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pivotTables/pivotTable5.xml" ContentType="application/vnd.openxmlformats-officedocument.spreadsheetml.pivot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3\12. DICIEMBRE\NIT 901158187 CLINICA NUEVA DE CALI\"/>
    </mc:Choice>
  </mc:AlternateContent>
  <bookViews>
    <workbookView xWindow="0" yWindow="0" windowWidth="19200" windowHeight="7300" activeTab="4"/>
  </bookViews>
  <sheets>
    <sheet name="TD CARTERA" sheetId="2" r:id="rId1"/>
    <sheet name="INFO IPS" sheetId="1" r:id="rId2"/>
    <sheet name="TD" sheetId="9" r:id="rId3"/>
    <sheet name="TD COVID" sheetId="10" r:id="rId4"/>
    <sheet name="ESTADO DE CADA FACTURA" sheetId="3" r:id="rId5"/>
    <sheet name="VALIDACION FACTRA" sheetId="11" r:id="rId6"/>
    <sheet name="FOR_CSA_004" sheetId="5" r:id="rId7"/>
    <sheet name="FOR-CSA-018" sheetId="8" r:id="rId8"/>
  </sheets>
  <definedNames>
    <definedName name="_xlnm._FilterDatabase" localSheetId="4" hidden="1">'ESTADO DE CADA FACTURA'!$A$2:$AG$3717</definedName>
    <definedName name="_xlnm._FilterDatabase" localSheetId="1" hidden="1">'INFO IPS'!$A$1:$Z$3717</definedName>
  </definedNames>
  <calcPr calcId="152511"/>
  <pivotCaches>
    <pivotCache cacheId="17" r:id="rId9"/>
    <pivotCache cacheId="18" r:id="rId10"/>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 i="11" l="1"/>
  <c r="B1" i="11" l="1"/>
  <c r="C1" i="11" s="1"/>
  <c r="I24" i="8" l="1"/>
  <c r="N18" i="8" l="1"/>
  <c r="N24" i="8" l="1"/>
  <c r="N19" i="8" s="1"/>
  <c r="I26" i="8"/>
  <c r="I23" i="8"/>
  <c r="H23" i="8"/>
  <c r="H30" i="8" s="1"/>
  <c r="I30" i="8" l="1"/>
  <c r="N25" i="8"/>
  <c r="N26" i="8" s="1"/>
  <c r="AG1" i="3"/>
  <c r="AF1" i="3"/>
  <c r="AE1" i="3"/>
  <c r="AD1" i="3"/>
  <c r="AC1" i="3"/>
  <c r="AB1" i="3"/>
  <c r="Z1" i="3"/>
  <c r="Y1" i="3"/>
  <c r="I22" i="5"/>
  <c r="H22" i="5"/>
  <c r="WUD6" i="5"/>
  <c r="M30" i="8" l="1"/>
  <c r="I31" i="8"/>
  <c r="Q1" i="3"/>
  <c r="P1" i="3"/>
  <c r="L3717" i="1" l="1"/>
  <c r="H16" i="1" l="1"/>
  <c r="I16" i="1" s="1"/>
  <c r="H17" i="1"/>
  <c r="I17" i="1" s="1"/>
  <c r="H18" i="1"/>
  <c r="I18" i="1" s="1"/>
  <c r="H19" i="1"/>
  <c r="I19" i="1" s="1"/>
  <c r="H20" i="1"/>
  <c r="I20" i="1" s="1"/>
  <c r="H21" i="1"/>
  <c r="I21" i="1" s="1"/>
  <c r="H22" i="1"/>
  <c r="I22" i="1" s="1"/>
  <c r="H23" i="1"/>
  <c r="I23" i="1" s="1"/>
  <c r="H24" i="1"/>
  <c r="I24" i="1" s="1"/>
  <c r="H25" i="1"/>
  <c r="I25" i="1" s="1"/>
  <c r="H26" i="1"/>
  <c r="I26" i="1" s="1"/>
  <c r="H27" i="1"/>
  <c r="I27" i="1" s="1"/>
  <c r="H28" i="1"/>
  <c r="I28" i="1" s="1"/>
  <c r="H29" i="1"/>
  <c r="I29" i="1" s="1"/>
  <c r="H30" i="1"/>
  <c r="I30" i="1" s="1"/>
  <c r="H31" i="1"/>
  <c r="I31" i="1" s="1"/>
  <c r="H32" i="1"/>
  <c r="I32" i="1" s="1"/>
  <c r="H33" i="1"/>
  <c r="I33" i="1" s="1"/>
  <c r="H34" i="1"/>
  <c r="I34" i="1" s="1"/>
  <c r="H35" i="1"/>
  <c r="I35" i="1" s="1"/>
  <c r="H36" i="1"/>
  <c r="I36" i="1" s="1"/>
  <c r="H37" i="1"/>
  <c r="I37" i="1" s="1"/>
  <c r="H38" i="1"/>
  <c r="I38" i="1" s="1"/>
  <c r="H39" i="1"/>
  <c r="I39" i="1" s="1"/>
  <c r="H40" i="1"/>
  <c r="I40" i="1" s="1"/>
  <c r="H41" i="1"/>
  <c r="I41" i="1" s="1"/>
  <c r="H42" i="1"/>
  <c r="I42" i="1" s="1"/>
  <c r="H43" i="1"/>
  <c r="I43" i="1" s="1"/>
  <c r="H44" i="1"/>
  <c r="I44" i="1" s="1"/>
  <c r="H45" i="1"/>
  <c r="I45" i="1" s="1"/>
  <c r="H46" i="1"/>
  <c r="I46" i="1" s="1"/>
  <c r="H47" i="1"/>
  <c r="I47" i="1" s="1"/>
  <c r="H48" i="1"/>
  <c r="I48" i="1" s="1"/>
  <c r="H49" i="1"/>
  <c r="I49" i="1" s="1"/>
  <c r="H50" i="1"/>
  <c r="I50" i="1" s="1"/>
  <c r="H51" i="1"/>
  <c r="I51" i="1" s="1"/>
  <c r="H52" i="1"/>
  <c r="I52" i="1" s="1"/>
  <c r="H53" i="1"/>
  <c r="I53" i="1" s="1"/>
  <c r="H54" i="1"/>
  <c r="I54" i="1" s="1"/>
  <c r="H55" i="1"/>
  <c r="I55" i="1" s="1"/>
  <c r="H56" i="1"/>
  <c r="I56" i="1" s="1"/>
  <c r="H57" i="1"/>
  <c r="I57" i="1" s="1"/>
  <c r="H58" i="1"/>
  <c r="I58" i="1" s="1"/>
  <c r="H59" i="1"/>
  <c r="I59" i="1" s="1"/>
  <c r="H60" i="1"/>
  <c r="I60" i="1" s="1"/>
  <c r="H61" i="1"/>
  <c r="I61" i="1" s="1"/>
  <c r="H62" i="1"/>
  <c r="I62" i="1" s="1"/>
  <c r="H63" i="1"/>
  <c r="I63" i="1" s="1"/>
  <c r="H64" i="1"/>
  <c r="I64" i="1" s="1"/>
  <c r="H65" i="1"/>
  <c r="I65" i="1" s="1"/>
  <c r="H66" i="1"/>
  <c r="I66" i="1" s="1"/>
  <c r="H67" i="1"/>
  <c r="I67" i="1" s="1"/>
  <c r="H68" i="1"/>
  <c r="I68" i="1" s="1"/>
  <c r="H69" i="1"/>
  <c r="I69" i="1" s="1"/>
  <c r="H70" i="1"/>
  <c r="I70" i="1" s="1"/>
  <c r="H71" i="1"/>
  <c r="I71" i="1" s="1"/>
  <c r="H72" i="1"/>
  <c r="I72" i="1" s="1"/>
  <c r="H73" i="1"/>
  <c r="I73" i="1" s="1"/>
  <c r="H74" i="1"/>
  <c r="I74" i="1" s="1"/>
  <c r="H75" i="1"/>
  <c r="I75" i="1" s="1"/>
  <c r="H76" i="1"/>
  <c r="I76" i="1" s="1"/>
  <c r="H77" i="1"/>
  <c r="I77" i="1" s="1"/>
  <c r="H78" i="1"/>
  <c r="I78" i="1" s="1"/>
  <c r="H79" i="1"/>
  <c r="I79" i="1" s="1"/>
  <c r="H80" i="1"/>
  <c r="I80" i="1" s="1"/>
  <c r="H81" i="1"/>
  <c r="I81" i="1" s="1"/>
  <c r="H82" i="1"/>
  <c r="I82" i="1" s="1"/>
  <c r="H83" i="1"/>
  <c r="I83" i="1" s="1"/>
  <c r="H84" i="1"/>
  <c r="I84" i="1" s="1"/>
  <c r="H85" i="1"/>
  <c r="I85" i="1" s="1"/>
  <c r="H86" i="1"/>
  <c r="I86" i="1" s="1"/>
  <c r="H87" i="1"/>
  <c r="I87" i="1" s="1"/>
  <c r="H88" i="1"/>
  <c r="I88" i="1" s="1"/>
  <c r="H89" i="1"/>
  <c r="I89" i="1" s="1"/>
  <c r="H90" i="1"/>
  <c r="I90" i="1" s="1"/>
  <c r="H91" i="1"/>
  <c r="I91" i="1" s="1"/>
  <c r="H92" i="1"/>
  <c r="I92" i="1" s="1"/>
  <c r="H93" i="1"/>
  <c r="I93" i="1" s="1"/>
  <c r="H94" i="1"/>
  <c r="I94" i="1" s="1"/>
  <c r="H95" i="1"/>
  <c r="I95" i="1" s="1"/>
  <c r="H96" i="1"/>
  <c r="I96" i="1" s="1"/>
  <c r="H97" i="1"/>
  <c r="I97" i="1" s="1"/>
  <c r="H98" i="1"/>
  <c r="I98" i="1" s="1"/>
  <c r="H99" i="1"/>
  <c r="I99" i="1" s="1"/>
  <c r="H100" i="1"/>
  <c r="I100" i="1" s="1"/>
  <c r="H101" i="1"/>
  <c r="I101" i="1" s="1"/>
  <c r="H102" i="1"/>
  <c r="I102" i="1" s="1"/>
  <c r="H103" i="1"/>
  <c r="I103" i="1" s="1"/>
  <c r="H104" i="1"/>
  <c r="I104" i="1" s="1"/>
  <c r="H105" i="1"/>
  <c r="I105" i="1" s="1"/>
  <c r="H106" i="1"/>
  <c r="I106" i="1" s="1"/>
  <c r="H107" i="1"/>
  <c r="I107" i="1" s="1"/>
  <c r="H108" i="1"/>
  <c r="I108" i="1" s="1"/>
  <c r="H109" i="1"/>
  <c r="I109" i="1" s="1"/>
  <c r="H110" i="1"/>
  <c r="I110" i="1" s="1"/>
  <c r="H111" i="1"/>
  <c r="I111" i="1" s="1"/>
  <c r="H112" i="1"/>
  <c r="I112" i="1" s="1"/>
  <c r="H113" i="1"/>
  <c r="I113" i="1" s="1"/>
  <c r="H114" i="1"/>
  <c r="I114" i="1" s="1"/>
  <c r="H115" i="1"/>
  <c r="I115" i="1" s="1"/>
  <c r="H116" i="1"/>
  <c r="I116" i="1" s="1"/>
  <c r="H117" i="1"/>
  <c r="I117" i="1" s="1"/>
  <c r="H118" i="1"/>
  <c r="I118" i="1" s="1"/>
  <c r="H119" i="1"/>
  <c r="I119" i="1" s="1"/>
  <c r="H120" i="1"/>
  <c r="I120" i="1" s="1"/>
  <c r="H121" i="1"/>
  <c r="I121" i="1" s="1"/>
  <c r="H122" i="1"/>
  <c r="I122" i="1" s="1"/>
  <c r="H123" i="1"/>
  <c r="I123" i="1" s="1"/>
  <c r="H124" i="1"/>
  <c r="I124" i="1" s="1"/>
  <c r="H125" i="1"/>
  <c r="I125" i="1" s="1"/>
  <c r="H126" i="1"/>
  <c r="I126" i="1" s="1"/>
  <c r="H127" i="1"/>
  <c r="I127" i="1" s="1"/>
  <c r="H128" i="1"/>
  <c r="I128" i="1" s="1"/>
  <c r="H129" i="1"/>
  <c r="I129" i="1" s="1"/>
  <c r="H130" i="1"/>
  <c r="I130" i="1" s="1"/>
  <c r="H131" i="1"/>
  <c r="I131" i="1" s="1"/>
  <c r="H132" i="1"/>
  <c r="I132" i="1" s="1"/>
  <c r="H133" i="1"/>
  <c r="I133" i="1" s="1"/>
  <c r="H134" i="1"/>
  <c r="I134" i="1" s="1"/>
  <c r="H135" i="1"/>
  <c r="I135" i="1" s="1"/>
  <c r="H136" i="1"/>
  <c r="I136" i="1" s="1"/>
  <c r="H137" i="1"/>
  <c r="I137" i="1" s="1"/>
  <c r="H138" i="1"/>
  <c r="I138" i="1" s="1"/>
  <c r="H139" i="1"/>
  <c r="I139" i="1" s="1"/>
  <c r="H140" i="1"/>
  <c r="I140" i="1" s="1"/>
  <c r="H141" i="1"/>
  <c r="I141" i="1" s="1"/>
  <c r="H142" i="1"/>
  <c r="I142" i="1" s="1"/>
  <c r="H143" i="1"/>
  <c r="I143" i="1" s="1"/>
  <c r="H144" i="1"/>
  <c r="I144" i="1" s="1"/>
  <c r="H145" i="1"/>
  <c r="I145" i="1" s="1"/>
  <c r="H146" i="1"/>
  <c r="I146" i="1" s="1"/>
  <c r="H147" i="1"/>
  <c r="I147" i="1" s="1"/>
  <c r="H148" i="1"/>
  <c r="I148" i="1" s="1"/>
  <c r="H149" i="1"/>
  <c r="I149" i="1" s="1"/>
  <c r="H150" i="1"/>
  <c r="I150" i="1" s="1"/>
  <c r="H151" i="1"/>
  <c r="I151" i="1" s="1"/>
  <c r="H152" i="1"/>
  <c r="I152" i="1" s="1"/>
  <c r="H153" i="1"/>
  <c r="I153" i="1" s="1"/>
  <c r="H154" i="1"/>
  <c r="I154" i="1" s="1"/>
  <c r="H155" i="1"/>
  <c r="I155" i="1" s="1"/>
  <c r="H156" i="1"/>
  <c r="I156" i="1" s="1"/>
  <c r="H157" i="1"/>
  <c r="I157" i="1" s="1"/>
  <c r="H158" i="1"/>
  <c r="I158" i="1" s="1"/>
  <c r="H159" i="1"/>
  <c r="I159" i="1" s="1"/>
  <c r="H160" i="1"/>
  <c r="I160" i="1" s="1"/>
  <c r="H161" i="1"/>
  <c r="I161" i="1" s="1"/>
  <c r="H162" i="1"/>
  <c r="I162" i="1" s="1"/>
  <c r="H163" i="1"/>
  <c r="I163" i="1" s="1"/>
  <c r="H164" i="1"/>
  <c r="I164" i="1" s="1"/>
  <c r="H165" i="1"/>
  <c r="I165" i="1" s="1"/>
  <c r="H166" i="1"/>
  <c r="I166" i="1" s="1"/>
  <c r="H167" i="1"/>
  <c r="I167" i="1" s="1"/>
  <c r="H168" i="1"/>
  <c r="I168" i="1" s="1"/>
  <c r="H169" i="1"/>
  <c r="I169" i="1" s="1"/>
  <c r="H170" i="1"/>
  <c r="I170" i="1" s="1"/>
  <c r="H171" i="1"/>
  <c r="I171" i="1" s="1"/>
  <c r="H172" i="1"/>
  <c r="I172" i="1" s="1"/>
  <c r="H173" i="1"/>
  <c r="I173" i="1" s="1"/>
  <c r="H174" i="1"/>
  <c r="I174" i="1" s="1"/>
  <c r="H175" i="1"/>
  <c r="I175" i="1" s="1"/>
  <c r="H176" i="1"/>
  <c r="I176" i="1" s="1"/>
  <c r="H177" i="1"/>
  <c r="I177" i="1" s="1"/>
  <c r="H178" i="1"/>
  <c r="I178" i="1" s="1"/>
  <c r="H179" i="1"/>
  <c r="I179" i="1" s="1"/>
  <c r="H180" i="1"/>
  <c r="I180" i="1" s="1"/>
  <c r="H181" i="1"/>
  <c r="I181" i="1" s="1"/>
  <c r="H182" i="1"/>
  <c r="I182" i="1" s="1"/>
  <c r="H183" i="1"/>
  <c r="I183" i="1" s="1"/>
  <c r="H184" i="1"/>
  <c r="I184" i="1" s="1"/>
  <c r="H185" i="1"/>
  <c r="I185" i="1" s="1"/>
  <c r="H186" i="1"/>
  <c r="I186" i="1" s="1"/>
  <c r="H187" i="1"/>
  <c r="I187" i="1" s="1"/>
  <c r="H188" i="1"/>
  <c r="I188" i="1" s="1"/>
  <c r="H189" i="1"/>
  <c r="I189" i="1" s="1"/>
  <c r="H190" i="1"/>
  <c r="I190" i="1" s="1"/>
  <c r="H191" i="1"/>
  <c r="I191" i="1" s="1"/>
  <c r="H192" i="1"/>
  <c r="I192" i="1" s="1"/>
  <c r="H193" i="1"/>
  <c r="I193" i="1" s="1"/>
  <c r="H194" i="1"/>
  <c r="I194" i="1" s="1"/>
  <c r="H195" i="1"/>
  <c r="I195" i="1" s="1"/>
  <c r="H196" i="1"/>
  <c r="I196" i="1" s="1"/>
  <c r="H197" i="1"/>
  <c r="I197" i="1" s="1"/>
  <c r="H198" i="1"/>
  <c r="I198" i="1" s="1"/>
  <c r="H199" i="1"/>
  <c r="I199" i="1" s="1"/>
  <c r="H200" i="1"/>
  <c r="I200" i="1" s="1"/>
  <c r="H201" i="1"/>
  <c r="I201" i="1" s="1"/>
  <c r="H202" i="1"/>
  <c r="I202" i="1" s="1"/>
  <c r="H203" i="1"/>
  <c r="I203" i="1" s="1"/>
  <c r="H204" i="1"/>
  <c r="I204" i="1" s="1"/>
  <c r="H205" i="1"/>
  <c r="I205" i="1" s="1"/>
  <c r="H206" i="1"/>
  <c r="I206" i="1" s="1"/>
  <c r="H207" i="1"/>
  <c r="I207" i="1" s="1"/>
  <c r="H208" i="1"/>
  <c r="I208" i="1" s="1"/>
  <c r="H209" i="1"/>
  <c r="I209" i="1" s="1"/>
  <c r="H210" i="1"/>
  <c r="I210" i="1" s="1"/>
  <c r="H211" i="1"/>
  <c r="I211" i="1" s="1"/>
  <c r="H212" i="1"/>
  <c r="I212" i="1" s="1"/>
  <c r="H213" i="1"/>
  <c r="I213" i="1" s="1"/>
  <c r="H214" i="1"/>
  <c r="I214" i="1" s="1"/>
  <c r="H215" i="1"/>
  <c r="I215" i="1" s="1"/>
  <c r="H216" i="1"/>
  <c r="I216" i="1" s="1"/>
  <c r="H217" i="1"/>
  <c r="I217" i="1" s="1"/>
  <c r="H218" i="1"/>
  <c r="I218" i="1" s="1"/>
  <c r="H219" i="1"/>
  <c r="I219" i="1" s="1"/>
  <c r="H220" i="1"/>
  <c r="I220" i="1" s="1"/>
  <c r="H221" i="1"/>
  <c r="I221" i="1" s="1"/>
  <c r="H222" i="1"/>
  <c r="I222" i="1" s="1"/>
  <c r="H223" i="1"/>
  <c r="I223" i="1" s="1"/>
  <c r="H224" i="1"/>
  <c r="I224" i="1" s="1"/>
  <c r="H225" i="1"/>
  <c r="I225" i="1" s="1"/>
  <c r="H226" i="1"/>
  <c r="I226" i="1" s="1"/>
  <c r="H227" i="1"/>
  <c r="I227" i="1" s="1"/>
  <c r="H228" i="1"/>
  <c r="I228" i="1" s="1"/>
  <c r="H229" i="1"/>
  <c r="I229" i="1" s="1"/>
  <c r="H230" i="1"/>
  <c r="I230" i="1" s="1"/>
  <c r="H231" i="1"/>
  <c r="I231" i="1" s="1"/>
  <c r="H232" i="1"/>
  <c r="I232" i="1" s="1"/>
  <c r="H233" i="1"/>
  <c r="I233" i="1" s="1"/>
  <c r="H234" i="1"/>
  <c r="I234" i="1" s="1"/>
  <c r="H235" i="1"/>
  <c r="I235" i="1" s="1"/>
  <c r="H236" i="1"/>
  <c r="I236" i="1" s="1"/>
  <c r="H237" i="1"/>
  <c r="I237" i="1" s="1"/>
  <c r="H238" i="1"/>
  <c r="I238" i="1" s="1"/>
  <c r="H239" i="1"/>
  <c r="I239" i="1" s="1"/>
  <c r="H240" i="1"/>
  <c r="I240" i="1" s="1"/>
  <c r="H241" i="1"/>
  <c r="I241" i="1" s="1"/>
  <c r="H242" i="1"/>
  <c r="I242" i="1" s="1"/>
  <c r="H243" i="1"/>
  <c r="I243" i="1" s="1"/>
  <c r="H244" i="1"/>
  <c r="I244" i="1" s="1"/>
  <c r="H245" i="1"/>
  <c r="I245" i="1" s="1"/>
  <c r="H246" i="1"/>
  <c r="I246" i="1" s="1"/>
  <c r="H247" i="1"/>
  <c r="I247" i="1" s="1"/>
  <c r="H248" i="1"/>
  <c r="I248" i="1" s="1"/>
  <c r="H249" i="1"/>
  <c r="I249" i="1" s="1"/>
  <c r="H250" i="1"/>
  <c r="I250" i="1" s="1"/>
  <c r="H251" i="1"/>
  <c r="I251" i="1" s="1"/>
  <c r="H252" i="1"/>
  <c r="I252" i="1" s="1"/>
  <c r="H253" i="1"/>
  <c r="I253" i="1" s="1"/>
  <c r="H254" i="1"/>
  <c r="I254" i="1" s="1"/>
  <c r="H255" i="1"/>
  <c r="I255" i="1" s="1"/>
  <c r="H256" i="1"/>
  <c r="I256" i="1" s="1"/>
  <c r="H257" i="1"/>
  <c r="I257" i="1" s="1"/>
  <c r="H258" i="1"/>
  <c r="I258" i="1" s="1"/>
  <c r="H259" i="1"/>
  <c r="I259" i="1" s="1"/>
  <c r="H260" i="1"/>
  <c r="I260" i="1" s="1"/>
  <c r="H261" i="1"/>
  <c r="I261" i="1" s="1"/>
  <c r="H262" i="1"/>
  <c r="I262" i="1" s="1"/>
  <c r="H263" i="1"/>
  <c r="I263" i="1" s="1"/>
  <c r="H264" i="1"/>
  <c r="I264" i="1" s="1"/>
  <c r="H265" i="1"/>
  <c r="I265" i="1" s="1"/>
  <c r="H266" i="1"/>
  <c r="I266" i="1" s="1"/>
  <c r="H267" i="1"/>
  <c r="I267" i="1" s="1"/>
  <c r="H268" i="1"/>
  <c r="I268" i="1" s="1"/>
  <c r="H269" i="1"/>
  <c r="I269" i="1" s="1"/>
  <c r="H270" i="1"/>
  <c r="I270" i="1" s="1"/>
  <c r="H271" i="1"/>
  <c r="I271" i="1" s="1"/>
  <c r="H272" i="1"/>
  <c r="I272" i="1" s="1"/>
  <c r="H273" i="1"/>
  <c r="I273" i="1" s="1"/>
  <c r="H274" i="1"/>
  <c r="I274" i="1" s="1"/>
  <c r="H275" i="1"/>
  <c r="I275" i="1" s="1"/>
  <c r="H276" i="1"/>
  <c r="I276" i="1" s="1"/>
  <c r="H277" i="1"/>
  <c r="I277" i="1" s="1"/>
  <c r="H278" i="1"/>
  <c r="I278" i="1" s="1"/>
  <c r="H279" i="1"/>
  <c r="I279" i="1" s="1"/>
  <c r="H280" i="1"/>
  <c r="I280" i="1" s="1"/>
  <c r="H281" i="1"/>
  <c r="I281" i="1" s="1"/>
  <c r="H282" i="1"/>
  <c r="I282" i="1" s="1"/>
  <c r="H283" i="1"/>
  <c r="I283" i="1" s="1"/>
  <c r="H284" i="1"/>
  <c r="I284" i="1" s="1"/>
  <c r="H285" i="1"/>
  <c r="I285" i="1" s="1"/>
  <c r="H286" i="1"/>
  <c r="I286" i="1" s="1"/>
  <c r="H287" i="1"/>
  <c r="I287" i="1" s="1"/>
  <c r="H288" i="1"/>
  <c r="I288" i="1" s="1"/>
  <c r="H289" i="1"/>
  <c r="I289" i="1" s="1"/>
  <c r="H290" i="1"/>
  <c r="I290" i="1" s="1"/>
  <c r="H291" i="1"/>
  <c r="I291" i="1" s="1"/>
  <c r="H292" i="1"/>
  <c r="I292" i="1" s="1"/>
  <c r="H293" i="1"/>
  <c r="I293" i="1" s="1"/>
  <c r="H294" i="1"/>
  <c r="I294" i="1" s="1"/>
  <c r="H295" i="1"/>
  <c r="I295" i="1" s="1"/>
  <c r="H296" i="1"/>
  <c r="I296" i="1" s="1"/>
  <c r="H297" i="1"/>
  <c r="I297" i="1" s="1"/>
  <c r="H298" i="1"/>
  <c r="I298" i="1" s="1"/>
  <c r="H299" i="1"/>
  <c r="I299" i="1" s="1"/>
  <c r="H300" i="1"/>
  <c r="I300" i="1" s="1"/>
  <c r="H301" i="1"/>
  <c r="I301" i="1" s="1"/>
  <c r="H302" i="1"/>
  <c r="I302" i="1" s="1"/>
  <c r="H303" i="1"/>
  <c r="I303" i="1" s="1"/>
  <c r="H304" i="1"/>
  <c r="I304" i="1" s="1"/>
  <c r="H305" i="1"/>
  <c r="I305" i="1" s="1"/>
  <c r="H306" i="1"/>
  <c r="I306" i="1" s="1"/>
  <c r="H307" i="1"/>
  <c r="I307" i="1" s="1"/>
  <c r="H308" i="1"/>
  <c r="I308" i="1" s="1"/>
  <c r="H309" i="1"/>
  <c r="I309" i="1" s="1"/>
  <c r="H310" i="1"/>
  <c r="I310" i="1" s="1"/>
  <c r="H311" i="1"/>
  <c r="I311" i="1" s="1"/>
  <c r="H312" i="1"/>
  <c r="I312" i="1" s="1"/>
  <c r="H313" i="1"/>
  <c r="I313" i="1" s="1"/>
  <c r="H314" i="1"/>
  <c r="I314" i="1" s="1"/>
  <c r="H315" i="1"/>
  <c r="I315" i="1" s="1"/>
  <c r="H316" i="1"/>
  <c r="I316" i="1" s="1"/>
  <c r="H317" i="1"/>
  <c r="I317" i="1" s="1"/>
  <c r="H318" i="1"/>
  <c r="I318" i="1" s="1"/>
  <c r="H319" i="1"/>
  <c r="I319" i="1" s="1"/>
  <c r="H320" i="1"/>
  <c r="I320" i="1" s="1"/>
  <c r="H321" i="1"/>
  <c r="I321" i="1" s="1"/>
  <c r="H322" i="1"/>
  <c r="I322" i="1" s="1"/>
  <c r="H323" i="1"/>
  <c r="I323" i="1" s="1"/>
  <c r="H324" i="1"/>
  <c r="I324" i="1" s="1"/>
  <c r="H325" i="1"/>
  <c r="I325" i="1" s="1"/>
  <c r="H326" i="1"/>
  <c r="I326" i="1" s="1"/>
  <c r="H327" i="1"/>
  <c r="I327" i="1" s="1"/>
  <c r="H328" i="1"/>
  <c r="I328" i="1" s="1"/>
  <c r="H329" i="1"/>
  <c r="I329" i="1" s="1"/>
  <c r="H330" i="1"/>
  <c r="I330" i="1" s="1"/>
  <c r="H331" i="1"/>
  <c r="I331" i="1" s="1"/>
  <c r="H332" i="1"/>
  <c r="I332" i="1" s="1"/>
  <c r="H333" i="1"/>
  <c r="I333" i="1" s="1"/>
  <c r="H334" i="1"/>
  <c r="I334" i="1" s="1"/>
  <c r="H335" i="1"/>
  <c r="I335" i="1" s="1"/>
  <c r="H336" i="1"/>
  <c r="I336" i="1" s="1"/>
  <c r="H337" i="1"/>
  <c r="I337" i="1" s="1"/>
  <c r="H338" i="1"/>
  <c r="I338" i="1" s="1"/>
  <c r="H339" i="1"/>
  <c r="I339" i="1" s="1"/>
  <c r="H340" i="1"/>
  <c r="I340" i="1" s="1"/>
  <c r="H341" i="1"/>
  <c r="I341" i="1" s="1"/>
  <c r="H342" i="1"/>
  <c r="I342" i="1" s="1"/>
  <c r="H343" i="1"/>
  <c r="I343" i="1" s="1"/>
  <c r="H344" i="1"/>
  <c r="I344" i="1" s="1"/>
  <c r="H345" i="1"/>
  <c r="I345" i="1" s="1"/>
  <c r="H346" i="1"/>
  <c r="I346" i="1" s="1"/>
  <c r="H347" i="1"/>
  <c r="I347" i="1" s="1"/>
  <c r="H348" i="1"/>
  <c r="I348" i="1" s="1"/>
  <c r="H349" i="1"/>
  <c r="I349" i="1" s="1"/>
  <c r="H350" i="1"/>
  <c r="I350" i="1" s="1"/>
  <c r="H351" i="1"/>
  <c r="I351" i="1" s="1"/>
  <c r="H352" i="1"/>
  <c r="I352" i="1" s="1"/>
  <c r="H353" i="1"/>
  <c r="I353" i="1" s="1"/>
  <c r="H354" i="1"/>
  <c r="I354" i="1" s="1"/>
  <c r="H355" i="1"/>
  <c r="I355" i="1" s="1"/>
  <c r="H356" i="1"/>
  <c r="I356" i="1" s="1"/>
  <c r="H357" i="1"/>
  <c r="I357" i="1" s="1"/>
  <c r="H358" i="1"/>
  <c r="I358" i="1" s="1"/>
  <c r="H359" i="1"/>
  <c r="I359" i="1" s="1"/>
  <c r="H360" i="1"/>
  <c r="I360" i="1" s="1"/>
  <c r="H361" i="1"/>
  <c r="I361" i="1" s="1"/>
  <c r="H362" i="1"/>
  <c r="I362" i="1" s="1"/>
  <c r="H363" i="1"/>
  <c r="I363" i="1" s="1"/>
  <c r="H364" i="1"/>
  <c r="I364" i="1" s="1"/>
  <c r="H365" i="1"/>
  <c r="I365" i="1" s="1"/>
  <c r="H366" i="1"/>
  <c r="I366" i="1" s="1"/>
  <c r="H367" i="1"/>
  <c r="I367" i="1" s="1"/>
  <c r="H368" i="1"/>
  <c r="I368" i="1" s="1"/>
  <c r="H369" i="1"/>
  <c r="I369" i="1" s="1"/>
  <c r="H370" i="1"/>
  <c r="I370" i="1" s="1"/>
  <c r="H371" i="1"/>
  <c r="I371" i="1" s="1"/>
  <c r="H372" i="1"/>
  <c r="I372" i="1" s="1"/>
  <c r="H373" i="1"/>
  <c r="I373" i="1" s="1"/>
  <c r="H374" i="1"/>
  <c r="I374" i="1" s="1"/>
  <c r="H375" i="1"/>
  <c r="I375" i="1" s="1"/>
  <c r="H376" i="1"/>
  <c r="I376" i="1" s="1"/>
  <c r="H377" i="1"/>
  <c r="I377" i="1" s="1"/>
  <c r="H378" i="1"/>
  <c r="I378" i="1" s="1"/>
  <c r="H379" i="1"/>
  <c r="I379" i="1" s="1"/>
  <c r="H380" i="1"/>
  <c r="I380" i="1" s="1"/>
  <c r="H381" i="1"/>
  <c r="I381" i="1" s="1"/>
  <c r="H382" i="1"/>
  <c r="I382" i="1" s="1"/>
  <c r="H383" i="1"/>
  <c r="I383" i="1" s="1"/>
  <c r="H384" i="1"/>
  <c r="I384" i="1" s="1"/>
  <c r="H385" i="1"/>
  <c r="I385" i="1" s="1"/>
  <c r="H386" i="1"/>
  <c r="I386" i="1" s="1"/>
  <c r="H387" i="1"/>
  <c r="I387" i="1" s="1"/>
  <c r="H388" i="1"/>
  <c r="I388" i="1" s="1"/>
  <c r="H389" i="1"/>
  <c r="I389" i="1" s="1"/>
  <c r="H390" i="1"/>
  <c r="I390" i="1" s="1"/>
  <c r="H391" i="1"/>
  <c r="I391" i="1" s="1"/>
  <c r="H392" i="1"/>
  <c r="I392" i="1" s="1"/>
  <c r="H393" i="1"/>
  <c r="I393" i="1" s="1"/>
  <c r="H394" i="1"/>
  <c r="I394" i="1" s="1"/>
  <c r="H395" i="1"/>
  <c r="I395" i="1" s="1"/>
  <c r="H396" i="1"/>
  <c r="I396" i="1" s="1"/>
  <c r="H397" i="1"/>
  <c r="I397" i="1" s="1"/>
  <c r="H398" i="1"/>
  <c r="I398" i="1" s="1"/>
  <c r="H399" i="1"/>
  <c r="I399" i="1" s="1"/>
  <c r="H400" i="1"/>
  <c r="I400" i="1" s="1"/>
  <c r="H401" i="1"/>
  <c r="I401" i="1" s="1"/>
  <c r="H402" i="1"/>
  <c r="I402" i="1" s="1"/>
  <c r="H403" i="1"/>
  <c r="I403" i="1" s="1"/>
  <c r="H404" i="1"/>
  <c r="I404" i="1" s="1"/>
  <c r="H405" i="1"/>
  <c r="I405" i="1" s="1"/>
  <c r="H406" i="1"/>
  <c r="I406" i="1" s="1"/>
  <c r="H407" i="1"/>
  <c r="I407" i="1" s="1"/>
  <c r="H408" i="1"/>
  <c r="I408" i="1" s="1"/>
  <c r="H409" i="1"/>
  <c r="I409" i="1" s="1"/>
  <c r="H410" i="1"/>
  <c r="I410" i="1" s="1"/>
  <c r="H411" i="1"/>
  <c r="I411" i="1" s="1"/>
  <c r="H412" i="1"/>
  <c r="I412" i="1" s="1"/>
  <c r="H413" i="1"/>
  <c r="I413" i="1" s="1"/>
  <c r="H414" i="1"/>
  <c r="I414" i="1" s="1"/>
  <c r="H415" i="1"/>
  <c r="I415" i="1" s="1"/>
  <c r="H416" i="1"/>
  <c r="I416" i="1" s="1"/>
  <c r="H417" i="1"/>
  <c r="I417" i="1" s="1"/>
  <c r="H418" i="1"/>
  <c r="I418" i="1" s="1"/>
  <c r="H419" i="1"/>
  <c r="I419" i="1" s="1"/>
  <c r="H420" i="1"/>
  <c r="I420" i="1" s="1"/>
  <c r="H421" i="1"/>
  <c r="I421" i="1" s="1"/>
  <c r="H422" i="1"/>
  <c r="I422" i="1" s="1"/>
  <c r="H423" i="1"/>
  <c r="I423" i="1" s="1"/>
  <c r="H424" i="1"/>
  <c r="I424" i="1" s="1"/>
  <c r="H425" i="1"/>
  <c r="I425" i="1" s="1"/>
  <c r="H426" i="1"/>
  <c r="I426" i="1" s="1"/>
  <c r="H427" i="1"/>
  <c r="I427" i="1" s="1"/>
  <c r="H428" i="1"/>
  <c r="I428" i="1" s="1"/>
  <c r="H429" i="1"/>
  <c r="I429" i="1" s="1"/>
  <c r="H430" i="1"/>
  <c r="I430" i="1" s="1"/>
  <c r="H431" i="1"/>
  <c r="I431" i="1" s="1"/>
  <c r="H432" i="1"/>
  <c r="I432" i="1" s="1"/>
  <c r="H433" i="1"/>
  <c r="I433" i="1" s="1"/>
  <c r="H434" i="1"/>
  <c r="I434" i="1" s="1"/>
  <c r="H435" i="1"/>
  <c r="I435" i="1" s="1"/>
  <c r="H436" i="1"/>
  <c r="I436" i="1" s="1"/>
  <c r="H437" i="1"/>
  <c r="I437" i="1" s="1"/>
  <c r="H438" i="1"/>
  <c r="I438" i="1" s="1"/>
  <c r="H439" i="1"/>
  <c r="I439" i="1" s="1"/>
  <c r="H440" i="1"/>
  <c r="I440" i="1" s="1"/>
  <c r="H441" i="1"/>
  <c r="I441" i="1" s="1"/>
  <c r="H442" i="1"/>
  <c r="I442" i="1" s="1"/>
  <c r="H443" i="1"/>
  <c r="I443" i="1" s="1"/>
  <c r="H444" i="1"/>
  <c r="I444" i="1" s="1"/>
  <c r="H445" i="1"/>
  <c r="I445" i="1" s="1"/>
  <c r="H446" i="1"/>
  <c r="I446" i="1" s="1"/>
  <c r="H447" i="1"/>
  <c r="I447" i="1" s="1"/>
  <c r="H448" i="1"/>
  <c r="I448" i="1" s="1"/>
  <c r="H449" i="1"/>
  <c r="I449" i="1" s="1"/>
  <c r="H450" i="1"/>
  <c r="I450" i="1" s="1"/>
  <c r="H451" i="1"/>
  <c r="I451" i="1" s="1"/>
  <c r="H452" i="1"/>
  <c r="I452" i="1" s="1"/>
  <c r="H453" i="1"/>
  <c r="I453" i="1" s="1"/>
  <c r="H454" i="1"/>
  <c r="I454" i="1" s="1"/>
  <c r="H455" i="1"/>
  <c r="I455" i="1" s="1"/>
  <c r="H456" i="1"/>
  <c r="I456" i="1" s="1"/>
  <c r="H457" i="1"/>
  <c r="I457" i="1" s="1"/>
  <c r="H458" i="1"/>
  <c r="I458" i="1" s="1"/>
  <c r="H459" i="1"/>
  <c r="I459" i="1" s="1"/>
  <c r="H460" i="1"/>
  <c r="I460" i="1" s="1"/>
  <c r="H461" i="1"/>
  <c r="I461" i="1" s="1"/>
  <c r="H462" i="1"/>
  <c r="I462" i="1" s="1"/>
  <c r="H463" i="1"/>
  <c r="I463" i="1" s="1"/>
  <c r="H464" i="1"/>
  <c r="I464" i="1" s="1"/>
  <c r="H465" i="1"/>
  <c r="I465" i="1" s="1"/>
  <c r="H466" i="1"/>
  <c r="I466" i="1" s="1"/>
  <c r="H467" i="1"/>
  <c r="I467" i="1" s="1"/>
  <c r="H468" i="1"/>
  <c r="I468" i="1" s="1"/>
  <c r="H469" i="1"/>
  <c r="I469" i="1" s="1"/>
  <c r="H470" i="1"/>
  <c r="I470" i="1" s="1"/>
  <c r="H471" i="1"/>
  <c r="I471" i="1" s="1"/>
  <c r="H472" i="1"/>
  <c r="I472" i="1" s="1"/>
  <c r="H473" i="1"/>
  <c r="I473" i="1" s="1"/>
  <c r="H474" i="1"/>
  <c r="I474" i="1" s="1"/>
  <c r="H475" i="1"/>
  <c r="I475" i="1" s="1"/>
  <c r="H476" i="1"/>
  <c r="I476" i="1" s="1"/>
  <c r="H477" i="1"/>
  <c r="I477" i="1" s="1"/>
  <c r="H478" i="1"/>
  <c r="I478" i="1" s="1"/>
  <c r="H479" i="1"/>
  <c r="I479" i="1" s="1"/>
  <c r="H480" i="1"/>
  <c r="I480" i="1" s="1"/>
  <c r="H481" i="1"/>
  <c r="I481" i="1" s="1"/>
  <c r="H482" i="1"/>
  <c r="I482" i="1" s="1"/>
  <c r="H483" i="1"/>
  <c r="I483" i="1" s="1"/>
  <c r="H484" i="1"/>
  <c r="I484" i="1" s="1"/>
  <c r="H485" i="1"/>
  <c r="I485" i="1" s="1"/>
  <c r="H486" i="1"/>
  <c r="I486" i="1" s="1"/>
  <c r="H487" i="1"/>
  <c r="I487" i="1" s="1"/>
  <c r="H488" i="1"/>
  <c r="I488" i="1" s="1"/>
  <c r="H489" i="1"/>
  <c r="I489" i="1" s="1"/>
  <c r="H490" i="1"/>
  <c r="I490" i="1" s="1"/>
  <c r="H491" i="1"/>
  <c r="I491" i="1" s="1"/>
  <c r="H492" i="1"/>
  <c r="I492" i="1" s="1"/>
  <c r="H493" i="1"/>
  <c r="I493" i="1" s="1"/>
  <c r="H494" i="1"/>
  <c r="I494" i="1" s="1"/>
  <c r="H495" i="1"/>
  <c r="I495" i="1" s="1"/>
  <c r="H496" i="1"/>
  <c r="I496" i="1" s="1"/>
  <c r="H497" i="1"/>
  <c r="I497" i="1" s="1"/>
  <c r="H498" i="1"/>
  <c r="I498" i="1" s="1"/>
  <c r="H499" i="1"/>
  <c r="I499" i="1" s="1"/>
  <c r="H500" i="1"/>
  <c r="I500" i="1" s="1"/>
  <c r="H501" i="1"/>
  <c r="I501" i="1" s="1"/>
  <c r="H502" i="1"/>
  <c r="I502" i="1" s="1"/>
  <c r="H503" i="1"/>
  <c r="I503" i="1" s="1"/>
  <c r="H504" i="1"/>
  <c r="I504" i="1" s="1"/>
  <c r="H505" i="1"/>
  <c r="I505" i="1" s="1"/>
  <c r="H506" i="1"/>
  <c r="I506" i="1" s="1"/>
  <c r="H507" i="1"/>
  <c r="I507" i="1" s="1"/>
  <c r="H508" i="1"/>
  <c r="I508" i="1" s="1"/>
  <c r="H509" i="1"/>
  <c r="I509" i="1" s="1"/>
  <c r="H510" i="1"/>
  <c r="I510" i="1" s="1"/>
  <c r="H511" i="1"/>
  <c r="I511" i="1" s="1"/>
  <c r="H512" i="1"/>
  <c r="I512" i="1" s="1"/>
  <c r="H513" i="1"/>
  <c r="I513" i="1" s="1"/>
  <c r="H514" i="1"/>
  <c r="I514" i="1" s="1"/>
  <c r="H515" i="1"/>
  <c r="I515" i="1" s="1"/>
  <c r="H516" i="1"/>
  <c r="I516" i="1" s="1"/>
  <c r="H517" i="1"/>
  <c r="I517" i="1" s="1"/>
  <c r="H518" i="1"/>
  <c r="I518" i="1" s="1"/>
  <c r="H519" i="1"/>
  <c r="I519" i="1" s="1"/>
  <c r="H520" i="1"/>
  <c r="I520" i="1" s="1"/>
  <c r="H521" i="1"/>
  <c r="I521" i="1" s="1"/>
  <c r="H522" i="1"/>
  <c r="I522" i="1" s="1"/>
  <c r="H523" i="1"/>
  <c r="I523" i="1" s="1"/>
  <c r="H524" i="1"/>
  <c r="I524" i="1" s="1"/>
  <c r="H525" i="1"/>
  <c r="I525" i="1" s="1"/>
  <c r="H526" i="1"/>
  <c r="I526" i="1" s="1"/>
  <c r="H527" i="1"/>
  <c r="I527" i="1" s="1"/>
  <c r="H528" i="1"/>
  <c r="I528" i="1" s="1"/>
  <c r="H529" i="1"/>
  <c r="I529" i="1" s="1"/>
  <c r="H530" i="1"/>
  <c r="I530" i="1" s="1"/>
  <c r="H531" i="1"/>
  <c r="I531" i="1" s="1"/>
  <c r="H532" i="1"/>
  <c r="I532" i="1" s="1"/>
  <c r="H533" i="1"/>
  <c r="I533" i="1" s="1"/>
  <c r="H534" i="1"/>
  <c r="I534" i="1" s="1"/>
  <c r="H535" i="1"/>
  <c r="I535" i="1" s="1"/>
  <c r="H536" i="1"/>
  <c r="I536" i="1" s="1"/>
  <c r="H537" i="1"/>
  <c r="I537" i="1" s="1"/>
  <c r="H538" i="1"/>
  <c r="I538" i="1" s="1"/>
  <c r="H539" i="1"/>
  <c r="I539" i="1" s="1"/>
  <c r="H540" i="1"/>
  <c r="I540" i="1" s="1"/>
  <c r="H541" i="1"/>
  <c r="I541" i="1" s="1"/>
  <c r="H542" i="1"/>
  <c r="I542" i="1" s="1"/>
  <c r="H543" i="1"/>
  <c r="I543" i="1" s="1"/>
  <c r="H544" i="1"/>
  <c r="I544" i="1" s="1"/>
  <c r="H545" i="1"/>
  <c r="I545" i="1" s="1"/>
  <c r="H546" i="1"/>
  <c r="I546" i="1" s="1"/>
  <c r="H547" i="1"/>
  <c r="I547" i="1" s="1"/>
  <c r="H548" i="1"/>
  <c r="I548" i="1" s="1"/>
  <c r="H549" i="1"/>
  <c r="I549" i="1" s="1"/>
  <c r="H550" i="1"/>
  <c r="I550" i="1" s="1"/>
  <c r="H551" i="1"/>
  <c r="I551" i="1" s="1"/>
  <c r="H552" i="1"/>
  <c r="I552" i="1" s="1"/>
  <c r="H553" i="1"/>
  <c r="I553" i="1" s="1"/>
  <c r="H554" i="1"/>
  <c r="I554" i="1" s="1"/>
  <c r="H555" i="1"/>
  <c r="I555" i="1" s="1"/>
  <c r="H556" i="1"/>
  <c r="I556" i="1" s="1"/>
  <c r="H557" i="1"/>
  <c r="I557" i="1" s="1"/>
  <c r="H558" i="1"/>
  <c r="I558" i="1" s="1"/>
  <c r="H559" i="1"/>
  <c r="I559" i="1" s="1"/>
  <c r="H560" i="1"/>
  <c r="I560" i="1" s="1"/>
  <c r="H561" i="1"/>
  <c r="I561" i="1" s="1"/>
  <c r="H562" i="1"/>
  <c r="I562" i="1" s="1"/>
  <c r="H563" i="1"/>
  <c r="I563" i="1" s="1"/>
  <c r="H564" i="1"/>
  <c r="I564" i="1" s="1"/>
  <c r="H565" i="1"/>
  <c r="I565" i="1" s="1"/>
  <c r="H566" i="1"/>
  <c r="I566" i="1" s="1"/>
  <c r="H567" i="1"/>
  <c r="I567" i="1" s="1"/>
  <c r="H568" i="1"/>
  <c r="I568" i="1" s="1"/>
  <c r="H569" i="1"/>
  <c r="I569" i="1" s="1"/>
  <c r="H570" i="1"/>
  <c r="I570" i="1" s="1"/>
  <c r="H571" i="1"/>
  <c r="I571" i="1" s="1"/>
  <c r="H572" i="1"/>
  <c r="I572" i="1" s="1"/>
  <c r="H573" i="1"/>
  <c r="I573" i="1" s="1"/>
  <c r="H574" i="1"/>
  <c r="I574" i="1" s="1"/>
  <c r="H575" i="1"/>
  <c r="I575" i="1" s="1"/>
  <c r="H576" i="1"/>
  <c r="I576" i="1" s="1"/>
  <c r="H577" i="1"/>
  <c r="I577" i="1" s="1"/>
  <c r="H578" i="1"/>
  <c r="I578" i="1" s="1"/>
  <c r="H579" i="1"/>
  <c r="I579" i="1" s="1"/>
  <c r="H580" i="1"/>
  <c r="I580" i="1" s="1"/>
  <c r="H581" i="1"/>
  <c r="I581" i="1" s="1"/>
  <c r="H582" i="1"/>
  <c r="I582" i="1" s="1"/>
  <c r="H583" i="1"/>
  <c r="I583" i="1" s="1"/>
  <c r="H584" i="1"/>
  <c r="I584" i="1" s="1"/>
  <c r="H585" i="1"/>
  <c r="I585" i="1" s="1"/>
  <c r="H586" i="1"/>
  <c r="I586" i="1" s="1"/>
  <c r="H587" i="1"/>
  <c r="I587" i="1" s="1"/>
  <c r="H588" i="1"/>
  <c r="I588" i="1" s="1"/>
  <c r="H589" i="1"/>
  <c r="I589" i="1" s="1"/>
  <c r="H590" i="1"/>
  <c r="I590" i="1" s="1"/>
  <c r="H591" i="1"/>
  <c r="I591" i="1" s="1"/>
  <c r="H592" i="1"/>
  <c r="I592" i="1" s="1"/>
  <c r="H593" i="1"/>
  <c r="I593" i="1" s="1"/>
  <c r="H594" i="1"/>
  <c r="I594" i="1" s="1"/>
  <c r="H595" i="1"/>
  <c r="I595" i="1" s="1"/>
  <c r="H596" i="1"/>
  <c r="I596" i="1" s="1"/>
  <c r="H597" i="1"/>
  <c r="I597" i="1" s="1"/>
  <c r="H598" i="1"/>
  <c r="I598" i="1" s="1"/>
  <c r="H599" i="1"/>
  <c r="I599" i="1" s="1"/>
  <c r="H600" i="1"/>
  <c r="I600" i="1" s="1"/>
  <c r="H601" i="1"/>
  <c r="I601" i="1" s="1"/>
  <c r="H602" i="1"/>
  <c r="I602" i="1" s="1"/>
  <c r="H603" i="1"/>
  <c r="I603" i="1" s="1"/>
  <c r="H604" i="1"/>
  <c r="I604" i="1" s="1"/>
  <c r="H605" i="1"/>
  <c r="I605" i="1" s="1"/>
  <c r="H606" i="1"/>
  <c r="I606" i="1" s="1"/>
  <c r="H607" i="1"/>
  <c r="I607" i="1" s="1"/>
  <c r="H608" i="1"/>
  <c r="I608" i="1" s="1"/>
  <c r="H609" i="1"/>
  <c r="I609" i="1" s="1"/>
  <c r="H610" i="1"/>
  <c r="I610" i="1" s="1"/>
  <c r="H611" i="1"/>
  <c r="I611" i="1" s="1"/>
  <c r="H612" i="1"/>
  <c r="I612" i="1" s="1"/>
  <c r="H613" i="1"/>
  <c r="I613" i="1" s="1"/>
  <c r="H614" i="1"/>
  <c r="I614" i="1" s="1"/>
  <c r="H615" i="1"/>
  <c r="I615" i="1" s="1"/>
  <c r="H616" i="1"/>
  <c r="I616" i="1" s="1"/>
  <c r="H617" i="1"/>
  <c r="I617" i="1" s="1"/>
  <c r="H618" i="1"/>
  <c r="I618" i="1" s="1"/>
  <c r="H619" i="1"/>
  <c r="I619" i="1" s="1"/>
  <c r="H620" i="1"/>
  <c r="I620" i="1" s="1"/>
  <c r="H621" i="1"/>
  <c r="I621" i="1" s="1"/>
  <c r="H622" i="1"/>
  <c r="I622" i="1" s="1"/>
  <c r="H623" i="1"/>
  <c r="I623" i="1" s="1"/>
  <c r="H624" i="1"/>
  <c r="I624" i="1" s="1"/>
  <c r="H625" i="1"/>
  <c r="I625" i="1" s="1"/>
  <c r="H626" i="1"/>
  <c r="I626" i="1" s="1"/>
  <c r="H627" i="1"/>
  <c r="I627" i="1" s="1"/>
  <c r="H628" i="1"/>
  <c r="I628" i="1" s="1"/>
  <c r="H629" i="1"/>
  <c r="I629" i="1" s="1"/>
  <c r="H630" i="1"/>
  <c r="I630" i="1" s="1"/>
  <c r="H631" i="1"/>
  <c r="I631" i="1" s="1"/>
  <c r="H632" i="1"/>
  <c r="I632" i="1" s="1"/>
  <c r="H633" i="1"/>
  <c r="I633" i="1" s="1"/>
  <c r="H634" i="1"/>
  <c r="I634" i="1" s="1"/>
  <c r="H635" i="1"/>
  <c r="I635" i="1" s="1"/>
  <c r="H636" i="1"/>
  <c r="I636" i="1" s="1"/>
  <c r="H637" i="1"/>
  <c r="I637" i="1" s="1"/>
  <c r="H638" i="1"/>
  <c r="I638" i="1" s="1"/>
  <c r="H639" i="1"/>
  <c r="I639" i="1" s="1"/>
  <c r="H640" i="1"/>
  <c r="I640" i="1" s="1"/>
  <c r="H641" i="1"/>
  <c r="I641" i="1" s="1"/>
  <c r="H642" i="1"/>
  <c r="I642" i="1" s="1"/>
  <c r="H643" i="1"/>
  <c r="I643" i="1" s="1"/>
  <c r="H644" i="1"/>
  <c r="I644" i="1" s="1"/>
  <c r="H645" i="1"/>
  <c r="I645" i="1" s="1"/>
  <c r="H646" i="1"/>
  <c r="I646" i="1" s="1"/>
  <c r="H647" i="1"/>
  <c r="I647" i="1" s="1"/>
  <c r="H648" i="1"/>
  <c r="I648" i="1" s="1"/>
  <c r="H649" i="1"/>
  <c r="I649" i="1" s="1"/>
  <c r="H650" i="1"/>
  <c r="I650" i="1" s="1"/>
  <c r="H651" i="1"/>
  <c r="I651" i="1" s="1"/>
  <c r="H652" i="1"/>
  <c r="I652" i="1" s="1"/>
  <c r="H653" i="1"/>
  <c r="I653" i="1" s="1"/>
  <c r="H654" i="1"/>
  <c r="I654" i="1" s="1"/>
  <c r="H655" i="1"/>
  <c r="I655" i="1" s="1"/>
  <c r="H656" i="1"/>
  <c r="I656" i="1" s="1"/>
  <c r="H657" i="1"/>
  <c r="I657" i="1" s="1"/>
  <c r="H658" i="1"/>
  <c r="I658" i="1" s="1"/>
  <c r="H659" i="1"/>
  <c r="I659" i="1" s="1"/>
  <c r="H660" i="1"/>
  <c r="I660" i="1" s="1"/>
  <c r="H661" i="1"/>
  <c r="I661" i="1" s="1"/>
  <c r="H662" i="1"/>
  <c r="I662" i="1" s="1"/>
  <c r="H663" i="1"/>
  <c r="I663" i="1" s="1"/>
  <c r="H664" i="1"/>
  <c r="I664" i="1" s="1"/>
  <c r="H665" i="1"/>
  <c r="I665" i="1" s="1"/>
  <c r="H666" i="1"/>
  <c r="I666" i="1" s="1"/>
  <c r="H667" i="1"/>
  <c r="I667" i="1" s="1"/>
  <c r="H668" i="1"/>
  <c r="I668" i="1" s="1"/>
  <c r="H669" i="1"/>
  <c r="I669" i="1" s="1"/>
  <c r="H670" i="1"/>
  <c r="I670" i="1" s="1"/>
  <c r="H671" i="1"/>
  <c r="I671" i="1" s="1"/>
  <c r="H672" i="1"/>
  <c r="I672" i="1" s="1"/>
  <c r="H673" i="1"/>
  <c r="I673" i="1" s="1"/>
  <c r="H674" i="1"/>
  <c r="I674" i="1" s="1"/>
  <c r="H675" i="1"/>
  <c r="I675" i="1" s="1"/>
  <c r="H676" i="1"/>
  <c r="I676" i="1" s="1"/>
  <c r="H677" i="1"/>
  <c r="I677" i="1" s="1"/>
  <c r="H678" i="1"/>
  <c r="I678" i="1" s="1"/>
  <c r="H679" i="1"/>
  <c r="I679" i="1" s="1"/>
  <c r="H680" i="1"/>
  <c r="I680" i="1" s="1"/>
  <c r="H681" i="1"/>
  <c r="I681" i="1" s="1"/>
  <c r="H682" i="1"/>
  <c r="I682" i="1" s="1"/>
  <c r="H683" i="1"/>
  <c r="I683" i="1" s="1"/>
  <c r="H684" i="1"/>
  <c r="I684" i="1" s="1"/>
  <c r="H685" i="1"/>
  <c r="I685" i="1" s="1"/>
  <c r="H686" i="1"/>
  <c r="I686" i="1" s="1"/>
  <c r="H687" i="1"/>
  <c r="I687" i="1" s="1"/>
  <c r="H688" i="1"/>
  <c r="I688" i="1" s="1"/>
  <c r="H689" i="1"/>
  <c r="I689" i="1" s="1"/>
  <c r="H690" i="1"/>
  <c r="I690" i="1" s="1"/>
  <c r="H691" i="1"/>
  <c r="I691" i="1" s="1"/>
  <c r="H692" i="1"/>
  <c r="I692" i="1" s="1"/>
  <c r="H693" i="1"/>
  <c r="I693" i="1" s="1"/>
  <c r="H694" i="1"/>
  <c r="I694" i="1" s="1"/>
  <c r="H695" i="1"/>
  <c r="I695" i="1" s="1"/>
  <c r="H696" i="1"/>
  <c r="I696" i="1" s="1"/>
  <c r="H697" i="1"/>
  <c r="I697" i="1" s="1"/>
  <c r="H698" i="1"/>
  <c r="I698" i="1" s="1"/>
  <c r="H699" i="1"/>
  <c r="I699" i="1" s="1"/>
  <c r="H700" i="1"/>
  <c r="I700" i="1" s="1"/>
  <c r="H701" i="1"/>
  <c r="I701" i="1" s="1"/>
  <c r="H702" i="1"/>
  <c r="I702" i="1" s="1"/>
  <c r="H703" i="1"/>
  <c r="I703" i="1" s="1"/>
  <c r="H704" i="1"/>
  <c r="I704" i="1" s="1"/>
  <c r="H705" i="1"/>
  <c r="I705" i="1" s="1"/>
  <c r="H706" i="1"/>
  <c r="I706" i="1" s="1"/>
  <c r="H707" i="1"/>
  <c r="I707" i="1" s="1"/>
  <c r="H708" i="1"/>
  <c r="I708" i="1" s="1"/>
  <c r="H709" i="1"/>
  <c r="I709" i="1" s="1"/>
  <c r="H710" i="1"/>
  <c r="I710" i="1" s="1"/>
  <c r="H711" i="1"/>
  <c r="I711" i="1" s="1"/>
  <c r="H712" i="1"/>
  <c r="I712" i="1" s="1"/>
  <c r="H713" i="1"/>
  <c r="I713" i="1" s="1"/>
  <c r="H714" i="1"/>
  <c r="I714" i="1" s="1"/>
  <c r="H715" i="1"/>
  <c r="I715" i="1" s="1"/>
  <c r="H716" i="1"/>
  <c r="I716" i="1" s="1"/>
  <c r="H717" i="1"/>
  <c r="I717" i="1" s="1"/>
  <c r="H718" i="1"/>
  <c r="I718" i="1" s="1"/>
  <c r="H719" i="1"/>
  <c r="I719" i="1" s="1"/>
  <c r="H720" i="1"/>
  <c r="I720" i="1" s="1"/>
  <c r="H721" i="1"/>
  <c r="I721" i="1" s="1"/>
  <c r="H722" i="1"/>
  <c r="I722" i="1" s="1"/>
  <c r="H723" i="1"/>
  <c r="I723" i="1" s="1"/>
  <c r="H724" i="1"/>
  <c r="I724" i="1" s="1"/>
  <c r="H725" i="1"/>
  <c r="I725" i="1" s="1"/>
  <c r="H726" i="1"/>
  <c r="I726" i="1" s="1"/>
  <c r="H727" i="1"/>
  <c r="I727" i="1" s="1"/>
  <c r="H728" i="1"/>
  <c r="I728" i="1" s="1"/>
  <c r="H729" i="1"/>
  <c r="I729" i="1" s="1"/>
  <c r="H730" i="1"/>
  <c r="I730" i="1" s="1"/>
  <c r="H731" i="1"/>
  <c r="I731" i="1" s="1"/>
  <c r="H732" i="1"/>
  <c r="I732" i="1" s="1"/>
  <c r="H733" i="1"/>
  <c r="I733" i="1" s="1"/>
  <c r="H734" i="1"/>
  <c r="I734" i="1" s="1"/>
  <c r="H735" i="1"/>
  <c r="I735" i="1" s="1"/>
  <c r="H736" i="1"/>
  <c r="I736" i="1" s="1"/>
  <c r="H737" i="1"/>
  <c r="I737" i="1" s="1"/>
  <c r="H738" i="1"/>
  <c r="I738" i="1" s="1"/>
  <c r="H739" i="1"/>
  <c r="I739" i="1" s="1"/>
  <c r="H740" i="1"/>
  <c r="I740" i="1" s="1"/>
  <c r="H741" i="1"/>
  <c r="I741" i="1" s="1"/>
  <c r="H742" i="1"/>
  <c r="I742" i="1" s="1"/>
  <c r="H743" i="1"/>
  <c r="I743" i="1" s="1"/>
  <c r="H744" i="1"/>
  <c r="I744" i="1" s="1"/>
  <c r="H745" i="1"/>
  <c r="I745" i="1" s="1"/>
  <c r="H746" i="1"/>
  <c r="I746" i="1" s="1"/>
  <c r="H747" i="1"/>
  <c r="I747" i="1" s="1"/>
  <c r="H748" i="1"/>
  <c r="I748" i="1" s="1"/>
  <c r="H749" i="1"/>
  <c r="I749" i="1" s="1"/>
  <c r="H750" i="1"/>
  <c r="I750" i="1" s="1"/>
  <c r="H751" i="1"/>
  <c r="I751" i="1" s="1"/>
  <c r="H752" i="1"/>
  <c r="I752" i="1" s="1"/>
  <c r="H753" i="1"/>
  <c r="I753" i="1" s="1"/>
  <c r="H754" i="1"/>
  <c r="I754" i="1" s="1"/>
  <c r="H755" i="1"/>
  <c r="I755" i="1" s="1"/>
  <c r="H756" i="1"/>
  <c r="I756" i="1" s="1"/>
  <c r="H757" i="1"/>
  <c r="I757" i="1" s="1"/>
  <c r="H758" i="1"/>
  <c r="I758" i="1" s="1"/>
  <c r="H759" i="1"/>
  <c r="I759" i="1" s="1"/>
  <c r="H760" i="1"/>
  <c r="I760" i="1" s="1"/>
  <c r="H761" i="1"/>
  <c r="I761" i="1" s="1"/>
  <c r="H762" i="1"/>
  <c r="I762" i="1" s="1"/>
  <c r="H763" i="1"/>
  <c r="I763" i="1" s="1"/>
  <c r="H764" i="1"/>
  <c r="I764" i="1" s="1"/>
  <c r="H765" i="1"/>
  <c r="I765" i="1" s="1"/>
  <c r="H766" i="1"/>
  <c r="I766" i="1" s="1"/>
  <c r="H767" i="1"/>
  <c r="I767" i="1" s="1"/>
  <c r="H768" i="1"/>
  <c r="I768" i="1" s="1"/>
  <c r="H769" i="1"/>
  <c r="I769" i="1" s="1"/>
  <c r="H770" i="1"/>
  <c r="I770" i="1" s="1"/>
  <c r="H771" i="1"/>
  <c r="I771" i="1" s="1"/>
  <c r="H772" i="1"/>
  <c r="I772" i="1" s="1"/>
  <c r="H773" i="1"/>
  <c r="I773" i="1" s="1"/>
  <c r="H774" i="1"/>
  <c r="I774" i="1" s="1"/>
  <c r="H775" i="1"/>
  <c r="I775" i="1" s="1"/>
  <c r="H776" i="1"/>
  <c r="I776" i="1" s="1"/>
  <c r="H777" i="1"/>
  <c r="I777" i="1" s="1"/>
  <c r="H778" i="1"/>
  <c r="I778" i="1" s="1"/>
  <c r="H779" i="1"/>
  <c r="I779" i="1" s="1"/>
  <c r="H780" i="1"/>
  <c r="I780" i="1" s="1"/>
  <c r="H781" i="1"/>
  <c r="I781" i="1" s="1"/>
  <c r="H782" i="1"/>
  <c r="I782" i="1" s="1"/>
  <c r="H783" i="1"/>
  <c r="I783" i="1" s="1"/>
  <c r="H784" i="1"/>
  <c r="I784" i="1" s="1"/>
  <c r="H785" i="1"/>
  <c r="I785" i="1" s="1"/>
  <c r="H786" i="1"/>
  <c r="I786" i="1" s="1"/>
  <c r="H787" i="1"/>
  <c r="I787" i="1" s="1"/>
  <c r="H788" i="1"/>
  <c r="I788" i="1" s="1"/>
  <c r="H789" i="1"/>
  <c r="I789" i="1" s="1"/>
  <c r="H790" i="1"/>
  <c r="I790" i="1" s="1"/>
  <c r="H791" i="1"/>
  <c r="I791" i="1" s="1"/>
  <c r="H792" i="1"/>
  <c r="I792" i="1" s="1"/>
  <c r="H793" i="1"/>
  <c r="I793" i="1" s="1"/>
  <c r="H794" i="1"/>
  <c r="I794" i="1" s="1"/>
  <c r="H795" i="1"/>
  <c r="I795" i="1" s="1"/>
  <c r="H796" i="1"/>
  <c r="I796" i="1" s="1"/>
  <c r="H797" i="1"/>
  <c r="I797" i="1" s="1"/>
  <c r="H798" i="1"/>
  <c r="I798" i="1" s="1"/>
  <c r="H799" i="1"/>
  <c r="I799" i="1" s="1"/>
  <c r="H800" i="1"/>
  <c r="I800" i="1" s="1"/>
  <c r="H801" i="1"/>
  <c r="I801" i="1" s="1"/>
  <c r="H802" i="1"/>
  <c r="I802" i="1" s="1"/>
  <c r="H803" i="1"/>
  <c r="I803" i="1" s="1"/>
  <c r="H804" i="1"/>
  <c r="I804" i="1" s="1"/>
  <c r="H805" i="1"/>
  <c r="I805" i="1" s="1"/>
  <c r="H806" i="1"/>
  <c r="I806" i="1" s="1"/>
  <c r="H807" i="1"/>
  <c r="I807" i="1" s="1"/>
  <c r="H808" i="1"/>
  <c r="I808" i="1" s="1"/>
  <c r="H809" i="1"/>
  <c r="I809" i="1" s="1"/>
  <c r="H810" i="1"/>
  <c r="I810" i="1" s="1"/>
  <c r="H811" i="1"/>
  <c r="I811" i="1" s="1"/>
  <c r="H812" i="1"/>
  <c r="I812" i="1" s="1"/>
  <c r="H813" i="1"/>
  <c r="I813" i="1" s="1"/>
  <c r="H814" i="1"/>
  <c r="I814" i="1" s="1"/>
  <c r="H815" i="1"/>
  <c r="I815" i="1" s="1"/>
  <c r="H816" i="1"/>
  <c r="I816" i="1" s="1"/>
  <c r="H817" i="1"/>
  <c r="I817" i="1" s="1"/>
  <c r="H818" i="1"/>
  <c r="I818" i="1" s="1"/>
  <c r="H819" i="1"/>
  <c r="I819" i="1" s="1"/>
  <c r="H820" i="1"/>
  <c r="I820" i="1" s="1"/>
  <c r="H821" i="1"/>
  <c r="I821" i="1" s="1"/>
  <c r="H822" i="1"/>
  <c r="I822" i="1" s="1"/>
  <c r="H823" i="1"/>
  <c r="I823" i="1" s="1"/>
  <c r="H824" i="1"/>
  <c r="I824" i="1" s="1"/>
  <c r="H825" i="1"/>
  <c r="I825" i="1" s="1"/>
  <c r="H826" i="1"/>
  <c r="I826" i="1" s="1"/>
  <c r="H827" i="1"/>
  <c r="I827" i="1" s="1"/>
  <c r="H828" i="1"/>
  <c r="I828" i="1" s="1"/>
  <c r="H829" i="1"/>
  <c r="I829" i="1" s="1"/>
  <c r="H830" i="1"/>
  <c r="I830" i="1" s="1"/>
  <c r="H831" i="1"/>
  <c r="I831" i="1" s="1"/>
  <c r="H832" i="1"/>
  <c r="I832" i="1" s="1"/>
  <c r="H833" i="1"/>
  <c r="I833" i="1" s="1"/>
  <c r="H834" i="1"/>
  <c r="I834" i="1" s="1"/>
  <c r="H835" i="1"/>
  <c r="I835" i="1" s="1"/>
  <c r="H836" i="1"/>
  <c r="I836" i="1" s="1"/>
  <c r="H837" i="1"/>
  <c r="I837" i="1" s="1"/>
  <c r="H838" i="1"/>
  <c r="I838" i="1" s="1"/>
  <c r="H839" i="1"/>
  <c r="I839" i="1" s="1"/>
  <c r="H840" i="1"/>
  <c r="I840" i="1" s="1"/>
  <c r="H841" i="1"/>
  <c r="I841" i="1" s="1"/>
  <c r="H842" i="1"/>
  <c r="I842" i="1" s="1"/>
  <c r="H843" i="1"/>
  <c r="I843" i="1" s="1"/>
  <c r="H844" i="1"/>
  <c r="I844" i="1" s="1"/>
  <c r="H845" i="1"/>
  <c r="I845" i="1" s="1"/>
  <c r="H846" i="1"/>
  <c r="I846" i="1" s="1"/>
  <c r="H847" i="1"/>
  <c r="I847" i="1" s="1"/>
  <c r="H848" i="1"/>
  <c r="I848" i="1" s="1"/>
  <c r="H849" i="1"/>
  <c r="I849" i="1" s="1"/>
  <c r="H850" i="1"/>
  <c r="I850" i="1" s="1"/>
  <c r="H851" i="1"/>
  <c r="I851" i="1" s="1"/>
  <c r="H852" i="1"/>
  <c r="I852" i="1" s="1"/>
  <c r="H853" i="1"/>
  <c r="I853" i="1" s="1"/>
  <c r="H854" i="1"/>
  <c r="I854" i="1" s="1"/>
  <c r="H855" i="1"/>
  <c r="I855" i="1" s="1"/>
  <c r="H856" i="1"/>
  <c r="I856" i="1" s="1"/>
  <c r="H857" i="1"/>
  <c r="I857" i="1" s="1"/>
  <c r="H858" i="1"/>
  <c r="I858" i="1" s="1"/>
  <c r="H859" i="1"/>
  <c r="I859" i="1" s="1"/>
  <c r="H860" i="1"/>
  <c r="I860" i="1" s="1"/>
  <c r="H861" i="1"/>
  <c r="I861" i="1" s="1"/>
  <c r="H862" i="1"/>
  <c r="I862" i="1" s="1"/>
  <c r="H863" i="1"/>
  <c r="I863" i="1" s="1"/>
  <c r="H864" i="1"/>
  <c r="I864" i="1" s="1"/>
  <c r="H865" i="1"/>
  <c r="I865" i="1" s="1"/>
  <c r="H866" i="1"/>
  <c r="I866" i="1" s="1"/>
  <c r="H867" i="1"/>
  <c r="I867" i="1" s="1"/>
  <c r="H868" i="1"/>
  <c r="I868" i="1" s="1"/>
  <c r="H869" i="1"/>
  <c r="I869" i="1" s="1"/>
  <c r="H870" i="1"/>
  <c r="I870" i="1" s="1"/>
  <c r="H871" i="1"/>
  <c r="I871" i="1" s="1"/>
  <c r="H872" i="1"/>
  <c r="I872" i="1" s="1"/>
  <c r="H873" i="1"/>
  <c r="I873" i="1" s="1"/>
  <c r="H874" i="1"/>
  <c r="I874" i="1" s="1"/>
  <c r="H875" i="1"/>
  <c r="I875" i="1" s="1"/>
  <c r="H876" i="1"/>
  <c r="I876" i="1" s="1"/>
  <c r="H877" i="1"/>
  <c r="I877" i="1" s="1"/>
  <c r="H878" i="1"/>
  <c r="I878" i="1" s="1"/>
  <c r="H879" i="1"/>
  <c r="I879" i="1" s="1"/>
  <c r="H880" i="1"/>
  <c r="I880" i="1" s="1"/>
  <c r="H881" i="1"/>
  <c r="I881" i="1" s="1"/>
  <c r="H882" i="1"/>
  <c r="I882" i="1" s="1"/>
  <c r="H883" i="1"/>
  <c r="I883" i="1" s="1"/>
  <c r="H884" i="1"/>
  <c r="I884" i="1" s="1"/>
  <c r="H885" i="1"/>
  <c r="I885" i="1" s="1"/>
  <c r="H886" i="1"/>
  <c r="I886" i="1" s="1"/>
  <c r="H887" i="1"/>
  <c r="I887" i="1" s="1"/>
  <c r="H888" i="1"/>
  <c r="I888" i="1" s="1"/>
  <c r="H889" i="1"/>
  <c r="I889" i="1" s="1"/>
  <c r="H890" i="1"/>
  <c r="I890" i="1" s="1"/>
  <c r="H891" i="1"/>
  <c r="I891" i="1" s="1"/>
  <c r="H892" i="1"/>
  <c r="I892" i="1" s="1"/>
  <c r="H893" i="1"/>
  <c r="I893" i="1" s="1"/>
  <c r="H894" i="1"/>
  <c r="I894" i="1" s="1"/>
  <c r="H895" i="1"/>
  <c r="I895" i="1" s="1"/>
  <c r="H896" i="1"/>
  <c r="I896" i="1" s="1"/>
  <c r="H897" i="1"/>
  <c r="I897" i="1" s="1"/>
  <c r="H898" i="1"/>
  <c r="I898" i="1" s="1"/>
  <c r="H899" i="1"/>
  <c r="I899" i="1" s="1"/>
  <c r="H900" i="1"/>
  <c r="I900" i="1" s="1"/>
  <c r="H901" i="1"/>
  <c r="I901" i="1" s="1"/>
  <c r="H902" i="1"/>
  <c r="I902" i="1" s="1"/>
  <c r="H903" i="1"/>
  <c r="I903" i="1" s="1"/>
  <c r="H904" i="1"/>
  <c r="I904" i="1" s="1"/>
  <c r="H905" i="1"/>
  <c r="I905" i="1" s="1"/>
  <c r="H906" i="1"/>
  <c r="I906" i="1" s="1"/>
  <c r="H907" i="1"/>
  <c r="I907" i="1" s="1"/>
  <c r="H908" i="1"/>
  <c r="I908" i="1" s="1"/>
  <c r="H909" i="1"/>
  <c r="I909" i="1" s="1"/>
  <c r="H910" i="1"/>
  <c r="I910" i="1" s="1"/>
  <c r="H911" i="1"/>
  <c r="I911" i="1" s="1"/>
  <c r="H912" i="1"/>
  <c r="I912" i="1" s="1"/>
  <c r="H913" i="1"/>
  <c r="I913" i="1" s="1"/>
  <c r="H914" i="1"/>
  <c r="I914" i="1" s="1"/>
  <c r="H915" i="1"/>
  <c r="I915" i="1" s="1"/>
  <c r="H916" i="1"/>
  <c r="I916" i="1" s="1"/>
  <c r="H917" i="1"/>
  <c r="I917" i="1" s="1"/>
  <c r="H918" i="1"/>
  <c r="I918" i="1" s="1"/>
  <c r="H919" i="1"/>
  <c r="I919" i="1" s="1"/>
  <c r="H920" i="1"/>
  <c r="I920" i="1" s="1"/>
  <c r="H921" i="1"/>
  <c r="I921" i="1" s="1"/>
  <c r="H922" i="1"/>
  <c r="I922" i="1" s="1"/>
  <c r="H923" i="1"/>
  <c r="I923" i="1" s="1"/>
  <c r="H924" i="1"/>
  <c r="I924" i="1" s="1"/>
  <c r="H925" i="1"/>
  <c r="I925" i="1" s="1"/>
  <c r="H926" i="1"/>
  <c r="I926" i="1" s="1"/>
  <c r="H927" i="1"/>
  <c r="I927" i="1" s="1"/>
  <c r="H928" i="1"/>
  <c r="I928" i="1" s="1"/>
  <c r="H929" i="1"/>
  <c r="I929" i="1" s="1"/>
  <c r="H930" i="1"/>
  <c r="I930" i="1" s="1"/>
  <c r="H931" i="1"/>
  <c r="I931" i="1" s="1"/>
  <c r="H932" i="1"/>
  <c r="I932" i="1" s="1"/>
  <c r="H933" i="1"/>
  <c r="I933" i="1" s="1"/>
  <c r="H934" i="1"/>
  <c r="I934" i="1" s="1"/>
  <c r="H935" i="1"/>
  <c r="I935" i="1" s="1"/>
  <c r="H936" i="1"/>
  <c r="I936" i="1" s="1"/>
  <c r="H937" i="1"/>
  <c r="I937" i="1" s="1"/>
  <c r="H938" i="1"/>
  <c r="I938" i="1" s="1"/>
  <c r="H939" i="1"/>
  <c r="I939" i="1" s="1"/>
  <c r="H940" i="1"/>
  <c r="I940" i="1" s="1"/>
  <c r="H941" i="1"/>
  <c r="I941" i="1" s="1"/>
  <c r="H942" i="1"/>
  <c r="I942" i="1" s="1"/>
  <c r="H943" i="1"/>
  <c r="I943" i="1" s="1"/>
  <c r="H944" i="1"/>
  <c r="I944" i="1" s="1"/>
  <c r="H945" i="1"/>
  <c r="I945" i="1" s="1"/>
  <c r="H946" i="1"/>
  <c r="I946" i="1" s="1"/>
  <c r="H947" i="1"/>
  <c r="I947" i="1" s="1"/>
  <c r="H948" i="1"/>
  <c r="I948" i="1" s="1"/>
  <c r="H949" i="1"/>
  <c r="I949" i="1" s="1"/>
  <c r="H950" i="1"/>
  <c r="I950" i="1" s="1"/>
  <c r="H951" i="1"/>
  <c r="I951" i="1" s="1"/>
  <c r="H952" i="1"/>
  <c r="I952" i="1" s="1"/>
  <c r="H953" i="1"/>
  <c r="I953" i="1" s="1"/>
  <c r="H954" i="1"/>
  <c r="I954" i="1" s="1"/>
  <c r="H955" i="1"/>
  <c r="I955" i="1" s="1"/>
  <c r="H956" i="1"/>
  <c r="I956" i="1" s="1"/>
  <c r="H957" i="1"/>
  <c r="I957" i="1" s="1"/>
  <c r="H958" i="1"/>
  <c r="I958" i="1" s="1"/>
  <c r="H959" i="1"/>
  <c r="I959" i="1" s="1"/>
  <c r="H960" i="1"/>
  <c r="I960" i="1" s="1"/>
  <c r="H961" i="1"/>
  <c r="I961" i="1" s="1"/>
  <c r="H962" i="1"/>
  <c r="I962" i="1" s="1"/>
  <c r="H963" i="1"/>
  <c r="I963" i="1" s="1"/>
  <c r="H964" i="1"/>
  <c r="I964" i="1" s="1"/>
  <c r="H965" i="1"/>
  <c r="I965" i="1" s="1"/>
  <c r="H966" i="1"/>
  <c r="I966" i="1" s="1"/>
  <c r="H967" i="1"/>
  <c r="I967" i="1" s="1"/>
  <c r="H968" i="1"/>
  <c r="I968" i="1" s="1"/>
  <c r="H969" i="1"/>
  <c r="I969" i="1" s="1"/>
  <c r="H970" i="1"/>
  <c r="I970" i="1" s="1"/>
  <c r="H971" i="1"/>
  <c r="I971" i="1" s="1"/>
  <c r="H972" i="1"/>
  <c r="I972" i="1" s="1"/>
  <c r="H973" i="1"/>
  <c r="I973" i="1" s="1"/>
  <c r="H974" i="1"/>
  <c r="I974" i="1" s="1"/>
  <c r="H975" i="1"/>
  <c r="I975" i="1" s="1"/>
  <c r="H976" i="1"/>
  <c r="I976" i="1" s="1"/>
  <c r="H977" i="1"/>
  <c r="I977" i="1" s="1"/>
  <c r="H978" i="1"/>
  <c r="I978" i="1" s="1"/>
  <c r="H979" i="1"/>
  <c r="I979" i="1" s="1"/>
  <c r="H980" i="1"/>
  <c r="I980" i="1" s="1"/>
  <c r="H981" i="1"/>
  <c r="I981" i="1" s="1"/>
  <c r="H982" i="1"/>
  <c r="I982" i="1" s="1"/>
  <c r="H983" i="1"/>
  <c r="I983" i="1" s="1"/>
  <c r="H984" i="1"/>
  <c r="I984" i="1" s="1"/>
  <c r="H985" i="1"/>
  <c r="I985" i="1" s="1"/>
  <c r="H986" i="1"/>
  <c r="I986" i="1" s="1"/>
  <c r="H987" i="1"/>
  <c r="I987" i="1" s="1"/>
  <c r="H988" i="1"/>
  <c r="I988" i="1" s="1"/>
  <c r="H989" i="1"/>
  <c r="I989" i="1" s="1"/>
  <c r="H990" i="1"/>
  <c r="I990" i="1" s="1"/>
  <c r="H991" i="1"/>
  <c r="I991" i="1" s="1"/>
  <c r="H992" i="1"/>
  <c r="I992" i="1" s="1"/>
  <c r="H993" i="1"/>
  <c r="I993" i="1" s="1"/>
  <c r="H994" i="1"/>
  <c r="I994" i="1" s="1"/>
  <c r="H995" i="1"/>
  <c r="I995" i="1" s="1"/>
  <c r="H996" i="1"/>
  <c r="I996" i="1" s="1"/>
  <c r="H997" i="1"/>
  <c r="I997" i="1" s="1"/>
  <c r="H998" i="1"/>
  <c r="I998" i="1" s="1"/>
  <c r="H999" i="1"/>
  <c r="I999" i="1" s="1"/>
  <c r="H1000" i="1"/>
  <c r="I1000" i="1" s="1"/>
  <c r="H1001" i="1"/>
  <c r="I1001" i="1" s="1"/>
  <c r="H1002" i="1"/>
  <c r="I1002" i="1" s="1"/>
  <c r="H1003" i="1"/>
  <c r="I1003" i="1" s="1"/>
  <c r="H1004" i="1"/>
  <c r="I1004" i="1" s="1"/>
  <c r="H1005" i="1"/>
  <c r="I1005" i="1" s="1"/>
  <c r="H1006" i="1"/>
  <c r="I1006" i="1" s="1"/>
  <c r="H1007" i="1"/>
  <c r="I1007" i="1" s="1"/>
  <c r="H1008" i="1"/>
  <c r="I1008" i="1" s="1"/>
  <c r="H1009" i="1"/>
  <c r="I1009" i="1" s="1"/>
  <c r="H1010" i="1"/>
  <c r="I1010" i="1" s="1"/>
  <c r="H1011" i="1"/>
  <c r="I1011" i="1" s="1"/>
  <c r="H1012" i="1"/>
  <c r="I1012" i="1" s="1"/>
  <c r="H1013" i="1"/>
  <c r="I1013" i="1" s="1"/>
  <c r="H1014" i="1"/>
  <c r="I1014" i="1" s="1"/>
  <c r="H1015" i="1"/>
  <c r="I1015" i="1" s="1"/>
  <c r="H1016" i="1"/>
  <c r="I1016" i="1" s="1"/>
  <c r="H1017" i="1"/>
  <c r="I1017" i="1" s="1"/>
  <c r="H1018" i="1"/>
  <c r="I1018" i="1" s="1"/>
  <c r="H1019" i="1"/>
  <c r="I1019" i="1" s="1"/>
  <c r="H1020" i="1"/>
  <c r="I1020" i="1" s="1"/>
  <c r="H1021" i="1"/>
  <c r="I1021" i="1" s="1"/>
  <c r="H1022" i="1"/>
  <c r="I1022" i="1" s="1"/>
  <c r="H1023" i="1"/>
  <c r="I1023" i="1" s="1"/>
  <c r="H1024" i="1"/>
  <c r="I1024" i="1" s="1"/>
  <c r="H1025" i="1"/>
  <c r="I1025" i="1" s="1"/>
  <c r="H1026" i="1"/>
  <c r="I1026" i="1" s="1"/>
  <c r="H1027" i="1"/>
  <c r="I1027" i="1" s="1"/>
  <c r="H1028" i="1"/>
  <c r="I1028" i="1" s="1"/>
  <c r="H1029" i="1"/>
  <c r="I1029" i="1" s="1"/>
  <c r="H1030" i="1"/>
  <c r="I1030" i="1" s="1"/>
  <c r="H1031" i="1"/>
  <c r="I1031" i="1" s="1"/>
  <c r="H1032" i="1"/>
  <c r="I1032" i="1" s="1"/>
  <c r="H1033" i="1"/>
  <c r="I1033" i="1" s="1"/>
  <c r="H1034" i="1"/>
  <c r="I1034" i="1" s="1"/>
  <c r="H1035" i="1"/>
  <c r="I1035" i="1" s="1"/>
  <c r="H1036" i="1"/>
  <c r="I1036" i="1" s="1"/>
  <c r="H1037" i="1"/>
  <c r="I1037" i="1" s="1"/>
  <c r="H1038" i="1"/>
  <c r="I1038" i="1" s="1"/>
  <c r="H1039" i="1"/>
  <c r="I1039" i="1" s="1"/>
  <c r="H1040" i="1"/>
  <c r="I1040" i="1" s="1"/>
  <c r="H1041" i="1"/>
  <c r="I1041" i="1" s="1"/>
  <c r="H1042" i="1"/>
  <c r="I1042" i="1" s="1"/>
  <c r="H1043" i="1"/>
  <c r="I1043" i="1" s="1"/>
  <c r="H1044" i="1"/>
  <c r="I1044" i="1" s="1"/>
  <c r="H1045" i="1"/>
  <c r="I1045" i="1" s="1"/>
  <c r="H1046" i="1"/>
  <c r="I1046" i="1" s="1"/>
  <c r="H1047" i="1"/>
  <c r="I1047" i="1" s="1"/>
  <c r="H1048" i="1"/>
  <c r="I1048" i="1" s="1"/>
  <c r="H1049" i="1"/>
  <c r="I1049" i="1" s="1"/>
  <c r="H1050" i="1"/>
  <c r="I1050" i="1" s="1"/>
  <c r="H1051" i="1"/>
  <c r="I1051" i="1" s="1"/>
  <c r="H1052" i="1"/>
  <c r="I1052" i="1" s="1"/>
  <c r="H1053" i="1"/>
  <c r="I1053" i="1" s="1"/>
  <c r="H1054" i="1"/>
  <c r="I1054" i="1" s="1"/>
  <c r="H1055" i="1"/>
  <c r="I1055" i="1" s="1"/>
  <c r="H1056" i="1"/>
  <c r="I1056" i="1" s="1"/>
  <c r="H1057" i="1"/>
  <c r="I1057" i="1" s="1"/>
  <c r="H1058" i="1"/>
  <c r="I1058" i="1" s="1"/>
  <c r="H1059" i="1"/>
  <c r="I1059" i="1" s="1"/>
  <c r="H1060" i="1"/>
  <c r="I1060" i="1" s="1"/>
  <c r="H1061" i="1"/>
  <c r="I1061" i="1" s="1"/>
  <c r="H1062" i="1"/>
  <c r="I1062" i="1" s="1"/>
  <c r="H1063" i="1"/>
  <c r="I1063" i="1" s="1"/>
  <c r="H1064" i="1"/>
  <c r="I1064" i="1" s="1"/>
  <c r="H1065" i="1"/>
  <c r="I1065" i="1" s="1"/>
  <c r="H1066" i="1"/>
  <c r="I1066" i="1" s="1"/>
  <c r="H1067" i="1"/>
  <c r="I1067" i="1" s="1"/>
  <c r="H1068" i="1"/>
  <c r="I1068" i="1" s="1"/>
  <c r="H1069" i="1"/>
  <c r="I1069" i="1" s="1"/>
  <c r="H1070" i="1"/>
  <c r="I1070" i="1" s="1"/>
  <c r="H1071" i="1"/>
  <c r="I1071" i="1" s="1"/>
  <c r="H1072" i="1"/>
  <c r="I1072" i="1" s="1"/>
  <c r="H1073" i="1"/>
  <c r="I1073" i="1" s="1"/>
  <c r="H1074" i="1"/>
  <c r="I1074" i="1" s="1"/>
  <c r="H1075" i="1"/>
  <c r="I1075" i="1" s="1"/>
  <c r="H1076" i="1"/>
  <c r="I1076" i="1" s="1"/>
  <c r="H1077" i="1"/>
  <c r="I1077" i="1" s="1"/>
  <c r="H1078" i="1"/>
  <c r="I1078" i="1" s="1"/>
  <c r="H1079" i="1"/>
  <c r="I1079" i="1" s="1"/>
  <c r="H1080" i="1"/>
  <c r="I1080" i="1" s="1"/>
  <c r="H1081" i="1"/>
  <c r="I1081" i="1" s="1"/>
  <c r="H1082" i="1"/>
  <c r="I1082" i="1" s="1"/>
  <c r="H1083" i="1"/>
  <c r="I1083" i="1" s="1"/>
  <c r="H1084" i="1"/>
  <c r="I1084" i="1" s="1"/>
  <c r="H1085" i="1"/>
  <c r="I1085" i="1" s="1"/>
  <c r="H1086" i="1"/>
  <c r="I1086" i="1" s="1"/>
  <c r="H1087" i="1"/>
  <c r="I1087" i="1" s="1"/>
  <c r="H1088" i="1"/>
  <c r="I1088" i="1" s="1"/>
  <c r="H1089" i="1"/>
  <c r="I1089" i="1" s="1"/>
  <c r="H1090" i="1"/>
  <c r="I1090" i="1" s="1"/>
  <c r="H1091" i="1"/>
  <c r="I1091" i="1" s="1"/>
  <c r="H1092" i="1"/>
  <c r="I1092" i="1" s="1"/>
  <c r="H1093" i="1"/>
  <c r="I1093" i="1" s="1"/>
  <c r="H1094" i="1"/>
  <c r="I1094" i="1" s="1"/>
  <c r="H1095" i="1"/>
  <c r="I1095" i="1" s="1"/>
  <c r="H1096" i="1"/>
  <c r="I1096" i="1" s="1"/>
  <c r="H1097" i="1"/>
  <c r="I1097" i="1" s="1"/>
  <c r="H1098" i="1"/>
  <c r="I1098" i="1" s="1"/>
  <c r="H1099" i="1"/>
  <c r="I1099" i="1" s="1"/>
  <c r="H1100" i="1"/>
  <c r="I1100" i="1" s="1"/>
  <c r="H1101" i="1"/>
  <c r="I1101" i="1" s="1"/>
  <c r="H1102" i="1"/>
  <c r="I1102" i="1" s="1"/>
  <c r="H1103" i="1"/>
  <c r="I1103" i="1" s="1"/>
  <c r="H1104" i="1"/>
  <c r="I1104" i="1" s="1"/>
  <c r="H1105" i="1"/>
  <c r="I1105" i="1" s="1"/>
  <c r="H1106" i="1"/>
  <c r="I1106" i="1" s="1"/>
  <c r="H1107" i="1"/>
  <c r="I1107" i="1" s="1"/>
  <c r="H1108" i="1"/>
  <c r="I1108" i="1" s="1"/>
  <c r="H1109" i="1"/>
  <c r="I1109" i="1" s="1"/>
  <c r="H1110" i="1"/>
  <c r="I1110" i="1" s="1"/>
  <c r="H1111" i="1"/>
  <c r="I1111" i="1" s="1"/>
  <c r="H1112" i="1"/>
  <c r="I1112" i="1" s="1"/>
  <c r="H1113" i="1"/>
  <c r="I1113" i="1" s="1"/>
  <c r="H1114" i="1"/>
  <c r="I1114" i="1" s="1"/>
  <c r="H1115" i="1"/>
  <c r="I1115" i="1" s="1"/>
  <c r="H1116" i="1"/>
  <c r="I1116" i="1" s="1"/>
  <c r="H1117" i="1"/>
  <c r="I1117" i="1" s="1"/>
  <c r="H1118" i="1"/>
  <c r="I1118" i="1" s="1"/>
  <c r="H1119" i="1"/>
  <c r="I1119" i="1" s="1"/>
  <c r="H1120" i="1"/>
  <c r="I1120" i="1" s="1"/>
  <c r="H1121" i="1"/>
  <c r="I1121" i="1" s="1"/>
  <c r="H1122" i="1"/>
  <c r="I1122" i="1" s="1"/>
  <c r="H1123" i="1"/>
  <c r="I1123" i="1" s="1"/>
  <c r="H1124" i="1"/>
  <c r="I1124" i="1" s="1"/>
  <c r="H1125" i="1"/>
  <c r="I1125" i="1" s="1"/>
  <c r="H1126" i="1"/>
  <c r="I1126" i="1" s="1"/>
  <c r="H1127" i="1"/>
  <c r="I1127" i="1" s="1"/>
  <c r="H1128" i="1"/>
  <c r="I1128" i="1" s="1"/>
  <c r="H1129" i="1"/>
  <c r="I1129" i="1" s="1"/>
  <c r="H1130" i="1"/>
  <c r="I1130" i="1" s="1"/>
  <c r="H1131" i="1"/>
  <c r="I1131" i="1" s="1"/>
  <c r="H1132" i="1"/>
  <c r="I1132" i="1" s="1"/>
  <c r="H1133" i="1"/>
  <c r="I1133" i="1" s="1"/>
  <c r="H1134" i="1"/>
  <c r="I1134" i="1" s="1"/>
  <c r="H1135" i="1"/>
  <c r="I1135" i="1" s="1"/>
  <c r="H1136" i="1"/>
  <c r="I1136" i="1" s="1"/>
  <c r="H1137" i="1"/>
  <c r="I1137" i="1" s="1"/>
  <c r="H1138" i="1"/>
  <c r="I1138" i="1" s="1"/>
  <c r="H1139" i="1"/>
  <c r="I1139" i="1" s="1"/>
  <c r="H1140" i="1"/>
  <c r="I1140" i="1" s="1"/>
  <c r="H1141" i="1"/>
  <c r="I1141" i="1" s="1"/>
  <c r="H1142" i="1"/>
  <c r="I1142" i="1" s="1"/>
  <c r="H1143" i="1"/>
  <c r="I1143" i="1" s="1"/>
  <c r="H1144" i="1"/>
  <c r="I1144" i="1" s="1"/>
  <c r="H1145" i="1"/>
  <c r="I1145" i="1" s="1"/>
  <c r="H1146" i="1"/>
  <c r="I1146" i="1" s="1"/>
  <c r="H1147" i="1"/>
  <c r="I1147" i="1" s="1"/>
  <c r="H1148" i="1"/>
  <c r="I1148" i="1" s="1"/>
  <c r="H1149" i="1"/>
  <c r="I1149" i="1" s="1"/>
  <c r="H1150" i="1"/>
  <c r="I1150" i="1" s="1"/>
  <c r="H1151" i="1"/>
  <c r="I1151" i="1" s="1"/>
  <c r="H1152" i="1"/>
  <c r="I1152" i="1" s="1"/>
  <c r="H1153" i="1"/>
  <c r="I1153" i="1" s="1"/>
  <c r="H1154" i="1"/>
  <c r="I1154" i="1" s="1"/>
  <c r="H1155" i="1"/>
  <c r="I1155" i="1" s="1"/>
  <c r="H1156" i="1"/>
  <c r="I1156" i="1" s="1"/>
  <c r="H1157" i="1"/>
  <c r="I1157" i="1" s="1"/>
  <c r="H1158" i="1"/>
  <c r="I1158" i="1" s="1"/>
  <c r="H1159" i="1"/>
  <c r="I1159" i="1" s="1"/>
  <c r="H1160" i="1"/>
  <c r="I1160" i="1" s="1"/>
  <c r="H1161" i="1"/>
  <c r="I1161" i="1" s="1"/>
  <c r="H1162" i="1"/>
  <c r="I1162" i="1" s="1"/>
  <c r="H1163" i="1"/>
  <c r="I1163" i="1" s="1"/>
  <c r="H1164" i="1"/>
  <c r="I1164" i="1" s="1"/>
  <c r="H1165" i="1"/>
  <c r="I1165" i="1" s="1"/>
  <c r="H1166" i="1"/>
  <c r="I1166" i="1" s="1"/>
  <c r="H1167" i="1"/>
  <c r="I1167" i="1" s="1"/>
  <c r="H1168" i="1"/>
  <c r="I1168" i="1" s="1"/>
  <c r="H1169" i="1"/>
  <c r="I1169" i="1" s="1"/>
  <c r="H1170" i="1"/>
  <c r="I1170" i="1" s="1"/>
  <c r="H1171" i="1"/>
  <c r="I1171" i="1" s="1"/>
  <c r="H1172" i="1"/>
  <c r="I1172" i="1" s="1"/>
  <c r="H1173" i="1"/>
  <c r="I1173" i="1" s="1"/>
  <c r="H1174" i="1"/>
  <c r="I1174" i="1" s="1"/>
  <c r="H1175" i="1"/>
  <c r="I1175" i="1" s="1"/>
  <c r="H1176" i="1"/>
  <c r="I1176" i="1" s="1"/>
  <c r="H1177" i="1"/>
  <c r="I1177" i="1" s="1"/>
  <c r="H1178" i="1"/>
  <c r="I1178" i="1" s="1"/>
  <c r="H1179" i="1"/>
  <c r="I1179" i="1" s="1"/>
  <c r="H1180" i="1"/>
  <c r="I1180" i="1" s="1"/>
  <c r="H1181" i="1"/>
  <c r="I1181" i="1" s="1"/>
  <c r="H1182" i="1"/>
  <c r="I1182" i="1" s="1"/>
  <c r="H1183" i="1"/>
  <c r="I1183" i="1" s="1"/>
  <c r="H1184" i="1"/>
  <c r="I1184" i="1" s="1"/>
  <c r="H1185" i="1"/>
  <c r="I1185" i="1" s="1"/>
  <c r="H1186" i="1"/>
  <c r="I1186" i="1" s="1"/>
  <c r="H1187" i="1"/>
  <c r="I1187" i="1" s="1"/>
  <c r="H1188" i="1"/>
  <c r="I1188" i="1" s="1"/>
  <c r="H1189" i="1"/>
  <c r="I1189" i="1" s="1"/>
  <c r="H1190" i="1"/>
  <c r="I1190" i="1" s="1"/>
  <c r="H1191" i="1"/>
  <c r="I1191" i="1" s="1"/>
  <c r="H1192" i="1"/>
  <c r="I1192" i="1" s="1"/>
  <c r="H1193" i="1"/>
  <c r="I1193" i="1" s="1"/>
  <c r="H1194" i="1"/>
  <c r="I1194" i="1" s="1"/>
  <c r="H1195" i="1"/>
  <c r="I1195" i="1" s="1"/>
  <c r="H1196" i="1"/>
  <c r="I1196" i="1" s="1"/>
  <c r="H1197" i="1"/>
  <c r="I1197" i="1" s="1"/>
  <c r="H1198" i="1"/>
  <c r="I1198" i="1" s="1"/>
  <c r="H1199" i="1"/>
  <c r="I1199" i="1" s="1"/>
  <c r="H1200" i="1"/>
  <c r="I1200" i="1" s="1"/>
  <c r="H1201" i="1"/>
  <c r="I1201" i="1" s="1"/>
  <c r="H1202" i="1"/>
  <c r="I1202" i="1" s="1"/>
  <c r="H1203" i="1"/>
  <c r="I1203" i="1" s="1"/>
  <c r="H1204" i="1"/>
  <c r="I1204" i="1" s="1"/>
  <c r="H1205" i="1"/>
  <c r="I1205" i="1" s="1"/>
  <c r="H1206" i="1"/>
  <c r="I1206" i="1" s="1"/>
  <c r="H1207" i="1"/>
  <c r="I1207" i="1" s="1"/>
  <c r="H1208" i="1"/>
  <c r="I1208" i="1" s="1"/>
  <c r="H1209" i="1"/>
  <c r="I1209" i="1" s="1"/>
  <c r="H1210" i="1"/>
  <c r="I1210" i="1" s="1"/>
  <c r="H1211" i="1"/>
  <c r="I1211" i="1" s="1"/>
  <c r="H1212" i="1"/>
  <c r="I1212" i="1" s="1"/>
  <c r="H1213" i="1"/>
  <c r="I1213" i="1" s="1"/>
  <c r="H1214" i="1"/>
  <c r="I1214" i="1" s="1"/>
  <c r="H1215" i="1"/>
  <c r="I1215" i="1" s="1"/>
  <c r="H1216" i="1"/>
  <c r="I1216" i="1" s="1"/>
  <c r="H1217" i="1"/>
  <c r="I1217" i="1" s="1"/>
  <c r="H1218" i="1"/>
  <c r="I1218" i="1" s="1"/>
  <c r="H1219" i="1"/>
  <c r="I1219" i="1" s="1"/>
  <c r="H1220" i="1"/>
  <c r="I1220" i="1" s="1"/>
  <c r="H1221" i="1"/>
  <c r="I1221" i="1" s="1"/>
  <c r="H1222" i="1"/>
  <c r="I1222" i="1" s="1"/>
  <c r="H1223" i="1"/>
  <c r="I1223" i="1" s="1"/>
  <c r="H1224" i="1"/>
  <c r="I1224" i="1" s="1"/>
  <c r="H1225" i="1"/>
  <c r="I1225" i="1" s="1"/>
  <c r="H1226" i="1"/>
  <c r="I1226" i="1" s="1"/>
  <c r="H1227" i="1"/>
  <c r="I1227" i="1" s="1"/>
  <c r="H1228" i="1"/>
  <c r="I1228" i="1" s="1"/>
  <c r="H1229" i="1"/>
  <c r="I1229" i="1" s="1"/>
  <c r="H1230" i="1"/>
  <c r="I1230" i="1" s="1"/>
  <c r="H1231" i="1"/>
  <c r="I1231" i="1" s="1"/>
  <c r="H1232" i="1"/>
  <c r="I1232" i="1" s="1"/>
  <c r="H1233" i="1"/>
  <c r="I1233" i="1" s="1"/>
  <c r="H1234" i="1"/>
  <c r="I1234" i="1" s="1"/>
  <c r="H1235" i="1"/>
  <c r="I1235" i="1" s="1"/>
  <c r="H1236" i="1"/>
  <c r="I1236" i="1" s="1"/>
  <c r="H1237" i="1"/>
  <c r="I1237" i="1" s="1"/>
  <c r="H1238" i="1"/>
  <c r="I1238" i="1" s="1"/>
  <c r="H1239" i="1"/>
  <c r="I1239" i="1" s="1"/>
  <c r="H1240" i="1"/>
  <c r="I1240" i="1" s="1"/>
  <c r="H1241" i="1"/>
  <c r="I1241" i="1" s="1"/>
  <c r="H1242" i="1"/>
  <c r="I1242" i="1" s="1"/>
  <c r="H1243" i="1"/>
  <c r="I1243" i="1" s="1"/>
  <c r="H1244" i="1"/>
  <c r="I1244" i="1" s="1"/>
  <c r="H1245" i="1"/>
  <c r="I1245" i="1" s="1"/>
  <c r="H1246" i="1"/>
  <c r="I1246" i="1" s="1"/>
  <c r="H1247" i="1"/>
  <c r="I1247" i="1" s="1"/>
  <c r="H1248" i="1"/>
  <c r="I1248" i="1" s="1"/>
  <c r="H1249" i="1"/>
  <c r="I1249" i="1" s="1"/>
  <c r="H1250" i="1"/>
  <c r="I1250" i="1" s="1"/>
  <c r="H1251" i="1"/>
  <c r="I1251" i="1" s="1"/>
  <c r="H1252" i="1"/>
  <c r="I1252" i="1" s="1"/>
  <c r="H1253" i="1"/>
  <c r="I1253" i="1" s="1"/>
  <c r="H1254" i="1"/>
  <c r="I1254" i="1" s="1"/>
  <c r="H1255" i="1"/>
  <c r="I1255" i="1" s="1"/>
  <c r="H1256" i="1"/>
  <c r="I1256" i="1" s="1"/>
  <c r="H1257" i="1"/>
  <c r="I1257" i="1" s="1"/>
  <c r="H1258" i="1"/>
  <c r="I1258" i="1" s="1"/>
  <c r="H1259" i="1"/>
  <c r="I1259" i="1" s="1"/>
  <c r="H1260" i="1"/>
  <c r="I1260" i="1" s="1"/>
  <c r="H1261" i="1"/>
  <c r="I1261" i="1" s="1"/>
  <c r="H1262" i="1"/>
  <c r="I1262" i="1" s="1"/>
  <c r="H1263" i="1"/>
  <c r="I1263" i="1" s="1"/>
  <c r="H1264" i="1"/>
  <c r="I1264" i="1" s="1"/>
  <c r="H1265" i="1"/>
  <c r="I1265" i="1" s="1"/>
  <c r="H1266" i="1"/>
  <c r="I1266" i="1" s="1"/>
  <c r="H1267" i="1"/>
  <c r="I1267" i="1" s="1"/>
  <c r="H1268" i="1"/>
  <c r="I1268" i="1" s="1"/>
  <c r="H1269" i="1"/>
  <c r="I1269" i="1" s="1"/>
  <c r="H1270" i="1"/>
  <c r="I1270" i="1" s="1"/>
  <c r="H1271" i="1"/>
  <c r="I1271" i="1" s="1"/>
  <c r="H1272" i="1"/>
  <c r="I1272" i="1" s="1"/>
  <c r="H1273" i="1"/>
  <c r="I1273" i="1" s="1"/>
  <c r="H1274" i="1"/>
  <c r="I1274" i="1" s="1"/>
  <c r="H1275" i="1"/>
  <c r="I1275" i="1" s="1"/>
  <c r="H1276" i="1"/>
  <c r="I1276" i="1" s="1"/>
  <c r="H1277" i="1"/>
  <c r="I1277" i="1" s="1"/>
  <c r="H1278" i="1"/>
  <c r="I1278" i="1" s="1"/>
  <c r="H1279" i="1"/>
  <c r="I1279" i="1" s="1"/>
  <c r="H1280" i="1"/>
  <c r="I1280" i="1" s="1"/>
  <c r="H1281" i="1"/>
  <c r="I1281" i="1" s="1"/>
  <c r="H1282" i="1"/>
  <c r="I1282" i="1" s="1"/>
  <c r="H1283" i="1"/>
  <c r="I1283" i="1" s="1"/>
  <c r="H1284" i="1"/>
  <c r="I1284" i="1" s="1"/>
  <c r="H1285" i="1"/>
  <c r="I1285" i="1" s="1"/>
  <c r="H1286" i="1"/>
  <c r="I1286" i="1" s="1"/>
  <c r="H1287" i="1"/>
  <c r="I1287" i="1" s="1"/>
  <c r="H1288" i="1"/>
  <c r="I1288" i="1" s="1"/>
  <c r="H1289" i="1"/>
  <c r="I1289" i="1" s="1"/>
  <c r="H1290" i="1"/>
  <c r="I1290" i="1" s="1"/>
  <c r="H1291" i="1"/>
  <c r="I1291" i="1" s="1"/>
  <c r="H1292" i="1"/>
  <c r="I1292" i="1" s="1"/>
  <c r="H1293" i="1"/>
  <c r="I1293" i="1" s="1"/>
  <c r="H1294" i="1"/>
  <c r="I1294" i="1" s="1"/>
  <c r="H1295" i="1"/>
  <c r="I1295" i="1" s="1"/>
  <c r="H1296" i="1"/>
  <c r="I1296" i="1" s="1"/>
  <c r="H1297" i="1"/>
  <c r="I1297" i="1" s="1"/>
  <c r="H1298" i="1"/>
  <c r="I1298" i="1" s="1"/>
  <c r="H1299" i="1"/>
  <c r="I1299" i="1" s="1"/>
  <c r="H1300" i="1"/>
  <c r="I1300" i="1" s="1"/>
  <c r="H1301" i="1"/>
  <c r="I1301" i="1" s="1"/>
  <c r="H1302" i="1"/>
  <c r="I1302" i="1" s="1"/>
  <c r="H1303" i="1"/>
  <c r="I1303" i="1" s="1"/>
  <c r="H1304" i="1"/>
  <c r="I1304" i="1" s="1"/>
  <c r="H1305" i="1"/>
  <c r="I1305" i="1" s="1"/>
  <c r="H1306" i="1"/>
  <c r="I1306" i="1" s="1"/>
  <c r="H1307" i="1"/>
  <c r="I1307" i="1" s="1"/>
  <c r="H1308" i="1"/>
  <c r="I1308" i="1" s="1"/>
  <c r="H1309" i="1"/>
  <c r="I1309" i="1" s="1"/>
  <c r="H1310" i="1"/>
  <c r="I1310" i="1" s="1"/>
  <c r="H1311" i="1"/>
  <c r="I1311" i="1" s="1"/>
  <c r="H1312" i="1"/>
  <c r="I1312" i="1" s="1"/>
  <c r="H1313" i="1"/>
  <c r="I1313" i="1" s="1"/>
  <c r="H1314" i="1"/>
  <c r="I1314" i="1" s="1"/>
  <c r="H1315" i="1"/>
  <c r="I1315" i="1" s="1"/>
  <c r="H1316" i="1"/>
  <c r="I1316" i="1" s="1"/>
  <c r="H1317" i="1"/>
  <c r="I1317" i="1" s="1"/>
  <c r="H1318" i="1"/>
  <c r="I1318" i="1" s="1"/>
  <c r="H1319" i="1"/>
  <c r="I1319" i="1" s="1"/>
  <c r="H1320" i="1"/>
  <c r="I1320" i="1" s="1"/>
  <c r="H1321" i="1"/>
  <c r="I1321" i="1" s="1"/>
  <c r="H1322" i="1"/>
  <c r="I1322" i="1" s="1"/>
  <c r="H1323" i="1"/>
  <c r="I1323" i="1" s="1"/>
  <c r="H1324" i="1"/>
  <c r="I1324" i="1" s="1"/>
  <c r="H1325" i="1"/>
  <c r="I1325" i="1" s="1"/>
  <c r="H1326" i="1"/>
  <c r="I1326" i="1" s="1"/>
  <c r="H1327" i="1"/>
  <c r="I1327" i="1" s="1"/>
  <c r="H1328" i="1"/>
  <c r="I1328" i="1" s="1"/>
  <c r="H1329" i="1"/>
  <c r="I1329" i="1" s="1"/>
  <c r="H1330" i="1"/>
  <c r="I1330" i="1" s="1"/>
  <c r="H1331" i="1"/>
  <c r="I1331" i="1" s="1"/>
  <c r="H1332" i="1"/>
  <c r="I1332" i="1" s="1"/>
  <c r="H1333" i="1"/>
  <c r="I1333" i="1" s="1"/>
  <c r="H1334" i="1"/>
  <c r="I1334" i="1" s="1"/>
  <c r="H1335" i="1"/>
  <c r="I1335" i="1" s="1"/>
  <c r="H1336" i="1"/>
  <c r="I1336" i="1" s="1"/>
  <c r="H1337" i="1"/>
  <c r="I1337" i="1" s="1"/>
  <c r="H1338" i="1"/>
  <c r="I1338" i="1" s="1"/>
  <c r="H1339" i="1"/>
  <c r="I1339" i="1" s="1"/>
  <c r="H1340" i="1"/>
  <c r="I1340" i="1" s="1"/>
  <c r="H1341" i="1"/>
  <c r="I1341" i="1" s="1"/>
  <c r="H1342" i="1"/>
  <c r="I1342" i="1" s="1"/>
  <c r="H1343" i="1"/>
  <c r="I1343" i="1" s="1"/>
  <c r="H1344" i="1"/>
  <c r="I1344" i="1" s="1"/>
  <c r="H1345" i="1"/>
  <c r="I1345" i="1" s="1"/>
  <c r="H1346" i="1"/>
  <c r="I1346" i="1" s="1"/>
  <c r="H1347" i="1"/>
  <c r="I1347" i="1" s="1"/>
  <c r="H1348" i="1"/>
  <c r="I1348" i="1" s="1"/>
  <c r="H1349" i="1"/>
  <c r="I1349" i="1" s="1"/>
  <c r="H1350" i="1"/>
  <c r="I1350" i="1" s="1"/>
  <c r="H1351" i="1"/>
  <c r="I1351" i="1" s="1"/>
  <c r="H1352" i="1"/>
  <c r="I1352" i="1" s="1"/>
  <c r="H1353" i="1"/>
  <c r="I1353" i="1" s="1"/>
  <c r="H1354" i="1"/>
  <c r="I1354" i="1" s="1"/>
  <c r="H1355" i="1"/>
  <c r="I1355" i="1" s="1"/>
  <c r="H1356" i="1"/>
  <c r="I1356" i="1" s="1"/>
  <c r="H1357" i="1"/>
  <c r="I1357" i="1" s="1"/>
  <c r="H1358" i="1"/>
  <c r="I1358" i="1" s="1"/>
  <c r="H1359" i="1"/>
  <c r="I1359" i="1" s="1"/>
  <c r="H1360" i="1"/>
  <c r="I1360" i="1" s="1"/>
  <c r="H1361" i="1"/>
  <c r="I1361" i="1" s="1"/>
  <c r="H1362" i="1"/>
  <c r="I1362" i="1" s="1"/>
  <c r="H1363" i="1"/>
  <c r="I1363" i="1" s="1"/>
  <c r="H1364" i="1"/>
  <c r="I1364" i="1" s="1"/>
  <c r="H1365" i="1"/>
  <c r="I1365" i="1" s="1"/>
  <c r="H1366" i="1"/>
  <c r="I1366" i="1" s="1"/>
  <c r="H1367" i="1"/>
  <c r="I1367" i="1" s="1"/>
  <c r="H1368" i="1"/>
  <c r="I1368" i="1" s="1"/>
  <c r="H1369" i="1"/>
  <c r="I1369" i="1" s="1"/>
  <c r="H1370" i="1"/>
  <c r="I1370" i="1" s="1"/>
  <c r="H1371" i="1"/>
  <c r="I1371" i="1" s="1"/>
  <c r="H1372" i="1"/>
  <c r="I1372" i="1" s="1"/>
  <c r="H1373" i="1"/>
  <c r="I1373" i="1" s="1"/>
  <c r="H1374" i="1"/>
  <c r="I1374" i="1" s="1"/>
  <c r="H1375" i="1"/>
  <c r="I1375" i="1" s="1"/>
  <c r="H1376" i="1"/>
  <c r="I1376" i="1" s="1"/>
  <c r="H1377" i="1"/>
  <c r="I1377" i="1" s="1"/>
  <c r="H1378" i="1"/>
  <c r="I1378" i="1" s="1"/>
  <c r="H1379" i="1"/>
  <c r="I1379" i="1" s="1"/>
  <c r="H1380" i="1"/>
  <c r="I1380" i="1" s="1"/>
  <c r="H1381" i="1"/>
  <c r="I1381" i="1" s="1"/>
  <c r="H1382" i="1"/>
  <c r="I1382" i="1" s="1"/>
  <c r="H1383" i="1"/>
  <c r="I1383" i="1" s="1"/>
  <c r="H1384" i="1"/>
  <c r="I1384" i="1" s="1"/>
  <c r="H1385" i="1"/>
  <c r="I1385" i="1" s="1"/>
  <c r="H1386" i="1"/>
  <c r="I1386" i="1" s="1"/>
  <c r="H1387" i="1"/>
  <c r="I1387" i="1" s="1"/>
  <c r="H1388" i="1"/>
  <c r="I1388" i="1" s="1"/>
  <c r="H1389" i="1"/>
  <c r="I1389" i="1" s="1"/>
  <c r="H1390" i="1"/>
  <c r="I1390" i="1" s="1"/>
  <c r="H1391" i="1"/>
  <c r="I1391" i="1" s="1"/>
  <c r="H1392" i="1"/>
  <c r="I1392" i="1" s="1"/>
  <c r="H1393" i="1"/>
  <c r="I1393" i="1" s="1"/>
  <c r="H1394" i="1"/>
  <c r="I1394" i="1" s="1"/>
  <c r="H1395" i="1"/>
  <c r="I1395" i="1" s="1"/>
  <c r="H1396" i="1"/>
  <c r="I1396" i="1" s="1"/>
  <c r="H1397" i="1"/>
  <c r="I1397" i="1" s="1"/>
  <c r="H1398" i="1"/>
  <c r="I1398" i="1" s="1"/>
  <c r="H1399" i="1"/>
  <c r="I1399" i="1" s="1"/>
  <c r="H1400" i="1"/>
  <c r="I1400" i="1" s="1"/>
  <c r="H1401" i="1"/>
  <c r="I1401" i="1" s="1"/>
  <c r="H1402" i="1"/>
  <c r="I1402" i="1" s="1"/>
  <c r="H1403" i="1"/>
  <c r="I1403" i="1" s="1"/>
  <c r="H1404" i="1"/>
  <c r="I1404" i="1" s="1"/>
  <c r="H1405" i="1"/>
  <c r="I1405" i="1" s="1"/>
  <c r="H1406" i="1"/>
  <c r="I1406" i="1" s="1"/>
  <c r="H1407" i="1"/>
  <c r="I1407" i="1" s="1"/>
  <c r="H1408" i="1"/>
  <c r="I1408" i="1" s="1"/>
  <c r="H1409" i="1"/>
  <c r="I1409" i="1" s="1"/>
  <c r="H1410" i="1"/>
  <c r="I1410" i="1" s="1"/>
  <c r="H1411" i="1"/>
  <c r="I1411" i="1" s="1"/>
  <c r="H1412" i="1"/>
  <c r="I1412" i="1" s="1"/>
  <c r="H1413" i="1"/>
  <c r="I1413" i="1" s="1"/>
  <c r="H1414" i="1"/>
  <c r="I1414" i="1" s="1"/>
  <c r="H1415" i="1"/>
  <c r="I1415" i="1" s="1"/>
  <c r="H1416" i="1"/>
  <c r="I1416" i="1" s="1"/>
  <c r="H1417" i="1"/>
  <c r="I1417" i="1" s="1"/>
  <c r="H1418" i="1"/>
  <c r="I1418" i="1" s="1"/>
  <c r="H1419" i="1"/>
  <c r="I1419" i="1" s="1"/>
  <c r="H1420" i="1"/>
  <c r="I1420" i="1" s="1"/>
  <c r="H1421" i="1"/>
  <c r="I1421" i="1" s="1"/>
  <c r="H1422" i="1"/>
  <c r="I1422" i="1" s="1"/>
  <c r="H1423" i="1"/>
  <c r="I1423" i="1" s="1"/>
  <c r="H1424" i="1"/>
  <c r="I1424" i="1" s="1"/>
  <c r="H1425" i="1"/>
  <c r="I1425" i="1" s="1"/>
  <c r="H1426" i="1"/>
  <c r="I1426" i="1" s="1"/>
  <c r="H1427" i="1"/>
  <c r="I1427" i="1" s="1"/>
  <c r="H1428" i="1"/>
  <c r="I1428" i="1" s="1"/>
  <c r="H1429" i="1"/>
  <c r="I1429" i="1" s="1"/>
  <c r="H1430" i="1"/>
  <c r="I1430" i="1" s="1"/>
  <c r="H1431" i="1"/>
  <c r="I1431" i="1" s="1"/>
  <c r="H1432" i="1"/>
  <c r="I1432" i="1" s="1"/>
  <c r="H1433" i="1"/>
  <c r="I1433" i="1" s="1"/>
  <c r="H1434" i="1"/>
  <c r="I1434" i="1" s="1"/>
  <c r="H1435" i="1"/>
  <c r="I1435" i="1" s="1"/>
  <c r="H1436" i="1"/>
  <c r="I1436" i="1" s="1"/>
  <c r="H1437" i="1"/>
  <c r="I1437" i="1" s="1"/>
  <c r="H1438" i="1"/>
  <c r="I1438" i="1" s="1"/>
  <c r="H1439" i="1"/>
  <c r="I1439" i="1" s="1"/>
  <c r="H1440" i="1"/>
  <c r="I1440" i="1" s="1"/>
  <c r="H1441" i="1"/>
  <c r="I1441" i="1" s="1"/>
  <c r="H1442" i="1"/>
  <c r="I1442" i="1" s="1"/>
  <c r="H1443" i="1"/>
  <c r="I1443" i="1" s="1"/>
  <c r="H1444" i="1"/>
  <c r="I1444" i="1" s="1"/>
  <c r="H1445" i="1"/>
  <c r="I1445" i="1" s="1"/>
  <c r="H1446" i="1"/>
  <c r="I1446" i="1" s="1"/>
  <c r="H1447" i="1"/>
  <c r="I1447" i="1" s="1"/>
  <c r="H1448" i="1"/>
  <c r="I1448" i="1" s="1"/>
  <c r="H1449" i="1"/>
  <c r="I1449" i="1" s="1"/>
  <c r="H1450" i="1"/>
  <c r="I1450" i="1" s="1"/>
  <c r="H1451" i="1"/>
  <c r="I1451" i="1" s="1"/>
  <c r="H1452" i="1"/>
  <c r="I1452" i="1" s="1"/>
  <c r="H1453" i="1"/>
  <c r="I1453" i="1" s="1"/>
  <c r="H1454" i="1"/>
  <c r="I1454" i="1" s="1"/>
  <c r="H1455" i="1"/>
  <c r="I1455" i="1" s="1"/>
  <c r="H1456" i="1"/>
  <c r="I1456" i="1" s="1"/>
  <c r="H1457" i="1"/>
  <c r="I1457" i="1" s="1"/>
  <c r="H1458" i="1"/>
  <c r="I1458" i="1" s="1"/>
  <c r="H1459" i="1"/>
  <c r="I1459" i="1" s="1"/>
  <c r="H1460" i="1"/>
  <c r="I1460" i="1" s="1"/>
  <c r="H1461" i="1"/>
  <c r="I1461" i="1" s="1"/>
  <c r="H1462" i="1"/>
  <c r="I1462" i="1" s="1"/>
  <c r="H1463" i="1"/>
  <c r="I1463" i="1" s="1"/>
  <c r="H1464" i="1"/>
  <c r="I1464" i="1" s="1"/>
  <c r="H1465" i="1"/>
  <c r="I1465" i="1" s="1"/>
  <c r="H1466" i="1"/>
  <c r="I1466" i="1" s="1"/>
  <c r="H1467" i="1"/>
  <c r="I1467" i="1" s="1"/>
  <c r="H1468" i="1"/>
  <c r="I1468" i="1" s="1"/>
  <c r="H1469" i="1"/>
  <c r="I1469" i="1" s="1"/>
  <c r="H1470" i="1"/>
  <c r="I1470" i="1" s="1"/>
  <c r="H1471" i="1"/>
  <c r="I1471" i="1" s="1"/>
  <c r="H1472" i="1"/>
  <c r="I1472" i="1" s="1"/>
  <c r="H1473" i="1"/>
  <c r="I1473" i="1" s="1"/>
  <c r="H1474" i="1"/>
  <c r="I1474" i="1" s="1"/>
  <c r="H1475" i="1"/>
  <c r="I1475" i="1" s="1"/>
  <c r="H1476" i="1"/>
  <c r="I1476" i="1" s="1"/>
  <c r="H1477" i="1"/>
  <c r="I1477" i="1" s="1"/>
  <c r="H1478" i="1"/>
  <c r="I1478" i="1" s="1"/>
  <c r="H1479" i="1"/>
  <c r="I1479" i="1" s="1"/>
  <c r="H1480" i="1"/>
  <c r="I1480" i="1" s="1"/>
  <c r="H1481" i="1"/>
  <c r="I1481" i="1" s="1"/>
  <c r="H1482" i="1"/>
  <c r="I1482" i="1" s="1"/>
  <c r="H1483" i="1"/>
  <c r="I1483" i="1" s="1"/>
  <c r="H1484" i="1"/>
  <c r="I1484" i="1" s="1"/>
  <c r="H1485" i="1"/>
  <c r="I1485" i="1" s="1"/>
  <c r="H1486" i="1"/>
  <c r="I1486" i="1" s="1"/>
  <c r="H1487" i="1"/>
  <c r="I1487" i="1" s="1"/>
  <c r="H1488" i="1"/>
  <c r="I1488" i="1" s="1"/>
  <c r="H1489" i="1"/>
  <c r="I1489" i="1" s="1"/>
  <c r="H1490" i="1"/>
  <c r="I1490" i="1" s="1"/>
  <c r="H1491" i="1"/>
  <c r="I1491" i="1" s="1"/>
  <c r="H1492" i="1"/>
  <c r="I1492" i="1" s="1"/>
  <c r="H1493" i="1"/>
  <c r="I1493" i="1" s="1"/>
  <c r="H1494" i="1"/>
  <c r="I1494" i="1" s="1"/>
  <c r="H1495" i="1"/>
  <c r="I1495" i="1" s="1"/>
  <c r="H1496" i="1"/>
  <c r="I1496" i="1" s="1"/>
  <c r="H1497" i="1"/>
  <c r="I1497" i="1" s="1"/>
  <c r="H1498" i="1"/>
  <c r="I1498" i="1" s="1"/>
  <c r="H1499" i="1"/>
  <c r="I1499" i="1" s="1"/>
  <c r="H1500" i="1"/>
  <c r="I1500" i="1" s="1"/>
  <c r="H1501" i="1"/>
  <c r="I1501" i="1" s="1"/>
  <c r="H1502" i="1"/>
  <c r="I1502" i="1" s="1"/>
  <c r="H1503" i="1"/>
  <c r="I1503" i="1" s="1"/>
  <c r="H1504" i="1"/>
  <c r="I1504" i="1" s="1"/>
  <c r="H1505" i="1"/>
  <c r="I1505" i="1" s="1"/>
  <c r="H1506" i="1"/>
  <c r="I1506" i="1" s="1"/>
  <c r="H1507" i="1"/>
  <c r="I1507" i="1" s="1"/>
  <c r="H1508" i="1"/>
  <c r="I1508" i="1" s="1"/>
  <c r="H1509" i="1"/>
  <c r="I1509" i="1" s="1"/>
  <c r="H1510" i="1"/>
  <c r="I1510" i="1" s="1"/>
  <c r="H1511" i="1"/>
  <c r="I1511" i="1" s="1"/>
  <c r="H1512" i="1"/>
  <c r="I1512" i="1" s="1"/>
  <c r="H1513" i="1"/>
  <c r="I1513" i="1" s="1"/>
  <c r="H1514" i="1"/>
  <c r="I1514" i="1" s="1"/>
  <c r="H1515" i="1"/>
  <c r="I1515" i="1" s="1"/>
  <c r="H1516" i="1"/>
  <c r="I1516" i="1" s="1"/>
  <c r="H1517" i="1"/>
  <c r="I1517" i="1" s="1"/>
  <c r="H1518" i="1"/>
  <c r="I1518" i="1" s="1"/>
  <c r="H1519" i="1"/>
  <c r="I1519" i="1" s="1"/>
  <c r="H1520" i="1"/>
  <c r="I1520" i="1" s="1"/>
  <c r="H1521" i="1"/>
  <c r="I1521" i="1" s="1"/>
  <c r="H1522" i="1"/>
  <c r="I1522" i="1" s="1"/>
  <c r="H1523" i="1"/>
  <c r="I1523" i="1" s="1"/>
  <c r="H1524" i="1"/>
  <c r="I1524" i="1" s="1"/>
  <c r="H1525" i="1"/>
  <c r="I1525" i="1" s="1"/>
  <c r="H1526" i="1"/>
  <c r="I1526" i="1" s="1"/>
  <c r="H1527" i="1"/>
  <c r="I1527" i="1" s="1"/>
  <c r="H1528" i="1"/>
  <c r="I1528" i="1" s="1"/>
  <c r="H1529" i="1"/>
  <c r="I1529" i="1" s="1"/>
  <c r="H1530" i="1"/>
  <c r="I1530" i="1" s="1"/>
  <c r="H1531" i="1"/>
  <c r="I1531" i="1" s="1"/>
  <c r="H1532" i="1"/>
  <c r="I1532" i="1" s="1"/>
  <c r="H1533" i="1"/>
  <c r="I1533" i="1" s="1"/>
  <c r="H1534" i="1"/>
  <c r="I1534" i="1" s="1"/>
  <c r="H1535" i="1"/>
  <c r="I1535" i="1" s="1"/>
  <c r="H1536" i="1"/>
  <c r="I1536" i="1" s="1"/>
  <c r="H1537" i="1"/>
  <c r="I1537" i="1" s="1"/>
  <c r="H1538" i="1"/>
  <c r="I1538" i="1" s="1"/>
  <c r="H1539" i="1"/>
  <c r="I1539" i="1" s="1"/>
  <c r="H1540" i="1"/>
  <c r="I1540" i="1" s="1"/>
  <c r="H1541" i="1"/>
  <c r="I1541" i="1" s="1"/>
  <c r="H1542" i="1"/>
  <c r="I1542" i="1" s="1"/>
  <c r="H1543" i="1"/>
  <c r="I1543" i="1" s="1"/>
  <c r="H1544" i="1"/>
  <c r="I1544" i="1" s="1"/>
  <c r="H1545" i="1"/>
  <c r="I1545" i="1" s="1"/>
  <c r="H1546" i="1"/>
  <c r="I1546" i="1" s="1"/>
  <c r="H1547" i="1"/>
  <c r="I1547" i="1" s="1"/>
  <c r="H1548" i="1"/>
  <c r="I1548" i="1" s="1"/>
  <c r="H1549" i="1"/>
  <c r="I1549" i="1" s="1"/>
  <c r="H1550" i="1"/>
  <c r="I1550" i="1" s="1"/>
  <c r="H1551" i="1"/>
  <c r="I1551" i="1" s="1"/>
  <c r="H1552" i="1"/>
  <c r="I1552" i="1" s="1"/>
  <c r="H1553" i="1"/>
  <c r="I1553" i="1" s="1"/>
  <c r="H1554" i="1"/>
  <c r="I1554" i="1" s="1"/>
  <c r="H1555" i="1"/>
  <c r="I1555" i="1" s="1"/>
  <c r="H1556" i="1"/>
  <c r="I1556" i="1" s="1"/>
  <c r="H1557" i="1"/>
  <c r="I1557" i="1" s="1"/>
  <c r="H1558" i="1"/>
  <c r="I1558" i="1" s="1"/>
  <c r="H1559" i="1"/>
  <c r="I1559" i="1" s="1"/>
  <c r="H1560" i="1"/>
  <c r="I1560" i="1" s="1"/>
  <c r="H1561" i="1"/>
  <c r="I1561" i="1" s="1"/>
  <c r="H1562" i="1"/>
  <c r="I1562" i="1" s="1"/>
  <c r="H1563" i="1"/>
  <c r="I1563" i="1" s="1"/>
  <c r="H1564" i="1"/>
  <c r="I1564" i="1" s="1"/>
  <c r="H1565" i="1"/>
  <c r="I1565" i="1" s="1"/>
  <c r="H1566" i="1"/>
  <c r="I1566" i="1" s="1"/>
  <c r="H1567" i="1"/>
  <c r="I1567" i="1" s="1"/>
  <c r="H1568" i="1"/>
  <c r="I1568" i="1" s="1"/>
  <c r="H1569" i="1"/>
  <c r="I1569" i="1" s="1"/>
  <c r="H1570" i="1"/>
  <c r="I1570" i="1" s="1"/>
  <c r="H1571" i="1"/>
  <c r="I1571" i="1" s="1"/>
  <c r="H1572" i="1"/>
  <c r="I1572" i="1" s="1"/>
  <c r="H1573" i="1"/>
  <c r="I1573" i="1" s="1"/>
  <c r="H1574" i="1"/>
  <c r="I1574" i="1" s="1"/>
  <c r="H1575" i="1"/>
  <c r="I1575" i="1" s="1"/>
  <c r="H1576" i="1"/>
  <c r="I1576" i="1" s="1"/>
  <c r="H1577" i="1"/>
  <c r="I1577" i="1" s="1"/>
  <c r="H1578" i="1"/>
  <c r="I1578" i="1" s="1"/>
  <c r="H1579" i="1"/>
  <c r="I1579" i="1" s="1"/>
  <c r="H1580" i="1"/>
  <c r="I1580" i="1" s="1"/>
  <c r="H1581" i="1"/>
  <c r="I1581" i="1" s="1"/>
  <c r="H1582" i="1"/>
  <c r="I1582" i="1" s="1"/>
  <c r="H1583" i="1"/>
  <c r="I1583" i="1" s="1"/>
  <c r="H1584" i="1"/>
  <c r="I1584" i="1" s="1"/>
  <c r="H1585" i="1"/>
  <c r="I1585" i="1" s="1"/>
  <c r="H1586" i="1"/>
  <c r="I1586" i="1" s="1"/>
  <c r="H1587" i="1"/>
  <c r="I1587" i="1" s="1"/>
  <c r="H1588" i="1"/>
  <c r="I1588" i="1" s="1"/>
  <c r="H1589" i="1"/>
  <c r="I1589" i="1" s="1"/>
  <c r="H1590" i="1"/>
  <c r="I1590" i="1" s="1"/>
  <c r="H1591" i="1"/>
  <c r="I1591" i="1" s="1"/>
  <c r="H1592" i="1"/>
  <c r="I1592" i="1" s="1"/>
  <c r="H1593" i="1"/>
  <c r="I1593" i="1" s="1"/>
  <c r="H1594" i="1"/>
  <c r="I1594" i="1" s="1"/>
  <c r="H1595" i="1"/>
  <c r="I1595" i="1" s="1"/>
  <c r="H1596" i="1"/>
  <c r="I1596" i="1" s="1"/>
  <c r="H1597" i="1"/>
  <c r="I1597" i="1" s="1"/>
  <c r="H1598" i="1"/>
  <c r="I1598" i="1" s="1"/>
  <c r="H1599" i="1"/>
  <c r="I1599" i="1" s="1"/>
  <c r="H1600" i="1"/>
  <c r="I1600" i="1" s="1"/>
  <c r="H1601" i="1"/>
  <c r="I1601" i="1" s="1"/>
  <c r="H1602" i="1"/>
  <c r="I1602" i="1" s="1"/>
  <c r="H1603" i="1"/>
  <c r="I1603" i="1" s="1"/>
  <c r="H1604" i="1"/>
  <c r="I1604" i="1" s="1"/>
  <c r="H1605" i="1"/>
  <c r="I1605" i="1" s="1"/>
  <c r="H1606" i="1"/>
  <c r="I1606" i="1" s="1"/>
  <c r="H1607" i="1"/>
  <c r="I1607" i="1" s="1"/>
  <c r="H1608" i="1"/>
  <c r="I1608" i="1" s="1"/>
  <c r="H1609" i="1"/>
  <c r="I1609" i="1" s="1"/>
  <c r="H1610" i="1"/>
  <c r="I1610" i="1" s="1"/>
  <c r="H1611" i="1"/>
  <c r="I1611" i="1" s="1"/>
  <c r="H1612" i="1"/>
  <c r="I1612" i="1" s="1"/>
  <c r="H1613" i="1"/>
  <c r="I1613" i="1" s="1"/>
  <c r="H1614" i="1"/>
  <c r="I1614" i="1" s="1"/>
  <c r="H1615" i="1"/>
  <c r="I1615" i="1" s="1"/>
  <c r="H1616" i="1"/>
  <c r="I1616" i="1" s="1"/>
  <c r="H1617" i="1"/>
  <c r="I1617" i="1" s="1"/>
  <c r="H1618" i="1"/>
  <c r="I1618" i="1" s="1"/>
  <c r="H1619" i="1"/>
  <c r="I1619" i="1" s="1"/>
  <c r="H1620" i="1"/>
  <c r="I1620" i="1" s="1"/>
  <c r="H1621" i="1"/>
  <c r="I1621" i="1" s="1"/>
  <c r="H1622" i="1"/>
  <c r="I1622" i="1" s="1"/>
  <c r="H1623" i="1"/>
  <c r="I1623" i="1" s="1"/>
  <c r="H1624" i="1"/>
  <c r="I1624" i="1" s="1"/>
  <c r="H1625" i="1"/>
  <c r="I1625" i="1" s="1"/>
  <c r="H1626" i="1"/>
  <c r="I1626" i="1" s="1"/>
  <c r="H1627" i="1"/>
  <c r="I1627" i="1" s="1"/>
  <c r="H1628" i="1"/>
  <c r="I1628" i="1" s="1"/>
  <c r="H1629" i="1"/>
  <c r="I1629" i="1" s="1"/>
  <c r="H1630" i="1"/>
  <c r="I1630" i="1" s="1"/>
  <c r="H1631" i="1"/>
  <c r="I1631" i="1" s="1"/>
  <c r="H1632" i="1"/>
  <c r="I1632" i="1" s="1"/>
  <c r="H1633" i="1"/>
  <c r="I1633" i="1" s="1"/>
  <c r="H1634" i="1"/>
  <c r="I1634" i="1" s="1"/>
  <c r="H1635" i="1"/>
  <c r="I1635" i="1" s="1"/>
  <c r="H1636" i="1"/>
  <c r="I1636" i="1" s="1"/>
  <c r="H1637" i="1"/>
  <c r="I1637" i="1" s="1"/>
  <c r="H1638" i="1"/>
  <c r="I1638" i="1" s="1"/>
  <c r="H1639" i="1"/>
  <c r="I1639" i="1" s="1"/>
  <c r="H1640" i="1"/>
  <c r="I1640" i="1" s="1"/>
  <c r="H1641" i="1"/>
  <c r="I1641" i="1" s="1"/>
  <c r="H1642" i="1"/>
  <c r="I1642" i="1" s="1"/>
  <c r="H1643" i="1"/>
  <c r="I1643" i="1" s="1"/>
  <c r="H1644" i="1"/>
  <c r="I1644" i="1" s="1"/>
  <c r="H1645" i="1"/>
  <c r="I1645" i="1" s="1"/>
  <c r="H1646" i="1"/>
  <c r="I1646" i="1" s="1"/>
  <c r="H1647" i="1"/>
  <c r="I1647" i="1" s="1"/>
  <c r="H1648" i="1"/>
  <c r="I1648" i="1" s="1"/>
  <c r="H1649" i="1"/>
  <c r="I1649" i="1" s="1"/>
  <c r="H1650" i="1"/>
  <c r="I1650" i="1" s="1"/>
  <c r="H1651" i="1"/>
  <c r="I1651" i="1" s="1"/>
  <c r="H1652" i="1"/>
  <c r="I1652" i="1" s="1"/>
  <c r="H1653" i="1"/>
  <c r="I1653" i="1" s="1"/>
  <c r="H1654" i="1"/>
  <c r="I1654" i="1" s="1"/>
  <c r="H1655" i="1"/>
  <c r="I1655" i="1" s="1"/>
  <c r="H1656" i="1"/>
  <c r="I1656" i="1" s="1"/>
  <c r="H1657" i="1"/>
  <c r="I1657" i="1" s="1"/>
  <c r="H1658" i="1"/>
  <c r="I1658" i="1" s="1"/>
  <c r="H1659" i="1"/>
  <c r="I1659" i="1" s="1"/>
  <c r="H1660" i="1"/>
  <c r="I1660" i="1" s="1"/>
  <c r="H1661" i="1"/>
  <c r="I1661" i="1" s="1"/>
  <c r="H1662" i="1"/>
  <c r="I1662" i="1" s="1"/>
  <c r="H1663" i="1"/>
  <c r="I1663" i="1" s="1"/>
  <c r="H1664" i="1"/>
  <c r="I1664" i="1" s="1"/>
  <c r="H1665" i="1"/>
  <c r="I1665" i="1" s="1"/>
  <c r="H1666" i="1"/>
  <c r="I1666" i="1" s="1"/>
  <c r="H1667" i="1"/>
  <c r="I1667" i="1" s="1"/>
  <c r="H1668" i="1"/>
  <c r="I1668" i="1" s="1"/>
  <c r="H1669" i="1"/>
  <c r="I1669" i="1" s="1"/>
  <c r="H1670" i="1"/>
  <c r="I1670" i="1" s="1"/>
  <c r="H1671" i="1"/>
  <c r="I1671" i="1" s="1"/>
  <c r="H1672" i="1"/>
  <c r="I1672" i="1" s="1"/>
  <c r="H1673" i="1"/>
  <c r="I1673" i="1" s="1"/>
  <c r="H1674" i="1"/>
  <c r="I1674" i="1" s="1"/>
  <c r="H1675" i="1"/>
  <c r="I1675" i="1" s="1"/>
  <c r="H1676" i="1"/>
  <c r="I1676" i="1" s="1"/>
  <c r="H1677" i="1"/>
  <c r="I1677" i="1" s="1"/>
  <c r="H1678" i="1"/>
  <c r="I1678" i="1" s="1"/>
  <c r="H1679" i="1"/>
  <c r="I1679" i="1" s="1"/>
  <c r="H1680" i="1"/>
  <c r="I1680" i="1" s="1"/>
  <c r="H1681" i="1"/>
  <c r="I1681" i="1" s="1"/>
  <c r="H1682" i="1"/>
  <c r="I1682" i="1" s="1"/>
  <c r="H1683" i="1"/>
  <c r="I1683" i="1" s="1"/>
  <c r="H1684" i="1"/>
  <c r="I1684" i="1" s="1"/>
  <c r="H1685" i="1"/>
  <c r="I1685" i="1" s="1"/>
  <c r="H1686" i="1"/>
  <c r="I1686" i="1" s="1"/>
  <c r="H1687" i="1"/>
  <c r="I1687" i="1" s="1"/>
  <c r="H1688" i="1"/>
  <c r="I1688" i="1" s="1"/>
  <c r="H1689" i="1"/>
  <c r="I1689" i="1" s="1"/>
  <c r="H1690" i="1"/>
  <c r="I1690" i="1" s="1"/>
  <c r="H1691" i="1"/>
  <c r="I1691" i="1" s="1"/>
  <c r="H1692" i="1"/>
  <c r="I1692" i="1" s="1"/>
  <c r="H1693" i="1"/>
  <c r="I1693" i="1" s="1"/>
  <c r="H1694" i="1"/>
  <c r="I1694" i="1" s="1"/>
  <c r="H1695" i="1"/>
  <c r="I1695" i="1" s="1"/>
  <c r="H1696" i="1"/>
  <c r="I1696" i="1" s="1"/>
  <c r="H1697" i="1"/>
  <c r="I1697" i="1" s="1"/>
  <c r="H1698" i="1"/>
  <c r="I1698" i="1" s="1"/>
  <c r="H1699" i="1"/>
  <c r="I1699" i="1" s="1"/>
  <c r="H1700" i="1"/>
  <c r="I1700" i="1" s="1"/>
  <c r="H1701" i="1"/>
  <c r="I1701" i="1" s="1"/>
  <c r="H1702" i="1"/>
  <c r="I1702" i="1" s="1"/>
  <c r="H1703" i="1"/>
  <c r="I1703" i="1" s="1"/>
  <c r="H1704" i="1"/>
  <c r="I1704" i="1" s="1"/>
  <c r="H1705" i="1"/>
  <c r="I1705" i="1" s="1"/>
  <c r="H1706" i="1"/>
  <c r="I1706" i="1" s="1"/>
  <c r="H1707" i="1"/>
  <c r="I1707" i="1" s="1"/>
  <c r="H1708" i="1"/>
  <c r="I1708" i="1" s="1"/>
  <c r="H1709" i="1"/>
  <c r="I1709" i="1" s="1"/>
  <c r="H1710" i="1"/>
  <c r="I1710" i="1" s="1"/>
  <c r="H1711" i="1"/>
  <c r="I1711" i="1" s="1"/>
  <c r="H1712" i="1"/>
  <c r="I1712" i="1" s="1"/>
  <c r="H1713" i="1"/>
  <c r="I1713" i="1" s="1"/>
  <c r="H1714" i="1"/>
  <c r="I1714" i="1" s="1"/>
  <c r="H1715" i="1"/>
  <c r="I1715" i="1" s="1"/>
  <c r="H1716" i="1"/>
  <c r="I1716" i="1" s="1"/>
  <c r="H1717" i="1"/>
  <c r="I1717" i="1" s="1"/>
  <c r="H1718" i="1"/>
  <c r="I1718" i="1" s="1"/>
  <c r="H1719" i="1"/>
  <c r="I1719" i="1" s="1"/>
  <c r="H1720" i="1"/>
  <c r="I1720" i="1" s="1"/>
  <c r="H1721" i="1"/>
  <c r="I1721" i="1" s="1"/>
  <c r="H1722" i="1"/>
  <c r="I1722" i="1" s="1"/>
  <c r="H1723" i="1"/>
  <c r="I1723" i="1" s="1"/>
  <c r="H1724" i="1"/>
  <c r="I1724" i="1" s="1"/>
  <c r="H1725" i="1"/>
  <c r="I1725" i="1" s="1"/>
  <c r="H1726" i="1"/>
  <c r="I1726" i="1" s="1"/>
  <c r="H1727" i="1"/>
  <c r="I1727" i="1" s="1"/>
  <c r="H1728" i="1"/>
  <c r="I1728" i="1" s="1"/>
  <c r="H1729" i="1"/>
  <c r="I1729" i="1" s="1"/>
  <c r="H1730" i="1"/>
  <c r="I1730" i="1" s="1"/>
  <c r="H1731" i="1"/>
  <c r="I1731" i="1" s="1"/>
  <c r="H1732" i="1"/>
  <c r="I1732" i="1" s="1"/>
  <c r="H1733" i="1"/>
  <c r="I1733" i="1" s="1"/>
  <c r="H1734" i="1"/>
  <c r="I1734" i="1" s="1"/>
  <c r="H1735" i="1"/>
  <c r="I1735" i="1" s="1"/>
  <c r="H1736" i="1"/>
  <c r="I1736" i="1" s="1"/>
  <c r="H1737" i="1"/>
  <c r="I1737" i="1" s="1"/>
  <c r="H1738" i="1"/>
  <c r="I1738" i="1" s="1"/>
  <c r="H1739" i="1"/>
  <c r="I1739" i="1" s="1"/>
  <c r="H1740" i="1"/>
  <c r="I1740" i="1" s="1"/>
  <c r="H1741" i="1"/>
  <c r="I1741" i="1" s="1"/>
  <c r="H1742" i="1"/>
  <c r="I1742" i="1" s="1"/>
  <c r="H1743" i="1"/>
  <c r="I1743" i="1" s="1"/>
  <c r="H1744" i="1"/>
  <c r="I1744" i="1" s="1"/>
  <c r="H1745" i="1"/>
  <c r="I1745" i="1" s="1"/>
  <c r="H1746" i="1"/>
  <c r="I1746" i="1" s="1"/>
  <c r="H1747" i="1"/>
  <c r="I1747" i="1" s="1"/>
  <c r="H1748" i="1"/>
  <c r="I1748" i="1" s="1"/>
  <c r="H1749" i="1"/>
  <c r="I1749" i="1" s="1"/>
  <c r="H1750" i="1"/>
  <c r="I1750" i="1" s="1"/>
  <c r="H1751" i="1"/>
  <c r="I1751" i="1" s="1"/>
  <c r="H1752" i="1"/>
  <c r="I1752" i="1" s="1"/>
  <c r="H1753" i="1"/>
  <c r="I1753" i="1" s="1"/>
  <c r="H1754" i="1"/>
  <c r="I1754" i="1" s="1"/>
  <c r="H1755" i="1"/>
  <c r="I1755" i="1" s="1"/>
  <c r="H1756" i="1"/>
  <c r="I1756" i="1" s="1"/>
  <c r="H1757" i="1"/>
  <c r="I1757" i="1" s="1"/>
  <c r="H1758" i="1"/>
  <c r="I1758" i="1" s="1"/>
  <c r="H1759" i="1"/>
  <c r="I1759" i="1" s="1"/>
  <c r="H1760" i="1"/>
  <c r="I1760" i="1" s="1"/>
  <c r="H1761" i="1"/>
  <c r="I1761" i="1" s="1"/>
  <c r="H1762" i="1"/>
  <c r="I1762" i="1" s="1"/>
  <c r="H1763" i="1"/>
  <c r="I1763" i="1" s="1"/>
  <c r="H1764" i="1"/>
  <c r="I1764" i="1" s="1"/>
  <c r="H1765" i="1"/>
  <c r="I1765" i="1" s="1"/>
  <c r="H1766" i="1"/>
  <c r="I1766" i="1" s="1"/>
  <c r="H1767" i="1"/>
  <c r="I1767" i="1" s="1"/>
  <c r="H1768" i="1"/>
  <c r="I1768" i="1" s="1"/>
  <c r="H1769" i="1"/>
  <c r="I1769" i="1" s="1"/>
  <c r="H1770" i="1"/>
  <c r="I1770" i="1" s="1"/>
  <c r="H1771" i="1"/>
  <c r="I1771" i="1" s="1"/>
  <c r="H1772" i="1"/>
  <c r="I1772" i="1" s="1"/>
  <c r="H1773" i="1"/>
  <c r="I1773" i="1" s="1"/>
  <c r="H1774" i="1"/>
  <c r="I1774" i="1" s="1"/>
  <c r="H1775" i="1"/>
  <c r="I1775" i="1" s="1"/>
  <c r="H1776" i="1"/>
  <c r="I1776" i="1" s="1"/>
  <c r="H1777" i="1"/>
  <c r="I1777" i="1" s="1"/>
  <c r="H1778" i="1"/>
  <c r="I1778" i="1" s="1"/>
  <c r="H1779" i="1"/>
  <c r="I1779" i="1" s="1"/>
  <c r="H1780" i="1"/>
  <c r="I1780" i="1" s="1"/>
  <c r="H1781" i="1"/>
  <c r="I1781" i="1" s="1"/>
  <c r="H1782" i="1"/>
  <c r="I1782" i="1" s="1"/>
  <c r="H1783" i="1"/>
  <c r="I1783" i="1" s="1"/>
  <c r="H1784" i="1"/>
  <c r="I1784" i="1" s="1"/>
  <c r="H1785" i="1"/>
  <c r="I1785" i="1" s="1"/>
  <c r="H1786" i="1"/>
  <c r="I1786" i="1" s="1"/>
  <c r="H1787" i="1"/>
  <c r="I1787" i="1" s="1"/>
  <c r="H1788" i="1"/>
  <c r="I1788" i="1" s="1"/>
  <c r="H1789" i="1"/>
  <c r="I1789" i="1" s="1"/>
  <c r="H1790" i="1"/>
  <c r="I1790" i="1" s="1"/>
  <c r="H1791" i="1"/>
  <c r="I1791" i="1" s="1"/>
  <c r="H1792" i="1"/>
  <c r="I1792" i="1" s="1"/>
  <c r="H1793" i="1"/>
  <c r="I1793" i="1" s="1"/>
  <c r="H1794" i="1"/>
  <c r="I1794" i="1" s="1"/>
  <c r="H1795" i="1"/>
  <c r="I1795" i="1" s="1"/>
  <c r="H1796" i="1"/>
  <c r="I1796" i="1" s="1"/>
  <c r="H1797" i="1"/>
  <c r="I1797" i="1" s="1"/>
  <c r="H1798" i="1"/>
  <c r="I1798" i="1" s="1"/>
  <c r="H1799" i="1"/>
  <c r="I1799" i="1" s="1"/>
  <c r="H1800" i="1"/>
  <c r="I1800" i="1" s="1"/>
  <c r="H1801" i="1"/>
  <c r="I1801" i="1" s="1"/>
  <c r="H1802" i="1"/>
  <c r="I1802" i="1" s="1"/>
  <c r="H1803" i="1"/>
  <c r="I1803" i="1" s="1"/>
  <c r="H1804" i="1"/>
  <c r="I1804" i="1" s="1"/>
  <c r="H1805" i="1"/>
  <c r="I1805" i="1" s="1"/>
  <c r="H1806" i="1"/>
  <c r="I1806" i="1" s="1"/>
  <c r="H1807" i="1"/>
  <c r="I1807" i="1" s="1"/>
  <c r="H1808" i="1"/>
  <c r="I1808" i="1" s="1"/>
  <c r="H1809" i="1"/>
  <c r="I1809" i="1" s="1"/>
  <c r="H1810" i="1"/>
  <c r="I1810" i="1" s="1"/>
  <c r="H1811" i="1"/>
  <c r="I1811" i="1" s="1"/>
  <c r="H1812" i="1"/>
  <c r="I1812" i="1" s="1"/>
  <c r="H1813" i="1"/>
  <c r="I1813" i="1" s="1"/>
  <c r="H1814" i="1"/>
  <c r="I1814" i="1" s="1"/>
  <c r="H1815" i="1"/>
  <c r="I1815" i="1" s="1"/>
  <c r="H1816" i="1"/>
  <c r="I1816" i="1" s="1"/>
  <c r="H1817" i="1"/>
  <c r="I1817" i="1" s="1"/>
  <c r="H1818" i="1"/>
  <c r="I1818" i="1" s="1"/>
  <c r="H1819" i="1"/>
  <c r="I1819" i="1" s="1"/>
  <c r="H1820" i="1"/>
  <c r="I1820" i="1" s="1"/>
  <c r="H1821" i="1"/>
  <c r="I1821" i="1" s="1"/>
  <c r="H1822" i="1"/>
  <c r="I1822" i="1" s="1"/>
  <c r="H1823" i="1"/>
  <c r="I1823" i="1" s="1"/>
  <c r="H1824" i="1"/>
  <c r="I1824" i="1" s="1"/>
  <c r="H1825" i="1"/>
  <c r="I1825" i="1" s="1"/>
  <c r="H1826" i="1"/>
  <c r="I1826" i="1" s="1"/>
  <c r="H1827" i="1"/>
  <c r="I1827" i="1" s="1"/>
  <c r="H1828" i="1"/>
  <c r="I1828" i="1" s="1"/>
  <c r="H1829" i="1"/>
  <c r="I1829" i="1" s="1"/>
  <c r="H1830" i="1"/>
  <c r="I1830" i="1" s="1"/>
  <c r="H1831" i="1"/>
  <c r="I1831" i="1" s="1"/>
  <c r="H1832" i="1"/>
  <c r="I1832" i="1" s="1"/>
  <c r="H1833" i="1"/>
  <c r="I1833" i="1" s="1"/>
  <c r="H1834" i="1"/>
  <c r="I1834" i="1" s="1"/>
  <c r="H1835" i="1"/>
  <c r="I1835" i="1" s="1"/>
  <c r="H1836" i="1"/>
  <c r="I1836" i="1" s="1"/>
  <c r="H1837" i="1"/>
  <c r="I1837" i="1" s="1"/>
  <c r="H1838" i="1"/>
  <c r="I1838" i="1" s="1"/>
  <c r="H1839" i="1"/>
  <c r="I1839" i="1" s="1"/>
  <c r="H1840" i="1"/>
  <c r="I1840" i="1" s="1"/>
  <c r="H1841" i="1"/>
  <c r="I1841" i="1" s="1"/>
  <c r="H1842" i="1"/>
  <c r="I1842" i="1" s="1"/>
  <c r="H1843" i="1"/>
  <c r="I1843" i="1" s="1"/>
  <c r="H1844" i="1"/>
  <c r="I1844" i="1" s="1"/>
  <c r="H1845" i="1"/>
  <c r="I1845" i="1" s="1"/>
  <c r="H1846" i="1"/>
  <c r="I1846" i="1" s="1"/>
  <c r="H1847" i="1"/>
  <c r="I1847" i="1" s="1"/>
  <c r="H1848" i="1"/>
  <c r="I1848" i="1" s="1"/>
  <c r="H1849" i="1"/>
  <c r="I1849" i="1" s="1"/>
  <c r="H1850" i="1"/>
  <c r="I1850" i="1" s="1"/>
  <c r="H1851" i="1"/>
  <c r="I1851" i="1" s="1"/>
  <c r="H1852" i="1"/>
  <c r="I1852" i="1" s="1"/>
  <c r="H1853" i="1"/>
  <c r="I1853" i="1" s="1"/>
  <c r="H1854" i="1"/>
  <c r="I1854" i="1" s="1"/>
  <c r="H1855" i="1"/>
  <c r="I1855" i="1" s="1"/>
  <c r="H1856" i="1"/>
  <c r="I1856" i="1" s="1"/>
  <c r="H1857" i="1"/>
  <c r="I1857" i="1" s="1"/>
  <c r="H1858" i="1"/>
  <c r="I1858" i="1" s="1"/>
  <c r="H1859" i="1"/>
  <c r="I1859" i="1" s="1"/>
  <c r="H1860" i="1"/>
  <c r="I1860" i="1" s="1"/>
  <c r="H1861" i="1"/>
  <c r="I1861" i="1" s="1"/>
  <c r="H1862" i="1"/>
  <c r="I1862" i="1" s="1"/>
  <c r="H1863" i="1"/>
  <c r="I1863" i="1" s="1"/>
  <c r="H1864" i="1"/>
  <c r="I1864" i="1" s="1"/>
  <c r="H1865" i="1"/>
  <c r="I1865" i="1" s="1"/>
  <c r="H1866" i="1"/>
  <c r="I1866" i="1" s="1"/>
  <c r="H1867" i="1"/>
  <c r="I1867" i="1" s="1"/>
  <c r="H1868" i="1"/>
  <c r="I1868" i="1" s="1"/>
  <c r="H1869" i="1"/>
  <c r="I1869" i="1" s="1"/>
  <c r="H1870" i="1"/>
  <c r="I1870" i="1" s="1"/>
  <c r="H1871" i="1"/>
  <c r="I1871" i="1" s="1"/>
  <c r="H1872" i="1"/>
  <c r="I1872" i="1" s="1"/>
  <c r="H1873" i="1"/>
  <c r="I1873" i="1" s="1"/>
  <c r="H1874" i="1"/>
  <c r="I1874" i="1" s="1"/>
  <c r="H1875" i="1"/>
  <c r="I1875" i="1" s="1"/>
  <c r="H1876" i="1"/>
  <c r="I1876" i="1" s="1"/>
  <c r="H1877" i="1"/>
  <c r="I1877" i="1" s="1"/>
  <c r="H1878" i="1"/>
  <c r="I1878" i="1" s="1"/>
  <c r="H1879" i="1"/>
  <c r="I1879" i="1" s="1"/>
  <c r="H1880" i="1"/>
  <c r="I1880" i="1" s="1"/>
  <c r="H1881" i="1"/>
  <c r="I1881" i="1" s="1"/>
  <c r="H1882" i="1"/>
  <c r="I1882" i="1" s="1"/>
  <c r="H1883" i="1"/>
  <c r="I1883" i="1" s="1"/>
  <c r="H1884" i="1"/>
  <c r="I1884" i="1" s="1"/>
  <c r="H1885" i="1"/>
  <c r="I1885" i="1" s="1"/>
  <c r="H1886" i="1"/>
  <c r="I1886" i="1" s="1"/>
  <c r="H1887" i="1"/>
  <c r="I1887" i="1" s="1"/>
  <c r="H1888" i="1"/>
  <c r="I1888" i="1" s="1"/>
  <c r="H1889" i="1"/>
  <c r="I1889" i="1" s="1"/>
  <c r="H1890" i="1"/>
  <c r="I1890" i="1" s="1"/>
  <c r="H1891" i="1"/>
  <c r="I1891" i="1" s="1"/>
  <c r="H1892" i="1"/>
  <c r="I1892" i="1" s="1"/>
  <c r="H1893" i="1"/>
  <c r="I1893" i="1" s="1"/>
  <c r="H1894" i="1"/>
  <c r="I1894" i="1" s="1"/>
  <c r="H1895" i="1"/>
  <c r="I1895" i="1" s="1"/>
  <c r="H1896" i="1"/>
  <c r="I1896" i="1" s="1"/>
  <c r="H1897" i="1"/>
  <c r="I1897" i="1" s="1"/>
  <c r="H1898" i="1"/>
  <c r="I1898" i="1" s="1"/>
  <c r="H1899" i="1"/>
  <c r="I1899" i="1" s="1"/>
  <c r="H1900" i="1"/>
  <c r="I1900" i="1" s="1"/>
  <c r="H1901" i="1"/>
  <c r="I1901" i="1" s="1"/>
  <c r="H1902" i="1"/>
  <c r="I1902" i="1" s="1"/>
  <c r="H1903" i="1"/>
  <c r="I1903" i="1" s="1"/>
  <c r="H1904" i="1"/>
  <c r="I1904" i="1" s="1"/>
  <c r="H1905" i="1"/>
  <c r="I1905" i="1" s="1"/>
  <c r="H1906" i="1"/>
  <c r="I1906" i="1" s="1"/>
  <c r="H1907" i="1"/>
  <c r="I1907" i="1" s="1"/>
  <c r="H1908" i="1"/>
  <c r="I1908" i="1" s="1"/>
  <c r="H1909" i="1"/>
  <c r="I1909" i="1" s="1"/>
  <c r="H1910" i="1"/>
  <c r="I1910" i="1" s="1"/>
  <c r="H1911" i="1"/>
  <c r="I1911" i="1" s="1"/>
  <c r="H1912" i="1"/>
  <c r="I1912" i="1" s="1"/>
  <c r="H1913" i="1"/>
  <c r="I1913" i="1" s="1"/>
  <c r="H1914" i="1"/>
  <c r="I1914" i="1" s="1"/>
  <c r="H1915" i="1"/>
  <c r="I1915" i="1" s="1"/>
  <c r="H1916" i="1"/>
  <c r="I1916" i="1" s="1"/>
  <c r="H1917" i="1"/>
  <c r="I1917" i="1" s="1"/>
  <c r="H1918" i="1"/>
  <c r="I1918" i="1" s="1"/>
  <c r="H1919" i="1"/>
  <c r="I1919" i="1" s="1"/>
  <c r="H1920" i="1"/>
  <c r="I1920" i="1" s="1"/>
  <c r="H1921" i="1"/>
  <c r="I1921" i="1" s="1"/>
  <c r="H1922" i="1"/>
  <c r="I1922" i="1" s="1"/>
  <c r="H1923" i="1"/>
  <c r="I1923" i="1" s="1"/>
  <c r="H1924" i="1"/>
  <c r="I1924" i="1" s="1"/>
  <c r="H1925" i="1"/>
  <c r="I1925" i="1" s="1"/>
  <c r="H1926" i="1"/>
  <c r="I1926" i="1" s="1"/>
  <c r="H1927" i="1"/>
  <c r="I1927" i="1" s="1"/>
  <c r="H1928" i="1"/>
  <c r="I1928" i="1" s="1"/>
  <c r="H1929" i="1"/>
  <c r="I1929" i="1" s="1"/>
  <c r="H1930" i="1"/>
  <c r="I1930" i="1" s="1"/>
  <c r="H1931" i="1"/>
  <c r="I1931" i="1" s="1"/>
  <c r="H1932" i="1"/>
  <c r="I1932" i="1" s="1"/>
  <c r="H1933" i="1"/>
  <c r="I1933" i="1" s="1"/>
  <c r="H1934" i="1"/>
  <c r="I1934" i="1" s="1"/>
  <c r="H1935" i="1"/>
  <c r="I1935" i="1" s="1"/>
  <c r="H1936" i="1"/>
  <c r="I1936" i="1" s="1"/>
  <c r="H1937" i="1"/>
  <c r="I1937" i="1" s="1"/>
  <c r="H1938" i="1"/>
  <c r="I1938" i="1" s="1"/>
  <c r="H1939" i="1"/>
  <c r="I1939" i="1" s="1"/>
  <c r="H1940" i="1"/>
  <c r="I1940" i="1" s="1"/>
  <c r="H1941" i="1"/>
  <c r="I1941" i="1" s="1"/>
  <c r="H1942" i="1"/>
  <c r="I1942" i="1" s="1"/>
  <c r="H1943" i="1"/>
  <c r="I1943" i="1" s="1"/>
  <c r="H1944" i="1"/>
  <c r="I1944" i="1" s="1"/>
  <c r="H1945" i="1"/>
  <c r="I1945" i="1" s="1"/>
  <c r="H1946" i="1"/>
  <c r="I1946" i="1" s="1"/>
  <c r="H1947" i="1"/>
  <c r="I1947" i="1" s="1"/>
  <c r="H1948" i="1"/>
  <c r="I1948" i="1" s="1"/>
  <c r="H1949" i="1"/>
  <c r="I1949" i="1" s="1"/>
  <c r="H1950" i="1"/>
  <c r="I1950" i="1" s="1"/>
  <c r="H1951" i="1"/>
  <c r="I1951" i="1" s="1"/>
  <c r="H1952" i="1"/>
  <c r="I1952" i="1" s="1"/>
  <c r="H1953" i="1"/>
  <c r="I1953" i="1" s="1"/>
  <c r="H1954" i="1"/>
  <c r="I1954" i="1" s="1"/>
  <c r="H1955" i="1"/>
  <c r="I1955" i="1" s="1"/>
  <c r="H1956" i="1"/>
  <c r="I1956" i="1" s="1"/>
  <c r="H1957" i="1"/>
  <c r="I1957" i="1" s="1"/>
  <c r="H1958" i="1"/>
  <c r="I1958" i="1" s="1"/>
  <c r="H1959" i="1"/>
  <c r="I1959" i="1" s="1"/>
  <c r="H1960" i="1"/>
  <c r="I1960" i="1" s="1"/>
  <c r="H1961" i="1"/>
  <c r="I1961" i="1" s="1"/>
  <c r="H1962" i="1"/>
  <c r="I1962" i="1" s="1"/>
  <c r="H1963" i="1"/>
  <c r="I1963" i="1" s="1"/>
  <c r="H1964" i="1"/>
  <c r="I1964" i="1" s="1"/>
  <c r="H1965" i="1"/>
  <c r="I1965" i="1" s="1"/>
  <c r="H1966" i="1"/>
  <c r="I1966" i="1" s="1"/>
  <c r="H1967" i="1"/>
  <c r="I1967" i="1" s="1"/>
  <c r="H1968" i="1"/>
  <c r="I1968" i="1" s="1"/>
  <c r="H1969" i="1"/>
  <c r="I1969" i="1" s="1"/>
  <c r="H1970" i="1"/>
  <c r="I1970" i="1" s="1"/>
  <c r="H1971" i="1"/>
  <c r="I1971" i="1" s="1"/>
  <c r="H1972" i="1"/>
  <c r="I1972" i="1" s="1"/>
  <c r="H1973" i="1"/>
  <c r="I1973" i="1" s="1"/>
  <c r="H1974" i="1"/>
  <c r="I1974" i="1" s="1"/>
  <c r="H1975" i="1"/>
  <c r="I1975" i="1" s="1"/>
  <c r="H1976" i="1"/>
  <c r="I1976" i="1" s="1"/>
  <c r="H1977" i="1"/>
  <c r="I1977" i="1" s="1"/>
  <c r="H1978" i="1"/>
  <c r="I1978" i="1" s="1"/>
  <c r="H1979" i="1"/>
  <c r="I1979" i="1" s="1"/>
  <c r="H1980" i="1"/>
  <c r="I1980" i="1" s="1"/>
  <c r="H1981" i="1"/>
  <c r="I1981" i="1" s="1"/>
  <c r="H1982" i="1"/>
  <c r="I1982" i="1" s="1"/>
  <c r="H1983" i="1"/>
  <c r="I1983" i="1" s="1"/>
  <c r="H1984" i="1"/>
  <c r="I1984" i="1" s="1"/>
  <c r="H1985" i="1"/>
  <c r="I1985" i="1" s="1"/>
  <c r="H1986" i="1"/>
  <c r="I1986" i="1" s="1"/>
  <c r="H1987" i="1"/>
  <c r="I1987" i="1" s="1"/>
  <c r="H1988" i="1"/>
  <c r="I1988" i="1" s="1"/>
  <c r="H1989" i="1"/>
  <c r="I1989" i="1" s="1"/>
  <c r="H1990" i="1"/>
  <c r="I1990" i="1" s="1"/>
  <c r="H1991" i="1"/>
  <c r="I1991" i="1" s="1"/>
  <c r="H1992" i="1"/>
  <c r="I1992" i="1" s="1"/>
  <c r="H1993" i="1"/>
  <c r="I1993" i="1" s="1"/>
  <c r="H1994" i="1"/>
  <c r="I1994" i="1" s="1"/>
  <c r="H1995" i="1"/>
  <c r="I1995" i="1" s="1"/>
  <c r="H1996" i="1"/>
  <c r="I1996" i="1" s="1"/>
  <c r="H1997" i="1"/>
  <c r="I1997" i="1" s="1"/>
  <c r="H1998" i="1"/>
  <c r="I1998" i="1" s="1"/>
  <c r="H1999" i="1"/>
  <c r="I1999" i="1" s="1"/>
  <c r="H2000" i="1"/>
  <c r="I2000" i="1" s="1"/>
  <c r="H2001" i="1"/>
  <c r="I2001" i="1" s="1"/>
  <c r="H2002" i="1"/>
  <c r="I2002" i="1" s="1"/>
  <c r="H2003" i="1"/>
  <c r="I2003" i="1" s="1"/>
  <c r="H2004" i="1"/>
  <c r="I2004" i="1" s="1"/>
  <c r="H2005" i="1"/>
  <c r="I2005" i="1" s="1"/>
  <c r="H2006" i="1"/>
  <c r="I2006" i="1" s="1"/>
  <c r="H2007" i="1"/>
  <c r="I2007" i="1" s="1"/>
  <c r="H2008" i="1"/>
  <c r="I2008" i="1" s="1"/>
  <c r="H2009" i="1"/>
  <c r="I2009" i="1" s="1"/>
  <c r="H2010" i="1"/>
  <c r="I2010" i="1" s="1"/>
  <c r="H2011" i="1"/>
  <c r="I2011" i="1" s="1"/>
  <c r="H2012" i="1"/>
  <c r="I2012" i="1" s="1"/>
  <c r="H2013" i="1"/>
  <c r="I2013" i="1" s="1"/>
  <c r="H2014" i="1"/>
  <c r="I2014" i="1" s="1"/>
  <c r="H2015" i="1"/>
  <c r="I2015" i="1" s="1"/>
  <c r="H2016" i="1"/>
  <c r="I2016" i="1" s="1"/>
  <c r="H2017" i="1"/>
  <c r="I2017" i="1" s="1"/>
  <c r="H2018" i="1"/>
  <c r="I2018" i="1" s="1"/>
  <c r="H2019" i="1"/>
  <c r="I2019" i="1" s="1"/>
  <c r="H2020" i="1"/>
  <c r="I2020" i="1" s="1"/>
  <c r="H2021" i="1"/>
  <c r="I2021" i="1" s="1"/>
  <c r="H2022" i="1"/>
  <c r="I2022" i="1" s="1"/>
  <c r="H2023" i="1"/>
  <c r="I2023" i="1" s="1"/>
  <c r="H2024" i="1"/>
  <c r="I2024" i="1" s="1"/>
  <c r="H2025" i="1"/>
  <c r="I2025" i="1" s="1"/>
  <c r="H2026" i="1"/>
  <c r="I2026" i="1" s="1"/>
  <c r="H2027" i="1"/>
  <c r="I2027" i="1" s="1"/>
  <c r="H2028" i="1"/>
  <c r="I2028" i="1" s="1"/>
  <c r="H2029" i="1"/>
  <c r="I2029" i="1" s="1"/>
  <c r="H2030" i="1"/>
  <c r="I2030" i="1" s="1"/>
  <c r="H2031" i="1"/>
  <c r="I2031" i="1" s="1"/>
  <c r="H2032" i="1"/>
  <c r="I2032" i="1" s="1"/>
  <c r="H2033" i="1"/>
  <c r="I2033" i="1" s="1"/>
  <c r="H2034" i="1"/>
  <c r="I2034" i="1" s="1"/>
  <c r="H2035" i="1"/>
  <c r="I2035" i="1" s="1"/>
  <c r="H2036" i="1"/>
  <c r="I2036" i="1" s="1"/>
  <c r="H2037" i="1"/>
  <c r="I2037" i="1" s="1"/>
  <c r="H2038" i="1"/>
  <c r="I2038" i="1" s="1"/>
  <c r="H2039" i="1"/>
  <c r="I2039" i="1" s="1"/>
  <c r="H2040" i="1"/>
  <c r="I2040" i="1" s="1"/>
  <c r="H2041" i="1"/>
  <c r="I2041" i="1" s="1"/>
  <c r="H2042" i="1"/>
  <c r="I2042" i="1" s="1"/>
  <c r="H2043" i="1"/>
  <c r="I2043" i="1" s="1"/>
  <c r="H2044" i="1"/>
  <c r="I2044" i="1" s="1"/>
  <c r="H2045" i="1"/>
  <c r="I2045" i="1" s="1"/>
  <c r="H2046" i="1"/>
  <c r="I2046" i="1" s="1"/>
  <c r="H2047" i="1"/>
  <c r="I2047" i="1" s="1"/>
  <c r="H2048" i="1"/>
  <c r="I2048" i="1" s="1"/>
  <c r="H2049" i="1"/>
  <c r="I2049" i="1" s="1"/>
  <c r="H2050" i="1"/>
  <c r="I2050" i="1" s="1"/>
  <c r="H2051" i="1"/>
  <c r="I2051" i="1" s="1"/>
  <c r="H2052" i="1"/>
  <c r="I2052" i="1" s="1"/>
  <c r="H2053" i="1"/>
  <c r="I2053" i="1" s="1"/>
  <c r="H2054" i="1"/>
  <c r="I2054" i="1" s="1"/>
  <c r="H2055" i="1"/>
  <c r="I2055" i="1" s="1"/>
  <c r="H2056" i="1"/>
  <c r="I2056" i="1" s="1"/>
  <c r="H2057" i="1"/>
  <c r="I2057" i="1" s="1"/>
  <c r="H2058" i="1"/>
  <c r="I2058" i="1" s="1"/>
  <c r="H2059" i="1"/>
  <c r="I2059" i="1" s="1"/>
  <c r="H2060" i="1"/>
  <c r="I2060" i="1" s="1"/>
  <c r="H2061" i="1"/>
  <c r="I2061" i="1" s="1"/>
  <c r="H2062" i="1"/>
  <c r="I2062" i="1" s="1"/>
  <c r="H2063" i="1"/>
  <c r="I2063" i="1" s="1"/>
  <c r="H2064" i="1"/>
  <c r="I2064" i="1" s="1"/>
  <c r="H2065" i="1"/>
  <c r="I2065" i="1" s="1"/>
  <c r="H2066" i="1"/>
  <c r="I2066" i="1" s="1"/>
  <c r="H2067" i="1"/>
  <c r="I2067" i="1" s="1"/>
  <c r="H2068" i="1"/>
  <c r="I2068" i="1" s="1"/>
  <c r="H2069" i="1"/>
  <c r="I2069" i="1" s="1"/>
  <c r="H2070" i="1"/>
  <c r="I2070" i="1" s="1"/>
  <c r="H2071" i="1"/>
  <c r="I2071" i="1" s="1"/>
  <c r="H2072" i="1"/>
  <c r="I2072" i="1" s="1"/>
  <c r="H2073" i="1"/>
  <c r="I2073" i="1" s="1"/>
  <c r="H2074" i="1"/>
  <c r="I2074" i="1" s="1"/>
  <c r="H2075" i="1"/>
  <c r="I2075" i="1" s="1"/>
  <c r="H2076" i="1"/>
  <c r="I2076" i="1" s="1"/>
  <c r="H2077" i="1"/>
  <c r="I2077" i="1" s="1"/>
  <c r="H2078" i="1"/>
  <c r="I2078" i="1" s="1"/>
  <c r="H2079" i="1"/>
  <c r="I2079" i="1" s="1"/>
  <c r="H2080" i="1"/>
  <c r="I2080" i="1" s="1"/>
  <c r="H2081" i="1"/>
  <c r="I2081" i="1" s="1"/>
  <c r="H2082" i="1"/>
  <c r="I2082" i="1" s="1"/>
  <c r="H2083" i="1"/>
  <c r="I2083" i="1" s="1"/>
  <c r="H2084" i="1"/>
  <c r="I2084" i="1" s="1"/>
  <c r="H2085" i="1"/>
  <c r="I2085" i="1" s="1"/>
  <c r="H2086" i="1"/>
  <c r="I2086" i="1" s="1"/>
  <c r="H2087" i="1"/>
  <c r="I2087" i="1" s="1"/>
  <c r="H2088" i="1"/>
  <c r="I2088" i="1" s="1"/>
  <c r="H2089" i="1"/>
  <c r="I2089" i="1" s="1"/>
  <c r="H2090" i="1"/>
  <c r="I2090" i="1" s="1"/>
  <c r="H2091" i="1"/>
  <c r="I2091" i="1" s="1"/>
  <c r="H2092" i="1"/>
  <c r="I2092" i="1" s="1"/>
  <c r="H2093" i="1"/>
  <c r="I2093" i="1" s="1"/>
  <c r="H2094" i="1"/>
  <c r="I2094" i="1" s="1"/>
  <c r="H2095" i="1"/>
  <c r="I2095" i="1" s="1"/>
  <c r="H2096" i="1"/>
  <c r="I2096" i="1" s="1"/>
  <c r="H2097" i="1"/>
  <c r="I2097" i="1" s="1"/>
  <c r="H2098" i="1"/>
  <c r="I2098" i="1" s="1"/>
  <c r="H2099" i="1"/>
  <c r="I2099" i="1" s="1"/>
  <c r="H2100" i="1"/>
  <c r="I2100" i="1" s="1"/>
  <c r="H2101" i="1"/>
  <c r="I2101" i="1" s="1"/>
  <c r="H2102" i="1"/>
  <c r="I2102" i="1" s="1"/>
  <c r="H2103" i="1"/>
  <c r="I2103" i="1" s="1"/>
  <c r="H2104" i="1"/>
  <c r="I2104" i="1" s="1"/>
  <c r="H2105" i="1"/>
  <c r="I2105" i="1" s="1"/>
  <c r="H2106" i="1"/>
  <c r="I2106" i="1" s="1"/>
  <c r="H2107" i="1"/>
  <c r="I2107" i="1" s="1"/>
  <c r="H2108" i="1"/>
  <c r="I2108" i="1" s="1"/>
  <c r="H2109" i="1"/>
  <c r="I2109" i="1" s="1"/>
  <c r="H2110" i="1"/>
  <c r="I2110" i="1" s="1"/>
  <c r="H2111" i="1"/>
  <c r="I2111" i="1" s="1"/>
  <c r="H2112" i="1"/>
  <c r="I2112" i="1" s="1"/>
  <c r="H2113" i="1"/>
  <c r="I2113" i="1" s="1"/>
  <c r="H2114" i="1"/>
  <c r="I2114" i="1" s="1"/>
  <c r="H2115" i="1"/>
  <c r="I2115" i="1" s="1"/>
  <c r="H2116" i="1"/>
  <c r="I2116" i="1" s="1"/>
  <c r="H2117" i="1"/>
  <c r="I2117" i="1" s="1"/>
  <c r="H2118" i="1"/>
  <c r="I2118" i="1" s="1"/>
  <c r="H2119" i="1"/>
  <c r="I2119" i="1" s="1"/>
  <c r="H2120" i="1"/>
  <c r="I2120" i="1" s="1"/>
  <c r="H2121" i="1"/>
  <c r="I2121" i="1" s="1"/>
  <c r="H2122" i="1"/>
  <c r="I2122" i="1" s="1"/>
  <c r="H2123" i="1"/>
  <c r="I2123" i="1" s="1"/>
  <c r="H2124" i="1"/>
  <c r="I2124" i="1" s="1"/>
  <c r="H2125" i="1"/>
  <c r="I2125" i="1" s="1"/>
  <c r="H2126" i="1"/>
  <c r="I2126" i="1" s="1"/>
  <c r="H2127" i="1"/>
  <c r="I2127" i="1" s="1"/>
  <c r="H2128" i="1"/>
  <c r="I2128" i="1" s="1"/>
  <c r="H2129" i="1"/>
  <c r="I2129" i="1" s="1"/>
  <c r="H2130" i="1"/>
  <c r="I2130" i="1" s="1"/>
  <c r="H2131" i="1"/>
  <c r="I2131" i="1" s="1"/>
  <c r="H2132" i="1"/>
  <c r="I2132" i="1" s="1"/>
  <c r="H2133" i="1"/>
  <c r="I2133" i="1" s="1"/>
  <c r="H2134" i="1"/>
  <c r="I2134" i="1" s="1"/>
  <c r="H2135" i="1"/>
  <c r="I2135" i="1" s="1"/>
  <c r="H2136" i="1"/>
  <c r="I2136" i="1" s="1"/>
  <c r="H2137" i="1"/>
  <c r="I2137" i="1" s="1"/>
  <c r="H2138" i="1"/>
  <c r="I2138" i="1" s="1"/>
  <c r="H2139" i="1"/>
  <c r="I2139" i="1" s="1"/>
  <c r="H2140" i="1"/>
  <c r="I2140" i="1" s="1"/>
  <c r="H2141" i="1"/>
  <c r="I2141" i="1" s="1"/>
  <c r="H2142" i="1"/>
  <c r="I2142" i="1" s="1"/>
  <c r="H2143" i="1"/>
  <c r="I2143" i="1" s="1"/>
  <c r="H2144" i="1"/>
  <c r="I2144" i="1" s="1"/>
  <c r="H2145" i="1"/>
  <c r="I2145" i="1" s="1"/>
  <c r="H2146" i="1"/>
  <c r="I2146" i="1" s="1"/>
  <c r="H2147" i="1"/>
  <c r="I2147" i="1" s="1"/>
  <c r="H2148" i="1"/>
  <c r="I2148" i="1" s="1"/>
  <c r="H2149" i="1"/>
  <c r="I2149" i="1" s="1"/>
  <c r="H2150" i="1"/>
  <c r="I2150" i="1" s="1"/>
  <c r="H2151" i="1"/>
  <c r="I2151" i="1" s="1"/>
  <c r="H2152" i="1"/>
  <c r="I2152" i="1" s="1"/>
  <c r="H2153" i="1"/>
  <c r="I2153" i="1" s="1"/>
  <c r="H2154" i="1"/>
  <c r="I2154" i="1" s="1"/>
  <c r="H2155" i="1"/>
  <c r="I2155" i="1" s="1"/>
  <c r="H2156" i="1"/>
  <c r="I2156" i="1" s="1"/>
  <c r="H2157" i="1"/>
  <c r="I2157" i="1" s="1"/>
  <c r="H2158" i="1"/>
  <c r="I2158" i="1" s="1"/>
  <c r="H2159" i="1"/>
  <c r="I2159" i="1" s="1"/>
  <c r="H2160" i="1"/>
  <c r="I2160" i="1" s="1"/>
  <c r="H2161" i="1"/>
  <c r="I2161" i="1" s="1"/>
  <c r="H2162" i="1"/>
  <c r="I2162" i="1" s="1"/>
  <c r="H2163" i="1"/>
  <c r="I2163" i="1" s="1"/>
  <c r="H2164" i="1"/>
  <c r="I2164" i="1" s="1"/>
  <c r="H2165" i="1"/>
  <c r="I2165" i="1" s="1"/>
  <c r="H2166" i="1"/>
  <c r="I2166" i="1" s="1"/>
  <c r="H2167" i="1"/>
  <c r="I2167" i="1" s="1"/>
  <c r="H2168" i="1"/>
  <c r="I2168" i="1" s="1"/>
  <c r="H2169" i="1"/>
  <c r="I2169" i="1" s="1"/>
  <c r="H2170" i="1"/>
  <c r="I2170" i="1" s="1"/>
  <c r="H2171" i="1"/>
  <c r="I2171" i="1" s="1"/>
  <c r="H2172" i="1"/>
  <c r="I2172" i="1" s="1"/>
  <c r="H2173" i="1"/>
  <c r="I2173" i="1" s="1"/>
  <c r="H2174" i="1"/>
  <c r="I2174" i="1" s="1"/>
  <c r="H2175" i="1"/>
  <c r="I2175" i="1" s="1"/>
  <c r="H2176" i="1"/>
  <c r="I2176" i="1" s="1"/>
  <c r="H2177" i="1"/>
  <c r="I2177" i="1" s="1"/>
  <c r="H2178" i="1"/>
  <c r="I2178" i="1" s="1"/>
  <c r="H2179" i="1"/>
  <c r="I2179" i="1" s="1"/>
  <c r="H2180" i="1"/>
  <c r="I2180" i="1" s="1"/>
  <c r="H2181" i="1"/>
  <c r="I2181" i="1" s="1"/>
  <c r="H2182" i="1"/>
  <c r="I2182" i="1" s="1"/>
  <c r="H2183" i="1"/>
  <c r="I2183" i="1" s="1"/>
  <c r="H2184" i="1"/>
  <c r="I2184" i="1" s="1"/>
  <c r="H2185" i="1"/>
  <c r="I2185" i="1" s="1"/>
  <c r="H2186" i="1"/>
  <c r="I2186" i="1" s="1"/>
  <c r="H2187" i="1"/>
  <c r="I2187" i="1" s="1"/>
  <c r="H2188" i="1"/>
  <c r="I2188" i="1" s="1"/>
  <c r="H2189" i="1"/>
  <c r="I2189" i="1" s="1"/>
  <c r="H2190" i="1"/>
  <c r="I2190" i="1" s="1"/>
  <c r="H2191" i="1"/>
  <c r="I2191" i="1" s="1"/>
  <c r="H2192" i="1"/>
  <c r="I2192" i="1" s="1"/>
  <c r="H2193" i="1"/>
  <c r="I2193" i="1" s="1"/>
  <c r="H2194" i="1"/>
  <c r="I2194" i="1" s="1"/>
  <c r="H2195" i="1"/>
  <c r="I2195" i="1" s="1"/>
  <c r="H2196" i="1"/>
  <c r="I2196" i="1" s="1"/>
  <c r="H2197" i="1"/>
  <c r="I2197" i="1" s="1"/>
  <c r="H2198" i="1"/>
  <c r="I2198" i="1" s="1"/>
  <c r="H2199" i="1"/>
  <c r="I2199" i="1" s="1"/>
  <c r="H2200" i="1"/>
  <c r="I2200" i="1" s="1"/>
  <c r="H2201" i="1"/>
  <c r="I2201" i="1" s="1"/>
  <c r="H2202" i="1"/>
  <c r="I2202" i="1" s="1"/>
  <c r="H2203" i="1"/>
  <c r="I2203" i="1" s="1"/>
  <c r="H2204" i="1"/>
  <c r="I2204" i="1" s="1"/>
  <c r="H2205" i="1"/>
  <c r="I2205" i="1" s="1"/>
  <c r="H2206" i="1"/>
  <c r="I2206" i="1" s="1"/>
  <c r="H2207" i="1"/>
  <c r="I2207" i="1" s="1"/>
  <c r="H2208" i="1"/>
  <c r="I2208" i="1" s="1"/>
  <c r="H2209" i="1"/>
  <c r="I2209" i="1" s="1"/>
  <c r="H2210" i="1"/>
  <c r="I2210" i="1" s="1"/>
  <c r="H2211" i="1"/>
  <c r="I2211" i="1" s="1"/>
  <c r="H2212" i="1"/>
  <c r="I2212" i="1" s="1"/>
  <c r="H2213" i="1"/>
  <c r="I2213" i="1" s="1"/>
  <c r="H2214" i="1"/>
  <c r="I2214" i="1" s="1"/>
  <c r="H2215" i="1"/>
  <c r="I2215" i="1" s="1"/>
  <c r="H2216" i="1"/>
  <c r="I2216" i="1" s="1"/>
  <c r="H2217" i="1"/>
  <c r="I2217" i="1" s="1"/>
  <c r="H2218" i="1"/>
  <c r="I2218" i="1" s="1"/>
  <c r="H2219" i="1"/>
  <c r="I2219" i="1" s="1"/>
  <c r="H2220" i="1"/>
  <c r="I2220" i="1" s="1"/>
  <c r="H2221" i="1"/>
  <c r="I2221" i="1" s="1"/>
  <c r="H2222" i="1"/>
  <c r="I2222" i="1" s="1"/>
  <c r="H2223" i="1"/>
  <c r="I2223" i="1" s="1"/>
  <c r="H2224" i="1"/>
  <c r="I2224" i="1" s="1"/>
  <c r="H2225" i="1"/>
  <c r="I2225" i="1" s="1"/>
  <c r="H2226" i="1"/>
  <c r="I2226" i="1" s="1"/>
  <c r="H2227" i="1"/>
  <c r="I2227" i="1" s="1"/>
  <c r="H2228" i="1"/>
  <c r="I2228" i="1" s="1"/>
  <c r="H2229" i="1"/>
  <c r="I2229" i="1" s="1"/>
  <c r="H2230" i="1"/>
  <c r="I2230" i="1" s="1"/>
  <c r="H2231" i="1"/>
  <c r="I2231" i="1" s="1"/>
  <c r="H2232" i="1"/>
  <c r="I2232" i="1" s="1"/>
  <c r="H2233" i="1"/>
  <c r="I2233" i="1" s="1"/>
  <c r="H2234" i="1"/>
  <c r="I2234" i="1" s="1"/>
  <c r="H2235" i="1"/>
  <c r="I2235" i="1" s="1"/>
  <c r="H2236" i="1"/>
  <c r="I2236" i="1" s="1"/>
  <c r="H2237" i="1"/>
  <c r="I2237" i="1" s="1"/>
  <c r="H2238" i="1"/>
  <c r="I2238" i="1" s="1"/>
  <c r="H2239" i="1"/>
  <c r="I2239" i="1" s="1"/>
  <c r="H2240" i="1"/>
  <c r="I2240" i="1" s="1"/>
  <c r="H2241" i="1"/>
  <c r="I2241" i="1" s="1"/>
  <c r="H2242" i="1"/>
  <c r="I2242" i="1" s="1"/>
  <c r="H2243" i="1"/>
  <c r="I2243" i="1" s="1"/>
  <c r="H2244" i="1"/>
  <c r="I2244" i="1" s="1"/>
  <c r="H2245" i="1"/>
  <c r="I2245" i="1" s="1"/>
  <c r="H2246" i="1"/>
  <c r="I2246" i="1" s="1"/>
  <c r="H2247" i="1"/>
  <c r="I2247" i="1" s="1"/>
  <c r="H2248" i="1"/>
  <c r="I2248" i="1" s="1"/>
  <c r="H2249" i="1"/>
  <c r="I2249" i="1" s="1"/>
  <c r="H2250" i="1"/>
  <c r="I2250" i="1" s="1"/>
  <c r="H2251" i="1"/>
  <c r="I2251" i="1" s="1"/>
  <c r="H2252" i="1"/>
  <c r="I2252" i="1" s="1"/>
  <c r="H2253" i="1"/>
  <c r="I2253" i="1" s="1"/>
  <c r="H2254" i="1"/>
  <c r="I2254" i="1" s="1"/>
  <c r="H2255" i="1"/>
  <c r="I2255" i="1" s="1"/>
  <c r="H2256" i="1"/>
  <c r="I2256" i="1" s="1"/>
  <c r="H2257" i="1"/>
  <c r="I2257" i="1" s="1"/>
  <c r="H2258" i="1"/>
  <c r="I2258" i="1" s="1"/>
  <c r="H2259" i="1"/>
  <c r="I2259" i="1" s="1"/>
  <c r="H2260" i="1"/>
  <c r="I2260" i="1" s="1"/>
  <c r="H2261" i="1"/>
  <c r="I2261" i="1" s="1"/>
  <c r="H2262" i="1"/>
  <c r="I2262" i="1" s="1"/>
  <c r="H2263" i="1"/>
  <c r="I2263" i="1" s="1"/>
  <c r="H2264" i="1"/>
  <c r="I2264" i="1" s="1"/>
  <c r="H2265" i="1"/>
  <c r="I2265" i="1" s="1"/>
  <c r="H2266" i="1"/>
  <c r="I2266" i="1" s="1"/>
  <c r="H2267" i="1"/>
  <c r="I2267" i="1" s="1"/>
  <c r="H2268" i="1"/>
  <c r="I2268" i="1" s="1"/>
  <c r="H2269" i="1"/>
  <c r="I2269" i="1" s="1"/>
  <c r="H2270" i="1"/>
  <c r="I2270" i="1" s="1"/>
  <c r="H2271" i="1"/>
  <c r="I2271" i="1" s="1"/>
  <c r="H2272" i="1"/>
  <c r="I2272" i="1" s="1"/>
  <c r="H2273" i="1"/>
  <c r="I2273" i="1" s="1"/>
  <c r="H2274" i="1"/>
  <c r="I2274" i="1" s="1"/>
  <c r="H2275" i="1"/>
  <c r="I2275" i="1" s="1"/>
  <c r="H2276" i="1"/>
  <c r="I2276" i="1" s="1"/>
  <c r="H2277" i="1"/>
  <c r="I2277" i="1" s="1"/>
  <c r="H2278" i="1"/>
  <c r="I2278" i="1" s="1"/>
  <c r="H2279" i="1"/>
  <c r="I2279" i="1" s="1"/>
  <c r="H2280" i="1"/>
  <c r="I2280" i="1" s="1"/>
  <c r="H2281" i="1"/>
  <c r="I2281" i="1" s="1"/>
  <c r="H2282" i="1"/>
  <c r="I2282" i="1" s="1"/>
  <c r="H2283" i="1"/>
  <c r="I2283" i="1" s="1"/>
  <c r="H2284" i="1"/>
  <c r="I2284" i="1" s="1"/>
  <c r="H2285" i="1"/>
  <c r="I2285" i="1" s="1"/>
  <c r="H2286" i="1"/>
  <c r="I2286" i="1" s="1"/>
  <c r="H2287" i="1"/>
  <c r="I2287" i="1" s="1"/>
  <c r="H2288" i="1"/>
  <c r="I2288" i="1" s="1"/>
  <c r="H2289" i="1"/>
  <c r="I2289" i="1" s="1"/>
  <c r="H2290" i="1"/>
  <c r="I2290" i="1" s="1"/>
  <c r="H2291" i="1"/>
  <c r="I2291" i="1" s="1"/>
  <c r="H2292" i="1"/>
  <c r="I2292" i="1" s="1"/>
  <c r="H2293" i="1"/>
  <c r="I2293" i="1" s="1"/>
  <c r="H2294" i="1"/>
  <c r="I2294" i="1" s="1"/>
  <c r="H2295" i="1"/>
  <c r="I2295" i="1" s="1"/>
  <c r="H2296" i="1"/>
  <c r="I2296" i="1" s="1"/>
  <c r="H2297" i="1"/>
  <c r="I2297" i="1" s="1"/>
  <c r="H2298" i="1"/>
  <c r="I2298" i="1" s="1"/>
  <c r="H2299" i="1"/>
  <c r="I2299" i="1" s="1"/>
  <c r="H2300" i="1"/>
  <c r="I2300" i="1" s="1"/>
  <c r="H2301" i="1"/>
  <c r="I2301" i="1" s="1"/>
  <c r="H2302" i="1"/>
  <c r="I2302" i="1" s="1"/>
  <c r="H2303" i="1"/>
  <c r="I2303" i="1" s="1"/>
  <c r="H2304" i="1"/>
  <c r="I2304" i="1" s="1"/>
  <c r="H2305" i="1"/>
  <c r="I2305" i="1" s="1"/>
  <c r="H2306" i="1"/>
  <c r="I2306" i="1" s="1"/>
  <c r="H2307" i="1"/>
  <c r="I2307" i="1" s="1"/>
  <c r="H2308" i="1"/>
  <c r="I2308" i="1" s="1"/>
  <c r="H2309" i="1"/>
  <c r="I2309" i="1" s="1"/>
  <c r="H2310" i="1"/>
  <c r="I2310" i="1" s="1"/>
  <c r="H2311" i="1"/>
  <c r="I2311" i="1" s="1"/>
  <c r="H2312" i="1"/>
  <c r="I2312" i="1" s="1"/>
  <c r="H2313" i="1"/>
  <c r="I2313" i="1" s="1"/>
  <c r="H2314" i="1"/>
  <c r="I2314" i="1" s="1"/>
  <c r="H2315" i="1"/>
  <c r="I2315" i="1" s="1"/>
  <c r="H2316" i="1"/>
  <c r="I2316" i="1" s="1"/>
  <c r="H2317" i="1"/>
  <c r="I2317" i="1" s="1"/>
  <c r="H2318" i="1"/>
  <c r="I2318" i="1" s="1"/>
  <c r="H2319" i="1"/>
  <c r="I2319" i="1" s="1"/>
  <c r="H2320" i="1"/>
  <c r="I2320" i="1" s="1"/>
  <c r="H2321" i="1"/>
  <c r="I2321" i="1" s="1"/>
  <c r="H2322" i="1"/>
  <c r="I2322" i="1" s="1"/>
  <c r="H2323" i="1"/>
  <c r="I2323" i="1" s="1"/>
  <c r="H2324" i="1"/>
  <c r="I2324" i="1" s="1"/>
  <c r="H2325" i="1"/>
  <c r="I2325" i="1" s="1"/>
  <c r="H2326" i="1"/>
  <c r="I2326" i="1" s="1"/>
  <c r="H2327" i="1"/>
  <c r="I2327" i="1" s="1"/>
  <c r="H2328" i="1"/>
  <c r="I2328" i="1" s="1"/>
  <c r="H2329" i="1"/>
  <c r="I2329" i="1" s="1"/>
  <c r="H2330" i="1"/>
  <c r="I2330" i="1" s="1"/>
  <c r="H2331" i="1"/>
  <c r="I2331" i="1" s="1"/>
  <c r="H2332" i="1"/>
  <c r="I2332" i="1" s="1"/>
  <c r="H2333" i="1"/>
  <c r="I2333" i="1" s="1"/>
  <c r="H2334" i="1"/>
  <c r="I2334" i="1" s="1"/>
  <c r="H2335" i="1"/>
  <c r="I2335" i="1" s="1"/>
  <c r="H2336" i="1"/>
  <c r="I2336" i="1" s="1"/>
  <c r="H2337" i="1"/>
  <c r="I2337" i="1" s="1"/>
  <c r="H2338" i="1"/>
  <c r="I2338" i="1" s="1"/>
  <c r="H2339" i="1"/>
  <c r="I2339" i="1" s="1"/>
  <c r="H2340" i="1"/>
  <c r="I2340" i="1" s="1"/>
  <c r="H2341" i="1"/>
  <c r="I2341" i="1" s="1"/>
  <c r="H2342" i="1"/>
  <c r="I2342" i="1" s="1"/>
  <c r="H2343" i="1"/>
  <c r="I2343" i="1" s="1"/>
  <c r="H2344" i="1"/>
  <c r="I2344" i="1" s="1"/>
  <c r="H2345" i="1"/>
  <c r="I2345" i="1" s="1"/>
  <c r="H2346" i="1"/>
  <c r="I2346" i="1" s="1"/>
  <c r="H2347" i="1"/>
  <c r="I2347" i="1" s="1"/>
  <c r="H2348" i="1"/>
  <c r="I2348" i="1" s="1"/>
  <c r="H2349" i="1"/>
  <c r="I2349" i="1" s="1"/>
  <c r="H2350" i="1"/>
  <c r="I2350" i="1" s="1"/>
  <c r="H2351" i="1"/>
  <c r="I2351" i="1" s="1"/>
  <c r="H2352" i="1"/>
  <c r="I2352" i="1" s="1"/>
  <c r="H2353" i="1"/>
  <c r="I2353" i="1" s="1"/>
  <c r="H2354" i="1"/>
  <c r="I2354" i="1" s="1"/>
  <c r="H2355" i="1"/>
  <c r="I2355" i="1" s="1"/>
  <c r="H2356" i="1"/>
  <c r="I2356" i="1" s="1"/>
  <c r="H2357" i="1"/>
  <c r="I2357" i="1" s="1"/>
  <c r="H2358" i="1"/>
  <c r="I2358" i="1" s="1"/>
  <c r="H2359" i="1"/>
  <c r="I2359" i="1" s="1"/>
  <c r="H2360" i="1"/>
  <c r="I2360" i="1" s="1"/>
  <c r="H2361" i="1"/>
  <c r="I2361" i="1" s="1"/>
  <c r="H2362" i="1"/>
  <c r="I2362" i="1" s="1"/>
  <c r="H2363" i="1"/>
  <c r="I2363" i="1" s="1"/>
  <c r="H2364" i="1"/>
  <c r="I2364" i="1" s="1"/>
  <c r="H2365" i="1"/>
  <c r="I2365" i="1" s="1"/>
  <c r="H2366" i="1"/>
  <c r="I2366" i="1" s="1"/>
  <c r="H2367" i="1"/>
  <c r="I2367" i="1" s="1"/>
  <c r="H2368" i="1"/>
  <c r="I2368" i="1" s="1"/>
  <c r="H2369" i="1"/>
  <c r="I2369" i="1" s="1"/>
  <c r="H2370" i="1"/>
  <c r="I2370" i="1" s="1"/>
  <c r="H2371" i="1"/>
  <c r="I2371" i="1" s="1"/>
  <c r="H2372" i="1"/>
  <c r="I2372" i="1" s="1"/>
  <c r="H2373" i="1"/>
  <c r="I2373" i="1" s="1"/>
  <c r="H2374" i="1"/>
  <c r="I2374" i="1" s="1"/>
  <c r="H2375" i="1"/>
  <c r="I2375" i="1" s="1"/>
  <c r="H2376" i="1"/>
  <c r="I2376" i="1" s="1"/>
  <c r="H2377" i="1"/>
  <c r="I2377" i="1" s="1"/>
  <c r="H2378" i="1"/>
  <c r="I2378" i="1" s="1"/>
  <c r="H2379" i="1"/>
  <c r="I2379" i="1" s="1"/>
  <c r="H2380" i="1"/>
  <c r="I2380" i="1" s="1"/>
  <c r="H2381" i="1"/>
  <c r="I2381" i="1" s="1"/>
  <c r="H2382" i="1"/>
  <c r="I2382" i="1" s="1"/>
  <c r="H2383" i="1"/>
  <c r="I2383" i="1" s="1"/>
  <c r="H2384" i="1"/>
  <c r="I2384" i="1" s="1"/>
  <c r="H2385" i="1"/>
  <c r="I2385" i="1" s="1"/>
  <c r="H2386" i="1"/>
  <c r="I2386" i="1" s="1"/>
  <c r="H2387" i="1"/>
  <c r="I2387" i="1" s="1"/>
  <c r="H2388" i="1"/>
  <c r="I2388" i="1" s="1"/>
  <c r="H2389" i="1"/>
  <c r="I2389" i="1" s="1"/>
  <c r="H2390" i="1"/>
  <c r="I2390" i="1" s="1"/>
  <c r="H2391" i="1"/>
  <c r="I2391" i="1" s="1"/>
  <c r="H2392" i="1"/>
  <c r="I2392" i="1" s="1"/>
  <c r="H2393" i="1"/>
  <c r="I2393" i="1" s="1"/>
  <c r="H2394" i="1"/>
  <c r="I2394" i="1" s="1"/>
  <c r="H2395" i="1"/>
  <c r="I2395" i="1" s="1"/>
  <c r="H2396" i="1"/>
  <c r="I2396" i="1" s="1"/>
  <c r="H2397" i="1"/>
  <c r="I2397" i="1" s="1"/>
  <c r="H2398" i="1"/>
  <c r="I2398" i="1" s="1"/>
  <c r="H2399" i="1"/>
  <c r="I2399" i="1" s="1"/>
  <c r="H2400" i="1"/>
  <c r="I2400" i="1" s="1"/>
  <c r="H2401" i="1"/>
  <c r="I2401" i="1" s="1"/>
  <c r="H2402" i="1"/>
  <c r="I2402" i="1" s="1"/>
  <c r="H2403" i="1"/>
  <c r="I2403" i="1" s="1"/>
  <c r="H2404" i="1"/>
  <c r="I2404" i="1" s="1"/>
  <c r="H2405" i="1"/>
  <c r="I2405" i="1" s="1"/>
  <c r="H2406" i="1"/>
  <c r="I2406" i="1" s="1"/>
  <c r="H2407" i="1"/>
  <c r="I2407" i="1" s="1"/>
  <c r="H2408" i="1"/>
  <c r="I2408" i="1" s="1"/>
  <c r="H2409" i="1"/>
  <c r="I2409" i="1" s="1"/>
  <c r="H2410" i="1"/>
  <c r="I2410" i="1" s="1"/>
  <c r="H2411" i="1"/>
  <c r="I2411" i="1" s="1"/>
  <c r="H2412" i="1"/>
  <c r="I2412" i="1" s="1"/>
  <c r="H2413" i="1"/>
  <c r="I2413" i="1" s="1"/>
  <c r="H2414" i="1"/>
  <c r="I2414" i="1" s="1"/>
  <c r="H2415" i="1"/>
  <c r="I2415" i="1" s="1"/>
  <c r="H2416" i="1"/>
  <c r="I2416" i="1" s="1"/>
  <c r="H2417" i="1"/>
  <c r="I2417" i="1" s="1"/>
  <c r="H2418" i="1"/>
  <c r="I2418" i="1" s="1"/>
  <c r="H2419" i="1"/>
  <c r="I2419" i="1" s="1"/>
  <c r="H2420" i="1"/>
  <c r="I2420" i="1" s="1"/>
  <c r="H2421" i="1"/>
  <c r="I2421" i="1" s="1"/>
  <c r="H2422" i="1"/>
  <c r="I2422" i="1" s="1"/>
  <c r="H2423" i="1"/>
  <c r="I2423" i="1" s="1"/>
  <c r="H2424" i="1"/>
  <c r="I2424" i="1" s="1"/>
  <c r="H2425" i="1"/>
  <c r="I2425" i="1" s="1"/>
  <c r="H2426" i="1"/>
  <c r="I2426" i="1" s="1"/>
  <c r="H2427" i="1"/>
  <c r="I2427" i="1" s="1"/>
  <c r="H2428" i="1"/>
  <c r="I2428" i="1" s="1"/>
  <c r="H2429" i="1"/>
  <c r="I2429" i="1" s="1"/>
  <c r="H2430" i="1"/>
  <c r="I2430" i="1" s="1"/>
  <c r="H2431" i="1"/>
  <c r="I2431" i="1" s="1"/>
  <c r="H2432" i="1"/>
  <c r="I2432" i="1" s="1"/>
  <c r="H2433" i="1"/>
  <c r="I2433" i="1" s="1"/>
  <c r="H2434" i="1"/>
  <c r="I2434" i="1" s="1"/>
  <c r="H2435" i="1"/>
  <c r="I2435" i="1" s="1"/>
  <c r="H2436" i="1"/>
  <c r="I2436" i="1" s="1"/>
  <c r="H2437" i="1"/>
  <c r="I2437" i="1" s="1"/>
  <c r="H2438" i="1"/>
  <c r="I2438" i="1" s="1"/>
  <c r="H2439" i="1"/>
  <c r="I2439" i="1" s="1"/>
  <c r="H2440" i="1"/>
  <c r="I2440" i="1" s="1"/>
  <c r="H2441" i="1"/>
  <c r="I2441" i="1" s="1"/>
  <c r="H2442" i="1"/>
  <c r="I2442" i="1" s="1"/>
  <c r="H2443" i="1"/>
  <c r="I2443" i="1" s="1"/>
  <c r="H2444" i="1"/>
  <c r="I2444" i="1" s="1"/>
  <c r="H2445" i="1"/>
  <c r="I2445" i="1" s="1"/>
  <c r="H2446" i="1"/>
  <c r="I2446" i="1" s="1"/>
  <c r="H2447" i="1"/>
  <c r="I2447" i="1" s="1"/>
  <c r="H2448" i="1"/>
  <c r="I2448" i="1" s="1"/>
  <c r="H2449" i="1"/>
  <c r="I2449" i="1" s="1"/>
  <c r="H2450" i="1"/>
  <c r="I2450" i="1" s="1"/>
  <c r="H2451" i="1"/>
  <c r="I2451" i="1" s="1"/>
  <c r="H2452" i="1"/>
  <c r="I2452" i="1" s="1"/>
  <c r="H2453" i="1"/>
  <c r="I2453" i="1" s="1"/>
  <c r="H2454" i="1"/>
  <c r="I2454" i="1" s="1"/>
  <c r="H2455" i="1"/>
  <c r="I2455" i="1" s="1"/>
  <c r="H2456" i="1"/>
  <c r="I2456" i="1" s="1"/>
  <c r="H2457" i="1"/>
  <c r="I2457" i="1" s="1"/>
  <c r="H2458" i="1"/>
  <c r="I2458" i="1" s="1"/>
  <c r="H2459" i="1"/>
  <c r="I2459" i="1" s="1"/>
  <c r="H2460" i="1"/>
  <c r="I2460" i="1" s="1"/>
  <c r="H2461" i="1"/>
  <c r="I2461" i="1" s="1"/>
  <c r="H2462" i="1"/>
  <c r="I2462" i="1" s="1"/>
  <c r="H2463" i="1"/>
  <c r="I2463" i="1" s="1"/>
  <c r="H2464" i="1"/>
  <c r="I2464" i="1" s="1"/>
  <c r="H2465" i="1"/>
  <c r="I2465" i="1" s="1"/>
  <c r="H2466" i="1"/>
  <c r="I2466" i="1" s="1"/>
  <c r="H2467" i="1"/>
  <c r="I2467" i="1" s="1"/>
  <c r="H2468" i="1"/>
  <c r="I2468" i="1" s="1"/>
  <c r="H2469" i="1"/>
  <c r="I2469" i="1" s="1"/>
  <c r="H2470" i="1"/>
  <c r="I2470" i="1" s="1"/>
  <c r="H2471" i="1"/>
  <c r="I2471" i="1" s="1"/>
  <c r="H2472" i="1"/>
  <c r="I2472" i="1" s="1"/>
  <c r="H2473" i="1"/>
  <c r="I2473" i="1" s="1"/>
  <c r="H2474" i="1"/>
  <c r="I2474" i="1" s="1"/>
  <c r="H2475" i="1"/>
  <c r="I2475" i="1" s="1"/>
  <c r="H2476" i="1"/>
  <c r="I2476" i="1" s="1"/>
  <c r="H2477" i="1"/>
  <c r="I2477" i="1" s="1"/>
  <c r="H2478" i="1"/>
  <c r="I2478" i="1" s="1"/>
  <c r="H2479" i="1"/>
  <c r="I2479" i="1" s="1"/>
  <c r="H2480" i="1"/>
  <c r="I2480" i="1" s="1"/>
  <c r="H2481" i="1"/>
  <c r="I2481" i="1" s="1"/>
  <c r="H2482" i="1"/>
  <c r="I2482" i="1" s="1"/>
  <c r="H2483" i="1"/>
  <c r="I2483" i="1" s="1"/>
  <c r="H2484" i="1"/>
  <c r="I2484" i="1" s="1"/>
  <c r="H2485" i="1"/>
  <c r="I2485" i="1" s="1"/>
  <c r="H2486" i="1"/>
  <c r="I2486" i="1" s="1"/>
  <c r="H2487" i="1"/>
  <c r="I2487" i="1" s="1"/>
  <c r="H2488" i="1"/>
  <c r="I2488" i="1" s="1"/>
  <c r="H2489" i="1"/>
  <c r="I2489" i="1" s="1"/>
  <c r="H2490" i="1"/>
  <c r="I2490" i="1" s="1"/>
  <c r="H2491" i="1"/>
  <c r="I2491" i="1" s="1"/>
  <c r="H2492" i="1"/>
  <c r="I2492" i="1" s="1"/>
  <c r="H2493" i="1"/>
  <c r="I2493" i="1" s="1"/>
  <c r="H2494" i="1"/>
  <c r="I2494" i="1" s="1"/>
  <c r="H2495" i="1"/>
  <c r="I2495" i="1" s="1"/>
  <c r="H2496" i="1"/>
  <c r="I2496" i="1" s="1"/>
  <c r="H2497" i="1"/>
  <c r="I2497" i="1" s="1"/>
  <c r="H2498" i="1"/>
  <c r="I2498" i="1" s="1"/>
  <c r="H2499" i="1"/>
  <c r="I2499" i="1" s="1"/>
  <c r="H2500" i="1"/>
  <c r="I2500" i="1" s="1"/>
  <c r="H2501" i="1"/>
  <c r="I2501" i="1" s="1"/>
  <c r="H2502" i="1"/>
  <c r="I2502" i="1" s="1"/>
  <c r="H2503" i="1"/>
  <c r="I2503" i="1" s="1"/>
  <c r="H2504" i="1"/>
  <c r="I2504" i="1" s="1"/>
  <c r="H2505" i="1"/>
  <c r="I2505" i="1" s="1"/>
  <c r="H2506" i="1"/>
  <c r="I2506" i="1" s="1"/>
  <c r="H2507" i="1"/>
  <c r="I2507" i="1" s="1"/>
  <c r="H2508" i="1"/>
  <c r="I2508" i="1" s="1"/>
  <c r="H2509" i="1"/>
  <c r="I2509" i="1" s="1"/>
  <c r="H2510" i="1"/>
  <c r="I2510" i="1" s="1"/>
  <c r="H2511" i="1"/>
  <c r="I2511" i="1" s="1"/>
  <c r="H2512" i="1"/>
  <c r="I2512" i="1" s="1"/>
  <c r="H2513" i="1"/>
  <c r="I2513" i="1" s="1"/>
  <c r="H2514" i="1"/>
  <c r="I2514" i="1" s="1"/>
  <c r="H2515" i="1"/>
  <c r="I2515" i="1" s="1"/>
  <c r="H2516" i="1"/>
  <c r="I2516" i="1" s="1"/>
  <c r="H2517" i="1"/>
  <c r="I2517" i="1" s="1"/>
  <c r="H2518" i="1"/>
  <c r="I2518" i="1" s="1"/>
  <c r="H2519" i="1"/>
  <c r="I2519" i="1" s="1"/>
  <c r="H2520" i="1"/>
  <c r="I2520" i="1" s="1"/>
  <c r="H2521" i="1"/>
  <c r="I2521" i="1" s="1"/>
  <c r="H2522" i="1"/>
  <c r="I2522" i="1" s="1"/>
  <c r="H2523" i="1"/>
  <c r="I2523" i="1" s="1"/>
  <c r="H2524" i="1"/>
  <c r="I2524" i="1" s="1"/>
  <c r="H2525" i="1"/>
  <c r="I2525" i="1" s="1"/>
  <c r="H2526" i="1"/>
  <c r="I2526" i="1" s="1"/>
  <c r="H2527" i="1"/>
  <c r="I2527" i="1" s="1"/>
  <c r="H2528" i="1"/>
  <c r="I2528" i="1" s="1"/>
  <c r="H2529" i="1"/>
  <c r="I2529" i="1" s="1"/>
  <c r="H2530" i="1"/>
  <c r="I2530" i="1" s="1"/>
  <c r="H2531" i="1"/>
  <c r="I2531" i="1" s="1"/>
  <c r="H2532" i="1"/>
  <c r="I2532" i="1" s="1"/>
  <c r="H2533" i="1"/>
  <c r="I2533" i="1" s="1"/>
  <c r="H2534" i="1"/>
  <c r="I2534" i="1" s="1"/>
  <c r="H2535" i="1"/>
  <c r="I2535" i="1" s="1"/>
  <c r="H2536" i="1"/>
  <c r="I2536" i="1" s="1"/>
  <c r="H2537" i="1"/>
  <c r="I2537" i="1" s="1"/>
  <c r="H2538" i="1"/>
  <c r="I2538" i="1" s="1"/>
  <c r="H2539" i="1"/>
  <c r="I2539" i="1" s="1"/>
  <c r="H2540" i="1"/>
  <c r="I2540" i="1" s="1"/>
  <c r="H2541" i="1"/>
  <c r="I2541" i="1" s="1"/>
  <c r="H2542" i="1"/>
  <c r="I2542" i="1" s="1"/>
  <c r="H2543" i="1"/>
  <c r="I2543" i="1" s="1"/>
  <c r="H2544" i="1"/>
  <c r="I2544" i="1" s="1"/>
  <c r="H2545" i="1"/>
  <c r="I2545" i="1" s="1"/>
  <c r="H2546" i="1"/>
  <c r="I2546" i="1" s="1"/>
  <c r="H2547" i="1"/>
  <c r="I2547" i="1" s="1"/>
  <c r="H2548" i="1"/>
  <c r="I2548" i="1" s="1"/>
  <c r="H2549" i="1"/>
  <c r="I2549" i="1" s="1"/>
  <c r="H2550" i="1"/>
  <c r="I2550" i="1" s="1"/>
  <c r="H2551" i="1"/>
  <c r="I2551" i="1" s="1"/>
  <c r="H2552" i="1"/>
  <c r="I2552" i="1" s="1"/>
  <c r="H2553" i="1"/>
  <c r="I2553" i="1" s="1"/>
  <c r="H2554" i="1"/>
  <c r="I2554" i="1" s="1"/>
  <c r="H2555" i="1"/>
  <c r="I2555" i="1" s="1"/>
  <c r="H2556" i="1"/>
  <c r="I2556" i="1" s="1"/>
  <c r="H2557" i="1"/>
  <c r="I2557" i="1" s="1"/>
  <c r="H2558" i="1"/>
  <c r="I2558" i="1" s="1"/>
  <c r="H2559" i="1"/>
  <c r="I2559" i="1" s="1"/>
  <c r="H2560" i="1"/>
  <c r="I2560" i="1" s="1"/>
  <c r="H2561" i="1"/>
  <c r="I2561" i="1" s="1"/>
  <c r="H2562" i="1"/>
  <c r="I2562" i="1" s="1"/>
  <c r="H2563" i="1"/>
  <c r="I2563" i="1" s="1"/>
  <c r="H2564" i="1"/>
  <c r="I2564" i="1" s="1"/>
  <c r="H2565" i="1"/>
  <c r="I2565" i="1" s="1"/>
  <c r="H2566" i="1"/>
  <c r="I2566" i="1" s="1"/>
  <c r="H2567" i="1"/>
  <c r="I2567" i="1" s="1"/>
  <c r="H2568" i="1"/>
  <c r="I2568" i="1" s="1"/>
  <c r="H2569" i="1"/>
  <c r="I2569" i="1" s="1"/>
  <c r="H2570" i="1"/>
  <c r="I2570" i="1" s="1"/>
  <c r="H2571" i="1"/>
  <c r="I2571" i="1" s="1"/>
  <c r="H2572" i="1"/>
  <c r="I2572" i="1" s="1"/>
  <c r="H2573" i="1"/>
  <c r="I2573" i="1" s="1"/>
  <c r="H2574" i="1"/>
  <c r="I2574" i="1" s="1"/>
  <c r="H2575" i="1"/>
  <c r="I2575" i="1" s="1"/>
  <c r="H2576" i="1"/>
  <c r="I2576" i="1" s="1"/>
  <c r="H2577" i="1"/>
  <c r="I2577" i="1" s="1"/>
  <c r="H2578" i="1"/>
  <c r="I2578" i="1" s="1"/>
  <c r="H2579" i="1"/>
  <c r="I2579" i="1" s="1"/>
  <c r="H2580" i="1"/>
  <c r="I2580" i="1" s="1"/>
  <c r="H2581" i="1"/>
  <c r="I2581" i="1" s="1"/>
  <c r="H2582" i="1"/>
  <c r="I2582" i="1" s="1"/>
  <c r="H2583" i="1"/>
  <c r="I2583" i="1" s="1"/>
  <c r="H2584" i="1"/>
  <c r="I2584" i="1" s="1"/>
  <c r="H2585" i="1"/>
  <c r="I2585" i="1" s="1"/>
  <c r="H2586" i="1"/>
  <c r="I2586" i="1" s="1"/>
  <c r="H2587" i="1"/>
  <c r="I2587" i="1" s="1"/>
  <c r="H2588" i="1"/>
  <c r="I2588" i="1" s="1"/>
  <c r="H2589" i="1"/>
  <c r="I2589" i="1" s="1"/>
  <c r="H2590" i="1"/>
  <c r="I2590" i="1" s="1"/>
  <c r="H2591" i="1"/>
  <c r="I2591" i="1" s="1"/>
  <c r="H2592" i="1"/>
  <c r="I2592" i="1" s="1"/>
  <c r="H2593" i="1"/>
  <c r="I2593" i="1" s="1"/>
  <c r="H2594" i="1"/>
  <c r="I2594" i="1" s="1"/>
  <c r="H2595" i="1"/>
  <c r="I2595" i="1" s="1"/>
  <c r="H2596" i="1"/>
  <c r="I2596" i="1" s="1"/>
  <c r="H2597" i="1"/>
  <c r="I2597" i="1" s="1"/>
  <c r="H2598" i="1"/>
  <c r="I2598" i="1" s="1"/>
  <c r="H2599" i="1"/>
  <c r="I2599" i="1" s="1"/>
  <c r="H2600" i="1"/>
  <c r="I2600" i="1" s="1"/>
  <c r="H2601" i="1"/>
  <c r="I2601" i="1" s="1"/>
  <c r="H2602" i="1"/>
  <c r="I2602" i="1" s="1"/>
  <c r="H2603" i="1"/>
  <c r="I2603" i="1" s="1"/>
  <c r="H2604" i="1"/>
  <c r="I2604" i="1" s="1"/>
  <c r="H2605" i="1"/>
  <c r="I2605" i="1" s="1"/>
  <c r="H2606" i="1"/>
  <c r="I2606" i="1" s="1"/>
  <c r="H2607" i="1"/>
  <c r="I2607" i="1" s="1"/>
  <c r="H2608" i="1"/>
  <c r="I2608" i="1" s="1"/>
  <c r="H2609" i="1"/>
  <c r="I2609" i="1" s="1"/>
  <c r="H2610" i="1"/>
  <c r="I2610" i="1" s="1"/>
  <c r="H2611" i="1"/>
  <c r="I2611" i="1" s="1"/>
  <c r="H2612" i="1"/>
  <c r="I2612" i="1" s="1"/>
  <c r="H2613" i="1"/>
  <c r="I2613" i="1" s="1"/>
  <c r="H2614" i="1"/>
  <c r="I2614" i="1" s="1"/>
  <c r="H2615" i="1"/>
  <c r="I2615" i="1" s="1"/>
  <c r="H2616" i="1"/>
  <c r="I2616" i="1" s="1"/>
  <c r="H2617" i="1"/>
  <c r="I2617" i="1" s="1"/>
  <c r="H2618" i="1"/>
  <c r="I2618" i="1" s="1"/>
  <c r="H2619" i="1"/>
  <c r="I2619" i="1" s="1"/>
  <c r="H2620" i="1"/>
  <c r="I2620" i="1" s="1"/>
  <c r="H2621" i="1"/>
  <c r="I2621" i="1" s="1"/>
  <c r="H2622" i="1"/>
  <c r="I2622" i="1" s="1"/>
  <c r="H2623" i="1"/>
  <c r="I2623" i="1" s="1"/>
  <c r="H2624" i="1"/>
  <c r="I2624" i="1" s="1"/>
  <c r="H2625" i="1"/>
  <c r="I2625" i="1" s="1"/>
  <c r="H2626" i="1"/>
  <c r="I2626" i="1" s="1"/>
  <c r="H2627" i="1"/>
  <c r="I2627" i="1" s="1"/>
  <c r="H2628" i="1"/>
  <c r="I2628" i="1" s="1"/>
  <c r="H2629" i="1"/>
  <c r="I2629" i="1" s="1"/>
  <c r="H2630" i="1"/>
  <c r="I2630" i="1" s="1"/>
  <c r="H2631" i="1"/>
  <c r="I2631" i="1" s="1"/>
  <c r="H2632" i="1"/>
  <c r="I2632" i="1" s="1"/>
  <c r="H2633" i="1"/>
  <c r="I2633" i="1" s="1"/>
  <c r="H2634" i="1"/>
  <c r="I2634" i="1" s="1"/>
  <c r="H2635" i="1"/>
  <c r="I2635" i="1" s="1"/>
  <c r="H2636" i="1"/>
  <c r="I2636" i="1" s="1"/>
  <c r="H2637" i="1"/>
  <c r="I2637" i="1" s="1"/>
  <c r="H2638" i="1"/>
  <c r="I2638" i="1" s="1"/>
  <c r="H2639" i="1"/>
  <c r="I2639" i="1" s="1"/>
  <c r="H2640" i="1"/>
  <c r="I2640" i="1" s="1"/>
  <c r="H2641" i="1"/>
  <c r="I2641" i="1" s="1"/>
  <c r="H2642" i="1"/>
  <c r="I2642" i="1" s="1"/>
  <c r="H2643" i="1"/>
  <c r="I2643" i="1" s="1"/>
  <c r="H2644" i="1"/>
  <c r="I2644" i="1" s="1"/>
  <c r="H2645" i="1"/>
  <c r="I2645" i="1" s="1"/>
  <c r="H2646" i="1"/>
  <c r="I2646" i="1" s="1"/>
  <c r="H2647" i="1"/>
  <c r="I2647" i="1" s="1"/>
  <c r="H2648" i="1"/>
  <c r="I2648" i="1" s="1"/>
  <c r="H2649" i="1"/>
  <c r="I2649" i="1" s="1"/>
  <c r="H2650" i="1"/>
  <c r="I2650" i="1" s="1"/>
  <c r="H2651" i="1"/>
  <c r="I2651" i="1" s="1"/>
  <c r="H2652" i="1"/>
  <c r="I2652" i="1" s="1"/>
  <c r="H2653" i="1"/>
  <c r="I2653" i="1" s="1"/>
  <c r="H2654" i="1"/>
  <c r="I2654" i="1" s="1"/>
  <c r="H2655" i="1"/>
  <c r="I2655" i="1" s="1"/>
  <c r="H2656" i="1"/>
  <c r="I2656" i="1" s="1"/>
  <c r="H2657" i="1"/>
  <c r="I2657" i="1" s="1"/>
  <c r="H2658" i="1"/>
  <c r="I2658" i="1" s="1"/>
  <c r="H2659" i="1"/>
  <c r="I2659" i="1" s="1"/>
  <c r="H2660" i="1"/>
  <c r="I2660" i="1" s="1"/>
  <c r="H2661" i="1"/>
  <c r="I2661" i="1" s="1"/>
  <c r="H2662" i="1"/>
  <c r="I2662" i="1" s="1"/>
  <c r="H2663" i="1"/>
  <c r="I2663" i="1" s="1"/>
  <c r="H2664" i="1"/>
  <c r="I2664" i="1" s="1"/>
  <c r="H2665" i="1"/>
  <c r="I2665" i="1" s="1"/>
  <c r="H2666" i="1"/>
  <c r="I2666" i="1" s="1"/>
  <c r="H2667" i="1"/>
  <c r="I2667" i="1" s="1"/>
  <c r="H2668" i="1"/>
  <c r="I2668" i="1" s="1"/>
  <c r="H2669" i="1"/>
  <c r="I2669" i="1" s="1"/>
  <c r="H2670" i="1"/>
  <c r="I2670" i="1" s="1"/>
  <c r="H2671" i="1"/>
  <c r="I2671" i="1" s="1"/>
  <c r="H2672" i="1"/>
  <c r="I2672" i="1" s="1"/>
  <c r="H2673" i="1"/>
  <c r="I2673" i="1" s="1"/>
  <c r="H2674" i="1"/>
  <c r="I2674" i="1" s="1"/>
  <c r="H2675" i="1"/>
  <c r="I2675" i="1" s="1"/>
  <c r="H2676" i="1"/>
  <c r="I2676" i="1" s="1"/>
  <c r="H2677" i="1"/>
  <c r="I2677" i="1" s="1"/>
  <c r="H2678" i="1"/>
  <c r="I2678" i="1" s="1"/>
  <c r="H2679" i="1"/>
  <c r="I2679" i="1" s="1"/>
  <c r="H2680" i="1"/>
  <c r="I2680" i="1" s="1"/>
  <c r="H2681" i="1"/>
  <c r="I2681" i="1" s="1"/>
  <c r="H2682" i="1"/>
  <c r="I2682" i="1" s="1"/>
  <c r="H2683" i="1"/>
  <c r="I2683" i="1" s="1"/>
  <c r="H2684" i="1"/>
  <c r="I2684" i="1" s="1"/>
  <c r="H2685" i="1"/>
  <c r="I2685" i="1" s="1"/>
  <c r="H2686" i="1"/>
  <c r="I2686" i="1" s="1"/>
  <c r="H2687" i="1"/>
  <c r="I2687" i="1" s="1"/>
  <c r="H2688" i="1"/>
  <c r="I2688" i="1" s="1"/>
  <c r="H2689" i="1"/>
  <c r="I2689" i="1" s="1"/>
  <c r="H2690" i="1"/>
  <c r="I2690" i="1" s="1"/>
  <c r="H2691" i="1"/>
  <c r="I2691" i="1" s="1"/>
  <c r="H2692" i="1"/>
  <c r="I2692" i="1" s="1"/>
  <c r="H2693" i="1"/>
  <c r="I2693" i="1" s="1"/>
  <c r="H2694" i="1"/>
  <c r="I2694" i="1" s="1"/>
  <c r="H2695" i="1"/>
  <c r="I2695" i="1" s="1"/>
  <c r="H2696" i="1"/>
  <c r="I2696" i="1" s="1"/>
  <c r="H2697" i="1"/>
  <c r="I2697" i="1" s="1"/>
  <c r="H2698" i="1"/>
  <c r="I2698" i="1" s="1"/>
  <c r="H2699" i="1"/>
  <c r="I2699" i="1" s="1"/>
  <c r="H2700" i="1"/>
  <c r="I2700" i="1" s="1"/>
  <c r="H2701" i="1"/>
  <c r="I2701" i="1" s="1"/>
  <c r="H2702" i="1"/>
  <c r="I2702" i="1" s="1"/>
  <c r="H2703" i="1"/>
  <c r="I2703" i="1" s="1"/>
  <c r="H2704" i="1"/>
  <c r="I2704" i="1" s="1"/>
  <c r="H2705" i="1"/>
  <c r="I2705" i="1" s="1"/>
  <c r="H2706" i="1"/>
  <c r="I2706" i="1" s="1"/>
  <c r="H2707" i="1"/>
  <c r="I2707" i="1" s="1"/>
  <c r="H2708" i="1"/>
  <c r="I2708" i="1" s="1"/>
  <c r="H2709" i="1"/>
  <c r="I2709" i="1" s="1"/>
  <c r="H2710" i="1"/>
  <c r="I2710" i="1" s="1"/>
  <c r="H2711" i="1"/>
  <c r="I2711" i="1" s="1"/>
  <c r="H2712" i="1"/>
  <c r="I2712" i="1" s="1"/>
  <c r="H2713" i="1"/>
  <c r="I2713" i="1" s="1"/>
  <c r="H2714" i="1"/>
  <c r="I2714" i="1" s="1"/>
  <c r="H2715" i="1"/>
  <c r="I2715" i="1" s="1"/>
  <c r="H2716" i="1"/>
  <c r="I2716" i="1" s="1"/>
  <c r="H2717" i="1"/>
  <c r="I2717" i="1" s="1"/>
  <c r="H2718" i="1"/>
  <c r="I2718" i="1" s="1"/>
  <c r="H2719" i="1"/>
  <c r="I2719" i="1" s="1"/>
  <c r="H2720" i="1"/>
  <c r="I2720" i="1" s="1"/>
  <c r="H2721" i="1"/>
  <c r="I2721" i="1" s="1"/>
  <c r="H2722" i="1"/>
  <c r="I2722" i="1" s="1"/>
  <c r="H2723" i="1"/>
  <c r="I2723" i="1" s="1"/>
  <c r="H2724" i="1"/>
  <c r="I2724" i="1" s="1"/>
  <c r="H2725" i="1"/>
  <c r="I2725" i="1" s="1"/>
  <c r="H2726" i="1"/>
  <c r="I2726" i="1" s="1"/>
  <c r="H2727" i="1"/>
  <c r="I2727" i="1" s="1"/>
  <c r="H2728" i="1"/>
  <c r="I2728" i="1" s="1"/>
  <c r="H2729" i="1"/>
  <c r="I2729" i="1" s="1"/>
  <c r="H2730" i="1"/>
  <c r="I2730" i="1" s="1"/>
  <c r="H2731" i="1"/>
  <c r="I2731" i="1" s="1"/>
  <c r="H2732" i="1"/>
  <c r="I2732" i="1" s="1"/>
  <c r="H2733" i="1"/>
  <c r="I2733" i="1" s="1"/>
  <c r="H2734" i="1"/>
  <c r="I2734" i="1" s="1"/>
  <c r="H2735" i="1"/>
  <c r="I2735" i="1" s="1"/>
  <c r="H2736" i="1"/>
  <c r="I2736" i="1" s="1"/>
  <c r="H2737" i="1"/>
  <c r="I2737" i="1" s="1"/>
  <c r="H2738" i="1"/>
  <c r="I2738" i="1" s="1"/>
  <c r="H2739" i="1"/>
  <c r="I2739" i="1" s="1"/>
  <c r="H2740" i="1"/>
  <c r="I2740" i="1" s="1"/>
  <c r="H2741" i="1"/>
  <c r="I2741" i="1" s="1"/>
  <c r="H2742" i="1"/>
  <c r="I2742" i="1" s="1"/>
  <c r="H2743" i="1"/>
  <c r="I2743" i="1" s="1"/>
  <c r="H2744" i="1"/>
  <c r="I2744" i="1" s="1"/>
  <c r="H2745" i="1"/>
  <c r="I2745" i="1" s="1"/>
  <c r="H2746" i="1"/>
  <c r="I2746" i="1" s="1"/>
  <c r="H2747" i="1"/>
  <c r="I2747" i="1" s="1"/>
  <c r="H2748" i="1"/>
  <c r="I2748" i="1" s="1"/>
  <c r="H2749" i="1"/>
  <c r="I2749" i="1" s="1"/>
  <c r="H2750" i="1"/>
  <c r="I2750" i="1" s="1"/>
  <c r="H2751" i="1"/>
  <c r="I2751" i="1" s="1"/>
  <c r="H2752" i="1"/>
  <c r="I2752" i="1" s="1"/>
  <c r="H2753" i="1"/>
  <c r="I2753" i="1" s="1"/>
  <c r="H2754" i="1"/>
  <c r="I2754" i="1" s="1"/>
  <c r="H2755" i="1"/>
  <c r="I2755" i="1" s="1"/>
  <c r="H2756" i="1"/>
  <c r="I2756" i="1" s="1"/>
  <c r="H2757" i="1"/>
  <c r="I2757" i="1" s="1"/>
  <c r="H2758" i="1"/>
  <c r="I2758" i="1" s="1"/>
  <c r="H2759" i="1"/>
  <c r="I2759" i="1" s="1"/>
  <c r="H2760" i="1"/>
  <c r="I2760" i="1" s="1"/>
  <c r="H2761" i="1"/>
  <c r="I2761" i="1" s="1"/>
  <c r="H2762" i="1"/>
  <c r="I2762" i="1" s="1"/>
  <c r="H2763" i="1"/>
  <c r="I2763" i="1" s="1"/>
  <c r="H2764" i="1"/>
  <c r="I2764" i="1" s="1"/>
  <c r="H2765" i="1"/>
  <c r="I2765" i="1" s="1"/>
  <c r="H2766" i="1"/>
  <c r="I2766" i="1" s="1"/>
  <c r="H2767" i="1"/>
  <c r="I2767" i="1" s="1"/>
  <c r="H2768" i="1"/>
  <c r="I2768" i="1" s="1"/>
  <c r="H2769" i="1"/>
  <c r="I2769" i="1" s="1"/>
  <c r="H2770" i="1"/>
  <c r="I2770" i="1" s="1"/>
  <c r="H2771" i="1"/>
  <c r="I2771" i="1" s="1"/>
  <c r="H2772" i="1"/>
  <c r="I2772" i="1" s="1"/>
  <c r="H2773" i="1"/>
  <c r="I2773" i="1" s="1"/>
  <c r="H2774" i="1"/>
  <c r="I2774" i="1" s="1"/>
  <c r="H2775" i="1"/>
  <c r="I2775" i="1" s="1"/>
  <c r="H2776" i="1"/>
  <c r="I2776" i="1" s="1"/>
  <c r="H2777" i="1"/>
  <c r="I2777" i="1" s="1"/>
  <c r="H2778" i="1"/>
  <c r="I2778" i="1" s="1"/>
  <c r="H2779" i="1"/>
  <c r="I2779" i="1" s="1"/>
  <c r="H2780" i="1"/>
  <c r="I2780" i="1" s="1"/>
  <c r="H2781" i="1"/>
  <c r="I2781" i="1" s="1"/>
  <c r="H2782" i="1"/>
  <c r="I2782" i="1" s="1"/>
  <c r="H2783" i="1"/>
  <c r="I2783" i="1" s="1"/>
  <c r="H2784" i="1"/>
  <c r="I2784" i="1" s="1"/>
  <c r="H2785" i="1"/>
  <c r="I2785" i="1" s="1"/>
  <c r="H2786" i="1"/>
  <c r="I2786" i="1" s="1"/>
  <c r="H2787" i="1"/>
  <c r="I2787" i="1" s="1"/>
  <c r="H2788" i="1"/>
  <c r="I2788" i="1" s="1"/>
  <c r="H2789" i="1"/>
  <c r="I2789" i="1" s="1"/>
  <c r="H2790" i="1"/>
  <c r="I2790" i="1" s="1"/>
  <c r="H2791" i="1"/>
  <c r="I2791" i="1" s="1"/>
  <c r="H2792" i="1"/>
  <c r="I2792" i="1" s="1"/>
  <c r="H2793" i="1"/>
  <c r="I2793" i="1" s="1"/>
  <c r="H2794" i="1"/>
  <c r="I2794" i="1" s="1"/>
  <c r="H2795" i="1"/>
  <c r="I2795" i="1" s="1"/>
  <c r="H2796" i="1"/>
  <c r="I2796" i="1" s="1"/>
  <c r="H2797" i="1"/>
  <c r="I2797" i="1" s="1"/>
  <c r="H2798" i="1"/>
  <c r="I2798" i="1" s="1"/>
  <c r="H2799" i="1"/>
  <c r="I2799" i="1" s="1"/>
  <c r="H2800" i="1"/>
  <c r="I2800" i="1" s="1"/>
  <c r="H2801" i="1"/>
  <c r="I2801" i="1" s="1"/>
  <c r="H2802" i="1"/>
  <c r="I2802" i="1" s="1"/>
  <c r="H2803" i="1"/>
  <c r="I2803" i="1" s="1"/>
  <c r="H2804" i="1"/>
  <c r="I2804" i="1" s="1"/>
  <c r="H2805" i="1"/>
  <c r="I2805" i="1" s="1"/>
  <c r="H2806" i="1"/>
  <c r="I2806" i="1" s="1"/>
  <c r="H2807" i="1"/>
  <c r="I2807" i="1" s="1"/>
  <c r="H2808" i="1"/>
  <c r="I2808" i="1" s="1"/>
  <c r="H2809" i="1"/>
  <c r="I2809" i="1" s="1"/>
  <c r="H2810" i="1"/>
  <c r="I2810" i="1" s="1"/>
  <c r="H2811" i="1"/>
  <c r="I2811" i="1" s="1"/>
  <c r="H2812" i="1"/>
  <c r="I2812" i="1" s="1"/>
  <c r="H2813" i="1"/>
  <c r="I2813" i="1" s="1"/>
  <c r="H2814" i="1"/>
  <c r="I2814" i="1" s="1"/>
  <c r="H2815" i="1"/>
  <c r="I2815" i="1" s="1"/>
  <c r="H2816" i="1"/>
  <c r="I2816" i="1" s="1"/>
  <c r="H2817" i="1"/>
  <c r="I2817" i="1" s="1"/>
  <c r="H2818" i="1"/>
  <c r="I2818" i="1" s="1"/>
  <c r="H2819" i="1"/>
  <c r="I2819" i="1" s="1"/>
  <c r="H2820" i="1"/>
  <c r="I2820" i="1" s="1"/>
  <c r="H2821" i="1"/>
  <c r="I2821" i="1" s="1"/>
  <c r="H2822" i="1"/>
  <c r="I2822" i="1" s="1"/>
  <c r="H2823" i="1"/>
  <c r="I2823" i="1" s="1"/>
  <c r="H2824" i="1"/>
  <c r="I2824" i="1" s="1"/>
  <c r="H2825" i="1"/>
  <c r="I2825" i="1" s="1"/>
  <c r="H2826" i="1"/>
  <c r="I2826" i="1" s="1"/>
  <c r="H2827" i="1"/>
  <c r="I2827" i="1" s="1"/>
  <c r="H2828" i="1"/>
  <c r="I2828" i="1" s="1"/>
  <c r="H2829" i="1"/>
  <c r="I2829" i="1" s="1"/>
  <c r="H2830" i="1"/>
  <c r="I2830" i="1" s="1"/>
  <c r="H2831" i="1"/>
  <c r="I2831" i="1" s="1"/>
  <c r="H2832" i="1"/>
  <c r="I2832" i="1" s="1"/>
  <c r="H2833" i="1"/>
  <c r="I2833" i="1" s="1"/>
  <c r="H2834" i="1"/>
  <c r="I2834" i="1" s="1"/>
  <c r="H2835" i="1"/>
  <c r="I2835" i="1" s="1"/>
  <c r="H2836" i="1"/>
  <c r="I2836" i="1" s="1"/>
  <c r="H2837" i="1"/>
  <c r="I2837" i="1" s="1"/>
  <c r="H2838" i="1"/>
  <c r="I2838" i="1" s="1"/>
  <c r="H2839" i="1"/>
  <c r="I2839" i="1" s="1"/>
  <c r="H2840" i="1"/>
  <c r="I2840" i="1" s="1"/>
  <c r="H2841" i="1"/>
  <c r="I2841" i="1" s="1"/>
  <c r="H2842" i="1"/>
  <c r="I2842" i="1" s="1"/>
  <c r="H2843" i="1"/>
  <c r="I2843" i="1" s="1"/>
  <c r="H2844" i="1"/>
  <c r="I2844" i="1" s="1"/>
  <c r="H2845" i="1"/>
  <c r="I2845" i="1" s="1"/>
  <c r="H2846" i="1"/>
  <c r="I2846" i="1" s="1"/>
  <c r="H2847" i="1"/>
  <c r="I2847" i="1" s="1"/>
  <c r="H2848" i="1"/>
  <c r="I2848" i="1" s="1"/>
  <c r="H2849" i="1"/>
  <c r="I2849" i="1" s="1"/>
  <c r="H2850" i="1"/>
  <c r="I2850" i="1" s="1"/>
  <c r="H2851" i="1"/>
  <c r="I2851" i="1" s="1"/>
  <c r="H2852" i="1"/>
  <c r="I2852" i="1" s="1"/>
  <c r="H2853" i="1"/>
  <c r="I2853" i="1" s="1"/>
  <c r="H2854" i="1"/>
  <c r="I2854" i="1" s="1"/>
  <c r="H2855" i="1"/>
  <c r="I2855" i="1" s="1"/>
  <c r="H2856" i="1"/>
  <c r="I2856" i="1" s="1"/>
  <c r="H2857" i="1"/>
  <c r="I2857" i="1" s="1"/>
  <c r="H2858" i="1"/>
  <c r="I2858" i="1" s="1"/>
  <c r="H2859" i="1"/>
  <c r="I2859" i="1" s="1"/>
  <c r="H2860" i="1"/>
  <c r="I2860" i="1" s="1"/>
  <c r="H2861" i="1"/>
  <c r="I2861" i="1" s="1"/>
  <c r="H2862" i="1"/>
  <c r="I2862" i="1" s="1"/>
  <c r="H2863" i="1"/>
  <c r="I2863" i="1" s="1"/>
  <c r="H2864" i="1"/>
  <c r="I2864" i="1" s="1"/>
  <c r="H2865" i="1"/>
  <c r="I2865" i="1" s="1"/>
  <c r="H2866" i="1"/>
  <c r="I2866" i="1" s="1"/>
  <c r="H2867" i="1"/>
  <c r="I2867" i="1" s="1"/>
  <c r="H2868" i="1"/>
  <c r="I2868" i="1" s="1"/>
  <c r="H2869" i="1"/>
  <c r="I2869" i="1" s="1"/>
  <c r="H2870" i="1"/>
  <c r="I2870" i="1" s="1"/>
  <c r="H2871" i="1"/>
  <c r="I2871" i="1" s="1"/>
  <c r="H2872" i="1"/>
  <c r="I2872" i="1" s="1"/>
  <c r="H2873" i="1"/>
  <c r="I2873" i="1" s="1"/>
  <c r="H2874" i="1"/>
  <c r="I2874" i="1" s="1"/>
  <c r="H2875" i="1"/>
  <c r="I2875" i="1" s="1"/>
  <c r="H2876" i="1"/>
  <c r="I2876" i="1" s="1"/>
  <c r="H2877" i="1"/>
  <c r="I2877" i="1" s="1"/>
  <c r="H2878" i="1"/>
  <c r="I2878" i="1" s="1"/>
  <c r="H2879" i="1"/>
  <c r="I2879" i="1" s="1"/>
  <c r="H2880" i="1"/>
  <c r="I2880" i="1" s="1"/>
  <c r="H2881" i="1"/>
  <c r="I2881" i="1" s="1"/>
  <c r="H2882" i="1"/>
  <c r="I2882" i="1" s="1"/>
  <c r="H2883" i="1"/>
  <c r="I2883" i="1" s="1"/>
  <c r="H2884" i="1"/>
  <c r="I2884" i="1" s="1"/>
  <c r="H2885" i="1"/>
  <c r="I2885" i="1" s="1"/>
  <c r="H2886" i="1"/>
  <c r="I2886" i="1" s="1"/>
  <c r="H2887" i="1"/>
  <c r="I2887" i="1" s="1"/>
  <c r="H2888" i="1"/>
  <c r="I2888" i="1" s="1"/>
  <c r="H2889" i="1"/>
  <c r="I2889" i="1" s="1"/>
  <c r="H2890" i="1"/>
  <c r="I2890" i="1" s="1"/>
  <c r="H2891" i="1"/>
  <c r="I2891" i="1" s="1"/>
  <c r="H2892" i="1"/>
  <c r="I2892" i="1" s="1"/>
  <c r="H2893" i="1"/>
  <c r="I2893" i="1" s="1"/>
  <c r="H2894" i="1"/>
  <c r="I2894" i="1" s="1"/>
  <c r="H2895" i="1"/>
  <c r="I2895" i="1" s="1"/>
  <c r="H2896" i="1"/>
  <c r="I2896" i="1" s="1"/>
  <c r="H2897" i="1"/>
  <c r="I2897" i="1" s="1"/>
  <c r="H2898" i="1"/>
  <c r="I2898" i="1" s="1"/>
  <c r="H2899" i="1"/>
  <c r="I2899" i="1" s="1"/>
  <c r="H2900" i="1"/>
  <c r="I2900" i="1" s="1"/>
  <c r="H2901" i="1"/>
  <c r="I2901" i="1" s="1"/>
  <c r="H2902" i="1"/>
  <c r="I2902" i="1" s="1"/>
  <c r="H2903" i="1"/>
  <c r="I2903" i="1" s="1"/>
  <c r="H2904" i="1"/>
  <c r="I2904" i="1" s="1"/>
  <c r="H2905" i="1"/>
  <c r="I2905" i="1" s="1"/>
  <c r="H2906" i="1"/>
  <c r="I2906" i="1" s="1"/>
  <c r="H2907" i="1"/>
  <c r="I2907" i="1" s="1"/>
  <c r="H2908" i="1"/>
  <c r="I2908" i="1" s="1"/>
  <c r="H2909" i="1"/>
  <c r="I2909" i="1" s="1"/>
  <c r="H2910" i="1"/>
  <c r="I2910" i="1" s="1"/>
  <c r="H2911" i="1"/>
  <c r="I2911" i="1" s="1"/>
  <c r="H2912" i="1"/>
  <c r="I2912" i="1" s="1"/>
  <c r="H2913" i="1"/>
  <c r="I2913" i="1" s="1"/>
  <c r="H2914" i="1"/>
  <c r="I2914" i="1" s="1"/>
  <c r="H2915" i="1"/>
  <c r="I2915" i="1" s="1"/>
  <c r="H2916" i="1"/>
  <c r="I2916" i="1" s="1"/>
  <c r="H2917" i="1"/>
  <c r="I2917" i="1" s="1"/>
  <c r="H2918" i="1"/>
  <c r="I2918" i="1" s="1"/>
  <c r="H2919" i="1"/>
  <c r="I2919" i="1" s="1"/>
  <c r="H2920" i="1"/>
  <c r="I2920" i="1" s="1"/>
  <c r="H2921" i="1"/>
  <c r="I2921" i="1" s="1"/>
  <c r="H2922" i="1"/>
  <c r="I2922" i="1" s="1"/>
  <c r="H2923" i="1"/>
  <c r="I2923" i="1" s="1"/>
  <c r="H2924" i="1"/>
  <c r="I2924" i="1" s="1"/>
  <c r="H2925" i="1"/>
  <c r="I2925" i="1" s="1"/>
  <c r="H2926" i="1"/>
  <c r="I2926" i="1" s="1"/>
  <c r="H2927" i="1"/>
  <c r="I2927" i="1" s="1"/>
  <c r="H2928" i="1"/>
  <c r="I2928" i="1" s="1"/>
  <c r="H2929" i="1"/>
  <c r="I2929" i="1" s="1"/>
  <c r="H2930" i="1"/>
  <c r="I2930" i="1" s="1"/>
  <c r="H2931" i="1"/>
  <c r="I2931" i="1" s="1"/>
  <c r="H2932" i="1"/>
  <c r="I2932" i="1" s="1"/>
  <c r="H2933" i="1"/>
  <c r="I2933" i="1" s="1"/>
  <c r="H2934" i="1"/>
  <c r="I2934" i="1" s="1"/>
  <c r="H2935" i="1"/>
  <c r="I2935" i="1" s="1"/>
  <c r="H2936" i="1"/>
  <c r="I2936" i="1" s="1"/>
  <c r="H2937" i="1"/>
  <c r="I2937" i="1" s="1"/>
  <c r="H2938" i="1"/>
  <c r="I2938" i="1" s="1"/>
  <c r="H2939" i="1"/>
  <c r="I2939" i="1" s="1"/>
  <c r="H2940" i="1"/>
  <c r="I2940" i="1" s="1"/>
  <c r="H2941" i="1"/>
  <c r="I2941" i="1" s="1"/>
  <c r="H2942" i="1"/>
  <c r="I2942" i="1" s="1"/>
  <c r="H2943" i="1"/>
  <c r="I2943" i="1" s="1"/>
  <c r="H2944" i="1"/>
  <c r="I2944" i="1" s="1"/>
  <c r="H2945" i="1"/>
  <c r="I2945" i="1" s="1"/>
  <c r="H2946" i="1"/>
  <c r="I2946" i="1" s="1"/>
  <c r="H2947" i="1"/>
  <c r="I2947" i="1" s="1"/>
  <c r="H2948" i="1"/>
  <c r="I2948" i="1" s="1"/>
  <c r="H2949" i="1"/>
  <c r="I2949" i="1" s="1"/>
  <c r="H2950" i="1"/>
  <c r="I2950" i="1" s="1"/>
  <c r="H2951" i="1"/>
  <c r="I2951" i="1" s="1"/>
  <c r="H2952" i="1"/>
  <c r="I2952" i="1" s="1"/>
  <c r="H2953" i="1"/>
  <c r="I2953" i="1" s="1"/>
  <c r="H2954" i="1"/>
  <c r="I2954" i="1" s="1"/>
  <c r="H2955" i="1"/>
  <c r="I2955" i="1" s="1"/>
  <c r="H2956" i="1"/>
  <c r="I2956" i="1" s="1"/>
  <c r="H2957" i="1"/>
  <c r="I2957" i="1" s="1"/>
  <c r="H2958" i="1"/>
  <c r="I2958" i="1" s="1"/>
  <c r="H2959" i="1"/>
  <c r="I2959" i="1" s="1"/>
  <c r="H2960" i="1"/>
  <c r="I2960" i="1" s="1"/>
  <c r="H2961" i="1"/>
  <c r="I2961" i="1" s="1"/>
  <c r="H2962" i="1"/>
  <c r="I2962" i="1" s="1"/>
  <c r="H2963" i="1"/>
  <c r="I2963" i="1" s="1"/>
  <c r="H2964" i="1"/>
  <c r="I2964" i="1" s="1"/>
  <c r="H2965" i="1"/>
  <c r="I2965" i="1" s="1"/>
  <c r="H2966" i="1"/>
  <c r="I2966" i="1" s="1"/>
  <c r="H2967" i="1"/>
  <c r="I2967" i="1" s="1"/>
  <c r="H2968" i="1"/>
  <c r="I2968" i="1" s="1"/>
  <c r="H2969" i="1"/>
  <c r="I2969" i="1" s="1"/>
  <c r="H2970" i="1"/>
  <c r="I2970" i="1" s="1"/>
  <c r="H2971" i="1"/>
  <c r="I2971" i="1" s="1"/>
  <c r="H2972" i="1"/>
  <c r="I2972" i="1" s="1"/>
  <c r="H2973" i="1"/>
  <c r="I2973" i="1" s="1"/>
  <c r="H2974" i="1"/>
  <c r="I2974" i="1" s="1"/>
  <c r="H2975" i="1"/>
  <c r="I2975" i="1" s="1"/>
  <c r="H2976" i="1"/>
  <c r="I2976" i="1" s="1"/>
  <c r="H2977" i="1"/>
  <c r="I2977" i="1" s="1"/>
  <c r="H2978" i="1"/>
  <c r="I2978" i="1" s="1"/>
  <c r="H2979" i="1"/>
  <c r="I2979" i="1" s="1"/>
  <c r="H2980" i="1"/>
  <c r="I2980" i="1" s="1"/>
  <c r="H2981" i="1"/>
  <c r="I2981" i="1" s="1"/>
  <c r="H2982" i="1"/>
  <c r="I2982" i="1" s="1"/>
  <c r="H2983" i="1"/>
  <c r="I2983" i="1" s="1"/>
  <c r="H2984" i="1"/>
  <c r="I2984" i="1" s="1"/>
  <c r="H2985" i="1"/>
  <c r="I2985" i="1" s="1"/>
  <c r="H2986" i="1"/>
  <c r="I2986" i="1" s="1"/>
  <c r="H2987" i="1"/>
  <c r="I2987" i="1" s="1"/>
  <c r="H2988" i="1"/>
  <c r="I2988" i="1" s="1"/>
  <c r="H2989" i="1"/>
  <c r="I2989" i="1" s="1"/>
  <c r="H2990" i="1"/>
  <c r="I2990" i="1" s="1"/>
  <c r="H2991" i="1"/>
  <c r="I2991" i="1" s="1"/>
  <c r="H2992" i="1"/>
  <c r="I2992" i="1" s="1"/>
  <c r="H2993" i="1"/>
  <c r="I2993" i="1" s="1"/>
  <c r="H2994" i="1"/>
  <c r="I2994" i="1" s="1"/>
  <c r="H2995" i="1"/>
  <c r="I2995" i="1" s="1"/>
  <c r="H2996" i="1"/>
  <c r="I2996" i="1" s="1"/>
  <c r="H2997" i="1"/>
  <c r="I2997" i="1" s="1"/>
  <c r="H2998" i="1"/>
  <c r="I2998" i="1" s="1"/>
  <c r="H2999" i="1"/>
  <c r="I2999" i="1" s="1"/>
  <c r="H3000" i="1"/>
  <c r="I3000" i="1" s="1"/>
  <c r="H3001" i="1"/>
  <c r="I3001" i="1" s="1"/>
  <c r="H3002" i="1"/>
  <c r="I3002" i="1" s="1"/>
  <c r="H3003" i="1"/>
  <c r="I3003" i="1" s="1"/>
  <c r="H3004" i="1"/>
  <c r="I3004" i="1" s="1"/>
  <c r="H3005" i="1"/>
  <c r="I3005" i="1" s="1"/>
  <c r="H3006" i="1"/>
  <c r="I3006" i="1" s="1"/>
  <c r="H3007" i="1"/>
  <c r="I3007" i="1" s="1"/>
  <c r="H3008" i="1"/>
  <c r="I3008" i="1" s="1"/>
  <c r="H3009" i="1"/>
  <c r="I3009" i="1" s="1"/>
  <c r="H3010" i="1"/>
  <c r="I3010" i="1" s="1"/>
  <c r="H3011" i="1"/>
  <c r="I3011" i="1" s="1"/>
  <c r="H3012" i="1"/>
  <c r="I3012" i="1" s="1"/>
  <c r="H3013" i="1"/>
  <c r="I3013" i="1" s="1"/>
  <c r="H3014" i="1"/>
  <c r="I3014" i="1" s="1"/>
  <c r="H3015" i="1"/>
  <c r="I3015" i="1" s="1"/>
  <c r="H3016" i="1"/>
  <c r="I3016" i="1" s="1"/>
  <c r="H3017" i="1"/>
  <c r="I3017" i="1" s="1"/>
  <c r="H3018" i="1"/>
  <c r="I3018" i="1" s="1"/>
  <c r="H3019" i="1"/>
  <c r="I3019" i="1" s="1"/>
  <c r="H3020" i="1"/>
  <c r="I3020" i="1" s="1"/>
  <c r="H3021" i="1"/>
  <c r="I3021" i="1" s="1"/>
  <c r="H3022" i="1"/>
  <c r="I3022" i="1" s="1"/>
  <c r="H3023" i="1"/>
  <c r="I3023" i="1" s="1"/>
  <c r="H3024" i="1"/>
  <c r="I3024" i="1" s="1"/>
  <c r="H3025" i="1"/>
  <c r="I3025" i="1" s="1"/>
  <c r="H3026" i="1"/>
  <c r="I3026" i="1" s="1"/>
  <c r="H3027" i="1"/>
  <c r="I3027" i="1" s="1"/>
  <c r="H3028" i="1"/>
  <c r="I3028" i="1" s="1"/>
  <c r="H3029" i="1"/>
  <c r="I3029" i="1" s="1"/>
  <c r="H3030" i="1"/>
  <c r="I3030" i="1" s="1"/>
  <c r="H3031" i="1"/>
  <c r="I3031" i="1" s="1"/>
  <c r="H3032" i="1"/>
  <c r="I3032" i="1" s="1"/>
  <c r="H3033" i="1"/>
  <c r="I3033" i="1" s="1"/>
  <c r="H3034" i="1"/>
  <c r="I3034" i="1" s="1"/>
  <c r="H3035" i="1"/>
  <c r="I3035" i="1" s="1"/>
  <c r="H3036" i="1"/>
  <c r="I3036" i="1" s="1"/>
  <c r="H3037" i="1"/>
  <c r="I3037" i="1" s="1"/>
  <c r="H3038" i="1"/>
  <c r="I3038" i="1" s="1"/>
  <c r="H3039" i="1"/>
  <c r="I3039" i="1" s="1"/>
  <c r="H3040" i="1"/>
  <c r="I3040" i="1" s="1"/>
  <c r="H3041" i="1"/>
  <c r="I3041" i="1" s="1"/>
  <c r="H3042" i="1"/>
  <c r="I3042" i="1" s="1"/>
  <c r="H3043" i="1"/>
  <c r="I3043" i="1" s="1"/>
  <c r="H3044" i="1"/>
  <c r="I3044" i="1" s="1"/>
  <c r="H3045" i="1"/>
  <c r="I3045" i="1" s="1"/>
  <c r="H3046" i="1"/>
  <c r="I3046" i="1" s="1"/>
  <c r="H3047" i="1"/>
  <c r="I3047" i="1" s="1"/>
  <c r="H3048" i="1"/>
  <c r="I3048" i="1" s="1"/>
  <c r="H3049" i="1"/>
  <c r="I3049" i="1" s="1"/>
  <c r="H3050" i="1"/>
  <c r="I3050" i="1" s="1"/>
  <c r="H3051" i="1"/>
  <c r="I3051" i="1" s="1"/>
  <c r="H3052" i="1"/>
  <c r="I3052" i="1" s="1"/>
  <c r="H3053" i="1"/>
  <c r="I3053" i="1" s="1"/>
  <c r="H3054" i="1"/>
  <c r="I3054" i="1" s="1"/>
  <c r="H3055" i="1"/>
  <c r="I3055" i="1" s="1"/>
  <c r="H3056" i="1"/>
  <c r="I3056" i="1" s="1"/>
  <c r="H3057" i="1"/>
  <c r="I3057" i="1" s="1"/>
  <c r="H3058" i="1"/>
  <c r="I3058" i="1" s="1"/>
  <c r="H3059" i="1"/>
  <c r="I3059" i="1" s="1"/>
  <c r="H3060" i="1"/>
  <c r="I3060" i="1" s="1"/>
  <c r="H3061" i="1"/>
  <c r="I3061" i="1" s="1"/>
  <c r="H3062" i="1"/>
  <c r="I3062" i="1" s="1"/>
  <c r="H3063" i="1"/>
  <c r="I3063" i="1" s="1"/>
  <c r="H3064" i="1"/>
  <c r="I3064" i="1" s="1"/>
  <c r="H3065" i="1"/>
  <c r="I3065" i="1" s="1"/>
  <c r="H3066" i="1"/>
  <c r="I3066" i="1" s="1"/>
  <c r="H3067" i="1"/>
  <c r="I3067" i="1" s="1"/>
  <c r="H3068" i="1"/>
  <c r="I3068" i="1" s="1"/>
  <c r="H3069" i="1"/>
  <c r="I3069" i="1" s="1"/>
  <c r="H3070" i="1"/>
  <c r="I3070" i="1" s="1"/>
  <c r="H3071" i="1"/>
  <c r="I3071" i="1" s="1"/>
  <c r="H3072" i="1"/>
  <c r="I3072" i="1" s="1"/>
  <c r="H3073" i="1"/>
  <c r="I3073" i="1" s="1"/>
  <c r="H3074" i="1"/>
  <c r="I3074" i="1" s="1"/>
  <c r="H3075" i="1"/>
  <c r="I3075" i="1" s="1"/>
  <c r="H3076" i="1"/>
  <c r="I3076" i="1" s="1"/>
  <c r="H3077" i="1"/>
  <c r="I3077" i="1" s="1"/>
  <c r="H3078" i="1"/>
  <c r="I3078" i="1" s="1"/>
  <c r="H3079" i="1"/>
  <c r="I3079" i="1" s="1"/>
  <c r="H3080" i="1"/>
  <c r="I3080" i="1" s="1"/>
  <c r="H3081" i="1"/>
  <c r="I3081" i="1" s="1"/>
  <c r="H3082" i="1"/>
  <c r="I3082" i="1" s="1"/>
  <c r="H3083" i="1"/>
  <c r="I3083" i="1" s="1"/>
  <c r="H3084" i="1"/>
  <c r="I3084" i="1" s="1"/>
  <c r="H3085" i="1"/>
  <c r="I3085" i="1" s="1"/>
  <c r="H3086" i="1"/>
  <c r="I3086" i="1" s="1"/>
  <c r="H3087" i="1"/>
  <c r="I3087" i="1" s="1"/>
  <c r="H3088" i="1"/>
  <c r="I3088" i="1" s="1"/>
  <c r="H3089" i="1"/>
  <c r="I3089" i="1" s="1"/>
  <c r="H3090" i="1"/>
  <c r="I3090" i="1" s="1"/>
  <c r="H3091" i="1"/>
  <c r="I3091" i="1" s="1"/>
  <c r="H3092" i="1"/>
  <c r="I3092" i="1" s="1"/>
  <c r="H3093" i="1"/>
  <c r="I3093" i="1" s="1"/>
  <c r="H3094" i="1"/>
  <c r="I3094" i="1" s="1"/>
  <c r="H3095" i="1"/>
  <c r="I3095" i="1" s="1"/>
  <c r="H3096" i="1"/>
  <c r="I3096" i="1" s="1"/>
  <c r="H3101" i="1"/>
  <c r="I3101" i="1" s="1"/>
  <c r="H3102" i="1"/>
  <c r="I3102" i="1" s="1"/>
  <c r="H3103" i="1"/>
  <c r="I3103" i="1" s="1"/>
  <c r="H3104" i="1"/>
  <c r="I3104" i="1" s="1"/>
  <c r="H3105" i="1"/>
  <c r="I3105" i="1" s="1"/>
  <c r="H3106" i="1"/>
  <c r="I3106" i="1" s="1"/>
  <c r="H3107" i="1"/>
  <c r="I3107" i="1" s="1"/>
  <c r="H3108" i="1"/>
  <c r="I3108" i="1" s="1"/>
  <c r="H3109" i="1"/>
  <c r="I3109" i="1" s="1"/>
  <c r="H3110" i="1"/>
  <c r="I3110" i="1" s="1"/>
  <c r="H3111" i="1"/>
  <c r="I3111" i="1" s="1"/>
  <c r="H3112" i="1"/>
  <c r="I3112" i="1" s="1"/>
  <c r="H3113" i="1"/>
  <c r="I3113" i="1" s="1"/>
  <c r="H3114" i="1"/>
  <c r="I3114" i="1" s="1"/>
  <c r="H3115" i="1"/>
  <c r="I3115" i="1" s="1"/>
  <c r="H3116" i="1"/>
  <c r="I3116" i="1" s="1"/>
  <c r="H3117" i="1"/>
  <c r="I3117" i="1" s="1"/>
  <c r="H3118" i="1"/>
  <c r="I3118" i="1" s="1"/>
  <c r="H3119" i="1"/>
  <c r="I3119" i="1" s="1"/>
  <c r="H3120" i="1"/>
  <c r="I3120" i="1" s="1"/>
  <c r="H3121" i="1"/>
  <c r="I3121" i="1" s="1"/>
  <c r="H3122" i="1"/>
  <c r="I3122" i="1" s="1"/>
  <c r="H3123" i="1"/>
  <c r="I3123" i="1" s="1"/>
  <c r="H3124" i="1"/>
  <c r="I3124" i="1" s="1"/>
  <c r="H3125" i="1"/>
  <c r="I3125" i="1" s="1"/>
  <c r="H3126" i="1"/>
  <c r="I3126" i="1" s="1"/>
  <c r="H3127" i="1"/>
  <c r="I3127" i="1" s="1"/>
  <c r="H3128" i="1"/>
  <c r="I3128" i="1" s="1"/>
  <c r="H3129" i="1"/>
  <c r="I3129" i="1" s="1"/>
  <c r="H3130" i="1"/>
  <c r="I3130" i="1" s="1"/>
  <c r="H3131" i="1"/>
  <c r="I3131" i="1" s="1"/>
  <c r="H3132" i="1"/>
  <c r="I3132" i="1" s="1"/>
  <c r="H3133" i="1"/>
  <c r="I3133" i="1" s="1"/>
  <c r="H3134" i="1"/>
  <c r="I3134" i="1" s="1"/>
  <c r="H3135" i="1"/>
  <c r="I3135" i="1" s="1"/>
  <c r="H3136" i="1"/>
  <c r="I3136" i="1" s="1"/>
  <c r="H3137" i="1"/>
  <c r="I3137" i="1" s="1"/>
  <c r="H3138" i="1"/>
  <c r="I3138" i="1" s="1"/>
  <c r="H3139" i="1"/>
  <c r="I3139" i="1" s="1"/>
  <c r="H3140" i="1"/>
  <c r="I3140" i="1" s="1"/>
  <c r="H3141" i="1"/>
  <c r="I3141" i="1" s="1"/>
  <c r="H3142" i="1"/>
  <c r="I3142" i="1" s="1"/>
  <c r="H3143" i="1"/>
  <c r="I3143" i="1" s="1"/>
  <c r="H3144" i="1"/>
  <c r="I3144" i="1" s="1"/>
  <c r="H3145" i="1"/>
  <c r="I3145" i="1" s="1"/>
  <c r="H3146" i="1"/>
  <c r="I3146" i="1" s="1"/>
  <c r="H3147" i="1"/>
  <c r="I3147" i="1" s="1"/>
  <c r="H3148" i="1"/>
  <c r="I3148" i="1" s="1"/>
  <c r="H3149" i="1"/>
  <c r="I3149" i="1" s="1"/>
  <c r="H3150" i="1"/>
  <c r="I3150" i="1" s="1"/>
  <c r="H3151" i="1"/>
  <c r="I3151" i="1" s="1"/>
  <c r="H3152" i="1"/>
  <c r="I3152" i="1" s="1"/>
  <c r="H3153" i="1"/>
  <c r="I3153" i="1" s="1"/>
  <c r="H3154" i="1"/>
  <c r="I3154" i="1" s="1"/>
  <c r="H3155" i="1"/>
  <c r="I3155" i="1" s="1"/>
  <c r="H3156" i="1"/>
  <c r="I3156" i="1" s="1"/>
  <c r="H3157" i="1"/>
  <c r="I3157" i="1" s="1"/>
  <c r="H3158" i="1"/>
  <c r="I3158" i="1" s="1"/>
  <c r="H3159" i="1"/>
  <c r="I3159" i="1" s="1"/>
  <c r="H3160" i="1"/>
  <c r="I3160" i="1" s="1"/>
  <c r="H3161" i="1"/>
  <c r="I3161" i="1" s="1"/>
  <c r="H3162" i="1"/>
  <c r="I3162" i="1" s="1"/>
  <c r="H3163" i="1"/>
  <c r="I3163" i="1" s="1"/>
  <c r="H3164" i="1"/>
  <c r="I3164" i="1" s="1"/>
  <c r="H3165" i="1"/>
  <c r="I3165" i="1" s="1"/>
  <c r="H3166" i="1"/>
  <c r="I3166" i="1" s="1"/>
  <c r="H3167" i="1"/>
  <c r="I3167" i="1" s="1"/>
  <c r="H3168" i="1"/>
  <c r="I3168" i="1" s="1"/>
  <c r="H3169" i="1"/>
  <c r="I3169" i="1" s="1"/>
  <c r="H3170" i="1"/>
  <c r="I3170" i="1" s="1"/>
  <c r="H3171" i="1"/>
  <c r="I3171" i="1" s="1"/>
  <c r="H3172" i="1"/>
  <c r="I3172" i="1" s="1"/>
  <c r="H3173" i="1"/>
  <c r="I3173" i="1" s="1"/>
  <c r="H3174" i="1"/>
  <c r="I3174" i="1" s="1"/>
  <c r="H3175" i="1"/>
  <c r="I3175" i="1" s="1"/>
  <c r="H3176" i="1"/>
  <c r="I3176" i="1" s="1"/>
  <c r="H3177" i="1"/>
  <c r="I3177" i="1" s="1"/>
  <c r="H3178" i="1"/>
  <c r="I3178" i="1" s="1"/>
  <c r="H3179" i="1"/>
  <c r="I3179" i="1" s="1"/>
  <c r="H3180" i="1"/>
  <c r="I3180" i="1" s="1"/>
  <c r="H3181" i="1"/>
  <c r="I3181" i="1" s="1"/>
  <c r="H3182" i="1"/>
  <c r="I3182" i="1" s="1"/>
  <c r="H3183" i="1"/>
  <c r="I3183" i="1" s="1"/>
  <c r="H3184" i="1"/>
  <c r="I3184" i="1" s="1"/>
  <c r="H3185" i="1"/>
  <c r="I3185" i="1" s="1"/>
  <c r="H3186" i="1"/>
  <c r="I3186" i="1" s="1"/>
  <c r="H3187" i="1"/>
  <c r="I3187" i="1" s="1"/>
  <c r="H3188" i="1"/>
  <c r="I3188" i="1" s="1"/>
  <c r="H3189" i="1"/>
  <c r="I3189" i="1" s="1"/>
  <c r="H3190" i="1"/>
  <c r="I3190" i="1" s="1"/>
  <c r="H3191" i="1"/>
  <c r="I3191" i="1" s="1"/>
  <c r="H3192" i="1"/>
  <c r="I3192" i="1" s="1"/>
  <c r="H3193" i="1"/>
  <c r="I3193" i="1" s="1"/>
  <c r="H3194" i="1"/>
  <c r="I3194" i="1" s="1"/>
  <c r="H3195" i="1"/>
  <c r="I3195" i="1" s="1"/>
  <c r="H3196" i="1"/>
  <c r="I3196" i="1" s="1"/>
  <c r="H3197" i="1"/>
  <c r="I3197" i="1" s="1"/>
  <c r="H3198" i="1"/>
  <c r="I3198" i="1" s="1"/>
  <c r="H3199" i="1"/>
  <c r="I3199" i="1" s="1"/>
  <c r="H3200" i="1"/>
  <c r="I3200" i="1" s="1"/>
  <c r="H3201" i="1"/>
  <c r="I3201" i="1" s="1"/>
  <c r="H3202" i="1"/>
  <c r="I3202" i="1" s="1"/>
  <c r="H3203" i="1"/>
  <c r="I3203" i="1" s="1"/>
  <c r="H3204" i="1"/>
  <c r="I3204" i="1" s="1"/>
  <c r="H3205" i="1"/>
  <c r="I3205" i="1" s="1"/>
  <c r="H3206" i="1"/>
  <c r="I3206" i="1" s="1"/>
  <c r="H3207" i="1"/>
  <c r="I3207" i="1" s="1"/>
  <c r="H3208" i="1"/>
  <c r="I3208" i="1" s="1"/>
  <c r="H3209" i="1"/>
  <c r="I3209" i="1" s="1"/>
  <c r="H3210" i="1"/>
  <c r="I3210" i="1" s="1"/>
  <c r="H3211" i="1"/>
  <c r="I3211" i="1" s="1"/>
  <c r="H3212" i="1"/>
  <c r="I3212" i="1" s="1"/>
  <c r="H3213" i="1"/>
  <c r="I3213" i="1" s="1"/>
  <c r="H3214" i="1"/>
  <c r="I3214" i="1" s="1"/>
  <c r="H3215" i="1"/>
  <c r="I3215" i="1" s="1"/>
  <c r="H3216" i="1"/>
  <c r="I3216" i="1" s="1"/>
  <c r="H3217" i="1"/>
  <c r="I3217" i="1" s="1"/>
  <c r="H3218" i="1"/>
  <c r="I3218" i="1" s="1"/>
  <c r="H3219" i="1"/>
  <c r="I3219" i="1" s="1"/>
  <c r="H3220" i="1"/>
  <c r="I3220" i="1" s="1"/>
  <c r="H3221" i="1"/>
  <c r="I3221" i="1" s="1"/>
  <c r="H3222" i="1"/>
  <c r="I3222" i="1" s="1"/>
  <c r="H3223" i="1"/>
  <c r="I3223" i="1" s="1"/>
  <c r="H3224" i="1"/>
  <c r="I3224" i="1" s="1"/>
  <c r="H3225" i="1"/>
  <c r="I3225" i="1" s="1"/>
  <c r="H3226" i="1"/>
  <c r="I3226" i="1" s="1"/>
  <c r="H3227" i="1"/>
  <c r="I3227" i="1" s="1"/>
  <c r="H3228" i="1"/>
  <c r="I3228" i="1" s="1"/>
  <c r="H3229" i="1"/>
  <c r="I3229" i="1" s="1"/>
  <c r="H3230" i="1"/>
  <c r="I3230" i="1" s="1"/>
  <c r="H3231" i="1"/>
  <c r="I3231" i="1" s="1"/>
  <c r="H3232" i="1"/>
  <c r="I3232" i="1" s="1"/>
  <c r="H3233" i="1"/>
  <c r="I3233" i="1" s="1"/>
  <c r="H3234" i="1"/>
  <c r="I3234" i="1" s="1"/>
  <c r="H3235" i="1"/>
  <c r="I3235" i="1" s="1"/>
  <c r="H3236" i="1"/>
  <c r="I3236" i="1" s="1"/>
  <c r="H3237" i="1"/>
  <c r="I3237" i="1" s="1"/>
  <c r="H3238" i="1"/>
  <c r="I3238" i="1" s="1"/>
  <c r="H3239" i="1"/>
  <c r="I3239" i="1" s="1"/>
  <c r="H3240" i="1"/>
  <c r="I3240" i="1" s="1"/>
  <c r="H3241" i="1"/>
  <c r="I3241" i="1" s="1"/>
  <c r="H3242" i="1"/>
  <c r="I3242" i="1" s="1"/>
  <c r="H3243" i="1"/>
  <c r="I3243" i="1" s="1"/>
  <c r="H3244" i="1"/>
  <c r="I3244" i="1" s="1"/>
  <c r="H3245" i="1"/>
  <c r="I3245" i="1" s="1"/>
  <c r="H3246" i="1"/>
  <c r="I3246" i="1" s="1"/>
  <c r="H3247" i="1"/>
  <c r="I3247" i="1" s="1"/>
  <c r="H3248" i="1"/>
  <c r="I3248" i="1" s="1"/>
  <c r="H3249" i="1"/>
  <c r="I3249" i="1" s="1"/>
  <c r="H3250" i="1"/>
  <c r="I3250" i="1" s="1"/>
  <c r="H3251" i="1"/>
  <c r="I3251" i="1" s="1"/>
  <c r="H3252" i="1"/>
  <c r="I3252" i="1" s="1"/>
  <c r="H3253" i="1"/>
  <c r="I3253" i="1" s="1"/>
  <c r="H3254" i="1"/>
  <c r="I3254" i="1" s="1"/>
  <c r="H3255" i="1"/>
  <c r="I3255" i="1" s="1"/>
  <c r="H3256" i="1"/>
  <c r="I3256" i="1" s="1"/>
  <c r="H3257" i="1"/>
  <c r="I3257" i="1" s="1"/>
  <c r="H3258" i="1"/>
  <c r="I3258" i="1" s="1"/>
  <c r="H3259" i="1"/>
  <c r="I3259" i="1" s="1"/>
  <c r="H3260" i="1"/>
  <c r="I3260" i="1" s="1"/>
  <c r="H3261" i="1"/>
  <c r="I3261" i="1" s="1"/>
  <c r="H3262" i="1"/>
  <c r="I3262" i="1" s="1"/>
  <c r="H3263" i="1"/>
  <c r="I3263" i="1" s="1"/>
  <c r="H3264" i="1"/>
  <c r="I3264" i="1" s="1"/>
  <c r="H3265" i="1"/>
  <c r="I3265" i="1" s="1"/>
  <c r="H3266" i="1"/>
  <c r="I3266" i="1" s="1"/>
  <c r="H3267" i="1"/>
  <c r="I3267" i="1" s="1"/>
  <c r="H3268" i="1"/>
  <c r="I3268" i="1" s="1"/>
  <c r="H3269" i="1"/>
  <c r="I3269" i="1" s="1"/>
  <c r="H3270" i="1"/>
  <c r="I3270" i="1" s="1"/>
  <c r="H3271" i="1"/>
  <c r="I3271" i="1" s="1"/>
  <c r="H3272" i="1"/>
  <c r="I3272" i="1" s="1"/>
  <c r="H3273" i="1"/>
  <c r="I3273" i="1" s="1"/>
  <c r="H3274" i="1"/>
  <c r="I3274" i="1" s="1"/>
  <c r="H3275" i="1"/>
  <c r="I3275" i="1" s="1"/>
  <c r="H3276" i="1"/>
  <c r="I3276" i="1" s="1"/>
  <c r="H3277" i="1"/>
  <c r="I3277" i="1" s="1"/>
  <c r="H3278" i="1"/>
  <c r="I3278" i="1" s="1"/>
  <c r="H3279" i="1"/>
  <c r="I3279" i="1" s="1"/>
  <c r="H3280" i="1"/>
  <c r="I3280" i="1" s="1"/>
  <c r="H3281" i="1"/>
  <c r="I3281" i="1" s="1"/>
  <c r="H3282" i="1"/>
  <c r="I3282" i="1" s="1"/>
  <c r="H3283" i="1"/>
  <c r="I3283" i="1" s="1"/>
  <c r="H3284" i="1"/>
  <c r="I3284" i="1" s="1"/>
  <c r="H3285" i="1"/>
  <c r="I3285" i="1" s="1"/>
  <c r="H3286" i="1"/>
  <c r="I3286" i="1" s="1"/>
  <c r="H3287" i="1"/>
  <c r="I3287" i="1" s="1"/>
  <c r="H3288" i="1"/>
  <c r="I3288" i="1" s="1"/>
  <c r="H3289" i="1"/>
  <c r="I3289" i="1" s="1"/>
  <c r="H3290" i="1"/>
  <c r="I3290" i="1" s="1"/>
  <c r="H3291" i="1"/>
  <c r="I3291" i="1" s="1"/>
  <c r="H3292" i="1"/>
  <c r="I3292" i="1" s="1"/>
  <c r="H3293" i="1"/>
  <c r="I3293" i="1" s="1"/>
  <c r="H3294" i="1"/>
  <c r="I3294" i="1" s="1"/>
  <c r="H3295" i="1"/>
  <c r="I3295" i="1" s="1"/>
  <c r="H3296" i="1"/>
  <c r="I3296" i="1" s="1"/>
  <c r="H3297" i="1"/>
  <c r="I3297" i="1" s="1"/>
  <c r="H3298" i="1"/>
  <c r="I3298" i="1" s="1"/>
  <c r="H3299" i="1"/>
  <c r="I3299" i="1" s="1"/>
  <c r="H3300" i="1"/>
  <c r="I3300" i="1" s="1"/>
  <c r="H3301" i="1"/>
  <c r="I3301" i="1" s="1"/>
  <c r="H3302" i="1"/>
  <c r="I3302" i="1" s="1"/>
  <c r="H3303" i="1"/>
  <c r="I3303" i="1" s="1"/>
  <c r="H3304" i="1"/>
  <c r="I3304" i="1" s="1"/>
  <c r="H3305" i="1"/>
  <c r="I3305" i="1" s="1"/>
  <c r="H3306" i="1"/>
  <c r="I3306" i="1" s="1"/>
  <c r="H3307" i="1"/>
  <c r="I3307" i="1" s="1"/>
  <c r="H3308" i="1"/>
  <c r="I3308" i="1" s="1"/>
  <c r="H3309" i="1"/>
  <c r="I3309" i="1" s="1"/>
  <c r="H3310" i="1"/>
  <c r="I3310" i="1" s="1"/>
  <c r="H3311" i="1"/>
  <c r="I3311" i="1" s="1"/>
  <c r="H3312" i="1"/>
  <c r="I3312" i="1" s="1"/>
  <c r="H3313" i="1"/>
  <c r="I3313" i="1" s="1"/>
  <c r="H3314" i="1"/>
  <c r="I3314" i="1" s="1"/>
  <c r="H3315" i="1"/>
  <c r="I3315" i="1" s="1"/>
  <c r="H3316" i="1"/>
  <c r="I3316" i="1" s="1"/>
  <c r="H3317" i="1"/>
  <c r="I3317" i="1" s="1"/>
  <c r="H3318" i="1"/>
  <c r="I3318" i="1" s="1"/>
  <c r="H3319" i="1"/>
  <c r="I3319" i="1" s="1"/>
  <c r="H3320" i="1"/>
  <c r="I3320" i="1" s="1"/>
  <c r="H3321" i="1"/>
  <c r="I3321" i="1" s="1"/>
  <c r="H3322" i="1"/>
  <c r="I3322" i="1" s="1"/>
  <c r="H3323" i="1"/>
  <c r="I3323" i="1" s="1"/>
  <c r="H3324" i="1"/>
  <c r="I3324" i="1" s="1"/>
  <c r="H3325" i="1"/>
  <c r="I3325" i="1" s="1"/>
  <c r="H3326" i="1"/>
  <c r="I3326" i="1" s="1"/>
  <c r="H3327" i="1"/>
  <c r="I3327" i="1" s="1"/>
  <c r="H3328" i="1"/>
  <c r="I3328" i="1" s="1"/>
  <c r="H3329" i="1"/>
  <c r="I3329" i="1" s="1"/>
  <c r="H3330" i="1"/>
  <c r="I3330" i="1" s="1"/>
  <c r="H3331" i="1"/>
  <c r="I3331" i="1" s="1"/>
  <c r="H3332" i="1"/>
  <c r="I3332" i="1" s="1"/>
  <c r="H3333" i="1"/>
  <c r="I3333" i="1" s="1"/>
  <c r="H3334" i="1"/>
  <c r="I3334" i="1" s="1"/>
  <c r="H3335" i="1"/>
  <c r="I3335" i="1" s="1"/>
  <c r="H3336" i="1"/>
  <c r="I3336" i="1" s="1"/>
  <c r="H3337" i="1"/>
  <c r="I3337" i="1" s="1"/>
  <c r="H3338" i="1"/>
  <c r="I3338" i="1" s="1"/>
  <c r="H3339" i="1"/>
  <c r="I3339" i="1" s="1"/>
  <c r="H3340" i="1"/>
  <c r="I3340" i="1" s="1"/>
  <c r="H3341" i="1"/>
  <c r="I3341" i="1" s="1"/>
  <c r="H3342" i="1"/>
  <c r="I3342" i="1" s="1"/>
  <c r="H3343" i="1"/>
  <c r="I3343" i="1" s="1"/>
  <c r="H3344" i="1"/>
  <c r="I3344" i="1" s="1"/>
  <c r="H3345" i="1"/>
  <c r="I3345" i="1" s="1"/>
  <c r="H3346" i="1"/>
  <c r="I3346" i="1" s="1"/>
  <c r="H3347" i="1"/>
  <c r="I3347" i="1" s="1"/>
  <c r="H3348" i="1"/>
  <c r="I3348" i="1" s="1"/>
  <c r="H3349" i="1"/>
  <c r="I3349" i="1" s="1"/>
  <c r="H3350" i="1"/>
  <c r="I3350" i="1" s="1"/>
  <c r="H3351" i="1"/>
  <c r="I3351" i="1" s="1"/>
  <c r="H3352" i="1"/>
  <c r="I3352" i="1" s="1"/>
  <c r="H3353" i="1"/>
  <c r="I3353" i="1" s="1"/>
  <c r="H3354" i="1"/>
  <c r="I3354" i="1" s="1"/>
  <c r="H3355" i="1"/>
  <c r="I3355" i="1" s="1"/>
  <c r="H3356" i="1"/>
  <c r="I3356" i="1" s="1"/>
  <c r="H3357" i="1"/>
  <c r="I3357" i="1" s="1"/>
  <c r="H3358" i="1"/>
  <c r="I3358" i="1" s="1"/>
  <c r="H3359" i="1"/>
  <c r="I3359" i="1" s="1"/>
  <c r="H3360" i="1"/>
  <c r="I3360" i="1" s="1"/>
  <c r="H3361" i="1"/>
  <c r="I3361" i="1" s="1"/>
  <c r="H3362" i="1"/>
  <c r="I3362" i="1" s="1"/>
  <c r="H3363" i="1"/>
  <c r="I3363" i="1" s="1"/>
  <c r="H3364" i="1"/>
  <c r="I3364" i="1" s="1"/>
  <c r="H3365" i="1"/>
  <c r="I3365" i="1" s="1"/>
  <c r="H3366" i="1"/>
  <c r="I3366" i="1" s="1"/>
  <c r="H3367" i="1"/>
  <c r="I3367" i="1" s="1"/>
  <c r="H3368" i="1"/>
  <c r="I3368" i="1" s="1"/>
  <c r="H3369" i="1"/>
  <c r="I3369" i="1" s="1"/>
  <c r="H3370" i="1"/>
  <c r="I3370" i="1" s="1"/>
  <c r="H3371" i="1"/>
  <c r="I3371" i="1" s="1"/>
  <c r="H3372" i="1"/>
  <c r="I3372" i="1" s="1"/>
  <c r="H3373" i="1"/>
  <c r="I3373" i="1" s="1"/>
  <c r="H3374" i="1"/>
  <c r="I3374" i="1" s="1"/>
  <c r="H3375" i="1"/>
  <c r="I3375" i="1" s="1"/>
  <c r="H3376" i="1"/>
  <c r="I3376" i="1" s="1"/>
  <c r="H3377" i="1"/>
  <c r="I3377" i="1" s="1"/>
  <c r="H3457" i="1"/>
  <c r="I3457" i="1" s="1"/>
  <c r="H3458" i="1"/>
  <c r="I3458" i="1" s="1"/>
  <c r="H3459" i="1"/>
  <c r="I3459" i="1" s="1"/>
  <c r="H3460" i="1"/>
  <c r="I3460" i="1" s="1"/>
  <c r="H3461" i="1"/>
  <c r="I3461" i="1" s="1"/>
  <c r="H3462" i="1"/>
  <c r="I3462" i="1" s="1"/>
  <c r="H3463" i="1"/>
  <c r="I3463" i="1" s="1"/>
  <c r="H3464" i="1"/>
  <c r="I3464" i="1" s="1"/>
  <c r="H3465" i="1"/>
  <c r="I3465" i="1" s="1"/>
  <c r="H3466" i="1"/>
  <c r="I3466" i="1" s="1"/>
  <c r="H3467" i="1"/>
  <c r="I3467" i="1" s="1"/>
  <c r="H3468" i="1"/>
  <c r="I3468" i="1" s="1"/>
  <c r="H3469" i="1"/>
  <c r="I3469" i="1" s="1"/>
  <c r="H3470" i="1"/>
  <c r="I3470" i="1" s="1"/>
  <c r="H3471" i="1"/>
  <c r="I3471" i="1" s="1"/>
  <c r="H3472" i="1"/>
  <c r="I3472" i="1" s="1"/>
  <c r="H3473" i="1"/>
  <c r="I3473" i="1" s="1"/>
  <c r="H3474" i="1"/>
  <c r="I3474" i="1" s="1"/>
  <c r="H3475" i="1"/>
  <c r="I3475" i="1" s="1"/>
  <c r="H3476" i="1"/>
  <c r="I3476" i="1" s="1"/>
  <c r="H3477" i="1"/>
  <c r="I3477" i="1" s="1"/>
  <c r="H3478" i="1"/>
  <c r="I3478" i="1" s="1"/>
  <c r="H3479" i="1"/>
  <c r="I3479" i="1" s="1"/>
  <c r="H3480" i="1"/>
  <c r="I3480" i="1" s="1"/>
  <c r="H3481" i="1"/>
  <c r="I3481" i="1" s="1"/>
  <c r="H3482" i="1"/>
  <c r="I3482" i="1" s="1"/>
  <c r="H3483" i="1"/>
  <c r="I3483" i="1" s="1"/>
  <c r="H3484" i="1"/>
  <c r="I3484" i="1" s="1"/>
  <c r="H3485" i="1"/>
  <c r="I3485" i="1" s="1"/>
  <c r="H3486" i="1"/>
  <c r="I3486" i="1" s="1"/>
  <c r="H3487" i="1"/>
  <c r="I3487" i="1" s="1"/>
  <c r="H3488" i="1"/>
  <c r="I3488" i="1" s="1"/>
  <c r="H3489" i="1"/>
  <c r="I3489" i="1" s="1"/>
  <c r="H3490" i="1"/>
  <c r="I3490" i="1" s="1"/>
  <c r="H3491" i="1"/>
  <c r="I3491" i="1" s="1"/>
  <c r="H3492" i="1"/>
  <c r="I3492" i="1" s="1"/>
  <c r="H3493" i="1"/>
  <c r="I3493" i="1" s="1"/>
  <c r="H3494" i="1"/>
  <c r="I3494" i="1" s="1"/>
  <c r="H3495" i="1"/>
  <c r="I3495" i="1" s="1"/>
  <c r="H3496" i="1"/>
  <c r="I3496" i="1" s="1"/>
  <c r="H3497" i="1"/>
  <c r="I3497" i="1" s="1"/>
  <c r="H3498" i="1"/>
  <c r="I3498" i="1" s="1"/>
  <c r="H3499" i="1"/>
  <c r="I3499" i="1" s="1"/>
  <c r="H3500" i="1"/>
  <c r="I3500" i="1" s="1"/>
  <c r="H3501" i="1"/>
  <c r="I3501" i="1" s="1"/>
  <c r="H3502" i="1"/>
  <c r="I3502" i="1" s="1"/>
  <c r="H3503" i="1"/>
  <c r="I3503" i="1" s="1"/>
  <c r="H3504" i="1"/>
  <c r="I3504" i="1" s="1"/>
  <c r="H3505" i="1"/>
  <c r="I3505" i="1" s="1"/>
  <c r="H3506" i="1"/>
  <c r="I3506" i="1" s="1"/>
  <c r="H3507" i="1"/>
  <c r="I3507" i="1" s="1"/>
  <c r="H3508" i="1"/>
  <c r="I3508" i="1" s="1"/>
  <c r="H3509" i="1"/>
  <c r="I3509" i="1" s="1"/>
  <c r="H3510" i="1"/>
  <c r="I3510" i="1" s="1"/>
  <c r="H3511" i="1"/>
  <c r="I3511" i="1" s="1"/>
  <c r="H3512" i="1"/>
  <c r="I3512" i="1" s="1"/>
  <c r="H3513" i="1"/>
  <c r="I3513" i="1" s="1"/>
  <c r="H3514" i="1"/>
  <c r="I3514" i="1" s="1"/>
  <c r="H3515" i="1"/>
  <c r="I3515" i="1" s="1"/>
  <c r="H3516" i="1"/>
  <c r="I3516" i="1" s="1"/>
  <c r="H3517" i="1"/>
  <c r="I3517" i="1" s="1"/>
  <c r="H3518" i="1"/>
  <c r="I3518" i="1" s="1"/>
  <c r="H3519" i="1"/>
  <c r="I3519" i="1" s="1"/>
  <c r="H3520" i="1"/>
  <c r="I3520" i="1" s="1"/>
  <c r="H3521" i="1"/>
  <c r="I3521" i="1" s="1"/>
  <c r="H3522" i="1"/>
  <c r="I3522" i="1" s="1"/>
  <c r="H3523" i="1"/>
  <c r="I3523" i="1" s="1"/>
  <c r="H3524" i="1"/>
  <c r="I3524" i="1" s="1"/>
  <c r="H3525" i="1"/>
  <c r="I3525" i="1" s="1"/>
  <c r="H3526" i="1"/>
  <c r="I3526" i="1" s="1"/>
  <c r="H3527" i="1"/>
  <c r="I3527" i="1" s="1"/>
  <c r="H3528" i="1"/>
  <c r="I3528" i="1" s="1"/>
  <c r="H3529" i="1"/>
  <c r="I3529" i="1" s="1"/>
  <c r="H3530" i="1"/>
  <c r="I3530" i="1" s="1"/>
  <c r="H3531" i="1"/>
  <c r="I3531" i="1" s="1"/>
  <c r="H3532" i="1"/>
  <c r="I3532" i="1" s="1"/>
  <c r="H3533" i="1"/>
  <c r="I3533" i="1" s="1"/>
  <c r="H3534" i="1"/>
  <c r="I3534" i="1" s="1"/>
  <c r="H3535" i="1"/>
  <c r="I3535" i="1" s="1"/>
  <c r="H3536" i="1"/>
  <c r="I3536" i="1" s="1"/>
  <c r="H3537" i="1"/>
  <c r="I3537" i="1" s="1"/>
  <c r="H3538" i="1"/>
  <c r="I3538" i="1" s="1"/>
  <c r="H3539" i="1"/>
  <c r="I3539" i="1" s="1"/>
  <c r="H3540" i="1"/>
  <c r="I3540" i="1" s="1"/>
  <c r="H3541" i="1"/>
  <c r="I3541" i="1" s="1"/>
  <c r="H3542" i="1"/>
  <c r="I3542" i="1" s="1"/>
  <c r="H3543" i="1"/>
  <c r="I3543" i="1" s="1"/>
  <c r="H3544" i="1"/>
  <c r="I3544" i="1" s="1"/>
  <c r="H3545" i="1"/>
  <c r="I3545" i="1" s="1"/>
  <c r="H3546" i="1"/>
  <c r="I3546" i="1" s="1"/>
  <c r="H3547" i="1"/>
  <c r="I3547" i="1" s="1"/>
  <c r="H3548" i="1"/>
  <c r="I3548" i="1" s="1"/>
  <c r="H3549" i="1"/>
  <c r="I3549" i="1" s="1"/>
  <c r="H3550" i="1"/>
  <c r="I3550" i="1" s="1"/>
  <c r="H3551" i="1"/>
  <c r="I3551" i="1" s="1"/>
  <c r="H3552" i="1"/>
  <c r="I3552" i="1" s="1"/>
  <c r="H3553" i="1"/>
  <c r="I3553" i="1" s="1"/>
  <c r="H3554" i="1"/>
  <c r="I3554" i="1" s="1"/>
  <c r="H3555" i="1"/>
  <c r="I3555" i="1" s="1"/>
  <c r="H3556" i="1"/>
  <c r="I3556" i="1" s="1"/>
  <c r="H3557" i="1"/>
  <c r="I3557" i="1" s="1"/>
  <c r="H3558" i="1"/>
  <c r="I3558" i="1" s="1"/>
  <c r="H3559" i="1"/>
  <c r="I3559" i="1" s="1"/>
  <c r="H3560" i="1"/>
  <c r="I3560" i="1" s="1"/>
  <c r="H3561" i="1"/>
  <c r="I3561" i="1" s="1"/>
  <c r="H3562" i="1"/>
  <c r="I3562" i="1" s="1"/>
  <c r="H3563" i="1"/>
  <c r="I3563" i="1" s="1"/>
  <c r="H3564" i="1"/>
  <c r="I3564" i="1" s="1"/>
  <c r="H3565" i="1"/>
  <c r="I3565" i="1" s="1"/>
  <c r="H3566" i="1"/>
  <c r="I3566" i="1" s="1"/>
  <c r="H3567" i="1"/>
  <c r="I3567" i="1" s="1"/>
  <c r="H3568" i="1"/>
  <c r="I3568" i="1" s="1"/>
  <c r="H3569" i="1"/>
  <c r="I3569" i="1" s="1"/>
  <c r="H3570" i="1"/>
  <c r="I3570" i="1" s="1"/>
  <c r="H3571" i="1"/>
  <c r="I3571" i="1" s="1"/>
  <c r="H3572" i="1"/>
  <c r="I3572" i="1" s="1"/>
  <c r="H3573" i="1"/>
  <c r="I3573" i="1" s="1"/>
  <c r="H3574" i="1"/>
  <c r="I3574" i="1" s="1"/>
  <c r="H3575" i="1"/>
  <c r="I3575" i="1" s="1"/>
  <c r="H3576" i="1"/>
  <c r="I3576" i="1" s="1"/>
  <c r="H3577" i="1"/>
  <c r="I3577" i="1" s="1"/>
  <c r="H3578" i="1"/>
  <c r="I3578" i="1" s="1"/>
  <c r="H3579" i="1"/>
  <c r="I3579" i="1" s="1"/>
  <c r="H3580" i="1"/>
  <c r="I3580" i="1" s="1"/>
  <c r="H3581" i="1"/>
  <c r="I3581" i="1" s="1"/>
  <c r="H3582" i="1"/>
  <c r="I3582" i="1" s="1"/>
  <c r="H3583" i="1"/>
  <c r="I3583" i="1" s="1"/>
  <c r="H3584" i="1"/>
  <c r="I3584" i="1" s="1"/>
  <c r="H3585" i="1"/>
  <c r="I3585" i="1" s="1"/>
  <c r="H3586" i="1"/>
  <c r="I3586" i="1" s="1"/>
  <c r="H3587" i="1"/>
  <c r="I3587" i="1" s="1"/>
  <c r="H3588" i="1"/>
  <c r="I3588" i="1" s="1"/>
  <c r="H3589" i="1"/>
  <c r="I3589" i="1" s="1"/>
  <c r="H3590" i="1"/>
  <c r="I3590" i="1" s="1"/>
  <c r="H3591" i="1"/>
  <c r="I3591" i="1" s="1"/>
  <c r="H3592" i="1"/>
  <c r="I3592" i="1" s="1"/>
  <c r="H3593" i="1"/>
  <c r="I3593" i="1" s="1"/>
  <c r="H3594" i="1"/>
  <c r="I3594" i="1" s="1"/>
  <c r="H3595" i="1"/>
  <c r="I3595" i="1" s="1"/>
  <c r="H3596" i="1"/>
  <c r="I3596" i="1" s="1"/>
  <c r="H3597" i="1"/>
  <c r="I3597" i="1" s="1"/>
  <c r="H3598" i="1"/>
  <c r="I3598" i="1" s="1"/>
  <c r="H3599" i="1"/>
  <c r="I3599" i="1" s="1"/>
  <c r="H3600" i="1"/>
  <c r="I3600" i="1" s="1"/>
  <c r="H3601" i="1"/>
  <c r="I3601" i="1" s="1"/>
  <c r="H3602" i="1"/>
  <c r="I3602" i="1" s="1"/>
  <c r="H3603" i="1"/>
  <c r="I3603" i="1" s="1"/>
  <c r="H3604" i="1"/>
  <c r="I3604" i="1" s="1"/>
  <c r="H3605" i="1"/>
  <c r="I3605" i="1" s="1"/>
  <c r="H3606" i="1"/>
  <c r="I3606" i="1" s="1"/>
  <c r="H3607" i="1"/>
  <c r="I3607" i="1" s="1"/>
  <c r="H3608" i="1"/>
  <c r="I3608" i="1" s="1"/>
  <c r="H3609" i="1"/>
  <c r="I3609" i="1" s="1"/>
  <c r="H3610" i="1"/>
  <c r="I3610" i="1" s="1"/>
  <c r="H3611" i="1"/>
  <c r="I3611" i="1" s="1"/>
  <c r="H3612" i="1"/>
  <c r="I3612" i="1" s="1"/>
  <c r="H3613" i="1"/>
  <c r="I3613" i="1" s="1"/>
  <c r="H3614" i="1"/>
  <c r="I3614" i="1" s="1"/>
  <c r="H3615" i="1"/>
  <c r="I3615" i="1" s="1"/>
  <c r="H3616" i="1"/>
  <c r="I3616" i="1" s="1"/>
  <c r="H3617" i="1"/>
  <c r="I3617" i="1" s="1"/>
  <c r="H3618" i="1"/>
  <c r="I3618" i="1" s="1"/>
  <c r="H3619" i="1"/>
  <c r="I3619" i="1" s="1"/>
  <c r="H3620" i="1"/>
  <c r="I3620" i="1" s="1"/>
  <c r="H3621" i="1"/>
  <c r="I3621" i="1" s="1"/>
  <c r="H3622" i="1"/>
  <c r="I3622" i="1" s="1"/>
  <c r="H3623" i="1"/>
  <c r="I3623" i="1" s="1"/>
  <c r="H3624" i="1"/>
  <c r="I3624" i="1" s="1"/>
  <c r="H3625" i="1"/>
  <c r="I3625" i="1" s="1"/>
  <c r="H3626" i="1"/>
  <c r="I3626" i="1" s="1"/>
  <c r="H3627" i="1"/>
  <c r="I3627" i="1" s="1"/>
  <c r="H3628" i="1"/>
  <c r="I3628" i="1" s="1"/>
  <c r="H3629" i="1"/>
  <c r="I3629" i="1" s="1"/>
  <c r="H3630" i="1"/>
  <c r="I3630" i="1" s="1"/>
  <c r="H3631" i="1"/>
  <c r="I3631" i="1" s="1"/>
  <c r="H3632" i="1"/>
  <c r="I3632" i="1" s="1"/>
  <c r="H3633" i="1"/>
  <c r="I3633" i="1" s="1"/>
  <c r="H3634" i="1"/>
  <c r="I3634" i="1" s="1"/>
  <c r="H3635" i="1"/>
  <c r="I3635" i="1" s="1"/>
  <c r="H3636" i="1"/>
  <c r="I3636" i="1" s="1"/>
  <c r="H3637" i="1"/>
  <c r="I3637" i="1" s="1"/>
  <c r="H3638" i="1"/>
  <c r="I3638" i="1" s="1"/>
  <c r="H3639" i="1"/>
  <c r="I3639" i="1" s="1"/>
  <c r="H3640" i="1"/>
  <c r="I3640" i="1" s="1"/>
  <c r="H3641" i="1"/>
  <c r="I3641" i="1" s="1"/>
  <c r="H3642" i="1"/>
  <c r="I3642" i="1" s="1"/>
  <c r="H3643" i="1"/>
  <c r="I3643" i="1" s="1"/>
  <c r="H3644" i="1"/>
  <c r="I3644" i="1" s="1"/>
  <c r="H3645" i="1"/>
  <c r="I3645" i="1" s="1"/>
  <c r="H3646" i="1"/>
  <c r="I3646" i="1" s="1"/>
  <c r="H3647" i="1"/>
  <c r="I3647" i="1" s="1"/>
  <c r="H3648" i="1"/>
  <c r="I3648" i="1" s="1"/>
  <c r="H3649" i="1"/>
  <c r="I3649" i="1" s="1"/>
  <c r="H3650" i="1"/>
  <c r="I3650" i="1" s="1"/>
  <c r="H3651" i="1"/>
  <c r="I3651" i="1" s="1"/>
  <c r="H3652" i="1"/>
  <c r="I3652" i="1" s="1"/>
  <c r="H3653" i="1"/>
  <c r="I3653" i="1" s="1"/>
  <c r="H3654" i="1"/>
  <c r="I3654" i="1" s="1"/>
  <c r="H3655" i="1"/>
  <c r="I3655" i="1" s="1"/>
  <c r="H3656" i="1"/>
  <c r="I3656" i="1" s="1"/>
  <c r="H3657" i="1"/>
  <c r="I3657" i="1" s="1"/>
  <c r="H3658" i="1"/>
  <c r="I3658" i="1" s="1"/>
  <c r="H3659" i="1"/>
  <c r="I3659" i="1" s="1"/>
  <c r="H3660" i="1"/>
  <c r="I3660" i="1" s="1"/>
  <c r="H3661" i="1"/>
  <c r="I3661" i="1" s="1"/>
  <c r="H3662" i="1"/>
  <c r="I3662" i="1" s="1"/>
  <c r="H3663" i="1"/>
  <c r="I3663" i="1" s="1"/>
  <c r="H3664" i="1"/>
  <c r="I3664" i="1" s="1"/>
  <c r="H3665" i="1"/>
  <c r="I3665" i="1" s="1"/>
  <c r="H3666" i="1"/>
  <c r="I3666" i="1" s="1"/>
  <c r="H3667" i="1"/>
  <c r="I3667" i="1" s="1"/>
  <c r="H3668" i="1"/>
  <c r="I3668" i="1" s="1"/>
  <c r="H3669" i="1"/>
  <c r="I3669" i="1" s="1"/>
  <c r="H3670" i="1"/>
  <c r="I3670" i="1" s="1"/>
  <c r="H3671" i="1"/>
  <c r="I3671" i="1" s="1"/>
  <c r="H3672" i="1"/>
  <c r="I3672" i="1" s="1"/>
  <c r="H3673" i="1"/>
  <c r="I3673" i="1" s="1"/>
  <c r="H3674" i="1"/>
  <c r="I3674" i="1" s="1"/>
  <c r="H3675" i="1"/>
  <c r="I3675" i="1" s="1"/>
  <c r="H3676" i="1"/>
  <c r="I3676" i="1" s="1"/>
  <c r="H3677" i="1"/>
  <c r="I3677" i="1" s="1"/>
  <c r="H3678" i="1"/>
  <c r="I3678" i="1" s="1"/>
  <c r="H3679" i="1"/>
  <c r="I3679" i="1" s="1"/>
  <c r="H3680" i="1"/>
  <c r="I3680" i="1" s="1"/>
  <c r="H3681" i="1"/>
  <c r="I3681" i="1" s="1"/>
  <c r="H3682" i="1"/>
  <c r="I3682" i="1" s="1"/>
  <c r="H3683" i="1"/>
  <c r="I3683" i="1" s="1"/>
  <c r="H3684" i="1"/>
  <c r="I3684" i="1" s="1"/>
  <c r="H3685" i="1"/>
  <c r="I3685" i="1" s="1"/>
  <c r="H3686" i="1"/>
  <c r="I3686" i="1" s="1"/>
  <c r="H3687" i="1"/>
  <c r="I3687" i="1" s="1"/>
  <c r="H3688" i="1"/>
  <c r="I3688" i="1" s="1"/>
  <c r="H3698" i="1"/>
  <c r="I3698" i="1" s="1"/>
  <c r="H3699" i="1"/>
  <c r="I3699" i="1" s="1"/>
  <c r="H3700" i="1"/>
  <c r="I3700" i="1" s="1"/>
  <c r="H3701" i="1"/>
  <c r="I3701" i="1" s="1"/>
  <c r="H3702" i="1"/>
  <c r="I3702" i="1" s="1"/>
  <c r="H3703" i="1"/>
  <c r="I3703" i="1" s="1"/>
  <c r="H3704" i="1"/>
  <c r="I3704" i="1" s="1"/>
  <c r="H3705" i="1"/>
  <c r="I3705" i="1" s="1"/>
  <c r="H3706" i="1"/>
  <c r="I3706" i="1" s="1"/>
  <c r="H3707" i="1"/>
  <c r="I3707" i="1" s="1"/>
  <c r="H3708" i="1"/>
  <c r="I3708" i="1" s="1"/>
  <c r="H3709" i="1"/>
  <c r="I3709" i="1" s="1"/>
  <c r="H3710" i="1"/>
  <c r="I3710" i="1" s="1"/>
  <c r="H3711" i="1"/>
  <c r="I3711" i="1" s="1"/>
  <c r="H3712" i="1"/>
  <c r="I3712" i="1" s="1"/>
  <c r="H3713" i="1"/>
  <c r="I3713" i="1" s="1"/>
  <c r="H3714" i="1"/>
  <c r="I3714" i="1" s="1"/>
  <c r="H3715" i="1"/>
  <c r="I3715" i="1" s="1"/>
  <c r="H3716" i="1"/>
  <c r="I3716" i="1" s="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F160" i="1"/>
  <c r="F161" i="1"/>
  <c r="F162" i="1"/>
  <c r="F163" i="1"/>
  <c r="F164" i="1"/>
  <c r="F165" i="1"/>
  <c r="F166" i="1"/>
  <c r="F167" i="1"/>
  <c r="F168" i="1"/>
  <c r="F169" i="1"/>
  <c r="F170" i="1"/>
  <c r="F171" i="1"/>
  <c r="F172" i="1"/>
  <c r="F173" i="1"/>
  <c r="F174" i="1"/>
  <c r="F175" i="1"/>
  <c r="F176" i="1"/>
  <c r="F177" i="1"/>
  <c r="F178" i="1"/>
  <c r="F179" i="1"/>
  <c r="F180" i="1"/>
  <c r="F181" i="1"/>
  <c r="F182" i="1"/>
  <c r="F183" i="1"/>
  <c r="F184" i="1"/>
  <c r="F185" i="1"/>
  <c r="F186" i="1"/>
  <c r="F187" i="1"/>
  <c r="F188" i="1"/>
  <c r="F189" i="1"/>
  <c r="F190" i="1"/>
  <c r="F191" i="1"/>
  <c r="F192" i="1"/>
  <c r="F193" i="1"/>
  <c r="F194" i="1"/>
  <c r="F195" i="1"/>
  <c r="F196" i="1"/>
  <c r="F197" i="1"/>
  <c r="F198" i="1"/>
  <c r="F199" i="1"/>
  <c r="F200" i="1"/>
  <c r="F201" i="1"/>
  <c r="F202" i="1"/>
  <c r="F203" i="1"/>
  <c r="F204" i="1"/>
  <c r="F205" i="1"/>
  <c r="F206" i="1"/>
  <c r="F207" i="1"/>
  <c r="F208" i="1"/>
  <c r="F209" i="1"/>
  <c r="F210" i="1"/>
  <c r="F211" i="1"/>
  <c r="F212" i="1"/>
  <c r="F213" i="1"/>
  <c r="F214" i="1"/>
  <c r="F215" i="1"/>
  <c r="F216" i="1"/>
  <c r="F217" i="1"/>
  <c r="F218" i="1"/>
  <c r="F219" i="1"/>
  <c r="F220" i="1"/>
  <c r="F221" i="1"/>
  <c r="F222" i="1"/>
  <c r="F223" i="1"/>
  <c r="F224" i="1"/>
  <c r="F225" i="1"/>
  <c r="F226" i="1"/>
  <c r="F227" i="1"/>
  <c r="F228" i="1"/>
  <c r="F229" i="1"/>
  <c r="F230" i="1"/>
  <c r="F231" i="1"/>
  <c r="F232" i="1"/>
  <c r="F233" i="1"/>
  <c r="F234" i="1"/>
  <c r="F235" i="1"/>
  <c r="F236" i="1"/>
  <c r="F237" i="1"/>
  <c r="F238" i="1"/>
  <c r="F239" i="1"/>
  <c r="F240" i="1"/>
  <c r="F241" i="1"/>
  <c r="F242" i="1"/>
  <c r="F243" i="1"/>
  <c r="F244" i="1"/>
  <c r="F245" i="1"/>
  <c r="F246" i="1"/>
  <c r="F247" i="1"/>
  <c r="F248" i="1"/>
  <c r="F249" i="1"/>
  <c r="F250" i="1"/>
  <c r="F251" i="1"/>
  <c r="F252" i="1"/>
  <c r="F253" i="1"/>
  <c r="F254" i="1"/>
  <c r="F255" i="1"/>
  <c r="F256" i="1"/>
  <c r="F257" i="1"/>
  <c r="F258" i="1"/>
  <c r="F259" i="1"/>
  <c r="F260" i="1"/>
  <c r="F261" i="1"/>
  <c r="F262" i="1"/>
  <c r="F263" i="1"/>
  <c r="F264" i="1"/>
  <c r="F265" i="1"/>
  <c r="F266" i="1"/>
  <c r="F267" i="1"/>
  <c r="F268" i="1"/>
  <c r="F269" i="1"/>
  <c r="F270" i="1"/>
  <c r="F271" i="1"/>
  <c r="F272" i="1"/>
  <c r="F273" i="1"/>
  <c r="F274" i="1"/>
  <c r="F275" i="1"/>
  <c r="F276" i="1"/>
  <c r="F277" i="1"/>
  <c r="F278" i="1"/>
  <c r="F279" i="1"/>
  <c r="F280" i="1"/>
  <c r="F281" i="1"/>
  <c r="F282" i="1"/>
  <c r="F283" i="1"/>
  <c r="F284" i="1"/>
  <c r="F285" i="1"/>
  <c r="F286" i="1"/>
  <c r="F287" i="1"/>
  <c r="F288" i="1"/>
  <c r="F289" i="1"/>
  <c r="F290" i="1"/>
  <c r="F291" i="1"/>
  <c r="F292" i="1"/>
  <c r="F293" i="1"/>
  <c r="F294" i="1"/>
  <c r="F295" i="1"/>
  <c r="F296" i="1"/>
  <c r="F297" i="1"/>
  <c r="F298" i="1"/>
  <c r="F299" i="1"/>
  <c r="F300" i="1"/>
  <c r="F301" i="1"/>
  <c r="F302" i="1"/>
  <c r="F303" i="1"/>
  <c r="F304" i="1"/>
  <c r="F305" i="1"/>
  <c r="F306" i="1"/>
  <c r="F307" i="1"/>
  <c r="F308" i="1"/>
  <c r="F309" i="1"/>
  <c r="F310" i="1"/>
  <c r="F311" i="1"/>
  <c r="F312" i="1"/>
  <c r="F313" i="1"/>
  <c r="F314" i="1"/>
  <c r="F315" i="1"/>
  <c r="F316" i="1"/>
  <c r="F317" i="1"/>
  <c r="F318" i="1"/>
  <c r="F319" i="1"/>
  <c r="F320" i="1"/>
  <c r="F321" i="1"/>
  <c r="F322" i="1"/>
  <c r="F323" i="1"/>
  <c r="F324" i="1"/>
  <c r="F325" i="1"/>
  <c r="F326" i="1"/>
  <c r="F327" i="1"/>
  <c r="F328" i="1"/>
  <c r="F329" i="1"/>
  <c r="F330" i="1"/>
  <c r="F331" i="1"/>
  <c r="F332" i="1"/>
  <c r="F333" i="1"/>
  <c r="F334" i="1"/>
  <c r="F335" i="1"/>
  <c r="F336" i="1"/>
  <c r="F337" i="1"/>
  <c r="F338" i="1"/>
  <c r="F339" i="1"/>
  <c r="F340" i="1"/>
  <c r="F341" i="1"/>
  <c r="F342" i="1"/>
  <c r="F343" i="1"/>
  <c r="F344" i="1"/>
  <c r="F345" i="1"/>
  <c r="F346" i="1"/>
  <c r="F347" i="1"/>
  <c r="F348" i="1"/>
  <c r="F349" i="1"/>
  <c r="F350" i="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76" i="1"/>
  <c r="F377" i="1"/>
  <c r="F378" i="1"/>
  <c r="F379" i="1"/>
  <c r="F380" i="1"/>
  <c r="F381" i="1"/>
  <c r="F382" i="1"/>
  <c r="F383" i="1"/>
  <c r="F384" i="1"/>
  <c r="F385" i="1"/>
  <c r="F386" i="1"/>
  <c r="F387" i="1"/>
  <c r="F388" i="1"/>
  <c r="F389" i="1"/>
  <c r="F390" i="1"/>
  <c r="F391" i="1"/>
  <c r="F392" i="1"/>
  <c r="F393" i="1"/>
  <c r="F394" i="1"/>
  <c r="F395" i="1"/>
  <c r="F396" i="1"/>
  <c r="F397" i="1"/>
  <c r="F398" i="1"/>
  <c r="F399" i="1"/>
  <c r="F400" i="1"/>
  <c r="F401" i="1"/>
  <c r="F402" i="1"/>
  <c r="F403" i="1"/>
  <c r="F404" i="1"/>
  <c r="F405" i="1"/>
  <c r="F406" i="1"/>
  <c r="F407" i="1"/>
  <c r="F408" i="1"/>
  <c r="F409" i="1"/>
  <c r="F410" i="1"/>
  <c r="F411" i="1"/>
  <c r="F412" i="1"/>
  <c r="F413" i="1"/>
  <c r="F414" i="1"/>
  <c r="F415" i="1"/>
  <c r="F416" i="1"/>
  <c r="F417" i="1"/>
  <c r="F418" i="1"/>
  <c r="F419" i="1"/>
  <c r="F420" i="1"/>
  <c r="F421" i="1"/>
  <c r="F422" i="1"/>
  <c r="F423" i="1"/>
  <c r="F424" i="1"/>
  <c r="F425" i="1"/>
  <c r="F426" i="1"/>
  <c r="F427" i="1"/>
  <c r="F428" i="1"/>
  <c r="F429" i="1"/>
  <c r="F430" i="1"/>
  <c r="F431" i="1"/>
  <c r="F432" i="1"/>
  <c r="F433" i="1"/>
  <c r="F434" i="1"/>
  <c r="F435" i="1"/>
  <c r="F436" i="1"/>
  <c r="F437" i="1"/>
  <c r="F438" i="1"/>
  <c r="F439" i="1"/>
  <c r="F440" i="1"/>
  <c r="F441" i="1"/>
  <c r="F442" i="1"/>
  <c r="F443" i="1"/>
  <c r="F444" i="1"/>
  <c r="F445" i="1"/>
  <c r="F446" i="1"/>
  <c r="F447" i="1"/>
  <c r="F448" i="1"/>
  <c r="F449" i="1"/>
  <c r="F450" i="1"/>
  <c r="F451" i="1"/>
  <c r="F452" i="1"/>
  <c r="F453" i="1"/>
  <c r="F454" i="1"/>
  <c r="F455" i="1"/>
  <c r="F456" i="1"/>
  <c r="F457" i="1"/>
  <c r="F458" i="1"/>
  <c r="F459" i="1"/>
  <c r="F460" i="1"/>
  <c r="F461" i="1"/>
  <c r="F462" i="1"/>
  <c r="F463" i="1"/>
  <c r="F464" i="1"/>
  <c r="F465" i="1"/>
  <c r="F466" i="1"/>
  <c r="F467" i="1"/>
  <c r="F468" i="1"/>
  <c r="F469" i="1"/>
  <c r="F470" i="1"/>
  <c r="F471" i="1"/>
  <c r="F472" i="1"/>
  <c r="F473" i="1"/>
  <c r="F474" i="1"/>
  <c r="F475" i="1"/>
  <c r="F476" i="1"/>
  <c r="F477" i="1"/>
  <c r="F478" i="1"/>
  <c r="F479" i="1"/>
  <c r="F480" i="1"/>
  <c r="F481" i="1"/>
  <c r="F482" i="1"/>
  <c r="F483" i="1"/>
  <c r="F484" i="1"/>
  <c r="F485" i="1"/>
  <c r="F486" i="1"/>
  <c r="F487" i="1"/>
  <c r="F488" i="1"/>
  <c r="F489" i="1"/>
  <c r="F490" i="1"/>
  <c r="F491" i="1"/>
  <c r="F492" i="1"/>
  <c r="F493" i="1"/>
  <c r="F494" i="1"/>
  <c r="F495" i="1"/>
  <c r="F496" i="1"/>
  <c r="F497" i="1"/>
  <c r="F498" i="1"/>
  <c r="F499" i="1"/>
  <c r="F500" i="1"/>
  <c r="F501" i="1"/>
  <c r="F502" i="1"/>
  <c r="F503" i="1"/>
  <c r="F504" i="1"/>
  <c r="F505" i="1"/>
  <c r="F506" i="1"/>
  <c r="F507" i="1"/>
  <c r="F508" i="1"/>
  <c r="F509" i="1"/>
  <c r="F510" i="1"/>
  <c r="F511" i="1"/>
  <c r="F512" i="1"/>
  <c r="F513" i="1"/>
  <c r="F514" i="1"/>
  <c r="F515" i="1"/>
  <c r="F516" i="1"/>
  <c r="F517" i="1"/>
  <c r="F518" i="1"/>
  <c r="F519" i="1"/>
  <c r="F520" i="1"/>
  <c r="F521" i="1"/>
  <c r="F522" i="1"/>
  <c r="F523" i="1"/>
  <c r="F524" i="1"/>
  <c r="F525" i="1"/>
  <c r="F526" i="1"/>
  <c r="F527" i="1"/>
  <c r="F528" i="1"/>
  <c r="F529" i="1"/>
  <c r="F530" i="1"/>
  <c r="F531" i="1"/>
  <c r="F532" i="1"/>
  <c r="F533" i="1"/>
  <c r="F534" i="1"/>
  <c r="F535" i="1"/>
  <c r="F536" i="1"/>
  <c r="F537" i="1"/>
  <c r="F538" i="1"/>
  <c r="F539" i="1"/>
  <c r="F540" i="1"/>
  <c r="F541" i="1"/>
  <c r="F542" i="1"/>
  <c r="F543" i="1"/>
  <c r="F544" i="1"/>
  <c r="F545" i="1"/>
  <c r="F546" i="1"/>
  <c r="F547" i="1"/>
  <c r="F548" i="1"/>
  <c r="F549" i="1"/>
  <c r="F550" i="1"/>
  <c r="F551" i="1"/>
  <c r="F552" i="1"/>
  <c r="F553" i="1"/>
  <c r="F554" i="1"/>
  <c r="F555" i="1"/>
  <c r="F556" i="1"/>
  <c r="F557" i="1"/>
  <c r="F558" i="1"/>
  <c r="F559" i="1"/>
  <c r="F560" i="1"/>
  <c r="F561" i="1"/>
  <c r="F562" i="1"/>
  <c r="F563" i="1"/>
  <c r="F564" i="1"/>
  <c r="F565" i="1"/>
  <c r="F566" i="1"/>
  <c r="F567" i="1"/>
  <c r="F568" i="1"/>
  <c r="F569" i="1"/>
  <c r="F570" i="1"/>
  <c r="F571" i="1"/>
  <c r="F572" i="1"/>
  <c r="F573" i="1"/>
  <c r="F574" i="1"/>
  <c r="F575" i="1"/>
  <c r="F576" i="1"/>
  <c r="F577" i="1"/>
  <c r="F578" i="1"/>
  <c r="F579" i="1"/>
  <c r="F580" i="1"/>
  <c r="F581" i="1"/>
  <c r="F582" i="1"/>
  <c r="F583" i="1"/>
  <c r="F584" i="1"/>
  <c r="F585" i="1"/>
  <c r="F586" i="1"/>
  <c r="F587" i="1"/>
  <c r="F588" i="1"/>
  <c r="F589" i="1"/>
  <c r="F590" i="1"/>
  <c r="F591" i="1"/>
  <c r="F592" i="1"/>
  <c r="F593" i="1"/>
  <c r="F594" i="1"/>
  <c r="F595" i="1"/>
  <c r="F596" i="1"/>
  <c r="F597" i="1"/>
  <c r="F598" i="1"/>
  <c r="F599" i="1"/>
  <c r="F600" i="1"/>
  <c r="F601" i="1"/>
  <c r="F602" i="1"/>
  <c r="F603" i="1"/>
  <c r="F604" i="1"/>
  <c r="F605" i="1"/>
  <c r="F606" i="1"/>
  <c r="F607" i="1"/>
  <c r="F608" i="1"/>
  <c r="F609" i="1"/>
  <c r="F610" i="1"/>
  <c r="F611" i="1"/>
  <c r="F612" i="1"/>
  <c r="F613" i="1"/>
  <c r="F614" i="1"/>
  <c r="F615" i="1"/>
  <c r="F616" i="1"/>
  <c r="F617" i="1"/>
  <c r="F618" i="1"/>
  <c r="F619" i="1"/>
  <c r="F620" i="1"/>
  <c r="F621" i="1"/>
  <c r="F622" i="1"/>
  <c r="F623" i="1"/>
  <c r="F624" i="1"/>
  <c r="F625" i="1"/>
  <c r="F626" i="1"/>
  <c r="F627" i="1"/>
  <c r="F628" i="1"/>
  <c r="F629" i="1"/>
  <c r="F630" i="1"/>
  <c r="F631" i="1"/>
  <c r="F632" i="1"/>
  <c r="F633" i="1"/>
  <c r="F634" i="1"/>
  <c r="F635" i="1"/>
  <c r="F636" i="1"/>
  <c r="F637" i="1"/>
  <c r="F638" i="1"/>
  <c r="F639" i="1"/>
  <c r="F640" i="1"/>
  <c r="F641" i="1"/>
  <c r="F642" i="1"/>
  <c r="F643" i="1"/>
  <c r="F644" i="1"/>
  <c r="F645" i="1"/>
  <c r="F646" i="1"/>
  <c r="F647" i="1"/>
  <c r="F648" i="1"/>
  <c r="F649" i="1"/>
  <c r="F650" i="1"/>
  <c r="F651" i="1"/>
  <c r="F652" i="1"/>
  <c r="F653" i="1"/>
  <c r="F654" i="1"/>
  <c r="F655" i="1"/>
  <c r="F656" i="1"/>
  <c r="F657" i="1"/>
  <c r="F658" i="1"/>
  <c r="F659" i="1"/>
  <c r="F660" i="1"/>
  <c r="F661" i="1"/>
  <c r="F662" i="1"/>
  <c r="F663" i="1"/>
  <c r="F664" i="1"/>
  <c r="F665" i="1"/>
  <c r="F666" i="1"/>
  <c r="F667" i="1"/>
  <c r="F668" i="1"/>
  <c r="F669" i="1"/>
  <c r="F670" i="1"/>
  <c r="F671" i="1"/>
  <c r="F672" i="1"/>
  <c r="F673" i="1"/>
  <c r="F674" i="1"/>
  <c r="F675" i="1"/>
  <c r="F676" i="1"/>
  <c r="F677" i="1"/>
  <c r="F678" i="1"/>
  <c r="F679" i="1"/>
  <c r="F680" i="1"/>
  <c r="F681" i="1"/>
  <c r="F682" i="1"/>
  <c r="F683" i="1"/>
  <c r="F684" i="1"/>
  <c r="F685" i="1"/>
  <c r="F686" i="1"/>
  <c r="F687" i="1"/>
  <c r="F688" i="1"/>
  <c r="F689" i="1"/>
  <c r="F690" i="1"/>
  <c r="F691" i="1"/>
  <c r="F692" i="1"/>
  <c r="F693" i="1"/>
  <c r="F694" i="1"/>
  <c r="F695" i="1"/>
  <c r="F696" i="1"/>
  <c r="F697" i="1"/>
  <c r="F698" i="1"/>
  <c r="F699" i="1"/>
  <c r="F700" i="1"/>
  <c r="F701" i="1"/>
  <c r="F702" i="1"/>
  <c r="F703" i="1"/>
  <c r="F704" i="1"/>
  <c r="F705" i="1"/>
  <c r="F706" i="1"/>
  <c r="F707" i="1"/>
  <c r="F708" i="1"/>
  <c r="F709" i="1"/>
  <c r="F710" i="1"/>
  <c r="F711" i="1"/>
  <c r="F712" i="1"/>
  <c r="F713" i="1"/>
  <c r="F714" i="1"/>
  <c r="F715" i="1"/>
  <c r="F716" i="1"/>
  <c r="F717" i="1"/>
  <c r="F718" i="1"/>
  <c r="F719" i="1"/>
  <c r="F720" i="1"/>
  <c r="F721" i="1"/>
  <c r="F722" i="1"/>
  <c r="F723" i="1"/>
  <c r="F724" i="1"/>
  <c r="F725" i="1"/>
  <c r="F726" i="1"/>
  <c r="F727" i="1"/>
  <c r="F728" i="1"/>
  <c r="F729" i="1"/>
  <c r="F730" i="1"/>
  <c r="F731" i="1"/>
  <c r="F732" i="1"/>
  <c r="F733" i="1"/>
  <c r="F734" i="1"/>
  <c r="F735" i="1"/>
  <c r="F736" i="1"/>
  <c r="F737" i="1"/>
  <c r="F738" i="1"/>
  <c r="F739" i="1"/>
  <c r="F740" i="1"/>
  <c r="F741" i="1"/>
  <c r="F742" i="1"/>
  <c r="F743" i="1"/>
  <c r="F744" i="1"/>
  <c r="F745" i="1"/>
  <c r="F746" i="1"/>
  <c r="F747" i="1"/>
  <c r="F748" i="1"/>
  <c r="F749" i="1"/>
  <c r="F750" i="1"/>
  <c r="F751" i="1"/>
  <c r="F752" i="1"/>
  <c r="F753" i="1"/>
  <c r="F754" i="1"/>
  <c r="F755" i="1"/>
  <c r="F756" i="1"/>
  <c r="F757" i="1"/>
  <c r="F758" i="1"/>
  <c r="F759" i="1"/>
  <c r="F760" i="1"/>
  <c r="F761" i="1"/>
  <c r="F762" i="1"/>
  <c r="F763" i="1"/>
  <c r="F764" i="1"/>
  <c r="F765" i="1"/>
  <c r="F766" i="1"/>
  <c r="F767" i="1"/>
  <c r="F768" i="1"/>
  <c r="F769" i="1"/>
  <c r="F770" i="1"/>
  <c r="F771" i="1"/>
  <c r="F772" i="1"/>
  <c r="F773" i="1"/>
  <c r="F774" i="1"/>
  <c r="F775" i="1"/>
  <c r="F776" i="1"/>
  <c r="F777" i="1"/>
  <c r="F778" i="1"/>
  <c r="F779" i="1"/>
  <c r="F780" i="1"/>
  <c r="F781" i="1"/>
  <c r="F782" i="1"/>
  <c r="F783" i="1"/>
  <c r="F784" i="1"/>
  <c r="F785" i="1"/>
  <c r="F786" i="1"/>
  <c r="F787" i="1"/>
  <c r="F788" i="1"/>
  <c r="F789" i="1"/>
  <c r="F790" i="1"/>
  <c r="F791" i="1"/>
  <c r="F792" i="1"/>
  <c r="F793" i="1"/>
  <c r="F794" i="1"/>
  <c r="F795" i="1"/>
  <c r="F796" i="1"/>
  <c r="F797" i="1"/>
  <c r="F798" i="1"/>
  <c r="F799" i="1"/>
  <c r="F800" i="1"/>
  <c r="F801" i="1"/>
  <c r="F802" i="1"/>
  <c r="F803" i="1"/>
  <c r="F804" i="1"/>
  <c r="F805" i="1"/>
  <c r="F806" i="1"/>
  <c r="F807" i="1"/>
  <c r="F808" i="1"/>
  <c r="F809" i="1"/>
  <c r="F810" i="1"/>
  <c r="F811" i="1"/>
  <c r="F812" i="1"/>
  <c r="F813" i="1"/>
  <c r="F814" i="1"/>
  <c r="F815" i="1"/>
  <c r="F816" i="1"/>
  <c r="F817" i="1"/>
  <c r="F818" i="1"/>
  <c r="F819" i="1"/>
  <c r="F820" i="1"/>
  <c r="F821" i="1"/>
  <c r="F822" i="1"/>
  <c r="F823" i="1"/>
  <c r="F824" i="1"/>
  <c r="F825" i="1"/>
  <c r="F826" i="1"/>
  <c r="F827" i="1"/>
  <c r="F828" i="1"/>
  <c r="F829" i="1"/>
  <c r="F830" i="1"/>
  <c r="F831" i="1"/>
  <c r="F832" i="1"/>
  <c r="F833" i="1"/>
  <c r="F834" i="1"/>
  <c r="F835" i="1"/>
  <c r="F836" i="1"/>
  <c r="F837" i="1"/>
  <c r="F838" i="1"/>
  <c r="F839" i="1"/>
  <c r="F840" i="1"/>
  <c r="F841" i="1"/>
  <c r="F842" i="1"/>
  <c r="F843" i="1"/>
  <c r="F844" i="1"/>
  <c r="F845" i="1"/>
  <c r="F846" i="1"/>
  <c r="F847" i="1"/>
  <c r="F848" i="1"/>
  <c r="F849" i="1"/>
  <c r="F850" i="1"/>
  <c r="F851" i="1"/>
  <c r="F852" i="1"/>
  <c r="F853" i="1"/>
  <c r="F854" i="1"/>
  <c r="F855" i="1"/>
  <c r="F856" i="1"/>
  <c r="F857" i="1"/>
  <c r="F858" i="1"/>
  <c r="F859" i="1"/>
  <c r="F860" i="1"/>
  <c r="F861" i="1"/>
  <c r="F862" i="1"/>
  <c r="F863" i="1"/>
  <c r="F864" i="1"/>
  <c r="F865" i="1"/>
  <c r="F866" i="1"/>
  <c r="F867" i="1"/>
  <c r="F868" i="1"/>
  <c r="F869" i="1"/>
  <c r="F870" i="1"/>
  <c r="F871" i="1"/>
  <c r="F872" i="1"/>
  <c r="F873" i="1"/>
  <c r="F874" i="1"/>
  <c r="F875" i="1"/>
  <c r="F876" i="1"/>
  <c r="F877" i="1"/>
  <c r="F878" i="1"/>
  <c r="F879" i="1"/>
  <c r="F880" i="1"/>
  <c r="F881" i="1"/>
  <c r="F882" i="1"/>
  <c r="F883" i="1"/>
  <c r="F884" i="1"/>
  <c r="F885" i="1"/>
  <c r="F886" i="1"/>
  <c r="F887" i="1"/>
  <c r="F888" i="1"/>
  <c r="F889" i="1"/>
  <c r="F890" i="1"/>
  <c r="F891" i="1"/>
  <c r="F892" i="1"/>
  <c r="F893" i="1"/>
  <c r="F894" i="1"/>
  <c r="F895" i="1"/>
  <c r="F896" i="1"/>
  <c r="F897" i="1"/>
  <c r="F898" i="1"/>
  <c r="F899" i="1"/>
  <c r="F900" i="1"/>
  <c r="F901" i="1"/>
  <c r="F902" i="1"/>
  <c r="F903" i="1"/>
  <c r="F904" i="1"/>
  <c r="F905" i="1"/>
  <c r="F906" i="1"/>
  <c r="F907" i="1"/>
  <c r="F908" i="1"/>
  <c r="F909" i="1"/>
  <c r="F910" i="1"/>
  <c r="F911" i="1"/>
  <c r="F912" i="1"/>
  <c r="F913" i="1"/>
  <c r="F914" i="1"/>
  <c r="F915" i="1"/>
  <c r="F916" i="1"/>
  <c r="F917" i="1"/>
  <c r="F918" i="1"/>
  <c r="F919" i="1"/>
  <c r="F920" i="1"/>
  <c r="F921" i="1"/>
  <c r="F922" i="1"/>
  <c r="F923" i="1"/>
  <c r="F924" i="1"/>
  <c r="F925" i="1"/>
  <c r="F926" i="1"/>
  <c r="F927" i="1"/>
  <c r="F928" i="1"/>
  <c r="F929" i="1"/>
  <c r="F930" i="1"/>
  <c r="F931" i="1"/>
  <c r="F932" i="1"/>
  <c r="F933" i="1"/>
  <c r="F934" i="1"/>
  <c r="F935" i="1"/>
  <c r="F936" i="1"/>
  <c r="F937" i="1"/>
  <c r="F938" i="1"/>
  <c r="F939" i="1"/>
  <c r="F940" i="1"/>
  <c r="F941" i="1"/>
  <c r="F942" i="1"/>
  <c r="F943" i="1"/>
  <c r="F944" i="1"/>
  <c r="F945" i="1"/>
  <c r="F946" i="1"/>
  <c r="F947" i="1"/>
  <c r="F948" i="1"/>
  <c r="F949" i="1"/>
  <c r="F950" i="1"/>
  <c r="F951" i="1"/>
  <c r="F952" i="1"/>
  <c r="F953" i="1"/>
  <c r="F954" i="1"/>
  <c r="F955" i="1"/>
  <c r="F956" i="1"/>
  <c r="F957" i="1"/>
  <c r="F958" i="1"/>
  <c r="F959" i="1"/>
  <c r="F960" i="1"/>
  <c r="F961" i="1"/>
  <c r="F962" i="1"/>
  <c r="F963" i="1"/>
  <c r="F964" i="1"/>
  <c r="F965" i="1"/>
  <c r="F966" i="1"/>
  <c r="F967" i="1"/>
  <c r="F968" i="1"/>
  <c r="F969" i="1"/>
  <c r="F970" i="1"/>
  <c r="F971" i="1"/>
  <c r="F972" i="1"/>
  <c r="F973" i="1"/>
  <c r="F974" i="1"/>
  <c r="F975" i="1"/>
  <c r="F976" i="1"/>
  <c r="F977" i="1"/>
  <c r="F978" i="1"/>
  <c r="F979" i="1"/>
  <c r="F980" i="1"/>
  <c r="F981" i="1"/>
  <c r="F982" i="1"/>
  <c r="F983" i="1"/>
  <c r="F984" i="1"/>
  <c r="F985" i="1"/>
  <c r="F986" i="1"/>
  <c r="F987" i="1"/>
  <c r="F988" i="1"/>
  <c r="F989" i="1"/>
  <c r="F990" i="1"/>
  <c r="F991" i="1"/>
  <c r="F992" i="1"/>
  <c r="F993" i="1"/>
  <c r="F994" i="1"/>
  <c r="F995" i="1"/>
  <c r="F996" i="1"/>
  <c r="F997" i="1"/>
  <c r="F998" i="1"/>
  <c r="F999" i="1"/>
  <c r="F1000" i="1"/>
  <c r="F1001" i="1"/>
  <c r="F1002" i="1"/>
  <c r="F1003" i="1"/>
  <c r="F1004" i="1"/>
  <c r="F1005" i="1"/>
  <c r="F1006" i="1"/>
  <c r="F1007" i="1"/>
  <c r="F1008" i="1"/>
  <c r="F1009" i="1"/>
  <c r="F1010" i="1"/>
  <c r="F1011" i="1"/>
  <c r="F1012" i="1"/>
  <c r="F1013" i="1"/>
  <c r="F1014" i="1"/>
  <c r="F1015" i="1"/>
  <c r="F1016" i="1"/>
  <c r="F1017" i="1"/>
  <c r="F1018" i="1"/>
  <c r="F1019" i="1"/>
  <c r="F1020" i="1"/>
  <c r="F1021" i="1"/>
  <c r="F1022" i="1"/>
  <c r="F1023" i="1"/>
  <c r="F1024" i="1"/>
  <c r="F1025" i="1"/>
  <c r="F1026" i="1"/>
  <c r="F1027" i="1"/>
  <c r="F1028" i="1"/>
  <c r="F1029" i="1"/>
  <c r="F1030" i="1"/>
  <c r="F1031" i="1"/>
  <c r="F1032" i="1"/>
  <c r="F1033" i="1"/>
  <c r="F1034" i="1"/>
  <c r="F1035" i="1"/>
  <c r="F1036" i="1"/>
  <c r="F1037" i="1"/>
  <c r="F1038" i="1"/>
  <c r="F1039" i="1"/>
  <c r="F1040" i="1"/>
  <c r="F1041" i="1"/>
  <c r="F1042" i="1"/>
  <c r="F1043" i="1"/>
  <c r="F1044" i="1"/>
  <c r="F1045" i="1"/>
  <c r="F1046" i="1"/>
  <c r="F1047" i="1"/>
  <c r="F1048" i="1"/>
  <c r="F1049" i="1"/>
  <c r="F1050" i="1"/>
  <c r="F1051" i="1"/>
  <c r="F1052" i="1"/>
  <c r="F1053" i="1"/>
  <c r="F1054" i="1"/>
  <c r="F1055" i="1"/>
  <c r="F1056" i="1"/>
  <c r="F1057" i="1"/>
  <c r="F1058" i="1"/>
  <c r="F1059" i="1"/>
  <c r="F1060" i="1"/>
  <c r="F1061" i="1"/>
  <c r="F1062" i="1"/>
  <c r="F1063" i="1"/>
  <c r="F1064" i="1"/>
  <c r="F1065" i="1"/>
  <c r="F1066" i="1"/>
  <c r="F1067" i="1"/>
  <c r="F1068" i="1"/>
  <c r="F1069" i="1"/>
  <c r="F1070" i="1"/>
  <c r="F1071" i="1"/>
  <c r="F1072" i="1"/>
  <c r="F1073" i="1"/>
  <c r="F1074" i="1"/>
  <c r="F1075" i="1"/>
  <c r="F1076" i="1"/>
  <c r="F1077" i="1"/>
  <c r="F1078" i="1"/>
  <c r="F1079" i="1"/>
  <c r="F1080" i="1"/>
  <c r="F1081" i="1"/>
  <c r="F1082" i="1"/>
  <c r="F1083" i="1"/>
  <c r="F1084" i="1"/>
  <c r="F1085" i="1"/>
  <c r="F1086" i="1"/>
  <c r="F1087" i="1"/>
  <c r="F1088" i="1"/>
  <c r="F1089" i="1"/>
  <c r="F1090" i="1"/>
  <c r="F1091" i="1"/>
  <c r="F1092" i="1"/>
  <c r="F1093" i="1"/>
  <c r="F1094" i="1"/>
  <c r="F1095" i="1"/>
  <c r="F1096" i="1"/>
  <c r="F1097" i="1"/>
  <c r="F1098" i="1"/>
  <c r="F1099" i="1"/>
  <c r="F1100" i="1"/>
  <c r="F1101" i="1"/>
  <c r="F1102" i="1"/>
  <c r="F1103" i="1"/>
  <c r="F1104" i="1"/>
  <c r="F1105" i="1"/>
  <c r="F1106" i="1"/>
  <c r="F1107" i="1"/>
  <c r="F1108" i="1"/>
  <c r="F1109" i="1"/>
  <c r="F1110" i="1"/>
  <c r="F1111" i="1"/>
  <c r="F1112" i="1"/>
  <c r="F1113" i="1"/>
  <c r="F1114" i="1"/>
  <c r="F1115" i="1"/>
  <c r="F1116" i="1"/>
  <c r="F1117" i="1"/>
  <c r="F1118" i="1"/>
  <c r="F1119" i="1"/>
  <c r="F1120" i="1"/>
  <c r="F1121" i="1"/>
  <c r="F1122" i="1"/>
  <c r="F1123" i="1"/>
  <c r="F1124" i="1"/>
  <c r="F1125" i="1"/>
  <c r="F1126" i="1"/>
  <c r="F1127" i="1"/>
  <c r="F1128" i="1"/>
  <c r="F1129" i="1"/>
  <c r="F1130" i="1"/>
  <c r="F1131" i="1"/>
  <c r="F1132" i="1"/>
  <c r="F1133" i="1"/>
  <c r="F1134" i="1"/>
  <c r="F1135" i="1"/>
  <c r="F1136" i="1"/>
  <c r="F1137" i="1"/>
  <c r="F1138" i="1"/>
  <c r="F1139" i="1"/>
  <c r="F1140" i="1"/>
  <c r="F1141" i="1"/>
  <c r="F1142" i="1"/>
  <c r="F1143" i="1"/>
  <c r="F1144" i="1"/>
  <c r="F1145" i="1"/>
  <c r="F1146" i="1"/>
  <c r="F1147" i="1"/>
  <c r="F1148" i="1"/>
  <c r="F1149" i="1"/>
  <c r="F1150" i="1"/>
  <c r="F1151" i="1"/>
  <c r="F1152" i="1"/>
  <c r="F1153" i="1"/>
  <c r="F1154" i="1"/>
  <c r="F1155" i="1"/>
  <c r="F1156" i="1"/>
  <c r="F1157" i="1"/>
  <c r="F1158" i="1"/>
  <c r="F1159" i="1"/>
  <c r="F1160" i="1"/>
  <c r="F1161" i="1"/>
  <c r="F1162" i="1"/>
  <c r="F1163" i="1"/>
  <c r="F1164" i="1"/>
  <c r="F1165" i="1"/>
  <c r="F1166" i="1"/>
  <c r="F1167" i="1"/>
  <c r="F1168" i="1"/>
  <c r="F1169" i="1"/>
  <c r="F1170" i="1"/>
  <c r="F1171" i="1"/>
  <c r="F1172" i="1"/>
  <c r="F1173" i="1"/>
  <c r="F1174" i="1"/>
  <c r="F1175" i="1"/>
  <c r="F1176" i="1"/>
  <c r="F1177" i="1"/>
  <c r="F1178" i="1"/>
  <c r="F1179" i="1"/>
  <c r="F1180" i="1"/>
  <c r="F1181" i="1"/>
  <c r="F1182" i="1"/>
  <c r="F1183" i="1"/>
  <c r="F1184" i="1"/>
  <c r="F1185" i="1"/>
  <c r="F1186" i="1"/>
  <c r="F1187" i="1"/>
  <c r="F1188" i="1"/>
  <c r="F1189" i="1"/>
  <c r="F1190" i="1"/>
  <c r="F1191" i="1"/>
  <c r="F1192" i="1"/>
  <c r="F1193" i="1"/>
  <c r="F1194" i="1"/>
  <c r="F1195" i="1"/>
  <c r="F1196" i="1"/>
  <c r="F1197" i="1"/>
  <c r="F1198" i="1"/>
  <c r="F1199" i="1"/>
  <c r="F1200" i="1"/>
  <c r="F1201" i="1"/>
  <c r="F1202" i="1"/>
  <c r="F1203" i="1"/>
  <c r="F1204" i="1"/>
  <c r="F1205" i="1"/>
  <c r="F1206" i="1"/>
  <c r="F1207" i="1"/>
  <c r="F1208" i="1"/>
  <c r="F1209" i="1"/>
  <c r="F1210" i="1"/>
  <c r="F1211" i="1"/>
  <c r="F1212" i="1"/>
  <c r="F1213" i="1"/>
  <c r="F1214" i="1"/>
  <c r="F1215" i="1"/>
  <c r="F1216" i="1"/>
  <c r="F1217" i="1"/>
  <c r="F1218" i="1"/>
  <c r="F1219" i="1"/>
  <c r="F1220" i="1"/>
  <c r="F1221" i="1"/>
  <c r="F1222" i="1"/>
  <c r="F1223" i="1"/>
  <c r="F1224" i="1"/>
  <c r="F1225" i="1"/>
  <c r="F1226" i="1"/>
  <c r="F1227" i="1"/>
  <c r="F1228" i="1"/>
  <c r="F1229" i="1"/>
  <c r="F1230" i="1"/>
  <c r="F1231" i="1"/>
  <c r="F1232" i="1"/>
  <c r="F1233" i="1"/>
  <c r="F1234" i="1"/>
  <c r="F1235" i="1"/>
  <c r="F1236" i="1"/>
  <c r="F1237" i="1"/>
  <c r="F1238" i="1"/>
  <c r="F1239" i="1"/>
  <c r="F1240" i="1"/>
  <c r="F1241" i="1"/>
  <c r="F1242" i="1"/>
  <c r="F1243" i="1"/>
  <c r="F1244" i="1"/>
  <c r="F1245" i="1"/>
  <c r="F1246" i="1"/>
  <c r="F1247" i="1"/>
  <c r="F1248" i="1"/>
  <c r="F1249" i="1"/>
  <c r="F1250" i="1"/>
  <c r="F1251" i="1"/>
  <c r="F1252" i="1"/>
  <c r="F1253" i="1"/>
  <c r="F1254" i="1"/>
  <c r="F1255" i="1"/>
  <c r="F1256" i="1"/>
  <c r="F1257" i="1"/>
  <c r="F1258" i="1"/>
  <c r="F1259" i="1"/>
  <c r="F1260" i="1"/>
  <c r="F1261" i="1"/>
  <c r="F1262" i="1"/>
  <c r="F1263" i="1"/>
  <c r="F1264" i="1"/>
  <c r="F1265" i="1"/>
  <c r="F1266" i="1"/>
  <c r="F1267" i="1"/>
  <c r="F1268" i="1"/>
  <c r="F1269" i="1"/>
  <c r="F1270" i="1"/>
  <c r="F1271" i="1"/>
  <c r="F1272" i="1"/>
  <c r="F1273" i="1"/>
  <c r="F1274" i="1"/>
  <c r="F1275" i="1"/>
  <c r="F1276" i="1"/>
  <c r="F1277" i="1"/>
  <c r="F1278" i="1"/>
  <c r="F1279" i="1"/>
  <c r="F1280" i="1"/>
  <c r="F1281" i="1"/>
  <c r="F1282" i="1"/>
  <c r="F1283" i="1"/>
  <c r="F1284" i="1"/>
  <c r="F1285" i="1"/>
  <c r="F1286" i="1"/>
  <c r="F1287" i="1"/>
  <c r="F1288" i="1"/>
  <c r="F1289" i="1"/>
  <c r="F1290" i="1"/>
  <c r="F1291" i="1"/>
  <c r="F1292" i="1"/>
  <c r="F1293" i="1"/>
  <c r="F1294" i="1"/>
  <c r="F1295" i="1"/>
  <c r="F1296" i="1"/>
  <c r="F1297" i="1"/>
  <c r="F1298" i="1"/>
  <c r="F1299" i="1"/>
  <c r="F1300" i="1"/>
  <c r="F1301" i="1"/>
  <c r="F1302" i="1"/>
  <c r="F1303" i="1"/>
  <c r="F1304" i="1"/>
  <c r="F1305" i="1"/>
  <c r="F1306" i="1"/>
  <c r="F1307" i="1"/>
  <c r="F1308" i="1"/>
  <c r="F1309" i="1"/>
  <c r="F1310" i="1"/>
  <c r="F1311" i="1"/>
  <c r="F1312" i="1"/>
  <c r="F1313" i="1"/>
  <c r="F1314" i="1"/>
  <c r="F1315" i="1"/>
  <c r="F1316" i="1"/>
  <c r="F1317" i="1"/>
  <c r="F1318" i="1"/>
  <c r="F1319" i="1"/>
  <c r="F1320" i="1"/>
  <c r="F1321" i="1"/>
  <c r="F1322" i="1"/>
  <c r="F1323" i="1"/>
  <c r="F1324" i="1"/>
  <c r="F1325" i="1"/>
  <c r="F1326" i="1"/>
  <c r="F1327" i="1"/>
  <c r="F1328" i="1"/>
  <c r="F1329" i="1"/>
  <c r="F1330" i="1"/>
  <c r="F1331" i="1"/>
  <c r="F1332" i="1"/>
  <c r="F1333" i="1"/>
  <c r="F1334" i="1"/>
  <c r="F1335" i="1"/>
  <c r="F1336" i="1"/>
  <c r="F1337" i="1"/>
  <c r="F1338" i="1"/>
  <c r="F1339" i="1"/>
  <c r="F1340" i="1"/>
  <c r="F1341" i="1"/>
  <c r="F1342" i="1"/>
  <c r="F1343" i="1"/>
  <c r="F1344" i="1"/>
  <c r="F1345" i="1"/>
  <c r="F1346" i="1"/>
  <c r="F1347" i="1"/>
  <c r="F1348" i="1"/>
  <c r="F1349" i="1"/>
  <c r="F1350" i="1"/>
  <c r="F1351" i="1"/>
  <c r="F1352" i="1"/>
  <c r="F1353" i="1"/>
  <c r="F1354" i="1"/>
  <c r="F1355" i="1"/>
  <c r="F1356" i="1"/>
  <c r="F1357" i="1"/>
  <c r="F1358" i="1"/>
  <c r="F1359" i="1"/>
  <c r="F1360" i="1"/>
  <c r="F1361" i="1"/>
  <c r="F1362" i="1"/>
  <c r="F1363" i="1"/>
  <c r="F1364" i="1"/>
  <c r="F1365" i="1"/>
  <c r="F1366" i="1"/>
  <c r="F1367" i="1"/>
  <c r="F1368" i="1"/>
  <c r="F1369" i="1"/>
  <c r="F1370" i="1"/>
  <c r="F1371" i="1"/>
  <c r="F1372" i="1"/>
  <c r="F1373" i="1"/>
  <c r="F1374" i="1"/>
  <c r="F1375" i="1"/>
  <c r="F1376" i="1"/>
  <c r="F1377" i="1"/>
  <c r="F1378" i="1"/>
  <c r="F1379" i="1"/>
  <c r="F1380" i="1"/>
  <c r="F1381" i="1"/>
  <c r="F1382" i="1"/>
  <c r="F1383" i="1"/>
  <c r="F1384" i="1"/>
  <c r="F1385" i="1"/>
  <c r="F1386" i="1"/>
  <c r="F1387" i="1"/>
  <c r="F1388" i="1"/>
  <c r="F1389" i="1"/>
  <c r="F1390" i="1"/>
  <c r="F1391" i="1"/>
  <c r="F1392" i="1"/>
  <c r="F1393" i="1"/>
  <c r="F1394" i="1"/>
  <c r="F1395" i="1"/>
  <c r="F1396" i="1"/>
  <c r="F1397" i="1"/>
  <c r="F1398" i="1"/>
  <c r="F1399" i="1"/>
  <c r="F1400" i="1"/>
  <c r="F1401" i="1"/>
  <c r="F1402" i="1"/>
  <c r="F1403" i="1"/>
  <c r="F1404" i="1"/>
  <c r="F1405" i="1"/>
  <c r="F1406" i="1"/>
  <c r="F1407" i="1"/>
  <c r="F1408" i="1"/>
  <c r="F1409" i="1"/>
  <c r="F1410" i="1"/>
  <c r="F1411" i="1"/>
  <c r="F1412" i="1"/>
  <c r="F1413" i="1"/>
  <c r="F1414" i="1"/>
  <c r="F1415" i="1"/>
  <c r="F1416" i="1"/>
  <c r="F1417" i="1"/>
  <c r="F1418" i="1"/>
  <c r="F1419" i="1"/>
  <c r="F1420" i="1"/>
  <c r="F1421" i="1"/>
  <c r="F1422" i="1"/>
  <c r="F1423" i="1"/>
  <c r="F1424" i="1"/>
  <c r="F1425" i="1"/>
  <c r="F1426" i="1"/>
  <c r="F1427" i="1"/>
  <c r="F1428" i="1"/>
  <c r="F1429" i="1"/>
  <c r="F1430" i="1"/>
  <c r="F1431" i="1"/>
  <c r="F1432" i="1"/>
  <c r="F1433" i="1"/>
  <c r="F1434" i="1"/>
  <c r="F1435" i="1"/>
  <c r="F1436" i="1"/>
  <c r="F1437" i="1"/>
  <c r="F1438" i="1"/>
  <c r="F1439" i="1"/>
  <c r="F1440" i="1"/>
  <c r="F1441" i="1"/>
  <c r="F1442" i="1"/>
  <c r="F1443" i="1"/>
  <c r="F1444" i="1"/>
  <c r="F1445" i="1"/>
  <c r="F1446" i="1"/>
  <c r="F1447" i="1"/>
  <c r="F1448" i="1"/>
  <c r="F1449" i="1"/>
  <c r="F1450" i="1"/>
  <c r="F1451" i="1"/>
  <c r="F1452" i="1"/>
  <c r="F1453" i="1"/>
  <c r="F1454" i="1"/>
  <c r="F1455" i="1"/>
  <c r="F1456" i="1"/>
  <c r="F1457" i="1"/>
  <c r="F1458" i="1"/>
  <c r="F1459" i="1"/>
  <c r="F1460" i="1"/>
  <c r="F1461" i="1"/>
  <c r="F1462" i="1"/>
  <c r="F1463" i="1"/>
  <c r="F1464" i="1"/>
  <c r="F1465" i="1"/>
  <c r="F1466" i="1"/>
  <c r="F1467" i="1"/>
  <c r="F1468" i="1"/>
  <c r="F1469" i="1"/>
  <c r="F1470" i="1"/>
  <c r="F1471" i="1"/>
  <c r="F1472" i="1"/>
  <c r="F1473" i="1"/>
  <c r="F1474" i="1"/>
  <c r="F1475" i="1"/>
  <c r="F1476" i="1"/>
  <c r="F1477" i="1"/>
  <c r="F1478" i="1"/>
  <c r="F1479" i="1"/>
  <c r="F1480" i="1"/>
  <c r="F1481" i="1"/>
  <c r="F1482" i="1"/>
  <c r="F1483" i="1"/>
  <c r="F1484" i="1"/>
  <c r="F1485" i="1"/>
  <c r="F1486" i="1"/>
  <c r="F1487" i="1"/>
  <c r="F1488" i="1"/>
  <c r="F1489" i="1"/>
  <c r="F1490" i="1"/>
  <c r="F1491" i="1"/>
  <c r="F1492" i="1"/>
  <c r="F1493" i="1"/>
  <c r="F1494" i="1"/>
  <c r="F1495" i="1"/>
  <c r="F1496" i="1"/>
  <c r="F1497" i="1"/>
  <c r="F1498" i="1"/>
  <c r="F1499" i="1"/>
  <c r="F1500" i="1"/>
  <c r="F1501" i="1"/>
  <c r="F1502" i="1"/>
  <c r="F1503" i="1"/>
  <c r="F1504" i="1"/>
  <c r="F1505" i="1"/>
  <c r="F1506" i="1"/>
  <c r="F1507" i="1"/>
  <c r="F1508" i="1"/>
  <c r="F1509" i="1"/>
  <c r="F1510" i="1"/>
  <c r="F1511" i="1"/>
  <c r="F1512" i="1"/>
  <c r="F1513" i="1"/>
  <c r="F1514" i="1"/>
  <c r="F1515" i="1"/>
  <c r="F1516" i="1"/>
  <c r="F1517" i="1"/>
  <c r="F1518" i="1"/>
  <c r="F1519" i="1"/>
  <c r="F1520" i="1"/>
  <c r="F1521" i="1"/>
  <c r="F1522" i="1"/>
  <c r="F1523" i="1"/>
  <c r="F1524" i="1"/>
  <c r="F1525" i="1"/>
  <c r="F1526" i="1"/>
  <c r="F1527" i="1"/>
  <c r="F1528" i="1"/>
  <c r="F1529" i="1"/>
  <c r="F1530" i="1"/>
  <c r="F1531" i="1"/>
  <c r="F1532" i="1"/>
  <c r="F1533" i="1"/>
  <c r="F1534" i="1"/>
  <c r="F1535" i="1"/>
  <c r="F1536" i="1"/>
  <c r="F1537" i="1"/>
  <c r="F1538" i="1"/>
  <c r="F1539" i="1"/>
  <c r="F1540" i="1"/>
  <c r="F1541" i="1"/>
  <c r="F1542" i="1"/>
  <c r="F1543" i="1"/>
  <c r="F1544" i="1"/>
  <c r="F1545" i="1"/>
  <c r="F1546" i="1"/>
  <c r="F1547" i="1"/>
  <c r="F1548" i="1"/>
  <c r="F1549" i="1"/>
  <c r="F1550" i="1"/>
  <c r="F1551" i="1"/>
  <c r="F1552" i="1"/>
  <c r="F1553" i="1"/>
  <c r="F1554" i="1"/>
  <c r="F1555" i="1"/>
  <c r="F1556" i="1"/>
  <c r="F1557" i="1"/>
  <c r="F1558" i="1"/>
  <c r="F1559" i="1"/>
  <c r="F1560" i="1"/>
  <c r="F1561" i="1"/>
  <c r="F1562" i="1"/>
  <c r="F1563" i="1"/>
  <c r="F1564" i="1"/>
  <c r="F1565" i="1"/>
  <c r="F1566" i="1"/>
  <c r="F1567" i="1"/>
  <c r="F1568" i="1"/>
  <c r="F1569" i="1"/>
  <c r="F1570" i="1"/>
  <c r="F1571" i="1"/>
  <c r="F1572" i="1"/>
  <c r="F1573" i="1"/>
  <c r="F1574" i="1"/>
  <c r="F1575" i="1"/>
  <c r="F1576" i="1"/>
  <c r="F1577" i="1"/>
  <c r="F1578" i="1"/>
  <c r="F1579" i="1"/>
  <c r="F1580" i="1"/>
  <c r="F1581" i="1"/>
  <c r="F1582" i="1"/>
  <c r="F1583" i="1"/>
  <c r="F1584" i="1"/>
  <c r="F1585" i="1"/>
  <c r="F1586" i="1"/>
  <c r="F1587" i="1"/>
  <c r="F1588" i="1"/>
  <c r="F1589" i="1"/>
  <c r="F1590" i="1"/>
  <c r="F1591" i="1"/>
  <c r="F1592" i="1"/>
  <c r="F1593" i="1"/>
  <c r="F1594" i="1"/>
  <c r="F1595" i="1"/>
  <c r="F1596" i="1"/>
  <c r="F1597" i="1"/>
  <c r="F1598" i="1"/>
  <c r="F1599" i="1"/>
  <c r="F1600" i="1"/>
  <c r="F1601" i="1"/>
  <c r="F1602" i="1"/>
  <c r="F1603" i="1"/>
  <c r="F1604" i="1"/>
  <c r="F1605" i="1"/>
  <c r="F1606" i="1"/>
  <c r="F1607" i="1"/>
  <c r="F1608" i="1"/>
  <c r="F1609" i="1"/>
  <c r="F1610" i="1"/>
  <c r="F1611" i="1"/>
  <c r="F1612" i="1"/>
  <c r="F1613" i="1"/>
  <c r="F1614" i="1"/>
  <c r="F1615" i="1"/>
  <c r="F1616" i="1"/>
  <c r="F1617" i="1"/>
  <c r="F1618" i="1"/>
  <c r="F1619" i="1"/>
  <c r="F1620" i="1"/>
  <c r="F1621" i="1"/>
  <c r="F1622" i="1"/>
  <c r="F1623" i="1"/>
  <c r="F1624" i="1"/>
  <c r="F1625" i="1"/>
  <c r="F1626" i="1"/>
  <c r="F1627" i="1"/>
  <c r="F1628" i="1"/>
  <c r="F1629" i="1"/>
  <c r="F1630" i="1"/>
  <c r="F1631" i="1"/>
  <c r="F1632" i="1"/>
  <c r="F1633" i="1"/>
  <c r="F1634" i="1"/>
  <c r="F1635" i="1"/>
  <c r="F1636" i="1"/>
  <c r="F1637" i="1"/>
  <c r="F1638" i="1"/>
  <c r="F1639" i="1"/>
  <c r="F1640" i="1"/>
  <c r="F1641" i="1"/>
  <c r="F1642" i="1"/>
  <c r="F1643" i="1"/>
  <c r="F1644" i="1"/>
  <c r="F1645" i="1"/>
  <c r="F1646" i="1"/>
  <c r="F1647" i="1"/>
  <c r="F1648" i="1"/>
  <c r="F1649" i="1"/>
  <c r="F1650" i="1"/>
  <c r="F1651" i="1"/>
  <c r="F1652" i="1"/>
  <c r="F1653" i="1"/>
  <c r="F1654" i="1"/>
  <c r="F1655" i="1"/>
  <c r="F1656" i="1"/>
  <c r="F1657" i="1"/>
  <c r="F1658" i="1"/>
  <c r="F1659" i="1"/>
  <c r="F1660" i="1"/>
  <c r="F1661" i="1"/>
  <c r="F1662" i="1"/>
  <c r="F1663" i="1"/>
  <c r="F1664" i="1"/>
  <c r="F1665" i="1"/>
  <c r="F1666" i="1"/>
  <c r="F1667" i="1"/>
  <c r="F1668" i="1"/>
  <c r="F1669" i="1"/>
  <c r="F1670" i="1"/>
  <c r="F1671" i="1"/>
  <c r="F1672" i="1"/>
  <c r="F1673" i="1"/>
  <c r="F1674" i="1"/>
  <c r="F1675" i="1"/>
  <c r="F1676" i="1"/>
  <c r="F1677" i="1"/>
  <c r="F1678" i="1"/>
  <c r="F1679" i="1"/>
  <c r="F1680" i="1"/>
  <c r="F1681" i="1"/>
  <c r="F1682" i="1"/>
  <c r="F1683" i="1"/>
  <c r="F1684" i="1"/>
  <c r="F1685" i="1"/>
  <c r="F1686" i="1"/>
  <c r="F1687" i="1"/>
  <c r="F1688" i="1"/>
  <c r="F1689" i="1"/>
  <c r="F1690" i="1"/>
  <c r="F1691" i="1"/>
  <c r="F1692" i="1"/>
  <c r="F1693" i="1"/>
  <c r="F1694" i="1"/>
  <c r="F1695" i="1"/>
  <c r="F1696" i="1"/>
  <c r="F1697" i="1"/>
  <c r="F1698" i="1"/>
  <c r="F1699" i="1"/>
  <c r="F1700" i="1"/>
  <c r="F1701" i="1"/>
  <c r="F1702" i="1"/>
  <c r="F1703" i="1"/>
  <c r="F1704" i="1"/>
  <c r="F1705" i="1"/>
  <c r="F1706" i="1"/>
  <c r="F1707" i="1"/>
  <c r="F1708" i="1"/>
  <c r="F1709" i="1"/>
  <c r="F1710" i="1"/>
  <c r="F1711" i="1"/>
  <c r="F1712" i="1"/>
  <c r="F1713" i="1"/>
  <c r="F1714" i="1"/>
  <c r="F1715" i="1"/>
  <c r="F1716" i="1"/>
  <c r="F1717" i="1"/>
  <c r="F1718" i="1"/>
  <c r="F1719" i="1"/>
  <c r="F1720" i="1"/>
  <c r="F1721" i="1"/>
  <c r="F1722" i="1"/>
  <c r="F1723" i="1"/>
  <c r="F1724" i="1"/>
  <c r="F1725" i="1"/>
  <c r="F1726" i="1"/>
  <c r="F1727" i="1"/>
  <c r="F1728" i="1"/>
  <c r="F1729" i="1"/>
  <c r="F1730" i="1"/>
  <c r="F1731" i="1"/>
  <c r="F1732" i="1"/>
  <c r="F1733" i="1"/>
  <c r="F1734" i="1"/>
  <c r="F1735" i="1"/>
  <c r="F1736" i="1"/>
  <c r="F1737" i="1"/>
  <c r="F1738" i="1"/>
  <c r="F1739" i="1"/>
  <c r="F1740" i="1"/>
  <c r="F1741" i="1"/>
  <c r="F1742" i="1"/>
  <c r="F1743" i="1"/>
  <c r="F1744" i="1"/>
  <c r="F1745" i="1"/>
  <c r="F1746" i="1"/>
  <c r="F1747" i="1"/>
  <c r="F1748" i="1"/>
  <c r="F1749" i="1"/>
  <c r="F1750" i="1"/>
  <c r="F1751" i="1"/>
  <c r="F1752" i="1"/>
  <c r="F1753" i="1"/>
  <c r="F1754" i="1"/>
  <c r="F1755" i="1"/>
  <c r="F1756" i="1"/>
  <c r="F1757" i="1"/>
  <c r="F1758" i="1"/>
  <c r="F1759" i="1"/>
  <c r="F1760" i="1"/>
  <c r="F1761" i="1"/>
  <c r="F1762" i="1"/>
  <c r="F1763" i="1"/>
  <c r="F1764" i="1"/>
  <c r="F1765" i="1"/>
  <c r="F1766" i="1"/>
  <c r="F1767" i="1"/>
  <c r="F1768" i="1"/>
  <c r="F1769" i="1"/>
  <c r="F1770" i="1"/>
  <c r="F1771" i="1"/>
  <c r="F1772" i="1"/>
  <c r="F1773" i="1"/>
  <c r="F1774" i="1"/>
  <c r="F1775" i="1"/>
  <c r="F1776" i="1"/>
  <c r="F1777" i="1"/>
  <c r="F1778" i="1"/>
  <c r="F1779" i="1"/>
  <c r="F1780" i="1"/>
  <c r="F1781" i="1"/>
  <c r="F1782" i="1"/>
  <c r="F1783" i="1"/>
  <c r="F1784" i="1"/>
  <c r="F1785" i="1"/>
  <c r="F1786" i="1"/>
  <c r="F1787" i="1"/>
  <c r="F1788" i="1"/>
  <c r="F1789" i="1"/>
  <c r="F1790" i="1"/>
  <c r="F1791" i="1"/>
  <c r="F1792" i="1"/>
  <c r="F1793" i="1"/>
  <c r="F1794" i="1"/>
  <c r="F1795" i="1"/>
  <c r="F1796" i="1"/>
  <c r="F1797" i="1"/>
  <c r="F1798" i="1"/>
  <c r="F1799" i="1"/>
  <c r="F1800" i="1"/>
  <c r="F1801" i="1"/>
  <c r="F1802" i="1"/>
  <c r="F1803" i="1"/>
  <c r="F1804" i="1"/>
  <c r="F1805" i="1"/>
  <c r="F1806" i="1"/>
  <c r="F1807" i="1"/>
  <c r="F1808" i="1"/>
  <c r="F1809" i="1"/>
  <c r="F1810" i="1"/>
  <c r="F1811" i="1"/>
  <c r="F1812" i="1"/>
  <c r="F1813" i="1"/>
  <c r="F1814" i="1"/>
  <c r="F1815" i="1"/>
  <c r="F1816" i="1"/>
  <c r="F1817" i="1"/>
  <c r="F1818" i="1"/>
  <c r="F1819" i="1"/>
  <c r="F1820" i="1"/>
  <c r="F1821" i="1"/>
  <c r="F1822" i="1"/>
  <c r="F1823" i="1"/>
  <c r="F1824" i="1"/>
  <c r="F1825" i="1"/>
  <c r="F1826" i="1"/>
  <c r="F1827" i="1"/>
  <c r="F1828" i="1"/>
  <c r="F1829" i="1"/>
  <c r="F1830" i="1"/>
  <c r="F1831" i="1"/>
  <c r="F1832" i="1"/>
  <c r="F1833" i="1"/>
  <c r="F1834" i="1"/>
  <c r="F1835" i="1"/>
  <c r="F1836" i="1"/>
  <c r="F1837" i="1"/>
  <c r="F1838" i="1"/>
  <c r="F1839" i="1"/>
  <c r="F1840" i="1"/>
  <c r="F1841" i="1"/>
  <c r="F1842" i="1"/>
  <c r="F1843" i="1"/>
  <c r="F1844" i="1"/>
  <c r="F1845" i="1"/>
  <c r="F1846" i="1"/>
  <c r="F1847" i="1"/>
  <c r="F1848" i="1"/>
  <c r="F1849" i="1"/>
  <c r="F1850" i="1"/>
  <c r="F1851" i="1"/>
  <c r="F1852" i="1"/>
  <c r="F1853" i="1"/>
  <c r="F1854" i="1"/>
  <c r="F1855" i="1"/>
  <c r="F1856" i="1"/>
  <c r="F1857" i="1"/>
  <c r="F1858" i="1"/>
  <c r="F1859" i="1"/>
  <c r="F1860" i="1"/>
  <c r="F1861" i="1"/>
  <c r="F1862" i="1"/>
  <c r="F1863" i="1"/>
  <c r="F1864" i="1"/>
  <c r="F1865" i="1"/>
  <c r="F1866" i="1"/>
  <c r="F1867" i="1"/>
  <c r="F1868" i="1"/>
  <c r="F1869" i="1"/>
  <c r="F1870" i="1"/>
  <c r="F1871" i="1"/>
  <c r="F1872" i="1"/>
  <c r="F1873" i="1"/>
  <c r="F1874" i="1"/>
  <c r="F1875" i="1"/>
  <c r="F1876" i="1"/>
  <c r="F1877" i="1"/>
  <c r="F1878" i="1"/>
  <c r="F1879" i="1"/>
  <c r="F1880" i="1"/>
  <c r="F1881" i="1"/>
  <c r="F1882" i="1"/>
  <c r="F1883" i="1"/>
  <c r="F1884" i="1"/>
  <c r="F1885" i="1"/>
  <c r="F1886" i="1"/>
  <c r="F1887" i="1"/>
  <c r="F1888" i="1"/>
  <c r="F1889" i="1"/>
  <c r="F1890" i="1"/>
  <c r="F1891" i="1"/>
  <c r="F1892" i="1"/>
  <c r="F1893" i="1"/>
  <c r="F1894" i="1"/>
  <c r="F1895" i="1"/>
  <c r="F1896" i="1"/>
  <c r="F1897" i="1"/>
  <c r="F1898" i="1"/>
  <c r="F1899" i="1"/>
  <c r="F1900" i="1"/>
  <c r="F1901" i="1"/>
  <c r="F1902" i="1"/>
  <c r="F1903" i="1"/>
  <c r="F1904" i="1"/>
  <c r="F1905" i="1"/>
  <c r="F1906" i="1"/>
  <c r="F1907" i="1"/>
  <c r="F1908" i="1"/>
  <c r="F1909" i="1"/>
  <c r="F1910" i="1"/>
  <c r="F1911" i="1"/>
  <c r="F1912" i="1"/>
  <c r="F1913" i="1"/>
  <c r="F1914" i="1"/>
  <c r="F1915" i="1"/>
  <c r="F1916" i="1"/>
  <c r="F1917" i="1"/>
  <c r="F1918" i="1"/>
  <c r="F1919" i="1"/>
  <c r="F1920" i="1"/>
  <c r="F1921" i="1"/>
  <c r="F1922" i="1"/>
  <c r="F1923" i="1"/>
  <c r="F1924" i="1"/>
  <c r="F1925" i="1"/>
  <c r="F1926" i="1"/>
  <c r="F1927" i="1"/>
  <c r="F1928" i="1"/>
  <c r="F1929" i="1"/>
  <c r="F1930" i="1"/>
  <c r="F1931" i="1"/>
  <c r="F1932" i="1"/>
  <c r="F1933" i="1"/>
  <c r="F1934" i="1"/>
  <c r="F1935" i="1"/>
  <c r="F1936" i="1"/>
  <c r="F1937" i="1"/>
  <c r="F1938" i="1"/>
  <c r="F1939" i="1"/>
  <c r="F1940" i="1"/>
  <c r="F1941" i="1"/>
  <c r="F1942" i="1"/>
  <c r="F1943" i="1"/>
  <c r="F1944" i="1"/>
  <c r="F1945" i="1"/>
  <c r="F1946" i="1"/>
  <c r="F1947" i="1"/>
  <c r="F1948" i="1"/>
  <c r="F1949" i="1"/>
  <c r="F1950" i="1"/>
  <c r="F1951" i="1"/>
  <c r="F1952" i="1"/>
  <c r="F1953" i="1"/>
  <c r="F1954" i="1"/>
  <c r="F1955" i="1"/>
  <c r="F1956" i="1"/>
  <c r="F1957" i="1"/>
  <c r="F1958" i="1"/>
  <c r="F1959" i="1"/>
  <c r="F1960" i="1"/>
  <c r="F1961" i="1"/>
  <c r="F1962" i="1"/>
  <c r="F1963" i="1"/>
  <c r="F1964" i="1"/>
  <c r="F1965" i="1"/>
  <c r="F1966" i="1"/>
  <c r="F1967" i="1"/>
  <c r="F1968" i="1"/>
  <c r="F1969" i="1"/>
  <c r="F1970" i="1"/>
  <c r="F1971" i="1"/>
  <c r="F1972" i="1"/>
  <c r="F1973" i="1"/>
  <c r="F1974" i="1"/>
  <c r="F1975" i="1"/>
  <c r="F1976" i="1"/>
  <c r="F1977" i="1"/>
  <c r="F1978" i="1"/>
  <c r="F1979" i="1"/>
  <c r="F1980" i="1"/>
  <c r="F1981" i="1"/>
  <c r="F1982" i="1"/>
  <c r="F1983" i="1"/>
  <c r="F1984" i="1"/>
  <c r="F1985" i="1"/>
  <c r="F1986" i="1"/>
  <c r="F1987" i="1"/>
  <c r="F1988" i="1"/>
  <c r="F1989" i="1"/>
  <c r="F1990" i="1"/>
  <c r="F1991" i="1"/>
  <c r="F1992" i="1"/>
  <c r="F1993" i="1"/>
  <c r="F1994" i="1"/>
  <c r="F1995" i="1"/>
  <c r="F1996" i="1"/>
  <c r="F1997" i="1"/>
  <c r="F1998" i="1"/>
  <c r="F1999" i="1"/>
  <c r="F2000" i="1"/>
  <c r="F2001" i="1"/>
  <c r="F2002" i="1"/>
  <c r="F2003" i="1"/>
  <c r="F2004" i="1"/>
  <c r="F2005" i="1"/>
  <c r="F2006" i="1"/>
  <c r="F2007" i="1"/>
  <c r="F2008" i="1"/>
  <c r="F2009" i="1"/>
  <c r="F2010" i="1"/>
  <c r="F2011" i="1"/>
  <c r="F2012" i="1"/>
  <c r="F2013" i="1"/>
  <c r="F2014" i="1"/>
  <c r="F2015" i="1"/>
  <c r="F2016" i="1"/>
  <c r="F2017" i="1"/>
  <c r="F2018" i="1"/>
  <c r="F2019" i="1"/>
  <c r="F2020" i="1"/>
  <c r="F2021" i="1"/>
  <c r="F2022" i="1"/>
  <c r="F2023" i="1"/>
  <c r="F2024" i="1"/>
  <c r="F2025" i="1"/>
  <c r="F2026" i="1"/>
  <c r="F2027" i="1"/>
  <c r="F2028" i="1"/>
  <c r="F2029" i="1"/>
  <c r="F2030" i="1"/>
  <c r="F2031" i="1"/>
  <c r="F2032" i="1"/>
  <c r="F2033" i="1"/>
  <c r="F2034" i="1"/>
  <c r="F2035" i="1"/>
  <c r="F2036" i="1"/>
  <c r="F2037" i="1"/>
  <c r="F2038" i="1"/>
  <c r="F2039" i="1"/>
  <c r="F2040" i="1"/>
  <c r="F2041" i="1"/>
  <c r="F2042" i="1"/>
  <c r="F2043" i="1"/>
  <c r="F2044" i="1"/>
  <c r="F2045" i="1"/>
  <c r="F2046" i="1"/>
  <c r="F2047" i="1"/>
  <c r="F2048" i="1"/>
  <c r="F2049" i="1"/>
  <c r="F2050" i="1"/>
  <c r="F2051" i="1"/>
  <c r="F2052" i="1"/>
  <c r="F2053" i="1"/>
  <c r="F2054" i="1"/>
  <c r="F2055" i="1"/>
  <c r="F2056" i="1"/>
  <c r="F2057" i="1"/>
  <c r="F2058" i="1"/>
  <c r="F2059" i="1"/>
  <c r="F2060" i="1"/>
  <c r="F2061" i="1"/>
  <c r="F2062" i="1"/>
  <c r="F2063" i="1"/>
  <c r="F2064" i="1"/>
  <c r="F2065" i="1"/>
  <c r="F2066" i="1"/>
  <c r="F2067" i="1"/>
  <c r="F2068" i="1"/>
  <c r="F2069" i="1"/>
  <c r="F2070" i="1"/>
  <c r="F2071" i="1"/>
  <c r="F2072" i="1"/>
  <c r="F2073" i="1"/>
  <c r="F2074" i="1"/>
  <c r="F2075" i="1"/>
  <c r="F2076" i="1"/>
  <c r="F2077" i="1"/>
  <c r="F2078" i="1"/>
  <c r="F2079" i="1"/>
  <c r="F2080" i="1"/>
  <c r="F2081" i="1"/>
  <c r="F2082" i="1"/>
  <c r="F2083" i="1"/>
  <c r="F2084" i="1"/>
  <c r="F2085" i="1"/>
  <c r="F2086" i="1"/>
  <c r="F2087" i="1"/>
  <c r="F2088" i="1"/>
  <c r="F2089" i="1"/>
  <c r="F2090" i="1"/>
  <c r="F2091" i="1"/>
  <c r="F2092" i="1"/>
  <c r="F2093" i="1"/>
  <c r="F2094" i="1"/>
  <c r="F2095" i="1"/>
  <c r="F2096" i="1"/>
  <c r="F2097" i="1"/>
  <c r="F2098" i="1"/>
  <c r="F2099" i="1"/>
  <c r="F2100" i="1"/>
  <c r="F2101" i="1"/>
  <c r="F2102" i="1"/>
  <c r="F2103" i="1"/>
  <c r="F2104" i="1"/>
  <c r="F2105" i="1"/>
  <c r="F2106" i="1"/>
  <c r="F2107" i="1"/>
  <c r="F2108" i="1"/>
  <c r="F2109" i="1"/>
  <c r="F2110" i="1"/>
  <c r="F2111" i="1"/>
  <c r="F2112" i="1"/>
  <c r="F2113" i="1"/>
  <c r="F2114" i="1"/>
  <c r="F2115" i="1"/>
  <c r="F2116" i="1"/>
  <c r="F2117" i="1"/>
  <c r="F2118" i="1"/>
  <c r="F2119" i="1"/>
  <c r="F2120" i="1"/>
  <c r="F2121" i="1"/>
  <c r="F2122" i="1"/>
  <c r="F2123" i="1"/>
  <c r="F2124" i="1"/>
  <c r="F2125" i="1"/>
  <c r="F2126" i="1"/>
  <c r="F2127" i="1"/>
  <c r="F2128" i="1"/>
  <c r="F2129" i="1"/>
  <c r="F2130" i="1"/>
  <c r="F2131" i="1"/>
  <c r="F2132" i="1"/>
  <c r="F2133" i="1"/>
  <c r="F2134" i="1"/>
  <c r="F2135" i="1"/>
  <c r="F2136" i="1"/>
  <c r="F2137" i="1"/>
  <c r="F2138" i="1"/>
  <c r="F2139" i="1"/>
  <c r="F2140" i="1"/>
  <c r="F2141" i="1"/>
  <c r="F2142" i="1"/>
  <c r="F2143" i="1"/>
  <c r="F2144" i="1"/>
  <c r="F2145" i="1"/>
  <c r="F2146" i="1"/>
  <c r="F2147" i="1"/>
  <c r="F2148" i="1"/>
  <c r="F2149" i="1"/>
  <c r="F2150" i="1"/>
  <c r="F2151" i="1"/>
  <c r="F2152" i="1"/>
  <c r="F2153" i="1"/>
  <c r="F2154" i="1"/>
  <c r="F2155" i="1"/>
  <c r="F2156" i="1"/>
  <c r="F2157" i="1"/>
  <c r="F2158" i="1"/>
  <c r="F2159" i="1"/>
  <c r="F2160" i="1"/>
  <c r="F2161" i="1"/>
  <c r="F2162" i="1"/>
  <c r="F2163" i="1"/>
  <c r="F2164" i="1"/>
  <c r="F2165" i="1"/>
  <c r="F2166" i="1"/>
  <c r="F2167" i="1"/>
  <c r="F2168" i="1"/>
  <c r="F2169" i="1"/>
  <c r="F2170" i="1"/>
  <c r="F2171" i="1"/>
  <c r="F2172" i="1"/>
  <c r="F2173" i="1"/>
  <c r="F2174" i="1"/>
  <c r="F2175" i="1"/>
  <c r="F2176" i="1"/>
  <c r="F2177" i="1"/>
  <c r="F2178" i="1"/>
  <c r="F2179" i="1"/>
  <c r="F2180" i="1"/>
  <c r="F2181" i="1"/>
  <c r="F2182" i="1"/>
  <c r="F2183" i="1"/>
  <c r="F2184" i="1"/>
  <c r="F2185" i="1"/>
  <c r="F2186" i="1"/>
  <c r="F2187" i="1"/>
  <c r="F2188" i="1"/>
  <c r="F2189" i="1"/>
  <c r="F2190" i="1"/>
  <c r="F2191" i="1"/>
  <c r="F2192" i="1"/>
  <c r="F2193" i="1"/>
  <c r="F2194" i="1"/>
  <c r="F2195" i="1"/>
  <c r="F2196" i="1"/>
  <c r="F2197" i="1"/>
  <c r="F2198" i="1"/>
  <c r="F2199" i="1"/>
  <c r="F2200" i="1"/>
  <c r="F2201" i="1"/>
  <c r="F2202" i="1"/>
  <c r="F2203" i="1"/>
  <c r="F2204" i="1"/>
  <c r="F2205" i="1"/>
  <c r="F2206" i="1"/>
  <c r="F2207" i="1"/>
  <c r="F2208" i="1"/>
  <c r="F2209" i="1"/>
  <c r="F2210" i="1"/>
  <c r="F2211" i="1"/>
  <c r="F2212" i="1"/>
  <c r="F2213" i="1"/>
  <c r="F2214" i="1"/>
  <c r="F2215" i="1"/>
  <c r="F2216" i="1"/>
  <c r="F2217" i="1"/>
  <c r="F2218" i="1"/>
  <c r="F2219" i="1"/>
  <c r="F2220" i="1"/>
  <c r="F2221" i="1"/>
  <c r="F2222" i="1"/>
  <c r="F2223" i="1"/>
  <c r="F2224" i="1"/>
  <c r="F2225" i="1"/>
  <c r="F2226" i="1"/>
  <c r="F2227" i="1"/>
  <c r="F2228" i="1"/>
  <c r="F2229" i="1"/>
  <c r="F2230" i="1"/>
  <c r="F2231" i="1"/>
  <c r="F2232" i="1"/>
  <c r="F2233" i="1"/>
  <c r="F2234" i="1"/>
  <c r="F2235" i="1"/>
  <c r="F2236" i="1"/>
  <c r="F2237" i="1"/>
  <c r="F2238" i="1"/>
  <c r="F2239" i="1"/>
  <c r="F2240" i="1"/>
  <c r="F2241" i="1"/>
  <c r="F2242" i="1"/>
  <c r="F2243" i="1"/>
  <c r="F2244" i="1"/>
  <c r="F2245" i="1"/>
  <c r="F2246" i="1"/>
  <c r="F2247" i="1"/>
  <c r="F2248" i="1"/>
  <c r="F2249" i="1"/>
  <c r="F2250" i="1"/>
  <c r="F2251" i="1"/>
  <c r="F2252" i="1"/>
  <c r="F2253" i="1"/>
  <c r="F2254" i="1"/>
  <c r="F2255" i="1"/>
  <c r="F2256" i="1"/>
  <c r="F2257" i="1"/>
  <c r="F2258" i="1"/>
  <c r="F2259" i="1"/>
  <c r="F2260" i="1"/>
  <c r="F2261" i="1"/>
  <c r="F2262" i="1"/>
  <c r="F2263" i="1"/>
  <c r="F2264" i="1"/>
  <c r="F2265" i="1"/>
  <c r="F2266" i="1"/>
  <c r="F2267" i="1"/>
  <c r="F2268" i="1"/>
  <c r="F2269" i="1"/>
  <c r="F2270" i="1"/>
  <c r="F2271" i="1"/>
  <c r="F2272" i="1"/>
  <c r="F2273" i="1"/>
  <c r="F2274" i="1"/>
  <c r="F2275" i="1"/>
  <c r="F2276" i="1"/>
  <c r="F2277" i="1"/>
  <c r="F2278" i="1"/>
  <c r="F2279" i="1"/>
  <c r="F2280" i="1"/>
  <c r="F2281" i="1"/>
  <c r="F2282" i="1"/>
  <c r="F2283" i="1"/>
  <c r="F2284" i="1"/>
  <c r="F2285" i="1"/>
  <c r="F2286" i="1"/>
  <c r="F2287" i="1"/>
  <c r="F2288" i="1"/>
  <c r="F2289" i="1"/>
  <c r="F2290" i="1"/>
  <c r="F2291" i="1"/>
  <c r="F2292" i="1"/>
  <c r="F2293" i="1"/>
  <c r="F2294" i="1"/>
  <c r="F2295" i="1"/>
  <c r="F2296" i="1"/>
  <c r="F2297" i="1"/>
  <c r="F2298" i="1"/>
  <c r="F2299" i="1"/>
  <c r="F2300" i="1"/>
  <c r="F2301" i="1"/>
  <c r="F2302" i="1"/>
  <c r="F2303" i="1"/>
  <c r="F2304" i="1"/>
  <c r="F2305" i="1"/>
  <c r="F2306" i="1"/>
  <c r="F2307" i="1"/>
  <c r="F2308" i="1"/>
  <c r="F2309" i="1"/>
  <c r="F2310" i="1"/>
  <c r="F2311" i="1"/>
  <c r="F2312" i="1"/>
  <c r="F2313" i="1"/>
  <c r="F2314" i="1"/>
  <c r="F2315" i="1"/>
  <c r="F2316" i="1"/>
  <c r="F2317" i="1"/>
  <c r="F2318" i="1"/>
  <c r="F2319" i="1"/>
  <c r="F2320" i="1"/>
  <c r="F2321" i="1"/>
  <c r="F2322" i="1"/>
  <c r="F2323" i="1"/>
  <c r="F2324" i="1"/>
  <c r="F2325" i="1"/>
  <c r="F2326" i="1"/>
  <c r="F2327" i="1"/>
  <c r="F2328" i="1"/>
  <c r="F2329" i="1"/>
  <c r="F2330" i="1"/>
  <c r="F2331" i="1"/>
  <c r="F2332" i="1"/>
  <c r="F2333" i="1"/>
  <c r="F2334" i="1"/>
  <c r="F2335" i="1"/>
  <c r="F2336" i="1"/>
  <c r="F2337" i="1"/>
  <c r="F2338" i="1"/>
  <c r="F2339" i="1"/>
  <c r="F2340" i="1"/>
  <c r="F2341" i="1"/>
  <c r="F2342" i="1"/>
  <c r="F2343" i="1"/>
  <c r="F2344" i="1"/>
  <c r="F2345" i="1"/>
  <c r="F2346" i="1"/>
  <c r="F2347" i="1"/>
  <c r="F2348" i="1"/>
  <c r="F2349" i="1"/>
  <c r="F2350" i="1"/>
  <c r="F2351" i="1"/>
  <c r="F2352" i="1"/>
  <c r="F2353" i="1"/>
  <c r="F2354" i="1"/>
  <c r="F2355" i="1"/>
  <c r="F2356" i="1"/>
  <c r="F2357" i="1"/>
  <c r="F2358" i="1"/>
  <c r="F2359" i="1"/>
  <c r="F2360" i="1"/>
  <c r="F2361" i="1"/>
  <c r="F2362" i="1"/>
  <c r="F2363" i="1"/>
  <c r="F2364" i="1"/>
  <c r="F2365" i="1"/>
  <c r="F2366" i="1"/>
  <c r="F2367" i="1"/>
  <c r="F2368" i="1"/>
  <c r="F2369" i="1"/>
  <c r="F2370" i="1"/>
  <c r="F2371" i="1"/>
  <c r="F2372" i="1"/>
  <c r="F2373" i="1"/>
  <c r="F2374" i="1"/>
  <c r="F2375" i="1"/>
  <c r="F2376" i="1"/>
  <c r="F2377" i="1"/>
  <c r="F2378" i="1"/>
  <c r="F2379" i="1"/>
  <c r="F2380" i="1"/>
  <c r="F2381" i="1"/>
  <c r="F2382" i="1"/>
  <c r="F2383" i="1"/>
  <c r="F2384" i="1"/>
  <c r="F2385" i="1"/>
  <c r="F2386" i="1"/>
  <c r="F2387" i="1"/>
  <c r="F2388" i="1"/>
  <c r="F2389" i="1"/>
  <c r="F2390" i="1"/>
  <c r="F2391" i="1"/>
  <c r="F2392" i="1"/>
  <c r="F2393" i="1"/>
  <c r="F2394" i="1"/>
  <c r="F2395" i="1"/>
  <c r="F2396" i="1"/>
  <c r="F2397" i="1"/>
  <c r="F2398" i="1"/>
  <c r="F2399" i="1"/>
  <c r="F2400" i="1"/>
  <c r="F2401" i="1"/>
  <c r="F2402" i="1"/>
  <c r="F2403" i="1"/>
  <c r="F2404" i="1"/>
  <c r="F2405" i="1"/>
  <c r="F2406" i="1"/>
  <c r="F2407" i="1"/>
  <c r="F2408" i="1"/>
  <c r="F2409" i="1"/>
  <c r="F2410" i="1"/>
  <c r="F2411" i="1"/>
  <c r="F2412" i="1"/>
  <c r="F2413" i="1"/>
  <c r="F2414" i="1"/>
  <c r="F2415" i="1"/>
  <c r="F2416" i="1"/>
  <c r="F2417" i="1"/>
  <c r="F2418" i="1"/>
  <c r="F2419" i="1"/>
  <c r="F2420" i="1"/>
  <c r="F2421" i="1"/>
  <c r="F2422" i="1"/>
  <c r="F2423" i="1"/>
  <c r="F2424" i="1"/>
  <c r="F2425" i="1"/>
  <c r="F2426" i="1"/>
  <c r="F2427" i="1"/>
  <c r="F2428" i="1"/>
  <c r="F2429" i="1"/>
  <c r="F2430" i="1"/>
  <c r="F2431" i="1"/>
  <c r="F2432" i="1"/>
  <c r="F2433" i="1"/>
  <c r="F2434" i="1"/>
  <c r="F2435" i="1"/>
  <c r="F2436" i="1"/>
  <c r="F2437" i="1"/>
  <c r="F2438" i="1"/>
  <c r="F2439" i="1"/>
  <c r="F2440" i="1"/>
  <c r="F2441" i="1"/>
  <c r="F2442" i="1"/>
  <c r="F2443" i="1"/>
  <c r="F2444" i="1"/>
  <c r="F2445" i="1"/>
  <c r="F2446" i="1"/>
  <c r="F2447" i="1"/>
  <c r="F2448" i="1"/>
  <c r="F2449" i="1"/>
  <c r="F2450" i="1"/>
  <c r="F2451" i="1"/>
  <c r="F2452" i="1"/>
  <c r="F2453" i="1"/>
  <c r="F2454" i="1"/>
  <c r="F2455" i="1"/>
  <c r="F2456" i="1"/>
  <c r="F2457" i="1"/>
  <c r="F2458" i="1"/>
  <c r="F2459" i="1"/>
  <c r="F2460" i="1"/>
  <c r="F2461" i="1"/>
  <c r="F2462" i="1"/>
  <c r="F2463" i="1"/>
  <c r="F2464" i="1"/>
  <c r="F2465" i="1"/>
  <c r="F2466" i="1"/>
  <c r="F2467" i="1"/>
  <c r="F2468" i="1"/>
  <c r="F2469" i="1"/>
  <c r="F2470" i="1"/>
  <c r="F2471" i="1"/>
  <c r="F2472" i="1"/>
  <c r="F2473" i="1"/>
  <c r="F2474" i="1"/>
  <c r="F2475" i="1"/>
  <c r="F2476" i="1"/>
  <c r="F2477" i="1"/>
  <c r="F2478" i="1"/>
  <c r="F2479" i="1"/>
  <c r="F2480" i="1"/>
  <c r="F2481" i="1"/>
  <c r="F2482" i="1"/>
  <c r="F2483" i="1"/>
  <c r="F2484" i="1"/>
  <c r="F2485" i="1"/>
  <c r="F2486" i="1"/>
  <c r="F2487" i="1"/>
  <c r="F2488" i="1"/>
  <c r="F2489" i="1"/>
  <c r="F2490" i="1"/>
  <c r="F2491" i="1"/>
  <c r="F2492" i="1"/>
  <c r="F2493" i="1"/>
  <c r="F2494" i="1"/>
  <c r="F2495" i="1"/>
  <c r="F2496" i="1"/>
  <c r="F2497" i="1"/>
  <c r="F2498" i="1"/>
  <c r="F2499" i="1"/>
  <c r="F2500" i="1"/>
  <c r="F2501" i="1"/>
  <c r="F2502" i="1"/>
  <c r="F2503" i="1"/>
  <c r="F2504" i="1"/>
  <c r="F2505" i="1"/>
  <c r="F2506" i="1"/>
  <c r="F2507" i="1"/>
  <c r="F2508" i="1"/>
  <c r="F2509" i="1"/>
  <c r="F2510" i="1"/>
  <c r="F2511" i="1"/>
  <c r="F2512" i="1"/>
  <c r="F2513" i="1"/>
  <c r="F2514" i="1"/>
  <c r="F2515" i="1"/>
  <c r="F2516" i="1"/>
  <c r="F2517" i="1"/>
  <c r="F2518" i="1"/>
  <c r="F2519" i="1"/>
  <c r="F2520" i="1"/>
  <c r="F2521" i="1"/>
  <c r="F2522" i="1"/>
  <c r="F2523" i="1"/>
  <c r="F2524" i="1"/>
  <c r="F2525" i="1"/>
  <c r="F2526" i="1"/>
  <c r="F2527" i="1"/>
  <c r="F2528" i="1"/>
  <c r="F2529" i="1"/>
  <c r="F2530" i="1"/>
  <c r="F2531" i="1"/>
  <c r="F2532" i="1"/>
  <c r="F2533" i="1"/>
  <c r="F2534" i="1"/>
  <c r="F2535" i="1"/>
  <c r="F2536" i="1"/>
  <c r="F2537" i="1"/>
  <c r="F2538" i="1"/>
  <c r="F2539" i="1"/>
  <c r="F2540" i="1"/>
  <c r="F2541" i="1"/>
  <c r="F2542" i="1"/>
  <c r="F2543" i="1"/>
  <c r="F2544" i="1"/>
  <c r="F2545" i="1"/>
  <c r="F2546" i="1"/>
  <c r="F2547" i="1"/>
  <c r="F2548" i="1"/>
  <c r="F2549" i="1"/>
  <c r="F2550" i="1"/>
  <c r="F2551" i="1"/>
  <c r="F2552" i="1"/>
  <c r="F2553" i="1"/>
  <c r="F2554" i="1"/>
  <c r="F2555" i="1"/>
  <c r="F2556" i="1"/>
  <c r="F2557" i="1"/>
  <c r="F2558" i="1"/>
  <c r="F2559" i="1"/>
  <c r="F2560" i="1"/>
  <c r="F2561" i="1"/>
  <c r="F2562" i="1"/>
  <c r="F2563" i="1"/>
  <c r="F2564" i="1"/>
  <c r="F2565" i="1"/>
  <c r="F2566" i="1"/>
  <c r="F2567" i="1"/>
  <c r="F2568" i="1"/>
  <c r="F2569" i="1"/>
  <c r="F2570" i="1"/>
  <c r="F2571" i="1"/>
  <c r="F2572" i="1"/>
  <c r="F2573" i="1"/>
  <c r="F2574" i="1"/>
  <c r="F2575" i="1"/>
  <c r="F2576" i="1"/>
  <c r="F2577" i="1"/>
  <c r="F2578" i="1"/>
  <c r="F2579" i="1"/>
  <c r="F2580" i="1"/>
  <c r="F2581" i="1"/>
  <c r="F2582" i="1"/>
  <c r="F2583" i="1"/>
  <c r="F2584" i="1"/>
  <c r="F2585" i="1"/>
  <c r="F2586" i="1"/>
  <c r="F2587" i="1"/>
  <c r="F2588" i="1"/>
  <c r="F2589" i="1"/>
  <c r="F2590" i="1"/>
  <c r="F2591" i="1"/>
  <c r="F2592" i="1"/>
  <c r="F2593" i="1"/>
  <c r="F2594" i="1"/>
  <c r="F2595" i="1"/>
  <c r="F2596" i="1"/>
  <c r="F2597" i="1"/>
  <c r="F2598" i="1"/>
  <c r="F2599" i="1"/>
  <c r="F2600" i="1"/>
  <c r="F2601" i="1"/>
  <c r="F2602" i="1"/>
  <c r="F2603" i="1"/>
  <c r="F2604" i="1"/>
  <c r="F2605" i="1"/>
  <c r="F2606" i="1"/>
  <c r="F2607" i="1"/>
  <c r="F2608" i="1"/>
  <c r="F2609" i="1"/>
  <c r="F2610" i="1"/>
  <c r="F2611" i="1"/>
  <c r="F2612" i="1"/>
  <c r="F2613" i="1"/>
  <c r="F2614" i="1"/>
  <c r="F2615" i="1"/>
  <c r="F2616" i="1"/>
  <c r="F2617" i="1"/>
  <c r="F2618" i="1"/>
  <c r="F2619" i="1"/>
  <c r="F2620" i="1"/>
  <c r="F2621" i="1"/>
  <c r="F2622" i="1"/>
  <c r="F2623" i="1"/>
  <c r="F2624" i="1"/>
  <c r="F2625" i="1"/>
  <c r="F2626" i="1"/>
  <c r="F2627" i="1"/>
  <c r="F2628" i="1"/>
  <c r="F2629" i="1"/>
  <c r="F2630" i="1"/>
  <c r="F2631" i="1"/>
  <c r="F2632" i="1"/>
  <c r="F2633" i="1"/>
  <c r="F2634" i="1"/>
  <c r="F2635" i="1"/>
  <c r="F2636" i="1"/>
  <c r="F2637" i="1"/>
  <c r="F2638" i="1"/>
  <c r="F2639" i="1"/>
  <c r="F2640" i="1"/>
  <c r="F2641" i="1"/>
  <c r="F2642" i="1"/>
  <c r="F2643" i="1"/>
  <c r="F2644" i="1"/>
  <c r="F2645" i="1"/>
  <c r="F2646" i="1"/>
  <c r="F2647" i="1"/>
  <c r="F2648" i="1"/>
  <c r="F2649" i="1"/>
  <c r="F2650" i="1"/>
  <c r="F2651" i="1"/>
  <c r="F2652" i="1"/>
  <c r="F2653" i="1"/>
  <c r="F2654" i="1"/>
  <c r="F2655" i="1"/>
  <c r="F2656" i="1"/>
  <c r="F2657" i="1"/>
  <c r="F2658" i="1"/>
  <c r="F2659" i="1"/>
  <c r="F2660" i="1"/>
  <c r="F2661" i="1"/>
  <c r="F2662" i="1"/>
  <c r="F2663" i="1"/>
  <c r="F2664" i="1"/>
  <c r="F2665" i="1"/>
  <c r="F2666" i="1"/>
  <c r="F2667" i="1"/>
  <c r="F2668" i="1"/>
  <c r="F2669" i="1"/>
  <c r="F2670" i="1"/>
  <c r="F2671" i="1"/>
  <c r="F2672" i="1"/>
  <c r="F2673" i="1"/>
  <c r="F2674" i="1"/>
  <c r="F2675" i="1"/>
  <c r="F2676" i="1"/>
  <c r="F2677" i="1"/>
  <c r="F2678" i="1"/>
  <c r="F2679" i="1"/>
  <c r="F2680" i="1"/>
  <c r="F2681" i="1"/>
  <c r="F2682" i="1"/>
  <c r="F2683" i="1"/>
  <c r="F2684" i="1"/>
  <c r="F2685" i="1"/>
  <c r="F2686" i="1"/>
  <c r="F2687" i="1"/>
  <c r="F2688" i="1"/>
  <c r="F2689" i="1"/>
  <c r="F2690" i="1"/>
  <c r="F2691" i="1"/>
  <c r="F2692" i="1"/>
  <c r="F2693" i="1"/>
  <c r="F2694" i="1"/>
  <c r="F2695" i="1"/>
  <c r="F2696" i="1"/>
  <c r="F2697" i="1"/>
  <c r="F2698" i="1"/>
  <c r="F2699" i="1"/>
  <c r="F2700" i="1"/>
  <c r="F2701" i="1"/>
  <c r="F2702" i="1"/>
  <c r="F2703" i="1"/>
  <c r="F2704" i="1"/>
  <c r="F2705" i="1"/>
  <c r="F2706" i="1"/>
  <c r="F2707" i="1"/>
  <c r="F2708" i="1"/>
  <c r="F2709" i="1"/>
  <c r="F2710" i="1"/>
  <c r="F2711" i="1"/>
  <c r="F2712" i="1"/>
  <c r="F2713" i="1"/>
  <c r="F2714" i="1"/>
  <c r="F2715" i="1"/>
  <c r="F2716" i="1"/>
  <c r="F2717" i="1"/>
  <c r="F2718" i="1"/>
  <c r="F2719" i="1"/>
  <c r="F2720" i="1"/>
  <c r="F2721" i="1"/>
  <c r="F2722" i="1"/>
  <c r="F2723" i="1"/>
  <c r="F2724" i="1"/>
  <c r="F2725" i="1"/>
  <c r="F2726" i="1"/>
  <c r="F2727" i="1"/>
  <c r="F2728" i="1"/>
  <c r="F2729" i="1"/>
  <c r="F2730" i="1"/>
  <c r="F2731" i="1"/>
  <c r="F2732" i="1"/>
  <c r="F2733" i="1"/>
  <c r="F2734" i="1"/>
  <c r="F2735" i="1"/>
  <c r="F2736" i="1"/>
  <c r="F2737" i="1"/>
  <c r="F2738" i="1"/>
  <c r="F2739" i="1"/>
  <c r="F2740" i="1"/>
  <c r="F2741" i="1"/>
  <c r="F2742" i="1"/>
  <c r="F2743" i="1"/>
  <c r="F2744" i="1"/>
  <c r="F2745" i="1"/>
  <c r="F2746" i="1"/>
  <c r="F2747" i="1"/>
  <c r="F2748" i="1"/>
  <c r="F2749" i="1"/>
  <c r="F2750" i="1"/>
  <c r="F2751" i="1"/>
  <c r="F2752" i="1"/>
  <c r="F2753" i="1"/>
  <c r="F2754" i="1"/>
  <c r="F2755" i="1"/>
  <c r="F2756" i="1"/>
  <c r="F2757" i="1"/>
  <c r="F2758" i="1"/>
  <c r="F2759" i="1"/>
  <c r="F2760" i="1"/>
  <c r="F2761" i="1"/>
  <c r="F2762" i="1"/>
  <c r="F2763" i="1"/>
  <c r="F2764" i="1"/>
  <c r="F2765" i="1"/>
  <c r="F2766" i="1"/>
  <c r="F2767" i="1"/>
  <c r="F2768" i="1"/>
  <c r="F2769" i="1"/>
  <c r="F2770" i="1"/>
  <c r="F2771" i="1"/>
  <c r="F2772" i="1"/>
  <c r="F2773" i="1"/>
  <c r="F2774" i="1"/>
  <c r="F2775" i="1"/>
  <c r="F2776" i="1"/>
  <c r="F2777" i="1"/>
  <c r="F2778" i="1"/>
  <c r="F2779" i="1"/>
  <c r="F2780" i="1"/>
  <c r="F2781" i="1"/>
  <c r="F2782" i="1"/>
  <c r="F2783" i="1"/>
  <c r="F2784" i="1"/>
  <c r="F2785" i="1"/>
  <c r="F2786" i="1"/>
  <c r="F2787" i="1"/>
  <c r="F2788" i="1"/>
  <c r="F2789" i="1"/>
  <c r="F2790" i="1"/>
  <c r="F2791" i="1"/>
  <c r="F2792" i="1"/>
  <c r="F2793" i="1"/>
  <c r="F2794" i="1"/>
  <c r="F2795" i="1"/>
  <c r="F2796" i="1"/>
  <c r="F2797" i="1"/>
  <c r="F2798" i="1"/>
  <c r="F2799" i="1"/>
  <c r="F2800" i="1"/>
  <c r="F2801" i="1"/>
  <c r="F2802" i="1"/>
  <c r="F2803" i="1"/>
  <c r="F2804" i="1"/>
  <c r="F2805" i="1"/>
  <c r="F2806" i="1"/>
  <c r="F2807" i="1"/>
  <c r="F2808" i="1"/>
  <c r="F2809" i="1"/>
  <c r="F2810" i="1"/>
  <c r="F2811" i="1"/>
  <c r="F2812" i="1"/>
  <c r="F2813" i="1"/>
  <c r="F2814" i="1"/>
  <c r="F2815" i="1"/>
  <c r="F2816" i="1"/>
  <c r="F2817" i="1"/>
  <c r="F2818" i="1"/>
  <c r="F2819" i="1"/>
  <c r="F2820" i="1"/>
  <c r="F2821" i="1"/>
  <c r="F2822" i="1"/>
  <c r="F2823" i="1"/>
  <c r="F2824" i="1"/>
  <c r="F2825" i="1"/>
  <c r="F2826" i="1"/>
  <c r="F2827" i="1"/>
  <c r="F2828" i="1"/>
  <c r="F2829" i="1"/>
  <c r="F2830" i="1"/>
  <c r="F2831" i="1"/>
  <c r="F2832" i="1"/>
  <c r="F2833" i="1"/>
  <c r="F2834" i="1"/>
  <c r="F2835" i="1"/>
  <c r="F2836" i="1"/>
  <c r="F2837" i="1"/>
  <c r="F2838" i="1"/>
  <c r="F2839" i="1"/>
  <c r="F2840" i="1"/>
  <c r="F2841" i="1"/>
  <c r="F2842" i="1"/>
  <c r="F2843" i="1"/>
  <c r="F2844" i="1"/>
  <c r="F2845" i="1"/>
  <c r="F2846" i="1"/>
  <c r="F2847" i="1"/>
  <c r="F2848" i="1"/>
  <c r="F2849" i="1"/>
  <c r="F2850" i="1"/>
  <c r="F2851" i="1"/>
  <c r="F2852" i="1"/>
  <c r="F2853" i="1"/>
  <c r="F2854" i="1"/>
  <c r="F2855" i="1"/>
  <c r="F2856" i="1"/>
  <c r="F2857" i="1"/>
  <c r="F2858" i="1"/>
  <c r="F2859" i="1"/>
  <c r="F2860" i="1"/>
  <c r="F2861" i="1"/>
  <c r="F2862" i="1"/>
  <c r="F2863" i="1"/>
  <c r="F2864" i="1"/>
  <c r="F2865" i="1"/>
  <c r="F2866" i="1"/>
  <c r="F2867" i="1"/>
  <c r="F2868" i="1"/>
  <c r="F2869" i="1"/>
  <c r="F2870" i="1"/>
  <c r="F2871" i="1"/>
  <c r="F2872" i="1"/>
  <c r="F2873" i="1"/>
  <c r="F2874" i="1"/>
  <c r="F2875" i="1"/>
  <c r="F2876" i="1"/>
  <c r="F2877" i="1"/>
  <c r="F2878" i="1"/>
  <c r="F2879" i="1"/>
  <c r="F2880" i="1"/>
  <c r="F2881" i="1"/>
  <c r="F2882" i="1"/>
  <c r="F2883" i="1"/>
  <c r="F2884" i="1"/>
  <c r="F2885" i="1"/>
  <c r="F2886" i="1"/>
  <c r="F2887" i="1"/>
  <c r="F2888" i="1"/>
  <c r="F2889" i="1"/>
  <c r="F2890" i="1"/>
  <c r="F2891" i="1"/>
  <c r="F2892" i="1"/>
  <c r="F2893" i="1"/>
  <c r="F2894" i="1"/>
  <c r="F2895" i="1"/>
  <c r="F2896" i="1"/>
  <c r="F2897" i="1"/>
  <c r="F2898" i="1"/>
  <c r="F2899" i="1"/>
  <c r="F2900" i="1"/>
  <c r="F2901" i="1"/>
  <c r="F2902" i="1"/>
  <c r="F2903" i="1"/>
  <c r="F2904" i="1"/>
  <c r="F2905" i="1"/>
  <c r="F2906" i="1"/>
  <c r="F2907" i="1"/>
  <c r="F2908" i="1"/>
  <c r="F2909" i="1"/>
  <c r="F2910" i="1"/>
  <c r="F2911" i="1"/>
  <c r="F2912" i="1"/>
  <c r="F2913" i="1"/>
  <c r="F2914" i="1"/>
  <c r="F2915" i="1"/>
  <c r="F2916" i="1"/>
  <c r="F2917" i="1"/>
  <c r="F2918" i="1"/>
  <c r="F2919" i="1"/>
  <c r="F2920" i="1"/>
  <c r="F2921" i="1"/>
  <c r="F2922" i="1"/>
  <c r="F2923" i="1"/>
  <c r="F2924" i="1"/>
  <c r="F2925" i="1"/>
  <c r="F2926" i="1"/>
  <c r="F2927" i="1"/>
  <c r="F2928" i="1"/>
  <c r="F2929" i="1"/>
  <c r="F2930" i="1"/>
  <c r="F2931" i="1"/>
  <c r="F2932" i="1"/>
  <c r="F2933" i="1"/>
  <c r="F2934" i="1"/>
  <c r="F2935" i="1"/>
  <c r="F2936" i="1"/>
  <c r="F2937" i="1"/>
  <c r="F2938" i="1"/>
  <c r="F2939" i="1"/>
  <c r="F2940" i="1"/>
  <c r="F2941" i="1"/>
  <c r="F2942" i="1"/>
  <c r="F2943" i="1"/>
  <c r="F2944" i="1"/>
  <c r="F2945" i="1"/>
  <c r="F2946" i="1"/>
  <c r="F2947" i="1"/>
  <c r="F2948" i="1"/>
  <c r="F2949" i="1"/>
  <c r="F2950" i="1"/>
  <c r="F2951" i="1"/>
  <c r="F2952" i="1"/>
  <c r="F2953" i="1"/>
  <c r="F2954" i="1"/>
  <c r="F2955" i="1"/>
  <c r="F2956" i="1"/>
  <c r="F2957" i="1"/>
  <c r="F2958" i="1"/>
  <c r="F2959" i="1"/>
  <c r="F2960" i="1"/>
  <c r="F2961" i="1"/>
  <c r="F2962" i="1"/>
  <c r="F2963" i="1"/>
  <c r="F2964" i="1"/>
  <c r="F2965" i="1"/>
  <c r="F2966" i="1"/>
  <c r="F2967" i="1"/>
  <c r="F2968" i="1"/>
  <c r="F2969" i="1"/>
  <c r="F2970" i="1"/>
  <c r="F2971" i="1"/>
  <c r="F2972" i="1"/>
  <c r="F2973" i="1"/>
  <c r="F2974" i="1"/>
  <c r="F2975" i="1"/>
  <c r="F2976" i="1"/>
  <c r="F2977" i="1"/>
  <c r="F2978" i="1"/>
  <c r="F2979" i="1"/>
  <c r="F2980" i="1"/>
  <c r="F2981" i="1"/>
  <c r="F2982" i="1"/>
  <c r="F2983" i="1"/>
  <c r="F2984" i="1"/>
  <c r="F2985" i="1"/>
  <c r="F2986" i="1"/>
  <c r="F2987" i="1"/>
  <c r="F2988" i="1"/>
  <c r="F2989" i="1"/>
  <c r="F2990" i="1"/>
  <c r="F2991" i="1"/>
  <c r="F2992" i="1"/>
  <c r="F2993" i="1"/>
  <c r="F2994" i="1"/>
  <c r="F2995" i="1"/>
  <c r="F2996" i="1"/>
  <c r="F2997" i="1"/>
  <c r="F2998" i="1"/>
  <c r="F2999" i="1"/>
  <c r="F3000" i="1"/>
  <c r="F3001" i="1"/>
  <c r="F3002" i="1"/>
  <c r="F3003" i="1"/>
  <c r="F3004" i="1"/>
  <c r="F3005" i="1"/>
  <c r="F3006" i="1"/>
  <c r="F3007" i="1"/>
  <c r="F3008" i="1"/>
  <c r="F3009" i="1"/>
  <c r="F3010" i="1"/>
  <c r="F3011" i="1"/>
  <c r="F3012" i="1"/>
  <c r="F3013" i="1"/>
  <c r="F3014" i="1"/>
  <c r="F3015" i="1"/>
  <c r="F3016" i="1"/>
  <c r="F3017" i="1"/>
  <c r="F3018" i="1"/>
  <c r="F3019" i="1"/>
  <c r="F3020" i="1"/>
  <c r="F3021" i="1"/>
  <c r="F3022" i="1"/>
  <c r="F3023" i="1"/>
  <c r="F3024" i="1"/>
  <c r="F3025" i="1"/>
  <c r="F3026" i="1"/>
  <c r="F3027" i="1"/>
  <c r="F3028" i="1"/>
  <c r="F3029" i="1"/>
  <c r="F3030" i="1"/>
  <c r="F3031" i="1"/>
  <c r="F3032" i="1"/>
  <c r="F3033" i="1"/>
  <c r="F3034" i="1"/>
  <c r="F3035" i="1"/>
  <c r="F3036" i="1"/>
  <c r="F3037" i="1"/>
  <c r="F3038" i="1"/>
  <c r="F3039" i="1"/>
  <c r="F3040" i="1"/>
  <c r="F3041" i="1"/>
  <c r="F3042" i="1"/>
  <c r="F3043" i="1"/>
  <c r="F3044" i="1"/>
  <c r="F3045" i="1"/>
  <c r="F3046" i="1"/>
  <c r="F3047" i="1"/>
  <c r="F3048" i="1"/>
  <c r="F3049" i="1"/>
  <c r="F3050" i="1"/>
  <c r="F3051" i="1"/>
  <c r="F3052" i="1"/>
  <c r="F3053" i="1"/>
  <c r="F3054" i="1"/>
  <c r="F3055" i="1"/>
  <c r="F3056" i="1"/>
  <c r="F3057" i="1"/>
  <c r="F3058" i="1"/>
  <c r="F3059" i="1"/>
  <c r="F3060" i="1"/>
  <c r="F3061" i="1"/>
  <c r="F3062" i="1"/>
  <c r="F3063" i="1"/>
  <c r="F3064" i="1"/>
  <c r="F3065" i="1"/>
  <c r="F3066" i="1"/>
  <c r="F3067" i="1"/>
  <c r="F3068" i="1"/>
  <c r="F3069" i="1"/>
  <c r="F3070" i="1"/>
  <c r="F3071" i="1"/>
  <c r="F3072" i="1"/>
  <c r="F3073" i="1"/>
  <c r="F3074" i="1"/>
  <c r="F3075" i="1"/>
  <c r="F3076" i="1"/>
  <c r="F3077" i="1"/>
  <c r="F3078" i="1"/>
  <c r="F3079" i="1"/>
  <c r="F3080" i="1"/>
  <c r="F3081" i="1"/>
  <c r="F3082" i="1"/>
  <c r="F3083" i="1"/>
  <c r="F3084" i="1"/>
  <c r="F3085" i="1"/>
  <c r="F3086" i="1"/>
  <c r="F3087" i="1"/>
  <c r="F3088" i="1"/>
  <c r="F3089" i="1"/>
  <c r="F3090" i="1"/>
  <c r="F3091" i="1"/>
  <c r="F3092" i="1"/>
  <c r="F3093" i="1"/>
  <c r="F3094" i="1"/>
  <c r="F3095" i="1"/>
  <c r="F3096" i="1"/>
  <c r="F3101" i="1"/>
  <c r="F3102" i="1"/>
  <c r="F3103" i="1"/>
  <c r="F3104" i="1"/>
  <c r="F3105" i="1"/>
  <c r="F3106" i="1"/>
  <c r="F3107" i="1"/>
  <c r="F3108" i="1"/>
  <c r="F3109" i="1"/>
  <c r="F3110" i="1"/>
  <c r="F3111" i="1"/>
  <c r="F3112" i="1"/>
  <c r="F3113" i="1"/>
  <c r="F3114" i="1"/>
  <c r="F3115" i="1"/>
  <c r="F3116" i="1"/>
  <c r="F3117" i="1"/>
  <c r="F3118" i="1"/>
  <c r="F3119" i="1"/>
  <c r="F3120" i="1"/>
  <c r="F3121" i="1"/>
  <c r="F3122" i="1"/>
  <c r="F3123" i="1"/>
  <c r="F3124" i="1"/>
  <c r="F3125" i="1"/>
  <c r="F3126" i="1"/>
  <c r="F3127" i="1"/>
  <c r="F3128" i="1"/>
  <c r="F3129" i="1"/>
  <c r="F3130" i="1"/>
  <c r="F3131" i="1"/>
  <c r="F3132" i="1"/>
  <c r="F3133" i="1"/>
  <c r="F3134" i="1"/>
  <c r="F3135" i="1"/>
  <c r="F3136" i="1"/>
  <c r="F3137" i="1"/>
  <c r="F3138" i="1"/>
  <c r="F3139" i="1"/>
  <c r="F3140" i="1"/>
  <c r="F3141" i="1"/>
  <c r="F3142" i="1"/>
  <c r="F3143" i="1"/>
  <c r="F3144" i="1"/>
  <c r="F3145" i="1"/>
  <c r="F3146" i="1"/>
  <c r="F3147" i="1"/>
  <c r="F3148" i="1"/>
  <c r="F3149" i="1"/>
  <c r="F3150" i="1"/>
  <c r="F3151" i="1"/>
  <c r="F3152" i="1"/>
  <c r="F3153" i="1"/>
  <c r="F3154" i="1"/>
  <c r="F3155" i="1"/>
  <c r="F3156" i="1"/>
  <c r="F3157" i="1"/>
  <c r="F3158" i="1"/>
  <c r="F3159" i="1"/>
  <c r="F3160" i="1"/>
  <c r="F3161" i="1"/>
  <c r="F3162" i="1"/>
  <c r="F3163" i="1"/>
  <c r="F3164" i="1"/>
  <c r="F3165" i="1"/>
  <c r="F3166" i="1"/>
  <c r="F3167" i="1"/>
  <c r="F3168" i="1"/>
  <c r="F3169" i="1"/>
  <c r="F3170" i="1"/>
  <c r="F3171" i="1"/>
  <c r="F3172" i="1"/>
  <c r="F3173" i="1"/>
  <c r="F3174" i="1"/>
  <c r="F3175" i="1"/>
  <c r="F3176" i="1"/>
  <c r="F3177" i="1"/>
  <c r="F3178" i="1"/>
  <c r="F3179" i="1"/>
  <c r="F3180" i="1"/>
  <c r="F3181" i="1"/>
  <c r="F3182" i="1"/>
  <c r="F3183" i="1"/>
  <c r="F3184" i="1"/>
  <c r="F3185" i="1"/>
  <c r="F3186" i="1"/>
  <c r="F3187" i="1"/>
  <c r="F3188" i="1"/>
  <c r="F3189" i="1"/>
  <c r="F3190" i="1"/>
  <c r="F3191" i="1"/>
  <c r="F3192" i="1"/>
  <c r="F3193" i="1"/>
  <c r="F3194" i="1"/>
  <c r="F3195" i="1"/>
  <c r="F3196" i="1"/>
  <c r="F3197" i="1"/>
  <c r="F3198" i="1"/>
  <c r="F3199" i="1"/>
  <c r="F3200" i="1"/>
  <c r="F3201" i="1"/>
  <c r="F3202" i="1"/>
  <c r="F3203" i="1"/>
  <c r="F3204" i="1"/>
  <c r="F3205" i="1"/>
  <c r="F3206" i="1"/>
  <c r="F3207" i="1"/>
  <c r="F3208" i="1"/>
  <c r="F3209" i="1"/>
  <c r="F3210" i="1"/>
  <c r="F3211" i="1"/>
  <c r="F3212" i="1"/>
  <c r="F3213" i="1"/>
  <c r="F3214" i="1"/>
  <c r="F3215" i="1"/>
  <c r="F3216" i="1"/>
  <c r="F3217" i="1"/>
  <c r="F3218" i="1"/>
  <c r="F3219" i="1"/>
  <c r="F3220" i="1"/>
  <c r="F3221" i="1"/>
  <c r="F3222" i="1"/>
  <c r="F3223" i="1"/>
  <c r="F3224" i="1"/>
  <c r="F3225" i="1"/>
  <c r="F3226" i="1"/>
  <c r="F3227" i="1"/>
  <c r="F3228" i="1"/>
  <c r="F3229" i="1"/>
  <c r="F3230" i="1"/>
  <c r="F3231" i="1"/>
  <c r="F3232" i="1"/>
  <c r="F3233" i="1"/>
  <c r="F3234" i="1"/>
  <c r="F3235" i="1"/>
  <c r="F3236" i="1"/>
  <c r="F3237" i="1"/>
  <c r="F3238" i="1"/>
  <c r="F3239" i="1"/>
  <c r="F3240" i="1"/>
  <c r="F3241" i="1"/>
  <c r="F3242" i="1"/>
  <c r="F3243" i="1"/>
  <c r="F3244" i="1"/>
  <c r="F3245" i="1"/>
  <c r="F3246" i="1"/>
  <c r="F3247" i="1"/>
  <c r="F3248" i="1"/>
  <c r="F3249" i="1"/>
  <c r="F3250" i="1"/>
  <c r="F3251" i="1"/>
  <c r="F3252" i="1"/>
  <c r="F3253" i="1"/>
  <c r="F3254" i="1"/>
  <c r="F3255" i="1"/>
  <c r="F3256" i="1"/>
  <c r="F3257" i="1"/>
  <c r="F3258" i="1"/>
  <c r="F3259" i="1"/>
  <c r="F3260" i="1"/>
  <c r="F3261" i="1"/>
  <c r="F3262" i="1"/>
  <c r="F3263" i="1"/>
  <c r="F3264" i="1"/>
  <c r="F3265" i="1"/>
  <c r="F3266" i="1"/>
  <c r="F3267" i="1"/>
  <c r="F3268" i="1"/>
  <c r="F3269" i="1"/>
  <c r="F3270" i="1"/>
  <c r="F3271" i="1"/>
  <c r="F3272" i="1"/>
  <c r="F3273" i="1"/>
  <c r="F3274" i="1"/>
  <c r="F3275" i="1"/>
  <c r="F3276" i="1"/>
  <c r="F3277" i="1"/>
  <c r="F3278" i="1"/>
  <c r="F3279" i="1"/>
  <c r="F3280" i="1"/>
  <c r="F3281" i="1"/>
  <c r="F3282" i="1"/>
  <c r="F3283" i="1"/>
  <c r="F3284" i="1"/>
  <c r="F3285" i="1"/>
  <c r="F3286" i="1"/>
  <c r="F3287" i="1"/>
  <c r="F3288" i="1"/>
  <c r="F3289" i="1"/>
  <c r="F3290" i="1"/>
  <c r="F3291" i="1"/>
  <c r="F3292" i="1"/>
  <c r="F3293" i="1"/>
  <c r="F3294" i="1"/>
  <c r="F3295" i="1"/>
  <c r="F3296" i="1"/>
  <c r="F3297" i="1"/>
  <c r="F3298" i="1"/>
  <c r="F3299" i="1"/>
  <c r="F3300" i="1"/>
  <c r="F3301" i="1"/>
  <c r="F3302" i="1"/>
  <c r="F3303" i="1"/>
  <c r="F3304" i="1"/>
  <c r="F3305" i="1"/>
  <c r="F3306" i="1"/>
  <c r="F3307" i="1"/>
  <c r="F3308" i="1"/>
  <c r="F3309" i="1"/>
  <c r="F3310" i="1"/>
  <c r="F3311" i="1"/>
  <c r="F3312" i="1"/>
  <c r="F3313" i="1"/>
  <c r="F3314" i="1"/>
  <c r="F3315" i="1"/>
  <c r="F3316" i="1"/>
  <c r="F3317" i="1"/>
  <c r="F3318" i="1"/>
  <c r="F3319" i="1"/>
  <c r="F3320" i="1"/>
  <c r="F3321" i="1"/>
  <c r="F3322" i="1"/>
  <c r="F3323" i="1"/>
  <c r="F3324" i="1"/>
  <c r="F3325" i="1"/>
  <c r="F3326" i="1"/>
  <c r="F3327" i="1"/>
  <c r="F3328" i="1"/>
  <c r="F3329" i="1"/>
  <c r="F3330" i="1"/>
  <c r="F3331" i="1"/>
  <c r="F3332" i="1"/>
  <c r="F3333" i="1"/>
  <c r="F3334" i="1"/>
  <c r="F3335" i="1"/>
  <c r="F3336" i="1"/>
  <c r="F3337" i="1"/>
  <c r="F3338" i="1"/>
  <c r="F3339" i="1"/>
  <c r="F3340" i="1"/>
  <c r="F3341" i="1"/>
  <c r="F3342" i="1"/>
  <c r="F3343" i="1"/>
  <c r="F3344" i="1"/>
  <c r="F3345" i="1"/>
  <c r="F3346" i="1"/>
  <c r="F3347" i="1"/>
  <c r="F3348" i="1"/>
  <c r="F3349" i="1"/>
  <c r="F3350" i="1"/>
  <c r="F3351" i="1"/>
  <c r="F3352" i="1"/>
  <c r="F3353" i="1"/>
  <c r="F3354" i="1"/>
  <c r="F3355" i="1"/>
  <c r="F3356" i="1"/>
  <c r="F3357" i="1"/>
  <c r="F3358" i="1"/>
  <c r="F3359" i="1"/>
  <c r="F3360" i="1"/>
  <c r="F3361" i="1"/>
  <c r="F3362" i="1"/>
  <c r="F3363" i="1"/>
  <c r="F3364" i="1"/>
  <c r="F3365" i="1"/>
  <c r="F3366" i="1"/>
  <c r="F3367" i="1"/>
  <c r="F3368" i="1"/>
  <c r="F3369" i="1"/>
  <c r="F3370" i="1"/>
  <c r="F3371" i="1"/>
  <c r="F3372" i="1"/>
  <c r="F3373" i="1"/>
  <c r="F3374" i="1"/>
  <c r="F3375" i="1"/>
  <c r="F3376" i="1"/>
  <c r="F3377" i="1"/>
  <c r="F3457" i="1"/>
  <c r="F3458" i="1"/>
  <c r="F3459" i="1"/>
  <c r="F3460" i="1"/>
  <c r="F3461" i="1"/>
  <c r="F3462" i="1"/>
  <c r="F3463" i="1"/>
  <c r="F3464" i="1"/>
  <c r="F3465" i="1"/>
  <c r="F3466" i="1"/>
  <c r="F3467" i="1"/>
  <c r="F3468" i="1"/>
  <c r="F3469" i="1"/>
  <c r="F3470" i="1"/>
  <c r="F3471" i="1"/>
  <c r="F3472" i="1"/>
  <c r="F3473" i="1"/>
  <c r="F3474" i="1"/>
  <c r="F3475" i="1"/>
  <c r="F3476" i="1"/>
  <c r="F3477" i="1"/>
  <c r="F3478" i="1"/>
  <c r="F3479" i="1"/>
  <c r="F3480" i="1"/>
  <c r="F3481" i="1"/>
  <c r="F3482" i="1"/>
  <c r="F3483" i="1"/>
  <c r="F3484" i="1"/>
  <c r="F3485" i="1"/>
  <c r="F3486" i="1"/>
  <c r="F3487" i="1"/>
  <c r="F3488" i="1"/>
  <c r="F3489" i="1"/>
  <c r="F3490" i="1"/>
  <c r="F3491" i="1"/>
  <c r="F3492" i="1"/>
  <c r="F3493" i="1"/>
  <c r="F3494" i="1"/>
  <c r="F3495" i="1"/>
  <c r="F3496" i="1"/>
  <c r="F3497" i="1"/>
  <c r="F3498" i="1"/>
  <c r="F3499" i="1"/>
  <c r="F3500" i="1"/>
  <c r="F3501" i="1"/>
  <c r="F3502" i="1"/>
  <c r="F3503" i="1"/>
  <c r="F3504" i="1"/>
  <c r="F3505" i="1"/>
  <c r="F3506" i="1"/>
  <c r="F3507" i="1"/>
  <c r="F3508" i="1"/>
  <c r="F3509" i="1"/>
  <c r="F3510" i="1"/>
  <c r="F3511" i="1"/>
  <c r="F3512" i="1"/>
  <c r="F3513" i="1"/>
  <c r="F3514" i="1"/>
  <c r="F3515" i="1"/>
  <c r="F3516" i="1"/>
  <c r="F3517" i="1"/>
  <c r="F3518" i="1"/>
  <c r="F3519" i="1"/>
  <c r="F3520" i="1"/>
  <c r="F3521" i="1"/>
  <c r="F3522" i="1"/>
  <c r="F3523" i="1"/>
  <c r="F3524" i="1"/>
  <c r="F3525" i="1"/>
  <c r="F3526" i="1"/>
  <c r="F3527" i="1"/>
  <c r="F3528" i="1"/>
  <c r="F3529" i="1"/>
  <c r="F3530" i="1"/>
  <c r="F3531" i="1"/>
  <c r="F3532" i="1"/>
  <c r="F3533" i="1"/>
  <c r="F3534" i="1"/>
  <c r="F3535" i="1"/>
  <c r="F3536" i="1"/>
  <c r="F3537" i="1"/>
  <c r="F3538" i="1"/>
  <c r="F3539" i="1"/>
  <c r="F3540" i="1"/>
  <c r="F3541" i="1"/>
  <c r="F3542" i="1"/>
  <c r="F3543" i="1"/>
  <c r="F3544" i="1"/>
  <c r="F3545" i="1"/>
  <c r="F3546" i="1"/>
  <c r="F3547" i="1"/>
  <c r="F3548" i="1"/>
  <c r="F3549" i="1"/>
  <c r="F3550" i="1"/>
  <c r="F3551" i="1"/>
  <c r="F3552" i="1"/>
  <c r="F3553" i="1"/>
  <c r="F3554" i="1"/>
  <c r="F3555" i="1"/>
  <c r="F3556" i="1"/>
  <c r="F3557" i="1"/>
  <c r="F3558" i="1"/>
  <c r="F3559" i="1"/>
  <c r="F3560" i="1"/>
  <c r="F3561" i="1"/>
  <c r="F3562" i="1"/>
  <c r="F3563" i="1"/>
  <c r="F3564" i="1"/>
  <c r="F3565" i="1"/>
  <c r="F3566" i="1"/>
  <c r="F3567" i="1"/>
  <c r="F3568" i="1"/>
  <c r="F3569" i="1"/>
  <c r="F3570" i="1"/>
  <c r="F3571" i="1"/>
  <c r="F3572" i="1"/>
  <c r="F3573" i="1"/>
  <c r="F3574" i="1"/>
  <c r="F3575" i="1"/>
  <c r="F3576" i="1"/>
  <c r="F3577" i="1"/>
  <c r="F3578" i="1"/>
  <c r="F3579" i="1"/>
  <c r="F3580" i="1"/>
  <c r="F3581" i="1"/>
  <c r="F3582" i="1"/>
  <c r="F3583" i="1"/>
  <c r="F3584" i="1"/>
  <c r="F3585" i="1"/>
  <c r="F3586" i="1"/>
  <c r="F3587" i="1"/>
  <c r="F3588" i="1"/>
  <c r="F3589" i="1"/>
  <c r="F3590" i="1"/>
  <c r="F3591" i="1"/>
  <c r="F3592" i="1"/>
  <c r="F3593" i="1"/>
  <c r="F3594" i="1"/>
  <c r="F3595" i="1"/>
  <c r="F3596" i="1"/>
  <c r="F3597" i="1"/>
  <c r="F3598" i="1"/>
  <c r="F3599" i="1"/>
  <c r="F3600" i="1"/>
  <c r="F3601" i="1"/>
  <c r="F3602" i="1"/>
  <c r="F3603" i="1"/>
  <c r="F3604" i="1"/>
  <c r="F3605" i="1"/>
  <c r="F3606" i="1"/>
  <c r="F3607" i="1"/>
  <c r="F3608" i="1"/>
  <c r="F3609" i="1"/>
  <c r="F3610" i="1"/>
  <c r="F3611" i="1"/>
  <c r="F3612" i="1"/>
  <c r="F3613" i="1"/>
  <c r="F3614" i="1"/>
  <c r="F3615" i="1"/>
  <c r="F3616" i="1"/>
  <c r="F3617" i="1"/>
  <c r="F3618" i="1"/>
  <c r="F3619" i="1"/>
  <c r="F3620" i="1"/>
  <c r="F3621" i="1"/>
  <c r="F3622" i="1"/>
  <c r="F3623" i="1"/>
  <c r="F3624" i="1"/>
  <c r="F3625" i="1"/>
  <c r="F3626" i="1"/>
  <c r="F3627" i="1"/>
  <c r="F3628" i="1"/>
  <c r="F3629" i="1"/>
  <c r="F3630" i="1"/>
  <c r="F3631" i="1"/>
  <c r="F3632" i="1"/>
  <c r="F3633" i="1"/>
  <c r="F3634" i="1"/>
  <c r="F3635" i="1"/>
  <c r="F3636" i="1"/>
  <c r="F3637" i="1"/>
  <c r="F3638" i="1"/>
  <c r="F3639" i="1"/>
  <c r="F3640" i="1"/>
  <c r="F3641" i="1"/>
  <c r="F3642" i="1"/>
  <c r="F3643" i="1"/>
  <c r="F3644" i="1"/>
  <c r="F3645" i="1"/>
  <c r="F3646" i="1"/>
  <c r="F3647" i="1"/>
  <c r="F3648" i="1"/>
  <c r="F3649" i="1"/>
  <c r="F3650" i="1"/>
  <c r="F3651" i="1"/>
  <c r="F3652" i="1"/>
  <c r="F3653" i="1"/>
  <c r="F3654" i="1"/>
  <c r="F3655" i="1"/>
  <c r="F3656" i="1"/>
  <c r="F3657" i="1"/>
  <c r="F3658" i="1"/>
  <c r="F3659" i="1"/>
  <c r="F3660" i="1"/>
  <c r="F3661" i="1"/>
  <c r="F3662" i="1"/>
  <c r="F3663" i="1"/>
  <c r="F3664" i="1"/>
  <c r="F3665" i="1"/>
  <c r="F3666" i="1"/>
  <c r="F3667" i="1"/>
  <c r="F3668" i="1"/>
  <c r="F3669" i="1"/>
  <c r="F3670" i="1"/>
  <c r="F3671" i="1"/>
  <c r="F3672" i="1"/>
  <c r="F3673" i="1"/>
  <c r="F3674" i="1"/>
  <c r="F3675" i="1"/>
  <c r="F3676" i="1"/>
  <c r="F3677" i="1"/>
  <c r="F3678" i="1"/>
  <c r="F3679" i="1"/>
  <c r="F3680" i="1"/>
  <c r="F3681" i="1"/>
  <c r="F3682" i="1"/>
  <c r="F3683" i="1"/>
  <c r="F3684" i="1"/>
  <c r="F3685" i="1"/>
  <c r="F3686" i="1"/>
  <c r="F3687" i="1"/>
  <c r="F3688" i="1"/>
  <c r="F3698" i="1"/>
  <c r="F3699" i="1"/>
  <c r="F3700" i="1"/>
  <c r="F3701" i="1"/>
  <c r="F3702" i="1"/>
  <c r="F3703" i="1"/>
  <c r="F3704" i="1"/>
  <c r="F3705" i="1"/>
  <c r="F3706" i="1"/>
  <c r="F3707" i="1"/>
  <c r="F3708" i="1"/>
  <c r="F3709" i="1"/>
  <c r="F3710" i="1"/>
  <c r="F3711" i="1"/>
  <c r="F3712" i="1"/>
  <c r="F3713" i="1"/>
  <c r="F3714" i="1"/>
  <c r="F3715" i="1"/>
  <c r="F3716" i="1"/>
  <c r="E16" i="1"/>
  <c r="E17"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E100" i="1"/>
  <c r="E101" i="1"/>
  <c r="E102" i="1"/>
  <c r="E103" i="1"/>
  <c r="E104" i="1"/>
  <c r="E105" i="1"/>
  <c r="E106" i="1"/>
  <c r="E107" i="1"/>
  <c r="E108" i="1"/>
  <c r="E109" i="1"/>
  <c r="E110" i="1"/>
  <c r="E111" i="1"/>
  <c r="E112" i="1"/>
  <c r="E113" i="1"/>
  <c r="E114" i="1"/>
  <c r="E115" i="1"/>
  <c r="E116" i="1"/>
  <c r="E117" i="1"/>
  <c r="E118" i="1"/>
  <c r="E119" i="1"/>
  <c r="E120" i="1"/>
  <c r="E121" i="1"/>
  <c r="E122" i="1"/>
  <c r="E123" i="1"/>
  <c r="E124" i="1"/>
  <c r="E125" i="1"/>
  <c r="E126" i="1"/>
  <c r="E127" i="1"/>
  <c r="E128" i="1"/>
  <c r="E129" i="1"/>
  <c r="E130" i="1"/>
  <c r="E131" i="1"/>
  <c r="E132" i="1"/>
  <c r="E133" i="1"/>
  <c r="E134" i="1"/>
  <c r="E135" i="1"/>
  <c r="E136" i="1"/>
  <c r="E137" i="1"/>
  <c r="E138" i="1"/>
  <c r="E139" i="1"/>
  <c r="E140" i="1"/>
  <c r="E141" i="1"/>
  <c r="E142" i="1"/>
  <c r="E143" i="1"/>
  <c r="E144" i="1"/>
  <c r="E145" i="1"/>
  <c r="E146" i="1"/>
  <c r="E147" i="1"/>
  <c r="E148" i="1"/>
  <c r="E149" i="1"/>
  <c r="E150" i="1"/>
  <c r="E151" i="1"/>
  <c r="E152" i="1"/>
  <c r="E153" i="1"/>
  <c r="E154" i="1"/>
  <c r="E155" i="1"/>
  <c r="E156" i="1"/>
  <c r="E157" i="1"/>
  <c r="E158" i="1"/>
  <c r="E159" i="1"/>
  <c r="E160" i="1"/>
  <c r="E161" i="1"/>
  <c r="E162" i="1"/>
  <c r="E163" i="1"/>
  <c r="E164" i="1"/>
  <c r="E165" i="1"/>
  <c r="E166" i="1"/>
  <c r="E167" i="1"/>
  <c r="E168" i="1"/>
  <c r="E169" i="1"/>
  <c r="E170" i="1"/>
  <c r="E171" i="1"/>
  <c r="E172" i="1"/>
  <c r="E173" i="1"/>
  <c r="E174" i="1"/>
  <c r="E175" i="1"/>
  <c r="E176" i="1"/>
  <c r="E177" i="1"/>
  <c r="E178" i="1"/>
  <c r="E179" i="1"/>
  <c r="E180" i="1"/>
  <c r="E181" i="1"/>
  <c r="E182" i="1"/>
  <c r="E183" i="1"/>
  <c r="E184" i="1"/>
  <c r="E185" i="1"/>
  <c r="E186" i="1"/>
  <c r="E187" i="1"/>
  <c r="E188" i="1"/>
  <c r="E189" i="1"/>
  <c r="E190" i="1"/>
  <c r="E191" i="1"/>
  <c r="E192" i="1"/>
  <c r="E193" i="1"/>
  <c r="E194" i="1"/>
  <c r="E195" i="1"/>
  <c r="E196" i="1"/>
  <c r="E197" i="1"/>
  <c r="E198" i="1"/>
  <c r="E199" i="1"/>
  <c r="E200" i="1"/>
  <c r="E201" i="1"/>
  <c r="E202" i="1"/>
  <c r="E203" i="1"/>
  <c r="E204" i="1"/>
  <c r="E205" i="1"/>
  <c r="E206" i="1"/>
  <c r="E207" i="1"/>
  <c r="E208" i="1"/>
  <c r="E209" i="1"/>
  <c r="E210" i="1"/>
  <c r="E211" i="1"/>
  <c r="E212" i="1"/>
  <c r="E213" i="1"/>
  <c r="E214" i="1"/>
  <c r="E215" i="1"/>
  <c r="E216" i="1"/>
  <c r="E217" i="1"/>
  <c r="E218" i="1"/>
  <c r="E219" i="1"/>
  <c r="E220" i="1"/>
  <c r="E221" i="1"/>
  <c r="E222" i="1"/>
  <c r="E223" i="1"/>
  <c r="E224" i="1"/>
  <c r="E225" i="1"/>
  <c r="E226" i="1"/>
  <c r="E227" i="1"/>
  <c r="E228" i="1"/>
  <c r="E229" i="1"/>
  <c r="E230" i="1"/>
  <c r="E231" i="1"/>
  <c r="E232" i="1"/>
  <c r="E233" i="1"/>
  <c r="E234" i="1"/>
  <c r="E235" i="1"/>
  <c r="E236" i="1"/>
  <c r="E237" i="1"/>
  <c r="E238" i="1"/>
  <c r="E239" i="1"/>
  <c r="E240" i="1"/>
  <c r="E241" i="1"/>
  <c r="E242" i="1"/>
  <c r="E243" i="1"/>
  <c r="E244" i="1"/>
  <c r="E245" i="1"/>
  <c r="E246" i="1"/>
  <c r="E247" i="1"/>
  <c r="E248" i="1"/>
  <c r="E249" i="1"/>
  <c r="E250" i="1"/>
  <c r="E251" i="1"/>
  <c r="E252" i="1"/>
  <c r="E253" i="1"/>
  <c r="E254" i="1"/>
  <c r="E255" i="1"/>
  <c r="E256" i="1"/>
  <c r="E257" i="1"/>
  <c r="E258" i="1"/>
  <c r="E259" i="1"/>
  <c r="E260" i="1"/>
  <c r="E261" i="1"/>
  <c r="E262" i="1"/>
  <c r="E263" i="1"/>
  <c r="E264" i="1"/>
  <c r="E265" i="1"/>
  <c r="E266" i="1"/>
  <c r="E267" i="1"/>
  <c r="E268" i="1"/>
  <c r="E269" i="1"/>
  <c r="E270" i="1"/>
  <c r="E271" i="1"/>
  <c r="E272" i="1"/>
  <c r="E273" i="1"/>
  <c r="E274" i="1"/>
  <c r="E275" i="1"/>
  <c r="E276" i="1"/>
  <c r="E277" i="1"/>
  <c r="E278" i="1"/>
  <c r="E279" i="1"/>
  <c r="E280" i="1"/>
  <c r="E281" i="1"/>
  <c r="E282" i="1"/>
  <c r="E283" i="1"/>
  <c r="E284" i="1"/>
  <c r="E285" i="1"/>
  <c r="E286" i="1"/>
  <c r="E287" i="1"/>
  <c r="E288" i="1"/>
  <c r="E289" i="1"/>
  <c r="E290" i="1"/>
  <c r="E291" i="1"/>
  <c r="E292" i="1"/>
  <c r="E293" i="1"/>
  <c r="E294" i="1"/>
  <c r="E295" i="1"/>
  <c r="E296" i="1"/>
  <c r="E297" i="1"/>
  <c r="E298" i="1"/>
  <c r="E299" i="1"/>
  <c r="E300" i="1"/>
  <c r="E301" i="1"/>
  <c r="E302" i="1"/>
  <c r="E303" i="1"/>
  <c r="E304" i="1"/>
  <c r="E305" i="1"/>
  <c r="E306" i="1"/>
  <c r="E307" i="1"/>
  <c r="E308" i="1"/>
  <c r="E309" i="1"/>
  <c r="E310" i="1"/>
  <c r="E311" i="1"/>
  <c r="E312" i="1"/>
  <c r="E313" i="1"/>
  <c r="E314" i="1"/>
  <c r="E315" i="1"/>
  <c r="E316" i="1"/>
  <c r="E317" i="1"/>
  <c r="E318" i="1"/>
  <c r="E319" i="1"/>
  <c r="E320" i="1"/>
  <c r="E321" i="1"/>
  <c r="E322" i="1"/>
  <c r="E323" i="1"/>
  <c r="E324" i="1"/>
  <c r="E325" i="1"/>
  <c r="E326" i="1"/>
  <c r="E327" i="1"/>
  <c r="E328" i="1"/>
  <c r="E329" i="1"/>
  <c r="E330" i="1"/>
  <c r="E331" i="1"/>
  <c r="E332" i="1"/>
  <c r="E333" i="1"/>
  <c r="E334" i="1"/>
  <c r="E335" i="1"/>
  <c r="E336" i="1"/>
  <c r="E337" i="1"/>
  <c r="E338" i="1"/>
  <c r="E339" i="1"/>
  <c r="E340" i="1"/>
  <c r="E341" i="1"/>
  <c r="E342" i="1"/>
  <c r="E343" i="1"/>
  <c r="E344" i="1"/>
  <c r="E345" i="1"/>
  <c r="E346" i="1"/>
  <c r="E347" i="1"/>
  <c r="E348" i="1"/>
  <c r="E349" i="1"/>
  <c r="E350" i="1"/>
  <c r="E351" i="1"/>
  <c r="E352" i="1"/>
  <c r="E353" i="1"/>
  <c r="E354" i="1"/>
  <c r="E355" i="1"/>
  <c r="E356" i="1"/>
  <c r="E357" i="1"/>
  <c r="E358" i="1"/>
  <c r="E359" i="1"/>
  <c r="E360" i="1"/>
  <c r="E361" i="1"/>
  <c r="E362" i="1"/>
  <c r="E363" i="1"/>
  <c r="E364" i="1"/>
  <c r="E365" i="1"/>
  <c r="E366" i="1"/>
  <c r="E367" i="1"/>
  <c r="E368" i="1"/>
  <c r="E369" i="1"/>
  <c r="E370" i="1"/>
  <c r="E371" i="1"/>
  <c r="E372" i="1"/>
  <c r="E373" i="1"/>
  <c r="E374" i="1"/>
  <c r="E375" i="1"/>
  <c r="E376" i="1"/>
  <c r="E377" i="1"/>
  <c r="E378" i="1"/>
  <c r="E379" i="1"/>
  <c r="E380" i="1"/>
  <c r="E381" i="1"/>
  <c r="E382" i="1"/>
  <c r="E383" i="1"/>
  <c r="E384" i="1"/>
  <c r="E385" i="1"/>
  <c r="E386" i="1"/>
  <c r="E387" i="1"/>
  <c r="E388" i="1"/>
  <c r="E389" i="1"/>
  <c r="E390" i="1"/>
  <c r="E391" i="1"/>
  <c r="E392" i="1"/>
  <c r="E393" i="1"/>
  <c r="E394" i="1"/>
  <c r="E395" i="1"/>
  <c r="E396" i="1"/>
  <c r="E397" i="1"/>
  <c r="E398" i="1"/>
  <c r="E399" i="1"/>
  <c r="E400" i="1"/>
  <c r="E401" i="1"/>
  <c r="E402" i="1"/>
  <c r="E403" i="1"/>
  <c r="E404" i="1"/>
  <c r="E405" i="1"/>
  <c r="E406" i="1"/>
  <c r="E407" i="1"/>
  <c r="E408" i="1"/>
  <c r="E409" i="1"/>
  <c r="E410" i="1"/>
  <c r="E411" i="1"/>
  <c r="E412" i="1"/>
  <c r="E413" i="1"/>
  <c r="E414" i="1"/>
  <c r="E415" i="1"/>
  <c r="E416" i="1"/>
  <c r="E417" i="1"/>
  <c r="E418" i="1"/>
  <c r="E419" i="1"/>
  <c r="E420" i="1"/>
  <c r="E421" i="1"/>
  <c r="E422" i="1"/>
  <c r="E423" i="1"/>
  <c r="E424" i="1"/>
  <c r="E425" i="1"/>
  <c r="E426" i="1"/>
  <c r="E427" i="1"/>
  <c r="E428" i="1"/>
  <c r="E429" i="1"/>
  <c r="E430" i="1"/>
  <c r="E431" i="1"/>
  <c r="E432" i="1"/>
  <c r="E433" i="1"/>
  <c r="E434" i="1"/>
  <c r="E435" i="1"/>
  <c r="E436" i="1"/>
  <c r="E437" i="1"/>
  <c r="E438" i="1"/>
  <c r="E439" i="1"/>
  <c r="E440" i="1"/>
  <c r="E441" i="1"/>
  <c r="E442" i="1"/>
  <c r="E443" i="1"/>
  <c r="E444" i="1"/>
  <c r="E445" i="1"/>
  <c r="E446" i="1"/>
  <c r="E447" i="1"/>
  <c r="E448" i="1"/>
  <c r="E449" i="1"/>
  <c r="E450" i="1"/>
  <c r="E451" i="1"/>
  <c r="E452" i="1"/>
  <c r="E453" i="1"/>
  <c r="E454" i="1"/>
  <c r="E455" i="1"/>
  <c r="E456" i="1"/>
  <c r="E457" i="1"/>
  <c r="E458" i="1"/>
  <c r="E459" i="1"/>
  <c r="E460" i="1"/>
  <c r="E461" i="1"/>
  <c r="E462" i="1"/>
  <c r="E463" i="1"/>
  <c r="E464" i="1"/>
  <c r="E465" i="1"/>
  <c r="E466" i="1"/>
  <c r="E467" i="1"/>
  <c r="E468" i="1"/>
  <c r="E469" i="1"/>
  <c r="E470" i="1"/>
  <c r="E471" i="1"/>
  <c r="E472" i="1"/>
  <c r="E473" i="1"/>
  <c r="E474" i="1"/>
  <c r="E475" i="1"/>
  <c r="E476" i="1"/>
  <c r="E477" i="1"/>
  <c r="E478" i="1"/>
  <c r="E479" i="1"/>
  <c r="E480" i="1"/>
  <c r="E481" i="1"/>
  <c r="E482" i="1"/>
  <c r="E483" i="1"/>
  <c r="E484" i="1"/>
  <c r="E485" i="1"/>
  <c r="E486" i="1"/>
  <c r="E487" i="1"/>
  <c r="E488" i="1"/>
  <c r="E489" i="1"/>
  <c r="E490" i="1"/>
  <c r="E491" i="1"/>
  <c r="E492" i="1"/>
  <c r="E493" i="1"/>
  <c r="E494" i="1"/>
  <c r="E495" i="1"/>
  <c r="E496" i="1"/>
  <c r="E497" i="1"/>
  <c r="E498" i="1"/>
  <c r="E499" i="1"/>
  <c r="E500" i="1"/>
  <c r="E501" i="1"/>
  <c r="E502" i="1"/>
  <c r="E503" i="1"/>
  <c r="E504" i="1"/>
  <c r="E505" i="1"/>
  <c r="E506" i="1"/>
  <c r="E507" i="1"/>
  <c r="E508" i="1"/>
  <c r="E509" i="1"/>
  <c r="E510" i="1"/>
  <c r="E511" i="1"/>
  <c r="E512" i="1"/>
  <c r="E513" i="1"/>
  <c r="E514" i="1"/>
  <c r="E515" i="1"/>
  <c r="E516" i="1"/>
  <c r="E517" i="1"/>
  <c r="E518" i="1"/>
  <c r="E519" i="1"/>
  <c r="E520" i="1"/>
  <c r="E521" i="1"/>
  <c r="E522" i="1"/>
  <c r="E523" i="1"/>
  <c r="E524" i="1"/>
  <c r="E525" i="1"/>
  <c r="E526" i="1"/>
  <c r="E527" i="1"/>
  <c r="E528" i="1"/>
  <c r="E529" i="1"/>
  <c r="E530" i="1"/>
  <c r="E531" i="1"/>
  <c r="E532" i="1"/>
  <c r="E533" i="1"/>
  <c r="E534" i="1"/>
  <c r="E535" i="1"/>
  <c r="E536" i="1"/>
  <c r="E537" i="1"/>
  <c r="E538" i="1"/>
  <c r="E539" i="1"/>
  <c r="E540" i="1"/>
  <c r="E541" i="1"/>
  <c r="E542" i="1"/>
  <c r="E543" i="1"/>
  <c r="E544" i="1"/>
  <c r="E545" i="1"/>
  <c r="E546" i="1"/>
  <c r="E547" i="1"/>
  <c r="E548" i="1"/>
  <c r="E549" i="1"/>
  <c r="E550" i="1"/>
  <c r="E551" i="1"/>
  <c r="E552" i="1"/>
  <c r="E553" i="1"/>
  <c r="E554" i="1"/>
  <c r="E555" i="1"/>
  <c r="E556" i="1"/>
  <c r="E557" i="1"/>
  <c r="E558" i="1"/>
  <c r="E559" i="1"/>
  <c r="E560" i="1"/>
  <c r="E561" i="1"/>
  <c r="E562" i="1"/>
  <c r="E563" i="1"/>
  <c r="E564" i="1"/>
  <c r="E565" i="1"/>
  <c r="E566" i="1"/>
  <c r="E567" i="1"/>
  <c r="E568" i="1"/>
  <c r="E569" i="1"/>
  <c r="E570" i="1"/>
  <c r="E571" i="1"/>
  <c r="E572" i="1"/>
  <c r="E573" i="1"/>
  <c r="E574" i="1"/>
  <c r="E575" i="1"/>
  <c r="E576" i="1"/>
  <c r="E577" i="1"/>
  <c r="E578" i="1"/>
  <c r="E579" i="1"/>
  <c r="E580" i="1"/>
  <c r="E581" i="1"/>
  <c r="E582" i="1"/>
  <c r="E583" i="1"/>
  <c r="E584" i="1"/>
  <c r="E585" i="1"/>
  <c r="E586" i="1"/>
  <c r="E587" i="1"/>
  <c r="E588" i="1"/>
  <c r="E589" i="1"/>
  <c r="E590" i="1"/>
  <c r="E591" i="1"/>
  <c r="E592" i="1"/>
  <c r="E593" i="1"/>
  <c r="E594" i="1"/>
  <c r="E595" i="1"/>
  <c r="E596" i="1"/>
  <c r="E597" i="1"/>
  <c r="E598" i="1"/>
  <c r="E599" i="1"/>
  <c r="E600" i="1"/>
  <c r="E601" i="1"/>
  <c r="E602" i="1"/>
  <c r="E603" i="1"/>
  <c r="E604" i="1"/>
  <c r="E605" i="1"/>
  <c r="E606" i="1"/>
  <c r="E607" i="1"/>
  <c r="E608" i="1"/>
  <c r="E609" i="1"/>
  <c r="E610" i="1"/>
  <c r="E611" i="1"/>
  <c r="E612" i="1"/>
  <c r="E613" i="1"/>
  <c r="E614" i="1"/>
  <c r="E615" i="1"/>
  <c r="E616" i="1"/>
  <c r="E617" i="1"/>
  <c r="E618" i="1"/>
  <c r="E619" i="1"/>
  <c r="E620" i="1"/>
  <c r="E621" i="1"/>
  <c r="E622" i="1"/>
  <c r="E623" i="1"/>
  <c r="E624" i="1"/>
  <c r="E625" i="1"/>
  <c r="E626" i="1"/>
  <c r="E627" i="1"/>
  <c r="E628" i="1"/>
  <c r="E629" i="1"/>
  <c r="E630" i="1"/>
  <c r="E631" i="1"/>
  <c r="E632" i="1"/>
  <c r="E633" i="1"/>
  <c r="E634" i="1"/>
  <c r="E635" i="1"/>
  <c r="E636" i="1"/>
  <c r="E637" i="1"/>
  <c r="E638" i="1"/>
  <c r="E639" i="1"/>
  <c r="E640" i="1"/>
  <c r="E641" i="1"/>
  <c r="E642" i="1"/>
  <c r="E643" i="1"/>
  <c r="E644" i="1"/>
  <c r="E645" i="1"/>
  <c r="E646" i="1"/>
  <c r="E647" i="1"/>
  <c r="E648" i="1"/>
  <c r="E649" i="1"/>
  <c r="E650" i="1"/>
  <c r="E651" i="1"/>
  <c r="E652" i="1"/>
  <c r="E653" i="1"/>
  <c r="E654" i="1"/>
  <c r="E655" i="1"/>
  <c r="E656" i="1"/>
  <c r="E657" i="1"/>
  <c r="E658" i="1"/>
  <c r="E659" i="1"/>
  <c r="E660" i="1"/>
  <c r="E661" i="1"/>
  <c r="E662" i="1"/>
  <c r="E663" i="1"/>
  <c r="E664" i="1"/>
  <c r="E665" i="1"/>
  <c r="E666" i="1"/>
  <c r="E667" i="1"/>
  <c r="E668" i="1"/>
  <c r="E669" i="1"/>
  <c r="E670" i="1"/>
  <c r="E671" i="1"/>
  <c r="E672" i="1"/>
  <c r="E673" i="1"/>
  <c r="E674" i="1"/>
  <c r="E675" i="1"/>
  <c r="E676" i="1"/>
  <c r="E677" i="1"/>
  <c r="E678" i="1"/>
  <c r="E679" i="1"/>
  <c r="E680" i="1"/>
  <c r="E681" i="1"/>
  <c r="E682" i="1"/>
  <c r="E683" i="1"/>
  <c r="E684" i="1"/>
  <c r="E685" i="1"/>
  <c r="E686" i="1"/>
  <c r="E687" i="1"/>
  <c r="E688" i="1"/>
  <c r="E689" i="1"/>
  <c r="E690" i="1"/>
  <c r="E691" i="1"/>
  <c r="E692" i="1"/>
  <c r="E693" i="1"/>
  <c r="E694" i="1"/>
  <c r="E695" i="1"/>
  <c r="E696" i="1"/>
  <c r="E697" i="1"/>
  <c r="E698" i="1"/>
  <c r="E699" i="1"/>
  <c r="E700" i="1"/>
  <c r="E701" i="1"/>
  <c r="E702" i="1"/>
  <c r="E703" i="1"/>
  <c r="E704" i="1"/>
  <c r="E705" i="1"/>
  <c r="E706" i="1"/>
  <c r="E707" i="1"/>
  <c r="E708" i="1"/>
  <c r="E709" i="1"/>
  <c r="E710" i="1"/>
  <c r="E711" i="1"/>
  <c r="E712" i="1"/>
  <c r="E713" i="1"/>
  <c r="E714" i="1"/>
  <c r="E715" i="1"/>
  <c r="E716" i="1"/>
  <c r="E717" i="1"/>
  <c r="E718" i="1"/>
  <c r="E719" i="1"/>
  <c r="E720" i="1"/>
  <c r="E721" i="1"/>
  <c r="E722" i="1"/>
  <c r="E723" i="1"/>
  <c r="E724" i="1"/>
  <c r="E725" i="1"/>
  <c r="E726" i="1"/>
  <c r="E727" i="1"/>
  <c r="E728" i="1"/>
  <c r="E729" i="1"/>
  <c r="E730" i="1"/>
  <c r="E731" i="1"/>
  <c r="E732" i="1"/>
  <c r="E733" i="1"/>
  <c r="E734" i="1"/>
  <c r="E735" i="1"/>
  <c r="E736" i="1"/>
  <c r="E737" i="1"/>
  <c r="E738" i="1"/>
  <c r="E739" i="1"/>
  <c r="E740" i="1"/>
  <c r="E741" i="1"/>
  <c r="E742" i="1"/>
  <c r="E743" i="1"/>
  <c r="E744" i="1"/>
  <c r="E745" i="1"/>
  <c r="E746" i="1"/>
  <c r="E747" i="1"/>
  <c r="E748" i="1"/>
  <c r="E749" i="1"/>
  <c r="E750" i="1"/>
  <c r="E751" i="1"/>
  <c r="E752" i="1"/>
  <c r="E753" i="1"/>
  <c r="E754" i="1"/>
  <c r="E755" i="1"/>
  <c r="E756" i="1"/>
  <c r="E757" i="1"/>
  <c r="E758" i="1"/>
  <c r="E759" i="1"/>
  <c r="E760" i="1"/>
  <c r="E761" i="1"/>
  <c r="E762" i="1"/>
  <c r="E763" i="1"/>
  <c r="E764" i="1"/>
  <c r="E765" i="1"/>
  <c r="E766" i="1"/>
  <c r="E767" i="1"/>
  <c r="E768" i="1"/>
  <c r="E769" i="1"/>
  <c r="E770" i="1"/>
  <c r="E771" i="1"/>
  <c r="E772" i="1"/>
  <c r="E773" i="1"/>
  <c r="E774" i="1"/>
  <c r="E775" i="1"/>
  <c r="E776" i="1"/>
  <c r="E777" i="1"/>
  <c r="E778" i="1"/>
  <c r="E779" i="1"/>
  <c r="E780" i="1"/>
  <c r="E781" i="1"/>
  <c r="E782" i="1"/>
  <c r="E783" i="1"/>
  <c r="E784" i="1"/>
  <c r="E785" i="1"/>
  <c r="E786" i="1"/>
  <c r="E787" i="1"/>
  <c r="E788" i="1"/>
  <c r="E789" i="1"/>
  <c r="E790" i="1"/>
  <c r="E791" i="1"/>
  <c r="E792" i="1"/>
  <c r="E793" i="1"/>
  <c r="E794" i="1"/>
  <c r="E795" i="1"/>
  <c r="E796" i="1"/>
  <c r="E797" i="1"/>
  <c r="E798" i="1"/>
  <c r="E799" i="1"/>
  <c r="E800" i="1"/>
  <c r="E801" i="1"/>
  <c r="E802" i="1"/>
  <c r="E803" i="1"/>
  <c r="E804" i="1"/>
  <c r="E805" i="1"/>
  <c r="E806" i="1"/>
  <c r="E807" i="1"/>
  <c r="E808" i="1"/>
  <c r="E809" i="1"/>
  <c r="E810" i="1"/>
  <c r="E811" i="1"/>
  <c r="E812" i="1"/>
  <c r="E813" i="1"/>
  <c r="E814" i="1"/>
  <c r="E815" i="1"/>
  <c r="E816" i="1"/>
  <c r="E817" i="1"/>
  <c r="E818" i="1"/>
  <c r="E819" i="1"/>
  <c r="E820" i="1"/>
  <c r="E821" i="1"/>
  <c r="E822" i="1"/>
  <c r="E823" i="1"/>
  <c r="E824" i="1"/>
  <c r="E825" i="1"/>
  <c r="E826" i="1"/>
  <c r="E827" i="1"/>
  <c r="E828" i="1"/>
  <c r="E829" i="1"/>
  <c r="E830" i="1"/>
  <c r="E831" i="1"/>
  <c r="E832" i="1"/>
  <c r="E833" i="1"/>
  <c r="E834" i="1"/>
  <c r="E835" i="1"/>
  <c r="E836" i="1"/>
  <c r="E837" i="1"/>
  <c r="E838" i="1"/>
  <c r="E839" i="1"/>
  <c r="E840" i="1"/>
  <c r="E841" i="1"/>
  <c r="E842" i="1"/>
  <c r="E843" i="1"/>
  <c r="E844" i="1"/>
  <c r="E845" i="1"/>
  <c r="E846" i="1"/>
  <c r="E847" i="1"/>
  <c r="E848" i="1"/>
  <c r="E849" i="1"/>
  <c r="E850" i="1"/>
  <c r="E851" i="1"/>
  <c r="E852" i="1"/>
  <c r="E853" i="1"/>
  <c r="E854" i="1"/>
  <c r="E855" i="1"/>
  <c r="E856" i="1"/>
  <c r="E857" i="1"/>
  <c r="E858" i="1"/>
  <c r="E859" i="1"/>
  <c r="E860" i="1"/>
  <c r="E861" i="1"/>
  <c r="E862" i="1"/>
  <c r="E863" i="1"/>
  <c r="E864" i="1"/>
  <c r="E865" i="1"/>
  <c r="E866" i="1"/>
  <c r="E867" i="1"/>
  <c r="E868" i="1"/>
  <c r="E869" i="1"/>
  <c r="E870" i="1"/>
  <c r="E871" i="1"/>
  <c r="E872" i="1"/>
  <c r="E873" i="1"/>
  <c r="E874" i="1"/>
  <c r="E875" i="1"/>
  <c r="E876" i="1"/>
  <c r="E877" i="1"/>
  <c r="E878" i="1"/>
  <c r="E879" i="1"/>
  <c r="E880" i="1"/>
  <c r="E881" i="1"/>
  <c r="E882" i="1"/>
  <c r="E883" i="1"/>
  <c r="E884" i="1"/>
  <c r="E885" i="1"/>
  <c r="E886" i="1"/>
  <c r="E887" i="1"/>
  <c r="E888" i="1"/>
  <c r="E889" i="1"/>
  <c r="E890" i="1"/>
  <c r="E891" i="1"/>
  <c r="E892" i="1"/>
  <c r="E893" i="1"/>
  <c r="E894" i="1"/>
  <c r="E895" i="1"/>
  <c r="E896" i="1"/>
  <c r="E897" i="1"/>
  <c r="E898" i="1"/>
  <c r="E899" i="1"/>
  <c r="E900" i="1"/>
  <c r="E901" i="1"/>
  <c r="E902" i="1"/>
  <c r="E903" i="1"/>
  <c r="E904" i="1"/>
  <c r="E905" i="1"/>
  <c r="E906" i="1"/>
  <c r="E907" i="1"/>
  <c r="E908" i="1"/>
  <c r="E909" i="1"/>
  <c r="E910" i="1"/>
  <c r="E911" i="1"/>
  <c r="E912" i="1"/>
  <c r="E913" i="1"/>
  <c r="E914" i="1"/>
  <c r="E915" i="1"/>
  <c r="E916" i="1"/>
  <c r="E917" i="1"/>
  <c r="E918" i="1"/>
  <c r="E919" i="1"/>
  <c r="E920" i="1"/>
  <c r="E921" i="1"/>
  <c r="E922" i="1"/>
  <c r="E923" i="1"/>
  <c r="E924" i="1"/>
  <c r="E925" i="1"/>
  <c r="E926" i="1"/>
  <c r="E927" i="1"/>
  <c r="E928" i="1"/>
  <c r="E929" i="1"/>
  <c r="E930" i="1"/>
  <c r="E931" i="1"/>
  <c r="E932" i="1"/>
  <c r="E933" i="1"/>
  <c r="E934" i="1"/>
  <c r="E935" i="1"/>
  <c r="E936" i="1"/>
  <c r="E937" i="1"/>
  <c r="E938" i="1"/>
  <c r="E939" i="1"/>
  <c r="E940" i="1"/>
  <c r="E941" i="1"/>
  <c r="E942" i="1"/>
  <c r="E943" i="1"/>
  <c r="E944" i="1"/>
  <c r="E945" i="1"/>
  <c r="E946" i="1"/>
  <c r="E947" i="1"/>
  <c r="E948" i="1"/>
  <c r="E949" i="1"/>
  <c r="E950" i="1"/>
  <c r="E951" i="1"/>
  <c r="E952" i="1"/>
  <c r="E953" i="1"/>
  <c r="E954" i="1"/>
  <c r="E955" i="1"/>
  <c r="E956" i="1"/>
  <c r="E957" i="1"/>
  <c r="E958" i="1"/>
  <c r="E959" i="1"/>
  <c r="E960" i="1"/>
  <c r="E961" i="1"/>
  <c r="E962" i="1"/>
  <c r="E963" i="1"/>
  <c r="E964" i="1"/>
  <c r="E965" i="1"/>
  <c r="E966" i="1"/>
  <c r="E967" i="1"/>
  <c r="E968" i="1"/>
  <c r="E969" i="1"/>
  <c r="E970" i="1"/>
  <c r="E971" i="1"/>
  <c r="E972" i="1"/>
  <c r="E973" i="1"/>
  <c r="E974" i="1"/>
  <c r="E975" i="1"/>
  <c r="E976" i="1"/>
  <c r="E977" i="1"/>
  <c r="E978" i="1"/>
  <c r="E979" i="1"/>
  <c r="E980" i="1"/>
  <c r="E981" i="1"/>
  <c r="E982" i="1"/>
  <c r="E983" i="1"/>
  <c r="E984" i="1"/>
  <c r="E985" i="1"/>
  <c r="E986" i="1"/>
  <c r="E987" i="1"/>
  <c r="E988" i="1"/>
  <c r="E989" i="1"/>
  <c r="E990" i="1"/>
  <c r="E991" i="1"/>
  <c r="E992" i="1"/>
  <c r="E993" i="1"/>
  <c r="E994" i="1"/>
  <c r="E995" i="1"/>
  <c r="E996" i="1"/>
  <c r="E997" i="1"/>
  <c r="E998" i="1"/>
  <c r="E999" i="1"/>
  <c r="E1000" i="1"/>
  <c r="E1001" i="1"/>
  <c r="E1002" i="1"/>
  <c r="E1003" i="1"/>
  <c r="E1004" i="1"/>
  <c r="E1005" i="1"/>
  <c r="E1006" i="1"/>
  <c r="E1007" i="1"/>
  <c r="E1008" i="1"/>
  <c r="E1009" i="1"/>
  <c r="E1010" i="1"/>
  <c r="E1011" i="1"/>
  <c r="E1012" i="1"/>
  <c r="E1013" i="1"/>
  <c r="E1014" i="1"/>
  <c r="E1015" i="1"/>
  <c r="E1016" i="1"/>
  <c r="E1017" i="1"/>
  <c r="E1018" i="1"/>
  <c r="E1019" i="1"/>
  <c r="E1020" i="1"/>
  <c r="E1021" i="1"/>
  <c r="E1022" i="1"/>
  <c r="E1023" i="1"/>
  <c r="E1024" i="1"/>
  <c r="E1025" i="1"/>
  <c r="E1026" i="1"/>
  <c r="E1027" i="1"/>
  <c r="E1028" i="1"/>
  <c r="E1029" i="1"/>
  <c r="E1030" i="1"/>
  <c r="E1031" i="1"/>
  <c r="E1032" i="1"/>
  <c r="E1033" i="1"/>
  <c r="E1034" i="1"/>
  <c r="E1035" i="1"/>
  <c r="E1036" i="1"/>
  <c r="E1037" i="1"/>
  <c r="E1038" i="1"/>
  <c r="E1039" i="1"/>
  <c r="E1040" i="1"/>
  <c r="E1041" i="1"/>
  <c r="E1042" i="1"/>
  <c r="E1043" i="1"/>
  <c r="E1044" i="1"/>
  <c r="E1045" i="1"/>
  <c r="E1046" i="1"/>
  <c r="E1047" i="1"/>
  <c r="E1048" i="1"/>
  <c r="E1049" i="1"/>
  <c r="E1050" i="1"/>
  <c r="E1051" i="1"/>
  <c r="E1052" i="1"/>
  <c r="E1053" i="1"/>
  <c r="E1054" i="1"/>
  <c r="E1055" i="1"/>
  <c r="E1056" i="1"/>
  <c r="E1057" i="1"/>
  <c r="E1058" i="1"/>
  <c r="E1059" i="1"/>
  <c r="E1060" i="1"/>
  <c r="E1061" i="1"/>
  <c r="E1062" i="1"/>
  <c r="E1063" i="1"/>
  <c r="E1064" i="1"/>
  <c r="E1065" i="1"/>
  <c r="E1066" i="1"/>
  <c r="E1067" i="1"/>
  <c r="E1068" i="1"/>
  <c r="E1069" i="1"/>
  <c r="E1070" i="1"/>
  <c r="E1071" i="1"/>
  <c r="E1072" i="1"/>
  <c r="E1073" i="1"/>
  <c r="E1074" i="1"/>
  <c r="E1075" i="1"/>
  <c r="E1076" i="1"/>
  <c r="E1077" i="1"/>
  <c r="E1078" i="1"/>
  <c r="E1079" i="1"/>
  <c r="E1080" i="1"/>
  <c r="E1081" i="1"/>
  <c r="E1082" i="1"/>
  <c r="E1083" i="1"/>
  <c r="E1084" i="1"/>
  <c r="E1085" i="1"/>
  <c r="E1086" i="1"/>
  <c r="E1087" i="1"/>
  <c r="E1088" i="1"/>
  <c r="E1089" i="1"/>
  <c r="E1090" i="1"/>
  <c r="E1091" i="1"/>
  <c r="E1092" i="1"/>
  <c r="E1093" i="1"/>
  <c r="E1094" i="1"/>
  <c r="E1095" i="1"/>
  <c r="E1096" i="1"/>
  <c r="E1097" i="1"/>
  <c r="E1098" i="1"/>
  <c r="E1099" i="1"/>
  <c r="E1100" i="1"/>
  <c r="E1101" i="1"/>
  <c r="E1102" i="1"/>
  <c r="E1103" i="1"/>
  <c r="E1104" i="1"/>
  <c r="E1105" i="1"/>
  <c r="E1106" i="1"/>
  <c r="E1107" i="1"/>
  <c r="E1108" i="1"/>
  <c r="E1109" i="1"/>
  <c r="E1110" i="1"/>
  <c r="E1111" i="1"/>
  <c r="E1112" i="1"/>
  <c r="E1113" i="1"/>
  <c r="E1114" i="1"/>
  <c r="E1115" i="1"/>
  <c r="E1116" i="1"/>
  <c r="E1117" i="1"/>
  <c r="E1118" i="1"/>
  <c r="E1119" i="1"/>
  <c r="E1120" i="1"/>
  <c r="E1121" i="1"/>
  <c r="E1122" i="1"/>
  <c r="E1123" i="1"/>
  <c r="E1124" i="1"/>
  <c r="E1125" i="1"/>
  <c r="E1126" i="1"/>
  <c r="E1127" i="1"/>
  <c r="E1128" i="1"/>
  <c r="E1129" i="1"/>
  <c r="E1130" i="1"/>
  <c r="E1131" i="1"/>
  <c r="E1132" i="1"/>
  <c r="E1133" i="1"/>
  <c r="E1134" i="1"/>
  <c r="E1135" i="1"/>
  <c r="E1136" i="1"/>
  <c r="E1137" i="1"/>
  <c r="E1138" i="1"/>
  <c r="E1139" i="1"/>
  <c r="E1140" i="1"/>
  <c r="E1141" i="1"/>
  <c r="E1142" i="1"/>
  <c r="E1143" i="1"/>
  <c r="E1144" i="1"/>
  <c r="E1145" i="1"/>
  <c r="E1146" i="1"/>
  <c r="E1147" i="1"/>
  <c r="E1148" i="1"/>
  <c r="E1149" i="1"/>
  <c r="E1150" i="1"/>
  <c r="E1151" i="1"/>
  <c r="E1152" i="1"/>
  <c r="E1153" i="1"/>
  <c r="E1154" i="1"/>
  <c r="E1155" i="1"/>
  <c r="E1156" i="1"/>
  <c r="E1157" i="1"/>
  <c r="E1158" i="1"/>
  <c r="E1159" i="1"/>
  <c r="E1160" i="1"/>
  <c r="E1161" i="1"/>
  <c r="E1162" i="1"/>
  <c r="E1163" i="1"/>
  <c r="E1164" i="1"/>
  <c r="E1165" i="1"/>
  <c r="E1166" i="1"/>
  <c r="E1167" i="1"/>
  <c r="E1168" i="1"/>
  <c r="E1169" i="1"/>
  <c r="E1170" i="1"/>
  <c r="E1171" i="1"/>
  <c r="E1172" i="1"/>
  <c r="E1173" i="1"/>
  <c r="E1174" i="1"/>
  <c r="E1175" i="1"/>
  <c r="E1176" i="1"/>
  <c r="E1177" i="1"/>
  <c r="E1178" i="1"/>
  <c r="E1179" i="1"/>
  <c r="E1180" i="1"/>
  <c r="E1181" i="1"/>
  <c r="E1182" i="1"/>
  <c r="E1183" i="1"/>
  <c r="E1184" i="1"/>
  <c r="E1185" i="1"/>
  <c r="E1186" i="1"/>
  <c r="E1187" i="1"/>
  <c r="E1188" i="1"/>
  <c r="E1189" i="1"/>
  <c r="E1190" i="1"/>
  <c r="E1191" i="1"/>
  <c r="E1192" i="1"/>
  <c r="E1193" i="1"/>
  <c r="E1194" i="1"/>
  <c r="E1195" i="1"/>
  <c r="E1196" i="1"/>
  <c r="E1197" i="1"/>
  <c r="E1198" i="1"/>
  <c r="E1199" i="1"/>
  <c r="E1200" i="1"/>
  <c r="E1201" i="1"/>
  <c r="E1202" i="1"/>
  <c r="E1203" i="1"/>
  <c r="E1204" i="1"/>
  <c r="E1205" i="1"/>
  <c r="E1206" i="1"/>
  <c r="E1207" i="1"/>
  <c r="E1208" i="1"/>
  <c r="E1209" i="1"/>
  <c r="E1210" i="1"/>
  <c r="E1211" i="1"/>
  <c r="E1212" i="1"/>
  <c r="E1213" i="1"/>
  <c r="E1214" i="1"/>
  <c r="E1215" i="1"/>
  <c r="E1216" i="1"/>
  <c r="E1217" i="1"/>
  <c r="E1218" i="1"/>
  <c r="E1219" i="1"/>
  <c r="E1220" i="1"/>
  <c r="E1221" i="1"/>
  <c r="E1222" i="1"/>
  <c r="E1223" i="1"/>
  <c r="E1224" i="1"/>
  <c r="E1225" i="1"/>
  <c r="E1226" i="1"/>
  <c r="E1227" i="1"/>
  <c r="E1228" i="1"/>
  <c r="E1229" i="1"/>
  <c r="E1230" i="1"/>
  <c r="E1231" i="1"/>
  <c r="E1232" i="1"/>
  <c r="E1233" i="1"/>
  <c r="E1234" i="1"/>
  <c r="E1235" i="1"/>
  <c r="E1236" i="1"/>
  <c r="E1237" i="1"/>
  <c r="E1238" i="1"/>
  <c r="E1239" i="1"/>
  <c r="E1240" i="1"/>
  <c r="E1241" i="1"/>
  <c r="E1242" i="1"/>
  <c r="E1243" i="1"/>
  <c r="E1244" i="1"/>
  <c r="E1245" i="1"/>
  <c r="E1246" i="1"/>
  <c r="E1247" i="1"/>
  <c r="E1248" i="1"/>
  <c r="E1249" i="1"/>
  <c r="E1250" i="1"/>
  <c r="E1251" i="1"/>
  <c r="E1252" i="1"/>
  <c r="E1253" i="1"/>
  <c r="E1254" i="1"/>
  <c r="E1255" i="1"/>
  <c r="E1256" i="1"/>
  <c r="E1257" i="1"/>
  <c r="E1258" i="1"/>
  <c r="E1259" i="1"/>
  <c r="E1260" i="1"/>
  <c r="E1261" i="1"/>
  <c r="E1262" i="1"/>
  <c r="E1263" i="1"/>
  <c r="E1264" i="1"/>
  <c r="E1265" i="1"/>
  <c r="E1266" i="1"/>
  <c r="E1267" i="1"/>
  <c r="E1268" i="1"/>
  <c r="E1269" i="1"/>
  <c r="E1270" i="1"/>
  <c r="E1271" i="1"/>
  <c r="E1272" i="1"/>
  <c r="E1273" i="1"/>
  <c r="E1274" i="1"/>
  <c r="E1275" i="1"/>
  <c r="E1276" i="1"/>
  <c r="E1277" i="1"/>
  <c r="E1278" i="1"/>
  <c r="E1279" i="1"/>
  <c r="E1280" i="1"/>
  <c r="E1281" i="1"/>
  <c r="E1282" i="1"/>
  <c r="E1283" i="1"/>
  <c r="E1284" i="1"/>
  <c r="E1285" i="1"/>
  <c r="E1286" i="1"/>
  <c r="E1287" i="1"/>
  <c r="E1288" i="1"/>
  <c r="E1289" i="1"/>
  <c r="E1290" i="1"/>
  <c r="E1291" i="1"/>
  <c r="E1292" i="1"/>
  <c r="E1293" i="1"/>
  <c r="E1294" i="1"/>
  <c r="E1295" i="1"/>
  <c r="E1296" i="1"/>
  <c r="E1297" i="1"/>
  <c r="E1298" i="1"/>
  <c r="E1299" i="1"/>
  <c r="E1300" i="1"/>
  <c r="E1301" i="1"/>
  <c r="E1302" i="1"/>
  <c r="E1303" i="1"/>
  <c r="E1304" i="1"/>
  <c r="E1305" i="1"/>
  <c r="E1306" i="1"/>
  <c r="E1307" i="1"/>
  <c r="E1308" i="1"/>
  <c r="E1309" i="1"/>
  <c r="E1310" i="1"/>
  <c r="E1311" i="1"/>
  <c r="E1312" i="1"/>
  <c r="E1313" i="1"/>
  <c r="E1314" i="1"/>
  <c r="E1315" i="1"/>
  <c r="E1316" i="1"/>
  <c r="E1317" i="1"/>
  <c r="E1318" i="1"/>
  <c r="E1319" i="1"/>
  <c r="E1320" i="1"/>
  <c r="E1321" i="1"/>
  <c r="E1322" i="1"/>
  <c r="E1323" i="1"/>
  <c r="E1324" i="1"/>
  <c r="E1325" i="1"/>
  <c r="E1326" i="1"/>
  <c r="E1327" i="1"/>
  <c r="E1328" i="1"/>
  <c r="E1329" i="1"/>
  <c r="E1330" i="1"/>
  <c r="E1331" i="1"/>
  <c r="E1332" i="1"/>
  <c r="E1333" i="1"/>
  <c r="E1334" i="1"/>
  <c r="E1335" i="1"/>
  <c r="E1336" i="1"/>
  <c r="E1337" i="1"/>
  <c r="E1338" i="1"/>
  <c r="E1339" i="1"/>
  <c r="E1340" i="1"/>
  <c r="E1341" i="1"/>
  <c r="E1342" i="1"/>
  <c r="E1343" i="1"/>
  <c r="E1344" i="1"/>
  <c r="E1345" i="1"/>
  <c r="E1346" i="1"/>
  <c r="E1347" i="1"/>
  <c r="E1348" i="1"/>
  <c r="E1349" i="1"/>
  <c r="E1350" i="1"/>
  <c r="E1351" i="1"/>
  <c r="E1352" i="1"/>
  <c r="E1353" i="1"/>
  <c r="E1354" i="1"/>
  <c r="E1355" i="1"/>
  <c r="E1356" i="1"/>
  <c r="E1357" i="1"/>
  <c r="E1358" i="1"/>
  <c r="E1359" i="1"/>
  <c r="E1360" i="1"/>
  <c r="E1361" i="1"/>
  <c r="E1362" i="1"/>
  <c r="E1363" i="1"/>
  <c r="E1364" i="1"/>
  <c r="E1365" i="1"/>
  <c r="E1366" i="1"/>
  <c r="E1367" i="1"/>
  <c r="E1368" i="1"/>
  <c r="E1369" i="1"/>
  <c r="E1370" i="1"/>
  <c r="E1371" i="1"/>
  <c r="E1372" i="1"/>
  <c r="E1373" i="1"/>
  <c r="E1374" i="1"/>
  <c r="E1375" i="1"/>
  <c r="E1376" i="1"/>
  <c r="E1377" i="1"/>
  <c r="E1378" i="1"/>
  <c r="E1379" i="1"/>
  <c r="E1380" i="1"/>
  <c r="E1381" i="1"/>
  <c r="E1382" i="1"/>
  <c r="E1383" i="1"/>
  <c r="E1384" i="1"/>
  <c r="E1385" i="1"/>
  <c r="E1386" i="1"/>
  <c r="E1387" i="1"/>
  <c r="E1388" i="1"/>
  <c r="E1389" i="1"/>
  <c r="E1390" i="1"/>
  <c r="E1391" i="1"/>
  <c r="E1392" i="1"/>
  <c r="E1393" i="1"/>
  <c r="E1394" i="1"/>
  <c r="E1395" i="1"/>
  <c r="E1396" i="1"/>
  <c r="E1397" i="1"/>
  <c r="E1398" i="1"/>
  <c r="E1399" i="1"/>
  <c r="E1400" i="1"/>
  <c r="E1401" i="1"/>
  <c r="E1402" i="1"/>
  <c r="E1403" i="1"/>
  <c r="E1404" i="1"/>
  <c r="E1405" i="1"/>
  <c r="E1406" i="1"/>
  <c r="E1407" i="1"/>
  <c r="E1408" i="1"/>
  <c r="E1409" i="1"/>
  <c r="E1410" i="1"/>
  <c r="E1411" i="1"/>
  <c r="E1412" i="1"/>
  <c r="E1413" i="1"/>
  <c r="E1414" i="1"/>
  <c r="E1415" i="1"/>
  <c r="E1416" i="1"/>
  <c r="E1417" i="1"/>
  <c r="E1418" i="1"/>
  <c r="E1419" i="1"/>
  <c r="E1420" i="1"/>
  <c r="E1421" i="1"/>
  <c r="E1422" i="1"/>
  <c r="E1423" i="1"/>
  <c r="E1424" i="1"/>
  <c r="E1425" i="1"/>
  <c r="E1426" i="1"/>
  <c r="E1427" i="1"/>
  <c r="E1428" i="1"/>
  <c r="E1429" i="1"/>
  <c r="E1430" i="1"/>
  <c r="E1431" i="1"/>
  <c r="E1432" i="1"/>
  <c r="E1433" i="1"/>
  <c r="E1434" i="1"/>
  <c r="E1435" i="1"/>
  <c r="E1436" i="1"/>
  <c r="E1437" i="1"/>
  <c r="E1438" i="1"/>
  <c r="E1439" i="1"/>
  <c r="E1440" i="1"/>
  <c r="E1441" i="1"/>
  <c r="E1442" i="1"/>
  <c r="E1443" i="1"/>
  <c r="E1444" i="1"/>
  <c r="E1445" i="1"/>
  <c r="E1446" i="1"/>
  <c r="E1447" i="1"/>
  <c r="E1448" i="1"/>
  <c r="E1449" i="1"/>
  <c r="E1450" i="1"/>
  <c r="E1451" i="1"/>
  <c r="E1452" i="1"/>
  <c r="E1453" i="1"/>
  <c r="E1454" i="1"/>
  <c r="E1455" i="1"/>
  <c r="E1456" i="1"/>
  <c r="E1457" i="1"/>
  <c r="E1458" i="1"/>
  <c r="E1459" i="1"/>
  <c r="E1460" i="1"/>
  <c r="E1461" i="1"/>
  <c r="E1462" i="1"/>
  <c r="E1463" i="1"/>
  <c r="E1464" i="1"/>
  <c r="E1465" i="1"/>
  <c r="E1466" i="1"/>
  <c r="E1467" i="1"/>
  <c r="E1468" i="1"/>
  <c r="E1469" i="1"/>
  <c r="E1470" i="1"/>
  <c r="E1471" i="1"/>
  <c r="E1472" i="1"/>
  <c r="E1473" i="1"/>
  <c r="E1474" i="1"/>
  <c r="E1475" i="1"/>
  <c r="E1476" i="1"/>
  <c r="E1477" i="1"/>
  <c r="E1478" i="1"/>
  <c r="E1479" i="1"/>
  <c r="E1480" i="1"/>
  <c r="E1481" i="1"/>
  <c r="E1482" i="1"/>
  <c r="E1483" i="1"/>
  <c r="E1484" i="1"/>
  <c r="E1485" i="1"/>
  <c r="E1486" i="1"/>
  <c r="E1487" i="1"/>
  <c r="E1488" i="1"/>
  <c r="E1489" i="1"/>
  <c r="E1490" i="1"/>
  <c r="E1491" i="1"/>
  <c r="E1492" i="1"/>
  <c r="E1493" i="1"/>
  <c r="E1494" i="1"/>
  <c r="E1495" i="1"/>
  <c r="E1496" i="1"/>
  <c r="E1497" i="1"/>
  <c r="E1498" i="1"/>
  <c r="E1499" i="1"/>
  <c r="E1500" i="1"/>
  <c r="E1501" i="1"/>
  <c r="E1502" i="1"/>
  <c r="E1503" i="1"/>
  <c r="E1504" i="1"/>
  <c r="E1505" i="1"/>
  <c r="E1506" i="1"/>
  <c r="E1507" i="1"/>
  <c r="E1508" i="1"/>
  <c r="E1509" i="1"/>
  <c r="E1510" i="1"/>
  <c r="E1511" i="1"/>
  <c r="E1512" i="1"/>
  <c r="E1513" i="1"/>
  <c r="E1514" i="1"/>
  <c r="E1515" i="1"/>
  <c r="E1516" i="1"/>
  <c r="E1517" i="1"/>
  <c r="E1518" i="1"/>
  <c r="E1519" i="1"/>
  <c r="E1520" i="1"/>
  <c r="E1521" i="1"/>
  <c r="E1522" i="1"/>
  <c r="E1523" i="1"/>
  <c r="E1524" i="1"/>
  <c r="E1525" i="1"/>
  <c r="E1526" i="1"/>
  <c r="E1527" i="1"/>
  <c r="E1528" i="1"/>
  <c r="E1529" i="1"/>
  <c r="E1530" i="1"/>
  <c r="E1531" i="1"/>
  <c r="E1532" i="1"/>
  <c r="E1533" i="1"/>
  <c r="E1534" i="1"/>
  <c r="E1535" i="1"/>
  <c r="E1536" i="1"/>
  <c r="E1537" i="1"/>
  <c r="E1538" i="1"/>
  <c r="E1539" i="1"/>
  <c r="E1540" i="1"/>
  <c r="E1541" i="1"/>
  <c r="E1542" i="1"/>
  <c r="E1543" i="1"/>
  <c r="E1544" i="1"/>
  <c r="E1545" i="1"/>
  <c r="E1546" i="1"/>
  <c r="E1547" i="1"/>
  <c r="E1548" i="1"/>
  <c r="E1549" i="1"/>
  <c r="E1550" i="1"/>
  <c r="E1551" i="1"/>
  <c r="E1552" i="1"/>
  <c r="E1553" i="1"/>
  <c r="E1554" i="1"/>
  <c r="E1555" i="1"/>
  <c r="E1556" i="1"/>
  <c r="E1557" i="1"/>
  <c r="E1558" i="1"/>
  <c r="E1559" i="1"/>
  <c r="E1560" i="1"/>
  <c r="E1561" i="1"/>
  <c r="E1562" i="1"/>
  <c r="E1563" i="1"/>
  <c r="E1564" i="1"/>
  <c r="E1565" i="1"/>
  <c r="E1566" i="1"/>
  <c r="E1567" i="1"/>
  <c r="E1568" i="1"/>
  <c r="E1569" i="1"/>
  <c r="E1570" i="1"/>
  <c r="E1571" i="1"/>
  <c r="E1572" i="1"/>
  <c r="E1573" i="1"/>
  <c r="E1574" i="1"/>
  <c r="E1575" i="1"/>
  <c r="E1576" i="1"/>
  <c r="E1577" i="1"/>
  <c r="E1578" i="1"/>
  <c r="E1579" i="1"/>
  <c r="E1580" i="1"/>
  <c r="E1581" i="1"/>
  <c r="E1582" i="1"/>
  <c r="E1583" i="1"/>
  <c r="E1584" i="1"/>
  <c r="E1585" i="1"/>
  <c r="E1586" i="1"/>
  <c r="E1587" i="1"/>
  <c r="E1588" i="1"/>
  <c r="E1589" i="1"/>
  <c r="E1590" i="1"/>
  <c r="E1591" i="1"/>
  <c r="E1592" i="1"/>
  <c r="E1593" i="1"/>
  <c r="E1594" i="1"/>
  <c r="E1595" i="1"/>
  <c r="E1596" i="1"/>
  <c r="E1597" i="1"/>
  <c r="E1598" i="1"/>
  <c r="E1599" i="1"/>
  <c r="E1600" i="1"/>
  <c r="E1601" i="1"/>
  <c r="E1602" i="1"/>
  <c r="E1603" i="1"/>
  <c r="E1604" i="1"/>
  <c r="E1605" i="1"/>
  <c r="E1606" i="1"/>
  <c r="E1607" i="1"/>
  <c r="E1608" i="1"/>
  <c r="E1609" i="1"/>
  <c r="E1610" i="1"/>
  <c r="E1611" i="1"/>
  <c r="E1612" i="1"/>
  <c r="E1613" i="1"/>
  <c r="E1614" i="1"/>
  <c r="E1615" i="1"/>
  <c r="E1616" i="1"/>
  <c r="E1617" i="1"/>
  <c r="E1618" i="1"/>
  <c r="E1619" i="1"/>
  <c r="E1620" i="1"/>
  <c r="E1621" i="1"/>
  <c r="E1622" i="1"/>
  <c r="E1623" i="1"/>
  <c r="E1624" i="1"/>
  <c r="E1625" i="1"/>
  <c r="E1626" i="1"/>
  <c r="E1627" i="1"/>
  <c r="E1628" i="1"/>
  <c r="E1629" i="1"/>
  <c r="E1630" i="1"/>
  <c r="E1631" i="1"/>
  <c r="E1632" i="1"/>
  <c r="E1633" i="1"/>
  <c r="E1634" i="1"/>
  <c r="E1635" i="1"/>
  <c r="E1636" i="1"/>
  <c r="E1637" i="1"/>
  <c r="E1638" i="1"/>
  <c r="E1639" i="1"/>
  <c r="E1640" i="1"/>
  <c r="E1641" i="1"/>
  <c r="E1642" i="1"/>
  <c r="E1643" i="1"/>
  <c r="E1644" i="1"/>
  <c r="E1645" i="1"/>
  <c r="E1646" i="1"/>
  <c r="E1647" i="1"/>
  <c r="E1648" i="1"/>
  <c r="E1649" i="1"/>
  <c r="E1650" i="1"/>
  <c r="E1651" i="1"/>
  <c r="E1652" i="1"/>
  <c r="E1653" i="1"/>
  <c r="E1654" i="1"/>
  <c r="E1655" i="1"/>
  <c r="E1656" i="1"/>
  <c r="E1657" i="1"/>
  <c r="E1658" i="1"/>
  <c r="E1659" i="1"/>
  <c r="E1660" i="1"/>
  <c r="E1661" i="1"/>
  <c r="E1662" i="1"/>
  <c r="E1663" i="1"/>
  <c r="E1664" i="1"/>
  <c r="E1665" i="1"/>
  <c r="E1666" i="1"/>
  <c r="E1667" i="1"/>
  <c r="E1668" i="1"/>
  <c r="E1669" i="1"/>
  <c r="E1670" i="1"/>
  <c r="E1671" i="1"/>
  <c r="E1672" i="1"/>
  <c r="E1673" i="1"/>
  <c r="E1674" i="1"/>
  <c r="E1675" i="1"/>
  <c r="E1676" i="1"/>
  <c r="E1677" i="1"/>
  <c r="E1678" i="1"/>
  <c r="E1679" i="1"/>
  <c r="E1680" i="1"/>
  <c r="E1681" i="1"/>
  <c r="E1682" i="1"/>
  <c r="E1683" i="1"/>
  <c r="E1684" i="1"/>
  <c r="E1685" i="1"/>
  <c r="E1686" i="1"/>
  <c r="E1687" i="1"/>
  <c r="E1688" i="1"/>
  <c r="E1689" i="1"/>
  <c r="E1690" i="1"/>
  <c r="E1691" i="1"/>
  <c r="E1692" i="1"/>
  <c r="E1693" i="1"/>
  <c r="E1694" i="1"/>
  <c r="E1695" i="1"/>
  <c r="E1696" i="1"/>
  <c r="E1697" i="1"/>
  <c r="E1698" i="1"/>
  <c r="E1699" i="1"/>
  <c r="E1700" i="1"/>
  <c r="E1701" i="1"/>
  <c r="E1702" i="1"/>
  <c r="E1703" i="1"/>
  <c r="E1704" i="1"/>
  <c r="E1705" i="1"/>
  <c r="E1706" i="1"/>
  <c r="E1707" i="1"/>
  <c r="E1708" i="1"/>
  <c r="E1709" i="1"/>
  <c r="E1710" i="1"/>
  <c r="E1711" i="1"/>
  <c r="E1712" i="1"/>
  <c r="E1713" i="1"/>
  <c r="E1714" i="1"/>
  <c r="E1715" i="1"/>
  <c r="E1716" i="1"/>
  <c r="E1717" i="1"/>
  <c r="E1718" i="1"/>
  <c r="E1719" i="1"/>
  <c r="E1720" i="1"/>
  <c r="E1721" i="1"/>
  <c r="E1722" i="1"/>
  <c r="E1723" i="1"/>
  <c r="E1724" i="1"/>
  <c r="E1725" i="1"/>
  <c r="E1726" i="1"/>
  <c r="E1727" i="1"/>
  <c r="E1728" i="1"/>
  <c r="E1729" i="1"/>
  <c r="E1730" i="1"/>
  <c r="E1731" i="1"/>
  <c r="E1732" i="1"/>
  <c r="E1733" i="1"/>
  <c r="E1734" i="1"/>
  <c r="E1735" i="1"/>
  <c r="E1736" i="1"/>
  <c r="E1737" i="1"/>
  <c r="E1738" i="1"/>
  <c r="E1739" i="1"/>
  <c r="E1740" i="1"/>
  <c r="E1741" i="1"/>
  <c r="E1742" i="1"/>
  <c r="E1743" i="1"/>
  <c r="E1744" i="1"/>
  <c r="E1745" i="1"/>
  <c r="E1746" i="1"/>
  <c r="E1747" i="1"/>
  <c r="E1748" i="1"/>
  <c r="E1749" i="1"/>
  <c r="E1750" i="1"/>
  <c r="E1751" i="1"/>
  <c r="E1752" i="1"/>
  <c r="E1753" i="1"/>
  <c r="E1754" i="1"/>
  <c r="E1755" i="1"/>
  <c r="E1756" i="1"/>
  <c r="E1757" i="1"/>
  <c r="E1758" i="1"/>
  <c r="E1759" i="1"/>
  <c r="E1760" i="1"/>
  <c r="E1761" i="1"/>
  <c r="E1762" i="1"/>
  <c r="E1763" i="1"/>
  <c r="E1764" i="1"/>
  <c r="E1765" i="1"/>
  <c r="E1766" i="1"/>
  <c r="E1767" i="1"/>
  <c r="E1768" i="1"/>
  <c r="E1769" i="1"/>
  <c r="E1770" i="1"/>
  <c r="E1771" i="1"/>
  <c r="E1772" i="1"/>
  <c r="E1773" i="1"/>
  <c r="E1774" i="1"/>
  <c r="E1775" i="1"/>
  <c r="E1776" i="1"/>
  <c r="E1777" i="1"/>
  <c r="E1778" i="1"/>
  <c r="E1779" i="1"/>
  <c r="E1780" i="1"/>
  <c r="E1781" i="1"/>
  <c r="E1782" i="1"/>
  <c r="E1783" i="1"/>
  <c r="E1784" i="1"/>
  <c r="E1785" i="1"/>
  <c r="E1786" i="1"/>
  <c r="E1787" i="1"/>
  <c r="E1788" i="1"/>
  <c r="E1789" i="1"/>
  <c r="E1790" i="1"/>
  <c r="E1791" i="1"/>
  <c r="E1792" i="1"/>
  <c r="E1793" i="1"/>
  <c r="E1794" i="1"/>
  <c r="E1795" i="1"/>
  <c r="E1796" i="1"/>
  <c r="E1797" i="1"/>
  <c r="E1798" i="1"/>
  <c r="E1799" i="1"/>
  <c r="E1800" i="1"/>
  <c r="E1801" i="1"/>
  <c r="E1802" i="1"/>
  <c r="E1803" i="1"/>
  <c r="E1804" i="1"/>
  <c r="E1805" i="1"/>
  <c r="E1806" i="1"/>
  <c r="E1807" i="1"/>
  <c r="E1808" i="1"/>
  <c r="E1809" i="1"/>
  <c r="E1810" i="1"/>
  <c r="E1811" i="1"/>
  <c r="E1812" i="1"/>
  <c r="E1813" i="1"/>
  <c r="E1814" i="1"/>
  <c r="E1815" i="1"/>
  <c r="E1816" i="1"/>
  <c r="E1817" i="1"/>
  <c r="E1818" i="1"/>
  <c r="E1819" i="1"/>
  <c r="E1820" i="1"/>
  <c r="E1821" i="1"/>
  <c r="E1822" i="1"/>
  <c r="E1823" i="1"/>
  <c r="E1824" i="1"/>
  <c r="E1825" i="1"/>
  <c r="E1826" i="1"/>
  <c r="E1827" i="1"/>
  <c r="E1828" i="1"/>
  <c r="E1829" i="1"/>
  <c r="E1830" i="1"/>
  <c r="E1831" i="1"/>
  <c r="E1832" i="1"/>
  <c r="E1833" i="1"/>
  <c r="E1834" i="1"/>
  <c r="E1835" i="1"/>
  <c r="E1836" i="1"/>
  <c r="E1837" i="1"/>
  <c r="E1838" i="1"/>
  <c r="E1839" i="1"/>
  <c r="E1840" i="1"/>
  <c r="E1841" i="1"/>
  <c r="E1842" i="1"/>
  <c r="E1843" i="1"/>
  <c r="E1844" i="1"/>
  <c r="E1845" i="1"/>
  <c r="E1846" i="1"/>
  <c r="E1847" i="1"/>
  <c r="E1848" i="1"/>
  <c r="E1849" i="1"/>
  <c r="E1850" i="1"/>
  <c r="E1851" i="1"/>
  <c r="E1852" i="1"/>
  <c r="E1853" i="1"/>
  <c r="E1854" i="1"/>
  <c r="E1855" i="1"/>
  <c r="E1856" i="1"/>
  <c r="E1857" i="1"/>
  <c r="E1858" i="1"/>
  <c r="E1859" i="1"/>
  <c r="E1860" i="1"/>
  <c r="E1861" i="1"/>
  <c r="E1862" i="1"/>
  <c r="E1863" i="1"/>
  <c r="E1864" i="1"/>
  <c r="E1865" i="1"/>
  <c r="E1866" i="1"/>
  <c r="E1867" i="1"/>
  <c r="E1868" i="1"/>
  <c r="E1869" i="1"/>
  <c r="E1870" i="1"/>
  <c r="E1871" i="1"/>
  <c r="E1872" i="1"/>
  <c r="E1873" i="1"/>
  <c r="E1874" i="1"/>
  <c r="E1875" i="1"/>
  <c r="E1876" i="1"/>
  <c r="E1877" i="1"/>
  <c r="E1878" i="1"/>
  <c r="E1879" i="1"/>
  <c r="E1880" i="1"/>
  <c r="E1881" i="1"/>
  <c r="E1882" i="1"/>
  <c r="E1883" i="1"/>
  <c r="E1884" i="1"/>
  <c r="E1885" i="1"/>
  <c r="E1886" i="1"/>
  <c r="E1887" i="1"/>
  <c r="E1888" i="1"/>
  <c r="E1889" i="1"/>
  <c r="E1890" i="1"/>
  <c r="E1891" i="1"/>
  <c r="E1892" i="1"/>
  <c r="E1893" i="1"/>
  <c r="E1894" i="1"/>
  <c r="E1895" i="1"/>
  <c r="E1896" i="1"/>
  <c r="E1897" i="1"/>
  <c r="E1898" i="1"/>
  <c r="E1899" i="1"/>
  <c r="E1900" i="1"/>
  <c r="E1901" i="1"/>
  <c r="E1902" i="1"/>
  <c r="E1903" i="1"/>
  <c r="E1904" i="1"/>
  <c r="E1905" i="1"/>
  <c r="E1906" i="1"/>
  <c r="E1907" i="1"/>
  <c r="E1908" i="1"/>
  <c r="E1909" i="1"/>
  <c r="E1910" i="1"/>
  <c r="E1911" i="1"/>
  <c r="E1912" i="1"/>
  <c r="E1913" i="1"/>
  <c r="E1914" i="1"/>
  <c r="E1915" i="1"/>
  <c r="E1916" i="1"/>
  <c r="E1917" i="1"/>
  <c r="E1918" i="1"/>
  <c r="E1919" i="1"/>
  <c r="E1920" i="1"/>
  <c r="E1921" i="1"/>
  <c r="E1922" i="1"/>
  <c r="E1923" i="1"/>
  <c r="E1924" i="1"/>
  <c r="E1925" i="1"/>
  <c r="E1926" i="1"/>
  <c r="E1927" i="1"/>
  <c r="E1928" i="1"/>
  <c r="E1929" i="1"/>
  <c r="E1930" i="1"/>
  <c r="E1931" i="1"/>
  <c r="E1932" i="1"/>
  <c r="E1933" i="1"/>
  <c r="E1934" i="1"/>
  <c r="E1935" i="1"/>
  <c r="E1936" i="1"/>
  <c r="E1937" i="1"/>
  <c r="E1938" i="1"/>
  <c r="E1939" i="1"/>
  <c r="E1940" i="1"/>
  <c r="E1941" i="1"/>
  <c r="E1942" i="1"/>
  <c r="E1943" i="1"/>
  <c r="E1944" i="1"/>
  <c r="E1945" i="1"/>
  <c r="E1946" i="1"/>
  <c r="E1947" i="1"/>
  <c r="E1948" i="1"/>
  <c r="E1949" i="1"/>
  <c r="E1950" i="1"/>
  <c r="E1951" i="1"/>
  <c r="E1952" i="1"/>
  <c r="E1953" i="1"/>
  <c r="E1954" i="1"/>
  <c r="E1955" i="1"/>
  <c r="E1956" i="1"/>
  <c r="E1957" i="1"/>
  <c r="E1958" i="1"/>
  <c r="E1959" i="1"/>
  <c r="E1960" i="1"/>
  <c r="E1961" i="1"/>
  <c r="E1962" i="1"/>
  <c r="E1963" i="1"/>
  <c r="E1964" i="1"/>
  <c r="E1965" i="1"/>
  <c r="E1966" i="1"/>
  <c r="E1967" i="1"/>
  <c r="E1968" i="1"/>
  <c r="E1969" i="1"/>
  <c r="E1970" i="1"/>
  <c r="E1971" i="1"/>
  <c r="E1972" i="1"/>
  <c r="E1973" i="1"/>
  <c r="E1974" i="1"/>
  <c r="E1975" i="1"/>
  <c r="E1976" i="1"/>
  <c r="E1977" i="1"/>
  <c r="E1978" i="1"/>
  <c r="E1979" i="1"/>
  <c r="E1980" i="1"/>
  <c r="E1981" i="1"/>
  <c r="E1982" i="1"/>
  <c r="E1983" i="1"/>
  <c r="E1984" i="1"/>
  <c r="E1985" i="1"/>
  <c r="E1986" i="1"/>
  <c r="E1987" i="1"/>
  <c r="E1988" i="1"/>
  <c r="E1989" i="1"/>
  <c r="E1990" i="1"/>
  <c r="E1991" i="1"/>
  <c r="E1992" i="1"/>
  <c r="E1993" i="1"/>
  <c r="E1994" i="1"/>
  <c r="E1995" i="1"/>
  <c r="E1996" i="1"/>
  <c r="E1997" i="1"/>
  <c r="E1998" i="1"/>
  <c r="E1999" i="1"/>
  <c r="E2000" i="1"/>
  <c r="E2001" i="1"/>
  <c r="E2002" i="1"/>
  <c r="E2003" i="1"/>
  <c r="E2004" i="1"/>
  <c r="E2005" i="1"/>
  <c r="E2006" i="1"/>
  <c r="E2007" i="1"/>
  <c r="E2008" i="1"/>
  <c r="E2009" i="1"/>
  <c r="E2010" i="1"/>
  <c r="E2011" i="1"/>
  <c r="E2012" i="1"/>
  <c r="E2013" i="1"/>
  <c r="E2014" i="1"/>
  <c r="E2015" i="1"/>
  <c r="E2016" i="1"/>
  <c r="E2017" i="1"/>
  <c r="E2018" i="1"/>
  <c r="E2019" i="1"/>
  <c r="E2020" i="1"/>
  <c r="E2021" i="1"/>
  <c r="E2022" i="1"/>
  <c r="E2023" i="1"/>
  <c r="E2024" i="1"/>
  <c r="E2025" i="1"/>
  <c r="E2026" i="1"/>
  <c r="E2027" i="1"/>
  <c r="E2028" i="1"/>
  <c r="E2029" i="1"/>
  <c r="E2030" i="1"/>
  <c r="E2031" i="1"/>
  <c r="E2032" i="1"/>
  <c r="E2033" i="1"/>
  <c r="E2034" i="1"/>
  <c r="E2035" i="1"/>
  <c r="E2036" i="1"/>
  <c r="E2037" i="1"/>
  <c r="E2038" i="1"/>
  <c r="E2039" i="1"/>
  <c r="E2040" i="1"/>
  <c r="E2041" i="1"/>
  <c r="E2042" i="1"/>
  <c r="E2043" i="1"/>
  <c r="E2044" i="1"/>
  <c r="E2045" i="1"/>
  <c r="E2046" i="1"/>
  <c r="E2047" i="1"/>
  <c r="E2048" i="1"/>
  <c r="E2049" i="1"/>
  <c r="E2050" i="1"/>
  <c r="E2051" i="1"/>
  <c r="E2052" i="1"/>
  <c r="E2053" i="1"/>
  <c r="E2054" i="1"/>
  <c r="E2055" i="1"/>
  <c r="E2056" i="1"/>
  <c r="E2057" i="1"/>
  <c r="E2058" i="1"/>
  <c r="E2059" i="1"/>
  <c r="E2060" i="1"/>
  <c r="E2061" i="1"/>
  <c r="E2062" i="1"/>
  <c r="E2063" i="1"/>
  <c r="E2064" i="1"/>
  <c r="E2065" i="1"/>
  <c r="E2066" i="1"/>
  <c r="E2067" i="1"/>
  <c r="E2068" i="1"/>
  <c r="E2069" i="1"/>
  <c r="E2070" i="1"/>
  <c r="E2071" i="1"/>
  <c r="E2072" i="1"/>
  <c r="E2073" i="1"/>
  <c r="E2074" i="1"/>
  <c r="E2075" i="1"/>
  <c r="E2076" i="1"/>
  <c r="E2077" i="1"/>
  <c r="E2078" i="1"/>
  <c r="E2079" i="1"/>
  <c r="E2080" i="1"/>
  <c r="E2081" i="1"/>
  <c r="E2082" i="1"/>
  <c r="E2083" i="1"/>
  <c r="E2084" i="1"/>
  <c r="E2085" i="1"/>
  <c r="E2086" i="1"/>
  <c r="E2087" i="1"/>
  <c r="E2088" i="1"/>
  <c r="E2089" i="1"/>
  <c r="E2090" i="1"/>
  <c r="E2091" i="1"/>
  <c r="E2092" i="1"/>
  <c r="E2093" i="1"/>
  <c r="E2094" i="1"/>
  <c r="E2095" i="1"/>
  <c r="E2096" i="1"/>
  <c r="E2097" i="1"/>
  <c r="E2098" i="1"/>
  <c r="E2099" i="1"/>
  <c r="E2100" i="1"/>
  <c r="E2101" i="1"/>
  <c r="E2102" i="1"/>
  <c r="E2103" i="1"/>
  <c r="E2104" i="1"/>
  <c r="E2105" i="1"/>
  <c r="E2106" i="1"/>
  <c r="E2107" i="1"/>
  <c r="E2108" i="1"/>
  <c r="E2109" i="1"/>
  <c r="E2110" i="1"/>
  <c r="E2111" i="1"/>
  <c r="E2112" i="1"/>
  <c r="E2113" i="1"/>
  <c r="E2114" i="1"/>
  <c r="E2115" i="1"/>
  <c r="E2116" i="1"/>
  <c r="E2117" i="1"/>
  <c r="E2118" i="1"/>
  <c r="E2119" i="1"/>
  <c r="E2120" i="1"/>
  <c r="E2121" i="1"/>
  <c r="E2122" i="1"/>
  <c r="E2123" i="1"/>
  <c r="E2124" i="1"/>
  <c r="E2125" i="1"/>
  <c r="E2126" i="1"/>
  <c r="E2127" i="1"/>
  <c r="E2128" i="1"/>
  <c r="E2129" i="1"/>
  <c r="E2130" i="1"/>
  <c r="E2131" i="1"/>
  <c r="E2132" i="1"/>
  <c r="E2133" i="1"/>
  <c r="E2134" i="1"/>
  <c r="E2135" i="1"/>
  <c r="E2136" i="1"/>
  <c r="E2137" i="1"/>
  <c r="E2138" i="1"/>
  <c r="E2139" i="1"/>
  <c r="E2140" i="1"/>
  <c r="E2141" i="1"/>
  <c r="E2142" i="1"/>
  <c r="E2143" i="1"/>
  <c r="E2144" i="1"/>
  <c r="E2145" i="1"/>
  <c r="E2146" i="1"/>
  <c r="E2147" i="1"/>
  <c r="E2148" i="1"/>
  <c r="E2149" i="1"/>
  <c r="E2150" i="1"/>
  <c r="E2151" i="1"/>
  <c r="E2152" i="1"/>
  <c r="E2153" i="1"/>
  <c r="E2154" i="1"/>
  <c r="E2155" i="1"/>
  <c r="E2156" i="1"/>
  <c r="E2157" i="1"/>
  <c r="E2158" i="1"/>
  <c r="E2159" i="1"/>
  <c r="E2160" i="1"/>
  <c r="E2161" i="1"/>
  <c r="E2162" i="1"/>
  <c r="E2163" i="1"/>
  <c r="E2164" i="1"/>
  <c r="E2165" i="1"/>
  <c r="E2166" i="1"/>
  <c r="E2167" i="1"/>
  <c r="E2168" i="1"/>
  <c r="E2169" i="1"/>
  <c r="E2170" i="1"/>
  <c r="E2171" i="1"/>
  <c r="E2172" i="1"/>
  <c r="E2173" i="1"/>
  <c r="E2174" i="1"/>
  <c r="E2175" i="1"/>
  <c r="E2176" i="1"/>
  <c r="E2177" i="1"/>
  <c r="E2178" i="1"/>
  <c r="E2179" i="1"/>
  <c r="E2180" i="1"/>
  <c r="E2181" i="1"/>
  <c r="E2182" i="1"/>
  <c r="E2183" i="1"/>
  <c r="E2184" i="1"/>
  <c r="E2185" i="1"/>
  <c r="E2186" i="1"/>
  <c r="E2187" i="1"/>
  <c r="E2188" i="1"/>
  <c r="E2189" i="1"/>
  <c r="E2190" i="1"/>
  <c r="E2191" i="1"/>
  <c r="E2192" i="1"/>
  <c r="E2193" i="1"/>
  <c r="E2194" i="1"/>
  <c r="E2195" i="1"/>
  <c r="E2196" i="1"/>
  <c r="E2197" i="1"/>
  <c r="E2198" i="1"/>
  <c r="E2199" i="1"/>
  <c r="E2200" i="1"/>
  <c r="E2201" i="1"/>
  <c r="E2202" i="1"/>
  <c r="E2203" i="1"/>
  <c r="E2204" i="1"/>
  <c r="E2205" i="1"/>
  <c r="E2206" i="1"/>
  <c r="E2207" i="1"/>
  <c r="E2208" i="1"/>
  <c r="E2209" i="1"/>
  <c r="E2210" i="1"/>
  <c r="E2211" i="1"/>
  <c r="E2212" i="1"/>
  <c r="E2213" i="1"/>
  <c r="E2214" i="1"/>
  <c r="E2215" i="1"/>
  <c r="E2216" i="1"/>
  <c r="E2217" i="1"/>
  <c r="E2218" i="1"/>
  <c r="E2219" i="1"/>
  <c r="E2220" i="1"/>
  <c r="E2221" i="1"/>
  <c r="E2222" i="1"/>
  <c r="E2223" i="1"/>
  <c r="E2224" i="1"/>
  <c r="E2225" i="1"/>
  <c r="E2226" i="1"/>
  <c r="E2227" i="1"/>
  <c r="E2228" i="1"/>
  <c r="E2229" i="1"/>
  <c r="E2230" i="1"/>
  <c r="E2231" i="1"/>
  <c r="E2232" i="1"/>
  <c r="E2233" i="1"/>
  <c r="E2234" i="1"/>
  <c r="E2235" i="1"/>
  <c r="E2236" i="1"/>
  <c r="E2237" i="1"/>
  <c r="E2238" i="1"/>
  <c r="E2239" i="1"/>
  <c r="E2240" i="1"/>
  <c r="E2241" i="1"/>
  <c r="E2242" i="1"/>
  <c r="E2243" i="1"/>
  <c r="E2244" i="1"/>
  <c r="E2245" i="1"/>
  <c r="E2246" i="1"/>
  <c r="E2247" i="1"/>
  <c r="E2248" i="1"/>
  <c r="E2249" i="1"/>
  <c r="E2250" i="1"/>
  <c r="E2251" i="1"/>
  <c r="E2252" i="1"/>
  <c r="E2253" i="1"/>
  <c r="E2254" i="1"/>
  <c r="E2255" i="1"/>
  <c r="E2256" i="1"/>
  <c r="E2257" i="1"/>
  <c r="E2258" i="1"/>
  <c r="E2259" i="1"/>
  <c r="E2260" i="1"/>
  <c r="E2261" i="1"/>
  <c r="E2262" i="1"/>
  <c r="E2263" i="1"/>
  <c r="E2264" i="1"/>
  <c r="E2265" i="1"/>
  <c r="E2266" i="1"/>
  <c r="E2267" i="1"/>
  <c r="E2268" i="1"/>
  <c r="E2269" i="1"/>
  <c r="E2270" i="1"/>
  <c r="E2271" i="1"/>
  <c r="E2272" i="1"/>
  <c r="E2273" i="1"/>
  <c r="E2274" i="1"/>
  <c r="E2275" i="1"/>
  <c r="E2276" i="1"/>
  <c r="E2277" i="1"/>
  <c r="E2278" i="1"/>
  <c r="E2279" i="1"/>
  <c r="E2280" i="1"/>
  <c r="E2281" i="1"/>
  <c r="E2282" i="1"/>
  <c r="E2283" i="1"/>
  <c r="E2284" i="1"/>
  <c r="E2285" i="1"/>
  <c r="E2286" i="1"/>
  <c r="E2287" i="1"/>
  <c r="E2288" i="1"/>
  <c r="E2289" i="1"/>
  <c r="E2290" i="1"/>
  <c r="E2291" i="1"/>
  <c r="E2292" i="1"/>
  <c r="E2293" i="1"/>
  <c r="E2294" i="1"/>
  <c r="E2295" i="1"/>
  <c r="E2296" i="1"/>
  <c r="E2297" i="1"/>
  <c r="E2298" i="1"/>
  <c r="E2299" i="1"/>
  <c r="E2300" i="1"/>
  <c r="E2301" i="1"/>
  <c r="E2302" i="1"/>
  <c r="E2303" i="1"/>
  <c r="E2304" i="1"/>
  <c r="E2305" i="1"/>
  <c r="E2306" i="1"/>
  <c r="E2307" i="1"/>
  <c r="E2308" i="1"/>
  <c r="E2309" i="1"/>
  <c r="E2310" i="1"/>
  <c r="E2311" i="1"/>
  <c r="E2312" i="1"/>
  <c r="E2313" i="1"/>
  <c r="E2314" i="1"/>
  <c r="E2315" i="1"/>
  <c r="E2316" i="1"/>
  <c r="E2317" i="1"/>
  <c r="E2318" i="1"/>
  <c r="E2319" i="1"/>
  <c r="E2320" i="1"/>
  <c r="E2321" i="1"/>
  <c r="E2322" i="1"/>
  <c r="E2323" i="1"/>
  <c r="E2324" i="1"/>
  <c r="E2325" i="1"/>
  <c r="E2326" i="1"/>
  <c r="E2327" i="1"/>
  <c r="E2328" i="1"/>
  <c r="E2329" i="1"/>
  <c r="E2330" i="1"/>
  <c r="E2331" i="1"/>
  <c r="E2332" i="1"/>
  <c r="E2333" i="1"/>
  <c r="E2334" i="1"/>
  <c r="E2335" i="1"/>
  <c r="E2336" i="1"/>
  <c r="E2337" i="1"/>
  <c r="E2338" i="1"/>
  <c r="E2339" i="1"/>
  <c r="E2340" i="1"/>
  <c r="E2341" i="1"/>
  <c r="E2342" i="1"/>
  <c r="E2343" i="1"/>
  <c r="E2344" i="1"/>
  <c r="E2345" i="1"/>
  <c r="E2346" i="1"/>
  <c r="E2347" i="1"/>
  <c r="E2348" i="1"/>
  <c r="E2349" i="1"/>
  <c r="E2350" i="1"/>
  <c r="E2351" i="1"/>
  <c r="E2352" i="1"/>
  <c r="E2353" i="1"/>
  <c r="E2354" i="1"/>
  <c r="E2355" i="1"/>
  <c r="E2356" i="1"/>
  <c r="E2357" i="1"/>
  <c r="E2358" i="1"/>
  <c r="E2359" i="1"/>
  <c r="E2360" i="1"/>
  <c r="E2361" i="1"/>
  <c r="E2362" i="1"/>
  <c r="E2363" i="1"/>
  <c r="E2364" i="1"/>
  <c r="E2365" i="1"/>
  <c r="E2366" i="1"/>
  <c r="E2367" i="1"/>
  <c r="E2368" i="1"/>
  <c r="E2369" i="1"/>
  <c r="E2370" i="1"/>
  <c r="E2371" i="1"/>
  <c r="E2372" i="1"/>
  <c r="E2373" i="1"/>
  <c r="E2374" i="1"/>
  <c r="E2375" i="1"/>
  <c r="E2376" i="1"/>
  <c r="E2377" i="1"/>
  <c r="E2378" i="1"/>
  <c r="E2379" i="1"/>
  <c r="E2380" i="1"/>
  <c r="E2381" i="1"/>
  <c r="E2382" i="1"/>
  <c r="E2383" i="1"/>
  <c r="E2384" i="1"/>
  <c r="E2385" i="1"/>
  <c r="E2386" i="1"/>
  <c r="E2387" i="1"/>
  <c r="E2388" i="1"/>
  <c r="E2389" i="1"/>
  <c r="E2390" i="1"/>
  <c r="E2391" i="1"/>
  <c r="E2392" i="1"/>
  <c r="E2393" i="1"/>
  <c r="E2394" i="1"/>
  <c r="E2395" i="1"/>
  <c r="E2396" i="1"/>
  <c r="E2397" i="1"/>
  <c r="E2398" i="1"/>
  <c r="E2399" i="1"/>
  <c r="E2400" i="1"/>
  <c r="E2401" i="1"/>
  <c r="E2402" i="1"/>
  <c r="E2403" i="1"/>
  <c r="E2404" i="1"/>
  <c r="E2405" i="1"/>
  <c r="E2406" i="1"/>
  <c r="E2407" i="1"/>
  <c r="E2408" i="1"/>
  <c r="E2409" i="1"/>
  <c r="E2410" i="1"/>
  <c r="E2411" i="1"/>
  <c r="E2412" i="1"/>
  <c r="E2413" i="1"/>
  <c r="E2414" i="1"/>
  <c r="E2415" i="1"/>
  <c r="E2416" i="1"/>
  <c r="E2417" i="1"/>
  <c r="E2418" i="1"/>
  <c r="E2419" i="1"/>
  <c r="E2420" i="1"/>
  <c r="E2421" i="1"/>
  <c r="E2422" i="1"/>
  <c r="E2423" i="1"/>
  <c r="E2424" i="1"/>
  <c r="E2425" i="1"/>
  <c r="E2426" i="1"/>
  <c r="E2427" i="1"/>
  <c r="E2428" i="1"/>
  <c r="E2429" i="1"/>
  <c r="E2430" i="1"/>
  <c r="E2431" i="1"/>
  <c r="E2432" i="1"/>
  <c r="E2433" i="1"/>
  <c r="E2434" i="1"/>
  <c r="E2435" i="1"/>
  <c r="E2436" i="1"/>
  <c r="E2437" i="1"/>
  <c r="E2438" i="1"/>
  <c r="E2439" i="1"/>
  <c r="E2440" i="1"/>
  <c r="E2441" i="1"/>
  <c r="E2442" i="1"/>
  <c r="E2443" i="1"/>
  <c r="E2444" i="1"/>
  <c r="E2445" i="1"/>
  <c r="E2446" i="1"/>
  <c r="E2447" i="1"/>
  <c r="E2448" i="1"/>
  <c r="E2449" i="1"/>
  <c r="E2450" i="1"/>
  <c r="E2451" i="1"/>
  <c r="E2452" i="1"/>
  <c r="E2453" i="1"/>
  <c r="E2454" i="1"/>
  <c r="E2455" i="1"/>
  <c r="E2456" i="1"/>
  <c r="E2457" i="1"/>
  <c r="E2458" i="1"/>
  <c r="E2459" i="1"/>
  <c r="E2460" i="1"/>
  <c r="E2461" i="1"/>
  <c r="E2462" i="1"/>
  <c r="E2463" i="1"/>
  <c r="E2464" i="1"/>
  <c r="E2465" i="1"/>
  <c r="E2466" i="1"/>
  <c r="E2467" i="1"/>
  <c r="E2468" i="1"/>
  <c r="E2469" i="1"/>
  <c r="E2470" i="1"/>
  <c r="E2471" i="1"/>
  <c r="E2472" i="1"/>
  <c r="E2473" i="1"/>
  <c r="E2474" i="1"/>
  <c r="E2475" i="1"/>
  <c r="E2476" i="1"/>
  <c r="E2477" i="1"/>
  <c r="E2478" i="1"/>
  <c r="E2479" i="1"/>
  <c r="E2480" i="1"/>
  <c r="E2481" i="1"/>
  <c r="E2482" i="1"/>
  <c r="E2483" i="1"/>
  <c r="E2484" i="1"/>
  <c r="E2485" i="1"/>
  <c r="E2486" i="1"/>
  <c r="E2487" i="1"/>
  <c r="E2488" i="1"/>
  <c r="E2489" i="1"/>
  <c r="E2490" i="1"/>
  <c r="E2491" i="1"/>
  <c r="E2492" i="1"/>
  <c r="E2493" i="1"/>
  <c r="E2494" i="1"/>
  <c r="E2495" i="1"/>
  <c r="E2496" i="1"/>
  <c r="E2497" i="1"/>
  <c r="E2498" i="1"/>
  <c r="E2499" i="1"/>
  <c r="E2500" i="1"/>
  <c r="E2501" i="1"/>
  <c r="E2502" i="1"/>
  <c r="E2503" i="1"/>
  <c r="E2504" i="1"/>
  <c r="E2505" i="1"/>
  <c r="E2506" i="1"/>
  <c r="E2507" i="1"/>
  <c r="E2508" i="1"/>
  <c r="E2509" i="1"/>
  <c r="E2510" i="1"/>
  <c r="E2511" i="1"/>
  <c r="E2512" i="1"/>
  <c r="E2513" i="1"/>
  <c r="E2514" i="1"/>
  <c r="E2515" i="1"/>
  <c r="E2516" i="1"/>
  <c r="E2517" i="1"/>
  <c r="E2518" i="1"/>
  <c r="E2519" i="1"/>
  <c r="E2520" i="1"/>
  <c r="E2521" i="1"/>
  <c r="E2522" i="1"/>
  <c r="E2523" i="1"/>
  <c r="E2524" i="1"/>
  <c r="E2525" i="1"/>
  <c r="E2526" i="1"/>
  <c r="E2527" i="1"/>
  <c r="E2528" i="1"/>
  <c r="E2529" i="1"/>
  <c r="E2530" i="1"/>
  <c r="E2531" i="1"/>
  <c r="E2532" i="1"/>
  <c r="E2533" i="1"/>
  <c r="E2534" i="1"/>
  <c r="E2535" i="1"/>
  <c r="E2536" i="1"/>
  <c r="E2537" i="1"/>
  <c r="E2538" i="1"/>
  <c r="E2539" i="1"/>
  <c r="E2540" i="1"/>
  <c r="E2541" i="1"/>
  <c r="E2542" i="1"/>
  <c r="E2543" i="1"/>
  <c r="E2544" i="1"/>
  <c r="E2545" i="1"/>
  <c r="E2546" i="1"/>
  <c r="E2547" i="1"/>
  <c r="E2548" i="1"/>
  <c r="E2549" i="1"/>
  <c r="E2550" i="1"/>
  <c r="E2551" i="1"/>
  <c r="E2552" i="1"/>
  <c r="E2553" i="1"/>
  <c r="E2554" i="1"/>
  <c r="E2555" i="1"/>
  <c r="E2556" i="1"/>
  <c r="E2557" i="1"/>
  <c r="E2558" i="1"/>
  <c r="E2559" i="1"/>
  <c r="E2560" i="1"/>
  <c r="E2561" i="1"/>
  <c r="E2562" i="1"/>
  <c r="E2563" i="1"/>
  <c r="E2564" i="1"/>
  <c r="E2565" i="1"/>
  <c r="E2566" i="1"/>
  <c r="E2567" i="1"/>
  <c r="E2568" i="1"/>
  <c r="E2569" i="1"/>
  <c r="E2570" i="1"/>
  <c r="E2571" i="1"/>
  <c r="E2572" i="1"/>
  <c r="E2573" i="1"/>
  <c r="E2574" i="1"/>
  <c r="E2575" i="1"/>
  <c r="E2576" i="1"/>
  <c r="E2577" i="1"/>
  <c r="E2578" i="1"/>
  <c r="E2579" i="1"/>
  <c r="E2580" i="1"/>
  <c r="E2581" i="1"/>
  <c r="E2582" i="1"/>
  <c r="E2583" i="1"/>
  <c r="E2584" i="1"/>
  <c r="E2585" i="1"/>
  <c r="E2586" i="1"/>
  <c r="E2587" i="1"/>
  <c r="E2588" i="1"/>
  <c r="E2589" i="1"/>
  <c r="E2590" i="1"/>
  <c r="E2591" i="1"/>
  <c r="E2592" i="1"/>
  <c r="E2593" i="1"/>
  <c r="E2594" i="1"/>
  <c r="E2595" i="1"/>
  <c r="E2596" i="1"/>
  <c r="E2597" i="1"/>
  <c r="E2598" i="1"/>
  <c r="E2599" i="1"/>
  <c r="E2600" i="1"/>
  <c r="E2601" i="1"/>
  <c r="E2602" i="1"/>
  <c r="E2603" i="1"/>
  <c r="E2604" i="1"/>
  <c r="E2605" i="1"/>
  <c r="E2606" i="1"/>
  <c r="E2607" i="1"/>
  <c r="E2608" i="1"/>
  <c r="E2609" i="1"/>
  <c r="E2610" i="1"/>
  <c r="E2611" i="1"/>
  <c r="E2612" i="1"/>
  <c r="E2613" i="1"/>
  <c r="E2614" i="1"/>
  <c r="E2615" i="1"/>
  <c r="E2616" i="1"/>
  <c r="E2617" i="1"/>
  <c r="E2618" i="1"/>
  <c r="E2619" i="1"/>
  <c r="E2620" i="1"/>
  <c r="E2621" i="1"/>
  <c r="E2622" i="1"/>
  <c r="E2623" i="1"/>
  <c r="E2624" i="1"/>
  <c r="E2625" i="1"/>
  <c r="E2626" i="1"/>
  <c r="E2627" i="1"/>
  <c r="E2628" i="1"/>
  <c r="E2629" i="1"/>
  <c r="E2630" i="1"/>
  <c r="E2631" i="1"/>
  <c r="E2632" i="1"/>
  <c r="E2633" i="1"/>
  <c r="E2634" i="1"/>
  <c r="E2635" i="1"/>
  <c r="E2636" i="1"/>
  <c r="E2637" i="1"/>
  <c r="E2638" i="1"/>
  <c r="E2639" i="1"/>
  <c r="E2640" i="1"/>
  <c r="E2641" i="1"/>
  <c r="E2642" i="1"/>
  <c r="E2643" i="1"/>
  <c r="E2644" i="1"/>
  <c r="E2645" i="1"/>
  <c r="E2646" i="1"/>
  <c r="E2647" i="1"/>
  <c r="E2648" i="1"/>
  <c r="E2649" i="1"/>
  <c r="E2650" i="1"/>
  <c r="E2651" i="1"/>
  <c r="E2652" i="1"/>
  <c r="E2653" i="1"/>
  <c r="E2654" i="1"/>
  <c r="E2655" i="1"/>
  <c r="E2656" i="1"/>
  <c r="E2657" i="1"/>
  <c r="E2658" i="1"/>
  <c r="E2659" i="1"/>
  <c r="E2660" i="1"/>
  <c r="E2661" i="1"/>
  <c r="E2662" i="1"/>
  <c r="E2663" i="1"/>
  <c r="E2664" i="1"/>
  <c r="E2665" i="1"/>
  <c r="E2666" i="1"/>
  <c r="E2667" i="1"/>
  <c r="E2668" i="1"/>
  <c r="E2669" i="1"/>
  <c r="E2670" i="1"/>
  <c r="E2671" i="1"/>
  <c r="E2672" i="1"/>
  <c r="E2673" i="1"/>
  <c r="E2674" i="1"/>
  <c r="E2675" i="1"/>
  <c r="E2676" i="1"/>
  <c r="E2677" i="1"/>
  <c r="E2678" i="1"/>
  <c r="E2679" i="1"/>
  <c r="E2680" i="1"/>
  <c r="E2681" i="1"/>
  <c r="E2682" i="1"/>
  <c r="E2683" i="1"/>
  <c r="E2684" i="1"/>
  <c r="E2685" i="1"/>
  <c r="E2686" i="1"/>
  <c r="E2687" i="1"/>
  <c r="E2688" i="1"/>
  <c r="E2689" i="1"/>
  <c r="E2690" i="1"/>
  <c r="E2691" i="1"/>
  <c r="E2692" i="1"/>
  <c r="E2693" i="1"/>
  <c r="E2694" i="1"/>
  <c r="E2695" i="1"/>
  <c r="E2696" i="1"/>
  <c r="E2697" i="1"/>
  <c r="E2698" i="1"/>
  <c r="E2699" i="1"/>
  <c r="E2700" i="1"/>
  <c r="E2701" i="1"/>
  <c r="E2702" i="1"/>
  <c r="E2703" i="1"/>
  <c r="E2704" i="1"/>
  <c r="E2705" i="1"/>
  <c r="E2706" i="1"/>
  <c r="E2707" i="1"/>
  <c r="E2708" i="1"/>
  <c r="E2709" i="1"/>
  <c r="E2710" i="1"/>
  <c r="E2711" i="1"/>
  <c r="E2712" i="1"/>
  <c r="E2713" i="1"/>
  <c r="E2714" i="1"/>
  <c r="E2715" i="1"/>
  <c r="E2716" i="1"/>
  <c r="E2717" i="1"/>
  <c r="E2718" i="1"/>
  <c r="E2719" i="1"/>
  <c r="E2720" i="1"/>
  <c r="E2721" i="1"/>
  <c r="E2722" i="1"/>
  <c r="E2723" i="1"/>
  <c r="E2724" i="1"/>
  <c r="E2725" i="1"/>
  <c r="E2726" i="1"/>
  <c r="E2727" i="1"/>
  <c r="E2728" i="1"/>
  <c r="E2729" i="1"/>
  <c r="E2730" i="1"/>
  <c r="E2731" i="1"/>
  <c r="E2732" i="1"/>
  <c r="E2733" i="1"/>
  <c r="E2734" i="1"/>
  <c r="E2735" i="1"/>
  <c r="E2736" i="1"/>
  <c r="E2737" i="1"/>
  <c r="E2738" i="1"/>
  <c r="E2739" i="1"/>
  <c r="E2740" i="1"/>
  <c r="E2741" i="1"/>
  <c r="E2742" i="1"/>
  <c r="E2743" i="1"/>
  <c r="E2744" i="1"/>
  <c r="E2745" i="1"/>
  <c r="E2746" i="1"/>
  <c r="E2747" i="1"/>
  <c r="E2748" i="1"/>
  <c r="E2749" i="1"/>
  <c r="E2750" i="1"/>
  <c r="E2751" i="1"/>
  <c r="E2752" i="1"/>
  <c r="E2753" i="1"/>
  <c r="E2754" i="1"/>
  <c r="E2755" i="1"/>
  <c r="E2756" i="1"/>
  <c r="E2757" i="1"/>
  <c r="E2758" i="1"/>
  <c r="E2759" i="1"/>
  <c r="E2760" i="1"/>
  <c r="E2761" i="1"/>
  <c r="E2762" i="1"/>
  <c r="E2763" i="1"/>
  <c r="E2764" i="1"/>
  <c r="E2765" i="1"/>
  <c r="E2766" i="1"/>
  <c r="E2767" i="1"/>
  <c r="E2768" i="1"/>
  <c r="E2769" i="1"/>
  <c r="E2770" i="1"/>
  <c r="E2771" i="1"/>
  <c r="E2772" i="1"/>
  <c r="E2773" i="1"/>
  <c r="E2774" i="1"/>
  <c r="E2775" i="1"/>
  <c r="E2776" i="1"/>
  <c r="E2777" i="1"/>
  <c r="E2778" i="1"/>
  <c r="E2779" i="1"/>
  <c r="E2780" i="1"/>
  <c r="E2781" i="1"/>
  <c r="E2782" i="1"/>
  <c r="E2783" i="1"/>
  <c r="E2784" i="1"/>
  <c r="E2785" i="1"/>
  <c r="E2786" i="1"/>
  <c r="E2787" i="1"/>
  <c r="E2788" i="1"/>
  <c r="E2789" i="1"/>
  <c r="E2790" i="1"/>
  <c r="E2791" i="1"/>
  <c r="E2792" i="1"/>
  <c r="E2793" i="1"/>
  <c r="E2794" i="1"/>
  <c r="E2795" i="1"/>
  <c r="E2796" i="1"/>
  <c r="E2797" i="1"/>
  <c r="E2798" i="1"/>
  <c r="E2799" i="1"/>
  <c r="E2800" i="1"/>
  <c r="E2801" i="1"/>
  <c r="E2802" i="1"/>
  <c r="E2803" i="1"/>
  <c r="E2804" i="1"/>
  <c r="E2805" i="1"/>
  <c r="E2806" i="1"/>
  <c r="E2807" i="1"/>
  <c r="E2808" i="1"/>
  <c r="E2809" i="1"/>
  <c r="E2810" i="1"/>
  <c r="E2811" i="1"/>
  <c r="E2812" i="1"/>
  <c r="E2813" i="1"/>
  <c r="E2814" i="1"/>
  <c r="E2815" i="1"/>
  <c r="E2816" i="1"/>
  <c r="E2817" i="1"/>
  <c r="E2818" i="1"/>
  <c r="E2819" i="1"/>
  <c r="E2820" i="1"/>
  <c r="E2821" i="1"/>
  <c r="E2822" i="1"/>
  <c r="E2823" i="1"/>
  <c r="E2824" i="1"/>
  <c r="E2825" i="1"/>
  <c r="E2826" i="1"/>
  <c r="E2827" i="1"/>
  <c r="E2828" i="1"/>
  <c r="E2829" i="1"/>
  <c r="E2830" i="1"/>
  <c r="E2831" i="1"/>
  <c r="E2832" i="1"/>
  <c r="E2833" i="1"/>
  <c r="E2834" i="1"/>
  <c r="E2835" i="1"/>
  <c r="E2836" i="1"/>
  <c r="E2837" i="1"/>
  <c r="E2838" i="1"/>
  <c r="E2839" i="1"/>
  <c r="E2840" i="1"/>
  <c r="E2841" i="1"/>
  <c r="E2842" i="1"/>
  <c r="E2843" i="1"/>
  <c r="E2844" i="1"/>
  <c r="E2845" i="1"/>
  <c r="E2846" i="1"/>
  <c r="E2847" i="1"/>
  <c r="E2848" i="1"/>
  <c r="E2849" i="1"/>
  <c r="E2850" i="1"/>
  <c r="E2851" i="1"/>
  <c r="E2852" i="1"/>
  <c r="E2853" i="1"/>
  <c r="E2854" i="1"/>
  <c r="E2855" i="1"/>
  <c r="E2856" i="1"/>
  <c r="E2857" i="1"/>
  <c r="E2858" i="1"/>
  <c r="E2859" i="1"/>
  <c r="E2860" i="1"/>
  <c r="E2861" i="1"/>
  <c r="E2862" i="1"/>
  <c r="E2863" i="1"/>
  <c r="E2864" i="1"/>
  <c r="E2865" i="1"/>
  <c r="E2866" i="1"/>
  <c r="E2867" i="1"/>
  <c r="E2868" i="1"/>
  <c r="E2869" i="1"/>
  <c r="E2870" i="1"/>
  <c r="E2871" i="1"/>
  <c r="E2872" i="1"/>
  <c r="E2873" i="1"/>
  <c r="E2874" i="1"/>
  <c r="E2875" i="1"/>
  <c r="E2876" i="1"/>
  <c r="E2877" i="1"/>
  <c r="E2878" i="1"/>
  <c r="E2879" i="1"/>
  <c r="E2880" i="1"/>
  <c r="E2881" i="1"/>
  <c r="E2882" i="1"/>
  <c r="E2883" i="1"/>
  <c r="E2884" i="1"/>
  <c r="E2885" i="1"/>
  <c r="E2886" i="1"/>
  <c r="E2887" i="1"/>
  <c r="E2888" i="1"/>
  <c r="E2889" i="1"/>
  <c r="E2890" i="1"/>
  <c r="E2891" i="1"/>
  <c r="E2892" i="1"/>
  <c r="E2893" i="1"/>
  <c r="E2894" i="1"/>
  <c r="E2895" i="1"/>
  <c r="E2896" i="1"/>
  <c r="E2897" i="1"/>
  <c r="E2898" i="1"/>
  <c r="E2899" i="1"/>
  <c r="E2900" i="1"/>
  <c r="E2901" i="1"/>
  <c r="E2902" i="1"/>
  <c r="E2903" i="1"/>
  <c r="E2904" i="1"/>
  <c r="E2905" i="1"/>
  <c r="E2906" i="1"/>
  <c r="E2907" i="1"/>
  <c r="E2908" i="1"/>
  <c r="E2909" i="1"/>
  <c r="E2910" i="1"/>
  <c r="E2911" i="1"/>
  <c r="E2912" i="1"/>
  <c r="E2913" i="1"/>
  <c r="E2914" i="1"/>
  <c r="E2915" i="1"/>
  <c r="E2916" i="1"/>
  <c r="E2917" i="1"/>
  <c r="E2918" i="1"/>
  <c r="E2919" i="1"/>
  <c r="E2920" i="1"/>
  <c r="E2921" i="1"/>
  <c r="E2922" i="1"/>
  <c r="E2923" i="1"/>
  <c r="E2924" i="1"/>
  <c r="E2925" i="1"/>
  <c r="E2926" i="1"/>
  <c r="E2927" i="1"/>
  <c r="E2928" i="1"/>
  <c r="E2929" i="1"/>
  <c r="E2930" i="1"/>
  <c r="E2931" i="1"/>
  <c r="E2932" i="1"/>
  <c r="E2933" i="1"/>
  <c r="E2934" i="1"/>
  <c r="E2935" i="1"/>
  <c r="E2936" i="1"/>
  <c r="E2937" i="1"/>
  <c r="E2938" i="1"/>
  <c r="E2939" i="1"/>
  <c r="E2940" i="1"/>
  <c r="E2941" i="1"/>
  <c r="E2942" i="1"/>
  <c r="E2943" i="1"/>
  <c r="E2944" i="1"/>
  <c r="E2945" i="1"/>
  <c r="E2946" i="1"/>
  <c r="E2947" i="1"/>
  <c r="E2948" i="1"/>
  <c r="E2949" i="1"/>
  <c r="E2950" i="1"/>
  <c r="E2951" i="1"/>
  <c r="E2952" i="1"/>
  <c r="E2953" i="1"/>
  <c r="E2954" i="1"/>
  <c r="E2955" i="1"/>
  <c r="E2956" i="1"/>
  <c r="E2957" i="1"/>
  <c r="E2958" i="1"/>
  <c r="E2959" i="1"/>
  <c r="E2960" i="1"/>
  <c r="E2961" i="1"/>
  <c r="E2962" i="1"/>
  <c r="E2963" i="1"/>
  <c r="E2964" i="1"/>
  <c r="E2965" i="1"/>
  <c r="E2966" i="1"/>
  <c r="E2967" i="1"/>
  <c r="E2968" i="1"/>
  <c r="E2969" i="1"/>
  <c r="E2970" i="1"/>
  <c r="E2971" i="1"/>
  <c r="E2972" i="1"/>
  <c r="E2973" i="1"/>
  <c r="E2974" i="1"/>
  <c r="E2975" i="1"/>
  <c r="E2976" i="1"/>
  <c r="E2977" i="1"/>
  <c r="E2978" i="1"/>
  <c r="E2979" i="1"/>
  <c r="E2980" i="1"/>
  <c r="E2981" i="1"/>
  <c r="E2982" i="1"/>
  <c r="E2983" i="1"/>
  <c r="E2984" i="1"/>
  <c r="E2985" i="1"/>
  <c r="E2986" i="1"/>
  <c r="E2987" i="1"/>
  <c r="E2988" i="1"/>
  <c r="E2989" i="1"/>
  <c r="E2990" i="1"/>
  <c r="E2991" i="1"/>
  <c r="E2992" i="1"/>
  <c r="E2993" i="1"/>
  <c r="E2994" i="1"/>
  <c r="E2995" i="1"/>
  <c r="E2996" i="1"/>
  <c r="E2997" i="1"/>
  <c r="E2998" i="1"/>
  <c r="E2999" i="1"/>
  <c r="E3000" i="1"/>
  <c r="E3001" i="1"/>
  <c r="E3002" i="1"/>
  <c r="E3003" i="1"/>
  <c r="E3004" i="1"/>
  <c r="E3005" i="1"/>
  <c r="E3006" i="1"/>
  <c r="E3007" i="1"/>
  <c r="E3008" i="1"/>
  <c r="E3009" i="1"/>
  <c r="E3010" i="1"/>
  <c r="E3011" i="1"/>
  <c r="E3012" i="1"/>
  <c r="E3013" i="1"/>
  <c r="E3014" i="1"/>
  <c r="E3015" i="1"/>
  <c r="E3016" i="1"/>
  <c r="E3017" i="1"/>
  <c r="E3018" i="1"/>
  <c r="E3019" i="1"/>
  <c r="E3020" i="1"/>
  <c r="E3021" i="1"/>
  <c r="E3022" i="1"/>
  <c r="E3023" i="1"/>
  <c r="E3024" i="1"/>
  <c r="E3025" i="1"/>
  <c r="E3026" i="1"/>
  <c r="E3027" i="1"/>
  <c r="E3028" i="1"/>
  <c r="E3029" i="1"/>
  <c r="E3030" i="1"/>
  <c r="E3031" i="1"/>
  <c r="E3032" i="1"/>
  <c r="E3033" i="1"/>
  <c r="E3034" i="1"/>
  <c r="E3035" i="1"/>
  <c r="E3036" i="1"/>
  <c r="E3037" i="1"/>
  <c r="E3038" i="1"/>
  <c r="E3039" i="1"/>
  <c r="E3040" i="1"/>
  <c r="E3041" i="1"/>
  <c r="E3042" i="1"/>
  <c r="E3043" i="1"/>
  <c r="E3044" i="1"/>
  <c r="E3045" i="1"/>
  <c r="E3046" i="1"/>
  <c r="E3047" i="1"/>
  <c r="E3048" i="1"/>
  <c r="E3049" i="1"/>
  <c r="E3050" i="1"/>
  <c r="E3051" i="1"/>
  <c r="E3052" i="1"/>
  <c r="E3053" i="1"/>
  <c r="E3054" i="1"/>
  <c r="E3055" i="1"/>
  <c r="E3056" i="1"/>
  <c r="E3057" i="1"/>
  <c r="E3058" i="1"/>
  <c r="E3059" i="1"/>
  <c r="E3060" i="1"/>
  <c r="E3061" i="1"/>
  <c r="E3062" i="1"/>
  <c r="E3063" i="1"/>
  <c r="E3064" i="1"/>
  <c r="E3065" i="1"/>
  <c r="E3066" i="1"/>
  <c r="E3067" i="1"/>
  <c r="E3068" i="1"/>
  <c r="E3069" i="1"/>
  <c r="E3070" i="1"/>
  <c r="E3071" i="1"/>
  <c r="E3072" i="1"/>
  <c r="E3073" i="1"/>
  <c r="E3074" i="1"/>
  <c r="E3075" i="1"/>
  <c r="E3076" i="1"/>
  <c r="E3077" i="1"/>
  <c r="E3078" i="1"/>
  <c r="E3079" i="1"/>
  <c r="E3080" i="1"/>
  <c r="E3081" i="1"/>
  <c r="E3082" i="1"/>
  <c r="E3083" i="1"/>
  <c r="E3084" i="1"/>
  <c r="E3085" i="1"/>
  <c r="E3086" i="1"/>
  <c r="E3087" i="1"/>
  <c r="E3088" i="1"/>
  <c r="E3089" i="1"/>
  <c r="E3090" i="1"/>
  <c r="E3091" i="1"/>
  <c r="E3092" i="1"/>
  <c r="E3093" i="1"/>
  <c r="E3094" i="1"/>
  <c r="E3095" i="1"/>
  <c r="E3096" i="1"/>
  <c r="E3101" i="1"/>
  <c r="E3102" i="1"/>
  <c r="E3103" i="1"/>
  <c r="E3104" i="1"/>
  <c r="E3105" i="1"/>
  <c r="E3106" i="1"/>
  <c r="E3107" i="1"/>
  <c r="E3108" i="1"/>
  <c r="E3109" i="1"/>
  <c r="E3110" i="1"/>
  <c r="E3111" i="1"/>
  <c r="E3112" i="1"/>
  <c r="E3113" i="1"/>
  <c r="E3114" i="1"/>
  <c r="E3115" i="1"/>
  <c r="E3116" i="1"/>
  <c r="E3117" i="1"/>
  <c r="E3118" i="1"/>
  <c r="E3119" i="1"/>
  <c r="E3120" i="1"/>
  <c r="E3121" i="1"/>
  <c r="E3122" i="1"/>
  <c r="E3123" i="1"/>
  <c r="E3124" i="1"/>
  <c r="E3125" i="1"/>
  <c r="E3126" i="1"/>
  <c r="E3127" i="1"/>
  <c r="E3128" i="1"/>
  <c r="E3129" i="1"/>
  <c r="E3130" i="1"/>
  <c r="E3131" i="1"/>
  <c r="E3132" i="1"/>
  <c r="E3133" i="1"/>
  <c r="E3134" i="1"/>
  <c r="E3135" i="1"/>
  <c r="E3136" i="1"/>
  <c r="E3137" i="1"/>
  <c r="E3138" i="1"/>
  <c r="E3139" i="1"/>
  <c r="E3140" i="1"/>
  <c r="E3141" i="1"/>
  <c r="E3142" i="1"/>
  <c r="E3143" i="1"/>
  <c r="E3144" i="1"/>
  <c r="E3145" i="1"/>
  <c r="E3146" i="1"/>
  <c r="E3147" i="1"/>
  <c r="E3148" i="1"/>
  <c r="E3149" i="1"/>
  <c r="E3150" i="1"/>
  <c r="E3151" i="1"/>
  <c r="E3152" i="1"/>
  <c r="E3153" i="1"/>
  <c r="E3154" i="1"/>
  <c r="E3155" i="1"/>
  <c r="E3156" i="1"/>
  <c r="E3157" i="1"/>
  <c r="E3158" i="1"/>
  <c r="E3159" i="1"/>
  <c r="E3160" i="1"/>
  <c r="E3161" i="1"/>
  <c r="E3162" i="1"/>
  <c r="E3163" i="1"/>
  <c r="E3164" i="1"/>
  <c r="E3165" i="1"/>
  <c r="E3166" i="1"/>
  <c r="E3167" i="1"/>
  <c r="E3168" i="1"/>
  <c r="E3169" i="1"/>
  <c r="E3170" i="1"/>
  <c r="E3171" i="1"/>
  <c r="E3172" i="1"/>
  <c r="E3173" i="1"/>
  <c r="E3174" i="1"/>
  <c r="E3175" i="1"/>
  <c r="E3176" i="1"/>
  <c r="E3177" i="1"/>
  <c r="E3178" i="1"/>
  <c r="E3179" i="1"/>
  <c r="E3180" i="1"/>
  <c r="E3181" i="1"/>
  <c r="E3182" i="1"/>
  <c r="E3183" i="1"/>
  <c r="E3184" i="1"/>
  <c r="E3185" i="1"/>
  <c r="E3186" i="1"/>
  <c r="E3187" i="1"/>
  <c r="E3188" i="1"/>
  <c r="E3189" i="1"/>
  <c r="E3190" i="1"/>
  <c r="E3191" i="1"/>
  <c r="E3192" i="1"/>
  <c r="E3193" i="1"/>
  <c r="E3194" i="1"/>
  <c r="E3195" i="1"/>
  <c r="E3196" i="1"/>
  <c r="E3197" i="1"/>
  <c r="E3198" i="1"/>
  <c r="E3199" i="1"/>
  <c r="E3200" i="1"/>
  <c r="E3201" i="1"/>
  <c r="E3202" i="1"/>
  <c r="E3203" i="1"/>
  <c r="E3204" i="1"/>
  <c r="E3205" i="1"/>
  <c r="E3206" i="1"/>
  <c r="E3207" i="1"/>
  <c r="E3208" i="1"/>
  <c r="E3209" i="1"/>
  <c r="E3210" i="1"/>
  <c r="E3211" i="1"/>
  <c r="E3212" i="1"/>
  <c r="E3213" i="1"/>
  <c r="E3214" i="1"/>
  <c r="E3215" i="1"/>
  <c r="E3216" i="1"/>
  <c r="E3217" i="1"/>
  <c r="E3218" i="1"/>
  <c r="E3219" i="1"/>
  <c r="E3220" i="1"/>
  <c r="E3221" i="1"/>
  <c r="E3222" i="1"/>
  <c r="E3223" i="1"/>
  <c r="E3224" i="1"/>
  <c r="E3225" i="1"/>
  <c r="E3226" i="1"/>
  <c r="E3227" i="1"/>
  <c r="E3228" i="1"/>
  <c r="E3229" i="1"/>
  <c r="E3230" i="1"/>
  <c r="E3231" i="1"/>
  <c r="E3232" i="1"/>
  <c r="E3233" i="1"/>
  <c r="E3234" i="1"/>
  <c r="E3235" i="1"/>
  <c r="E3236" i="1"/>
  <c r="E3237" i="1"/>
  <c r="E3238" i="1"/>
  <c r="E3239" i="1"/>
  <c r="E3240" i="1"/>
  <c r="E3241" i="1"/>
  <c r="E3242" i="1"/>
  <c r="E3243" i="1"/>
  <c r="E3244" i="1"/>
  <c r="E3245" i="1"/>
  <c r="E3246" i="1"/>
  <c r="E3247" i="1"/>
  <c r="E3248" i="1"/>
  <c r="E3249" i="1"/>
  <c r="E3250" i="1"/>
  <c r="E3251" i="1"/>
  <c r="E3252" i="1"/>
  <c r="E3253" i="1"/>
  <c r="E3254" i="1"/>
  <c r="E3255" i="1"/>
  <c r="E3256" i="1"/>
  <c r="E3257" i="1"/>
  <c r="E3258" i="1"/>
  <c r="E3259" i="1"/>
  <c r="E3260" i="1"/>
  <c r="E3261" i="1"/>
  <c r="E3262" i="1"/>
  <c r="E3263" i="1"/>
  <c r="E3264" i="1"/>
  <c r="E3265" i="1"/>
  <c r="E3266" i="1"/>
  <c r="E3267" i="1"/>
  <c r="E3268" i="1"/>
  <c r="E3269" i="1"/>
  <c r="E3270" i="1"/>
  <c r="E3271" i="1"/>
  <c r="E3272" i="1"/>
  <c r="E3273" i="1"/>
  <c r="E3274" i="1"/>
  <c r="E3275" i="1"/>
  <c r="E3276" i="1"/>
  <c r="E3277" i="1"/>
  <c r="E3278" i="1"/>
  <c r="E3279" i="1"/>
  <c r="E3280" i="1"/>
  <c r="E3281" i="1"/>
  <c r="E3282" i="1"/>
  <c r="E3283" i="1"/>
  <c r="E3284" i="1"/>
  <c r="E3285" i="1"/>
  <c r="E3286" i="1"/>
  <c r="E3287" i="1"/>
  <c r="E3288" i="1"/>
  <c r="E3289" i="1"/>
  <c r="E3290" i="1"/>
  <c r="E3291" i="1"/>
  <c r="E3292" i="1"/>
  <c r="E3293" i="1"/>
  <c r="E3294" i="1"/>
  <c r="E3295" i="1"/>
  <c r="E3296" i="1"/>
  <c r="E3297" i="1"/>
  <c r="E3298" i="1"/>
  <c r="E3299" i="1"/>
  <c r="E3300" i="1"/>
  <c r="E3301" i="1"/>
  <c r="E3302" i="1"/>
  <c r="E3303" i="1"/>
  <c r="E3304" i="1"/>
  <c r="E3305" i="1"/>
  <c r="E3306" i="1"/>
  <c r="E3307" i="1"/>
  <c r="E3308" i="1"/>
  <c r="E3309" i="1"/>
  <c r="E3310" i="1"/>
  <c r="E3311" i="1"/>
  <c r="E3312" i="1"/>
  <c r="E3313" i="1"/>
  <c r="E3314" i="1"/>
  <c r="E3315" i="1"/>
  <c r="E3316" i="1"/>
  <c r="E3317" i="1"/>
  <c r="E3318" i="1"/>
  <c r="E3319" i="1"/>
  <c r="E3320" i="1"/>
  <c r="E3321" i="1"/>
  <c r="E3322" i="1"/>
  <c r="E3323" i="1"/>
  <c r="E3324" i="1"/>
  <c r="E3325" i="1"/>
  <c r="E3326" i="1"/>
  <c r="E3327" i="1"/>
  <c r="E3328" i="1"/>
  <c r="E3329" i="1"/>
  <c r="E3330" i="1"/>
  <c r="E3331" i="1"/>
  <c r="E3332" i="1"/>
  <c r="E3333" i="1"/>
  <c r="E3334" i="1"/>
  <c r="E3335" i="1"/>
  <c r="E3336" i="1"/>
  <c r="E3337" i="1"/>
  <c r="E3338" i="1"/>
  <c r="E3339" i="1"/>
  <c r="E3340" i="1"/>
  <c r="E3341" i="1"/>
  <c r="E3342" i="1"/>
  <c r="E3343" i="1"/>
  <c r="E3344" i="1"/>
  <c r="E3345" i="1"/>
  <c r="E3346" i="1"/>
  <c r="E3347" i="1"/>
  <c r="E3348" i="1"/>
  <c r="E3349" i="1"/>
  <c r="E3350" i="1"/>
  <c r="E3351" i="1"/>
  <c r="E3352" i="1"/>
  <c r="E3353" i="1"/>
  <c r="E3354" i="1"/>
  <c r="E3355" i="1"/>
  <c r="E3356" i="1"/>
  <c r="E3357" i="1"/>
  <c r="E3358" i="1"/>
  <c r="E3359" i="1"/>
  <c r="E3360" i="1"/>
  <c r="E3361" i="1"/>
  <c r="E3362" i="1"/>
  <c r="E3363" i="1"/>
  <c r="E3364" i="1"/>
  <c r="E3365" i="1"/>
  <c r="E3366" i="1"/>
  <c r="E3367" i="1"/>
  <c r="E3368" i="1"/>
  <c r="E3369" i="1"/>
  <c r="E3370" i="1"/>
  <c r="E3371" i="1"/>
  <c r="E3372" i="1"/>
  <c r="E3373" i="1"/>
  <c r="E3374" i="1"/>
  <c r="E3375" i="1"/>
  <c r="E3376" i="1"/>
  <c r="E3377" i="1"/>
  <c r="E3457" i="1"/>
  <c r="E3458" i="1"/>
  <c r="E3459" i="1"/>
  <c r="E3460" i="1"/>
  <c r="E3461" i="1"/>
  <c r="E3462" i="1"/>
  <c r="E3463" i="1"/>
  <c r="E3464" i="1"/>
  <c r="E3465" i="1"/>
  <c r="E3466" i="1"/>
  <c r="E3467" i="1"/>
  <c r="E3468" i="1"/>
  <c r="E3469" i="1"/>
  <c r="E3470" i="1"/>
  <c r="E3471" i="1"/>
  <c r="E3472" i="1"/>
  <c r="E3473" i="1"/>
  <c r="E3474" i="1"/>
  <c r="E3475" i="1"/>
  <c r="E3476" i="1"/>
  <c r="E3477" i="1"/>
  <c r="E3478" i="1"/>
  <c r="E3479" i="1"/>
  <c r="E3480" i="1"/>
  <c r="E3481" i="1"/>
  <c r="E3482" i="1"/>
  <c r="E3483" i="1"/>
  <c r="E3484" i="1"/>
  <c r="E3485" i="1"/>
  <c r="E3486" i="1"/>
  <c r="E3487" i="1"/>
  <c r="E3488" i="1"/>
  <c r="E3489" i="1"/>
  <c r="E3490" i="1"/>
  <c r="E3491" i="1"/>
  <c r="E3492" i="1"/>
  <c r="E3493" i="1"/>
  <c r="E3494" i="1"/>
  <c r="E3495" i="1"/>
  <c r="E3496" i="1"/>
  <c r="E3497" i="1"/>
  <c r="E3498" i="1"/>
  <c r="E3499" i="1"/>
  <c r="E3500" i="1"/>
  <c r="E3501" i="1"/>
  <c r="E3502" i="1"/>
  <c r="E3503" i="1"/>
  <c r="E3504" i="1"/>
  <c r="E3505" i="1"/>
  <c r="E3506" i="1"/>
  <c r="E3507" i="1"/>
  <c r="E3508" i="1"/>
  <c r="E3509" i="1"/>
  <c r="E3510" i="1"/>
  <c r="E3511" i="1"/>
  <c r="E3512" i="1"/>
  <c r="E3513" i="1"/>
  <c r="E3514" i="1"/>
  <c r="E3515" i="1"/>
  <c r="E3516" i="1"/>
  <c r="E3517" i="1"/>
  <c r="E3518" i="1"/>
  <c r="E3519" i="1"/>
  <c r="E3520" i="1"/>
  <c r="E3521" i="1"/>
  <c r="E3522" i="1"/>
  <c r="E3523" i="1"/>
  <c r="E3524" i="1"/>
  <c r="E3525" i="1"/>
  <c r="E3526" i="1"/>
  <c r="E3527" i="1"/>
  <c r="E3528" i="1"/>
  <c r="E3529" i="1"/>
  <c r="E3530" i="1"/>
  <c r="E3531" i="1"/>
  <c r="E3532" i="1"/>
  <c r="E3533" i="1"/>
  <c r="E3534" i="1"/>
  <c r="E3535" i="1"/>
  <c r="E3536" i="1"/>
  <c r="E3537" i="1"/>
  <c r="E3538" i="1"/>
  <c r="E3539" i="1"/>
  <c r="E3540" i="1"/>
  <c r="E3541" i="1"/>
  <c r="E3542" i="1"/>
  <c r="E3543" i="1"/>
  <c r="E3544" i="1"/>
  <c r="E3545" i="1"/>
  <c r="E3546" i="1"/>
  <c r="E3547" i="1"/>
  <c r="E3548" i="1"/>
  <c r="E3549" i="1"/>
  <c r="E3550" i="1"/>
  <c r="E3551" i="1"/>
  <c r="E3552" i="1"/>
  <c r="E3553" i="1"/>
  <c r="E3554" i="1"/>
  <c r="E3555" i="1"/>
  <c r="E3556" i="1"/>
  <c r="E3557" i="1"/>
  <c r="E3558" i="1"/>
  <c r="E3559" i="1"/>
  <c r="E3560" i="1"/>
  <c r="E3561" i="1"/>
  <c r="E3562" i="1"/>
  <c r="E3563" i="1"/>
  <c r="E3564" i="1"/>
  <c r="E3565" i="1"/>
  <c r="E3566" i="1"/>
  <c r="E3567" i="1"/>
  <c r="E3568" i="1"/>
  <c r="E3569" i="1"/>
  <c r="E3570" i="1"/>
  <c r="E3571" i="1"/>
  <c r="E3572" i="1"/>
  <c r="E3573" i="1"/>
  <c r="E3574" i="1"/>
  <c r="E3575" i="1"/>
  <c r="E3576" i="1"/>
  <c r="E3577" i="1"/>
  <c r="E3578" i="1"/>
  <c r="E3579" i="1"/>
  <c r="E3580" i="1"/>
  <c r="E3581" i="1"/>
  <c r="E3582" i="1"/>
  <c r="E3583" i="1"/>
  <c r="E3584" i="1"/>
  <c r="E3585" i="1"/>
  <c r="E3586" i="1"/>
  <c r="E3587" i="1"/>
  <c r="E3588" i="1"/>
  <c r="E3589" i="1"/>
  <c r="E3590" i="1"/>
  <c r="E3591" i="1"/>
  <c r="E3592" i="1"/>
  <c r="E3593" i="1"/>
  <c r="E3594" i="1"/>
  <c r="E3595" i="1"/>
  <c r="E3596" i="1"/>
  <c r="E3597" i="1"/>
  <c r="E3598" i="1"/>
  <c r="E3599" i="1"/>
  <c r="E3600" i="1"/>
  <c r="E3601" i="1"/>
  <c r="E3602" i="1"/>
  <c r="E3603" i="1"/>
  <c r="E3604" i="1"/>
  <c r="E3605" i="1"/>
  <c r="E3606" i="1"/>
  <c r="E3607" i="1"/>
  <c r="E3608" i="1"/>
  <c r="E3609" i="1"/>
  <c r="E3610" i="1"/>
  <c r="E3611" i="1"/>
  <c r="E3612" i="1"/>
  <c r="E3613" i="1"/>
  <c r="E3614" i="1"/>
  <c r="E3615" i="1"/>
  <c r="E3616" i="1"/>
  <c r="E3617" i="1"/>
  <c r="E3618" i="1"/>
  <c r="E3619" i="1"/>
  <c r="E3620" i="1"/>
  <c r="E3621" i="1"/>
  <c r="E3622" i="1"/>
  <c r="E3623" i="1"/>
  <c r="E3624" i="1"/>
  <c r="E3625" i="1"/>
  <c r="E3626" i="1"/>
  <c r="E3627" i="1"/>
  <c r="E3628" i="1"/>
  <c r="E3629" i="1"/>
  <c r="E3630" i="1"/>
  <c r="E3631" i="1"/>
  <c r="E3632" i="1"/>
  <c r="E3633" i="1"/>
  <c r="E3634" i="1"/>
  <c r="E3635" i="1"/>
  <c r="E3636" i="1"/>
  <c r="E3637" i="1"/>
  <c r="E3638" i="1"/>
  <c r="E3639" i="1"/>
  <c r="E3640" i="1"/>
  <c r="E3641" i="1"/>
  <c r="E3642" i="1"/>
  <c r="E3643" i="1"/>
  <c r="E3644" i="1"/>
  <c r="E3645" i="1"/>
  <c r="E3646" i="1"/>
  <c r="E3647" i="1"/>
  <c r="E3648" i="1"/>
  <c r="E3649" i="1"/>
  <c r="E3650" i="1"/>
  <c r="E3651" i="1"/>
  <c r="E3652" i="1"/>
  <c r="E3653" i="1"/>
  <c r="E3654" i="1"/>
  <c r="E3655" i="1"/>
  <c r="E3656" i="1"/>
  <c r="E3657" i="1"/>
  <c r="E3658" i="1"/>
  <c r="E3659" i="1"/>
  <c r="E3660" i="1"/>
  <c r="E3661" i="1"/>
  <c r="E3662" i="1"/>
  <c r="E3663" i="1"/>
  <c r="E3664" i="1"/>
  <c r="E3665" i="1"/>
  <c r="E3666" i="1"/>
  <c r="E3667" i="1"/>
  <c r="E3668" i="1"/>
  <c r="E3669" i="1"/>
  <c r="E3670" i="1"/>
  <c r="E3671" i="1"/>
  <c r="E3672" i="1"/>
  <c r="E3673" i="1"/>
  <c r="E3674" i="1"/>
  <c r="E3675" i="1"/>
  <c r="E3676" i="1"/>
  <c r="E3677" i="1"/>
  <c r="E3678" i="1"/>
  <c r="E3679" i="1"/>
  <c r="E3680" i="1"/>
  <c r="E3681" i="1"/>
  <c r="E3682" i="1"/>
  <c r="E3683" i="1"/>
  <c r="E3684" i="1"/>
  <c r="E3685" i="1"/>
  <c r="E3686" i="1"/>
  <c r="E3687" i="1"/>
  <c r="E3688" i="1"/>
  <c r="E3698" i="1"/>
  <c r="E3699" i="1"/>
  <c r="E3700" i="1"/>
  <c r="E3701" i="1"/>
  <c r="E3702" i="1"/>
  <c r="E3703" i="1"/>
  <c r="E3704" i="1"/>
  <c r="E3705" i="1"/>
  <c r="E3706" i="1"/>
  <c r="E3707" i="1"/>
  <c r="E3708" i="1"/>
  <c r="E3709" i="1"/>
  <c r="E3710" i="1"/>
  <c r="E3711" i="1"/>
  <c r="E3712" i="1"/>
  <c r="E3713" i="1"/>
  <c r="E3714" i="1"/>
  <c r="E3715" i="1"/>
  <c r="E3716" i="1"/>
</calcChain>
</file>

<file path=xl/comments1.xml><?xml version="1.0" encoding="utf-8"?>
<comments xmlns="http://schemas.openxmlformats.org/spreadsheetml/2006/main">
  <authors>
    <author>Natalia Elena Granados Oviedo</author>
  </authors>
  <commentList>
    <comment ref="B1" authorId="0" shapeId="0">
      <text>
        <r>
          <rPr>
            <b/>
            <sz val="9"/>
            <color indexed="81"/>
            <rFont val="Tahoma"/>
            <charset val="1"/>
          </rPr>
          <t>Natalia Elena Granados Oviedo:</t>
        </r>
        <r>
          <rPr>
            <sz val="9"/>
            <color indexed="81"/>
            <rFont val="Tahoma"/>
            <charset val="1"/>
          </rPr>
          <t xml:space="preserve">
RESTA COPAGOS Y RETEFUENTE</t>
        </r>
      </text>
    </comment>
    <comment ref="B10" authorId="0" shapeId="0">
      <text>
        <r>
          <rPr>
            <b/>
            <sz val="9"/>
            <color indexed="81"/>
            <rFont val="Tahoma"/>
            <charset val="1"/>
          </rPr>
          <t>Natalia Elena Granados Oviedo:</t>
        </r>
        <r>
          <rPr>
            <sz val="9"/>
            <color indexed="81"/>
            <rFont val="Tahoma"/>
            <charset val="1"/>
          </rPr>
          <t xml:space="preserve">
VALIDAR SI ESTAN PENDIENTES DE PAGO</t>
        </r>
      </text>
    </comment>
  </commentList>
</comments>
</file>

<file path=xl/sharedStrings.xml><?xml version="1.0" encoding="utf-8"?>
<sst xmlns="http://schemas.openxmlformats.org/spreadsheetml/2006/main" count="119124" uniqueCount="16818">
  <si>
    <t>nombre</t>
  </si>
  <si>
    <t>factura</t>
  </si>
  <si>
    <t>fecha</t>
  </si>
  <si>
    <t>fecha_recibida</t>
  </si>
  <si>
    <t>radicador</t>
  </si>
  <si>
    <t>valor</t>
  </si>
  <si>
    <t>saldo</t>
  </si>
  <si>
    <t>descripcion</t>
  </si>
  <si>
    <t>parametro_nombre</t>
  </si>
  <si>
    <t>parametro_nit</t>
  </si>
  <si>
    <t>factura_preimpresa</t>
  </si>
  <si>
    <t>documento_ref</t>
  </si>
  <si>
    <t>carnet</t>
  </si>
  <si>
    <t>plan_nombre</t>
  </si>
  <si>
    <t>regimen</t>
  </si>
  <si>
    <t>ind_nopos</t>
  </si>
  <si>
    <t>saldo_glosa</t>
  </si>
  <si>
    <t>tipo_empresa</t>
  </si>
  <si>
    <t>empresa_nit</t>
  </si>
  <si>
    <t>empresa_auxiliar</t>
  </si>
  <si>
    <t>CAJA DE COMPENSACION FAMILIAR COMFENALCO DEL VALLE DEL CAUCA</t>
  </si>
  <si>
    <t>HCE-11719</t>
  </si>
  <si>
    <t>31/01/2023 00:00:00</t>
  </si>
  <si>
    <t>MICHELLE TATIANA ORTEGA PEREZ Registros:  1943712</t>
  </si>
  <si>
    <t>CLINICA NUEVA DE CALI SAS</t>
  </si>
  <si>
    <t>901158187-6</t>
  </si>
  <si>
    <t/>
  </si>
  <si>
    <t>Contributivo</t>
  </si>
  <si>
    <t>05</t>
  </si>
  <si>
    <t>890303093</t>
  </si>
  <si>
    <t>HCE-12158</t>
  </si>
  <si>
    <t>01/04/2023 00:00:00</t>
  </si>
  <si>
    <t>ALFONSO  GAMEZ TRUJILLO Registros:  2085574</t>
  </si>
  <si>
    <t>CC5930310</t>
  </si>
  <si>
    <t>HCE-12789</t>
  </si>
  <si>
    <t>02/11/2023 00:00:00</t>
  </si>
  <si>
    <t>HEIDY VANNESA DIAZ VALLEJO Registros:  2383671</t>
  </si>
  <si>
    <t>HCE-12790</t>
  </si>
  <si>
    <t>03/11/2023 00:00:00</t>
  </si>
  <si>
    <t>NATHALY  AHUMADA ORTIZ Registros:  2380045</t>
  </si>
  <si>
    <t>3328319</t>
  </si>
  <si>
    <t>HCE-12791</t>
  </si>
  <si>
    <t>JANIS STEPHANY ORTEGA NARVAEZ Registros:  2385639</t>
  </si>
  <si>
    <t>HCE-12792</t>
  </si>
  <si>
    <t>NATALIA  CASTRILLON GONZALEZ Registros:  2385676</t>
  </si>
  <si>
    <t>HCE-12793</t>
  </si>
  <si>
    <t>YELISET  BETANCOURT MOLINA Registros:  2385688</t>
  </si>
  <si>
    <t>HCE-12795</t>
  </si>
  <si>
    <t>NATHALIA LIZETH GIRALDO LASSO Registros:  2385967</t>
  </si>
  <si>
    <t>HCE-12799</t>
  </si>
  <si>
    <t>07/11/2023 00:00:00</t>
  </si>
  <si>
    <t>DANIELA  BASTIDAS BECERRA Registros:  2389003</t>
  </si>
  <si>
    <t>CC1118308993</t>
  </si>
  <si>
    <t>HCE-12819</t>
  </si>
  <si>
    <t>20/11/2023 00:00:00</t>
  </si>
  <si>
    <t>HEIDY ANDREA SILVA MONTENEGRO Registros:  2405583</t>
  </si>
  <si>
    <t>HCE-12820</t>
  </si>
  <si>
    <t>MINY YOJANA SANDOVAL GARZON Registros:  2405825</t>
  </si>
  <si>
    <t>HCE-12828</t>
  </si>
  <si>
    <t>28/11/2023 00:00:00</t>
  </si>
  <si>
    <t>SAMUEL ROBERTO CEBALLOS MONTES Registros:  2407617</t>
  </si>
  <si>
    <t>HCE-12829</t>
  </si>
  <si>
    <t>SAMUEL ROBERTO CEBALLOS MONTES Registros:  2407607</t>
  </si>
  <si>
    <t>HCE-12831</t>
  </si>
  <si>
    <t>29/11/2023 00:00:00</t>
  </si>
  <si>
    <t>VICTOR ALFONSO COLLAZOS CIFUENTES Registros:  2421718</t>
  </si>
  <si>
    <t>UCE-3276</t>
  </si>
  <si>
    <t>06/01/2021 00:00:00</t>
  </si>
  <si>
    <t>18/01/2021 00:00:00</t>
  </si>
  <si>
    <t>LUCIANA  MOSQUERA MENA Registros:  1015634</t>
  </si>
  <si>
    <t>UCE-3333</t>
  </si>
  <si>
    <t>07/01/2021 00:00:00</t>
  </si>
  <si>
    <t>19/01/2021 00:00:00</t>
  </si>
  <si>
    <t>NICOLAS  PARRA PAREDES Registros:  1021141</t>
  </si>
  <si>
    <t>HCE-1852</t>
  </si>
  <si>
    <t>08/10/2020 00:00:00</t>
  </si>
  <si>
    <t>01/02/2021 00:00:00</t>
  </si>
  <si>
    <t>SAMUEL  MENESES NOGUERA Registros:  935864</t>
  </si>
  <si>
    <t>160703794</t>
  </si>
  <si>
    <t>HCE-1861</t>
  </si>
  <si>
    <t>13/10/2020 00:00:00</t>
  </si>
  <si>
    <t>ANA ISABEL PAZ VARGAS Registros:  939990</t>
  </si>
  <si>
    <t>UCE-1773</t>
  </si>
  <si>
    <t>05/11/2020 00:00:00</t>
  </si>
  <si>
    <t>FRANCISCO DELFIN ESGUERRA TORRE Registros:  965909</t>
  </si>
  <si>
    <t>UCE-1818</t>
  </si>
  <si>
    <t>10/11/2020 00:00:00</t>
  </si>
  <si>
    <t>ALICE GISELL ECHEVERRY GALLEGO Registros:  969793</t>
  </si>
  <si>
    <t>UCE-968</t>
  </si>
  <si>
    <t>01/09/2020 00:00:00</t>
  </si>
  <si>
    <t>DYAM  REINA RAMOS Registros:  896710</t>
  </si>
  <si>
    <t>HCE-1719</t>
  </si>
  <si>
    <t>29/09/2020 00:00:00</t>
  </si>
  <si>
    <t>02/02/2021 00:00:00</t>
  </si>
  <si>
    <t>JOSE GUSTAVO VALDERRAMA AGUIRRE Registros:  924224</t>
  </si>
  <si>
    <t>CC2400857</t>
  </si>
  <si>
    <t>UCE-1058</t>
  </si>
  <si>
    <t>24/09/2020 00:00:00</t>
  </si>
  <si>
    <t>ALEXANDER  CASTRO RODRIGUEZ Registros:  921164</t>
  </si>
  <si>
    <t>HCE-2908</t>
  </si>
  <si>
    <t>20/01/2021 00:00:00</t>
  </si>
  <si>
    <t>04/02/2021 00:00:00</t>
  </si>
  <si>
    <t>JHON  SOTO MOLINA Registros:  1031838</t>
  </si>
  <si>
    <t>UCE-3025</t>
  </si>
  <si>
    <t>04/01/2021 00:00:00</t>
  </si>
  <si>
    <t>GERONIMO  HERNANDEZ CHARRIA Registros:  1018668</t>
  </si>
  <si>
    <t>UCE-3032</t>
  </si>
  <si>
    <t>05/01/2021 00:00:00</t>
  </si>
  <si>
    <t>ALEIDA  RAMOS HERNANDEZ Registros:  1018869</t>
  </si>
  <si>
    <t>ACE-376</t>
  </si>
  <si>
    <t>03/02/2021 00:00:00</t>
  </si>
  <si>
    <t>15/02/2021 00:00:00</t>
  </si>
  <si>
    <t>MIGUEL  PAEZ MALPICA Registros:  1046706</t>
  </si>
  <si>
    <t>CC13811127</t>
  </si>
  <si>
    <t>ACE-381</t>
  </si>
  <si>
    <t>CARLOS DAVID CUERVO ORREGO Registros:  1046779</t>
  </si>
  <si>
    <t>ACE-555</t>
  </si>
  <si>
    <t>08/02/2021 00:00:00</t>
  </si>
  <si>
    <t>17/02/2021 00:00:00</t>
  </si>
  <si>
    <t>MARGARITA  VELEZ DE REBOLLEDO Registros:  1051152</t>
  </si>
  <si>
    <t>CC29094034</t>
  </si>
  <si>
    <t>ACE-566</t>
  </si>
  <si>
    <t>EMERITA  LUCUMI URRUTIA Registros:  1051340</t>
  </si>
  <si>
    <t>CC66978204</t>
  </si>
  <si>
    <t>ACE-573</t>
  </si>
  <si>
    <t>09/02/2021 00:00:00</t>
  </si>
  <si>
    <t>MARIA  CRESPO NULL Registros:  1051588</t>
  </si>
  <si>
    <t>3136384852</t>
  </si>
  <si>
    <t>ACE-584</t>
  </si>
  <si>
    <t>VALERIE   GARCES CASTRILLON Registros:  1051982</t>
  </si>
  <si>
    <t>HCE-3034</t>
  </si>
  <si>
    <t>25/01/2021 00:00:00</t>
  </si>
  <si>
    <t>MARGARITA  VELEZ DE REBOLLEDO Registros:  1036044</t>
  </si>
  <si>
    <t>UCE-4082</t>
  </si>
  <si>
    <t>ILSE  ASTUDILLO VARELA Registros:  1045389</t>
  </si>
  <si>
    <t>UCE-4140</t>
  </si>
  <si>
    <t>05/02/2021 00:00:00</t>
  </si>
  <si>
    <t>MARIANGEL  TORRES RODRIGUEZ Registros:  1047435</t>
  </si>
  <si>
    <t>UCE-4282</t>
  </si>
  <si>
    <t>YESENIA  SEGURA FLOREZ Registros:  1047596</t>
  </si>
  <si>
    <t>UCE-4285</t>
  </si>
  <si>
    <t>ONEXIS ANDREINA FERNANDEZ SOSA Registros:  1047604</t>
  </si>
  <si>
    <t>ACE-362</t>
  </si>
  <si>
    <t>18/02/2021 00:00:00</t>
  </si>
  <si>
    <t>ESTHER  TOVAR DE VARGAS Registros:  1046384</t>
  </si>
  <si>
    <t>CC26402923</t>
  </si>
  <si>
    <t>ACE-373</t>
  </si>
  <si>
    <t>HUMBERTO  SILVA MARTINEZ Registros:  1046637</t>
  </si>
  <si>
    <t>CC16603744</t>
  </si>
  <si>
    <t>UCE-3927</t>
  </si>
  <si>
    <t>AMPARO  ROMERO QUICENO Registros:  1044674</t>
  </si>
  <si>
    <t>UCE-3938</t>
  </si>
  <si>
    <t>LUZ  ORTIZ RINCON Registros:  1044068</t>
  </si>
  <si>
    <t>UCE-4040</t>
  </si>
  <si>
    <t>JAIRO  DAGUA BONILLA Registros:  1046025</t>
  </si>
  <si>
    <t>CC14950691</t>
  </si>
  <si>
    <t>ACE-734</t>
  </si>
  <si>
    <t>19/02/2021 00:00:00</t>
  </si>
  <si>
    <t>ANGELI  PANAMEÑO OROZCO Registros:  1057916</t>
  </si>
  <si>
    <t>ACE-735</t>
  </si>
  <si>
    <t>NICOLAS  CAMPO URBANO Registros:  1057914</t>
  </si>
  <si>
    <t>ACE-741</t>
  </si>
  <si>
    <t>JORGE  LOPEZ NULL Registros:  1057872</t>
  </si>
  <si>
    <t>CC14990247</t>
  </si>
  <si>
    <t>ACE-754</t>
  </si>
  <si>
    <t>MARIA HERLINDA ANGULO  Registros:  1058361</t>
  </si>
  <si>
    <t>ACE-784</t>
  </si>
  <si>
    <t>16/02/2021 00:00:00</t>
  </si>
  <si>
    <t>VICTORIA  ARROYO  Registros:  1059165</t>
  </si>
  <si>
    <t>UCE-4507</t>
  </si>
  <si>
    <t>NAYIBE  LOPEZ ERAZO Registros:  1058112</t>
  </si>
  <si>
    <t>3217841077</t>
  </si>
  <si>
    <t>UCE-4514</t>
  </si>
  <si>
    <t>MARIA DOLORES HURTADO SANCHEZ Registros:  1058248</t>
  </si>
  <si>
    <t>UCE-4517</t>
  </si>
  <si>
    <t>JOSE ANCIZAR MUÑOZ BUITRAGO Registros:  1058175</t>
  </si>
  <si>
    <t>CC2680734</t>
  </si>
  <si>
    <t>UCE-4518</t>
  </si>
  <si>
    <t>JOSE  RAMIREZ NULL Registros:  1058174</t>
  </si>
  <si>
    <t>CC1319908</t>
  </si>
  <si>
    <t>UCE-4519</t>
  </si>
  <si>
    <t>GILBERTO DE JESUS RAMIREZ RAMIREZ Registros:  1058309</t>
  </si>
  <si>
    <t>CC6083032</t>
  </si>
  <si>
    <t>UCE-4524</t>
  </si>
  <si>
    <t>LUZ  FERNANDEZ DE CORREA Registros:  1058491</t>
  </si>
  <si>
    <t>UCE-4530</t>
  </si>
  <si>
    <t>RICARDO  PATIÑO QUINTERO Registros:  1058708</t>
  </si>
  <si>
    <t>CC14443004</t>
  </si>
  <si>
    <t>UCE-4531</t>
  </si>
  <si>
    <t>JOSE GUILLERMO OSPINA CARDONA Registros:  1058731</t>
  </si>
  <si>
    <t>UCE-4532</t>
  </si>
  <si>
    <t>JOSE GUILLERMO OSPINA CARDONA Registros:  1058746</t>
  </si>
  <si>
    <t>UCE-4536</t>
  </si>
  <si>
    <t>JUAN CAMILO ALVAREZ TORO Registros:  1058773</t>
  </si>
  <si>
    <t>UCE-4537</t>
  </si>
  <si>
    <t>JAIRO  GONZALEZ GIRALDO Registros:  1058787</t>
  </si>
  <si>
    <t>UCE-4545</t>
  </si>
  <si>
    <t>MARIA LUISA MARTINEZ DE BARBOSA Registros:  1058910</t>
  </si>
  <si>
    <t>UCE-4551</t>
  </si>
  <si>
    <t>ISAIAS  GONZALEZ OSPINA Registros:  1059012</t>
  </si>
  <si>
    <t>ACE-273</t>
  </si>
  <si>
    <t>22/02/2021 00:00:00</t>
  </si>
  <si>
    <t>WILLIAN  DARAVIÑA MENESES Registros:  1044571</t>
  </si>
  <si>
    <t>ACE-282</t>
  </si>
  <si>
    <t>JUAN DAVID HERRERA ROJAS Registros:  1044794</t>
  </si>
  <si>
    <t>CC1107046148</t>
  </si>
  <si>
    <t>ACE-298</t>
  </si>
  <si>
    <t>JEFFERSON  FLOREZ GONZALEZ Registros:  1045003</t>
  </si>
  <si>
    <t>ACE-311</t>
  </si>
  <si>
    <t>GERARDO  RAMIREZ CASTRILLON Registros:  1045385</t>
  </si>
  <si>
    <t>ACE-312</t>
  </si>
  <si>
    <t>NATHALY  AHUMADA ORTIZ Registros:  1045391</t>
  </si>
  <si>
    <t>ACE-345</t>
  </si>
  <si>
    <t>JOSE RAMIRO HURTADO LLANOS Registros:  1046055</t>
  </si>
  <si>
    <t>CC2415195</t>
  </si>
  <si>
    <t>ACE-586</t>
  </si>
  <si>
    <t>PEDRO  CERQUERA NULL Registros:  1052026</t>
  </si>
  <si>
    <t>CC14935843</t>
  </si>
  <si>
    <t>HCE-3200</t>
  </si>
  <si>
    <t>CRHISTIAN LEONARDO GALLEGO ZAPATA Registros:  1044065</t>
  </si>
  <si>
    <t>HCE-3205</t>
  </si>
  <si>
    <t>MARILU  PASUY QUEVEDO Registros:  1044103</t>
  </si>
  <si>
    <t>UCE-4031</t>
  </si>
  <si>
    <t>JOSE  ZUÑIGA NULL Registros:  1045808</t>
  </si>
  <si>
    <t>ACE-848</t>
  </si>
  <si>
    <t>03/03/2021 00:00:00</t>
  </si>
  <si>
    <t>LINA  CERON VANEGAS Registros:  1060641</t>
  </si>
  <si>
    <t>ACE-948</t>
  </si>
  <si>
    <t>FABIO  BENAVIDES  Registros:  1062977</t>
  </si>
  <si>
    <t>3146362816</t>
  </si>
  <si>
    <t>ACE-983</t>
  </si>
  <si>
    <t>WILLIAM  SUAZA GARCIA Registros:  1063602</t>
  </si>
  <si>
    <t>3167748552</t>
  </si>
  <si>
    <t>ACE-984</t>
  </si>
  <si>
    <t>WILLIAM  SUAZA GARCIA Registros:  1063605</t>
  </si>
  <si>
    <t>ACE-988</t>
  </si>
  <si>
    <t>LUISA  SOTO GARCIA Registros:  1063557</t>
  </si>
  <si>
    <t>HCE-3495</t>
  </si>
  <si>
    <t>23/02/2021 00:00:00</t>
  </si>
  <si>
    <t>OMAIRA  VALENCIA  Registros:  1065846</t>
  </si>
  <si>
    <t>UCE-4695</t>
  </si>
  <si>
    <t>RUBIO LEON ERAZO MUÑOZ Registros:  1059914</t>
  </si>
  <si>
    <t>3136527511</t>
  </si>
  <si>
    <t>UCE-4697</t>
  </si>
  <si>
    <t>ANDRES  CERON ORDOÑEZ Registros:  1059918</t>
  </si>
  <si>
    <t>UCE-4703</t>
  </si>
  <si>
    <t>JOSE  GARCIA GARCIA Registros:  1059926</t>
  </si>
  <si>
    <t>UCE-4755</t>
  </si>
  <si>
    <t>MARIA RUTH MEJIA RAMIREZ Registros:  1061372</t>
  </si>
  <si>
    <t>UCE-4756</t>
  </si>
  <si>
    <t>BRYAN  SOLANO FAJARDO Registros:  1061373</t>
  </si>
  <si>
    <t>CC1143865516</t>
  </si>
  <si>
    <t>UCE-4757</t>
  </si>
  <si>
    <t>ORLANDO  CARDONA MOTATO Registros:  1061375</t>
  </si>
  <si>
    <t>UCE-4758</t>
  </si>
  <si>
    <t>YAN  CAMARGO VARGAS Registros:  1061377</t>
  </si>
  <si>
    <t>UCE-4763</t>
  </si>
  <si>
    <t>JOSE  SERNA VALENCIA Registros:  1061384</t>
  </si>
  <si>
    <t>CC14959769</t>
  </si>
  <si>
    <t>UCE-4764</t>
  </si>
  <si>
    <t>JERSON ENRIQUE ARCE  Registros:  1061386</t>
  </si>
  <si>
    <t>UCE-4765</t>
  </si>
  <si>
    <t>FABIAN DE JESUS CEPEDA JIMENEZ Registros:  1061388</t>
  </si>
  <si>
    <t>UCE-4767</t>
  </si>
  <si>
    <t>WILLIAN  DARAVIÑA MENESES Registros:  1061390</t>
  </si>
  <si>
    <t>UCE-4768</t>
  </si>
  <si>
    <t>CARLOS  BENAVIDES GUEVARA Registros:  1061392</t>
  </si>
  <si>
    <t>CC19261063</t>
  </si>
  <si>
    <t>UCE-4769</t>
  </si>
  <si>
    <t>MARIA  BEDOYA CASTAÑO Registros:  1061393</t>
  </si>
  <si>
    <t>UCE-4770</t>
  </si>
  <si>
    <t>JUAN DAVID HERRERA ROJAS Registros:  1061394</t>
  </si>
  <si>
    <t>UCE-4771</t>
  </si>
  <si>
    <t>GUILLERMO  ALMEIDA  Registros:  1061396</t>
  </si>
  <si>
    <t>CC10526369</t>
  </si>
  <si>
    <t>UCE-4772</t>
  </si>
  <si>
    <t>KATHERIN  DUQUE OROZCO Registros:  1061398</t>
  </si>
  <si>
    <t>UCE-4773</t>
  </si>
  <si>
    <t>FREDY  PERDOMO ESCOBAR Registros:  1061399</t>
  </si>
  <si>
    <t>UCE-4853</t>
  </si>
  <si>
    <t>LIANA PATRICIA HURTADO ARBOLEDA Registros:  1061997</t>
  </si>
  <si>
    <t>UCE-4854</t>
  </si>
  <si>
    <t>YONIER JAIME SALAZAR VELASQUEZ Registros:  1062008</t>
  </si>
  <si>
    <t>UCE-4857</t>
  </si>
  <si>
    <t>MAURICIO ALEXANDER TAUTAS ERASO Registros:  1062056</t>
  </si>
  <si>
    <t>UCE-4861</t>
  </si>
  <si>
    <t>LUIS EDUARDO SANCHEZ CASTAÑO Registros:  1062136</t>
  </si>
  <si>
    <t>CC16794855</t>
  </si>
  <si>
    <t>UCE-4866</t>
  </si>
  <si>
    <t>HIJO DELUISA FERNANDA RESTREPO JARAMILLO Registros:  1062218</t>
  </si>
  <si>
    <t>UCE-4873</t>
  </si>
  <si>
    <t>DAVID ERNESTO LIRA PEREZ Registros:  1062406</t>
  </si>
  <si>
    <t>UCE-4913</t>
  </si>
  <si>
    <t>AMPARO  LOAIZA DE VASQUEZ Registros:  1062532</t>
  </si>
  <si>
    <t>CC31212443</t>
  </si>
  <si>
    <t>UCE-4961</t>
  </si>
  <si>
    <t>ANA LUISA HURTADO DE BORRERO Registros:  1062988</t>
  </si>
  <si>
    <t>ACE-542</t>
  </si>
  <si>
    <t>05/03/2021 00:00:00</t>
  </si>
  <si>
    <t>CESAR AUGUSTO PRADO RAMIREZ Registros:  1050575</t>
  </si>
  <si>
    <t>ACE-567</t>
  </si>
  <si>
    <t>NELSON  GONZALEZ ALARCON Registros:  1051354</t>
  </si>
  <si>
    <t>ACE-600</t>
  </si>
  <si>
    <t>LEIDY  HOLGUIN MENDOZA Registros:  1052346</t>
  </si>
  <si>
    <t>HCE-2190</t>
  </si>
  <si>
    <t>MARIA LUZ APOLINAR MONTOYA Registros:  998740</t>
  </si>
  <si>
    <t>CC21173762</t>
  </si>
  <si>
    <t>HCE-2821</t>
  </si>
  <si>
    <t>MARIA DELIA ARIAS SANCHEZ Registros:  1021513</t>
  </si>
  <si>
    <t>CC24482141</t>
  </si>
  <si>
    <t>HCE-2891</t>
  </si>
  <si>
    <t>NELSON  GONZALEZ ALARCON Registros:  1029316</t>
  </si>
  <si>
    <t>HCE-3277</t>
  </si>
  <si>
    <t>HIJO ELIANA  MADROÑERO MARIN Registros:  1045439</t>
  </si>
  <si>
    <t>UCE-2246</t>
  </si>
  <si>
    <t>25/11/2020 00:00:00</t>
  </si>
  <si>
    <t>MAVEL CONSTANZA GONZALEZ JURADO Registros:  983705</t>
  </si>
  <si>
    <t>UCE-3994</t>
  </si>
  <si>
    <t>JOSE NICOLAS QUINTERO VILLEGAS Registros:  1046094</t>
  </si>
  <si>
    <t>CC6281496</t>
  </si>
  <si>
    <t>UCE-4101</t>
  </si>
  <si>
    <t>MARIA MAGDALENA URIBE DE JARAMILLO Registros:  1046794</t>
  </si>
  <si>
    <t>CC24300860</t>
  </si>
  <si>
    <t>UCE-4141</t>
  </si>
  <si>
    <t>NATALIA  MORIONES PINTA Registros:  1047490</t>
  </si>
  <si>
    <t>UCE-4220</t>
  </si>
  <si>
    <t>OSCAR  CLAVIJO RIVERA Registros:  1047461</t>
  </si>
  <si>
    <t>CC14952708</t>
  </si>
  <si>
    <t>UCE-4221</t>
  </si>
  <si>
    <t>ZARA  ZAENS HENAO Registros:  1047388</t>
  </si>
  <si>
    <t>UCE-4258</t>
  </si>
  <si>
    <t>EHLIAN  LEON SANTAMARIA Registros:  1047356</t>
  </si>
  <si>
    <t>UCE-4269</t>
  </si>
  <si>
    <t>LAURA  MUNOZ FLOR Registros:  1047537</t>
  </si>
  <si>
    <t>TI1105375745</t>
  </si>
  <si>
    <t>UCE-3980</t>
  </si>
  <si>
    <t>09/03/2021 00:00:00</t>
  </si>
  <si>
    <t>MARIA  RAMIREZ DE VALENCIA Registros:  1046242</t>
  </si>
  <si>
    <t>CC29010167</t>
  </si>
  <si>
    <t>ACE-1006</t>
  </si>
  <si>
    <t>10/03/2021 00:00:00</t>
  </si>
  <si>
    <t>OLGA  CALDON SALAZAR Registros:  1066940</t>
  </si>
  <si>
    <t>3217980511</t>
  </si>
  <si>
    <t>ACE-294</t>
  </si>
  <si>
    <t>ROSALBA  ALVAREZ CANTICUS Registros:  1044932</t>
  </si>
  <si>
    <t>HCE-3551</t>
  </si>
  <si>
    <t>SANDRA  REYES LARRAHONDO Registros:  1067122</t>
  </si>
  <si>
    <t>HCE-3554</t>
  </si>
  <si>
    <t>HENRY  CONDE RODRIGUEZ Registros:  1067139</t>
  </si>
  <si>
    <t>HCE-3623</t>
  </si>
  <si>
    <t>24/02/2021 00:00:00</t>
  </si>
  <si>
    <t>BERTULFO DE JESUS GIRALDO RODRIGUEZ Registros:  1068307</t>
  </si>
  <si>
    <t>CC6279581</t>
  </si>
  <si>
    <t>HCE-3627</t>
  </si>
  <si>
    <t>HECTOR  RIOS ZULETA Registros:  1068349</t>
  </si>
  <si>
    <t>HCE-3629</t>
  </si>
  <si>
    <t>MARTA  ARANGO OSORIO Registros:  1068355</t>
  </si>
  <si>
    <t>HCE-3630</t>
  </si>
  <si>
    <t>JOHAN  DE LA OSSA ARANGO Registros:  1068384</t>
  </si>
  <si>
    <t>HCE-3636</t>
  </si>
  <si>
    <t>GLORIA  CAICEDO MONTENEGRO Registros:  1068478</t>
  </si>
  <si>
    <t>HCE-3637</t>
  </si>
  <si>
    <t>JUAN  SOLANO OTERO Registros:  1068479</t>
  </si>
  <si>
    <t>HCE-3641</t>
  </si>
  <si>
    <t>JAEIVER  CAMARGO BORRERO Registros:  1068532</t>
  </si>
  <si>
    <t>HCE-3642</t>
  </si>
  <si>
    <t>MARIA  ARBOLEDA CASTRILLON Registros:  1068535</t>
  </si>
  <si>
    <t>CC34539475</t>
  </si>
  <si>
    <t>HCE-3643</t>
  </si>
  <si>
    <t>CONRADO  MONTOYA MARIN Registros:  1068549</t>
  </si>
  <si>
    <t>3222280287</t>
  </si>
  <si>
    <t>HCE-3644</t>
  </si>
  <si>
    <t>MARCELA  ALVAREZ HERRERA Registros:  1068556</t>
  </si>
  <si>
    <t>3005562654</t>
  </si>
  <si>
    <t>HCE-3649</t>
  </si>
  <si>
    <t>MAROLYN  CASTAÑO VALENCIA Registros:  1068582</t>
  </si>
  <si>
    <t>HCE-3652</t>
  </si>
  <si>
    <t>JOSE  CIFUENTES MEDINA Registros:  1068589</t>
  </si>
  <si>
    <t>3174947193</t>
  </si>
  <si>
    <t>HCE-3654</t>
  </si>
  <si>
    <t>CARLOS  CARDOZO VIVAS Registros:  1068628</t>
  </si>
  <si>
    <t>HCE-3657</t>
  </si>
  <si>
    <t>PABLO  NARANJO RENDON Registros:  1068631</t>
  </si>
  <si>
    <t>5553381</t>
  </si>
  <si>
    <t>HCE-3658</t>
  </si>
  <si>
    <t>DIEGO  SAÑUDO GIRON Registros:  1068634</t>
  </si>
  <si>
    <t>ACE-1256</t>
  </si>
  <si>
    <t>02/03/2021 00:00:00</t>
  </si>
  <si>
    <t>11/03/2021 00:00:00</t>
  </si>
  <si>
    <t>EMIGDIO  CORONELL MARTINEZ Registros:  1074174</t>
  </si>
  <si>
    <t>ACE-1434</t>
  </si>
  <si>
    <t>08/03/2021 00:00:00</t>
  </si>
  <si>
    <t>HAROLD  SAAVEDRA SANCLEMENTE Registros:  1079925</t>
  </si>
  <si>
    <t>ACE-1489</t>
  </si>
  <si>
    <t>MARTIN  DUARTE MORALES Registros:  1082227</t>
  </si>
  <si>
    <t>3118614685</t>
  </si>
  <si>
    <t>ACE-1491</t>
  </si>
  <si>
    <t>FRANCISCO ANTONIO CRUZ FLAQUER Registros:  1082258</t>
  </si>
  <si>
    <t>3155927512</t>
  </si>
  <si>
    <t>ACE-1493</t>
  </si>
  <si>
    <t>PEDRO IGNACIO ACOSTA URREGO Registros:  1082297</t>
  </si>
  <si>
    <t>CC2695788</t>
  </si>
  <si>
    <t>ACE-1500</t>
  </si>
  <si>
    <t>OTILIA  GALEANO DE HOYOS Registros:  1082387</t>
  </si>
  <si>
    <t>ACE-1501</t>
  </si>
  <si>
    <t>ELOY  POSSO GARCIA Registros:  1082391</t>
  </si>
  <si>
    <t>CC6547215</t>
  </si>
  <si>
    <t>ACE-1514</t>
  </si>
  <si>
    <t>ANDREY  OSORIO MUÑOZ Registros:  1080807</t>
  </si>
  <si>
    <t>ACE-1528</t>
  </si>
  <si>
    <t>MARLENY  ANGULO AGUIRRE Registros:  1080789</t>
  </si>
  <si>
    <t>ACE-870</t>
  </si>
  <si>
    <t>AMPARO  ARCE DE MARTINEZ Registros:  1061110</t>
  </si>
  <si>
    <t>CC38851245</t>
  </si>
  <si>
    <t>ACE-1005</t>
  </si>
  <si>
    <t>12/03/2021 00:00:00</t>
  </si>
  <si>
    <t>GUSTAVO ADOLFO VIDAL RENGIFO Registros:  1066912</t>
  </si>
  <si>
    <t>ACE-1010</t>
  </si>
  <si>
    <t>YOSSELYN ELIANA TOVAR GONZALEZ Registros:  1067405</t>
  </si>
  <si>
    <t>ACE-1017</t>
  </si>
  <si>
    <t>JHONNY STIVEN MOSQUERA LASSO Registros:  1067468</t>
  </si>
  <si>
    <t>ACE-1054</t>
  </si>
  <si>
    <t>25/02/2021 00:00:00</t>
  </si>
  <si>
    <t>CELESTE  BARRERA NOGUERA Registros:  1069066</t>
  </si>
  <si>
    <t>ACE-1090</t>
  </si>
  <si>
    <t>JORGE DIABEL ROA  Registros:  1069850</t>
  </si>
  <si>
    <t>ACE-1092</t>
  </si>
  <si>
    <t>ASCENSION  CASTILLO  Registros:  1069880</t>
  </si>
  <si>
    <t>ACE-1154</t>
  </si>
  <si>
    <t>27/02/2021 00:00:00</t>
  </si>
  <si>
    <t>RAFAEL ARMANDO CASTILLO TEJADA Registros:  1071782</t>
  </si>
  <si>
    <t>ACE-1171</t>
  </si>
  <si>
    <t>ANNYIE NATALIA MENDEZ COLLAZOS Registros:  1071916</t>
  </si>
  <si>
    <t>ACE-1186</t>
  </si>
  <si>
    <t>01/03/2021 00:00:00</t>
  </si>
  <si>
    <t>ELVIRA  SAMBONI ASTAIZA Registros:  1072530</t>
  </si>
  <si>
    <t>CC29975132</t>
  </si>
  <si>
    <t>ACE-1196</t>
  </si>
  <si>
    <t>OSIRIS ALBA MARTINEZ VILLAQUIRAN Registros:  1072765</t>
  </si>
  <si>
    <t>3127049510</t>
  </si>
  <si>
    <t>ACE-1202</t>
  </si>
  <si>
    <t>MARIA CAMILA JORDAN OSPINA Registros:  1072894</t>
  </si>
  <si>
    <t>ACE-1270</t>
  </si>
  <si>
    <t>BIBIANA  ARENAS SILVA Registros:  1074439</t>
  </si>
  <si>
    <t>CC66777416</t>
  </si>
  <si>
    <t>ACE-1271</t>
  </si>
  <si>
    <t>SANDRA MILENA ACEVEDO QUIJANO Registros:  1074454</t>
  </si>
  <si>
    <t>3204075915</t>
  </si>
  <si>
    <t>ACE-1272</t>
  </si>
  <si>
    <t>SAMANTHA  PINILLOS USECHE Registros:  1074477</t>
  </si>
  <si>
    <t>ACE-1274</t>
  </si>
  <si>
    <t>RONAL ANDRES MINA MEJIA Registros:  1074489</t>
  </si>
  <si>
    <t>ACE-1275</t>
  </si>
  <si>
    <t>DANNA YURISA VARGAS SINISTERRA Registros:  1074510</t>
  </si>
  <si>
    <t>ACE-1276</t>
  </si>
  <si>
    <t>YAMILY  BURBANO MENESES Registros:  1074521</t>
  </si>
  <si>
    <t>ACE-1277</t>
  </si>
  <si>
    <t>JUAN CARLOS COBA ROCHA Registros:  1074527</t>
  </si>
  <si>
    <t>3166297013</t>
  </si>
  <si>
    <t>ACE-1281</t>
  </si>
  <si>
    <t>MARIA GRACIELA GARCIA DE CUMBER Registros:  1074578</t>
  </si>
  <si>
    <t>3126590230</t>
  </si>
  <si>
    <t>ACE-1284</t>
  </si>
  <si>
    <t>MARGARITA  VARON HENAO Registros:  1074732</t>
  </si>
  <si>
    <t>CC24850191</t>
  </si>
  <si>
    <t>ACE-1291</t>
  </si>
  <si>
    <t>LUZ NOHEMI PARUMA DE PEDROZA Registros:  1074925</t>
  </si>
  <si>
    <t>CC38982871</t>
  </si>
  <si>
    <t>ACE-1312</t>
  </si>
  <si>
    <t>MARIANITA  PATIÑO ARCOS Registros:  1075307</t>
  </si>
  <si>
    <t>CC31941279</t>
  </si>
  <si>
    <t>ACE-1379</t>
  </si>
  <si>
    <t>06/03/2021 00:00:00</t>
  </si>
  <si>
    <t>MARJENI  VELEZ MINOTA Registros:  1078761</t>
  </si>
  <si>
    <t>3122260865</t>
  </si>
  <si>
    <t>ACE-1388</t>
  </si>
  <si>
    <t>MARINO  CALERO  Registros:  1078872</t>
  </si>
  <si>
    <t>CC14971320</t>
  </si>
  <si>
    <t>ACE-1391</t>
  </si>
  <si>
    <t>MARIA CONCEPCION LEON DE PEREZ Registros:  1078890</t>
  </si>
  <si>
    <t>ACE-1456</t>
  </si>
  <si>
    <t>ANA JULIA JURADO JURADO Registros:  1079208</t>
  </si>
  <si>
    <t>ACE-1510</t>
  </si>
  <si>
    <t>ISRAEL  PATINO  Registros:  1074667</t>
  </si>
  <si>
    <t>CE975093</t>
  </si>
  <si>
    <t>ACE-271</t>
  </si>
  <si>
    <t>BRAYAN  CAICEDO VIAFARA Registros:  1044567</t>
  </si>
  <si>
    <t>ACE-272</t>
  </si>
  <si>
    <t>LIBIA  TRUJILLO FLOREZ Registros:  1044578</t>
  </si>
  <si>
    <t>CC31900864</t>
  </si>
  <si>
    <t>ACE-274</t>
  </si>
  <si>
    <t>CRISTIAN  PAEZ TAVERA Registros:  1044585</t>
  </si>
  <si>
    <t>ACE-288</t>
  </si>
  <si>
    <t>JOSE  PARRA MARIN Registros:  1044870</t>
  </si>
  <si>
    <t>ACE-293</t>
  </si>
  <si>
    <t>ROBERTO  ROJAS OCAMPO Registros:  1044907</t>
  </si>
  <si>
    <t>ACE-305</t>
  </si>
  <si>
    <t>OMAR  CALLE GONZALEZ Registros:  1045357</t>
  </si>
  <si>
    <t>ACE-328</t>
  </si>
  <si>
    <t>ANDRES  BURITICA ZAPATA Registros:  1045443</t>
  </si>
  <si>
    <t>ACE-632</t>
  </si>
  <si>
    <t>10/02/2021 00:00:00</t>
  </si>
  <si>
    <t>VALENTINA  PALAU MURILLO Registros:  1052949</t>
  </si>
  <si>
    <t>ACE-713</t>
  </si>
  <si>
    <t>12/02/2021 00:00:00</t>
  </si>
  <si>
    <t>FERNANDO RODOLFO  REICHER PEÑA Registros:  1056582</t>
  </si>
  <si>
    <t>CE451420</t>
  </si>
  <si>
    <t>ACE-998</t>
  </si>
  <si>
    <t>LUIS HERNAN LOPEZ CASTRILLON Registros:  1066576</t>
  </si>
  <si>
    <t>CC10190281</t>
  </si>
  <si>
    <t>HCE-3563</t>
  </si>
  <si>
    <t>PATRICIA  ESTRADA SANDOVAL Registros:  1067229</t>
  </si>
  <si>
    <t>HCE-3565</t>
  </si>
  <si>
    <t>PEDRO  ARCE FRANKI Registros:  1067251</t>
  </si>
  <si>
    <t>CC6298852</t>
  </si>
  <si>
    <t>HCE-3574</t>
  </si>
  <si>
    <t>AMILVIA  PAREDES DE CASTAÑEDA Registros:  1067350</t>
  </si>
  <si>
    <t>HCE-3579</t>
  </si>
  <si>
    <t>AMILVIA  PAREDES DE CASTAÑEDA Registros:  1067373</t>
  </si>
  <si>
    <t>HCE-3593</t>
  </si>
  <si>
    <t>GRACIELA  BERNAL MENDEZ Registros:  1067748</t>
  </si>
  <si>
    <t>HCE-3668</t>
  </si>
  <si>
    <t>MARIA FANI RODRIGUEZ MONTILLA Registros:  1068747</t>
  </si>
  <si>
    <t>HCE-3702</t>
  </si>
  <si>
    <t>ANDRES  JIMENEZ  Registros:  1069511</t>
  </si>
  <si>
    <t>HCE-3703</t>
  </si>
  <si>
    <t>ORLANDO  BURGOS ANTE Registros:  1069518</t>
  </si>
  <si>
    <t>CC6341894</t>
  </si>
  <si>
    <t>HCE-3704</t>
  </si>
  <si>
    <t>JOSE  MORERA APONTE Registros:  1069525</t>
  </si>
  <si>
    <t>HCE-3705</t>
  </si>
  <si>
    <t>HECTOR  LONDOÑO LOPEZ Registros:  1069529</t>
  </si>
  <si>
    <t>HCE-3707</t>
  </si>
  <si>
    <t>GIOVANNY  MEDINA PEREZ Registros:  1069548</t>
  </si>
  <si>
    <t>HCE-3708</t>
  </si>
  <si>
    <t>MARIA  GUERRERO CARVAJAL Registros:  1069554</t>
  </si>
  <si>
    <t>HCE-3709</t>
  </si>
  <si>
    <t>HECTOR  HENAO VELASQUEZ Registros:  1069555</t>
  </si>
  <si>
    <t>HCE-3711</t>
  </si>
  <si>
    <t>CLAUDIA  MOSQUERA MAÑUNGA Registros:  1069561</t>
  </si>
  <si>
    <t>HCE-3721</t>
  </si>
  <si>
    <t>RODRIGO  RUIZ SILVA Registros:  1069726</t>
  </si>
  <si>
    <t>HCE-3722</t>
  </si>
  <si>
    <t>WALTER  MARTINEZ GONZALEZ Registros:  1069730</t>
  </si>
  <si>
    <t>HCE-3723</t>
  </si>
  <si>
    <t>HUMBERTO  RUIZ GARCIA Registros:  1069734</t>
  </si>
  <si>
    <t>HCE-3724</t>
  </si>
  <si>
    <t>NANCY  VALLEJO PARRA Registros:  1069745</t>
  </si>
  <si>
    <t>HCE-3727</t>
  </si>
  <si>
    <t>ANGELA  VARELA RESTREPO Registros:  1069748</t>
  </si>
  <si>
    <t>HCE-3730</t>
  </si>
  <si>
    <t>LEIDY  LOPEZ RAMIREZ Registros:  1069752</t>
  </si>
  <si>
    <t>HCE-3732</t>
  </si>
  <si>
    <t>WALTER  MARIN BALLESTEROS Registros:  1069759</t>
  </si>
  <si>
    <t>3165399104</t>
  </si>
  <si>
    <t>HCE-3733</t>
  </si>
  <si>
    <t>OMAIRA  NIÑO GARCIA Registros:  1069764</t>
  </si>
  <si>
    <t>HCE-3734</t>
  </si>
  <si>
    <t>GIOVANNI STEVEN ZUIGA PADILLA Registros:  1069769</t>
  </si>
  <si>
    <t>HCE-3737</t>
  </si>
  <si>
    <t>DIEGO  OJEDA CHACUA Registros:  1069772</t>
  </si>
  <si>
    <t>HCE-3770</t>
  </si>
  <si>
    <t>MELBA  RODRIGUEZ VILLAQUIRAN Registros:  1070224</t>
  </si>
  <si>
    <t>3137245600</t>
  </si>
  <si>
    <t>HCE-3771</t>
  </si>
  <si>
    <t>NELLY  ORTIZ MUÑOZ Registros:  1070225</t>
  </si>
  <si>
    <t>HCE-3773</t>
  </si>
  <si>
    <t>SANDRA  VALENCIA MONTERO Registros:  1070235</t>
  </si>
  <si>
    <t>HCE-3775</t>
  </si>
  <si>
    <t>CRISTIAN  DIAZ HERNANDEZ Registros:  1070238</t>
  </si>
  <si>
    <t>HCE-3776</t>
  </si>
  <si>
    <t>CARLOS  SERNA SERNA Registros:  1070241</t>
  </si>
  <si>
    <t>CC16779695</t>
  </si>
  <si>
    <t>HCE-3777</t>
  </si>
  <si>
    <t>JAIME  MONCAYO CAICEDO Registros:  1070256</t>
  </si>
  <si>
    <t>HCE-3778</t>
  </si>
  <si>
    <t>JULIAN DAVID CAICEDO FIGUEROA Registros:  1070260</t>
  </si>
  <si>
    <t>3175323298</t>
  </si>
  <si>
    <t>HCE-3779</t>
  </si>
  <si>
    <t>ANDRES  MORALES OSORIO Registros:  1070262</t>
  </si>
  <si>
    <t>HCE-3781</t>
  </si>
  <si>
    <t>MARIA  TABARES CASTAÑO Registros:  1070266</t>
  </si>
  <si>
    <t>CC38965600</t>
  </si>
  <si>
    <t>HCE-3796</t>
  </si>
  <si>
    <t>26/02/2021 00:00:00</t>
  </si>
  <si>
    <t>SANDRA  CABRERA CAMPO Registros:  1070596</t>
  </si>
  <si>
    <t>HCE-3797</t>
  </si>
  <si>
    <t>EYMAR  JARAMILLO PRIETO Registros:  1070599</t>
  </si>
  <si>
    <t>HCE-3798</t>
  </si>
  <si>
    <t>DYAM  REINA RAMOS Registros:  1070604</t>
  </si>
  <si>
    <t>HCE-3799</t>
  </si>
  <si>
    <t>JUAN  VEGA RIVERA Registros:  1070606</t>
  </si>
  <si>
    <t>HCE-3800</t>
  </si>
  <si>
    <t>VICTOR  GARAVITO BEDOYA Registros:  1070612</t>
  </si>
  <si>
    <t>HCE-3801</t>
  </si>
  <si>
    <t>EINER  TIMARAN BAUTISTA Registros:  1070616</t>
  </si>
  <si>
    <t>HCE-3802</t>
  </si>
  <si>
    <t>DARWIN  ROJAS VALLEJO Registros:  1070626</t>
  </si>
  <si>
    <t>CC6134644</t>
  </si>
  <si>
    <t>HCE-3803</t>
  </si>
  <si>
    <t>KATHERINE  SALCEDO CORTES Registros:  1070629</t>
  </si>
  <si>
    <t>HCE-3804</t>
  </si>
  <si>
    <t>SALOME  CASTILLO PEÑA Registros:  1070636</t>
  </si>
  <si>
    <t>HCE-3805</t>
  </si>
  <si>
    <t>MAGNOLIA  SANTAMARIA GOMEZ Registros:  1070639</t>
  </si>
  <si>
    <t>HCE-3817</t>
  </si>
  <si>
    <t>JOSE EDUIN CANDAMIL SALDARRIAGA Registros:  1070989</t>
  </si>
  <si>
    <t>HCE-3832</t>
  </si>
  <si>
    <t>RAFAEL  DIAZ SOTO Registros:  1071137</t>
  </si>
  <si>
    <t>HCE-3833</t>
  </si>
  <si>
    <t>NICOLAS  RUIZ  Registros:  1071142</t>
  </si>
  <si>
    <t>HCE-3834</t>
  </si>
  <si>
    <t>FABIO  GALINDEZ QUINTERO Registros:  1071204</t>
  </si>
  <si>
    <t>HCE-3836</t>
  </si>
  <si>
    <t>OLIVERIO  GRISALES LEITON Registros:  1071239</t>
  </si>
  <si>
    <t>HCE-3837</t>
  </si>
  <si>
    <t>VALENTINA  CARRILLO VALENCIA Registros:  1071241</t>
  </si>
  <si>
    <t>CC1192918487</t>
  </si>
  <si>
    <t>HCE-3839</t>
  </si>
  <si>
    <t>JESSICA  ARELLANO NUÑEZ Registros:  1071244</t>
  </si>
  <si>
    <t>HCE-3852</t>
  </si>
  <si>
    <t>OLEGARIO  DIAZ FAJARDO Registros:  1071433</t>
  </si>
  <si>
    <t>UCE-3565</t>
  </si>
  <si>
    <t>21/01/2021 00:00:00</t>
  </si>
  <si>
    <t>VILMA  AYALA DE CARDOZO Registros:  1033610</t>
  </si>
  <si>
    <t>UCE-3670</t>
  </si>
  <si>
    <t>VALENTINA  PALAU MURILLO Registros:  1034445</t>
  </si>
  <si>
    <t>UCE-3880</t>
  </si>
  <si>
    <t>DANIELA  HERRERA ROMERO Registros:  1042862</t>
  </si>
  <si>
    <t>UCE-4453</t>
  </si>
  <si>
    <t>VILMA  AYALA DE CARDOZO Registros:  1056156</t>
  </si>
  <si>
    <t>UCE-4975</t>
  </si>
  <si>
    <t>AGUSTIN  RAMIREZ GRAJALES Registros:  1063377</t>
  </si>
  <si>
    <t>3157607172</t>
  </si>
  <si>
    <t>UCE-4980</t>
  </si>
  <si>
    <t>HERNAN  ROJAS HOYOS Registros:  1063453</t>
  </si>
  <si>
    <t>CC6184280</t>
  </si>
  <si>
    <t>UCE-4984</t>
  </si>
  <si>
    <t>GUSTAVO ADOLFO MONTES BURBANO Registros:  1063501</t>
  </si>
  <si>
    <t>UCE-4987</t>
  </si>
  <si>
    <t>LUZMILA  LOPEZ  Registros:  1063528</t>
  </si>
  <si>
    <t>UCE-4992</t>
  </si>
  <si>
    <t>HERMINSUL JOSE MORENO PALACIOS Registros:  1063604</t>
  </si>
  <si>
    <t>CC14449989</t>
  </si>
  <si>
    <t>UCE-5016</t>
  </si>
  <si>
    <t>KATHERIN  PANIAGUA TIMARAN Registros:  1059919</t>
  </si>
  <si>
    <t>3147112490</t>
  </si>
  <si>
    <t>UCE-5197</t>
  </si>
  <si>
    <t>PEDRO  ARTEAGA CALVACHE Registros:  1074009</t>
  </si>
  <si>
    <t>UCE-5199</t>
  </si>
  <si>
    <t>AIDA  NOGUERA BURBANO Registros:  1074019</t>
  </si>
  <si>
    <t>UCE-5200</t>
  </si>
  <si>
    <t>MARIA ORALIA OCAMPO DE DIAZ Registros:  1074022</t>
  </si>
  <si>
    <t>UCE-5202</t>
  </si>
  <si>
    <t>ANGELICA  CIFUENTES BEJARANO Registros:  1074027</t>
  </si>
  <si>
    <t>UCE-5618</t>
  </si>
  <si>
    <t>LINA  LIBREROS LLANOS Registros:  1078956</t>
  </si>
  <si>
    <t>ACE-814</t>
  </si>
  <si>
    <t>15/03/2021 00:00:00</t>
  </si>
  <si>
    <t>ROSA MARIA MORALES  Registros:  1059807</t>
  </si>
  <si>
    <t>3054327920</t>
  </si>
  <si>
    <t>ACE-818</t>
  </si>
  <si>
    <t>FLORA HERMINDA FERNANDEZ  Registros:  1059866</t>
  </si>
  <si>
    <t>ACE-829</t>
  </si>
  <si>
    <t>JUAN HUMBERTO MOSQUERA  Registros:  1060186</t>
  </si>
  <si>
    <t>ACE-830</t>
  </si>
  <si>
    <t>DIANA MARCELA JIMENEZ ARCE Registros:  1060211</t>
  </si>
  <si>
    <t>3202660474</t>
  </si>
  <si>
    <t>ACE-831</t>
  </si>
  <si>
    <t>MALORY  HURTADO DIAZ Registros:  1060235</t>
  </si>
  <si>
    <t>ACE-865</t>
  </si>
  <si>
    <t>ANDRES FELIPE LOPEZ CORTES Registros:  1060870</t>
  </si>
  <si>
    <t>ACE-875</t>
  </si>
  <si>
    <t>AMPARO  ARCE DE MARTINEZ Registros:  1061150</t>
  </si>
  <si>
    <t>ACE-885</t>
  </si>
  <si>
    <t>DORIS  MESA  Registros:  1061616</t>
  </si>
  <si>
    <t>ACE-903</t>
  </si>
  <si>
    <t>JOHAN SEBASTIAN PEÑALOZA MUÑOZ Registros:  1061964</t>
  </si>
  <si>
    <t>HCE-2338</t>
  </si>
  <si>
    <t>MARY  URRUTIA DE PALACIOS Registros:  1008119</t>
  </si>
  <si>
    <t>UCE-3499</t>
  </si>
  <si>
    <t>MARIA LEONOR NARVAEZ  Registros:  1026370</t>
  </si>
  <si>
    <t>UCE-3601</t>
  </si>
  <si>
    <t>22/01/2021 00:00:00</t>
  </si>
  <si>
    <t>NATALI  VELEZ PROAÑO Registros:  1033954</t>
  </si>
  <si>
    <t>UCE-4498</t>
  </si>
  <si>
    <t>LUZ  GARCIA BATIOJA Registros:  1056318</t>
  </si>
  <si>
    <t>UCE-4670</t>
  </si>
  <si>
    <t>MARIA DEL CARMEN FALLA TORRES Registros:  1059583</t>
  </si>
  <si>
    <t>CC38982629</t>
  </si>
  <si>
    <t>UCE-4684</t>
  </si>
  <si>
    <t>MIREYA  IGUA PUPIALES Registros:  1059642</t>
  </si>
  <si>
    <t>UCE-4752</t>
  </si>
  <si>
    <t>ERNESTINA  PERICO CARVAJAL Registros:  1061165</t>
  </si>
  <si>
    <t>CC20028883</t>
  </si>
  <si>
    <t>UCE-4790</t>
  </si>
  <si>
    <t>16/03/2021 00:00:00</t>
  </si>
  <si>
    <t>WILMER  BALLESTEROS PEREZ Registros:  1052619</t>
  </si>
  <si>
    <t>UCE-4791</t>
  </si>
  <si>
    <t>WILMER  BALLESTEROS PEREZ Registros:  1052611</t>
  </si>
  <si>
    <t>UCE-4808</t>
  </si>
  <si>
    <t>JOSE  ASTUDILLO FIESCO Registros:  1053535</t>
  </si>
  <si>
    <t>UCE-4809</t>
  </si>
  <si>
    <t>LEIDY  VECA BRAVO Registros:  1053585</t>
  </si>
  <si>
    <t>UCE-4810</t>
  </si>
  <si>
    <t>ANDRES  VIDAL OTERO Registros:  1053641</t>
  </si>
  <si>
    <t>UCE-4811</t>
  </si>
  <si>
    <t>JOSE  MONTOYA  Registros:  1053650</t>
  </si>
  <si>
    <t>CC14955503</t>
  </si>
  <si>
    <t>UCE-4812</t>
  </si>
  <si>
    <t>STEPHANY  ECHEVERRI RAMIREZ Registros:  1053659</t>
  </si>
  <si>
    <t>CC1193411705</t>
  </si>
  <si>
    <t>UCE-4813</t>
  </si>
  <si>
    <t>MARIA  SALGUERO SILVA Registros:  1053703</t>
  </si>
  <si>
    <t>UCE-4815</t>
  </si>
  <si>
    <t>FLORENCIA  IZA DE VALENCIA Registros:  1053789</t>
  </si>
  <si>
    <t>CC38996127</t>
  </si>
  <si>
    <t>UCE-4816</t>
  </si>
  <si>
    <t>MARIA  GOMEZ RAMIREZ Registros:  1053813</t>
  </si>
  <si>
    <t>CC1118311568</t>
  </si>
  <si>
    <t>UCE-4817</t>
  </si>
  <si>
    <t>PABLO ANDRES SALAZAR ALVARADO Registros:  1053822</t>
  </si>
  <si>
    <t>UCE-4818</t>
  </si>
  <si>
    <t>PABLO ANDRES SALAZAR ALVARADO Registros:  1053831</t>
  </si>
  <si>
    <t>UCE-4819</t>
  </si>
  <si>
    <t>MARCO  CORTES RAMIREZ Registros:  1053943</t>
  </si>
  <si>
    <t>CC2431025</t>
  </si>
  <si>
    <t>UCE-4821</t>
  </si>
  <si>
    <t>LUIS  SANCHEZ LEURO Registros:  1053938</t>
  </si>
  <si>
    <t>CC17018706</t>
  </si>
  <si>
    <t>UCE-4823</t>
  </si>
  <si>
    <t>CALIXTO  JORI  Registros:  1054105</t>
  </si>
  <si>
    <t>UCE-4824</t>
  </si>
  <si>
    <t>NANCY  BURBANO MONDRAGON Registros:  1054132</t>
  </si>
  <si>
    <t>UCE-4825</t>
  </si>
  <si>
    <t>ALICIA  RIVAS MENA Registros:  1054138</t>
  </si>
  <si>
    <t>UCE-4828</t>
  </si>
  <si>
    <t>ANGIE  PASTUSAN CANDAMIL Registros:  1054147</t>
  </si>
  <si>
    <t>UCE-4829</t>
  </si>
  <si>
    <t>CLAUDIA  CIFUENTES CARDONA Registros:  1054740</t>
  </si>
  <si>
    <t>UCE-4830</t>
  </si>
  <si>
    <t>ALEJANDRA  BENITEZ  Registros:  1054730</t>
  </si>
  <si>
    <t>UCE-4831</t>
  </si>
  <si>
    <t>MARIA  ALZATE VDA DE GRAJALES Registros:  1054753</t>
  </si>
  <si>
    <t>CC31403070</t>
  </si>
  <si>
    <t>UCE-4832</t>
  </si>
  <si>
    <t>CARMEN  TORRES JURADO Registros:  1054764</t>
  </si>
  <si>
    <t>CC31957945</t>
  </si>
  <si>
    <t>UCE-4841</t>
  </si>
  <si>
    <t>LUZ  SANCHEZ ECHEVERRY Registros:  1054787</t>
  </si>
  <si>
    <t>CC31287550</t>
  </si>
  <si>
    <t>UCE-4842</t>
  </si>
  <si>
    <t>SULAY  SERNA GONZALEZ Registros:  1054795</t>
  </si>
  <si>
    <t>CC31261422</t>
  </si>
  <si>
    <t>UCE-4844</t>
  </si>
  <si>
    <t>SULAY  SERNA GONZALEZ Registros:  1054819</t>
  </si>
  <si>
    <t>UCE-4845</t>
  </si>
  <si>
    <t>JUAN  RESTREPO GARCIA Registros:  1054849</t>
  </si>
  <si>
    <t>UCE-4846</t>
  </si>
  <si>
    <t>JAIRO  GUZMAN BASTIDAS Registros:  1054835</t>
  </si>
  <si>
    <t>CC14946972</t>
  </si>
  <si>
    <t>UCE-4847</t>
  </si>
  <si>
    <t>GLADYS  BOLAÑOS DE PEREZ Registros:  1054947</t>
  </si>
  <si>
    <t>UCE-4848</t>
  </si>
  <si>
    <t>KEVIN  TORO RODRIGUEZ Registros:  1055110</t>
  </si>
  <si>
    <t>CC1107083603</t>
  </si>
  <si>
    <t>UCE-4849</t>
  </si>
  <si>
    <t>CHRISTIAN  PRADO LOAIZA Registros:  1055131</t>
  </si>
  <si>
    <t>UCE-4850</t>
  </si>
  <si>
    <t>CARLOS  UPEGUI ORTEGA Registros:  1055148</t>
  </si>
  <si>
    <t>CC1383001</t>
  </si>
  <si>
    <t>ACE-907</t>
  </si>
  <si>
    <t>18/03/2021 00:00:00</t>
  </si>
  <si>
    <t>LEONARDA  ARROYO ARROYO Registros:  1062025</t>
  </si>
  <si>
    <t>CC31284510</t>
  </si>
  <si>
    <t>ACE-930</t>
  </si>
  <si>
    <t>DIANA  CASANOVA VILLA Registros:  1062361</t>
  </si>
  <si>
    <t>3185431078</t>
  </si>
  <si>
    <t>ACE-938</t>
  </si>
  <si>
    <t>JUAN  ESCOBAR VALLEJO Registros:  1062583</t>
  </si>
  <si>
    <t>ACE-961</t>
  </si>
  <si>
    <t>ANA  SANDOVAL VIAFARA Registros:  1063281</t>
  </si>
  <si>
    <t>CC1112459124</t>
  </si>
  <si>
    <t>ACE-963</t>
  </si>
  <si>
    <t>SOCRATES  CHAVEZ MONTAO Registros:  1063300</t>
  </si>
  <si>
    <t>ACE-965</t>
  </si>
  <si>
    <t>MARIA  VILLEGAS GONZALEZ Registros:  1063311</t>
  </si>
  <si>
    <t>CC31940726</t>
  </si>
  <si>
    <t>HCE-3392</t>
  </si>
  <si>
    <t>ELIZABETH  CASTILLO BONILLA Registros:  1063770</t>
  </si>
  <si>
    <t>HCE-3414</t>
  </si>
  <si>
    <t>JOSE RAMIRO HURTADO LLANOS Registros:  1064977</t>
  </si>
  <si>
    <t>HCE-3415</t>
  </si>
  <si>
    <t>JOSE RAMIRO HURTADO LLANOS Registros:  1065024</t>
  </si>
  <si>
    <t>HCE-3416</t>
  </si>
  <si>
    <t>MARIA NUBIA ZAPATA OSPINA Registros:  1065041</t>
  </si>
  <si>
    <t>3167981985</t>
  </si>
  <si>
    <t>ACE-850</t>
  </si>
  <si>
    <t>19/03/2021 00:00:00</t>
  </si>
  <si>
    <t>ESTEPHAN  ARIAS GARCIA Registros:  1060674</t>
  </si>
  <si>
    <t>3207681486</t>
  </si>
  <si>
    <t>UCE-4675</t>
  </si>
  <si>
    <t>20/03/2021 00:00:00</t>
  </si>
  <si>
    <t>AYLIN  CORTES GONZALEZ Registros:  1059701</t>
  </si>
  <si>
    <t>UCE-4839</t>
  </si>
  <si>
    <t>JOSE  ZUÑIGA  Registros:  1061936</t>
  </si>
  <si>
    <t>UCE-4964</t>
  </si>
  <si>
    <t>MARTHA  MURILLO CASTRO Registros:  1063117</t>
  </si>
  <si>
    <t>UCE-5861</t>
  </si>
  <si>
    <t>TITO  NARANJO RIOS Registros:  1086235</t>
  </si>
  <si>
    <t>3007790527</t>
  </si>
  <si>
    <t>HCE-3586</t>
  </si>
  <si>
    <t>23/03/2021 00:00:00</t>
  </si>
  <si>
    <t>FREDY  VILLA RAMIREZ Registros:  1067432</t>
  </si>
  <si>
    <t>HCE-3587</t>
  </si>
  <si>
    <t>FREDY  VILLA RAMIREZ Registros:  1067424</t>
  </si>
  <si>
    <t>HCE-3588</t>
  </si>
  <si>
    <t>FREDY  VILLA RAMIREZ Registros:  1067420</t>
  </si>
  <si>
    <t>HCE-3926</t>
  </si>
  <si>
    <t>HERMIDA  ARCE FRANCO Registros:  1075870</t>
  </si>
  <si>
    <t>HCE-3940</t>
  </si>
  <si>
    <t>DOLLY  VALLEJO DE MIRAMAR Registros:  1076379</t>
  </si>
  <si>
    <t>HCE-3944</t>
  </si>
  <si>
    <t>JORGE  RAMIREZ VINASCO Registros:  1076516</t>
  </si>
  <si>
    <t>HCE-3955</t>
  </si>
  <si>
    <t>04/03/2021 00:00:00</t>
  </si>
  <si>
    <t>ROQUE  CHAMBO ALBADAN Registros:  1053627</t>
  </si>
  <si>
    <t>CC16761930</t>
  </si>
  <si>
    <t>HCE-3960</t>
  </si>
  <si>
    <t>VIRGELINA  PINEDA  Registros:  1077518</t>
  </si>
  <si>
    <t>UCE-4876</t>
  </si>
  <si>
    <t>DIANA  CAMPO CHICA Registros:  1055160</t>
  </si>
  <si>
    <t>CC31307907</t>
  </si>
  <si>
    <t>UCE-4926</t>
  </si>
  <si>
    <t>JESUS  HERNANDEZ LUCUMI Registros:  1057559</t>
  </si>
  <si>
    <t>CC14957735</t>
  </si>
  <si>
    <t>UCE-4928</t>
  </si>
  <si>
    <t>CHRISTIAN  PRADO LOAIZA Registros:  1055129</t>
  </si>
  <si>
    <t>UCE-4929</t>
  </si>
  <si>
    <t>CHRISTIAN  PRADO LOAIZA Registros:  1055122</t>
  </si>
  <si>
    <t>UCE-4932</t>
  </si>
  <si>
    <t>FRANCISCO  RENZA ROSERO Registros:  1051869</t>
  </si>
  <si>
    <t>UCE-5234</t>
  </si>
  <si>
    <t>MARIA  ROJAS MURILLO Registros:  1074927</t>
  </si>
  <si>
    <t>UCE-5307</t>
  </si>
  <si>
    <t>ANGEL  GIL LOPEZ Registros:  1075972</t>
  </si>
  <si>
    <t>UCE-5480</t>
  </si>
  <si>
    <t>JUAN DAVID PARRA AGUDELO Registros:  1077215</t>
  </si>
  <si>
    <t>UCE-5642</t>
  </si>
  <si>
    <t>LINA  HERNANDEZ OLIVEROS Registros:  1074986</t>
  </si>
  <si>
    <t>UCE-6011</t>
  </si>
  <si>
    <t>GILBERTO DE JESUS RAMIREZ RAMIREZ Registros:  1090065</t>
  </si>
  <si>
    <t>UCE-4568</t>
  </si>
  <si>
    <t>24/03/2021 00:00:00</t>
  </si>
  <si>
    <t>MARIA  ASTAIZA MELLIZO Registros:  1051022</t>
  </si>
  <si>
    <t>ACE-1606</t>
  </si>
  <si>
    <t>22/03/2021 00:00:00</t>
  </si>
  <si>
    <t>08/04/2021 00:00:00</t>
  </si>
  <si>
    <t>FREDY  ZAMORANO MUÑOZ Registros:  1095158</t>
  </si>
  <si>
    <t>ACE-1701</t>
  </si>
  <si>
    <t>25/03/2021 00:00:00</t>
  </si>
  <si>
    <t>LUIS EDUARDO  GUERRERO BUSTAMANTE Registros:  1098484</t>
  </si>
  <si>
    <t>ACE-290</t>
  </si>
  <si>
    <t>LUIS  MUÑOZ MENESES Registros:  1044880</t>
  </si>
  <si>
    <t>ACE-291</t>
  </si>
  <si>
    <t>JOSE  AGUDELO CORREA Registros:  1044889</t>
  </si>
  <si>
    <t>ACE-366</t>
  </si>
  <si>
    <t>CLARENA  MARIN TRUJILLO Registros:  1046477</t>
  </si>
  <si>
    <t>ACE-987</t>
  </si>
  <si>
    <t>LUIS  MOLINA ARAQUE Registros:  1063560</t>
  </si>
  <si>
    <t>ACE-991</t>
  </si>
  <si>
    <t>GERMAN  AVILA MORALES Registros:  1063570</t>
  </si>
  <si>
    <t>UCE-4548</t>
  </si>
  <si>
    <t>JOSE  VALENCIA CENTENO Registros:  1058966</t>
  </si>
  <si>
    <t>3117546798</t>
  </si>
  <si>
    <t>UCE-4549</t>
  </si>
  <si>
    <t>DORIAN  MARTINEZ BECERRA Registros:  1058972</t>
  </si>
  <si>
    <t>UCE-4554</t>
  </si>
  <si>
    <t>MAROLYN  ALEGRIAS VALENCIA Registros:  1058956</t>
  </si>
  <si>
    <t>3188607782</t>
  </si>
  <si>
    <t>UCE-4562</t>
  </si>
  <si>
    <t>BARBARA  MONDRAGON DE VELEZ Registros:  1058948</t>
  </si>
  <si>
    <t>3126409239</t>
  </si>
  <si>
    <t>UCE-4567</t>
  </si>
  <si>
    <t>ADRIANA  LONDOÑO DELGADO Registros:  1058943</t>
  </si>
  <si>
    <t>3165191791</t>
  </si>
  <si>
    <t>UCE-4571</t>
  </si>
  <si>
    <t>DENNY  SIERRA GOMEZ Registros:  1058940</t>
  </si>
  <si>
    <t>CC51759050</t>
  </si>
  <si>
    <t>UCE-4576</t>
  </si>
  <si>
    <t>ANA  MARIN FERNANDEZ Registros:  1058937</t>
  </si>
  <si>
    <t>3175968495</t>
  </si>
  <si>
    <t>UCE-4588</t>
  </si>
  <si>
    <t>DIANA  CORRALES CAMAYO Registros:  1058916</t>
  </si>
  <si>
    <t>UCE-4673</t>
  </si>
  <si>
    <t>ISABEL  SALCEDO GUTIERREZ Registros:  1059697</t>
  </si>
  <si>
    <t>3185085231</t>
  </si>
  <si>
    <t>UCE-4699</t>
  </si>
  <si>
    <t>EYDER  VELASCO BRAVO Registros:  1059920</t>
  </si>
  <si>
    <t>UCE-4701</t>
  </si>
  <si>
    <t>LUIS  RIVERA MENDEZ Registros:  1059922</t>
  </si>
  <si>
    <t>CC2571460</t>
  </si>
  <si>
    <t>UCE-4702</t>
  </si>
  <si>
    <t>CARLOS  GIRALDO MOLINA Registros:  1059925</t>
  </si>
  <si>
    <t>CC16725213</t>
  </si>
  <si>
    <t>UCE-4996</t>
  </si>
  <si>
    <t>YAMILETH  BEDOYA GIRALDO Registros:  1063552</t>
  </si>
  <si>
    <t>3146185535</t>
  </si>
  <si>
    <t>UCE-4998</t>
  </si>
  <si>
    <t>OLEIVER  MOSQUERA CUCUÑAME Registros:  1063556</t>
  </si>
  <si>
    <t>UCE-5001</t>
  </si>
  <si>
    <t>HERNANDO  GUAZA RODALLEGA Registros:  1055279</t>
  </si>
  <si>
    <t>3147085326</t>
  </si>
  <si>
    <t>UCE-5758</t>
  </si>
  <si>
    <t>DAJOSSI CAMILA YYELAMO REVETTI Registros:  1084639</t>
  </si>
  <si>
    <t>UCE-5798</t>
  </si>
  <si>
    <t>NIYERETD  ESCOBAR ACEVEDO Registros:  1080972</t>
  </si>
  <si>
    <t>ACE-1590</t>
  </si>
  <si>
    <t>15/04/2021 00:00:00</t>
  </si>
  <si>
    <t>CARLOS  MENDEZ OCAMPO Registros:  1094041</t>
  </si>
  <si>
    <t>RC1107532017</t>
  </si>
  <si>
    <t>ACE-1608</t>
  </si>
  <si>
    <t>JOHN ALEJANDRO GUERRERO BLANCO Registros:  1095169</t>
  </si>
  <si>
    <t>ACE-1635</t>
  </si>
  <si>
    <t>ESTEPHANIA  LOZANO GOMEZ Registros:  1095197</t>
  </si>
  <si>
    <t>3185898564</t>
  </si>
  <si>
    <t>ACE-1637</t>
  </si>
  <si>
    <t>MARCELA  OROZCO DIAZ Registros:  1095195</t>
  </si>
  <si>
    <t>3158796680</t>
  </si>
  <si>
    <t>UCE-5655</t>
  </si>
  <si>
    <t>KAREN  RIVERA GARCIA Registros:  1081073</t>
  </si>
  <si>
    <t>UCE-6035</t>
  </si>
  <si>
    <t>17/03/2021 00:00:00</t>
  </si>
  <si>
    <t>MARIA  URIBE RESTREPO Registros:  1090742</t>
  </si>
  <si>
    <t>CC31246314</t>
  </si>
  <si>
    <t>ACE-1762</t>
  </si>
  <si>
    <t>07/04/2021 00:00:00</t>
  </si>
  <si>
    <t>19/04/2021 00:00:00</t>
  </si>
  <si>
    <t>ANDRES FELIPE PIZARRO RODAS Registros:  1110938</t>
  </si>
  <si>
    <t>ACE-1764</t>
  </si>
  <si>
    <t>KAREN NATALIA REYES ALDANA Registros:  1110935</t>
  </si>
  <si>
    <t>ACE-1769</t>
  </si>
  <si>
    <t>PETER  MUÑOZ QUINTERO Registros:  1110896</t>
  </si>
  <si>
    <t>ACE-1771</t>
  </si>
  <si>
    <t>CARMENZA  GUTIERREZ HERRERA Registros:  1110893</t>
  </si>
  <si>
    <t>ACE-1796</t>
  </si>
  <si>
    <t>GREGORIA  GASCA TOVAR Registros:  1111685</t>
  </si>
  <si>
    <t>ACE-1802</t>
  </si>
  <si>
    <t>KEVIN ANDRES RENTERIA VALENCIA Registros:  1112103</t>
  </si>
  <si>
    <t>ACE-1825</t>
  </si>
  <si>
    <t>VANESSA  RODRIGUEZ TRUJILLO Registros:  1111913</t>
  </si>
  <si>
    <t>ACE-1828</t>
  </si>
  <si>
    <t>MARIA NORA HURTADO VASQUEZ Registros:  1112352</t>
  </si>
  <si>
    <t>ACE-1831</t>
  </si>
  <si>
    <t>VLADIMIR EDGAR GUZMAN BARRIOS Registros:  1112462</t>
  </si>
  <si>
    <t>3123725440</t>
  </si>
  <si>
    <t>UCE-5750</t>
  </si>
  <si>
    <t>DORIS  NARVAEZ OBANDO Registros:  1084022</t>
  </si>
  <si>
    <t>CC31948470</t>
  </si>
  <si>
    <t>UCE-6473</t>
  </si>
  <si>
    <t>26/03/2021 00:00:00</t>
  </si>
  <si>
    <t>PAOLA  LOPEZ VALLEJO Registros:  1100539</t>
  </si>
  <si>
    <t>UCE-6894</t>
  </si>
  <si>
    <t>31/03/2021 00:00:00</t>
  </si>
  <si>
    <t>MOISES  BENITEZ PEREZ Registros:  1105952</t>
  </si>
  <si>
    <t>CC16656933</t>
  </si>
  <si>
    <t>ACE-1040</t>
  </si>
  <si>
    <t>20/04/2021 00:00:00</t>
  </si>
  <si>
    <t>DIEGO  BARREIRO ALVAREZ Registros:  1068663</t>
  </si>
  <si>
    <t>CC16680820</t>
  </si>
  <si>
    <t>ACE-1083</t>
  </si>
  <si>
    <t>MAURICIO  ORTIZ GONZALEZ Registros:  1069678</t>
  </si>
  <si>
    <t>ACE-1390</t>
  </si>
  <si>
    <t>JESUS ALBERTO OSORIO OROZCO Registros:  1079942</t>
  </si>
  <si>
    <t>ACE-1564</t>
  </si>
  <si>
    <t>DIEGO FERNANDO RIVERA GALINDEZ Registros:  1088764</t>
  </si>
  <si>
    <t>3213440518</t>
  </si>
  <si>
    <t>ACE-1565</t>
  </si>
  <si>
    <t>DIEGO ARMANDO CORTES CEBALLOS Registros:  1089341</t>
  </si>
  <si>
    <t>ACE-1832</t>
  </si>
  <si>
    <t>JOSE  CORTES ANGULO Registros:  1112488</t>
  </si>
  <si>
    <t>CC17057356</t>
  </si>
  <si>
    <t>ACE-1855</t>
  </si>
  <si>
    <t>MARIA ZORAIDA BETANCOURT  Registros:  1112550</t>
  </si>
  <si>
    <t>3103826882</t>
  </si>
  <si>
    <t>ACE-1906</t>
  </si>
  <si>
    <t>09/04/2021 00:00:00</t>
  </si>
  <si>
    <t>JESUS  MEDINA VALENCIA Registros:  1114543</t>
  </si>
  <si>
    <t>ACE-1930</t>
  </si>
  <si>
    <t>10/04/2021 00:00:00</t>
  </si>
  <si>
    <t>CARLOS EDUARDO LARRAÑAGA LASSO Registros:  1115084</t>
  </si>
  <si>
    <t>ACE-1944</t>
  </si>
  <si>
    <t>12/04/2021 00:00:00</t>
  </si>
  <si>
    <t>VANESSA  LONDOÑO MILLAN Registros:  1115508</t>
  </si>
  <si>
    <t>ACE-1969</t>
  </si>
  <si>
    <t>EDWIN  NIETO TORRES Registros:  1114114</t>
  </si>
  <si>
    <t>ACE-1986</t>
  </si>
  <si>
    <t>SAMUEL  MENESES NOGUERA Registros:  1113803</t>
  </si>
  <si>
    <t>ACE-1991</t>
  </si>
  <si>
    <t>JUAN  QUIÑONEZ MARIN Registros:  1113822</t>
  </si>
  <si>
    <t>ACE-1993</t>
  </si>
  <si>
    <t>ANA ISABEL PAZ VARGAS Registros:  1113831</t>
  </si>
  <si>
    <t>ACE-1998</t>
  </si>
  <si>
    <t>FRANCISCA  CORTES QUIÑONES Registros:  1113955</t>
  </si>
  <si>
    <t>ACE-1999</t>
  </si>
  <si>
    <t>GLORIA PATRICIA TRIANA CARDONA Registros:  1113957</t>
  </si>
  <si>
    <t>ACE-260</t>
  </si>
  <si>
    <t>JORGE  TRUJILLO CARRILLO Registros:  1043940</t>
  </si>
  <si>
    <t>ACE-262</t>
  </si>
  <si>
    <t>JULIO  MARTINEZ VELASCO Registros:  1044094</t>
  </si>
  <si>
    <t>ACE-263</t>
  </si>
  <si>
    <t>JORGE  LOPEZ NULL Registros:  1044095</t>
  </si>
  <si>
    <t>ACE-264</t>
  </si>
  <si>
    <t>RICARDO  PATIÑO QUINTERO Registros:  1044099</t>
  </si>
  <si>
    <t>ACE-265</t>
  </si>
  <si>
    <t>JOSE GUILLERMO OSPINA CARDONA Registros:  1044299</t>
  </si>
  <si>
    <t>ACE-266</t>
  </si>
  <si>
    <t>JOSE GUILLERMO OSPINA CARDONA Registros:  1044314</t>
  </si>
  <si>
    <t>ACE-267</t>
  </si>
  <si>
    <t>JUAN  MUELAS BASTIDAS Registros:  1044324</t>
  </si>
  <si>
    <t>ACE-268</t>
  </si>
  <si>
    <t>CARLOS  GIRALDO MOLINA Registros:  1044347</t>
  </si>
  <si>
    <t>ACE-269</t>
  </si>
  <si>
    <t>LUIS  RIVERA MENDEZ Registros:  1044388</t>
  </si>
  <si>
    <t>ACE-270</t>
  </si>
  <si>
    <t>JUAN  HUERTAS PAZ Registros:  1044399</t>
  </si>
  <si>
    <t>ACE-276</t>
  </si>
  <si>
    <t>MARIO  ESCOBAR LOAIZA Registros:  1044622</t>
  </si>
  <si>
    <t>CC14934801</t>
  </si>
  <si>
    <t>ACE-284</t>
  </si>
  <si>
    <t>AURA  PINO DE PARRA Registros:  1044827</t>
  </si>
  <si>
    <t>ACE-285</t>
  </si>
  <si>
    <t>WILSON  LEDESMA JIMENEZ Registros:  1044839</t>
  </si>
  <si>
    <t>CC16826111</t>
  </si>
  <si>
    <t>ACE-286</t>
  </si>
  <si>
    <t>GISELA  BUSTAMANTE MARTINEZ Registros:  1044852</t>
  </si>
  <si>
    <t>ACE-306</t>
  </si>
  <si>
    <t>JOSE  RAMIREZ NULL Registros:  1045360</t>
  </si>
  <si>
    <t>ACE-308</t>
  </si>
  <si>
    <t>ISAIAS  GONZALEZ OSPINA Registros:  1045368</t>
  </si>
  <si>
    <t>ACE-309</t>
  </si>
  <si>
    <t>JOSE ANCIZAR MUÑOZ BUITRAGO Registros:  1045370</t>
  </si>
  <si>
    <t>ACE-316</t>
  </si>
  <si>
    <t>DIANA  CORRALES CAMAYO Registros:  1045409</t>
  </si>
  <si>
    <t>ACE-317</t>
  </si>
  <si>
    <t>DENNY  SIERRA GOMEZ Registros:  1045411</t>
  </si>
  <si>
    <t>ACE-318</t>
  </si>
  <si>
    <t>ADRIANA  LONDOÑO DELGADO Registros:  1045414</t>
  </si>
  <si>
    <t>ACE-320</t>
  </si>
  <si>
    <t>BARBARA  MONDRAGON DE VELEZ Registros:  1045417</t>
  </si>
  <si>
    <t>ACE-321</t>
  </si>
  <si>
    <t>SANTIAGO  CARVAJAL RENGIFO Registros:  1045419</t>
  </si>
  <si>
    <t>CC1144193435</t>
  </si>
  <si>
    <t>ACE-322</t>
  </si>
  <si>
    <t>MAROLYN  ALEGRIAS VALENCIA Registros:  1045421</t>
  </si>
  <si>
    <t>ACE-323</t>
  </si>
  <si>
    <t>JOSE  VALENCIA CENTENO Registros:  1045423</t>
  </si>
  <si>
    <t>ACE-325</t>
  </si>
  <si>
    <t>DORIAN  MARTINEZ BECERRA Registros:  1045428</t>
  </si>
  <si>
    <t>ACE-330</t>
  </si>
  <si>
    <t>YEBRAIL  BOTERO ALZATE Registros:  1045448</t>
  </si>
  <si>
    <t>CC6038344</t>
  </si>
  <si>
    <t>ACE-331</t>
  </si>
  <si>
    <t>ANA  MONTOYA VDA DE VIDAL Registros:  1045450</t>
  </si>
  <si>
    <t>CC29052479</t>
  </si>
  <si>
    <t>ACE-733</t>
  </si>
  <si>
    <t>MELIDA  FERNANDEZ ARANGO Registros:  1049410</t>
  </si>
  <si>
    <t>HCE-2491</t>
  </si>
  <si>
    <t>HORACIO AURELIO HERNANDEZ ALZATE Registros:  1014016</t>
  </si>
  <si>
    <t>CC16598876</t>
  </si>
  <si>
    <t>HCE-2883</t>
  </si>
  <si>
    <t>DIEGO ARMANDO CORTES CEBALLOS Registros:  1029238</t>
  </si>
  <si>
    <t>HCE-3207</t>
  </si>
  <si>
    <t>JUAN CAMILO ALVAREZ TORO Registros:  1044336</t>
  </si>
  <si>
    <t>HCE-3259</t>
  </si>
  <si>
    <t>MATIAS   FLOREZ ARANGO Registros:  1045445</t>
  </si>
  <si>
    <t>HCE-3602</t>
  </si>
  <si>
    <t>EFRAIN  NUÑEZ LONDOÑO Registros:  1067880</t>
  </si>
  <si>
    <t>HCE-3739</t>
  </si>
  <si>
    <t>VALERIA  CIFUENTES SALAZAR Registros:  1069799</t>
  </si>
  <si>
    <t>UCE-4167</t>
  </si>
  <si>
    <t>DANIEL  SATIZABAL MARTINEZ Registros:  1048813</t>
  </si>
  <si>
    <t>CC16449040</t>
  </si>
  <si>
    <t>UCE-5041</t>
  </si>
  <si>
    <t>PEDRO  GONZALEZ SANCHEZ Registros:  1070861</t>
  </si>
  <si>
    <t>UCE-5072</t>
  </si>
  <si>
    <t>SARAY  CABAL JIMENEZ Registros:  1071471</t>
  </si>
  <si>
    <t>UCE-5099</t>
  </si>
  <si>
    <t>MELANY  MAYORGA PATIÑO Registros:  1071832</t>
  </si>
  <si>
    <t>UCE-5398</t>
  </si>
  <si>
    <t>MARIA  DELGADO  Registros:  1076321</t>
  </si>
  <si>
    <t>UCE-5469</t>
  </si>
  <si>
    <t>HOMERO  YULE RIASCOS Registros:  1077094</t>
  </si>
  <si>
    <t>UCE-5471</t>
  </si>
  <si>
    <t>HOMERO  YULE RIASCOS Registros:  1077114</t>
  </si>
  <si>
    <t>UCE-5689</t>
  </si>
  <si>
    <t>EDINSON  CHAMORRO QUINTERO Registros:  1078035</t>
  </si>
  <si>
    <t>UCE-5703</t>
  </si>
  <si>
    <t>RODRIGO  MESA REBOLLEDO Registros:  1082641</t>
  </si>
  <si>
    <t>UCE-5900</t>
  </si>
  <si>
    <t>LUCIANA  CALLE ROBLES Registros:  1087831</t>
  </si>
  <si>
    <t>UCE-6531</t>
  </si>
  <si>
    <t>27/03/2021 00:00:00</t>
  </si>
  <si>
    <t>LAURA  GONZALEZ BERMUDEZ Registros:  1101374</t>
  </si>
  <si>
    <t>UCE-6823</t>
  </si>
  <si>
    <t>CARLOS  VILLEGAS REINEL Registros:  1105196</t>
  </si>
  <si>
    <t>UCE-6873</t>
  </si>
  <si>
    <t>ZULMAIRIS  ALTUVE GARCIA Registros:  1105780</t>
  </si>
  <si>
    <t>UCE-6954</t>
  </si>
  <si>
    <t>05/04/2021 00:00:00</t>
  </si>
  <si>
    <t>EUCLIDES  MERA CHACON Registros:  1107751</t>
  </si>
  <si>
    <t>UCE-7267</t>
  </si>
  <si>
    <t>NELSON DE JESUS TAPASCO RAMIREZ Registros:  1114908</t>
  </si>
  <si>
    <t>UCE-7311</t>
  </si>
  <si>
    <t>DORA  GONZALEZ GIL Registros:  1113968</t>
  </si>
  <si>
    <t>CC66719624</t>
  </si>
  <si>
    <t>UCE-7342</t>
  </si>
  <si>
    <t>DANIELA  DE JESUS ENRIQUEZ Registros:  1114042</t>
  </si>
  <si>
    <t>UCE-7351</t>
  </si>
  <si>
    <t>ANA ISABEL PAZ VARGAS Registros:  1113636</t>
  </si>
  <si>
    <t>UCE-7366</t>
  </si>
  <si>
    <t>JESUS ANTONIO ESCOBAR  Registros:  1116262</t>
  </si>
  <si>
    <t>UCE-7414</t>
  </si>
  <si>
    <t>KEVIN STIVEN ABELLA CHICANGANA Registros:  1116676</t>
  </si>
  <si>
    <t>UCE-7422</t>
  </si>
  <si>
    <t>RODRIGO  GALVIS ARIAS Registros:  1116742</t>
  </si>
  <si>
    <t>UCE-7428</t>
  </si>
  <si>
    <t>WILLIAN  ESTUPIÑAN VALLECILLA Registros:  1116772</t>
  </si>
  <si>
    <t>UCE-5153</t>
  </si>
  <si>
    <t>22/04/2021 00:00:00</t>
  </si>
  <si>
    <t>BLANCA  RODRIGUEZ ROMERO Registros:  1072806</t>
  </si>
  <si>
    <t>ACE-1653</t>
  </si>
  <si>
    <t>04/05/2021 00:00:00</t>
  </si>
  <si>
    <t>JHOSET  DIAZ MESIAS Registros:  1096657</t>
  </si>
  <si>
    <t>ACE-1683</t>
  </si>
  <si>
    <t>AURELIANO  GOMEZ VELASCO Registros:  1096694</t>
  </si>
  <si>
    <t>ACE-1856</t>
  </si>
  <si>
    <t>HIJO DE LUISA FERNANDA LIZCANO PINTO Registros:  1112555</t>
  </si>
  <si>
    <t>ACE-1936</t>
  </si>
  <si>
    <t>ALEXANDRA  MEDINA MURILLO Registros:  1115126</t>
  </si>
  <si>
    <t>ACE-2125</t>
  </si>
  <si>
    <t>RICARDO  CORDOBA PACHECO Registros:  1125989</t>
  </si>
  <si>
    <t>ACE-2196</t>
  </si>
  <si>
    <t>WILSON  ORTEGA ZUÑIGA Registros:  1128623</t>
  </si>
  <si>
    <t>CC1144024774</t>
  </si>
  <si>
    <t>ACE-2198</t>
  </si>
  <si>
    <t>JUAN DAVID GUTIERREZ VERA Registros:  1127070</t>
  </si>
  <si>
    <t>ACE-2229</t>
  </si>
  <si>
    <t>ALEJANDRO  OREJUELA ABELLA Registros:  1128834</t>
  </si>
  <si>
    <t>ACE-2235</t>
  </si>
  <si>
    <t>LAURA MARCELA ANGOLA TABARES Registros:  1128864</t>
  </si>
  <si>
    <t>ACE-2249</t>
  </si>
  <si>
    <t>MARIA  DE LA OSSA ARANGO Registros:  1129147</t>
  </si>
  <si>
    <t>ACE-2254</t>
  </si>
  <si>
    <t>JENNIFER  ALZATE ORDOÑEZ Registros:  1129110</t>
  </si>
  <si>
    <t>CC1118287572</t>
  </si>
  <si>
    <t>ACE-2300</t>
  </si>
  <si>
    <t>EDICSNARDO  OSPINA HIGUITA Registros:  1129558</t>
  </si>
  <si>
    <t>CC16706376</t>
  </si>
  <si>
    <t>ACE-2487</t>
  </si>
  <si>
    <t>26/04/2021 00:00:00</t>
  </si>
  <si>
    <t>NATHALIA  GOMEZ BURBANO Registros:  1132269</t>
  </si>
  <si>
    <t>ACE-2494</t>
  </si>
  <si>
    <t>VIVIAN  QUIÑONES GODOY Registros:  1132339</t>
  </si>
  <si>
    <t>ACE-2513</t>
  </si>
  <si>
    <t>LUZMILA  ERAZO DE CUADROS Registros:  1132535</t>
  </si>
  <si>
    <t>ACE-2565</t>
  </si>
  <si>
    <t>27/04/2021 00:00:00</t>
  </si>
  <si>
    <t>MARINA  SUAREZ DE PEREZ Registros:  1133517</t>
  </si>
  <si>
    <t>CC38190027</t>
  </si>
  <si>
    <t>ACE-2566</t>
  </si>
  <si>
    <t>MARINA  SUAREZ DE PEREZ Registros:  1133526</t>
  </si>
  <si>
    <t>ACE-2569</t>
  </si>
  <si>
    <t>TIFFANY  LONDOÑO SANCHEZ Registros:  1133593</t>
  </si>
  <si>
    <t>ACE-2570</t>
  </si>
  <si>
    <t>MARIA  LOZANO DE PEREZ Registros:  1133618</t>
  </si>
  <si>
    <t>CC28532566</t>
  </si>
  <si>
    <t>UCE-7406</t>
  </si>
  <si>
    <t>HUGO  NADER MORA Registros:  1116403</t>
  </si>
  <si>
    <t>UCE-7477</t>
  </si>
  <si>
    <t>13/04/2021 00:00:00</t>
  </si>
  <si>
    <t>FILOMENA  ITAZ ITAZ Registros:  1117457</t>
  </si>
  <si>
    <t>CC38951246</t>
  </si>
  <si>
    <t>UCE-7478</t>
  </si>
  <si>
    <t>FILOMENA  ITAZ ITAZ Registros:  1117454</t>
  </si>
  <si>
    <t>UCE-7488</t>
  </si>
  <si>
    <t>KAREN  DELGADO GOMEZ Registros:  1117386</t>
  </si>
  <si>
    <t>3145861612</t>
  </si>
  <si>
    <t>UCE-7495</t>
  </si>
  <si>
    <t>LINA  TORRES RIVAS Registros:  1117336</t>
  </si>
  <si>
    <t>CC1130639552</t>
  </si>
  <si>
    <t>UCE-7508</t>
  </si>
  <si>
    <t>ADOLFO  ARCE  Registros:  1117707</t>
  </si>
  <si>
    <t>UCE-7513</t>
  </si>
  <si>
    <t>DARIO  CARVAJAL  Registros:  1117693</t>
  </si>
  <si>
    <t>3117397825</t>
  </si>
  <si>
    <t>UCE-7519</t>
  </si>
  <si>
    <t>MARY  QUINTANA DE LENIS Registros:  1117644</t>
  </si>
  <si>
    <t>UCE-7527</t>
  </si>
  <si>
    <t>FRANCISCO ANTONIO FERNANDEZ CEBALLOS Registros:  1117649</t>
  </si>
  <si>
    <t>UCE-7531</t>
  </si>
  <si>
    <t>FRANCISCO ANTONIO FERNANDEZ CEBALLOS Registros:  1117656</t>
  </si>
  <si>
    <t>UCE-7545</t>
  </si>
  <si>
    <t>CAMPO HERALDO RIVERA ALDANA Registros:  1118049</t>
  </si>
  <si>
    <t>UCE-7547</t>
  </si>
  <si>
    <t>SAMUEL  QUIÑONES OSPINA Registros:  1118058</t>
  </si>
  <si>
    <t>3232204769</t>
  </si>
  <si>
    <t>UCE-7567</t>
  </si>
  <si>
    <t>REGGIE  BELTRAN BOLAÑOS Registros:  1118251</t>
  </si>
  <si>
    <t>UCE-7579</t>
  </si>
  <si>
    <t>SARA GRACIELA SANCHEZ IBAGON Registros:  1118305</t>
  </si>
  <si>
    <t>UCE-7582</t>
  </si>
  <si>
    <t>SARA GRACIELA SANCHEZ IBAGON Registros:  1118310</t>
  </si>
  <si>
    <t>UCE-7590</t>
  </si>
  <si>
    <t>MARILU  OBREGON LUCUMI Registros:  1118302</t>
  </si>
  <si>
    <t>CC38439163</t>
  </si>
  <si>
    <t>UCE-7608</t>
  </si>
  <si>
    <t>LEYDA  GORDILLO DE ESPINOSA Registros:  1118402</t>
  </si>
  <si>
    <t>UCE-7611</t>
  </si>
  <si>
    <t>MARY  QUINTANA DE LENIS Registros:  1118408</t>
  </si>
  <si>
    <t>UCE-7615</t>
  </si>
  <si>
    <t>DARIO  CARVAJAL  Registros:  1118413</t>
  </si>
  <si>
    <t>UCE-7641</t>
  </si>
  <si>
    <t>ANGELICA  CAICEDO  Registros:  1118532</t>
  </si>
  <si>
    <t>UCE-7661</t>
  </si>
  <si>
    <t>14/04/2021 00:00:00</t>
  </si>
  <si>
    <t>LORENA  SANTACOLOMA CASTILLO Registros:  1118930</t>
  </si>
  <si>
    <t>UCE-7662</t>
  </si>
  <si>
    <t>MARIA  RESTREPO DE IMPATA Registros:  1118946</t>
  </si>
  <si>
    <t>CC24546437</t>
  </si>
  <si>
    <t>UCE-7667</t>
  </si>
  <si>
    <t>ANTONIO  LOPEZ LOPEZ Registros:  1119034</t>
  </si>
  <si>
    <t>CC5343034</t>
  </si>
  <si>
    <t>UCE-7678</t>
  </si>
  <si>
    <t>RODRIGO  CLAVIJO CUENCA Registros:  1119179</t>
  </si>
  <si>
    <t>UCE-7684</t>
  </si>
  <si>
    <t>JHONATHAN  JARAMILLO URBANO Registros:  1119240</t>
  </si>
  <si>
    <t>3176458864</t>
  </si>
  <si>
    <t>UCE-7686</t>
  </si>
  <si>
    <t>ERICK SANTIAGO DELGADO GOMEZ Registros:  1119249</t>
  </si>
  <si>
    <t>UCE-7702</t>
  </si>
  <si>
    <t>DIEGO  GOMEZ  Registros:  1119446</t>
  </si>
  <si>
    <t>CC16828097</t>
  </si>
  <si>
    <t>UCE-7708</t>
  </si>
  <si>
    <t>JOHN  DIAZ SANCHEZ Registros:  1119483</t>
  </si>
  <si>
    <t>3145734233</t>
  </si>
  <si>
    <t>UCE-7709</t>
  </si>
  <si>
    <t>RENE ALEJANDRO CASAS BALLESTEROS Registros:  1119493</t>
  </si>
  <si>
    <t>CC17172580</t>
  </si>
  <si>
    <t>UCE-7711</t>
  </si>
  <si>
    <t>WILLIAN  ESQUIVEL HERNANDEZ Registros:  1119497</t>
  </si>
  <si>
    <t>UCE-7712</t>
  </si>
  <si>
    <t>FERNANDO  PUERTA GONZALEZ Registros:  1119514</t>
  </si>
  <si>
    <t>3184946600</t>
  </si>
  <si>
    <t>UCE-7713</t>
  </si>
  <si>
    <t>MARIA ELENA GONZALEZ  Registros:  1119525</t>
  </si>
  <si>
    <t>UCE-7715</t>
  </si>
  <si>
    <t>ITHAN SAMUEL LEDESMA QUIÑONES Registros:  1119537</t>
  </si>
  <si>
    <t>UCE-7756</t>
  </si>
  <si>
    <t>FABIO  LOPEZ PUENTES Registros:  1119836</t>
  </si>
  <si>
    <t>CC6091438</t>
  </si>
  <si>
    <t>UCE-7794</t>
  </si>
  <si>
    <t>ALICE  ECHEVERRY GALLEGO Registros:  1120467</t>
  </si>
  <si>
    <t>UCE-7805</t>
  </si>
  <si>
    <t>LEYDY  SERRANO SOLIS Registros:  1120536</t>
  </si>
  <si>
    <t>UCE-7827</t>
  </si>
  <si>
    <t>JARDEN  ANGULO RENTERIA Registros:  1120814</t>
  </si>
  <si>
    <t>UCE-7837</t>
  </si>
  <si>
    <t>OVIDIO  ANTURI PAJA Registros:  1120804</t>
  </si>
  <si>
    <t>UCE-7857</t>
  </si>
  <si>
    <t>ALEXANDER  BERMUDEZ ZUÑIGA Registros:  1121179</t>
  </si>
  <si>
    <t>3164617311</t>
  </si>
  <si>
    <t>UCE-7860</t>
  </si>
  <si>
    <t>REGGIE  BELTRAN BOLAÑOS Registros:  1121207</t>
  </si>
  <si>
    <t>UCE-7868</t>
  </si>
  <si>
    <t>IDALIA  GARCIA MONTEMIRANDA Registros:  1121234</t>
  </si>
  <si>
    <t>UCE-7890</t>
  </si>
  <si>
    <t>MARGARITA  VARON HENAO Registros:  1121402</t>
  </si>
  <si>
    <t>ACE-2005</t>
  </si>
  <si>
    <t>16/04/2021 00:00:00</t>
  </si>
  <si>
    <t>06/05/2021 00:00:00</t>
  </si>
  <si>
    <t>HONEY ELISA PATIÑO RAMIREZ Registros:  1122916</t>
  </si>
  <si>
    <t>3154091865</t>
  </si>
  <si>
    <t>ACE-2041</t>
  </si>
  <si>
    <t>BRIGITTE  VELARDE CORDOBA Registros:  1124661</t>
  </si>
  <si>
    <t>ACE-2064</t>
  </si>
  <si>
    <t>BRAYAN FERNANDO ANDRADE SAMBONI Registros:  1125414</t>
  </si>
  <si>
    <t>ACE-2065</t>
  </si>
  <si>
    <t>ITCEL ARIANA ALOMIA CORTEZ Registros:  1125424</t>
  </si>
  <si>
    <t>3008571215</t>
  </si>
  <si>
    <t>ACE-2093</t>
  </si>
  <si>
    <t>JOHAN ESNEYDER MOSQUERA TRUJILLO Registros:  1125723</t>
  </si>
  <si>
    <t>ACE-2121</t>
  </si>
  <si>
    <t>DIANA CAROLINA CRIOLLO ARCILA Registros:  1125977</t>
  </si>
  <si>
    <t>CC1113620736</t>
  </si>
  <si>
    <t>ACE-2123</t>
  </si>
  <si>
    <t>FRANCISCO ANTONIO DUARTE MERA Registros:  1125982</t>
  </si>
  <si>
    <t>CC1006425629</t>
  </si>
  <si>
    <t>ACE-2127</t>
  </si>
  <si>
    <t>AURORA  GARCIA DE ANDRADE Registros:  1126025</t>
  </si>
  <si>
    <t>CC29028682</t>
  </si>
  <si>
    <t>ACE-2137</t>
  </si>
  <si>
    <t>SANDRA XIMENA ERASO MONTES Registros:  1126052</t>
  </si>
  <si>
    <t>ACE-2138</t>
  </si>
  <si>
    <t>DANIEL ESTEBAN POLO SARRIA Registros:  1126053</t>
  </si>
  <si>
    <t>ACE-2147</t>
  </si>
  <si>
    <t>ILVANIA YUDITH RIASCOS ESCOBAR Registros:  1126099</t>
  </si>
  <si>
    <t>ACE-2155</t>
  </si>
  <si>
    <t>MIGUEL ANGEL ARCINIEGAS QUITIAQUEZ Registros:  1126386</t>
  </si>
  <si>
    <t>ACE-2165</t>
  </si>
  <si>
    <t>21/04/2021 00:00:00</t>
  </si>
  <si>
    <t>HIJODEELIZABETH  CHAMORRO MOSQUERA Registros:  1126364</t>
  </si>
  <si>
    <t>ACE-2166</t>
  </si>
  <si>
    <t>LINA FERNANDA PARRA GOMEZ Registros:  1126358</t>
  </si>
  <si>
    <t>3226201522</t>
  </si>
  <si>
    <t>ACE-2169</t>
  </si>
  <si>
    <t>LINA FERNANDA PARRA GOMEZ Registros:  1126352</t>
  </si>
  <si>
    <t>ACE-2785</t>
  </si>
  <si>
    <t>03/05/2021 00:00:00</t>
  </si>
  <si>
    <t>CLAUDIA  MOSQUERA MAÑUNGA Registros:  1137399</t>
  </si>
  <si>
    <t>UCE-7509</t>
  </si>
  <si>
    <t>DEXSY YOHANA ALTUVE ARELLANO Registros:  1117751</t>
  </si>
  <si>
    <t>UCE-7533</t>
  </si>
  <si>
    <t>ERIKA ANDREA  CRUZ MEDINA Registros:  1117935</t>
  </si>
  <si>
    <t>UCE-7947</t>
  </si>
  <si>
    <t>DEYANIRA  MEDINA HOYOS Registros:  1122550</t>
  </si>
  <si>
    <t>3206975768</t>
  </si>
  <si>
    <t>UCE-7959</t>
  </si>
  <si>
    <t>LUIS  AGUIRRE PEREA Registros:  1121385</t>
  </si>
  <si>
    <t>UCE-7961</t>
  </si>
  <si>
    <t>YOSAIRA  RIVAS PALACIOS Registros:  1121154</t>
  </si>
  <si>
    <t>CC1130609662</t>
  </si>
  <si>
    <t>UCE-4889</t>
  </si>
  <si>
    <t>11/05/2021 00:00:00</t>
  </si>
  <si>
    <t>HIJO D ROSANLYS CAROLINA SERRANO FERNANDEZ Registros:  1056177</t>
  </si>
  <si>
    <t>NV 165442476</t>
  </si>
  <si>
    <t>UCE-6202</t>
  </si>
  <si>
    <t>ALAN  RIASCOS PINILLO Registros:  1095715</t>
  </si>
  <si>
    <t>UCE-6463</t>
  </si>
  <si>
    <t>MILLER  ALVAREZ SUAREZ Registros:  1100468</t>
  </si>
  <si>
    <t>UCE-7198</t>
  </si>
  <si>
    <t>13/05/2021 00:00:00</t>
  </si>
  <si>
    <t>IAN ZAID GAMBOA ANGULO  Registros:  1111558</t>
  </si>
  <si>
    <t>UCE-7277</t>
  </si>
  <si>
    <t>VALERIA  CORDOBA GONZALEZ Registros:  1115013</t>
  </si>
  <si>
    <t>UCE-7448</t>
  </si>
  <si>
    <t>JOSE  AREVALO  Registros:  1116869</t>
  </si>
  <si>
    <t>CC2393030</t>
  </si>
  <si>
    <t>UCE-8388</t>
  </si>
  <si>
    <t>ARIANA ALEJANDRA PINEDA ROJAS Registros:  1133031</t>
  </si>
  <si>
    <t>UCE-8776</t>
  </si>
  <si>
    <t>MARCO  CORONADO  Registros:  1139017</t>
  </si>
  <si>
    <t>CC2899890</t>
  </si>
  <si>
    <t>UCE-8789</t>
  </si>
  <si>
    <t>CARLOS ALBERTO GONZALES TORO Registros:  1137259</t>
  </si>
  <si>
    <t>UCE-8811</t>
  </si>
  <si>
    <t>NINI  GONZALEZ DOMINGUEZ Registros:  1137281</t>
  </si>
  <si>
    <t>UCE-8841</t>
  </si>
  <si>
    <t>LUZ  YUSTI SANCHEZ Registros:  1138857</t>
  </si>
  <si>
    <t>UCE-8857</t>
  </si>
  <si>
    <t>MARISOL  NARVAEZ  Registros:  1139718</t>
  </si>
  <si>
    <t>UCE-7845</t>
  </si>
  <si>
    <t>20/05/2021 00:00:00</t>
  </si>
  <si>
    <t>MARIA  PALOMEQUE CARMONA Registros:  1121060</t>
  </si>
  <si>
    <t>UCE-7846</t>
  </si>
  <si>
    <t>MARIA VIRGINIA BARROSO URDANETA Registros:  1121077</t>
  </si>
  <si>
    <t>UCE-7914</t>
  </si>
  <si>
    <t>MARIA  LIZARDA SINISTERRA Registros:  1121906</t>
  </si>
  <si>
    <t>UCE-7948</t>
  </si>
  <si>
    <t>KAREN  OBANDO LOPEZ Registros:  1122554</t>
  </si>
  <si>
    <t>UCE-8069</t>
  </si>
  <si>
    <t>MARTIN  GONZALEZ BENITEZ Registros:  1126015</t>
  </si>
  <si>
    <t>UCE-8086</t>
  </si>
  <si>
    <t>MARIA  OROZCO GOMEZ Registros:  1126485</t>
  </si>
  <si>
    <t>UCE-8425</t>
  </si>
  <si>
    <t>JORLAN  OCORO SINISTERRA Registros:  1134240</t>
  </si>
  <si>
    <t>UCE-8453</t>
  </si>
  <si>
    <t>MARIA  LISCANO DE ARAGON Registros:  1134441</t>
  </si>
  <si>
    <t>UCE-8642</t>
  </si>
  <si>
    <t>JOSE  TABA ZAPATA Registros:  1139934</t>
  </si>
  <si>
    <t>CC6368753</t>
  </si>
  <si>
    <t>UCE-8651</t>
  </si>
  <si>
    <t>JOSE  TABA ZAPATA Registros:  1139943</t>
  </si>
  <si>
    <t>UCE-8748</t>
  </si>
  <si>
    <t>ALICIA  COQUE  Registros:  1138424</t>
  </si>
  <si>
    <t>CC21200536</t>
  </si>
  <si>
    <t>ACE-2071</t>
  </si>
  <si>
    <t>02/06/2021 00:00:00</t>
  </si>
  <si>
    <t>ANYI TATIANA MOSQUERA GOMEZ Registros:  1125460</t>
  </si>
  <si>
    <t>ACE-2073</t>
  </si>
  <si>
    <t>VALENTINA  PARRALES ALEGRIA Registros:  1125471</t>
  </si>
  <si>
    <t>ACE-2088</t>
  </si>
  <si>
    <t>YONY JAVIER SAUCEDO ARANGO Registros:  1125685</t>
  </si>
  <si>
    <t>ACE-2321</t>
  </si>
  <si>
    <t>23/04/2021 00:00:00</t>
  </si>
  <si>
    <t>PEDRO ANTONIO  MAMIAN RUIZ Registros:  1130437</t>
  </si>
  <si>
    <t>ACE-2804</t>
  </si>
  <si>
    <t>YEDGARY MARIA RIVERO HERNANDEZ Registros:  1137974</t>
  </si>
  <si>
    <t>ACE-2809</t>
  </si>
  <si>
    <t>WENDY LIZETH ACOSTA GOMEZ Registros:  1137988</t>
  </si>
  <si>
    <t>ACE-2878</t>
  </si>
  <si>
    <t>05/05/2021 00:00:00</t>
  </si>
  <si>
    <t>ANGEL MARIAS MUÑOZ PAY Registros:  1139162</t>
  </si>
  <si>
    <t>ACE-2880</t>
  </si>
  <si>
    <t>ROSANA  OSORIO DE BOCANEGRA Registros:  1139214</t>
  </si>
  <si>
    <t>ACE-2883</t>
  </si>
  <si>
    <t>ANA RITA BENAVIDES DE FRANCO Registros:  1139267</t>
  </si>
  <si>
    <t>ACE-2928</t>
  </si>
  <si>
    <t>ALEJANDRO  OSORIO MILLAN Registros:  1140000</t>
  </si>
  <si>
    <t>ACE-2952</t>
  </si>
  <si>
    <t>ALEJANDRO  OSORIO MILLAN Registros:  1140451</t>
  </si>
  <si>
    <t>ACE-3329</t>
  </si>
  <si>
    <t>12/05/2021 00:00:00</t>
  </si>
  <si>
    <t>HILDA MARIA LOPEZ MOLINA Registros:  1145411</t>
  </si>
  <si>
    <t>ACE-3330</t>
  </si>
  <si>
    <t>ERIKA  SOLIS CABEZAS Registros:  1145412</t>
  </si>
  <si>
    <t>ACE-3334</t>
  </si>
  <si>
    <t>DAYCI  TORRES  Registros:  1145432</t>
  </si>
  <si>
    <t>ACE-3335</t>
  </si>
  <si>
    <t>CAROLINA  MARQUEZ HERNANDEZ Registros:  1145434</t>
  </si>
  <si>
    <t>ACE-3357</t>
  </si>
  <si>
    <t>BRAYAN  CARABALI RODRIGUEZ Registros:  1145696</t>
  </si>
  <si>
    <t>ACE-3358</t>
  </si>
  <si>
    <t>JOSE  REALPE SANCHEZ Registros:  1145674</t>
  </si>
  <si>
    <t>CC14930065</t>
  </si>
  <si>
    <t>ACE-3359</t>
  </si>
  <si>
    <t>TANIA  CALDAS MONTAÑO Registros:  1145686</t>
  </si>
  <si>
    <t>CC1087125116</t>
  </si>
  <si>
    <t>ACE-3366</t>
  </si>
  <si>
    <t>WALTER  CUERVO CHACON Registros:  1145651</t>
  </si>
  <si>
    <t>CC16662106</t>
  </si>
  <si>
    <t>ACE-3367</t>
  </si>
  <si>
    <t>MIKE JOEL BETANCURTH PANIAGUA Registros:  1145652</t>
  </si>
  <si>
    <t>ACE-3368</t>
  </si>
  <si>
    <t>LINA  OVIEDO PEÑA Registros:  1145657</t>
  </si>
  <si>
    <t>ACE-3456</t>
  </si>
  <si>
    <t>RAMIRO  PUENTE LOZADA Registros:  1146495</t>
  </si>
  <si>
    <t>ACE-3457</t>
  </si>
  <si>
    <t>MARTIN  SIERRA PAREDES Registros:  1146504</t>
  </si>
  <si>
    <t>CC6342289</t>
  </si>
  <si>
    <t>ACE-3458</t>
  </si>
  <si>
    <t>RAMIRO  PUENTE LOZADA Registros:  1146512</t>
  </si>
  <si>
    <t>ACE-3465</t>
  </si>
  <si>
    <t>UBALDO  BATERO SUAREZ Registros:  1146434</t>
  </si>
  <si>
    <t>ACE-3468</t>
  </si>
  <si>
    <t>MARCO AURELIO MOLINA PEREZ Registros:  1146465</t>
  </si>
  <si>
    <t>CC14964210</t>
  </si>
  <si>
    <t>ACE-3471</t>
  </si>
  <si>
    <t>ISMANDA  ROBLEDO GALLO Registros:  1146501</t>
  </si>
  <si>
    <t>ACE-3473</t>
  </si>
  <si>
    <t>EIMY JULIANA MARIN MOLANO Registros:  1146552</t>
  </si>
  <si>
    <t>ACE-3476</t>
  </si>
  <si>
    <t>GUSTAVO  ZULUAGA GARCIA Registros:  1146544</t>
  </si>
  <si>
    <t>CC16638367</t>
  </si>
  <si>
    <t>ACE-3477</t>
  </si>
  <si>
    <t>ROBERTO  MAYORGA GUITARRERO Registros:  1146634</t>
  </si>
  <si>
    <t>ACE-3478</t>
  </si>
  <si>
    <t>LEIDER  HOMES BETANCOURT Registros:  1146625</t>
  </si>
  <si>
    <t>ACE-3479</t>
  </si>
  <si>
    <t>14/05/2021 00:00:00</t>
  </si>
  <si>
    <t>ABEL  MARMOLEJO BARONA Registros:  1146621</t>
  </si>
  <si>
    <t>ACE-3480</t>
  </si>
  <si>
    <t>EDUIN  VARELA ESCARRIA Registros:  1146618</t>
  </si>
  <si>
    <t>ACE-3481</t>
  </si>
  <si>
    <t>CARLOS  TINTINAGO  Registros:  1146605</t>
  </si>
  <si>
    <t>ACE-3483</t>
  </si>
  <si>
    <t>RODOLFO  RADA  Registros:  1146640</t>
  </si>
  <si>
    <t>CC5899842</t>
  </si>
  <si>
    <t>ACE-3484</t>
  </si>
  <si>
    <t>ALEXANDER  RAMIREZ ECHEVERRI Registros:  1146644</t>
  </si>
  <si>
    <t>ACE-3485</t>
  </si>
  <si>
    <t>HERNAN DE JESUS LOPEZ ZAPATA Registros:  1146646</t>
  </si>
  <si>
    <t>CC16344058</t>
  </si>
  <si>
    <t>ACE-3486</t>
  </si>
  <si>
    <t>LUIS  PATIÑO SARRIA Registros:  1146647</t>
  </si>
  <si>
    <t>ACE-3487</t>
  </si>
  <si>
    <t>AMBAR VICTORIA MEDINA CHIRINOS Registros:  1146648</t>
  </si>
  <si>
    <t>ACE-3488</t>
  </si>
  <si>
    <t>DANNA GABRIELA VALLEJOS GALEANO Registros:  1146652</t>
  </si>
  <si>
    <t>RC1109679779</t>
  </si>
  <si>
    <t>ACE-3490</t>
  </si>
  <si>
    <t>ADRIANA  CASTILLO  Registros:  1146583</t>
  </si>
  <si>
    <t>ACE-3500</t>
  </si>
  <si>
    <t>LUISA  ALVAREZ DE GIRALDO Registros:  1147215</t>
  </si>
  <si>
    <t>CC24916949</t>
  </si>
  <si>
    <t>ACE-3557</t>
  </si>
  <si>
    <t>SARA ALEJANDRA GUERRERO VILLAQUIRA Registros:  1147955</t>
  </si>
  <si>
    <t>ACE-3558</t>
  </si>
  <si>
    <t>JEYMI JOHANNA JORDAN CASTRO Registros:  1147954</t>
  </si>
  <si>
    <t>3209815213</t>
  </si>
  <si>
    <t>ACE-3559</t>
  </si>
  <si>
    <t>DANIELA  HURTADO CORDOBA Registros:  1147959</t>
  </si>
  <si>
    <t>CC1118309965</t>
  </si>
  <si>
    <t>ACE-3560</t>
  </si>
  <si>
    <t>MELANI  VASQUEZ LOPEZ Registros:  1147961</t>
  </si>
  <si>
    <t>313750688</t>
  </si>
  <si>
    <t>ACE-3579</t>
  </si>
  <si>
    <t>15/05/2021 00:00:00</t>
  </si>
  <si>
    <t>HORACIO AURELIO HERNANDEZ ALZATE Registros:  1148101</t>
  </si>
  <si>
    <t>ACE-3589</t>
  </si>
  <si>
    <t>ANGUI VIVIANA VARGAS MORALES Registros:  1148272</t>
  </si>
  <si>
    <t>ACE-3600</t>
  </si>
  <si>
    <t>GLADYS  CORTES  Registros:  1148383</t>
  </si>
  <si>
    <t>ACE-3604</t>
  </si>
  <si>
    <t>MATIAS  ZAMBRANO MORALES Registros:  1148375</t>
  </si>
  <si>
    <t>ACE-3607</t>
  </si>
  <si>
    <t>JESSICA  OSORIO ARAGON Registros:  1148229</t>
  </si>
  <si>
    <t>ACE-3613</t>
  </si>
  <si>
    <t>GLORIA OFFIR TAVERA DE GOMEZ Registros:  1148213</t>
  </si>
  <si>
    <t>3113754857</t>
  </si>
  <si>
    <t>ACE-3614</t>
  </si>
  <si>
    <t>GUSTAVO  GIL REBOLLEDO Registros:  1148211</t>
  </si>
  <si>
    <t>CC16660605</t>
  </si>
  <si>
    <t>ACE-3615</t>
  </si>
  <si>
    <t>JOSE  HINCAPIE MORALES Registros:  1148207</t>
  </si>
  <si>
    <t>CC2400750</t>
  </si>
  <si>
    <t>ACE-3616</t>
  </si>
  <si>
    <t>SARA JOHANNA FERNANDEZ KINROSS Registros:  1148204</t>
  </si>
  <si>
    <t>3165493445</t>
  </si>
  <si>
    <t>ACE-3617</t>
  </si>
  <si>
    <t>NATHALIA  POLANCO SANCHEZ Registros:  1148199</t>
  </si>
  <si>
    <t>ACE-3634</t>
  </si>
  <si>
    <t>FRANQUELINA  GIRALDO DE RENGIFO Registros:  1148541</t>
  </si>
  <si>
    <t>CC38975902</t>
  </si>
  <si>
    <t>ACE-3641</t>
  </si>
  <si>
    <t>JORGE  CHICANGANA DIAZ Registros:  1148528</t>
  </si>
  <si>
    <t>ACE-3661</t>
  </si>
  <si>
    <t>18/05/2021 00:00:00</t>
  </si>
  <si>
    <t>LEANDRO  MARTINEZ GRAJALES Registros:  1149551</t>
  </si>
  <si>
    <t>ACE-3667</t>
  </si>
  <si>
    <t>ADRIANA  CASTILLO  Registros:  1149507</t>
  </si>
  <si>
    <t>ACE-3757</t>
  </si>
  <si>
    <t>CARLOTA  SOGAMOSO RODRIGUEZ Registros:  1149875</t>
  </si>
  <si>
    <t>CC38996328</t>
  </si>
  <si>
    <t>ACE-3764</t>
  </si>
  <si>
    <t>19/05/2021 00:00:00</t>
  </si>
  <si>
    <t>LUCIANA  MOSQUERA MENA Registros:  1150720</t>
  </si>
  <si>
    <t>ACE-3775</t>
  </si>
  <si>
    <t>LINA  ATUESTA HURTADO Registros:  1150792</t>
  </si>
  <si>
    <t>ACE-3911</t>
  </si>
  <si>
    <t>JHON OSCAR  OSORIO PEÑUELA Registros:  1152220</t>
  </si>
  <si>
    <t>CC16635124</t>
  </si>
  <si>
    <t>ACE-4017</t>
  </si>
  <si>
    <t>21/05/2021 00:00:00</t>
  </si>
  <si>
    <t>MARIANGEL  MARIN CATAMUSCAY Registros:  1153375</t>
  </si>
  <si>
    <t>ACE-4024</t>
  </si>
  <si>
    <t>ISABELLA  VELASQUEZ ALTAMIRANO Registros:  1153409</t>
  </si>
  <si>
    <t>ACE-4027</t>
  </si>
  <si>
    <t>NATALIA  NARANJO URBANO Registros:  1153423</t>
  </si>
  <si>
    <t>ACE-4043</t>
  </si>
  <si>
    <t>GERONIMO  HERNANDEZ CHARRIA Registros:  1153506</t>
  </si>
  <si>
    <t>UCE-7398</t>
  </si>
  <si>
    <t>MARYLIN  TOBAR CORREA Registros:  1116511</t>
  </si>
  <si>
    <t>CC31991024</t>
  </si>
  <si>
    <t>UCE-7865</t>
  </si>
  <si>
    <t>YETZAEL DAVID MOSQUERA MONTAÑO Registros:  1121225</t>
  </si>
  <si>
    <t>ACE-2966</t>
  </si>
  <si>
    <t>03/06/2021 00:00:00</t>
  </si>
  <si>
    <t>BLANCA OTILIA GOMEZ DE DE LA CRUZ Registros:  1140737</t>
  </si>
  <si>
    <t>ACE-2967</t>
  </si>
  <si>
    <t>ERIKA  CORTES JIMENEZ Registros:  1140734</t>
  </si>
  <si>
    <t>3044458081</t>
  </si>
  <si>
    <t>ACE-2981</t>
  </si>
  <si>
    <t>07/05/2021 00:00:00</t>
  </si>
  <si>
    <t>CHARY LISETH QUIÑONEZ HURTADO Registros:  1140884</t>
  </si>
  <si>
    <t>ACE-2982</t>
  </si>
  <si>
    <t>CHARY LISETH QUIÑONEZ HURTADO Registros:  1140885</t>
  </si>
  <si>
    <t>ACE-2992</t>
  </si>
  <si>
    <t>JOSE VICENTE RAMIREZ TELLO Registros:  1140922</t>
  </si>
  <si>
    <t>ACE-3029</t>
  </si>
  <si>
    <t>GABRIEL  MATURANA HURTADO Registros:  1141447</t>
  </si>
  <si>
    <t>ACE-3031</t>
  </si>
  <si>
    <t>MARIO ALREDO ASPRILLA CARDENA Registros:  1141473</t>
  </si>
  <si>
    <t>ACE-3037</t>
  </si>
  <si>
    <t>JAIRO  HERRERA DUSSAN Registros:  1141600</t>
  </si>
  <si>
    <t>ACE-3039</t>
  </si>
  <si>
    <t>JOSE ADRIAN SOAZA HOLGUIN Registros:  1141584</t>
  </si>
  <si>
    <t>ACE-3063</t>
  </si>
  <si>
    <t>NUBIA  HURTADO QUIÑONES Registros:  1141680</t>
  </si>
  <si>
    <t>ACE-3064</t>
  </si>
  <si>
    <t>BRIHANA  ORTIZ SUAREZ Registros:  1141677</t>
  </si>
  <si>
    <t>ACE-3094</t>
  </si>
  <si>
    <t>10/05/2021 00:00:00</t>
  </si>
  <si>
    <t>HIJA#1DE CINDY TATIANA ARROYO CORTES Registros:  1142683</t>
  </si>
  <si>
    <t>ACE-3107</t>
  </si>
  <si>
    <t>MAGDA PAOLA  RAMIREZ CASTILLO Registros:  1142861</t>
  </si>
  <si>
    <t>ACE-3140</t>
  </si>
  <si>
    <t>KAROL DAYANA CIFUENTES BECCA Registros:  1143274</t>
  </si>
  <si>
    <t>CC1006107773</t>
  </si>
  <si>
    <t>ACE-3141</t>
  </si>
  <si>
    <t>ALICIA YULIMAR ROMERO OJEDA Registros:  1143301</t>
  </si>
  <si>
    <t>ACE-3142</t>
  </si>
  <si>
    <t>MARISOL  FLOREZ CASTAÑO Registros:  1143307</t>
  </si>
  <si>
    <t>ACE-3145</t>
  </si>
  <si>
    <t>JOSE HILARIO CARDENAS TORRES Registros:  1143321</t>
  </si>
  <si>
    <t>ACE-3161</t>
  </si>
  <si>
    <t>DIANA CECIIA SANCHEZ LONDOÑO Registros:  1143392</t>
  </si>
  <si>
    <t>CC29114444</t>
  </si>
  <si>
    <t>ACE-3162</t>
  </si>
  <si>
    <t>BERTHA  QUICENO DE MUÑOZ Registros:  1143435</t>
  </si>
  <si>
    <t>ACE-3167</t>
  </si>
  <si>
    <t>SIMON ALBERTO DIAZ CELENIN Registros:  1143462</t>
  </si>
  <si>
    <t>CC7520181</t>
  </si>
  <si>
    <t>ACE-3169</t>
  </si>
  <si>
    <t>MARIA  PATIÑO RAMIREZ Registros:  1143568</t>
  </si>
  <si>
    <t>CC29123781</t>
  </si>
  <si>
    <t>ACE-3170</t>
  </si>
  <si>
    <t>RODRIGO  VEGA MONTAÑO Registros:  1143470</t>
  </si>
  <si>
    <t>ACE-3171</t>
  </si>
  <si>
    <t>JOSUE RONALDO MURILLO GARCES Registros:  1143576</t>
  </si>
  <si>
    <t>ACE-3173</t>
  </si>
  <si>
    <t>EVELYN  HINCAPIE HERNANDEZ Registros:  1143597</t>
  </si>
  <si>
    <t>ACE-3174</t>
  </si>
  <si>
    <t>JUAN  SAMBONI LOPEZ Registros:  1143603</t>
  </si>
  <si>
    <t>TI1109118935</t>
  </si>
  <si>
    <t>ACE-3175</t>
  </si>
  <si>
    <t>VALERIA  MARIN SANCHEZ Registros:  1143610</t>
  </si>
  <si>
    <t>RC1112056442</t>
  </si>
  <si>
    <t>ACE-3177</t>
  </si>
  <si>
    <t>LUZ  MOSCA LIZCANO Registros:  1143614</t>
  </si>
  <si>
    <t>CC29120821</t>
  </si>
  <si>
    <t>ACE-3178</t>
  </si>
  <si>
    <t>LADY  HENAO CAICEDO Registros:  1143617</t>
  </si>
  <si>
    <t>ACE-3179</t>
  </si>
  <si>
    <t>MARIA  FLOREZ GOMEZ Registros:  1143624</t>
  </si>
  <si>
    <t>CC24253696</t>
  </si>
  <si>
    <t>ACE-3180</t>
  </si>
  <si>
    <t>MARIA  FLOREZ GOMEZ Registros:  1143644</t>
  </si>
  <si>
    <t>ACE-3181</t>
  </si>
  <si>
    <t>OSCAR OMAR CLAVIJO RIVERA Registros:  1143654</t>
  </si>
  <si>
    <t>ACE-3182</t>
  </si>
  <si>
    <t>LEONOR  PINZON GOMEZ Registros:  1143664</t>
  </si>
  <si>
    <t>CC25380511</t>
  </si>
  <si>
    <t>ACE-3183</t>
  </si>
  <si>
    <t>LADY  SABOGAL USSA Registros:  1143670</t>
  </si>
  <si>
    <t>CC1143846899</t>
  </si>
  <si>
    <t>ACE-3185</t>
  </si>
  <si>
    <t>YOVANNA  VALDES ANGEL Registros:  1143676</t>
  </si>
  <si>
    <t>CC29177800</t>
  </si>
  <si>
    <t>ACE-3186</t>
  </si>
  <si>
    <t>MARIA  MORENO VALENCIA Registros:  1143683</t>
  </si>
  <si>
    <t>CC29864809</t>
  </si>
  <si>
    <t>ACE-3187</t>
  </si>
  <si>
    <t>CARLOS ARTURO OSORIO ALVAREZ Registros:  1143697</t>
  </si>
  <si>
    <t>ACE-3188</t>
  </si>
  <si>
    <t>RAFAEL  SOTELO SANCHEZ Registros:  1143701</t>
  </si>
  <si>
    <t>ACE-3190</t>
  </si>
  <si>
    <t>RAFAEL  SOTELO SANCHEZ Registros:  1143705</t>
  </si>
  <si>
    <t>ACE-3191</t>
  </si>
  <si>
    <t>KAROL  HERNANDEZ VALERO Registros:  1143713</t>
  </si>
  <si>
    <t>ACE-3193</t>
  </si>
  <si>
    <t>MAICOL  MASABUEL MONTOYA Registros:  1143716</t>
  </si>
  <si>
    <t>TI1111481871</t>
  </si>
  <si>
    <t>ACE-3213</t>
  </si>
  <si>
    <t>NELSON  PORRAS VILLAR Registros:  1143852</t>
  </si>
  <si>
    <t>ACE-3215</t>
  </si>
  <si>
    <t>RAMIRO  GARCIA  Registros:  1143847</t>
  </si>
  <si>
    <t>CC16617634</t>
  </si>
  <si>
    <t>ACE-3216</t>
  </si>
  <si>
    <t>HERNAN FABIAN VARGAS MARMOLEJO Registros:  1143845</t>
  </si>
  <si>
    <t>ACE-3229</t>
  </si>
  <si>
    <t>NELLY  ARAMBURO DE MARTINEZ Registros:  1144006</t>
  </si>
  <si>
    <t>ACE-3230</t>
  </si>
  <si>
    <t>VIVIANA  MACIAS ARAGON Registros:  1144011</t>
  </si>
  <si>
    <t>ACE-3231</t>
  </si>
  <si>
    <t>LEIDY VANESSA CASTAÑEDA CASAS Registros:  1144022</t>
  </si>
  <si>
    <t>CC1112480720</t>
  </si>
  <si>
    <t>ACE-3234</t>
  </si>
  <si>
    <t>MARIA NELLY QUINTERO NARANJO Registros:  1144026</t>
  </si>
  <si>
    <t>CC29643654</t>
  </si>
  <si>
    <t>ACE-3237</t>
  </si>
  <si>
    <t>LUCRECIA  HERNANDEZ DE MUÑOZ Registros:  1144009</t>
  </si>
  <si>
    <t>ACE-3238</t>
  </si>
  <si>
    <t>SANDRA PATRICIA DIAZ PASAJE Registros:  1144018</t>
  </si>
  <si>
    <t>ACE-3268</t>
  </si>
  <si>
    <t>PABLO  PACHON  Registros:  1144240</t>
  </si>
  <si>
    <t>ACE-3273</t>
  </si>
  <si>
    <t>LUIS  URIBE VILLAQUIRAN Registros:  1144244</t>
  </si>
  <si>
    <t>ACE-3278</t>
  </si>
  <si>
    <t>SIGIFREDO ARTURO ZAPATA ZAPATA Registros:  1144570</t>
  </si>
  <si>
    <t>ACE-3362</t>
  </si>
  <si>
    <t>MARICELA  ZAPATA OCAMPO Registros:  1145639</t>
  </si>
  <si>
    <t>CC31993675</t>
  </si>
  <si>
    <t>ACE-3365</t>
  </si>
  <si>
    <t>JHON EDUAR BOLAÑOS CAMACHO Registros:  1145649</t>
  </si>
  <si>
    <t>TI1105373872</t>
  </si>
  <si>
    <t>ACE-3370</t>
  </si>
  <si>
    <t>WVERLEY  ALVAREZ TRUQUE Registros:  1145734</t>
  </si>
  <si>
    <t>ACE-3381</t>
  </si>
  <si>
    <t>HERNAN  TRUJILLO  Registros:  1145845</t>
  </si>
  <si>
    <t>CC6070638</t>
  </si>
  <si>
    <t>ACE-3394</t>
  </si>
  <si>
    <t>HIJODE CAROLINA GAVIRIA AZCARATE Registros:  1145839</t>
  </si>
  <si>
    <t>ACE-3404</t>
  </si>
  <si>
    <t>MARIA  ORTIZ CASTAÑEDA Registros:  1146195</t>
  </si>
  <si>
    <t>CC29538637</t>
  </si>
  <si>
    <t>ACE-3431</t>
  </si>
  <si>
    <t>YANETH  SOLARTE MELO Registros:  1146315</t>
  </si>
  <si>
    <t>ACE-3501</t>
  </si>
  <si>
    <t>JOSE  CORTES GIL Registros:  1147220</t>
  </si>
  <si>
    <t>3054670422</t>
  </si>
  <si>
    <t>ACE-3502</t>
  </si>
  <si>
    <t>ANGELIE  ALVAREZ ECHEVERRI Registros:  1147222</t>
  </si>
  <si>
    <t>ACE-3508</t>
  </si>
  <si>
    <t>ANA FRANCISCA CASTRO CASTRO Registros:  1147313</t>
  </si>
  <si>
    <t>ACE-3510</t>
  </si>
  <si>
    <t>JUANA  LUNA LEDESMA Registros:  1147166</t>
  </si>
  <si>
    <t>ACE-3511</t>
  </si>
  <si>
    <t>HIJADE LAURA LILIANA ZAMORA HINCAPIE Registros:  1147152</t>
  </si>
  <si>
    <t>ACE-3513</t>
  </si>
  <si>
    <t>EUGENIO  GOMEZ GARCIA Registros:  1147321</t>
  </si>
  <si>
    <t>ACE-3514</t>
  </si>
  <si>
    <t>DORIS  BARONA DE SANCHEZ Registros:  1147322</t>
  </si>
  <si>
    <t>ACE-3515</t>
  </si>
  <si>
    <t>ALFREDO  COLLAZOS AREVALO Registros:  1147325</t>
  </si>
  <si>
    <t>CC14430786</t>
  </si>
  <si>
    <t>ACE-3516</t>
  </si>
  <si>
    <t>KAROL  GUERRERO QUICENO Registros:  1147327</t>
  </si>
  <si>
    <t>ACE-3517</t>
  </si>
  <si>
    <t>EVELIN  MORENO OSPINA Registros:  1147328</t>
  </si>
  <si>
    <t>CC1112496519</t>
  </si>
  <si>
    <t>ACE-3518</t>
  </si>
  <si>
    <t>ENRIQUE  SANDINO BORRAIS Registros:  1147332</t>
  </si>
  <si>
    <t>ACE-3519</t>
  </si>
  <si>
    <t>KATERIN YULIETH ARROYAVE HERNANDEZ Registros:  1147347</t>
  </si>
  <si>
    <t>ACE-3520</t>
  </si>
  <si>
    <t>DANIELA  GARCIA JARAMILLO Registros:  1147351</t>
  </si>
  <si>
    <t>ACE-3546</t>
  </si>
  <si>
    <t>MARIANA  VARELA VARGAS Registros:  1147851</t>
  </si>
  <si>
    <t>ACE-3547</t>
  </si>
  <si>
    <t>MAURICIO  MALLUNGO MONTEALEGRE Registros:  1147855</t>
  </si>
  <si>
    <t>ACE-3548</t>
  </si>
  <si>
    <t>ANYELA PAOLA MARTINEZ ORTEGA Registros:  1147857</t>
  </si>
  <si>
    <t>ACE-3549</t>
  </si>
  <si>
    <t>RODRIGO  BECERRA CRUZ Registros:  1147859</t>
  </si>
  <si>
    <t>ACE-3550</t>
  </si>
  <si>
    <t>GLORIA  MURILLO LOPEZ Registros:  1147860</t>
  </si>
  <si>
    <t>CC1143940446</t>
  </si>
  <si>
    <t>ACE-3551</t>
  </si>
  <si>
    <t>DIANA MARCELA BARCO ZAPATA Registros:  1147866</t>
  </si>
  <si>
    <t>3183345228</t>
  </si>
  <si>
    <t>ACE-3552</t>
  </si>
  <si>
    <t>JESUS  HERRAN NAVARRO Registros:  1147863</t>
  </si>
  <si>
    <t>ACE-3581</t>
  </si>
  <si>
    <t>LUCIANO ANDRES RESTREPO OSPINA Registros:  1148097</t>
  </si>
  <si>
    <t>ACE-3582</t>
  </si>
  <si>
    <t>ILEANY  GOMEZ DE PESCADOR Registros:  1148096</t>
  </si>
  <si>
    <t>ACE-3583</t>
  </si>
  <si>
    <t>MARCOS  ROMERO  Registros:  1148095</t>
  </si>
  <si>
    <t>ACE-3629</t>
  </si>
  <si>
    <t>JOSE  MOSQUERA LARRAHONDO Registros:  1146428</t>
  </si>
  <si>
    <t>CC6219953</t>
  </si>
  <si>
    <t>ACE-3630</t>
  </si>
  <si>
    <t>JOSE  MOSQUERA LARRAHONDO Registros:  1146421</t>
  </si>
  <si>
    <t>ACE-3631</t>
  </si>
  <si>
    <t>UBALDO  BATERO SUAREZ Registros:  1146439</t>
  </si>
  <si>
    <t>ACE-3652</t>
  </si>
  <si>
    <t>MIGUEL  ARICAPA ALDERETE Registros:  1148633</t>
  </si>
  <si>
    <t>ACE-3677</t>
  </si>
  <si>
    <t>ALEX  CORDOBA VALENCIA Registros:  1149666</t>
  </si>
  <si>
    <t>ACE-3690</t>
  </si>
  <si>
    <t>MAIDARIS  QUINTERO LEON Registros:  1149353</t>
  </si>
  <si>
    <t>CC66858174</t>
  </si>
  <si>
    <t>ACE-3822</t>
  </si>
  <si>
    <t>VIVIANA  MACIAS ARAGON Registros:  1150795</t>
  </si>
  <si>
    <t>ACE-3841</t>
  </si>
  <si>
    <t>TEODULO  LERMA GARCIA Registros:  1151093</t>
  </si>
  <si>
    <t>ACE-3893</t>
  </si>
  <si>
    <t>EDDIE  CORREA MERCADO Registros:  1152191</t>
  </si>
  <si>
    <t>3163690701</t>
  </si>
  <si>
    <t>ACE-4156</t>
  </si>
  <si>
    <t>26/05/2021 00:00:00</t>
  </si>
  <si>
    <t>NELLY  RODRIGUEZ  Registros:  1158931</t>
  </si>
  <si>
    <t>ACE-4158</t>
  </si>
  <si>
    <t>OCTAVIANO  VELASCO  Registros:  1158987</t>
  </si>
  <si>
    <t>UCE-8020</t>
  </si>
  <si>
    <t>SAMANTHA  RODRIGUEZ CARLOSAMA Registros:  1124407</t>
  </si>
  <si>
    <t>UCE-8037</t>
  </si>
  <si>
    <t>JAIRO  BERMUDEZ QUINTERO Registros:  1124571</t>
  </si>
  <si>
    <t>UCE-9051</t>
  </si>
  <si>
    <t>ANA  HERNANDEZ PARRA Registros:  1147993</t>
  </si>
  <si>
    <t>CC20144135</t>
  </si>
  <si>
    <t>UCE-9067</t>
  </si>
  <si>
    <t>JOSE  RIVERA CIFUENTES Registros:  1148491</t>
  </si>
  <si>
    <t>UCE-9160</t>
  </si>
  <si>
    <t>FREDDY  MONTOYA PARRA Registros:  1150963</t>
  </si>
  <si>
    <t>UCE-9161</t>
  </si>
  <si>
    <t>FREDDY  MONTOYA PARRA Registros:  1150968</t>
  </si>
  <si>
    <t>UCE-9175</t>
  </si>
  <si>
    <t>ALVARO  OTERO VELEZ Registros:  1151316</t>
  </si>
  <si>
    <t>UCE-9177</t>
  </si>
  <si>
    <t>JAIME ANDRES ATEHORTUA VALENCIA Registros:  1151349</t>
  </si>
  <si>
    <t>ACE-2400</t>
  </si>
  <si>
    <t>12/06/2021 00:00:00</t>
  </si>
  <si>
    <t>MARIA DOLORES DEL CAR SANCHEZ NEIRA Registros:  1130696</t>
  </si>
  <si>
    <t>ACE-2417</t>
  </si>
  <si>
    <t>DANA CAROLINA PERLAZA  Registros:  1131170</t>
  </si>
  <si>
    <t>ACE-2418</t>
  </si>
  <si>
    <t>ELIZABETH  VARGAS MUÑOZ Registros:  1131173</t>
  </si>
  <si>
    <t>ACE-2419</t>
  </si>
  <si>
    <t>JENNY PATRICIA  QUINAYAS HURTADO Registros:  1131176</t>
  </si>
  <si>
    <t>ACE-2543</t>
  </si>
  <si>
    <t>LUIS EDUARDO LUBO MOLINA Registros:  1132253</t>
  </si>
  <si>
    <t>ACE-2580</t>
  </si>
  <si>
    <t>TIFFANY  LONDOÑO SANCHEZ Registros:  1133839</t>
  </si>
  <si>
    <t>ACE-2581</t>
  </si>
  <si>
    <t>WILLIAM  GOMEZ CAMPAZ Registros:  1133627</t>
  </si>
  <si>
    <t>CC14992262</t>
  </si>
  <si>
    <t>ACE-2606</t>
  </si>
  <si>
    <t>JACKELINE  FERNANDEZ CHAVARRO Registros:  1132815</t>
  </si>
  <si>
    <t>CC29363427</t>
  </si>
  <si>
    <t>ACE-2624</t>
  </si>
  <si>
    <t>MARLI  BOLAÑOS  Registros:  1133661</t>
  </si>
  <si>
    <t>ACE-2655</t>
  </si>
  <si>
    <t>28/04/2021 00:00:00</t>
  </si>
  <si>
    <t>WILLIAM  GOMEZ CAMPAZ Registros:  1133677</t>
  </si>
  <si>
    <t>ACE-2711</t>
  </si>
  <si>
    <t>MARIA ALEXANDRA  TORRES VALENCIA Registros:  1135369</t>
  </si>
  <si>
    <t>ACE-2713</t>
  </si>
  <si>
    <t>29/04/2021 00:00:00</t>
  </si>
  <si>
    <t>ELLERY  ESTACIO VIVEROS Registros:  1135527</t>
  </si>
  <si>
    <t>ACE-2715</t>
  </si>
  <si>
    <t>LUISA FERNANDA  RODRIGUEZ CARO Registros:  1135567</t>
  </si>
  <si>
    <t>ACE-2717</t>
  </si>
  <si>
    <t>NATALIA  VALENCIA PASUY Registros:  1135620</t>
  </si>
  <si>
    <t>ACE-2718</t>
  </si>
  <si>
    <t>MARIA CAMILA  CUENUD HINESTROZA Registros:  1135645</t>
  </si>
  <si>
    <t>ACE-2719</t>
  </si>
  <si>
    <t>DIEGO  RIVERA BRAVO Registros:  1135667</t>
  </si>
  <si>
    <t>ACE-2720</t>
  </si>
  <si>
    <t>HENRY SEVERO  WILCHES CRUZ Registros:  1135691</t>
  </si>
  <si>
    <t>CC16655153</t>
  </si>
  <si>
    <t>ACE-2721</t>
  </si>
  <si>
    <t>GERMAN ANSELMO SANCHEZ MANTILLA Registros:  1135715</t>
  </si>
  <si>
    <t>ACE-2755</t>
  </si>
  <si>
    <t>30/04/2021 00:00:00</t>
  </si>
  <si>
    <t>PHANOR  SANCHEZ ROSERO Registros:  1136644</t>
  </si>
  <si>
    <t>ACE-2756</t>
  </si>
  <si>
    <t>JOAN SEBASTIAN DEL CASTILLO TORRES Registros:  1136650</t>
  </si>
  <si>
    <t>ACE-2774</t>
  </si>
  <si>
    <t>01/05/2021 00:00:00</t>
  </si>
  <si>
    <t>ALEX FERNANDO CORDOBA VALENCIA Registros:  1137089</t>
  </si>
  <si>
    <t>ACE-4143</t>
  </si>
  <si>
    <t>25/05/2021 00:00:00</t>
  </si>
  <si>
    <t>YOLANDA  LATORRE DE RENGIFO Registros:  1149905</t>
  </si>
  <si>
    <t>CC29101330</t>
  </si>
  <si>
    <t>ACE-4184</t>
  </si>
  <si>
    <t>27/05/2021 00:00:00</t>
  </si>
  <si>
    <t>JHON  SOTO MOLINA Registros:  1160399</t>
  </si>
  <si>
    <t>ACE-4243</t>
  </si>
  <si>
    <t>29/05/2021 00:00:00</t>
  </si>
  <si>
    <t>HIJO DE LUISA FERNANDA LIZCANO PINTO Registros:  1162517</t>
  </si>
  <si>
    <t>ACE-4251</t>
  </si>
  <si>
    <t>ESTEPHAN  ARIAS GARCIA Registros:  1162651</t>
  </si>
  <si>
    <t>ACE-2332</t>
  </si>
  <si>
    <t>16/06/2021 00:00:00</t>
  </si>
  <si>
    <t>VERONICA  CASTRO MONTES Registros:  1130356</t>
  </si>
  <si>
    <t>3006425630</t>
  </si>
  <si>
    <t>ACE-2340</t>
  </si>
  <si>
    <t>PAULA ANDREA GARCIA LENIS Registros:  1130410</t>
  </si>
  <si>
    <t>ACE-2347</t>
  </si>
  <si>
    <t>LUIS DAVID BERMUDEZ PRADA Registros:  1130427</t>
  </si>
  <si>
    <t>ACE-2349</t>
  </si>
  <si>
    <t>CLAUDIA PATRICIA  ARISTIZABAL ARISTIZABAL Registros:  1130616</t>
  </si>
  <si>
    <t>ACE-2352</t>
  </si>
  <si>
    <t>FERNEY  GALEANO ESCOBAR Registros:  1130658</t>
  </si>
  <si>
    <t>ACE-2365</t>
  </si>
  <si>
    <t>JHON MAURICIO DELGADO CUELLAR Registros:  1130474</t>
  </si>
  <si>
    <t>ACE-2366</t>
  </si>
  <si>
    <t>SARA SOFIA MUÑOZ MORENO Registros:  1130478</t>
  </si>
  <si>
    <t>TI1105368617</t>
  </si>
  <si>
    <t>ACE-2382</t>
  </si>
  <si>
    <t>GLORIA AMPARO HERNANDEZ   Registros:  1130847</t>
  </si>
  <si>
    <t>ACE-2386</t>
  </si>
  <si>
    <t>MONICA MARIA VELASCO MARTINEZ Registros:  1130689</t>
  </si>
  <si>
    <t>CC66782531</t>
  </si>
  <si>
    <t>ACE-2388</t>
  </si>
  <si>
    <t>ELISAMA  AGUDELO DURAN Registros:  1130971</t>
  </si>
  <si>
    <t>CC29867167</t>
  </si>
  <si>
    <t>ACE-2502</t>
  </si>
  <si>
    <t>JHONIER ANDRES ARTEAGA LLANTEN Registros:  1132404</t>
  </si>
  <si>
    <t>ACE-2563</t>
  </si>
  <si>
    <t>MAROLYN ESNEDA  ALEGRIAS VALENCIA Registros:  1133203</t>
  </si>
  <si>
    <t>ACE-2592</t>
  </si>
  <si>
    <t>AMALFY  GAVIRIA HIGUITA Registros:  1134192</t>
  </si>
  <si>
    <t>ACE-2610</t>
  </si>
  <si>
    <t>DANIELA  ARRECHEA POSSO Registros:  1134361</t>
  </si>
  <si>
    <t>ACE-3653</t>
  </si>
  <si>
    <t>MIGUEL  MELGAREJO ROSERO Registros:  1149312</t>
  </si>
  <si>
    <t>ACE-3654</t>
  </si>
  <si>
    <t>KEVIN  ROJAS PULGARIN Registros:  1149315</t>
  </si>
  <si>
    <t>ACE-3655</t>
  </si>
  <si>
    <t>SARA SOFIA ARCE CARDENAS Registros:  1149309</t>
  </si>
  <si>
    <t>ACE-3656</t>
  </si>
  <si>
    <t>DIANA PATRICIA VALDES HOME Registros:  1149308</t>
  </si>
  <si>
    <t>ACE-4149</t>
  </si>
  <si>
    <t>ALEXANDRA  MEDINA MURILLO Registros:  1157641</t>
  </si>
  <si>
    <t>ACE-4150</t>
  </si>
  <si>
    <t>JIMENA  OSPINA CUMBAL Registros:  1157885</t>
  </si>
  <si>
    <t>ACE-4197</t>
  </si>
  <si>
    <t>JOSE HARBEY CAICEDO TABORDA Registros:  1160923</t>
  </si>
  <si>
    <t>ACE-4299</t>
  </si>
  <si>
    <t>HECTOR JULIAN LLANTEN SANCHEZ Registros:  1167719</t>
  </si>
  <si>
    <t>ACE-4306</t>
  </si>
  <si>
    <t>MAROLYN ESNEDA ALEGRIAS VALENCIA Registros:  1167764</t>
  </si>
  <si>
    <t>ACE-4325</t>
  </si>
  <si>
    <t>YOLANDA  MARIN MARTINEZ Registros:  1168525</t>
  </si>
  <si>
    <t>HCE-4150</t>
  </si>
  <si>
    <t>09/06/2021 00:00:00</t>
  </si>
  <si>
    <t>MARIA  VIANCHA DE CASTILLO Registros:  1170362</t>
  </si>
  <si>
    <t>CC38967666</t>
  </si>
  <si>
    <t>UCE-9883</t>
  </si>
  <si>
    <t>04/06/2021 00:00:00</t>
  </si>
  <si>
    <t>NANCY  HURTADO MOSQUERA Registros:  1169605</t>
  </si>
  <si>
    <t>ACE-4367</t>
  </si>
  <si>
    <t>08/06/2021 00:00:00</t>
  </si>
  <si>
    <t>17/06/2021 00:00:00</t>
  </si>
  <si>
    <t>EDILSON  CASTAÑEDA ESCOBAR Registros:  1111251</t>
  </si>
  <si>
    <t>UCE-9678</t>
  </si>
  <si>
    <t>KATHERINE  FIGUEROA MORALES Registros:  1166670</t>
  </si>
  <si>
    <t>UCE-9774</t>
  </si>
  <si>
    <t>LUIS FELIPE RAMIREZ MOSQUERA Registros:  1168464</t>
  </si>
  <si>
    <t>UCE-6102</t>
  </si>
  <si>
    <t>22/06/2021 00:00:00</t>
  </si>
  <si>
    <t>LEONOR  LORA VD LOR Registros:  1092518</t>
  </si>
  <si>
    <t>ACE-2473</t>
  </si>
  <si>
    <t>24/04/2021 00:00:00</t>
  </si>
  <si>
    <t>03/07/2021 00:00:00</t>
  </si>
  <si>
    <t>MARIA LUISA MUJICA BLANCO Registros:  1131452</t>
  </si>
  <si>
    <t>ACE-2849</t>
  </si>
  <si>
    <t>MIGUEL ANGEL ARICAPA ALDERETE Registros:  1138874</t>
  </si>
  <si>
    <t>ACE-2890</t>
  </si>
  <si>
    <t>JOHNATAN  LUCUMI  Registros:  1139384</t>
  </si>
  <si>
    <t>ACE-2892</t>
  </si>
  <si>
    <t>JOHNATAN  LUCUMI  Registros:  1139390</t>
  </si>
  <si>
    <t>ACE-2900</t>
  </si>
  <si>
    <t>JOSE ANTONIO CORTES YELA Registros:  1139596</t>
  </si>
  <si>
    <t>CC14958775</t>
  </si>
  <si>
    <t>ACE-2940</t>
  </si>
  <si>
    <t>MARIA FERNANDA  BOLAÑOS TOSSE Registros:  1140029</t>
  </si>
  <si>
    <t>3186292214</t>
  </si>
  <si>
    <t>ACE-4130</t>
  </si>
  <si>
    <t>24/05/2021 00:00:00</t>
  </si>
  <si>
    <t>MARINO  CALERO  Registros:  1155886</t>
  </si>
  <si>
    <t>ACE-4168</t>
  </si>
  <si>
    <t>LUZMILA  LOPEZ  Registros:  1159795</t>
  </si>
  <si>
    <t>ACE-4230</t>
  </si>
  <si>
    <t>28/05/2021 00:00:00</t>
  </si>
  <si>
    <t>JAIRO  PALACIOS ESCOBAR Registros:  1162115</t>
  </si>
  <si>
    <t>ACE-4235</t>
  </si>
  <si>
    <t>BERYINE LORENA  ATEHORTUA MONTAÑO Registros:  1162145</t>
  </si>
  <si>
    <t>CC38681497</t>
  </si>
  <si>
    <t>ACE-4264</t>
  </si>
  <si>
    <t>31/05/2021 00:00:00</t>
  </si>
  <si>
    <t>LEYDI  PANTOJA SANABRIA Registros:  1163719</t>
  </si>
  <si>
    <t>ACE-4512</t>
  </si>
  <si>
    <t>LUZMILA  LOPEZ  Registros:  1184580</t>
  </si>
  <si>
    <t>HCE-4165</t>
  </si>
  <si>
    <t>HIJO DE LADY DAYANE ESCOBAR OSORIO Registros:  1170696</t>
  </si>
  <si>
    <t>UCE-9761</t>
  </si>
  <si>
    <t>DANNY  ESCOBAR RIVAS Registros:  1167736</t>
  </si>
  <si>
    <t>HCE-4218</t>
  </si>
  <si>
    <t>16/07/2021 00:00:00</t>
  </si>
  <si>
    <t>OSCAR  CELIS DELGADO Registros:  1168237</t>
  </si>
  <si>
    <t>CC16768887</t>
  </si>
  <si>
    <t>ACE-4466</t>
  </si>
  <si>
    <t>15/06/2021 00:00:00</t>
  </si>
  <si>
    <t>19/07/2021 00:00:00</t>
  </si>
  <si>
    <t>SERGIO LUIS  LUCUMI SANDOVAL Registros:  1181268</t>
  </si>
  <si>
    <t>ACE-4651</t>
  </si>
  <si>
    <t>25/06/2021 00:00:00</t>
  </si>
  <si>
    <t>HUMBERTO  BERMUDEZ  Registros:  1196077</t>
  </si>
  <si>
    <t>ACE-4810</t>
  </si>
  <si>
    <t>01/07/2021 00:00:00</t>
  </si>
  <si>
    <t>ALFREDO  HERNANDEZ HERNANDEZ Registros:  1203515</t>
  </si>
  <si>
    <t>CC19196871</t>
  </si>
  <si>
    <t>HCE-4047</t>
  </si>
  <si>
    <t>EDWAR  PENAGOS HOYOS Registros:  1168185</t>
  </si>
  <si>
    <t>HCE-4444</t>
  </si>
  <si>
    <t>18/06/2021 00:00:00</t>
  </si>
  <si>
    <t>JOSELIN DEL CARMEN FRONTADO MOLINA Registros:  1185839</t>
  </si>
  <si>
    <t>HCE-4636</t>
  </si>
  <si>
    <t>ANGELICA  GOMEZ CABRERA Registros:  1196046</t>
  </si>
  <si>
    <t>CC31847310</t>
  </si>
  <si>
    <t>HCE-4637</t>
  </si>
  <si>
    <t>ANGELICA  GOMEZ CABRERA Registros:  1196112</t>
  </si>
  <si>
    <t>HCE-4790</t>
  </si>
  <si>
    <t>30/06/2021 00:00:00</t>
  </si>
  <si>
    <t>ALIRIO   CHAGUENDO OYOLA Registros:  1200979</t>
  </si>
  <si>
    <t>UCE-10358</t>
  </si>
  <si>
    <t>08/07/2021 00:00:00</t>
  </si>
  <si>
    <t>HIJODE YEDGARY MARIA RIVERO HERNANDEZ Registros:  1206311</t>
  </si>
  <si>
    <t>UCE-9957</t>
  </si>
  <si>
    <t>HIJO DE LORENA  IDROBO FAJARDO Registros:  1166885</t>
  </si>
  <si>
    <t>ACE-4505</t>
  </si>
  <si>
    <t>13/08/2021 00:00:00</t>
  </si>
  <si>
    <t>CAROLINA  ESCOBAR ESPINOSA Registros:  1184015</t>
  </si>
  <si>
    <t>CC31919110</t>
  </si>
  <si>
    <t>UCE-10438</t>
  </si>
  <si>
    <t>15/07/2021 00:00:00</t>
  </si>
  <si>
    <t>CESAR  PATIÑO AGUDELO Registros:  1220528</t>
  </si>
  <si>
    <t>CC6077464</t>
  </si>
  <si>
    <t>UCE-10518</t>
  </si>
  <si>
    <t>21/07/2021 00:00:00</t>
  </si>
  <si>
    <t>ELIANA VALENTINA GOMEZ GUEVARA Registros:  1226304</t>
  </si>
  <si>
    <t>UCE-10857</t>
  </si>
  <si>
    <t>28/07/2021 00:00:00</t>
  </si>
  <si>
    <t>HENRY  ZEA MUÑOZ Registros:  1234494</t>
  </si>
  <si>
    <t>CC94452810</t>
  </si>
  <si>
    <t>UCE-10920</t>
  </si>
  <si>
    <t>MARIA ALEXANDRA LOZADA VERGARA Registros:  1235498</t>
  </si>
  <si>
    <t>UCE-10964</t>
  </si>
  <si>
    <t>29/07/2021 00:00:00</t>
  </si>
  <si>
    <t>OSCAR ALBERTO SANCHEZ RAMIREZ Registros:  1236010</t>
  </si>
  <si>
    <t>CC70902804</t>
  </si>
  <si>
    <t>UCE-9232</t>
  </si>
  <si>
    <t>KAREN  POSADA HENAO Registros:  1152935</t>
  </si>
  <si>
    <t>UCE-9248</t>
  </si>
  <si>
    <t>JIMMY  LENIS CASTRO Registros:  1153490</t>
  </si>
  <si>
    <t>UCE-10575</t>
  </si>
  <si>
    <t>24/07/2021 00:00:00</t>
  </si>
  <si>
    <t>15/08/2021 00:00:00</t>
  </si>
  <si>
    <t>RUTH JOHANNA QUINTERO OCAMPO Registros:  1230328</t>
  </si>
  <si>
    <t>UCE-11318</t>
  </si>
  <si>
    <t>02/08/2021 00:00:00</t>
  </si>
  <si>
    <t>17/08/2021 00:00:00</t>
  </si>
  <si>
    <t>LUIS FERNANDO OROZCO SANCHEZ Registros:  1242507</t>
  </si>
  <si>
    <t>CC10542175</t>
  </si>
  <si>
    <t>UCE-11616</t>
  </si>
  <si>
    <t>05/08/2021 00:00:00</t>
  </si>
  <si>
    <t>SALOME  LOZANO RUBIO Registros:  1245794</t>
  </si>
  <si>
    <t>UCE-11742</t>
  </si>
  <si>
    <t>09/08/2021 00:00:00</t>
  </si>
  <si>
    <t>18/08/2021 00:00:00</t>
  </si>
  <si>
    <t>JOHNATTAN  AGUIÑO POSSU Registros:  1241288</t>
  </si>
  <si>
    <t>UCE-11812</t>
  </si>
  <si>
    <t>10/08/2021 00:00:00</t>
  </si>
  <si>
    <t>JACOBO  ALARCON ARANGO Registros:  1252589</t>
  </si>
  <si>
    <t>HCE-5145</t>
  </si>
  <si>
    <t>19/08/2021 00:00:00</t>
  </si>
  <si>
    <t>JUANITA  SEGURA VALLECILLA Registros:  1250997</t>
  </si>
  <si>
    <t>3147751290 HIJA</t>
  </si>
  <si>
    <t>UCE-11756</t>
  </si>
  <si>
    <t>ZARA  GUTIERREZ GARCIA Registros:  1242760</t>
  </si>
  <si>
    <t>UCE-9839</t>
  </si>
  <si>
    <t>LUZ  CARO RODRIGUEZ Registros:  1170553</t>
  </si>
  <si>
    <t>HCE-4669</t>
  </si>
  <si>
    <t>28/06/2021 00:00:00</t>
  </si>
  <si>
    <t>20/08/2021 00:00:00</t>
  </si>
  <si>
    <t>WILSON  RENGIFO MONTERO Registros:  1197537</t>
  </si>
  <si>
    <t>ACE-5030</t>
  </si>
  <si>
    <t>03/09/2021 00:00:00</t>
  </si>
  <si>
    <t>MARIA DEL CARMEN OSPINA DE MEDINA Registros:  1148099</t>
  </si>
  <si>
    <t>CC31276562</t>
  </si>
  <si>
    <t>ACE-5215</t>
  </si>
  <si>
    <t>25/08/2021 00:00:00</t>
  </si>
  <si>
    <t>DIEGO  BETANCUR NARANJO Registros:  1271511</t>
  </si>
  <si>
    <t>ACE-5224</t>
  </si>
  <si>
    <t>MARIA  RAMIREZ DE VALENCIA Registros:  1272159</t>
  </si>
  <si>
    <t>HCE-5426</t>
  </si>
  <si>
    <t>24/08/2021 00:00:00</t>
  </si>
  <si>
    <t>LUIS  CARBONELL REYES Registros:  1270651</t>
  </si>
  <si>
    <t>ACE-5073</t>
  </si>
  <si>
    <t>06/09/2021 00:00:00</t>
  </si>
  <si>
    <t>HIJO DE MAYRA SILVANA MICOLTA GARCIA Registros:  1262568</t>
  </si>
  <si>
    <t>UCE-11134</t>
  </si>
  <si>
    <t>31/07/2021 00:00:00</t>
  </si>
  <si>
    <t>17/09/2021 00:00:00</t>
  </si>
  <si>
    <t>MARIA EUGENIA VARGAS RAMOS Registros:  1239327</t>
  </si>
  <si>
    <t>ACE-4733</t>
  </si>
  <si>
    <t>29/06/2021 00:00:00</t>
  </si>
  <si>
    <t>18/09/2021 00:00:00</t>
  </si>
  <si>
    <t>AUSTIN  ZUÑIGA RIASCOS Registros:  1200071</t>
  </si>
  <si>
    <t>HCE-5855</t>
  </si>
  <si>
    <t>01/09/2021 00:00:00</t>
  </si>
  <si>
    <t>JUAN  OSPINA CARDONA Registros:  1281439</t>
  </si>
  <si>
    <t>ACE-5212</t>
  </si>
  <si>
    <t>20/09/2021 00:00:00</t>
  </si>
  <si>
    <t>LUCIANA  VILLEGAS TIBANTA Registros:  1271416</t>
  </si>
  <si>
    <t>ACE-5260</t>
  </si>
  <si>
    <t>26/08/2021 00:00:00</t>
  </si>
  <si>
    <t>ISOLINA  MARIN DE DIAZ Registros:  1274128</t>
  </si>
  <si>
    <t>CC25046803</t>
  </si>
  <si>
    <t>HCE-5571</t>
  </si>
  <si>
    <t>ORIANA  VALENCIA SOLIS Registros:  1273820</t>
  </si>
  <si>
    <t>HCE-5698</t>
  </si>
  <si>
    <t>30/08/2021 00:00:00</t>
  </si>
  <si>
    <t>SALOME  DAZA CERON Registros:  1277813</t>
  </si>
  <si>
    <t>HCE-5987</t>
  </si>
  <si>
    <t>HIJO DE YENI ALEJANDRA RODRIGUEZ GARCIA Registros:  1282390</t>
  </si>
  <si>
    <t>UCE-11964</t>
  </si>
  <si>
    <t>HIJO DE ISABELLA BOLAÑOS BLALCAZAR Registros:  1265676</t>
  </si>
  <si>
    <t>UCE-12025</t>
  </si>
  <si>
    <t>04/09/2021 00:00:00</t>
  </si>
  <si>
    <t>SALOME  GARCIA MORAN Registros:  1285932</t>
  </si>
  <si>
    <t>UCE-12040</t>
  </si>
  <si>
    <t>CARLOS  QUIÑONES MICOLTA Registros:  1258628</t>
  </si>
  <si>
    <t>CC16589058</t>
  </si>
  <si>
    <t>UCE-1279</t>
  </si>
  <si>
    <t>21/09/2021 00:00:00</t>
  </si>
  <si>
    <t>LEIDI YAMILE QUIONES BANGUERA Registros:  940215</t>
  </si>
  <si>
    <t>HCE-3980</t>
  </si>
  <si>
    <t>28/09/2021 00:00:00</t>
  </si>
  <si>
    <t>KATALEHIA  CRUZ POVEDA Registros:  1078093</t>
  </si>
  <si>
    <t>3183787835</t>
  </si>
  <si>
    <t>HCE-5824</t>
  </si>
  <si>
    <t>31/08/2021 00:00:00</t>
  </si>
  <si>
    <t>MARIANA  NUÑEZ MORENO Registros:  1280305</t>
  </si>
  <si>
    <t>UCE-11905</t>
  </si>
  <si>
    <t>LUIS ALBERTO  RODRIGUEZ VALERO Registros:  1157020</t>
  </si>
  <si>
    <t>HCE-5318</t>
  </si>
  <si>
    <t>23/08/2021 00:00:00</t>
  </si>
  <si>
    <t>12/10/2021 00:00:00</t>
  </si>
  <si>
    <t>EULOGIO  OBANDO ROMERO Registros:  1268394</t>
  </si>
  <si>
    <t>CC2772157</t>
  </si>
  <si>
    <t>UCE-12203</t>
  </si>
  <si>
    <t>10/09/2021 00:00:00</t>
  </si>
  <si>
    <t>MARIA  RESTREPO DE IMPATA Registros:  1294072</t>
  </si>
  <si>
    <t>UCE-12566</t>
  </si>
  <si>
    <t>23/09/2021 00:00:00</t>
  </si>
  <si>
    <t>GABRIELA  VELEZ MUÑOZ Registros:  1310561</t>
  </si>
  <si>
    <t>UCE-12364</t>
  </si>
  <si>
    <t>15/10/2021 00:00:00</t>
  </si>
  <si>
    <t>SALVADOR  MARTINEZ CARDONA Registros:  1303627</t>
  </si>
  <si>
    <t>UCE-12390</t>
  </si>
  <si>
    <t>GLORIA  SARRIA VALENCIA Registros:  1305744</t>
  </si>
  <si>
    <t>UCE-12360</t>
  </si>
  <si>
    <t>19/10/2021 00:00:00</t>
  </si>
  <si>
    <t>HIJA DE NOHELIA  BARBOSA RAMOS Registros:  1303494</t>
  </si>
  <si>
    <t>UCE-13315</t>
  </si>
  <si>
    <t>05/10/2021 00:00:00</t>
  </si>
  <si>
    <t>MADELEIN   LOPEZ OSPINA Registros:  1324499</t>
  </si>
  <si>
    <t>UCE-12403</t>
  </si>
  <si>
    <t>20/10/2021 00:00:00</t>
  </si>
  <si>
    <t>MARY  QUINTANA DE LENIS Registros:  1305892</t>
  </si>
  <si>
    <t>UCE-12548</t>
  </si>
  <si>
    <t>FABIOLA  ORTIZ  Registros:  1310822</t>
  </si>
  <si>
    <t>CC31476935</t>
  </si>
  <si>
    <t>UCE-10723</t>
  </si>
  <si>
    <t>27/07/2021 00:00:00</t>
  </si>
  <si>
    <t>22/10/2021 00:00:00</t>
  </si>
  <si>
    <t>HIJO DEYORYANY  RODRIGUEZ CHAVEZ Registros:  1233216</t>
  </si>
  <si>
    <t>UCE-12255</t>
  </si>
  <si>
    <t>14/09/2021 00:00:00</t>
  </si>
  <si>
    <t>ROBERTO ISIDRO SALAZAR FLOR Registros:  1297508</t>
  </si>
  <si>
    <t>UCE-13924</t>
  </si>
  <si>
    <t>16/10/2021 00:00:00</t>
  </si>
  <si>
    <t>08/11/2021 00:00:00</t>
  </si>
  <si>
    <t>BETTY  ZAMORA HERNANDEZ Registros:  1341766</t>
  </si>
  <si>
    <t>UCE-14091</t>
  </si>
  <si>
    <t>21/10/2021 00:00:00</t>
  </si>
  <si>
    <t>JOSE  RAMIREZ RIVERA Registros:  1346523</t>
  </si>
  <si>
    <t>UCE-14330</t>
  </si>
  <si>
    <t>25/10/2021 00:00:00</t>
  </si>
  <si>
    <t>YEREMI  SOTO NIETO Registros:  1352072</t>
  </si>
  <si>
    <t>UCE-14823</t>
  </si>
  <si>
    <t>03/11/2021 00:00:00</t>
  </si>
  <si>
    <t>MARIA  GONZALEZ DE COQUE Registros:  1364117</t>
  </si>
  <si>
    <t>CC29950129</t>
  </si>
  <si>
    <t>ACE-5526</t>
  </si>
  <si>
    <t>11/11/2021 00:00:00</t>
  </si>
  <si>
    <t>SARA  APRAEZ MUTIZ Registros:  1280258</t>
  </si>
  <si>
    <t>UCE-13660</t>
  </si>
  <si>
    <t>13/10/2021 00:00:00</t>
  </si>
  <si>
    <t>GONZALO  DUQUE PULGARIN Registros:  1336991</t>
  </si>
  <si>
    <t>UCE-15025</t>
  </si>
  <si>
    <t>09/11/2021 00:00:00</t>
  </si>
  <si>
    <t>17/11/2021 00:00:00</t>
  </si>
  <si>
    <t>LUIS  AGUDELO DAZA Registros:  1363871</t>
  </si>
  <si>
    <t>TI1006234905</t>
  </si>
  <si>
    <t>UCE-14095</t>
  </si>
  <si>
    <t>22/11/2021 00:00:00</t>
  </si>
  <si>
    <t>JOAN  ARCOS LONDOÑO Registros:  1346204</t>
  </si>
  <si>
    <t>UCE-14772</t>
  </si>
  <si>
    <t>02/11/2021 00:00:00</t>
  </si>
  <si>
    <t>HIJODE NATALIA ZAPATA ALVARADO Registros:  1362004</t>
  </si>
  <si>
    <t>UCE-14972</t>
  </si>
  <si>
    <t>05/11/2021 00:00:00</t>
  </si>
  <si>
    <t>HIJO DE JACKELINE MAFLA MARIN Registros:  1364919</t>
  </si>
  <si>
    <t>HCE-6168</t>
  </si>
  <si>
    <t>24/11/2021 00:00:00</t>
  </si>
  <si>
    <t>ERIK SANTIAGO CARDONA RENGIFO Registros:  1260353</t>
  </si>
  <si>
    <t>RC1114557237</t>
  </si>
  <si>
    <t>UCE-15098</t>
  </si>
  <si>
    <t>16/11/2021 00:00:00</t>
  </si>
  <si>
    <t>16/12/2021 00:00:00</t>
  </si>
  <si>
    <t>HIJO DE JOHANA GINET CUARAN QUISTIAL Registros:  1380608</t>
  </si>
  <si>
    <t>UCE-15262</t>
  </si>
  <si>
    <t>19/11/2021 00:00:00</t>
  </si>
  <si>
    <t>HIJA  LUISA  CAICEDO MARIN  Registros:  1362088</t>
  </si>
  <si>
    <t>UCE-15359</t>
  </si>
  <si>
    <t>17/12/2021 00:00:00</t>
  </si>
  <si>
    <t>LEIDI YAMILE QUIÑONES BANGUERA Registros:  1389907</t>
  </si>
  <si>
    <t>UCE-15779</t>
  </si>
  <si>
    <t>27/11/2021 00:00:00</t>
  </si>
  <si>
    <t>GUILLERMO  MESA  Registros:  1398489</t>
  </si>
  <si>
    <t>UCE-15930</t>
  </si>
  <si>
    <t>01/12/2021 00:00:00</t>
  </si>
  <si>
    <t>GUSTAVO  TORO GIRALDO Registros:  1402273</t>
  </si>
  <si>
    <t>UCE-16062</t>
  </si>
  <si>
    <t>02/12/2021 00:00:00</t>
  </si>
  <si>
    <t>27/12/2021 00:00:00</t>
  </si>
  <si>
    <t>ANGELITA  TORO MANCILLO Registros:  1406216</t>
  </si>
  <si>
    <t>UCE-16326</t>
  </si>
  <si>
    <t>06/12/2021 00:00:00</t>
  </si>
  <si>
    <t>MARIA  RAMIREZ MARTINEZ Registros:  1408819</t>
  </si>
  <si>
    <t>UCE-16612</t>
  </si>
  <si>
    <t>14/12/2021 00:00:00</t>
  </si>
  <si>
    <t>LUZ  GALLEGO BUITRAGO Registros:  1417840</t>
  </si>
  <si>
    <t>CC31304796</t>
  </si>
  <si>
    <t>UCE-16705</t>
  </si>
  <si>
    <t>LUIS  ROMAN RAMOS Registros:  1426211</t>
  </si>
  <si>
    <t>CC15896098</t>
  </si>
  <si>
    <t>UCE-16876</t>
  </si>
  <si>
    <t>03/01/2022 00:00:00</t>
  </si>
  <si>
    <t>25/01/2022 00:00:00</t>
  </si>
  <si>
    <t>LUIS GIANDRIANY CANO FAJARDO Registros:  1447867</t>
  </si>
  <si>
    <t>UCE-16890</t>
  </si>
  <si>
    <t>MARIA DEL PILAR PEREZ PINZON Registros:  1447956</t>
  </si>
  <si>
    <t>HCE-7059</t>
  </si>
  <si>
    <t>21/01/2022 00:00:00</t>
  </si>
  <si>
    <t>18/02/2022 00:00:00</t>
  </si>
  <si>
    <t>EMMA  MESA OJEDA Registros:  1470026</t>
  </si>
  <si>
    <t>UCE-17477</t>
  </si>
  <si>
    <t>22/01/2022 00:00:00</t>
  </si>
  <si>
    <t>MARIA  ARIAS PALACIOS Registros:  1471613</t>
  </si>
  <si>
    <t>UCE-17480</t>
  </si>
  <si>
    <t>SEBASTIAN  ALVAREZ MEDINA Registros:  1471624</t>
  </si>
  <si>
    <t>UCE-17524</t>
  </si>
  <si>
    <t>AURA  PABON DE ARTURO Registros:  1471906</t>
  </si>
  <si>
    <t>UCE-17536</t>
  </si>
  <si>
    <t>ADRIANA  PAZ COLLAZOS Registros:  1471965</t>
  </si>
  <si>
    <t>UCE-18037</t>
  </si>
  <si>
    <t>01/02/2022 00:00:00</t>
  </si>
  <si>
    <t>GUSTAVO  POSADA CARVAJAL Registros:  1475902</t>
  </si>
  <si>
    <t>CC8285976</t>
  </si>
  <si>
    <t>UCE-18083</t>
  </si>
  <si>
    <t>LUZ  BARREIRO DE CRUZ Registros:  1485729</t>
  </si>
  <si>
    <t>CC29101032</t>
  </si>
  <si>
    <t>UCE-18294</t>
  </si>
  <si>
    <t>03/02/2022 00:00:00</t>
  </si>
  <si>
    <t>YANETH  DAVID ANGEL Registros:  1489771</t>
  </si>
  <si>
    <t>CC31304016</t>
  </si>
  <si>
    <t>UCE-18385</t>
  </si>
  <si>
    <t>JHON  ZAPATA RESTREPO Registros:  1485288</t>
  </si>
  <si>
    <t>UCE-18399</t>
  </si>
  <si>
    <t>04/02/2022 00:00:00</t>
  </si>
  <si>
    <t>EMILY   VICTORIA RAMIREZ Registros:  1490692</t>
  </si>
  <si>
    <t>UCE-16634</t>
  </si>
  <si>
    <t>19/02/2022 00:00:00</t>
  </si>
  <si>
    <t>ISABELLA  ARISTIZABAL CARDONA Registros:  1422231</t>
  </si>
  <si>
    <t>HCE-6920</t>
  </si>
  <si>
    <t>13/01/2022 00:00:00</t>
  </si>
  <si>
    <t>21/02/2022 00:00:00</t>
  </si>
  <si>
    <t>JULIO  QUIROZ MEDINA Registros:  1435150</t>
  </si>
  <si>
    <t>UCE-17239</t>
  </si>
  <si>
    <t>17/01/2022 00:00:00</t>
  </si>
  <si>
    <t>GERMAN  PALACIOS  Registros:  1464028</t>
  </si>
  <si>
    <t>CC16726684</t>
  </si>
  <si>
    <t>HCE-7325</t>
  </si>
  <si>
    <t>12/02/2022 00:00:00</t>
  </si>
  <si>
    <t>16/03/2022 00:00:00</t>
  </si>
  <si>
    <t>MOISES  GONZALEZ  Registros:  1501682</t>
  </si>
  <si>
    <t>CE183942</t>
  </si>
  <si>
    <t>HCE-7360</t>
  </si>
  <si>
    <t>16/02/2022 00:00:00</t>
  </si>
  <si>
    <t>XIOMARA  JURADO AGUIRRE Registros:  1506714</t>
  </si>
  <si>
    <t>HCE-7374</t>
  </si>
  <si>
    <t>DIEGO  ESPINOSA GARZON Registros:  1506858</t>
  </si>
  <si>
    <t>HCE-7443</t>
  </si>
  <si>
    <t>FABIOLA  GARCIA JARAMILLO Registros:  1510349</t>
  </si>
  <si>
    <t>HCE-7549</t>
  </si>
  <si>
    <t>26/02/2022 00:00:00</t>
  </si>
  <si>
    <t>CARLOS  GATILAO CALERO Registros:  1521508</t>
  </si>
  <si>
    <t>UCE-18754</t>
  </si>
  <si>
    <t>14/02/2022 00:00:00</t>
  </si>
  <si>
    <t>DANIEL  JARAMILLO VARGAS Registros:  1502992</t>
  </si>
  <si>
    <t>UCE-18792</t>
  </si>
  <si>
    <t>CARLOS ARTURO PEÑALOZA ROJAS Registros:  1503759</t>
  </si>
  <si>
    <t>3155164383</t>
  </si>
  <si>
    <t>UCE-19165</t>
  </si>
  <si>
    <t>22/02/2022 00:00:00</t>
  </si>
  <si>
    <t>ROSA  ANAYA CASTILLO Registros:  1490177</t>
  </si>
  <si>
    <t>UCE-19336</t>
  </si>
  <si>
    <t>25/02/2022 00:00:00</t>
  </si>
  <si>
    <t>ISAAC   NOVOA PEÑA Registros:  1520419</t>
  </si>
  <si>
    <t>UCE-3419</t>
  </si>
  <si>
    <t>DIEGO FERNANDO RIVERA GALINDEZ Registros:  1029073</t>
  </si>
  <si>
    <t>HCE-7584</t>
  </si>
  <si>
    <t>03/03/2022 00:00:00</t>
  </si>
  <si>
    <t>19/04/2022 00:00:00</t>
  </si>
  <si>
    <t>CAROLINA  HERRERA BRAND Registros:  1529064</t>
  </si>
  <si>
    <t>UCE-19691</t>
  </si>
  <si>
    <t>08/03/2022 00:00:00</t>
  </si>
  <si>
    <t>GUILLERMO  VELASCO CHAVEZ Registros:  1532800</t>
  </si>
  <si>
    <t>3207272818</t>
  </si>
  <si>
    <t>UCE-19806</t>
  </si>
  <si>
    <t>11/03/2022 00:00:00</t>
  </si>
  <si>
    <t>MAXIMILIANO  ARBOLEDA VELASCO Registros:  1505545</t>
  </si>
  <si>
    <t>UCE-19809</t>
  </si>
  <si>
    <t>CLAUDIA  MARTINEZ MICOLTA Registros:  1536738</t>
  </si>
  <si>
    <t>UCE-19942</t>
  </si>
  <si>
    <t>22/03/2022 00:00:00</t>
  </si>
  <si>
    <t>NICOL  VARGAS CHACON Registros:  1552662</t>
  </si>
  <si>
    <t>TI1108638454</t>
  </si>
  <si>
    <t>UCE-20227</t>
  </si>
  <si>
    <t>29/03/2022 00:00:00</t>
  </si>
  <si>
    <t>ANGELA  LOPEZ HIGUITA Registros:  1563778</t>
  </si>
  <si>
    <t>HCE-7637</t>
  </si>
  <si>
    <t>09/03/2022 00:00:00</t>
  </si>
  <si>
    <t>21/04/2022 00:00:00</t>
  </si>
  <si>
    <t>ARIADNA  SUAREZ DUQUE Registros:  1478418</t>
  </si>
  <si>
    <t>UCE-19727</t>
  </si>
  <si>
    <t>ALEJANDRO  VILLAMARIN RINCON  Registros:  1486453</t>
  </si>
  <si>
    <t>HCE-8071</t>
  </si>
  <si>
    <t>13/05/2022 00:00:00</t>
  </si>
  <si>
    <t>JHON  MACA MORA Registros:  1590001</t>
  </si>
  <si>
    <t>UCE-20664</t>
  </si>
  <si>
    <t>12/04/2022 00:00:00</t>
  </si>
  <si>
    <t>LUCIO  RUANO ERASO Registros:  1583413</t>
  </si>
  <si>
    <t>UCE-2524</t>
  </si>
  <si>
    <t>01/12/2020 00:00:00</t>
  </si>
  <si>
    <t>CHARY LISETH QUIÑONEZ HURTADO Registros:  989700</t>
  </si>
  <si>
    <t>UCE-21322</t>
  </si>
  <si>
    <t>05/05/2022 00:00:00</t>
  </si>
  <si>
    <t>16/05/2022 00:00:00</t>
  </si>
  <si>
    <t>ARGEMIRO  ZAPATA BONILLA Registros:  1613895</t>
  </si>
  <si>
    <t>UCE-21427</t>
  </si>
  <si>
    <t>10/05/2022 00:00:00</t>
  </si>
  <si>
    <t>HIJA DE NAISHYA NAIR ZUÑIGA TREBOLOS  Registros:  1620244</t>
  </si>
  <si>
    <t>UCE-18775</t>
  </si>
  <si>
    <t>27/05/2022 00:00:00</t>
  </si>
  <si>
    <t>ANA  RUIZ HIGUITA Registros:  1503284</t>
  </si>
  <si>
    <t>3186177111</t>
  </si>
  <si>
    <t>HCE-8230</t>
  </si>
  <si>
    <t>03/05/2022 00:00:00</t>
  </si>
  <si>
    <t>03/06/2022 00:00:00</t>
  </si>
  <si>
    <t>MIGUEL  INELA MAYORGA Registros:  1562818</t>
  </si>
  <si>
    <t>UCE-20017</t>
  </si>
  <si>
    <t>23/03/2022 00:00:00</t>
  </si>
  <si>
    <t>LUCIANA  GARCES ERAZO Registros:  1555415</t>
  </si>
  <si>
    <t>UCE-21256</t>
  </si>
  <si>
    <t>ARIA LIZETH  MEJIA  OCAMPO  Registros:  1555476</t>
  </si>
  <si>
    <t>HCE-8366</t>
  </si>
  <si>
    <t>13/06/2022 00:00:00</t>
  </si>
  <si>
    <t>REINEL  BARONA  Registros:  1628182</t>
  </si>
  <si>
    <t>HCE-8307</t>
  </si>
  <si>
    <t>14/06/2022 00:00:00</t>
  </si>
  <si>
    <t>KATERINE   SANTANA ASTUDILLO Registros:  1621352</t>
  </si>
  <si>
    <t>HCE-8605</t>
  </si>
  <si>
    <t>01/06/2022 00:00:00</t>
  </si>
  <si>
    <t>GLADIS  MANRIQUE ORTIZ Registros:  1652952</t>
  </si>
  <si>
    <t>CC66831921</t>
  </si>
  <si>
    <t>HCE-8628</t>
  </si>
  <si>
    <t>02/06/2022 00:00:00</t>
  </si>
  <si>
    <t>MARIA  VARGAS DE OBANDO Registros:  1653450</t>
  </si>
  <si>
    <t>CC25190826</t>
  </si>
  <si>
    <t>UCE-21711</t>
  </si>
  <si>
    <t>26/05/2022 00:00:00</t>
  </si>
  <si>
    <t>FLORENCIA  MEJIA O BYRNE Registros:  1645471</t>
  </si>
  <si>
    <t>CC38972338</t>
  </si>
  <si>
    <t>HCE-7297</t>
  </si>
  <si>
    <t>09/02/2022 00:00:00</t>
  </si>
  <si>
    <t>21/06/2022 00:00:00</t>
  </si>
  <si>
    <t>LEYDA  GONZALEZ DUARTE Registros:  1478436</t>
  </si>
  <si>
    <t>HCE-8983</t>
  </si>
  <si>
    <t>AHINARA SOFIA AHUMADA VILLADA Registros:  1668943</t>
  </si>
  <si>
    <t>UCE-21568</t>
  </si>
  <si>
    <t>19/05/2022 00:00:00</t>
  </si>
  <si>
    <t>22/06/2022 00:00:00</t>
  </si>
  <si>
    <t>MATHIAS  ORDOÑEZ MUÑOZ Registros:  1635592</t>
  </si>
  <si>
    <t>HCE-1987</t>
  </si>
  <si>
    <t>23/10/2020 00:00:00</t>
  </si>
  <si>
    <t>25/07/2022 00:00:00</t>
  </si>
  <si>
    <t>FREDY  ZAMORANO MUÑOZ Registros:  948705</t>
  </si>
  <si>
    <t>HCE-9075</t>
  </si>
  <si>
    <t>15/06/2022 00:00:00</t>
  </si>
  <si>
    <t>CARLOS  SANCHEZ  Registros:  1672422</t>
  </si>
  <si>
    <t>CC6187464</t>
  </si>
  <si>
    <t>HCE-9183</t>
  </si>
  <si>
    <t>17/06/2022 00:00:00</t>
  </si>
  <si>
    <t>JUAN  CUERO PIÑA Registros:  1677327</t>
  </si>
  <si>
    <t>HCE-9187</t>
  </si>
  <si>
    <t>JONNY  ESCOBAR BERNAL Registros:  1677416</t>
  </si>
  <si>
    <t>CC1143994644</t>
  </si>
  <si>
    <t>HCE-9302</t>
  </si>
  <si>
    <t>23/06/2022 00:00:00</t>
  </si>
  <si>
    <t>ANGEL  ROJAS QUINTERO Registros:  1683851</t>
  </si>
  <si>
    <t>HCE-9317</t>
  </si>
  <si>
    <t>ADRIAN  DUQUE RAMOS Registros:  1684955</t>
  </si>
  <si>
    <t>HCE-9395</t>
  </si>
  <si>
    <t>29/06/2022 00:00:00</t>
  </si>
  <si>
    <t>ALFREDO  GIRALDO GUERRERO Registros:  1691445</t>
  </si>
  <si>
    <t>CC2453209</t>
  </si>
  <si>
    <t>HCE-9512</t>
  </si>
  <si>
    <t>01/07/2022 00:00:00</t>
  </si>
  <si>
    <t>NATALIA  CAMPO CARVAJAL Registros:  1696344</t>
  </si>
  <si>
    <t>HCE-9569</t>
  </si>
  <si>
    <t>02/07/2022 00:00:00</t>
  </si>
  <si>
    <t>HIJO  PEÑA ROJAS Registros:  1697126</t>
  </si>
  <si>
    <t>HCE-9739</t>
  </si>
  <si>
    <t>12/07/2022 00:00:00</t>
  </si>
  <si>
    <t>JORGE  MOJICA MENDEZ Registros:  1709852</t>
  </si>
  <si>
    <t>HCE-9740</t>
  </si>
  <si>
    <t>MARIA  MANZANO ROJAS Registros:  1709865</t>
  </si>
  <si>
    <t>CC29598401</t>
  </si>
  <si>
    <t>HCE-9743</t>
  </si>
  <si>
    <t>MARTA  CORDOBA  Registros:  1709893</t>
  </si>
  <si>
    <t>HCE-9764</t>
  </si>
  <si>
    <t>13/07/2022 00:00:00</t>
  </si>
  <si>
    <t>JULIO  OREJUELA  Registros:  1711319</t>
  </si>
  <si>
    <t>HCE-9765</t>
  </si>
  <si>
    <t>PEDRO  ARTUNDUAGA CUELLAR Registros:  1711359</t>
  </si>
  <si>
    <t>CC14960201</t>
  </si>
  <si>
    <t>HCE-9766</t>
  </si>
  <si>
    <t>PEDRO  ARTUNDUAGA CUELLAR Registros:  1711382</t>
  </si>
  <si>
    <t>HCE-9767</t>
  </si>
  <si>
    <t>VANESSA  PENAGOS BEDOYA Registros:  1711401</t>
  </si>
  <si>
    <t>UCE-19746</t>
  </si>
  <si>
    <t>ABBY LUCIANA  GAMBOA JARAMILLO  Registros:  1479388</t>
  </si>
  <si>
    <t>HCE-10004</t>
  </si>
  <si>
    <t>26/07/2022 00:00:00</t>
  </si>
  <si>
    <t>17/08/2022 00:00:00</t>
  </si>
  <si>
    <t>RONAN  ROJAS TORRES Registros:  1730952</t>
  </si>
  <si>
    <t>HCE-10005</t>
  </si>
  <si>
    <t>DANIEL  RIASCOS DIAZ Registros:  1730955</t>
  </si>
  <si>
    <t>CC10552830</t>
  </si>
  <si>
    <t>HCE-10006</t>
  </si>
  <si>
    <t>CARLINA  MEDINA DE CAMACHO Registros:  1730957</t>
  </si>
  <si>
    <t>CC29056107</t>
  </si>
  <si>
    <t>HCE-10007</t>
  </si>
  <si>
    <t>JUAN DAVID CASTAÑO ROLDAN Registros:  1730988</t>
  </si>
  <si>
    <t>HCE-10008</t>
  </si>
  <si>
    <t>27/07/2022 00:00:00</t>
  </si>
  <si>
    <t>ELCIRA  VARELA VALENCIA Registros:  1731481</t>
  </si>
  <si>
    <t>HCE-10011</t>
  </si>
  <si>
    <t>MARIA  ARARAT JIMENEZ Registros:  1731552</t>
  </si>
  <si>
    <t>HCE-10013</t>
  </si>
  <si>
    <t>GERARDO  FORERO  Registros:  1731598</t>
  </si>
  <si>
    <t>CC6095088</t>
  </si>
  <si>
    <t>HCE-10014</t>
  </si>
  <si>
    <t>JUAN  ZAMUDIO RIVAS Registros:  1731607</t>
  </si>
  <si>
    <t>HCE-10015</t>
  </si>
  <si>
    <t>ANYI  NARVAEZ  Registros:  1731637</t>
  </si>
  <si>
    <t>HCE-10016</t>
  </si>
  <si>
    <t>CATALINA  GIRON VICTORIA Registros:  1731638</t>
  </si>
  <si>
    <t>HCE-10017</t>
  </si>
  <si>
    <t>BRIGITH  CEREZO ARBOLEDA Registros:  1731660</t>
  </si>
  <si>
    <t>HCE-10018</t>
  </si>
  <si>
    <t>OLMEDO  OYOLA  Registros:  1731699</t>
  </si>
  <si>
    <t>CC16351344</t>
  </si>
  <si>
    <t>HCE-10019</t>
  </si>
  <si>
    <t>ALICIA  INSUASTI URBANO Registros:  1731678</t>
  </si>
  <si>
    <t>HCE-10020</t>
  </si>
  <si>
    <t>DIANA  VALDEZ GRUESO Registros:  1731835</t>
  </si>
  <si>
    <t>CC1005867437</t>
  </si>
  <si>
    <t>HCE-10021</t>
  </si>
  <si>
    <t>SOFIA  MARTINEZ LONDOÑO Registros:  1731861</t>
  </si>
  <si>
    <t>CC1192744725</t>
  </si>
  <si>
    <t>HCE-10022</t>
  </si>
  <si>
    <t>URSULINA  SANCHEZ  Registros:  1732063</t>
  </si>
  <si>
    <t>CC38430565</t>
  </si>
  <si>
    <t>HCE-10023</t>
  </si>
  <si>
    <t>JULIO  ENRIQUEZ FERNANDEZ Registros:  1732370</t>
  </si>
  <si>
    <t>HCE-10024</t>
  </si>
  <si>
    <t>FLOR  OROZCO DE RODRIGUEZ Registros:  1732509</t>
  </si>
  <si>
    <t>HCE-10025</t>
  </si>
  <si>
    <t>JHONATAN  MONTENEGRO VARGAS Registros:  1732517</t>
  </si>
  <si>
    <t>HCE-10026</t>
  </si>
  <si>
    <t>PAULA  HENAO LONDOÑO Registros:  1732526</t>
  </si>
  <si>
    <t>HCE-10029</t>
  </si>
  <si>
    <t>DANNY ALEXANDER  CERON BUITRAGO Registros:  1732827</t>
  </si>
  <si>
    <t>CC1006207372</t>
  </si>
  <si>
    <t>HCE-10030</t>
  </si>
  <si>
    <t>NOELI  NARANJO MARTINEZ Registros:  1733022</t>
  </si>
  <si>
    <t>CC14948517</t>
  </si>
  <si>
    <t>HCE-10031</t>
  </si>
  <si>
    <t>ENRIQUETA  JARAMILLO HOYOS Registros:  1730889</t>
  </si>
  <si>
    <t>HCE-10032</t>
  </si>
  <si>
    <t>28/07/2022 00:00:00</t>
  </si>
  <si>
    <t>LUIS  AMAYA DIAZ Registros:  1733510</t>
  </si>
  <si>
    <t>CC14951324</t>
  </si>
  <si>
    <t>HCE-10033</t>
  </si>
  <si>
    <t>ARCESIO  LASPRILLA RODRIGUEZ Registros:  1733541</t>
  </si>
  <si>
    <t>HCE-10034</t>
  </si>
  <si>
    <t>JERONIMO  ASTORQUIZA RODRIGUEZ Registros:  1733630</t>
  </si>
  <si>
    <t>HCE-10035</t>
  </si>
  <si>
    <t>DANIELA  SIERRA GOMEZ Registros:  1733643</t>
  </si>
  <si>
    <t>3166283804</t>
  </si>
  <si>
    <t>HCE-10036</t>
  </si>
  <si>
    <t>DANNY  ECHEVERRY MOSQUERA Registros:  1733658</t>
  </si>
  <si>
    <t>CC1112469107</t>
  </si>
  <si>
    <t>HCE-10037</t>
  </si>
  <si>
    <t>WILSON  VILLARREAL SALAZAR Registros:  1730141</t>
  </si>
  <si>
    <t>CC79357217</t>
  </si>
  <si>
    <t>HCE-10039</t>
  </si>
  <si>
    <t>JOSE  MEDINA MOSQUERA Registros:  1730187</t>
  </si>
  <si>
    <t>HCE-10040</t>
  </si>
  <si>
    <t>RICARDO  MURGUEITIO OSPINA Registros:  1730201</t>
  </si>
  <si>
    <t>CC16839419</t>
  </si>
  <si>
    <t>HCE-10041</t>
  </si>
  <si>
    <t>ALVARO HERNANDO QUINTERO GOMEZ Registros:  1730224</t>
  </si>
  <si>
    <t>CC8422445</t>
  </si>
  <si>
    <t>HCE-10042</t>
  </si>
  <si>
    <t>DIANA MARCELA FIGUEROA ORTIZ Registros:  1730249</t>
  </si>
  <si>
    <t>HCE-10043</t>
  </si>
  <si>
    <t>JUAN ESTEBAN GUERRERO DOMINGUEZ Registros:  1730251</t>
  </si>
  <si>
    <t>HCE-10044</t>
  </si>
  <si>
    <t>LEYDI  RODRIGUEZ GUSTIN Registros:  1730255</t>
  </si>
  <si>
    <t>HCE-10045</t>
  </si>
  <si>
    <t>FACUNDO  CASTRO  Registros:  1733700</t>
  </si>
  <si>
    <t>HCE-10048</t>
  </si>
  <si>
    <t>INGRID KATERINE OSPINA JARAMILLO Registros:  1731599</t>
  </si>
  <si>
    <t>CC1144188851</t>
  </si>
  <si>
    <t>HCE-10049</t>
  </si>
  <si>
    <t>JULIETH FERNANDA PANTOJA MENA Registros:  1731617</t>
  </si>
  <si>
    <t>HCE-10050</t>
  </si>
  <si>
    <t>DEANDRE KHALED YOUNG BEDOYA Registros:  1732239</t>
  </si>
  <si>
    <t>RC1104847556</t>
  </si>
  <si>
    <t>HCE-10052</t>
  </si>
  <si>
    <t>THIAGO  FLOREZ TOBAR Registros:  1732325</t>
  </si>
  <si>
    <t>HCE-10054</t>
  </si>
  <si>
    <t>LAURA DANIELA RAMIREZ RAMIREZ Registros:  1732436</t>
  </si>
  <si>
    <t>HCE-10055</t>
  </si>
  <si>
    <t>LINA MARCELA NARVAEZ MEDINA Registros:  1733575</t>
  </si>
  <si>
    <t>HCE-10056</t>
  </si>
  <si>
    <t>STEPHANIA  URIBE LERMA Registros:  1733596</t>
  </si>
  <si>
    <t>HCE-10057</t>
  </si>
  <si>
    <t>HECTOR ALFONSO OLAVE  Registros:  1733615</t>
  </si>
  <si>
    <t>CC2449070</t>
  </si>
  <si>
    <t>HCE-10058</t>
  </si>
  <si>
    <t>EDWIN  ORTEGA JOAQUI Registros:  1733673</t>
  </si>
  <si>
    <t>CC94503431</t>
  </si>
  <si>
    <t>HCE-10059</t>
  </si>
  <si>
    <t>TATIANA  SANCHEZ CUARTAS Registros:  1733778</t>
  </si>
  <si>
    <t>HCE-10060</t>
  </si>
  <si>
    <t>VALENTINA  RINCON MOSQUERA Registros:  1733944</t>
  </si>
  <si>
    <t>HCE-10061</t>
  </si>
  <si>
    <t>JOEL  CRUZ MANCHOLA Registros:  1733963</t>
  </si>
  <si>
    <t>HCE-10062</t>
  </si>
  <si>
    <t>KEVIN  HOYOS GIRALDO Registros:  1734025</t>
  </si>
  <si>
    <t>HCE-10063</t>
  </si>
  <si>
    <t>ALEXANDER  SINISTERRA VARALES Registros:  1734107</t>
  </si>
  <si>
    <t>TI1111480084</t>
  </si>
  <si>
    <t>HCE-10064</t>
  </si>
  <si>
    <t>MYRIAM  MORENO DE LOPEZ Registros:  1734180</t>
  </si>
  <si>
    <t>CC29431443</t>
  </si>
  <si>
    <t>HCE-10065</t>
  </si>
  <si>
    <t>MARLENE  LOZANO DE MINA Registros:  1734284</t>
  </si>
  <si>
    <t>HCE-10066</t>
  </si>
  <si>
    <t>CARLOS  HERRERA SOLARTE Registros:  1734281</t>
  </si>
  <si>
    <t>CC2426688</t>
  </si>
  <si>
    <t>HCE-10068</t>
  </si>
  <si>
    <t>MARIA  JARAMILLO GONZALEZ Registros:  1734992</t>
  </si>
  <si>
    <t>CC38998977</t>
  </si>
  <si>
    <t>HCE-10069</t>
  </si>
  <si>
    <t>JENNIFER  MESA ARCE Registros:  1735056</t>
  </si>
  <si>
    <t>HCE-10070</t>
  </si>
  <si>
    <t>DAVID  CASTRO VALENZUELA Registros:  1735026</t>
  </si>
  <si>
    <t>HCE-10075</t>
  </si>
  <si>
    <t>29/07/2022 00:00:00</t>
  </si>
  <si>
    <t>AIDA  RIVERA DE ALBAN Registros:  1735659</t>
  </si>
  <si>
    <t>HCE-10076</t>
  </si>
  <si>
    <t>HUGO  CARDONA DELGADO Registros:  1735673</t>
  </si>
  <si>
    <t>3148088614</t>
  </si>
  <si>
    <t>HCE-10077</t>
  </si>
  <si>
    <t>JOSE  GARZON GARCIA Registros:  1735690</t>
  </si>
  <si>
    <t>HCE-10078</t>
  </si>
  <si>
    <t>MAGDALENA  CEBALLOS CEBALLOS Registros:  1735708</t>
  </si>
  <si>
    <t>HCE-10079</t>
  </si>
  <si>
    <t>MARIA  GIRON DE CORTES Registros:  1735731</t>
  </si>
  <si>
    <t>CC29074809</t>
  </si>
  <si>
    <t>HCE-10087</t>
  </si>
  <si>
    <t>30/07/2022 00:00:00</t>
  </si>
  <si>
    <t>BEATRIZ  HERRERA NOVITEÑO Registros:  1737194</t>
  </si>
  <si>
    <t>HCE-10088</t>
  </si>
  <si>
    <t>LUZ  PALECHOR BENAVIDES Registros:  1737275</t>
  </si>
  <si>
    <t>HCE-10089</t>
  </si>
  <si>
    <t>ANA  BERMUDEZ AGUIRRE Registros:  1737291</t>
  </si>
  <si>
    <t>HCE-10090</t>
  </si>
  <si>
    <t>YIRETH  LOAIZA LUNA Registros:  1737314</t>
  </si>
  <si>
    <t>HCE-10091</t>
  </si>
  <si>
    <t>DIANA  MARTINEZ GOMEZ Registros:  1737336</t>
  </si>
  <si>
    <t>CC1118310960</t>
  </si>
  <si>
    <t>HCE-10092</t>
  </si>
  <si>
    <t>NICOLLE  DIEZ ZAMORANO Registros:  1737355</t>
  </si>
  <si>
    <t>CC1005890859</t>
  </si>
  <si>
    <t>HCE-10093</t>
  </si>
  <si>
    <t>PAULA  PINEDA PARRA Registros:  1737366</t>
  </si>
  <si>
    <t>HCE-10094</t>
  </si>
  <si>
    <t>MELISSA  RODRIGUEZ GOMEZ Registros:  1737373</t>
  </si>
  <si>
    <t>3182498440</t>
  </si>
  <si>
    <t>HCE-10095</t>
  </si>
  <si>
    <t>LUZ  TREJOS GUARANGUAY Registros:  1737383</t>
  </si>
  <si>
    <t>CC1107067137</t>
  </si>
  <si>
    <t>HCE-10105</t>
  </si>
  <si>
    <t>01/08/2022 00:00:00</t>
  </si>
  <si>
    <t>NANCY  OTERO GOMEZ Registros:  1738322</t>
  </si>
  <si>
    <t>HCE-10106</t>
  </si>
  <si>
    <t>TOBIAS MARDOQUEO CERON MONTERO Registros:  1738410</t>
  </si>
  <si>
    <t>CC4710623</t>
  </si>
  <si>
    <t>HCE-10107</t>
  </si>
  <si>
    <t>EMMA  MARTINEZ GONZALEZ Registros:  1738384</t>
  </si>
  <si>
    <t>HCE-10108</t>
  </si>
  <si>
    <t>RODOLFO  RUEDA PLATA Registros:  1737354</t>
  </si>
  <si>
    <t>HCE-10109</t>
  </si>
  <si>
    <t>JHON  BELTRAN JIMENEZ Registros:  1738510</t>
  </si>
  <si>
    <t>HCE-10110</t>
  </si>
  <si>
    <t>EDWIN  GUEGIA ROSERO Registros:  1738538</t>
  </si>
  <si>
    <t>HCE-10111</t>
  </si>
  <si>
    <t>YENITH  CAMPO PIZO Registros:  1738591</t>
  </si>
  <si>
    <t>CC1130611838</t>
  </si>
  <si>
    <t>HCE-10112</t>
  </si>
  <si>
    <t>MARIETH  MURILLO LERMA Registros:  1738607</t>
  </si>
  <si>
    <t>HCE-10113</t>
  </si>
  <si>
    <t>YINA  LOPEZ LOPEZ Registros:  1738653</t>
  </si>
  <si>
    <t>HCE-10116</t>
  </si>
  <si>
    <t>WILSON  CHAVEZ ZUÑIGA Registros:  1738768</t>
  </si>
  <si>
    <t>HCE-10117</t>
  </si>
  <si>
    <t>CLAUDIA  MONTENEGRO  Registros:  1738857</t>
  </si>
  <si>
    <t>HCE-10118</t>
  </si>
  <si>
    <t>GUALBERTO  RODRIGUEZ RODRIGUEZ Registros:  1738368</t>
  </si>
  <si>
    <t>CC6088492</t>
  </si>
  <si>
    <t>HCE-10121</t>
  </si>
  <si>
    <t>KAROL  FIGUEROA MARTINEZ Registros:  1738590</t>
  </si>
  <si>
    <t>HCE-10122</t>
  </si>
  <si>
    <t>SILVIA  URAN DE CAICEDO Registros:  1738889</t>
  </si>
  <si>
    <t>CC38438336</t>
  </si>
  <si>
    <t>HCE-10123</t>
  </si>
  <si>
    <t>LIBARDO  BUELVAS SALGADO Registros:  1738800</t>
  </si>
  <si>
    <t>HCE-10125</t>
  </si>
  <si>
    <t>LEYDI  MICOLTA MURILLO Registros:  1739210</t>
  </si>
  <si>
    <t>HCE-10126</t>
  </si>
  <si>
    <t>NANCY  CAMARGO GOMEZ Registros:  1739212</t>
  </si>
  <si>
    <t>HCE-10127</t>
  </si>
  <si>
    <t>JOSE  ROSERO CUASTUMAL Registros:  1739267</t>
  </si>
  <si>
    <t>CC2410282</t>
  </si>
  <si>
    <t>HCE-10130</t>
  </si>
  <si>
    <t>LORENZA  PEÑARANDA OSPINA Registros:  1739451</t>
  </si>
  <si>
    <t>CC29692636</t>
  </si>
  <si>
    <t>HCE-10131</t>
  </si>
  <si>
    <t>ANA CRISTINA SANCHEZ ARANGO Registros:  1739511</t>
  </si>
  <si>
    <t>HCE-10132</t>
  </si>
  <si>
    <t>LYDDA DE JESUS CARDONA GIRALDO Registros:  1739597</t>
  </si>
  <si>
    <t>HCE-10133</t>
  </si>
  <si>
    <t>DILIA MARIA  GARCIA MEZA Registros:  1739650</t>
  </si>
  <si>
    <t>HCE-10135</t>
  </si>
  <si>
    <t>ROSA  SALAZAR GUERRERO Registros:  1739752</t>
  </si>
  <si>
    <t>CC31300215</t>
  </si>
  <si>
    <t>HCE-10137</t>
  </si>
  <si>
    <t>LUCIANA  MONTILLA NARVAEZ Registros:  1739883</t>
  </si>
  <si>
    <t>HCE-10138</t>
  </si>
  <si>
    <t>MARTIN ENRIQUE RODRIGUEZ  Registros:  1739911</t>
  </si>
  <si>
    <t>HCE-10139</t>
  </si>
  <si>
    <t>ELIZABETH  CALERO JIMENEZ Registros:  1739927</t>
  </si>
  <si>
    <t>CC38566199</t>
  </si>
  <si>
    <t>HCE-10140</t>
  </si>
  <si>
    <t>JOSE RICARDO  NARVAEZ LOZADA Registros:  1739935</t>
  </si>
  <si>
    <t>HCE-10141</t>
  </si>
  <si>
    <t>HIJO  RODRIGUEZ CHAGUEZA Registros:  1739956</t>
  </si>
  <si>
    <t>HCE-10142</t>
  </si>
  <si>
    <t>MARIA DOLORES JARAMILLO GONZALEZ Registros:  1740006</t>
  </si>
  <si>
    <t>HCE-10143</t>
  </si>
  <si>
    <t>RITA  PAVA BARRERA Registros:  1739976</t>
  </si>
  <si>
    <t>HCE-10144</t>
  </si>
  <si>
    <t>ADRIAN  RIVERA CANO Registros:  1740011</t>
  </si>
  <si>
    <t>HCE-10145</t>
  </si>
  <si>
    <t>ANCIZAR  CALLEJAS VIRAMA Registros:  1740020</t>
  </si>
  <si>
    <t>HCE-10146</t>
  </si>
  <si>
    <t>LUDIVIA  MOSQUERA VALENCIA Registros:  1740036</t>
  </si>
  <si>
    <t>HCE-10148</t>
  </si>
  <si>
    <t>02/08/2022 00:00:00</t>
  </si>
  <si>
    <t>LUIS FERNANDO FLOREZ FANDIÑO Registros:  1740799</t>
  </si>
  <si>
    <t>HCE-10149</t>
  </si>
  <si>
    <t>OMAIRA  MORENO VILLADA Registros:  1740826</t>
  </si>
  <si>
    <t>CC31901868</t>
  </si>
  <si>
    <t>HCE-10151</t>
  </si>
  <si>
    <t>VICTOR FABIO  CHAVES MORENO Registros:  1741546</t>
  </si>
  <si>
    <t>HCE-10153</t>
  </si>
  <si>
    <t>ALEJANDRO  TREJOS GARCIA Registros:  1741657</t>
  </si>
  <si>
    <t>HCE-10154</t>
  </si>
  <si>
    <t>MELIDA  VALENCIA SANCHEZ Registros:  1741706</t>
  </si>
  <si>
    <t>CC38980345</t>
  </si>
  <si>
    <t>HCE-10155</t>
  </si>
  <si>
    <t>NANCY  HERRERA ALZATE Registros:  1741730</t>
  </si>
  <si>
    <t>CC31885448</t>
  </si>
  <si>
    <t>HCE-10156</t>
  </si>
  <si>
    <t>HECTOR RAMON MEJIA OSPINA Registros:  1741771</t>
  </si>
  <si>
    <t>HCE-10157</t>
  </si>
  <si>
    <t>YENNIS  CORTES CUERO Registros:  1741844</t>
  </si>
  <si>
    <t>CC27124509</t>
  </si>
  <si>
    <t>HCE-10158</t>
  </si>
  <si>
    <t>ESAIDA  GAMBOA MINA Registros:  1741880</t>
  </si>
  <si>
    <t>CC31377081</t>
  </si>
  <si>
    <t>HCE-10159</t>
  </si>
  <si>
    <t>MARTA  GUTIERREZ QUINTERO Registros:  1741902</t>
  </si>
  <si>
    <t>CC38966431</t>
  </si>
  <si>
    <t>HCE-10160</t>
  </si>
  <si>
    <t>KAREN  LUNA HERNANDEZ Registros:  1741913</t>
  </si>
  <si>
    <t>HCE-10161</t>
  </si>
  <si>
    <t>LUIS CARLOS MARIN TRUJILLO Registros:  1741928</t>
  </si>
  <si>
    <t>HCE-10162</t>
  </si>
  <si>
    <t>AMPARO  GUERRERO CARMONA Registros:  1741931</t>
  </si>
  <si>
    <t>CC31233903</t>
  </si>
  <si>
    <t>HCE-10163</t>
  </si>
  <si>
    <t>CARLOS ALBERTO  VALENCIA MARTINEZ Registros:  1741933</t>
  </si>
  <si>
    <t>CC10114368</t>
  </si>
  <si>
    <t>HCE-10169</t>
  </si>
  <si>
    <t>03/08/2022 00:00:00</t>
  </si>
  <si>
    <t>GRACIELA  RUIZ MORALES Registros:  1739022</t>
  </si>
  <si>
    <t>CC38440982</t>
  </si>
  <si>
    <t>HCE-10171</t>
  </si>
  <si>
    <t>DIANA  VALDEZ GRUESO Registros:  1742291</t>
  </si>
  <si>
    <t>HCE-10173</t>
  </si>
  <si>
    <t>ANGELO  SEPULVEDA CARDONA Registros:  1738945</t>
  </si>
  <si>
    <t>HCE-10174</t>
  </si>
  <si>
    <t>JAMILETH  VILLADA GALLEGO Registros:  1742473</t>
  </si>
  <si>
    <t>HCE-10175</t>
  </si>
  <si>
    <t>MARIELA  VARGAS  Registros:  1742578</t>
  </si>
  <si>
    <t>HCE-10176</t>
  </si>
  <si>
    <t>MARIA  CELIS GALVIS Registros:  1742660</t>
  </si>
  <si>
    <t>3060169</t>
  </si>
  <si>
    <t>HCE-10177</t>
  </si>
  <si>
    <t>ROMMELL  SANCHEZ JOYAS Registros:  1742564</t>
  </si>
  <si>
    <t>CC14937883</t>
  </si>
  <si>
    <t>HCE-10178</t>
  </si>
  <si>
    <t>DIANA  OROZCO DIAZ Registros:  1742652</t>
  </si>
  <si>
    <t>CC1030543745</t>
  </si>
  <si>
    <t>HCE-10179</t>
  </si>
  <si>
    <t>FABIO  ORTIZ SANCHEZ Registros:  1742778</t>
  </si>
  <si>
    <t>CC6153923</t>
  </si>
  <si>
    <t>HCE-10180</t>
  </si>
  <si>
    <t>MARIA  PEREZ TORRENTE Registros:  1742799</t>
  </si>
  <si>
    <t>CC29568256</t>
  </si>
  <si>
    <t>HCE-10181</t>
  </si>
  <si>
    <t>MARIA  CABRERA MARTINEZ Registros:  1742934</t>
  </si>
  <si>
    <t>CC38440556</t>
  </si>
  <si>
    <t>HCE-10182</t>
  </si>
  <si>
    <t>MARTA  HERNANDEZ IBARRA Registros:  1742914</t>
  </si>
  <si>
    <t>HCE-10183</t>
  </si>
  <si>
    <t>ADRIANA  FERNANDEZ ALVAREZ Registros:  1742859</t>
  </si>
  <si>
    <t>HCE-10185</t>
  </si>
  <si>
    <t>RANULFO  MONTAÑO MOSQUERA Registros:  1742969</t>
  </si>
  <si>
    <t>HCE-10186</t>
  </si>
  <si>
    <t>ANABEL  PARRALES  Registros:  1743222</t>
  </si>
  <si>
    <t>CC29099421</t>
  </si>
  <si>
    <t>HCE-10187</t>
  </si>
  <si>
    <t>GABRIELA  TENORIO RODRIGUEZ Registros:  1743460</t>
  </si>
  <si>
    <t>HCE-10188</t>
  </si>
  <si>
    <t>GUSTAVO  GIL REBOLLEDO Registros:  1743472</t>
  </si>
  <si>
    <t>HCE-10189</t>
  </si>
  <si>
    <t>KELLY  TRULLO COLMENARES Registros:  1743348</t>
  </si>
  <si>
    <t>3128403331</t>
  </si>
  <si>
    <t>HCE-10190</t>
  </si>
  <si>
    <t>JAIRO  HERRERA VALENCIA Registros:  1743285</t>
  </si>
  <si>
    <t>HCE-10191</t>
  </si>
  <si>
    <t>EDILMA  BARRETO GONZALEZ Registros:  1742963</t>
  </si>
  <si>
    <t>CC31240782</t>
  </si>
  <si>
    <t>HCE-10192</t>
  </si>
  <si>
    <t>GLADYS  CERTUCHE AGREDO Registros:  1743516</t>
  </si>
  <si>
    <t>HCE-10193</t>
  </si>
  <si>
    <t>ALCIDES  MAYORGA PINZON Registros:  1743543</t>
  </si>
  <si>
    <t>CC17095185</t>
  </si>
  <si>
    <t>HCE-10194</t>
  </si>
  <si>
    <t>HAROLD  HOLGUIN DIAZ Registros:  1743638</t>
  </si>
  <si>
    <t>HCE-10195</t>
  </si>
  <si>
    <t>FABIOLA  HERNANDEZ DE BRAVO Registros:  1743652</t>
  </si>
  <si>
    <t>CC31218042</t>
  </si>
  <si>
    <t>HCE-10196</t>
  </si>
  <si>
    <t>NELLY  CRUZ  Registros:  1743679</t>
  </si>
  <si>
    <t>CC38432672</t>
  </si>
  <si>
    <t>HCE-10197</t>
  </si>
  <si>
    <t>AURA  LARA TASCON Registros:  1743689</t>
  </si>
  <si>
    <t>HCE-10198</t>
  </si>
  <si>
    <t>MARIA CECILIA  MOTATO CASTAÑEDA Registros:  1743686</t>
  </si>
  <si>
    <t>CC31876740</t>
  </si>
  <si>
    <t>HCE-10199</t>
  </si>
  <si>
    <t>NATALY  CHAVEZ GARCIA Registros:  1743727</t>
  </si>
  <si>
    <t>HCE-10200</t>
  </si>
  <si>
    <t>NIDIA  GIRON DE GARCIA Registros:  1743730</t>
  </si>
  <si>
    <t>HCE-10201</t>
  </si>
  <si>
    <t>BLANCA  ALVAREZ DE RINCON Registros:  1743734</t>
  </si>
  <si>
    <t>HCE-10202</t>
  </si>
  <si>
    <t>MARIA  TROMPETA DE TORRES Registros:  1743736</t>
  </si>
  <si>
    <t>HCE-10203</t>
  </si>
  <si>
    <t>04/08/2022 00:00:00</t>
  </si>
  <si>
    <t>PAULIN YULIANA ANGARITA ALFARO Registros:  1734335</t>
  </si>
  <si>
    <t>TI1104825822</t>
  </si>
  <si>
    <t>HCE-10204</t>
  </si>
  <si>
    <t>LIZETH DANIELA ZAPATA NOREÑA Registros:  1739538</t>
  </si>
  <si>
    <t>HCE-10205</t>
  </si>
  <si>
    <t>LINA MARIA LERMA VARGAS Registros:  1739568</t>
  </si>
  <si>
    <t>CC1143951588</t>
  </si>
  <si>
    <t>HCE-10208</t>
  </si>
  <si>
    <t>SANTIAGO  LOPEZ NUÑEZ Registros:  1739581</t>
  </si>
  <si>
    <t>HCE-10209</t>
  </si>
  <si>
    <t>HENRY  PASTRANA MONTOYA Registros:  1739592</t>
  </si>
  <si>
    <t>CC6245764</t>
  </si>
  <si>
    <t>HCE-10210</t>
  </si>
  <si>
    <t>ABSALON  VARGAS GOMEZ Registros:  1740018</t>
  </si>
  <si>
    <t>HCE-10211</t>
  </si>
  <si>
    <t>EDILMA  GIRALDO DE MARULANDA Registros:  1740023</t>
  </si>
  <si>
    <t>CC29096339</t>
  </si>
  <si>
    <t>HCE-10212</t>
  </si>
  <si>
    <t>GABRIELA  GALOFRE CASTAÑO Registros:  1741052</t>
  </si>
  <si>
    <t>TI1107864952</t>
  </si>
  <si>
    <t>HCE-10213</t>
  </si>
  <si>
    <t>EMILY  BETANCOURT LERMA Registros:  1741199</t>
  </si>
  <si>
    <t>HCE-10214</t>
  </si>
  <si>
    <t>MATIAS  BETANCOURT LERMA Registros:  1741210</t>
  </si>
  <si>
    <t>HCE-10215</t>
  </si>
  <si>
    <t>YESID OWEN VALOYES BERMUDEZ Registros:  1742264</t>
  </si>
  <si>
    <t>HCE-10218</t>
  </si>
  <si>
    <t>ADELAIDA  MUÑOZ DE CAMACHO Registros:  1744005</t>
  </si>
  <si>
    <t>4413913</t>
  </si>
  <si>
    <t>HCE-10219</t>
  </si>
  <si>
    <t>MARIA  CRUZ DE MORENO Registros:  1744010</t>
  </si>
  <si>
    <t>CC29085977</t>
  </si>
  <si>
    <t>HCE-10220</t>
  </si>
  <si>
    <t>SANDRA LORENA BELTRAN GUTIERREZ Registros:  1742275</t>
  </si>
  <si>
    <t>HCE-10221</t>
  </si>
  <si>
    <t>ANA MARIA VARELA GIRALDO Registros:  1742299</t>
  </si>
  <si>
    <t>HCE-10222</t>
  </si>
  <si>
    <t>YAJAIRA DEL CARMEN GONZALEZ BRICEÑO Registros:  1728152</t>
  </si>
  <si>
    <t>CE926195</t>
  </si>
  <si>
    <t>HCE-10223</t>
  </si>
  <si>
    <t>HIJODE LIZETH CARDENAS YEPES Registros:  1743633</t>
  </si>
  <si>
    <t>HCE-10226</t>
  </si>
  <si>
    <t>LIZANDRA  LLORENTE ALVAREZ Registros:  1744154</t>
  </si>
  <si>
    <t>HCE-10227</t>
  </si>
  <si>
    <t>LIDA MARY TUNJO CARRILLO Registros:  1731512</t>
  </si>
  <si>
    <t>CC31271644</t>
  </si>
  <si>
    <t>HCE-10228</t>
  </si>
  <si>
    <t>LEYDI  ORTIZ CHAUX Registros:  1742749</t>
  </si>
  <si>
    <t>HCE-10229</t>
  </si>
  <si>
    <t>LUIS  SANCHEZ ASTUDILLO Registros:  1743589</t>
  </si>
  <si>
    <t>HCE-10230</t>
  </si>
  <si>
    <t>REINELIO  MURIEL VALENCIA Registros:  1743609</t>
  </si>
  <si>
    <t>CC16245965</t>
  </si>
  <si>
    <t>HCE-10231</t>
  </si>
  <si>
    <t>LUIS  NARVAEZ  Registros:  1742713</t>
  </si>
  <si>
    <t>HCE-10232</t>
  </si>
  <si>
    <t>KATHERIN  LOPEZ BARRERA Registros:  1744339</t>
  </si>
  <si>
    <t>HCE-10233</t>
  </si>
  <si>
    <t>MARIA  CARBONELL DE CAICEDO Registros:  1744522</t>
  </si>
  <si>
    <t>CC29075386</t>
  </si>
  <si>
    <t>HCE-10235</t>
  </si>
  <si>
    <t>SIXTA  VIAFARA ANAYA Registros:  1744663</t>
  </si>
  <si>
    <t>HCE-10237</t>
  </si>
  <si>
    <t>EMMANUEL  MONTAÑO PILIMUE Registros:  1744703</t>
  </si>
  <si>
    <t>HCE-10238</t>
  </si>
  <si>
    <t>JACOBO  VELASQUEZ VASQUEZ Registros:  1744732</t>
  </si>
  <si>
    <t>HCE-10239</t>
  </si>
  <si>
    <t>ORLANDO  OSPINA  Registros:  1744756</t>
  </si>
  <si>
    <t>HCE-10240</t>
  </si>
  <si>
    <t>STEVEN  CANDELA POVEDA Registros:  1744758</t>
  </si>
  <si>
    <t>HCE-10241</t>
  </si>
  <si>
    <t>OFELIA AMPARO OSSA PEREZ Registros:  1744782</t>
  </si>
  <si>
    <t>CC31236782</t>
  </si>
  <si>
    <t>HCE-10242</t>
  </si>
  <si>
    <t>GUSTAVO  VARGAS CARDONA Registros:  1744820</t>
  </si>
  <si>
    <t>HCE-10246</t>
  </si>
  <si>
    <t>JOSE  TRUQUE ALBARRACIN Registros:  1745268</t>
  </si>
  <si>
    <t>CC6340975</t>
  </si>
  <si>
    <t>HCE-10248</t>
  </si>
  <si>
    <t>ALFREDO  ARROYAVE MOLINA Registros:  1745677</t>
  </si>
  <si>
    <t>CC2557552</t>
  </si>
  <si>
    <t>HCE-10249</t>
  </si>
  <si>
    <t>ALFREDO  ARROYAVE MOLINA Registros:  1745684</t>
  </si>
  <si>
    <t>HCE-10250</t>
  </si>
  <si>
    <t>LEYDI  RIVERA RODRIGUEZ Registros:  1745712</t>
  </si>
  <si>
    <t>HCE-10255</t>
  </si>
  <si>
    <t>05/08/2022 00:00:00</t>
  </si>
  <si>
    <t>JUAN  ARIAS FERNANDEZ Registros:  1693346</t>
  </si>
  <si>
    <t>HCE-10257</t>
  </si>
  <si>
    <t>DARIO  VALENCIA FIGUEROA Registros:  1746347</t>
  </si>
  <si>
    <t>CC6096382</t>
  </si>
  <si>
    <t>HCE-10260</t>
  </si>
  <si>
    <t>MIGUEL  SANCHEZ CABRERA Registros:  1746437</t>
  </si>
  <si>
    <t>CC2411332</t>
  </si>
  <si>
    <t>HCE-10262</t>
  </si>
  <si>
    <t>CHRISTIAN ANDRES BRAND OSORIO Registros:  1744284</t>
  </si>
  <si>
    <t>HCE-10263</t>
  </si>
  <si>
    <t>EVELYN DANIELA MUÑOZ RODRIGUEZ Registros:  1745628</t>
  </si>
  <si>
    <t>HCE-10264</t>
  </si>
  <si>
    <t>JOHN EDWARD GONZALEZ FLOREZ Registros:  1745743</t>
  </si>
  <si>
    <t>HCE-10265</t>
  </si>
  <si>
    <t>CARLOS ARTURO MARTINEZ  Registros:  1745751</t>
  </si>
  <si>
    <t>HCE-10266</t>
  </si>
  <si>
    <t>HERLAN  GRIMALDO  Registros:  1745758</t>
  </si>
  <si>
    <t>HCE-9690</t>
  </si>
  <si>
    <t>07/07/2022 00:00:00</t>
  </si>
  <si>
    <t>TOBIAS  RAYO RAYO Registros:  1702928</t>
  </si>
  <si>
    <t>CC14950860</t>
  </si>
  <si>
    <t>HCE-9691</t>
  </si>
  <si>
    <t>ROSALBA  CAJIAO DE GUTIERREZ Registros:  1703003</t>
  </si>
  <si>
    <t>CC29020591</t>
  </si>
  <si>
    <t>HCE-9710</t>
  </si>
  <si>
    <t>11/07/2022 00:00:00</t>
  </si>
  <si>
    <t>CHRISTOPHER  ROJAS PAVA Registros:  1708711</t>
  </si>
  <si>
    <t>HCE-9721</t>
  </si>
  <si>
    <t>ROSALBA  LONDOÑO  Registros:  1708882</t>
  </si>
  <si>
    <t>HCE-9736</t>
  </si>
  <si>
    <t>JUAN  PADILLA DAZA Registros:  1709653</t>
  </si>
  <si>
    <t>HCE-9769</t>
  </si>
  <si>
    <t>ISABELLA  DELGADO MERCADO Registros:  1712195</t>
  </si>
  <si>
    <t>HCE-9770</t>
  </si>
  <si>
    <t>MARIANGEL  GARCIA QUIÑONES Registros:  1712205</t>
  </si>
  <si>
    <t>HCE-9771</t>
  </si>
  <si>
    <t>LUZ  MOLINA ORJUELA Registros:  1712227</t>
  </si>
  <si>
    <t>HCE-9773</t>
  </si>
  <si>
    <t>PABLO  PRIETO  Registros:  1712257</t>
  </si>
  <si>
    <t>CC2593515</t>
  </si>
  <si>
    <t>HCE-9774</t>
  </si>
  <si>
    <t>GUILLERMO  SANCHEZ AMEZQUITA Registros:  1712405</t>
  </si>
  <si>
    <t>CC6081480</t>
  </si>
  <si>
    <t>HCE-9775</t>
  </si>
  <si>
    <t>JUAN  MOTATO DAMINA Registros:  1712920</t>
  </si>
  <si>
    <t>RC1116380719</t>
  </si>
  <si>
    <t>HCE-9776</t>
  </si>
  <si>
    <t>HELEN  SIERRA CARDENAS Registros:  1712926</t>
  </si>
  <si>
    <t>CC1118294881</t>
  </si>
  <si>
    <t>HCE-9777</t>
  </si>
  <si>
    <t>MELBA  RESTREPO TEJADA Registros:  1712935</t>
  </si>
  <si>
    <t>HCE-9780</t>
  </si>
  <si>
    <t>MATIAS  CANTERO FAJARDO Registros:  1713145</t>
  </si>
  <si>
    <t>HCE-9781</t>
  </si>
  <si>
    <t>14/07/2022 00:00:00</t>
  </si>
  <si>
    <t>HECTOR  GAVIRIA MARTINEZ Registros:  1713876</t>
  </si>
  <si>
    <t>CC14997490</t>
  </si>
  <si>
    <t>HCE-9782</t>
  </si>
  <si>
    <t>AGUSTINA  CLAVIJO DE CALVO Registros:  1714173</t>
  </si>
  <si>
    <t>CC29085789</t>
  </si>
  <si>
    <t>HCE-9783</t>
  </si>
  <si>
    <t>ARACELLY  CORTES DE CORTES Registros:  1714178</t>
  </si>
  <si>
    <t>CC28744543</t>
  </si>
  <si>
    <t>HCE-9784</t>
  </si>
  <si>
    <t>ANGIE  CARRANZA CERON Registros:  1714180</t>
  </si>
  <si>
    <t>HCE-9786</t>
  </si>
  <si>
    <t>JOSE  CORREA VIDAL Registros:  1714196</t>
  </si>
  <si>
    <t>CC14990286</t>
  </si>
  <si>
    <t>HCE-9788</t>
  </si>
  <si>
    <t>NELLY  TRUJILLO DE MARIN Registros:  1714206</t>
  </si>
  <si>
    <t>HCE-9793</t>
  </si>
  <si>
    <t>MAURICIO  ACEVEDO  Registros:  1714651</t>
  </si>
  <si>
    <t>HCE-9794</t>
  </si>
  <si>
    <t>ASCENCION  MAUNA MUÑOZ Registros:  1714984</t>
  </si>
  <si>
    <t>3148033462</t>
  </si>
  <si>
    <t>HCE-9795</t>
  </si>
  <si>
    <t>JHON  RESTREPO VERGARA Registros:  1714988</t>
  </si>
  <si>
    <t>3136976559</t>
  </si>
  <si>
    <t>HCE-9796</t>
  </si>
  <si>
    <t>JOSE  LOPEZ HURTADO Registros:  1714994</t>
  </si>
  <si>
    <t>3122265116</t>
  </si>
  <si>
    <t>HCE-9798</t>
  </si>
  <si>
    <t>LUIS  SOTO PEREZ Registros:  1715002</t>
  </si>
  <si>
    <t>HCE-9812</t>
  </si>
  <si>
    <t>15/07/2022 00:00:00</t>
  </si>
  <si>
    <t>MIGUEL  GONZALEZ RUBIO Registros:  1715930</t>
  </si>
  <si>
    <t>CC6096384</t>
  </si>
  <si>
    <t>HCE-9817</t>
  </si>
  <si>
    <t>JHILARI  MEJIA CARABALI Registros:  1716079</t>
  </si>
  <si>
    <t>CC1006233579</t>
  </si>
  <si>
    <t>HCE-9821</t>
  </si>
  <si>
    <t>ELVIA  MOSQUERA DE TEJADA Registros:  1716138</t>
  </si>
  <si>
    <t>HCE-9828</t>
  </si>
  <si>
    <t>MILAN  FERNANDEZ POLANCO Registros:  1716275</t>
  </si>
  <si>
    <t>HCE-9851</t>
  </si>
  <si>
    <t>18/07/2022 00:00:00</t>
  </si>
  <si>
    <t>ARIANA   MOLINA SANDOVAL Registros:  1718708</t>
  </si>
  <si>
    <t>HCE-9852</t>
  </si>
  <si>
    <t>ALEJANDRA  CASTILLO GARCIA Registros:  1718962</t>
  </si>
  <si>
    <t>HCE-9853</t>
  </si>
  <si>
    <t>ANA  CAICEDO PANTOJA Registros:  1718979</t>
  </si>
  <si>
    <t>HCE-9854</t>
  </si>
  <si>
    <t>ELIECER  GUZMAN SANTOFIMIO Registros:  1719006</t>
  </si>
  <si>
    <t>CC6081695</t>
  </si>
  <si>
    <t>HCE-9855</t>
  </si>
  <si>
    <t>SANTIAGO  TORRES AGUADO Registros:  1719022</t>
  </si>
  <si>
    <t>HCE-9856</t>
  </si>
  <si>
    <t>VICTOR  CARRILLO RIVERA Registros:  1719040</t>
  </si>
  <si>
    <t>HCE-9858</t>
  </si>
  <si>
    <t>FLOR  CASTAÑO DE MARTINEZ Registros:  1719784</t>
  </si>
  <si>
    <t>HCE-9859</t>
  </si>
  <si>
    <t>19/07/2022 00:00:00</t>
  </si>
  <si>
    <t>LUISA  SCARPETTA CABRERA Registros:  1720354</t>
  </si>
  <si>
    <t>HCE-9860</t>
  </si>
  <si>
    <t>CRISTOPHER  ORTEGA TROCHEZ Registros:  1719862</t>
  </si>
  <si>
    <t>HCE-9862</t>
  </si>
  <si>
    <t>RAMONA  FIERRO DE PARRA Registros:  1721139</t>
  </si>
  <si>
    <t>HCE-9863</t>
  </si>
  <si>
    <t>RAMON  LARGO LOPEZ Registros:  1721105</t>
  </si>
  <si>
    <t>HCE-9864</t>
  </si>
  <si>
    <t>MARTHA  FLOREZ DE LA CRUZ Registros:  1721399</t>
  </si>
  <si>
    <t>HCE-9873</t>
  </si>
  <si>
    <t>MARIA  RIOS DE QUINTERO Registros:  1721707</t>
  </si>
  <si>
    <t>CC29986047</t>
  </si>
  <si>
    <t>HCE-9874</t>
  </si>
  <si>
    <t>MARIA  CAICEDO FALLA Registros:  1721711</t>
  </si>
  <si>
    <t>HCE-9881</t>
  </si>
  <si>
    <t>DIEGO  MONTAÑO RAMIREZ Registros:  1721761</t>
  </si>
  <si>
    <t>HCE-9882</t>
  </si>
  <si>
    <t>HENRY  OLAYA OLAYA Registros:  1721768</t>
  </si>
  <si>
    <t>HCE-9884</t>
  </si>
  <si>
    <t>JOSE  GALLEGO MALDONADO Registros:  1721788</t>
  </si>
  <si>
    <t>CC18465548</t>
  </si>
  <si>
    <t>HCE-9886</t>
  </si>
  <si>
    <t>LUIS  MEDINA  Registros:  1721797</t>
  </si>
  <si>
    <t>HCE-9887</t>
  </si>
  <si>
    <t>OLIVA  REINOSO PALMA Registros:  1721805</t>
  </si>
  <si>
    <t>HCE-9888</t>
  </si>
  <si>
    <t>RITA  FAJARDO  Registros:  1721814</t>
  </si>
  <si>
    <t>HCE-9889</t>
  </si>
  <si>
    <t>SIERVO  FORERO MEJIA Registros:  1721816</t>
  </si>
  <si>
    <t>CC14959010</t>
  </si>
  <si>
    <t>HCE-9894</t>
  </si>
  <si>
    <t>21/07/2022 00:00:00</t>
  </si>
  <si>
    <t>NELLY  YANGANA ANACONA Registros:  1722782</t>
  </si>
  <si>
    <t>HCE-9895</t>
  </si>
  <si>
    <t>JORGE  CASTILLO RODRIGUEZ Registros:  1722896</t>
  </si>
  <si>
    <t>3145504817</t>
  </si>
  <si>
    <t>HCE-9903</t>
  </si>
  <si>
    <t>KEILYN  VIAFARA ANGULO Registros:  1723949</t>
  </si>
  <si>
    <t>HCE-9905</t>
  </si>
  <si>
    <t>22/07/2022 00:00:00</t>
  </si>
  <si>
    <t>IRMA  ESPINOSA DE VELASQUEZ Registros:  1724388</t>
  </si>
  <si>
    <t>HCE-9912</t>
  </si>
  <si>
    <t>JHON  VERNAZA MONTOYA Registros:  1725563</t>
  </si>
  <si>
    <t>CC94542328</t>
  </si>
  <si>
    <t>HCE-9921</t>
  </si>
  <si>
    <t>23/07/2022 00:00:00</t>
  </si>
  <si>
    <t>LUIS  DIAZ TIGREROS Registros:  1726585</t>
  </si>
  <si>
    <t>HCE-9922</t>
  </si>
  <si>
    <t>DIEGO  SANTANA MEDINA Registros:  1726616</t>
  </si>
  <si>
    <t>CC1107516313</t>
  </si>
  <si>
    <t>HCE-9930</t>
  </si>
  <si>
    <t>CARLOS  SALAMANCA ARREDONDO Registros:  1723732</t>
  </si>
  <si>
    <t>CC16597184</t>
  </si>
  <si>
    <t>HCE-9931</t>
  </si>
  <si>
    <t>MARIA  IBARGUEN MOSQUERA Registros:  1723722</t>
  </si>
  <si>
    <t>HCE-9932</t>
  </si>
  <si>
    <t>GERONIMO  CEBALLOS ARENAS Registros:  1724965</t>
  </si>
  <si>
    <t>HCE-9933</t>
  </si>
  <si>
    <t>MARLENE  MARTINEZ MARTINEZ Registros:  1724974</t>
  </si>
  <si>
    <t>CC31897668</t>
  </si>
  <si>
    <t>HCE-9934</t>
  </si>
  <si>
    <t>SANTIAGO  CARDONA CARVAJAL Registros:  1724980</t>
  </si>
  <si>
    <t>HCE-9935</t>
  </si>
  <si>
    <t>OFELIA  HERRAN DE MENDEZ Registros:  1725762</t>
  </si>
  <si>
    <t>HCE-9936</t>
  </si>
  <si>
    <t>DERLY  ORDOÑEZ ANACONA Registros:  1725747</t>
  </si>
  <si>
    <t>HCE-9937</t>
  </si>
  <si>
    <t>JOHN  MOSQUERA LUCUMI Registros:  1725750</t>
  </si>
  <si>
    <t>HCE-9938</t>
  </si>
  <si>
    <t>JOSTIN  ERAZO RODRIGUEZ Registros:  1725754</t>
  </si>
  <si>
    <t>HCE-9939</t>
  </si>
  <si>
    <t>NAIRA  MORENO RODRIGUEZ Registros:  1725759</t>
  </si>
  <si>
    <t>HCE-9940</t>
  </si>
  <si>
    <t>CELESTE  MUÑOZ BIUCHE Registros:  1724959</t>
  </si>
  <si>
    <t>HCE-9941</t>
  </si>
  <si>
    <t>JAIRO  JIMENEZ GOMEZ Registros:  1728073</t>
  </si>
  <si>
    <t>CC14981656</t>
  </si>
  <si>
    <t>HCE-9942</t>
  </si>
  <si>
    <t>MARIENE  QUICENO CARDONA Registros:  1722410</t>
  </si>
  <si>
    <t>HCE-9943</t>
  </si>
  <si>
    <t>JOHN EDINSON RAMIREZ OCAMPO Registros:  1722435</t>
  </si>
  <si>
    <t>HCE-9944</t>
  </si>
  <si>
    <t>SANDRA XIMENA NARVAEZ MUÑOZ Registros:  1722450</t>
  </si>
  <si>
    <t>CC66902395</t>
  </si>
  <si>
    <t>HCE-9945</t>
  </si>
  <si>
    <t>STEPHANY  QUIROS BEJARANO Registros:  1722469</t>
  </si>
  <si>
    <t>HCE-9946</t>
  </si>
  <si>
    <t>JOSE JUDICAEL CIFUENTES ARARAT Registros:  1722498</t>
  </si>
  <si>
    <t>CC4761066</t>
  </si>
  <si>
    <t>HCE-9947</t>
  </si>
  <si>
    <t>DOROTEA CECILIA HERNANDEZ DE TAMAYO Registros:  1722564</t>
  </si>
  <si>
    <t>HCE-9948</t>
  </si>
  <si>
    <t>ERIKA MELISA VALENCIA CAICEDO Registros:  1722594</t>
  </si>
  <si>
    <t>CC1006191252</t>
  </si>
  <si>
    <t>HCE-9951</t>
  </si>
  <si>
    <t>WILLIAM  PATIÑO  Registros:  1723895</t>
  </si>
  <si>
    <t>CC14950831</t>
  </si>
  <si>
    <t>HCE-9952</t>
  </si>
  <si>
    <t>NELSON ANDRES ALVAREZ ARENAS Registros:  1723911</t>
  </si>
  <si>
    <t>3214428450</t>
  </si>
  <si>
    <t>HCE-9953</t>
  </si>
  <si>
    <t>ELIANA  VELEZ MORCILLO Registros:  1723920</t>
  </si>
  <si>
    <t>HCE-9954</t>
  </si>
  <si>
    <t>ARNOBIA  RESTREPO DE MONTOYA Registros:  1723950</t>
  </si>
  <si>
    <t>HCE-9955</t>
  </si>
  <si>
    <t>VALENTINA  CASTILLO CANIZALES Registros:  1723961</t>
  </si>
  <si>
    <t>HCE-9956</t>
  </si>
  <si>
    <t>MARIA ELENA ROJAS ROMAN Registros:  1723999</t>
  </si>
  <si>
    <t>CC31858631</t>
  </si>
  <si>
    <t>HCE-9958</t>
  </si>
  <si>
    <t>SANDRA PATRICIA LIZALDA QUINTERO Registros:  1724055</t>
  </si>
  <si>
    <t>HCE-9959</t>
  </si>
  <si>
    <t>MARIA NORALBA CERON HOYOS Registros:  1724057</t>
  </si>
  <si>
    <t>CC31298612</t>
  </si>
  <si>
    <t>HCE-9960</t>
  </si>
  <si>
    <t>EIMY LUCIANA BARRIOS LARRAHONDO Registros:  1724896</t>
  </si>
  <si>
    <t>RC1105936256</t>
  </si>
  <si>
    <t>HCE-9961</t>
  </si>
  <si>
    <t>GINA NATHALI COLORADO MOSQUERA Registros:  1725153</t>
  </si>
  <si>
    <t>HCE-9962</t>
  </si>
  <si>
    <t>PAOLA ANDREA GUTIERREZ CEDEÑO Registros:  1725179</t>
  </si>
  <si>
    <t>HCE-9963</t>
  </si>
  <si>
    <t>JENNIFER VANESSA TOQUICA GUERRERO Registros:  1725191</t>
  </si>
  <si>
    <t>HCE-9964</t>
  </si>
  <si>
    <t>SANDRA MILENA MARTINEZ COMETA Registros:  1725207</t>
  </si>
  <si>
    <t>HCE-9965</t>
  </si>
  <si>
    <t>CARLOS ALIRIO SOLANO SOLANO Registros:  1727274</t>
  </si>
  <si>
    <t>CC14997468</t>
  </si>
  <si>
    <t>HCE-9966</t>
  </si>
  <si>
    <t>EMPERATRIZ  RAMOS RODRIGUEZ Registros:  1727298</t>
  </si>
  <si>
    <t>CC21227105</t>
  </si>
  <si>
    <t>HCE-9967</t>
  </si>
  <si>
    <t>ALBA  CUERO GARCIA Registros:  1727308</t>
  </si>
  <si>
    <t>CC29682412</t>
  </si>
  <si>
    <t>HCE-9968</t>
  </si>
  <si>
    <t>JUAN MANUEL RODRIGUEZ CHAGUEZA Registros:  1727727</t>
  </si>
  <si>
    <t>HCE-9969</t>
  </si>
  <si>
    <t>MARTINA  CASTRO GIRALDO Registros:  1727903</t>
  </si>
  <si>
    <t>HCE-9970</t>
  </si>
  <si>
    <t>VALENTIN  FEIJOO MORENO Registros:  1728054</t>
  </si>
  <si>
    <t>HCE-9971</t>
  </si>
  <si>
    <t>NIBIA  MOPAN SANCHEZ Registros:  1728172</t>
  </si>
  <si>
    <t>HCE-9972</t>
  </si>
  <si>
    <t>CARLOS ARTURO RUEDA CASTRO Registros:  1728188</t>
  </si>
  <si>
    <t>CC16745987</t>
  </si>
  <si>
    <t>HCE-9973</t>
  </si>
  <si>
    <t>JULIED VANESSA MURGUEITIO LOPEZ Registros:  1728236</t>
  </si>
  <si>
    <t>HCE-9974</t>
  </si>
  <si>
    <t>JULIO CESAR CANIZALES CASTRO Registros:  1728268</t>
  </si>
  <si>
    <t>HCE-9975</t>
  </si>
  <si>
    <t>TERESA  PERDOMO DE DELGADO Registros:  1728281</t>
  </si>
  <si>
    <t>CC31208748</t>
  </si>
  <si>
    <t>HCE-9977</t>
  </si>
  <si>
    <t>GLORIA  ORTIZ MARIN Registros:  1707782</t>
  </si>
  <si>
    <t>CC31291225</t>
  </si>
  <si>
    <t>HCE-9978</t>
  </si>
  <si>
    <t>LILIANA  HINCAPIE LAVERDE Registros:  1707691</t>
  </si>
  <si>
    <t>HCE-9979</t>
  </si>
  <si>
    <t>JHOAN  RIVERA GONZALEZ Registros:  1707754</t>
  </si>
  <si>
    <t>HCE-9980</t>
  </si>
  <si>
    <t>JESUS DAVID ORTEGA CASANOVA Registros:  1707804</t>
  </si>
  <si>
    <t>HCE-9981</t>
  </si>
  <si>
    <t>MATHIAS  SANCHEZ MUÑOZ Registros:  1707811</t>
  </si>
  <si>
    <t>HCE-9982</t>
  </si>
  <si>
    <t>JUAN  UCHIMA LINDARTE Registros:  1702958</t>
  </si>
  <si>
    <t>HCE-9983</t>
  </si>
  <si>
    <t>DAHIANNA  GUZMAN VALDES Registros:  1707830</t>
  </si>
  <si>
    <t>HCE-9984</t>
  </si>
  <si>
    <t>ARCESIO  ARCILA GARCIA Registros:  1708665</t>
  </si>
  <si>
    <t>CC3492792</t>
  </si>
  <si>
    <t>HCE-9985</t>
  </si>
  <si>
    <t>LILIANA  ARIAS URREA Registros:  1708684</t>
  </si>
  <si>
    <t>HCE-9986</t>
  </si>
  <si>
    <t>SARA  CALDON PEREZ Registros:  1728253</t>
  </si>
  <si>
    <t>HCE-9987</t>
  </si>
  <si>
    <t>MARIANELA  CASTILLO  Registros:  1728727</t>
  </si>
  <si>
    <t>HCE-9993</t>
  </si>
  <si>
    <t>JUAN  VILLEGAS ORTIZ Registros:  1729405</t>
  </si>
  <si>
    <t>HCE-9995</t>
  </si>
  <si>
    <t>MARIA  VELANDIA PUENTES Registros:  1729492</t>
  </si>
  <si>
    <t>CC29072957</t>
  </si>
  <si>
    <t>HCE-9996</t>
  </si>
  <si>
    <t>ONEISA  GUIZAMANO QUIÑONES Registros:  1729616</t>
  </si>
  <si>
    <t>HCE-9998</t>
  </si>
  <si>
    <t>ANTONELLA   AGUIRRE APONZA Registros:  1729720</t>
  </si>
  <si>
    <t>UCE-21300</t>
  </si>
  <si>
    <t>04/05/2022 00:00:00</t>
  </si>
  <si>
    <t>01/09/2022 00:00:00</t>
  </si>
  <si>
    <t>SANTIAGO   FRANCO FERNANDEZ Registros:  1489787</t>
  </si>
  <si>
    <t>HCE-10082</t>
  </si>
  <si>
    <t>15/09/2022 00:00:00</t>
  </si>
  <si>
    <t>MARIA  COBO GOMEZ Registros:  1736695</t>
  </si>
  <si>
    <t>CC31269137</t>
  </si>
  <si>
    <t>HCE-10083</t>
  </si>
  <si>
    <t>MARIA  BETANCOURT VELASCO Registros:  1736699</t>
  </si>
  <si>
    <t>HCE-10289</t>
  </si>
  <si>
    <t>10/08/2022 00:00:00</t>
  </si>
  <si>
    <t>LUZ  GUSTINEZ  Registros:  1753443</t>
  </si>
  <si>
    <t>CC29044760</t>
  </si>
  <si>
    <t>HCE-10290</t>
  </si>
  <si>
    <t>ITALO  RODRIGUEZ PERDOMO Registros:  1753581</t>
  </si>
  <si>
    <t>CC6186148</t>
  </si>
  <si>
    <t>HCE-10293</t>
  </si>
  <si>
    <t>WILDER  CUARTAS MENESES Registros:  1753937</t>
  </si>
  <si>
    <t>HCE-10294</t>
  </si>
  <si>
    <t>JOAQUIN  TOVAR SEPULVEDA Registros:  1753985</t>
  </si>
  <si>
    <t>HCE-10296</t>
  </si>
  <si>
    <t>CARLOS  IDROBO SOLARTE Registros:  1754031</t>
  </si>
  <si>
    <t>CC14941543</t>
  </si>
  <si>
    <t>HCE-10298</t>
  </si>
  <si>
    <t>MATIAS  MEJIA GOMEZ Registros:  1754140</t>
  </si>
  <si>
    <t>HCE-10299</t>
  </si>
  <si>
    <t>ANGEL  CASTILLO JOJOA Registros:  1754223</t>
  </si>
  <si>
    <t>HCE-10302</t>
  </si>
  <si>
    <t>11/08/2022 00:00:00</t>
  </si>
  <si>
    <t>DIANA  OROZCO DIAZ Registros:  1754880</t>
  </si>
  <si>
    <t>HCE-10305</t>
  </si>
  <si>
    <t>BASILIA  CASTRO PAZ Registros:  1755537</t>
  </si>
  <si>
    <t>CC38987872</t>
  </si>
  <si>
    <t>HCE-10306</t>
  </si>
  <si>
    <t>DARIO  MONDRAGON OROZCO Registros:  1755845</t>
  </si>
  <si>
    <t>CC14430916</t>
  </si>
  <si>
    <t>HCE-10311</t>
  </si>
  <si>
    <t>ALICIA  RODRIGUEZ DE OSORIO Registros:  1756037</t>
  </si>
  <si>
    <t>HCE-10313</t>
  </si>
  <si>
    <t>12/08/2022 00:00:00</t>
  </si>
  <si>
    <t>DANIEL  CAMPO ROSAS Registros:  1756697</t>
  </si>
  <si>
    <t>HCE-10314</t>
  </si>
  <si>
    <t>MARCOS  ZUÑIGA RAMIREZ Registros:  1757491</t>
  </si>
  <si>
    <t>CC16585065</t>
  </si>
  <si>
    <t>HCE-10315</t>
  </si>
  <si>
    <t>LUIS  SALAZAR CEBALLOS Registros:  1757677</t>
  </si>
  <si>
    <t>CC6207536</t>
  </si>
  <si>
    <t>HCE-10325</t>
  </si>
  <si>
    <t>MAGDALENA  CUARTAS DE ARIAS Registros:  1762398</t>
  </si>
  <si>
    <t>HCE-10326</t>
  </si>
  <si>
    <t>VALENTINA  HEREDIA ORTIZ Registros:  1762953</t>
  </si>
  <si>
    <t>HCE-10327</t>
  </si>
  <si>
    <t>SARA  GUZMAN DE ZOTA Registros:  1763129</t>
  </si>
  <si>
    <t>CC28757128</t>
  </si>
  <si>
    <t>HCE-10328</t>
  </si>
  <si>
    <t>18/08/2022 00:00:00</t>
  </si>
  <si>
    <t>ARACELLY  AGUDELO DE PUERTA Registros:  1763768</t>
  </si>
  <si>
    <t>HCE-10329</t>
  </si>
  <si>
    <t>BERTA  PORTILLO DE RIOS Registros:  1763796</t>
  </si>
  <si>
    <t>CC31268568</t>
  </si>
  <si>
    <t>HCE-10330</t>
  </si>
  <si>
    <t>ELVIRA  PERDOMO DE ORTIZ Registros:  1763829</t>
  </si>
  <si>
    <t>HCE-10331</t>
  </si>
  <si>
    <t>ISRAEL  GONZALEZ  Registros:  1763827</t>
  </si>
  <si>
    <t>HCE-10332</t>
  </si>
  <si>
    <t>JOSE  GARCES  Registros:  1763857</t>
  </si>
  <si>
    <t>HCE-10333</t>
  </si>
  <si>
    <t>LUIS  MARIN RIVERA Registros:  1764013</t>
  </si>
  <si>
    <t>CC2623099</t>
  </si>
  <si>
    <t>HCE-10334</t>
  </si>
  <si>
    <t>MARIA  MELO DE TORRES Registros:  1764052</t>
  </si>
  <si>
    <t>HCE-10337</t>
  </si>
  <si>
    <t>ROSA  MARTINEZ DE CRESPO Registros:  1764358</t>
  </si>
  <si>
    <t>CC31298330</t>
  </si>
  <si>
    <t>HCE-10338</t>
  </si>
  <si>
    <t>JESUS  RIVERA ERAZO Registros:  1764853</t>
  </si>
  <si>
    <t>CC14949232</t>
  </si>
  <si>
    <t>HCE-10340</t>
  </si>
  <si>
    <t>FANOR  RIZO  Registros:  1764930</t>
  </si>
  <si>
    <t>HCE-10343</t>
  </si>
  <si>
    <t>JULIAN  OSORIO GIRALDO Registros:  1765268</t>
  </si>
  <si>
    <t>HCE-10345</t>
  </si>
  <si>
    <t>19/08/2022 00:00:00</t>
  </si>
  <si>
    <t>ANADELINA  BORDA CARO Registros:  1765862</t>
  </si>
  <si>
    <t>HCE-10346</t>
  </si>
  <si>
    <t>ANGIE  MATURANA MOSQUERA Registros:  1765950</t>
  </si>
  <si>
    <t>3217783314</t>
  </si>
  <si>
    <t>HCE-10347</t>
  </si>
  <si>
    <t>CARMEN  ACOSTA ZUÑIGA Registros:  1765971</t>
  </si>
  <si>
    <t>CC31253294</t>
  </si>
  <si>
    <t>HCE-10348</t>
  </si>
  <si>
    <t>DIONISIA  ARBOLEDA  Registros:  1765974</t>
  </si>
  <si>
    <t>HCE-10349</t>
  </si>
  <si>
    <t>DARLIN  ORDOÑEZ CHICAIZA Registros:  1765978</t>
  </si>
  <si>
    <t>HCE-10350</t>
  </si>
  <si>
    <t>ELVIA  RAMIREZ DE CARDONA Registros:  1765983</t>
  </si>
  <si>
    <t>CC24382349</t>
  </si>
  <si>
    <t>HCE-10351</t>
  </si>
  <si>
    <t>GABRIEL  OSORIO NARVAEZ Registros:  1765991</t>
  </si>
  <si>
    <t>CC16722337</t>
  </si>
  <si>
    <t>HCE-10352</t>
  </si>
  <si>
    <t>JOSE  MOLINA  Registros:  1766007</t>
  </si>
  <si>
    <t>HCE-10353</t>
  </si>
  <si>
    <t>MARIA  GUZMAN  Registros:  1766016</t>
  </si>
  <si>
    <t>HCE-10356</t>
  </si>
  <si>
    <t>EVELIO  CASTRO TELLO Registros:  1766490</t>
  </si>
  <si>
    <t>CC2549617</t>
  </si>
  <si>
    <t>HCE-10357</t>
  </si>
  <si>
    <t>MARIO  ESTUPIÑAN AYALA Registros:  1766565</t>
  </si>
  <si>
    <t>HCE-10358</t>
  </si>
  <si>
    <t>20/08/2022 00:00:00</t>
  </si>
  <si>
    <t>LIBARDO  GUAPACHE GAVIRIA Registros:  1767624</t>
  </si>
  <si>
    <t>HCE-10359</t>
  </si>
  <si>
    <t>OSCAR  ESCARRIA ARAGON Registros:  1767716</t>
  </si>
  <si>
    <t>HCE-10360</t>
  </si>
  <si>
    <t>BLANCA  CAMAYO  Registros:  1767959</t>
  </si>
  <si>
    <t>CC31867660</t>
  </si>
  <si>
    <t>HCE-10361</t>
  </si>
  <si>
    <t>CRISTIAN  BARREIRO BERMUDEZ Registros:  1767965</t>
  </si>
  <si>
    <t>HCE-10362</t>
  </si>
  <si>
    <t>DORA  FLOREZ SOTO Registros:  1767969</t>
  </si>
  <si>
    <t>CC29002685</t>
  </si>
  <si>
    <t>HCE-10363</t>
  </si>
  <si>
    <t>LUCRECIA  PAZ DE LOPEZ Registros:  1767973</t>
  </si>
  <si>
    <t>HCE-10367</t>
  </si>
  <si>
    <t>ISABELLA  ESCOBAR SINISTERRA Registros:  1768010</t>
  </si>
  <si>
    <t>RC1109121433</t>
  </si>
  <si>
    <t>HCE-10368</t>
  </si>
  <si>
    <t>JUAN  MAYA GUAPACHA Registros:  1768022</t>
  </si>
  <si>
    <t>CC1235138024</t>
  </si>
  <si>
    <t>HCE-10369</t>
  </si>
  <si>
    <t>RAMON  PEREZ GUTIERREZ Registros:  1768030</t>
  </si>
  <si>
    <t>CC6299158</t>
  </si>
  <si>
    <t>HCE-10370</t>
  </si>
  <si>
    <t>WILDER  CUARTAS MENESES Registros:  1768035</t>
  </si>
  <si>
    <t>HCE-10371</t>
  </si>
  <si>
    <t>LISANDRO  LIBREROS VALENCIA Registros:  1768050</t>
  </si>
  <si>
    <t>CC16676990</t>
  </si>
  <si>
    <t>HCE-10374</t>
  </si>
  <si>
    <t>22/08/2022 00:00:00</t>
  </si>
  <si>
    <t>ANGEL  HOYOS  Registros:  1770351</t>
  </si>
  <si>
    <t>CC14980682</t>
  </si>
  <si>
    <t>HCE-10375</t>
  </si>
  <si>
    <t>ANGELICA  GALLEGO DE RIVERA Registros:  1770359</t>
  </si>
  <si>
    <t xml:space="preserve">4490602 </t>
  </si>
  <si>
    <t>HCE-10376</t>
  </si>
  <si>
    <t>ELVIA  TIRADO  Registros:  1770370</t>
  </si>
  <si>
    <t>CC40764689</t>
  </si>
  <si>
    <t>HCE-10378</t>
  </si>
  <si>
    <t>HAROLD  BARANDICA VARGAS Registros:  1770388</t>
  </si>
  <si>
    <t>CC14931979</t>
  </si>
  <si>
    <t>HCE-10379</t>
  </si>
  <si>
    <t>HERNAN  ACOSTA ALZATE Registros:  1770401</t>
  </si>
  <si>
    <t>HCE-10380</t>
  </si>
  <si>
    <t>HILDA  MILLAN  Registros:  1770404</t>
  </si>
  <si>
    <t>HCE-10382</t>
  </si>
  <si>
    <t>JOSE  MARTINEZ NAVARRO Registros:  1770413</t>
  </si>
  <si>
    <t>CC1880811</t>
  </si>
  <si>
    <t>HCE-10383</t>
  </si>
  <si>
    <t>JOSE  SALAZAR CEBALLOS Registros:  1770422</t>
  </si>
  <si>
    <t>HCE-10386</t>
  </si>
  <si>
    <t>23/08/2022 00:00:00</t>
  </si>
  <si>
    <t>LULU  NAVARRO DE PINZON Registros:  1770813</t>
  </si>
  <si>
    <t>CC29010301</t>
  </si>
  <si>
    <t>HCE-10388</t>
  </si>
  <si>
    <t>MAGDALENA  ACOSTA PARDO Registros:  1770846</t>
  </si>
  <si>
    <t>CC29211288</t>
  </si>
  <si>
    <t>HCE-10389</t>
  </si>
  <si>
    <t>ROBERTO  CASTAÑO VALENCIA Registros:  1770860</t>
  </si>
  <si>
    <t>HCE-10390</t>
  </si>
  <si>
    <t>JORGE  GALINDO SALAZAR Registros:  1770940</t>
  </si>
  <si>
    <t>HCE-10391</t>
  </si>
  <si>
    <t>JOSE  LOPEZ HURTADO Registros:  1770979</t>
  </si>
  <si>
    <t>HCE-10392</t>
  </si>
  <si>
    <t>GABRIEL  GARCIA SALAZAR Registros:  1770992</t>
  </si>
  <si>
    <t>HCE-10393</t>
  </si>
  <si>
    <t>OFELIA  URREA VDA DE LINARES Registros:  1771003</t>
  </si>
  <si>
    <t>HCE-10394</t>
  </si>
  <si>
    <t>GABRIEL  QUINTERO SANCHEZ Registros:  1771158</t>
  </si>
  <si>
    <t>HCE-10395</t>
  </si>
  <si>
    <t>SANDRA  SANCHEZ NAVARRO Registros:  1771178</t>
  </si>
  <si>
    <t>CC34561021</t>
  </si>
  <si>
    <t>HCE-10396</t>
  </si>
  <si>
    <t>SANDRA  SANCHEZ NAVARRO Registros:  1771194</t>
  </si>
  <si>
    <t>HCE-10397</t>
  </si>
  <si>
    <t>MARIA  LONDOÑO GONZALEZ Registros:  1771244</t>
  </si>
  <si>
    <t>CC66859518</t>
  </si>
  <si>
    <t>HCE-10399</t>
  </si>
  <si>
    <t>GABRIEL  BONILLA CALVACHE Registros:  1771634</t>
  </si>
  <si>
    <t>HCE-10400</t>
  </si>
  <si>
    <t>MELANIE  TABARES TABORDA Registros:  1771736</t>
  </si>
  <si>
    <t>HCE-10401</t>
  </si>
  <si>
    <t>ANDRES  JURADO CASAS Registros:  1772085</t>
  </si>
  <si>
    <t>CC1107094559</t>
  </si>
  <si>
    <t>HCE-10404</t>
  </si>
  <si>
    <t>GILBERTO  CORDOBA SALGADO Registros:  1772107</t>
  </si>
  <si>
    <t>HCE-10405</t>
  </si>
  <si>
    <t>GUSTAVO  GIL REBOLLEDO Registros:  1772122</t>
  </si>
  <si>
    <t>HCE-10406</t>
  </si>
  <si>
    <t>HERNANDO  MORENO BASTIDAS Registros:  1772134</t>
  </si>
  <si>
    <t>HCE-10409</t>
  </si>
  <si>
    <t>LUIS  AVANCINES VARONA Registros:  1772207</t>
  </si>
  <si>
    <t>HCE-10413</t>
  </si>
  <si>
    <t>MARLENY  VELASQUEZ GONZALEZ Registros:  1772259</t>
  </si>
  <si>
    <t>HCE-10414</t>
  </si>
  <si>
    <t>GERMINIANO  OSORIO VASQUEZ Registros:  1772408</t>
  </si>
  <si>
    <t>HCE-10416</t>
  </si>
  <si>
    <t>24/08/2022 00:00:00</t>
  </si>
  <si>
    <t>ISABEL  ORTIZ GALEANO Registros:  1757432</t>
  </si>
  <si>
    <t>HCE-10417</t>
  </si>
  <si>
    <t>VICTORIA ALEJANDRA CUBILLOS MANRIQUE Registros:  1760768</t>
  </si>
  <si>
    <t>CC1005848901</t>
  </si>
  <si>
    <t>HCE-10419</t>
  </si>
  <si>
    <t>MARITZA  ORTIZ PERDOMO Registros:  1760830</t>
  </si>
  <si>
    <t>HCE-10420</t>
  </si>
  <si>
    <t>GERARDO  ARIAS VERGARA Registros:  1762325</t>
  </si>
  <si>
    <t>HCE-10421</t>
  </si>
  <si>
    <t>MARICELA  CORDOBA MACHADO Registros:  1762390</t>
  </si>
  <si>
    <t>HCE-10422</t>
  </si>
  <si>
    <t>SANTIAGO  BERMUDEZ SABOGAL Registros:  1762403</t>
  </si>
  <si>
    <t>HCE-10423</t>
  </si>
  <si>
    <t>JUAN JOSE MELENDEZ RENGIFO Registros:  1762425</t>
  </si>
  <si>
    <t>HCE-10424</t>
  </si>
  <si>
    <t>LINA MARIELLY PEREZ PAEZ Registros:  1763611</t>
  </si>
  <si>
    <t>HCE-10425</t>
  </si>
  <si>
    <t>MARIANA DE JESUS PANTOJA DE PRECIADO Registros:  1763640</t>
  </si>
  <si>
    <t>CC31236190</t>
  </si>
  <si>
    <t>HCE-10426</t>
  </si>
  <si>
    <t>CARMEN ROSA GOMEZ DE ESTRADA Registros:  1763689</t>
  </si>
  <si>
    <t>HCE-10427</t>
  </si>
  <si>
    <t>ROSALBA  RAMIREZ ARCE Registros:  1763704</t>
  </si>
  <si>
    <t>CC20297494</t>
  </si>
  <si>
    <t>HCE-10428</t>
  </si>
  <si>
    <t>YURI CARINA MACUACE SOLIS Registros:  1764429</t>
  </si>
  <si>
    <t>HCE-10429</t>
  </si>
  <si>
    <t>LINA MARCELA NARVAEZ MEDINA Registros:  1764887</t>
  </si>
  <si>
    <t>HCE-10430</t>
  </si>
  <si>
    <t>LADY  RICO PEÑA Registros:  1754041</t>
  </si>
  <si>
    <t>HCE-10431</t>
  </si>
  <si>
    <t>DUVAN  TEGUE VALENCIA Registros:  1754229</t>
  </si>
  <si>
    <t>HCE-10432</t>
  </si>
  <si>
    <t>ANA MARIA GUTIERREZ JARAMILLO Registros:  1766579</t>
  </si>
  <si>
    <t>CC31927302</t>
  </si>
  <si>
    <t>HCE-10433</t>
  </si>
  <si>
    <t>ANA ROSA ECHEVERRI DE FREYRE Registros:  1766621</t>
  </si>
  <si>
    <t>CC29100890</t>
  </si>
  <si>
    <t>HCE-10434</t>
  </si>
  <si>
    <t>AHITXSA  SUAREZ OSORIO Registros:  1766637</t>
  </si>
  <si>
    <t>HCE-10435</t>
  </si>
  <si>
    <t>AYLIN  HUEZO MOÑA Registros:  1770910</t>
  </si>
  <si>
    <t>HCE-10437</t>
  </si>
  <si>
    <t>MARIA ELENA CALERO OREJUELA Registros:  1771062</t>
  </si>
  <si>
    <t>HCE-10438</t>
  </si>
  <si>
    <t>JACKELINE  CAICEDO FAJARDO Registros:  1771113</t>
  </si>
  <si>
    <t>HCE-10439</t>
  </si>
  <si>
    <t>ANDREA LEONOR CAMPO DE CORTES Registros:  1771165</t>
  </si>
  <si>
    <t>CC29069099</t>
  </si>
  <si>
    <t>HCE-10440</t>
  </si>
  <si>
    <t>CARLOS  CASQUETE SANZ Registros:  1771350</t>
  </si>
  <si>
    <t>HCE-10441</t>
  </si>
  <si>
    <t>ARIAN  CARABALI MESU Registros:  1771402</t>
  </si>
  <si>
    <t>HCE-10442</t>
  </si>
  <si>
    <t>DIANA SOFIA RENGIFO LOURIDO Registros:  1771629</t>
  </si>
  <si>
    <t>HCE-10443</t>
  </si>
  <si>
    <t>AIDEE  ARIAS VDA DE OROZCO Registros:  1771849</t>
  </si>
  <si>
    <t>HCE-10446</t>
  </si>
  <si>
    <t>MARIA CECILIA OCAÑA DUQUE Registros:  1773026</t>
  </si>
  <si>
    <t>CC31980822</t>
  </si>
  <si>
    <t>HCE-10447</t>
  </si>
  <si>
    <t>HECTOR  LOPEZ PALOMEQUE Registros:  1773025</t>
  </si>
  <si>
    <t>CC6137231</t>
  </si>
  <si>
    <t>HCE-10448</t>
  </si>
  <si>
    <t>KAREN LICET ARTURO VARGAS Registros:  1773064</t>
  </si>
  <si>
    <t>CC1130601434</t>
  </si>
  <si>
    <t>HCE-10449</t>
  </si>
  <si>
    <t>ANA TULIA VIAFARA  Registros:  1773088</t>
  </si>
  <si>
    <t>CC29079988</t>
  </si>
  <si>
    <t>HCE-10450</t>
  </si>
  <si>
    <t>DELANY  SEGURA PONCE Registros:  1773116</t>
  </si>
  <si>
    <t>HCE-10451</t>
  </si>
  <si>
    <t>DANIELA  SIERRA GOMEZ Registros:  1773144</t>
  </si>
  <si>
    <t>HCE-10452</t>
  </si>
  <si>
    <t>PAOLA ANDREA RIVERA CHAVARRO Registros:  1773168</t>
  </si>
  <si>
    <t>HCE-10453</t>
  </si>
  <si>
    <t>JHOAN  ALVAREZ SALAZAR Registros:  1773170</t>
  </si>
  <si>
    <t>HCE-10454</t>
  </si>
  <si>
    <t>ARCADIO  MIRANDA DIAZ Registros:  1773302</t>
  </si>
  <si>
    <t>HCE-10455</t>
  </si>
  <si>
    <t>TULIO  CORTAZAR PEÑA Registros:  1773478</t>
  </si>
  <si>
    <t>HCE-10457</t>
  </si>
  <si>
    <t>ANA  LEMUS DE SOTO Registros:  1773551</t>
  </si>
  <si>
    <t>CC36146837</t>
  </si>
  <si>
    <t>HCE-10458</t>
  </si>
  <si>
    <t>JEREMAIAH  BERMUDEZ BERMUDEZ Registros:  1773630</t>
  </si>
  <si>
    <t>HCE-10459</t>
  </si>
  <si>
    <t>MARTHA  ESPAÑA  Registros:  1773698</t>
  </si>
  <si>
    <t>CC38964089</t>
  </si>
  <si>
    <t>HCE-10460</t>
  </si>
  <si>
    <t>JOSHUA  POLANIA ORTIZ Registros:  1773672</t>
  </si>
  <si>
    <t>TI1139836915</t>
  </si>
  <si>
    <t>HCE-10462</t>
  </si>
  <si>
    <t>VALERIA  CALDERON BENJUMEA Registros:  1773818</t>
  </si>
  <si>
    <t>TI1105361028</t>
  </si>
  <si>
    <t>HCE-10463</t>
  </si>
  <si>
    <t>ASNORALDO  CABRERA GUEVARA Registros:  1773863</t>
  </si>
  <si>
    <t>CC6043940</t>
  </si>
  <si>
    <t>HCE-10464</t>
  </si>
  <si>
    <t>CLARA  MARTINEZ MONTENEGRO Registros:  1774105</t>
  </si>
  <si>
    <t>HCE-10465</t>
  </si>
  <si>
    <t>FERNEY  VALENCIA  Registros:  1774138</t>
  </si>
  <si>
    <t>CC14937977</t>
  </si>
  <si>
    <t>HCE-10466</t>
  </si>
  <si>
    <t>HERNAN  VALDES LINARES Registros:  1774147</t>
  </si>
  <si>
    <t>HCE-10467</t>
  </si>
  <si>
    <t>IDAEL  ACOSTA FUERTE Registros:  1774162</t>
  </si>
  <si>
    <t>CC1107533690</t>
  </si>
  <si>
    <t>HCE-10468</t>
  </si>
  <si>
    <t>JOSE  GARZON HOYOS Registros:  1774178</t>
  </si>
  <si>
    <t>CC14441612</t>
  </si>
  <si>
    <t>HCE-10469</t>
  </si>
  <si>
    <t>LUZ  VARGAS DE ZUÑIGA Registros:  1774184</t>
  </si>
  <si>
    <t>CC38980549</t>
  </si>
  <si>
    <t>HCE-10470</t>
  </si>
  <si>
    <t>MARIA  RIOS DE PARRA Registros:  1774191</t>
  </si>
  <si>
    <t>HCE-10471</t>
  </si>
  <si>
    <t>PACA  CARVAJAL DE GIL Registros:  1774200</t>
  </si>
  <si>
    <t>8804006</t>
  </si>
  <si>
    <t>HCE-10472</t>
  </si>
  <si>
    <t>ANABEL  PARRALES  Registros:  1774183</t>
  </si>
  <si>
    <t>HCE-10473</t>
  </si>
  <si>
    <t>SANTIAGO  MOSQUERA ARCILA Registros:  1774209</t>
  </si>
  <si>
    <t>HCE-10474</t>
  </si>
  <si>
    <t>LUZ  ORTIZ PALACIO Registros:  1774326</t>
  </si>
  <si>
    <t>CC1013557308</t>
  </si>
  <si>
    <t>HCE-10475</t>
  </si>
  <si>
    <t>ROSE  RINCON RESTREPO Registros:  1774406</t>
  </si>
  <si>
    <t>CC31524381</t>
  </si>
  <si>
    <t>HCE-10476</t>
  </si>
  <si>
    <t>ORLANDO  SALGADO MUÑOZ Registros:  1774510</t>
  </si>
  <si>
    <t>CC16583115</t>
  </si>
  <si>
    <t>HCE-10477</t>
  </si>
  <si>
    <t>25/08/2022 00:00:00</t>
  </si>
  <si>
    <t>MARGARITA  GOMEZ DE SALDARRIAGA Registros:  1774935</t>
  </si>
  <si>
    <t>HCE-10478</t>
  </si>
  <si>
    <t>FANNY  MEDINA REALPE Registros:  1774960</t>
  </si>
  <si>
    <t>3177599214</t>
  </si>
  <si>
    <t>HCE-10480</t>
  </si>
  <si>
    <t>EDIE  CARDENAS AGUAYO Registros:  1775085</t>
  </si>
  <si>
    <t>HCE-10481</t>
  </si>
  <si>
    <t>CARMEN ELVIRA LEON PELAEZ Registros:  1775125</t>
  </si>
  <si>
    <t>CC38988786</t>
  </si>
  <si>
    <t>HCE-10482</t>
  </si>
  <si>
    <t>MARIA  MELO DE TORRES Registros:  1775160</t>
  </si>
  <si>
    <t>HCE-10485</t>
  </si>
  <si>
    <t>VANESSA  MEJIA ALZATE Registros:  1775248</t>
  </si>
  <si>
    <t>HCE-10487</t>
  </si>
  <si>
    <t>ROSMIRA  GRANADA CORTES Registros:  1775283</t>
  </si>
  <si>
    <t>HCE-10488</t>
  </si>
  <si>
    <t>CELSA  DIAZ  Registros:  1775341</t>
  </si>
  <si>
    <t>HCE-10489</t>
  </si>
  <si>
    <t>CARLOS STIVEN GIRALDO RODRIGUEZ Registros:  1775350</t>
  </si>
  <si>
    <t>TI1109117326</t>
  </si>
  <si>
    <t>HCE-10490</t>
  </si>
  <si>
    <t>GONZALO  TERREROS DIAZ Registros:  1775359</t>
  </si>
  <si>
    <t>CC14937437</t>
  </si>
  <si>
    <t>HCE-10492</t>
  </si>
  <si>
    <t>MARGARITA  BENITEZ DE VELASQUEZ Registros:  1775382</t>
  </si>
  <si>
    <t>CC29986666</t>
  </si>
  <si>
    <t>HCE-10493</t>
  </si>
  <si>
    <t>MARIA CARMENZA LORES ETAYO Registros:  1775386</t>
  </si>
  <si>
    <t>CC31283174</t>
  </si>
  <si>
    <t>HCE-10495</t>
  </si>
  <si>
    <t>CARMEN  CARABALI RAMIREZ Registros:  1775392</t>
  </si>
  <si>
    <t>HCE-10496</t>
  </si>
  <si>
    <t>LUIS ANTONIO QUENGUAN TAQUEZ Registros:  1775410</t>
  </si>
  <si>
    <t>HCE-10497</t>
  </si>
  <si>
    <t>RUBEN  RODRIGUEZ RIOS Registros:  1775429</t>
  </si>
  <si>
    <t>CC16618920</t>
  </si>
  <si>
    <t>HCE-10498</t>
  </si>
  <si>
    <t>VALERIA  BUITRAGO MANZANARES Registros:  1775538</t>
  </si>
  <si>
    <t>HCE-10499</t>
  </si>
  <si>
    <t>MAYRA ALEJANDRA CASTILLO GIL Registros:  1775739</t>
  </si>
  <si>
    <t>HCE-10500</t>
  </si>
  <si>
    <t>ALLISON DAYANA BAZANTE PATIÑO Registros:  1775791</t>
  </si>
  <si>
    <t>HCE-10502</t>
  </si>
  <si>
    <t>OLGA  VILLAMIL VALENCIA Registros:  1775915</t>
  </si>
  <si>
    <t>CC66924110</t>
  </si>
  <si>
    <t>HCE-10503</t>
  </si>
  <si>
    <t>ARTURO  HURTADO ARBOLEDA Registros:  1776070</t>
  </si>
  <si>
    <t>HCE-10504</t>
  </si>
  <si>
    <t>KATHERIN JIREH CASTAÑO ORREGO Registros:  1775816</t>
  </si>
  <si>
    <t>HCE-10506</t>
  </si>
  <si>
    <t>26/08/2022 00:00:00</t>
  </si>
  <si>
    <t>JUAN  CARDONA CORREDOR Registros:  1776689</t>
  </si>
  <si>
    <t>CC2559681</t>
  </si>
  <si>
    <t>HCE-10507</t>
  </si>
  <si>
    <t>AMPARO  RODRIGUEZ DE GARCIA Registros:  1776735</t>
  </si>
  <si>
    <t>CC21238425</t>
  </si>
  <si>
    <t>HCE-10508</t>
  </si>
  <si>
    <t>ALVARO  ROJAS LOZADA Registros:  1776764</t>
  </si>
  <si>
    <t>HCE-10509</t>
  </si>
  <si>
    <t>ROSALBA  JARAMILLO DE ESCOBAR Registros:  1776842</t>
  </si>
  <si>
    <t>CC29642964</t>
  </si>
  <si>
    <t>HCE-10513</t>
  </si>
  <si>
    <t>CECILIA  ARANA JULIA Registros:  1777423</t>
  </si>
  <si>
    <t>HCE-10514</t>
  </si>
  <si>
    <t>YORLADY  CAICEDO MURILLO Registros:  1777534</t>
  </si>
  <si>
    <t>CC67002240</t>
  </si>
  <si>
    <t>HCE-10515</t>
  </si>
  <si>
    <t>27/08/2022 00:00:00</t>
  </si>
  <si>
    <t>ANA MARIA ERAZO VARGAS Registros:  1778755</t>
  </si>
  <si>
    <t>HCE-10516</t>
  </si>
  <si>
    <t>JOHN EDWIN CASTRO TABARES Registros:  1778759</t>
  </si>
  <si>
    <t>CC10346381</t>
  </si>
  <si>
    <t>HCE-10517</t>
  </si>
  <si>
    <t>ANA JULIA ORTEGA DE CHAMORRO Registros:  1778782</t>
  </si>
  <si>
    <t>CC27222574</t>
  </si>
  <si>
    <t>HCE-10518</t>
  </si>
  <si>
    <t>29/08/2022 00:00:00</t>
  </si>
  <si>
    <t>JOSE  RUIZ FAJARDO Registros:  1779529</t>
  </si>
  <si>
    <t>HCE-10520</t>
  </si>
  <si>
    <t>LUDIVIA  MOSQUERA VALENCIA Registros:  1779612</t>
  </si>
  <si>
    <t>HCE-10522</t>
  </si>
  <si>
    <t>VICTOR  PAEZ ESCOBAR Registros:  1779653</t>
  </si>
  <si>
    <t>CC1107059016</t>
  </si>
  <si>
    <t>HCE-10523</t>
  </si>
  <si>
    <t>JOSE  NOREÑA RENDON Registros:  1779739</t>
  </si>
  <si>
    <t>CC6547867</t>
  </si>
  <si>
    <t>HCE-10525</t>
  </si>
  <si>
    <t>GUIDO  ABELLA HERNANDEZ Registros:  1780125</t>
  </si>
  <si>
    <t>HCE-10526</t>
  </si>
  <si>
    <t>ANA  MANCERA DE FIGUEROA Registros:  1780144</t>
  </si>
  <si>
    <t>CC29013334</t>
  </si>
  <si>
    <t>HCE-10527</t>
  </si>
  <si>
    <t>ARGENIS  VILLAMARIN JEMBUEL Registros:  1780156</t>
  </si>
  <si>
    <t>CC34592277</t>
  </si>
  <si>
    <t>HCE-10528</t>
  </si>
  <si>
    <t>CATERINE  CASTILLO SANCHEZ Registros:  1780162</t>
  </si>
  <si>
    <t>3178141767</t>
  </si>
  <si>
    <t>HCE-10529</t>
  </si>
  <si>
    <t>BEATRIZ  GRUESO DENOVITENO Registros:  1780163</t>
  </si>
  <si>
    <t>HCE-10530</t>
  </si>
  <si>
    <t>DANIELA  RIOS TOBAR Registros:  1780180</t>
  </si>
  <si>
    <t>HCE-10531</t>
  </si>
  <si>
    <t>YVONNE  BALLESTEROS MUÑOZ Registros:  1780172</t>
  </si>
  <si>
    <t>CC31269742</t>
  </si>
  <si>
    <t>HCE-10533</t>
  </si>
  <si>
    <t>CLAUDIA MELISSA CARDENAS ANDRADE Registros:  1780197</t>
  </si>
  <si>
    <t>HCE-10534</t>
  </si>
  <si>
    <t>LEIDY  MILLAN ARIAS Registros:  1780217</t>
  </si>
  <si>
    <t>HCE-10535</t>
  </si>
  <si>
    <t>LUZMILA  DAZA ALARCON Registros:  1780230</t>
  </si>
  <si>
    <t>HCE-10537</t>
  </si>
  <si>
    <t>OLMER  ALVIS CASTAÑO Registros:  1780254</t>
  </si>
  <si>
    <t>CC2925957</t>
  </si>
  <si>
    <t>HCE-10539</t>
  </si>
  <si>
    <t>SIXTA TULIA COLLAZOS DE SATIZABAL Registros:  1780288</t>
  </si>
  <si>
    <t>CC29006489</t>
  </si>
  <si>
    <t>HCE-10540</t>
  </si>
  <si>
    <t>ALEJANDRO  VALENCIA TULANDE Registros:  1780771</t>
  </si>
  <si>
    <t>CC16650154</t>
  </si>
  <si>
    <t>HCE-10541</t>
  </si>
  <si>
    <t>CARMEN ROSA NEIRA GARCIA Registros:  1780810</t>
  </si>
  <si>
    <t>HCE-10542</t>
  </si>
  <si>
    <t>JORGE LUIS RIOFRIO GUEVARA Registros:  1780837</t>
  </si>
  <si>
    <t>CC16722453</t>
  </si>
  <si>
    <t>HCE-10543</t>
  </si>
  <si>
    <t>MARIA  CALVO CAMBEROS Registros:  1780841</t>
  </si>
  <si>
    <t>CC31301503</t>
  </si>
  <si>
    <t>HCE-10544</t>
  </si>
  <si>
    <t>RUBEN DARIO AMAYA OSPINA Registros:  1780869</t>
  </si>
  <si>
    <t>CC14446056</t>
  </si>
  <si>
    <t>HCE-10545</t>
  </si>
  <si>
    <t>MIRYAM  MANZANO GALLEGO Registros:  1780873</t>
  </si>
  <si>
    <t>HCE-10546</t>
  </si>
  <si>
    <t>OLIVA  ESCOBAR DE QUICENO Registros:  1780896</t>
  </si>
  <si>
    <t>HCE-10549</t>
  </si>
  <si>
    <t>ALDEMAR  VILLEGAS FLOREZ Registros:  1780937</t>
  </si>
  <si>
    <t>HCE-10550</t>
  </si>
  <si>
    <t>SALOMON  VERA BOSSA Registros:  1780983</t>
  </si>
  <si>
    <t>HCE-10552</t>
  </si>
  <si>
    <t>30/08/2022 00:00:00</t>
  </si>
  <si>
    <t>LUIS CARLOS ARCILA ERAZO Registros:  1781685</t>
  </si>
  <si>
    <t>CC16596729</t>
  </si>
  <si>
    <t>HCE-10553</t>
  </si>
  <si>
    <t>PASTOR  VALDES AGUDELO Registros:  1781707</t>
  </si>
  <si>
    <t>CC2478230</t>
  </si>
  <si>
    <t>HCE-10554</t>
  </si>
  <si>
    <t>CARMEN  CALDERON DE LUCIO Registros:  1781728</t>
  </si>
  <si>
    <t>CC29038605</t>
  </si>
  <si>
    <t>HCE-10555</t>
  </si>
  <si>
    <t>ALFONSO  ZAPATA PIPICANO Registros:  1781748</t>
  </si>
  <si>
    <t>HCE-10557</t>
  </si>
  <si>
    <t>FANNY  GUERRERO ROSERO Registros:  1781790</t>
  </si>
  <si>
    <t>HCE-10558</t>
  </si>
  <si>
    <t>YAIR  QUINTO MURILLO Registros:  1781804</t>
  </si>
  <si>
    <t>CC82360842</t>
  </si>
  <si>
    <t>HCE-10559</t>
  </si>
  <si>
    <t>ALBERTO  RAMIREZ PADILLA Registros:  1781899</t>
  </si>
  <si>
    <t>CC16641188</t>
  </si>
  <si>
    <t>HCE-10560</t>
  </si>
  <si>
    <t>SABINO ANTONIO  MONTOYA CORTES Registros:  1782124</t>
  </si>
  <si>
    <t>CC2550177</t>
  </si>
  <si>
    <t>HCE-10561</t>
  </si>
  <si>
    <t>RICARDO  MENA  Registros:  1782242</t>
  </si>
  <si>
    <t>HCE-10562</t>
  </si>
  <si>
    <t>NOHEMY  HURTADO BERMUDEZ Registros:  1782233</t>
  </si>
  <si>
    <t>HCE-10563</t>
  </si>
  <si>
    <t>CLARIBEL  FRANCO VALENCIA Registros:  1782276</t>
  </si>
  <si>
    <t>HCE-10564</t>
  </si>
  <si>
    <t>LUZ  OTALORA TORRES Registros:  1782396</t>
  </si>
  <si>
    <t>HCE-10565</t>
  </si>
  <si>
    <t>VICTORIA EUGENIA  VILLOTA VIDAL Registros:  1782997</t>
  </si>
  <si>
    <t>HCE-10566</t>
  </si>
  <si>
    <t>MARIA ISABEL BELALCAZAR  Registros:  1783090</t>
  </si>
  <si>
    <t>CC29030173</t>
  </si>
  <si>
    <t>HCE-10567</t>
  </si>
  <si>
    <t>31/08/2022 00:00:00</t>
  </si>
  <si>
    <t>KATHERINE  DELGADO PUERTA Registros:  1783446</t>
  </si>
  <si>
    <t>CC31321031</t>
  </si>
  <si>
    <t>HCE-10569</t>
  </si>
  <si>
    <t>AURORA  VALENCIA ZAPATA Registros:  1783568</t>
  </si>
  <si>
    <t>CC29004571</t>
  </si>
  <si>
    <t>HCE-10570</t>
  </si>
  <si>
    <t>YEINY TATIANA MUÑOZ HEREDIA Registros:  1783578</t>
  </si>
  <si>
    <t>HCE-10571</t>
  </si>
  <si>
    <t>VALENTINA  BETANCOUR LOPEZ Registros:  1783902</t>
  </si>
  <si>
    <t>HCE-10572</t>
  </si>
  <si>
    <t>RODRIGO  CASTILLO LOPEZ Registros:  1783911</t>
  </si>
  <si>
    <t>HCE-10574</t>
  </si>
  <si>
    <t>VICTOR MANUEL RODRIGUEZ PALADINEZ Registros:  1784150</t>
  </si>
  <si>
    <t>HCE-10575</t>
  </si>
  <si>
    <t>LUZ  URBANO  Registros:  1783956</t>
  </si>
  <si>
    <t>CC29399531</t>
  </si>
  <si>
    <t>HCE-10576</t>
  </si>
  <si>
    <t>DARIO DE JESUS BAÑOL ZAMORA Registros:  1784635</t>
  </si>
  <si>
    <t>CC4600330</t>
  </si>
  <si>
    <t>HCE-10577</t>
  </si>
  <si>
    <t>JESUS EVELIO GUEVARA FERNANDEZ Registros:  1784773</t>
  </si>
  <si>
    <t>HCE-10578</t>
  </si>
  <si>
    <t>MARTHA  MORENO  Registros:  1784943</t>
  </si>
  <si>
    <t>HCE-10579</t>
  </si>
  <si>
    <t>ROSA  SANDOVAL SERRANO Registros:  1785002</t>
  </si>
  <si>
    <t>HCE-10580</t>
  </si>
  <si>
    <t>ANNIE  HURTADO MARIN Registros:  1785088</t>
  </si>
  <si>
    <t>HCE-10583</t>
  </si>
  <si>
    <t>MARIA  SALAZAR DE RAMIREZ Registros:  1784780</t>
  </si>
  <si>
    <t>CC25150651</t>
  </si>
  <si>
    <t>HCE-10585</t>
  </si>
  <si>
    <t>LUIS  SANTANA JAVELA Registros:  1785160</t>
  </si>
  <si>
    <t>CC6078753</t>
  </si>
  <si>
    <t>HCE-10586</t>
  </si>
  <si>
    <t>LUIS  LOPEZ HERRERA Registros:  1785162</t>
  </si>
  <si>
    <t>CC16602330</t>
  </si>
  <si>
    <t>HCE-10587</t>
  </si>
  <si>
    <t>OSCAR  HOYOS BUSTAMANTE Registros:  1785163</t>
  </si>
  <si>
    <t>CC6238777</t>
  </si>
  <si>
    <t>HCE-10589</t>
  </si>
  <si>
    <t>ELENA  RUBIO IZQUIERDO Registros:  1785184</t>
  </si>
  <si>
    <t>HCE-10591</t>
  </si>
  <si>
    <t>JOSE  VASQUEZ VELA Registros:  1785188</t>
  </si>
  <si>
    <t>HCE-10593</t>
  </si>
  <si>
    <t>MARTA  IZQUIERDO  Registros:  1785191</t>
  </si>
  <si>
    <t>HCE-10594</t>
  </si>
  <si>
    <t>JHON  ARIZA NIETO Registros:  1785192</t>
  </si>
  <si>
    <t>HCE-10595</t>
  </si>
  <si>
    <t>OMAR  MONTOYA MORENO Registros:  1785193</t>
  </si>
  <si>
    <t>HCE-10596</t>
  </si>
  <si>
    <t>WALTER  OSORIO CASTELLANOS Registros:  1785196</t>
  </si>
  <si>
    <t>HCE-10597</t>
  </si>
  <si>
    <t>VIVIANA  CRIOLLO MESA Registros:  1785195</t>
  </si>
  <si>
    <t>HCE-10598</t>
  </si>
  <si>
    <t>KAREN DAYANNA TRUJILLO TROCHEZ Registros:  1783738</t>
  </si>
  <si>
    <t>HCE-10599</t>
  </si>
  <si>
    <t>JORGE  LARREA  Registros:  1784177</t>
  </si>
  <si>
    <t>HCE-10600</t>
  </si>
  <si>
    <t>JESUS EDGAR VELEZ GUZMAN Registros:  1785074</t>
  </si>
  <si>
    <t>3127723220</t>
  </si>
  <si>
    <t>HCE-10601</t>
  </si>
  <si>
    <t>MARIA ODILIA ORTIZ DE MORENO Registros:  1785178</t>
  </si>
  <si>
    <t>CC31243550</t>
  </si>
  <si>
    <t>HCE-10602</t>
  </si>
  <si>
    <t>ALBA LUCY SANCHEZ VALENCIA Registros:  1785194</t>
  </si>
  <si>
    <t>HCE-10603</t>
  </si>
  <si>
    <t>LUIS ANGEL QUINTERO  Registros:  1785202</t>
  </si>
  <si>
    <t>CC6116147</t>
  </si>
  <si>
    <t>HCE-10604</t>
  </si>
  <si>
    <t>LETICIA  CORREA DE RAMIREZ Registros:  1785206</t>
  </si>
  <si>
    <t>CC31238926</t>
  </si>
  <si>
    <t>HCE-10605</t>
  </si>
  <si>
    <t>MARIA  MORENO DE HERNANDEZ Registros:  1785744</t>
  </si>
  <si>
    <t>CC28529489</t>
  </si>
  <si>
    <t>HCE-10606</t>
  </si>
  <si>
    <t>CELESTE  ACOSTA TEJADA Registros:  1785801</t>
  </si>
  <si>
    <t>NV 169738031</t>
  </si>
  <si>
    <t>HCE-10609</t>
  </si>
  <si>
    <t>JORGE ELIECER  COSSIO OSPINA Registros:  1786101</t>
  </si>
  <si>
    <t>HCE-10610</t>
  </si>
  <si>
    <t>SYLVIA  CARVAJAL BARONA Registros:  1786129</t>
  </si>
  <si>
    <t>CC29015975</t>
  </si>
  <si>
    <t>HCE-10611</t>
  </si>
  <si>
    <t>YINA MARCELA LOPEZ LOPEZ Registros:  1786318</t>
  </si>
  <si>
    <t>HCE-10614</t>
  </si>
  <si>
    <t>MAYNER  CUERO HERRERA Registros:  1786610</t>
  </si>
  <si>
    <t>HCE-10615</t>
  </si>
  <si>
    <t>LUIS  ARIAS BUSTOS Registros:  1787008</t>
  </si>
  <si>
    <t>CC16340141</t>
  </si>
  <si>
    <t>HCE-10616</t>
  </si>
  <si>
    <t>DERLY KATHERINE  ORDOÑEZ ANACONA Registros:  1787090</t>
  </si>
  <si>
    <t>HCE-10617</t>
  </si>
  <si>
    <t>ARTURO  HURTADO ARBOLEDA Registros:  1787093</t>
  </si>
  <si>
    <t>HCE-10618</t>
  </si>
  <si>
    <t>DUVAN  MUÑOZ ANGEL Registros:  1787180</t>
  </si>
  <si>
    <t>HCE-10621</t>
  </si>
  <si>
    <t>PERSIDES  GARCIA CANIZALES Registros:  1787204</t>
  </si>
  <si>
    <t>CC29488658</t>
  </si>
  <si>
    <t>HCE-10626</t>
  </si>
  <si>
    <t>MARIA  SANDOVAL DE RAMIREZ Registros:  1787252</t>
  </si>
  <si>
    <t>CC25556753</t>
  </si>
  <si>
    <t>HCE-10627</t>
  </si>
  <si>
    <t>GONZALO  SANCHEZ JARAMILLO Registros:  1787271</t>
  </si>
  <si>
    <t>HCE-10628</t>
  </si>
  <si>
    <t>MARY  OREJUELA DE GARCIA Registros:  1787283</t>
  </si>
  <si>
    <t>HCE-10629</t>
  </si>
  <si>
    <t>MARLENY  RIOS GALLEGO Registros:  1787289</t>
  </si>
  <si>
    <t>HCE-10631</t>
  </si>
  <si>
    <t>02/09/2022 00:00:00</t>
  </si>
  <si>
    <t>IRMA  PARRA GARCIA Registros:  1787752</t>
  </si>
  <si>
    <t>CC31241634</t>
  </si>
  <si>
    <t>HCE-10634</t>
  </si>
  <si>
    <t>REINALDO  ESPINOSA ACOSTA Registros:  1787900</t>
  </si>
  <si>
    <t>3117128046 VICENTE |</t>
  </si>
  <si>
    <t>HCE-10635</t>
  </si>
  <si>
    <t>KAREN  MARTINEZ ARBOLEDA Registros:  1787897</t>
  </si>
  <si>
    <t>HCE-10636</t>
  </si>
  <si>
    <t>MARLENE  PEREZ  Registros:  1788124</t>
  </si>
  <si>
    <t>3154093025</t>
  </si>
  <si>
    <t>HCE-10637</t>
  </si>
  <si>
    <t>MARIA OMAIRA  OVALLE ROSAS Registros:  1788183</t>
  </si>
  <si>
    <t>HCE-10638</t>
  </si>
  <si>
    <t>FLOR  MALDONADO GALLEGO Registros:  1788314</t>
  </si>
  <si>
    <t>HCE-10639</t>
  </si>
  <si>
    <t>LEONILA  DAZA GALINDEZ Registros:  1788373</t>
  </si>
  <si>
    <t>HCE-10640</t>
  </si>
  <si>
    <t>ROSA  VALENCIA DE GONZALEZ Registros:  1788417</t>
  </si>
  <si>
    <t>CC31371604</t>
  </si>
  <si>
    <t>HCE-10641</t>
  </si>
  <si>
    <t>AUGUSTO  GOMEZ RIOS Registros:  1788490</t>
  </si>
  <si>
    <t>CC98471</t>
  </si>
  <si>
    <t>HCE-10642</t>
  </si>
  <si>
    <t>LUCY  RIASCOS ARAGON Registros:  1788617</t>
  </si>
  <si>
    <t>HCE-10643</t>
  </si>
  <si>
    <t>ATALA  CASTRO  Registros:  1788623</t>
  </si>
  <si>
    <t>HCE-10644</t>
  </si>
  <si>
    <t>LUIS  GIRALDO GARCIA Registros:  1788817</t>
  </si>
  <si>
    <t>CC2482943</t>
  </si>
  <si>
    <t>HCE-10646</t>
  </si>
  <si>
    <t>ROSA  OSSA DE TOBAR Registros:  1788968</t>
  </si>
  <si>
    <t>CC29070602</t>
  </si>
  <si>
    <t>HCE-10647</t>
  </si>
  <si>
    <t>GENESIS  ORTIZ FIGUEROA Registros:  1788972</t>
  </si>
  <si>
    <t>RC1232818091</t>
  </si>
  <si>
    <t>HCE-10648</t>
  </si>
  <si>
    <t>FREDDY  DE LA HOZ BLANCO Registros:  1788979</t>
  </si>
  <si>
    <t>CC7474314</t>
  </si>
  <si>
    <t>HCE-10649</t>
  </si>
  <si>
    <t>JUAN  LOPEZ PINEDA Registros:  1788981</t>
  </si>
  <si>
    <t>HCE-10650</t>
  </si>
  <si>
    <t>JORGE  CASTILLO RODRIGUEZ Registros:  1788982</t>
  </si>
  <si>
    <t>HCE-10651</t>
  </si>
  <si>
    <t>JESSICA  COBO  Registros:  1788988</t>
  </si>
  <si>
    <t>CC1111817565</t>
  </si>
  <si>
    <t>HCE-10652</t>
  </si>
  <si>
    <t>FRANCISCO  OSORIO SUAREZ Registros:  1789008</t>
  </si>
  <si>
    <t>HCE-10653</t>
  </si>
  <si>
    <t>03/09/2022 00:00:00</t>
  </si>
  <si>
    <t>JAIME  MORENO ZACIPA Registros:  1789337</t>
  </si>
  <si>
    <t>CC14936830</t>
  </si>
  <si>
    <t>HCE-10655</t>
  </si>
  <si>
    <t>MARIA  GALEANO RUA Registros:  1789619</t>
  </si>
  <si>
    <t>3174283830</t>
  </si>
  <si>
    <t>HCE-10657</t>
  </si>
  <si>
    <t>ALVARO JOSE OTERO VELEZ Registros:  1789680</t>
  </si>
  <si>
    <t>HCE-10658</t>
  </si>
  <si>
    <t>ALIRIO  GARCIA MESA Registros:  1789796</t>
  </si>
  <si>
    <t>HCE-10659</t>
  </si>
  <si>
    <t>GUADALUPE  CAPOTE GIRALDO Registros:  1789817</t>
  </si>
  <si>
    <t>HCE-10660</t>
  </si>
  <si>
    <t>05/09/2022 00:00:00</t>
  </si>
  <si>
    <t>LUCIANA  CAPOTE GIRALDO Registros:  1790566</t>
  </si>
  <si>
    <t>HCE-10661</t>
  </si>
  <si>
    <t>JORGE  PIEDRAHITA LARRAHONDO Registros:  1789675</t>
  </si>
  <si>
    <t>CC14951435</t>
  </si>
  <si>
    <t>HCE-10662</t>
  </si>
  <si>
    <t>OTTAVIO  SALERNO  Registros:  1789720</t>
  </si>
  <si>
    <t>HCE-10663</t>
  </si>
  <si>
    <t>ANGIE  CABRERA RODRIGUEZ Registros:  1790720</t>
  </si>
  <si>
    <t>HCE-10664</t>
  </si>
  <si>
    <t>SANDRA  QUINTERO MANCILLA Registros:  1790767</t>
  </si>
  <si>
    <t>HCE-10665</t>
  </si>
  <si>
    <t>JENIFFER  ALVAREZ RODRIGUEZ Registros:  1790878</t>
  </si>
  <si>
    <t>HCE-10667</t>
  </si>
  <si>
    <t>CARMEN  PRIETO DE CASTELLANOS Registros:  1791134</t>
  </si>
  <si>
    <t>CC20215635</t>
  </si>
  <si>
    <t>HCE-10669</t>
  </si>
  <si>
    <t>NURY  JUSPIAN MAJIN Registros:  1791252</t>
  </si>
  <si>
    <t>HCE-10671</t>
  </si>
  <si>
    <t>MARIA  MANZANO ENCARNACION Registros:  1791408</t>
  </si>
  <si>
    <t>3163672126</t>
  </si>
  <si>
    <t>HCE-10672</t>
  </si>
  <si>
    <t>DIANA CAROLINA CUELLAR PINTO Registros:  1791420</t>
  </si>
  <si>
    <t>HCE-10673</t>
  </si>
  <si>
    <t>VICTOR  CARRILLO RIVERA Registros:  1791745</t>
  </si>
  <si>
    <t>HCE-10674</t>
  </si>
  <si>
    <t>JAIME  RODRIGUEZ BERON Registros:  1791847</t>
  </si>
  <si>
    <t>HCE-10677</t>
  </si>
  <si>
    <t>06/09/2022 00:00:00</t>
  </si>
  <si>
    <t>WALTER  OSPINA OROZCO Registros:  1785846</t>
  </si>
  <si>
    <t>HCE-10678</t>
  </si>
  <si>
    <t>YEISON  CORTES AVILA Registros:  1786350</t>
  </si>
  <si>
    <t>HCE-10679</t>
  </si>
  <si>
    <t>LUIMER HERNAN CALVACHE CARVAJAL Registros:  1786581</t>
  </si>
  <si>
    <t>HCE-10680</t>
  </si>
  <si>
    <t>ABIGAIL  ROJAS ALVAREZ Registros:  1787014</t>
  </si>
  <si>
    <t>HCE-10681</t>
  </si>
  <si>
    <t>BETTY  BERMUDEZ MOSQUERA Registros:  1787098</t>
  </si>
  <si>
    <t>CC31276504</t>
  </si>
  <si>
    <t>HCE-10682</t>
  </si>
  <si>
    <t>OMAIRA  GUAMPE DE AGREDO Registros:  1787121</t>
  </si>
  <si>
    <t>CC38982120</t>
  </si>
  <si>
    <t>HCE-10683</t>
  </si>
  <si>
    <t>LUIS ALFONSO MUÑOZ MENESES Registros:  1787166</t>
  </si>
  <si>
    <t>HCE-10684</t>
  </si>
  <si>
    <t>JAIME  FLOREZ  Registros:  1788062</t>
  </si>
  <si>
    <t>CC14448663</t>
  </si>
  <si>
    <t>HCE-10685</t>
  </si>
  <si>
    <t>MARGARITA  SANCHEZ  Registros:  1788150</t>
  </si>
  <si>
    <t>CC29086652</t>
  </si>
  <si>
    <t>HCE-10686</t>
  </si>
  <si>
    <t>GLORIA INES VALENCIA ORTIZ Registros:  1788209</t>
  </si>
  <si>
    <t>3154797967</t>
  </si>
  <si>
    <t>HCE-10687</t>
  </si>
  <si>
    <t>HENRY ALBERTO CASTRO MANZANARES Registros:  1788743</t>
  </si>
  <si>
    <t>CC14987962</t>
  </si>
  <si>
    <t>HCE-10688</t>
  </si>
  <si>
    <t>ANDRES  JIMENEZ ARANGO Registros:  1788790</t>
  </si>
  <si>
    <t>HCE-10689</t>
  </si>
  <si>
    <t>LEIDY TATIANA ANDRADE GUERRERO Registros:  1788812</t>
  </si>
  <si>
    <t>HCE-10690</t>
  </si>
  <si>
    <t>MARIA  LOAIZA RODRIGUEZ Registros:  1792722</t>
  </si>
  <si>
    <t>CC38998978</t>
  </si>
  <si>
    <t>HCE-10692</t>
  </si>
  <si>
    <t>DANIELA  BASTIDAS BECERRA Registros:  1792873</t>
  </si>
  <si>
    <t>HCE-10693</t>
  </si>
  <si>
    <t>ERIKA  CERVERA SANTACRUZ Registros:  1792889</t>
  </si>
  <si>
    <t>HCE-10696</t>
  </si>
  <si>
    <t>FREDDY  PUENTES  Registros:  1793214</t>
  </si>
  <si>
    <t>CC14966602</t>
  </si>
  <si>
    <t>HCE-10697</t>
  </si>
  <si>
    <t>GERMAN  ANGULO GUZMAN Registros:  1793184</t>
  </si>
  <si>
    <t>HCE-10698</t>
  </si>
  <si>
    <t>FRANCIA  MORENO PEREIRA Registros:  1793195</t>
  </si>
  <si>
    <t>CC29939118</t>
  </si>
  <si>
    <t>HCE-10318</t>
  </si>
  <si>
    <t>16/08/2022 00:00:00</t>
  </si>
  <si>
    <t>20/09/2022 00:00:00</t>
  </si>
  <si>
    <t>AXEL ANDRES MOSQUERA ARANGO  Registros:  1721825</t>
  </si>
  <si>
    <t>HCE-10701</t>
  </si>
  <si>
    <t>13/09/2022 00:00:00</t>
  </si>
  <si>
    <t>LUIS  HERRERA VILLADA Registros:  1794588</t>
  </si>
  <si>
    <t>HCE-10702</t>
  </si>
  <si>
    <t>ABIGAIL  ABADIA CHICA Registros:  1805047</t>
  </si>
  <si>
    <t>HCE-10704</t>
  </si>
  <si>
    <t>ALICIA  SOLARTE DE ARCE Registros:  1805133</t>
  </si>
  <si>
    <t>CC29018252</t>
  </si>
  <si>
    <t>HCE-10705</t>
  </si>
  <si>
    <t>ANGELICA  CASTRO CASTAÑEDA Registros:  1805148</t>
  </si>
  <si>
    <t>HCE-10706</t>
  </si>
  <si>
    <t>EDIE  CARDENAS AGUAYO Registros:  1805180</t>
  </si>
  <si>
    <t>HCE-10707</t>
  </si>
  <si>
    <t>FERNEY  VALENCIA  Registros:  1805193</t>
  </si>
  <si>
    <t>HCE-10708</t>
  </si>
  <si>
    <t>GERARDO  SOLANO  Registros:  1805203</t>
  </si>
  <si>
    <t>CC6547007</t>
  </si>
  <si>
    <t>HCE-10709</t>
  </si>
  <si>
    <t>GLADYS  CABALLERO DE MAYOR Registros:  1805217</t>
  </si>
  <si>
    <t>HCE-10710</t>
  </si>
  <si>
    <t>HELMER  MOSQUERA VIVAS Registros:  1805283</t>
  </si>
  <si>
    <t>HCE-10711</t>
  </si>
  <si>
    <t>HERNAN  ACOSTA ALZATE Registros:  1805292</t>
  </si>
  <si>
    <t>HCE-10712</t>
  </si>
  <si>
    <t>JAIRO  VELEZ QUINTERO Registros:  1805301</t>
  </si>
  <si>
    <t>CC16342158</t>
  </si>
  <si>
    <t>HCE-10713</t>
  </si>
  <si>
    <t>JOAQUIN  QUINTERO HURTADO Registros:  1805371</t>
  </si>
  <si>
    <t>CC2529296</t>
  </si>
  <si>
    <t>HCE-10714</t>
  </si>
  <si>
    <t>JOSE  LOPEZ HURTADO Registros:  1805390</t>
  </si>
  <si>
    <t>HCE-10715</t>
  </si>
  <si>
    <t>LUCIA  ANAYA PANCHE Registros:  1805409</t>
  </si>
  <si>
    <t>CC29030053</t>
  </si>
  <si>
    <t>HCE-10717</t>
  </si>
  <si>
    <t>MARIA  HERNANDEZ RUSCA Registros:  1805435</t>
  </si>
  <si>
    <t>CC38978271</t>
  </si>
  <si>
    <t>HCE-10719</t>
  </si>
  <si>
    <t>MARIA  QUICENO VELEZ Registros:  1805469</t>
  </si>
  <si>
    <t>CC66700705</t>
  </si>
  <si>
    <t>HCE-10720</t>
  </si>
  <si>
    <t>OLIVIA  LLANOS DE VERA Registros:  1805477</t>
  </si>
  <si>
    <t>CC38444605</t>
  </si>
  <si>
    <t>HCE-10722</t>
  </si>
  <si>
    <t>ROSA  DUQUE TORO Registros:  1805498</t>
  </si>
  <si>
    <t>CC31908188</t>
  </si>
  <si>
    <t>HCE-10723</t>
  </si>
  <si>
    <t>MARIA  HERNANDEZ RUSCA Registros:  1805501</t>
  </si>
  <si>
    <t>HCE-10724</t>
  </si>
  <si>
    <t>CARLOS  RESTREPO GAMBOA Registros:  1801723</t>
  </si>
  <si>
    <t>CC16582972</t>
  </si>
  <si>
    <t>HCE-10725</t>
  </si>
  <si>
    <t>CARMEN  ACOSTA ZUÑIGA Registros:  1797038</t>
  </si>
  <si>
    <t>HCE-10726</t>
  </si>
  <si>
    <t>NOHEMY  CASTRO PULGARIN Registros:  1797103</t>
  </si>
  <si>
    <t>HCE-10727</t>
  </si>
  <si>
    <t>ANA DALIS CAICEDO CHAVEZ Registros:  1797273</t>
  </si>
  <si>
    <t>CC31948794</t>
  </si>
  <si>
    <t>HCE-10728</t>
  </si>
  <si>
    <t>ROBINSON  ESTRADA PALOMINO Registros:  1797780</t>
  </si>
  <si>
    <t>CC14964864</t>
  </si>
  <si>
    <t>HCE-10729</t>
  </si>
  <si>
    <t>NELSON  GALVIS GALLO Registros:  1797996</t>
  </si>
  <si>
    <t>3016113051</t>
  </si>
  <si>
    <t>HCE-10731</t>
  </si>
  <si>
    <t>14/09/2022 00:00:00</t>
  </si>
  <si>
    <t>MARIO  REYES MARTINEZ Registros:  1801817</t>
  </si>
  <si>
    <t>CC14935059</t>
  </si>
  <si>
    <t>HCE-10732</t>
  </si>
  <si>
    <t>JAVIER  HENAO ANGEL Registros:  1806251</t>
  </si>
  <si>
    <t>CC70043182</t>
  </si>
  <si>
    <t>HCE-10733</t>
  </si>
  <si>
    <t>SAUL  HINCAPIE  Registros:  1803023</t>
  </si>
  <si>
    <t>3172511159</t>
  </si>
  <si>
    <t>HCE-10734</t>
  </si>
  <si>
    <t>ISABELLA  ARISTIZABAL CARDONA Registros:  1799426</t>
  </si>
  <si>
    <t>HCE-10735</t>
  </si>
  <si>
    <t>CLEMENTE  SANCHEZ LOZANO Registros:  1801688</t>
  </si>
  <si>
    <t>CC2449668</t>
  </si>
  <si>
    <t>HCE-10736</t>
  </si>
  <si>
    <t>LEOPOLDO  HERRERA PALMA Registros:  1801931</t>
  </si>
  <si>
    <t>HCE-10738</t>
  </si>
  <si>
    <t>BREITNER  ARROYAVE SEPULVEDA Registros:  1802126</t>
  </si>
  <si>
    <t>CC16462354</t>
  </si>
  <si>
    <t>HCE-10739</t>
  </si>
  <si>
    <t>TERESA  CESPEDES OVIEDO Registros:  1803183</t>
  </si>
  <si>
    <t>HCE-10740</t>
  </si>
  <si>
    <t>CELMIRA  OSORIO DE LOPEZ Registros:  1804115</t>
  </si>
  <si>
    <t>CC29053047</t>
  </si>
  <si>
    <t>HCE-10741</t>
  </si>
  <si>
    <t>CARLOS  TROCHES DELGADO Registros:  1806359</t>
  </si>
  <si>
    <t>CC4312235</t>
  </si>
  <si>
    <t>HCE-10743</t>
  </si>
  <si>
    <t>ALBA  HERNANDEZ CAICEDO Registros:  1804646</t>
  </si>
  <si>
    <t>HCE-10744</t>
  </si>
  <si>
    <t>CATALINA  CAICEDO BONILLA Registros:  1806434</t>
  </si>
  <si>
    <t>CC1114888222</t>
  </si>
  <si>
    <t>HCE-10745</t>
  </si>
  <si>
    <t>ALICIA  ARISTIZABAL TASCON Registros:  1806575</t>
  </si>
  <si>
    <t>CC31224672</t>
  </si>
  <si>
    <t>HCE-10747</t>
  </si>
  <si>
    <t>GLORIA  MUÑOZ CABEZAS Registros:  1806655</t>
  </si>
  <si>
    <t>CC31834630</t>
  </si>
  <si>
    <t>HCE-10748</t>
  </si>
  <si>
    <t>GLORIA  MUÑOZ CABEZAS Registros:  1806676</t>
  </si>
  <si>
    <t>HCE-10749</t>
  </si>
  <si>
    <t>ALFONSO  PEREZ QUIÑONES Registros:  1806737</t>
  </si>
  <si>
    <t>CC2552617</t>
  </si>
  <si>
    <t>HCE-10750</t>
  </si>
  <si>
    <t>CARMEN  GARZON LASSO Registros:  1807330</t>
  </si>
  <si>
    <t>HCE-10751</t>
  </si>
  <si>
    <t>HEVERTH  QUINTERO RODRIGUEZ Registros:  1807347</t>
  </si>
  <si>
    <t>CC17154781</t>
  </si>
  <si>
    <t>HCE-10752</t>
  </si>
  <si>
    <t>ISMENIA  BECERRA DE MARTINEZ Registros:  1807352</t>
  </si>
  <si>
    <t>CC26254212</t>
  </si>
  <si>
    <t>HCE-10753</t>
  </si>
  <si>
    <t>PARMENIO  TORRES CUBILLOS Registros:  1807361</t>
  </si>
  <si>
    <t>3052959484</t>
  </si>
  <si>
    <t>HCE-10754</t>
  </si>
  <si>
    <t>GILBERTO  DIAZ VECINO Registros:  1807621</t>
  </si>
  <si>
    <t>HCE-10755</t>
  </si>
  <si>
    <t>EMILY  MARTINEZ AREVALO Registros:  1807630</t>
  </si>
  <si>
    <t>HCE-10536</t>
  </si>
  <si>
    <t>28/09/2022 00:00:00</t>
  </si>
  <si>
    <t>MARGOTH  ZAFRA DUQUE Registros:  1780243</t>
  </si>
  <si>
    <t>HCE-10756</t>
  </si>
  <si>
    <t>15/10/2022 00:00:00</t>
  </si>
  <si>
    <t>DIEGO  CANDELO BEJARANO Registros:  1809260</t>
  </si>
  <si>
    <t>HCE-10757</t>
  </si>
  <si>
    <t>ELVIA  TRIVIÑO  Registros:  1809273</t>
  </si>
  <si>
    <t>CC29536584</t>
  </si>
  <si>
    <t>HCE-10758</t>
  </si>
  <si>
    <t>MARIA  CARVAJAL MARTINEZ Registros:  1809301</t>
  </si>
  <si>
    <t>HCE-10759</t>
  </si>
  <si>
    <t>SANDRA  DAZA GONZALEZ Registros:  1809342</t>
  </si>
  <si>
    <t>HCE-10760</t>
  </si>
  <si>
    <t>SEYDER  LARGACHA MOSQUERA Registros:  1809345</t>
  </si>
  <si>
    <t>CC16495624</t>
  </si>
  <si>
    <t>HCE-10761</t>
  </si>
  <si>
    <t>MERCEDES  CAICEDO  Registros:  1809585</t>
  </si>
  <si>
    <t>HCE-10762</t>
  </si>
  <si>
    <t>16/09/2022 00:00:00</t>
  </si>
  <si>
    <t>HECTOR  PALACIO ORTIZ Registros:  1810015</t>
  </si>
  <si>
    <t>HCE-10763</t>
  </si>
  <si>
    <t>ALFREDO  MOSQUERA MOSQUERA Registros:  1810072</t>
  </si>
  <si>
    <t>CC2451818</t>
  </si>
  <si>
    <t>HCE-10764</t>
  </si>
  <si>
    <t>FRANCISCO  BONILLA CHAVES Registros:  1810143</t>
  </si>
  <si>
    <t>CC10517735</t>
  </si>
  <si>
    <t>HCE-10765</t>
  </si>
  <si>
    <t>DILAN JAMPIER LOPEZ POLOMEQUE Registros:  1810218</t>
  </si>
  <si>
    <t>HCE-10766</t>
  </si>
  <si>
    <t>NUBIA  VALLECILLA GARCES Registros:  1810439</t>
  </si>
  <si>
    <t>HCE-10768</t>
  </si>
  <si>
    <t>19/09/2022 00:00:00</t>
  </si>
  <si>
    <t>ANA  MANCERA DE FIGUEROA Registros:  1813410</t>
  </si>
  <si>
    <t>HCE-10769</t>
  </si>
  <si>
    <t>DANIEL  CRUZ MEZA Registros:  1813436</t>
  </si>
  <si>
    <t>CC16589217</t>
  </si>
  <si>
    <t>HCE-10771</t>
  </si>
  <si>
    <t>GILBERTO  NUÑEZ  Registros:  1813455</t>
  </si>
  <si>
    <t>CC14437375</t>
  </si>
  <si>
    <t>HCE-10773</t>
  </si>
  <si>
    <t>HECTOR  MARIN TOBON Registros:  1813487</t>
  </si>
  <si>
    <t>HCE-10774</t>
  </si>
  <si>
    <t>LIBARDO  ZAMORA LOMBANA Registros:  1813651</t>
  </si>
  <si>
    <t>CC6375264</t>
  </si>
  <si>
    <t>HCE-10775</t>
  </si>
  <si>
    <t>MARTHA  ESPAÑA  Registros:  1813664</t>
  </si>
  <si>
    <t>HCE-10776</t>
  </si>
  <si>
    <t>NINFA  LOPEZ BADILLO Registros:  1813681</t>
  </si>
  <si>
    <t>HCE-10777</t>
  </si>
  <si>
    <t>GERMAN  RIOS HINCAPIE Registros:  1813808</t>
  </si>
  <si>
    <t>CC14984762</t>
  </si>
  <si>
    <t>HCE-10778</t>
  </si>
  <si>
    <t>ALONSO  SAAC MONTAÑO Registros:  1813844</t>
  </si>
  <si>
    <t>HCE-10779</t>
  </si>
  <si>
    <t>SAMARA  BERNAL DORADO Registros:  1813877</t>
  </si>
  <si>
    <t>HCE-10780</t>
  </si>
  <si>
    <t>FEDERMAN  QUICENO QUICENO Registros:  1813899</t>
  </si>
  <si>
    <t>CC14978970</t>
  </si>
  <si>
    <t>HCE-10783</t>
  </si>
  <si>
    <t>HECTOR  PRECIADO HERNANDEZ Registros:  1815805</t>
  </si>
  <si>
    <t>CC14437586</t>
  </si>
  <si>
    <t>HCE-10784</t>
  </si>
  <si>
    <t>ERNESTO  ROJAS CUBIDES Registros:  1815816</t>
  </si>
  <si>
    <t>HCE-10785</t>
  </si>
  <si>
    <t>HECTOR  MARTINEZ BETANCURT Registros:  1815841</t>
  </si>
  <si>
    <t>HCE-10786</t>
  </si>
  <si>
    <t>HERNAN  TRUJILLO HIDALGO Registros:  1815849</t>
  </si>
  <si>
    <t>CC4359356</t>
  </si>
  <si>
    <t>HCE-10787</t>
  </si>
  <si>
    <t>LIBIA  CASTAÑO ARCILA Registros:  1815864</t>
  </si>
  <si>
    <t>CC28631351</t>
  </si>
  <si>
    <t>HCE-10788</t>
  </si>
  <si>
    <t>ELVIRA  ALVAREZ DE OROZCO Registros:  1815872</t>
  </si>
  <si>
    <t>CC21160836</t>
  </si>
  <si>
    <t>HCE-10789</t>
  </si>
  <si>
    <t>MARIA  PEREA DE MARQUEZ Registros:  1815879</t>
  </si>
  <si>
    <t>HCE-10791</t>
  </si>
  <si>
    <t>ORION  RIVERA JIMENEZ Registros:  1815916</t>
  </si>
  <si>
    <t>HCE-10792</t>
  </si>
  <si>
    <t>JOSE  BARCO GUENGUE Registros:  1815951</t>
  </si>
  <si>
    <t>CC14937410</t>
  </si>
  <si>
    <t>HCE-10795</t>
  </si>
  <si>
    <t>GUALTERIO  CORDOBA  Registros:  1816148</t>
  </si>
  <si>
    <t>HCE-10796</t>
  </si>
  <si>
    <t>21/09/2022 00:00:00</t>
  </si>
  <si>
    <t>FREYDMAN  ORTIZ PEÑA Registros:  1817403</t>
  </si>
  <si>
    <t>CC17037066</t>
  </si>
  <si>
    <t>HCE-10797</t>
  </si>
  <si>
    <t>LYAM  OVALLE GARCIA Registros:  1817416</t>
  </si>
  <si>
    <t>HCE-10799</t>
  </si>
  <si>
    <t>VALERY  ARBOLEDA RODRIGUEZ Registros:  1817435</t>
  </si>
  <si>
    <t>HCE-10800</t>
  </si>
  <si>
    <t>VICTOR  CHAVARRO ZAPATA Registros:  1817447</t>
  </si>
  <si>
    <t>RC1109927314</t>
  </si>
  <si>
    <t>HCE-10804</t>
  </si>
  <si>
    <t>22/09/2022 00:00:00</t>
  </si>
  <si>
    <t>CLARA  FRANCO DE QUICENO Registros:  1819302</t>
  </si>
  <si>
    <t>3162683412</t>
  </si>
  <si>
    <t>HCE-10806</t>
  </si>
  <si>
    <t>CARMEN  ECHEVERRY TELLO Registros:  1819378</t>
  </si>
  <si>
    <t>HCE-10807</t>
  </si>
  <si>
    <t>DIONISIA  URRUTIA  Registros:  1819389</t>
  </si>
  <si>
    <t>HCE-10808</t>
  </si>
  <si>
    <t>JOSE  GONZALEZ IBARRA Registros:  1819548</t>
  </si>
  <si>
    <t>HCE-10811</t>
  </si>
  <si>
    <t>PUBLIO  ORDOÑEZ HURTADO Registros:  1819588</t>
  </si>
  <si>
    <t>HCE-10812</t>
  </si>
  <si>
    <t>TERESA  GRAJALES DE VALENCIA Registros:  1819607</t>
  </si>
  <si>
    <t>CC24398067</t>
  </si>
  <si>
    <t>HCE-10813</t>
  </si>
  <si>
    <t>BENJAMIN  PORTILLO MARTINEZ Registros:  1819809</t>
  </si>
  <si>
    <t>HCE-10814</t>
  </si>
  <si>
    <t>BERNARDO  MEZA GRAJALES Registros:  1819941</t>
  </si>
  <si>
    <t>HCE-10816</t>
  </si>
  <si>
    <t>ANTONELLA  CERQUERA BOLAÑOS Registros:  1820101</t>
  </si>
  <si>
    <t>HCE-10817</t>
  </si>
  <si>
    <t>ALICIA  OSPINA DE LOPEZ Registros:  1820107</t>
  </si>
  <si>
    <t>CC24861026</t>
  </si>
  <si>
    <t>HCE-10818</t>
  </si>
  <si>
    <t>23/09/2022 00:00:00</t>
  </si>
  <si>
    <t>VICTORIA  GUACHETA ALTAMIRANO Registros:  1820582</t>
  </si>
  <si>
    <t>HCE-10819</t>
  </si>
  <si>
    <t>ISABELL SOPHIA GUZMAN OSORIO Registros:  1820723</t>
  </si>
  <si>
    <t>3135756880</t>
  </si>
  <si>
    <t>HCE-10820</t>
  </si>
  <si>
    <t>BLANCA  MOLINA FLOREZ Registros:  1820892</t>
  </si>
  <si>
    <t>CC31303191</t>
  </si>
  <si>
    <t>HCE-10822</t>
  </si>
  <si>
    <t>ARCESIO  GUTIERREZ MONTENEGRO Registros:  1821217</t>
  </si>
  <si>
    <t>HCE-10823</t>
  </si>
  <si>
    <t>ELIZABETH  PARRA DE MUÑOZ Registros:  1821231</t>
  </si>
  <si>
    <t>CC31248063</t>
  </si>
  <si>
    <t>HCE-10824</t>
  </si>
  <si>
    <t>EMERITA  ULCHUR PILLIMUE Registros:  1813447</t>
  </si>
  <si>
    <t>CC31238944</t>
  </si>
  <si>
    <t>HCE-10825</t>
  </si>
  <si>
    <t>LUIS  OSSA PEREZ Registros:  1821246</t>
  </si>
  <si>
    <t>CC14934408</t>
  </si>
  <si>
    <t>HCE-10826</t>
  </si>
  <si>
    <t>MARTINA  MUÑOZ DE ARARAT Registros:  1821253</t>
  </si>
  <si>
    <t>CC31227333</t>
  </si>
  <si>
    <t>HCE-10828</t>
  </si>
  <si>
    <t>YELIANA  MARIN VELASQUEZ Registros:  1821267</t>
  </si>
  <si>
    <t>HCE-10829</t>
  </si>
  <si>
    <t>SANTIAGO  MUÑOZ ALVAREZ Registros:  1821281</t>
  </si>
  <si>
    <t>HCE-10831</t>
  </si>
  <si>
    <t>HELLEN  SABOGAL CALDERON Registros:  1821946</t>
  </si>
  <si>
    <t>HCE-10832</t>
  </si>
  <si>
    <t>24/09/2022 00:00:00</t>
  </si>
  <si>
    <t>SANTIAGO  QUIMBAYO ORTIZ Registros:  1822714</t>
  </si>
  <si>
    <t>RC1111562858</t>
  </si>
  <si>
    <t>HCE-10834</t>
  </si>
  <si>
    <t>26/09/2022 00:00:00</t>
  </si>
  <si>
    <t>EFRAIN  RAMOS  Registros:  1823697</t>
  </si>
  <si>
    <t>HCE-10835</t>
  </si>
  <si>
    <t>GUSTAVO  TORRES TORRES Registros:  1823715</t>
  </si>
  <si>
    <t>HCE-10836</t>
  </si>
  <si>
    <t>LEIDY YINE VILLEGAS HERRERA Registros:  1823763</t>
  </si>
  <si>
    <t>HCE-10837</t>
  </si>
  <si>
    <t>DIANA VANESSA RODRIGUEZ BOLAÑOS Registros:  1819979</t>
  </si>
  <si>
    <t>HCE-10838</t>
  </si>
  <si>
    <t>TATIANA  SANCHEZ CUARTAS Registros:  1823811</t>
  </si>
  <si>
    <t>HCE-10839</t>
  </si>
  <si>
    <t>BLANCA  CORRALES QUICENO Registros:  1823799</t>
  </si>
  <si>
    <t>CC38971439</t>
  </si>
  <si>
    <t>HCE-10840</t>
  </si>
  <si>
    <t>KATERINE  LARGACHA ORTIZ Registros:  1823833</t>
  </si>
  <si>
    <t>HCE-10841</t>
  </si>
  <si>
    <t>MARIA  LAVERDE DE NARANJO Registros:  1824010</t>
  </si>
  <si>
    <t>CC29737648</t>
  </si>
  <si>
    <t>HCE-10842</t>
  </si>
  <si>
    <t>ISMANDA  ROBLEDO GALLO Registros:  1824135</t>
  </si>
  <si>
    <t>HCE-10843</t>
  </si>
  <si>
    <t>LUIS  GUAPACHA CALVO Registros:  1824198</t>
  </si>
  <si>
    <t>CC15912393</t>
  </si>
  <si>
    <t>HCE-10844</t>
  </si>
  <si>
    <t>JOSE  ASTUDILLO FIESCO Registros:  1824256</t>
  </si>
  <si>
    <t>HCE-10845</t>
  </si>
  <si>
    <t>GENARO  GOMEZ PASTES Registros:  1824407</t>
  </si>
  <si>
    <t>HCE-10846</t>
  </si>
  <si>
    <t>FABIO  RENGIFO BARRIOS Registros:  1824416</t>
  </si>
  <si>
    <t>CC14962898</t>
  </si>
  <si>
    <t>HCE-10847</t>
  </si>
  <si>
    <t>LUIS  MARTINEZ UPEGUI Registros:  1824506</t>
  </si>
  <si>
    <t>HCE-10848</t>
  </si>
  <si>
    <t>YOLIMA ANDREA TRIVIÑO CARLOSAMA Registros:  1824793</t>
  </si>
  <si>
    <t>CC1080260881</t>
  </si>
  <si>
    <t>HCE-10849</t>
  </si>
  <si>
    <t>NERY YURANI GARCIA ROJAS Registros:  1824825</t>
  </si>
  <si>
    <t>HCE-10850</t>
  </si>
  <si>
    <t>MAGDALENA  ACOSTA PARDO Registros:  1824950</t>
  </si>
  <si>
    <t>HCE-10851</t>
  </si>
  <si>
    <t>JAVIER  NARANJO CRUZ Registros:  1825011</t>
  </si>
  <si>
    <t>CC16585683</t>
  </si>
  <si>
    <t>HCE-10852</t>
  </si>
  <si>
    <t>EDUARDO  VALLEJO SALAZAR Registros:  1825050</t>
  </si>
  <si>
    <t>CC14981795</t>
  </si>
  <si>
    <t>HCE-10853</t>
  </si>
  <si>
    <t>EVERT  ZAPATA SOTO Registros:  1825071</t>
  </si>
  <si>
    <t>CC14439078</t>
  </si>
  <si>
    <t>HCE-10854</t>
  </si>
  <si>
    <t>JULIO  QUIÑONES ANGULO Registros:  1825086</t>
  </si>
  <si>
    <t>CC5357684</t>
  </si>
  <si>
    <t>HCE-10855</t>
  </si>
  <si>
    <t>NUBIA  PINEDA SOTO Registros:  1825095</t>
  </si>
  <si>
    <t>HCE-10856</t>
  </si>
  <si>
    <t>RUBY  MONTILLA FIGUEROA Registros:  1825099</t>
  </si>
  <si>
    <t>CC43029037</t>
  </si>
  <si>
    <t>HCE-10857</t>
  </si>
  <si>
    <t>UBALDO  BATERO SUAREZ Registros:  1825104</t>
  </si>
  <si>
    <t>HCE-10858</t>
  </si>
  <si>
    <t>27/09/2022 00:00:00</t>
  </si>
  <si>
    <t>MARIA  GONZALEZ  Registros:  1825871</t>
  </si>
  <si>
    <t>CC29140883</t>
  </si>
  <si>
    <t>HCE-10860</t>
  </si>
  <si>
    <t>LUCIA  ANAYA PANCHE Registros:  1826190</t>
  </si>
  <si>
    <t>HCE-10861</t>
  </si>
  <si>
    <t>CESAR AUGUSTO HURTADO VALLE Registros:  1826219</t>
  </si>
  <si>
    <t>CC1130643983</t>
  </si>
  <si>
    <t>HCE-10862</t>
  </si>
  <si>
    <t>ALVARO  IGLESIAS BURBANO Registros:  1826847</t>
  </si>
  <si>
    <t>HCE-10863</t>
  </si>
  <si>
    <t>ELVIA  RAMIREZ DE CARDONA Registros:  1826955</t>
  </si>
  <si>
    <t>HCE-10864</t>
  </si>
  <si>
    <t>FERNANDO  MEDINA MUÑOZ Registros:  1826978</t>
  </si>
  <si>
    <t>HCE-10865</t>
  </si>
  <si>
    <t>GERARDINA  RODRIGUEZ OJEDA Registros:  1826993</t>
  </si>
  <si>
    <t>3172766634</t>
  </si>
  <si>
    <t>HCE-10866</t>
  </si>
  <si>
    <t>LUIS  CIFUENTES MONTOYA Registros:  1827007</t>
  </si>
  <si>
    <t>CC2654190</t>
  </si>
  <si>
    <t>HCE-10869</t>
  </si>
  <si>
    <t>JULIA LICETH CONDE ERAZO Registros:  1827100</t>
  </si>
  <si>
    <t>HCE-10870</t>
  </si>
  <si>
    <t>RUTH  QUINTERO DE CADAVID Registros:  1827103</t>
  </si>
  <si>
    <t>HCE-10872</t>
  </si>
  <si>
    <t>GILDARDO  SERNA MANRIQUE Registros:  1827134</t>
  </si>
  <si>
    <t>HCE-10873</t>
  </si>
  <si>
    <t>KAROL DANIELA HURTADO ARIAS Registros:  1827143</t>
  </si>
  <si>
    <t>HCE-10874</t>
  </si>
  <si>
    <t>JOSE LIBARDO SANCHEZ  Registros:  1827165</t>
  </si>
  <si>
    <t>HCE-10875</t>
  </si>
  <si>
    <t>ALBA LUCIA VINASCO APONTE Registros:  1827219</t>
  </si>
  <si>
    <t>HCE-10876</t>
  </si>
  <si>
    <t>ZULMA  AGUDELO DE VIVAS Registros:  1827794</t>
  </si>
  <si>
    <t>HCE-10877</t>
  </si>
  <si>
    <t>SANTIAGO  GONZALEZ CARDENAS Registros:  1827829</t>
  </si>
  <si>
    <t>HCE-10878</t>
  </si>
  <si>
    <t>ALBERTINA  BARREIRO ESTACIO Registros:  1827867</t>
  </si>
  <si>
    <t>HCE-10879</t>
  </si>
  <si>
    <t>JUAN  CHECA RODRIGUEZ Registros:  1827901</t>
  </si>
  <si>
    <t>HCE-10880</t>
  </si>
  <si>
    <t>ANTONIO  ROBLEDO TRIVIÑO Registros:  1827968</t>
  </si>
  <si>
    <t>HCE-10881</t>
  </si>
  <si>
    <t>ROSALBA  RESTREPO CORREA Registros:  1827979</t>
  </si>
  <si>
    <t>CC29861748</t>
  </si>
  <si>
    <t>HCE-10882</t>
  </si>
  <si>
    <t>GUILLERMO  CEBALLOS OSPINA Registros:  1828017</t>
  </si>
  <si>
    <t>CC17071949</t>
  </si>
  <si>
    <t>HCE-10883</t>
  </si>
  <si>
    <t>MARIO  PEREA RIVERA Registros:  1828027</t>
  </si>
  <si>
    <t>CC16237925</t>
  </si>
  <si>
    <t>HCE-10884</t>
  </si>
  <si>
    <t>JAIR  CARDONA DURAN Registros:  1828054</t>
  </si>
  <si>
    <t>CC16262832</t>
  </si>
  <si>
    <t>HCE-10885</t>
  </si>
  <si>
    <t>MARIA  LEON MUÑOZ Registros:  1828084</t>
  </si>
  <si>
    <t>CC41366633</t>
  </si>
  <si>
    <t>HCE-10887</t>
  </si>
  <si>
    <t>ALFREDO  MOSQUERA MOSQUERA Registros:  1828546</t>
  </si>
  <si>
    <t>HCE-10888</t>
  </si>
  <si>
    <t>MARIA  GRAJALES LOPEZ Registros:  1828758</t>
  </si>
  <si>
    <t>CC31282120</t>
  </si>
  <si>
    <t>HCE-10890</t>
  </si>
  <si>
    <t>NARCISO  MEJIA VALENCIA Registros:  1829117</t>
  </si>
  <si>
    <t>HCE-10892</t>
  </si>
  <si>
    <t>29/09/2022 00:00:00</t>
  </si>
  <si>
    <t>MARIA  HENAO CUELLAR Registros:  1829976</t>
  </si>
  <si>
    <t>HCE-10894</t>
  </si>
  <si>
    <t>MARIA  CHAGUENDO  Registros:  1830533</t>
  </si>
  <si>
    <t>CC25261613</t>
  </si>
  <si>
    <t>HCE-10895</t>
  </si>
  <si>
    <t>MIGUEL  CRUZ RENGIFO Registros:  1830622</t>
  </si>
  <si>
    <t>HCE-10896</t>
  </si>
  <si>
    <t>CICERON  JIMENEZ PARRA Registros:  1831011</t>
  </si>
  <si>
    <t>CC6337565</t>
  </si>
  <si>
    <t>HCE-10898</t>
  </si>
  <si>
    <t>JACOBO  RIOS QUINTERO Registros:  1831028</t>
  </si>
  <si>
    <t>HCE-10899</t>
  </si>
  <si>
    <t>MARIA  VANEGAS DE SOSA Registros:  1831036</t>
  </si>
  <si>
    <t>CC29075135</t>
  </si>
  <si>
    <t>HCE-10900</t>
  </si>
  <si>
    <t>MARIO  CIFUENTES ALZATE Registros:  1831045</t>
  </si>
  <si>
    <t>HCE-10901</t>
  </si>
  <si>
    <t>NOHEMY  CASTRO PULGARIN Registros:  1831054</t>
  </si>
  <si>
    <t>HCE-10902</t>
  </si>
  <si>
    <t>MARIA  VANEGAS DE SOSA Registros:  1831060</t>
  </si>
  <si>
    <t>HCE-10906</t>
  </si>
  <si>
    <t>30/09/2022 00:00:00</t>
  </si>
  <si>
    <t>ALBERTO  RAMIREZ PADILLA Registros:  1832095</t>
  </si>
  <si>
    <t>HCE-10907</t>
  </si>
  <si>
    <t>WALTER  GAMEZ GUTIERREZ Registros:  1832241</t>
  </si>
  <si>
    <t>HCE-10908</t>
  </si>
  <si>
    <t>LUZ  PERDOMO  Registros:  1832265</t>
  </si>
  <si>
    <t>CC31227576</t>
  </si>
  <si>
    <t>HCE-10909</t>
  </si>
  <si>
    <t>JOSE  TORRES MULCUE Registros:  1832280</t>
  </si>
  <si>
    <t>CC14445645</t>
  </si>
  <si>
    <t>HCE-10910</t>
  </si>
  <si>
    <t>01/10/2022 00:00:00</t>
  </si>
  <si>
    <t>SAMUEL  HURTADO BETANCORTH Registros:  1833526</t>
  </si>
  <si>
    <t>HCE-10912</t>
  </si>
  <si>
    <t>AURA  GOMEZ  Registros:  1833895</t>
  </si>
  <si>
    <t>HCE-10914</t>
  </si>
  <si>
    <t>03/10/2022 00:00:00</t>
  </si>
  <si>
    <t>LAUREANO  ERAZO ORDOÑEZ Registros:  1834632</t>
  </si>
  <si>
    <t>CC2578004</t>
  </si>
  <si>
    <t>HCE-10915</t>
  </si>
  <si>
    <t>JOHNATHAN  CARDONA AMAYA Registros:  1791086</t>
  </si>
  <si>
    <t>HCE-10916</t>
  </si>
  <si>
    <t>NATALIA  MADRID  Registros:  1695988</t>
  </si>
  <si>
    <t>HCE-10917</t>
  </si>
  <si>
    <t>SIGIFREDO  VALENCIA RODRIGUEZ Registros:  1834670</t>
  </si>
  <si>
    <t>HCE-10918</t>
  </si>
  <si>
    <t>ADHARA  MOLINA VIVAS Registros:  1723090</t>
  </si>
  <si>
    <t>HCE-10919</t>
  </si>
  <si>
    <t>MARIA GRACIELA RIOS ARIAS Registros:  1834691</t>
  </si>
  <si>
    <t>CC21298616</t>
  </si>
  <si>
    <t>HCE-10920</t>
  </si>
  <si>
    <t>ELVIRA  PERDOMO DE ORTIZ Registros:  1834738</t>
  </si>
  <si>
    <t>HCE-10921</t>
  </si>
  <si>
    <t>HEBERTH  CEPEDA MOSQUERA Registros:  1834751</t>
  </si>
  <si>
    <t>HCE-10922</t>
  </si>
  <si>
    <t>HORTENCIA  MENDEZ  Registros:  1834759</t>
  </si>
  <si>
    <t>CC31211731</t>
  </si>
  <si>
    <t>HCE-10923</t>
  </si>
  <si>
    <t>JAIME  QUINTERO HOYOS Registros:  1834778</t>
  </si>
  <si>
    <t>3103839042</t>
  </si>
  <si>
    <t>HCE-10924</t>
  </si>
  <si>
    <t>JULIET  MERCHANCANO RENGIFO Registros:  1834796</t>
  </si>
  <si>
    <t>CC31579162</t>
  </si>
  <si>
    <t>HCE-10925</t>
  </si>
  <si>
    <t>JULIO  TRUJILLO GUTIERREZ Registros:  1834807</t>
  </si>
  <si>
    <t>CC16764709</t>
  </si>
  <si>
    <t>HCE-10926</t>
  </si>
  <si>
    <t>LUIS  SOTO PEREZ Registros:  1834814</t>
  </si>
  <si>
    <t>HCE-10927</t>
  </si>
  <si>
    <t>PLACIDO  VALLEJO CEBALLOS Registros:  1834800</t>
  </si>
  <si>
    <t>CC5313122</t>
  </si>
  <si>
    <t>HCE-10928</t>
  </si>
  <si>
    <t>ROLANDO  MORERA MAYOR Registros:  1834819</t>
  </si>
  <si>
    <t>HCE-10929</t>
  </si>
  <si>
    <t>MARIA  QUIÑONEZ VALENCIA Registros:  1834855</t>
  </si>
  <si>
    <t>CC31839038</t>
  </si>
  <si>
    <t>HCE-10930</t>
  </si>
  <si>
    <t>IRMA  SOTO DE GOMEZ Registros:  1834943</t>
  </si>
  <si>
    <t>HCE-10931</t>
  </si>
  <si>
    <t>ROSALIA  VERA DE GOMEZ Registros:  1835303</t>
  </si>
  <si>
    <t>CC24760128</t>
  </si>
  <si>
    <t>HCE-10932</t>
  </si>
  <si>
    <t>LUIS  PAZ CAMPO Registros:  1835171</t>
  </si>
  <si>
    <t>HCE-10933</t>
  </si>
  <si>
    <t>MARCELINO  SEGURA PAREDES Registros:  1835454</t>
  </si>
  <si>
    <t>CC6155464</t>
  </si>
  <si>
    <t>HCE-10934</t>
  </si>
  <si>
    <t>CARLOS  CLAVIJO MENDOZA Registros:  1835617</t>
  </si>
  <si>
    <t>HCE-10935</t>
  </si>
  <si>
    <t>ROBINSON  ESTRADA PALOMINO Registros:  1835560</t>
  </si>
  <si>
    <t>HCE-10936</t>
  </si>
  <si>
    <t>HERNANDO  URBANO BOLAÑOS Registros:  1835659</t>
  </si>
  <si>
    <t>HCE-10937</t>
  </si>
  <si>
    <t>LUZ  MARTINEZ SOLARTE Registros:  1836180</t>
  </si>
  <si>
    <t>HCE-10939</t>
  </si>
  <si>
    <t>GLADYS  CABALLERO DE MAYOR Registros:  1836196</t>
  </si>
  <si>
    <t>HCE-10940</t>
  </si>
  <si>
    <t>JULIO  GUTIERREZ GUTIERREZ Registros:  1836230</t>
  </si>
  <si>
    <t>3117121640</t>
  </si>
  <si>
    <t>HCE-10941</t>
  </si>
  <si>
    <t>BLANCA  SANCHEZ CORREDOR Registros:  1836257</t>
  </si>
  <si>
    <t>CC38998231</t>
  </si>
  <si>
    <t>HCE-10942</t>
  </si>
  <si>
    <t>04/10/2022 00:00:00</t>
  </si>
  <si>
    <t>MELVA  SAENZ SAAVEDRA Registros:  1809279</t>
  </si>
  <si>
    <t>HCE-10943</t>
  </si>
  <si>
    <t>MONICA  GUTIERREZ TAPIAS Registros:  1806917</t>
  </si>
  <si>
    <t>HCE-10944</t>
  </si>
  <si>
    <t>RAUL  ROJAS DELGADO Registros:  1803860</t>
  </si>
  <si>
    <t>CC94374988</t>
  </si>
  <si>
    <t>HCE-10946</t>
  </si>
  <si>
    <t>DIANA  RAMIREZ SERNA Registros:  1812747</t>
  </si>
  <si>
    <t>HCE-10947</t>
  </si>
  <si>
    <t>ZULLY  VIDAL BELALCAZAR Registros:  1838077</t>
  </si>
  <si>
    <t>CC1151961564</t>
  </si>
  <si>
    <t>HCE-10955</t>
  </si>
  <si>
    <t>05/10/2022 00:00:00</t>
  </si>
  <si>
    <t>ANTONIO  GONGORA LEMOS Registros:  1838439</t>
  </si>
  <si>
    <t>HCE-10957</t>
  </si>
  <si>
    <t>TANIA  SANCHEZ MARTINEZ Registros:  1840167</t>
  </si>
  <si>
    <t>HCE-10959</t>
  </si>
  <si>
    <t>06/10/2022 00:00:00</t>
  </si>
  <si>
    <t>LUZ  FERNANDEZ DE CORREA Registros:  1841288</t>
  </si>
  <si>
    <t>HCE-10960</t>
  </si>
  <si>
    <t>ANA  MARIN BURITICA Registros:  1841369</t>
  </si>
  <si>
    <t>CC38993261</t>
  </si>
  <si>
    <t>HCE-10961</t>
  </si>
  <si>
    <t>HERNANDO  NARVAEZ COLLAZOS Registros:  1841380</t>
  </si>
  <si>
    <t>CC16588926</t>
  </si>
  <si>
    <t>HCE-10963</t>
  </si>
  <si>
    <t>MAYCOL  SUAREZ MENESES Registros:  1841404</t>
  </si>
  <si>
    <t>HCE-10964</t>
  </si>
  <si>
    <t>JHON  ORTIZ POLANCO Registros:  1841412</t>
  </si>
  <si>
    <t>HCE-10965</t>
  </si>
  <si>
    <t>ANGELICA  COLLAZOS CESPEDES Registros:  1841463</t>
  </si>
  <si>
    <t>HCE-10966</t>
  </si>
  <si>
    <t>JOSE  PABON  Registros:  1841839</t>
  </si>
  <si>
    <t>CC14989550</t>
  </si>
  <si>
    <t>HCE-10967</t>
  </si>
  <si>
    <t>YESID  ARCILA RAMIREZ Registros:  1841960</t>
  </si>
  <si>
    <t>3266534</t>
  </si>
  <si>
    <t>HCE-10968</t>
  </si>
  <si>
    <t>LUZ  RIVERA TORO Registros:  1842082</t>
  </si>
  <si>
    <t>HCE-10969</t>
  </si>
  <si>
    <t>RAFAEL  GOMEZ URRUTIA Registros:  1842132</t>
  </si>
  <si>
    <t>CC14437373</t>
  </si>
  <si>
    <t>HCE-10970</t>
  </si>
  <si>
    <t>FLOR  PALACIOS URBANO Registros:  1842170</t>
  </si>
  <si>
    <t>HCE-10972</t>
  </si>
  <si>
    <t>CENERITH  ZAPATA DE CANDELO Registros:  1842182</t>
  </si>
  <si>
    <t>CC31149241</t>
  </si>
  <si>
    <t>HCE-10973</t>
  </si>
  <si>
    <t>07/10/2022 00:00:00</t>
  </si>
  <si>
    <t>NUBIA  VALLECILLA GARCES Registros:  1842814</t>
  </si>
  <si>
    <t>HCE-10974</t>
  </si>
  <si>
    <t>MILGEN  RIVAS PEREA Registros:  1842826</t>
  </si>
  <si>
    <t>CC26364233</t>
  </si>
  <si>
    <t>HCE-10975</t>
  </si>
  <si>
    <t>JAIRO  QUINTERO LOPEZ Registros:  1842812</t>
  </si>
  <si>
    <t>AS6332281</t>
  </si>
  <si>
    <t>HCE-10976</t>
  </si>
  <si>
    <t>MARIA  ARIZALA REALPE Registros:  1842832</t>
  </si>
  <si>
    <t>CC20676681</t>
  </si>
  <si>
    <t>HCE-10977</t>
  </si>
  <si>
    <t>MANUEL  MARMOLEJO HERNANDEZ Registros:  1842839</t>
  </si>
  <si>
    <t>CC14935830</t>
  </si>
  <si>
    <t>HCE-10978</t>
  </si>
  <si>
    <t>CARMEN  ZORRILLA HERNANDEZ Registros:  1843307</t>
  </si>
  <si>
    <t>CC31855068</t>
  </si>
  <si>
    <t>HCE-10979</t>
  </si>
  <si>
    <t>FLORENCIA  RODRIGUEZ TELLO Registros:  1843579</t>
  </si>
  <si>
    <t>HCE-10984</t>
  </si>
  <si>
    <t>10/10/2022 00:00:00</t>
  </si>
  <si>
    <t>BLANCA  LATORRE DE CORDOBA Registros:  1846513</t>
  </si>
  <si>
    <t>CC27186409</t>
  </si>
  <si>
    <t>HCE-10985</t>
  </si>
  <si>
    <t>JORGE  PEÑA CASTRO Registros:  1846530</t>
  </si>
  <si>
    <t>HCE-10986</t>
  </si>
  <si>
    <t>MIGUEL  VARGAS  Registros:  1846540</t>
  </si>
  <si>
    <t>CC17693050</t>
  </si>
  <si>
    <t>HCE-10987</t>
  </si>
  <si>
    <t>VICTOR  MORENO RIVERA Registros:  1846551</t>
  </si>
  <si>
    <t>CC19315665</t>
  </si>
  <si>
    <t>HCE-10998</t>
  </si>
  <si>
    <t>11/10/2022 00:00:00</t>
  </si>
  <si>
    <t>ALBA  LLOREDA DE ESCOBEDO Registros:  1848015</t>
  </si>
  <si>
    <t>HCE-11000</t>
  </si>
  <si>
    <t>HEYNER  CUATINDIOY LOPEZ Registros:  1848037</t>
  </si>
  <si>
    <t>HCE-10991</t>
  </si>
  <si>
    <t>11/11/2022 00:00:00</t>
  </si>
  <si>
    <t>LUISA  MARIN CABRERA Registros:  1847175</t>
  </si>
  <si>
    <t>CC29619678</t>
  </si>
  <si>
    <t>HCE-10992</t>
  </si>
  <si>
    <t>LUZ  MUÑOZ  Registros:  1847189</t>
  </si>
  <si>
    <t>CC31849895</t>
  </si>
  <si>
    <t>HCE-10993</t>
  </si>
  <si>
    <t>MAXIMILIANO  TOBAR BARONA Registros:  1847244</t>
  </si>
  <si>
    <t>HCE-10994</t>
  </si>
  <si>
    <t>GILBERTO  ARENAS GONZALEZ Registros:  1847305</t>
  </si>
  <si>
    <t>CC5355397</t>
  </si>
  <si>
    <t>HCE-10996</t>
  </si>
  <si>
    <t>MERY  LOPEZ ORTEGA Registros:  1847654</t>
  </si>
  <si>
    <t>3155684116</t>
  </si>
  <si>
    <t>HCE-10997</t>
  </si>
  <si>
    <t>RAFAEL  MARTINEZ CAMARGO Registros:  1847711</t>
  </si>
  <si>
    <t>CC19331463</t>
  </si>
  <si>
    <t>HCE-11002</t>
  </si>
  <si>
    <t>19/10/2022 00:00:00</t>
  </si>
  <si>
    <t>OLGA MARINA SANCHEZ  Registros:  1848313</t>
  </si>
  <si>
    <t>HCE-11004</t>
  </si>
  <si>
    <t>NATALIA  MORALES RIOS Registros:  1848344</t>
  </si>
  <si>
    <t>HCE-11005</t>
  </si>
  <si>
    <t>LUIS  FALLA GONZALEZ Registros:  1848746</t>
  </si>
  <si>
    <t>CC2411423</t>
  </si>
  <si>
    <t>HCE-11006</t>
  </si>
  <si>
    <t>FRANCISCA  TORRES DE PONCE Registros:  1848938</t>
  </si>
  <si>
    <t>HCE-11007</t>
  </si>
  <si>
    <t>MARIA  AMADOR RINCON Registros:  1850528</t>
  </si>
  <si>
    <t>CC37819239</t>
  </si>
  <si>
    <t>HCE-11008</t>
  </si>
  <si>
    <t>ROBINSON  ESTRADA PALOMINO Registros:  1850555</t>
  </si>
  <si>
    <t>HCE-11009</t>
  </si>
  <si>
    <t>LUIS  CRUZ TORO Registros:  1850970</t>
  </si>
  <si>
    <t>CC14872007</t>
  </si>
  <si>
    <t>HCE-11010</t>
  </si>
  <si>
    <t>JAIME  VALENCIA CESPEDES Registros:  1851060</t>
  </si>
  <si>
    <t>HCE-11011</t>
  </si>
  <si>
    <t>MIGUEL  BALANTA BUILES Registros:  1851167</t>
  </si>
  <si>
    <t>HCE-11012</t>
  </si>
  <si>
    <t>VIVIANA  VELEZ SANCHEZ Registros:  1851380</t>
  </si>
  <si>
    <t>HCE-11013</t>
  </si>
  <si>
    <t>IVAN  GARCIA LIBREROS Registros:  1851463</t>
  </si>
  <si>
    <t>CC14965729</t>
  </si>
  <si>
    <t>HCE-11014</t>
  </si>
  <si>
    <t>LUNA  LUGO HERRERA Registros:  1851760</t>
  </si>
  <si>
    <t>HCE-11015</t>
  </si>
  <si>
    <t>LUNA  LUGO HERRERA Registros:  1851809</t>
  </si>
  <si>
    <t>HCE-11016</t>
  </si>
  <si>
    <t>MARIA  RUIZ MOTATO Registros:  1852409</t>
  </si>
  <si>
    <t>HCE-11018</t>
  </si>
  <si>
    <t>ROGELIO  TOBON BRITO Registros:  1855303</t>
  </si>
  <si>
    <t>CC2323088</t>
  </si>
  <si>
    <t>HCE-11019</t>
  </si>
  <si>
    <t>JOSE  VASQUEZ BERMUDEZ Registros:  1855478</t>
  </si>
  <si>
    <t>HCE-11020</t>
  </si>
  <si>
    <t>JOSE  CRIOLLO  Registros:  1855682</t>
  </si>
  <si>
    <t>HCE-11021</t>
  </si>
  <si>
    <t>SOLON  ARBOLEDA CUERO Registros:  1855801</t>
  </si>
  <si>
    <t>HCE-11022</t>
  </si>
  <si>
    <t>HECTOR  MARTINEZ BETANCURT Registros:  1856445</t>
  </si>
  <si>
    <t>HCE-11024</t>
  </si>
  <si>
    <t>LIBARDO  TOBAR MORILLO Registros:  1856998</t>
  </si>
  <si>
    <t>CC1113635747</t>
  </si>
  <si>
    <t>HCE-11025</t>
  </si>
  <si>
    <t>JULIO  PAZ  Registros:  1857189</t>
  </si>
  <si>
    <t>HCE-11026</t>
  </si>
  <si>
    <t>JAIRO  CAICEDO AGREDO Registros:  1857270</t>
  </si>
  <si>
    <t>CC16615510</t>
  </si>
  <si>
    <t>HCE-11027</t>
  </si>
  <si>
    <t>TERESITA  RIVAS DE URREA Registros:  1857374</t>
  </si>
  <si>
    <t>HCE-11028</t>
  </si>
  <si>
    <t>MARIA  ALZATE DE ACOSTA Registros:  1857116</t>
  </si>
  <si>
    <t>HCE-11029</t>
  </si>
  <si>
    <t>MELBA  GONZALEZ SALCEDO Registros:  1853111</t>
  </si>
  <si>
    <t>CC31142686</t>
  </si>
  <si>
    <t>HCE-11031</t>
  </si>
  <si>
    <t>MARIA  RAMIREZ  Registros:  1857602</t>
  </si>
  <si>
    <t>CC29032083</t>
  </si>
  <si>
    <t>HCE-11032</t>
  </si>
  <si>
    <t>LEIDY  ROMERO RIVERA Registros:  1857623</t>
  </si>
  <si>
    <t>CC1130632392</t>
  </si>
  <si>
    <t>HCE-11033</t>
  </si>
  <si>
    <t>AMIRA  CALDERON DE TORRES Registros:  1857638</t>
  </si>
  <si>
    <t>CC29058768</t>
  </si>
  <si>
    <t>HCE-11034</t>
  </si>
  <si>
    <t>ANIBAL  CAICEDO CUERO Registros:  1852802</t>
  </si>
  <si>
    <t>HCE-11035</t>
  </si>
  <si>
    <t>FRANCISCO  RUIZ GARCIA Registros:  1856417</t>
  </si>
  <si>
    <t>4230870</t>
  </si>
  <si>
    <t>HCE-11036</t>
  </si>
  <si>
    <t>GLORIA  ÑAÑEZ GUERRERO Registros:  1856343</t>
  </si>
  <si>
    <t>CC31253063</t>
  </si>
  <si>
    <t>HCE-11037</t>
  </si>
  <si>
    <t>GUILLERMO  REVELO PEREZ Registros:  1856365</t>
  </si>
  <si>
    <t>CC12966386</t>
  </si>
  <si>
    <t>HCE-11039</t>
  </si>
  <si>
    <t>HANSEL  ORTIZ ANGULO Registros:  1852819</t>
  </si>
  <si>
    <t>RC1232813173</t>
  </si>
  <si>
    <t>HCE-11040</t>
  </si>
  <si>
    <t>HECTOR  VASQUEZ OCAMPO Registros:  1850023</t>
  </si>
  <si>
    <t>CC6455875</t>
  </si>
  <si>
    <t>HCE-11041</t>
  </si>
  <si>
    <t>JAIME  QUINTERO HOYOS Registros:  1850056</t>
  </si>
  <si>
    <t>HCE-11042</t>
  </si>
  <si>
    <t>JOSE  VALENCIA OLAYA Registros:  1850063</t>
  </si>
  <si>
    <t>CC17052422</t>
  </si>
  <si>
    <t>HCE-11043</t>
  </si>
  <si>
    <t>LEYDI  RODALLEGA VIVEROS Registros:  1848052</t>
  </si>
  <si>
    <t>HCE-11044</t>
  </si>
  <si>
    <t>LIZANDRA  LLORENTE ALVAREZ Registros:  1852823</t>
  </si>
  <si>
    <t>HCE-11045</t>
  </si>
  <si>
    <t>LUCIA  MONTOYA SANCHEZ Registros:  1848043</t>
  </si>
  <si>
    <t>3053334891</t>
  </si>
  <si>
    <t>HCE-11046</t>
  </si>
  <si>
    <t>MARIA  GONZALEZ COLLAZOS Registros:  1852850</t>
  </si>
  <si>
    <t>CC31270453</t>
  </si>
  <si>
    <t>HCE-11047</t>
  </si>
  <si>
    <t>MARIA  LOPEZ VDA DE GARNICA Registros:  1852838</t>
  </si>
  <si>
    <t>CC24137536</t>
  </si>
  <si>
    <t>HCE-11048</t>
  </si>
  <si>
    <t>MARIA  NOVOA ORTIZ Registros:  1856334</t>
  </si>
  <si>
    <t>CC29100904</t>
  </si>
  <si>
    <t>HCE-11049</t>
  </si>
  <si>
    <t>MARIA NUBIA VILLALOBOS ABADIA Registros:  1850064</t>
  </si>
  <si>
    <t>CC29477264</t>
  </si>
  <si>
    <t>HCE-11052</t>
  </si>
  <si>
    <t>OMAIRA  SANCHEZ DE RACINES Registros:  1852871</t>
  </si>
  <si>
    <t>HCE-11053</t>
  </si>
  <si>
    <t>ROSALBA  VALENCIA DE BERMUDEZ Registros:  1850073</t>
  </si>
  <si>
    <t>CC38959996</t>
  </si>
  <si>
    <t>HCE-11054</t>
  </si>
  <si>
    <t>WILLIAM  CUADRADO BUITRAGO Registros:  1856396</t>
  </si>
  <si>
    <t>HCE-11055</t>
  </si>
  <si>
    <t>JHON  ORTIZ POLANCO Registros:  1856447</t>
  </si>
  <si>
    <t>HCE-11056</t>
  </si>
  <si>
    <t>ALEYDA  GIRON MORENO Registros:  1858275</t>
  </si>
  <si>
    <t>CC29612567</t>
  </si>
  <si>
    <t>HCE-11057</t>
  </si>
  <si>
    <t>20/10/2022 00:00:00</t>
  </si>
  <si>
    <t>JOSE  NOREÑA RENDON Registros:  1858555</t>
  </si>
  <si>
    <t>HCE-11058</t>
  </si>
  <si>
    <t>MARIA  MUÑOZ  Registros:  1858567</t>
  </si>
  <si>
    <t>CC38958793</t>
  </si>
  <si>
    <t>HCE-11059</t>
  </si>
  <si>
    <t>RODRIGO  BECERRA CRUZ Registros:  1858574</t>
  </si>
  <si>
    <t>HCE-11060</t>
  </si>
  <si>
    <t>MARIA  RESTREPO DE LOPEZ Registros:  1858598</t>
  </si>
  <si>
    <t>HCE-11065</t>
  </si>
  <si>
    <t>ANGIE  GIRALDO ANGULO Registros:  1858679</t>
  </si>
  <si>
    <t>HCE-11067</t>
  </si>
  <si>
    <t>MARIA  MOSQUERA  Registros:  1858698</t>
  </si>
  <si>
    <t>HCE-11068</t>
  </si>
  <si>
    <t>ANA  SANCHEZ DE CORTES Registros:  1858726</t>
  </si>
  <si>
    <t>HCE-11073</t>
  </si>
  <si>
    <t>BETTY  CARVALO  Registros:  1859348</t>
  </si>
  <si>
    <t>CC29011770</t>
  </si>
  <si>
    <t>HCE-11077</t>
  </si>
  <si>
    <t>DELIO  PIAMBA  Registros:  1859592</t>
  </si>
  <si>
    <t>CC13235916</t>
  </si>
  <si>
    <t>HCE-11083</t>
  </si>
  <si>
    <t>GUILLERMO  GARZON  Registros:  1860180</t>
  </si>
  <si>
    <t>CC14931415</t>
  </si>
  <si>
    <t>HCE-11084</t>
  </si>
  <si>
    <t>21/10/2022 00:00:00</t>
  </si>
  <si>
    <t>MIRIAM  RIVAS DE GRANADA Registros:  1860996</t>
  </si>
  <si>
    <t>HCE-11085</t>
  </si>
  <si>
    <t>DAYRA  ALCID SANCHEZ Registros:  1861183</t>
  </si>
  <si>
    <t>CC41573332</t>
  </si>
  <si>
    <t>HCE-11086</t>
  </si>
  <si>
    <t>CARMEN  LOZANO DE MENESES Registros:  1861442</t>
  </si>
  <si>
    <t>HCE-11087</t>
  </si>
  <si>
    <t>GUILLERMO  LOZANO RAMIREZ Registros:  1861644</t>
  </si>
  <si>
    <t>HCE-11088</t>
  </si>
  <si>
    <t>CARLOS  OTALVARO NUÑEZ Registros:  1861814</t>
  </si>
  <si>
    <t>CC16615217</t>
  </si>
  <si>
    <t>HCE-11089</t>
  </si>
  <si>
    <t>CECILIA  VILLARREAL  Registros:  1861817</t>
  </si>
  <si>
    <t>CC31239132</t>
  </si>
  <si>
    <t>HCE-11092</t>
  </si>
  <si>
    <t>LUIS  FRANCO AGUDELO Registros:  1861878</t>
  </si>
  <si>
    <t>CC16599083</t>
  </si>
  <si>
    <t>HCE-11093</t>
  </si>
  <si>
    <t>LUZ  PARRA MARTINEZ Registros:  1861891</t>
  </si>
  <si>
    <t>CC31269350</t>
  </si>
  <si>
    <t>HCE-11094</t>
  </si>
  <si>
    <t>MARIA  GALLEGO DE OCAMPO Registros:  1861905</t>
  </si>
  <si>
    <t>CC29462276</t>
  </si>
  <si>
    <t>HCE-11095</t>
  </si>
  <si>
    <t>MARTHA  DAVILA ORJUELA Registros:  1861919</t>
  </si>
  <si>
    <t>CC31867131</t>
  </si>
  <si>
    <t>HCE-11096</t>
  </si>
  <si>
    <t>24/10/2022 00:00:00</t>
  </si>
  <si>
    <t>MYRIAM  GARCIA QUINTERO Registros:  1863544</t>
  </si>
  <si>
    <t>CC22391445</t>
  </si>
  <si>
    <t>HCE-11100</t>
  </si>
  <si>
    <t>ELVIA MARIA CASTRO GARCIA Registros:  1864899</t>
  </si>
  <si>
    <t>HCE-11101</t>
  </si>
  <si>
    <t>GAEL DAVID BALAGUERA ORTIZ Registros:  1864907</t>
  </si>
  <si>
    <t>HCE-11102</t>
  </si>
  <si>
    <t>GONZALO  TERREROS DIAZ Registros:  1864919</t>
  </si>
  <si>
    <t>HCE-11103</t>
  </si>
  <si>
    <t>JOSE ANTONIO SANTOS  Registros:  1864928</t>
  </si>
  <si>
    <t>CC5849538</t>
  </si>
  <si>
    <t>HCE-11104</t>
  </si>
  <si>
    <t>JOSE  SANTOS  Registros:  1864939</t>
  </si>
  <si>
    <t>HCE-11105</t>
  </si>
  <si>
    <t>MARTHA  OSPINA OSPINA Registros:  1864951</t>
  </si>
  <si>
    <t>HCE-11106</t>
  </si>
  <si>
    <t>PAULA  HURTADO ROJAS Registros:  1864958</t>
  </si>
  <si>
    <t>HCE-11107</t>
  </si>
  <si>
    <t>SIXTA TULIA BANGUERO  Registros:  1865029</t>
  </si>
  <si>
    <t>CC38992161</t>
  </si>
  <si>
    <t>HCE-11108</t>
  </si>
  <si>
    <t>WILMER ALBERTO VASQUEZ FERNANDEZ Registros:  1865039</t>
  </si>
  <si>
    <t>CC14437648</t>
  </si>
  <si>
    <t>HCE-11111</t>
  </si>
  <si>
    <t>25/10/2022 00:00:00</t>
  </si>
  <si>
    <t>HIJODE FRANSHES DEL SOCORRO SANCHEZ TORREYES Registros:  1866298</t>
  </si>
  <si>
    <t>HCE-11113</t>
  </si>
  <si>
    <t>ALBA  CANIZALEZ GARCIA Registros:  1814209</t>
  </si>
  <si>
    <t>HCE-11114</t>
  </si>
  <si>
    <t>EZZIE  GUERRERO GONZALEZ Registros:  1866387</t>
  </si>
  <si>
    <t>HCE-11115</t>
  </si>
  <si>
    <t>GUIOMAR  LOPEZ PARDO Registros:  1866397</t>
  </si>
  <si>
    <t>CC25257088</t>
  </si>
  <si>
    <t>HCE-11116</t>
  </si>
  <si>
    <t>LUDIVIA  REYES GOMEZ Registros:  1866405</t>
  </si>
  <si>
    <t>CC31262721</t>
  </si>
  <si>
    <t>HCE-11117</t>
  </si>
  <si>
    <t>OCTAVIO  ORREGO BERMUDEZ Registros:  1866536</t>
  </si>
  <si>
    <t>HCE-11118</t>
  </si>
  <si>
    <t>ROCIO  RAMIREZ  Registros:  1866569</t>
  </si>
  <si>
    <t>HCE-11119</t>
  </si>
  <si>
    <t>ROQUE LEONAR TORRES JORDAN Registros:  1866583</t>
  </si>
  <si>
    <t>3154773024</t>
  </si>
  <si>
    <t>HCE-11120</t>
  </si>
  <si>
    <t>MARINA DE JESUS CASTILLO RENDON Registros:  1866715</t>
  </si>
  <si>
    <t>CC22055845</t>
  </si>
  <si>
    <t>HCE-11121</t>
  </si>
  <si>
    <t>GUILLERMO  ORTIZ  Registros:  1866834</t>
  </si>
  <si>
    <t>HCE-11123</t>
  </si>
  <si>
    <t>26/10/2022 00:00:00</t>
  </si>
  <si>
    <t>CLEMENTE  SANCHEZ LOZANO Registros:  1867558</t>
  </si>
  <si>
    <t>HCE-11124</t>
  </si>
  <si>
    <t>FRANCISCO  HIGUITA RODRIGUEZ Registros:  1867708</t>
  </si>
  <si>
    <t>CC4369917</t>
  </si>
  <si>
    <t>HCE-11125</t>
  </si>
  <si>
    <t>IDALY  HURTADO DE VIVAS Registros:  1867767</t>
  </si>
  <si>
    <t>CC29003374</t>
  </si>
  <si>
    <t>HCE-11126</t>
  </si>
  <si>
    <t>CARLOS  PAREDES MORENO Registros:  1867838</t>
  </si>
  <si>
    <t>CC12905875</t>
  </si>
  <si>
    <t>HCE-11128</t>
  </si>
  <si>
    <t>JOSE  ESPINOSA VELEZ Registros:  1868158</t>
  </si>
  <si>
    <t>HCE-11129</t>
  </si>
  <si>
    <t>OMAIRA  MURILLO DE GONZALEZ Registros:  1868327</t>
  </si>
  <si>
    <t>HCE-11130</t>
  </si>
  <si>
    <t>ALEXANDER  GALVIS GARCIA Registros:  1868529</t>
  </si>
  <si>
    <t>HCE-11131</t>
  </si>
  <si>
    <t>ANDREA  CAMPO DE CORTES Registros:  1868543</t>
  </si>
  <si>
    <t>HCE-11132</t>
  </si>
  <si>
    <t>FRANCISCO  GIRALDO ROLDAN Registros:  1868560</t>
  </si>
  <si>
    <t>HCE-11133</t>
  </si>
  <si>
    <t>HARBEY  GARCES ARAGON Registros:  1868566</t>
  </si>
  <si>
    <t>HCE-11134</t>
  </si>
  <si>
    <t>MARY  AMEZQUITA DE SARMIENTO Registros:  1868578</t>
  </si>
  <si>
    <t>HCE-11135</t>
  </si>
  <si>
    <t>MATEO  ZAPATA DAZA Registros:  1868586</t>
  </si>
  <si>
    <t>HCE-11136</t>
  </si>
  <si>
    <t>ALBERTO  RIVERA  Registros:  1868527</t>
  </si>
  <si>
    <t>HCE-11137</t>
  </si>
  <si>
    <t>LILIA  CASTRO  Registros:  1868679</t>
  </si>
  <si>
    <t>HCE-11138</t>
  </si>
  <si>
    <t>JAIRO  HOYOS SUAREZ Registros:  1868368</t>
  </si>
  <si>
    <t>HCE-11143</t>
  </si>
  <si>
    <t>27/10/2022 00:00:00</t>
  </si>
  <si>
    <t>EDGAR  RIVERA MANRIQUE Registros:  1870514</t>
  </si>
  <si>
    <t>CC10517743</t>
  </si>
  <si>
    <t>HCE-11144</t>
  </si>
  <si>
    <t>DARIO  VALLEJO MONA Registros:  1870727</t>
  </si>
  <si>
    <t>CC16340354</t>
  </si>
  <si>
    <t>HCE-11145</t>
  </si>
  <si>
    <t>28/10/2022 00:00:00</t>
  </si>
  <si>
    <t>MARIA  CIFUENTES HUILA Registros:  1871296</t>
  </si>
  <si>
    <t>CC67005973</t>
  </si>
  <si>
    <t>HCE-11146</t>
  </si>
  <si>
    <t>VICTOR  LOZANO  Registros:  1871422</t>
  </si>
  <si>
    <t>CC70097214</t>
  </si>
  <si>
    <t>HCE-11147</t>
  </si>
  <si>
    <t>GUSTAVO  MONSALVE MARTINEZ Registros:  1871479</t>
  </si>
  <si>
    <t>CC14977226</t>
  </si>
  <si>
    <t>HCE-11148</t>
  </si>
  <si>
    <t>GUSTAVO  ROA  Registros:  1871511</t>
  </si>
  <si>
    <t>CC11292282</t>
  </si>
  <si>
    <t>HCE-11150</t>
  </si>
  <si>
    <t>ADAMS FERNANDO GAMBOA JIMEMEZ Registros:  1871509</t>
  </si>
  <si>
    <t>HCE-11151</t>
  </si>
  <si>
    <t>RAUL  MORALES LEON Registros:  1871551</t>
  </si>
  <si>
    <t>HCE-11153</t>
  </si>
  <si>
    <t>GIL  ROJAS  Registros:  1871791</t>
  </si>
  <si>
    <t>CC17049317</t>
  </si>
  <si>
    <t>HCE-11154</t>
  </si>
  <si>
    <t>TERESA  VELEZ  Registros:  1871898</t>
  </si>
  <si>
    <t>CC24543538</t>
  </si>
  <si>
    <t>HCE-11155</t>
  </si>
  <si>
    <t>OSIRIS  MARTINEZ VILLAQUIRAN Registros:  1871945</t>
  </si>
  <si>
    <t>HCE-11156</t>
  </si>
  <si>
    <t>MARIELA  MARIN CARO Registros:  1872084</t>
  </si>
  <si>
    <t>HCE-11158</t>
  </si>
  <si>
    <t>31/10/2022 00:00:00</t>
  </si>
  <si>
    <t>JOSE  DURAN POVEDA Registros:  1874200</t>
  </si>
  <si>
    <t>CC6556926</t>
  </si>
  <si>
    <t>HCE-11159</t>
  </si>
  <si>
    <t>ELVIRA  GARZON DE BERNAL Registros:  1874304</t>
  </si>
  <si>
    <t>HCE-11160</t>
  </si>
  <si>
    <t>PABLO  BUITRAGO PICO Registros:  1874333</t>
  </si>
  <si>
    <t>CC91205164</t>
  </si>
  <si>
    <t>HCE-11161</t>
  </si>
  <si>
    <t>ANGIE LIZETH PEREZ MORALES Registros:  1874745</t>
  </si>
  <si>
    <t>3145791288</t>
  </si>
  <si>
    <t>HCE-11162</t>
  </si>
  <si>
    <t>IVAN  GARCIA LIBREROS Registros:  1874749</t>
  </si>
  <si>
    <t>HCE-11163</t>
  </si>
  <si>
    <t>MARTHA  GOTSIS  Registros:  1874847</t>
  </si>
  <si>
    <t>HCE-11164</t>
  </si>
  <si>
    <t>EMANUELLE  GIRALDO NIETO Registros:  1874880</t>
  </si>
  <si>
    <t>HCE-11165</t>
  </si>
  <si>
    <t>CELMIRA  OROZCO HENAO Registros:  1875414</t>
  </si>
  <si>
    <t>CC24836179</t>
  </si>
  <si>
    <t>HCE-11166</t>
  </si>
  <si>
    <t>ELIBARDO  OCAMPO CASTAÑEDA Registros:  1875422</t>
  </si>
  <si>
    <t>HCE-11167</t>
  </si>
  <si>
    <t>FLOR  RODRIGUEZ DE VALENCIA Registros:  1875429</t>
  </si>
  <si>
    <t>CC24927698</t>
  </si>
  <si>
    <t>HCE-11168</t>
  </si>
  <si>
    <t>JORGE  BEDOYA  Registros:  1875432</t>
  </si>
  <si>
    <t>CC2407118</t>
  </si>
  <si>
    <t>HCE-11169</t>
  </si>
  <si>
    <t>JOSE  MONA SANCHEZ Registros:  1875438</t>
  </si>
  <si>
    <t>HCE-11170</t>
  </si>
  <si>
    <t>JULIA  GOMEZ DE HENAO Registros:  1875447</t>
  </si>
  <si>
    <t>HCE-11171</t>
  </si>
  <si>
    <t>LUZ  GIRALDO ACEVEDO Registros:  1875457</t>
  </si>
  <si>
    <t>HCE-11173</t>
  </si>
  <si>
    <t>YOLANDA  BETANCUR PINZON Registros:  1875462</t>
  </si>
  <si>
    <t>CC31205698</t>
  </si>
  <si>
    <t>HCE-11174</t>
  </si>
  <si>
    <t>01/11/2022 00:00:00</t>
  </si>
  <si>
    <t>JOSE  VALENCIA PALACIO Registros:  1876072</t>
  </si>
  <si>
    <t>HCE-11176</t>
  </si>
  <si>
    <t>ISABEL  BERRIO VDA DE LOPEZ Registros:  1876041</t>
  </si>
  <si>
    <t>HCE-11178</t>
  </si>
  <si>
    <t>MARLON  MANCILLA MEJIA Registros:  1876293</t>
  </si>
  <si>
    <t>HCE-11179</t>
  </si>
  <si>
    <t>NUBIOLA  CASTILLO DE ZAMORA Registros:  1876304</t>
  </si>
  <si>
    <t>HCE-11180</t>
  </si>
  <si>
    <t>MARTHA  OLAYA ECHEVERRI Registros:  1876343</t>
  </si>
  <si>
    <t>CC24546043</t>
  </si>
  <si>
    <t>HCE-11182</t>
  </si>
  <si>
    <t>MARTHA  RIOS MORENO Registros:  1876589</t>
  </si>
  <si>
    <t>HCE-11183</t>
  </si>
  <si>
    <t>NORALBA  MENESES VIDAL Registros:  1876752</t>
  </si>
  <si>
    <t>CC29869605</t>
  </si>
  <si>
    <t>HCE-11184</t>
  </si>
  <si>
    <t>YONIER  HINESTROZA MOSQUERA Registros:  1876778</t>
  </si>
  <si>
    <t>HCE-11185</t>
  </si>
  <si>
    <t>ROSA  ALZATE DE RAMIREZ Registros:  1877097</t>
  </si>
  <si>
    <t>HCE-11186</t>
  </si>
  <si>
    <t>OLGA  HOYOS ROJAS Registros:  1877132</t>
  </si>
  <si>
    <t>HCE-11187</t>
  </si>
  <si>
    <t>LUIS  CORREA ESPINOSA Registros:  1877206</t>
  </si>
  <si>
    <t>CC70050974</t>
  </si>
  <si>
    <t>HCE-11189</t>
  </si>
  <si>
    <t>MARIA  VIANCHA DE CASTILLO Registros:  1877415</t>
  </si>
  <si>
    <t>HCE-11190</t>
  </si>
  <si>
    <t>YOSELIN YESENIA CABEZAS GONGORA Registros:  1877453</t>
  </si>
  <si>
    <t>3157217407</t>
  </si>
  <si>
    <t>HCE-11191</t>
  </si>
  <si>
    <t>ANGIE  MATURANA MOSQUERA Registros:  1875442</t>
  </si>
  <si>
    <t>HCE-11192</t>
  </si>
  <si>
    <t>FERNANDO  VASQUEZ CEBALLOS Registros:  1870836</t>
  </si>
  <si>
    <t>HCE-11194</t>
  </si>
  <si>
    <t>OSCAR  MINA  Registros:  1877482</t>
  </si>
  <si>
    <t>HCE-11195</t>
  </si>
  <si>
    <t>HECTOR  ZAPATA PAREDES Registros:  1877506</t>
  </si>
  <si>
    <t>CC6076385</t>
  </si>
  <si>
    <t>HCE-11197</t>
  </si>
  <si>
    <t>CECILIA  PEÑUELA DE GONZALEZ Registros:  1877534</t>
  </si>
  <si>
    <t>CC29101946</t>
  </si>
  <si>
    <t>HCE-11198</t>
  </si>
  <si>
    <t>CASIANO  ASPRILLA IBARGUEN Registros:  1877544</t>
  </si>
  <si>
    <t>HCE-11200</t>
  </si>
  <si>
    <t>02/11/2022 00:00:00</t>
  </si>
  <si>
    <t>MAURA ANDREA MOLINA HURTADO Registros:  1877901</t>
  </si>
  <si>
    <t>HCE-11201</t>
  </si>
  <si>
    <t>LIDIA  OTERO GONZALEZ Registros:  1877998</t>
  </si>
  <si>
    <t>CC31225118</t>
  </si>
  <si>
    <t>HCE-11202</t>
  </si>
  <si>
    <t>BLANCA  LATORRE DE CORDOBA Registros:  1878045</t>
  </si>
  <si>
    <t>HCE-11203</t>
  </si>
  <si>
    <t>STEPHANIA  RIAÑO GUERRERO Registros:  1878318</t>
  </si>
  <si>
    <t>HCE-11204</t>
  </si>
  <si>
    <t>HECTOR  MAFLA CARDONA Registros:  1878325</t>
  </si>
  <si>
    <t>HCE-11205</t>
  </si>
  <si>
    <t>ASLY DANIELA PALACIOS CASTRO Registros:  1878528</t>
  </si>
  <si>
    <t>HCE-11206</t>
  </si>
  <si>
    <t>JEIMY LORENA BAHOS HURTADO Registros:  1879090</t>
  </si>
  <si>
    <t>3208482320</t>
  </si>
  <si>
    <t>HCE-11208</t>
  </si>
  <si>
    <t>MARTHA  BOLIVAR DE NARANJO Registros:  1879085</t>
  </si>
  <si>
    <t>HCE-11209</t>
  </si>
  <si>
    <t>CARLOS  RUIZ AGUILAR Registros:  1879121</t>
  </si>
  <si>
    <t>HCE-11210</t>
  </si>
  <si>
    <t>JIMMY  SOTO ZAMBRANO Registros:  1879249</t>
  </si>
  <si>
    <t>HCE-11211</t>
  </si>
  <si>
    <t>ANA  ALDANA OREJUELA Registros:  1879280</t>
  </si>
  <si>
    <t>CC29089803</t>
  </si>
  <si>
    <t>HCE-10128</t>
  </si>
  <si>
    <t>12/12/2022 00:00:00</t>
  </si>
  <si>
    <t>MARIA EMERILDA ORTIZ MONTOYA Registros:  1739404</t>
  </si>
  <si>
    <t>HCE-10225</t>
  </si>
  <si>
    <t>MARIANA ESNEDA DE LA CRUZ CRUZ Registros:  1743739</t>
  </si>
  <si>
    <t>HCE-10668</t>
  </si>
  <si>
    <t>JUAN  CIFUENTES MOSQUERA Registros:  1791178</t>
  </si>
  <si>
    <t>HCE-9789</t>
  </si>
  <si>
    <t>ANDRES  ORTIZ FRANCO Registros:  1714218</t>
  </si>
  <si>
    <t>HCE-9802</t>
  </si>
  <si>
    <t>OLGA  TELLEZ  Registros:  1715013</t>
  </si>
  <si>
    <t>HCE-9811</t>
  </si>
  <si>
    <t>ADOLFO  ALARCON MONTENEGRO Registros:  1715913</t>
  </si>
  <si>
    <t>HCE-9843</t>
  </si>
  <si>
    <t>HERIBERTO  MARIN  Registros:  1716823</t>
  </si>
  <si>
    <t>HCE-10623</t>
  </si>
  <si>
    <t>15/12/2022 00:00:00</t>
  </si>
  <si>
    <t>GASPAR  CASTILLO CUERO Registros:  1787240</t>
  </si>
  <si>
    <t>HCE-10949</t>
  </si>
  <si>
    <t>JUAN  CARVAJAL DIAZ Registros:  1838312</t>
  </si>
  <si>
    <t>CC16825244</t>
  </si>
  <si>
    <t>HCE-10950</t>
  </si>
  <si>
    <t>MARIA  ACOSTA LOPEZ Registros:  1838337</t>
  </si>
  <si>
    <t>HCE-10951</t>
  </si>
  <si>
    <t>MARTHA  MONTOYA SANCHEZ Registros:  1838353</t>
  </si>
  <si>
    <t>CC66956167</t>
  </si>
  <si>
    <t>HCE-10952</t>
  </si>
  <si>
    <t>MIGUEL  MADRID FORERO Registros:  1838365</t>
  </si>
  <si>
    <t>HCE-10953</t>
  </si>
  <si>
    <t>MONICA  SANCHEZ MUÑOZ Registros:  1838378</t>
  </si>
  <si>
    <t>HCE-10956</t>
  </si>
  <si>
    <t>STEPHANIE  TABORDA VELEZ Registros:  1840093</t>
  </si>
  <si>
    <t>HCE-10958</t>
  </si>
  <si>
    <t>DIANA  RIOS MONTAÑO Registros:  1841012</t>
  </si>
  <si>
    <t>HCE-11110</t>
  </si>
  <si>
    <t>JAINER  MAYOR OYOLA Registros:  1865758</t>
  </si>
  <si>
    <t>HCE-11369</t>
  </si>
  <si>
    <t>09/12/2022 00:00:00</t>
  </si>
  <si>
    <t>BRYAN  CABEZAS ANGULO Registros:  1928931</t>
  </si>
  <si>
    <t>HCE-11372</t>
  </si>
  <si>
    <t>STEPHANIA  CABAL JIMENEZ Registros:  1931276</t>
  </si>
  <si>
    <t>TI1109115622</t>
  </si>
  <si>
    <t>HCE-11374</t>
  </si>
  <si>
    <t>NESTOR  NAGLES  Registros:  1931361</t>
  </si>
  <si>
    <t>HCE-11379</t>
  </si>
  <si>
    <t>13/12/2022 00:00:00</t>
  </si>
  <si>
    <t>WALKER  PRECIADO VIAFARA Registros:  1933537</t>
  </si>
  <si>
    <t>HCE-11380</t>
  </si>
  <si>
    <t>MAYCOL  SUAREZ MENESES Registros:  1934044</t>
  </si>
  <si>
    <t>HCE-11390</t>
  </si>
  <si>
    <t>LUCIANA  ECHEVERRI ORTIZ Registros:  1934365</t>
  </si>
  <si>
    <t>RC1232799818</t>
  </si>
  <si>
    <t>HCE-11392</t>
  </si>
  <si>
    <t>14/12/2022 00:00:00</t>
  </si>
  <si>
    <t>ANGIE  OLIVEROS RAMIREZ Registros:  1935212</t>
  </si>
  <si>
    <t>HCE-11393</t>
  </si>
  <si>
    <t>TERESITA  POSSO MORALES Registros:  1935467</t>
  </si>
  <si>
    <t>CC31575759</t>
  </si>
  <si>
    <t>HCE-11395</t>
  </si>
  <si>
    <t>JORGE  PRECIADO  Registros:  1935625</t>
  </si>
  <si>
    <t>HCE-11396</t>
  </si>
  <si>
    <t>ANA  RODRIGUEZ CASTILLO Registros:  1935635</t>
  </si>
  <si>
    <t>HCE-11397</t>
  </si>
  <si>
    <t>MARIA  SIERRA TAMAYO Registros:  1935666</t>
  </si>
  <si>
    <t>CC29013055</t>
  </si>
  <si>
    <t>HCE-11398</t>
  </si>
  <si>
    <t>BLANCA  CARDONA VANEGAS Registros:  1935690</t>
  </si>
  <si>
    <t>CC29100114</t>
  </si>
  <si>
    <t>HCE-11399</t>
  </si>
  <si>
    <t>ANA  CORRALES DE PALACIO Registros:  1936086</t>
  </si>
  <si>
    <t>CC29758768</t>
  </si>
  <si>
    <t>HCE-11400</t>
  </si>
  <si>
    <t>GUSTAVO  TACUMA CAMACHO Registros:  1936100</t>
  </si>
  <si>
    <t>HCE-11401</t>
  </si>
  <si>
    <t>MARIA  URBANO BEDOYA Registros:  1937193</t>
  </si>
  <si>
    <t>HCE-10365</t>
  </si>
  <si>
    <t>21/12/2022 00:00:00</t>
  </si>
  <si>
    <t>GERMAN  COLLAZOS ZAMORANO Registros:  1767986</t>
  </si>
  <si>
    <t>HCE-10494</t>
  </si>
  <si>
    <t>MARGARITA  BENITEZ DE VELASQUEZ Registros:  1775393</t>
  </si>
  <si>
    <t>HCE-10538</t>
  </si>
  <si>
    <t>OLMER  ALVIS CASTAÑO Registros:  1780262</t>
  </si>
  <si>
    <t>HCE-10547</t>
  </si>
  <si>
    <t>ARMANDO  CASAÑAS  Registros:  1780902</t>
  </si>
  <si>
    <t>HCE-10582</t>
  </si>
  <si>
    <t>LUZ MARINA GOMEZ ESPINOSA Registros:  1785131</t>
  </si>
  <si>
    <t>HCE-10622</t>
  </si>
  <si>
    <t>PERSIDES  GARCIA CANIZALES Registros:  1787213</t>
  </si>
  <si>
    <t>HCE-10625</t>
  </si>
  <si>
    <t>JULIO  VEGA  Registros:  1787250</t>
  </si>
  <si>
    <t>CC6381874</t>
  </si>
  <si>
    <t>HCE-10730</t>
  </si>
  <si>
    <t>RAMON  PEREZ GUTIERREZ Registros:  1805507</t>
  </si>
  <si>
    <t>HCE-10905</t>
  </si>
  <si>
    <t>GRACIELA  OSORIO DE AREVALO Registros:  1831934</t>
  </si>
  <si>
    <t>CC29801478</t>
  </si>
  <si>
    <t>HCE-11371</t>
  </si>
  <si>
    <t>AMPARO  POSADA MARIN Registros:  1931258</t>
  </si>
  <si>
    <t>CC31915558</t>
  </si>
  <si>
    <t>HCE-11375</t>
  </si>
  <si>
    <t>NESTOR  NAGLES  Registros:  1931915</t>
  </si>
  <si>
    <t>HCE-11376</t>
  </si>
  <si>
    <t>APOLINAR  POSADA HERRERA Registros:  1932023</t>
  </si>
  <si>
    <t>CC1248083</t>
  </si>
  <si>
    <t>HCE-11387</t>
  </si>
  <si>
    <t>JAIRO  RENGIFO  Registros:  1934166</t>
  </si>
  <si>
    <t>HCE-10891</t>
  </si>
  <si>
    <t>28/12/2022 00:00:00</t>
  </si>
  <si>
    <t>ROSA  VALENCIA DE GONZALEZ Registros:  1829907</t>
  </si>
  <si>
    <t>HCE-11061</t>
  </si>
  <si>
    <t>VANESSA CATHERINE CASTILLO CONTRERAS Registros:  1775369</t>
  </si>
  <si>
    <t>HCE-11064</t>
  </si>
  <si>
    <t>ALEJANDRO  MUÑOZ GIRALDO Registros:  1766089</t>
  </si>
  <si>
    <t>HCE-11066</t>
  </si>
  <si>
    <t>EMILIO GUILLERMO VALENCIA SARRIA Registros:  1776168</t>
  </si>
  <si>
    <t>HCE-11070</t>
  </si>
  <si>
    <t>ALAIA VALENTINA DUQUE GUERRERO Registros:  1787868</t>
  </si>
  <si>
    <t>HCE-11074</t>
  </si>
  <si>
    <t>MARIA  ISABELLA LENIS SINISTERRA Registros:  1716344</t>
  </si>
  <si>
    <t>HCE-11075</t>
  </si>
  <si>
    <t>ARIANNA   MONTIEL SEPULVEDA Registros:  1728898</t>
  </si>
  <si>
    <t>HCE-11076</t>
  </si>
  <si>
    <t>JERONIMO  HINESTROZA ROSERO Registros:  1730815</t>
  </si>
  <si>
    <t>HCE-11079</t>
  </si>
  <si>
    <t>LYAM SAMUEL OVALLE GARCIA Registros:  1734928</t>
  </si>
  <si>
    <t>HCE-11080</t>
  </si>
  <si>
    <t>EMILY  VILLEGAS IPIA Registros:  1744635</t>
  </si>
  <si>
    <t>HCE-11214</t>
  </si>
  <si>
    <t>09/11/2022 00:00:00</t>
  </si>
  <si>
    <t>02/01/2023 00:00:00</t>
  </si>
  <si>
    <t>CARLOS  AGUAYO ROJAS Registros:  1886906</t>
  </si>
  <si>
    <t>HCE-11215</t>
  </si>
  <si>
    <t>10/11/2022 00:00:00</t>
  </si>
  <si>
    <t>ROSA  ZAPATA DE CARVAJAL Registros:  1888323</t>
  </si>
  <si>
    <t>HCE-11216</t>
  </si>
  <si>
    <t>MARIA  GARCES ANGULO Registros:  1888765</t>
  </si>
  <si>
    <t>HCE-11217</t>
  </si>
  <si>
    <t>MARIA  LAMPREA GARZON Registros:  1888800</t>
  </si>
  <si>
    <t>CC29039508</t>
  </si>
  <si>
    <t>HCE-11218</t>
  </si>
  <si>
    <t>MARIA  PRECIADO PEREZ Registros:  1888896</t>
  </si>
  <si>
    <t>HCE-11219</t>
  </si>
  <si>
    <t>ISABEL  VIDAL MONTOYA Registros:  1888934</t>
  </si>
  <si>
    <t>CC38439497</t>
  </si>
  <si>
    <t>HCE-11220</t>
  </si>
  <si>
    <t>GLORIA  ARANGO SANCHEZ Registros:  1889627</t>
  </si>
  <si>
    <t>CC31465472</t>
  </si>
  <si>
    <t>HCE-11221</t>
  </si>
  <si>
    <t>MARINA  CASTILLO RENDON Registros:  1889810</t>
  </si>
  <si>
    <t>HCE-11223</t>
  </si>
  <si>
    <t>12/11/2022 00:00:00</t>
  </si>
  <si>
    <t>EMANUELLE  GIRALDO NIETO Registros:  1874900</t>
  </si>
  <si>
    <t>HCE-11224</t>
  </si>
  <si>
    <t>HERNANDO  TORRES VELASCO Registros:  1891887</t>
  </si>
  <si>
    <t>HCE-11225</t>
  </si>
  <si>
    <t>15/11/2022 00:00:00</t>
  </si>
  <si>
    <t>JAIME  GARCIA JIMENEZ Registros:  1893021</t>
  </si>
  <si>
    <t>CC2616466</t>
  </si>
  <si>
    <t>HCE-11226</t>
  </si>
  <si>
    <t>ALVARO  VARGAS RODRIGUEZ Registros:  1893733</t>
  </si>
  <si>
    <t>CC13038031</t>
  </si>
  <si>
    <t>HCE-11227</t>
  </si>
  <si>
    <t>BERTHA  TORO GIRALDO Registros:  1894248</t>
  </si>
  <si>
    <t>CC29019571</t>
  </si>
  <si>
    <t>HCE-11228</t>
  </si>
  <si>
    <t>JOSE  TORRES MULCUE Registros:  1894360</t>
  </si>
  <si>
    <t>HCE-11229</t>
  </si>
  <si>
    <t>HENRI  DUQUE ACOSTA Registros:  1894499</t>
  </si>
  <si>
    <t>CC14970475</t>
  </si>
  <si>
    <t>HCE-11230</t>
  </si>
  <si>
    <t>DANIEL  RIASCOS DIAZ Registros:  1894546</t>
  </si>
  <si>
    <t>HCE-11232</t>
  </si>
  <si>
    <t>16/11/2022 00:00:00</t>
  </si>
  <si>
    <t>ANA  VALDEZ ALEGRIA Registros:  1895062</t>
  </si>
  <si>
    <t>HCE-11234</t>
  </si>
  <si>
    <t>ORLANDO  ESCOBAR UMAÑA Registros:  1895479</t>
  </si>
  <si>
    <t>CC16640898</t>
  </si>
  <si>
    <t>HCE-11237</t>
  </si>
  <si>
    <t>17/11/2022 00:00:00</t>
  </si>
  <si>
    <t>ANDREA  LUGO BONILLA Registros:  1897897</t>
  </si>
  <si>
    <t>CC1143939428</t>
  </si>
  <si>
    <t>HCE-11239</t>
  </si>
  <si>
    <t>FREDY  ESCOBAR HENAO Registros:  1897918</t>
  </si>
  <si>
    <t>CC16666448</t>
  </si>
  <si>
    <t>HCE-11241</t>
  </si>
  <si>
    <t>JAVIER  REALPE MENESES Registros:  1898181</t>
  </si>
  <si>
    <t>CC6253179</t>
  </si>
  <si>
    <t>HCE-11242</t>
  </si>
  <si>
    <t>MARIA  MARTINEZ IZQUIERDO Registros:  1898191</t>
  </si>
  <si>
    <t>HCE-11243</t>
  </si>
  <si>
    <t>SOFY  PRIMERO JURADO Registros:  1898198</t>
  </si>
  <si>
    <t>HCE-11244</t>
  </si>
  <si>
    <t>19/11/2022 00:00:00</t>
  </si>
  <si>
    <t>HERMINSUL  ORDOÑEZ REALPE Registros:  1901150</t>
  </si>
  <si>
    <t>HCE-11245</t>
  </si>
  <si>
    <t>JAVIER  NOGUERA  Registros:  1901158</t>
  </si>
  <si>
    <t>HCE-11247</t>
  </si>
  <si>
    <t>MIGUEL  CASANOVA CARDONA Registros:  1901189</t>
  </si>
  <si>
    <t>CC16603869</t>
  </si>
  <si>
    <t>HCE-11248</t>
  </si>
  <si>
    <t>21/11/2022 00:00:00</t>
  </si>
  <si>
    <t>YEIN  GIRALDO VARON Registros:  1902097</t>
  </si>
  <si>
    <t>CC16746643</t>
  </si>
  <si>
    <t>HCE-11249</t>
  </si>
  <si>
    <t>WILLIAN  CANCHON NARANJO Registros:  1902898</t>
  </si>
  <si>
    <t>HCE-11250</t>
  </si>
  <si>
    <t>WILLIAN  CANCHON NARANJO Registros:  1902895</t>
  </si>
  <si>
    <t>HCE-11251</t>
  </si>
  <si>
    <t>RUPERTO  GALLEGO CASTAÑO Registros:  1903454</t>
  </si>
  <si>
    <t>HCE-11252</t>
  </si>
  <si>
    <t>22/11/2022 00:00:00</t>
  </si>
  <si>
    <t>ALBA  SANCHEZ VDA DE PARAMO Registros:  1904655</t>
  </si>
  <si>
    <t>CC31469231</t>
  </si>
  <si>
    <t>HCE-11253</t>
  </si>
  <si>
    <t>ANA MARIA CASTRO VELASQUEZ Registros:  1905232</t>
  </si>
  <si>
    <t>HCE-11254</t>
  </si>
  <si>
    <t>BLANCA  CASTAÑEDA CARDENAS Registros:  1905494</t>
  </si>
  <si>
    <t>CC29222178</t>
  </si>
  <si>
    <t>HCE-11255</t>
  </si>
  <si>
    <t>ALBA  VINASCO APONTE Registros:  1905595</t>
  </si>
  <si>
    <t>HCE-11256</t>
  </si>
  <si>
    <t>BLANCA  BORRAS ESPINOSA Registros:  1905598</t>
  </si>
  <si>
    <t>HCE-11257</t>
  </si>
  <si>
    <t>MARUJA  BETANCUR DE MAILLAME Registros:  1905602</t>
  </si>
  <si>
    <t>CC38431369</t>
  </si>
  <si>
    <t>HCE-11258</t>
  </si>
  <si>
    <t>LUIS  GARCIA APACHE Registros:  1905606</t>
  </si>
  <si>
    <t>HCE-11259</t>
  </si>
  <si>
    <t>23/11/2022 00:00:00</t>
  </si>
  <si>
    <t>JONATHAN  DUQUE LOAIZA Registros:  1906219</t>
  </si>
  <si>
    <t>CC1143946876</t>
  </si>
  <si>
    <t>HCE-11260</t>
  </si>
  <si>
    <t>JONATHAN  DUQUE LOAIZA Registros:  1906229</t>
  </si>
  <si>
    <t>HCE-11261</t>
  </si>
  <si>
    <t>JOSEFINA  ROJAS DE MORALES Registros:  1906643</t>
  </si>
  <si>
    <t>HCE-11262</t>
  </si>
  <si>
    <t>SEBASTIAN  RUIZ TORRES Registros:  1907200</t>
  </si>
  <si>
    <t>HCE-11263</t>
  </si>
  <si>
    <t>JUNIOR ALEXANDER GUEVARA JARAMILLO Registros:  1907396</t>
  </si>
  <si>
    <t>HCE-11264</t>
  </si>
  <si>
    <t>24/11/2022 00:00:00</t>
  </si>
  <si>
    <t>LUCIANA  CASTAÑO HURTADO Registros:  1908265</t>
  </si>
  <si>
    <t>HCE-11265</t>
  </si>
  <si>
    <t>DIEGO  UMAÑA PEÑA Registros:  1908494</t>
  </si>
  <si>
    <t>HCE-11267</t>
  </si>
  <si>
    <t>25/11/2022 00:00:00</t>
  </si>
  <si>
    <t>MIGUEL  CHAGUENDO GARCIA Registros:  1909857</t>
  </si>
  <si>
    <t>HCE-11268</t>
  </si>
  <si>
    <t>DIANA  FLOR ROMERO Registros:  1909937</t>
  </si>
  <si>
    <t>HCE-11269</t>
  </si>
  <si>
    <t>DORA  ROSALES QUIÑONES Registros:  1910079</t>
  </si>
  <si>
    <t>HCE-11272</t>
  </si>
  <si>
    <t>26/11/2022 00:00:00</t>
  </si>
  <si>
    <t>STEPHANY  SARRIA SANCHEZ Registros:  1911947</t>
  </si>
  <si>
    <t>HCE-11273</t>
  </si>
  <si>
    <t>NICOL  MESA RESTREPO Registros:  1912046</t>
  </si>
  <si>
    <t>HCE-11274</t>
  </si>
  <si>
    <t>MARIA  ACHICANOY LUNA Registros:  1912067</t>
  </si>
  <si>
    <t>HCE-11275</t>
  </si>
  <si>
    <t>28/11/2022 00:00:00</t>
  </si>
  <si>
    <t>DAVID ESTIVEN PEA CASTILLO Registros:  1913403</t>
  </si>
  <si>
    <t>HCE-11276</t>
  </si>
  <si>
    <t>LUIS  ROJAS ABADIA Registros:  1913463</t>
  </si>
  <si>
    <t>HCE-11277</t>
  </si>
  <si>
    <t>GLORIA  VALENCIA ORTIZ Registros:  1913479</t>
  </si>
  <si>
    <t>HCE-11278</t>
  </si>
  <si>
    <t>IAN  DUARTE RODRIGUEZ Registros:  1913491</t>
  </si>
  <si>
    <t>HCE-11280</t>
  </si>
  <si>
    <t>DANIELA  JIMENEZ SANDOVAL Registros:  1914225</t>
  </si>
  <si>
    <t>CC1107523055</t>
  </si>
  <si>
    <t>HCE-11281</t>
  </si>
  <si>
    <t>TATIANA  LOPEZ IMBAJOA Registros:  1914247</t>
  </si>
  <si>
    <t>TI1110289770</t>
  </si>
  <si>
    <t>HCE-11284</t>
  </si>
  <si>
    <t>29/11/2022 00:00:00</t>
  </si>
  <si>
    <t>MARIA  OROZCO DE CASTAÑO Registros:  1915477</t>
  </si>
  <si>
    <t>HCE-11286</t>
  </si>
  <si>
    <t>LINA  ARISTIZABAL VILLAQUIRAN Registros:  1916363</t>
  </si>
  <si>
    <t>HCE-11287</t>
  </si>
  <si>
    <t>JUAN FERNANDO DE LOS RIOS CALVACHE Registros:  1916382</t>
  </si>
  <si>
    <t>HCE-11288</t>
  </si>
  <si>
    <t>30/11/2022 00:00:00</t>
  </si>
  <si>
    <t>ANA RUTH CASTAÑEDA RESTREPO Registros:  1917270</t>
  </si>
  <si>
    <t>CC1144209077</t>
  </si>
  <si>
    <t>HCE-11289</t>
  </si>
  <si>
    <t>ANDRES DAVID ROMERO SERNA Registros:  1918027</t>
  </si>
  <si>
    <t>HCE-11290</t>
  </si>
  <si>
    <t>NATHALIA ANDREA SOTELO MUÑOZ Registros:  1918044</t>
  </si>
  <si>
    <t>HCE-11291</t>
  </si>
  <si>
    <t>ADRIANA MARIA MOLINA OSORIO Registros:  1918060</t>
  </si>
  <si>
    <t>HCE-11292</t>
  </si>
  <si>
    <t>LAURA ESTEFANY HENAO JARAMILLO Registros:  1918079</t>
  </si>
  <si>
    <t>3156091</t>
  </si>
  <si>
    <t>HCE-11294</t>
  </si>
  <si>
    <t>JORGE  RODALLEGA RAMOS Registros:  1918113</t>
  </si>
  <si>
    <t>HCE-11295</t>
  </si>
  <si>
    <t>ROBEIRO  ROLDAN MUÑOZ Registros:  1918117</t>
  </si>
  <si>
    <t>HCE-11297</t>
  </si>
  <si>
    <t>01/12/2022 00:00:00</t>
  </si>
  <si>
    <t>ALESSANDRO  RAMIREZ CASTRO Registros:  1919033</t>
  </si>
  <si>
    <t>HCE-11298</t>
  </si>
  <si>
    <t>JOHAN  MARIN AREVALO Registros:  1919110</t>
  </si>
  <si>
    <t>HCE-11299</t>
  </si>
  <si>
    <t>LORENA  MESA ECHEVERRY Registros:  1919132</t>
  </si>
  <si>
    <t>CC29113085</t>
  </si>
  <si>
    <t>HCE-11300</t>
  </si>
  <si>
    <t>SAMANTHA  VELASCO VELEZ Registros:  1879494</t>
  </si>
  <si>
    <t>HCE-11301</t>
  </si>
  <si>
    <t>YORAIMA  DIAZ SANCHEZ Registros:  1919218</t>
  </si>
  <si>
    <t>CC1059598490</t>
  </si>
  <si>
    <t>HCE-11303</t>
  </si>
  <si>
    <t>JULIA  VILLA LOZANO Registros:  1919233</t>
  </si>
  <si>
    <t>HCE-11304</t>
  </si>
  <si>
    <t>MARGARITA  ARENAS DE CUEVAS Registros:  1919420</t>
  </si>
  <si>
    <t>CC26675603</t>
  </si>
  <si>
    <t>HCE-11305</t>
  </si>
  <si>
    <t>CAROLINA  RESTREPO RESTREPO Registros:  1919450</t>
  </si>
  <si>
    <t>CC1144051117</t>
  </si>
  <si>
    <t>HCE-11306</t>
  </si>
  <si>
    <t>SULMAN  FORY CAICEDO Registros:  1919456</t>
  </si>
  <si>
    <t>HCE-11307</t>
  </si>
  <si>
    <t>ELOISA  TURIZO MORENO Registros:  1919479</t>
  </si>
  <si>
    <t>HCE-11308</t>
  </si>
  <si>
    <t>DAVID  CASTRO VALENZUELA Registros:  1919537</t>
  </si>
  <si>
    <t>HCE-11309</t>
  </si>
  <si>
    <t>JAIME  URIBE OSORIO Registros:  1919549</t>
  </si>
  <si>
    <t>HCE-11310</t>
  </si>
  <si>
    <t>GILDARDO  GARCIA GARCIA Registros:  1919575</t>
  </si>
  <si>
    <t>CC94413089</t>
  </si>
  <si>
    <t>HCE-11311</t>
  </si>
  <si>
    <t>LIGIA  GARCES RODRIGUEZ Registros:  1919618</t>
  </si>
  <si>
    <t>CC27498766</t>
  </si>
  <si>
    <t>HCE-11312</t>
  </si>
  <si>
    <t>LIGIA  GARCES RODRIGUEZ Registros:  1919632</t>
  </si>
  <si>
    <t>HCE-11313</t>
  </si>
  <si>
    <t>JULIA  VILLA LOZANO Registros:  1919647</t>
  </si>
  <si>
    <t>HCE-11314</t>
  </si>
  <si>
    <t>ARBEY  LISCANO POLANIA Registros:  1919681</t>
  </si>
  <si>
    <t>CC16738140</t>
  </si>
  <si>
    <t>HCE-11315</t>
  </si>
  <si>
    <t>YENITH  CAMPO PIZO Registros:  1919861</t>
  </si>
  <si>
    <t>HCE-11316</t>
  </si>
  <si>
    <t>YOLIMA  TRIVIÑO CARLOSAMA Registros:  1919988</t>
  </si>
  <si>
    <t>HCE-11317</t>
  </si>
  <si>
    <t>02/12/2022 00:00:00</t>
  </si>
  <si>
    <t>ELSA LORENA MONTAÑO MONTAÑO Registros:  1920311</t>
  </si>
  <si>
    <t>HCE-11318</t>
  </si>
  <si>
    <t>MONICA  GOMEZ VALDIVIESO Registros:  1913531</t>
  </si>
  <si>
    <t>HCE-11319</t>
  </si>
  <si>
    <t>DIANA  FRANCO FRANCO Registros:  1920413</t>
  </si>
  <si>
    <t>HCE-11320</t>
  </si>
  <si>
    <t>IDALI  POMEO MUÑOZ Registros:  1920446</t>
  </si>
  <si>
    <t>HCE-11321</t>
  </si>
  <si>
    <t>MARIBEL  TORO PAZ Registros:  1920611</t>
  </si>
  <si>
    <t>HCE-11323</t>
  </si>
  <si>
    <t>SANTIAGO  MUÑOZ YATACUE Registros:  1920624</t>
  </si>
  <si>
    <t>RC1232794665</t>
  </si>
  <si>
    <t>HCE-11324</t>
  </si>
  <si>
    <t>JEIMY LORENA BAHOS HURTADO Registros:  1920656</t>
  </si>
  <si>
    <t>HCE-11325</t>
  </si>
  <si>
    <t>IDALI  POMEO MUÑOZ Registros:  1920941</t>
  </si>
  <si>
    <t>HCE-11327</t>
  </si>
  <si>
    <t>GLADYS  GUEVARA RAMIREZ Registros:  1921030</t>
  </si>
  <si>
    <t>CC31865781</t>
  </si>
  <si>
    <t>HCE-11328</t>
  </si>
  <si>
    <t>MAYLLURI  MOSQUERA GAMBOA Registros:  1921060</t>
  </si>
  <si>
    <t>HCE-11329</t>
  </si>
  <si>
    <t>03/12/2022 00:00:00</t>
  </si>
  <si>
    <t>MARIA OFELIA GALLEGO OCAMPO Registros:  1922177</t>
  </si>
  <si>
    <t>HCE-11330</t>
  </si>
  <si>
    <t>05/12/2022 00:00:00</t>
  </si>
  <si>
    <t>LUIS ALBERTO FORERO TRUJILLO Registros:  1920755</t>
  </si>
  <si>
    <t>CC14198699</t>
  </si>
  <si>
    <t>HCE-11331</t>
  </si>
  <si>
    <t>LAURA  TORO ORTEGA Registros:  1920404</t>
  </si>
  <si>
    <t>HCE-11332</t>
  </si>
  <si>
    <t>MARIA  GUTIERREZ ZUÑIGA Registros:  1919934</t>
  </si>
  <si>
    <t>CC1151958598</t>
  </si>
  <si>
    <t>HCE-11333</t>
  </si>
  <si>
    <t>LUCY  BORJA CHICA Registros:  1919781</t>
  </si>
  <si>
    <t>CC31862327</t>
  </si>
  <si>
    <t>HCE-11334</t>
  </si>
  <si>
    <t>MARIAANGEL  RAMOS SALDAÑA Registros:  1919806</t>
  </si>
  <si>
    <t>HCE-11335</t>
  </si>
  <si>
    <t>JAMES  VALENCIA  Registros:  1923344</t>
  </si>
  <si>
    <t>HCE-11336</t>
  </si>
  <si>
    <t>LINA VANESSA GUTIERREZ SINISTERRA Registros:  1924046</t>
  </si>
  <si>
    <t>HCE-11337</t>
  </si>
  <si>
    <t>LUCY CAROLINA SARMIENTO VALENCIA Registros:  1924077</t>
  </si>
  <si>
    <t>HCE-11339</t>
  </si>
  <si>
    <t>DEYANIRA  VALENCIA GONZALEZ Registros:  1924073</t>
  </si>
  <si>
    <t>HCE-11340</t>
  </si>
  <si>
    <t>ISIS  VASQUEZ ATEHORTUA Registros:  1924150</t>
  </si>
  <si>
    <t>HCE-11341</t>
  </si>
  <si>
    <t>LAURA LUCIA CHAMORRO PEÑA Registros:  1924266</t>
  </si>
  <si>
    <t>HCE-11342</t>
  </si>
  <si>
    <t>NESTOR  BARON CARRILLO Registros:  1924303</t>
  </si>
  <si>
    <t>CC94355615</t>
  </si>
  <si>
    <t>HCE-11343</t>
  </si>
  <si>
    <t>GERALDINEE  AGUDELO CRUZ Registros:  1924319</t>
  </si>
  <si>
    <t>CC1010073778</t>
  </si>
  <si>
    <t>HCE-11344</t>
  </si>
  <si>
    <t>ANGIE  FIGUEROA ARCOS Registros:  1924325</t>
  </si>
  <si>
    <t>HCE-11345</t>
  </si>
  <si>
    <t>FRANCISCO JAVIER JUNIOR GARCIA GONZALEZ Registros:  1924331</t>
  </si>
  <si>
    <t>HCE-11346</t>
  </si>
  <si>
    <t>LINA ANDREA CHIMACHANA OSORIO Registros:  1924355</t>
  </si>
  <si>
    <t>HCE-11347</t>
  </si>
  <si>
    <t>06/12/2022 00:00:00</t>
  </si>
  <si>
    <t>PABLO JOSE MOSQUERA MOSQUERA Registros:  1924660</t>
  </si>
  <si>
    <t>HCE-11348</t>
  </si>
  <si>
    <t>JUDITH  MORENO HURTADO Registros:  1893048</t>
  </si>
  <si>
    <t>HCE-11349</t>
  </si>
  <si>
    <t>ANGIE  CABRERA RODRIGUEZ Registros:  1893681</t>
  </si>
  <si>
    <t>HCE-11350</t>
  </si>
  <si>
    <t>GLORIA MATILDE ALZATE LONDOÑO Registros:  1924830</t>
  </si>
  <si>
    <t>HCE-11352</t>
  </si>
  <si>
    <t>EDWAR ANDRES SALDAÑA GODOY Registros:  1925210</t>
  </si>
  <si>
    <t>CC16834593</t>
  </si>
  <si>
    <t>HCE-11353</t>
  </si>
  <si>
    <t>GASPAR SEGUNDO CASTILLO CUERO Registros:  1925268</t>
  </si>
  <si>
    <t>HCE-11354</t>
  </si>
  <si>
    <t>ALVARO  RAMIREZ CEPERO Registros:  1925346</t>
  </si>
  <si>
    <t>HCE-11355</t>
  </si>
  <si>
    <t>FRANCISCO ANTONIO ASCARATE  Registros:  1925471</t>
  </si>
  <si>
    <t>CC14933387</t>
  </si>
  <si>
    <t>HCE-11356</t>
  </si>
  <si>
    <t>VERONICA  LONDOÑO RUEDA Registros:  1924026</t>
  </si>
  <si>
    <t>HCE-11357</t>
  </si>
  <si>
    <t>RICARDO  GAVILAN DIAZ Registros:  1923983</t>
  </si>
  <si>
    <t>HCE-11358</t>
  </si>
  <si>
    <t>ZORAIDA  PAZ COLLAZOS Registros:  1923966</t>
  </si>
  <si>
    <t>CC31247279</t>
  </si>
  <si>
    <t>HCE-11359</t>
  </si>
  <si>
    <t>CRISTINA  GUZMAN MONTILLA Registros:  1923923</t>
  </si>
  <si>
    <t>HCE-11361</t>
  </si>
  <si>
    <t>PAOLA ANDRA RIVERA CHAVARRO Registros:  1923515</t>
  </si>
  <si>
    <t>HCE-11362</t>
  </si>
  <si>
    <t>JACOB  LOPEZ RESTREPO Registros:  1923611</t>
  </si>
  <si>
    <t>RC1241441447</t>
  </si>
  <si>
    <t>HCE-11363</t>
  </si>
  <si>
    <t>CARMEN AIDA SILVA DE REALPE Registros:  1923537</t>
  </si>
  <si>
    <t>CC38957642</t>
  </si>
  <si>
    <t>HCE-11364</t>
  </si>
  <si>
    <t>AIMER  ORTEGA PESILLO Registros:  1923364</t>
  </si>
  <si>
    <t>CC14898797</t>
  </si>
  <si>
    <t>HCE-11365</t>
  </si>
  <si>
    <t>VALENTINA  VALENCIA VILLA Registros:  1923064</t>
  </si>
  <si>
    <t>HCE-11366</t>
  </si>
  <si>
    <t>FABIOLA  LOPEZ DE GONZALEZ Registros:  1924890</t>
  </si>
  <si>
    <t>CC25190420</t>
  </si>
  <si>
    <t>HCE-11368</t>
  </si>
  <si>
    <t>07/12/2022 00:00:00</t>
  </si>
  <si>
    <t>AMY  LOPEZ RODRIGUEZ Registros:  1926852</t>
  </si>
  <si>
    <t>HCE-11406</t>
  </si>
  <si>
    <t>16/12/2022 00:00:00</t>
  </si>
  <si>
    <t>14/01/2023 00:00:00</t>
  </si>
  <si>
    <t>ORBILIA  VASQUEZ DE CASTAÑO Registros:  1938919</t>
  </si>
  <si>
    <t>CC21821603</t>
  </si>
  <si>
    <t>HCE-11421</t>
  </si>
  <si>
    <t>FABIO  ACEVEDO GRISALES Registros:  1957793</t>
  </si>
  <si>
    <t>CC6093557</t>
  </si>
  <si>
    <t>HCE-11427</t>
  </si>
  <si>
    <t>LACIDES  PEREZ HERRERA Registros:  1956099</t>
  </si>
  <si>
    <t>CC22174</t>
  </si>
  <si>
    <t>HCE-11428</t>
  </si>
  <si>
    <t>JORGE  ROJAS GUTIERREZ Registros:  1953344</t>
  </si>
  <si>
    <t>HCE-11438</t>
  </si>
  <si>
    <t>TERESA  RINCON DE CEBALLOS Registros:  1943742</t>
  </si>
  <si>
    <t>3168512098</t>
  </si>
  <si>
    <t>HCE-11464</t>
  </si>
  <si>
    <t>ASNORALDO  MOTATO VIVAS Registros:  1956122</t>
  </si>
  <si>
    <t>HCE-11467</t>
  </si>
  <si>
    <t>CAMPO  MARIN MENDEZ Registros:  1956070</t>
  </si>
  <si>
    <t>HCE-11478</t>
  </si>
  <si>
    <t>HECTOR  SERRANO  Registros:  1949216</t>
  </si>
  <si>
    <t>CC2728603</t>
  </si>
  <si>
    <t>HCE-11490</t>
  </si>
  <si>
    <t>ALEXANDER  VELEZ GARCIA Registros:  1949433</t>
  </si>
  <si>
    <t>HCE-11500</t>
  </si>
  <si>
    <t>ANDREA  CAMPO DE CORTES Registros:  1959333</t>
  </si>
  <si>
    <t>HCE-11563</t>
  </si>
  <si>
    <t>03/01/2023 00:00:00</t>
  </si>
  <si>
    <t>ISAURA  DELGADO DE CASTILLO Registros:  1960500</t>
  </si>
  <si>
    <t>HCE-11586</t>
  </si>
  <si>
    <t>04/01/2023 00:00:00</t>
  </si>
  <si>
    <t>MARIA  RUIZ MOTATO Registros:  1961595</t>
  </si>
  <si>
    <t>HCE-11023</t>
  </si>
  <si>
    <t>16/01/2023 00:00:00</t>
  </si>
  <si>
    <t>HECTOR  MARTINEZ BETANCURT Registros:  1856463</t>
  </si>
  <si>
    <t>HCE-11062</t>
  </si>
  <si>
    <t>NATHAN  MOSQUERA ORTIZ  Registros:  1772145</t>
  </si>
  <si>
    <t>HCE-11063</t>
  </si>
  <si>
    <t>MARIA  CELESTE CUERVO MENDEZ  Registros:  1771337</t>
  </si>
  <si>
    <t>HCE-11078</t>
  </si>
  <si>
    <t>GABRIELA  GALVIS TABA Registros:  1734923</t>
  </si>
  <si>
    <t>HCE-11140</t>
  </si>
  <si>
    <t>MARIELA  OSPINA DE TRUJILLO Registros:  1869895</t>
  </si>
  <si>
    <t>CC29092234</t>
  </si>
  <si>
    <t>HCE-11142</t>
  </si>
  <si>
    <t>MAYRIM  BUENO HURTADO Registros:  1870169</t>
  </si>
  <si>
    <t>HCE-11172</t>
  </si>
  <si>
    <t>RODRIGO  SANCHEZ HURTADO Registros:  1875460</t>
  </si>
  <si>
    <t>HCE-11181</t>
  </si>
  <si>
    <t>MARTHA  OLAYA ECHEVERRI Registros:  1876413</t>
  </si>
  <si>
    <t>HCE-11603</t>
  </si>
  <si>
    <t>13/01/2023 00:00:00</t>
  </si>
  <si>
    <t>THIAGO  SANTOS MOLINA Registros:  1815890</t>
  </si>
  <si>
    <t>HCE-9268</t>
  </si>
  <si>
    <t>NAISHYARYTH NAIR ZUNIAGA TREBOLS Registros:  1537957</t>
  </si>
  <si>
    <t>CE967883664076</t>
  </si>
  <si>
    <t>HCE-11377</t>
  </si>
  <si>
    <t>18/01/2023 00:00:00</t>
  </si>
  <si>
    <t>ANGIE  PEREZ MORALES Registros:  1932536</t>
  </si>
  <si>
    <t>HCE-11378</t>
  </si>
  <si>
    <t>YESSICA  ORTIZ CORTES Registros:  1933361</t>
  </si>
  <si>
    <t>HCE-11402</t>
  </si>
  <si>
    <t>CARMENZA  PEÑA VDA DE CAÑON Registros:  1938880</t>
  </si>
  <si>
    <t>HCE-11403</t>
  </si>
  <si>
    <t>HECTOR  HERNANDEZ ROCHA Registros:  1938889</t>
  </si>
  <si>
    <t>3</t>
  </si>
  <si>
    <t>HCE-11405</t>
  </si>
  <si>
    <t>ORBILIA  VASQUEZ DE CASTAÑO Registros:  1938910</t>
  </si>
  <si>
    <t>HCE-11407</t>
  </si>
  <si>
    <t>JUAN  MURIEL CARMONA Registros:  1938967</t>
  </si>
  <si>
    <t>CC562670</t>
  </si>
  <si>
    <t>HCE-11411</t>
  </si>
  <si>
    <t>JULIO CESAR GUTIERREZ GUTIERREZ Registros:  1958701</t>
  </si>
  <si>
    <t>HCE-11413</t>
  </si>
  <si>
    <t>LEONOR  CARDOZO POLANIA Registros:  1938237</t>
  </si>
  <si>
    <t>HCE-11415</t>
  </si>
  <si>
    <t>MARTHA  MONTENEGRO DE PONCE Registros:  1939367</t>
  </si>
  <si>
    <t>CC29074256</t>
  </si>
  <si>
    <t>HCE-11416</t>
  </si>
  <si>
    <t>MERCEDES  CARABALI CHARRUPI Registros:  1958944</t>
  </si>
  <si>
    <t>CC31283207</t>
  </si>
  <si>
    <t>HCE-11417</t>
  </si>
  <si>
    <t>TATIANA  SANCHEZ ORTIZ Registros:  1939427</t>
  </si>
  <si>
    <t>HCE-11418</t>
  </si>
  <si>
    <t>OSCAR  MORENO GOMEZ Registros:  1939526</t>
  </si>
  <si>
    <t>HCE-11419</t>
  </si>
  <si>
    <t>HELENA ISABEL QUIÑONES GARCES Registros:  1939938</t>
  </si>
  <si>
    <t>HCE-11420</t>
  </si>
  <si>
    <t>ROBERTO  PINILLOS GARCIA Registros:  1939968</t>
  </si>
  <si>
    <t>HCE-11423</t>
  </si>
  <si>
    <t>ANTONIO  ORDOÑEZ MUÑOZ Registros:  1956149</t>
  </si>
  <si>
    <t>HCE-11424</t>
  </si>
  <si>
    <t>KELLY  RIOS HURTADO Registros:  1956144</t>
  </si>
  <si>
    <t>CC1125642595</t>
  </si>
  <si>
    <t>HCE-11425</t>
  </si>
  <si>
    <t>MARCO  OSPINA CARVAJAL Registros:  1956135</t>
  </si>
  <si>
    <t>HCE-11426</t>
  </si>
  <si>
    <t>MELIDA  FLOREZ DE ALCAZAR Registros:  1956124</t>
  </si>
  <si>
    <t>HCE-11429</t>
  </si>
  <si>
    <t>NORMA  AGUADO  Registros:  1953336</t>
  </si>
  <si>
    <t>CC31264518</t>
  </si>
  <si>
    <t>HCE-11430</t>
  </si>
  <si>
    <t>JORGE  ROJAS GUTIERREZ Registros:  1953331</t>
  </si>
  <si>
    <t>HCE-11431</t>
  </si>
  <si>
    <t>DANIELA  GONZALEZ MONTOYA Registros:  1953311</t>
  </si>
  <si>
    <t>HCE-11432</t>
  </si>
  <si>
    <t>BENEDICTA  HERNANDEZ  Registros:  1953289</t>
  </si>
  <si>
    <t>CC31141693</t>
  </si>
  <si>
    <t>HCE-11433</t>
  </si>
  <si>
    <t>ARNULFO  ESQUIVEL PEÑA Registros:  1953279</t>
  </si>
  <si>
    <t>HCE-11434</t>
  </si>
  <si>
    <t>ALVARO  GONZALEZ MARTINEZ Registros:  1953269</t>
  </si>
  <si>
    <t>HCE-11435</t>
  </si>
  <si>
    <t>AARON  FORERO FIGUEROA Registros:  1953253</t>
  </si>
  <si>
    <t>HCE-11436</t>
  </si>
  <si>
    <t>ETHAN DAVID MARIN ACHICANOY Registros:  1949674</t>
  </si>
  <si>
    <t>HCE-11437</t>
  </si>
  <si>
    <t>YURI  MACUACE SOLIS Registros:  1943754</t>
  </si>
  <si>
    <t>HCE-11439</t>
  </si>
  <si>
    <t>SINDY  CASTAÑO RODRIGUEZ Registros:  1943725</t>
  </si>
  <si>
    <t>HCE-11444</t>
  </si>
  <si>
    <t>FABIOLA  RUBIO VELEZ Registros:  1959118</t>
  </si>
  <si>
    <t>HCE-11446</t>
  </si>
  <si>
    <t>AYDA  HOYOS BRAVO Registros:  1952634</t>
  </si>
  <si>
    <t>CC38942162</t>
  </si>
  <si>
    <t>HCE-11447</t>
  </si>
  <si>
    <t>LYAN  BONILLA ITER Registros:  1943451</t>
  </si>
  <si>
    <t>HCE-11448</t>
  </si>
  <si>
    <t>JUAN  OTERO CAMPO Registros:  1943630</t>
  </si>
  <si>
    <t>CC5202737</t>
  </si>
  <si>
    <t>HCE-11449</t>
  </si>
  <si>
    <t>JOSE  ZAPATA RIOS Registros:  1943605</t>
  </si>
  <si>
    <t>HCE-11451</t>
  </si>
  <si>
    <t>OFELIA  MEJIA DE MORCILLO Registros:  1955583</t>
  </si>
  <si>
    <t>HCE-11454</t>
  </si>
  <si>
    <t>DIEGO  LUNA MELO Registros:  1943526</t>
  </si>
  <si>
    <t>HCE-11456</t>
  </si>
  <si>
    <t>ALFONSO  VARGAS MELENDEZ Registros:  1943466</t>
  </si>
  <si>
    <t>CC14446414</t>
  </si>
  <si>
    <t>HCE-11457</t>
  </si>
  <si>
    <t>JOSE  RODRIGUEZ GRAJALES Registros:  1949268</t>
  </si>
  <si>
    <t>HCE-11458</t>
  </si>
  <si>
    <t>LAURA  MENDEZ MARTINEZ Registros:  1955716</t>
  </si>
  <si>
    <t>HCE-11459</t>
  </si>
  <si>
    <t>ADOLFO  ARANGO GUTIERREZ Registros:  1957284</t>
  </si>
  <si>
    <t>HCE-11460</t>
  </si>
  <si>
    <t>GUSTAVO HERNANDO SANCHEZ VILLEGAS Registros:  1956952</t>
  </si>
  <si>
    <t>HCE-11461</t>
  </si>
  <si>
    <t>ANA  SANCHEZ LOZANO Registros:  1956938</t>
  </si>
  <si>
    <t>CC1144048887</t>
  </si>
  <si>
    <t>HCE-11462</t>
  </si>
  <si>
    <t>LEONOR  BORRERO HURTADO Registros:  1956855</t>
  </si>
  <si>
    <t>CC38943728</t>
  </si>
  <si>
    <t>HCE-11463</t>
  </si>
  <si>
    <t>PAOLA  CORREA GOMEZ Registros:  1956142</t>
  </si>
  <si>
    <t>HCE-11472</t>
  </si>
  <si>
    <t>CARLOS ARTURO GARCIA BURITICA Registros:  1956014</t>
  </si>
  <si>
    <t>CC17665595</t>
  </si>
  <si>
    <t>HCE-11474</t>
  </si>
  <si>
    <t>GILBERTO  CERON GOMEZ Registros:  1949256</t>
  </si>
  <si>
    <t>CC2402858</t>
  </si>
  <si>
    <t>HCE-11475</t>
  </si>
  <si>
    <t>DIANA  SERNA CORREA Registros:  1949226</t>
  </si>
  <si>
    <t>HCE-11477</t>
  </si>
  <si>
    <t>HECTOR  SERRANO  Registros:  1949199</t>
  </si>
  <si>
    <t>HCE-11479</t>
  </si>
  <si>
    <t>HILLARY  VIAFARA PAZ Registros:  1949124</t>
  </si>
  <si>
    <t>CC1116373222</t>
  </si>
  <si>
    <t>HCE-11480</t>
  </si>
  <si>
    <t>MATHIAS  BETANCOURT TRUJILLO Registros:  1949076</t>
  </si>
  <si>
    <t>HCE-11481</t>
  </si>
  <si>
    <t>AMPARO  MUÑOZ JIMENEZ Registros:  1949061</t>
  </si>
  <si>
    <t>CC31406049</t>
  </si>
  <si>
    <t>HCE-11482</t>
  </si>
  <si>
    <t>NELSON  RAMOS MALLARINO Registros:  1949019</t>
  </si>
  <si>
    <t>HCE-11484</t>
  </si>
  <si>
    <t>EMILSE  GARCIA CARDONA Registros:  1959287</t>
  </si>
  <si>
    <t>HCE-11485</t>
  </si>
  <si>
    <t>SANDRA MILENA FRANCO BEDOYA Registros:  1959296</t>
  </si>
  <si>
    <t>HCE-11486</t>
  </si>
  <si>
    <t>MARGARITA ALEYDA RIOS ALVAREZ Registros:  1959303</t>
  </si>
  <si>
    <t>CC29096183</t>
  </si>
  <si>
    <t>HCE-11487</t>
  </si>
  <si>
    <t>PATRICIA  TASCON TENORIO Registros:  1949035</t>
  </si>
  <si>
    <t>CC29532029</t>
  </si>
  <si>
    <t>HCE-11488</t>
  </si>
  <si>
    <t>NELLY  CRUZ  Registros:  1949276</t>
  </si>
  <si>
    <t>HCE-11489</t>
  </si>
  <si>
    <t>ILDEFONSO  COLLAZOS JURADO Registros:  1949444</t>
  </si>
  <si>
    <t>CC2552919</t>
  </si>
  <si>
    <t>HCE-11491</t>
  </si>
  <si>
    <t>DIANA LORENA RIASCOS TIMANA Registros:  1949338</t>
  </si>
  <si>
    <t>HCE-11492</t>
  </si>
  <si>
    <t>MANUEL  ALVAREZ  Registros:  1949616</t>
  </si>
  <si>
    <t>HCE-11493</t>
  </si>
  <si>
    <t>JUAN ANDRES ARAGON CAMACHO Registros:  1949603</t>
  </si>
  <si>
    <t>HCE-11494</t>
  </si>
  <si>
    <t>ANA  VARELA CASTRO Registros:  1949588</t>
  </si>
  <si>
    <t>HCE-11496</t>
  </si>
  <si>
    <t>MILTON MARINO MOSQUERA VELASCO Registros:  1949639</t>
  </si>
  <si>
    <t>CC16734940</t>
  </si>
  <si>
    <t>HCE-11497</t>
  </si>
  <si>
    <t>PAULA  HENAO LONDOÑO Registros:  1949655</t>
  </si>
  <si>
    <t>HCE-11498</t>
  </si>
  <si>
    <t>PAULA  HENAO LONDOÑO Registros:  1949684</t>
  </si>
  <si>
    <t>HCE-11501</t>
  </si>
  <si>
    <t>AMPARO  MEJIA MEJIA Registros:  1959370</t>
  </si>
  <si>
    <t>CC66917309</t>
  </si>
  <si>
    <t>HCE-11503</t>
  </si>
  <si>
    <t>MARIA ELVIA RESTREPO NOREA Registros:  1959669</t>
  </si>
  <si>
    <t>HCE-11504</t>
  </si>
  <si>
    <t>KATERINE  SANCHEZ GOMEZ Registros:  1958781</t>
  </si>
  <si>
    <t>CC31485516</t>
  </si>
  <si>
    <t>HCE-11505</t>
  </si>
  <si>
    <t>JUAN CAMILO BASTO  Registros:  1957291</t>
  </si>
  <si>
    <t>HCE-11506</t>
  </si>
  <si>
    <t>RAMON  TORO PATIÑO Registros:  1956893</t>
  </si>
  <si>
    <t>CC14931702</t>
  </si>
  <si>
    <t>HCE-11507</t>
  </si>
  <si>
    <t>LUZ  VIVERO MURILLO Registros:  1956635</t>
  </si>
  <si>
    <t>HCE-11508</t>
  </si>
  <si>
    <t>MARIA  PEÑA SANDOVAL Registros:  1956528</t>
  </si>
  <si>
    <t>HCE-11509</t>
  </si>
  <si>
    <t>OSIRIS  MARTINEZ VILLAQUIRAN Registros:  1955970</t>
  </si>
  <si>
    <t>HCE-11510</t>
  </si>
  <si>
    <t>KARINA  BERMUDEZ VIVAS Registros:  1955766</t>
  </si>
  <si>
    <t>HCE-11511</t>
  </si>
  <si>
    <t>MARIA  TORO ROSERO Registros:  1955565</t>
  </si>
  <si>
    <t>CC27498156</t>
  </si>
  <si>
    <t>HCE-11512</t>
  </si>
  <si>
    <t>DIANA VANESSA RODRIGUEZ BOLAOS Registros:  1954665</t>
  </si>
  <si>
    <t>HCE-11515</t>
  </si>
  <si>
    <t>MARCELA  COBO YEPES Registros:  1953857</t>
  </si>
  <si>
    <t>CC1143847046</t>
  </si>
  <si>
    <t>HCE-11516</t>
  </si>
  <si>
    <t>PEREGRINA  GONZALEZ CHIRIMIA Registros:  1960096</t>
  </si>
  <si>
    <t>HCE-11517</t>
  </si>
  <si>
    <t>DIANA  RUEDA VILLATE Registros:  1953729</t>
  </si>
  <si>
    <t>CC38562815</t>
  </si>
  <si>
    <t>HCE-11518</t>
  </si>
  <si>
    <t>LEYDY NATALIA PERDOMO LOPEZ Registros:  1960132</t>
  </si>
  <si>
    <t>HCE-11520</t>
  </si>
  <si>
    <t>BERTHA  TORO GIRALDO Registros:  1952698</t>
  </si>
  <si>
    <t>HCE-11521</t>
  </si>
  <si>
    <t>YORMAN  REYES MARTINEZ Registros:  1940547</t>
  </si>
  <si>
    <t>3178545498</t>
  </si>
  <si>
    <t>HCE-11523</t>
  </si>
  <si>
    <t>JACOBO  MARIN GONZALEZ Registros:  1960183</t>
  </si>
  <si>
    <t>HCE-11525</t>
  </si>
  <si>
    <t>ASCENCION  MAUNA MUÑOZ Registros:  1960193</t>
  </si>
  <si>
    <t>HCE-11526</t>
  </si>
  <si>
    <t>FLORALBA  PEREIRA ROMERO Registros:  1942579</t>
  </si>
  <si>
    <t>CC29938539</t>
  </si>
  <si>
    <t>HCE-11527</t>
  </si>
  <si>
    <t>GERONIMO  HERNANDEZ CHARRIA Registros:  1945499</t>
  </si>
  <si>
    <t>HCE-11528</t>
  </si>
  <si>
    <t>LUIS  ZAMORA MOSQUERA Registros:  1945538</t>
  </si>
  <si>
    <t>HCE-11530</t>
  </si>
  <si>
    <t>NATALIA  RAMIREZ CASTRO Registros:  1945695</t>
  </si>
  <si>
    <t>HCE-11532</t>
  </si>
  <si>
    <t>MARIA  ROJAS MARTINEZ Registros:  1945733</t>
  </si>
  <si>
    <t>HCE-11533</t>
  </si>
  <si>
    <t>JESSICA  ZAMORANO QUINTERO Registros:  1945769</t>
  </si>
  <si>
    <t>HCE-11535</t>
  </si>
  <si>
    <t>JOHANY  TEJADA MOYA Registros:  1960429</t>
  </si>
  <si>
    <t>CC66948341</t>
  </si>
  <si>
    <t>HCE-11536</t>
  </si>
  <si>
    <t>YEIMMY  PARRA VELASQUEZ Registros:  1945791</t>
  </si>
  <si>
    <t>HCE-11537</t>
  </si>
  <si>
    <t>VALENTINA  PADILLA SOLARTE Registros:  1945263</t>
  </si>
  <si>
    <t>HCE-11539</t>
  </si>
  <si>
    <t>ROBERTO  GUILLEN GARCIA Registros:  1944606</t>
  </si>
  <si>
    <t>HCE-11540</t>
  </si>
  <si>
    <t>JENNIFER  GALINDO GONZALEZ Registros:  1945847</t>
  </si>
  <si>
    <t>HCE-11541</t>
  </si>
  <si>
    <t>ANGIE LIZETH PEREZ MORALES Registros:  1946116</t>
  </si>
  <si>
    <t>HCE-11542</t>
  </si>
  <si>
    <t>CARLOS ARTURO LOAIZA ZAPATA Registros:  1946977</t>
  </si>
  <si>
    <t>HCE-11544</t>
  </si>
  <si>
    <t>JAIRO  CARDONA VELEZ Registros:  1947405</t>
  </si>
  <si>
    <t>CC10533382</t>
  </si>
  <si>
    <t>HCE-11546</t>
  </si>
  <si>
    <t>MARIA TIRSA TAMAYO LAGUNA Registros:  1947634</t>
  </si>
  <si>
    <t>CC25168431</t>
  </si>
  <si>
    <t>HCE-11547</t>
  </si>
  <si>
    <t>NATALIA  CANTERO ZULUAGA Registros:  1947720</t>
  </si>
  <si>
    <t>HCE-11548</t>
  </si>
  <si>
    <t>DIANA  RENGIFO CADENA Registros:  1948203</t>
  </si>
  <si>
    <t>HCE-11550</t>
  </si>
  <si>
    <t>MARIA  CASTRO ARBOLEDA Registros:  1949024</t>
  </si>
  <si>
    <t>HCE-11551</t>
  </si>
  <si>
    <t>GUSTAVO  LONDOÑO RESTREPO Registros:  1949054</t>
  </si>
  <si>
    <t>CC14444434</t>
  </si>
  <si>
    <t>HCE-11552</t>
  </si>
  <si>
    <t>YERALDINE  BECERRA FRANCO Registros:  1949296</t>
  </si>
  <si>
    <t>HCE-11553</t>
  </si>
  <si>
    <t>YOSELIN  CABEZAS GONGORA Registros:  1949442</t>
  </si>
  <si>
    <t>HCE-11554</t>
  </si>
  <si>
    <t>JUANITA  INSUASTY HERNANDEZ Registros:  1949487</t>
  </si>
  <si>
    <t>HCE-11555</t>
  </si>
  <si>
    <t>MARIA FERNANDA ESTRADA VALLEJO Registros:  1949679</t>
  </si>
  <si>
    <t>HCE-11556</t>
  </si>
  <si>
    <t>RUBELIA  SOLARTE DE ARCINIEGAS Registros:  1949748</t>
  </si>
  <si>
    <t>HCE-11557</t>
  </si>
  <si>
    <t>SARA  SUAREZ CARABALY Registros:  1949766</t>
  </si>
  <si>
    <t>HCE-11558</t>
  </si>
  <si>
    <t>NATHALIA  ORREGO VALENCIA Registros:  1950870</t>
  </si>
  <si>
    <t>HCE-11559</t>
  </si>
  <si>
    <t>FABIO HERNANDO RINCON QUINTERO Registros:  1960485</t>
  </si>
  <si>
    <t>CC6065071</t>
  </si>
  <si>
    <t>HCE-11560</t>
  </si>
  <si>
    <t>GUSTAVO  QUIMBAYO CAICEDO Registros:  1950967</t>
  </si>
  <si>
    <t>HCE-11561</t>
  </si>
  <si>
    <t>LUIS  LOPEZ  Registros:  1950999</t>
  </si>
  <si>
    <t>HCE-11562</t>
  </si>
  <si>
    <t>NONNY  VENTE GRUESO Registros:  1951065</t>
  </si>
  <si>
    <t>HCE-11564</t>
  </si>
  <si>
    <t>ANYELA  SINISTERRA SALAZAR Registros:  1951127</t>
  </si>
  <si>
    <t>HCE-11566</t>
  </si>
  <si>
    <t>ERIKA  CAJIAO OSPINA Registros:  1951549</t>
  </si>
  <si>
    <t>HCE-11567</t>
  </si>
  <si>
    <t>MARIA  CORREA  Registros:  1960514</t>
  </si>
  <si>
    <t>HCE-11569</t>
  </si>
  <si>
    <t>GRACIELA  ORTEGA  Registros:  1951743</t>
  </si>
  <si>
    <t>HCE-11570</t>
  </si>
  <si>
    <t>LUISA MARIA LONDOO GUTIERREZ Registros:  1951803</t>
  </si>
  <si>
    <t>3108706065</t>
  </si>
  <si>
    <t>HCE-11571</t>
  </si>
  <si>
    <t>GERARDO  CORTES ARROYO Registros:  1952243</t>
  </si>
  <si>
    <t>CC14954875</t>
  </si>
  <si>
    <t>HCE-11572</t>
  </si>
  <si>
    <t>JOSE HERNANDO BEJARANO LLOREDA Registros:  1960502</t>
  </si>
  <si>
    <t>CC14969094</t>
  </si>
  <si>
    <t>HCE-11573</t>
  </si>
  <si>
    <t>BLANCA  BURBANO VICTORIA Registros:  1943850</t>
  </si>
  <si>
    <t>HCE-11574</t>
  </si>
  <si>
    <t>MARIA  BRAVO DE NAVARRO Registros:  1943770</t>
  </si>
  <si>
    <t>CC27074621</t>
  </si>
  <si>
    <t>HCE-11575</t>
  </si>
  <si>
    <t>MICHELLE  AGUDELO CARDONA Registros:  1942454</t>
  </si>
  <si>
    <t>CC1144185530</t>
  </si>
  <si>
    <t>HCE-11576</t>
  </si>
  <si>
    <t>GISSELLE  MUÑOZ PEÑA Registros:  1952402</t>
  </si>
  <si>
    <t>HCE-11577</t>
  </si>
  <si>
    <t>DIANA  RUEDA VILLATE Registros:  1952547</t>
  </si>
  <si>
    <t>HCE-11579</t>
  </si>
  <si>
    <t>JESUS ALBERTO PEA  Registros:  1960633</t>
  </si>
  <si>
    <t>HCE-11580</t>
  </si>
  <si>
    <t>ALVARO  VARGAS RODRIGUEZ Registros:  1960691</t>
  </si>
  <si>
    <t>HCE-11582</t>
  </si>
  <si>
    <t>GLORIA MARY MONTENEGRO GOMEZ Registros:  1961396</t>
  </si>
  <si>
    <t>CC38964599</t>
  </si>
  <si>
    <t>HCE-11583</t>
  </si>
  <si>
    <t>ENEYDA  VERA CAMACHO Registros:  1961551</t>
  </si>
  <si>
    <t>HCE-11585</t>
  </si>
  <si>
    <t>MARIA  RUIZ MOTATO Registros:  1961589</t>
  </si>
  <si>
    <t>HCE-11601</t>
  </si>
  <si>
    <t>10/01/2023 00:00:00</t>
  </si>
  <si>
    <t>FIDEL  MENDOZA GONZALEZ Registros:  1967947</t>
  </si>
  <si>
    <t>HCE-11597</t>
  </si>
  <si>
    <t>19/01/2023 00:00:00</t>
  </si>
  <si>
    <t>DABEIBA  ROCHA ALBA Registros:  1967307</t>
  </si>
  <si>
    <t>HCE-11599</t>
  </si>
  <si>
    <t>ANA  CASTAÑEDA RESTREPO Registros:  1967882</t>
  </si>
  <si>
    <t>HCE-11600</t>
  </si>
  <si>
    <t>HERNAN  LOPEZ MORALES Registros:  1967901</t>
  </si>
  <si>
    <t>HCE-11602</t>
  </si>
  <si>
    <t>11/01/2023 00:00:00</t>
  </si>
  <si>
    <t>DIANA  TEUTA MAMIAN Registros:  1968486</t>
  </si>
  <si>
    <t>HCE-11587</t>
  </si>
  <si>
    <t>10/02/2023 00:00:00</t>
  </si>
  <si>
    <t>MARIA  RUIZ MOTATO Registros:  1961600</t>
  </si>
  <si>
    <t>HCE-11605</t>
  </si>
  <si>
    <t>17/01/2023 00:00:00</t>
  </si>
  <si>
    <t>MARIA  LOPEZ  Registros:  1975692</t>
  </si>
  <si>
    <t>3136570530</t>
  </si>
  <si>
    <t>HCE-11606</t>
  </si>
  <si>
    <t>ORESTE  ARISTIZABAL ZULUAGA Registros:  1974437</t>
  </si>
  <si>
    <t>CC16624723</t>
  </si>
  <si>
    <t>HCE-11610</t>
  </si>
  <si>
    <t>HIJODE MICHELLE  BRAVO MAGLIONI Registros:  1973039</t>
  </si>
  <si>
    <t>HCE-11612</t>
  </si>
  <si>
    <t>HIJA DE LINA MARIELLY PEREZ PAEZ Registros:  1972974</t>
  </si>
  <si>
    <t>HCE-11613</t>
  </si>
  <si>
    <t>MONICA  RUBIO CARDONA Registros:  1972936</t>
  </si>
  <si>
    <t>CC1061017737</t>
  </si>
  <si>
    <t>HCE-11614</t>
  </si>
  <si>
    <t>EDWIN  VALENCIA GONZALEZ Registros:  1972887</t>
  </si>
  <si>
    <t>HCE-11615</t>
  </si>
  <si>
    <t>DEYBIS  CASTILLO LUNA Registros:  1972871</t>
  </si>
  <si>
    <t>HCE-11617</t>
  </si>
  <si>
    <t>DAYRA  MELGAREJO ZAMBRANO Registros:  1972814</t>
  </si>
  <si>
    <t>HCE-11618</t>
  </si>
  <si>
    <t>ROSABEL  LIBMAN VANEGAS Registros:  1972531</t>
  </si>
  <si>
    <t>CC24565027</t>
  </si>
  <si>
    <t>HCE-11619</t>
  </si>
  <si>
    <t>PAULA  ANGARITA JOAQUI Registros:  1970504</t>
  </si>
  <si>
    <t>HCE-11620</t>
  </si>
  <si>
    <t>GLORIA  MERA  Registros:  1969727</t>
  </si>
  <si>
    <t>HCE-11623</t>
  </si>
  <si>
    <t>MARIA  PAREDES DE LOPEZ Registros:  1977189</t>
  </si>
  <si>
    <t>HCE-11624</t>
  </si>
  <si>
    <t>ORLANDO  GUEVARA JIMENEZ Registros:  1977201</t>
  </si>
  <si>
    <t>HCE-11625</t>
  </si>
  <si>
    <t>LUCIANA  RUIZ PINTO Registros:  1977218</t>
  </si>
  <si>
    <t>HCE-11626</t>
  </si>
  <si>
    <t>SILVIA  LEON  Registros:  1977237</t>
  </si>
  <si>
    <t>CC35329882</t>
  </si>
  <si>
    <t>HCE-11627</t>
  </si>
  <si>
    <t>HERNAN  BONILLA VICTORIA Registros:  1977249</t>
  </si>
  <si>
    <t>HCE-11628</t>
  </si>
  <si>
    <t>HERNAN  BONILLA VICTORIA Registros:  1977261</t>
  </si>
  <si>
    <t>HCE-11629</t>
  </si>
  <si>
    <t>MARIA  SANCHEZ GIRALDO Registros:  1977274</t>
  </si>
  <si>
    <t>HCE-11630</t>
  </si>
  <si>
    <t>OVIDIO  TAPASCO GOEZ Registros:  1977288</t>
  </si>
  <si>
    <t>HCE-11632</t>
  </si>
  <si>
    <t>WILTON  ARCE CRUZ Registros:  1970679</t>
  </si>
  <si>
    <t>CC16721706</t>
  </si>
  <si>
    <t>HCE-11635</t>
  </si>
  <si>
    <t>GUSTAVO  CABRERA FLOREZ Registros:  1973025</t>
  </si>
  <si>
    <t>CC6251219</t>
  </si>
  <si>
    <t>HCE-11636</t>
  </si>
  <si>
    <t>STEPHANY  GARZON ARBELAEZ Registros:  1973471</t>
  </si>
  <si>
    <t>HCE-11638</t>
  </si>
  <si>
    <t>EMILIANO  GONZALEZ ARREDONDO Registros:  1973685</t>
  </si>
  <si>
    <t>HCE-11640</t>
  </si>
  <si>
    <t>LUZ  DIAZ  Registros:  1975475</t>
  </si>
  <si>
    <t>CC31171129</t>
  </si>
  <si>
    <t>HCE-11641</t>
  </si>
  <si>
    <t>JOHANA  ORDOÑEZ TORRES Registros:  1975838</t>
  </si>
  <si>
    <t>HCE-11643</t>
  </si>
  <si>
    <t>MARLENY  LOPEZ GALLEGO Registros:  1977405</t>
  </si>
  <si>
    <t>HCE-11644</t>
  </si>
  <si>
    <t>HIJODE ANYELA MARCELA ROMERO ZAMORANO Registros:  1969820</t>
  </si>
  <si>
    <t>HCE-11645</t>
  </si>
  <si>
    <t>HIJADE VALENTINA MASABUEL MONTOYA Registros:  1975526</t>
  </si>
  <si>
    <t>HCE-11649</t>
  </si>
  <si>
    <t>LUIS  VALENCIA CAMACHO Registros:  1979171</t>
  </si>
  <si>
    <t>HCE-11650</t>
  </si>
  <si>
    <t>VALERIA  MARTINEZ ECHEVERRY Registros:  1979419</t>
  </si>
  <si>
    <t>3185573012</t>
  </si>
  <si>
    <t>HCE-11651</t>
  </si>
  <si>
    <t>CARLOS  GONZALEZ MEJIA Registros:  1979742</t>
  </si>
  <si>
    <t>HCE-11652</t>
  </si>
  <si>
    <t>JAIRO  LOPEZ SANDOVAL Registros:  1975987</t>
  </si>
  <si>
    <t>3713192</t>
  </si>
  <si>
    <t>HCE-11655</t>
  </si>
  <si>
    <t>WILSON  ANDRADE MOSQUERA Registros:  1981046</t>
  </si>
  <si>
    <t>HCE-11657</t>
  </si>
  <si>
    <t>VICTOR  PADILLA GAITAN Registros:  1981065</t>
  </si>
  <si>
    <t>HCE-11658</t>
  </si>
  <si>
    <t>LUCIA  MONTES  Registros:  1981079</t>
  </si>
  <si>
    <t>HCE-11659</t>
  </si>
  <si>
    <t>ISABELLA  HOYOS PINEDA Registros:  1981541</t>
  </si>
  <si>
    <t>HCE-11660</t>
  </si>
  <si>
    <t>LILIANA  VICTORIA ZUÑIGA Registros:  1981694</t>
  </si>
  <si>
    <t>HCE-11661</t>
  </si>
  <si>
    <t>20/01/2023 00:00:00</t>
  </si>
  <si>
    <t>MARLENY  PEÑA RODRIGUEZ Registros:  1982431</t>
  </si>
  <si>
    <t>CC38976967</t>
  </si>
  <si>
    <t>HCE-11662</t>
  </si>
  <si>
    <t>JUAN  DIAZ FLOREZ Registros:  1982484</t>
  </si>
  <si>
    <t>HCE-11664</t>
  </si>
  <si>
    <t>SAMUEL  GONZALEZ VILLANI Registros:  1982645</t>
  </si>
  <si>
    <t>HCE-11665</t>
  </si>
  <si>
    <t>LEONEL  MERCADO  Registros:  1982669</t>
  </si>
  <si>
    <t>CC2401312</t>
  </si>
  <si>
    <t>HCE-11666</t>
  </si>
  <si>
    <t>KIMBERLY  HERRERA CAMACHO Registros:  1982865</t>
  </si>
  <si>
    <t>HCE-11667</t>
  </si>
  <si>
    <t>21/01/2023 00:00:00</t>
  </si>
  <si>
    <t>ANA  GONZALEZ MARIN Registros:  1984006</t>
  </si>
  <si>
    <t>HCE-11668</t>
  </si>
  <si>
    <t>ERNESTO  MORENO ORTIZ Registros:  1984171</t>
  </si>
  <si>
    <t>HCE-11669</t>
  </si>
  <si>
    <t>23/01/2023 00:00:00</t>
  </si>
  <si>
    <t>DIVA  POLANIA ATAHUALPA Registros:  1984823</t>
  </si>
  <si>
    <t>HCE-11671</t>
  </si>
  <si>
    <t>NIYERETD  ESCOBAR ACEVEDO Registros:  1985377</t>
  </si>
  <si>
    <t>HCE-11672</t>
  </si>
  <si>
    <t>FABIO  RINCON QUINTERO Registros:  1985480</t>
  </si>
  <si>
    <t>HCE-11673</t>
  </si>
  <si>
    <t>MARIA  ESPAÑA DE BONILLA Registros:  1986104</t>
  </si>
  <si>
    <t>HCE-11674</t>
  </si>
  <si>
    <t>24/01/2023 00:00:00</t>
  </si>
  <si>
    <t>MARIA  CERON DELGADO Registros:  1986947</t>
  </si>
  <si>
    <t>HCE-11675</t>
  </si>
  <si>
    <t>VALENTINA  LOPEZ GALVIS Registros:  1987019</t>
  </si>
  <si>
    <t>HCE-11679</t>
  </si>
  <si>
    <t>25/01/2023 00:00:00</t>
  </si>
  <si>
    <t>VICTOR  CARRILLO RIVERA Registros:  1988889</t>
  </si>
  <si>
    <t>HCE-11680</t>
  </si>
  <si>
    <t>NIKOL  LOPEZ ZAMBRANO Registros:  1988986</t>
  </si>
  <si>
    <t>HCE-11681</t>
  </si>
  <si>
    <t>BRANDON  HINOJOSA HERNANDEZ Registros:  1989856</t>
  </si>
  <si>
    <t>HCE-11682</t>
  </si>
  <si>
    <t>26/01/2023 00:00:00</t>
  </si>
  <si>
    <t>SEGUNDO  ERIRA JURADO Registros:  1990919</t>
  </si>
  <si>
    <t>HCE-11684</t>
  </si>
  <si>
    <t>FLOR  RUEDA QUEVEDO Registros:  1991241</t>
  </si>
  <si>
    <t>HCE-11686</t>
  </si>
  <si>
    <t>LEONOR  BORRERO HURTADO Registros:  1991756</t>
  </si>
  <si>
    <t>HCE-11687</t>
  </si>
  <si>
    <t>YERLY  OSORIO SILVA Registros:  1991741</t>
  </si>
  <si>
    <t>HCE-11689</t>
  </si>
  <si>
    <t>NUMANDIA  VALDES MORENO Registros:  1991779</t>
  </si>
  <si>
    <t>HCE-11690</t>
  </si>
  <si>
    <t>NAHIARA  ALZAMORA ROMAN Registros:  1991820</t>
  </si>
  <si>
    <t>HCE-11691</t>
  </si>
  <si>
    <t>FLORIPES  GOMEZ BOTERO Registros:  1991839</t>
  </si>
  <si>
    <t>CC20138807</t>
  </si>
  <si>
    <t>HCE-11692</t>
  </si>
  <si>
    <t>LIXANDER  CHICAIZA BOTINA Registros:  1991872</t>
  </si>
  <si>
    <t>HCE-11693</t>
  </si>
  <si>
    <t>JHAN  CRUZ DIAZ Registros:  1991878</t>
  </si>
  <si>
    <t>HCE-11694</t>
  </si>
  <si>
    <t>27/01/2023 00:00:00</t>
  </si>
  <si>
    <t>MARIA  HERNANDEZ NOREÑA Registros:  1992650</t>
  </si>
  <si>
    <t>CC43476290</t>
  </si>
  <si>
    <t>HCE-11695</t>
  </si>
  <si>
    <t>JUAN  VARGAS ORJUELA Registros:  1992855</t>
  </si>
  <si>
    <t>RC1105933679</t>
  </si>
  <si>
    <t>HCE-11696</t>
  </si>
  <si>
    <t>ALBA  MUÑOZ MORENO Registros:  1993831</t>
  </si>
  <si>
    <t>CC66720522</t>
  </si>
  <si>
    <t>HCE-11697</t>
  </si>
  <si>
    <t>28/01/2023 00:00:00</t>
  </si>
  <si>
    <t>LILIANA  RIVERA PAJA Registros:  1994525</t>
  </si>
  <si>
    <t>HCE-11698</t>
  </si>
  <si>
    <t>ALEJANDRA  RODRIGUEZ SANTIESTEBAN Registros:  1994715</t>
  </si>
  <si>
    <t>HCE-11700</t>
  </si>
  <si>
    <t>30/01/2023 00:00:00</t>
  </si>
  <si>
    <t>CARMEN JOHANA OSPINA ALZATE Registros:  1995528</t>
  </si>
  <si>
    <t>HCE-11701</t>
  </si>
  <si>
    <t>MARIA  SANDOVAL DE RAMIREZ Registros:  1995744</t>
  </si>
  <si>
    <t>HCE-11702</t>
  </si>
  <si>
    <t>ANGELA  GIRALDO ARGOTE Registros:  1995919</t>
  </si>
  <si>
    <t>HCE-11703</t>
  </si>
  <si>
    <t>DANNA  LOZANO TORRES Registros:  1995990</t>
  </si>
  <si>
    <t>HCE-11704</t>
  </si>
  <si>
    <t>PIEDAD NOHEMY MUÑOZ GARCIA Registros:  1995974</t>
  </si>
  <si>
    <t>3163637757</t>
  </si>
  <si>
    <t>HCE-11705</t>
  </si>
  <si>
    <t>LUIS ARLEY MINA CARBONERO Registros:  1985353</t>
  </si>
  <si>
    <t>HCE-11706</t>
  </si>
  <si>
    <t>ERNESTO  MORENO ORTIZ Registros:  1984191</t>
  </si>
  <si>
    <t>HCE-11707</t>
  </si>
  <si>
    <t>CARLOS  JIMENEZ MEDINA Registros:  1988723</t>
  </si>
  <si>
    <t>CC14957957</t>
  </si>
  <si>
    <t>HCE-11708</t>
  </si>
  <si>
    <t>JORGE  TORRES AYA Registros:  1990981</t>
  </si>
  <si>
    <t>CC19068752</t>
  </si>
  <si>
    <t>HCE-11710</t>
  </si>
  <si>
    <t>ESTHER  ARCE PALOMINO Registros:  1991883</t>
  </si>
  <si>
    <t>HCE-11711</t>
  </si>
  <si>
    <t>LIAM  GUACHETA MEZU Registros:  1996579</t>
  </si>
  <si>
    <t>HCE-11712</t>
  </si>
  <si>
    <t>RODRIGO  LOPEZ BALANTA Registros:  1989738</t>
  </si>
  <si>
    <t>HCE-11713</t>
  </si>
  <si>
    <t>CARLOS  CUERVO ORREGO Registros:  1996654</t>
  </si>
  <si>
    <t>HCE-11714</t>
  </si>
  <si>
    <t>CONSUELO  HENAO BERNAL Registros:  1997301</t>
  </si>
  <si>
    <t>CC60283531</t>
  </si>
  <si>
    <t>HCE-11715</t>
  </si>
  <si>
    <t>CARLOS  VILLALOBOS CHITAN Registros:  1997560</t>
  </si>
  <si>
    <t>CC7560370</t>
  </si>
  <si>
    <t>HCE-11716</t>
  </si>
  <si>
    <t>MARIA  HENAO DE SERNA Registros:  1998367</t>
  </si>
  <si>
    <t>CC31831409</t>
  </si>
  <si>
    <t>HCE-11717</t>
  </si>
  <si>
    <t>RAQUEL  FERNANDEZ ZAPATA Registros:  1998408</t>
  </si>
  <si>
    <t>CC38972936</t>
  </si>
  <si>
    <t>HCE-11720</t>
  </si>
  <si>
    <t>14/02/2023 00:00:00</t>
  </si>
  <si>
    <t>JEFRY  BETANCOURT MARULANDA Registros:  1998688</t>
  </si>
  <si>
    <t>HCE-11721</t>
  </si>
  <si>
    <t>HILLARY  VIAFARA PAZ Registros:  1998699</t>
  </si>
  <si>
    <t>HCE-11727</t>
  </si>
  <si>
    <t>02/02/2023 00:00:00</t>
  </si>
  <si>
    <t>RITSELL  SANDOVAL GRAJALES Registros:  2001425</t>
  </si>
  <si>
    <t>HCE-11729</t>
  </si>
  <si>
    <t>DANILO  VALENCIA RODRIGUEZ Registros:  2001483</t>
  </si>
  <si>
    <t>HCE-11730</t>
  </si>
  <si>
    <t>LUZ  MARTINEZ  Registros:  2001507</t>
  </si>
  <si>
    <t>CC31267746</t>
  </si>
  <si>
    <t>HCE-11733</t>
  </si>
  <si>
    <t>03/02/2023 00:00:00</t>
  </si>
  <si>
    <t>SEGUNDO  ERIRA JURADO Registros:  2003721</t>
  </si>
  <si>
    <t>HCE-11734</t>
  </si>
  <si>
    <t>HERIBERTO  CARDONA ZULUAGA Registros:  2003735</t>
  </si>
  <si>
    <t>HCE-11735</t>
  </si>
  <si>
    <t>KIMBERLY  ZAMBRANO DIAZ Registros:  2003763</t>
  </si>
  <si>
    <t>HCE-11736</t>
  </si>
  <si>
    <t>VICTOR  ARBOLEDA CASTRO Registros:  2003857</t>
  </si>
  <si>
    <t>HCE-11737</t>
  </si>
  <si>
    <t>KAREN  SIERRA URRUTIA Registros:  2003881</t>
  </si>
  <si>
    <t>HCE-11738</t>
  </si>
  <si>
    <t>NATALIA  GIRALDO GIRALDO Registros:  2003927</t>
  </si>
  <si>
    <t>HCE-11740</t>
  </si>
  <si>
    <t>ANDREA  SALAZAR SAMBONI Registros:  2003995</t>
  </si>
  <si>
    <t>CC1144169195</t>
  </si>
  <si>
    <t>HCE-11741</t>
  </si>
  <si>
    <t>ANGIE  MATURANA MOSQUERA Registros:  2004007</t>
  </si>
  <si>
    <t>HCE-11742</t>
  </si>
  <si>
    <t>HEIDY  HERNANDEZ HIGUITA Registros:  2004011</t>
  </si>
  <si>
    <t>HCE-11743</t>
  </si>
  <si>
    <t>HEIDY  SOLARTE GOMEZ Registros:  2004017</t>
  </si>
  <si>
    <t>HCE-11744</t>
  </si>
  <si>
    <t>JUAN  MUÑOZ AVILA Registros:  2004032</t>
  </si>
  <si>
    <t>HCE-11745</t>
  </si>
  <si>
    <t>LUZ  GRAJALES GARCIA Registros:  2004034</t>
  </si>
  <si>
    <t>CC31859076</t>
  </si>
  <si>
    <t>HCE-11748</t>
  </si>
  <si>
    <t>06/02/2023 00:00:00</t>
  </si>
  <si>
    <t>EDITH  RAMIREZ LLANOS Registros:  2005694</t>
  </si>
  <si>
    <t>HCE-10948</t>
  </si>
  <si>
    <t>22/02/2023 00:00:00</t>
  </si>
  <si>
    <t>JENNIFER  CEBALLOS CAMAYO Registros:  1838266</t>
  </si>
  <si>
    <t>HCE-11631</t>
  </si>
  <si>
    <t>LEYDI  GONZALEZ GIRALDO Registros:  1970436</t>
  </si>
  <si>
    <t>HCE-10292</t>
  </si>
  <si>
    <t>23/02/2023 00:00:00</t>
  </si>
  <si>
    <t>OVIDIO  TAPASCO GOEZ Registros:  1753697</t>
  </si>
  <si>
    <t>HCE-11082</t>
  </si>
  <si>
    <t>JOAQUIN  MANTILLA ARIAS Registros:  1713054</t>
  </si>
  <si>
    <t>HCE-11445</t>
  </si>
  <si>
    <t>MARLENE  USMA DE GONZALEZ Registros:  1943662</t>
  </si>
  <si>
    <t>CC38975642</t>
  </si>
  <si>
    <t>HCE-11384</t>
  </si>
  <si>
    <t>06/03/2023 00:00:00</t>
  </si>
  <si>
    <t>EDILMA  HERNANDEZ DE PEÑA Registros:  1934118</t>
  </si>
  <si>
    <t>HCE-11385</t>
  </si>
  <si>
    <t>MARIA  CORREA  Registros:  1934132</t>
  </si>
  <si>
    <t>HCE-11443</t>
  </si>
  <si>
    <t>14/03/2023 00:00:00</t>
  </si>
  <si>
    <t>MARIA  VINASCO DE ACOSTA Registros:  1952253</t>
  </si>
  <si>
    <t>CC29048057</t>
  </si>
  <si>
    <t>ACE-7132</t>
  </si>
  <si>
    <t>08/03/2023 00:00:00</t>
  </si>
  <si>
    <t>21/03/2023 00:00:00</t>
  </si>
  <si>
    <t>VALENTINA  IGLESIAS HERNANDEZ Registros:  2048282</t>
  </si>
  <si>
    <t>ACE-7180</t>
  </si>
  <si>
    <t>JORGE  DINA  Registros:  2050461</t>
  </si>
  <si>
    <t>ACE-7208</t>
  </si>
  <si>
    <t>BASILIA  CASTRO PAZ Registros:  2050776</t>
  </si>
  <si>
    <t>ACE-7213</t>
  </si>
  <si>
    <t>09/03/2023 00:00:00</t>
  </si>
  <si>
    <t>GERALDINE  GUERRERO DOMINGUEZ Registros:  2051236</t>
  </si>
  <si>
    <t>ACE-7215</t>
  </si>
  <si>
    <t>WILSON  GALLEGO GONZALEZ Registros:  2051336</t>
  </si>
  <si>
    <t>ACE-7217</t>
  </si>
  <si>
    <t>LUZ  LOPEZ MARQUEZ Registros:  2051397</t>
  </si>
  <si>
    <t>CC31987555</t>
  </si>
  <si>
    <t>ACE-7219</t>
  </si>
  <si>
    <t>JUAN  GALLEGO  Registros:  2051580</t>
  </si>
  <si>
    <t>CC1300627</t>
  </si>
  <si>
    <t>ACE-7223</t>
  </si>
  <si>
    <t>EDINSON  MAYORGA CANO Registros:  2051837</t>
  </si>
  <si>
    <t>CC14887252</t>
  </si>
  <si>
    <t>ACE-7226</t>
  </si>
  <si>
    <t>DEISY  GALINDEZ HURTADO Registros:  2051988</t>
  </si>
  <si>
    <t>CC1002919834</t>
  </si>
  <si>
    <t>ACE-7227</t>
  </si>
  <si>
    <t>NATHALI  RODRIGUEZ MONTENEGRO Registros:  2051985</t>
  </si>
  <si>
    <t>ACE-7230</t>
  </si>
  <si>
    <t>EDELBERTO  CIFUENTES ROJAS Registros:  2052264</t>
  </si>
  <si>
    <t>ACE-7237</t>
  </si>
  <si>
    <t>JESUS  LOPEZ AGUIRRE Registros:  2052623</t>
  </si>
  <si>
    <t>CC6236534</t>
  </si>
  <si>
    <t>ACE-7239</t>
  </si>
  <si>
    <t>LINA  LERMA VARGAS Registros:  2052660</t>
  </si>
  <si>
    <t>ACE-7243</t>
  </si>
  <si>
    <t>MARIA  ALVIAR  Registros:  2052704</t>
  </si>
  <si>
    <t>ACE-7244</t>
  </si>
  <si>
    <t>ALLISON  CARDONA MAQUILON Registros:  2052742</t>
  </si>
  <si>
    <t>CC1144179691</t>
  </si>
  <si>
    <t>ACE-7245</t>
  </si>
  <si>
    <t>LUCY  PEREZ  Registros:  2052753</t>
  </si>
  <si>
    <t>CC29074893</t>
  </si>
  <si>
    <t>ACE-7247</t>
  </si>
  <si>
    <t>SANDRA  PINILLO QUIÑONEZ Registros:  2052755</t>
  </si>
  <si>
    <t>ACE-7248</t>
  </si>
  <si>
    <t>NAZLY  IRIARTE CAICEDO Registros:  2052813</t>
  </si>
  <si>
    <t>CC29362218</t>
  </si>
  <si>
    <t>ACE-7249</t>
  </si>
  <si>
    <t>GENOVEVA  GARZON RODRIGUEZ Registros:  2052809</t>
  </si>
  <si>
    <t>ACE-7250</t>
  </si>
  <si>
    <t>EMILIANO  PARRA TORO Registros:  2052837</t>
  </si>
  <si>
    <t>ACE-7251</t>
  </si>
  <si>
    <t>JOSE  SANCHEZ  Registros:  2052835</t>
  </si>
  <si>
    <t>ACE-7254</t>
  </si>
  <si>
    <t>VALENTINA  DIAZ ACEVEDO Registros:  2052861</t>
  </si>
  <si>
    <t>1105361415</t>
  </si>
  <si>
    <t>ACE-7262</t>
  </si>
  <si>
    <t>10/03/2023 00:00:00</t>
  </si>
  <si>
    <t>NYDIA  HENAO DE ZORRILLA Registros:  2053334</t>
  </si>
  <si>
    <t>ACE-7263</t>
  </si>
  <si>
    <t>SILVIA  HERNANDEZ ALVAREZ Registros:  2053349</t>
  </si>
  <si>
    <t>ACE-7264</t>
  </si>
  <si>
    <t>PRIMITIVO  ANGULO  Registros:  2053386</t>
  </si>
  <si>
    <t>ACE-7265</t>
  </si>
  <si>
    <t>ANA  DIZU MENDEZ Registros:  2053378</t>
  </si>
  <si>
    <t>ACE-7266</t>
  </si>
  <si>
    <t>NUBIOLA  CASTILLO DE ZAMORA Registros:  2053452</t>
  </si>
  <si>
    <t>ACE-7267</t>
  </si>
  <si>
    <t>YEFERSON  BOLAÑOS PALECHOR Registros:  2053486</t>
  </si>
  <si>
    <t>ACE-7268</t>
  </si>
  <si>
    <t>NEYDER  RENTERIA MUÑOZ Registros:  2053508</t>
  </si>
  <si>
    <t>ACE-7269</t>
  </si>
  <si>
    <t>ADRIANA  MENA OSPINA Registros:  2053593</t>
  </si>
  <si>
    <t>HCE-11731</t>
  </si>
  <si>
    <t>ANTONIA   FAJARDO HERRERA  Registros:  1960604</t>
  </si>
  <si>
    <t>HCE-11900</t>
  </si>
  <si>
    <t>27/02/2023 00:00:00</t>
  </si>
  <si>
    <t>LUCIANA  QUIMBAYO ORTIZ Registros:  2036253</t>
  </si>
  <si>
    <t>HCE-12003</t>
  </si>
  <si>
    <t>JOSE  CARDONA BERMUDEZ Registros:  2053588</t>
  </si>
  <si>
    <t>CC6376751</t>
  </si>
  <si>
    <t>HCE-12004</t>
  </si>
  <si>
    <t>CECILIA  PEÑA VALDERRAMA Registros:  2053630</t>
  </si>
  <si>
    <t>HCE-12005</t>
  </si>
  <si>
    <t>NUBIA  ORDOEZ BASTIDAS Registros:  2053669</t>
  </si>
  <si>
    <t>CC21356882</t>
  </si>
  <si>
    <t>HCE-12007</t>
  </si>
  <si>
    <t>ISABEL  CARVAJAL ARTEAGA Registros:  2053839</t>
  </si>
  <si>
    <t>HCE-12009</t>
  </si>
  <si>
    <t>ROSA  CAIAFFA DE CONSUEGRA Registros:  2053894</t>
  </si>
  <si>
    <t>HCE-12010</t>
  </si>
  <si>
    <t>RUBEN  HERNANDEZ RINCON Registros:  2053928</t>
  </si>
  <si>
    <t>HCE-12011</t>
  </si>
  <si>
    <t>LUIS  JARAMILLO OROZCO Registros:  2053994</t>
  </si>
  <si>
    <t>HCE-12012</t>
  </si>
  <si>
    <t>JUAN  TUTISTAR QUISOBONI Registros:  2054080</t>
  </si>
  <si>
    <t>HCE-12013</t>
  </si>
  <si>
    <t>ADRIANA  MORENO DE JESUS Registros:  2054117</t>
  </si>
  <si>
    <t>CC31953761</t>
  </si>
  <si>
    <t>HCE-12014</t>
  </si>
  <si>
    <t>LUIS  OCHOA CHAVEZ Registros:  2054166</t>
  </si>
  <si>
    <t>CC14437854</t>
  </si>
  <si>
    <t>HCE-12015</t>
  </si>
  <si>
    <t>JUAN  MAZUERA VANEGAS Registros:  2054179</t>
  </si>
  <si>
    <t>RC1105935685</t>
  </si>
  <si>
    <t>HCE-12016</t>
  </si>
  <si>
    <t>LILIANA  GONZALEZ BETANCOURT Registros:  2054291</t>
  </si>
  <si>
    <t>HCE-12017</t>
  </si>
  <si>
    <t>11/03/2023 00:00:00</t>
  </si>
  <si>
    <t>THIAGO  ENCISO SERNA Registros:  2054880</t>
  </si>
  <si>
    <t>HCE-12018</t>
  </si>
  <si>
    <t>CLAUDIA  DIAZ MACHADO Registros:  2054930</t>
  </si>
  <si>
    <t>3207752658</t>
  </si>
  <si>
    <t>HCE-12019</t>
  </si>
  <si>
    <t>MARIA  CARDONA CARO Registros:  2054962</t>
  </si>
  <si>
    <t>HCE-12020</t>
  </si>
  <si>
    <t>DULCE  APONZA MINA Registros:  2055026</t>
  </si>
  <si>
    <t>HCE-12021</t>
  </si>
  <si>
    <t>ANTONELLA  CARABALI HERRERA Registros:  2055053</t>
  </si>
  <si>
    <t>HCE-12022</t>
  </si>
  <si>
    <t>JONNATHAN ANDRES VILLAMARIN MONTENEGRO Registros:  2055070</t>
  </si>
  <si>
    <t>HCE-12025</t>
  </si>
  <si>
    <t>SAMUEL  HURTADO MUÑOZ Registros:  2055112</t>
  </si>
  <si>
    <t>TI1110050201</t>
  </si>
  <si>
    <t>HCE-12027</t>
  </si>
  <si>
    <t>SANDRA LORENA MOSQUERA MENJURA Registros:  2055131</t>
  </si>
  <si>
    <t>CC1130584642</t>
  </si>
  <si>
    <t>HCE-12028</t>
  </si>
  <si>
    <t>JUAN  RODRIGUEZ RIVERA Registros:  2055135</t>
  </si>
  <si>
    <t>RC1105388141</t>
  </si>
  <si>
    <t>HCE-12029</t>
  </si>
  <si>
    <t>JAIME ANDRES CERON BOLAÑOS Registros:  2055142</t>
  </si>
  <si>
    <t>3215062805</t>
  </si>
  <si>
    <t>HCE-12031</t>
  </si>
  <si>
    <t>ALBA  CARDONA DIAZ Registros:  2055183</t>
  </si>
  <si>
    <t>HCE-12032</t>
  </si>
  <si>
    <t>BERTA  ENRIQUEZ DE BELALCAZAR Registros:  2055189</t>
  </si>
  <si>
    <t>CC29032772</t>
  </si>
  <si>
    <t>HCE-12036</t>
  </si>
  <si>
    <t>MELIDA  LOZANO GARCIA Registros:  2055266</t>
  </si>
  <si>
    <t>HCE-12040</t>
  </si>
  <si>
    <t>JEISON  CASTRO PINTO Registros:  2055308</t>
  </si>
  <si>
    <t>HCE-12041</t>
  </si>
  <si>
    <t>RODRIGO  GIRALDO GIRALDO Registros:  2055316</t>
  </si>
  <si>
    <t>HCE-12043</t>
  </si>
  <si>
    <t>13/03/2023 00:00:00</t>
  </si>
  <si>
    <t>LUZ  ARROYO MANYOMA Registros:  2056009</t>
  </si>
  <si>
    <t>HCE-12045</t>
  </si>
  <si>
    <t>OSCAR  MORENO TORRES Registros:  2056044</t>
  </si>
  <si>
    <t>HCE-12047</t>
  </si>
  <si>
    <t>LUZMI  VALENCIA BONILLA Registros:  2056552</t>
  </si>
  <si>
    <t>CC1193017829</t>
  </si>
  <si>
    <t>HCE-12048</t>
  </si>
  <si>
    <t>ANGIE  MARTINEZ TORRES Registros:  2056569</t>
  </si>
  <si>
    <t>HCE-12049</t>
  </si>
  <si>
    <t>MARIA  PEÑA SANDOVAL Registros:  2056587</t>
  </si>
  <si>
    <t>HCE-12050</t>
  </si>
  <si>
    <t>MADELEINE  GONZALEZ PAZ Registros:  2056607</t>
  </si>
  <si>
    <t>HCE-12051</t>
  </si>
  <si>
    <t>LIAN  GUTIERREZ TAIPE Registros:  2056639</t>
  </si>
  <si>
    <t>HCE-12052</t>
  </si>
  <si>
    <t>JERONIMO  GAVIRIA ESCARRIA Registros:  2056675</t>
  </si>
  <si>
    <t>HCE-12053</t>
  </si>
  <si>
    <t>ISIS  VASQUEZ ATEHORTUA Registros:  2056714</t>
  </si>
  <si>
    <t>HCE-12054</t>
  </si>
  <si>
    <t>DANIELA  FIGUEROA AGUDELO Registros:  2056746</t>
  </si>
  <si>
    <t>HCE-12055</t>
  </si>
  <si>
    <t>CARLOS  CANO RIOS Registros:  2056754</t>
  </si>
  <si>
    <t>CC6703069</t>
  </si>
  <si>
    <t>HCE-12057</t>
  </si>
  <si>
    <t>JULY  SINISTERRA SINISTERRA Registros:  2056794</t>
  </si>
  <si>
    <t>HCE-12060</t>
  </si>
  <si>
    <t>DEYSI  PATIÑO CARDONA Registros:  2057074</t>
  </si>
  <si>
    <t>CC31862064</t>
  </si>
  <si>
    <t>HCE-12061</t>
  </si>
  <si>
    <t>YINA  LOPEZ LOPEZ Registros:  2057103</t>
  </si>
  <si>
    <t>HCE-12063</t>
  </si>
  <si>
    <t>JONATHAN  DELGADO BENAVIDES Registros:  2057139</t>
  </si>
  <si>
    <t>HCE-12064</t>
  </si>
  <si>
    <t>LUZ  NARVAEZ LOPEZ Registros:  2057158</t>
  </si>
  <si>
    <t>HCE-12066</t>
  </si>
  <si>
    <t>MARICELA  GIRALDO URREA Registros:  2057173</t>
  </si>
  <si>
    <t>TI1108332607</t>
  </si>
  <si>
    <t>HCE-12069</t>
  </si>
  <si>
    <t>MARIA  LLANOS NUÑEZ Registros:  2057309</t>
  </si>
  <si>
    <t>CC26617511</t>
  </si>
  <si>
    <t>HCE-12071</t>
  </si>
  <si>
    <t>JUAN DANIEL MERA RUIZ Registros:  2057323</t>
  </si>
  <si>
    <t>HCE-12073</t>
  </si>
  <si>
    <t>CARMEN ROSA SANCHEZ CALAMBAS Registros:  2036097</t>
  </si>
  <si>
    <t>3182086192</t>
  </si>
  <si>
    <t>HCE-12077</t>
  </si>
  <si>
    <t>ALLISON  ORTIZ TRUJILLO Registros:  2057772</t>
  </si>
  <si>
    <t>RC1232797089</t>
  </si>
  <si>
    <t>HCE-12078</t>
  </si>
  <si>
    <t>BEATRIZ  LLANO PARRA Registros:  2057781</t>
  </si>
  <si>
    <t>HCE-12080</t>
  </si>
  <si>
    <t>JUAN  ZULUAGA OLIVEROS Registros:  2057807</t>
  </si>
  <si>
    <t>HCE-12082</t>
  </si>
  <si>
    <t>AURELIA  GONZALEZ  Registros:  2057822</t>
  </si>
  <si>
    <t>CC31831250</t>
  </si>
  <si>
    <t>HCE-12083</t>
  </si>
  <si>
    <t>BRIGIDA  LARA NARVAEZ Registros:  2057848</t>
  </si>
  <si>
    <t>CC27223844</t>
  </si>
  <si>
    <t>HCE-12084</t>
  </si>
  <si>
    <t>VIVIAN  CASTRO PASTO Registros:  2057887</t>
  </si>
  <si>
    <t>CC38612549</t>
  </si>
  <si>
    <t>HCE-12085</t>
  </si>
  <si>
    <t>OSCAR  GUTIERREZ VASQUEZ Registros:  2057945</t>
  </si>
  <si>
    <t>HCE-12086</t>
  </si>
  <si>
    <t>OMAR  GARCIA GIRON Registros:  2058002</t>
  </si>
  <si>
    <t>CC10541400</t>
  </si>
  <si>
    <t>HCE-12088</t>
  </si>
  <si>
    <t>ROSENDO  GRUESO SANCHEZ Registros:  2058052</t>
  </si>
  <si>
    <t>CC12902207</t>
  </si>
  <si>
    <t>HCE-12089</t>
  </si>
  <si>
    <t>JUAN  AGUILAR SANDOVAL Registros:  2058097</t>
  </si>
  <si>
    <t>TI1006102660</t>
  </si>
  <si>
    <t>HCE-12090</t>
  </si>
  <si>
    <t>PAOLA  VILLARREAL PATIÑO Registros:  2058141</t>
  </si>
  <si>
    <t>HCE-12091</t>
  </si>
  <si>
    <t>JOSE  RAMOS ESTRADA Registros:  2058171</t>
  </si>
  <si>
    <t>HCE-12093</t>
  </si>
  <si>
    <t>LYZETH  CABRERA GUZMAN Registros:  2058509</t>
  </si>
  <si>
    <t>HCE-12094</t>
  </si>
  <si>
    <t>JOSE  ORTEGA LEAL Registros:  2058547</t>
  </si>
  <si>
    <t>CC14442158</t>
  </si>
  <si>
    <t>HCE-12095</t>
  </si>
  <si>
    <t>ANA  PANTOJA DE DIAZ Registros:  2058598</t>
  </si>
  <si>
    <t>ACE-7112</t>
  </si>
  <si>
    <t>27/03/2023 00:00:00</t>
  </si>
  <si>
    <t>YERALDINE  MOSQUERA SOLANO Registros:  2048776</t>
  </si>
  <si>
    <t>3726579</t>
  </si>
  <si>
    <t>ACE-7114</t>
  </si>
  <si>
    <t>JOHINER  BETANCOURT LOPEZ Registros:  2048675</t>
  </si>
  <si>
    <t>ACE-7116</t>
  </si>
  <si>
    <t>DENNIS  POLO SALAZAR Registros:  2049473</t>
  </si>
  <si>
    <t>ACE-7117</t>
  </si>
  <si>
    <t>VALENTINA  DIAZ GUERRERO Registros:  2049501</t>
  </si>
  <si>
    <t>ACE-7119</t>
  </si>
  <si>
    <t>ANGEL  GOMEZ ZULUAGA Registros:  2047731</t>
  </si>
  <si>
    <t>ACE-7120</t>
  </si>
  <si>
    <t>AMPARO  ORBES ALVARADO Registros:  2047750</t>
  </si>
  <si>
    <t>CC31906962</t>
  </si>
  <si>
    <t>ACE-7121</t>
  </si>
  <si>
    <t>MARIBEL  TORO PAZ Registros:  2049547</t>
  </si>
  <si>
    <t>ACE-7122</t>
  </si>
  <si>
    <t>LUZ  HURTADO GIRALDO Registros:  2048133</t>
  </si>
  <si>
    <t>ACE-7123</t>
  </si>
  <si>
    <t>JINETH  CARVAJAL MORENO Registros:  2049672</t>
  </si>
  <si>
    <t>ACE-7125</t>
  </si>
  <si>
    <t>JOSELIN  AGREDO ZUÑIGA Registros:  2049767</t>
  </si>
  <si>
    <t>ACE-7130</t>
  </si>
  <si>
    <t>NESTOR  DUARTE ALVARADO Registros:  2049890</t>
  </si>
  <si>
    <t>ACE-7131</t>
  </si>
  <si>
    <t>ANGIE  CASTRO HURTADO Registros:  2049893</t>
  </si>
  <si>
    <t>ACE-7137</t>
  </si>
  <si>
    <t>ALFREDO  VALENCIA FLOREZ Registros:  2049941</t>
  </si>
  <si>
    <t>CC2445277</t>
  </si>
  <si>
    <t>ACE-7139</t>
  </si>
  <si>
    <t>ASTRID  CAÑAR CANDELO Registros:  2047837</t>
  </si>
  <si>
    <t>ACE-7141</t>
  </si>
  <si>
    <t>MARIA  GUTIERREZ MARIN Registros:  2047873</t>
  </si>
  <si>
    <t>ACE-7142</t>
  </si>
  <si>
    <t>AMPARO  SUESCUN ECHAVARRIA Registros:  2049963</t>
  </si>
  <si>
    <t>CC31236571</t>
  </si>
  <si>
    <t>ACE-7145</t>
  </si>
  <si>
    <t>LILIANA  RODRIGUEZ CHACON Registros:  2047911</t>
  </si>
  <si>
    <t>CC39613689</t>
  </si>
  <si>
    <t>ACE-7147</t>
  </si>
  <si>
    <t>DAVID  MOLINA BUITRAGO Registros:  2047939</t>
  </si>
  <si>
    <t>ACE-7148</t>
  </si>
  <si>
    <t>GLORIA  PAYA ARANGO Registros:  2048010</t>
  </si>
  <si>
    <t>ACE-7150</t>
  </si>
  <si>
    <t>DANIEL  PALOMINO VERGARA Registros:  2048051</t>
  </si>
  <si>
    <t>ACE-7151</t>
  </si>
  <si>
    <t>LUISA MARIA CORREA RODRIGUEZ Registros:  2048118</t>
  </si>
  <si>
    <t>ACE-7157</t>
  </si>
  <si>
    <t>JENNIFER  PAZ ILLERA Registros:  2050176</t>
  </si>
  <si>
    <t>CC1144186436</t>
  </si>
  <si>
    <t>ACE-7159</t>
  </si>
  <si>
    <t>JIRANLY  SANDOVAL CARABALI Registros:  2050218</t>
  </si>
  <si>
    <t>ACE-7163</t>
  </si>
  <si>
    <t>JOSE  GARIBELLO CAMARGO Registros:  2050264</t>
  </si>
  <si>
    <t>ACE-7165</t>
  </si>
  <si>
    <t>LILIA  YAMA DE GONZALEZ Registros:  2050303</t>
  </si>
  <si>
    <t>ACE-7166</t>
  </si>
  <si>
    <t>MARIA ELENA MEDINA  Registros:  2050304</t>
  </si>
  <si>
    <t>CC29072696</t>
  </si>
  <si>
    <t>ACE-7167</t>
  </si>
  <si>
    <t>LINA  ANDRADE  Registros:  2050336</t>
  </si>
  <si>
    <t>ACE-7169</t>
  </si>
  <si>
    <t>MARIA  PORTILLA DE CORTES Registros:  2050359</t>
  </si>
  <si>
    <t>ACE-7170</t>
  </si>
  <si>
    <t>JOHANA  CAMPO CERON Registros:  2050358</t>
  </si>
  <si>
    <t>CC29974603</t>
  </si>
  <si>
    <t>ACE-7171</t>
  </si>
  <si>
    <t>MARLENY  ROSERO  Registros:  2050383</t>
  </si>
  <si>
    <t>CC38965494</t>
  </si>
  <si>
    <t>ACE-7174</t>
  </si>
  <si>
    <t>TAILIN  LOPEZ VALENCIA Registros:  2050401</t>
  </si>
  <si>
    <t>ACE-7175</t>
  </si>
  <si>
    <t>PAOLA  VILLARREAL PATIÑO Registros:  2048778</t>
  </si>
  <si>
    <t>ACE-7178</t>
  </si>
  <si>
    <t>ANGIE  SALAZAR LEGUIZAMO Registros:  2050466</t>
  </si>
  <si>
    <t>ACE-7179</t>
  </si>
  <si>
    <t>ISABEL  DELGADO DE CADENA Registros:  2050439</t>
  </si>
  <si>
    <t>ACE-7181</t>
  </si>
  <si>
    <t>NATALIA  MUOZ VARGAS Registros:  2050484</t>
  </si>
  <si>
    <t>CC1143984057</t>
  </si>
  <si>
    <t>ACE-7182</t>
  </si>
  <si>
    <t>PAOLA  ARIZA HENAO Registros:  2050494</t>
  </si>
  <si>
    <t>ACE-7184</t>
  </si>
  <si>
    <t>MARIA  OSPINA PEÑA Registros:  2050515</t>
  </si>
  <si>
    <t>ACE-7186</t>
  </si>
  <si>
    <t>ALEXANDRA  ANGULO SERNA Registros:  2050531</t>
  </si>
  <si>
    <t>3024695252</t>
  </si>
  <si>
    <t>ACE-7188</t>
  </si>
  <si>
    <t>MARGARITA  CHAVEZ MARCILLO Registros:  2050565</t>
  </si>
  <si>
    <t>CC1112461272</t>
  </si>
  <si>
    <t>ACE-7190</t>
  </si>
  <si>
    <t>ALBA  PENCUE ROJAS Registros:  2050577</t>
  </si>
  <si>
    <t>CC1081393318</t>
  </si>
  <si>
    <t>ACE-7193</t>
  </si>
  <si>
    <t>LUIS  QUICENO OSORIO Registros:  2050634</t>
  </si>
  <si>
    <t>CC10197716</t>
  </si>
  <si>
    <t>ACE-7196</t>
  </si>
  <si>
    <t>DARWIN  ZUÑIGA ZAPATA Registros:  2050663</t>
  </si>
  <si>
    <t>ACE-7197</t>
  </si>
  <si>
    <t>MAIRA  RIOS MUÑOZ Registros:  2050670</t>
  </si>
  <si>
    <t>ACE-7198</t>
  </si>
  <si>
    <t>MARIA  TAMAYO ROSERO Registros:  2050691</t>
  </si>
  <si>
    <t>ACE-7199</t>
  </si>
  <si>
    <t>EDGAR WILLIAM CORREA SARMIENTO Registros:  2050692</t>
  </si>
  <si>
    <t>ACE-7201</t>
  </si>
  <si>
    <t>LUZ  MOLANO DE MUÑOZ Registros:  2050707</t>
  </si>
  <si>
    <t>CC38965475</t>
  </si>
  <si>
    <t>ACE-7202</t>
  </si>
  <si>
    <t>VALERIA  GUZMAN GIRALDO Registros:  2050704</t>
  </si>
  <si>
    <t>ACE-7203</t>
  </si>
  <si>
    <t>BEATRIZ  ARBOLEDA ROMERO Registros:  2050716</t>
  </si>
  <si>
    <t>ACE-7206</t>
  </si>
  <si>
    <t>DIANA  RODRIGUEZ BOLAÑOS Registros:  2050760</t>
  </si>
  <si>
    <t>ACE-7207</t>
  </si>
  <si>
    <t>MARISOL  DORADO URBANO Registros:  2050754</t>
  </si>
  <si>
    <t>CC31485594</t>
  </si>
  <si>
    <t>ACE-7210</t>
  </si>
  <si>
    <t>MARLON  GARCIA OVIEDO Registros:  2050819</t>
  </si>
  <si>
    <t>ACE-7211</t>
  </si>
  <si>
    <t>AURA  TEJADA VDA DE LASPRILL Registros:  2051159</t>
  </si>
  <si>
    <t>ACE-7212</t>
  </si>
  <si>
    <t>PAOLA ANDREA VALLEJOS RIOS Registros:  2051158</t>
  </si>
  <si>
    <t>CC67041992</t>
  </si>
  <si>
    <t>ACE-7214</t>
  </si>
  <si>
    <t>LAURA  RENGIFO CAPERA Registros:  2051275</t>
  </si>
  <si>
    <t>ACE-7216</t>
  </si>
  <si>
    <t>DIOMAR  ORTIZ BRAVO Registros:  2051385</t>
  </si>
  <si>
    <t>CC14934909</t>
  </si>
  <si>
    <t>ACE-7220</t>
  </si>
  <si>
    <t>MAIRA  CAICEDO ANGULO Registros:  2051502</t>
  </si>
  <si>
    <t>HCE-11746</t>
  </si>
  <si>
    <t>LIZETH  RAMIREZ PINO Registros:  2005267</t>
  </si>
  <si>
    <t>HCE-11747</t>
  </si>
  <si>
    <t>TATIANA  CASTRO FLOREZ Registros:  2005549</t>
  </si>
  <si>
    <t>HCE-11749</t>
  </si>
  <si>
    <t>07/02/2023 00:00:00</t>
  </si>
  <si>
    <t>ALICIA  RUIZ GARCIA Registros:  2006986</t>
  </si>
  <si>
    <t>HCE-11750</t>
  </si>
  <si>
    <t>HOHMEN  MOROCHO CAMPO Registros:  2007010</t>
  </si>
  <si>
    <t>HCE-11751</t>
  </si>
  <si>
    <t>MILER  ORTIZ CACHAYA Registros:  2007068</t>
  </si>
  <si>
    <t>HCE-11753</t>
  </si>
  <si>
    <t>RITA  SANCHEZ DELGADO Registros:  2007166</t>
  </si>
  <si>
    <t>CC31250855</t>
  </si>
  <si>
    <t>HCE-11755</t>
  </si>
  <si>
    <t>WILLIAM  RIAÑO MONROY Registros:  2008452</t>
  </si>
  <si>
    <t>CC16654001</t>
  </si>
  <si>
    <t>HCE-11756</t>
  </si>
  <si>
    <t>08/02/2023 00:00:00</t>
  </si>
  <si>
    <t>JULIAN  OSORIO  Registros:  2008861</t>
  </si>
  <si>
    <t>HCE-11757</t>
  </si>
  <si>
    <t>JOSE  HURTADO  Registros:  2009000</t>
  </si>
  <si>
    <t>CC10721040</t>
  </si>
  <si>
    <t>HCE-11758</t>
  </si>
  <si>
    <t>MARIA  OSORIO DE ALVARADO Registros:  2009050</t>
  </si>
  <si>
    <t>37088891</t>
  </si>
  <si>
    <t>HCE-11759</t>
  </si>
  <si>
    <t>OSCAR FAROL QUIÑONES HURTADO Registros:  2009201</t>
  </si>
  <si>
    <t>HCE-11760</t>
  </si>
  <si>
    <t>VALENTINA  RUIZ SANCHEZ Registros:  2009724</t>
  </si>
  <si>
    <t>HCE-11761</t>
  </si>
  <si>
    <t>JESUS  HERNANDEZ LUCUMI Registros:  2009996</t>
  </si>
  <si>
    <t>HCE-11762</t>
  </si>
  <si>
    <t>YINIRIETH  VELEZ RAMIREZ Registros:  2010004</t>
  </si>
  <si>
    <t>CC1118304229</t>
  </si>
  <si>
    <t>HCE-11784</t>
  </si>
  <si>
    <t>MELBA  CAMPO CORTES Registros:  2012904</t>
  </si>
  <si>
    <t>HCE-11786</t>
  </si>
  <si>
    <t>LINA  HERRERA MONTOYA Registros:  2013205</t>
  </si>
  <si>
    <t>RC1114960297</t>
  </si>
  <si>
    <t>HCE-11789</t>
  </si>
  <si>
    <t>13/02/2023 00:00:00</t>
  </si>
  <si>
    <t>DANIELA FERNANDA  BARRIOS BENTACOURT Registros:  2010460</t>
  </si>
  <si>
    <t>HCE-11790</t>
  </si>
  <si>
    <t>VALENTINA  OCHOA MARTINEZ Registros:  2016203</t>
  </si>
  <si>
    <t>CC1144092748</t>
  </si>
  <si>
    <t>HCE-11792</t>
  </si>
  <si>
    <t>SIGFRID  WIECHMANN MENA Registros:  2016734</t>
  </si>
  <si>
    <t>CC12530308</t>
  </si>
  <si>
    <t>HCE-11793</t>
  </si>
  <si>
    <t>MARIA  CASTAÑEDA DE MARTINEZ Registros:  2016752</t>
  </si>
  <si>
    <t>CC24264784</t>
  </si>
  <si>
    <t>HCE-11794</t>
  </si>
  <si>
    <t>JOSE  ROJAS CASTILLO Registros:  2016762</t>
  </si>
  <si>
    <t>HCE-11795</t>
  </si>
  <si>
    <t>MARIA  CASTAÑEDA DE MARTINEZ Registros:  2016773</t>
  </si>
  <si>
    <t>HCE-11796</t>
  </si>
  <si>
    <t>ARCESIO  LONDOÑO LONDOÑO Registros:  2017204</t>
  </si>
  <si>
    <t>CC6427019</t>
  </si>
  <si>
    <t>HCE-11803</t>
  </si>
  <si>
    <t>EMILY  LONDOÑO IMBACHI Registros:  2017724</t>
  </si>
  <si>
    <t>HCE-11804</t>
  </si>
  <si>
    <t>KAREN  GOMEZ GUTIERREZ Registros:  2018011</t>
  </si>
  <si>
    <t>HCE-11805</t>
  </si>
  <si>
    <t>VALERIN  BALANTA MONDRAGON Registros:  2018005</t>
  </si>
  <si>
    <t>HCE-11807</t>
  </si>
  <si>
    <t>ZHARICK  CANO MARIN Registros:  2018023</t>
  </si>
  <si>
    <t>HCE-11810</t>
  </si>
  <si>
    <t>OLIVIA  VIVEROS ANGULO Registros:  2018050</t>
  </si>
  <si>
    <t>CC66916363</t>
  </si>
  <si>
    <t>HCE-11811</t>
  </si>
  <si>
    <t>MARIA  GAITAN PINEDA Registros:  2018063</t>
  </si>
  <si>
    <t>HCE-11812</t>
  </si>
  <si>
    <t>EDY  BASTIDAS COLLAZOS Registros:  2018074</t>
  </si>
  <si>
    <t>HCE-11813</t>
  </si>
  <si>
    <t>MARCELLY  GALARZA MOSQUERA Registros:  2018092</t>
  </si>
  <si>
    <t>HCE-11814</t>
  </si>
  <si>
    <t>15/02/2023 00:00:00</t>
  </si>
  <si>
    <t>DIANA  ALVARADO GARCIA Registros:  2019160</t>
  </si>
  <si>
    <t>CC1107065960</t>
  </si>
  <si>
    <t>HCE-11815</t>
  </si>
  <si>
    <t>BLANCA  BLANDON DE MAMBUSCAY Registros:  2019557</t>
  </si>
  <si>
    <t>HCE-11816</t>
  </si>
  <si>
    <t>CARLOS  SALDAÑA FAJARDO Registros:  2019576</t>
  </si>
  <si>
    <t>HCE-11817</t>
  </si>
  <si>
    <t>ROSA  MOSQUERA  Registros:  2019588</t>
  </si>
  <si>
    <t>HCE-11818</t>
  </si>
  <si>
    <t>ANGIE  ANGULO OLAYA Registros:  2019726</t>
  </si>
  <si>
    <t>HCE-11819</t>
  </si>
  <si>
    <t>BLANCA  CRIOLLO MORENO Registros:  2019734</t>
  </si>
  <si>
    <t>CC31907411</t>
  </si>
  <si>
    <t>HCE-11823</t>
  </si>
  <si>
    <t>16/02/2023 00:00:00</t>
  </si>
  <si>
    <t>HECTOR  TORRES TAQUINAS Registros:  2020771</t>
  </si>
  <si>
    <t>HCE-11825</t>
  </si>
  <si>
    <t>JANETH  CAMARGO ALDANA Registros:  2021835</t>
  </si>
  <si>
    <t>HCE-11830</t>
  </si>
  <si>
    <t>17/02/2023 00:00:00</t>
  </si>
  <si>
    <t>LUCIANA  JIMENEZ DIAZ Registros:  2022985</t>
  </si>
  <si>
    <t>HCE-11832</t>
  </si>
  <si>
    <t>SANDRA  VIAFARA CERON Registros:  2023029</t>
  </si>
  <si>
    <t>HCE-11833</t>
  </si>
  <si>
    <t>18/02/2023 00:00:00</t>
  </si>
  <si>
    <t>JOSEFINA  HOYOS DE MOSQUERA Registros:  2024062</t>
  </si>
  <si>
    <t>CC29015747</t>
  </si>
  <si>
    <t>HCE-11835</t>
  </si>
  <si>
    <t>ABRAHAM  REALPE PALACIOS Registros:  2024162</t>
  </si>
  <si>
    <t>HCE-11837</t>
  </si>
  <si>
    <t>JHON  JARAMILLO CASTAÑO Registros:  2024175</t>
  </si>
  <si>
    <t>HCE-11838</t>
  </si>
  <si>
    <t>20/02/2023 00:00:00</t>
  </si>
  <si>
    <t>CLAUDIA PATRICIA GIRALDO IDARRAGA Registros:  2024942</t>
  </si>
  <si>
    <t>HCE-11839</t>
  </si>
  <si>
    <t>YORLY FABIANA ANDRADE VALENCIA Registros:  2025100</t>
  </si>
  <si>
    <t>HCE-11840</t>
  </si>
  <si>
    <t>WILMER  VALDERRAMA LOSADA Registros:  2025134</t>
  </si>
  <si>
    <t>HCE-11841</t>
  </si>
  <si>
    <t>LUZ  BRAVO MUÑOZ Registros:  2025406</t>
  </si>
  <si>
    <t>CC27453508</t>
  </si>
  <si>
    <t>HCE-11842</t>
  </si>
  <si>
    <t>ALIRIO  CONDE CASTRILLON Registros:  2025444</t>
  </si>
  <si>
    <t>CC16632131</t>
  </si>
  <si>
    <t>HCE-11844</t>
  </si>
  <si>
    <t>JUANA MARIA ALZATE OSORIO Registros:  2025623</t>
  </si>
  <si>
    <t>CC29923307</t>
  </si>
  <si>
    <t>HCE-11848</t>
  </si>
  <si>
    <t>21/02/2023 00:00:00</t>
  </si>
  <si>
    <t>ANGIE  ALCALDE VANEGAS Registros:  2027479</t>
  </si>
  <si>
    <t>HCE-11849</t>
  </si>
  <si>
    <t>YENIFER  MUÑOZ VALENCIA Registros:  2027609</t>
  </si>
  <si>
    <t>HCE-11851</t>
  </si>
  <si>
    <t>BENLY  CRIOLLO RESTREPO Registros:  2029341</t>
  </si>
  <si>
    <t>HCE-11852</t>
  </si>
  <si>
    <t>STEPHANIA  CASTRO BOCANEGRA Registros:  2029458</t>
  </si>
  <si>
    <t>HCE-11853</t>
  </si>
  <si>
    <t>LUIS  SALAZAR OSORIO Registros:  2029614</t>
  </si>
  <si>
    <t>HCE-11854</t>
  </si>
  <si>
    <t>LUZ  RIASCOS CAICEDO Registros:  2029948</t>
  </si>
  <si>
    <t>HCE-11856</t>
  </si>
  <si>
    <t>LUZ ADRIANA BLANDON SAUCEDO Registros:  2030084</t>
  </si>
  <si>
    <t>HCE-11858</t>
  </si>
  <si>
    <t>NOHEMY  PRECIADO DE VARGAS Registros:  2030163</t>
  </si>
  <si>
    <t>CC29861904</t>
  </si>
  <si>
    <t>HCE-11860</t>
  </si>
  <si>
    <t>WILLIAM  RENDON TORRES Registros:  2030231</t>
  </si>
  <si>
    <t>HCE-11861</t>
  </si>
  <si>
    <t>LEYDI  DIAZ HENAO Registros:  2030219</t>
  </si>
  <si>
    <t>CC38611961</t>
  </si>
  <si>
    <t>HCE-11862</t>
  </si>
  <si>
    <t>CHRISTOPHER  GALLEGO AMEZQUITA Registros:  2030245</t>
  </si>
  <si>
    <t>HCE-11864</t>
  </si>
  <si>
    <t>MATTHEW  OREJUELA SAMBONI Registros:  2030276</t>
  </si>
  <si>
    <t>HCE-11869</t>
  </si>
  <si>
    <t>PEDRO  CARDONA HERNANDEZ Registros:  2031180</t>
  </si>
  <si>
    <t>HCE-11870</t>
  </si>
  <si>
    <t>AMPARO  BRAND  Registros:  2031285</t>
  </si>
  <si>
    <t>CC31225147</t>
  </si>
  <si>
    <t>HCE-11872</t>
  </si>
  <si>
    <t>HUMBERTO  MUÑOZ  Registros:  2031385</t>
  </si>
  <si>
    <t>CC10526835</t>
  </si>
  <si>
    <t>HCE-11873</t>
  </si>
  <si>
    <t>GLORIA  ESPINAL COLORADO Registros:  2031347</t>
  </si>
  <si>
    <t>HCE-11875</t>
  </si>
  <si>
    <t>JULIO CESAR TRUJILLO TUSARMA Registros:  2031578</t>
  </si>
  <si>
    <t>HCE-11876</t>
  </si>
  <si>
    <t>SARAH  ROJAS VARGAS Registros:  2027701</t>
  </si>
  <si>
    <t>HCE-11877</t>
  </si>
  <si>
    <t>MONICA  SEGURA FIGUEROA Registros:  2031769</t>
  </si>
  <si>
    <t>HCE-11881</t>
  </si>
  <si>
    <t>JESSICA  GONZALEZ RAIGOZA Registros:  2031853</t>
  </si>
  <si>
    <t>HCE-11882</t>
  </si>
  <si>
    <t>PATRICIA  ALVAREZ TORRES Registros:  2032005</t>
  </si>
  <si>
    <t>CC29107949</t>
  </si>
  <si>
    <t>HCE-11883</t>
  </si>
  <si>
    <t>HILDA  SOTELO GOMEZ Registros:  2032084</t>
  </si>
  <si>
    <t>HCE-11884</t>
  </si>
  <si>
    <t>LUIS EDUARDO DIAZ GONZALEZ Registros:  2032112</t>
  </si>
  <si>
    <t>HCE-11885</t>
  </si>
  <si>
    <t>KATHERINE  MINA VENTE Registros:  2032150</t>
  </si>
  <si>
    <t>CC1111785465</t>
  </si>
  <si>
    <t>HCE-11886</t>
  </si>
  <si>
    <t>24/02/2023 00:00:00</t>
  </si>
  <si>
    <t>CRISTIAN ANDRES ARIAS FERREROSA Registros:  2032847</t>
  </si>
  <si>
    <t>HCE-11887</t>
  </si>
  <si>
    <t>KAROLD  SILVESTRE CEBALLOS Registros:  2032919</t>
  </si>
  <si>
    <t>HCE-11888</t>
  </si>
  <si>
    <t>YORLEY  JIMENEZ PORTOCARRERO Registros:  2033210</t>
  </si>
  <si>
    <t>CC1144164056</t>
  </si>
  <si>
    <t>HCE-11889</t>
  </si>
  <si>
    <t>BEATRIZ  LOPEZ CARDENAS Registros:  2033339</t>
  </si>
  <si>
    <t>HCE-11890</t>
  </si>
  <si>
    <t>JHOHANA ANDREA CASTRILLON GONZALEZ Registros:  2033352</t>
  </si>
  <si>
    <t>HCE-11891</t>
  </si>
  <si>
    <t>ANGELICA MARIA COLLAZOS CESPEDES Registros:  2033415</t>
  </si>
  <si>
    <t>HCE-11892</t>
  </si>
  <si>
    <t>25/02/2023 00:00:00</t>
  </si>
  <si>
    <t>ADIELA  AZCARATE JIMENEZ Registros:  2034439</t>
  </si>
  <si>
    <t>HCE-11893</t>
  </si>
  <si>
    <t>PAOLA  VERNAZA CABEZAS Registros:  2035110</t>
  </si>
  <si>
    <t>HCE-11895</t>
  </si>
  <si>
    <t>LINA  MANCILLA ANGULO Registros:  2035870</t>
  </si>
  <si>
    <t>HCE-11897</t>
  </si>
  <si>
    <t>HELLEN  ANGEL GOMEZ Registros:  2036125</t>
  </si>
  <si>
    <t>HCE-11899</t>
  </si>
  <si>
    <t>MELISSA  CURVELO BELEÑO Registros:  2036240</t>
  </si>
  <si>
    <t>HCE-11901</t>
  </si>
  <si>
    <t>JHOAN  BEDOYA TRUJILLO Registros:  2036319</t>
  </si>
  <si>
    <t>HCE-11902</t>
  </si>
  <si>
    <t>IVAN  VARONA ASTUDILLO Registros:  2036357</t>
  </si>
  <si>
    <t>CC2437118</t>
  </si>
  <si>
    <t>HCE-11903</t>
  </si>
  <si>
    <t>MARIA  LOAIZA RODRIGUEZ Registros:  2036461</t>
  </si>
  <si>
    <t>HCE-11904</t>
  </si>
  <si>
    <t>28/02/2023 00:00:00</t>
  </si>
  <si>
    <t>JORGE  PRECIADO  Registros:  2037220</t>
  </si>
  <si>
    <t>HCE-11905</t>
  </si>
  <si>
    <t>JESSICA  AGUIRRE TABARES Registros:  2037457</t>
  </si>
  <si>
    <t>HCE-11907</t>
  </si>
  <si>
    <t>CAROLINA  PIEDRAHITA MENDEZ Registros:  2038163</t>
  </si>
  <si>
    <t>HCE-11908</t>
  </si>
  <si>
    <t>VIDA LUZ ROJAS DE ESTRADA Registros:  2038403</t>
  </si>
  <si>
    <t>CC29017501</t>
  </si>
  <si>
    <t>HCE-11909</t>
  </si>
  <si>
    <t>JULIETH  VASQUEZ GOMEZ Registros:  2038467</t>
  </si>
  <si>
    <t>HCE-11910</t>
  </si>
  <si>
    <t>HILDA  ORTEGA DORADO Registros:  2038550</t>
  </si>
  <si>
    <t>HCE-11912</t>
  </si>
  <si>
    <t>LUIS  MARTAN  Registros:  2038641</t>
  </si>
  <si>
    <t>HCE-11914</t>
  </si>
  <si>
    <t>ALEJANDRA  MOLINA QUIJANO Registros:  2038683</t>
  </si>
  <si>
    <t>HCE-11915</t>
  </si>
  <si>
    <t>LUCIANA  DELGADO FORERO Registros:  2038699</t>
  </si>
  <si>
    <t>HCE-11916</t>
  </si>
  <si>
    <t>LIBIA  RIVERA IMBACHI Registros:  2038739</t>
  </si>
  <si>
    <t>CC31224399</t>
  </si>
  <si>
    <t>HCE-11918</t>
  </si>
  <si>
    <t>LICSARDO  ORDOÑEZ BURBANO Registros:  2038767</t>
  </si>
  <si>
    <t>HCE-11921</t>
  </si>
  <si>
    <t>ISABEL  VIVEROS DE ANDRADE Registros:  2038800</t>
  </si>
  <si>
    <t>CC27495437</t>
  </si>
  <si>
    <t>HCE-11922</t>
  </si>
  <si>
    <t>AMALIA  BAUTISTA SABOGAL Registros:  2038804</t>
  </si>
  <si>
    <t>HCE-11923</t>
  </si>
  <si>
    <t>01/03/2023 00:00:00</t>
  </si>
  <si>
    <t>CARLOS  RUIZ AGUILAR Registros:  2039273</t>
  </si>
  <si>
    <t>HCE-11924</t>
  </si>
  <si>
    <t>MARIBEL  TORO PAZ Registros:  2039327</t>
  </si>
  <si>
    <t>HCE-11925</t>
  </si>
  <si>
    <t>CLARA ELISA ARENAS ARTEAGA Registros:  2039320</t>
  </si>
  <si>
    <t>CC30701894</t>
  </si>
  <si>
    <t>HCE-11926</t>
  </si>
  <si>
    <t>VICTOR MANUEL QUIROGA CASTAÑO Registros:  2039370</t>
  </si>
  <si>
    <t>CC14948273</t>
  </si>
  <si>
    <t>HCE-11928</t>
  </si>
  <si>
    <t>PAULA  SANCHEZ MOSQUERA Registros:  2039430</t>
  </si>
  <si>
    <t>HCE-11929</t>
  </si>
  <si>
    <t>MARIANGEL  PEÑA LOZANO Registros:  2039448</t>
  </si>
  <si>
    <t>HCE-11930</t>
  </si>
  <si>
    <t>JAIME  ALVAREZ ENDO Registros:  2039463</t>
  </si>
  <si>
    <t>HCE-11931</t>
  </si>
  <si>
    <t>MARIA PIEDAD MEDINA DE SANCHEZ Registros:  2039486</t>
  </si>
  <si>
    <t>CC31218270</t>
  </si>
  <si>
    <t>HCE-11932</t>
  </si>
  <si>
    <t>MARIA  ANDRADE ZUÑIGA Registros:  2039506</t>
  </si>
  <si>
    <t>HCE-11933</t>
  </si>
  <si>
    <t>NUBIA  MARTINEZ ANDRADE Registros:  2039532</t>
  </si>
  <si>
    <t>HCE-11934</t>
  </si>
  <si>
    <t>JULIO  GOMEZ MEJIA Registros:  2039734</t>
  </si>
  <si>
    <t>CC16988975</t>
  </si>
  <si>
    <t>HCE-11936</t>
  </si>
  <si>
    <t>NELLY  NIÑO VIDAL Registros:  2039772</t>
  </si>
  <si>
    <t>CC38437663</t>
  </si>
  <si>
    <t>HCE-11937</t>
  </si>
  <si>
    <t>JUAN  OCAMPO CUELLAR Registros:  2039783</t>
  </si>
  <si>
    <t>HCE-11938</t>
  </si>
  <si>
    <t>JUAN  MUÑOZ VALENCIA Registros:  2039801</t>
  </si>
  <si>
    <t>HCE-11940</t>
  </si>
  <si>
    <t>LUCIA  MONTOYA SANCHEZ Registros:  2039835</t>
  </si>
  <si>
    <t>HCE-11941</t>
  </si>
  <si>
    <t>FRANCISCO  BONILLA CHAVES Registros:  2039840</t>
  </si>
  <si>
    <t>HCE-11942</t>
  </si>
  <si>
    <t>ELIANA  VELEZ MORCILLO Registros:  2039853</t>
  </si>
  <si>
    <t>HCE-11943</t>
  </si>
  <si>
    <t>DENNIS  POLO SALAZAR Registros:  2039875</t>
  </si>
  <si>
    <t>HCE-11944</t>
  </si>
  <si>
    <t>ADELFA  BRAVO  Registros:  2039873</t>
  </si>
  <si>
    <t>CC34500170</t>
  </si>
  <si>
    <t>HCE-11945</t>
  </si>
  <si>
    <t>LUZ  AGUIRRE ARAGON Registros:  2039902</t>
  </si>
  <si>
    <t>HCE-11946</t>
  </si>
  <si>
    <t>MARGARITA  CHAVEZ MARCILLO Registros:  2039925</t>
  </si>
  <si>
    <t>HCE-11947</t>
  </si>
  <si>
    <t>MARGARITA  MENESES DE GARCIA Registros:  2039934</t>
  </si>
  <si>
    <t>CC31274725</t>
  </si>
  <si>
    <t>HCE-11949</t>
  </si>
  <si>
    <t>ORESTE  ARISTIZABAL ZULUAGA Registros:  2039968</t>
  </si>
  <si>
    <t>HCE-11950</t>
  </si>
  <si>
    <t>NAREN  HERRERA SOTO Registros:  2040003</t>
  </si>
  <si>
    <t>HCE-11951</t>
  </si>
  <si>
    <t>MARTHA  ZAPATA CARDONA Registros:  2040015</t>
  </si>
  <si>
    <t>CC29810467</t>
  </si>
  <si>
    <t>HCE-11952</t>
  </si>
  <si>
    <t>LUISA  MARIN CABRERA Registros:  2040076</t>
  </si>
  <si>
    <t>HCE-11953</t>
  </si>
  <si>
    <t>ALBA YAKELINE ROMERO GONZALEZ Registros:  1995706</t>
  </si>
  <si>
    <t>HCE-11956</t>
  </si>
  <si>
    <t>SAMUEL  MURILLO AGUALIMPIA Registros:  2040802</t>
  </si>
  <si>
    <t>HCE-11957</t>
  </si>
  <si>
    <t>FRANCISCO  TABA  Registros:  2040816</t>
  </si>
  <si>
    <t>HCE-11959</t>
  </si>
  <si>
    <t>JENNY  ALEGRIA NARVAEZ Registros:  2040845</t>
  </si>
  <si>
    <t>CC31479187</t>
  </si>
  <si>
    <t>HCE-11960</t>
  </si>
  <si>
    <t>02/03/2023 00:00:00</t>
  </si>
  <si>
    <t>ROBERTO  RODRIGUEZ  Registros:  2041195</t>
  </si>
  <si>
    <t>CC10515639</t>
  </si>
  <si>
    <t>HCE-11961</t>
  </si>
  <si>
    <t>JUAN  SOLIS MACHADO Registros:  2041198</t>
  </si>
  <si>
    <t>HCE-11963</t>
  </si>
  <si>
    <t>APOLONIA  BARONA DE MURILLO Registros:  2041286</t>
  </si>
  <si>
    <t>CC38982298</t>
  </si>
  <si>
    <t>HCE-11965</t>
  </si>
  <si>
    <t>MATHIAS  BUITRAGO GIRONZA Registros:  2041474</t>
  </si>
  <si>
    <t>HCE-11966</t>
  </si>
  <si>
    <t>YAMILET  LASSO RIASCOS Registros:  2041521</t>
  </si>
  <si>
    <t>CC66814054</t>
  </si>
  <si>
    <t>HCE-11967</t>
  </si>
  <si>
    <t>SAMARA  SALAZAR JIMENEZ Registros:  2041549</t>
  </si>
  <si>
    <t>HCE-11968</t>
  </si>
  <si>
    <t>LUIS  CORDOBA MUÑOZ Registros:  2041584</t>
  </si>
  <si>
    <t>CC14948904</t>
  </si>
  <si>
    <t>HCE-11970</t>
  </si>
  <si>
    <t>03/03/2023 00:00:00</t>
  </si>
  <si>
    <t>LUISA  RAMOS CALAMBAS Registros:  2043802</t>
  </si>
  <si>
    <t>HCE-11971</t>
  </si>
  <si>
    <t>HILDA  SANCHEZ MEDINA Registros:  2043836</t>
  </si>
  <si>
    <t>CC31466516</t>
  </si>
  <si>
    <t>HCE-11972</t>
  </si>
  <si>
    <t>SANDRA  PAREDES JAMAUCA Registros:  2043869</t>
  </si>
  <si>
    <t>3146647071</t>
  </si>
  <si>
    <t>HCE-11975</t>
  </si>
  <si>
    <t>AUGUSTO  GOMEZ RIOS Registros:  2046004</t>
  </si>
  <si>
    <t>HCE-11977</t>
  </si>
  <si>
    <t>ANDREA  CAMPO DE CORTES Registros:  2046180</t>
  </si>
  <si>
    <t>HCE-11978</t>
  </si>
  <si>
    <t>ESTEFANIA  PABON MARTINEZ Registros:  2046455</t>
  </si>
  <si>
    <t>CC31219536</t>
  </si>
  <si>
    <t>HCE-11979</t>
  </si>
  <si>
    <t>VICTOR  MOSQUERA OROBIO Registros:  2046482</t>
  </si>
  <si>
    <t>HCE-11980</t>
  </si>
  <si>
    <t>VICTOR  PARRA  Registros:  2046565</t>
  </si>
  <si>
    <t>HCE-11981</t>
  </si>
  <si>
    <t>NESTOR  TORO ARIAS Registros:  2046595</t>
  </si>
  <si>
    <t>CC14936242</t>
  </si>
  <si>
    <t>HCE-11982</t>
  </si>
  <si>
    <t>LYDIA  NARVAEZ DE LEDEZMA Registros:  2046674</t>
  </si>
  <si>
    <t>CC25592773</t>
  </si>
  <si>
    <t>HCE-11984</t>
  </si>
  <si>
    <t>MAXIMILIANO  GOMEZ DIAZ Registros:  2046742</t>
  </si>
  <si>
    <t>HCE-11985</t>
  </si>
  <si>
    <t>JOSE  INGA IDROBO Registros:  2046744</t>
  </si>
  <si>
    <t>HCE-11986</t>
  </si>
  <si>
    <t>JAVIER  QUINTERO GORDILLO Registros:  2046751</t>
  </si>
  <si>
    <t>HCE-11987</t>
  </si>
  <si>
    <t>NANI  OROBIO VALENCIA Registros:  2046796</t>
  </si>
  <si>
    <t>HCE-11988</t>
  </si>
  <si>
    <t>MARTHA ELIZABETH MORALES VELEZ Registros:  2046828</t>
  </si>
  <si>
    <t>HCE-11991</t>
  </si>
  <si>
    <t>07/03/2023 00:00:00</t>
  </si>
  <si>
    <t>EFRAIN  SUAREZ ORTEGA Registros:  2047234</t>
  </si>
  <si>
    <t>CC14986656</t>
  </si>
  <si>
    <t>HCE-11992</t>
  </si>
  <si>
    <t>ANGELICA  CASTAÑO AYALA Registros:  2047240</t>
  </si>
  <si>
    <t>CC1144087092</t>
  </si>
  <si>
    <t>HCE-11993</t>
  </si>
  <si>
    <t>HERMAN  HERNANDEZ PRADO Registros:  2047255</t>
  </si>
  <si>
    <t>HCE-11995</t>
  </si>
  <si>
    <t>DAYAN  VEGA RODRIGUEZ Registros:  2047282</t>
  </si>
  <si>
    <t>CC1111794116</t>
  </si>
  <si>
    <t>HCE-11998</t>
  </si>
  <si>
    <t>DOLLY  ORTIZ PEÑA Registros:  2047313</t>
  </si>
  <si>
    <t>CC29112220</t>
  </si>
  <si>
    <t>HCE-12000</t>
  </si>
  <si>
    <t>ANGIE  HERRERA VILLARREAL Registros:  2047371</t>
  </si>
  <si>
    <t>HCE-12042</t>
  </si>
  <si>
    <t>17/04/2023 00:00:00</t>
  </si>
  <si>
    <t>LUZ  HURTADO TORRES Registros:  2055330</t>
  </si>
  <si>
    <t>HCE-11783</t>
  </si>
  <si>
    <t>09/02/2023 00:00:00</t>
  </si>
  <si>
    <t>20/04/2023 00:00:00</t>
  </si>
  <si>
    <t>ADRIANA  CORTES MONSALVE Registros:  2011906</t>
  </si>
  <si>
    <t>CC31912402</t>
  </si>
  <si>
    <t>ACE-7349</t>
  </si>
  <si>
    <t>30/03/2023 00:00:00</t>
  </si>
  <si>
    <t>24/04/2023 00:00:00</t>
  </si>
  <si>
    <t>CARLOS  TENORIO MUÑOZ Registros:  2047657</t>
  </si>
  <si>
    <t>CC1144140881</t>
  </si>
  <si>
    <t>ACE-7350</t>
  </si>
  <si>
    <t>ASHLY  MAYORQUIN GOMEZ Registros:  2047401</t>
  </si>
  <si>
    <t>ACE-7351</t>
  </si>
  <si>
    <t>CARLOS  LOPERA VELEZ Registros:  2052854</t>
  </si>
  <si>
    <t>ACE-7352</t>
  </si>
  <si>
    <t>GUILLERMO  BARRAGAN LOPEZ Registros:  2050598</t>
  </si>
  <si>
    <t>CC1098347</t>
  </si>
  <si>
    <t>ACE-7353</t>
  </si>
  <si>
    <t>LUZ  CORREA RESTREPO Registros:  2051405</t>
  </si>
  <si>
    <t>HCE-12098</t>
  </si>
  <si>
    <t>16/03/2023 00:00:00</t>
  </si>
  <si>
    <t>PABLO  BASTIDAS  Registros:  2060456</t>
  </si>
  <si>
    <t>HCE-12099</t>
  </si>
  <si>
    <t>JULIO  ENRIQUEZ FERNANDEZ Registros:  2060933</t>
  </si>
  <si>
    <t>HCE-12100</t>
  </si>
  <si>
    <t>MELANEY  ZAPATA MARULANDA Registros:  2062222</t>
  </si>
  <si>
    <t>HCE-12101</t>
  </si>
  <si>
    <t>18/03/2023 00:00:00</t>
  </si>
  <si>
    <t>JOHAN  PINO CALLEJAS Registros:  2065466</t>
  </si>
  <si>
    <t>3184009843</t>
  </si>
  <si>
    <t>HCE-12102</t>
  </si>
  <si>
    <t>NATALIA  GIRALDO GIRALDO Registros:  2065373</t>
  </si>
  <si>
    <t>HCE-12103</t>
  </si>
  <si>
    <t>GERALDINE  CAIRASCO GOMEZ Registros:  2065496</t>
  </si>
  <si>
    <t>HCE-12107</t>
  </si>
  <si>
    <t>KAREN  LOPEZ LOPEZ Registros:  2067949</t>
  </si>
  <si>
    <t>HCE-12111</t>
  </si>
  <si>
    <t>22/03/2023 00:00:00</t>
  </si>
  <si>
    <t>CARMEN  MEDINA DE LOZANO Registros:  2069932</t>
  </si>
  <si>
    <t>HCE-12112</t>
  </si>
  <si>
    <t>23/03/2023 00:00:00</t>
  </si>
  <si>
    <t>AMPARO  SUESCUN ECHAVARRIA Registros:  2071497</t>
  </si>
  <si>
    <t>HCE-12113</t>
  </si>
  <si>
    <t>MARIA  SOLIS GUTIERREZ Registros:  2072103</t>
  </si>
  <si>
    <t>HCE-12116</t>
  </si>
  <si>
    <t>MARIA  HERNANDEZ DE HERNANDEZ Registros:  2077265</t>
  </si>
  <si>
    <t>CC29649745</t>
  </si>
  <si>
    <t>HCE-12119</t>
  </si>
  <si>
    <t>29/03/2023 00:00:00</t>
  </si>
  <si>
    <t>ANGIE  PEREZ MORALES Registros:  2058568</t>
  </si>
  <si>
    <t>HCE-12120</t>
  </si>
  <si>
    <t>LAURA VALENTINA VILLA BETANCOURT Registros:  2064096</t>
  </si>
  <si>
    <t>HCE-12121</t>
  </si>
  <si>
    <t>ELVIS  RUIZ RUIZ Registros:  2067901</t>
  </si>
  <si>
    <t>HCE-12122</t>
  </si>
  <si>
    <t>LUIS ALBERTO TOUZARD CARDONA Registros:  2058641</t>
  </si>
  <si>
    <t>CC2726183</t>
  </si>
  <si>
    <t>HCE-12124</t>
  </si>
  <si>
    <t>MARIA  BRAVO DE NAVARRO Registros:  2069381</t>
  </si>
  <si>
    <t>HCE-12125</t>
  </si>
  <si>
    <t>JENNIFER  DIAZ VANEGAS Registros:  2076492</t>
  </si>
  <si>
    <t>CC1107052245</t>
  </si>
  <si>
    <t>HCE-12126</t>
  </si>
  <si>
    <t>KAROL  ABADIA RIVAS Registros:  2076424</t>
  </si>
  <si>
    <t>HCE-12127</t>
  </si>
  <si>
    <t>ADRIANA  NIÑO MARTINEZ Registros:  2076411</t>
  </si>
  <si>
    <t>HCE-12128</t>
  </si>
  <si>
    <t>BERNARDO  GALEANO VARELA Registros:  2076388</t>
  </si>
  <si>
    <t>CC16689984</t>
  </si>
  <si>
    <t>HCE-12129</t>
  </si>
  <si>
    <t>BRIGGITTE  VELEZ ARIAS Registros:  2076377</t>
  </si>
  <si>
    <t>HCE-12130</t>
  </si>
  <si>
    <t>DANIELA  PARRA MONTESDEOCA Registros:  2076356</t>
  </si>
  <si>
    <t>HCE-12132</t>
  </si>
  <si>
    <t>ENITH  LERMA ORREGO Registros:  2080252</t>
  </si>
  <si>
    <t>HCE-12133</t>
  </si>
  <si>
    <t>LUIS  ESPAÑA LOSADA Registros:  2080493</t>
  </si>
  <si>
    <t>CC6044034</t>
  </si>
  <si>
    <t>HCE-12135</t>
  </si>
  <si>
    <t>JESSICA  RUIZ ASTUDILLO Registros:  2080962</t>
  </si>
  <si>
    <t>HCE-12136</t>
  </si>
  <si>
    <t>MILDRETH  OLAYA CAICEDO Registros:  2081083</t>
  </si>
  <si>
    <t>HCE-12137</t>
  </si>
  <si>
    <t>OMAR  BALTAZAR BELTRAN Registros:  2081918</t>
  </si>
  <si>
    <t>HCE-12138</t>
  </si>
  <si>
    <t>ANNIE  BURGOS MONROY Registros:  2082076</t>
  </si>
  <si>
    <t>HCE-12139</t>
  </si>
  <si>
    <t>VALERIA  RAGUA MONTES Registros:  2082105</t>
  </si>
  <si>
    <t>CC1144097136</t>
  </si>
  <si>
    <t>HCE-12141</t>
  </si>
  <si>
    <t>YURY  QUIQUE GALINDEZ Registros:  2082173</t>
  </si>
  <si>
    <t>HCE-12142</t>
  </si>
  <si>
    <t>ESTEFANIA  MESA MONCAYO Registros:  2082197</t>
  </si>
  <si>
    <t>3175066372</t>
  </si>
  <si>
    <t>HCE-12143</t>
  </si>
  <si>
    <t>LUZ  TINTINAGO CARVAJAL Registros:  2082218</t>
  </si>
  <si>
    <t>HCE-12145</t>
  </si>
  <si>
    <t>VICTOR  MARTINEZ VERGARA Registros:  2082259</t>
  </si>
  <si>
    <t>HCE-12146</t>
  </si>
  <si>
    <t>KELLY  BRAND RAMOS Registros:  2082286</t>
  </si>
  <si>
    <t>CC1143957239</t>
  </si>
  <si>
    <t>HCE-12150</t>
  </si>
  <si>
    <t>JOSE  GOMEZ BENITEZ Registros:  2082944</t>
  </si>
  <si>
    <t>CC16685371</t>
  </si>
  <si>
    <t>HCE-12151</t>
  </si>
  <si>
    <t>LAURA  CHAMORRO PEÑA Registros:  2058764</t>
  </si>
  <si>
    <t>HCE-12152</t>
  </si>
  <si>
    <t>31/03/2023 00:00:00</t>
  </si>
  <si>
    <t>BRAYAN  VALENCIA RODALLEGA Registros:  2083611</t>
  </si>
  <si>
    <t>HCE-12153</t>
  </si>
  <si>
    <t>MICHELL  GRANADA ARENAS Registros:  2083648</t>
  </si>
  <si>
    <t>CC1144167439</t>
  </si>
  <si>
    <t>HCE-12154</t>
  </si>
  <si>
    <t>ALEYDA  PERAFAN GAVIRIA Registros:  2084306</t>
  </si>
  <si>
    <t>HCE-12155</t>
  </si>
  <si>
    <t>ANGIE  RANGEL ANCHICO Registros:  2084345</t>
  </si>
  <si>
    <t>HCE-12159</t>
  </si>
  <si>
    <t>LINA  OBANDO LOZANO Registros:  2085723</t>
  </si>
  <si>
    <t>HCE-12164</t>
  </si>
  <si>
    <t>03/04/2023 00:00:00</t>
  </si>
  <si>
    <t>KATHERINE  CAMPO MENESES Registros:  2086587</t>
  </si>
  <si>
    <t>HCE-12165</t>
  </si>
  <si>
    <t>IMER  ROJAS MORALES Registros:  2086771</t>
  </si>
  <si>
    <t>CC66919556</t>
  </si>
  <si>
    <t>HCE-12166</t>
  </si>
  <si>
    <t>BARTOLO  HURTADO CUERO Registros:  2030317</t>
  </si>
  <si>
    <t>HCE-12169</t>
  </si>
  <si>
    <t>DIANA  VALDEZ GRUESO Registros:  2038777</t>
  </si>
  <si>
    <t>HCE-12173</t>
  </si>
  <si>
    <t>PEDRO  HIBARGUEN BAYONA Registros:  2087908</t>
  </si>
  <si>
    <t>HCE-12175</t>
  </si>
  <si>
    <t>MARIA  SANCHEZ  Registros:  1939384</t>
  </si>
  <si>
    <t>HCE-12176</t>
  </si>
  <si>
    <t>LAURA PATRICIA GARCES CORPUS Registros:  2055068</t>
  </si>
  <si>
    <t>HCE-12178</t>
  </si>
  <si>
    <t>04/04/2023 00:00:00</t>
  </si>
  <si>
    <t>VALENTINA  CABRERA PEREA Registros:  2082139</t>
  </si>
  <si>
    <t>HCE-12179</t>
  </si>
  <si>
    <t>MAGNOLIA  QUIÑONES CORDOBA Registros:  2082293</t>
  </si>
  <si>
    <t>HCE-12180</t>
  </si>
  <si>
    <t>ANDY JOHAO ORTIZ GIL Registros:  2081893</t>
  </si>
  <si>
    <t>HCE-12181</t>
  </si>
  <si>
    <t>ANA  IMBOL DIAZ Registros:  2083600</t>
  </si>
  <si>
    <t>HCE-12184</t>
  </si>
  <si>
    <t>10/04/2023 00:00:00</t>
  </si>
  <si>
    <t>ISABELLA  DELGADO MERCADO Registros:  2080002</t>
  </si>
  <si>
    <t>HCE-12185</t>
  </si>
  <si>
    <t>JOHANN  MONTOYA MARIN Registros:  2080865</t>
  </si>
  <si>
    <t>HCE-12186</t>
  </si>
  <si>
    <t>AUSTIN  PALACIOS PUENTE Registros:  2093392</t>
  </si>
  <si>
    <t>HCE-12188</t>
  </si>
  <si>
    <t>JOSE  CASAS CARDENAS Registros:  2093811</t>
  </si>
  <si>
    <t>CC2450054</t>
  </si>
  <si>
    <t>HCE-12190</t>
  </si>
  <si>
    <t>11/04/2023 00:00:00</t>
  </si>
  <si>
    <t>ANA  CANCHIMBO RUIZ Registros:  2095738</t>
  </si>
  <si>
    <t>CC1061113922</t>
  </si>
  <si>
    <t>HCE-12193</t>
  </si>
  <si>
    <t>SARA  DAVILA RODRIGUEZ Registros:  2095844</t>
  </si>
  <si>
    <t>3124075485</t>
  </si>
  <si>
    <t>HCE-12194</t>
  </si>
  <si>
    <t>DIANA  HENAO BAHAMON Registros:  2095868</t>
  </si>
  <si>
    <t>HCE-12195</t>
  </si>
  <si>
    <t>LEIDY MELISA LOPEZ JAMAUCA Registros:  2095921</t>
  </si>
  <si>
    <t>HCE-12196</t>
  </si>
  <si>
    <t>LEONARDO  ASTAIZA JIMENEZ Registros:  2095758</t>
  </si>
  <si>
    <t>HCE-12197</t>
  </si>
  <si>
    <t>ALBA  TORRES RASMUSSEN Registros:  2096234</t>
  </si>
  <si>
    <t>HCE-12198</t>
  </si>
  <si>
    <t>LEYDI  RODRIGUEZ SANCHEZ Registros:  2096247</t>
  </si>
  <si>
    <t>CC31904272</t>
  </si>
  <si>
    <t>HCE-12199</t>
  </si>
  <si>
    <t>NIDIA  BOYA SUAREZ Registros:  2096293</t>
  </si>
  <si>
    <t>CC29223550</t>
  </si>
  <si>
    <t>HCE-12200</t>
  </si>
  <si>
    <t>DESIRE CRISTINA GARCIA CASTILLO Registros:  2096299</t>
  </si>
  <si>
    <t>HCE-12201</t>
  </si>
  <si>
    <t>JOSHUA  PAZMIÑO TORRES Registros:  2096329</t>
  </si>
  <si>
    <t>RC1104845388</t>
  </si>
  <si>
    <t>HCE-12202</t>
  </si>
  <si>
    <t>JUAN FERNANDO GARCIA CORREA Registros:  2096388</t>
  </si>
  <si>
    <t>HCE-12203</t>
  </si>
  <si>
    <t>SAMARA  QUIÑONES MOJARRANGO Registros:  2096475</t>
  </si>
  <si>
    <t>HCE-12204</t>
  </si>
  <si>
    <t>EMILY  CRUZ AGUIRRE Registros:  2096496</t>
  </si>
  <si>
    <t>HCE-12206</t>
  </si>
  <si>
    <t>12/04/2023 00:00:00</t>
  </si>
  <si>
    <t>ROOSEMBERG  MOLINA TORRES Registros:  2097108</t>
  </si>
  <si>
    <t>HCE-12207</t>
  </si>
  <si>
    <t>SARA  PERDOMO ERAZO Registros:  2097257</t>
  </si>
  <si>
    <t>HCE-12097</t>
  </si>
  <si>
    <t>18/05/2023 00:00:00</t>
  </si>
  <si>
    <t>GUSTAVO  GIL REBOLLEDO Registros:  2061012</t>
  </si>
  <si>
    <t>HCE-12105</t>
  </si>
  <si>
    <t>CRISTIAN  ROBLES CASTRO Registros:  2067215</t>
  </si>
  <si>
    <t>HCE-12117</t>
  </si>
  <si>
    <t>JORGE  PAZ VERASTEGUI Registros:  2079801</t>
  </si>
  <si>
    <t>3153791402</t>
  </si>
  <si>
    <t>HCE-12163</t>
  </si>
  <si>
    <t>YERLY  SUAREZ RICO Registros:  2085888</t>
  </si>
  <si>
    <t>CC1143958727</t>
  </si>
  <si>
    <t>HCE-12167</t>
  </si>
  <si>
    <t>IMER  ROJAS MORALES Registros:  2086858</t>
  </si>
  <si>
    <t>HCE-12171</t>
  </si>
  <si>
    <t>ELDA  DIAZ DE ARIAS Registros:  2087350</t>
  </si>
  <si>
    <t>CC29644860</t>
  </si>
  <si>
    <t>HCE-11468</t>
  </si>
  <si>
    <t>20/05/2023 00:00:00</t>
  </si>
  <si>
    <t>SOFY JULIANA PRIMERO JURADO Registros:  1952785</t>
  </si>
  <si>
    <t>HCE-11469</t>
  </si>
  <si>
    <t>LEIDY JOHANNA LOPEZ MOLINA Registros:  1954661</t>
  </si>
  <si>
    <t>HCE-11471</t>
  </si>
  <si>
    <t>ISABELLA  CHILITO HOYOS Registros:  1955619</t>
  </si>
  <si>
    <t>HCE-11473</t>
  </si>
  <si>
    <t>LUIS CARLOS RIVERA ASTUDILLO Registros:  1956165</t>
  </si>
  <si>
    <t>CC14435276</t>
  </si>
  <si>
    <t>HCE-11483</t>
  </si>
  <si>
    <t>JOSEFINA  FRANCO DE CALLE Registros:  1956143</t>
  </si>
  <si>
    <t>HCE-11718</t>
  </si>
  <si>
    <t>SARA  OSPINA CASTRILLON Registros:  1998480</t>
  </si>
  <si>
    <t>HCE-11722</t>
  </si>
  <si>
    <t>01/02/2023 00:00:00</t>
  </si>
  <si>
    <t>DIANA  CARVAJAL RIVAS Registros:  1999413</t>
  </si>
  <si>
    <t>CC29567564</t>
  </si>
  <si>
    <t>HCE-11723</t>
  </si>
  <si>
    <t>JEAN PIERRE SOLARTE GUERRERO Registros:  1999740</t>
  </si>
  <si>
    <t>HCE-11724</t>
  </si>
  <si>
    <t>JOHANNA ALEJANDRA RODRIGUEZ RODRIGUEZ Registros:  1999833</t>
  </si>
  <si>
    <t>HCE-11725</t>
  </si>
  <si>
    <t>LINA MARIA ARBOLEDA VALENCIA Registros:  1999840</t>
  </si>
  <si>
    <t>CC1143846771</t>
  </si>
  <si>
    <t>HCE-11726</t>
  </si>
  <si>
    <t>FLOR  GUTIERREZ DE GUEVARA Registros:  2000216</t>
  </si>
  <si>
    <t>CC29777652</t>
  </si>
  <si>
    <t>HCE-11867</t>
  </si>
  <si>
    <t>ABRAHAN  MUOZ PARDO Registros:  2030891</t>
  </si>
  <si>
    <t>HCE-11917</t>
  </si>
  <si>
    <t>KEVIN  OBANDO ECHEVERRY Registros:  2038750</t>
  </si>
  <si>
    <t>HCE-12002</t>
  </si>
  <si>
    <t>VALENTINA  RINCON LANDAZURI Registros:  2052473</t>
  </si>
  <si>
    <t>HCE-12008</t>
  </si>
  <si>
    <t>MAYRA  TAMAYO PAEZ Registros:  2053875</t>
  </si>
  <si>
    <t>CC1143953977</t>
  </si>
  <si>
    <t>HCE-12033</t>
  </si>
  <si>
    <t>JULIETH  PANTOJA MENA Registros:  2055205</t>
  </si>
  <si>
    <t>HCE-12035</t>
  </si>
  <si>
    <t>DAVID ALEJANDRO POTES MUÑOZ Registros:  2055264</t>
  </si>
  <si>
    <t>HCE-12037</t>
  </si>
  <si>
    <t>CAROLINA  CARDENAS CHAVEZ Registros:  2055279</t>
  </si>
  <si>
    <t>HCE-12039</t>
  </si>
  <si>
    <t>SARA  RIVAS OCAÑA Registros:  2055300</t>
  </si>
  <si>
    <t>HCE-12075</t>
  </si>
  <si>
    <t>ISABELLA  VELASCO GOMEZ Registros:  2057411</t>
  </si>
  <si>
    <t>HCE-12134</t>
  </si>
  <si>
    <t>GERONIMO  LOPEZ IMBAJOA Registros:  2080497</t>
  </si>
  <si>
    <t>HCE-12147</t>
  </si>
  <si>
    <t>RODRIGO  PISSO  Registros:  2082317</t>
  </si>
  <si>
    <t>HCE-12208</t>
  </si>
  <si>
    <t>15/04/2023 00:00:00</t>
  </si>
  <si>
    <t>30/05/2023 00:00:00</t>
  </si>
  <si>
    <t>JOSE  GOMEZ BENITEZ Registros:  2099403</t>
  </si>
  <si>
    <t>HCE-12210</t>
  </si>
  <si>
    <t>NORBY  YALANDA SARRIA Registros:  2097487</t>
  </si>
  <si>
    <t>HCE-12213</t>
  </si>
  <si>
    <t>ORFA  ANDRADE DE LOPEZ Registros:  2098228</t>
  </si>
  <si>
    <t>CC29000374</t>
  </si>
  <si>
    <t>HCE-12214</t>
  </si>
  <si>
    <t>JUAN DAVID BELTRAN IDROBO Registros:  2103437</t>
  </si>
  <si>
    <t>4466363</t>
  </si>
  <si>
    <t>HCE-12215</t>
  </si>
  <si>
    <t>MARIA NERMIN APARICIO DE ESCOBAR Registros:  2099297</t>
  </si>
  <si>
    <t>HCE-12217</t>
  </si>
  <si>
    <t>MARIA  OSPINA ALEGRIAS Registros:  2103688</t>
  </si>
  <si>
    <t>HCE-12218</t>
  </si>
  <si>
    <t>ORLAN  SANCHEZ  Registros:  2104127</t>
  </si>
  <si>
    <t>HCE-12219</t>
  </si>
  <si>
    <t>MARIELA  URIBE DE MEJIA Registros:  2104487</t>
  </si>
  <si>
    <t>HCE-12220</t>
  </si>
  <si>
    <t>GLORIA  MENESES ESCARRAGA Registros:  2104652</t>
  </si>
  <si>
    <t>CC1130621754</t>
  </si>
  <si>
    <t>HCE-12221</t>
  </si>
  <si>
    <t>18/04/2023 00:00:00</t>
  </si>
  <si>
    <t>NATHALIA  CUBILLOS GARZON Registros:  2105162</t>
  </si>
  <si>
    <t>HCE-12224</t>
  </si>
  <si>
    <t>GERONIMO  ARIAS TAPASCO Registros:  2105710</t>
  </si>
  <si>
    <t>HCE-12228</t>
  </si>
  <si>
    <t>ANA  RODRIGUEZ CEFERINO Registros:  2106596</t>
  </si>
  <si>
    <t>CC24565491</t>
  </si>
  <si>
    <t>HCE-12242</t>
  </si>
  <si>
    <t>NICOLLE  BERMUDEZ SERNA Registros:  2109192</t>
  </si>
  <si>
    <t>HCE-12243</t>
  </si>
  <si>
    <t>MAGNOLIA  ALZATE DE CORTES Registros:  2109232</t>
  </si>
  <si>
    <t>CC38964446</t>
  </si>
  <si>
    <t>HCE-12244</t>
  </si>
  <si>
    <t>ANA  GUTIERREZ PALACIO Registros:  2109412</t>
  </si>
  <si>
    <t>CC1151970733</t>
  </si>
  <si>
    <t>HCE-12245</t>
  </si>
  <si>
    <t>KEYSY  RENGIFO RIVAS Registros:  2109443</t>
  </si>
  <si>
    <t>HCE-12246</t>
  </si>
  <si>
    <t>JACKELINE  MUÑOZ AGREDO Registros:  2109466</t>
  </si>
  <si>
    <t>HCE-12247</t>
  </si>
  <si>
    <t>MARIA  ESTRADA VALLEJO Registros:  2109480</t>
  </si>
  <si>
    <t>HCE-12248</t>
  </si>
  <si>
    <t>LAURA  HENAO JARAMILLO Registros:  2109500</t>
  </si>
  <si>
    <t>HCE-12249</t>
  </si>
  <si>
    <t>GLADYS  CORDOBA BEJARANO Registros:  2109542</t>
  </si>
  <si>
    <t>CC38991944</t>
  </si>
  <si>
    <t>HCE-12251</t>
  </si>
  <si>
    <t>JOSE  SANCHEZ  Registros:  2109584</t>
  </si>
  <si>
    <t>HCE-12252</t>
  </si>
  <si>
    <t>MARIA  PAREDES DE LOPEZ Registros:  2109677</t>
  </si>
  <si>
    <t>CC25343885</t>
  </si>
  <si>
    <t>HCE-12254</t>
  </si>
  <si>
    <t>21/04/2023 00:00:00</t>
  </si>
  <si>
    <t>BETHY  MERA CASTAÑO Registros:  2110896</t>
  </si>
  <si>
    <t>CC31270852</t>
  </si>
  <si>
    <t>HCE-12260</t>
  </si>
  <si>
    <t>DORIS  DUQUE DE LOZADA Registros:  2113494</t>
  </si>
  <si>
    <t>HCE-12261</t>
  </si>
  <si>
    <t>CELMIRA  OSORIO DE LOPEZ Registros:  2113634</t>
  </si>
  <si>
    <t>HCE-12263</t>
  </si>
  <si>
    <t>MARIA  GUENGUE FERNANDEZ Registros:  2114241</t>
  </si>
  <si>
    <t>CC38858278</t>
  </si>
  <si>
    <t>HCE-12264</t>
  </si>
  <si>
    <t>ANA  IMBOL DIAZ Registros:  2114619</t>
  </si>
  <si>
    <t>HCE-12265</t>
  </si>
  <si>
    <t>25/04/2023 00:00:00</t>
  </si>
  <si>
    <t>NATHALIA  RESTREPO CANIZALES Registros:  2116110</t>
  </si>
  <si>
    <t>3156377276</t>
  </si>
  <si>
    <t>HCE-12266</t>
  </si>
  <si>
    <t>BLANCA  DIAZ DE ERASO Registros:  2116215</t>
  </si>
  <si>
    <t>HCE-12269</t>
  </si>
  <si>
    <t>26/04/2023 00:00:00</t>
  </si>
  <si>
    <t>KELLY  DORADO PINEDA Registros:  2117621</t>
  </si>
  <si>
    <t>HCE-12272</t>
  </si>
  <si>
    <t>LUCIA  MONTOYA SANCHEZ Registros:  2118112</t>
  </si>
  <si>
    <t>HCE-12274</t>
  </si>
  <si>
    <t>27/04/2023 00:00:00</t>
  </si>
  <si>
    <t>ANGIE  RANGEL ANCHICO Registros:  2119974</t>
  </si>
  <si>
    <t>HCE-12275</t>
  </si>
  <si>
    <t>FRANCO  CERON  Registros:  1787188</t>
  </si>
  <si>
    <t>CC14970278</t>
  </si>
  <si>
    <t>HCE-12286</t>
  </si>
  <si>
    <t>03/05/2023 00:00:00</t>
  </si>
  <si>
    <t>CALEB  SANCHEZ FERNANDEZ Registros:  2126928</t>
  </si>
  <si>
    <t>HCE-12287</t>
  </si>
  <si>
    <t>ALBA CHRISTINA TORRES RASMUSSEN Registros:  2127622</t>
  </si>
  <si>
    <t>HCE-12291</t>
  </si>
  <si>
    <t>04/05/2023 00:00:00</t>
  </si>
  <si>
    <t>MARYURI  CABEZAS CORTES Registros:  2126829</t>
  </si>
  <si>
    <t>CC1010003890</t>
  </si>
  <si>
    <t>ACE-7228</t>
  </si>
  <si>
    <t>27/06/2023 00:00:00</t>
  </si>
  <si>
    <t>YUSEICA CAROLINA LOPEZ BRITO Registros:  2052047</t>
  </si>
  <si>
    <t>ACE-7233</t>
  </si>
  <si>
    <t>SAMUEL   VIDAL CANO Registros:  2052389</t>
  </si>
  <si>
    <t>ACE-7518</t>
  </si>
  <si>
    <t>09/05/2023 00:00:00</t>
  </si>
  <si>
    <t>BRYAN  URREGO PUENTES Registros:  2052864</t>
  </si>
  <si>
    <t>HCE-10893</t>
  </si>
  <si>
    <t>NATALIA  ZUÑIGA CUETIO Registros:  1827923</t>
  </si>
  <si>
    <t>HCE-11293</t>
  </si>
  <si>
    <t>HERNAN  PAZMIN FLOREZ Registros:  1918082</t>
  </si>
  <si>
    <t>CC6086015</t>
  </si>
  <si>
    <t>HCE-11608</t>
  </si>
  <si>
    <t>JEIMY  BAHOS HURTADO Registros:  1974436</t>
  </si>
  <si>
    <t>HCE-11611</t>
  </si>
  <si>
    <t>LUCIANA   TAFUR MARTINEZ Registros:  1973021</t>
  </si>
  <si>
    <t>HCE-11622</t>
  </si>
  <si>
    <t>JUAN  CARDONA CORREDOR Registros:  1977176</t>
  </si>
  <si>
    <t>HCE-11654</t>
  </si>
  <si>
    <t>MARIA  ANGULO CAICEDO Registros:  1980783</t>
  </si>
  <si>
    <t>HCE-11752</t>
  </si>
  <si>
    <t>IKER  HURTADO PALACIOS Registros:  2007090</t>
  </si>
  <si>
    <t>HCE-11866</t>
  </si>
  <si>
    <t>YULIANA  MARTINEZ ARISTIZABAL Registros:  2030322</t>
  </si>
  <si>
    <t>HCE-11880</t>
  </si>
  <si>
    <t>EMMA  SANCHEZ ROJAS Registros:  2031829</t>
  </si>
  <si>
    <t>HCE-11973</t>
  </si>
  <si>
    <t>SAMUEL  BETANCOURT RAMOS Registros:  2045870</t>
  </si>
  <si>
    <t>HCE-12092</t>
  </si>
  <si>
    <t>LICETH  ARIAS BARRIOS Registros:  2024170</t>
  </si>
  <si>
    <t>HCE-12216</t>
  </si>
  <si>
    <t>MARIA  OSPINA ALEGRIAS Registros:  2103731</t>
  </si>
  <si>
    <t>HCE-12227</t>
  </si>
  <si>
    <t>JUAN  GONZALEZ BENAVIDES Registros:  2106554</t>
  </si>
  <si>
    <t>CC16754043</t>
  </si>
  <si>
    <t>HCE-12267</t>
  </si>
  <si>
    <t>JUAN  MUÑOZ PEREZ Registros:  2091499</t>
  </si>
  <si>
    <t>HCE-12268</t>
  </si>
  <si>
    <t>AROLDO  AMAYA FERNANDEZ Registros:  2117606</t>
  </si>
  <si>
    <t>HCE-12270</t>
  </si>
  <si>
    <t>ISABEL  ALVAREZ DE MOSQUERA Registros:  2117714</t>
  </si>
  <si>
    <t>CC29222174</t>
  </si>
  <si>
    <t>HCE-12276</t>
  </si>
  <si>
    <t>28/04/2023 00:00:00</t>
  </si>
  <si>
    <t>GAEL DAVID BALAGUERA ORTIZ Registros:  1729434</t>
  </si>
  <si>
    <t>HCE-12278</t>
  </si>
  <si>
    <t>02/05/2023 00:00:00</t>
  </si>
  <si>
    <t>ORLANDO  VASQUEZ ROA Registros:  2125217</t>
  </si>
  <si>
    <t>CC16625098</t>
  </si>
  <si>
    <t>HCE-12281</t>
  </si>
  <si>
    <t>JESUS  ARCOS GONZALEZ Registros:  2125986</t>
  </si>
  <si>
    <t>HCE-12284</t>
  </si>
  <si>
    <t>GUIOMAR  LORA MOLINA Registros:  2127335</t>
  </si>
  <si>
    <t>CC31994268</t>
  </si>
  <si>
    <t>HCE-12288</t>
  </si>
  <si>
    <t>NATALIA ANDREA ALARCON RINCON Registros:  2127591</t>
  </si>
  <si>
    <t>HCE-12289</t>
  </si>
  <si>
    <t>ANTONELLA  SALAMANCA CARRILLO Registros:  2105707</t>
  </si>
  <si>
    <t>HCE-12290</t>
  </si>
  <si>
    <t>ANDRES FELIPE NARVAEZ MARIN Registros:  2127630</t>
  </si>
  <si>
    <t>HCE-12293</t>
  </si>
  <si>
    <t>05/05/2023 00:00:00</t>
  </si>
  <si>
    <t>LINA  ARISTIZABAL VILLAQUIRAN Registros:  2085884</t>
  </si>
  <si>
    <t>HCE-12295</t>
  </si>
  <si>
    <t>06/05/2023 00:00:00</t>
  </si>
  <si>
    <t>MARIA  GUTIERREZ CALDAS Registros:  2132624</t>
  </si>
  <si>
    <t>HCE-12296</t>
  </si>
  <si>
    <t>JOSE  PIEDRAHITA  Registros:  2135310</t>
  </si>
  <si>
    <t>HCE-12305</t>
  </si>
  <si>
    <t>10/05/2023 00:00:00</t>
  </si>
  <si>
    <t>LUZ  GRANJA CASTAÑO Registros:  2137646</t>
  </si>
  <si>
    <t>HCE-12306</t>
  </si>
  <si>
    <t>MELISSA  CURVELO BELEÑO Registros:  2137658</t>
  </si>
  <si>
    <t>HCE-12307</t>
  </si>
  <si>
    <t>MARIA  ARBELAEZ DESCANCE Registros:  2138398</t>
  </si>
  <si>
    <t>HCE-12309</t>
  </si>
  <si>
    <t>11/05/2023 00:00:00</t>
  </si>
  <si>
    <t>DIANA  SANTACRUZ NARVAEZ Registros:  2139202</t>
  </si>
  <si>
    <t>HCE-12310</t>
  </si>
  <si>
    <t>LUIS  VARGAS  Registros:  2140631</t>
  </si>
  <si>
    <t>HCE-12312</t>
  </si>
  <si>
    <t>12/05/2023 00:00:00</t>
  </si>
  <si>
    <t>MAYERLIN  MORALES BUITRAGO Registros:  2141471</t>
  </si>
  <si>
    <t>HCE-12313</t>
  </si>
  <si>
    <t>15/05/2023 00:00:00</t>
  </si>
  <si>
    <t>LUIS  TANGARIFE PAME Registros:  2144051</t>
  </si>
  <si>
    <t>CC2573839</t>
  </si>
  <si>
    <t>HCE-12314</t>
  </si>
  <si>
    <t>DYLAN  SANCHEZ CASTRO Registros:  2144126</t>
  </si>
  <si>
    <t>HCE-12315</t>
  </si>
  <si>
    <t>THIAGO  FRANCO MARIN Registros:  2144143</t>
  </si>
  <si>
    <t>HCE-12317</t>
  </si>
  <si>
    <t>17/05/2023 00:00:00</t>
  </si>
  <si>
    <t>ALBA YAKELINE ROMERO GONZALEZ Registros:  1995714</t>
  </si>
  <si>
    <t>HCE-12318</t>
  </si>
  <si>
    <t>ANABEIBA  HURTADO GARCES Registros:  2148114</t>
  </si>
  <si>
    <t>CC66761526</t>
  </si>
  <si>
    <t>HCE-12323</t>
  </si>
  <si>
    <t>LUCIANA  TABARES URIBE Registros:  2101093</t>
  </si>
  <si>
    <t>HCE-12324</t>
  </si>
  <si>
    <t>YESICA ALEJANDRA PAVAS MUÑOZ Registros:  2126373</t>
  </si>
  <si>
    <t>HCE-12325</t>
  </si>
  <si>
    <t>VALENTINA  IMBAQUI RIVILLAS Registros:  2139070</t>
  </si>
  <si>
    <t>HCE-12326</t>
  </si>
  <si>
    <t>LAURA  CHAMORRO PEÑA Registros:  2139133</t>
  </si>
  <si>
    <t>HCE-12327</t>
  </si>
  <si>
    <t>MERLY  ORTIZ ACEVEDO Registros:  2141495</t>
  </si>
  <si>
    <t>HCE-12328</t>
  </si>
  <si>
    <t>PAULA  SANCHEZ MOSQUERA Registros:  2144026</t>
  </si>
  <si>
    <t>HCE-12329</t>
  </si>
  <si>
    <t>MARIBEL  DELGADO  Registros:  2144352</t>
  </si>
  <si>
    <t>CC1130670517</t>
  </si>
  <si>
    <t>HCE-12332</t>
  </si>
  <si>
    <t>LINA  OCHOA ZULUAGA Registros:  2144444</t>
  </si>
  <si>
    <t>3178078260</t>
  </si>
  <si>
    <t>HCE-12333</t>
  </si>
  <si>
    <t>FRANCIA  MINA RAMOS Registros:  2147442</t>
  </si>
  <si>
    <t>HCE-12335</t>
  </si>
  <si>
    <t>ANGELICA  PEREA PECHENE Registros:  2144366</t>
  </si>
  <si>
    <t>HCE-12338</t>
  </si>
  <si>
    <t>19/05/2023 00:00:00</t>
  </si>
  <si>
    <t>LUZ  RUIZ QUINTANA Registros:  2151968</t>
  </si>
  <si>
    <t>CC38554549</t>
  </si>
  <si>
    <t>HCE-12339</t>
  </si>
  <si>
    <t>23/05/2023 00:00:00</t>
  </si>
  <si>
    <t>FABIOLA  GONZALEZ DE ROJAS Registros:  2154284</t>
  </si>
  <si>
    <t>HCE-12340</t>
  </si>
  <si>
    <t>25/05/2023 00:00:00</t>
  </si>
  <si>
    <t>MAYRA  RUIZ RIVERA Registros:  2159198</t>
  </si>
  <si>
    <t>CC1144067841</t>
  </si>
  <si>
    <t>HCE-12341</t>
  </si>
  <si>
    <t>DORA  SALAZAR RENGIFO Registros:  2154942</t>
  </si>
  <si>
    <t>HCE-12342</t>
  </si>
  <si>
    <t>26/05/2023 00:00:00</t>
  </si>
  <si>
    <t>SELENA  GALARZA GOMEZ Registros:  2160232</t>
  </si>
  <si>
    <t>HCE-12343</t>
  </si>
  <si>
    <t>LUZ  GONZALEZ CORTES Registros:  2161195</t>
  </si>
  <si>
    <t>CC31879462</t>
  </si>
  <si>
    <t>HCE-12347</t>
  </si>
  <si>
    <t>NUBIA  PINEDA SOTO Registros:  2164682</t>
  </si>
  <si>
    <t>HCE-12348</t>
  </si>
  <si>
    <t>MERY  VIVAS SARRIA Registros:  2149424</t>
  </si>
  <si>
    <t>CC34523747</t>
  </si>
  <si>
    <t>HCE-12349</t>
  </si>
  <si>
    <t>DANIELA  MEJIA PRECIADO Registros:  2160608</t>
  </si>
  <si>
    <t>HCE-12350</t>
  </si>
  <si>
    <t>YESICA  PAVAS MUÑOZ Registros:  2157012</t>
  </si>
  <si>
    <t>HCE-12351</t>
  </si>
  <si>
    <t>LINA  CARDONA FUERTES Registros:  2156227</t>
  </si>
  <si>
    <t>HCE-12352</t>
  </si>
  <si>
    <t>YANCY  ORDOÑEZ SUAREZ Registros:  2156199</t>
  </si>
  <si>
    <t>HCE-12353</t>
  </si>
  <si>
    <t>YESICA  SIERRA RESTREPO Registros:  2156788</t>
  </si>
  <si>
    <t>HCE-12354</t>
  </si>
  <si>
    <t>MARIA  PADILLA CARDENAS Registros:  2155439</t>
  </si>
  <si>
    <t>3147099949</t>
  </si>
  <si>
    <t>HCE-12355</t>
  </si>
  <si>
    <t>MARIAN  MURILLO MINA Registros:  2155101</t>
  </si>
  <si>
    <t>HCE-12357</t>
  </si>
  <si>
    <t>KENNY  GONZALEZ DELGADO Registros:  2154888</t>
  </si>
  <si>
    <t>HCE-12358</t>
  </si>
  <si>
    <t>MARIA  CUBILLOS RIVAS Registros:  2154654</t>
  </si>
  <si>
    <t>HCE-12359</t>
  </si>
  <si>
    <t>ANY  MARTINEZ GUALGUAN Registros:  2154539</t>
  </si>
  <si>
    <t>HCE-12360</t>
  </si>
  <si>
    <t>JOVANNA  TORRES ALARCON Registros:  2160571</t>
  </si>
  <si>
    <t>HCE-12361</t>
  </si>
  <si>
    <t>ADOLFO LEON GOMEZ GOMEZ Registros:  2165846</t>
  </si>
  <si>
    <t>CC14984095</t>
  </si>
  <si>
    <t>HCE-12362</t>
  </si>
  <si>
    <t>31/05/2023 00:00:00</t>
  </si>
  <si>
    <t>KAREN  SAYA OBANDO Registros:  2167631</t>
  </si>
  <si>
    <t>HCE-12367</t>
  </si>
  <si>
    <t>02/06/2023 00:00:00</t>
  </si>
  <si>
    <t>KATERYN  PEÑA HIGINIO Registros:  2170702</t>
  </si>
  <si>
    <t>HCE-12368</t>
  </si>
  <si>
    <t>NESTOR EMPIRIO PEREA  Registros:  2167767</t>
  </si>
  <si>
    <t>CC14946907</t>
  </si>
  <si>
    <t>HCE-12371</t>
  </si>
  <si>
    <t>05/06/2023 00:00:00</t>
  </si>
  <si>
    <t>LUCIA  MURIEL LOPEZ Registros:  2171548</t>
  </si>
  <si>
    <t>HCE-12372</t>
  </si>
  <si>
    <t>LILY  ROMERO HERNANDEZ Registros:  2171690</t>
  </si>
  <si>
    <t>HCE-12373</t>
  </si>
  <si>
    <t>LUSANGELA  CARDONA ARANGO Registros:  2167642</t>
  </si>
  <si>
    <t>HCE-12374</t>
  </si>
  <si>
    <t>VALERIA  RAGUA MONTES Registros:  2171724</t>
  </si>
  <si>
    <t>HCE-12375</t>
  </si>
  <si>
    <t>SANDRA  BARRETO GUARNIZO Registros:  2173612</t>
  </si>
  <si>
    <t>CC52210945</t>
  </si>
  <si>
    <t>HCE-12377</t>
  </si>
  <si>
    <t>06/06/2023 00:00:00</t>
  </si>
  <si>
    <t>ARLES  CLAVIJO MAZO Registros:  2174820</t>
  </si>
  <si>
    <t>HCE-12379</t>
  </si>
  <si>
    <t>VICTOR  CARRILLO RIVERA Registros:  2175559</t>
  </si>
  <si>
    <t>3142865486</t>
  </si>
  <si>
    <t>HCE-12383</t>
  </si>
  <si>
    <t>09/06/2023 00:00:00</t>
  </si>
  <si>
    <t>MAYRA  VENTE SINISTERRA Registros:  2169111</t>
  </si>
  <si>
    <t>CC1193070847</t>
  </si>
  <si>
    <t>HCE-11670</t>
  </si>
  <si>
    <t>25/07/2023 00:00:00</t>
  </si>
  <si>
    <t>CAMILA ANDREA DURAN DOMINGUEZ Registros:  1984895</t>
  </si>
  <si>
    <t>HCE-11683</t>
  </si>
  <si>
    <t>MIRIAN DEL SOCORRO ANNICCHIARICO CARO Registros:  1991108</t>
  </si>
  <si>
    <t>HCE-12385</t>
  </si>
  <si>
    <t>13/06/2023 00:00:00</t>
  </si>
  <si>
    <t>GERMAN  BARACALDO SANCHEZ Registros:  2178796</t>
  </si>
  <si>
    <t>HCE-12387</t>
  </si>
  <si>
    <t>YESSICA  CAMACHO GARCES Registros:  2171859</t>
  </si>
  <si>
    <t>HCE-12388</t>
  </si>
  <si>
    <t>ANA  DIZU MENDEZ Registros:  2171862</t>
  </si>
  <si>
    <t>HCE-12389</t>
  </si>
  <si>
    <t>NATALIA  GONZALEZ CANDELO Registros:  2171856</t>
  </si>
  <si>
    <t>CC1118310577</t>
  </si>
  <si>
    <t>HCE-12390</t>
  </si>
  <si>
    <t>ANDREA  SERNA IPIA Registros:  2183420</t>
  </si>
  <si>
    <t>HCE-12391</t>
  </si>
  <si>
    <t>NATALIA  GIRALDO GIRALDO Registros:  2184181</t>
  </si>
  <si>
    <t>HCE-12394</t>
  </si>
  <si>
    <t>15/06/2023 00:00:00</t>
  </si>
  <si>
    <t>JOSE  ECHEVERRIA ARBOLEDA Registros:  2187729</t>
  </si>
  <si>
    <t>HCE-12397</t>
  </si>
  <si>
    <t>21/06/2023 00:00:00</t>
  </si>
  <si>
    <t>ZORAIDA  BERRIO LABRADA Registros:  2194205</t>
  </si>
  <si>
    <t>HCE-12398</t>
  </si>
  <si>
    <t>VALERIE  CHAVARRIAGA MARULANDA Registros:  2194325</t>
  </si>
  <si>
    <t>HCE-12399</t>
  </si>
  <si>
    <t>JULIANA  ARCE MORALES Registros:  2194440</t>
  </si>
  <si>
    <t>HCE-12400</t>
  </si>
  <si>
    <t>CARMENZA  PEÑA VDA DE CAÑON Registros:  2195320</t>
  </si>
  <si>
    <t>HCE-12403</t>
  </si>
  <si>
    <t>26/06/2023 00:00:00</t>
  </si>
  <si>
    <t>FABIANA ALEXANDRA TUNJACIPA BARBOSA Registros:  2200178</t>
  </si>
  <si>
    <t>HCE-12404</t>
  </si>
  <si>
    <t>CECILIA  CAÑON PEÑA Registros:  2200231</t>
  </si>
  <si>
    <t>HCE-12405</t>
  </si>
  <si>
    <t>NANCY YANETH VELEZ JARAMILLO Registros:  2200250</t>
  </si>
  <si>
    <t>CC66957687</t>
  </si>
  <si>
    <t>HCE-12407</t>
  </si>
  <si>
    <t>AYNI   CAMPOS LOPEZ Registros:  2183346</t>
  </si>
  <si>
    <t>HCE-12409</t>
  </si>
  <si>
    <t>EUCARIO  RIOS ARANZAZU Registros:  2202135</t>
  </si>
  <si>
    <t>HCE-12410</t>
  </si>
  <si>
    <t>EUCARIO  RIOS ARANZAZU Registros:  2202167</t>
  </si>
  <si>
    <t>HCE-12411</t>
  </si>
  <si>
    <t>BLANCA  ALVAREZ TORRES Registros:  2202456</t>
  </si>
  <si>
    <t>CC38432833</t>
  </si>
  <si>
    <t>HCE-12413</t>
  </si>
  <si>
    <t>DARLIN DAHYANA RODRIGUEZ QUIROZ Registros:  2202770</t>
  </si>
  <si>
    <t>HCE-12415</t>
  </si>
  <si>
    <t>28/06/2023 00:00:00</t>
  </si>
  <si>
    <t>DANIELA  DIAZ PAZMIÑO Registros:  2188357</t>
  </si>
  <si>
    <t>HCE-12416</t>
  </si>
  <si>
    <t>ERIKA YICEL CASTILLO TORRES Registros:  2204104</t>
  </si>
  <si>
    <t>CC1143926724</t>
  </si>
  <si>
    <t>HCE-12417</t>
  </si>
  <si>
    <t>JULIETH  OSORIO ORTIZ Registros:  2204835</t>
  </si>
  <si>
    <t>HCE-12419</t>
  </si>
  <si>
    <t>29/06/2023 00:00:00</t>
  </si>
  <si>
    <t>YARIMA  HERNANDEZ MONSALVE Registros:  2205844</t>
  </si>
  <si>
    <t>HCE-12420</t>
  </si>
  <si>
    <t>RUBY  CALDON CALDON Registros:  2206422</t>
  </si>
  <si>
    <t>CC38643059</t>
  </si>
  <si>
    <t>HCE-12421</t>
  </si>
  <si>
    <t>YULIANA  LENIS GIRON Registros:  2176274</t>
  </si>
  <si>
    <t>CC1115065395</t>
  </si>
  <si>
    <t>HCE-12422</t>
  </si>
  <si>
    <t>LIZETH JOHANNA RAMIREZ PINO Registros:  2171800</t>
  </si>
  <si>
    <t>HCE-12428</t>
  </si>
  <si>
    <t>30/06/2023 00:00:00</t>
  </si>
  <si>
    <t>SONIA  VILLEGAS ZULUAGA Registros:  2208268</t>
  </si>
  <si>
    <t>HCE-12430</t>
  </si>
  <si>
    <t>LUZ STELLA HURTADO GIRALDO Registros:  2208331</t>
  </si>
  <si>
    <t>HCE-12431</t>
  </si>
  <si>
    <t>01/07/2023 00:00:00</t>
  </si>
  <si>
    <t>DARLIN DAHYANA RODRIGUEZ QUIROZ Registros:  2209059</t>
  </si>
  <si>
    <t>HCE-12433</t>
  </si>
  <si>
    <t>04/07/2023 00:00:00</t>
  </si>
  <si>
    <t>LESLY  ESTERILLA LANDAZURI Registros:  2196583</t>
  </si>
  <si>
    <t>HCE-12434</t>
  </si>
  <si>
    <t>ANGELICA  PEREA PECHENE Registros:  2200262</t>
  </si>
  <si>
    <t>HCE-12435</t>
  </si>
  <si>
    <t>05/07/2023 00:00:00</t>
  </si>
  <si>
    <t>YULIMA  SALAZAR ROCHA Registros:  2212594</t>
  </si>
  <si>
    <t>CC29122983</t>
  </si>
  <si>
    <t>HCE-12438</t>
  </si>
  <si>
    <t>06/07/2023 00:00:00</t>
  </si>
  <si>
    <t>JENNIFER MARCELA GAVIRIA PARRA Registros:  2214060</t>
  </si>
  <si>
    <t>HCE-12445</t>
  </si>
  <si>
    <t>11/07/2023 00:00:00</t>
  </si>
  <si>
    <t>SHARON VANNESA HERNANDEZ ARCOS Registros:  2220377</t>
  </si>
  <si>
    <t>HCE-12447</t>
  </si>
  <si>
    <t>HEIDY VANNESA DIAZ VALLEJO Registros:  2220512</t>
  </si>
  <si>
    <t>HCE-12453</t>
  </si>
  <si>
    <t>BLANCA LILIA ALVAREZ TORRES Registros:  2221797</t>
  </si>
  <si>
    <t>HCE-12456</t>
  </si>
  <si>
    <t>12/07/2023 00:00:00</t>
  </si>
  <si>
    <t>SHIRLEY  PACHAJOA TORRES Registros:  2222764</t>
  </si>
  <si>
    <t>HCE-12459</t>
  </si>
  <si>
    <t>MARISOL  VARGAS RAMIREZ Registros:  2223376</t>
  </si>
  <si>
    <t>CC66921224</t>
  </si>
  <si>
    <t>HCE-12465</t>
  </si>
  <si>
    <t>17/07/2023 00:00:00</t>
  </si>
  <si>
    <t>FIDENCIO  CHECA BOLAÑOS Registros:  2229151</t>
  </si>
  <si>
    <t>HCE-12321</t>
  </si>
  <si>
    <t>04/08/2023 00:00:00</t>
  </si>
  <si>
    <t>EDINEY  PAJA TUNUBALA Registros:  2036174</t>
  </si>
  <si>
    <t>CC31320722</t>
  </si>
  <si>
    <t>HCE-12363</t>
  </si>
  <si>
    <t>IZAN ESTEBAN MONTAÑO AGREDA Registros:  2167711</t>
  </si>
  <si>
    <t>HCE-12384</t>
  </si>
  <si>
    <t>EMMA  RUALES RUALES Registros:  2055294</t>
  </si>
  <si>
    <t>HCE-12376</t>
  </si>
  <si>
    <t>14/08/2023 00:00:00</t>
  </si>
  <si>
    <t>LUCAS  RUALES RUALES Registros:  2057263</t>
  </si>
  <si>
    <t>HCE-12440</t>
  </si>
  <si>
    <t>07/07/2023 00:00:00</t>
  </si>
  <si>
    <t>SAMUEL  SARRIA SANDOVAL Registros:  2215704</t>
  </si>
  <si>
    <t>HCE-12441</t>
  </si>
  <si>
    <t>ELIA  QUIÑONES ARROYO Registros:  2216909</t>
  </si>
  <si>
    <t>CC31267311</t>
  </si>
  <si>
    <t>HCE-12446</t>
  </si>
  <si>
    <t>JANCY LICET RODRIGUEZ BENITEZ Registros:  2220458</t>
  </si>
  <si>
    <t>HCE-12448</t>
  </si>
  <si>
    <t>SARA YIRETH CASTRO PALACIOS Registros:  2220540</t>
  </si>
  <si>
    <t>HCE-12452</t>
  </si>
  <si>
    <t>CAMILA  PEREZ ARIAS Registros:  1977377</t>
  </si>
  <si>
    <t>HCE-12461</t>
  </si>
  <si>
    <t>14/07/2023 00:00:00</t>
  </si>
  <si>
    <t>YESIKA ALEJANDRA BARBOSA CASTRO Registros:  2226672</t>
  </si>
  <si>
    <t>HCE-12463</t>
  </si>
  <si>
    <t>15/07/2023 00:00:00</t>
  </si>
  <si>
    <t>JUAN MANUEL SALDAÑA ZAPATA Registros:  2227852</t>
  </si>
  <si>
    <t>HCE-12464</t>
  </si>
  <si>
    <t>MARIA DE LOS ANGELES PATIÑO RAMIREZ Registros:  2228834</t>
  </si>
  <si>
    <t>HCE-12473</t>
  </si>
  <si>
    <t>19/07/2023 00:00:00</t>
  </si>
  <si>
    <t>MARISOL  VARGAS RAMIREZ Registros:  2223617</t>
  </si>
  <si>
    <t>HCE-12478</t>
  </si>
  <si>
    <t>24/07/2023 00:00:00</t>
  </si>
  <si>
    <t>LINA VANESSA GUTIERREZ SINISTERRA Registros:  2237941</t>
  </si>
  <si>
    <t>HCE-12479</t>
  </si>
  <si>
    <t>ANDREA ESTEFANIA SERNA IPIA Registros:  2237992</t>
  </si>
  <si>
    <t>HCE-12481</t>
  </si>
  <si>
    <t>DIANA PATRICIA PEREAÑEZ GARCIA Registros:  2240019</t>
  </si>
  <si>
    <t>HCE-12484</t>
  </si>
  <si>
    <t>26/07/2023 00:00:00</t>
  </si>
  <si>
    <t>LUISA FERNANDA MOLINA BERRIO Registros:  2241639</t>
  </si>
  <si>
    <t>HCE-12490</t>
  </si>
  <si>
    <t>28/07/2023 00:00:00</t>
  </si>
  <si>
    <t>ANGIE MILENA BUITRAGO MELLIZO Registros:  2245605</t>
  </si>
  <si>
    <t>HCE-12493</t>
  </si>
  <si>
    <t>31/07/2023 00:00:00</t>
  </si>
  <si>
    <t>MARIA INES CORREA  Registros:  2250088</t>
  </si>
  <si>
    <t>HCE-12494</t>
  </si>
  <si>
    <t>01/08/2023 00:00:00</t>
  </si>
  <si>
    <t>CLEMENCIA  VALLEJO VELEZ Registros:  2250640</t>
  </si>
  <si>
    <t>HCE-12496</t>
  </si>
  <si>
    <t>JOSE EIVER MURCIA OSPINA Registros:  2250740</t>
  </si>
  <si>
    <t>CC94487293</t>
  </si>
  <si>
    <t>HCE-12498</t>
  </si>
  <si>
    <t>PAULA ANDREA HENAO LONDOÑO Registros:  2244072</t>
  </si>
  <si>
    <t>HCE-12505</t>
  </si>
  <si>
    <t>03/08/2023 00:00:00</t>
  </si>
  <si>
    <t>ARACELLY  CORTES CORTES Registros:  2255523</t>
  </si>
  <si>
    <t>HCE-12506</t>
  </si>
  <si>
    <t>MARIA GLADYS ANGULO  Registros:  2255472</t>
  </si>
  <si>
    <t>HCE-12509</t>
  </si>
  <si>
    <t>BLANCA RUTH PECHENE TOVAR Registros:  2255595</t>
  </si>
  <si>
    <t>HCE-12512</t>
  </si>
  <si>
    <t>CLAUDIA PATRICIA QUINTERO CANDELO Registros:  2255626</t>
  </si>
  <si>
    <t>HCE-12516</t>
  </si>
  <si>
    <t>ALFONSO  GAMEZ TRUJILLO Registros:  2255640</t>
  </si>
  <si>
    <t>HCE-12517</t>
  </si>
  <si>
    <t>MIGUEL ANGEL PARMENIDES LOPEZ Registros:  2255704</t>
  </si>
  <si>
    <t>HCE-12519</t>
  </si>
  <si>
    <t>HECTOR  PRECIADO HERNANDEZ Registros:  2255717</t>
  </si>
  <si>
    <t>HCE-12520</t>
  </si>
  <si>
    <t>CLARIBEL  LUNA GALVIS Registros:  2255728</t>
  </si>
  <si>
    <t>HCE-12521</t>
  </si>
  <si>
    <t>DANIELA  PARRA MONTESDEOCA Registros:  2255736</t>
  </si>
  <si>
    <t>HCE-12523</t>
  </si>
  <si>
    <t>JESUS BERNARDO TORRES GARCIA Registros:  2255749</t>
  </si>
  <si>
    <t>HCE-12524</t>
  </si>
  <si>
    <t>RIGOBERTO  MONCAYO BADOS Registros:  2255781</t>
  </si>
  <si>
    <t>HCE-12525</t>
  </si>
  <si>
    <t>ALEXA BIVIANA VALENCIA TUSARMA Registros:  2255804</t>
  </si>
  <si>
    <t>CC1130587434</t>
  </si>
  <si>
    <t>HCE-12526</t>
  </si>
  <si>
    <t>LINA MARIA ARBOLEDA VALENCIA Registros:  2255798</t>
  </si>
  <si>
    <t>HCE-12527</t>
  </si>
  <si>
    <t>ADRIAN  ANGELICA HERNANDEZ Registros:  2255807</t>
  </si>
  <si>
    <t>CC94520862</t>
  </si>
  <si>
    <t>HCE-12529</t>
  </si>
  <si>
    <t>SEGUNDO ABRAHAM URBINA  Registros:  2255826</t>
  </si>
  <si>
    <t>CC5352805</t>
  </si>
  <si>
    <t>HCE-12530</t>
  </si>
  <si>
    <t>CIELO ANDREA ARENAS VALENCIA Registros:  2255834</t>
  </si>
  <si>
    <t>HCE-12531</t>
  </si>
  <si>
    <t>PAULA ANDREA RESTREPO MAZUERA Registros:  2255844</t>
  </si>
  <si>
    <t>HCE-12532</t>
  </si>
  <si>
    <t>MARIA RUTH RENDON RODRIGUEZ Registros:  2255854</t>
  </si>
  <si>
    <t>CC31228752</t>
  </si>
  <si>
    <t>HCE-12533</t>
  </si>
  <si>
    <t>JHON  MARTINEZ VARGAS Registros:  2255866</t>
  </si>
  <si>
    <t>HCE-12534</t>
  </si>
  <si>
    <t>MIGUEL ANGEL TROCHEZ GOMEZ Registros:  2255913</t>
  </si>
  <si>
    <t>HCE-12535</t>
  </si>
  <si>
    <t>IRMA  VALDERRAMA DE GUZMAN Registros:  2255926</t>
  </si>
  <si>
    <t>CC38441193</t>
  </si>
  <si>
    <t>HCE-12536</t>
  </si>
  <si>
    <t>SANTIAGO  PARRA CASTRO Registros:  2255945</t>
  </si>
  <si>
    <t>HCE-12537</t>
  </si>
  <si>
    <t>JOSE JESUS HERRERA LONDOÑO Registros:  2255967</t>
  </si>
  <si>
    <t>HCE-12538</t>
  </si>
  <si>
    <t>LUCIANA  DELGADO FORERO Registros:  2256502</t>
  </si>
  <si>
    <t>HCE-12539</t>
  </si>
  <si>
    <t>LILIANA  RIVERA PAJA Registros:  2256558</t>
  </si>
  <si>
    <t>HCE-12542</t>
  </si>
  <si>
    <t>JORGE ELIECER PRECIADO  Registros:  2256834</t>
  </si>
  <si>
    <t>HCE-12543</t>
  </si>
  <si>
    <t>KARLA  CEBALLOS RODRIGUEZ Registros:  2256866</t>
  </si>
  <si>
    <t>HCE-12545</t>
  </si>
  <si>
    <t>YAMILET  LASSO RIASCOS Registros:  2256941</t>
  </si>
  <si>
    <t>HCE-12546</t>
  </si>
  <si>
    <t>ALVARO ANTONIO GARCIA TOVAR Registros:  2256966</t>
  </si>
  <si>
    <t>CC17051233</t>
  </si>
  <si>
    <t>HCE-12547</t>
  </si>
  <si>
    <t>COLOMBIA  CALAMBAS ARENAS Registros:  2256997</t>
  </si>
  <si>
    <t>CC31926742</t>
  </si>
  <si>
    <t>HCE-12548</t>
  </si>
  <si>
    <t>INGRID MILENA LUNA GUTIERREZ Registros:  2257001</t>
  </si>
  <si>
    <t>HCE-12550</t>
  </si>
  <si>
    <t>KAROL YORIELLY LONDOO BARON Registros:  2257430</t>
  </si>
  <si>
    <t>HCE-12551</t>
  </si>
  <si>
    <t>ALFONSO  GAMEZ TRUJILLO Registros:  2257440</t>
  </si>
  <si>
    <t>HCE-12552</t>
  </si>
  <si>
    <t>LIZBETH ANDREA BUILES ARISMENDI Registros:  2257441</t>
  </si>
  <si>
    <t>HCE-12555</t>
  </si>
  <si>
    <t>RUBY DEYANIRA GUZMAN ALEGRIA Registros:  2257454</t>
  </si>
  <si>
    <t>CC38437805</t>
  </si>
  <si>
    <t>HCE-12558</t>
  </si>
  <si>
    <t>LINA ALEXANDRA OCAMPO CORTES Registros:  2257483</t>
  </si>
  <si>
    <t>HCE-12559</t>
  </si>
  <si>
    <t>MARILUZ  GONZALEZ CAPOTE Registros:  2257505</t>
  </si>
  <si>
    <t>HCE-12560</t>
  </si>
  <si>
    <t>MARIA CENEIDA PORTILLA CORTES Registros:  2257504</t>
  </si>
  <si>
    <t>HCE-12562</t>
  </si>
  <si>
    <t>NINI JOHANNA RODRIGUEZ SALGADO Registros:  2257527</t>
  </si>
  <si>
    <t>HCE-12563</t>
  </si>
  <si>
    <t>ERIKA JULIANA TORRES MURCIA Registros:  2257539</t>
  </si>
  <si>
    <t>CC1193144437</t>
  </si>
  <si>
    <t>HCE-12470</t>
  </si>
  <si>
    <t>18/07/2023 00:00:00</t>
  </si>
  <si>
    <t>15/08/2023 00:00:00</t>
  </si>
  <si>
    <t>ANGELICA MARIA CRIOLLO DUQUE Registros:  2220764</t>
  </si>
  <si>
    <t>HCE-12477</t>
  </si>
  <si>
    <t>CARLOS DE JESUS VASQUEZ BERMUDEZ Registros:  2226653</t>
  </si>
  <si>
    <t>CC14947487</t>
  </si>
  <si>
    <t>HCE-12499</t>
  </si>
  <si>
    <t>JULIANA   CANDAMIL GARZON Registros:  2251166</t>
  </si>
  <si>
    <t>HCE-12584</t>
  </si>
  <si>
    <t>10/08/2023 00:00:00</t>
  </si>
  <si>
    <t>YOVANY  MARTINEZ GUTIERREZ Registros:  2263259</t>
  </si>
  <si>
    <t>HCE-12585</t>
  </si>
  <si>
    <t>LAURA JULIANA GONZALEZ TORO Registros:  2245584</t>
  </si>
  <si>
    <t>HCE-12587</t>
  </si>
  <si>
    <t>BLANCA RUTH PECHENE TOVAR Registros:  2262549</t>
  </si>
  <si>
    <t>HCE-12589</t>
  </si>
  <si>
    <t>NICOLLE ANDREA CARRILLO LARGACHA Registros:  2261956</t>
  </si>
  <si>
    <t>CC1143994641</t>
  </si>
  <si>
    <t>HCE-12590</t>
  </si>
  <si>
    <t>MELANY  AGUADO OSORIO Registros:  2260793</t>
  </si>
  <si>
    <t>HCE-12591</t>
  </si>
  <si>
    <t>JAIR  FERNANDEZ URREA Registros:  2264698</t>
  </si>
  <si>
    <t>CC14219396</t>
  </si>
  <si>
    <t>HCE-12592</t>
  </si>
  <si>
    <t>VANESSA  GOMEZ GOMEZ Registros:  2262743</t>
  </si>
  <si>
    <t>CC1151942268</t>
  </si>
  <si>
    <t>HCE-12598</t>
  </si>
  <si>
    <t>12/08/2023 00:00:00</t>
  </si>
  <si>
    <t>YESSENIA  ESPINOSA ASTUDILLO Registros:  2266677</t>
  </si>
  <si>
    <t>CC1144160460</t>
  </si>
  <si>
    <t>HCE-12599</t>
  </si>
  <si>
    <t>JUAN CAMILO CAICEDO MORENO Registros:  2267193</t>
  </si>
  <si>
    <t>HCE-12600</t>
  </si>
  <si>
    <t>JHONIER ALEXANDER CORTES PRECIADO Registros:  2267214</t>
  </si>
  <si>
    <t>3128808463</t>
  </si>
  <si>
    <t>HCE-12602</t>
  </si>
  <si>
    <t>ROSA EUGENIA VERGARA  Registros:  2267280</t>
  </si>
  <si>
    <t>CC31909198</t>
  </si>
  <si>
    <t>HCE-12603</t>
  </si>
  <si>
    <t>KEIRY GISSEL PEREZ NUÑEZ Registros:  2267299</t>
  </si>
  <si>
    <t>HCE-12604</t>
  </si>
  <si>
    <t>ANGELA MARIA PATIO RAMIREZ Registros:  2267312</t>
  </si>
  <si>
    <t>3173826890</t>
  </si>
  <si>
    <t>HCE-12606</t>
  </si>
  <si>
    <t>SANDRA PATRICIA NIEVA RIOS Registros:  2267317</t>
  </si>
  <si>
    <t>CC66981989</t>
  </si>
  <si>
    <t>HCE-12607</t>
  </si>
  <si>
    <t>GABRIELA  CHAGUENDO CHATE Registros:  2267347</t>
  </si>
  <si>
    <t>HCE-12608</t>
  </si>
  <si>
    <t>VALENTINA  BUSTOS MORENO Registros:  2267358</t>
  </si>
  <si>
    <t>CC1005875735</t>
  </si>
  <si>
    <t>HCE-12609</t>
  </si>
  <si>
    <t>MARIA ENIS SOLIS MARTINEZ Registros:  2267377</t>
  </si>
  <si>
    <t>HCE-11994</t>
  </si>
  <si>
    <t>13/09/2023 00:00:00</t>
  </si>
  <si>
    <t>ANGELICA  CARDONA SEPULVEDA Registros:  2047257</t>
  </si>
  <si>
    <t>HCE-12067</t>
  </si>
  <si>
    <t>13/10/2023 00:00:00</t>
  </si>
  <si>
    <t>DIANA  FERNANDEZ SANCHEZ Registros:  2057189</t>
  </si>
  <si>
    <t>CC38669271</t>
  </si>
  <si>
    <t>HCE-12502</t>
  </si>
  <si>
    <t>02/08/2023 00:00:00</t>
  </si>
  <si>
    <t>JOSE AQUILINO LOPEZ ESPITIA Registros:  2238468</t>
  </si>
  <si>
    <t>HCE-12613</t>
  </si>
  <si>
    <t>LINA YULIETH LENIS CARDENAS Registros:  2230104</t>
  </si>
  <si>
    <t>HCE-12671</t>
  </si>
  <si>
    <t>07/09/2023 00:00:00</t>
  </si>
  <si>
    <t>AMPARO  SUESCUN ECHAVARRIA Registros:  2302640</t>
  </si>
  <si>
    <t>HCE-12682</t>
  </si>
  <si>
    <t>08/09/2023 00:00:00</t>
  </si>
  <si>
    <t>MARIA MELIDA GRAJALES OSPINA Registros:  2303781</t>
  </si>
  <si>
    <t>HCE-12688</t>
  </si>
  <si>
    <t>11/09/2023 00:00:00</t>
  </si>
  <si>
    <t>GINNA NICOLE TENORIO PERDOMO Registros:  2307356</t>
  </si>
  <si>
    <t>CC1108333812</t>
  </si>
  <si>
    <t>HCE-12691</t>
  </si>
  <si>
    <t>LUIS ARTURO BUSTAMANTE GRISALES Registros:  2311071</t>
  </si>
  <si>
    <t>HCE-12692</t>
  </si>
  <si>
    <t>JULIANA   GARCIA ROSALES Registros:  2311182</t>
  </si>
  <si>
    <t>HCE-12694</t>
  </si>
  <si>
    <t>MANUEL GUILLERMO VALENCIA RUEDA Registros:  2311800</t>
  </si>
  <si>
    <t>HCE-12705</t>
  </si>
  <si>
    <t>18/09/2023 00:00:00</t>
  </si>
  <si>
    <t>ISABEL CRISTINA MORENO CABAL Registros:  2318656</t>
  </si>
  <si>
    <t>CC1118304528</t>
  </si>
  <si>
    <t>HCE-12708</t>
  </si>
  <si>
    <t>20/09/2023 00:00:00</t>
  </si>
  <si>
    <t>JORGE ENRIQUE HERRERA MORA Registros:  2321496</t>
  </si>
  <si>
    <t>HCE-12709</t>
  </si>
  <si>
    <t>RICAURTE ANTONIO CARDONA QUESADAS Registros:  2321525</t>
  </si>
  <si>
    <t>CC6056234</t>
  </si>
  <si>
    <t>HCE-12711</t>
  </si>
  <si>
    <t>21/09/2023 00:00:00</t>
  </si>
  <si>
    <t>LUZ MARINA RODRIGUEZ  Registros:  2323570</t>
  </si>
  <si>
    <t>CC31842695</t>
  </si>
  <si>
    <t>HCE-12712</t>
  </si>
  <si>
    <t>22/09/2023 00:00:00</t>
  </si>
  <si>
    <t>VALENTINA  LOPEZ GALVIS Registros:  2324889</t>
  </si>
  <si>
    <t>HCE-12713</t>
  </si>
  <si>
    <t>MARIA DE LOS ANGELES ARBELAEZ DESCANCE Registros:  2325560</t>
  </si>
  <si>
    <t>HCE-12714</t>
  </si>
  <si>
    <t>23/09/2023 00:00:00</t>
  </si>
  <si>
    <t>FRANCOIS EMMANUEL CARABALI RAMIREZ Registros:  2326925</t>
  </si>
  <si>
    <t>RC1109570140</t>
  </si>
  <si>
    <t>HCE-12717</t>
  </si>
  <si>
    <t>26/09/2023 00:00:00</t>
  </si>
  <si>
    <t>ENEIDA  CAICEDO  Registros:  2330614</t>
  </si>
  <si>
    <t>HCE-12718</t>
  </si>
  <si>
    <t>27/09/2023 00:00:00</t>
  </si>
  <si>
    <t>VALENTINA  VELASQUEZ VIVEROS Registros:  2331666</t>
  </si>
  <si>
    <t>HCE-12719</t>
  </si>
  <si>
    <t>JAIME  MUÑOZ RODRIGUEZ Registros:  2307230</t>
  </si>
  <si>
    <t>CC1151944451</t>
  </si>
  <si>
    <t>HCE-12720</t>
  </si>
  <si>
    <t>LUISA JULLIETH RUIZ ENCISO Registros:  2331736</t>
  </si>
  <si>
    <t>HCE-12721</t>
  </si>
  <si>
    <t>MAYRA ALEJANDRA VENTE SINISTERRA Registros:  2332170</t>
  </si>
  <si>
    <t>HCE-12726</t>
  </si>
  <si>
    <t>GUSTAVO  SANCHEZ CARMONA Registros:  2333024</t>
  </si>
  <si>
    <t>CC14432786</t>
  </si>
  <si>
    <t>HCE-12731</t>
  </si>
  <si>
    <t>29/09/2023 00:00:00</t>
  </si>
  <si>
    <t>SHARON DAYANNA DUARTE CALDERON Registros:  2308653</t>
  </si>
  <si>
    <t>HCE-12733</t>
  </si>
  <si>
    <t>GLORIA  MARIN WILIS Registros:  2336097</t>
  </si>
  <si>
    <t>HCE-12734</t>
  </si>
  <si>
    <t>RODRIGO  RAMOS PERLAZA Registros:  2336854</t>
  </si>
  <si>
    <t>CC14445936</t>
  </si>
  <si>
    <t>HCE-12743</t>
  </si>
  <si>
    <t>02/10/2023 00:00:00</t>
  </si>
  <si>
    <t>BLANCA  DIAZ MARIN Registros:  2047201</t>
  </si>
  <si>
    <t>CC31898011</t>
  </si>
  <si>
    <t>HCE-12756</t>
  </si>
  <si>
    <t>07/10/2023 00:00:00</t>
  </si>
  <si>
    <t>CINDY YORLANY LANDAZURI MENDEZ Registros:  2348407</t>
  </si>
  <si>
    <t>CC1151949758</t>
  </si>
  <si>
    <t>HCE-12757</t>
  </si>
  <si>
    <t>09/10/2023 00:00:00</t>
  </si>
  <si>
    <t>EDGAR  SANCHEZ RENGIFO Registros:  2349567</t>
  </si>
  <si>
    <t>HCE-12758</t>
  </si>
  <si>
    <t>MARIAN  MURILLO MINA Registros:  2349847</t>
  </si>
  <si>
    <t>ACE-8325</t>
  </si>
  <si>
    <t>25/10/2023 00:00:00</t>
  </si>
  <si>
    <t>15/11/2023 00:00:00</t>
  </si>
  <si>
    <t>NATHALIA  MEDINA GALLEGO Registros:  2364385</t>
  </si>
  <si>
    <t>CC1006103148</t>
  </si>
  <si>
    <t>HCE-12759</t>
  </si>
  <si>
    <t>10/10/2023 00:00:00</t>
  </si>
  <si>
    <t>ILDER STEVEN BARONA VILLEGAS Registros:  2351661</t>
  </si>
  <si>
    <t>HCE-12764</t>
  </si>
  <si>
    <t>19/10/2023 00:00:00</t>
  </si>
  <si>
    <t>MARIA GLADYS ANGULO  Registros:  2364626</t>
  </si>
  <si>
    <t>HCE-12765</t>
  </si>
  <si>
    <t>23/10/2023 00:00:00</t>
  </si>
  <si>
    <t>JUAN PABLO VALLES PALAU Registros:  2368359</t>
  </si>
  <si>
    <t>HCE-12766</t>
  </si>
  <si>
    <t>24/10/2023 00:00:00</t>
  </si>
  <si>
    <t>MARILIN  VASQUEZ MUOZ Registros:  2369750</t>
  </si>
  <si>
    <t>HCE-12768</t>
  </si>
  <si>
    <t>YULY LORENA ANGULO RIASCOS Registros:  2371555</t>
  </si>
  <si>
    <t>HCE-12769</t>
  </si>
  <si>
    <t>ANA MARIA QUINTO MORENO Registros:  2361665</t>
  </si>
  <si>
    <t>CC1005975003</t>
  </si>
  <si>
    <t>HCE-12770</t>
  </si>
  <si>
    <t>VIVIAN LISETH BOLAÑOS LOPEZ Registros:  2371583</t>
  </si>
  <si>
    <t>HCE-12773</t>
  </si>
  <si>
    <t>26/10/2023 00:00:00</t>
  </si>
  <si>
    <t>DARLIN SOLANYI ORDOÑEZ CHICAIZA Registros:  2374664</t>
  </si>
  <si>
    <t>HCE-12776</t>
  </si>
  <si>
    <t>27/10/2023 00:00:00</t>
  </si>
  <si>
    <t>TANYA ANDREA CORDOBA ARDILA Registros:  2375680</t>
  </si>
  <si>
    <t>CC1118303389</t>
  </si>
  <si>
    <t>HCE-12788</t>
  </si>
  <si>
    <t>01/11/2023 00:00:00</t>
  </si>
  <si>
    <t>EMILY  HOYOS VEGA Registros:  2295578</t>
  </si>
  <si>
    <t>HCE-12161</t>
  </si>
  <si>
    <t>ARLEY  PINEDA CAICEDO Registros:  2085839</t>
  </si>
  <si>
    <t>Subsidiado</t>
  </si>
  <si>
    <t>HCE-12771</t>
  </si>
  <si>
    <t>JOSE ALEJANDRO PAJOY PEREZ Registros:  2371979</t>
  </si>
  <si>
    <t>HCE-12794</t>
  </si>
  <si>
    <t>PAOLA ANDREA RIVERA LOPEZ Registros:  2385933</t>
  </si>
  <si>
    <t>HCE-12811</t>
  </si>
  <si>
    <t>10/11/2023 00:00:00</t>
  </si>
  <si>
    <t>SARAY  HERNANDEZ CARDONA Registros:  2394616</t>
  </si>
  <si>
    <t>UCE-3978</t>
  </si>
  <si>
    <t>EDWIN  MUOZ GOMEZ Registros:  1044082</t>
  </si>
  <si>
    <t>UCE-4505</t>
  </si>
  <si>
    <t>LUZ  PERENGUES RESTREPO Registros:  1058120</t>
  </si>
  <si>
    <t>CC1130660892</t>
  </si>
  <si>
    <t>ACE-281</t>
  </si>
  <si>
    <t>SAMANTHA  LONDOÑO BARONA Registros:  1044769</t>
  </si>
  <si>
    <t>ACE-287</t>
  </si>
  <si>
    <t>JERRY  ESCOBAR MORANTES Registros:  1044849</t>
  </si>
  <si>
    <t>UCE-4686</t>
  </si>
  <si>
    <t>FRANCISCO  RODRIGUEZ OJEDA Registros:  1059821</t>
  </si>
  <si>
    <t>UCE-4704</t>
  </si>
  <si>
    <t>MARILU  PASUY QUEVEDO Registros:  1059931</t>
  </si>
  <si>
    <t>UCE-4705</t>
  </si>
  <si>
    <t>SAMANTHA  LONDOÑO BARONA Registros:  1059932</t>
  </si>
  <si>
    <t>UCE-4706</t>
  </si>
  <si>
    <t>JERRY  ESCOBAR MORANTES Registros:  1059933</t>
  </si>
  <si>
    <t>UCE-4859</t>
  </si>
  <si>
    <t>JUAN FERNANDO VELEZ CANO Registros:  1062087</t>
  </si>
  <si>
    <t>UCE-4860</t>
  </si>
  <si>
    <t>JOSE  OVALLE LOPEZ Registros:  1062105</t>
  </si>
  <si>
    <t>CC16683321</t>
  </si>
  <si>
    <t>UCE-4863</t>
  </si>
  <si>
    <t>HIJA  DE PAULA ANDREA OREJUELA  Registros:  1062197</t>
  </si>
  <si>
    <t>UCE-4891</t>
  </si>
  <si>
    <t>MARIA  RAMIREZ DOMINGUEZ Registros:  1062484</t>
  </si>
  <si>
    <t>CC31969276</t>
  </si>
  <si>
    <t>UCE-4893</t>
  </si>
  <si>
    <t>DANIEL  HERNANDEZ PORTELA Registros:  1062493</t>
  </si>
  <si>
    <t>UCE-4894</t>
  </si>
  <si>
    <t>ROSALBA  ORDOÑEZ ALARCON Registros:  1062502</t>
  </si>
  <si>
    <t>CC25593717</t>
  </si>
  <si>
    <t>HCE-3010</t>
  </si>
  <si>
    <t>HIJO DE LEIDY JHOANA RESTREPO BAHOS Registros:  1034665</t>
  </si>
  <si>
    <t>UCE-4368</t>
  </si>
  <si>
    <t>HIJO DE LEIDY JHOANA RESTREPO BAHOS Registros:  1053308</t>
  </si>
  <si>
    <t>ACE-886</t>
  </si>
  <si>
    <t>JULIANA ANDREA MARTINEZ GARZON Registros:  1061645</t>
  </si>
  <si>
    <t>TI1072103807</t>
  </si>
  <si>
    <t>UCE-5586</t>
  </si>
  <si>
    <t>RUBIELA  GALINDO BURBANO Registros:  1078104</t>
  </si>
  <si>
    <t>ACE-1940</t>
  </si>
  <si>
    <t>MARIA  RODRIGUEZ  Registros:  1115503</t>
  </si>
  <si>
    <t>ACE-1945</t>
  </si>
  <si>
    <t>AMPARO  REALPE URIBE Registros:  1115509</t>
  </si>
  <si>
    <t>CC25396238</t>
  </si>
  <si>
    <t>ACE-1947</t>
  </si>
  <si>
    <t>MELISSA  RODRIGUEZ GOMEZ Registros:  1115511</t>
  </si>
  <si>
    <t>ACE-1951</t>
  </si>
  <si>
    <t>NATALIA  VILLOTA GALINDEZ Registros:  1115516</t>
  </si>
  <si>
    <t>ACE-315</t>
  </si>
  <si>
    <t>MARTIN  VASQUEZ CASTILLO Registros:  1045372</t>
  </si>
  <si>
    <t>3156035504</t>
  </si>
  <si>
    <t>ACE-794</t>
  </si>
  <si>
    <t>GUILLERMO  OSPINA NARVAEZ Registros:  1059371</t>
  </si>
  <si>
    <t>UCE-6308</t>
  </si>
  <si>
    <t>JHON  PAMPLONA LOZANO Registros:  1097960</t>
  </si>
  <si>
    <t>UCE-6327</t>
  </si>
  <si>
    <t>ANGIE  MONTAÑO BARCO Registros:  1098563</t>
  </si>
  <si>
    <t>UCE-7072</t>
  </si>
  <si>
    <t>06/04/2021 00:00:00</t>
  </si>
  <si>
    <t>INGRID  SANCHEZ TORRES Registros:  1109709</t>
  </si>
  <si>
    <t>ACE-2050</t>
  </si>
  <si>
    <t>MARYURI  YUSTI AGUILLON Registros:  1124739</t>
  </si>
  <si>
    <t>UCE-7585</t>
  </si>
  <si>
    <t>FRANCISCO ANTONIO CARDONA MORALES Registros:  1118337</t>
  </si>
  <si>
    <t>UCE-7677</t>
  </si>
  <si>
    <t>HIJODE ROSARIO VALENCIA VALENCIA Registros:  1119177</t>
  </si>
  <si>
    <t>UCE-7745</t>
  </si>
  <si>
    <t>APOLINAR  MENDEZ MONTERO Registros:  1119747</t>
  </si>
  <si>
    <t>UCE-7746</t>
  </si>
  <si>
    <t>APOLINAR  MENDEZ MONTERO Registros:  1119745</t>
  </si>
  <si>
    <t>UCE-7749</t>
  </si>
  <si>
    <t>YSAMAR JOSE SALAZAR LARA Registros:  1119776</t>
  </si>
  <si>
    <t>UCE-7750</t>
  </si>
  <si>
    <t>MARIA  HERNANDEZ LUCUMI Registros:  1119786</t>
  </si>
  <si>
    <t>CC34502887</t>
  </si>
  <si>
    <t>UCE-7199</t>
  </si>
  <si>
    <t>REINALDO  CABRERA ALMARIO Registros:  1111583</t>
  </si>
  <si>
    <t>UCE-8295</t>
  </si>
  <si>
    <t>VICTOR  GOMEZ QUICENO Registros:  1132164</t>
  </si>
  <si>
    <t>UCE-8754</t>
  </si>
  <si>
    <t>JHON  NAVAS RIVERA Registros:  1138320</t>
  </si>
  <si>
    <t>UCE-8275</t>
  </si>
  <si>
    <t>ALAN DAVID DIAZ MARTINEZ Registros:  1131424</t>
  </si>
  <si>
    <t>ACE-2074</t>
  </si>
  <si>
    <t>DIANA PAOLA TRUJILLO MURCIA Registros:  1125482</t>
  </si>
  <si>
    <t>UCE-7312</t>
  </si>
  <si>
    <t>HIJODE ROSARIO VALENCIA VALENCIA Registros:  1113973</t>
  </si>
  <si>
    <t>ACE-3432</t>
  </si>
  <si>
    <t>ANGIE  LOBOA MEZA Registros:  1146374</t>
  </si>
  <si>
    <t>ACE-4089</t>
  </si>
  <si>
    <t>DIANA  ALVAREZ MOLINA Registros:  1153785</t>
  </si>
  <si>
    <t>CC1143828919</t>
  </si>
  <si>
    <t>ACE-2865</t>
  </si>
  <si>
    <t>JOHN RICHARD SALAZAR QUINTERO Registros:  1138963</t>
  </si>
  <si>
    <t>ACE-2867</t>
  </si>
  <si>
    <t>JOHN RICHARD SALAZAR QUINTERO Registros:  1138964</t>
  </si>
  <si>
    <t>ACE-2869</t>
  </si>
  <si>
    <t>ELIZABETH  GUEVARA ALEGRIA Registros:  1138970</t>
  </si>
  <si>
    <t>CC1130584803</t>
  </si>
  <si>
    <t>ACE-2870</t>
  </si>
  <si>
    <t>ELIZABETH  GUEVARA ALEGRIA Registros:  1138972</t>
  </si>
  <si>
    <t>ACE-2871</t>
  </si>
  <si>
    <t>JAMER ANDRES GALEANO CASTAÑEDA Registros:  1138975</t>
  </si>
  <si>
    <t>ACE-2312</t>
  </si>
  <si>
    <t>NATALIA  CAMPO CARVAJAL Registros:  1129922</t>
  </si>
  <si>
    <t>ACE-2313</t>
  </si>
  <si>
    <t>RAMIRO  MARTINEZ RUIZ Registros:  1129905</t>
  </si>
  <si>
    <t>CC2613431</t>
  </si>
  <si>
    <t>ACE-4170</t>
  </si>
  <si>
    <t>GUSTAVO ADOLFO MONTES BURBANO Registros:  1159880</t>
  </si>
  <si>
    <t>ACE-4298</t>
  </si>
  <si>
    <t>KLEIDY DAIRIT NODA GOMEZ Registros:  1148279</t>
  </si>
  <si>
    <t>HCE-5667</t>
  </si>
  <si>
    <t>ROLANDO ANTONIO SANCHEZ CORREA  Registros:  1277368</t>
  </si>
  <si>
    <t>HCE-5812</t>
  </si>
  <si>
    <t>MARIA  MORALES IGUITA Registros:  1280101</t>
  </si>
  <si>
    <t>UCE-12012</t>
  </si>
  <si>
    <t>DIANA  SEGURA MARTINEZ Registros:  1284142</t>
  </si>
  <si>
    <t>CC1143969845</t>
  </si>
  <si>
    <t>UCE-12252</t>
  </si>
  <si>
    <t>13/09/2021 00:00:00</t>
  </si>
  <si>
    <t>LUZ DELIA ANGEL DIAZ Registros:  1296558</t>
  </si>
  <si>
    <t>UCE-12200</t>
  </si>
  <si>
    <t>04/10/2021 00:00:00</t>
  </si>
  <si>
    <t>ROCIO  SANCHEZ MUÑOZ Registros:  1278675</t>
  </si>
  <si>
    <t>UCE-10851</t>
  </si>
  <si>
    <t>HIJO DE INGRID SHIRLEY JIMENEZ CHIGUAZ Registros:  1234437</t>
  </si>
  <si>
    <t>UCE-12259</t>
  </si>
  <si>
    <t>ESPERANZA  PETRO PAEZ Registros:  1297915</t>
  </si>
  <si>
    <t>UCE-12303</t>
  </si>
  <si>
    <t>15/09/2021 00:00:00</t>
  </si>
  <si>
    <t>26/10/2021 00:00:00</t>
  </si>
  <si>
    <t>DIEGO  TORRES VIVAS Registros:  1298358</t>
  </si>
  <si>
    <t>UCE-13138</t>
  </si>
  <si>
    <t>02/10/2021 00:00:00</t>
  </si>
  <si>
    <t>JUAN  RAMOS CORTAZAR Registros:  1322661</t>
  </si>
  <si>
    <t>UCE-14197</t>
  </si>
  <si>
    <t>HIJA DE STEPHANY  PAVON ESCOBAR Registros:  1316451</t>
  </si>
  <si>
    <t>UCE-16288</t>
  </si>
  <si>
    <t>21/12/2021 00:00:00</t>
  </si>
  <si>
    <t>ALVA DEL SOCORRO MUOZ VELASQUEZ Registros:  1408486</t>
  </si>
  <si>
    <t>CC66925307</t>
  </si>
  <si>
    <t>UCE-16324</t>
  </si>
  <si>
    <t>RICHARD  CERON ERAZO Registros:  1412219</t>
  </si>
  <si>
    <t>HCE-6853</t>
  </si>
  <si>
    <t>12/01/2022 00:00:00</t>
  </si>
  <si>
    <t>MARIA DANIELA RIVERO OVIEDO Registros:  1450763</t>
  </si>
  <si>
    <t>HCE-7222</t>
  </si>
  <si>
    <t>31/01/2022 00:00:00</t>
  </si>
  <si>
    <t>WALTER  SANCHEZ RUIZ Registros:  1482531</t>
  </si>
  <si>
    <t>UCE-19128</t>
  </si>
  <si>
    <t>VALENTINA  BEDOYA GONZALEZ Registros:  1514281</t>
  </si>
  <si>
    <t>UCE-20547</t>
  </si>
  <si>
    <t>07/04/2022 00:00:00</t>
  </si>
  <si>
    <t>LILIANA DEL ROSARIO UZCATEGUI DIAZ Registros:  1577826</t>
  </si>
  <si>
    <t>HCE-9741</t>
  </si>
  <si>
    <t>RUFINO  CAICEDO ARROYO Registros:  1709875</t>
  </si>
  <si>
    <t>CC14430123</t>
  </si>
  <si>
    <t>HCE-9748</t>
  </si>
  <si>
    <t>LUIS  GALEANO  Registros:  1710493</t>
  </si>
  <si>
    <t>HCE-9754</t>
  </si>
  <si>
    <t>FRANCISCO  GIRALDO ROLDAN Registros:  1710585</t>
  </si>
  <si>
    <t>HCE-9761</t>
  </si>
  <si>
    <t>LAURA  RENGIFO HUALPA Registros:  1710916</t>
  </si>
  <si>
    <t>HCE-9763</t>
  </si>
  <si>
    <t>BRYGITHE  LARRAHONDO COLORADO Registros:  1711005</t>
  </si>
  <si>
    <t>CC1005863196</t>
  </si>
  <si>
    <t>HCE-10001</t>
  </si>
  <si>
    <t>APOLINAR  MENDEZ MONTERO Registros:  1730936</t>
  </si>
  <si>
    <t>3152270899</t>
  </si>
  <si>
    <t>HCE-10002</t>
  </si>
  <si>
    <t>APOLINAR  MENDEZ MONTERO Registros:  1730939</t>
  </si>
  <si>
    <t>HCE-10009</t>
  </si>
  <si>
    <t>ZOILA  SEGURA CUERO Registros:  1731497</t>
  </si>
  <si>
    <t>CC25435922</t>
  </si>
  <si>
    <t>HCE-10038</t>
  </si>
  <si>
    <t>STEPHANY  MEJIA LARRAHONDO Registros:  1730180</t>
  </si>
  <si>
    <t>HCE-10046</t>
  </si>
  <si>
    <t>MARIA DEL PILAR LOPEZ FLOREZ Registros:  1730270</t>
  </si>
  <si>
    <t>HCE-10047</t>
  </si>
  <si>
    <t>ELIDA  RAMIREZ DE JURADO Registros:  1731566</t>
  </si>
  <si>
    <t>CC31188352</t>
  </si>
  <si>
    <t>HCE-10051</t>
  </si>
  <si>
    <t>LAIA  PATIÑO CUELLAR Registros:  1732296</t>
  </si>
  <si>
    <t>HCE-10053</t>
  </si>
  <si>
    <t>DAVID ALEJANDRO HERMOSA GARCIA Registros:  1732338</t>
  </si>
  <si>
    <t>HCE-10096</t>
  </si>
  <si>
    <t>MARIA ISABEL VERGARA GONZALEZ Registros:  1737399</t>
  </si>
  <si>
    <t>HCE-10114</t>
  </si>
  <si>
    <t>SAMARA  SALAZAR JIMENEZ Registros:  1738670</t>
  </si>
  <si>
    <t>HCE-10115</t>
  </si>
  <si>
    <t>JESUS  OCAMPO GARCES Registros:  1738697</t>
  </si>
  <si>
    <t>HCE-10119</t>
  </si>
  <si>
    <t>MARIA  GRISALES DE DURAN Registros:  1738509</t>
  </si>
  <si>
    <t>HCE-10120</t>
  </si>
  <si>
    <t>OLIVA  VILLA DE MESA Registros:  1738415</t>
  </si>
  <si>
    <t>HCE-10124</t>
  </si>
  <si>
    <t>EMMANUEL  MAINGUEZ PIPICANO Registros:  1739159</t>
  </si>
  <si>
    <t>HCE-10184</t>
  </si>
  <si>
    <t>OMAR  RIOS  Registros:  1742942</t>
  </si>
  <si>
    <t>HCE-10206</t>
  </si>
  <si>
    <t>GONZALO  HERNANDEZ LOPEZ Registros:  1743972</t>
  </si>
  <si>
    <t>CC16589871</t>
  </si>
  <si>
    <t>HCE-10258</t>
  </si>
  <si>
    <t>RUFINO  CAICEDO ARROYO Registros:  1746345</t>
  </si>
  <si>
    <t>HCE-10259</t>
  </si>
  <si>
    <t>RUFINO  CAICEDO ARROYO Registros:  1746362</t>
  </si>
  <si>
    <t>HCE-10261</t>
  </si>
  <si>
    <t>APOLINAR  MENDEZ MONTERO Registros:  1746663</t>
  </si>
  <si>
    <t>HCE-9749</t>
  </si>
  <si>
    <t>LUIS  GALEANO  Registros:  1710499</t>
  </si>
  <si>
    <t>HCE-9778</t>
  </si>
  <si>
    <t>PASTOR  MUÑOZ ORTEGA Registros:  1713012</t>
  </si>
  <si>
    <t>CC16826837</t>
  </si>
  <si>
    <t>HCE-9792</t>
  </si>
  <si>
    <t>LUZ  OSORIO  Registros:  1714336</t>
  </si>
  <si>
    <t>HCE-9900</t>
  </si>
  <si>
    <t>ADRIAN  PUENTES  Registros:  1723587</t>
  </si>
  <si>
    <t>HCE-9906</t>
  </si>
  <si>
    <t>ARLINTON  ZAPATA OSORIO Registros:  1724860</t>
  </si>
  <si>
    <t>CC1107518429</t>
  </si>
  <si>
    <t>HCE-9907</t>
  </si>
  <si>
    <t>ARLINTON  ZAPATA OSORIO Registros:  1724882</t>
  </si>
  <si>
    <t>HCE-9911</t>
  </si>
  <si>
    <t>VICENTE  CRUZ RODRIGUEZ Registros:  1725538</t>
  </si>
  <si>
    <t>CC17083932</t>
  </si>
  <si>
    <t>HCE-9914</t>
  </si>
  <si>
    <t>LUZMILA  ERAZO DE CUADROS Registros:  1726299</t>
  </si>
  <si>
    <t>HCE-9949</t>
  </si>
  <si>
    <t>VALENTINA  MURCIA MOSQUERA Registros:  1723169</t>
  </si>
  <si>
    <t>HCE-9950</t>
  </si>
  <si>
    <t>DANIELA  GUAYARA QUINTERO Registros:  1723852</t>
  </si>
  <si>
    <t>HCE-9957</t>
  </si>
  <si>
    <t>DUBERNEY  CAICEDO CORTES Registros:  1724042</t>
  </si>
  <si>
    <t>HCE-9992</t>
  </si>
  <si>
    <t>EVELYN  VARGAS ESPINOSA Registros:  1729285</t>
  </si>
  <si>
    <t>UCE-21938</t>
  </si>
  <si>
    <t>CELESTE  POSADA MEJIA Registros:  1652573</t>
  </si>
  <si>
    <t>HCE-10216</t>
  </si>
  <si>
    <t>JUAN  DAVID CELADA ARIAS  Registros:  1662232</t>
  </si>
  <si>
    <t>HCE-10312</t>
  </si>
  <si>
    <t>JEREMY  MONTAÑO CARABALI Registros:  1756649</t>
  </si>
  <si>
    <t>HCE-10336</t>
  </si>
  <si>
    <t>ROSA  SANDOVAL SERRANO Registros:  1764105</t>
  </si>
  <si>
    <t>HCE-10344</t>
  </si>
  <si>
    <t>DIANA  MARIN GIRALDO Registros:  1765689</t>
  </si>
  <si>
    <t>HCE-10366</t>
  </si>
  <si>
    <t>GLORIA  OCORO RIVAS Registros:  1768005</t>
  </si>
  <si>
    <t>HCE-10385</t>
  </si>
  <si>
    <t>LUIS  PEREZ FRANCO Registros:  1770778</t>
  </si>
  <si>
    <t>HCE-10387</t>
  </si>
  <si>
    <t>LUZ  ROSERO ÑAÑEZ Registros:  1770827</t>
  </si>
  <si>
    <t>HCE-10402</t>
  </si>
  <si>
    <t>CIRO  OIME CHINCANGANA Registros:  1772096</t>
  </si>
  <si>
    <t>CC16620876</t>
  </si>
  <si>
    <t>HCE-10403</t>
  </si>
  <si>
    <t>ALDEMAR  DIAGO FRANCO Registros:  1772078</t>
  </si>
  <si>
    <t>CC16638270</t>
  </si>
  <si>
    <t>HCE-10408</t>
  </si>
  <si>
    <t>JESUS  MEDINA BEDOYA Registros:  1772162</t>
  </si>
  <si>
    <t>CC16608782</t>
  </si>
  <si>
    <t>HCE-10410</t>
  </si>
  <si>
    <t>LUIS  RAMIREZ OCAMPO Registros:  1772193</t>
  </si>
  <si>
    <t>CC6339530</t>
  </si>
  <si>
    <t>HCE-10411</t>
  </si>
  <si>
    <t>LUIS  OCAÑA CASTAÑO Registros:  1772217</t>
  </si>
  <si>
    <t>HCE-10412</t>
  </si>
  <si>
    <t>ROSMERY DEL CARMEN ROMAN GONZALEZ Registros:  1772224</t>
  </si>
  <si>
    <t>HCE-10415</t>
  </si>
  <si>
    <t>JOSE  COLORADO  Registros:  1772463</t>
  </si>
  <si>
    <t>CC2571083</t>
  </si>
  <si>
    <t>HCE-10418</t>
  </si>
  <si>
    <t>CRISTYN ALINA RIASCOS OBREGON Registros:  1760791</t>
  </si>
  <si>
    <t>HCE-10436</t>
  </si>
  <si>
    <t>ROOSEMBERG  MOLINA TORRES Registros:  1770936</t>
  </si>
  <si>
    <t>HCE-10444</t>
  </si>
  <si>
    <t>PAOLA ANDREA GALVIZ LIEVANO Registros:  1772899</t>
  </si>
  <si>
    <t>CC1144172891</t>
  </si>
  <si>
    <t>HCE-10456</t>
  </si>
  <si>
    <t>MELANY  SERNA LOPEZ Registros:  1773510</t>
  </si>
  <si>
    <t>HCE-10461</t>
  </si>
  <si>
    <t>OSCAR  LOPEZ FRANCO Registros:  1773801</t>
  </si>
  <si>
    <t>HCE-10483</t>
  </si>
  <si>
    <t>NELSON  ARAMBURO VALENCIA Registros:  1775188</t>
  </si>
  <si>
    <t>HCE-10484</t>
  </si>
  <si>
    <t>LUZ DORIS OSORIO HENAO Registros:  1775214</t>
  </si>
  <si>
    <t>HCE-10512</t>
  </si>
  <si>
    <t>JOSE  GAVIRIA CIFUENTES Registros:  1777381</t>
  </si>
  <si>
    <t>CC6065415</t>
  </si>
  <si>
    <t>HCE-10532</t>
  </si>
  <si>
    <t>JOSE  CANDELO DELGADO Registros:  1780199</t>
  </si>
  <si>
    <t>HCE-10551</t>
  </si>
  <si>
    <t>MARGOTH  ALVAREZ VALENCIA Registros:  1781613</t>
  </si>
  <si>
    <t>HCE-10568</t>
  </si>
  <si>
    <t>DAYANA STEFANY MONTOYA QUIÑONES Registros:  1783555</t>
  </si>
  <si>
    <t>HCE-10573</t>
  </si>
  <si>
    <t>NELLY  GAMBOA MONGUI Registros:  1783943</t>
  </si>
  <si>
    <t>HCE-10584</t>
  </si>
  <si>
    <t>JOSE  MONTOYA GOMEZ Registros:  1785152</t>
  </si>
  <si>
    <t>HCE-10590</t>
  </si>
  <si>
    <t>LETICIA  PULGARIN DE RIOS Registros:  1785186</t>
  </si>
  <si>
    <t>CC25085523</t>
  </si>
  <si>
    <t>HCE-10592</t>
  </si>
  <si>
    <t>MARIA  RODAS DE HURTADO Registros:  1785190</t>
  </si>
  <si>
    <t>CC31249844</t>
  </si>
  <si>
    <t>HCE-10607</t>
  </si>
  <si>
    <t>JUAN DAVID HOMEZ GARCIA Registros:  1785875</t>
  </si>
  <si>
    <t>RC1094977717</t>
  </si>
  <si>
    <t>HCE-10608</t>
  </si>
  <si>
    <t>JUAN  CUERO PIÑA Registros:  1785900</t>
  </si>
  <si>
    <t>HCE-10612</t>
  </si>
  <si>
    <t>MATIAS  CANDELO URBANO Registros:  1786427</t>
  </si>
  <si>
    <t>NV169556324</t>
  </si>
  <si>
    <t>HCE-10613</t>
  </si>
  <si>
    <t>JUVENCIO  VERA ANDRADE Registros:  1786504</t>
  </si>
  <si>
    <t>HCE-10630</t>
  </si>
  <si>
    <t>ALFREDO  VELASCO QUAZAQUILLO Registros:  1787710</t>
  </si>
  <si>
    <t>HCE-10632</t>
  </si>
  <si>
    <t>JOSE BOLIVAR  GUZMAN PAREJA Registros:  1787832</t>
  </si>
  <si>
    <t>HCE-10654</t>
  </si>
  <si>
    <t>ORLANDO  LONDOÑO BALANTA Registros:  1789367</t>
  </si>
  <si>
    <t>HCE-10656</t>
  </si>
  <si>
    <t>MARISOL  RODRIGUEZ CELIS Registros:  1789616</t>
  </si>
  <si>
    <t>HCE-10670</t>
  </si>
  <si>
    <t>TATIANA  RODRIGUEZ RIOS Registros:  1791385</t>
  </si>
  <si>
    <t>HCE-10676</t>
  </si>
  <si>
    <t>CESAR AUGUSTO ORTIGOZA GUARNIZO Registros:  1791973</t>
  </si>
  <si>
    <t>CC14241352</t>
  </si>
  <si>
    <t>HCE-10703</t>
  </si>
  <si>
    <t>ALAIA  ARANGO MOSQUERA Registros:  1805110</t>
  </si>
  <si>
    <t>HCE-10716</t>
  </si>
  <si>
    <t>AMPARO  BERMUDEZ MARIA Registros:  1805424</t>
  </si>
  <si>
    <t>HCE-10718</t>
  </si>
  <si>
    <t>MARIA  PACHECO DE ZAMORANO Registros:  1805450</t>
  </si>
  <si>
    <t>CC29560849</t>
  </si>
  <si>
    <t>HCE-10746</t>
  </si>
  <si>
    <t>JOSE  CORTES  Registros:  1806612</t>
  </si>
  <si>
    <t>HCE-9367</t>
  </si>
  <si>
    <t>28/06/2022 00:00:00</t>
  </si>
  <si>
    <t>YEFFERSON  SOTELO CUCUAME Registros:  1690129</t>
  </si>
  <si>
    <t>HCE-10335</t>
  </si>
  <si>
    <t>14/10/2022 00:00:00</t>
  </si>
  <si>
    <t>ROSA  SANDOVAL SERRANO Registros:  1764081</t>
  </si>
  <si>
    <t>HCE-10767</t>
  </si>
  <si>
    <t>SHIRLEY  VALDERRAMA MOYANO Registros:  1810474</t>
  </si>
  <si>
    <t>HCE-10790</t>
  </si>
  <si>
    <t>NICOL  CARDENAS FILIGRANA Registros:  1815904</t>
  </si>
  <si>
    <t>HCE-10798</t>
  </si>
  <si>
    <t>MEGAN  CERON FLOREZ Registros:  1817424</t>
  </si>
  <si>
    <t>HCE-10809</t>
  </si>
  <si>
    <t>JOSE  SEPULVEDA AGUDELO Registros:  1819562</t>
  </si>
  <si>
    <t>HCE-10810</t>
  </si>
  <si>
    <t>LUZ  ZUÑIGA  Registros:  1819580</t>
  </si>
  <si>
    <t>HCE-10827</t>
  </si>
  <si>
    <t>WILLIAM  DUQUE SIERRA Registros:  1821264</t>
  </si>
  <si>
    <t>HCE-10833</t>
  </si>
  <si>
    <t>VAIOLETH  MONCAYO JOJOA Registros:  1823510</t>
  </si>
  <si>
    <t>HCE-10867</t>
  </si>
  <si>
    <t>OSCAR  ROMERO SANCHEZ Registros:  1827084</t>
  </si>
  <si>
    <t>HCE-10868</t>
  </si>
  <si>
    <t>RUBELIA  GONZALEZ DE FRANCO Registros:  1827092</t>
  </si>
  <si>
    <t>HCE-10871</t>
  </si>
  <si>
    <t>LEIDY ALEJANDRA NUÑEZ OTERO Registros:  1827121</t>
  </si>
  <si>
    <t>HCE-10886</t>
  </si>
  <si>
    <t>JUAN  CUERO PIÑA Registros:  1828402</t>
  </si>
  <si>
    <t>HCE-10938</t>
  </si>
  <si>
    <t>MARYCELA  MORA RODRIGUEZ Registros:  1836190</t>
  </si>
  <si>
    <t>CC38975066</t>
  </si>
  <si>
    <t>HCE-10945</t>
  </si>
  <si>
    <t>MARIA ISABEL VERGARA GONZALEZ Registros:  1802314</t>
  </si>
  <si>
    <t>HCE-10971</t>
  </si>
  <si>
    <t>JHOSEP  HERNANDEZ SALCEDO Registros:  1842181</t>
  </si>
  <si>
    <t>HCE-10988</t>
  </si>
  <si>
    <t>WILLIAM  LEMUS MARIN Registros:  1846558</t>
  </si>
  <si>
    <t>HCE-10999</t>
  </si>
  <si>
    <t>ALFREDO  VELASCO ALDANA Registros:  1848019</t>
  </si>
  <si>
    <t>HCE-10691</t>
  </si>
  <si>
    <t>ESTEFANY  REINA CASTAÑO Registros:  1792852</t>
  </si>
  <si>
    <t>HCE-10990</t>
  </si>
  <si>
    <t>DIEGO  ESPINOSA MARULANDA Registros:  1847018</t>
  </si>
  <si>
    <t>HCE-10995</t>
  </si>
  <si>
    <t>HIJA DE ANGIE VANESSA GUANARAN MOSQUERA Registros:  1847366</t>
  </si>
  <si>
    <t>HCE-11001</t>
  </si>
  <si>
    <t>RUBIELA  IDARRAGA RAMIREZ Registros:  1848083</t>
  </si>
  <si>
    <t>HCE-11003</t>
  </si>
  <si>
    <t>LUZ  CEBALLOS  Registros:  1848327</t>
  </si>
  <si>
    <t>CC40764481</t>
  </si>
  <si>
    <t>HCE-11017</t>
  </si>
  <si>
    <t>RUBEN  GALINDO PALACIOS Registros:  1852448</t>
  </si>
  <si>
    <t>CC94494177</t>
  </si>
  <si>
    <t>HCE-11030</t>
  </si>
  <si>
    <t>JORGE  TORRES GOMEZ Registros:  1857590</t>
  </si>
  <si>
    <t>HCE-11038</t>
  </si>
  <si>
    <t>GUSTAVO  ZUÑIGA ARANA Registros:  1856349</t>
  </si>
  <si>
    <t>CC14931427</t>
  </si>
  <si>
    <t>HCE-11050</t>
  </si>
  <si>
    <t>MARLENI  DELGADO  Registros:  1850069</t>
  </si>
  <si>
    <t>HCE-11051</t>
  </si>
  <si>
    <t>NELLY  GAMBOA MONGUI Registros:  1852864</t>
  </si>
  <si>
    <t>HCE-11090</t>
  </si>
  <si>
    <t>CONSUELO  ROJAS  Registros:  1861826</t>
  </si>
  <si>
    <t>HCE-11091</t>
  </si>
  <si>
    <t>KEVIN  BUILA CASTAÑEDA Registros:  1861848</t>
  </si>
  <si>
    <t>HCE-11099</t>
  </si>
  <si>
    <t>CESAR  ORTIGOZA GUARNIZO Registros:  1864888</t>
  </si>
  <si>
    <t>HCE-11109</t>
  </si>
  <si>
    <t>ASHLEY  AGUILAR GIL Registros:  1865579</t>
  </si>
  <si>
    <t>HCE-11122</t>
  </si>
  <si>
    <t>JOSE FERNANDO VALENCIA VELASQUEZ Registros:  1867013</t>
  </si>
  <si>
    <t>HCE-11127</t>
  </si>
  <si>
    <t>JOSE  ALVAREZ SALAS Registros:  1867963</t>
  </si>
  <si>
    <t>HCE-11149</t>
  </si>
  <si>
    <t>LENIS  CAMAYO MEZA Registros:  1871536</t>
  </si>
  <si>
    <t>HCE-11152</t>
  </si>
  <si>
    <t>TERESA  OSPINA GOMEZ Registros:  1871556</t>
  </si>
  <si>
    <t>HCE-11188</t>
  </si>
  <si>
    <t>BLANCA  PIAMBA DORADO Registros:  1877386</t>
  </si>
  <si>
    <t>HCE-11193</t>
  </si>
  <si>
    <t>EMERITA  ERAZO DE CERON Registros:  1876599</t>
  </si>
  <si>
    <t>HCE-11196</t>
  </si>
  <si>
    <t>LIBARDO  ESPINOSA  Registros:  1877519</t>
  </si>
  <si>
    <t>HCE-11199</t>
  </si>
  <si>
    <t>DIOSELINA  ERAZO DE SALAZAR Registros:  1877831</t>
  </si>
  <si>
    <t>HCE-11207</t>
  </si>
  <si>
    <t>MARTHA  CARVAJAL MINOTA Registros:  1879119</t>
  </si>
  <si>
    <t>CC20420776</t>
  </si>
  <si>
    <t>HCE-11213</t>
  </si>
  <si>
    <t>03/11/2022 00:00:00</t>
  </si>
  <si>
    <t>KAREN  SINISTERRA GONZALEZ Registros:  1865655</t>
  </si>
  <si>
    <t>HCE-11381</t>
  </si>
  <si>
    <t>ORLANDO  MURCIA  Registros:  1934055</t>
  </si>
  <si>
    <t>HCE-11386</t>
  </si>
  <si>
    <t>ORLANDO  MURCIA  Registros:  1934150</t>
  </si>
  <si>
    <t>HCE-11388</t>
  </si>
  <si>
    <t>LETICIA  PULGARIN DE RIOS Registros:  1934224</t>
  </si>
  <si>
    <t>HCE-11391</t>
  </si>
  <si>
    <t>LUZ  GIRALDO DE DIAZ Registros:  1935153</t>
  </si>
  <si>
    <t>HCE-11394</t>
  </si>
  <si>
    <t>PAOLA  DIAZ FERNANDEZ Registros:  1935619</t>
  </si>
  <si>
    <t>HCE-11071</t>
  </si>
  <si>
    <t>JERONIMO  WAITOTO GONZALEZ Registros:  1793233</t>
  </si>
  <si>
    <t>HCE-10699</t>
  </si>
  <si>
    <t>MARIA  CALVO CAMBEROS Registros:  1794100</t>
  </si>
  <si>
    <t>HCE-11222</t>
  </si>
  <si>
    <t>YENNIFER  QUICENO CARDONA Registros:  1815349</t>
  </si>
  <si>
    <t>CC1058845941</t>
  </si>
  <si>
    <t>HCE-11238</t>
  </si>
  <si>
    <t>FRANCISCO  HIGUITA RODRIGUEZ Registros:  1897910</t>
  </si>
  <si>
    <t>HCE-11240</t>
  </si>
  <si>
    <t>HANNA  GRANADA MUÑOZ Registros:  1897942</t>
  </si>
  <si>
    <t>HCE-11246</t>
  </si>
  <si>
    <t>MARIA  MELO DE TORRES Registros:  1901163</t>
  </si>
  <si>
    <t>HCE-11279</t>
  </si>
  <si>
    <t>DENNYS CECILIA JARAMILLO VALENCIA Registros:  1913661</t>
  </si>
  <si>
    <t>HCE-11285</t>
  </si>
  <si>
    <t>JULIANA  MANZANO PINEDA Registros:  1915543</t>
  </si>
  <si>
    <t>HCE-11302</t>
  </si>
  <si>
    <t>LUIS  YONDA MORALES Registros:  1919224</t>
  </si>
  <si>
    <t>HCE-11322</t>
  </si>
  <si>
    <t>ABIGAIL  CEBALLOS IBARBO Registros:  1920613</t>
  </si>
  <si>
    <t>HCE-11326</t>
  </si>
  <si>
    <t>MARIA ISABEL CRUZ ALVAREZ Registros:  1920986</t>
  </si>
  <si>
    <t>HCE-11338</t>
  </si>
  <si>
    <t>KAREN VANESSA DIAZ TORRES Registros:  1924086</t>
  </si>
  <si>
    <t>HCE-11351</t>
  </si>
  <si>
    <t>DIOSELINA  SANCHEZ CEBALLOS Registros:  1925191</t>
  </si>
  <si>
    <t>HCE-11441</t>
  </si>
  <si>
    <t>MARLENNY  ARBOLEDA CUERO Registros:  1943679</t>
  </si>
  <si>
    <t>HCE-11404</t>
  </si>
  <si>
    <t>LIZETH  VALENCIA CAICEDO Registros:  1938899</t>
  </si>
  <si>
    <t>HCE-11455</t>
  </si>
  <si>
    <t>DANNA  ESCOBAR RIASCOS Registros:  1943478</t>
  </si>
  <si>
    <t>HCE-11568</t>
  </si>
  <si>
    <t>GABRIEL  OSORIO MARIN Registros:  1951721</t>
  </si>
  <si>
    <t>HCE-11763</t>
  </si>
  <si>
    <t>IAN  QUIÑONES MINA Registros:  1895763</t>
  </si>
  <si>
    <t>HCE-11072</t>
  </si>
  <si>
    <t>EMERITA  ERAZO DE CERON Registros:  1858795</t>
  </si>
  <si>
    <t>ACE-7115</t>
  </si>
  <si>
    <t>LINA  VARGAS SUAREZ Registros:  2049428</t>
  </si>
  <si>
    <t>ACE-7135</t>
  </si>
  <si>
    <t>JIRLEAN  CARACAS SANDOVAL Registros:  2047963</t>
  </si>
  <si>
    <t>ACE-7221</t>
  </si>
  <si>
    <t>MARGARITA  FLOREZ CASTRO Registros:  2051671</t>
  </si>
  <si>
    <t>ACE-7229</t>
  </si>
  <si>
    <t>ISABEL  PORTELA VILLARREAL Registros:  2052069</t>
  </si>
  <si>
    <t>CC38948836</t>
  </si>
  <si>
    <t>ACE-7238</t>
  </si>
  <si>
    <t>ROSA  SALAZAR GUERRERO Registros:  2052621</t>
  </si>
  <si>
    <t>ACE-7241</t>
  </si>
  <si>
    <t>MARIA  OSORIO OSORIO Registros:  2052667</t>
  </si>
  <si>
    <t>ACE-7255</t>
  </si>
  <si>
    <t>MARIA  ARTEAGA LOAIZA Registros:  2052882</t>
  </si>
  <si>
    <t>31234205</t>
  </si>
  <si>
    <t>HCE-12006</t>
  </si>
  <si>
    <t>GABRIEL  SALINAS VALLEJO Registros:  2053720</t>
  </si>
  <si>
    <t>HCE-12030</t>
  </si>
  <si>
    <t>KEVIN MATEO CUERO ULABARES Registros:  2055152</t>
  </si>
  <si>
    <t>HCE-12056</t>
  </si>
  <si>
    <t>ANGGIE  LOPEZ COBO Registros:  2056771</t>
  </si>
  <si>
    <t>HCE-12059</t>
  </si>
  <si>
    <t>MATTHEW  SHYSHKA ARGOTE Registros:  2057054</t>
  </si>
  <si>
    <t>HCE-12070</t>
  </si>
  <si>
    <t>SHARON  MORENO CLAROS Registros:  2057321</t>
  </si>
  <si>
    <t>ACE-7133</t>
  </si>
  <si>
    <t>LUCY  SALAZAR GIRALDO Registros:  2047818</t>
  </si>
  <si>
    <t>ACE-7185</t>
  </si>
  <si>
    <t>EVELYN  SALAZAR NARANJO Registros:  2050512</t>
  </si>
  <si>
    <t>ACE-7204</t>
  </si>
  <si>
    <t>JIREH  SERRANO ANGULO Registros:  2050740</t>
  </si>
  <si>
    <t>22093810113034</t>
  </si>
  <si>
    <t>ACE-7205</t>
  </si>
  <si>
    <t>MIGUEL  GONZALEZ ZAPATA Registros:  2050735</t>
  </si>
  <si>
    <t>ACE-7209</t>
  </si>
  <si>
    <t>ALBERTO  MONDRAGON  Registros:  2050793</t>
  </si>
  <si>
    <t>ACE-7236</t>
  </si>
  <si>
    <t>YEIMY  ROJAS PANAMEÑO Registros:  2052612</t>
  </si>
  <si>
    <t>HCE-11754</t>
  </si>
  <si>
    <t>MARLON  MORENO MOLINA Registros:  2008430</t>
  </si>
  <si>
    <t>HCE-11785</t>
  </si>
  <si>
    <t>AZLY  ARANGO MORA Registros:  2013029</t>
  </si>
  <si>
    <t>HCE-11788</t>
  </si>
  <si>
    <t>MELIZA  TORO LASSO Registros:  2014966</t>
  </si>
  <si>
    <t>HCE-11806</t>
  </si>
  <si>
    <t>MARIA  ARTUNDUAGA MARTINEZ Registros:  2018007</t>
  </si>
  <si>
    <t>HCE-11822</t>
  </si>
  <si>
    <t>MARIA  ARTEAGA LOAIZA Registros:  2019967</t>
  </si>
  <si>
    <t>3741389</t>
  </si>
  <si>
    <t>HCE-11827</t>
  </si>
  <si>
    <t>KAREN  VASQUEZ GONZALEZ Registros:  2022471</t>
  </si>
  <si>
    <t>CC1112474444</t>
  </si>
  <si>
    <t>HCE-11831</t>
  </si>
  <si>
    <t>PABLA  JARAMILLO PEREZ Registros:  2023007</t>
  </si>
  <si>
    <t>HCE-11834</t>
  </si>
  <si>
    <t>GRACIELA  MOLINA ARCE Registros:  2024154</t>
  </si>
  <si>
    <t>CC29088524</t>
  </si>
  <si>
    <t>HCE-11863</t>
  </si>
  <si>
    <t>JORGE ALBERTO CABAL LARRARTE Registros:  2030272</t>
  </si>
  <si>
    <t>HCE-11871</t>
  </si>
  <si>
    <t>RUBELINA  NAVIA ORDOÑEZ Registros:  2031238</t>
  </si>
  <si>
    <t>CC31846552</t>
  </si>
  <si>
    <t>HCE-11874</t>
  </si>
  <si>
    <t>ANGELICA  PINEDA LOPEZ Registros:  2031505</t>
  </si>
  <si>
    <t>CC1113681210</t>
  </si>
  <si>
    <t>HCE-11878</t>
  </si>
  <si>
    <t>TERESITA  ARICAPA HERNANDEZ Registros:  2031798</t>
  </si>
  <si>
    <t>HCE-11906</t>
  </si>
  <si>
    <t>SANTIAGO  HURTADO RINCON Registros:  2037811</t>
  </si>
  <si>
    <t>3178119032</t>
  </si>
  <si>
    <t>HCE-11911</t>
  </si>
  <si>
    <t>JOSE  OSPINA OSPINA Registros:  2038616</t>
  </si>
  <si>
    <t>HCE-11913</t>
  </si>
  <si>
    <t>CAROL VALENTINA MENESES QUIÑONEZ Registros:  2038667</t>
  </si>
  <si>
    <t>HCE-11935</t>
  </si>
  <si>
    <t>EZEQUIEL  MICOLTA DIAZ Registros:  2039760</t>
  </si>
  <si>
    <t>HCE-11939</t>
  </si>
  <si>
    <t>PARMENIDES  VALENCIA  Registros:  2039788</t>
  </si>
  <si>
    <t>CC16271704</t>
  </si>
  <si>
    <t>HCE-12079</t>
  </si>
  <si>
    <t>MARIA ELENA MORALES IGUITA Registros:  2057794</t>
  </si>
  <si>
    <t>HCE-12144</t>
  </si>
  <si>
    <t>LLUBET  ARBOLEDA ARBOLEDA Registros:  2082239</t>
  </si>
  <si>
    <t>HCE-11962</t>
  </si>
  <si>
    <t>ADOLFO  QUIÑONEZ LEGRO Registros:  2041238</t>
  </si>
  <si>
    <t>HCE-11969</t>
  </si>
  <si>
    <t>EDGAR  ARAGON ALEGRIA Registros:  2043004</t>
  </si>
  <si>
    <t>HCE-11976</t>
  </si>
  <si>
    <t>VIVIANA  MOSQUERA BORJA Registros:  2046129</t>
  </si>
  <si>
    <t>HCE-11983</t>
  </si>
  <si>
    <t>JOSE  AGUIRRE BOLAÑOS Registros:  2046672</t>
  </si>
  <si>
    <t>HCE-12209</t>
  </si>
  <si>
    <t>CARMEN  BOTINA INSANDARA Registros:  2099167</t>
  </si>
  <si>
    <t>CC31228113</t>
  </si>
  <si>
    <t>HCE-12211</t>
  </si>
  <si>
    <t>CRISTIAN  PECHENE VELASCO Registros:  2098882</t>
  </si>
  <si>
    <t>HCE-12212</t>
  </si>
  <si>
    <t>CRISTIAN  PECHENE VELASCO Registros:  2098855</t>
  </si>
  <si>
    <t>HCE-12223</t>
  </si>
  <si>
    <t>ALEJANDRO  GOMEZ HERRERA Registros:  2088442</t>
  </si>
  <si>
    <t>CC94446636</t>
  </si>
  <si>
    <t>HCE-12250</t>
  </si>
  <si>
    <t>GERALDINE  PARRA URBANO Registros:  2109567</t>
  </si>
  <si>
    <t>HCE-12258</t>
  </si>
  <si>
    <t>JOSE  DAZA  Registros:  2112115</t>
  </si>
  <si>
    <t>HCE-12277</t>
  </si>
  <si>
    <t>ANDREA  MACA DE COLLAZOS Registros:  1924285</t>
  </si>
  <si>
    <t>HCE-12280</t>
  </si>
  <si>
    <t>ELIAS  ORTEGA TAPASCO Registros:  2125798</t>
  </si>
  <si>
    <t>HCE-10821</t>
  </si>
  <si>
    <t>ANTONELLA  ANGULO VILLOTA Registros:  1821203</t>
  </si>
  <si>
    <t>HCE-11809</t>
  </si>
  <si>
    <t>DUBER  GONZALEZ GARZON Registros:  2018037</t>
  </si>
  <si>
    <t>HCE-12308</t>
  </si>
  <si>
    <t>ALICE ZAFIRO LOPEZ CUNDUMI Registros:  2096436</t>
  </si>
  <si>
    <t>HCE-12511</t>
  </si>
  <si>
    <t>PEDRO ANTONIO PECHENE   Registros:  2255576</t>
  </si>
  <si>
    <t>HCE-12540</t>
  </si>
  <si>
    <t>LUIS ALBERTO ARTUNDUAGA OME Registros:  2256604</t>
  </si>
  <si>
    <t>CC4889023</t>
  </si>
  <si>
    <t>HCE-12541</t>
  </si>
  <si>
    <t>LAURA VALENTINA MENDEZ MARTINEZ Registros:  2255940</t>
  </si>
  <si>
    <t>HCE-12553</t>
  </si>
  <si>
    <t>KELLY DAYANA MOLINA PARRA Registros:  2257438</t>
  </si>
  <si>
    <t>HCE-12554</t>
  </si>
  <si>
    <t>BEYKER SELENA CABEZAS RUIZ Registros:  2257444</t>
  </si>
  <si>
    <t>HCE-12436</t>
  </si>
  <si>
    <t>ALFREDO  ALDANA PEÑA Registros:  2212617</t>
  </si>
  <si>
    <t>CC2431537</t>
  </si>
  <si>
    <t>HCE-12469</t>
  </si>
  <si>
    <t>CARLOS DAVID CORTES VALENCIA Registros:  2230634</t>
  </si>
  <si>
    <t>HCE-12544</t>
  </si>
  <si>
    <t>JOHN JAIRO HERNANDEZ PRIAS Registros:  2252627</t>
  </si>
  <si>
    <t>HCE-12561</t>
  </si>
  <si>
    <t>ANA OLIVIA MOSQUERA DE JARAMILLO Registros:  2257524</t>
  </si>
  <si>
    <t>CC31467328</t>
  </si>
  <si>
    <t>HCE-12588</t>
  </si>
  <si>
    <t>DARLYN DAYANA TALAGA VASQUEZ Registros:  2255551</t>
  </si>
  <si>
    <t>HCE-12619</t>
  </si>
  <si>
    <t>MAIRA ALEJANDRA BERMUDEZ GALINDEZ Registros:  2271369</t>
  </si>
  <si>
    <t>HCE-12662</t>
  </si>
  <si>
    <t>04/09/2023 00:00:00</t>
  </si>
  <si>
    <t>CHRISTOPHER  OSORIO OSORIO Registros:  2289708</t>
  </si>
  <si>
    <t>ACE-8140</t>
  </si>
  <si>
    <t>YOLANDA  MUÑOZ MUÑOZ Registros:  2299218</t>
  </si>
  <si>
    <t>S</t>
  </si>
  <si>
    <t>ACE-8203</t>
  </si>
  <si>
    <t>MILCIADES  BEJARANO RODRIGUEZ Registros:  2327944</t>
  </si>
  <si>
    <t>ACE-8224</t>
  </si>
  <si>
    <t>LUZ HELENA MEJIA ALVAREZ Registros:  2327876</t>
  </si>
  <si>
    <t>CC29649193</t>
  </si>
  <si>
    <t>ACE-8251</t>
  </si>
  <si>
    <t>JULIO RICARDO CASTRO MONTEZUMA Registros:  2337277</t>
  </si>
  <si>
    <t>ACE-8254</t>
  </si>
  <si>
    <t>SAMUEL  HERNANDEZ RIVERA Registros:  2348363</t>
  </si>
  <si>
    <t>ACE-8273</t>
  </si>
  <si>
    <t>11/10/2023 00:00:00</t>
  </si>
  <si>
    <t>REINALDO  IZQUIERDO  Registros:  2344943</t>
  </si>
  <si>
    <t>CC14971570</t>
  </si>
  <si>
    <t>ACE-8280</t>
  </si>
  <si>
    <t>PEDRO OMAR BAQUERO CORTES Registros:  2350232</t>
  </si>
  <si>
    <t>CC 14960473</t>
  </si>
  <si>
    <t>ACE-8281</t>
  </si>
  <si>
    <t>MARTHA STELLA MORENO  Registros:  2350437</t>
  </si>
  <si>
    <t>ACE-8282</t>
  </si>
  <si>
    <t>12/10/2023 00:00:00</t>
  </si>
  <si>
    <t>MARIA DEL CARMEN GUTIERREZ BELLO Registros:  2352877</t>
  </si>
  <si>
    <t>CC31242898</t>
  </si>
  <si>
    <t>ACE-8284</t>
  </si>
  <si>
    <t>ORLANDO  LIBREROS VALENCIA Registros:  2350901</t>
  </si>
  <si>
    <t>CC14931048</t>
  </si>
  <si>
    <t>ACE-8285</t>
  </si>
  <si>
    <t>EDGAR  SANCHEZ RENGIFO Registros:  2349635</t>
  </si>
  <si>
    <t>ACE-8286</t>
  </si>
  <si>
    <t>LINO  PARRA  Registros:  2353700</t>
  </si>
  <si>
    <t>ACE-8287</t>
  </si>
  <si>
    <t>JESUS MARIA MARTINEZ ORTIZ Registros:  2353252</t>
  </si>
  <si>
    <t>ACE-8288</t>
  </si>
  <si>
    <t>ILDER STEVEN BARONA VILLEGAS Registros:  2351609</t>
  </si>
  <si>
    <t>ACE-8289</t>
  </si>
  <si>
    <t>ARMANDO  MORENO CALDERON Registros:  2352081</t>
  </si>
  <si>
    <t>ACE-8290</t>
  </si>
  <si>
    <t>DARWIN JULIAN JOAQUI JOYAS Registros:  2350459</t>
  </si>
  <si>
    <t>ACE-8291</t>
  </si>
  <si>
    <t>MARIA ISLENA PARRA VDA DE RINCON Registros:  2351019</t>
  </si>
  <si>
    <t>ACE-8292</t>
  </si>
  <si>
    <t>ERNESTO JULIO POSADA  Registros:  2351304</t>
  </si>
  <si>
    <t>CC6069034</t>
  </si>
  <si>
    <t>ACE-8304</t>
  </si>
  <si>
    <t>17/10/2023 00:00:00</t>
  </si>
  <si>
    <t>MARIA ISMENIA VANEGAS SOSA Registros:  2359011</t>
  </si>
  <si>
    <t>ACE-8305</t>
  </si>
  <si>
    <t>AURA  CASTRILLON CORDOBES Registros:  2359010</t>
  </si>
  <si>
    <t>CC38948284</t>
  </si>
  <si>
    <t>ACE-8306</t>
  </si>
  <si>
    <t>ALBA LUCIA MONTENEGRO RIVERA Registros:  2355609</t>
  </si>
  <si>
    <t>CC31251615</t>
  </si>
  <si>
    <t>ACE-8307</t>
  </si>
  <si>
    <t>ADRIANA  ORTIZ MARTINEZ Registros:  2359180</t>
  </si>
  <si>
    <t>CC31979146</t>
  </si>
  <si>
    <t>ACE-8308</t>
  </si>
  <si>
    <t>LUIS ARTURO JIMENEZ RODRIGUEZ Registros:  2359392</t>
  </si>
  <si>
    <t>CC16249453</t>
  </si>
  <si>
    <t>ACE-8313</t>
  </si>
  <si>
    <t>GUSTAVO  GIRALDO CASTAO Registros:  2349157</t>
  </si>
  <si>
    <t>CC4574872</t>
  </si>
  <si>
    <t>ACE-8314</t>
  </si>
  <si>
    <t>DIEGO  TORRES VIDAL Registros:  2338905</t>
  </si>
  <si>
    <t>ACE-8315</t>
  </si>
  <si>
    <t>CARLOS ARTURO RODRIGUEZ PINEDA Registros:  2365716</t>
  </si>
  <si>
    <t>ACE-8326</t>
  </si>
  <si>
    <t>JAIRO  CARDONA PEREZ Registros:  2360643</t>
  </si>
  <si>
    <t>ACE-8327</t>
  </si>
  <si>
    <t>ROSA ADILIA CHILITO PEREZ Registros:  2362311</t>
  </si>
  <si>
    <t>CC29948142</t>
  </si>
  <si>
    <t>ACE-8329</t>
  </si>
  <si>
    <t>BARBARA MARIA RIVAS LOPEZ Registros:  2365260</t>
  </si>
  <si>
    <t>CC26295572</t>
  </si>
  <si>
    <t>ACE-8330</t>
  </si>
  <si>
    <t>JOSHUA ANDRES OBANDO RODRIGUEZ Registros:  2368260</t>
  </si>
  <si>
    <t>ACE-8331</t>
  </si>
  <si>
    <t>HUGO HELVER GONZALEZ  Registros:  2369167</t>
  </si>
  <si>
    <t>CC2730468</t>
  </si>
  <si>
    <t>ACE-8332</t>
  </si>
  <si>
    <t>MELVA  SAENZ SAAVEDRA Registros:  2368283</t>
  </si>
  <si>
    <t>ACE-8334</t>
  </si>
  <si>
    <t>ARNULFO  POLO PERLAZA Registros:  2363757</t>
  </si>
  <si>
    <t>ACE-8340</t>
  </si>
  <si>
    <t>HIJO DE SARA CASTRO  Registros:  2348430</t>
  </si>
  <si>
    <t>ACE-8341</t>
  </si>
  <si>
    <t>ALEJANDRO  MANCILLA LERMA Registros:  2372659</t>
  </si>
  <si>
    <t>ACE-8342</t>
  </si>
  <si>
    <t>ANA DOLORES MONTOYA FORERO Registros:  2368373</t>
  </si>
  <si>
    <t>CC25388486</t>
  </si>
  <si>
    <t>ACE-8343</t>
  </si>
  <si>
    <t>MARIA CRISTINA CARDONA NIÑO Registros:  2359677</t>
  </si>
  <si>
    <t>CC66861418</t>
  </si>
  <si>
    <t>ACE-8344</t>
  </si>
  <si>
    <t>DAGOBERTO  TRUJILLO RAMIREZ Registros:  2369170</t>
  </si>
  <si>
    <t>CC17050809</t>
  </si>
  <si>
    <t>ACE-8345</t>
  </si>
  <si>
    <t>LEONARDO  GUZMAN REYES Registros:  2365380</t>
  </si>
  <si>
    <t>ACE-8358</t>
  </si>
  <si>
    <t>30/10/2023 00:00:00</t>
  </si>
  <si>
    <t>DULCE MARIA BRAND LARGACHA Registros:  2375482</t>
  </si>
  <si>
    <t>ACE-8359</t>
  </si>
  <si>
    <t>MARIA GLADYS ANGULO  Registros:  2364560</t>
  </si>
  <si>
    <t>ACE-8360</t>
  </si>
  <si>
    <t>JOSE EFREIN FLOR LEON Registros:  2363656</t>
  </si>
  <si>
    <t>CC14951059</t>
  </si>
  <si>
    <t>ACE-8361</t>
  </si>
  <si>
    <t>HERMINDA  SANCHEZ  Registros:  2371190</t>
  </si>
  <si>
    <t>CC29369247</t>
  </si>
  <si>
    <t>ACE-8371</t>
  </si>
  <si>
    <t>31/10/2023 00:00:00</t>
  </si>
  <si>
    <t>AGUSTIN  PORTOCARRERO  Registros:  2378315</t>
  </si>
  <si>
    <t>CC2493958</t>
  </si>
  <si>
    <t>ACE-8372</t>
  </si>
  <si>
    <t>JULIO CESAR CEDEÑO CARDENAS Registros:  2378770</t>
  </si>
  <si>
    <t>CC16280247</t>
  </si>
  <si>
    <t>ACE-8373</t>
  </si>
  <si>
    <t>EDMUNDO ANTONIO ORTIZ MOSQUERA Registros:  2375401</t>
  </si>
  <si>
    <t>ACE-8374</t>
  </si>
  <si>
    <t>ROMELIA  BOCANEGRA VILLEGAS Registros:  2382270</t>
  </si>
  <si>
    <t>CC31157732</t>
  </si>
  <si>
    <t>ACE-8375</t>
  </si>
  <si>
    <t>PIER ANGELO PATIO  Registros:  2381152</t>
  </si>
  <si>
    <t>CC94073043</t>
  </si>
  <si>
    <t>ACE-8376</t>
  </si>
  <si>
    <t>FERNANDO ARTURO LLANOS OSPINA Registros:  2380486</t>
  </si>
  <si>
    <t>ACE-8377</t>
  </si>
  <si>
    <t>JESUS MARIA HERNANDEZ LUCUMI Registros:  2380736</t>
  </si>
  <si>
    <t>ACE-8379</t>
  </si>
  <si>
    <t>ARLES  LOPEZ ACEVEDO Registros:  2379144</t>
  </si>
  <si>
    <t>ACE-8383</t>
  </si>
  <si>
    <t>MARIA DEL CARMEN GARCES GONZALEZ Registros:  2382413</t>
  </si>
  <si>
    <t>CC29066122</t>
  </si>
  <si>
    <t>ACE-8384</t>
  </si>
  <si>
    <t>ROSA MARIA MINOTTA ANGULO Registros:  2382536</t>
  </si>
  <si>
    <t>ACE-8385</t>
  </si>
  <si>
    <t>JAIME  MUÑOZ RODRIGUEZ Registros:  2379185</t>
  </si>
  <si>
    <t>ACE-8410</t>
  </si>
  <si>
    <t>ISABEL CRISTINA JURADO AGUDELO Registros:  2391351</t>
  </si>
  <si>
    <t>ACE-8411</t>
  </si>
  <si>
    <t>EDGARDO  SANTACRUZ LARREA Registros:  2392534</t>
  </si>
  <si>
    <t>CC16728054</t>
  </si>
  <si>
    <t>ACE-8412</t>
  </si>
  <si>
    <t>MARTIN  CASTILLO GARCIA Registros:  2390397</t>
  </si>
  <si>
    <t>CC6156982</t>
  </si>
  <si>
    <t>ACE-8413</t>
  </si>
  <si>
    <t>RAUL  VALENCIA  Registros:  2390540</t>
  </si>
  <si>
    <t>ACE-8414</t>
  </si>
  <si>
    <t>MANUEL TIBERIO COLINA GIL Registros:  2390706</t>
  </si>
  <si>
    <t>ACE-8415</t>
  </si>
  <si>
    <t>MARLENE  RODRIGUEZ MUÑOZ Registros:  2389498</t>
  </si>
  <si>
    <t>ACE-8433</t>
  </si>
  <si>
    <t>17/11/2023 00:00:00</t>
  </si>
  <si>
    <t>FABIOLA  MORALES SALAZAR Registros:  2394502</t>
  </si>
  <si>
    <t>CC31276628</t>
  </si>
  <si>
    <t>ACE-8434</t>
  </si>
  <si>
    <t>MARCO FIDEL MEJIA GAVIRIA Registros:  2394424</t>
  </si>
  <si>
    <t>CC14433418</t>
  </si>
  <si>
    <t>ACE-8435</t>
  </si>
  <si>
    <t>JOSE EDGAR HERNANDEZ SERRANO Registros:  2398222</t>
  </si>
  <si>
    <t>ACE-8439</t>
  </si>
  <si>
    <t>21/11/2023 00:00:00</t>
  </si>
  <si>
    <t>EMMA CELINA TORRES RIASCOS Registros:  2385205</t>
  </si>
  <si>
    <t>ACE-8452</t>
  </si>
  <si>
    <t>22/11/2023 00:00:00</t>
  </si>
  <si>
    <t>MARIA JANETH CASTILLO RODAS Registros:  2401610</t>
  </si>
  <si>
    <t>ACE-8453</t>
  </si>
  <si>
    <t>IDALI  MUÑOZ GARCIA Registros:  2401552</t>
  </si>
  <si>
    <t>CC29038564</t>
  </si>
  <si>
    <t>ACE-8454</t>
  </si>
  <si>
    <t>NESTOR RAUL DIAZ VILLAMIL Registros:  2406763</t>
  </si>
  <si>
    <t>ACE-8455</t>
  </si>
  <si>
    <t>ALICIA FLORI LLANOS BONILLA Registros:  2406869</t>
  </si>
  <si>
    <t>CC29068425</t>
  </si>
  <si>
    <t>ACE-8459</t>
  </si>
  <si>
    <t>23/11/2023 00:00:00</t>
  </si>
  <si>
    <t>DORA ALICIA GOMEZ HERNANDEZ Registros:  2409003</t>
  </si>
  <si>
    <t>ACE-8460</t>
  </si>
  <si>
    <t>MANUEL JESUS MONCAYO CARLOZAMA Registros:  2410504</t>
  </si>
  <si>
    <t>ACE-8461</t>
  </si>
  <si>
    <t>27/11/2023 00:00:00</t>
  </si>
  <si>
    <t>DIEGO ARMANDO CANGA HURTADO Registros:  2406848</t>
  </si>
  <si>
    <t>ACE-8463</t>
  </si>
  <si>
    <t>SEBASTIAN  OSORIO POSADA Registros:  2408293</t>
  </si>
  <si>
    <t>ACE-8464</t>
  </si>
  <si>
    <t>NORHA OLGA RODRIGUEZ  Registros:  2407767</t>
  </si>
  <si>
    <t>ACE-8466</t>
  </si>
  <si>
    <t>REINALDO  ZULES TORRES Registros:  2407516</t>
  </si>
  <si>
    <t>ACE-8467</t>
  </si>
  <si>
    <t>BRAYAN STEVEN HOYOS VALENCIA Registros:  2403614</t>
  </si>
  <si>
    <t>ACE-8481</t>
  </si>
  <si>
    <t>30/11/2023 00:00:00</t>
  </si>
  <si>
    <t>GRACIELA  MONTOYA DE GUERRERO Registros:  2413494</t>
  </si>
  <si>
    <t>CC31207650</t>
  </si>
  <si>
    <t>ACE-8482</t>
  </si>
  <si>
    <t>HIJA DE ANJIE CRISTINA MAJIN GARZON Registros:  2421002</t>
  </si>
  <si>
    <t>ACE-8483</t>
  </si>
  <si>
    <t>OSCAR  GUEVARA PRADO Registros:  2420664</t>
  </si>
  <si>
    <t>HCE-12787</t>
  </si>
  <si>
    <t>BERNARDO ALONSO MORALES ZORRILLA Registros:  2378142</t>
  </si>
  <si>
    <t>CC16591687</t>
  </si>
  <si>
    <t>UCE-909</t>
  </si>
  <si>
    <t>31/08/2020 00:00:00</t>
  </si>
  <si>
    <t>DIANA ALEXANDRA VALENCIA HILAMO Registros:  887814</t>
  </si>
  <si>
    <t>HCE-1276</t>
  </si>
  <si>
    <t>DARIO FERNANDO CARVAJAL  Registros:  897355</t>
  </si>
  <si>
    <t>HCE-852</t>
  </si>
  <si>
    <t>24/07/2020 00:00:00</t>
  </si>
  <si>
    <t>HIJO DE LUISA FERNANDA LIZCANO PINTO Registros:  864269</t>
  </si>
  <si>
    <t>UCE-305</t>
  </si>
  <si>
    <t>03/06/2020 00:00:00</t>
  </si>
  <si>
    <t>FABIO  BENAVIDES  Registros:  824609</t>
  </si>
  <si>
    <t>ACE-7277</t>
  </si>
  <si>
    <t>DORIS  SANCHEZ DE ROJAS Registros:  2053323</t>
  </si>
  <si>
    <t>ACE-7685</t>
  </si>
  <si>
    <t>PAULA ISIDORA HURTADO ROJAS Registros:  2174636</t>
  </si>
  <si>
    <t>ACE-7686</t>
  </si>
  <si>
    <t>PAULA  GARCIA QUINTERO Registros:  2175540</t>
  </si>
  <si>
    <t>ACE-7687</t>
  </si>
  <si>
    <t>HECTOR  ERAZO TORO Registros:  2174514</t>
  </si>
  <si>
    <t>ACE-7688</t>
  </si>
  <si>
    <t>RITA  MUÑOZ  Registros:  2172984</t>
  </si>
  <si>
    <t>ACE-7689</t>
  </si>
  <si>
    <t>CARMEN  FLOREZ  Registros:  2170812</t>
  </si>
  <si>
    <t>CC38952164</t>
  </si>
  <si>
    <t>ACE-7691</t>
  </si>
  <si>
    <t>HUGO  SANDOVAL GONZALEZ Registros:  2173988</t>
  </si>
  <si>
    <t>ACE-7699</t>
  </si>
  <si>
    <t>CARMEN  FLOREZ  Registros:  2166701</t>
  </si>
  <si>
    <t>ACE-7700</t>
  </si>
  <si>
    <t>SHEYLIN  LUCUMI LUCUMI Registros:  2173693</t>
  </si>
  <si>
    <t>ACE-7702</t>
  </si>
  <si>
    <t>ROCIO  LIBREROS OROZCO Registros:  2180435</t>
  </si>
  <si>
    <t>3154428977</t>
  </si>
  <si>
    <t>ACE-7703</t>
  </si>
  <si>
    <t>ALICIA  QUINTERO QUIGUA Registros:  2179357</t>
  </si>
  <si>
    <t>3153383802</t>
  </si>
  <si>
    <t>ACE-7704</t>
  </si>
  <si>
    <t>MERY  CADENA DE PRADA Registros:  2178280</t>
  </si>
  <si>
    <t>ACE-7715</t>
  </si>
  <si>
    <t>ALEYDA  NOREÑA AGUIRRE Registros:  2182095</t>
  </si>
  <si>
    <t>CC31834018</t>
  </si>
  <si>
    <t>ACE-7718</t>
  </si>
  <si>
    <t>16/06/2023 00:00:00</t>
  </si>
  <si>
    <t>JOSE JAIR LOPEZ RAMIREZ Registros:  2186926</t>
  </si>
  <si>
    <t>CC16593482</t>
  </si>
  <si>
    <t>ACE-7719</t>
  </si>
  <si>
    <t>GUIOMAR  LORA MOLINA Registros:  2183423</t>
  </si>
  <si>
    <t>ACE-7721</t>
  </si>
  <si>
    <t>ARMANDO  HOYOS  Registros:  2180756</t>
  </si>
  <si>
    <t>CC2404698</t>
  </si>
  <si>
    <t>ACE-7722</t>
  </si>
  <si>
    <t>IRMA  VALDERRAMA DE GUZMAN Registros:  2175708</t>
  </si>
  <si>
    <t>ACE-7726</t>
  </si>
  <si>
    <t>17/06/2023 00:00:00</t>
  </si>
  <si>
    <t>FERNANDO  RODRIGUEZ  Registros:  2184315</t>
  </si>
  <si>
    <t>ACE-7743</t>
  </si>
  <si>
    <t>22/06/2023 00:00:00</t>
  </si>
  <si>
    <t>CESAR AUGUSTO AMAYA ENCISO Registros:  2191013</t>
  </si>
  <si>
    <t>CC14942373</t>
  </si>
  <si>
    <t>ACE-7745</t>
  </si>
  <si>
    <t>GUSTAVO  PINO  Registros:  2187226</t>
  </si>
  <si>
    <t>ACE-7747</t>
  </si>
  <si>
    <t>HERMES  RENGIFO SOLIS Registros:  2191190</t>
  </si>
  <si>
    <t>CC16253432</t>
  </si>
  <si>
    <t>ACE-7749</t>
  </si>
  <si>
    <t>FELIX  CARREÑO LOPEZ Registros:  2191214</t>
  </si>
  <si>
    <t>CC16777715</t>
  </si>
  <si>
    <t>ACE-7761</t>
  </si>
  <si>
    <t>23/06/2023 00:00:00</t>
  </si>
  <si>
    <t>CARLOS  VELASCO FLOREZ Registros:  2180841</t>
  </si>
  <si>
    <t>3105138275</t>
  </si>
  <si>
    <t>ACE-7765</t>
  </si>
  <si>
    <t>ZOILA  HERRERA  Registros:  2197208</t>
  </si>
  <si>
    <t>ACE-7766</t>
  </si>
  <si>
    <t>MARICEL  MARIN  Registros:  2197367</t>
  </si>
  <si>
    <t>3162948503</t>
  </si>
  <si>
    <t>ACE-7767</t>
  </si>
  <si>
    <t>JORGE  GONZALEZ SANCHEZ Registros:  2197159</t>
  </si>
  <si>
    <t>CC14444810</t>
  </si>
  <si>
    <t>ACE-7768</t>
  </si>
  <si>
    <t>AYDA  BRAND DE CHAVEZ Registros:  2197168</t>
  </si>
  <si>
    <t>ACE-7770</t>
  </si>
  <si>
    <t>PABLO  ALVAREZ BADILLO Registros:  2199384</t>
  </si>
  <si>
    <t>ACE-7771</t>
  </si>
  <si>
    <t>MARIA  RIVERA DE LOZADA Registros:  2199426</t>
  </si>
  <si>
    <t>CC31302585</t>
  </si>
  <si>
    <t>ACE-7773</t>
  </si>
  <si>
    <t>DORIS  PITO DE GARZON Registros:  2200444</t>
  </si>
  <si>
    <t>CC31237236</t>
  </si>
  <si>
    <t>ACE-7774</t>
  </si>
  <si>
    <t>MERY  SALGADO VERA Registros:  2200876</t>
  </si>
  <si>
    <t>CC24449365</t>
  </si>
  <si>
    <t>ACE-7775</t>
  </si>
  <si>
    <t>ARTURO  TORRES GONGORA Registros:  2201252</t>
  </si>
  <si>
    <t>ACE-7777</t>
  </si>
  <si>
    <t>MARIA  SILVA  Registros:  2195292</t>
  </si>
  <si>
    <t>CC26466284</t>
  </si>
  <si>
    <t>ACE-7778</t>
  </si>
  <si>
    <t>MARIA  PRADO DE GONZALEZ Registros:  2203170</t>
  </si>
  <si>
    <t>ACE-7779</t>
  </si>
  <si>
    <t>LUIS CARLOS CAMACHO  Registros:  2200691</t>
  </si>
  <si>
    <t>ACE-7781</t>
  </si>
  <si>
    <t>DAVID  MARIN SOTELO Registros:  2200549</t>
  </si>
  <si>
    <t>ACE-7789</t>
  </si>
  <si>
    <t>BERTHA  CABRERA  Registros:  2203184</t>
  </si>
  <si>
    <t>ACE-7790</t>
  </si>
  <si>
    <t>ELIZABETH  OROZCO  Registros:  2203445</t>
  </si>
  <si>
    <t>ACE-7827</t>
  </si>
  <si>
    <t>GUIOMAR  LORA MOLINA Registros:  2205677</t>
  </si>
  <si>
    <t>ACE-7829</t>
  </si>
  <si>
    <t>JUAN  LUGO CAICEDO Registros:  2195094</t>
  </si>
  <si>
    <t>ACE-7833</t>
  </si>
  <si>
    <t>GRISETTE  SIERRA CUERVO Registros:  2209060</t>
  </si>
  <si>
    <t>CC29400476</t>
  </si>
  <si>
    <t>ACE-7834</t>
  </si>
  <si>
    <t>ANITA  TOBAR DELGADO Registros:  2207538</t>
  </si>
  <si>
    <t>CC26443617</t>
  </si>
  <si>
    <t>ACE-7839</t>
  </si>
  <si>
    <t>MARIA  JARAMILLO RAMIREZ Registros:  2207631</t>
  </si>
  <si>
    <t>ACE-7840</t>
  </si>
  <si>
    <t>SOFIA  SIMMONDS RENGIFO Registros:  2207768</t>
  </si>
  <si>
    <t>3113819110</t>
  </si>
  <si>
    <t>ACE-7856</t>
  </si>
  <si>
    <t>MARIA  VELASCO DE OLAVE Registros:  2217560</t>
  </si>
  <si>
    <t>CC29414218</t>
  </si>
  <si>
    <t>ACE-7857</t>
  </si>
  <si>
    <t>MIGUEL  ORTEGA TENORIO Registros:  2216204</t>
  </si>
  <si>
    <t>CC12918827</t>
  </si>
  <si>
    <t>ACE-7860</t>
  </si>
  <si>
    <t>JOSE  YUSTI VELEZ Registros:  2218628</t>
  </si>
  <si>
    <t>CC16582720</t>
  </si>
  <si>
    <t>ACE-7861</t>
  </si>
  <si>
    <t>LUZ MARIELA VALENCIA ARIAS Registros:  2214077</t>
  </si>
  <si>
    <t>CC24875354</t>
  </si>
  <si>
    <t>ACE-7867</t>
  </si>
  <si>
    <t>JORGE ELIECER PEÑA MENA Registros:  2219851</t>
  </si>
  <si>
    <t>TI1005862242</t>
  </si>
  <si>
    <t>ACE-7868</t>
  </si>
  <si>
    <t>MARIA ELSIE RIVERA LOZADA Registros:  2220796</t>
  </si>
  <si>
    <t>ACE-7872</t>
  </si>
  <si>
    <t>13/07/2023 00:00:00</t>
  </si>
  <si>
    <t>RUBY  CALDON CALDON Registros:  2205537</t>
  </si>
  <si>
    <t>ACE-7873</t>
  </si>
  <si>
    <t>ELIA  QUIÑONES ARROYO Registros:  2216280</t>
  </si>
  <si>
    <t>ACE-7874</t>
  </si>
  <si>
    <t>JOSE  VASQUEZ BERMUDEZ Registros:  2219846</t>
  </si>
  <si>
    <t>ACE-7875</t>
  </si>
  <si>
    <t>NIVIA  RAMIREZ DE GARCIA Registros:  2219999</t>
  </si>
  <si>
    <t>3746887</t>
  </si>
  <si>
    <t>ACE-7286</t>
  </si>
  <si>
    <t>FRANCISCO LUIS MENDOZA CADENA Registros:  2062455</t>
  </si>
  <si>
    <t>CC6087446</t>
  </si>
  <si>
    <t>ACE-7338</t>
  </si>
  <si>
    <t>MARIA  ROJAS DE MARULANDA Registros:  2065359</t>
  </si>
  <si>
    <t>ACE-7364</t>
  </si>
  <si>
    <t>JUANA  CIFUENTES QUIÑONES Registros:  2081823</t>
  </si>
  <si>
    <t>CC27493543</t>
  </si>
  <si>
    <t>ACE-7365</t>
  </si>
  <si>
    <t>GLORIA  TIERRADENTRO DE SOTO Registros:  2082617</t>
  </si>
  <si>
    <t>ACE-7366</t>
  </si>
  <si>
    <t>NELSY  CHARRY CUELLAR Registros:  2084961</t>
  </si>
  <si>
    <t>ACE-7370</t>
  </si>
  <si>
    <t>MARTA  CORDOBA  Registros:  2082490</t>
  </si>
  <si>
    <t>ACE-7371</t>
  </si>
  <si>
    <t>ELIAS  FERNANDEZ  Registros:  2084450</t>
  </si>
  <si>
    <t>ACE-7470</t>
  </si>
  <si>
    <t>ROSALIA  VERA DE GOMEZ Registros:  2118170</t>
  </si>
  <si>
    <t>ACE-7608</t>
  </si>
  <si>
    <t>VIVIANA  QUINTERO SAA Registros:  2144487</t>
  </si>
  <si>
    <t>HCE-11732</t>
  </si>
  <si>
    <t>RAQUEL  FERNANDEZ ZAPATA Registros:  1998442</t>
  </si>
  <si>
    <t>HCE-12574</t>
  </si>
  <si>
    <t>08/08/2023 00:00:00</t>
  </si>
  <si>
    <t>11/08/2023 00:00:00</t>
  </si>
  <si>
    <t xml:space="preserve">CONTRATO MODALIDAD LIBRO ABIERTO _x000D_
_x000D_
REGIMEN CONTRIBUTIVO_x000D_
_x000D_
MES JULIO 2.022_x000D_
_x000D_
_x000D_
VALOR LIBRO ABIERTO        11.569.585.845_x000D_
_x000D_
(-) FACT NO POS                        48.771.797_x000D_
_x000D_
(-) COPAGO                               129.375.600_x000D_
_x000D_
(-) CUOTA MOD     </t>
  </si>
  <si>
    <t>ACE-7842</t>
  </si>
  <si>
    <t>CONSUELO  CARDONA  Registros:  2215305</t>
  </si>
  <si>
    <t>CC31207869</t>
  </si>
  <si>
    <t>ACE-7880</t>
  </si>
  <si>
    <t>MARIA ELEONORA LIZARAZO ALVAREZ Registros:  2223567</t>
  </si>
  <si>
    <t>ACE-7885</t>
  </si>
  <si>
    <t>DANNY  CERON BUITRAGO Registros:  2225241</t>
  </si>
  <si>
    <t>ACE-7899</t>
  </si>
  <si>
    <t>JOSE ANIBAL GIRALDO TORRES Registros:  2227126</t>
  </si>
  <si>
    <t>ACE-7900</t>
  </si>
  <si>
    <t>OLGA  HOYOS ROJAS Registros:  2226384</t>
  </si>
  <si>
    <t>ACE-7901</t>
  </si>
  <si>
    <t>LUIS ALBERTO MUOZ CASTRO Registros:  2226354</t>
  </si>
  <si>
    <t>ACE-7902</t>
  </si>
  <si>
    <t>JOHN  ROJAS VALENCIA Registros:  2227072</t>
  </si>
  <si>
    <t>CC94377096</t>
  </si>
  <si>
    <t>ACE-7904</t>
  </si>
  <si>
    <t>LUCIA EMERITA MONTOYA SANCHEZ Registros:  2227614</t>
  </si>
  <si>
    <t>ACE-7910</t>
  </si>
  <si>
    <t>MAURICIO  CRUZ  Registros:  2226712</t>
  </si>
  <si>
    <t>ACE-7911</t>
  </si>
  <si>
    <t>HIJO DE ANA MILENA NOGUERA URBANO Registros:  2227842</t>
  </si>
  <si>
    <t>ACE-7916</t>
  </si>
  <si>
    <t>JOSE SAUL SARMIENTO USA Registros:  2230187</t>
  </si>
  <si>
    <t>CC17016149</t>
  </si>
  <si>
    <t>ACE-7921</t>
  </si>
  <si>
    <t>21/07/2023 00:00:00</t>
  </si>
  <si>
    <t>OLIVIA  BALANTA VIVEROS Registros:  2231626</t>
  </si>
  <si>
    <t>ACE-7927</t>
  </si>
  <si>
    <t>HUGO  BUITRAGO NOREA Registros:  2229849</t>
  </si>
  <si>
    <t>CC14992447</t>
  </si>
  <si>
    <t>ACE-7928</t>
  </si>
  <si>
    <t>JOSE OSCAR CALDERON OROZCO Registros:  2227732</t>
  </si>
  <si>
    <t>CC4401385</t>
  </si>
  <si>
    <t>ACE-7931</t>
  </si>
  <si>
    <t>ANDREY  RIVERA ACEVEDO Registros:  2226409</t>
  </si>
  <si>
    <t>CC1144170694</t>
  </si>
  <si>
    <t>ACE-7933</t>
  </si>
  <si>
    <t>LUIS GERMAN MONSALVE FLOREZ Registros:  2218911</t>
  </si>
  <si>
    <t>ACE-7934</t>
  </si>
  <si>
    <t>ROSALBA   LOPEZ CHASQUEZ Registros:  2218530</t>
  </si>
  <si>
    <t>ACE-7942</t>
  </si>
  <si>
    <t>CESAREA  ORTIZ DE MORENO Registros:  2240572</t>
  </si>
  <si>
    <t>ACE-7943</t>
  </si>
  <si>
    <t>DORA  SUAREZ MONTENEGRO Registros:  2237017</t>
  </si>
  <si>
    <t>CC31302740</t>
  </si>
  <si>
    <t>ACE-7944</t>
  </si>
  <si>
    <t>AURELIO  URREA  Registros:  2236248</t>
  </si>
  <si>
    <t>ACE-7955</t>
  </si>
  <si>
    <t>ERNESTO  ROJAS CUBIDES Registros:  2241752</t>
  </si>
  <si>
    <t>ACE-7966</t>
  </si>
  <si>
    <t>NIDIA  VALVERDE  Registros:  2242234</t>
  </si>
  <si>
    <t>ACE-7967</t>
  </si>
  <si>
    <t>FERNANDO  RODRIGUEZ  Registros:  2236061</t>
  </si>
  <si>
    <t>ACE-7970</t>
  </si>
  <si>
    <t>MARLENE  NARANJO GARCIA Registros:  2238945</t>
  </si>
  <si>
    <t>ACE-7972</t>
  </si>
  <si>
    <t>RUBY ESTELLA CALDON CALDON Registros:  2248642</t>
  </si>
  <si>
    <t>ACE-7973</t>
  </si>
  <si>
    <t>MARIA EXOMINA MENESES BOTINA Registros:  2248726</t>
  </si>
  <si>
    <t>CC27079780</t>
  </si>
  <si>
    <t>ACE-7974</t>
  </si>
  <si>
    <t>ROSARIO  SANCHEZ SANCHEZ Registros:  2248589</t>
  </si>
  <si>
    <t>ACE-7975</t>
  </si>
  <si>
    <t>LUIS EDUARDO MORENO COLLAZOS Registros:  2245727</t>
  </si>
  <si>
    <t>ACE-7976</t>
  </si>
  <si>
    <t>MARIA OMAIRA OSPINA  Registros:  2248501</t>
  </si>
  <si>
    <t>ACE-7978</t>
  </si>
  <si>
    <t>OLGA  RIVERA CABRERA Registros:  2248718</t>
  </si>
  <si>
    <t>CC66834856</t>
  </si>
  <si>
    <t>ACE-7979</t>
  </si>
  <si>
    <t>JOSE AQUILINO LOPEZ ESPITIA Registros:  2238307</t>
  </si>
  <si>
    <t>ACE-7980</t>
  </si>
  <si>
    <t>NELFY  VELEZ AMARILES Registros:  2245167</t>
  </si>
  <si>
    <t>CC29832575</t>
  </si>
  <si>
    <t>ACE-7981</t>
  </si>
  <si>
    <t>JAVIER  JIMENEZ CORREAL Registros:  2249585</t>
  </si>
  <si>
    <t>ACE-7982</t>
  </si>
  <si>
    <t>ROSALBA  RODRIGUEZ GARCIA Registros:  2248967</t>
  </si>
  <si>
    <t>ACE-7983</t>
  </si>
  <si>
    <t>VICTOR JULIO TORRES ORTIZ Registros:  2249015</t>
  </si>
  <si>
    <t>CC6075255</t>
  </si>
  <si>
    <t>ACE-7984</t>
  </si>
  <si>
    <t>JOSE ARGEMIRO CASAS CARDENAS Registros:  2249059</t>
  </si>
  <si>
    <t>ACE-6992</t>
  </si>
  <si>
    <t>EDWIN  VALENCIA GONZALEZ Registros:  1971835</t>
  </si>
  <si>
    <t>ACE-7606</t>
  </si>
  <si>
    <t>IDELFONSO  RIASCOS ROMAN Registros:  2145500</t>
  </si>
  <si>
    <t>CC14945114</t>
  </si>
  <si>
    <t>ACE-7653</t>
  </si>
  <si>
    <t>MAYERLIN  GIRALDO GIRALDO Registros:  2168564</t>
  </si>
  <si>
    <t>CC43960908</t>
  </si>
  <si>
    <t>ACE-7903</t>
  </si>
  <si>
    <t>LILIANA  RIVERA PAJA Registros:  2008127</t>
  </si>
  <si>
    <t>ACE-7991</t>
  </si>
  <si>
    <t>05/08/2023 00:00:00</t>
  </si>
  <si>
    <t>MARIA  LOPEZ  Registros:  1975677</t>
  </si>
  <si>
    <t>ACE-7993</t>
  </si>
  <si>
    <t>LUCIANO  ARANGO MARTINEZ Registros:  2254362</t>
  </si>
  <si>
    <t>CC16686593</t>
  </si>
  <si>
    <t>ACE-7994</t>
  </si>
  <si>
    <t>HERMES EZEQUIEL RENGIFO SOLIS Registros:  2251586</t>
  </si>
  <si>
    <t>ACE-7995</t>
  </si>
  <si>
    <t>CLEMENCIA  VALLEJO VELEZ Registros:  2249754</t>
  </si>
  <si>
    <t>ACE-8009</t>
  </si>
  <si>
    <t>CARLOS EDGAR ZAMBRANO ARTEAGA Registros:  2261220</t>
  </si>
  <si>
    <t>CC94260004</t>
  </si>
  <si>
    <t>ACE-8010</t>
  </si>
  <si>
    <t>BEATRIZ  GRUESO NOVITEO Registros:  2261201</t>
  </si>
  <si>
    <t>ACE-8011</t>
  </si>
  <si>
    <t>ARMANDO  GONZALEZ CHOCO Registros:  2261156</t>
  </si>
  <si>
    <t>CC75142512</t>
  </si>
  <si>
    <t>ACE-8012</t>
  </si>
  <si>
    <t>GLORIA MERCEDES MARULANDA OCAMPO Registros:  2261182</t>
  </si>
  <si>
    <t>ACE-8005</t>
  </si>
  <si>
    <t>VALENTINA   ALVAREZ OBANDO Registros:  2251086</t>
  </si>
  <si>
    <t>ACE-8018</t>
  </si>
  <si>
    <t>BERTHA ELIZABETH QUIJANO ARELLANO Registros:  2262721</t>
  </si>
  <si>
    <t>ACE-8019</t>
  </si>
  <si>
    <t>HECTOR  GIRALDO PELAEZ Registros:  2261496</t>
  </si>
  <si>
    <t>ACE-8020</t>
  </si>
  <si>
    <t>MARIA DORIS SILVA HOYOS Registros:  2265331</t>
  </si>
  <si>
    <t>ACE-8023</t>
  </si>
  <si>
    <t>JULIETA  MOLINA ARANGO Registros:  2261978</t>
  </si>
  <si>
    <t>ACE-8024</t>
  </si>
  <si>
    <t>YUDITH AMALIA LARRAHONDO TOVAR Registros:  2261695</t>
  </si>
  <si>
    <t>ACE-8025</t>
  </si>
  <si>
    <t>FRANCISCO  VALENCIA  Registros:  2264701</t>
  </si>
  <si>
    <t>ACE-8027</t>
  </si>
  <si>
    <t>WILLIAM  HIDALGO SOLARTE Registros:  2268460</t>
  </si>
  <si>
    <t>CC6065634</t>
  </si>
  <si>
    <t>ACE-8028</t>
  </si>
  <si>
    <t>BLANCA LILIA ALVAREZ TORRES Registros:  2264015</t>
  </si>
  <si>
    <t>ACE-8030</t>
  </si>
  <si>
    <t>JOSE MARIA RAMIREZ RODRIGUEZ Registros:  2269075</t>
  </si>
  <si>
    <t>CC2421989</t>
  </si>
  <si>
    <t>ACE-8039</t>
  </si>
  <si>
    <t>18/08/2023 00:00:00</t>
  </si>
  <si>
    <t>BERTULIA  VASQUEZ DE RENGIFO Registros:  2271829</t>
  </si>
  <si>
    <t>CC29028604</t>
  </si>
  <si>
    <t>ACE-8048</t>
  </si>
  <si>
    <t>22/08/2023 00:00:00</t>
  </si>
  <si>
    <t>SANDRA  TOBAR JOJOA Registros:  2278693</t>
  </si>
  <si>
    <t>CC66825672</t>
  </si>
  <si>
    <t>ACE-8051</t>
  </si>
  <si>
    <t>23/08/2023 00:00:00</t>
  </si>
  <si>
    <t>CARLOS JULIO BECERRA AGUILAR Registros:  2278577</t>
  </si>
  <si>
    <t>ACE-8052</t>
  </si>
  <si>
    <t>OFEL DE JESUS RIOS CARDONA Registros:  2279722</t>
  </si>
  <si>
    <t>CC6187342</t>
  </si>
  <si>
    <t>ACE-8054</t>
  </si>
  <si>
    <t>24/08/2023 00:00:00</t>
  </si>
  <si>
    <t>EDDIER ALBERTO LOPEZ ECHEVERRY Registros:  2271856</t>
  </si>
  <si>
    <t>ACE-8055</t>
  </si>
  <si>
    <t>MARIA CECILIA CASTILLO CASTAEDA Registros:  2268226</t>
  </si>
  <si>
    <t>CC66735644</t>
  </si>
  <si>
    <t>ACE-8056</t>
  </si>
  <si>
    <t>RICARDO  SANCHEZ FERNANDEZ Registros:  2270376</t>
  </si>
  <si>
    <t>4491730</t>
  </si>
  <si>
    <t>ACE-8057</t>
  </si>
  <si>
    <t>SAMUEL JEAN JAQUEROD  Registros:  2272014</t>
  </si>
  <si>
    <t>ACE-8058</t>
  </si>
  <si>
    <t>VICTOR MANUEL AGREDO LOPEZ Registros:  2270506</t>
  </si>
  <si>
    <t>CC14954347</t>
  </si>
  <si>
    <t>ACE-8059</t>
  </si>
  <si>
    <t>VICTOR MANUEL MONTAO  Registros:  2268787</t>
  </si>
  <si>
    <t>ACE-8071</t>
  </si>
  <si>
    <t>26/08/2023 00:00:00</t>
  </si>
  <si>
    <t>PABLO  QUIONES  Registros:  2282564</t>
  </si>
  <si>
    <t>CC5360678</t>
  </si>
  <si>
    <t>ACE-8072</t>
  </si>
  <si>
    <t>MARTHA LUCIA REBOLLEDO NORIEGA Registros:  2282260</t>
  </si>
  <si>
    <t>ACE-8073</t>
  </si>
  <si>
    <t>MILCIADES  BEJARANO RODRIGUEZ Registros:  2282165</t>
  </si>
  <si>
    <t>ACE-8074</t>
  </si>
  <si>
    <t>GUSTAVO  ROA  Registros:  2282342</t>
  </si>
  <si>
    <t>ACE-8083</t>
  </si>
  <si>
    <t>28/08/2023 00:00:00</t>
  </si>
  <si>
    <t>SOFONIAS DE JESUS PEREZ RODRIGUEZ Registros:  2285916</t>
  </si>
  <si>
    <t>CC6049016</t>
  </si>
  <si>
    <t>ACE-8085</t>
  </si>
  <si>
    <t>30/08/2023 00:00:00</t>
  </si>
  <si>
    <t>GUIOMAR  LEAL BARONA Registros:  2287655</t>
  </si>
  <si>
    <t>ACE-8086</t>
  </si>
  <si>
    <t>DARLIN RUTH SALGAR GARCES Registros:  2288052</t>
  </si>
  <si>
    <t>ACE-8099</t>
  </si>
  <si>
    <t>31/08/2023 00:00:00</t>
  </si>
  <si>
    <t>RAUL  MUOZ CONSTAIN Registros:  2290462</t>
  </si>
  <si>
    <t>ACE-8102</t>
  </si>
  <si>
    <t>01/09/2023 00:00:00</t>
  </si>
  <si>
    <t>CARMEN  PERDOMO OSSO Registros:  2292651</t>
  </si>
  <si>
    <t>CC26592158</t>
  </si>
  <si>
    <t>ACE-8112</t>
  </si>
  <si>
    <t>ANDRES  OROZCO AMBUILA Registros:  2285842</t>
  </si>
  <si>
    <t>ACE-8114</t>
  </si>
  <si>
    <t>RONAN ALBERTO ROJAS TORRES Registros:  2276087</t>
  </si>
  <si>
    <t>ACE-8115</t>
  </si>
  <si>
    <t>FRANCIA STELLA MONTAÑO CHARA Registros:  2285931</t>
  </si>
  <si>
    <t>ACE-8116</t>
  </si>
  <si>
    <t>SILVIA AMPARO ORDOÑEZ DE MUÑOZ Registros:  2280773</t>
  </si>
  <si>
    <t>ACE-8117</t>
  </si>
  <si>
    <t>FERNANDO ANTONIO RESTREPO FRANCO Registros:  2294003</t>
  </si>
  <si>
    <t>CC16610666</t>
  </si>
  <si>
    <t>ACE-8118</t>
  </si>
  <si>
    <t>MIRIAM  QUINTERO VELEZ Registros:  2294123</t>
  </si>
  <si>
    <t>ACE-8120</t>
  </si>
  <si>
    <t>OSCAR MARINO LOAIZA CORREA Registros:  2293326</t>
  </si>
  <si>
    <t>ACE-8125</t>
  </si>
  <si>
    <t>05/09/2023 00:00:00</t>
  </si>
  <si>
    <t>RODOLFO  RADA  Registros:  2296870</t>
  </si>
  <si>
    <t>ACE-8126</t>
  </si>
  <si>
    <t>DINA RUTILIA TRIANA VELASCO Registros:  2296930</t>
  </si>
  <si>
    <t>CC38290065</t>
  </si>
  <si>
    <t>ACE-8127</t>
  </si>
  <si>
    <t>LIAM  RAMOS CHICAIZA Registros:  2297486</t>
  </si>
  <si>
    <t>ACE-8133</t>
  </si>
  <si>
    <t>MARIA OLIVA PANIAGUA DORADO Registros:  2299028</t>
  </si>
  <si>
    <t>3166492799</t>
  </si>
  <si>
    <t>ACE-8135</t>
  </si>
  <si>
    <t>DANIEL  NARVAEZ HERRERA Registros:  2300682</t>
  </si>
  <si>
    <t>CC16619414</t>
  </si>
  <si>
    <t>ACE-8138</t>
  </si>
  <si>
    <t>AURA AMELIA SOTO ORTIZ Registros:  2298736</t>
  </si>
  <si>
    <t>HCE-12618</t>
  </si>
  <si>
    <t>EDGAR FRANCISCO CABRALES MONTOYA Registros:  2268299</t>
  </si>
  <si>
    <t>HCE-12629</t>
  </si>
  <si>
    <t>SHEYLIN  LUCUMI LUCUMI Registros:  2273270</t>
  </si>
  <si>
    <t>HCE-12673</t>
  </si>
  <si>
    <t>CONTRATO MODALIDAD LIBRO ABIERTO_x000D_
_x000D_
CAPITAS COMFENALCO_x000D_
_x000D_
MES AGOSTO  2.023_x000D_
_x000D_
_x000D_
VALOR $ 169.013.564</t>
  </si>
  <si>
    <t>HCE-12675</t>
  </si>
  <si>
    <t>CONTRATO MODALIDAD LIBRO ABIERTO_x000D_
_x000D_
PROGRAMA CRONICOS DE ALTO COSTO_x000D_
_x000D_
PLAN  COMPLEMENTARIO_x000D_
_x000D_
MES DE AGOSTO   2.023_x000D_
_x000D_
_x000D_
VALOR FACTURA                    $40.289</t>
  </si>
  <si>
    <t>HCE-12676</t>
  </si>
  <si>
    <t>CONTRATO MODALIDAD LIBRO ABIERTO_x000D_
_x000D_
PROGRAMA CRONICOS DE ALTO COSTO_x000D_
_x000D_
PLAN  CONTRIBUTIVO_x000D_
_x000D_
MES DE AGOSTO 2.023_x000D_
_x000D_
_x000D_
     _x000D_
COSTO                        60.205.924_x000D_
_x000D_
(-)  COPAGO CM            7.168.900_x000D_
_x000D_
VALOR FACTURA        53.037.024</t>
  </si>
  <si>
    <t>HCE-12677</t>
  </si>
  <si>
    <t>CONTRATO MODALIDAD LIBRO ABIERTO- CIS EMCALI_x000D_
MES DE AGOSTO_x000D_
_x000D_
_x000D_
VALOR LIBRO ABIERTO     262.775.532_x000D_
_x000D_
(-) CUOTA MODERADO         20.706.800_x000D_
_x000D_
TOTAL FACTURA                242.068.732</t>
  </si>
  <si>
    <t>HCE-12678</t>
  </si>
  <si>
    <t>CONTRATO MODALIDAD LIBRO ABIERTO_x000D_
_x000D_
_x000D_
PLAN  COMPLEMENTARIO _x000D_
_x000D_
MES  AGOSTO  2.023_x000D_
     _x000D_
_x000D_
VALOR FACTURA        7.823.871</t>
  </si>
  <si>
    <t>HCE-12680</t>
  </si>
  <si>
    <t xml:space="preserve">CONTRATO MODALIDAD LIBRO ABIERTO _x000D_
_x000D_
REGIMEN CONTRIBUTIVO_x000D_
_x000D_
MES AGOSTO 2.022_x000D_
_x000D_
_x000D_
VALOR LIBRO ABIERTO        11.409.222.365_x000D_
_x000D_
(-) FACT NO POS                        25.115.725_x000D_
_x000D_
(-) COPAGO                               124.541.359_x000D_
_x000D_
(-) CUOTA MOD    </t>
  </si>
  <si>
    <t>ACE-6951</t>
  </si>
  <si>
    <t>14/09/2023 00:00:00</t>
  </si>
  <si>
    <t>GUSTAVO ANTONIO ROJAS D CROZ Registros:  1956634</t>
  </si>
  <si>
    <t>CC14623328</t>
  </si>
  <si>
    <t>ACE-7280</t>
  </si>
  <si>
    <t>KEYVIN  VARGAS  Registros:  2059109</t>
  </si>
  <si>
    <t>ACE-7341</t>
  </si>
  <si>
    <t>28/03/2023 00:00:00</t>
  </si>
  <si>
    <t>PABLO  LEDESMA LOPEZ Registros:  2072308</t>
  </si>
  <si>
    <t>ACE-7346</t>
  </si>
  <si>
    <t>LUIS FERNANDO CARDONA CARDONA Registros:  2077170</t>
  </si>
  <si>
    <t>CC16713509</t>
  </si>
  <si>
    <t>ACE-7362</t>
  </si>
  <si>
    <t>EFREN  VALDES HURTADO Registros:  2085542</t>
  </si>
  <si>
    <t>CC16779201</t>
  </si>
  <si>
    <t>ACE-7374</t>
  </si>
  <si>
    <t>ALICIA  RUIZ GARCIA Registros:  2083040</t>
  </si>
  <si>
    <t>ACE-7550</t>
  </si>
  <si>
    <t>PABLO  LEDESMA LOPEZ Registros:  2099134</t>
  </si>
  <si>
    <t>ACE-7705</t>
  </si>
  <si>
    <t>ALCIDES  LAVERDE GARZON Registros:  2180471</t>
  </si>
  <si>
    <t>ACE-7644</t>
  </si>
  <si>
    <t>15/09/2023 00:00:00</t>
  </si>
  <si>
    <t>MARIA  PURUNCAJAS ZUÑIGA Registros:  2164670</t>
  </si>
  <si>
    <t>ACE-7769</t>
  </si>
  <si>
    <t>MARIA  GUTIERREZ DE BELLO Registros:  2197188</t>
  </si>
  <si>
    <t>ACE-7831</t>
  </si>
  <si>
    <t>HECTOR  OCAMPO MEDINA Registros:  2205071</t>
  </si>
  <si>
    <t>CC14997983</t>
  </si>
  <si>
    <t>ACE-7865</t>
  </si>
  <si>
    <t>BLANCA LILIA ALVAREZ TORRES Registros:  2220907</t>
  </si>
  <si>
    <t>ACE-8008</t>
  </si>
  <si>
    <t>BEATRIZ  GOMEZ RODRIGUEZ Registros:  2261176</t>
  </si>
  <si>
    <t>CC31229896</t>
  </si>
  <si>
    <t>ACE-8137</t>
  </si>
  <si>
    <t>CARLOS MARIO RIVERA MORALES Registros:  2143658</t>
  </si>
  <si>
    <t>CC1113683608</t>
  </si>
  <si>
    <t>ACE-7737</t>
  </si>
  <si>
    <t>KAREN  SIERRA URRUTIA Registros:  2060354</t>
  </si>
  <si>
    <t>ACE-8021</t>
  </si>
  <si>
    <t>MARLENY  RESTREPO SANCHEZ Registros:  2261899</t>
  </si>
  <si>
    <t>CC32079907</t>
  </si>
  <si>
    <t>ACE-8053</t>
  </si>
  <si>
    <t>CICERON  JIMENEZ PARRA Registros:  2279660</t>
  </si>
  <si>
    <t>ACE-8079</t>
  </si>
  <si>
    <t>PEDRO JOSE NARANJO NARANJO Registros:  2280846</t>
  </si>
  <si>
    <t>3105460244</t>
  </si>
  <si>
    <t>ACE-8080</t>
  </si>
  <si>
    <t>ELVIA LEONOR VIVAS RODRIGUEZ Registros:  2279026</t>
  </si>
  <si>
    <t>ACE-8081</t>
  </si>
  <si>
    <t>MYRIAM  USECHE FONSECA Registros:  2285856</t>
  </si>
  <si>
    <t>CC38983519</t>
  </si>
  <si>
    <t>ACE-8082</t>
  </si>
  <si>
    <t>GRISETTE  SIERRA CUERVO Registros:  2285876</t>
  </si>
  <si>
    <t>ACE-8093</t>
  </si>
  <si>
    <t>CLAUDIA SOFIA CUBIDES FRANCO Registros:  2290883</t>
  </si>
  <si>
    <t>ACE-8100</t>
  </si>
  <si>
    <t>MERCEDES  PERLAZA AVILA Registros:  2292949</t>
  </si>
  <si>
    <t>CC38973320</t>
  </si>
  <si>
    <t>ACE-8101</t>
  </si>
  <si>
    <t>JOSHUA ANDRES OBANDO RODRIGUEZ Registros:  2292879</t>
  </si>
  <si>
    <t>ACE-8110</t>
  </si>
  <si>
    <t>02/09/2023 00:00:00</t>
  </si>
  <si>
    <t>ROSA EMILIA RAMIREZ NAVARRO Registros:  2286807</t>
  </si>
  <si>
    <t>ACE-8136</t>
  </si>
  <si>
    <t>YOLANDA  MUÑOZ MUÑOZ Registros:  2300949</t>
  </si>
  <si>
    <t>HCE-12748</t>
  </si>
  <si>
    <t>06/10/2023 00:00:00</t>
  </si>
  <si>
    <t>CONTRATO MODALIDAD LIBRO ABIERTO_x000D_
_x000D_
CAPITAS COMFENALCO_x000D_
_x000D_
MES SEPTIEMBRE  2.023_x000D_
_x000D_
_x000D_
VALOR $ 166.286.498</t>
  </si>
  <si>
    <t>HCE-12750</t>
  </si>
  <si>
    <t>CONTRATO MODALIDAD LIBRO ABIERTO_x000D_
_x000D_
PROGRAMA CRONICOS DE ALTO COSTO_x000D_
_x000D_
PLAN  CONTRIBUTIVO_x000D_
_x000D_
MES DE SEPTIEMBRE 2.023_x000D_
_x000D_
_x000D_
     _x000D_
COSTO                        63.059.008_x000D_
_x000D_
(-)  COPAGO CM            6.864.300_x000D_
_x000D_
VALOR FACTURA        56.194.708</t>
  </si>
  <si>
    <t>HCE-12751</t>
  </si>
  <si>
    <t>CONTRATO MODALIDAD LIBRO ABIERTO- CIS EMCALI_x000D_
MES DE SEPTIEMBRE_x000D_
_x000D_
_x000D_
VALOR LIBRO ABIERTO     262.544.255_x000D_
_x000D_
(-) CUOTA MODERADO         19.269.900_x000D_
_x000D_
TOTAL FACTURA                243.274.355</t>
  </si>
  <si>
    <t>HCE-12752</t>
  </si>
  <si>
    <t>CONTRATO MODALIDAD LIBRO ABIERTO_x000D_
_x000D_
_x000D_
PLAN  COMPLEMENTARIO _x000D_
_x000D_
MES  SEPTIEMBRE  2.023_x000D_
     _x000D_
_x000D_
VALOR FACTURA        11.479.780</t>
  </si>
  <si>
    <t>HCE-12754</t>
  </si>
  <si>
    <t>CONTRATO MODALIDAD LIBRO ABIERTO _x000D_
_x000D_
REGIMEN CONTRIBUTIVO_x000D_
_x000D_
MES SEPTIEMBRE 2.023_x000D_
_x000D_
_x000D_
VALOR LIBRO ABIERTO        11.310.726.007_x000D_
_x000D_
(-) FACT NO POS                        31.169.133_x000D_
_x000D_
(-) COPAGO                               122.483.968_x000D_
_x000D_
(-) CUOTA MOD</t>
  </si>
  <si>
    <t>ACE-8084</t>
  </si>
  <si>
    <t>PIEDAD  MUÑOZ DE GARCIA Registros:  2289201</t>
  </si>
  <si>
    <t>ACE-8141</t>
  </si>
  <si>
    <t>CRISMEL ROSCIO SABARIEGO ORDOÑEZ Registros:  2301635</t>
  </si>
  <si>
    <t>ACE-8150</t>
  </si>
  <si>
    <t>DELIA MARIA FERNANDEZ ALVEAR Registros:  2302893</t>
  </si>
  <si>
    <t>CC29420244</t>
  </si>
  <si>
    <t>ACE-8151</t>
  </si>
  <si>
    <t>PEDRO NEL CARDONA HERNANDEZ Registros:  2302862</t>
  </si>
  <si>
    <t>ACE-8152</t>
  </si>
  <si>
    <t>MARCO TULIO ASCENCIO ROA Registros:  2304827</t>
  </si>
  <si>
    <t>3137800745</t>
  </si>
  <si>
    <t>ACE-8153</t>
  </si>
  <si>
    <t>ORLANDO  ESCOBAR UMAÑA Registros:  2305430</t>
  </si>
  <si>
    <t>ACE-8158</t>
  </si>
  <si>
    <t>12/09/2023 00:00:00</t>
  </si>
  <si>
    <t>JAVIER  MORENO AYALA Registros:  2304287</t>
  </si>
  <si>
    <t>CC14590037</t>
  </si>
  <si>
    <t>ACE-8160</t>
  </si>
  <si>
    <t>ELSA GLADYS PIZARRO SALINAS Registros:  2303814</t>
  </si>
  <si>
    <t>CC31137779</t>
  </si>
  <si>
    <t>ACE-8171</t>
  </si>
  <si>
    <t>VICTOR LEON FAJARDO GONZALEZ Registros:  2280422</t>
  </si>
  <si>
    <t>CC6093972</t>
  </si>
  <si>
    <t>ACE-8187</t>
  </si>
  <si>
    <t>25/09/2023 00:00:00</t>
  </si>
  <si>
    <t>YOLANDA MARITZA IMBACHI CASTILLO Registros:  2311697</t>
  </si>
  <si>
    <t>ACE-8188</t>
  </si>
  <si>
    <t>GUSTAVO  GIRALDO CASTAÑO Registros:  2311664</t>
  </si>
  <si>
    <t>ACE-8193</t>
  </si>
  <si>
    <t>JAIME ALEXANDER CHARA HERNANDEZ Registros:  2321115</t>
  </si>
  <si>
    <t>ACE-8195</t>
  </si>
  <si>
    <t>DIEGO ARBEY ZULUAGA MARIN Registros:  2321174</t>
  </si>
  <si>
    <t>CC6463621</t>
  </si>
  <si>
    <t>ACE-8196</t>
  </si>
  <si>
    <t>YOLANDA  ALZATE GIRALDO Registros:  2321358</t>
  </si>
  <si>
    <t>ACE-8198</t>
  </si>
  <si>
    <t>CLAUDIA SULEYMA  REINA   Registros:  2311825</t>
  </si>
  <si>
    <t>ACE-8204</t>
  </si>
  <si>
    <t>HUMBERTO  HIDALGO CARDONA Registros:  2314726</t>
  </si>
  <si>
    <t>CC2591685</t>
  </si>
  <si>
    <t>ACE-8207</t>
  </si>
  <si>
    <t>RUBIELA  PEA SILVA Registros:  2310235</t>
  </si>
  <si>
    <t>CC31251032</t>
  </si>
  <si>
    <t>ACE-8208</t>
  </si>
  <si>
    <t>PEDRO  ZULUAGA FERNANDEZ Registros:  2331300</t>
  </si>
  <si>
    <t>ACE-8239</t>
  </si>
  <si>
    <t>ANA LUCIA LARROTA RAMOS Registros:  2339178</t>
  </si>
  <si>
    <t>ACE-8243</t>
  </si>
  <si>
    <t>GLORIA  MARIN WILIS Registros:  2336073</t>
  </si>
  <si>
    <t>ACE-8256</t>
  </si>
  <si>
    <t>FANOR   CAICEDO   Registros:  2331657</t>
  </si>
  <si>
    <t>ACE-8162</t>
  </si>
  <si>
    <t>14/11/2023 00:00:00</t>
  </si>
  <si>
    <t>MARCO  PIZARRO PALACIOS Registros:  1959391</t>
  </si>
  <si>
    <t>HCE-12801</t>
  </si>
  <si>
    <t>08/11/2023 00:00:00</t>
  </si>
  <si>
    <t>CONTRATO MODALIDAD LIBRO ABIERTO_x000D_
_x000D_
CAPITAS COMFENALCO_x000D_
_x000D_
MES OCTUBRE 2.023_x000D_
_x000D_
VALOR $166.254.625</t>
  </si>
  <si>
    <t>HCE-12802</t>
  </si>
  <si>
    <t>CONTRATO MODALIDAD LIBRO ABIERTO_x000D_
_x000D_
PROGRAMA CRONICOS DE ALTO COSTO_x000D_
_x000D_
PLAN  SUBSIDIADO_x000D_
_x000D_
MES DE  OCTUBRE  2.023_x000D_
_x000D_
_x000D_
COSTO                        $8.981.873</t>
  </si>
  <si>
    <t>HCE-12803</t>
  </si>
  <si>
    <t>CONTRATO MODALIDAD LIBRO ABIERTO_x000D_
_x000D_
PROGRAMA CRONICOS DE ALTO COSTO_x000D_
_x000D_
PLAN  CONTRIBUTIVO_x000D_
_x000D_
MES DE OCTUBRE 2.023_x000D_
_x000D_
_x000D_
     _x000D_
COSTO                        78.345.517_x000D_
_x000D_
(-)  COPAGO CM            6.633.100_x000D_
_x000D_
VALOR FACTURA        71.712.417</t>
  </si>
  <si>
    <t>HCE-12804</t>
  </si>
  <si>
    <t>CONTRATO MODALIDAD LIBRO ABIERTO- CIS EMCALI_x000D_
MES DE OCTUBRE_x000D_
_x000D_
_x000D_
VALOR LIBRO ABIERTO     255.566.522_x000D_
_x000D_
(-) CUOTA MODERADO         20.002.900_x000D_
_x000D_
TOTAL FACTURA                235.563.622</t>
  </si>
  <si>
    <t>HCE-12805</t>
  </si>
  <si>
    <t>CONTRATO MODALIDAD LIBRO ABIERTO_x000D_
_x000D_
_x000D_
PLAN  COMPLEMENTARIO _x000D_
_x000D_
MES  OCTUBRE DE 2.023_x000D_
     _x000D_
_x000D_
VALOR FACTURA        7.988.235</t>
  </si>
  <si>
    <t>HCE-12806</t>
  </si>
  <si>
    <t xml:space="preserve">CONTRATO MODALIDAD LIBRO ABIERTO _x000D_
_x000D_
REGIMEN SUBSIDIADO_x000D_
_x000D_
MES OCTUBRE 2.023_x000D_
_x000D_
_x000D_
VALOR LIBRO ABIERTO         1.724.236.056_x000D_
_x000D_
(-) FACT NO POS                         1.272.662_x000D_
_x000D_
(-) COPAGO -CM                         14.349.400_x000D_
_x000D_
VALOR FACTURA        </t>
  </si>
  <si>
    <t>HCE-12807</t>
  </si>
  <si>
    <t xml:space="preserve">CONTRATO MODALIDAD LIBRO ABIERTO _x000D_
_x000D_
REGIMEN CONTRIBUTIVO_x000D_
_x000D_
MES OCTUBRE  2.023_x000D_
_x000D_
_x000D_
VALOR LIBRO ABIERTO        11.109.867.542_x000D_
_x000D_
(-) FACT NO POS                        31.523.324_x000D_
_x000D_
(-) COPAGO                               103.347.500_x000D_
_x000D_
(-) CUOTA MOD  </t>
  </si>
  <si>
    <t>ACE-7503</t>
  </si>
  <si>
    <t>PABLO  LEDESMA LOPEZ Registros:  2111480</t>
  </si>
  <si>
    <t>ACE-7616</t>
  </si>
  <si>
    <t>24/05/2023 00:00:00</t>
  </si>
  <si>
    <t>ANABEIBA  HURTADO GARCES Registros:  2149333</t>
  </si>
  <si>
    <t>ACE-8022</t>
  </si>
  <si>
    <t>GLORIA INES MORALES MEDINA Registros:  2261825</t>
  </si>
  <si>
    <t>ACE-8119</t>
  </si>
  <si>
    <t>MARIA JENNIFER HENNINGTON RODRIGUEZ Registros:  2293962</t>
  </si>
  <si>
    <t>CC32320101</t>
  </si>
  <si>
    <t>ACE-8199</t>
  </si>
  <si>
    <t>DIEGO ARBEY ZULUAGA MARIN Registros:  2328344</t>
  </si>
  <si>
    <t>ACE-8097</t>
  </si>
  <si>
    <t>DIANA  GOMEZ ARIAS Registros:  2176360</t>
  </si>
  <si>
    <t>ACE-8186</t>
  </si>
  <si>
    <t>DIEGO ERNESTO GONZALEZ UMAÑA Registros:  2323666</t>
  </si>
  <si>
    <t>ACE-8328</t>
  </si>
  <si>
    <t>LUIS ARTURO LUNA CALVACHE Registros:  2363372</t>
  </si>
  <si>
    <t>CC94050192</t>
  </si>
  <si>
    <t>ACE-8389</t>
  </si>
  <si>
    <t>JOSE TRINIDAD ARAUJO CHILLAMBO Registros:  2364309</t>
  </si>
  <si>
    <t>ACE-8432</t>
  </si>
  <si>
    <t>DIANA MARCELA SEGURA MARTINEZ Registros:  2400246</t>
  </si>
  <si>
    <t>ACE-8451</t>
  </si>
  <si>
    <t>LUZ NEREIDA MESIAS QUIÑONEZ Registros:  2409100</t>
  </si>
  <si>
    <t>ACE-8462</t>
  </si>
  <si>
    <t>HECTOR  QUINTERO QUIROZ Registros:  2408931</t>
  </si>
  <si>
    <t>ACE-8484</t>
  </si>
  <si>
    <t>MARCO ANTONIO PIZARRO PALACIOS Registros:  2419279</t>
  </si>
  <si>
    <t>ACE-8485</t>
  </si>
  <si>
    <t>CESAR MANUEL PAZ DUQUE Registros:  2419205</t>
  </si>
  <si>
    <t>ACE-1978</t>
  </si>
  <si>
    <t>LEIDY  MARTINEZ LASSO Registros:  1113970</t>
  </si>
  <si>
    <t>ACE-4037</t>
  </si>
  <si>
    <t>ALEIDA  RAMOS HERNANDEZ Registros:  1153532</t>
  </si>
  <si>
    <t>ACE-7706</t>
  </si>
  <si>
    <t>LUIS  FLOREZ FANDIÑO Registros:  2179838</t>
  </si>
  <si>
    <t>ACE-7859</t>
  </si>
  <si>
    <t>OSCAR  ROMERO SANCHEZ Registros:  2219058</t>
  </si>
  <si>
    <t>ACE-7881</t>
  </si>
  <si>
    <t>ROBINSON   CASTRO CASTRILLON Registros:  2223653</t>
  </si>
  <si>
    <t>ACE-7909</t>
  </si>
  <si>
    <t>HORACIO  RIVERA RAMOS Registros:  2226641</t>
  </si>
  <si>
    <t>ACE-7932</t>
  </si>
  <si>
    <t>CRISTIAN  PECHENE VELASCO Registros:  2215191</t>
  </si>
  <si>
    <t>ACE-7462</t>
  </si>
  <si>
    <t>MARIA  VERA DE GUTIERREZ Registros:  2111161</t>
  </si>
  <si>
    <t>CC24617708</t>
  </si>
  <si>
    <t>ACE-8113</t>
  </si>
  <si>
    <t>LIBARDO ANTONIO NOGUERA  Registros:  2276277</t>
  </si>
  <si>
    <t>ACE-8197</t>
  </si>
  <si>
    <t>FRANCISCO JAVIER ARANGO PEREZ Registros:  2311847</t>
  </si>
  <si>
    <t>CC14970559</t>
  </si>
  <si>
    <t>ACE-8205</t>
  </si>
  <si>
    <t>CARLOS  HENAO HENAO Registros:  2311073</t>
  </si>
  <si>
    <t>ACE-8206</t>
  </si>
  <si>
    <t>JOSE WILLIAM OSPINA OSPINA Registros:  2322222</t>
  </si>
  <si>
    <t>ACE-8225</t>
  </si>
  <si>
    <t>GONZALO  CARDOZO BORRERO Registros:  2324210</t>
  </si>
  <si>
    <t>CC14937351</t>
  </si>
  <si>
    <t>ACE-8283</t>
  </si>
  <si>
    <t>CRISTIAN DAVID MANRRIQUE RODRIGUEZ Registros:  2351586</t>
  </si>
  <si>
    <t>ACE-8362</t>
  </si>
  <si>
    <t>JOSE ALEJANDRO PAJOY PEREZ Registros:  2372023</t>
  </si>
  <si>
    <t>ACE-8378</t>
  </si>
  <si>
    <t>VALERIA  SOTO JARAMILLO Registros:  2380098</t>
  </si>
  <si>
    <t>CC1143995217</t>
  </si>
  <si>
    <t>ACE-8390</t>
  </si>
  <si>
    <t>JOHN JAIRO HERNANDEZ PRIAS Registros:  2383238</t>
  </si>
  <si>
    <t>ACE-8391</t>
  </si>
  <si>
    <t>POWER ANDRES ESCANDON MARTINEZ Registros:  2384604</t>
  </si>
  <si>
    <t>HCE-12697</t>
  </si>
  <si>
    <t>MARCO  PIZARRO PALACIOS Registros:  2313076</t>
  </si>
  <si>
    <t>LIBRO ABIERTO</t>
  </si>
  <si>
    <t>COVID</t>
  </si>
  <si>
    <t>NO POS</t>
  </si>
  <si>
    <t>Año</t>
  </si>
  <si>
    <t>Mes</t>
  </si>
  <si>
    <t>fecha corte</t>
  </si>
  <si>
    <t>edad</t>
  </si>
  <si>
    <t>Rango</t>
  </si>
  <si>
    <t>SIN RADICAR</t>
  </si>
  <si>
    <t>DEVUELTA</t>
  </si>
  <si>
    <t>2021</t>
  </si>
  <si>
    <t>2022</t>
  </si>
  <si>
    <t>2023</t>
  </si>
  <si>
    <t>Total general</t>
  </si>
  <si>
    <t>enero</t>
  </si>
  <si>
    <t>febrero</t>
  </si>
  <si>
    <t>marzo</t>
  </si>
  <si>
    <t>abril</t>
  </si>
  <si>
    <t>mayo</t>
  </si>
  <si>
    <t>junio</t>
  </si>
  <si>
    <t>julio</t>
  </si>
  <si>
    <t>agosto</t>
  </si>
  <si>
    <t>septiembre</t>
  </si>
  <si>
    <t>octubre</t>
  </si>
  <si>
    <t>noviembre</t>
  </si>
  <si>
    <t>diciembre</t>
  </si>
  <si>
    <t>Total 2021</t>
  </si>
  <si>
    <t>Total 2022</t>
  </si>
  <si>
    <t>Total 2023</t>
  </si>
  <si>
    <t>(en blanco)</t>
  </si>
  <si>
    <t>Total DEVUELTA</t>
  </si>
  <si>
    <t>Total SIN RADICAR</t>
  </si>
  <si>
    <t>Suma de saldo</t>
  </si>
  <si>
    <t>NIT</t>
  </si>
  <si>
    <t>NOMBRE PRESTADOR</t>
  </si>
  <si>
    <t>HCE11719</t>
  </si>
  <si>
    <t>HCE12158</t>
  </si>
  <si>
    <t>HCE12789</t>
  </si>
  <si>
    <t>HCE12790</t>
  </si>
  <si>
    <t>HCE12791</t>
  </si>
  <si>
    <t>HCE12792</t>
  </si>
  <si>
    <t>HCE12793</t>
  </si>
  <si>
    <t>HCE12795</t>
  </si>
  <si>
    <t>HCE12799</t>
  </si>
  <si>
    <t>HCE12819</t>
  </si>
  <si>
    <t>HCE12820</t>
  </si>
  <si>
    <t>HCE12828</t>
  </si>
  <si>
    <t>HCE12829</t>
  </si>
  <si>
    <t>HCE12831</t>
  </si>
  <si>
    <t>UCE3276</t>
  </si>
  <si>
    <t>UCE3333</t>
  </si>
  <si>
    <t>HCE1852</t>
  </si>
  <si>
    <t>HCE1861</t>
  </si>
  <si>
    <t>UCE1773</t>
  </si>
  <si>
    <t>UCE1818</t>
  </si>
  <si>
    <t>UCE968</t>
  </si>
  <si>
    <t>HCE1719</t>
  </si>
  <si>
    <t>UCE1058</t>
  </si>
  <si>
    <t>HCE2908</t>
  </si>
  <si>
    <t>UCE3025</t>
  </si>
  <si>
    <t>UCE3032</t>
  </si>
  <si>
    <t>ACE376</t>
  </si>
  <si>
    <t>ACE381</t>
  </si>
  <si>
    <t>ACE555</t>
  </si>
  <si>
    <t>ACE566</t>
  </si>
  <si>
    <t>ACE573</t>
  </si>
  <si>
    <t>ACE584</t>
  </si>
  <si>
    <t>HCE3034</t>
  </si>
  <si>
    <t>UCE4082</t>
  </si>
  <si>
    <t>UCE4140</t>
  </si>
  <si>
    <t>UCE4282</t>
  </si>
  <si>
    <t>UCE4285</t>
  </si>
  <si>
    <t>ACE362</t>
  </si>
  <si>
    <t>ACE373</t>
  </si>
  <si>
    <t>UCE3927</t>
  </si>
  <si>
    <t>UCE3938</t>
  </si>
  <si>
    <t>UCE4040</t>
  </si>
  <si>
    <t>ACE734</t>
  </si>
  <si>
    <t>ACE735</t>
  </si>
  <si>
    <t>ACE741</t>
  </si>
  <si>
    <t>ACE754</t>
  </si>
  <si>
    <t>ACE784</t>
  </si>
  <si>
    <t>UCE4507</t>
  </si>
  <si>
    <t>UCE4514</t>
  </si>
  <si>
    <t>UCE4517</t>
  </si>
  <si>
    <t>UCE4518</t>
  </si>
  <si>
    <t>UCE4519</t>
  </si>
  <si>
    <t>UCE4524</t>
  </si>
  <si>
    <t>UCE4530</t>
  </si>
  <si>
    <t>UCE4531</t>
  </si>
  <si>
    <t>UCE4532</t>
  </si>
  <si>
    <t>UCE4536</t>
  </si>
  <si>
    <t>UCE4537</t>
  </si>
  <si>
    <t>UCE4545</t>
  </si>
  <si>
    <t>UCE4551</t>
  </si>
  <si>
    <t>ACE273</t>
  </si>
  <si>
    <t>ACE282</t>
  </si>
  <si>
    <t>ACE298</t>
  </si>
  <si>
    <t>ACE311</t>
  </si>
  <si>
    <t>ACE312</t>
  </si>
  <si>
    <t>ACE345</t>
  </si>
  <si>
    <t>ACE586</t>
  </si>
  <si>
    <t>HCE3200</t>
  </si>
  <si>
    <t>HCE3205</t>
  </si>
  <si>
    <t>UCE4031</t>
  </si>
  <si>
    <t>ACE848</t>
  </si>
  <si>
    <t>ACE948</t>
  </si>
  <si>
    <t>ACE983</t>
  </si>
  <si>
    <t>ACE984</t>
  </si>
  <si>
    <t>ACE988</t>
  </si>
  <si>
    <t>HCE3495</t>
  </si>
  <si>
    <t>UCE4695</t>
  </si>
  <si>
    <t>UCE4697</t>
  </si>
  <si>
    <t>UCE4703</t>
  </si>
  <si>
    <t>UCE4755</t>
  </si>
  <si>
    <t>UCE4756</t>
  </si>
  <si>
    <t>UCE4757</t>
  </si>
  <si>
    <t>UCE4758</t>
  </si>
  <si>
    <t>UCE4763</t>
  </si>
  <si>
    <t>UCE4764</t>
  </si>
  <si>
    <t>UCE4765</t>
  </si>
  <si>
    <t>UCE4767</t>
  </si>
  <si>
    <t>UCE4768</t>
  </si>
  <si>
    <t>UCE4769</t>
  </si>
  <si>
    <t>UCE4770</t>
  </si>
  <si>
    <t>UCE4771</t>
  </si>
  <si>
    <t>UCE4772</t>
  </si>
  <si>
    <t>UCE4773</t>
  </si>
  <si>
    <t>UCE4853</t>
  </si>
  <si>
    <t>UCE4854</t>
  </si>
  <si>
    <t>UCE4857</t>
  </si>
  <si>
    <t>UCE4861</t>
  </si>
  <si>
    <t>UCE4866</t>
  </si>
  <si>
    <t>UCE4873</t>
  </si>
  <si>
    <t>UCE4913</t>
  </si>
  <si>
    <t>UCE4961</t>
  </si>
  <si>
    <t>ACE542</t>
  </si>
  <si>
    <t>ACE567</t>
  </si>
  <si>
    <t>ACE600</t>
  </si>
  <si>
    <t>HCE2190</t>
  </si>
  <si>
    <t>HCE2821</t>
  </si>
  <si>
    <t>HCE2891</t>
  </si>
  <si>
    <t>HCE3277</t>
  </si>
  <si>
    <t>UCE2246</t>
  </si>
  <si>
    <t>UCE3994</t>
  </si>
  <si>
    <t>UCE4101</t>
  </si>
  <si>
    <t>UCE4141</t>
  </si>
  <si>
    <t>UCE4220</t>
  </si>
  <si>
    <t>UCE4221</t>
  </si>
  <si>
    <t>UCE4258</t>
  </si>
  <si>
    <t>UCE4269</t>
  </si>
  <si>
    <t>UCE3980</t>
  </si>
  <si>
    <t>ACE1006</t>
  </si>
  <si>
    <t>ACE294</t>
  </si>
  <si>
    <t>HCE3551</t>
  </si>
  <si>
    <t>HCE3554</t>
  </si>
  <si>
    <t>HCE3623</t>
  </si>
  <si>
    <t>HCE3627</t>
  </si>
  <si>
    <t>HCE3629</t>
  </si>
  <si>
    <t>HCE3630</t>
  </si>
  <si>
    <t>HCE3636</t>
  </si>
  <si>
    <t>HCE3637</t>
  </si>
  <si>
    <t>HCE3641</t>
  </si>
  <si>
    <t>HCE3642</t>
  </si>
  <si>
    <t>HCE3643</t>
  </si>
  <si>
    <t>HCE3644</t>
  </si>
  <si>
    <t>HCE3649</t>
  </si>
  <si>
    <t>HCE3652</t>
  </si>
  <si>
    <t>HCE3654</t>
  </si>
  <si>
    <t>HCE3657</t>
  </si>
  <si>
    <t>HCE3658</t>
  </si>
  <si>
    <t>ACE1256</t>
  </si>
  <si>
    <t>ACE1434</t>
  </si>
  <si>
    <t>ACE1489</t>
  </si>
  <si>
    <t>ACE1491</t>
  </si>
  <si>
    <t>ACE1493</t>
  </si>
  <si>
    <t>ACE1500</t>
  </si>
  <si>
    <t>ACE1501</t>
  </si>
  <si>
    <t>ACE1514</t>
  </si>
  <si>
    <t>ACE1528</t>
  </si>
  <si>
    <t>ACE870</t>
  </si>
  <si>
    <t>ACE1005</t>
  </si>
  <si>
    <t>ACE1010</t>
  </si>
  <si>
    <t>ACE1017</t>
  </si>
  <si>
    <t>ACE1054</t>
  </si>
  <si>
    <t>ACE1090</t>
  </si>
  <si>
    <t>ACE1092</t>
  </si>
  <si>
    <t>ACE1154</t>
  </si>
  <si>
    <t>ACE1171</t>
  </si>
  <si>
    <t>ACE1186</t>
  </si>
  <si>
    <t>ACE1196</t>
  </si>
  <si>
    <t>ACE1202</t>
  </si>
  <si>
    <t>ACE1270</t>
  </si>
  <si>
    <t>ACE1271</t>
  </si>
  <si>
    <t>ACE1272</t>
  </si>
  <si>
    <t>ACE1274</t>
  </si>
  <si>
    <t>ACE1275</t>
  </si>
  <si>
    <t>ACE1276</t>
  </si>
  <si>
    <t>ACE1277</t>
  </si>
  <si>
    <t>ACE1281</t>
  </si>
  <si>
    <t>ACE1284</t>
  </si>
  <si>
    <t>ACE1291</t>
  </si>
  <si>
    <t>ACE1312</t>
  </si>
  <si>
    <t>ACE1379</t>
  </si>
  <si>
    <t>ACE1388</t>
  </si>
  <si>
    <t>ACE1391</t>
  </si>
  <si>
    <t>ACE1456</t>
  </si>
  <si>
    <t>ACE1510</t>
  </si>
  <si>
    <t>ACE271</t>
  </si>
  <si>
    <t>ACE272</t>
  </si>
  <si>
    <t>ACE274</t>
  </si>
  <si>
    <t>ACE288</t>
  </si>
  <si>
    <t>ACE293</t>
  </si>
  <si>
    <t>ACE305</t>
  </si>
  <si>
    <t>ACE328</t>
  </si>
  <si>
    <t>ACE632</t>
  </si>
  <si>
    <t>ACE713</t>
  </si>
  <si>
    <t>ACE998</t>
  </si>
  <si>
    <t>HCE3563</t>
  </si>
  <si>
    <t>HCE3565</t>
  </si>
  <si>
    <t>HCE3574</t>
  </si>
  <si>
    <t>HCE3579</t>
  </si>
  <si>
    <t>HCE3593</t>
  </si>
  <si>
    <t>HCE3668</t>
  </si>
  <si>
    <t>HCE3702</t>
  </si>
  <si>
    <t>HCE3703</t>
  </si>
  <si>
    <t>HCE3704</t>
  </si>
  <si>
    <t>HCE3705</t>
  </si>
  <si>
    <t>HCE3707</t>
  </si>
  <si>
    <t>HCE3708</t>
  </si>
  <si>
    <t>HCE3709</t>
  </si>
  <si>
    <t>HCE3711</t>
  </si>
  <si>
    <t>HCE3721</t>
  </si>
  <si>
    <t>HCE3722</t>
  </si>
  <si>
    <t>HCE3723</t>
  </si>
  <si>
    <t>HCE3724</t>
  </si>
  <si>
    <t>HCE3727</t>
  </si>
  <si>
    <t>HCE3730</t>
  </si>
  <si>
    <t>HCE3732</t>
  </si>
  <si>
    <t>HCE3733</t>
  </si>
  <si>
    <t>HCE3734</t>
  </si>
  <si>
    <t>HCE3737</t>
  </si>
  <si>
    <t>HCE3770</t>
  </si>
  <si>
    <t>HCE3771</t>
  </si>
  <si>
    <t>HCE3773</t>
  </si>
  <si>
    <t>HCE3775</t>
  </si>
  <si>
    <t>HCE3776</t>
  </si>
  <si>
    <t>HCE3777</t>
  </si>
  <si>
    <t>HCE3778</t>
  </si>
  <si>
    <t>HCE3779</t>
  </si>
  <si>
    <t>HCE3781</t>
  </si>
  <si>
    <t>HCE3796</t>
  </si>
  <si>
    <t>HCE3797</t>
  </si>
  <si>
    <t>HCE3798</t>
  </si>
  <si>
    <t>HCE3799</t>
  </si>
  <si>
    <t>HCE3800</t>
  </si>
  <si>
    <t>HCE3801</t>
  </si>
  <si>
    <t>HCE3802</t>
  </si>
  <si>
    <t>HCE3803</t>
  </si>
  <si>
    <t>HCE3804</t>
  </si>
  <si>
    <t>HCE3805</t>
  </si>
  <si>
    <t>HCE3817</t>
  </si>
  <si>
    <t>HCE3832</t>
  </si>
  <si>
    <t>HCE3833</t>
  </si>
  <si>
    <t>HCE3834</t>
  </si>
  <si>
    <t>HCE3836</t>
  </si>
  <si>
    <t>HCE3837</t>
  </si>
  <si>
    <t>HCE3839</t>
  </si>
  <si>
    <t>HCE3852</t>
  </si>
  <si>
    <t>UCE3565</t>
  </si>
  <si>
    <t>UCE3670</t>
  </si>
  <si>
    <t>UCE3880</t>
  </si>
  <si>
    <t>UCE4453</t>
  </si>
  <si>
    <t>UCE4975</t>
  </si>
  <si>
    <t>UCE4980</t>
  </si>
  <si>
    <t>UCE4984</t>
  </si>
  <si>
    <t>UCE4987</t>
  </si>
  <si>
    <t>UCE4992</t>
  </si>
  <si>
    <t>UCE5016</t>
  </si>
  <si>
    <t>UCE5197</t>
  </si>
  <si>
    <t>UCE5199</t>
  </si>
  <si>
    <t>UCE5200</t>
  </si>
  <si>
    <t>UCE5202</t>
  </si>
  <si>
    <t>UCE5618</t>
  </si>
  <si>
    <t>ACE814</t>
  </si>
  <si>
    <t>ACE818</t>
  </si>
  <si>
    <t>ACE829</t>
  </si>
  <si>
    <t>ACE830</t>
  </si>
  <si>
    <t>ACE831</t>
  </si>
  <si>
    <t>ACE865</t>
  </si>
  <si>
    <t>ACE875</t>
  </si>
  <si>
    <t>ACE885</t>
  </si>
  <si>
    <t>ACE903</t>
  </si>
  <si>
    <t>HCE2338</t>
  </si>
  <si>
    <t>UCE3499</t>
  </si>
  <si>
    <t>UCE3601</t>
  </si>
  <si>
    <t>UCE4498</t>
  </si>
  <si>
    <t>UCE4670</t>
  </si>
  <si>
    <t>UCE4684</t>
  </si>
  <si>
    <t>UCE4752</t>
  </si>
  <si>
    <t>UCE4790</t>
  </si>
  <si>
    <t>UCE4791</t>
  </si>
  <si>
    <t>UCE4808</t>
  </si>
  <si>
    <t>UCE4809</t>
  </si>
  <si>
    <t>UCE4810</t>
  </si>
  <si>
    <t>UCE4811</t>
  </si>
  <si>
    <t>UCE4812</t>
  </si>
  <si>
    <t>UCE4813</t>
  </si>
  <si>
    <t>UCE4815</t>
  </si>
  <si>
    <t>UCE4816</t>
  </si>
  <si>
    <t>UCE4817</t>
  </si>
  <si>
    <t>UCE4818</t>
  </si>
  <si>
    <t>UCE4819</t>
  </si>
  <si>
    <t>UCE4821</t>
  </si>
  <si>
    <t>UCE4823</t>
  </si>
  <si>
    <t>UCE4824</t>
  </si>
  <si>
    <t>UCE4825</t>
  </si>
  <si>
    <t>UCE4828</t>
  </si>
  <si>
    <t>UCE4829</t>
  </si>
  <si>
    <t>UCE4830</t>
  </si>
  <si>
    <t>UCE4831</t>
  </si>
  <si>
    <t>UCE4832</t>
  </si>
  <si>
    <t>UCE4841</t>
  </si>
  <si>
    <t>UCE4842</t>
  </si>
  <si>
    <t>UCE4844</t>
  </si>
  <si>
    <t>UCE4845</t>
  </si>
  <si>
    <t>UCE4846</t>
  </si>
  <si>
    <t>UCE4847</t>
  </si>
  <si>
    <t>UCE4848</t>
  </si>
  <si>
    <t>UCE4849</t>
  </si>
  <si>
    <t>UCE4850</t>
  </si>
  <si>
    <t>ACE907</t>
  </si>
  <si>
    <t>ACE930</t>
  </si>
  <si>
    <t>ACE938</t>
  </si>
  <si>
    <t>ACE961</t>
  </si>
  <si>
    <t>ACE963</t>
  </si>
  <si>
    <t>ACE965</t>
  </si>
  <si>
    <t>HCE3392</t>
  </si>
  <si>
    <t>HCE3414</t>
  </si>
  <si>
    <t>HCE3415</t>
  </si>
  <si>
    <t>HCE3416</t>
  </si>
  <si>
    <t>ACE850</t>
  </si>
  <si>
    <t>UCE4675</t>
  </si>
  <si>
    <t>UCE4839</t>
  </si>
  <si>
    <t>UCE4964</t>
  </si>
  <si>
    <t>UCE5861</t>
  </si>
  <si>
    <t>HCE3586</t>
  </si>
  <si>
    <t>HCE3587</t>
  </si>
  <si>
    <t>HCE3588</t>
  </si>
  <si>
    <t>HCE3926</t>
  </si>
  <si>
    <t>HCE3940</t>
  </si>
  <si>
    <t>HCE3944</t>
  </si>
  <si>
    <t>HCE3955</t>
  </si>
  <si>
    <t>HCE3960</t>
  </si>
  <si>
    <t>UCE4876</t>
  </si>
  <si>
    <t>UCE4926</t>
  </si>
  <si>
    <t>UCE4928</t>
  </si>
  <si>
    <t>UCE4929</t>
  </si>
  <si>
    <t>UCE4932</t>
  </si>
  <si>
    <t>UCE5234</t>
  </si>
  <si>
    <t>UCE5307</t>
  </si>
  <si>
    <t>UCE5480</t>
  </si>
  <si>
    <t>UCE5642</t>
  </si>
  <si>
    <t>UCE6011</t>
  </si>
  <si>
    <t>UCE4568</t>
  </si>
  <si>
    <t>ACE1606</t>
  </si>
  <si>
    <t>ACE1701</t>
  </si>
  <si>
    <t>ACE290</t>
  </si>
  <si>
    <t>ACE291</t>
  </si>
  <si>
    <t>ACE366</t>
  </si>
  <si>
    <t>ACE987</t>
  </si>
  <si>
    <t>ACE991</t>
  </si>
  <si>
    <t>UCE4548</t>
  </si>
  <si>
    <t>UCE4549</t>
  </si>
  <si>
    <t>UCE4554</t>
  </si>
  <si>
    <t>UCE4562</t>
  </si>
  <si>
    <t>UCE4567</t>
  </si>
  <si>
    <t>UCE4571</t>
  </si>
  <si>
    <t>UCE4576</t>
  </si>
  <si>
    <t>UCE4588</t>
  </si>
  <si>
    <t>UCE4673</t>
  </si>
  <si>
    <t>UCE4699</t>
  </si>
  <si>
    <t>UCE4701</t>
  </si>
  <si>
    <t>UCE4702</t>
  </si>
  <si>
    <t>UCE4996</t>
  </si>
  <si>
    <t>UCE4998</t>
  </si>
  <si>
    <t>UCE5001</t>
  </si>
  <si>
    <t>UCE5758</t>
  </si>
  <si>
    <t>UCE5798</t>
  </si>
  <si>
    <t>ACE1590</t>
  </si>
  <si>
    <t>ACE1608</t>
  </si>
  <si>
    <t>ACE1635</t>
  </si>
  <si>
    <t>ACE1637</t>
  </si>
  <si>
    <t>UCE5655</t>
  </si>
  <si>
    <t>UCE6035</t>
  </si>
  <si>
    <t>ACE1762</t>
  </si>
  <si>
    <t>ACE1764</t>
  </si>
  <si>
    <t>ACE1769</t>
  </si>
  <si>
    <t>ACE1771</t>
  </si>
  <si>
    <t>ACE1796</t>
  </si>
  <si>
    <t>ACE1802</t>
  </si>
  <si>
    <t>ACE1825</t>
  </si>
  <si>
    <t>ACE1828</t>
  </si>
  <si>
    <t>ACE1831</t>
  </si>
  <si>
    <t>UCE5750</t>
  </si>
  <si>
    <t>UCE6473</t>
  </si>
  <si>
    <t>UCE6894</t>
  </si>
  <si>
    <t>ACE1040</t>
  </si>
  <si>
    <t>ACE1083</t>
  </si>
  <si>
    <t>ACE1390</t>
  </si>
  <si>
    <t>ACE1564</t>
  </si>
  <si>
    <t>ACE1565</t>
  </si>
  <si>
    <t>ACE1832</t>
  </si>
  <si>
    <t>ACE1855</t>
  </si>
  <si>
    <t>ACE1906</t>
  </si>
  <si>
    <t>ACE1930</t>
  </si>
  <si>
    <t>ACE1944</t>
  </si>
  <si>
    <t>ACE1969</t>
  </si>
  <si>
    <t>ACE1986</t>
  </si>
  <si>
    <t>ACE1991</t>
  </si>
  <si>
    <t>ACE1993</t>
  </si>
  <si>
    <t>ACE1998</t>
  </si>
  <si>
    <t>ACE1999</t>
  </si>
  <si>
    <t>ACE260</t>
  </si>
  <si>
    <t>ACE262</t>
  </si>
  <si>
    <t>ACE263</t>
  </si>
  <si>
    <t>ACE264</t>
  </si>
  <si>
    <t>ACE265</t>
  </si>
  <si>
    <t>ACE266</t>
  </si>
  <si>
    <t>ACE267</t>
  </si>
  <si>
    <t>ACE268</t>
  </si>
  <si>
    <t>ACE269</t>
  </si>
  <si>
    <t>ACE270</t>
  </si>
  <si>
    <t>ACE276</t>
  </si>
  <si>
    <t>ACE284</t>
  </si>
  <si>
    <t>ACE285</t>
  </si>
  <si>
    <t>ACE286</t>
  </si>
  <si>
    <t>ACE306</t>
  </si>
  <si>
    <t>ACE308</t>
  </si>
  <si>
    <t>ACE309</t>
  </si>
  <si>
    <t>ACE316</t>
  </si>
  <si>
    <t>ACE317</t>
  </si>
  <si>
    <t>ACE318</t>
  </si>
  <si>
    <t>ACE320</t>
  </si>
  <si>
    <t>ACE321</t>
  </si>
  <si>
    <t>ACE322</t>
  </si>
  <si>
    <t>ACE323</t>
  </si>
  <si>
    <t>ACE325</t>
  </si>
  <si>
    <t>ACE330</t>
  </si>
  <si>
    <t>ACE331</t>
  </si>
  <si>
    <t>ACE733</t>
  </si>
  <si>
    <t>HCE2491</t>
  </si>
  <si>
    <t>HCE2883</t>
  </si>
  <si>
    <t>HCE3207</t>
  </si>
  <si>
    <t>HCE3259</t>
  </si>
  <si>
    <t>HCE3602</t>
  </si>
  <si>
    <t>HCE3739</t>
  </si>
  <si>
    <t>UCE4167</t>
  </si>
  <si>
    <t>UCE5041</t>
  </si>
  <si>
    <t>UCE5072</t>
  </si>
  <si>
    <t>UCE5099</t>
  </si>
  <si>
    <t>UCE5398</t>
  </si>
  <si>
    <t>UCE5469</t>
  </si>
  <si>
    <t>UCE5471</t>
  </si>
  <si>
    <t>UCE5689</t>
  </si>
  <si>
    <t>UCE5703</t>
  </si>
  <si>
    <t>UCE5900</t>
  </si>
  <si>
    <t>UCE6531</t>
  </si>
  <si>
    <t>UCE6823</t>
  </si>
  <si>
    <t>UCE6873</t>
  </si>
  <si>
    <t>UCE6954</t>
  </si>
  <si>
    <t>UCE7267</t>
  </si>
  <si>
    <t>UCE7311</t>
  </si>
  <si>
    <t>UCE7342</t>
  </si>
  <si>
    <t>UCE7351</t>
  </si>
  <si>
    <t>UCE7366</t>
  </si>
  <si>
    <t>UCE7414</t>
  </si>
  <si>
    <t>UCE7422</t>
  </si>
  <si>
    <t>UCE7428</t>
  </si>
  <si>
    <t>UCE5153</t>
  </si>
  <si>
    <t>ACE1653</t>
  </si>
  <si>
    <t>ACE1683</t>
  </si>
  <si>
    <t>ACE1856</t>
  </si>
  <si>
    <t>ACE1936</t>
  </si>
  <si>
    <t>ACE2125</t>
  </si>
  <si>
    <t>ACE2196</t>
  </si>
  <si>
    <t>ACE2198</t>
  </si>
  <si>
    <t>ACE2229</t>
  </si>
  <si>
    <t>ACE2235</t>
  </si>
  <si>
    <t>ACE2249</t>
  </si>
  <si>
    <t>ACE2254</t>
  </si>
  <si>
    <t>ACE2300</t>
  </si>
  <si>
    <t>ACE2487</t>
  </si>
  <si>
    <t>ACE2494</t>
  </si>
  <si>
    <t>ACE2513</t>
  </si>
  <si>
    <t>ACE2565</t>
  </si>
  <si>
    <t>ACE2566</t>
  </si>
  <si>
    <t>ACE2569</t>
  </si>
  <si>
    <t>ACE2570</t>
  </si>
  <si>
    <t>UCE7406</t>
  </si>
  <si>
    <t>UCE7477</t>
  </si>
  <si>
    <t>UCE7478</t>
  </si>
  <si>
    <t>UCE7488</t>
  </si>
  <si>
    <t>UCE7495</t>
  </si>
  <si>
    <t>UCE7508</t>
  </si>
  <si>
    <t>UCE7513</t>
  </si>
  <si>
    <t>UCE7519</t>
  </si>
  <si>
    <t>UCE7527</t>
  </si>
  <si>
    <t>UCE7531</t>
  </si>
  <si>
    <t>UCE7545</t>
  </si>
  <si>
    <t>UCE7547</t>
  </si>
  <si>
    <t>UCE7567</t>
  </si>
  <si>
    <t>UCE7579</t>
  </si>
  <si>
    <t>UCE7582</t>
  </si>
  <si>
    <t>UCE7590</t>
  </si>
  <si>
    <t>UCE7608</t>
  </si>
  <si>
    <t>UCE7611</t>
  </si>
  <si>
    <t>UCE7615</t>
  </si>
  <si>
    <t>UCE7641</t>
  </si>
  <si>
    <t>UCE7661</t>
  </si>
  <si>
    <t>UCE7662</t>
  </si>
  <si>
    <t>UCE7667</t>
  </si>
  <si>
    <t>UCE7678</t>
  </si>
  <si>
    <t>UCE7684</t>
  </si>
  <si>
    <t>UCE7686</t>
  </si>
  <si>
    <t>UCE7702</t>
  </si>
  <si>
    <t>UCE7708</t>
  </si>
  <si>
    <t>UCE7709</t>
  </si>
  <si>
    <t>UCE7711</t>
  </si>
  <si>
    <t>UCE7712</t>
  </si>
  <si>
    <t>UCE7713</t>
  </si>
  <si>
    <t>UCE7715</t>
  </si>
  <si>
    <t>UCE7756</t>
  </si>
  <si>
    <t>UCE7794</t>
  </si>
  <si>
    <t>UCE7805</t>
  </si>
  <si>
    <t>UCE7827</t>
  </si>
  <si>
    <t>UCE7837</t>
  </si>
  <si>
    <t>UCE7857</t>
  </si>
  <si>
    <t>UCE7860</t>
  </si>
  <si>
    <t>UCE7868</t>
  </si>
  <si>
    <t>UCE7890</t>
  </si>
  <si>
    <t>ACE2005</t>
  </si>
  <si>
    <t>ACE2041</t>
  </si>
  <si>
    <t>ACE2064</t>
  </si>
  <si>
    <t>ACE2065</t>
  </si>
  <si>
    <t>ACE2093</t>
  </si>
  <si>
    <t>ACE2121</t>
  </si>
  <si>
    <t>ACE2123</t>
  </si>
  <si>
    <t>ACE2127</t>
  </si>
  <si>
    <t>ACE2137</t>
  </si>
  <si>
    <t>ACE2138</t>
  </si>
  <si>
    <t>ACE2147</t>
  </si>
  <si>
    <t>ACE2155</t>
  </si>
  <si>
    <t>ACE2165</t>
  </si>
  <si>
    <t>ACE2166</t>
  </si>
  <si>
    <t>ACE2169</t>
  </si>
  <si>
    <t>ACE2785</t>
  </si>
  <si>
    <t>UCE7509</t>
  </si>
  <si>
    <t>UCE7533</t>
  </si>
  <si>
    <t>UCE7947</t>
  </si>
  <si>
    <t>UCE7959</t>
  </si>
  <si>
    <t>UCE7961</t>
  </si>
  <si>
    <t>UCE4889</t>
  </si>
  <si>
    <t>UCE6202</t>
  </si>
  <si>
    <t>UCE6463</t>
  </si>
  <si>
    <t>UCE7198</t>
  </si>
  <si>
    <t>UCE7277</t>
  </si>
  <si>
    <t>UCE7448</t>
  </si>
  <si>
    <t>UCE8388</t>
  </si>
  <si>
    <t>UCE8776</t>
  </si>
  <si>
    <t>UCE8789</t>
  </si>
  <si>
    <t>UCE8811</t>
  </si>
  <si>
    <t>UCE8841</t>
  </si>
  <si>
    <t>UCE8857</t>
  </si>
  <si>
    <t>UCE7845</t>
  </si>
  <si>
    <t>UCE7846</t>
  </si>
  <si>
    <t>UCE7914</t>
  </si>
  <si>
    <t>UCE7948</t>
  </si>
  <si>
    <t>UCE8069</t>
  </si>
  <si>
    <t>UCE8086</t>
  </si>
  <si>
    <t>UCE8425</t>
  </si>
  <si>
    <t>UCE8453</t>
  </si>
  <si>
    <t>UCE8642</t>
  </si>
  <si>
    <t>UCE8651</t>
  </si>
  <si>
    <t>UCE8748</t>
  </si>
  <si>
    <t>ACE2071</t>
  </si>
  <si>
    <t>ACE2073</t>
  </si>
  <si>
    <t>ACE2088</t>
  </si>
  <si>
    <t>ACE2321</t>
  </si>
  <si>
    <t>ACE2804</t>
  </si>
  <si>
    <t>ACE2809</t>
  </si>
  <si>
    <t>ACE2878</t>
  </si>
  <si>
    <t>ACE2880</t>
  </si>
  <si>
    <t>ACE2883</t>
  </si>
  <si>
    <t>ACE2928</t>
  </si>
  <si>
    <t>ACE2952</t>
  </si>
  <si>
    <t>ACE3329</t>
  </si>
  <si>
    <t>ACE3330</t>
  </si>
  <si>
    <t>ACE3334</t>
  </si>
  <si>
    <t>ACE3335</t>
  </si>
  <si>
    <t>ACE3357</t>
  </si>
  <si>
    <t>ACE3358</t>
  </si>
  <si>
    <t>ACE3359</t>
  </si>
  <si>
    <t>ACE3366</t>
  </si>
  <si>
    <t>ACE3367</t>
  </si>
  <si>
    <t>ACE3368</t>
  </si>
  <si>
    <t>ACE3456</t>
  </si>
  <si>
    <t>ACE3457</t>
  </si>
  <si>
    <t>ACE3458</t>
  </si>
  <si>
    <t>ACE3465</t>
  </si>
  <si>
    <t>ACE3468</t>
  </si>
  <si>
    <t>ACE3471</t>
  </si>
  <si>
    <t>ACE3473</t>
  </si>
  <si>
    <t>ACE3476</t>
  </si>
  <si>
    <t>ACE3477</t>
  </si>
  <si>
    <t>ACE3478</t>
  </si>
  <si>
    <t>ACE3479</t>
  </si>
  <si>
    <t>ACE3480</t>
  </si>
  <si>
    <t>ACE3481</t>
  </si>
  <si>
    <t>ACE3483</t>
  </si>
  <si>
    <t>ACE3484</t>
  </si>
  <si>
    <t>ACE3485</t>
  </si>
  <si>
    <t>ACE3486</t>
  </si>
  <si>
    <t>ACE3487</t>
  </si>
  <si>
    <t>ACE3488</t>
  </si>
  <si>
    <t>ACE3490</t>
  </si>
  <si>
    <t>ACE3500</t>
  </si>
  <si>
    <t>ACE3557</t>
  </si>
  <si>
    <t>ACE3558</t>
  </si>
  <si>
    <t>ACE3559</t>
  </si>
  <si>
    <t>ACE3560</t>
  </si>
  <si>
    <t>ACE3579</t>
  </si>
  <si>
    <t>ACE3589</t>
  </si>
  <si>
    <t>ACE3600</t>
  </si>
  <si>
    <t>ACE3604</t>
  </si>
  <si>
    <t>ACE3607</t>
  </si>
  <si>
    <t>ACE3613</t>
  </si>
  <si>
    <t>ACE3614</t>
  </si>
  <si>
    <t>ACE3615</t>
  </si>
  <si>
    <t>ACE3616</t>
  </si>
  <si>
    <t>ACE3617</t>
  </si>
  <si>
    <t>ACE3634</t>
  </si>
  <si>
    <t>ACE3641</t>
  </si>
  <si>
    <t>ACE3661</t>
  </si>
  <si>
    <t>ACE3667</t>
  </si>
  <si>
    <t>ACE3757</t>
  </si>
  <si>
    <t>ACE3764</t>
  </si>
  <si>
    <t>ACE3775</t>
  </si>
  <si>
    <t>ACE3911</t>
  </si>
  <si>
    <t>ACE4017</t>
  </si>
  <si>
    <t>ACE4024</t>
  </si>
  <si>
    <t>ACE4027</t>
  </si>
  <si>
    <t>ACE4043</t>
  </si>
  <si>
    <t>UCE7398</t>
  </si>
  <si>
    <t>UCE7865</t>
  </si>
  <si>
    <t>ACE2966</t>
  </si>
  <si>
    <t>ACE2967</t>
  </si>
  <si>
    <t>ACE2981</t>
  </si>
  <si>
    <t>ACE2982</t>
  </si>
  <si>
    <t>ACE2992</t>
  </si>
  <si>
    <t>ACE3029</t>
  </si>
  <si>
    <t>ACE3031</t>
  </si>
  <si>
    <t>ACE3037</t>
  </si>
  <si>
    <t>ACE3039</t>
  </si>
  <si>
    <t>ACE3063</t>
  </si>
  <si>
    <t>ACE3064</t>
  </si>
  <si>
    <t>ACE3094</t>
  </si>
  <si>
    <t>ACE3107</t>
  </si>
  <si>
    <t>ACE3140</t>
  </si>
  <si>
    <t>ACE3141</t>
  </si>
  <si>
    <t>ACE3142</t>
  </si>
  <si>
    <t>ACE3145</t>
  </si>
  <si>
    <t>ACE3161</t>
  </si>
  <si>
    <t>ACE3162</t>
  </si>
  <si>
    <t>ACE3167</t>
  </si>
  <si>
    <t>ACE3169</t>
  </si>
  <si>
    <t>ACE3170</t>
  </si>
  <si>
    <t>ACE3171</t>
  </si>
  <si>
    <t>ACE3173</t>
  </si>
  <si>
    <t>ACE3174</t>
  </si>
  <si>
    <t>ACE3175</t>
  </si>
  <si>
    <t>ACE3177</t>
  </si>
  <si>
    <t>ACE3178</t>
  </si>
  <si>
    <t>ACE3179</t>
  </si>
  <si>
    <t>ACE3180</t>
  </si>
  <si>
    <t>ACE3181</t>
  </si>
  <si>
    <t>ACE3182</t>
  </si>
  <si>
    <t>ACE3183</t>
  </si>
  <si>
    <t>ACE3185</t>
  </si>
  <si>
    <t>ACE3186</t>
  </si>
  <si>
    <t>ACE3187</t>
  </si>
  <si>
    <t>ACE3188</t>
  </si>
  <si>
    <t>ACE3190</t>
  </si>
  <si>
    <t>ACE3191</t>
  </si>
  <si>
    <t>ACE3193</t>
  </si>
  <si>
    <t>ACE3213</t>
  </si>
  <si>
    <t>ACE3215</t>
  </si>
  <si>
    <t>ACE3216</t>
  </si>
  <si>
    <t>ACE3229</t>
  </si>
  <si>
    <t>ACE3230</t>
  </si>
  <si>
    <t>ACE3231</t>
  </si>
  <si>
    <t>ACE3234</t>
  </si>
  <si>
    <t>ACE3237</t>
  </si>
  <si>
    <t>ACE3238</t>
  </si>
  <si>
    <t>ACE3268</t>
  </si>
  <si>
    <t>ACE3273</t>
  </si>
  <si>
    <t>ACE3278</t>
  </si>
  <si>
    <t>ACE3362</t>
  </si>
  <si>
    <t>ACE3365</t>
  </si>
  <si>
    <t>ACE3370</t>
  </si>
  <si>
    <t>ACE3381</t>
  </si>
  <si>
    <t>ACE3394</t>
  </si>
  <si>
    <t>ACE3404</t>
  </si>
  <si>
    <t>ACE3431</t>
  </si>
  <si>
    <t>ACE3501</t>
  </si>
  <si>
    <t>ACE3502</t>
  </si>
  <si>
    <t>ACE3508</t>
  </si>
  <si>
    <t>ACE3510</t>
  </si>
  <si>
    <t>ACE3511</t>
  </si>
  <si>
    <t>ACE3513</t>
  </si>
  <si>
    <t>ACE3514</t>
  </si>
  <si>
    <t>ACE3515</t>
  </si>
  <si>
    <t>ACE3516</t>
  </si>
  <si>
    <t>ACE3517</t>
  </si>
  <si>
    <t>ACE3518</t>
  </si>
  <si>
    <t>ACE3519</t>
  </si>
  <si>
    <t>ACE3520</t>
  </si>
  <si>
    <t>ACE3546</t>
  </si>
  <si>
    <t>ACE3547</t>
  </si>
  <si>
    <t>ACE3548</t>
  </si>
  <si>
    <t>ACE3549</t>
  </si>
  <si>
    <t>ACE3550</t>
  </si>
  <si>
    <t>ACE3551</t>
  </si>
  <si>
    <t>ACE3552</t>
  </si>
  <si>
    <t>ACE3581</t>
  </si>
  <si>
    <t>ACE3582</t>
  </si>
  <si>
    <t>ACE3583</t>
  </si>
  <si>
    <t>ACE3629</t>
  </si>
  <si>
    <t>ACE3630</t>
  </si>
  <si>
    <t>ACE3631</t>
  </si>
  <si>
    <t>ACE3652</t>
  </si>
  <si>
    <t>ACE3677</t>
  </si>
  <si>
    <t>ACE3690</t>
  </si>
  <si>
    <t>ACE3822</t>
  </si>
  <si>
    <t>ACE3841</t>
  </si>
  <si>
    <t>ACE3893</t>
  </si>
  <si>
    <t>ACE4156</t>
  </si>
  <si>
    <t>ACE4158</t>
  </si>
  <si>
    <t>UCE8020</t>
  </si>
  <si>
    <t>UCE8037</t>
  </si>
  <si>
    <t>UCE9051</t>
  </si>
  <si>
    <t>UCE9067</t>
  </si>
  <si>
    <t>UCE9160</t>
  </si>
  <si>
    <t>UCE9161</t>
  </si>
  <si>
    <t>UCE9175</t>
  </si>
  <si>
    <t>UCE9177</t>
  </si>
  <si>
    <t>ACE2400</t>
  </si>
  <si>
    <t>ACE2417</t>
  </si>
  <si>
    <t>ACE2418</t>
  </si>
  <si>
    <t>ACE2419</t>
  </si>
  <si>
    <t>ACE2543</t>
  </si>
  <si>
    <t>ACE2580</t>
  </si>
  <si>
    <t>ACE2581</t>
  </si>
  <si>
    <t>ACE2606</t>
  </si>
  <si>
    <t>ACE2624</t>
  </si>
  <si>
    <t>ACE2655</t>
  </si>
  <si>
    <t>ACE2711</t>
  </si>
  <si>
    <t>ACE2713</t>
  </si>
  <si>
    <t>ACE2715</t>
  </si>
  <si>
    <t>ACE2717</t>
  </si>
  <si>
    <t>ACE2718</t>
  </si>
  <si>
    <t>ACE2719</t>
  </si>
  <si>
    <t>ACE2720</t>
  </si>
  <si>
    <t>ACE2721</t>
  </si>
  <si>
    <t>ACE2755</t>
  </si>
  <si>
    <t>ACE2756</t>
  </si>
  <si>
    <t>ACE2774</t>
  </si>
  <si>
    <t>ACE4143</t>
  </si>
  <si>
    <t>ACE4184</t>
  </si>
  <si>
    <t>ACE4243</t>
  </si>
  <si>
    <t>ACE4251</t>
  </si>
  <si>
    <t>ACE2332</t>
  </si>
  <si>
    <t>ACE2340</t>
  </si>
  <si>
    <t>ACE2347</t>
  </si>
  <si>
    <t>ACE2349</t>
  </si>
  <si>
    <t>ACE2352</t>
  </si>
  <si>
    <t>ACE2365</t>
  </si>
  <si>
    <t>ACE2366</t>
  </si>
  <si>
    <t>ACE2382</t>
  </si>
  <si>
    <t>ACE2386</t>
  </si>
  <si>
    <t>ACE2388</t>
  </si>
  <si>
    <t>ACE2502</t>
  </si>
  <si>
    <t>ACE2563</t>
  </si>
  <si>
    <t>ACE2592</t>
  </si>
  <si>
    <t>ACE2610</t>
  </si>
  <si>
    <t>ACE3653</t>
  </si>
  <si>
    <t>ACE3654</t>
  </si>
  <si>
    <t>ACE3655</t>
  </si>
  <si>
    <t>ACE3656</t>
  </si>
  <si>
    <t>ACE4149</t>
  </si>
  <si>
    <t>ACE4150</t>
  </si>
  <si>
    <t>ACE4197</t>
  </si>
  <si>
    <t>ACE4299</t>
  </si>
  <si>
    <t>ACE4306</t>
  </si>
  <si>
    <t>ACE4325</t>
  </si>
  <si>
    <t>HCE4150</t>
  </si>
  <si>
    <t>UCE9883</t>
  </si>
  <si>
    <t>ACE4367</t>
  </si>
  <si>
    <t>UCE9678</t>
  </si>
  <si>
    <t>UCE9774</t>
  </si>
  <si>
    <t>UCE6102</t>
  </si>
  <si>
    <t>ACE2473</t>
  </si>
  <si>
    <t>ACE2849</t>
  </si>
  <si>
    <t>ACE2890</t>
  </si>
  <si>
    <t>ACE2892</t>
  </si>
  <si>
    <t>ACE2900</t>
  </si>
  <si>
    <t>ACE2940</t>
  </si>
  <si>
    <t>ACE4130</t>
  </si>
  <si>
    <t>ACE4168</t>
  </si>
  <si>
    <t>ACE4230</t>
  </si>
  <si>
    <t>ACE4235</t>
  </si>
  <si>
    <t>ACE4264</t>
  </si>
  <si>
    <t>ACE4512</t>
  </si>
  <si>
    <t>HCE4165</t>
  </si>
  <si>
    <t>UCE9761</t>
  </si>
  <si>
    <t>HCE4218</t>
  </si>
  <si>
    <t>ACE4466</t>
  </si>
  <si>
    <t>ACE4651</t>
  </si>
  <si>
    <t>ACE4810</t>
  </si>
  <si>
    <t>HCE4047</t>
  </si>
  <si>
    <t>HCE4444</t>
  </si>
  <si>
    <t>HCE4636</t>
  </si>
  <si>
    <t>HCE4637</t>
  </si>
  <si>
    <t>HCE4790</t>
  </si>
  <si>
    <t>UCE10358</t>
  </si>
  <si>
    <t>UCE9957</t>
  </si>
  <si>
    <t>ACE4505</t>
  </si>
  <si>
    <t>UCE10438</t>
  </si>
  <si>
    <t>UCE10518</t>
  </si>
  <si>
    <t>UCE10857</t>
  </si>
  <si>
    <t>UCE10920</t>
  </si>
  <si>
    <t>UCE10964</t>
  </si>
  <si>
    <t>UCE9232</t>
  </si>
  <si>
    <t>UCE9248</t>
  </si>
  <si>
    <t>UCE10575</t>
  </si>
  <si>
    <t>UCE11318</t>
  </si>
  <si>
    <t>UCE11616</t>
  </si>
  <si>
    <t>UCE11742</t>
  </si>
  <si>
    <t>UCE11812</t>
  </si>
  <si>
    <t>HCE5145</t>
  </si>
  <si>
    <t>UCE11756</t>
  </si>
  <si>
    <t>UCE9839</t>
  </si>
  <si>
    <t>HCE4669</t>
  </si>
  <si>
    <t>ACE5030</t>
  </si>
  <si>
    <t>ACE5215</t>
  </si>
  <si>
    <t>ACE5224</t>
  </si>
  <si>
    <t>HCE5426</t>
  </si>
  <si>
    <t>ACE5073</t>
  </si>
  <si>
    <t>UCE11134</t>
  </si>
  <si>
    <t>ACE4733</t>
  </si>
  <si>
    <t>HCE5855</t>
  </si>
  <si>
    <t>ACE5212</t>
  </si>
  <si>
    <t>ACE5260</t>
  </si>
  <si>
    <t>HCE5571</t>
  </si>
  <si>
    <t>HCE5698</t>
  </si>
  <si>
    <t>HCE5987</t>
  </si>
  <si>
    <t>UCE11964</t>
  </si>
  <si>
    <t>UCE12025</t>
  </si>
  <si>
    <t>UCE12040</t>
  </si>
  <si>
    <t>UCE1279</t>
  </si>
  <si>
    <t>HCE3980</t>
  </si>
  <si>
    <t>HCE5824</t>
  </si>
  <si>
    <t>UCE11905</t>
  </si>
  <si>
    <t>HCE5318</t>
  </si>
  <si>
    <t>UCE12203</t>
  </si>
  <si>
    <t>UCE12566</t>
  </si>
  <si>
    <t>UCE12364</t>
  </si>
  <si>
    <t>UCE12390</t>
  </si>
  <si>
    <t>UCE12360</t>
  </si>
  <si>
    <t>UCE13315</t>
  </si>
  <si>
    <t>UCE12403</t>
  </si>
  <si>
    <t>UCE12548</t>
  </si>
  <si>
    <t>UCE10723</t>
  </si>
  <si>
    <t>UCE12255</t>
  </si>
  <si>
    <t>UCE13924</t>
  </si>
  <si>
    <t>UCE14091</t>
  </si>
  <si>
    <t>UCE14330</t>
  </si>
  <si>
    <t>UCE14823</t>
  </si>
  <si>
    <t>ACE5526</t>
  </si>
  <si>
    <t>UCE13660</t>
  </si>
  <si>
    <t>UCE15025</t>
  </si>
  <si>
    <t>UCE14095</t>
  </si>
  <si>
    <t>UCE14772</t>
  </si>
  <si>
    <t>UCE14972</t>
  </si>
  <si>
    <t>HCE6168</t>
  </si>
  <si>
    <t>UCE15098</t>
  </si>
  <si>
    <t>UCE15262</t>
  </si>
  <si>
    <t>UCE15359</t>
  </si>
  <si>
    <t>UCE15779</t>
  </si>
  <si>
    <t>UCE15930</t>
  </si>
  <si>
    <t>UCE16062</t>
  </si>
  <si>
    <t>UCE16326</t>
  </si>
  <si>
    <t>UCE16612</t>
  </si>
  <si>
    <t>UCE16705</t>
  </si>
  <si>
    <t>UCE16876</t>
  </si>
  <si>
    <t>UCE16890</t>
  </si>
  <si>
    <t>HCE7059</t>
  </si>
  <si>
    <t>UCE17477</t>
  </si>
  <si>
    <t>UCE17480</t>
  </si>
  <si>
    <t>UCE17524</t>
  </si>
  <si>
    <t>UCE17536</t>
  </si>
  <si>
    <t>UCE18037</t>
  </si>
  <si>
    <t>UCE18083</t>
  </si>
  <si>
    <t>UCE18294</t>
  </si>
  <si>
    <t>UCE18385</t>
  </si>
  <si>
    <t>UCE18399</t>
  </si>
  <si>
    <t>UCE16634</t>
  </si>
  <si>
    <t>HCE6920</t>
  </si>
  <si>
    <t>UCE17239</t>
  </si>
  <si>
    <t>HCE7325</t>
  </si>
  <si>
    <t>HCE7360</t>
  </si>
  <si>
    <t>HCE7374</t>
  </si>
  <si>
    <t>HCE7443</t>
  </si>
  <si>
    <t>HCE7549</t>
  </si>
  <si>
    <t>UCE18754</t>
  </si>
  <si>
    <t>UCE18792</t>
  </si>
  <si>
    <t>UCE19165</t>
  </si>
  <si>
    <t>UCE19336</t>
  </si>
  <si>
    <t>UCE3419</t>
  </si>
  <si>
    <t>HCE7584</t>
  </si>
  <si>
    <t>UCE19691</t>
  </si>
  <si>
    <t>UCE19806</t>
  </si>
  <si>
    <t>UCE19809</t>
  </si>
  <si>
    <t>UCE19942</t>
  </si>
  <si>
    <t>UCE20227</t>
  </si>
  <si>
    <t>HCE7637</t>
  </si>
  <si>
    <t>UCE19727</t>
  </si>
  <si>
    <t>HCE8071</t>
  </si>
  <si>
    <t>UCE20664</t>
  </si>
  <si>
    <t>UCE2524</t>
  </si>
  <si>
    <t>UCE21322</t>
  </si>
  <si>
    <t>UCE21427</t>
  </si>
  <si>
    <t>UCE18775</t>
  </si>
  <si>
    <t>HCE8230</t>
  </si>
  <si>
    <t>UCE20017</t>
  </si>
  <si>
    <t>UCE21256</t>
  </si>
  <si>
    <t>HCE8366</t>
  </si>
  <si>
    <t>HCE8307</t>
  </si>
  <si>
    <t>HCE8605</t>
  </si>
  <si>
    <t>HCE8628</t>
  </si>
  <si>
    <t>UCE21711</t>
  </si>
  <si>
    <t>HCE7297</t>
  </si>
  <si>
    <t>HCE8983</t>
  </si>
  <si>
    <t>UCE21568</t>
  </si>
  <si>
    <t>HCE1987</t>
  </si>
  <si>
    <t>HCE9075</t>
  </si>
  <si>
    <t>HCE9183</t>
  </si>
  <si>
    <t>HCE9187</t>
  </si>
  <si>
    <t>HCE9302</t>
  </si>
  <si>
    <t>HCE9317</t>
  </si>
  <si>
    <t>HCE9395</t>
  </si>
  <si>
    <t>HCE9512</t>
  </si>
  <si>
    <t>HCE9569</t>
  </si>
  <si>
    <t>HCE9739</t>
  </si>
  <si>
    <t>HCE9740</t>
  </si>
  <si>
    <t>HCE9743</t>
  </si>
  <si>
    <t>HCE9764</t>
  </si>
  <si>
    <t>HCE9765</t>
  </si>
  <si>
    <t>HCE9766</t>
  </si>
  <si>
    <t>HCE9767</t>
  </si>
  <si>
    <t>UCE19746</t>
  </si>
  <si>
    <t>HCE10004</t>
  </si>
  <si>
    <t>HCE10005</t>
  </si>
  <si>
    <t>HCE10006</t>
  </si>
  <si>
    <t>HCE10007</t>
  </si>
  <si>
    <t>HCE10008</t>
  </si>
  <si>
    <t>HCE10011</t>
  </si>
  <si>
    <t>HCE10013</t>
  </si>
  <si>
    <t>HCE10014</t>
  </si>
  <si>
    <t>HCE10015</t>
  </si>
  <si>
    <t>HCE10016</t>
  </si>
  <si>
    <t>HCE10017</t>
  </si>
  <si>
    <t>HCE10018</t>
  </si>
  <si>
    <t>HCE10019</t>
  </si>
  <si>
    <t>HCE10020</t>
  </si>
  <si>
    <t>HCE10021</t>
  </si>
  <si>
    <t>HCE10022</t>
  </si>
  <si>
    <t>HCE10023</t>
  </si>
  <si>
    <t>HCE10024</t>
  </si>
  <si>
    <t>HCE10025</t>
  </si>
  <si>
    <t>HCE10026</t>
  </si>
  <si>
    <t>HCE10029</t>
  </si>
  <si>
    <t>HCE10030</t>
  </si>
  <si>
    <t>HCE10031</t>
  </si>
  <si>
    <t>HCE10032</t>
  </si>
  <si>
    <t>HCE10033</t>
  </si>
  <si>
    <t>HCE10034</t>
  </si>
  <si>
    <t>HCE10035</t>
  </si>
  <si>
    <t>HCE10036</t>
  </si>
  <si>
    <t>HCE10037</t>
  </si>
  <si>
    <t>HCE10039</t>
  </si>
  <si>
    <t>HCE10040</t>
  </si>
  <si>
    <t>HCE10041</t>
  </si>
  <si>
    <t>HCE10042</t>
  </si>
  <si>
    <t>HCE10043</t>
  </si>
  <si>
    <t>HCE10044</t>
  </si>
  <si>
    <t>HCE10045</t>
  </si>
  <si>
    <t>HCE10048</t>
  </si>
  <si>
    <t>HCE10049</t>
  </si>
  <si>
    <t>HCE10050</t>
  </si>
  <si>
    <t>HCE10052</t>
  </si>
  <si>
    <t>HCE10054</t>
  </si>
  <si>
    <t>HCE10055</t>
  </si>
  <si>
    <t>HCE10056</t>
  </si>
  <si>
    <t>HCE10057</t>
  </si>
  <si>
    <t>HCE10058</t>
  </si>
  <si>
    <t>HCE10059</t>
  </si>
  <si>
    <t>HCE10060</t>
  </si>
  <si>
    <t>HCE10061</t>
  </si>
  <si>
    <t>HCE10062</t>
  </si>
  <si>
    <t>HCE10063</t>
  </si>
  <si>
    <t>HCE10064</t>
  </si>
  <si>
    <t>HCE10065</t>
  </si>
  <si>
    <t>HCE10066</t>
  </si>
  <si>
    <t>HCE10068</t>
  </si>
  <si>
    <t>HCE10069</t>
  </si>
  <si>
    <t>HCE10070</t>
  </si>
  <si>
    <t>HCE10075</t>
  </si>
  <si>
    <t>HCE10076</t>
  </si>
  <si>
    <t>HCE10077</t>
  </si>
  <si>
    <t>HCE10078</t>
  </si>
  <si>
    <t>HCE10079</t>
  </si>
  <si>
    <t>HCE10087</t>
  </si>
  <si>
    <t>HCE10088</t>
  </si>
  <si>
    <t>HCE10089</t>
  </si>
  <si>
    <t>HCE10090</t>
  </si>
  <si>
    <t>HCE10091</t>
  </si>
  <si>
    <t>HCE10092</t>
  </si>
  <si>
    <t>HCE10093</t>
  </si>
  <si>
    <t>HCE10094</t>
  </si>
  <si>
    <t>HCE10095</t>
  </si>
  <si>
    <t>HCE10105</t>
  </si>
  <si>
    <t>HCE10106</t>
  </si>
  <si>
    <t>HCE10107</t>
  </si>
  <si>
    <t>HCE10108</t>
  </si>
  <si>
    <t>HCE10109</t>
  </si>
  <si>
    <t>HCE10110</t>
  </si>
  <si>
    <t>HCE10111</t>
  </si>
  <si>
    <t>HCE10112</t>
  </si>
  <si>
    <t>HCE10113</t>
  </si>
  <si>
    <t>HCE10116</t>
  </si>
  <si>
    <t>HCE10117</t>
  </si>
  <si>
    <t>HCE10118</t>
  </si>
  <si>
    <t>HCE10121</t>
  </si>
  <si>
    <t>HCE10122</t>
  </si>
  <si>
    <t>HCE10123</t>
  </si>
  <si>
    <t>HCE10125</t>
  </si>
  <si>
    <t>HCE10126</t>
  </si>
  <si>
    <t>HCE10127</t>
  </si>
  <si>
    <t>HCE10130</t>
  </si>
  <si>
    <t>HCE10131</t>
  </si>
  <si>
    <t>HCE10132</t>
  </si>
  <si>
    <t>HCE10133</t>
  </si>
  <si>
    <t>HCE10135</t>
  </si>
  <si>
    <t>HCE10137</t>
  </si>
  <si>
    <t>HCE10138</t>
  </si>
  <si>
    <t>HCE10139</t>
  </si>
  <si>
    <t>HCE10140</t>
  </si>
  <si>
    <t>HCE10141</t>
  </si>
  <si>
    <t>HCE10142</t>
  </si>
  <si>
    <t>HCE10143</t>
  </si>
  <si>
    <t>HCE10144</t>
  </si>
  <si>
    <t>HCE10145</t>
  </si>
  <si>
    <t>HCE10146</t>
  </si>
  <si>
    <t>HCE10148</t>
  </si>
  <si>
    <t>HCE10149</t>
  </si>
  <si>
    <t>HCE10151</t>
  </si>
  <si>
    <t>HCE10153</t>
  </si>
  <si>
    <t>HCE10154</t>
  </si>
  <si>
    <t>HCE10155</t>
  </si>
  <si>
    <t>HCE10156</t>
  </si>
  <si>
    <t>HCE10157</t>
  </si>
  <si>
    <t>HCE10158</t>
  </si>
  <si>
    <t>HCE10159</t>
  </si>
  <si>
    <t>HCE10160</t>
  </si>
  <si>
    <t>HCE10161</t>
  </si>
  <si>
    <t>HCE10162</t>
  </si>
  <si>
    <t>HCE10163</t>
  </si>
  <si>
    <t>HCE10169</t>
  </si>
  <si>
    <t>HCE10171</t>
  </si>
  <si>
    <t>HCE10173</t>
  </si>
  <si>
    <t>HCE10174</t>
  </si>
  <si>
    <t>HCE10175</t>
  </si>
  <si>
    <t>HCE10176</t>
  </si>
  <si>
    <t>HCE10177</t>
  </si>
  <si>
    <t>HCE10178</t>
  </si>
  <si>
    <t>HCE10179</t>
  </si>
  <si>
    <t>HCE10180</t>
  </si>
  <si>
    <t>HCE10181</t>
  </si>
  <si>
    <t>HCE10182</t>
  </si>
  <si>
    <t>HCE10183</t>
  </si>
  <si>
    <t>HCE10185</t>
  </si>
  <si>
    <t>HCE10186</t>
  </si>
  <si>
    <t>HCE10187</t>
  </si>
  <si>
    <t>HCE10188</t>
  </si>
  <si>
    <t>HCE10189</t>
  </si>
  <si>
    <t>HCE10190</t>
  </si>
  <si>
    <t>HCE10191</t>
  </si>
  <si>
    <t>HCE10192</t>
  </si>
  <si>
    <t>HCE10193</t>
  </si>
  <si>
    <t>HCE10194</t>
  </si>
  <si>
    <t>HCE10195</t>
  </si>
  <si>
    <t>HCE10196</t>
  </si>
  <si>
    <t>HCE10197</t>
  </si>
  <si>
    <t>HCE10198</t>
  </si>
  <si>
    <t>HCE10199</t>
  </si>
  <si>
    <t>HCE10200</t>
  </si>
  <si>
    <t>HCE10201</t>
  </si>
  <si>
    <t>HCE10202</t>
  </si>
  <si>
    <t>HCE10203</t>
  </si>
  <si>
    <t>HCE10204</t>
  </si>
  <si>
    <t>HCE10205</t>
  </si>
  <si>
    <t>HCE10208</t>
  </si>
  <si>
    <t>HCE10209</t>
  </si>
  <si>
    <t>HCE10210</t>
  </si>
  <si>
    <t>HCE10211</t>
  </si>
  <si>
    <t>HCE10212</t>
  </si>
  <si>
    <t>HCE10213</t>
  </si>
  <si>
    <t>HCE10214</t>
  </si>
  <si>
    <t>HCE10215</t>
  </si>
  <si>
    <t>HCE10218</t>
  </si>
  <si>
    <t>HCE10219</t>
  </si>
  <si>
    <t>HCE10220</t>
  </si>
  <si>
    <t>HCE10221</t>
  </si>
  <si>
    <t>HCE10222</t>
  </si>
  <si>
    <t>HCE10223</t>
  </si>
  <si>
    <t>HCE10226</t>
  </si>
  <si>
    <t>HCE10227</t>
  </si>
  <si>
    <t>HCE10228</t>
  </si>
  <si>
    <t>HCE10229</t>
  </si>
  <si>
    <t>HCE10230</t>
  </si>
  <si>
    <t>HCE10231</t>
  </si>
  <si>
    <t>HCE10232</t>
  </si>
  <si>
    <t>HCE10233</t>
  </si>
  <si>
    <t>HCE10235</t>
  </si>
  <si>
    <t>HCE10237</t>
  </si>
  <si>
    <t>HCE10238</t>
  </si>
  <si>
    <t>HCE10239</t>
  </si>
  <si>
    <t>HCE10240</t>
  </si>
  <si>
    <t>HCE10241</t>
  </si>
  <si>
    <t>HCE10242</t>
  </si>
  <si>
    <t>HCE10246</t>
  </si>
  <si>
    <t>HCE10248</t>
  </si>
  <si>
    <t>HCE10249</t>
  </si>
  <si>
    <t>HCE10250</t>
  </si>
  <si>
    <t>HCE10255</t>
  </si>
  <si>
    <t>HCE10257</t>
  </si>
  <si>
    <t>HCE10260</t>
  </si>
  <si>
    <t>HCE10262</t>
  </si>
  <si>
    <t>HCE10263</t>
  </si>
  <si>
    <t>HCE10264</t>
  </si>
  <si>
    <t>HCE10265</t>
  </si>
  <si>
    <t>HCE10266</t>
  </si>
  <si>
    <t>HCE9690</t>
  </si>
  <si>
    <t>HCE9691</t>
  </si>
  <si>
    <t>HCE9710</t>
  </si>
  <si>
    <t>HCE9721</t>
  </si>
  <si>
    <t>HCE9736</t>
  </si>
  <si>
    <t>HCE9769</t>
  </si>
  <si>
    <t>HCE9770</t>
  </si>
  <si>
    <t>HCE9771</t>
  </si>
  <si>
    <t>HCE9773</t>
  </si>
  <si>
    <t>HCE9774</t>
  </si>
  <si>
    <t>HCE9775</t>
  </si>
  <si>
    <t>HCE9776</t>
  </si>
  <si>
    <t>HCE9777</t>
  </si>
  <si>
    <t>HCE9780</t>
  </si>
  <si>
    <t>HCE9781</t>
  </si>
  <si>
    <t>HCE9782</t>
  </si>
  <si>
    <t>HCE9783</t>
  </si>
  <si>
    <t>HCE9784</t>
  </si>
  <si>
    <t>HCE9786</t>
  </si>
  <si>
    <t>HCE9788</t>
  </si>
  <si>
    <t>HCE9793</t>
  </si>
  <si>
    <t>HCE9794</t>
  </si>
  <si>
    <t>HCE9795</t>
  </si>
  <si>
    <t>HCE9796</t>
  </si>
  <si>
    <t>HCE9798</t>
  </si>
  <si>
    <t>HCE9812</t>
  </si>
  <si>
    <t>HCE9817</t>
  </si>
  <si>
    <t>HCE9821</t>
  </si>
  <si>
    <t>HCE9828</t>
  </si>
  <si>
    <t>HCE9851</t>
  </si>
  <si>
    <t>HCE9852</t>
  </si>
  <si>
    <t>HCE9853</t>
  </si>
  <si>
    <t>HCE9854</t>
  </si>
  <si>
    <t>HCE9855</t>
  </si>
  <si>
    <t>HCE9856</t>
  </si>
  <si>
    <t>HCE9858</t>
  </si>
  <si>
    <t>HCE9859</t>
  </si>
  <si>
    <t>HCE9860</t>
  </si>
  <si>
    <t>HCE9862</t>
  </si>
  <si>
    <t>HCE9863</t>
  </si>
  <si>
    <t>HCE9864</t>
  </si>
  <si>
    <t>HCE9873</t>
  </si>
  <si>
    <t>HCE9874</t>
  </si>
  <si>
    <t>HCE9881</t>
  </si>
  <si>
    <t>HCE9882</t>
  </si>
  <si>
    <t>HCE9884</t>
  </si>
  <si>
    <t>HCE9886</t>
  </si>
  <si>
    <t>HCE9887</t>
  </si>
  <si>
    <t>HCE9888</t>
  </si>
  <si>
    <t>HCE9889</t>
  </si>
  <si>
    <t>HCE9894</t>
  </si>
  <si>
    <t>HCE9895</t>
  </si>
  <si>
    <t>HCE9903</t>
  </si>
  <si>
    <t>HCE9905</t>
  </si>
  <si>
    <t>HCE9912</t>
  </si>
  <si>
    <t>HCE9921</t>
  </si>
  <si>
    <t>HCE9922</t>
  </si>
  <si>
    <t>HCE9930</t>
  </si>
  <si>
    <t>HCE9931</t>
  </si>
  <si>
    <t>HCE9932</t>
  </si>
  <si>
    <t>HCE9933</t>
  </si>
  <si>
    <t>HCE9934</t>
  </si>
  <si>
    <t>HCE9935</t>
  </si>
  <si>
    <t>HCE9936</t>
  </si>
  <si>
    <t>HCE9937</t>
  </si>
  <si>
    <t>HCE9938</t>
  </si>
  <si>
    <t>HCE9939</t>
  </si>
  <si>
    <t>HCE9940</t>
  </si>
  <si>
    <t>HCE9941</t>
  </si>
  <si>
    <t>HCE9942</t>
  </si>
  <si>
    <t>HCE9943</t>
  </si>
  <si>
    <t>HCE9944</t>
  </si>
  <si>
    <t>HCE9945</t>
  </si>
  <si>
    <t>HCE9946</t>
  </si>
  <si>
    <t>HCE9947</t>
  </si>
  <si>
    <t>HCE9948</t>
  </si>
  <si>
    <t>HCE9951</t>
  </si>
  <si>
    <t>HCE9952</t>
  </si>
  <si>
    <t>HCE9953</t>
  </si>
  <si>
    <t>HCE9954</t>
  </si>
  <si>
    <t>HCE9955</t>
  </si>
  <si>
    <t>HCE9956</t>
  </si>
  <si>
    <t>HCE9958</t>
  </si>
  <si>
    <t>HCE9959</t>
  </si>
  <si>
    <t>HCE9960</t>
  </si>
  <si>
    <t>HCE9961</t>
  </si>
  <si>
    <t>HCE9962</t>
  </si>
  <si>
    <t>HCE9963</t>
  </si>
  <si>
    <t>HCE9964</t>
  </si>
  <si>
    <t>HCE9965</t>
  </si>
  <si>
    <t>HCE9966</t>
  </si>
  <si>
    <t>HCE9967</t>
  </si>
  <si>
    <t>HCE9968</t>
  </si>
  <si>
    <t>HCE9969</t>
  </si>
  <si>
    <t>HCE9970</t>
  </si>
  <si>
    <t>HCE9971</t>
  </si>
  <si>
    <t>HCE9972</t>
  </si>
  <si>
    <t>HCE9973</t>
  </si>
  <si>
    <t>HCE9974</t>
  </si>
  <si>
    <t>HCE9975</t>
  </si>
  <si>
    <t>HCE9977</t>
  </si>
  <si>
    <t>HCE9978</t>
  </si>
  <si>
    <t>HCE9979</t>
  </si>
  <si>
    <t>HCE9980</t>
  </si>
  <si>
    <t>HCE9981</t>
  </si>
  <si>
    <t>HCE9982</t>
  </si>
  <si>
    <t>HCE9983</t>
  </si>
  <si>
    <t>HCE9984</t>
  </si>
  <si>
    <t>HCE9985</t>
  </si>
  <si>
    <t>HCE9986</t>
  </si>
  <si>
    <t>HCE9987</t>
  </si>
  <si>
    <t>HCE9993</t>
  </si>
  <si>
    <t>HCE9995</t>
  </si>
  <si>
    <t>HCE9996</t>
  </si>
  <si>
    <t>HCE9998</t>
  </si>
  <si>
    <t>UCE21300</t>
  </si>
  <si>
    <t>HCE10082</t>
  </si>
  <si>
    <t>HCE10083</t>
  </si>
  <si>
    <t>HCE10289</t>
  </si>
  <si>
    <t>HCE10290</t>
  </si>
  <si>
    <t>HCE10293</t>
  </si>
  <si>
    <t>HCE10294</t>
  </si>
  <si>
    <t>HCE10296</t>
  </si>
  <si>
    <t>HCE10298</t>
  </si>
  <si>
    <t>HCE10299</t>
  </si>
  <si>
    <t>HCE10302</t>
  </si>
  <si>
    <t>HCE10305</t>
  </si>
  <si>
    <t>HCE10306</t>
  </si>
  <si>
    <t>HCE10311</t>
  </si>
  <si>
    <t>HCE10313</t>
  </si>
  <si>
    <t>HCE10314</t>
  </si>
  <si>
    <t>HCE10315</t>
  </si>
  <si>
    <t>HCE10325</t>
  </si>
  <si>
    <t>HCE10326</t>
  </si>
  <si>
    <t>HCE10327</t>
  </si>
  <si>
    <t>HCE10328</t>
  </si>
  <si>
    <t>HCE10329</t>
  </si>
  <si>
    <t>HCE10330</t>
  </si>
  <si>
    <t>HCE10331</t>
  </si>
  <si>
    <t>HCE10332</t>
  </si>
  <si>
    <t>HCE10333</t>
  </si>
  <si>
    <t>HCE10334</t>
  </si>
  <si>
    <t>HCE10337</t>
  </si>
  <si>
    <t>HCE10338</t>
  </si>
  <si>
    <t>HCE10340</t>
  </si>
  <si>
    <t>HCE10343</t>
  </si>
  <si>
    <t>HCE10345</t>
  </si>
  <si>
    <t>HCE10346</t>
  </si>
  <si>
    <t>HCE10347</t>
  </si>
  <si>
    <t>HCE10348</t>
  </si>
  <si>
    <t>HCE10349</t>
  </si>
  <si>
    <t>HCE10350</t>
  </si>
  <si>
    <t>HCE10351</t>
  </si>
  <si>
    <t>HCE10352</t>
  </si>
  <si>
    <t>HCE10353</t>
  </si>
  <si>
    <t>HCE10356</t>
  </si>
  <si>
    <t>HCE10357</t>
  </si>
  <si>
    <t>HCE10358</t>
  </si>
  <si>
    <t>HCE10359</t>
  </si>
  <si>
    <t>HCE10360</t>
  </si>
  <si>
    <t>HCE10361</t>
  </si>
  <si>
    <t>HCE10362</t>
  </si>
  <si>
    <t>HCE10363</t>
  </si>
  <si>
    <t>HCE10367</t>
  </si>
  <si>
    <t>HCE10368</t>
  </si>
  <si>
    <t>HCE10369</t>
  </si>
  <si>
    <t>HCE10370</t>
  </si>
  <si>
    <t>HCE10371</t>
  </si>
  <si>
    <t>HCE10374</t>
  </si>
  <si>
    <t>HCE10375</t>
  </si>
  <si>
    <t>HCE10376</t>
  </si>
  <si>
    <t>HCE10378</t>
  </si>
  <si>
    <t>HCE10379</t>
  </si>
  <si>
    <t>HCE10380</t>
  </si>
  <si>
    <t>HCE10382</t>
  </si>
  <si>
    <t>HCE10383</t>
  </si>
  <si>
    <t>HCE10386</t>
  </si>
  <si>
    <t>HCE10388</t>
  </si>
  <si>
    <t>HCE10389</t>
  </si>
  <si>
    <t>HCE10390</t>
  </si>
  <si>
    <t>HCE10391</t>
  </si>
  <si>
    <t>HCE10392</t>
  </si>
  <si>
    <t>HCE10393</t>
  </si>
  <si>
    <t>HCE10394</t>
  </si>
  <si>
    <t>HCE10395</t>
  </si>
  <si>
    <t>HCE10396</t>
  </si>
  <si>
    <t>HCE10397</t>
  </si>
  <si>
    <t>HCE10399</t>
  </si>
  <si>
    <t>HCE10400</t>
  </si>
  <si>
    <t>HCE10401</t>
  </si>
  <si>
    <t>HCE10404</t>
  </si>
  <si>
    <t>HCE10405</t>
  </si>
  <si>
    <t>HCE10406</t>
  </si>
  <si>
    <t>HCE10409</t>
  </si>
  <si>
    <t>HCE10413</t>
  </si>
  <si>
    <t>HCE10414</t>
  </si>
  <si>
    <t>HCE10416</t>
  </si>
  <si>
    <t>HCE10417</t>
  </si>
  <si>
    <t>HCE10419</t>
  </si>
  <si>
    <t>HCE10420</t>
  </si>
  <si>
    <t>HCE10421</t>
  </si>
  <si>
    <t>HCE10422</t>
  </si>
  <si>
    <t>HCE10423</t>
  </si>
  <si>
    <t>HCE10424</t>
  </si>
  <si>
    <t>HCE10425</t>
  </si>
  <si>
    <t>HCE10426</t>
  </si>
  <si>
    <t>HCE10427</t>
  </si>
  <si>
    <t>HCE10428</t>
  </si>
  <si>
    <t>HCE10429</t>
  </si>
  <si>
    <t>HCE10430</t>
  </si>
  <si>
    <t>HCE10431</t>
  </si>
  <si>
    <t>HCE10432</t>
  </si>
  <si>
    <t>HCE10433</t>
  </si>
  <si>
    <t>HCE10434</t>
  </si>
  <si>
    <t>HCE10435</t>
  </si>
  <si>
    <t>HCE10437</t>
  </si>
  <si>
    <t>HCE10438</t>
  </si>
  <si>
    <t>HCE10439</t>
  </si>
  <si>
    <t>HCE10440</t>
  </si>
  <si>
    <t>HCE10441</t>
  </si>
  <si>
    <t>HCE10442</t>
  </si>
  <si>
    <t>HCE10443</t>
  </si>
  <si>
    <t>HCE10446</t>
  </si>
  <si>
    <t>HCE10447</t>
  </si>
  <si>
    <t>HCE10448</t>
  </si>
  <si>
    <t>HCE10449</t>
  </si>
  <si>
    <t>HCE10450</t>
  </si>
  <si>
    <t>HCE10451</t>
  </si>
  <si>
    <t>HCE10452</t>
  </si>
  <si>
    <t>HCE10453</t>
  </si>
  <si>
    <t>HCE10454</t>
  </si>
  <si>
    <t>HCE10455</t>
  </si>
  <si>
    <t>HCE10457</t>
  </si>
  <si>
    <t>HCE10458</t>
  </si>
  <si>
    <t>HCE10459</t>
  </si>
  <si>
    <t>HCE10460</t>
  </si>
  <si>
    <t>HCE10462</t>
  </si>
  <si>
    <t>HCE10463</t>
  </si>
  <si>
    <t>HCE10464</t>
  </si>
  <si>
    <t>HCE10465</t>
  </si>
  <si>
    <t>HCE10466</t>
  </si>
  <si>
    <t>HCE10467</t>
  </si>
  <si>
    <t>HCE10468</t>
  </si>
  <si>
    <t>HCE10469</t>
  </si>
  <si>
    <t>HCE10470</t>
  </si>
  <si>
    <t>HCE10471</t>
  </si>
  <si>
    <t>HCE10472</t>
  </si>
  <si>
    <t>HCE10473</t>
  </si>
  <si>
    <t>HCE10474</t>
  </si>
  <si>
    <t>HCE10475</t>
  </si>
  <si>
    <t>HCE10476</t>
  </si>
  <si>
    <t>HCE10477</t>
  </si>
  <si>
    <t>HCE10478</t>
  </si>
  <si>
    <t>HCE10480</t>
  </si>
  <si>
    <t>HCE10481</t>
  </si>
  <si>
    <t>HCE10482</t>
  </si>
  <si>
    <t>HCE10485</t>
  </si>
  <si>
    <t>HCE10487</t>
  </si>
  <si>
    <t>HCE10488</t>
  </si>
  <si>
    <t>HCE10489</t>
  </si>
  <si>
    <t>HCE10490</t>
  </si>
  <si>
    <t>HCE10492</t>
  </si>
  <si>
    <t>HCE10493</t>
  </si>
  <si>
    <t>HCE10495</t>
  </si>
  <si>
    <t>HCE10496</t>
  </si>
  <si>
    <t>HCE10497</t>
  </si>
  <si>
    <t>HCE10498</t>
  </si>
  <si>
    <t>HCE10499</t>
  </si>
  <si>
    <t>HCE10500</t>
  </si>
  <si>
    <t>HCE10502</t>
  </si>
  <si>
    <t>HCE10503</t>
  </si>
  <si>
    <t>HCE10504</t>
  </si>
  <si>
    <t>HCE10506</t>
  </si>
  <si>
    <t>HCE10507</t>
  </si>
  <si>
    <t>HCE10508</t>
  </si>
  <si>
    <t>HCE10509</t>
  </si>
  <si>
    <t>HCE10513</t>
  </si>
  <si>
    <t>HCE10514</t>
  </si>
  <si>
    <t>HCE10515</t>
  </si>
  <si>
    <t>HCE10516</t>
  </si>
  <si>
    <t>HCE10517</t>
  </si>
  <si>
    <t>HCE10518</t>
  </si>
  <si>
    <t>HCE10520</t>
  </si>
  <si>
    <t>HCE10522</t>
  </si>
  <si>
    <t>HCE10523</t>
  </si>
  <si>
    <t>HCE10525</t>
  </si>
  <si>
    <t>HCE10526</t>
  </si>
  <si>
    <t>HCE10527</t>
  </si>
  <si>
    <t>HCE10528</t>
  </si>
  <si>
    <t>HCE10529</t>
  </si>
  <si>
    <t>HCE10530</t>
  </si>
  <si>
    <t>HCE10531</t>
  </si>
  <si>
    <t>HCE10533</t>
  </si>
  <si>
    <t>HCE10534</t>
  </si>
  <si>
    <t>HCE10535</t>
  </si>
  <si>
    <t>HCE10537</t>
  </si>
  <si>
    <t>HCE10539</t>
  </si>
  <si>
    <t>HCE10540</t>
  </si>
  <si>
    <t>HCE10541</t>
  </si>
  <si>
    <t>HCE10542</t>
  </si>
  <si>
    <t>HCE10543</t>
  </si>
  <si>
    <t>HCE10544</t>
  </si>
  <si>
    <t>HCE10545</t>
  </si>
  <si>
    <t>HCE10546</t>
  </si>
  <si>
    <t>HCE10549</t>
  </si>
  <si>
    <t>HCE10550</t>
  </si>
  <si>
    <t>HCE10552</t>
  </si>
  <si>
    <t>HCE10553</t>
  </si>
  <si>
    <t>HCE10554</t>
  </si>
  <si>
    <t>HCE10555</t>
  </si>
  <si>
    <t>HCE10557</t>
  </si>
  <si>
    <t>HCE10558</t>
  </si>
  <si>
    <t>HCE10559</t>
  </si>
  <si>
    <t>HCE10560</t>
  </si>
  <si>
    <t>HCE10561</t>
  </si>
  <si>
    <t>HCE10562</t>
  </si>
  <si>
    <t>HCE10563</t>
  </si>
  <si>
    <t>HCE10564</t>
  </si>
  <si>
    <t>HCE10565</t>
  </si>
  <si>
    <t>HCE10566</t>
  </si>
  <si>
    <t>HCE10567</t>
  </si>
  <si>
    <t>HCE10569</t>
  </si>
  <si>
    <t>HCE10570</t>
  </si>
  <si>
    <t>HCE10571</t>
  </si>
  <si>
    <t>HCE10572</t>
  </si>
  <si>
    <t>HCE10574</t>
  </si>
  <si>
    <t>HCE10575</t>
  </si>
  <si>
    <t>HCE10576</t>
  </si>
  <si>
    <t>HCE10577</t>
  </si>
  <si>
    <t>HCE10578</t>
  </si>
  <si>
    <t>HCE10579</t>
  </si>
  <si>
    <t>HCE10580</t>
  </si>
  <si>
    <t>HCE10583</t>
  </si>
  <si>
    <t>HCE10585</t>
  </si>
  <si>
    <t>HCE10586</t>
  </si>
  <si>
    <t>HCE10587</t>
  </si>
  <si>
    <t>HCE10589</t>
  </si>
  <si>
    <t>HCE10591</t>
  </si>
  <si>
    <t>HCE10593</t>
  </si>
  <si>
    <t>HCE10594</t>
  </si>
  <si>
    <t>HCE10595</t>
  </si>
  <si>
    <t>HCE10596</t>
  </si>
  <si>
    <t>HCE10597</t>
  </si>
  <si>
    <t>HCE10598</t>
  </si>
  <si>
    <t>HCE10599</t>
  </si>
  <si>
    <t>HCE10600</t>
  </si>
  <si>
    <t>HCE10601</t>
  </si>
  <si>
    <t>HCE10602</t>
  </si>
  <si>
    <t>HCE10603</t>
  </si>
  <si>
    <t>HCE10604</t>
  </si>
  <si>
    <t>HCE10605</t>
  </si>
  <si>
    <t>HCE10606</t>
  </si>
  <si>
    <t>HCE10609</t>
  </si>
  <si>
    <t>HCE10610</t>
  </si>
  <si>
    <t>HCE10611</t>
  </si>
  <si>
    <t>HCE10614</t>
  </si>
  <si>
    <t>HCE10615</t>
  </si>
  <si>
    <t>HCE10616</t>
  </si>
  <si>
    <t>HCE10617</t>
  </si>
  <si>
    <t>HCE10618</t>
  </si>
  <si>
    <t>HCE10621</t>
  </si>
  <si>
    <t>HCE10626</t>
  </si>
  <si>
    <t>HCE10627</t>
  </si>
  <si>
    <t>HCE10628</t>
  </si>
  <si>
    <t>HCE10629</t>
  </si>
  <si>
    <t>HCE10631</t>
  </si>
  <si>
    <t>HCE10634</t>
  </si>
  <si>
    <t>HCE10635</t>
  </si>
  <si>
    <t>HCE10636</t>
  </si>
  <si>
    <t>HCE10637</t>
  </si>
  <si>
    <t>HCE10638</t>
  </si>
  <si>
    <t>HCE10639</t>
  </si>
  <si>
    <t>HCE10640</t>
  </si>
  <si>
    <t>HCE10641</t>
  </si>
  <si>
    <t>HCE10642</t>
  </si>
  <si>
    <t>HCE10643</t>
  </si>
  <si>
    <t>HCE10644</t>
  </si>
  <si>
    <t>HCE10646</t>
  </si>
  <si>
    <t>HCE10647</t>
  </si>
  <si>
    <t>HCE10648</t>
  </si>
  <si>
    <t>HCE10649</t>
  </si>
  <si>
    <t>HCE10650</t>
  </si>
  <si>
    <t>HCE10651</t>
  </si>
  <si>
    <t>HCE10652</t>
  </si>
  <si>
    <t>HCE10653</t>
  </si>
  <si>
    <t>HCE10655</t>
  </si>
  <si>
    <t>HCE10657</t>
  </si>
  <si>
    <t>HCE10658</t>
  </si>
  <si>
    <t>HCE10659</t>
  </si>
  <si>
    <t>HCE10660</t>
  </si>
  <si>
    <t>HCE10661</t>
  </si>
  <si>
    <t>HCE10662</t>
  </si>
  <si>
    <t>HCE10663</t>
  </si>
  <si>
    <t>HCE10664</t>
  </si>
  <si>
    <t>HCE10665</t>
  </si>
  <si>
    <t>HCE10667</t>
  </si>
  <si>
    <t>HCE10669</t>
  </si>
  <si>
    <t>HCE10671</t>
  </si>
  <si>
    <t>HCE10672</t>
  </si>
  <si>
    <t>HCE10673</t>
  </si>
  <si>
    <t>HCE10674</t>
  </si>
  <si>
    <t>HCE10677</t>
  </si>
  <si>
    <t>HCE10678</t>
  </si>
  <si>
    <t>HCE10679</t>
  </si>
  <si>
    <t>HCE10680</t>
  </si>
  <si>
    <t>HCE10681</t>
  </si>
  <si>
    <t>HCE10682</t>
  </si>
  <si>
    <t>HCE10683</t>
  </si>
  <si>
    <t>HCE10684</t>
  </si>
  <si>
    <t>HCE10685</t>
  </si>
  <si>
    <t>HCE10686</t>
  </si>
  <si>
    <t>HCE10687</t>
  </si>
  <si>
    <t>HCE10688</t>
  </si>
  <si>
    <t>HCE10689</t>
  </si>
  <si>
    <t>HCE10690</t>
  </si>
  <si>
    <t>HCE10692</t>
  </si>
  <si>
    <t>HCE10693</t>
  </si>
  <si>
    <t>HCE10696</t>
  </si>
  <si>
    <t>HCE10697</t>
  </si>
  <si>
    <t>HCE10698</t>
  </si>
  <si>
    <t>HCE10318</t>
  </si>
  <si>
    <t>HCE10701</t>
  </si>
  <si>
    <t>HCE10702</t>
  </si>
  <si>
    <t>HCE10704</t>
  </si>
  <si>
    <t>HCE10705</t>
  </si>
  <si>
    <t>HCE10706</t>
  </si>
  <si>
    <t>HCE10707</t>
  </si>
  <si>
    <t>HCE10708</t>
  </si>
  <si>
    <t>HCE10709</t>
  </si>
  <si>
    <t>HCE10710</t>
  </si>
  <si>
    <t>HCE10711</t>
  </si>
  <si>
    <t>HCE10712</t>
  </si>
  <si>
    <t>HCE10713</t>
  </si>
  <si>
    <t>HCE10714</t>
  </si>
  <si>
    <t>HCE10715</t>
  </si>
  <si>
    <t>HCE10717</t>
  </si>
  <si>
    <t>HCE10719</t>
  </si>
  <si>
    <t>HCE10720</t>
  </si>
  <si>
    <t>HCE10722</t>
  </si>
  <si>
    <t>HCE10723</t>
  </si>
  <si>
    <t>HCE10724</t>
  </si>
  <si>
    <t>HCE10725</t>
  </si>
  <si>
    <t>HCE10726</t>
  </si>
  <si>
    <t>HCE10727</t>
  </si>
  <si>
    <t>HCE10728</t>
  </si>
  <si>
    <t>HCE10729</t>
  </si>
  <si>
    <t>HCE10731</t>
  </si>
  <si>
    <t>HCE10732</t>
  </si>
  <si>
    <t>HCE10733</t>
  </si>
  <si>
    <t>HCE10734</t>
  </si>
  <si>
    <t>HCE10735</t>
  </si>
  <si>
    <t>HCE10736</t>
  </si>
  <si>
    <t>HCE10738</t>
  </si>
  <si>
    <t>HCE10739</t>
  </si>
  <si>
    <t>HCE10740</t>
  </si>
  <si>
    <t>HCE10741</t>
  </si>
  <si>
    <t>HCE10743</t>
  </si>
  <si>
    <t>HCE10744</t>
  </si>
  <si>
    <t>HCE10745</t>
  </si>
  <si>
    <t>HCE10747</t>
  </si>
  <si>
    <t>HCE10748</t>
  </si>
  <si>
    <t>HCE10749</t>
  </si>
  <si>
    <t>HCE10750</t>
  </si>
  <si>
    <t>HCE10751</t>
  </si>
  <si>
    <t>HCE10752</t>
  </si>
  <si>
    <t>HCE10753</t>
  </si>
  <si>
    <t>HCE10754</t>
  </si>
  <si>
    <t>HCE10755</t>
  </si>
  <si>
    <t>HCE10536</t>
  </si>
  <si>
    <t>HCE10756</t>
  </si>
  <si>
    <t>HCE10757</t>
  </si>
  <si>
    <t>HCE10758</t>
  </si>
  <si>
    <t>HCE10759</t>
  </si>
  <si>
    <t>HCE10760</t>
  </si>
  <si>
    <t>HCE10761</t>
  </si>
  <si>
    <t>HCE10762</t>
  </si>
  <si>
    <t>HCE10763</t>
  </si>
  <si>
    <t>HCE10764</t>
  </si>
  <si>
    <t>HCE10765</t>
  </si>
  <si>
    <t>HCE10766</t>
  </si>
  <si>
    <t>HCE10768</t>
  </si>
  <si>
    <t>HCE10769</t>
  </si>
  <si>
    <t>HCE10771</t>
  </si>
  <si>
    <t>HCE10773</t>
  </si>
  <si>
    <t>HCE10774</t>
  </si>
  <si>
    <t>HCE10775</t>
  </si>
  <si>
    <t>HCE10776</t>
  </si>
  <si>
    <t>HCE10777</t>
  </si>
  <si>
    <t>HCE10778</t>
  </si>
  <si>
    <t>HCE10779</t>
  </si>
  <si>
    <t>HCE10780</t>
  </si>
  <si>
    <t>HCE10783</t>
  </si>
  <si>
    <t>HCE10784</t>
  </si>
  <si>
    <t>HCE10785</t>
  </si>
  <si>
    <t>HCE10786</t>
  </si>
  <si>
    <t>HCE10787</t>
  </si>
  <si>
    <t>HCE10788</t>
  </si>
  <si>
    <t>HCE10789</t>
  </si>
  <si>
    <t>HCE10791</t>
  </si>
  <si>
    <t>HCE10792</t>
  </si>
  <si>
    <t>HCE10795</t>
  </si>
  <si>
    <t>HCE10796</t>
  </si>
  <si>
    <t>HCE10797</t>
  </si>
  <si>
    <t>HCE10799</t>
  </si>
  <si>
    <t>HCE10800</t>
  </si>
  <si>
    <t>HCE10804</t>
  </si>
  <si>
    <t>HCE10806</t>
  </si>
  <si>
    <t>HCE10807</t>
  </si>
  <si>
    <t>HCE10808</t>
  </si>
  <si>
    <t>HCE10811</t>
  </si>
  <si>
    <t>HCE10812</t>
  </si>
  <si>
    <t>HCE10813</t>
  </si>
  <si>
    <t>HCE10814</t>
  </si>
  <si>
    <t>HCE10816</t>
  </si>
  <si>
    <t>HCE10817</t>
  </si>
  <si>
    <t>HCE10818</t>
  </si>
  <si>
    <t>HCE10819</t>
  </si>
  <si>
    <t>HCE10820</t>
  </si>
  <si>
    <t>HCE10822</t>
  </si>
  <si>
    <t>HCE10823</t>
  </si>
  <si>
    <t>HCE10824</t>
  </si>
  <si>
    <t>HCE10825</t>
  </si>
  <si>
    <t>HCE10826</t>
  </si>
  <si>
    <t>HCE10828</t>
  </si>
  <si>
    <t>HCE10829</t>
  </si>
  <si>
    <t>HCE10831</t>
  </si>
  <si>
    <t>HCE10832</t>
  </si>
  <si>
    <t>HCE10834</t>
  </si>
  <si>
    <t>HCE10835</t>
  </si>
  <si>
    <t>HCE10836</t>
  </si>
  <si>
    <t>HCE10837</t>
  </si>
  <si>
    <t>HCE10838</t>
  </si>
  <si>
    <t>HCE10839</t>
  </si>
  <si>
    <t>HCE10840</t>
  </si>
  <si>
    <t>HCE10841</t>
  </si>
  <si>
    <t>HCE10842</t>
  </si>
  <si>
    <t>HCE10843</t>
  </si>
  <si>
    <t>HCE10844</t>
  </si>
  <si>
    <t>HCE10845</t>
  </si>
  <si>
    <t>HCE10846</t>
  </si>
  <si>
    <t>HCE10847</t>
  </si>
  <si>
    <t>HCE10848</t>
  </si>
  <si>
    <t>HCE10849</t>
  </si>
  <si>
    <t>HCE10850</t>
  </si>
  <si>
    <t>HCE10851</t>
  </si>
  <si>
    <t>HCE10852</t>
  </si>
  <si>
    <t>HCE10853</t>
  </si>
  <si>
    <t>HCE10854</t>
  </si>
  <si>
    <t>HCE10855</t>
  </si>
  <si>
    <t>HCE10856</t>
  </si>
  <si>
    <t>HCE10857</t>
  </si>
  <si>
    <t>HCE10858</t>
  </si>
  <si>
    <t>HCE10860</t>
  </si>
  <si>
    <t>HCE10861</t>
  </si>
  <si>
    <t>HCE10862</t>
  </si>
  <si>
    <t>HCE10863</t>
  </si>
  <si>
    <t>HCE10864</t>
  </si>
  <si>
    <t>HCE10865</t>
  </si>
  <si>
    <t>HCE10866</t>
  </si>
  <si>
    <t>HCE10869</t>
  </si>
  <si>
    <t>HCE10870</t>
  </si>
  <si>
    <t>HCE10872</t>
  </si>
  <si>
    <t>HCE10873</t>
  </si>
  <si>
    <t>HCE10874</t>
  </si>
  <si>
    <t>HCE10875</t>
  </si>
  <si>
    <t>HCE10876</t>
  </si>
  <si>
    <t>HCE10877</t>
  </si>
  <si>
    <t>HCE10878</t>
  </si>
  <si>
    <t>HCE10879</t>
  </si>
  <si>
    <t>HCE10880</t>
  </si>
  <si>
    <t>HCE10881</t>
  </si>
  <si>
    <t>HCE10882</t>
  </si>
  <si>
    <t>HCE10883</t>
  </si>
  <si>
    <t>HCE10884</t>
  </si>
  <si>
    <t>HCE10885</t>
  </si>
  <si>
    <t>HCE10887</t>
  </si>
  <si>
    <t>HCE10888</t>
  </si>
  <si>
    <t>HCE10890</t>
  </si>
  <si>
    <t>HCE10892</t>
  </si>
  <si>
    <t>HCE10894</t>
  </si>
  <si>
    <t>HCE10895</t>
  </si>
  <si>
    <t>HCE10896</t>
  </si>
  <si>
    <t>HCE10898</t>
  </si>
  <si>
    <t>HCE10899</t>
  </si>
  <si>
    <t>HCE10900</t>
  </si>
  <si>
    <t>HCE10901</t>
  </si>
  <si>
    <t>HCE10902</t>
  </si>
  <si>
    <t>HCE10906</t>
  </si>
  <si>
    <t>HCE10907</t>
  </si>
  <si>
    <t>HCE10908</t>
  </si>
  <si>
    <t>HCE10909</t>
  </si>
  <si>
    <t>HCE10910</t>
  </si>
  <si>
    <t>HCE10912</t>
  </si>
  <si>
    <t>HCE10914</t>
  </si>
  <si>
    <t>HCE10915</t>
  </si>
  <si>
    <t>HCE10916</t>
  </si>
  <si>
    <t>HCE10917</t>
  </si>
  <si>
    <t>HCE10918</t>
  </si>
  <si>
    <t>HCE10919</t>
  </si>
  <si>
    <t>HCE10920</t>
  </si>
  <si>
    <t>HCE10921</t>
  </si>
  <si>
    <t>HCE10922</t>
  </si>
  <si>
    <t>HCE10923</t>
  </si>
  <si>
    <t>HCE10924</t>
  </si>
  <si>
    <t>HCE10925</t>
  </si>
  <si>
    <t>HCE10926</t>
  </si>
  <si>
    <t>HCE10927</t>
  </si>
  <si>
    <t>HCE10928</t>
  </si>
  <si>
    <t>HCE10929</t>
  </si>
  <si>
    <t>HCE10930</t>
  </si>
  <si>
    <t>HCE10931</t>
  </si>
  <si>
    <t>HCE10932</t>
  </si>
  <si>
    <t>HCE10933</t>
  </si>
  <si>
    <t>HCE10934</t>
  </si>
  <si>
    <t>HCE10935</t>
  </si>
  <si>
    <t>HCE10936</t>
  </si>
  <si>
    <t>HCE10937</t>
  </si>
  <si>
    <t>HCE10939</t>
  </si>
  <si>
    <t>HCE10940</t>
  </si>
  <si>
    <t>HCE10941</t>
  </si>
  <si>
    <t>HCE10942</t>
  </si>
  <si>
    <t>HCE10943</t>
  </si>
  <si>
    <t>HCE10944</t>
  </si>
  <si>
    <t>HCE10946</t>
  </si>
  <si>
    <t>HCE10947</t>
  </si>
  <si>
    <t>HCE10955</t>
  </si>
  <si>
    <t>HCE10957</t>
  </si>
  <si>
    <t>HCE10959</t>
  </si>
  <si>
    <t>HCE10960</t>
  </si>
  <si>
    <t>HCE10961</t>
  </si>
  <si>
    <t>HCE10963</t>
  </si>
  <si>
    <t>HCE10964</t>
  </si>
  <si>
    <t>HCE10965</t>
  </si>
  <si>
    <t>HCE10966</t>
  </si>
  <si>
    <t>HCE10967</t>
  </si>
  <si>
    <t>HCE10968</t>
  </si>
  <si>
    <t>HCE10969</t>
  </si>
  <si>
    <t>HCE10970</t>
  </si>
  <si>
    <t>HCE10972</t>
  </si>
  <si>
    <t>HCE10973</t>
  </si>
  <si>
    <t>HCE10974</t>
  </si>
  <si>
    <t>HCE10975</t>
  </si>
  <si>
    <t>HCE10976</t>
  </si>
  <si>
    <t>HCE10977</t>
  </si>
  <si>
    <t>HCE10978</t>
  </si>
  <si>
    <t>HCE10979</t>
  </si>
  <si>
    <t>HCE10984</t>
  </si>
  <si>
    <t>HCE10985</t>
  </si>
  <si>
    <t>HCE10986</t>
  </si>
  <si>
    <t>HCE10987</t>
  </si>
  <si>
    <t>HCE10998</t>
  </si>
  <si>
    <t>HCE11000</t>
  </si>
  <si>
    <t>HCE10991</t>
  </si>
  <si>
    <t>HCE10992</t>
  </si>
  <si>
    <t>HCE10993</t>
  </si>
  <si>
    <t>HCE10994</t>
  </si>
  <si>
    <t>HCE10996</t>
  </si>
  <si>
    <t>HCE10997</t>
  </si>
  <si>
    <t>HCE11002</t>
  </si>
  <si>
    <t>HCE11004</t>
  </si>
  <si>
    <t>HCE11005</t>
  </si>
  <si>
    <t>HCE11006</t>
  </si>
  <si>
    <t>HCE11007</t>
  </si>
  <si>
    <t>HCE11008</t>
  </si>
  <si>
    <t>HCE11009</t>
  </si>
  <si>
    <t>HCE11010</t>
  </si>
  <si>
    <t>HCE11011</t>
  </si>
  <si>
    <t>HCE11012</t>
  </si>
  <si>
    <t>HCE11013</t>
  </si>
  <si>
    <t>HCE11014</t>
  </si>
  <si>
    <t>HCE11015</t>
  </si>
  <si>
    <t>HCE11016</t>
  </si>
  <si>
    <t>HCE11018</t>
  </si>
  <si>
    <t>HCE11019</t>
  </si>
  <si>
    <t>HCE11020</t>
  </si>
  <si>
    <t>HCE11021</t>
  </si>
  <si>
    <t>HCE11022</t>
  </si>
  <si>
    <t>HCE11024</t>
  </si>
  <si>
    <t>HCE11025</t>
  </si>
  <si>
    <t>HCE11026</t>
  </si>
  <si>
    <t>HCE11027</t>
  </si>
  <si>
    <t>HCE11028</t>
  </si>
  <si>
    <t>HCE11029</t>
  </si>
  <si>
    <t>HCE11031</t>
  </si>
  <si>
    <t>HCE11032</t>
  </si>
  <si>
    <t>HCE11033</t>
  </si>
  <si>
    <t>HCE11034</t>
  </si>
  <si>
    <t>HCE11035</t>
  </si>
  <si>
    <t>HCE11036</t>
  </si>
  <si>
    <t>HCE11037</t>
  </si>
  <si>
    <t>HCE11039</t>
  </si>
  <si>
    <t>HCE11040</t>
  </si>
  <si>
    <t>HCE11041</t>
  </si>
  <si>
    <t>HCE11042</t>
  </si>
  <si>
    <t>HCE11043</t>
  </si>
  <si>
    <t>HCE11044</t>
  </si>
  <si>
    <t>HCE11045</t>
  </si>
  <si>
    <t>HCE11046</t>
  </si>
  <si>
    <t>HCE11047</t>
  </si>
  <si>
    <t>HCE11048</t>
  </si>
  <si>
    <t>HCE11049</t>
  </si>
  <si>
    <t>HCE11052</t>
  </si>
  <si>
    <t>HCE11053</t>
  </si>
  <si>
    <t>HCE11054</t>
  </si>
  <si>
    <t>HCE11055</t>
  </si>
  <si>
    <t>HCE11056</t>
  </si>
  <si>
    <t>HCE11057</t>
  </si>
  <si>
    <t>HCE11058</t>
  </si>
  <si>
    <t>HCE11059</t>
  </si>
  <si>
    <t>HCE11060</t>
  </si>
  <si>
    <t>HCE11065</t>
  </si>
  <si>
    <t>HCE11067</t>
  </si>
  <si>
    <t>HCE11068</t>
  </si>
  <si>
    <t>HCE11073</t>
  </si>
  <si>
    <t>HCE11077</t>
  </si>
  <si>
    <t>HCE11083</t>
  </si>
  <si>
    <t>HCE11084</t>
  </si>
  <si>
    <t>HCE11085</t>
  </si>
  <si>
    <t>HCE11086</t>
  </si>
  <si>
    <t>HCE11087</t>
  </si>
  <si>
    <t>HCE11088</t>
  </si>
  <si>
    <t>HCE11089</t>
  </si>
  <si>
    <t>HCE11092</t>
  </si>
  <si>
    <t>HCE11093</t>
  </si>
  <si>
    <t>HCE11094</t>
  </si>
  <si>
    <t>HCE11095</t>
  </si>
  <si>
    <t>HCE11096</t>
  </si>
  <si>
    <t>HCE11100</t>
  </si>
  <si>
    <t>HCE11101</t>
  </si>
  <si>
    <t>HCE11102</t>
  </si>
  <si>
    <t>HCE11103</t>
  </si>
  <si>
    <t>HCE11104</t>
  </si>
  <si>
    <t>HCE11105</t>
  </si>
  <si>
    <t>HCE11106</t>
  </si>
  <si>
    <t>HCE11107</t>
  </si>
  <si>
    <t>HCE11108</t>
  </si>
  <si>
    <t>HCE11111</t>
  </si>
  <si>
    <t>HCE11113</t>
  </si>
  <si>
    <t>HCE11114</t>
  </si>
  <si>
    <t>HCE11115</t>
  </si>
  <si>
    <t>HCE11116</t>
  </si>
  <si>
    <t>HCE11117</t>
  </si>
  <si>
    <t>HCE11118</t>
  </si>
  <si>
    <t>HCE11119</t>
  </si>
  <si>
    <t>HCE11120</t>
  </si>
  <si>
    <t>HCE11121</t>
  </si>
  <si>
    <t>HCE11123</t>
  </si>
  <si>
    <t>HCE11124</t>
  </si>
  <si>
    <t>HCE11125</t>
  </si>
  <si>
    <t>HCE11126</t>
  </si>
  <si>
    <t>HCE11128</t>
  </si>
  <si>
    <t>HCE11129</t>
  </si>
  <si>
    <t>HCE11130</t>
  </si>
  <si>
    <t>HCE11131</t>
  </si>
  <si>
    <t>HCE11132</t>
  </si>
  <si>
    <t>HCE11133</t>
  </si>
  <si>
    <t>HCE11134</t>
  </si>
  <si>
    <t>HCE11135</t>
  </si>
  <si>
    <t>HCE11136</t>
  </si>
  <si>
    <t>HCE11137</t>
  </si>
  <si>
    <t>HCE11138</t>
  </si>
  <si>
    <t>HCE11143</t>
  </si>
  <si>
    <t>HCE11144</t>
  </si>
  <si>
    <t>HCE11145</t>
  </si>
  <si>
    <t>HCE11146</t>
  </si>
  <si>
    <t>HCE11147</t>
  </si>
  <si>
    <t>HCE11148</t>
  </si>
  <si>
    <t>HCE11150</t>
  </si>
  <si>
    <t>HCE11151</t>
  </si>
  <si>
    <t>HCE11153</t>
  </si>
  <si>
    <t>HCE11154</t>
  </si>
  <si>
    <t>HCE11155</t>
  </si>
  <si>
    <t>HCE11156</t>
  </si>
  <si>
    <t>HCE11158</t>
  </si>
  <si>
    <t>HCE11159</t>
  </si>
  <si>
    <t>HCE11160</t>
  </si>
  <si>
    <t>HCE11161</t>
  </si>
  <si>
    <t>HCE11162</t>
  </si>
  <si>
    <t>HCE11163</t>
  </si>
  <si>
    <t>HCE11164</t>
  </si>
  <si>
    <t>HCE11165</t>
  </si>
  <si>
    <t>HCE11166</t>
  </si>
  <si>
    <t>HCE11167</t>
  </si>
  <si>
    <t>HCE11168</t>
  </si>
  <si>
    <t>HCE11169</t>
  </si>
  <si>
    <t>HCE11170</t>
  </si>
  <si>
    <t>HCE11171</t>
  </si>
  <si>
    <t>HCE11173</t>
  </si>
  <si>
    <t>HCE11174</t>
  </si>
  <si>
    <t>HCE11176</t>
  </si>
  <si>
    <t>HCE11178</t>
  </si>
  <si>
    <t>HCE11179</t>
  </si>
  <si>
    <t>HCE11180</t>
  </si>
  <si>
    <t>HCE11182</t>
  </si>
  <si>
    <t>HCE11183</t>
  </si>
  <si>
    <t>HCE11184</t>
  </si>
  <si>
    <t>HCE11185</t>
  </si>
  <si>
    <t>HCE11186</t>
  </si>
  <si>
    <t>HCE11187</t>
  </si>
  <si>
    <t>HCE11189</t>
  </si>
  <si>
    <t>HCE11190</t>
  </si>
  <si>
    <t>HCE11191</t>
  </si>
  <si>
    <t>HCE11192</t>
  </si>
  <si>
    <t>HCE11194</t>
  </si>
  <si>
    <t>HCE11195</t>
  </si>
  <si>
    <t>HCE11197</t>
  </si>
  <si>
    <t>HCE11198</t>
  </si>
  <si>
    <t>HCE11200</t>
  </si>
  <si>
    <t>HCE11201</t>
  </si>
  <si>
    <t>HCE11202</t>
  </si>
  <si>
    <t>HCE11203</t>
  </si>
  <si>
    <t>HCE11204</t>
  </si>
  <si>
    <t>HCE11205</t>
  </si>
  <si>
    <t>HCE11206</t>
  </si>
  <si>
    <t>HCE11208</t>
  </si>
  <si>
    <t>HCE11209</t>
  </si>
  <si>
    <t>HCE11210</t>
  </si>
  <si>
    <t>HCE11211</t>
  </si>
  <si>
    <t>HCE10128</t>
  </si>
  <si>
    <t>HCE10225</t>
  </si>
  <si>
    <t>HCE10668</t>
  </si>
  <si>
    <t>HCE9789</t>
  </si>
  <si>
    <t>HCE9802</t>
  </si>
  <si>
    <t>HCE9811</t>
  </si>
  <si>
    <t>HCE9843</t>
  </si>
  <si>
    <t>HCE10623</t>
  </si>
  <si>
    <t>HCE10949</t>
  </si>
  <si>
    <t>HCE10950</t>
  </si>
  <si>
    <t>HCE10951</t>
  </si>
  <si>
    <t>HCE10952</t>
  </si>
  <si>
    <t>HCE10953</t>
  </si>
  <si>
    <t>HCE10956</t>
  </si>
  <si>
    <t>HCE10958</t>
  </si>
  <si>
    <t>HCE11110</t>
  </si>
  <si>
    <t>HCE11369</t>
  </si>
  <si>
    <t>HCE11372</t>
  </si>
  <si>
    <t>HCE11374</t>
  </si>
  <si>
    <t>HCE11379</t>
  </si>
  <si>
    <t>HCE11380</t>
  </si>
  <si>
    <t>HCE11390</t>
  </si>
  <si>
    <t>HCE11392</t>
  </si>
  <si>
    <t>HCE11393</t>
  </si>
  <si>
    <t>HCE11395</t>
  </si>
  <si>
    <t>HCE11396</t>
  </si>
  <si>
    <t>HCE11397</t>
  </si>
  <si>
    <t>HCE11398</t>
  </si>
  <si>
    <t>HCE11399</t>
  </si>
  <si>
    <t>HCE11400</t>
  </si>
  <si>
    <t>HCE11401</t>
  </si>
  <si>
    <t>HCE10365</t>
  </si>
  <si>
    <t>HCE10494</t>
  </si>
  <si>
    <t>HCE10538</t>
  </si>
  <si>
    <t>HCE10547</t>
  </si>
  <si>
    <t>HCE10582</t>
  </si>
  <si>
    <t>HCE10622</t>
  </si>
  <si>
    <t>HCE10625</t>
  </si>
  <si>
    <t>HCE10730</t>
  </si>
  <si>
    <t>HCE10905</t>
  </si>
  <si>
    <t>HCE11371</t>
  </si>
  <si>
    <t>HCE11375</t>
  </si>
  <si>
    <t>HCE11376</t>
  </si>
  <si>
    <t>HCE11387</t>
  </si>
  <si>
    <t>HCE10891</t>
  </si>
  <si>
    <t>HCE11061</t>
  </si>
  <si>
    <t>HCE11064</t>
  </si>
  <si>
    <t>HCE11066</t>
  </si>
  <si>
    <t>HCE11070</t>
  </si>
  <si>
    <t>HCE11074</t>
  </si>
  <si>
    <t>HCE11075</t>
  </si>
  <si>
    <t>HCE11076</t>
  </si>
  <si>
    <t>HCE11079</t>
  </si>
  <si>
    <t>HCE11080</t>
  </si>
  <si>
    <t>HCE11214</t>
  </si>
  <si>
    <t>HCE11215</t>
  </si>
  <si>
    <t>HCE11216</t>
  </si>
  <si>
    <t>HCE11217</t>
  </si>
  <si>
    <t>HCE11218</t>
  </si>
  <si>
    <t>HCE11219</t>
  </si>
  <si>
    <t>HCE11220</t>
  </si>
  <si>
    <t>HCE11221</t>
  </si>
  <si>
    <t>HCE11223</t>
  </si>
  <si>
    <t>HCE11224</t>
  </si>
  <si>
    <t>HCE11225</t>
  </si>
  <si>
    <t>HCE11226</t>
  </si>
  <si>
    <t>HCE11227</t>
  </si>
  <si>
    <t>HCE11228</t>
  </si>
  <si>
    <t>HCE11229</t>
  </si>
  <si>
    <t>HCE11230</t>
  </si>
  <si>
    <t>HCE11232</t>
  </si>
  <si>
    <t>HCE11234</t>
  </si>
  <si>
    <t>HCE11237</t>
  </si>
  <si>
    <t>HCE11239</t>
  </si>
  <si>
    <t>HCE11241</t>
  </si>
  <si>
    <t>HCE11242</t>
  </si>
  <si>
    <t>HCE11243</t>
  </si>
  <si>
    <t>HCE11244</t>
  </si>
  <si>
    <t>HCE11245</t>
  </si>
  <si>
    <t>HCE11247</t>
  </si>
  <si>
    <t>HCE11248</t>
  </si>
  <si>
    <t>HCE11249</t>
  </si>
  <si>
    <t>HCE11250</t>
  </si>
  <si>
    <t>HCE11251</t>
  </si>
  <si>
    <t>HCE11252</t>
  </si>
  <si>
    <t>HCE11253</t>
  </si>
  <si>
    <t>HCE11254</t>
  </si>
  <si>
    <t>HCE11255</t>
  </si>
  <si>
    <t>HCE11256</t>
  </si>
  <si>
    <t>HCE11257</t>
  </si>
  <si>
    <t>HCE11258</t>
  </si>
  <si>
    <t>HCE11259</t>
  </si>
  <si>
    <t>HCE11260</t>
  </si>
  <si>
    <t>HCE11261</t>
  </si>
  <si>
    <t>HCE11262</t>
  </si>
  <si>
    <t>HCE11263</t>
  </si>
  <si>
    <t>HCE11264</t>
  </si>
  <si>
    <t>HCE11265</t>
  </si>
  <si>
    <t>HCE11267</t>
  </si>
  <si>
    <t>HCE11268</t>
  </si>
  <si>
    <t>HCE11269</t>
  </si>
  <si>
    <t>HCE11272</t>
  </si>
  <si>
    <t>HCE11273</t>
  </si>
  <si>
    <t>HCE11274</t>
  </si>
  <si>
    <t>HCE11275</t>
  </si>
  <si>
    <t>HCE11276</t>
  </si>
  <si>
    <t>HCE11277</t>
  </si>
  <si>
    <t>HCE11278</t>
  </si>
  <si>
    <t>HCE11280</t>
  </si>
  <si>
    <t>HCE11281</t>
  </si>
  <si>
    <t>HCE11284</t>
  </si>
  <si>
    <t>HCE11286</t>
  </si>
  <si>
    <t>HCE11287</t>
  </si>
  <si>
    <t>HCE11288</t>
  </si>
  <si>
    <t>HCE11289</t>
  </si>
  <si>
    <t>HCE11290</t>
  </si>
  <si>
    <t>HCE11291</t>
  </si>
  <si>
    <t>HCE11292</t>
  </si>
  <si>
    <t>HCE11294</t>
  </si>
  <si>
    <t>HCE11295</t>
  </si>
  <si>
    <t>HCE11297</t>
  </si>
  <si>
    <t>HCE11298</t>
  </si>
  <si>
    <t>HCE11299</t>
  </si>
  <si>
    <t>HCE11300</t>
  </si>
  <si>
    <t>HCE11301</t>
  </si>
  <si>
    <t>HCE11303</t>
  </si>
  <si>
    <t>HCE11304</t>
  </si>
  <si>
    <t>HCE11305</t>
  </si>
  <si>
    <t>HCE11306</t>
  </si>
  <si>
    <t>HCE11307</t>
  </si>
  <si>
    <t>HCE11308</t>
  </si>
  <si>
    <t>HCE11309</t>
  </si>
  <si>
    <t>HCE11310</t>
  </si>
  <si>
    <t>HCE11311</t>
  </si>
  <si>
    <t>HCE11312</t>
  </si>
  <si>
    <t>HCE11313</t>
  </si>
  <si>
    <t>HCE11314</t>
  </si>
  <si>
    <t>HCE11315</t>
  </si>
  <si>
    <t>HCE11316</t>
  </si>
  <si>
    <t>HCE11317</t>
  </si>
  <si>
    <t>HCE11318</t>
  </si>
  <si>
    <t>HCE11319</t>
  </si>
  <si>
    <t>HCE11320</t>
  </si>
  <si>
    <t>HCE11321</t>
  </si>
  <si>
    <t>HCE11323</t>
  </si>
  <si>
    <t>HCE11324</t>
  </si>
  <si>
    <t>HCE11325</t>
  </si>
  <si>
    <t>HCE11327</t>
  </si>
  <si>
    <t>HCE11328</t>
  </si>
  <si>
    <t>HCE11329</t>
  </si>
  <si>
    <t>HCE11330</t>
  </si>
  <si>
    <t>HCE11331</t>
  </si>
  <si>
    <t>HCE11332</t>
  </si>
  <si>
    <t>HCE11333</t>
  </si>
  <si>
    <t>HCE11334</t>
  </si>
  <si>
    <t>HCE11335</t>
  </si>
  <si>
    <t>HCE11336</t>
  </si>
  <si>
    <t>HCE11337</t>
  </si>
  <si>
    <t>HCE11339</t>
  </si>
  <si>
    <t>HCE11340</t>
  </si>
  <si>
    <t>HCE11341</t>
  </si>
  <si>
    <t>HCE11342</t>
  </si>
  <si>
    <t>HCE11343</t>
  </si>
  <si>
    <t>HCE11344</t>
  </si>
  <si>
    <t>HCE11345</t>
  </si>
  <si>
    <t>HCE11346</t>
  </si>
  <si>
    <t>HCE11347</t>
  </si>
  <si>
    <t>HCE11348</t>
  </si>
  <si>
    <t>HCE11349</t>
  </si>
  <si>
    <t>HCE11350</t>
  </si>
  <si>
    <t>HCE11352</t>
  </si>
  <si>
    <t>HCE11353</t>
  </si>
  <si>
    <t>HCE11354</t>
  </si>
  <si>
    <t>HCE11355</t>
  </si>
  <si>
    <t>HCE11356</t>
  </si>
  <si>
    <t>HCE11357</t>
  </si>
  <si>
    <t>HCE11358</t>
  </si>
  <si>
    <t>HCE11359</t>
  </si>
  <si>
    <t>HCE11361</t>
  </si>
  <si>
    <t>HCE11362</t>
  </si>
  <si>
    <t>HCE11363</t>
  </si>
  <si>
    <t>HCE11364</t>
  </si>
  <si>
    <t>HCE11365</t>
  </si>
  <si>
    <t>HCE11366</t>
  </si>
  <si>
    <t>HCE11368</t>
  </si>
  <si>
    <t>HCE11406</t>
  </si>
  <si>
    <t>HCE11421</t>
  </si>
  <si>
    <t>HCE11427</t>
  </si>
  <si>
    <t>HCE11428</t>
  </si>
  <si>
    <t>HCE11438</t>
  </si>
  <si>
    <t>HCE11464</t>
  </si>
  <si>
    <t>HCE11467</t>
  </si>
  <si>
    <t>HCE11478</t>
  </si>
  <si>
    <t>HCE11490</t>
  </si>
  <si>
    <t>HCE11500</t>
  </si>
  <si>
    <t>HCE11563</t>
  </si>
  <si>
    <t>HCE11586</t>
  </si>
  <si>
    <t>HCE11023</t>
  </si>
  <si>
    <t>HCE11062</t>
  </si>
  <si>
    <t>HCE11063</t>
  </si>
  <si>
    <t>HCE11078</t>
  </si>
  <si>
    <t>HCE11140</t>
  </si>
  <si>
    <t>HCE11142</t>
  </si>
  <si>
    <t>HCE11172</t>
  </si>
  <si>
    <t>HCE11181</t>
  </si>
  <si>
    <t>HCE11603</t>
  </si>
  <si>
    <t>HCE9268</t>
  </si>
  <si>
    <t>HCE11377</t>
  </si>
  <si>
    <t>HCE11378</t>
  </si>
  <si>
    <t>HCE11402</t>
  </si>
  <si>
    <t>HCE11403</t>
  </si>
  <si>
    <t>HCE11405</t>
  </si>
  <si>
    <t>HCE11407</t>
  </si>
  <si>
    <t>HCE11411</t>
  </si>
  <si>
    <t>HCE11413</t>
  </si>
  <si>
    <t>HCE11415</t>
  </si>
  <si>
    <t>HCE11416</t>
  </si>
  <si>
    <t>HCE11417</t>
  </si>
  <si>
    <t>HCE11418</t>
  </si>
  <si>
    <t>HCE11419</t>
  </si>
  <si>
    <t>HCE11420</t>
  </si>
  <si>
    <t>HCE11423</t>
  </si>
  <si>
    <t>HCE11424</t>
  </si>
  <si>
    <t>HCE11425</t>
  </si>
  <si>
    <t>HCE11426</t>
  </si>
  <si>
    <t>HCE11429</t>
  </si>
  <si>
    <t>HCE11430</t>
  </si>
  <si>
    <t>HCE11431</t>
  </si>
  <si>
    <t>HCE11432</t>
  </si>
  <si>
    <t>HCE11433</t>
  </si>
  <si>
    <t>HCE11434</t>
  </si>
  <si>
    <t>HCE11435</t>
  </si>
  <si>
    <t>HCE11436</t>
  </si>
  <si>
    <t>HCE11437</t>
  </si>
  <si>
    <t>HCE11439</t>
  </si>
  <si>
    <t>HCE11444</t>
  </si>
  <si>
    <t>HCE11446</t>
  </si>
  <si>
    <t>HCE11447</t>
  </si>
  <si>
    <t>HCE11448</t>
  </si>
  <si>
    <t>HCE11449</t>
  </si>
  <si>
    <t>HCE11451</t>
  </si>
  <si>
    <t>HCE11454</t>
  </si>
  <si>
    <t>HCE11456</t>
  </si>
  <si>
    <t>HCE11457</t>
  </si>
  <si>
    <t>HCE11458</t>
  </si>
  <si>
    <t>HCE11459</t>
  </si>
  <si>
    <t>HCE11460</t>
  </si>
  <si>
    <t>HCE11461</t>
  </si>
  <si>
    <t>HCE11462</t>
  </si>
  <si>
    <t>HCE11463</t>
  </si>
  <si>
    <t>HCE11472</t>
  </si>
  <si>
    <t>HCE11474</t>
  </si>
  <si>
    <t>HCE11475</t>
  </si>
  <si>
    <t>HCE11477</t>
  </si>
  <si>
    <t>HCE11479</t>
  </si>
  <si>
    <t>HCE11480</t>
  </si>
  <si>
    <t>HCE11481</t>
  </si>
  <si>
    <t>HCE11482</t>
  </si>
  <si>
    <t>HCE11484</t>
  </si>
  <si>
    <t>HCE11485</t>
  </si>
  <si>
    <t>HCE11486</t>
  </si>
  <si>
    <t>HCE11487</t>
  </si>
  <si>
    <t>HCE11488</t>
  </si>
  <si>
    <t>HCE11489</t>
  </si>
  <si>
    <t>HCE11491</t>
  </si>
  <si>
    <t>HCE11492</t>
  </si>
  <si>
    <t>HCE11493</t>
  </si>
  <si>
    <t>HCE11494</t>
  </si>
  <si>
    <t>HCE11496</t>
  </si>
  <si>
    <t>HCE11497</t>
  </si>
  <si>
    <t>HCE11498</t>
  </si>
  <si>
    <t>HCE11501</t>
  </si>
  <si>
    <t>HCE11503</t>
  </si>
  <si>
    <t>HCE11504</t>
  </si>
  <si>
    <t>HCE11505</t>
  </si>
  <si>
    <t>HCE11506</t>
  </si>
  <si>
    <t>HCE11507</t>
  </si>
  <si>
    <t>HCE11508</t>
  </si>
  <si>
    <t>HCE11509</t>
  </si>
  <si>
    <t>HCE11510</t>
  </si>
  <si>
    <t>HCE11511</t>
  </si>
  <si>
    <t>HCE11512</t>
  </si>
  <si>
    <t>HCE11515</t>
  </si>
  <si>
    <t>HCE11516</t>
  </si>
  <si>
    <t>HCE11517</t>
  </si>
  <si>
    <t>HCE11518</t>
  </si>
  <si>
    <t>HCE11520</t>
  </si>
  <si>
    <t>HCE11521</t>
  </si>
  <si>
    <t>HCE11523</t>
  </si>
  <si>
    <t>HCE11525</t>
  </si>
  <si>
    <t>HCE11526</t>
  </si>
  <si>
    <t>HCE11527</t>
  </si>
  <si>
    <t>HCE11528</t>
  </si>
  <si>
    <t>HCE11530</t>
  </si>
  <si>
    <t>HCE11532</t>
  </si>
  <si>
    <t>HCE11533</t>
  </si>
  <si>
    <t>HCE11535</t>
  </si>
  <si>
    <t>HCE11536</t>
  </si>
  <si>
    <t>HCE11537</t>
  </si>
  <si>
    <t>HCE11539</t>
  </si>
  <si>
    <t>HCE11540</t>
  </si>
  <si>
    <t>HCE11541</t>
  </si>
  <si>
    <t>HCE11542</t>
  </si>
  <si>
    <t>HCE11544</t>
  </si>
  <si>
    <t>HCE11546</t>
  </si>
  <si>
    <t>HCE11547</t>
  </si>
  <si>
    <t>HCE11548</t>
  </si>
  <si>
    <t>HCE11550</t>
  </si>
  <si>
    <t>HCE11551</t>
  </si>
  <si>
    <t>HCE11552</t>
  </si>
  <si>
    <t>HCE11553</t>
  </si>
  <si>
    <t>HCE11554</t>
  </si>
  <si>
    <t>HCE11555</t>
  </si>
  <si>
    <t>HCE11556</t>
  </si>
  <si>
    <t>HCE11557</t>
  </si>
  <si>
    <t>HCE11558</t>
  </si>
  <si>
    <t>HCE11559</t>
  </si>
  <si>
    <t>HCE11560</t>
  </si>
  <si>
    <t>HCE11561</t>
  </si>
  <si>
    <t>HCE11562</t>
  </si>
  <si>
    <t>HCE11564</t>
  </si>
  <si>
    <t>HCE11566</t>
  </si>
  <si>
    <t>HCE11567</t>
  </si>
  <si>
    <t>HCE11569</t>
  </si>
  <si>
    <t>HCE11570</t>
  </si>
  <si>
    <t>HCE11571</t>
  </si>
  <si>
    <t>HCE11572</t>
  </si>
  <si>
    <t>HCE11573</t>
  </si>
  <si>
    <t>HCE11574</t>
  </si>
  <si>
    <t>HCE11575</t>
  </si>
  <si>
    <t>HCE11576</t>
  </si>
  <si>
    <t>HCE11577</t>
  </si>
  <si>
    <t>HCE11579</t>
  </si>
  <si>
    <t>HCE11580</t>
  </si>
  <si>
    <t>HCE11582</t>
  </si>
  <si>
    <t>HCE11583</t>
  </si>
  <si>
    <t>HCE11585</t>
  </si>
  <si>
    <t>HCE11601</t>
  </si>
  <si>
    <t>HCE11597</t>
  </si>
  <si>
    <t>HCE11599</t>
  </si>
  <si>
    <t>HCE11600</t>
  </si>
  <si>
    <t>HCE11602</t>
  </si>
  <si>
    <t>HCE11587</t>
  </si>
  <si>
    <t>HCE11605</t>
  </si>
  <si>
    <t>HCE11606</t>
  </si>
  <si>
    <t>HCE11610</t>
  </si>
  <si>
    <t>HCE11612</t>
  </si>
  <si>
    <t>HCE11613</t>
  </si>
  <si>
    <t>HCE11614</t>
  </si>
  <si>
    <t>HCE11615</t>
  </si>
  <si>
    <t>HCE11617</t>
  </si>
  <si>
    <t>HCE11618</t>
  </si>
  <si>
    <t>HCE11619</t>
  </si>
  <si>
    <t>HCE11620</t>
  </si>
  <si>
    <t>HCE11623</t>
  </si>
  <si>
    <t>HCE11624</t>
  </si>
  <si>
    <t>HCE11625</t>
  </si>
  <si>
    <t>HCE11626</t>
  </si>
  <si>
    <t>HCE11627</t>
  </si>
  <si>
    <t>HCE11628</t>
  </si>
  <si>
    <t>HCE11629</t>
  </si>
  <si>
    <t>HCE11630</t>
  </si>
  <si>
    <t>HCE11632</t>
  </si>
  <si>
    <t>HCE11635</t>
  </si>
  <si>
    <t>HCE11636</t>
  </si>
  <si>
    <t>HCE11638</t>
  </si>
  <si>
    <t>HCE11640</t>
  </si>
  <si>
    <t>HCE11641</t>
  </si>
  <si>
    <t>HCE11643</t>
  </si>
  <si>
    <t>HCE11644</t>
  </si>
  <si>
    <t>HCE11645</t>
  </si>
  <si>
    <t>HCE11649</t>
  </si>
  <si>
    <t>HCE11650</t>
  </si>
  <si>
    <t>HCE11651</t>
  </si>
  <si>
    <t>HCE11652</t>
  </si>
  <si>
    <t>HCE11655</t>
  </si>
  <si>
    <t>HCE11657</t>
  </si>
  <si>
    <t>HCE11658</t>
  </si>
  <si>
    <t>HCE11659</t>
  </si>
  <si>
    <t>HCE11660</t>
  </si>
  <si>
    <t>HCE11661</t>
  </si>
  <si>
    <t>HCE11662</t>
  </si>
  <si>
    <t>HCE11664</t>
  </si>
  <si>
    <t>HCE11665</t>
  </si>
  <si>
    <t>HCE11666</t>
  </si>
  <si>
    <t>HCE11667</t>
  </si>
  <si>
    <t>HCE11668</t>
  </si>
  <si>
    <t>HCE11669</t>
  </si>
  <si>
    <t>HCE11671</t>
  </si>
  <si>
    <t>HCE11672</t>
  </si>
  <si>
    <t>HCE11673</t>
  </si>
  <si>
    <t>HCE11674</t>
  </si>
  <si>
    <t>HCE11675</t>
  </si>
  <si>
    <t>HCE11679</t>
  </si>
  <si>
    <t>HCE11680</t>
  </si>
  <si>
    <t>HCE11681</t>
  </si>
  <si>
    <t>HCE11682</t>
  </si>
  <si>
    <t>HCE11684</t>
  </si>
  <si>
    <t>HCE11686</t>
  </si>
  <si>
    <t>HCE11687</t>
  </si>
  <si>
    <t>HCE11689</t>
  </si>
  <si>
    <t>HCE11690</t>
  </si>
  <si>
    <t>HCE11691</t>
  </si>
  <si>
    <t>HCE11692</t>
  </si>
  <si>
    <t>HCE11693</t>
  </si>
  <si>
    <t>HCE11694</t>
  </si>
  <si>
    <t>HCE11695</t>
  </si>
  <si>
    <t>HCE11696</t>
  </si>
  <si>
    <t>HCE11697</t>
  </si>
  <si>
    <t>HCE11698</t>
  </si>
  <si>
    <t>HCE11700</t>
  </si>
  <si>
    <t>HCE11701</t>
  </si>
  <si>
    <t>HCE11702</t>
  </si>
  <si>
    <t>HCE11703</t>
  </si>
  <si>
    <t>HCE11704</t>
  </si>
  <si>
    <t>HCE11705</t>
  </si>
  <si>
    <t>HCE11706</t>
  </si>
  <si>
    <t>HCE11707</t>
  </si>
  <si>
    <t>HCE11708</t>
  </si>
  <si>
    <t>HCE11710</t>
  </si>
  <si>
    <t>HCE11711</t>
  </si>
  <si>
    <t>HCE11712</t>
  </si>
  <si>
    <t>HCE11713</t>
  </si>
  <si>
    <t>HCE11714</t>
  </si>
  <si>
    <t>HCE11715</t>
  </si>
  <si>
    <t>HCE11716</t>
  </si>
  <si>
    <t>HCE11717</t>
  </si>
  <si>
    <t>HCE11720</t>
  </si>
  <si>
    <t>HCE11721</t>
  </si>
  <si>
    <t>HCE11727</t>
  </si>
  <si>
    <t>HCE11729</t>
  </si>
  <si>
    <t>HCE11730</t>
  </si>
  <si>
    <t>HCE11733</t>
  </si>
  <si>
    <t>HCE11734</t>
  </si>
  <si>
    <t>HCE11735</t>
  </si>
  <si>
    <t>HCE11736</t>
  </si>
  <si>
    <t>HCE11737</t>
  </si>
  <si>
    <t>HCE11738</t>
  </si>
  <si>
    <t>HCE11740</t>
  </si>
  <si>
    <t>HCE11741</t>
  </si>
  <si>
    <t>HCE11742</t>
  </si>
  <si>
    <t>HCE11743</t>
  </si>
  <si>
    <t>HCE11744</t>
  </si>
  <si>
    <t>HCE11745</t>
  </si>
  <si>
    <t>HCE11748</t>
  </si>
  <si>
    <t>HCE10948</t>
  </si>
  <si>
    <t>HCE11631</t>
  </si>
  <si>
    <t>HCE10292</t>
  </si>
  <si>
    <t>HCE11082</t>
  </si>
  <si>
    <t>HCE11445</t>
  </si>
  <si>
    <t>HCE11384</t>
  </si>
  <si>
    <t>HCE11385</t>
  </si>
  <si>
    <t>HCE11443</t>
  </si>
  <si>
    <t>ACE7132</t>
  </si>
  <si>
    <t>ACE7180</t>
  </si>
  <si>
    <t>ACE7208</t>
  </si>
  <si>
    <t>ACE7213</t>
  </si>
  <si>
    <t>ACE7215</t>
  </si>
  <si>
    <t>ACE7217</t>
  </si>
  <si>
    <t>ACE7219</t>
  </si>
  <si>
    <t>ACE7223</t>
  </si>
  <si>
    <t>ACE7226</t>
  </si>
  <si>
    <t>ACE7227</t>
  </si>
  <si>
    <t>ACE7230</t>
  </si>
  <si>
    <t>ACE7237</t>
  </si>
  <si>
    <t>ACE7239</t>
  </si>
  <si>
    <t>ACE7243</t>
  </si>
  <si>
    <t>ACE7244</t>
  </si>
  <si>
    <t>ACE7245</t>
  </si>
  <si>
    <t>ACE7247</t>
  </si>
  <si>
    <t>ACE7248</t>
  </si>
  <si>
    <t>ACE7249</t>
  </si>
  <si>
    <t>ACE7250</t>
  </si>
  <si>
    <t>ACE7251</t>
  </si>
  <si>
    <t>ACE7254</t>
  </si>
  <si>
    <t>ACE7262</t>
  </si>
  <si>
    <t>ACE7263</t>
  </si>
  <si>
    <t>ACE7264</t>
  </si>
  <si>
    <t>ACE7265</t>
  </si>
  <si>
    <t>ACE7266</t>
  </si>
  <si>
    <t>ACE7267</t>
  </si>
  <si>
    <t>ACE7268</t>
  </si>
  <si>
    <t>ACE7269</t>
  </si>
  <si>
    <t>HCE11731</t>
  </si>
  <si>
    <t>HCE11900</t>
  </si>
  <si>
    <t>HCE12003</t>
  </si>
  <si>
    <t>HCE12004</t>
  </si>
  <si>
    <t>HCE12005</t>
  </si>
  <si>
    <t>HCE12007</t>
  </si>
  <si>
    <t>HCE12009</t>
  </si>
  <si>
    <t>HCE12010</t>
  </si>
  <si>
    <t>HCE12011</t>
  </si>
  <si>
    <t>HCE12012</t>
  </si>
  <si>
    <t>HCE12013</t>
  </si>
  <si>
    <t>HCE12014</t>
  </si>
  <si>
    <t>HCE12015</t>
  </si>
  <si>
    <t>HCE12016</t>
  </si>
  <si>
    <t>HCE12017</t>
  </si>
  <si>
    <t>HCE12018</t>
  </si>
  <si>
    <t>HCE12019</t>
  </si>
  <si>
    <t>HCE12020</t>
  </si>
  <si>
    <t>HCE12021</t>
  </si>
  <si>
    <t>HCE12022</t>
  </si>
  <si>
    <t>HCE12025</t>
  </si>
  <si>
    <t>HCE12027</t>
  </si>
  <si>
    <t>HCE12028</t>
  </si>
  <si>
    <t>HCE12029</t>
  </si>
  <si>
    <t>HCE12031</t>
  </si>
  <si>
    <t>HCE12032</t>
  </si>
  <si>
    <t>HCE12036</t>
  </si>
  <si>
    <t>HCE12040</t>
  </si>
  <si>
    <t>HCE12041</t>
  </si>
  <si>
    <t>HCE12043</t>
  </si>
  <si>
    <t>HCE12045</t>
  </si>
  <si>
    <t>HCE12047</t>
  </si>
  <si>
    <t>HCE12048</t>
  </si>
  <si>
    <t>HCE12049</t>
  </si>
  <si>
    <t>HCE12050</t>
  </si>
  <si>
    <t>HCE12051</t>
  </si>
  <si>
    <t>HCE12052</t>
  </si>
  <si>
    <t>HCE12053</t>
  </si>
  <si>
    <t>HCE12054</t>
  </si>
  <si>
    <t>HCE12055</t>
  </si>
  <si>
    <t>HCE12057</t>
  </si>
  <si>
    <t>HCE12060</t>
  </si>
  <si>
    <t>HCE12061</t>
  </si>
  <si>
    <t>HCE12063</t>
  </si>
  <si>
    <t>HCE12064</t>
  </si>
  <si>
    <t>HCE12066</t>
  </si>
  <si>
    <t>HCE12069</t>
  </si>
  <si>
    <t>HCE12071</t>
  </si>
  <si>
    <t>HCE12073</t>
  </si>
  <si>
    <t>HCE12077</t>
  </si>
  <si>
    <t>HCE12078</t>
  </si>
  <si>
    <t>HCE12080</t>
  </si>
  <si>
    <t>HCE12082</t>
  </si>
  <si>
    <t>HCE12083</t>
  </si>
  <si>
    <t>HCE12084</t>
  </si>
  <si>
    <t>HCE12085</t>
  </si>
  <si>
    <t>HCE12086</t>
  </si>
  <si>
    <t>HCE12088</t>
  </si>
  <si>
    <t>HCE12089</t>
  </si>
  <si>
    <t>HCE12090</t>
  </si>
  <si>
    <t>HCE12091</t>
  </si>
  <si>
    <t>HCE12093</t>
  </si>
  <si>
    <t>HCE12094</t>
  </si>
  <si>
    <t>HCE12095</t>
  </si>
  <si>
    <t>ACE7112</t>
  </si>
  <si>
    <t>ACE7114</t>
  </si>
  <si>
    <t>ACE7116</t>
  </si>
  <si>
    <t>ACE7117</t>
  </si>
  <si>
    <t>ACE7119</t>
  </si>
  <si>
    <t>ACE7120</t>
  </si>
  <si>
    <t>ACE7121</t>
  </si>
  <si>
    <t>ACE7122</t>
  </si>
  <si>
    <t>ACE7123</t>
  </si>
  <si>
    <t>ACE7125</t>
  </si>
  <si>
    <t>ACE7130</t>
  </si>
  <si>
    <t>ACE7131</t>
  </si>
  <si>
    <t>ACE7137</t>
  </si>
  <si>
    <t>ACE7139</t>
  </si>
  <si>
    <t>ACE7141</t>
  </si>
  <si>
    <t>ACE7142</t>
  </si>
  <si>
    <t>ACE7145</t>
  </si>
  <si>
    <t>ACE7147</t>
  </si>
  <si>
    <t>ACE7148</t>
  </si>
  <si>
    <t>ACE7150</t>
  </si>
  <si>
    <t>ACE7151</t>
  </si>
  <si>
    <t>ACE7157</t>
  </si>
  <si>
    <t>ACE7159</t>
  </si>
  <si>
    <t>ACE7163</t>
  </si>
  <si>
    <t>ACE7165</t>
  </si>
  <si>
    <t>ACE7166</t>
  </si>
  <si>
    <t>ACE7167</t>
  </si>
  <si>
    <t>ACE7169</t>
  </si>
  <si>
    <t>ACE7170</t>
  </si>
  <si>
    <t>ACE7171</t>
  </si>
  <si>
    <t>ACE7174</t>
  </si>
  <si>
    <t>ACE7175</t>
  </si>
  <si>
    <t>ACE7178</t>
  </si>
  <si>
    <t>ACE7179</t>
  </si>
  <si>
    <t>ACE7181</t>
  </si>
  <si>
    <t>ACE7182</t>
  </si>
  <si>
    <t>ACE7184</t>
  </si>
  <si>
    <t>ACE7186</t>
  </si>
  <si>
    <t>ACE7188</t>
  </si>
  <si>
    <t>ACE7190</t>
  </si>
  <si>
    <t>ACE7193</t>
  </si>
  <si>
    <t>ACE7196</t>
  </si>
  <si>
    <t>ACE7197</t>
  </si>
  <si>
    <t>ACE7198</t>
  </si>
  <si>
    <t>ACE7199</t>
  </si>
  <si>
    <t>ACE7201</t>
  </si>
  <si>
    <t>ACE7202</t>
  </si>
  <si>
    <t>ACE7203</t>
  </si>
  <si>
    <t>ACE7206</t>
  </si>
  <si>
    <t>ACE7207</t>
  </si>
  <si>
    <t>ACE7210</t>
  </si>
  <si>
    <t>ACE7211</t>
  </si>
  <si>
    <t>ACE7212</t>
  </si>
  <si>
    <t>ACE7214</t>
  </si>
  <si>
    <t>ACE7216</t>
  </si>
  <si>
    <t>ACE7220</t>
  </si>
  <si>
    <t>HCE11746</t>
  </si>
  <si>
    <t>HCE11747</t>
  </si>
  <si>
    <t>HCE11749</t>
  </si>
  <si>
    <t>HCE11750</t>
  </si>
  <si>
    <t>HCE11751</t>
  </si>
  <si>
    <t>HCE11753</t>
  </si>
  <si>
    <t>HCE11755</t>
  </si>
  <si>
    <t>HCE11756</t>
  </si>
  <si>
    <t>HCE11757</t>
  </si>
  <si>
    <t>HCE11758</t>
  </si>
  <si>
    <t>HCE11759</t>
  </si>
  <si>
    <t>HCE11760</t>
  </si>
  <si>
    <t>HCE11761</t>
  </si>
  <si>
    <t>HCE11762</t>
  </si>
  <si>
    <t>HCE11784</t>
  </si>
  <si>
    <t>HCE11786</t>
  </si>
  <si>
    <t>HCE11789</t>
  </si>
  <si>
    <t>HCE11790</t>
  </si>
  <si>
    <t>HCE11792</t>
  </si>
  <si>
    <t>HCE11793</t>
  </si>
  <si>
    <t>HCE11794</t>
  </si>
  <si>
    <t>HCE11795</t>
  </si>
  <si>
    <t>HCE11796</t>
  </si>
  <si>
    <t>HCE11803</t>
  </si>
  <si>
    <t>HCE11804</t>
  </si>
  <si>
    <t>HCE11805</t>
  </si>
  <si>
    <t>HCE11807</t>
  </si>
  <si>
    <t>HCE11810</t>
  </si>
  <si>
    <t>HCE11811</t>
  </si>
  <si>
    <t>HCE11812</t>
  </si>
  <si>
    <t>HCE11813</t>
  </si>
  <si>
    <t>HCE11814</t>
  </si>
  <si>
    <t>HCE11815</t>
  </si>
  <si>
    <t>HCE11816</t>
  </si>
  <si>
    <t>HCE11817</t>
  </si>
  <si>
    <t>HCE11818</t>
  </si>
  <si>
    <t>HCE11819</t>
  </si>
  <si>
    <t>HCE11823</t>
  </si>
  <si>
    <t>HCE11825</t>
  </si>
  <si>
    <t>HCE11830</t>
  </si>
  <si>
    <t>HCE11832</t>
  </si>
  <si>
    <t>HCE11833</t>
  </si>
  <si>
    <t>HCE11835</t>
  </si>
  <si>
    <t>HCE11837</t>
  </si>
  <si>
    <t>HCE11838</t>
  </si>
  <si>
    <t>HCE11839</t>
  </si>
  <si>
    <t>HCE11840</t>
  </si>
  <si>
    <t>HCE11841</t>
  </si>
  <si>
    <t>HCE11842</t>
  </si>
  <si>
    <t>HCE11844</t>
  </si>
  <si>
    <t>HCE11848</t>
  </si>
  <si>
    <t>HCE11849</t>
  </si>
  <si>
    <t>HCE11851</t>
  </si>
  <si>
    <t>HCE11852</t>
  </si>
  <si>
    <t>HCE11853</t>
  </si>
  <si>
    <t>HCE11854</t>
  </si>
  <si>
    <t>HCE11856</t>
  </si>
  <si>
    <t>HCE11858</t>
  </si>
  <si>
    <t>HCE11860</t>
  </si>
  <si>
    <t>HCE11861</t>
  </si>
  <si>
    <t>HCE11862</t>
  </si>
  <si>
    <t>HCE11864</t>
  </si>
  <si>
    <t>HCE11869</t>
  </si>
  <si>
    <t>HCE11870</t>
  </si>
  <si>
    <t>HCE11872</t>
  </si>
  <si>
    <t>HCE11873</t>
  </si>
  <si>
    <t>HCE11875</t>
  </si>
  <si>
    <t>HCE11876</t>
  </si>
  <si>
    <t>HCE11877</t>
  </si>
  <si>
    <t>HCE11881</t>
  </si>
  <si>
    <t>HCE11882</t>
  </si>
  <si>
    <t>HCE11883</t>
  </si>
  <si>
    <t>HCE11884</t>
  </si>
  <si>
    <t>HCE11885</t>
  </si>
  <si>
    <t>HCE11886</t>
  </si>
  <si>
    <t>HCE11887</t>
  </si>
  <si>
    <t>HCE11888</t>
  </si>
  <si>
    <t>HCE11889</t>
  </si>
  <si>
    <t>HCE11890</t>
  </si>
  <si>
    <t>HCE11891</t>
  </si>
  <si>
    <t>HCE11892</t>
  </si>
  <si>
    <t>HCE11893</t>
  </si>
  <si>
    <t>HCE11895</t>
  </si>
  <si>
    <t>HCE11897</t>
  </si>
  <si>
    <t>HCE11899</t>
  </si>
  <si>
    <t>HCE11901</t>
  </si>
  <si>
    <t>HCE11902</t>
  </si>
  <si>
    <t>HCE11903</t>
  </si>
  <si>
    <t>HCE11904</t>
  </si>
  <si>
    <t>HCE11905</t>
  </si>
  <si>
    <t>HCE11907</t>
  </si>
  <si>
    <t>HCE11908</t>
  </si>
  <si>
    <t>HCE11909</t>
  </si>
  <si>
    <t>HCE11910</t>
  </si>
  <si>
    <t>HCE11912</t>
  </si>
  <si>
    <t>HCE11914</t>
  </si>
  <si>
    <t>HCE11915</t>
  </si>
  <si>
    <t>HCE11916</t>
  </si>
  <si>
    <t>HCE11918</t>
  </si>
  <si>
    <t>HCE11921</t>
  </si>
  <si>
    <t>HCE11922</t>
  </si>
  <si>
    <t>HCE11923</t>
  </si>
  <si>
    <t>HCE11924</t>
  </si>
  <si>
    <t>HCE11925</t>
  </si>
  <si>
    <t>HCE11926</t>
  </si>
  <si>
    <t>HCE11928</t>
  </si>
  <si>
    <t>HCE11929</t>
  </si>
  <si>
    <t>HCE11930</t>
  </si>
  <si>
    <t>HCE11931</t>
  </si>
  <si>
    <t>HCE11932</t>
  </si>
  <si>
    <t>HCE11933</t>
  </si>
  <si>
    <t>HCE11934</t>
  </si>
  <si>
    <t>HCE11936</t>
  </si>
  <si>
    <t>HCE11937</t>
  </si>
  <si>
    <t>HCE11938</t>
  </si>
  <si>
    <t>HCE11940</t>
  </si>
  <si>
    <t>HCE11941</t>
  </si>
  <si>
    <t>HCE11942</t>
  </si>
  <si>
    <t>HCE11943</t>
  </si>
  <si>
    <t>HCE11944</t>
  </si>
  <si>
    <t>HCE11945</t>
  </si>
  <si>
    <t>HCE11946</t>
  </si>
  <si>
    <t>HCE11947</t>
  </si>
  <si>
    <t>HCE11949</t>
  </si>
  <si>
    <t>HCE11950</t>
  </si>
  <si>
    <t>HCE11951</t>
  </si>
  <si>
    <t>HCE11952</t>
  </si>
  <si>
    <t>HCE11953</t>
  </si>
  <si>
    <t>HCE11956</t>
  </si>
  <si>
    <t>HCE11957</t>
  </si>
  <si>
    <t>HCE11959</t>
  </si>
  <si>
    <t>HCE11960</t>
  </si>
  <si>
    <t>HCE11961</t>
  </si>
  <si>
    <t>HCE11963</t>
  </si>
  <si>
    <t>HCE11965</t>
  </si>
  <si>
    <t>HCE11966</t>
  </si>
  <si>
    <t>HCE11967</t>
  </si>
  <si>
    <t>HCE11968</t>
  </si>
  <si>
    <t>HCE11970</t>
  </si>
  <si>
    <t>HCE11971</t>
  </si>
  <si>
    <t>HCE11972</t>
  </si>
  <si>
    <t>HCE11975</t>
  </si>
  <si>
    <t>HCE11977</t>
  </si>
  <si>
    <t>HCE11978</t>
  </si>
  <si>
    <t>HCE11979</t>
  </si>
  <si>
    <t>HCE11980</t>
  </si>
  <si>
    <t>HCE11981</t>
  </si>
  <si>
    <t>HCE11982</t>
  </si>
  <si>
    <t>HCE11984</t>
  </si>
  <si>
    <t>HCE11985</t>
  </si>
  <si>
    <t>HCE11986</t>
  </si>
  <si>
    <t>HCE11987</t>
  </si>
  <si>
    <t>HCE11988</t>
  </si>
  <si>
    <t>HCE11991</t>
  </si>
  <si>
    <t>HCE11992</t>
  </si>
  <si>
    <t>HCE11993</t>
  </si>
  <si>
    <t>HCE11995</t>
  </si>
  <si>
    <t>HCE11998</t>
  </si>
  <si>
    <t>HCE12000</t>
  </si>
  <si>
    <t>HCE12042</t>
  </si>
  <si>
    <t>HCE11783</t>
  </si>
  <si>
    <t>ACE7349</t>
  </si>
  <si>
    <t>ACE7350</t>
  </si>
  <si>
    <t>ACE7351</t>
  </si>
  <si>
    <t>ACE7352</t>
  </si>
  <si>
    <t>ACE7353</t>
  </si>
  <si>
    <t>HCE12098</t>
  </si>
  <si>
    <t>HCE12099</t>
  </si>
  <si>
    <t>HCE12100</t>
  </si>
  <si>
    <t>HCE12101</t>
  </si>
  <si>
    <t>HCE12102</t>
  </si>
  <si>
    <t>HCE12103</t>
  </si>
  <si>
    <t>HCE12107</t>
  </si>
  <si>
    <t>HCE12111</t>
  </si>
  <si>
    <t>HCE12112</t>
  </si>
  <si>
    <t>HCE12113</t>
  </si>
  <si>
    <t>HCE12116</t>
  </si>
  <si>
    <t>HCE12119</t>
  </si>
  <si>
    <t>HCE12120</t>
  </si>
  <si>
    <t>HCE12121</t>
  </si>
  <si>
    <t>HCE12122</t>
  </si>
  <si>
    <t>HCE12124</t>
  </si>
  <si>
    <t>HCE12125</t>
  </si>
  <si>
    <t>HCE12126</t>
  </si>
  <si>
    <t>HCE12127</t>
  </si>
  <si>
    <t>HCE12128</t>
  </si>
  <si>
    <t>HCE12129</t>
  </si>
  <si>
    <t>HCE12130</t>
  </si>
  <si>
    <t>HCE12132</t>
  </si>
  <si>
    <t>HCE12133</t>
  </si>
  <si>
    <t>HCE12135</t>
  </si>
  <si>
    <t>HCE12136</t>
  </si>
  <si>
    <t>HCE12137</t>
  </si>
  <si>
    <t>HCE12138</t>
  </si>
  <si>
    <t>HCE12139</t>
  </si>
  <si>
    <t>HCE12141</t>
  </si>
  <si>
    <t>HCE12142</t>
  </si>
  <si>
    <t>HCE12143</t>
  </si>
  <si>
    <t>HCE12145</t>
  </si>
  <si>
    <t>HCE12146</t>
  </si>
  <si>
    <t>HCE12150</t>
  </si>
  <si>
    <t>HCE12151</t>
  </si>
  <si>
    <t>HCE12152</t>
  </si>
  <si>
    <t>HCE12153</t>
  </si>
  <si>
    <t>HCE12154</t>
  </si>
  <si>
    <t>HCE12155</t>
  </si>
  <si>
    <t>HCE12159</t>
  </si>
  <si>
    <t>HCE12164</t>
  </si>
  <si>
    <t>HCE12165</t>
  </si>
  <si>
    <t>HCE12166</t>
  </si>
  <si>
    <t>HCE12169</t>
  </si>
  <si>
    <t>HCE12173</t>
  </si>
  <si>
    <t>HCE12175</t>
  </si>
  <si>
    <t>HCE12176</t>
  </si>
  <si>
    <t>HCE12178</t>
  </si>
  <si>
    <t>HCE12179</t>
  </si>
  <si>
    <t>HCE12180</t>
  </si>
  <si>
    <t>HCE12181</t>
  </si>
  <si>
    <t>HCE12184</t>
  </si>
  <si>
    <t>HCE12185</t>
  </si>
  <si>
    <t>HCE12186</t>
  </si>
  <si>
    <t>HCE12188</t>
  </si>
  <si>
    <t>HCE12190</t>
  </si>
  <si>
    <t>HCE12193</t>
  </si>
  <si>
    <t>HCE12194</t>
  </si>
  <si>
    <t>HCE12195</t>
  </si>
  <si>
    <t>HCE12196</t>
  </si>
  <si>
    <t>HCE12197</t>
  </si>
  <si>
    <t>HCE12198</t>
  </si>
  <si>
    <t>HCE12199</t>
  </si>
  <si>
    <t>HCE12200</t>
  </si>
  <si>
    <t>HCE12201</t>
  </si>
  <si>
    <t>HCE12202</t>
  </si>
  <si>
    <t>HCE12203</t>
  </si>
  <si>
    <t>HCE12204</t>
  </si>
  <si>
    <t>HCE12206</t>
  </si>
  <si>
    <t>HCE12207</t>
  </si>
  <si>
    <t>HCE12097</t>
  </si>
  <si>
    <t>HCE12105</t>
  </si>
  <si>
    <t>HCE12117</t>
  </si>
  <si>
    <t>HCE12163</t>
  </si>
  <si>
    <t>HCE12167</t>
  </si>
  <si>
    <t>HCE12171</t>
  </si>
  <si>
    <t>HCE11468</t>
  </si>
  <si>
    <t>HCE11469</t>
  </si>
  <si>
    <t>HCE11471</t>
  </si>
  <si>
    <t>HCE11473</t>
  </si>
  <si>
    <t>HCE11483</t>
  </si>
  <si>
    <t>HCE11718</t>
  </si>
  <si>
    <t>HCE11722</t>
  </si>
  <si>
    <t>HCE11723</t>
  </si>
  <si>
    <t>HCE11724</t>
  </si>
  <si>
    <t>HCE11725</t>
  </si>
  <si>
    <t>HCE11726</t>
  </si>
  <si>
    <t>HCE11867</t>
  </si>
  <si>
    <t>HCE11917</t>
  </si>
  <si>
    <t>HCE12002</t>
  </si>
  <si>
    <t>HCE12008</t>
  </si>
  <si>
    <t>HCE12033</t>
  </si>
  <si>
    <t>HCE12035</t>
  </si>
  <si>
    <t>HCE12037</t>
  </si>
  <si>
    <t>HCE12039</t>
  </si>
  <si>
    <t>HCE12075</t>
  </si>
  <si>
    <t>HCE12134</t>
  </si>
  <si>
    <t>HCE12147</t>
  </si>
  <si>
    <t>HCE12208</t>
  </si>
  <si>
    <t>HCE12210</t>
  </si>
  <si>
    <t>HCE12213</t>
  </si>
  <si>
    <t>HCE12214</t>
  </si>
  <si>
    <t>HCE12215</t>
  </si>
  <si>
    <t>HCE12217</t>
  </si>
  <si>
    <t>HCE12218</t>
  </si>
  <si>
    <t>HCE12219</t>
  </si>
  <si>
    <t>HCE12220</t>
  </si>
  <si>
    <t>HCE12221</t>
  </si>
  <si>
    <t>HCE12224</t>
  </si>
  <si>
    <t>HCE12228</t>
  </si>
  <si>
    <t>HCE12242</t>
  </si>
  <si>
    <t>HCE12243</t>
  </si>
  <si>
    <t>HCE12244</t>
  </si>
  <si>
    <t>HCE12245</t>
  </si>
  <si>
    <t>HCE12246</t>
  </si>
  <si>
    <t>HCE12247</t>
  </si>
  <si>
    <t>HCE12248</t>
  </si>
  <si>
    <t>HCE12249</t>
  </si>
  <si>
    <t>HCE12251</t>
  </si>
  <si>
    <t>HCE12252</t>
  </si>
  <si>
    <t>HCE12254</t>
  </si>
  <si>
    <t>HCE12260</t>
  </si>
  <si>
    <t>HCE12261</t>
  </si>
  <si>
    <t>HCE12263</t>
  </si>
  <si>
    <t>HCE12264</t>
  </si>
  <si>
    <t>HCE12265</t>
  </si>
  <si>
    <t>HCE12266</t>
  </si>
  <si>
    <t>HCE12269</t>
  </si>
  <si>
    <t>HCE12272</t>
  </si>
  <si>
    <t>HCE12274</t>
  </si>
  <si>
    <t>HCE12275</t>
  </si>
  <si>
    <t>HCE12286</t>
  </si>
  <si>
    <t>HCE12287</t>
  </si>
  <si>
    <t>HCE12291</t>
  </si>
  <si>
    <t>ACE7228</t>
  </si>
  <si>
    <t>ACE7233</t>
  </si>
  <si>
    <t>ACE7518</t>
  </si>
  <si>
    <t>HCE10893</t>
  </si>
  <si>
    <t>HCE11293</t>
  </si>
  <si>
    <t>HCE11608</t>
  </si>
  <si>
    <t>HCE11611</t>
  </si>
  <si>
    <t>HCE11622</t>
  </si>
  <si>
    <t>HCE11654</t>
  </si>
  <si>
    <t>HCE11752</t>
  </si>
  <si>
    <t>HCE11866</t>
  </si>
  <si>
    <t>HCE11880</t>
  </si>
  <si>
    <t>HCE11973</t>
  </si>
  <si>
    <t>HCE12092</t>
  </si>
  <si>
    <t>HCE12216</t>
  </si>
  <si>
    <t>HCE12227</t>
  </si>
  <si>
    <t>HCE12267</t>
  </si>
  <si>
    <t>HCE12268</t>
  </si>
  <si>
    <t>HCE12270</t>
  </si>
  <si>
    <t>HCE12276</t>
  </si>
  <si>
    <t>HCE12278</t>
  </si>
  <si>
    <t>HCE12281</t>
  </si>
  <si>
    <t>HCE12284</t>
  </si>
  <si>
    <t>HCE12288</t>
  </si>
  <si>
    <t>HCE12289</t>
  </si>
  <si>
    <t>HCE12290</t>
  </si>
  <si>
    <t>HCE12293</t>
  </si>
  <si>
    <t>HCE12295</t>
  </si>
  <si>
    <t>HCE12296</t>
  </si>
  <si>
    <t>HCE12305</t>
  </si>
  <si>
    <t>HCE12306</t>
  </si>
  <si>
    <t>HCE12307</t>
  </si>
  <si>
    <t>HCE12309</t>
  </si>
  <si>
    <t>HCE12310</t>
  </si>
  <si>
    <t>HCE12312</t>
  </si>
  <si>
    <t>HCE12313</t>
  </si>
  <si>
    <t>HCE12314</t>
  </si>
  <si>
    <t>HCE12315</t>
  </si>
  <si>
    <t>HCE12317</t>
  </si>
  <si>
    <t>HCE12318</t>
  </si>
  <si>
    <t>HCE12323</t>
  </si>
  <si>
    <t>HCE12324</t>
  </si>
  <si>
    <t>HCE12325</t>
  </si>
  <si>
    <t>HCE12326</t>
  </si>
  <si>
    <t>HCE12327</t>
  </si>
  <si>
    <t>HCE12328</t>
  </si>
  <si>
    <t>HCE12329</t>
  </si>
  <si>
    <t>HCE12332</t>
  </si>
  <si>
    <t>HCE12333</t>
  </si>
  <si>
    <t>HCE12335</t>
  </si>
  <si>
    <t>HCE12338</t>
  </si>
  <si>
    <t>HCE12339</t>
  </si>
  <si>
    <t>HCE12340</t>
  </si>
  <si>
    <t>HCE12341</t>
  </si>
  <si>
    <t>HCE12342</t>
  </si>
  <si>
    <t>HCE12343</t>
  </si>
  <si>
    <t>HCE12347</t>
  </si>
  <si>
    <t>HCE12348</t>
  </si>
  <si>
    <t>HCE12349</t>
  </si>
  <si>
    <t>HCE12350</t>
  </si>
  <si>
    <t>HCE12351</t>
  </si>
  <si>
    <t>HCE12352</t>
  </si>
  <si>
    <t>HCE12353</t>
  </si>
  <si>
    <t>HCE12354</t>
  </si>
  <si>
    <t>HCE12355</t>
  </si>
  <si>
    <t>HCE12357</t>
  </si>
  <si>
    <t>HCE12358</t>
  </si>
  <si>
    <t>HCE12359</t>
  </si>
  <si>
    <t>HCE12360</t>
  </si>
  <si>
    <t>HCE12361</t>
  </si>
  <si>
    <t>HCE12362</t>
  </si>
  <si>
    <t>HCE12367</t>
  </si>
  <si>
    <t>HCE12368</t>
  </si>
  <si>
    <t>HCE12371</t>
  </si>
  <si>
    <t>HCE12372</t>
  </si>
  <si>
    <t>HCE12373</t>
  </si>
  <si>
    <t>HCE12374</t>
  </si>
  <si>
    <t>HCE12375</t>
  </si>
  <si>
    <t>HCE12377</t>
  </si>
  <si>
    <t>HCE12379</t>
  </si>
  <si>
    <t>HCE12383</t>
  </si>
  <si>
    <t>HCE11670</t>
  </si>
  <si>
    <t>HCE11683</t>
  </si>
  <si>
    <t>HCE12385</t>
  </si>
  <si>
    <t>HCE12387</t>
  </si>
  <si>
    <t>HCE12388</t>
  </si>
  <si>
    <t>HCE12389</t>
  </si>
  <si>
    <t>HCE12390</t>
  </si>
  <si>
    <t>HCE12391</t>
  </si>
  <si>
    <t>HCE12394</t>
  </si>
  <si>
    <t>HCE12397</t>
  </si>
  <si>
    <t>HCE12398</t>
  </si>
  <si>
    <t>HCE12399</t>
  </si>
  <si>
    <t>HCE12400</t>
  </si>
  <si>
    <t>HCE12403</t>
  </si>
  <si>
    <t>HCE12404</t>
  </si>
  <si>
    <t>HCE12405</t>
  </si>
  <si>
    <t>HCE12407</t>
  </si>
  <si>
    <t>HCE12409</t>
  </si>
  <si>
    <t>HCE12410</t>
  </si>
  <si>
    <t>HCE12411</t>
  </si>
  <si>
    <t>HCE12413</t>
  </si>
  <si>
    <t>HCE12415</t>
  </si>
  <si>
    <t>HCE12416</t>
  </si>
  <si>
    <t>HCE12417</t>
  </si>
  <si>
    <t>HCE12419</t>
  </si>
  <si>
    <t>HCE12420</t>
  </si>
  <si>
    <t>HCE12421</t>
  </si>
  <si>
    <t>HCE12422</t>
  </si>
  <si>
    <t>HCE12428</t>
  </si>
  <si>
    <t>HCE12430</t>
  </si>
  <si>
    <t>HCE12431</t>
  </si>
  <si>
    <t>HCE12433</t>
  </si>
  <si>
    <t>HCE12434</t>
  </si>
  <si>
    <t>HCE12435</t>
  </si>
  <si>
    <t>HCE12438</t>
  </si>
  <si>
    <t>HCE12445</t>
  </si>
  <si>
    <t>HCE12447</t>
  </si>
  <si>
    <t>HCE12453</t>
  </si>
  <si>
    <t>HCE12456</t>
  </si>
  <si>
    <t>HCE12459</t>
  </si>
  <si>
    <t>HCE12465</t>
  </si>
  <si>
    <t>HCE12321</t>
  </si>
  <si>
    <t>HCE12363</t>
  </si>
  <si>
    <t>HCE12384</t>
  </si>
  <si>
    <t>HCE12376</t>
  </si>
  <si>
    <t>HCE12440</t>
  </si>
  <si>
    <t>HCE12441</t>
  </si>
  <si>
    <t>HCE12446</t>
  </si>
  <si>
    <t>HCE12448</t>
  </si>
  <si>
    <t>HCE12452</t>
  </si>
  <si>
    <t>HCE12461</t>
  </si>
  <si>
    <t>HCE12463</t>
  </si>
  <si>
    <t>HCE12464</t>
  </si>
  <si>
    <t>HCE12473</t>
  </si>
  <si>
    <t>HCE12478</t>
  </si>
  <si>
    <t>HCE12479</t>
  </si>
  <si>
    <t>HCE12481</t>
  </si>
  <si>
    <t>HCE12484</t>
  </si>
  <si>
    <t>HCE12490</t>
  </si>
  <si>
    <t>HCE12493</t>
  </si>
  <si>
    <t>HCE12494</t>
  </si>
  <si>
    <t>HCE12496</t>
  </si>
  <si>
    <t>HCE12498</t>
  </si>
  <si>
    <t>HCE12505</t>
  </si>
  <si>
    <t>HCE12506</t>
  </si>
  <si>
    <t>HCE12509</t>
  </si>
  <si>
    <t>HCE12512</t>
  </si>
  <si>
    <t>HCE12516</t>
  </si>
  <si>
    <t>HCE12517</t>
  </si>
  <si>
    <t>HCE12519</t>
  </si>
  <si>
    <t>HCE12520</t>
  </si>
  <si>
    <t>HCE12521</t>
  </si>
  <si>
    <t>HCE12523</t>
  </si>
  <si>
    <t>HCE12524</t>
  </si>
  <si>
    <t>HCE12525</t>
  </si>
  <si>
    <t>HCE12526</t>
  </si>
  <si>
    <t>HCE12527</t>
  </si>
  <si>
    <t>HCE12529</t>
  </si>
  <si>
    <t>HCE12530</t>
  </si>
  <si>
    <t>HCE12531</t>
  </si>
  <si>
    <t>HCE12532</t>
  </si>
  <si>
    <t>HCE12533</t>
  </si>
  <si>
    <t>HCE12534</t>
  </si>
  <si>
    <t>HCE12535</t>
  </si>
  <si>
    <t>HCE12536</t>
  </si>
  <si>
    <t>HCE12537</t>
  </si>
  <si>
    <t>HCE12538</t>
  </si>
  <si>
    <t>HCE12539</t>
  </si>
  <si>
    <t>HCE12542</t>
  </si>
  <si>
    <t>HCE12543</t>
  </si>
  <si>
    <t>HCE12545</t>
  </si>
  <si>
    <t>HCE12546</t>
  </si>
  <si>
    <t>HCE12547</t>
  </si>
  <si>
    <t>HCE12548</t>
  </si>
  <si>
    <t>HCE12550</t>
  </si>
  <si>
    <t>HCE12551</t>
  </si>
  <si>
    <t>HCE12552</t>
  </si>
  <si>
    <t>HCE12555</t>
  </si>
  <si>
    <t>HCE12558</t>
  </si>
  <si>
    <t>HCE12559</t>
  </si>
  <si>
    <t>HCE12560</t>
  </si>
  <si>
    <t>HCE12562</t>
  </si>
  <si>
    <t>HCE12563</t>
  </si>
  <si>
    <t>HCE12470</t>
  </si>
  <si>
    <t>HCE12477</t>
  </si>
  <si>
    <t>HCE12499</t>
  </si>
  <si>
    <t>HCE12584</t>
  </si>
  <si>
    <t>HCE12585</t>
  </si>
  <si>
    <t>HCE12587</t>
  </si>
  <si>
    <t>HCE12589</t>
  </si>
  <si>
    <t>HCE12590</t>
  </si>
  <si>
    <t>HCE12591</t>
  </si>
  <si>
    <t>HCE12592</t>
  </si>
  <si>
    <t>HCE12598</t>
  </si>
  <si>
    <t>HCE12599</t>
  </si>
  <si>
    <t>HCE12600</t>
  </si>
  <si>
    <t>HCE12602</t>
  </si>
  <si>
    <t>HCE12603</t>
  </si>
  <si>
    <t>HCE12604</t>
  </si>
  <si>
    <t>HCE12606</t>
  </si>
  <si>
    <t>HCE12607</t>
  </si>
  <si>
    <t>HCE12608</t>
  </si>
  <si>
    <t>HCE12609</t>
  </si>
  <si>
    <t>HCE11994</t>
  </si>
  <si>
    <t>HCE12067</t>
  </si>
  <si>
    <t>HCE12502</t>
  </si>
  <si>
    <t>HCE12613</t>
  </si>
  <si>
    <t>HCE12671</t>
  </si>
  <si>
    <t>HCE12682</t>
  </si>
  <si>
    <t>HCE12688</t>
  </si>
  <si>
    <t>HCE12691</t>
  </si>
  <si>
    <t>HCE12692</t>
  </si>
  <si>
    <t>HCE12694</t>
  </si>
  <si>
    <t>HCE12705</t>
  </si>
  <si>
    <t>HCE12708</t>
  </si>
  <si>
    <t>HCE12709</t>
  </si>
  <si>
    <t>HCE12711</t>
  </si>
  <si>
    <t>HCE12712</t>
  </si>
  <si>
    <t>HCE12713</t>
  </si>
  <si>
    <t>HCE12714</t>
  </si>
  <si>
    <t>HCE12717</t>
  </si>
  <si>
    <t>HCE12718</t>
  </si>
  <si>
    <t>HCE12719</t>
  </si>
  <si>
    <t>HCE12720</t>
  </si>
  <si>
    <t>HCE12721</t>
  </si>
  <si>
    <t>HCE12726</t>
  </si>
  <si>
    <t>HCE12731</t>
  </si>
  <si>
    <t>HCE12733</t>
  </si>
  <si>
    <t>HCE12734</t>
  </si>
  <si>
    <t>HCE12743</t>
  </si>
  <si>
    <t>HCE12756</t>
  </si>
  <si>
    <t>HCE12757</t>
  </si>
  <si>
    <t>HCE12758</t>
  </si>
  <si>
    <t>ACE8325</t>
  </si>
  <si>
    <t>HCE12759</t>
  </si>
  <si>
    <t>HCE12764</t>
  </si>
  <si>
    <t>HCE12765</t>
  </si>
  <si>
    <t>HCE12766</t>
  </si>
  <si>
    <t>HCE12768</t>
  </si>
  <si>
    <t>HCE12769</t>
  </si>
  <si>
    <t>HCE12770</t>
  </si>
  <si>
    <t>HCE12773</t>
  </si>
  <si>
    <t>HCE12776</t>
  </si>
  <si>
    <t>HCE12788</t>
  </si>
  <si>
    <t>HCE12161</t>
  </si>
  <si>
    <t>HCE12771</t>
  </si>
  <si>
    <t>HCE12794</t>
  </si>
  <si>
    <t>HCE12811</t>
  </si>
  <si>
    <t>UCE3978</t>
  </si>
  <si>
    <t>UCE4505</t>
  </si>
  <si>
    <t>ACE281</t>
  </si>
  <si>
    <t>ACE287</t>
  </si>
  <si>
    <t>UCE4686</t>
  </si>
  <si>
    <t>UCE4704</t>
  </si>
  <si>
    <t>UCE4705</t>
  </si>
  <si>
    <t>UCE4706</t>
  </si>
  <si>
    <t>UCE4859</t>
  </si>
  <si>
    <t>UCE4860</t>
  </si>
  <si>
    <t>UCE4863</t>
  </si>
  <si>
    <t>UCE4891</t>
  </si>
  <si>
    <t>UCE4893</t>
  </si>
  <si>
    <t>UCE4894</t>
  </si>
  <si>
    <t>HCE3010</t>
  </si>
  <si>
    <t>UCE4368</t>
  </si>
  <si>
    <t>ACE886</t>
  </si>
  <si>
    <t>UCE5586</t>
  </si>
  <si>
    <t>ACE1940</t>
  </si>
  <si>
    <t>ACE1945</t>
  </si>
  <si>
    <t>ACE1947</t>
  </si>
  <si>
    <t>ACE1951</t>
  </si>
  <si>
    <t>ACE315</t>
  </si>
  <si>
    <t>ACE794</t>
  </si>
  <si>
    <t>UCE6308</t>
  </si>
  <si>
    <t>UCE6327</t>
  </si>
  <si>
    <t>UCE7072</t>
  </si>
  <si>
    <t>ACE2050</t>
  </si>
  <si>
    <t>UCE7585</t>
  </si>
  <si>
    <t>UCE7677</t>
  </si>
  <si>
    <t>UCE7745</t>
  </si>
  <si>
    <t>UCE7746</t>
  </si>
  <si>
    <t>UCE7749</t>
  </si>
  <si>
    <t>UCE7750</t>
  </si>
  <si>
    <t>UCE7199</t>
  </si>
  <si>
    <t>UCE8295</t>
  </si>
  <si>
    <t>UCE8754</t>
  </si>
  <si>
    <t>UCE8275</t>
  </si>
  <si>
    <t>ACE2074</t>
  </si>
  <si>
    <t>UCE7312</t>
  </si>
  <si>
    <t>ACE3432</t>
  </si>
  <si>
    <t>ACE4089</t>
  </si>
  <si>
    <t>ACE2865</t>
  </si>
  <si>
    <t>ACE2867</t>
  </si>
  <si>
    <t>ACE2869</t>
  </si>
  <si>
    <t>ACE2870</t>
  </si>
  <si>
    <t>ACE2871</t>
  </si>
  <si>
    <t>ACE2312</t>
  </si>
  <si>
    <t>ACE2313</t>
  </si>
  <si>
    <t>ACE4170</t>
  </si>
  <si>
    <t>ACE4298</t>
  </si>
  <si>
    <t>HCE5667</t>
  </si>
  <si>
    <t>HCE5812</t>
  </si>
  <si>
    <t>UCE12012</t>
  </si>
  <si>
    <t>UCE12252</t>
  </si>
  <si>
    <t>UCE12200</t>
  </si>
  <si>
    <t>UCE10851</t>
  </si>
  <si>
    <t>UCE12259</t>
  </si>
  <si>
    <t>UCE12303</t>
  </si>
  <si>
    <t>UCE13138</t>
  </si>
  <si>
    <t>UCE14197</t>
  </si>
  <si>
    <t>UCE16288</t>
  </si>
  <si>
    <t>UCE16324</t>
  </si>
  <si>
    <t>HCE6853</t>
  </si>
  <si>
    <t>HCE7222</t>
  </si>
  <si>
    <t>UCE19128</t>
  </si>
  <si>
    <t>UCE20547</t>
  </si>
  <si>
    <t>HCE9741</t>
  </si>
  <si>
    <t>HCE9748</t>
  </si>
  <si>
    <t>HCE9754</t>
  </si>
  <si>
    <t>HCE9761</t>
  </si>
  <si>
    <t>HCE9763</t>
  </si>
  <si>
    <t>HCE10001</t>
  </si>
  <si>
    <t>HCE10002</t>
  </si>
  <si>
    <t>HCE10009</t>
  </si>
  <si>
    <t>HCE10038</t>
  </si>
  <si>
    <t>HCE10046</t>
  </si>
  <si>
    <t>HCE10047</t>
  </si>
  <si>
    <t>HCE10051</t>
  </si>
  <si>
    <t>HCE10053</t>
  </si>
  <si>
    <t>HCE10096</t>
  </si>
  <si>
    <t>HCE10114</t>
  </si>
  <si>
    <t>HCE10115</t>
  </si>
  <si>
    <t>HCE10119</t>
  </si>
  <si>
    <t>HCE10120</t>
  </si>
  <si>
    <t>HCE10124</t>
  </si>
  <si>
    <t>HCE10184</t>
  </si>
  <si>
    <t>HCE10206</t>
  </si>
  <si>
    <t>HCE10258</t>
  </si>
  <si>
    <t>HCE10259</t>
  </si>
  <si>
    <t>HCE10261</t>
  </si>
  <si>
    <t>HCE9749</t>
  </si>
  <si>
    <t>HCE9778</t>
  </si>
  <si>
    <t>HCE9792</t>
  </si>
  <si>
    <t>HCE9900</t>
  </si>
  <si>
    <t>HCE9906</t>
  </si>
  <si>
    <t>HCE9907</t>
  </si>
  <si>
    <t>HCE9911</t>
  </si>
  <si>
    <t>HCE9914</t>
  </si>
  <si>
    <t>HCE9949</t>
  </si>
  <si>
    <t>HCE9950</t>
  </si>
  <si>
    <t>HCE9957</t>
  </si>
  <si>
    <t>HCE9992</t>
  </si>
  <si>
    <t>UCE21938</t>
  </si>
  <si>
    <t>HCE10216</t>
  </si>
  <si>
    <t>HCE10312</t>
  </si>
  <si>
    <t>HCE10336</t>
  </si>
  <si>
    <t>HCE10344</t>
  </si>
  <si>
    <t>HCE10366</t>
  </si>
  <si>
    <t>HCE10385</t>
  </si>
  <si>
    <t>HCE10387</t>
  </si>
  <si>
    <t>HCE10402</t>
  </si>
  <si>
    <t>HCE10403</t>
  </si>
  <si>
    <t>HCE10408</t>
  </si>
  <si>
    <t>HCE10410</t>
  </si>
  <si>
    <t>HCE10411</t>
  </si>
  <si>
    <t>HCE10412</t>
  </si>
  <si>
    <t>HCE10415</t>
  </si>
  <si>
    <t>HCE10418</t>
  </si>
  <si>
    <t>HCE10436</t>
  </si>
  <si>
    <t>HCE10444</t>
  </si>
  <si>
    <t>HCE10456</t>
  </si>
  <si>
    <t>HCE10461</t>
  </si>
  <si>
    <t>HCE10483</t>
  </si>
  <si>
    <t>HCE10484</t>
  </si>
  <si>
    <t>HCE10512</t>
  </si>
  <si>
    <t>HCE10532</t>
  </si>
  <si>
    <t>HCE10551</t>
  </si>
  <si>
    <t>HCE10568</t>
  </si>
  <si>
    <t>HCE10573</t>
  </si>
  <si>
    <t>HCE10584</t>
  </si>
  <si>
    <t>HCE10590</t>
  </si>
  <si>
    <t>HCE10592</t>
  </si>
  <si>
    <t>HCE10607</t>
  </si>
  <si>
    <t>HCE10608</t>
  </si>
  <si>
    <t>HCE10612</t>
  </si>
  <si>
    <t>HCE10613</t>
  </si>
  <si>
    <t>HCE10630</t>
  </si>
  <si>
    <t>HCE10632</t>
  </si>
  <si>
    <t>HCE10654</t>
  </si>
  <si>
    <t>HCE10656</t>
  </si>
  <si>
    <t>HCE10670</t>
  </si>
  <si>
    <t>HCE10676</t>
  </si>
  <si>
    <t>HCE10703</t>
  </si>
  <si>
    <t>HCE10716</t>
  </si>
  <si>
    <t>HCE10718</t>
  </si>
  <si>
    <t>HCE10746</t>
  </si>
  <si>
    <t>HCE9367</t>
  </si>
  <si>
    <t>HCE10335</t>
  </si>
  <si>
    <t>HCE10767</t>
  </si>
  <si>
    <t>HCE10790</t>
  </si>
  <si>
    <t>HCE10798</t>
  </si>
  <si>
    <t>HCE10809</t>
  </si>
  <si>
    <t>HCE10810</t>
  </si>
  <si>
    <t>HCE10827</t>
  </si>
  <si>
    <t>HCE10833</t>
  </si>
  <si>
    <t>HCE10867</t>
  </si>
  <si>
    <t>HCE10868</t>
  </si>
  <si>
    <t>HCE10871</t>
  </si>
  <si>
    <t>HCE10886</t>
  </si>
  <si>
    <t>HCE10938</t>
  </si>
  <si>
    <t>HCE10945</t>
  </si>
  <si>
    <t>HCE10971</t>
  </si>
  <si>
    <t>HCE10988</t>
  </si>
  <si>
    <t>HCE10999</t>
  </si>
  <si>
    <t>HCE10691</t>
  </si>
  <si>
    <t>HCE10990</t>
  </si>
  <si>
    <t>HCE10995</t>
  </si>
  <si>
    <t>HCE11001</t>
  </si>
  <si>
    <t>HCE11003</t>
  </si>
  <si>
    <t>HCE11017</t>
  </si>
  <si>
    <t>HCE11030</t>
  </si>
  <si>
    <t>HCE11038</t>
  </si>
  <si>
    <t>HCE11050</t>
  </si>
  <si>
    <t>HCE11051</t>
  </si>
  <si>
    <t>HCE11090</t>
  </si>
  <si>
    <t>HCE11091</t>
  </si>
  <si>
    <t>HCE11099</t>
  </si>
  <si>
    <t>HCE11109</t>
  </si>
  <si>
    <t>HCE11122</t>
  </si>
  <si>
    <t>HCE11127</t>
  </si>
  <si>
    <t>HCE11149</t>
  </si>
  <si>
    <t>HCE11152</t>
  </si>
  <si>
    <t>HCE11188</t>
  </si>
  <si>
    <t>HCE11193</t>
  </si>
  <si>
    <t>HCE11196</t>
  </si>
  <si>
    <t>HCE11199</t>
  </si>
  <si>
    <t>HCE11207</t>
  </si>
  <si>
    <t>HCE11213</t>
  </si>
  <si>
    <t>HCE11381</t>
  </si>
  <si>
    <t>HCE11386</t>
  </si>
  <si>
    <t>HCE11388</t>
  </si>
  <si>
    <t>HCE11391</t>
  </si>
  <si>
    <t>HCE11394</t>
  </si>
  <si>
    <t>HCE11071</t>
  </si>
  <si>
    <t>HCE10699</t>
  </si>
  <si>
    <t>HCE11222</t>
  </si>
  <si>
    <t>HCE11238</t>
  </si>
  <si>
    <t>HCE11240</t>
  </si>
  <si>
    <t>HCE11246</t>
  </si>
  <si>
    <t>HCE11279</t>
  </si>
  <si>
    <t>HCE11285</t>
  </si>
  <si>
    <t>HCE11302</t>
  </si>
  <si>
    <t>HCE11322</t>
  </si>
  <si>
    <t>HCE11326</t>
  </si>
  <si>
    <t>HCE11338</t>
  </si>
  <si>
    <t>HCE11351</t>
  </si>
  <si>
    <t>HCE11441</t>
  </si>
  <si>
    <t>HCE11404</t>
  </si>
  <si>
    <t>HCE11455</t>
  </si>
  <si>
    <t>HCE11568</t>
  </si>
  <si>
    <t>HCE11763</t>
  </si>
  <si>
    <t>HCE11072</t>
  </si>
  <si>
    <t>ACE7115</t>
  </si>
  <si>
    <t>ACE7135</t>
  </si>
  <si>
    <t>ACE7221</t>
  </si>
  <si>
    <t>ACE7229</t>
  </si>
  <si>
    <t>ACE7238</t>
  </si>
  <si>
    <t>ACE7241</t>
  </si>
  <si>
    <t>ACE7255</t>
  </si>
  <si>
    <t>HCE12006</t>
  </si>
  <si>
    <t>HCE12030</t>
  </si>
  <si>
    <t>HCE12056</t>
  </si>
  <si>
    <t>HCE12059</t>
  </si>
  <si>
    <t>HCE12070</t>
  </si>
  <si>
    <t>ACE7133</t>
  </si>
  <si>
    <t>ACE7185</t>
  </si>
  <si>
    <t>ACE7204</t>
  </si>
  <si>
    <t>ACE7205</t>
  </si>
  <si>
    <t>ACE7209</t>
  </si>
  <si>
    <t>ACE7236</t>
  </si>
  <si>
    <t>HCE11754</t>
  </si>
  <si>
    <t>HCE11785</t>
  </si>
  <si>
    <t>HCE11788</t>
  </si>
  <si>
    <t>HCE11806</t>
  </si>
  <si>
    <t>HCE11822</t>
  </si>
  <si>
    <t>HCE11827</t>
  </si>
  <si>
    <t>HCE11831</t>
  </si>
  <si>
    <t>HCE11834</t>
  </si>
  <si>
    <t>HCE11863</t>
  </si>
  <si>
    <t>HCE11871</t>
  </si>
  <si>
    <t>HCE11874</t>
  </si>
  <si>
    <t>HCE11878</t>
  </si>
  <si>
    <t>HCE11906</t>
  </si>
  <si>
    <t>HCE11911</t>
  </si>
  <si>
    <t>HCE11913</t>
  </si>
  <si>
    <t>HCE11935</t>
  </si>
  <si>
    <t>HCE11939</t>
  </si>
  <si>
    <t>HCE12079</t>
  </si>
  <si>
    <t>HCE12144</t>
  </si>
  <si>
    <t>HCE11962</t>
  </si>
  <si>
    <t>HCE11969</t>
  </si>
  <si>
    <t>HCE11976</t>
  </si>
  <si>
    <t>HCE11983</t>
  </si>
  <si>
    <t>HCE12209</t>
  </si>
  <si>
    <t>HCE12211</t>
  </si>
  <si>
    <t>HCE12212</t>
  </si>
  <si>
    <t>HCE12223</t>
  </si>
  <si>
    <t>HCE12250</t>
  </si>
  <si>
    <t>HCE12258</t>
  </si>
  <si>
    <t>HCE12277</t>
  </si>
  <si>
    <t>HCE12280</t>
  </si>
  <si>
    <t>HCE10821</t>
  </si>
  <si>
    <t>HCE11809</t>
  </si>
  <si>
    <t>HCE12308</t>
  </si>
  <si>
    <t>HCE12511</t>
  </si>
  <si>
    <t>HCE12540</t>
  </si>
  <si>
    <t>HCE12541</t>
  </si>
  <si>
    <t>HCE12553</t>
  </si>
  <si>
    <t>HCE12554</t>
  </si>
  <si>
    <t>HCE12436</t>
  </si>
  <si>
    <t>HCE12469</t>
  </si>
  <si>
    <t>HCE12544</t>
  </si>
  <si>
    <t>HCE12561</t>
  </si>
  <si>
    <t>HCE12588</t>
  </si>
  <si>
    <t>HCE12619</t>
  </si>
  <si>
    <t>HCE12662</t>
  </si>
  <si>
    <t>ACE8140</t>
  </si>
  <si>
    <t>ACE8203</t>
  </si>
  <si>
    <t>ACE8224</t>
  </si>
  <si>
    <t>ACE8251</t>
  </si>
  <si>
    <t>ACE8254</t>
  </si>
  <si>
    <t>ACE8273</t>
  </si>
  <si>
    <t>ACE8280</t>
  </si>
  <si>
    <t>ACE8281</t>
  </si>
  <si>
    <t>ACE8282</t>
  </si>
  <si>
    <t>ACE8284</t>
  </si>
  <si>
    <t>ACE8285</t>
  </si>
  <si>
    <t>ACE8286</t>
  </si>
  <si>
    <t>ACE8287</t>
  </si>
  <si>
    <t>ACE8288</t>
  </si>
  <si>
    <t>ACE8289</t>
  </si>
  <si>
    <t>ACE8290</t>
  </si>
  <si>
    <t>ACE8291</t>
  </si>
  <si>
    <t>ACE8292</t>
  </si>
  <si>
    <t>ACE8304</t>
  </si>
  <si>
    <t>ACE8305</t>
  </si>
  <si>
    <t>ACE8306</t>
  </si>
  <si>
    <t>ACE8307</t>
  </si>
  <si>
    <t>ACE8308</t>
  </si>
  <si>
    <t>ACE8313</t>
  </si>
  <si>
    <t>ACE8314</t>
  </si>
  <si>
    <t>ACE8315</t>
  </si>
  <si>
    <t>ACE8326</t>
  </si>
  <si>
    <t>ACE8327</t>
  </si>
  <si>
    <t>ACE8329</t>
  </si>
  <si>
    <t>ACE8330</t>
  </si>
  <si>
    <t>ACE8331</t>
  </si>
  <si>
    <t>ACE8332</t>
  </si>
  <si>
    <t>ACE8334</t>
  </si>
  <si>
    <t>ACE8340</t>
  </si>
  <si>
    <t>ACE8341</t>
  </si>
  <si>
    <t>ACE8342</t>
  </si>
  <si>
    <t>ACE8343</t>
  </si>
  <si>
    <t>ACE8344</t>
  </si>
  <si>
    <t>ACE8345</t>
  </si>
  <si>
    <t>ACE8358</t>
  </si>
  <si>
    <t>ACE8359</t>
  </si>
  <si>
    <t>ACE8360</t>
  </si>
  <si>
    <t>ACE8361</t>
  </si>
  <si>
    <t>ACE8371</t>
  </si>
  <si>
    <t>ACE8372</t>
  </si>
  <si>
    <t>ACE8373</t>
  </si>
  <si>
    <t>ACE8374</t>
  </si>
  <si>
    <t>ACE8375</t>
  </si>
  <si>
    <t>ACE8376</t>
  </si>
  <si>
    <t>ACE8377</t>
  </si>
  <si>
    <t>ACE8379</t>
  </si>
  <si>
    <t>ACE8383</t>
  </si>
  <si>
    <t>ACE8384</t>
  </si>
  <si>
    <t>ACE8385</t>
  </si>
  <si>
    <t>ACE8410</t>
  </si>
  <si>
    <t>ACE8411</t>
  </si>
  <si>
    <t>ACE8412</t>
  </si>
  <si>
    <t>ACE8413</t>
  </si>
  <si>
    <t>ACE8414</t>
  </si>
  <si>
    <t>ACE8415</t>
  </si>
  <si>
    <t>ACE8433</t>
  </si>
  <si>
    <t>ACE8434</t>
  </si>
  <si>
    <t>ACE8435</t>
  </si>
  <si>
    <t>ACE8439</t>
  </si>
  <si>
    <t>ACE8452</t>
  </si>
  <si>
    <t>ACE8453</t>
  </si>
  <si>
    <t>ACE8454</t>
  </si>
  <si>
    <t>ACE8455</t>
  </si>
  <si>
    <t>ACE8459</t>
  </si>
  <si>
    <t>ACE8460</t>
  </si>
  <si>
    <t>ACE8461</t>
  </si>
  <si>
    <t>ACE8463</t>
  </si>
  <si>
    <t>ACE8464</t>
  </si>
  <si>
    <t>ACE8466</t>
  </si>
  <si>
    <t>ACE8467</t>
  </si>
  <si>
    <t>ACE8481</t>
  </si>
  <si>
    <t>ACE8482</t>
  </si>
  <si>
    <t>ACE8483</t>
  </si>
  <si>
    <t>HCE12787</t>
  </si>
  <si>
    <t>UCE909</t>
  </si>
  <si>
    <t>HCE1276</t>
  </si>
  <si>
    <t>HCE852</t>
  </si>
  <si>
    <t>UCE305</t>
  </si>
  <si>
    <t>ACE7277</t>
  </si>
  <si>
    <t>ACE7685</t>
  </si>
  <si>
    <t>ACE7686</t>
  </si>
  <si>
    <t>ACE7687</t>
  </si>
  <si>
    <t>ACE7688</t>
  </si>
  <si>
    <t>ACE7689</t>
  </si>
  <si>
    <t>ACE7691</t>
  </si>
  <si>
    <t>ACE7699</t>
  </si>
  <si>
    <t>ACE7700</t>
  </si>
  <si>
    <t>ACE7702</t>
  </si>
  <si>
    <t>ACE7703</t>
  </si>
  <si>
    <t>ACE7704</t>
  </si>
  <si>
    <t>ACE7715</t>
  </si>
  <si>
    <t>ACE7718</t>
  </si>
  <si>
    <t>ACE7719</t>
  </si>
  <si>
    <t>ACE7721</t>
  </si>
  <si>
    <t>ACE7722</t>
  </si>
  <si>
    <t>ACE7726</t>
  </si>
  <si>
    <t>ACE7743</t>
  </si>
  <si>
    <t>ACE7745</t>
  </si>
  <si>
    <t>ACE7747</t>
  </si>
  <si>
    <t>ACE7749</t>
  </si>
  <si>
    <t>ACE7761</t>
  </si>
  <si>
    <t>ACE7765</t>
  </si>
  <si>
    <t>ACE7766</t>
  </si>
  <si>
    <t>ACE7767</t>
  </si>
  <si>
    <t>ACE7768</t>
  </si>
  <si>
    <t>ACE7770</t>
  </si>
  <si>
    <t>ACE7771</t>
  </si>
  <si>
    <t>ACE7773</t>
  </si>
  <si>
    <t>ACE7774</t>
  </si>
  <si>
    <t>ACE7775</t>
  </si>
  <si>
    <t>ACE7777</t>
  </si>
  <si>
    <t>ACE7778</t>
  </si>
  <si>
    <t>ACE7779</t>
  </si>
  <si>
    <t>ACE7781</t>
  </si>
  <si>
    <t>ACE7789</t>
  </si>
  <si>
    <t>ACE7790</t>
  </si>
  <si>
    <t>ACE7827</t>
  </si>
  <si>
    <t>ACE7829</t>
  </si>
  <si>
    <t>ACE7833</t>
  </si>
  <si>
    <t>ACE7834</t>
  </si>
  <si>
    <t>ACE7839</t>
  </si>
  <si>
    <t>ACE7840</t>
  </si>
  <si>
    <t>ACE7856</t>
  </si>
  <si>
    <t>ACE7857</t>
  </si>
  <si>
    <t>ACE7860</t>
  </si>
  <si>
    <t>ACE7861</t>
  </si>
  <si>
    <t>ACE7867</t>
  </si>
  <si>
    <t>ACE7868</t>
  </si>
  <si>
    <t>ACE7872</t>
  </si>
  <si>
    <t>ACE7873</t>
  </si>
  <si>
    <t>ACE7874</t>
  </si>
  <si>
    <t>ACE7875</t>
  </si>
  <si>
    <t>ACE7286</t>
  </si>
  <si>
    <t>ACE7338</t>
  </si>
  <si>
    <t>ACE7364</t>
  </si>
  <si>
    <t>ACE7365</t>
  </si>
  <si>
    <t>ACE7366</t>
  </si>
  <si>
    <t>ACE7370</t>
  </si>
  <si>
    <t>ACE7371</t>
  </si>
  <si>
    <t>ACE7470</t>
  </si>
  <si>
    <t>ACE7608</t>
  </si>
  <si>
    <t>HCE11732</t>
  </si>
  <si>
    <t>HCE12574</t>
  </si>
  <si>
    <t>ACE7842</t>
  </si>
  <si>
    <t>ACE7880</t>
  </si>
  <si>
    <t>ACE7885</t>
  </si>
  <si>
    <t>ACE7899</t>
  </si>
  <si>
    <t>ACE7900</t>
  </si>
  <si>
    <t>ACE7901</t>
  </si>
  <si>
    <t>ACE7902</t>
  </si>
  <si>
    <t>ACE7904</t>
  </si>
  <si>
    <t>ACE7910</t>
  </si>
  <si>
    <t>ACE7911</t>
  </si>
  <si>
    <t>ACE7916</t>
  </si>
  <si>
    <t>ACE7921</t>
  </si>
  <si>
    <t>ACE7927</t>
  </si>
  <si>
    <t>ACE7928</t>
  </si>
  <si>
    <t>ACE7931</t>
  </si>
  <si>
    <t>ACE7933</t>
  </si>
  <si>
    <t>ACE7934</t>
  </si>
  <si>
    <t>ACE7942</t>
  </si>
  <si>
    <t>ACE7943</t>
  </si>
  <si>
    <t>ACE7944</t>
  </si>
  <si>
    <t>ACE7955</t>
  </si>
  <si>
    <t>ACE7966</t>
  </si>
  <si>
    <t>ACE7967</t>
  </si>
  <si>
    <t>ACE7970</t>
  </si>
  <si>
    <t>ACE7972</t>
  </si>
  <si>
    <t>ACE7973</t>
  </si>
  <si>
    <t>ACE7974</t>
  </si>
  <si>
    <t>ACE7975</t>
  </si>
  <si>
    <t>ACE7976</t>
  </si>
  <si>
    <t>ACE7978</t>
  </si>
  <si>
    <t>ACE7979</t>
  </si>
  <si>
    <t>ACE7980</t>
  </si>
  <si>
    <t>ACE7981</t>
  </si>
  <si>
    <t>ACE7982</t>
  </si>
  <si>
    <t>ACE7983</t>
  </si>
  <si>
    <t>ACE7984</t>
  </si>
  <si>
    <t>ACE6992</t>
  </si>
  <si>
    <t>ACE7606</t>
  </si>
  <si>
    <t>ACE7653</t>
  </si>
  <si>
    <t>ACE7903</t>
  </si>
  <si>
    <t>ACE7991</t>
  </si>
  <si>
    <t>ACE7993</t>
  </si>
  <si>
    <t>ACE7994</t>
  </si>
  <si>
    <t>ACE7995</t>
  </si>
  <si>
    <t>ACE8009</t>
  </si>
  <si>
    <t>ACE8010</t>
  </si>
  <si>
    <t>ACE8011</t>
  </si>
  <si>
    <t>ACE8012</t>
  </si>
  <si>
    <t>ACE8005</t>
  </si>
  <si>
    <t>ACE8018</t>
  </si>
  <si>
    <t>ACE8019</t>
  </si>
  <si>
    <t>ACE8020</t>
  </si>
  <si>
    <t>ACE8023</t>
  </si>
  <si>
    <t>ACE8024</t>
  </si>
  <si>
    <t>ACE8025</t>
  </si>
  <si>
    <t>ACE8027</t>
  </si>
  <si>
    <t>ACE8028</t>
  </si>
  <si>
    <t>ACE8030</t>
  </si>
  <si>
    <t>ACE8039</t>
  </si>
  <si>
    <t>ACE8048</t>
  </si>
  <si>
    <t>ACE8051</t>
  </si>
  <si>
    <t>ACE8052</t>
  </si>
  <si>
    <t>ACE8054</t>
  </si>
  <si>
    <t>ACE8055</t>
  </si>
  <si>
    <t>ACE8056</t>
  </si>
  <si>
    <t>ACE8057</t>
  </si>
  <si>
    <t>ACE8058</t>
  </si>
  <si>
    <t>ACE8059</t>
  </si>
  <si>
    <t>ACE8071</t>
  </si>
  <si>
    <t>ACE8072</t>
  </si>
  <si>
    <t>ACE8073</t>
  </si>
  <si>
    <t>ACE8074</t>
  </si>
  <si>
    <t>ACE8083</t>
  </si>
  <si>
    <t>ACE8085</t>
  </si>
  <si>
    <t>ACE8086</t>
  </si>
  <si>
    <t>ACE8099</t>
  </si>
  <si>
    <t>ACE8102</t>
  </si>
  <si>
    <t>ACE8112</t>
  </si>
  <si>
    <t>ACE8114</t>
  </si>
  <si>
    <t>ACE8115</t>
  </si>
  <si>
    <t>ACE8116</t>
  </si>
  <si>
    <t>ACE8117</t>
  </si>
  <si>
    <t>ACE8118</t>
  </si>
  <si>
    <t>ACE8120</t>
  </si>
  <si>
    <t>ACE8125</t>
  </si>
  <si>
    <t>ACE8126</t>
  </si>
  <si>
    <t>ACE8127</t>
  </si>
  <si>
    <t>ACE8133</t>
  </si>
  <si>
    <t>ACE8135</t>
  </si>
  <si>
    <t>ACE8138</t>
  </si>
  <si>
    <t>HCE12618</t>
  </si>
  <si>
    <t>HCE12629</t>
  </si>
  <si>
    <t>HCE12673</t>
  </si>
  <si>
    <t>HCE12675</t>
  </si>
  <si>
    <t>HCE12676</t>
  </si>
  <si>
    <t>HCE12677</t>
  </si>
  <si>
    <t>HCE12678</t>
  </si>
  <si>
    <t>HCE12680</t>
  </si>
  <si>
    <t>ACE6951</t>
  </si>
  <si>
    <t>ACE7280</t>
  </si>
  <si>
    <t>ACE7341</t>
  </si>
  <si>
    <t>ACE7346</t>
  </si>
  <si>
    <t>ACE7362</t>
  </si>
  <si>
    <t>ACE7374</t>
  </si>
  <si>
    <t>ACE7550</t>
  </si>
  <si>
    <t>ACE7705</t>
  </si>
  <si>
    <t>ACE7644</t>
  </si>
  <si>
    <t>ACE7769</t>
  </si>
  <si>
    <t>ACE7831</t>
  </si>
  <si>
    <t>ACE7865</t>
  </si>
  <si>
    <t>ACE8008</t>
  </si>
  <si>
    <t>ACE8137</t>
  </si>
  <si>
    <t>ACE7737</t>
  </si>
  <si>
    <t>ACE8021</t>
  </si>
  <si>
    <t>ACE8053</t>
  </si>
  <si>
    <t>ACE8079</t>
  </si>
  <si>
    <t>ACE8080</t>
  </si>
  <si>
    <t>ACE8081</t>
  </si>
  <si>
    <t>ACE8082</t>
  </si>
  <si>
    <t>ACE8093</t>
  </si>
  <si>
    <t>ACE8100</t>
  </si>
  <si>
    <t>ACE8101</t>
  </si>
  <si>
    <t>ACE8110</t>
  </si>
  <si>
    <t>ACE8136</t>
  </si>
  <si>
    <t>HCE12748</t>
  </si>
  <si>
    <t>HCE12750</t>
  </si>
  <si>
    <t>HCE12751</t>
  </si>
  <si>
    <t>HCE12752</t>
  </si>
  <si>
    <t>HCE12754</t>
  </si>
  <si>
    <t>ACE8084</t>
  </si>
  <si>
    <t>ACE8141</t>
  </si>
  <si>
    <t>ACE8150</t>
  </si>
  <si>
    <t>ACE8151</t>
  </si>
  <si>
    <t>ACE8152</t>
  </si>
  <si>
    <t>ACE8153</t>
  </si>
  <si>
    <t>ACE8158</t>
  </si>
  <si>
    <t>ACE8160</t>
  </si>
  <si>
    <t>ACE8171</t>
  </si>
  <si>
    <t>ACE8187</t>
  </si>
  <si>
    <t>ACE8188</t>
  </si>
  <si>
    <t>ACE8193</t>
  </si>
  <si>
    <t>ACE8195</t>
  </si>
  <si>
    <t>ACE8196</t>
  </si>
  <si>
    <t>ACE8198</t>
  </si>
  <si>
    <t>ACE8204</t>
  </si>
  <si>
    <t>ACE8207</t>
  </si>
  <si>
    <t>ACE8208</t>
  </si>
  <si>
    <t>ACE8239</t>
  </si>
  <si>
    <t>ACE8243</t>
  </si>
  <si>
    <t>ACE8256</t>
  </si>
  <si>
    <t>ACE8162</t>
  </si>
  <si>
    <t>HCE12801</t>
  </si>
  <si>
    <t>HCE12802</t>
  </si>
  <si>
    <t>HCE12803</t>
  </si>
  <si>
    <t>HCE12804</t>
  </si>
  <si>
    <t>HCE12805</t>
  </si>
  <si>
    <t>HCE12806</t>
  </si>
  <si>
    <t>HCE12807</t>
  </si>
  <si>
    <t>ACE7503</t>
  </si>
  <si>
    <t>ACE7616</t>
  </si>
  <si>
    <t>ACE8022</t>
  </si>
  <si>
    <t>ACE8119</t>
  </si>
  <si>
    <t>ACE8199</t>
  </si>
  <si>
    <t>ACE8097</t>
  </si>
  <si>
    <t>ACE8186</t>
  </si>
  <si>
    <t>ACE8328</t>
  </si>
  <si>
    <t>ACE8389</t>
  </si>
  <si>
    <t>ACE8432</t>
  </si>
  <si>
    <t>ACE8451</t>
  </si>
  <si>
    <t>ACE8462</t>
  </si>
  <si>
    <t>ACE8484</t>
  </si>
  <si>
    <t>ACE8485</t>
  </si>
  <si>
    <t>ACE1978</t>
  </si>
  <si>
    <t>ACE4037</t>
  </si>
  <si>
    <t>ACE7706</t>
  </si>
  <si>
    <t>ACE7859</t>
  </si>
  <si>
    <t>ACE7881</t>
  </si>
  <si>
    <t>ACE7909</t>
  </si>
  <si>
    <t>ACE7932</t>
  </si>
  <si>
    <t>ACE7462</t>
  </si>
  <si>
    <t>ACE8113</t>
  </si>
  <si>
    <t>ACE8197</t>
  </si>
  <si>
    <t>ACE8205</t>
  </si>
  <si>
    <t>ACE8206</t>
  </si>
  <si>
    <t>ACE8225</t>
  </si>
  <si>
    <t>ACE8283</t>
  </si>
  <si>
    <t>ACE8362</t>
  </si>
  <si>
    <t>ACE8378</t>
  </si>
  <si>
    <t>ACE8390</t>
  </si>
  <si>
    <t>ACE8391</t>
  </si>
  <si>
    <t>HCE12697</t>
  </si>
  <si>
    <t>FACTURA</t>
  </si>
  <si>
    <t>LLAVE</t>
  </si>
  <si>
    <t>901158187_HCE_11719</t>
  </si>
  <si>
    <t>901158187_HCE_12158</t>
  </si>
  <si>
    <t>901158187_HCE_12789</t>
  </si>
  <si>
    <t>901158187_HCE_12790</t>
  </si>
  <si>
    <t>901158187_HCE_12791</t>
  </si>
  <si>
    <t>901158187_HCE_12792</t>
  </si>
  <si>
    <t>901158187_HCE_12793</t>
  </si>
  <si>
    <t>901158187_HCE_12795</t>
  </si>
  <si>
    <t>901158187_HCE_12799</t>
  </si>
  <si>
    <t>901158187_HCE_12819</t>
  </si>
  <si>
    <t>901158187_HCE_12820</t>
  </si>
  <si>
    <t>901158187_HCE_12828</t>
  </si>
  <si>
    <t>901158187_HCE_12829</t>
  </si>
  <si>
    <t>901158187_HCE_12831</t>
  </si>
  <si>
    <t>901158187_UCE_3276</t>
  </si>
  <si>
    <t>901158187_UCE_3333</t>
  </si>
  <si>
    <t>901158187_HCE_1852</t>
  </si>
  <si>
    <t>901158187_HCE_1861</t>
  </si>
  <si>
    <t>901158187_UCE_1773</t>
  </si>
  <si>
    <t>901158187_UCE_1818</t>
  </si>
  <si>
    <t>901158187_UCE_968</t>
  </si>
  <si>
    <t>901158187_HCE_1719</t>
  </si>
  <si>
    <t>901158187_UCE_1058</t>
  </si>
  <si>
    <t>901158187_HCE_2908</t>
  </si>
  <si>
    <t>901158187_UCE_3025</t>
  </si>
  <si>
    <t>901158187_UCE_3032</t>
  </si>
  <si>
    <t>901158187_ACE_376</t>
  </si>
  <si>
    <t>901158187_ACE_381</t>
  </si>
  <si>
    <t>901158187_ACE_555</t>
  </si>
  <si>
    <t>901158187_ACE_566</t>
  </si>
  <si>
    <t>901158187_ACE_573</t>
  </si>
  <si>
    <t>901158187_ACE_584</t>
  </si>
  <si>
    <t>901158187_HCE_3034</t>
  </si>
  <si>
    <t>901158187_UCE_4082</t>
  </si>
  <si>
    <t>901158187_UCE_4140</t>
  </si>
  <si>
    <t>901158187_UCE_4282</t>
  </si>
  <si>
    <t>901158187_UCE_4285</t>
  </si>
  <si>
    <t>901158187_ACE_362</t>
  </si>
  <si>
    <t>901158187_ACE_373</t>
  </si>
  <si>
    <t>901158187_UCE_3927</t>
  </si>
  <si>
    <t>901158187_UCE_3938</t>
  </si>
  <si>
    <t>901158187_UCE_4040</t>
  </si>
  <si>
    <t>901158187_ACE_734</t>
  </si>
  <si>
    <t>901158187_ACE_735</t>
  </si>
  <si>
    <t>901158187_ACE_741</t>
  </si>
  <si>
    <t>901158187_ACE_754</t>
  </si>
  <si>
    <t>901158187_ACE_784</t>
  </si>
  <si>
    <t>901158187_UCE_4507</t>
  </si>
  <si>
    <t>901158187_UCE_4514</t>
  </si>
  <si>
    <t>901158187_UCE_4517</t>
  </si>
  <si>
    <t>901158187_UCE_4518</t>
  </si>
  <si>
    <t>901158187_UCE_4519</t>
  </si>
  <si>
    <t>901158187_UCE_4524</t>
  </si>
  <si>
    <t>901158187_UCE_4530</t>
  </si>
  <si>
    <t>901158187_UCE_4531</t>
  </si>
  <si>
    <t>901158187_UCE_4532</t>
  </si>
  <si>
    <t>901158187_UCE_4536</t>
  </si>
  <si>
    <t>901158187_UCE_4537</t>
  </si>
  <si>
    <t>901158187_UCE_4545</t>
  </si>
  <si>
    <t>901158187_UCE_4551</t>
  </si>
  <si>
    <t>901158187_ACE_273</t>
  </si>
  <si>
    <t>901158187_ACE_282</t>
  </si>
  <si>
    <t>901158187_ACE_298</t>
  </si>
  <si>
    <t>901158187_ACE_311</t>
  </si>
  <si>
    <t>901158187_ACE_312</t>
  </si>
  <si>
    <t>901158187_ACE_345</t>
  </si>
  <si>
    <t>901158187_ACE_586</t>
  </si>
  <si>
    <t>901158187_HCE_3200</t>
  </si>
  <si>
    <t>901158187_HCE_3205</t>
  </si>
  <si>
    <t>901158187_UCE_4031</t>
  </si>
  <si>
    <t>901158187_ACE_848</t>
  </si>
  <si>
    <t>901158187_ACE_948</t>
  </si>
  <si>
    <t>901158187_ACE_983</t>
  </si>
  <si>
    <t>901158187_ACE_984</t>
  </si>
  <si>
    <t>901158187_ACE_988</t>
  </si>
  <si>
    <t>901158187_HCE_3495</t>
  </si>
  <si>
    <t>901158187_UCE_4695</t>
  </si>
  <si>
    <t>901158187_UCE_4697</t>
  </si>
  <si>
    <t>901158187_UCE_4703</t>
  </si>
  <si>
    <t>901158187_UCE_4755</t>
  </si>
  <si>
    <t>901158187_UCE_4756</t>
  </si>
  <si>
    <t>901158187_UCE_4757</t>
  </si>
  <si>
    <t>901158187_UCE_4758</t>
  </si>
  <si>
    <t>901158187_UCE_4763</t>
  </si>
  <si>
    <t>901158187_UCE_4764</t>
  </si>
  <si>
    <t>901158187_UCE_4765</t>
  </si>
  <si>
    <t>901158187_UCE_4767</t>
  </si>
  <si>
    <t>901158187_UCE_4768</t>
  </si>
  <si>
    <t>901158187_UCE_4769</t>
  </si>
  <si>
    <t>901158187_UCE_4770</t>
  </si>
  <si>
    <t>901158187_UCE_4771</t>
  </si>
  <si>
    <t>901158187_UCE_4772</t>
  </si>
  <si>
    <t>901158187_UCE_4773</t>
  </si>
  <si>
    <t>901158187_UCE_4853</t>
  </si>
  <si>
    <t>901158187_UCE_4854</t>
  </si>
  <si>
    <t>901158187_UCE_4857</t>
  </si>
  <si>
    <t>901158187_UCE_4861</t>
  </si>
  <si>
    <t>901158187_UCE_4866</t>
  </si>
  <si>
    <t>901158187_UCE_4873</t>
  </si>
  <si>
    <t>901158187_UCE_4913</t>
  </si>
  <si>
    <t>901158187_UCE_4961</t>
  </si>
  <si>
    <t>901158187_ACE_542</t>
  </si>
  <si>
    <t>901158187_ACE_567</t>
  </si>
  <si>
    <t>901158187_ACE_600</t>
  </si>
  <si>
    <t>901158187_HCE_2190</t>
  </si>
  <si>
    <t>901158187_HCE_2821</t>
  </si>
  <si>
    <t>901158187_HCE_2891</t>
  </si>
  <si>
    <t>901158187_HCE_3277</t>
  </si>
  <si>
    <t>901158187_UCE_2246</t>
  </si>
  <si>
    <t>901158187_UCE_3994</t>
  </si>
  <si>
    <t>901158187_UCE_4101</t>
  </si>
  <si>
    <t>901158187_UCE_4141</t>
  </si>
  <si>
    <t>901158187_UCE_4220</t>
  </si>
  <si>
    <t>901158187_UCE_4221</t>
  </si>
  <si>
    <t>901158187_UCE_4258</t>
  </si>
  <si>
    <t>901158187_UCE_4269</t>
  </si>
  <si>
    <t>901158187_UCE_3980</t>
  </si>
  <si>
    <t>901158187_ACE_1006</t>
  </si>
  <si>
    <t>901158187_ACE_294</t>
  </si>
  <si>
    <t>901158187_HCE_3551</t>
  </si>
  <si>
    <t>901158187_HCE_3554</t>
  </si>
  <si>
    <t>901158187_HCE_3623</t>
  </si>
  <si>
    <t>901158187_HCE_3627</t>
  </si>
  <si>
    <t>901158187_HCE_3629</t>
  </si>
  <si>
    <t>901158187_HCE_3630</t>
  </si>
  <si>
    <t>901158187_HCE_3636</t>
  </si>
  <si>
    <t>901158187_HCE_3637</t>
  </si>
  <si>
    <t>901158187_HCE_3641</t>
  </si>
  <si>
    <t>901158187_HCE_3642</t>
  </si>
  <si>
    <t>901158187_HCE_3643</t>
  </si>
  <si>
    <t>901158187_HCE_3644</t>
  </si>
  <si>
    <t>901158187_HCE_3649</t>
  </si>
  <si>
    <t>901158187_HCE_3652</t>
  </si>
  <si>
    <t>901158187_HCE_3654</t>
  </si>
  <si>
    <t>901158187_HCE_3657</t>
  </si>
  <si>
    <t>901158187_HCE_3658</t>
  </si>
  <si>
    <t>901158187_ACE_1256</t>
  </si>
  <si>
    <t>901158187_ACE_1434</t>
  </si>
  <si>
    <t>901158187_ACE_1489</t>
  </si>
  <si>
    <t>901158187_ACE_1491</t>
  </si>
  <si>
    <t>901158187_ACE_1493</t>
  </si>
  <si>
    <t>901158187_ACE_1500</t>
  </si>
  <si>
    <t>901158187_ACE_1501</t>
  </si>
  <si>
    <t>901158187_ACE_1514</t>
  </si>
  <si>
    <t>901158187_ACE_1528</t>
  </si>
  <si>
    <t>901158187_ACE_870</t>
  </si>
  <si>
    <t>901158187_ACE_1005</t>
  </si>
  <si>
    <t>901158187_ACE_1010</t>
  </si>
  <si>
    <t>901158187_ACE_1017</t>
  </si>
  <si>
    <t>901158187_ACE_1054</t>
  </si>
  <si>
    <t>901158187_ACE_1090</t>
  </si>
  <si>
    <t>901158187_ACE_1092</t>
  </si>
  <si>
    <t>901158187_ACE_1154</t>
  </si>
  <si>
    <t>901158187_ACE_1171</t>
  </si>
  <si>
    <t>901158187_ACE_1186</t>
  </si>
  <si>
    <t>901158187_ACE_1196</t>
  </si>
  <si>
    <t>901158187_ACE_1202</t>
  </si>
  <si>
    <t>901158187_ACE_1270</t>
  </si>
  <si>
    <t>901158187_ACE_1271</t>
  </si>
  <si>
    <t>901158187_ACE_1272</t>
  </si>
  <si>
    <t>901158187_ACE_1274</t>
  </si>
  <si>
    <t>901158187_ACE_1275</t>
  </si>
  <si>
    <t>901158187_ACE_1276</t>
  </si>
  <si>
    <t>901158187_ACE_1277</t>
  </si>
  <si>
    <t>901158187_ACE_1281</t>
  </si>
  <si>
    <t>901158187_ACE_1284</t>
  </si>
  <si>
    <t>901158187_ACE_1291</t>
  </si>
  <si>
    <t>901158187_ACE_1312</t>
  </si>
  <si>
    <t>901158187_ACE_1379</t>
  </si>
  <si>
    <t>901158187_ACE_1388</t>
  </si>
  <si>
    <t>901158187_ACE_1391</t>
  </si>
  <si>
    <t>901158187_ACE_1456</t>
  </si>
  <si>
    <t>901158187_ACE_1510</t>
  </si>
  <si>
    <t>901158187_ACE_271</t>
  </si>
  <si>
    <t>901158187_ACE_272</t>
  </si>
  <si>
    <t>901158187_ACE_274</t>
  </si>
  <si>
    <t>901158187_ACE_288</t>
  </si>
  <si>
    <t>901158187_ACE_293</t>
  </si>
  <si>
    <t>901158187_ACE_305</t>
  </si>
  <si>
    <t>901158187_ACE_328</t>
  </si>
  <si>
    <t>901158187_ACE_632</t>
  </si>
  <si>
    <t>901158187_ACE_713</t>
  </si>
  <si>
    <t>901158187_ACE_998</t>
  </si>
  <si>
    <t>901158187_HCE_3563</t>
  </si>
  <si>
    <t>901158187_HCE_3565</t>
  </si>
  <si>
    <t>901158187_HCE_3574</t>
  </si>
  <si>
    <t>901158187_HCE_3579</t>
  </si>
  <si>
    <t>901158187_HCE_3593</t>
  </si>
  <si>
    <t>901158187_HCE_3668</t>
  </si>
  <si>
    <t>901158187_HCE_3702</t>
  </si>
  <si>
    <t>901158187_HCE_3703</t>
  </si>
  <si>
    <t>901158187_HCE_3704</t>
  </si>
  <si>
    <t>901158187_HCE_3705</t>
  </si>
  <si>
    <t>901158187_HCE_3707</t>
  </si>
  <si>
    <t>901158187_HCE_3708</t>
  </si>
  <si>
    <t>901158187_HCE_3709</t>
  </si>
  <si>
    <t>901158187_HCE_3711</t>
  </si>
  <si>
    <t>901158187_HCE_3721</t>
  </si>
  <si>
    <t>901158187_HCE_3722</t>
  </si>
  <si>
    <t>901158187_HCE_3723</t>
  </si>
  <si>
    <t>901158187_HCE_3724</t>
  </si>
  <si>
    <t>901158187_HCE_3727</t>
  </si>
  <si>
    <t>901158187_HCE_3730</t>
  </si>
  <si>
    <t>901158187_HCE_3732</t>
  </si>
  <si>
    <t>901158187_HCE_3733</t>
  </si>
  <si>
    <t>901158187_HCE_3734</t>
  </si>
  <si>
    <t>901158187_HCE_3737</t>
  </si>
  <si>
    <t>901158187_HCE_3770</t>
  </si>
  <si>
    <t>901158187_HCE_3771</t>
  </si>
  <si>
    <t>901158187_HCE_3773</t>
  </si>
  <si>
    <t>901158187_HCE_3775</t>
  </si>
  <si>
    <t>901158187_HCE_3776</t>
  </si>
  <si>
    <t>901158187_HCE_3777</t>
  </si>
  <si>
    <t>901158187_HCE_3778</t>
  </si>
  <si>
    <t>901158187_HCE_3779</t>
  </si>
  <si>
    <t>901158187_HCE_3781</t>
  </si>
  <si>
    <t>901158187_HCE_3796</t>
  </si>
  <si>
    <t>901158187_HCE_3797</t>
  </si>
  <si>
    <t>901158187_HCE_3798</t>
  </si>
  <si>
    <t>901158187_HCE_3799</t>
  </si>
  <si>
    <t>901158187_HCE_3800</t>
  </si>
  <si>
    <t>901158187_HCE_3801</t>
  </si>
  <si>
    <t>901158187_HCE_3802</t>
  </si>
  <si>
    <t>901158187_HCE_3803</t>
  </si>
  <si>
    <t>901158187_HCE_3804</t>
  </si>
  <si>
    <t>901158187_HCE_3805</t>
  </si>
  <si>
    <t>901158187_HCE_3817</t>
  </si>
  <si>
    <t>901158187_HCE_3832</t>
  </si>
  <si>
    <t>901158187_HCE_3833</t>
  </si>
  <si>
    <t>901158187_HCE_3834</t>
  </si>
  <si>
    <t>901158187_HCE_3836</t>
  </si>
  <si>
    <t>901158187_HCE_3837</t>
  </si>
  <si>
    <t>901158187_HCE_3839</t>
  </si>
  <si>
    <t>901158187_HCE_3852</t>
  </si>
  <si>
    <t>901158187_UCE_3565</t>
  </si>
  <si>
    <t>901158187_UCE_3670</t>
  </si>
  <si>
    <t>901158187_UCE_3880</t>
  </si>
  <si>
    <t>901158187_UCE_4453</t>
  </si>
  <si>
    <t>901158187_UCE_4975</t>
  </si>
  <si>
    <t>901158187_UCE_4980</t>
  </si>
  <si>
    <t>901158187_UCE_4984</t>
  </si>
  <si>
    <t>901158187_UCE_4987</t>
  </si>
  <si>
    <t>901158187_UCE_4992</t>
  </si>
  <si>
    <t>901158187_UCE_5016</t>
  </si>
  <si>
    <t>901158187_UCE_5197</t>
  </si>
  <si>
    <t>901158187_UCE_5199</t>
  </si>
  <si>
    <t>901158187_UCE_5200</t>
  </si>
  <si>
    <t>901158187_UCE_5202</t>
  </si>
  <si>
    <t>901158187_UCE_5618</t>
  </si>
  <si>
    <t>901158187_ACE_814</t>
  </si>
  <si>
    <t>901158187_ACE_818</t>
  </si>
  <si>
    <t>901158187_ACE_829</t>
  </si>
  <si>
    <t>901158187_ACE_830</t>
  </si>
  <si>
    <t>901158187_ACE_831</t>
  </si>
  <si>
    <t>901158187_ACE_865</t>
  </si>
  <si>
    <t>901158187_ACE_875</t>
  </si>
  <si>
    <t>901158187_ACE_885</t>
  </si>
  <si>
    <t>901158187_ACE_903</t>
  </si>
  <si>
    <t>901158187_HCE_2338</t>
  </si>
  <si>
    <t>901158187_UCE_3499</t>
  </si>
  <si>
    <t>901158187_UCE_3601</t>
  </si>
  <si>
    <t>901158187_UCE_4498</t>
  </si>
  <si>
    <t>901158187_UCE_4670</t>
  </si>
  <si>
    <t>901158187_UCE_4684</t>
  </si>
  <si>
    <t>901158187_UCE_4752</t>
  </si>
  <si>
    <t>901158187_UCE_4790</t>
  </si>
  <si>
    <t>901158187_UCE_4791</t>
  </si>
  <si>
    <t>901158187_UCE_4808</t>
  </si>
  <si>
    <t>901158187_UCE_4809</t>
  </si>
  <si>
    <t>901158187_UCE_4810</t>
  </si>
  <si>
    <t>901158187_UCE_4811</t>
  </si>
  <si>
    <t>901158187_UCE_4812</t>
  </si>
  <si>
    <t>901158187_UCE_4813</t>
  </si>
  <si>
    <t>901158187_UCE_4815</t>
  </si>
  <si>
    <t>901158187_UCE_4816</t>
  </si>
  <si>
    <t>901158187_UCE_4817</t>
  </si>
  <si>
    <t>901158187_UCE_4818</t>
  </si>
  <si>
    <t>901158187_UCE_4819</t>
  </si>
  <si>
    <t>901158187_UCE_4821</t>
  </si>
  <si>
    <t>901158187_UCE_4823</t>
  </si>
  <si>
    <t>901158187_UCE_4824</t>
  </si>
  <si>
    <t>901158187_UCE_4825</t>
  </si>
  <si>
    <t>901158187_UCE_4828</t>
  </si>
  <si>
    <t>901158187_UCE_4829</t>
  </si>
  <si>
    <t>901158187_UCE_4830</t>
  </si>
  <si>
    <t>901158187_UCE_4831</t>
  </si>
  <si>
    <t>901158187_UCE_4832</t>
  </si>
  <si>
    <t>901158187_UCE_4841</t>
  </si>
  <si>
    <t>901158187_UCE_4842</t>
  </si>
  <si>
    <t>901158187_UCE_4844</t>
  </si>
  <si>
    <t>901158187_UCE_4845</t>
  </si>
  <si>
    <t>901158187_UCE_4846</t>
  </si>
  <si>
    <t>901158187_UCE_4847</t>
  </si>
  <si>
    <t>901158187_UCE_4848</t>
  </si>
  <si>
    <t>901158187_UCE_4849</t>
  </si>
  <si>
    <t>901158187_UCE_4850</t>
  </si>
  <si>
    <t>901158187_ACE_907</t>
  </si>
  <si>
    <t>901158187_ACE_930</t>
  </si>
  <si>
    <t>901158187_ACE_938</t>
  </si>
  <si>
    <t>901158187_ACE_961</t>
  </si>
  <si>
    <t>901158187_ACE_963</t>
  </si>
  <si>
    <t>901158187_ACE_965</t>
  </si>
  <si>
    <t>901158187_HCE_3392</t>
  </si>
  <si>
    <t>901158187_HCE_3414</t>
  </si>
  <si>
    <t>901158187_HCE_3415</t>
  </si>
  <si>
    <t>901158187_HCE_3416</t>
  </si>
  <si>
    <t>901158187_ACE_850</t>
  </si>
  <si>
    <t>901158187_UCE_4675</t>
  </si>
  <si>
    <t>901158187_UCE_4839</t>
  </si>
  <si>
    <t>901158187_UCE_4964</t>
  </si>
  <si>
    <t>901158187_UCE_5861</t>
  </si>
  <si>
    <t>901158187_HCE_3586</t>
  </si>
  <si>
    <t>901158187_HCE_3587</t>
  </si>
  <si>
    <t>901158187_HCE_3588</t>
  </si>
  <si>
    <t>901158187_HCE_3926</t>
  </si>
  <si>
    <t>901158187_HCE_3940</t>
  </si>
  <si>
    <t>901158187_HCE_3944</t>
  </si>
  <si>
    <t>901158187_HCE_3955</t>
  </si>
  <si>
    <t>901158187_HCE_3960</t>
  </si>
  <si>
    <t>901158187_UCE_4876</t>
  </si>
  <si>
    <t>901158187_UCE_4926</t>
  </si>
  <si>
    <t>901158187_UCE_4928</t>
  </si>
  <si>
    <t>901158187_UCE_4929</t>
  </si>
  <si>
    <t>901158187_UCE_4932</t>
  </si>
  <si>
    <t>901158187_UCE_5234</t>
  </si>
  <si>
    <t>901158187_UCE_5307</t>
  </si>
  <si>
    <t>901158187_UCE_5480</t>
  </si>
  <si>
    <t>901158187_UCE_5642</t>
  </si>
  <si>
    <t>901158187_UCE_6011</t>
  </si>
  <si>
    <t>901158187_UCE_4568</t>
  </si>
  <si>
    <t>901158187_ACE_1606</t>
  </si>
  <si>
    <t>901158187_ACE_1701</t>
  </si>
  <si>
    <t>901158187_ACE_290</t>
  </si>
  <si>
    <t>901158187_ACE_291</t>
  </si>
  <si>
    <t>901158187_ACE_366</t>
  </si>
  <si>
    <t>901158187_ACE_987</t>
  </si>
  <si>
    <t>901158187_ACE_991</t>
  </si>
  <si>
    <t>901158187_UCE_4548</t>
  </si>
  <si>
    <t>901158187_UCE_4549</t>
  </si>
  <si>
    <t>901158187_UCE_4554</t>
  </si>
  <si>
    <t>901158187_UCE_4562</t>
  </si>
  <si>
    <t>901158187_UCE_4567</t>
  </si>
  <si>
    <t>901158187_UCE_4571</t>
  </si>
  <si>
    <t>901158187_UCE_4576</t>
  </si>
  <si>
    <t>901158187_UCE_4588</t>
  </si>
  <si>
    <t>901158187_UCE_4673</t>
  </si>
  <si>
    <t>901158187_UCE_4699</t>
  </si>
  <si>
    <t>901158187_UCE_4701</t>
  </si>
  <si>
    <t>901158187_UCE_4702</t>
  </si>
  <si>
    <t>901158187_UCE_4996</t>
  </si>
  <si>
    <t>901158187_UCE_4998</t>
  </si>
  <si>
    <t>901158187_UCE_5001</t>
  </si>
  <si>
    <t>901158187_UCE_5758</t>
  </si>
  <si>
    <t>901158187_UCE_5798</t>
  </si>
  <si>
    <t>901158187_ACE_1590</t>
  </si>
  <si>
    <t>901158187_ACE_1608</t>
  </si>
  <si>
    <t>901158187_ACE_1635</t>
  </si>
  <si>
    <t>901158187_ACE_1637</t>
  </si>
  <si>
    <t>901158187_UCE_5655</t>
  </si>
  <si>
    <t>901158187_UCE_6035</t>
  </si>
  <si>
    <t>901158187_ACE_1762</t>
  </si>
  <si>
    <t>901158187_ACE_1764</t>
  </si>
  <si>
    <t>901158187_ACE_1769</t>
  </si>
  <si>
    <t>901158187_ACE_1771</t>
  </si>
  <si>
    <t>901158187_ACE_1796</t>
  </si>
  <si>
    <t>901158187_ACE_1802</t>
  </si>
  <si>
    <t>901158187_ACE_1825</t>
  </si>
  <si>
    <t>901158187_ACE_1828</t>
  </si>
  <si>
    <t>901158187_ACE_1831</t>
  </si>
  <si>
    <t>901158187_UCE_5750</t>
  </si>
  <si>
    <t>901158187_UCE_6473</t>
  </si>
  <si>
    <t>901158187_UCE_6894</t>
  </si>
  <si>
    <t>901158187_ACE_1040</t>
  </si>
  <si>
    <t>901158187_ACE_1083</t>
  </si>
  <si>
    <t>901158187_ACE_1390</t>
  </si>
  <si>
    <t>901158187_ACE_1564</t>
  </si>
  <si>
    <t>901158187_ACE_1565</t>
  </si>
  <si>
    <t>901158187_ACE_1832</t>
  </si>
  <si>
    <t>901158187_ACE_1855</t>
  </si>
  <si>
    <t>901158187_ACE_1906</t>
  </si>
  <si>
    <t>901158187_ACE_1930</t>
  </si>
  <si>
    <t>901158187_ACE_1944</t>
  </si>
  <si>
    <t>901158187_ACE_1969</t>
  </si>
  <si>
    <t>901158187_ACE_1986</t>
  </si>
  <si>
    <t>901158187_ACE_1991</t>
  </si>
  <si>
    <t>901158187_ACE_1993</t>
  </si>
  <si>
    <t>901158187_ACE_1998</t>
  </si>
  <si>
    <t>901158187_ACE_1999</t>
  </si>
  <si>
    <t>901158187_ACE_260</t>
  </si>
  <si>
    <t>901158187_ACE_262</t>
  </si>
  <si>
    <t>901158187_ACE_263</t>
  </si>
  <si>
    <t>901158187_ACE_264</t>
  </si>
  <si>
    <t>901158187_ACE_265</t>
  </si>
  <si>
    <t>901158187_ACE_266</t>
  </si>
  <si>
    <t>901158187_ACE_267</t>
  </si>
  <si>
    <t>901158187_ACE_268</t>
  </si>
  <si>
    <t>901158187_ACE_269</t>
  </si>
  <si>
    <t>901158187_ACE_270</t>
  </si>
  <si>
    <t>901158187_ACE_276</t>
  </si>
  <si>
    <t>901158187_ACE_284</t>
  </si>
  <si>
    <t>901158187_ACE_285</t>
  </si>
  <si>
    <t>901158187_ACE_286</t>
  </si>
  <si>
    <t>901158187_ACE_306</t>
  </si>
  <si>
    <t>901158187_ACE_308</t>
  </si>
  <si>
    <t>901158187_ACE_309</t>
  </si>
  <si>
    <t>901158187_ACE_316</t>
  </si>
  <si>
    <t>901158187_ACE_317</t>
  </si>
  <si>
    <t>901158187_ACE_318</t>
  </si>
  <si>
    <t>901158187_ACE_320</t>
  </si>
  <si>
    <t>901158187_ACE_321</t>
  </si>
  <si>
    <t>901158187_ACE_322</t>
  </si>
  <si>
    <t>901158187_ACE_323</t>
  </si>
  <si>
    <t>901158187_ACE_325</t>
  </si>
  <si>
    <t>901158187_ACE_330</t>
  </si>
  <si>
    <t>901158187_ACE_331</t>
  </si>
  <si>
    <t>901158187_ACE_733</t>
  </si>
  <si>
    <t>901158187_HCE_2491</t>
  </si>
  <si>
    <t>901158187_HCE_2883</t>
  </si>
  <si>
    <t>901158187_HCE_3207</t>
  </si>
  <si>
    <t>901158187_HCE_3259</t>
  </si>
  <si>
    <t>901158187_HCE_3602</t>
  </si>
  <si>
    <t>901158187_HCE_3739</t>
  </si>
  <si>
    <t>901158187_UCE_4167</t>
  </si>
  <si>
    <t>901158187_UCE_5041</t>
  </si>
  <si>
    <t>901158187_UCE_5072</t>
  </si>
  <si>
    <t>901158187_UCE_5099</t>
  </si>
  <si>
    <t>901158187_UCE_5398</t>
  </si>
  <si>
    <t>901158187_UCE_5469</t>
  </si>
  <si>
    <t>901158187_UCE_5471</t>
  </si>
  <si>
    <t>901158187_UCE_5689</t>
  </si>
  <si>
    <t>901158187_UCE_5703</t>
  </si>
  <si>
    <t>901158187_UCE_5900</t>
  </si>
  <si>
    <t>901158187_UCE_6531</t>
  </si>
  <si>
    <t>901158187_UCE_6823</t>
  </si>
  <si>
    <t>901158187_UCE_6873</t>
  </si>
  <si>
    <t>901158187_UCE_6954</t>
  </si>
  <si>
    <t>901158187_UCE_7267</t>
  </si>
  <si>
    <t>901158187_UCE_7311</t>
  </si>
  <si>
    <t>901158187_UCE_7342</t>
  </si>
  <si>
    <t>901158187_UCE_7351</t>
  </si>
  <si>
    <t>901158187_UCE_7366</t>
  </si>
  <si>
    <t>901158187_UCE_7414</t>
  </si>
  <si>
    <t>901158187_UCE_7422</t>
  </si>
  <si>
    <t>901158187_UCE_7428</t>
  </si>
  <si>
    <t>901158187_UCE_5153</t>
  </si>
  <si>
    <t>901158187_ACE_1653</t>
  </si>
  <si>
    <t>901158187_ACE_1683</t>
  </si>
  <si>
    <t>901158187_ACE_1856</t>
  </si>
  <si>
    <t>901158187_ACE_1936</t>
  </si>
  <si>
    <t>901158187_ACE_2125</t>
  </si>
  <si>
    <t>901158187_ACE_2196</t>
  </si>
  <si>
    <t>901158187_ACE_2198</t>
  </si>
  <si>
    <t>901158187_ACE_2229</t>
  </si>
  <si>
    <t>901158187_ACE_2235</t>
  </si>
  <si>
    <t>901158187_ACE_2249</t>
  </si>
  <si>
    <t>901158187_ACE_2254</t>
  </si>
  <si>
    <t>901158187_ACE_2300</t>
  </si>
  <si>
    <t>901158187_ACE_2487</t>
  </si>
  <si>
    <t>901158187_ACE_2494</t>
  </si>
  <si>
    <t>901158187_ACE_2513</t>
  </si>
  <si>
    <t>901158187_ACE_2565</t>
  </si>
  <si>
    <t>901158187_ACE_2566</t>
  </si>
  <si>
    <t>901158187_ACE_2569</t>
  </si>
  <si>
    <t>901158187_ACE_2570</t>
  </si>
  <si>
    <t>901158187_UCE_7406</t>
  </si>
  <si>
    <t>901158187_UCE_7477</t>
  </si>
  <si>
    <t>901158187_UCE_7478</t>
  </si>
  <si>
    <t>901158187_UCE_7488</t>
  </si>
  <si>
    <t>901158187_UCE_7495</t>
  </si>
  <si>
    <t>901158187_UCE_7508</t>
  </si>
  <si>
    <t>901158187_UCE_7513</t>
  </si>
  <si>
    <t>901158187_UCE_7519</t>
  </si>
  <si>
    <t>901158187_UCE_7527</t>
  </si>
  <si>
    <t>901158187_UCE_7531</t>
  </si>
  <si>
    <t>901158187_UCE_7545</t>
  </si>
  <si>
    <t>901158187_UCE_7547</t>
  </si>
  <si>
    <t>901158187_UCE_7567</t>
  </si>
  <si>
    <t>901158187_UCE_7579</t>
  </si>
  <si>
    <t>901158187_UCE_7582</t>
  </si>
  <si>
    <t>901158187_UCE_7590</t>
  </si>
  <si>
    <t>901158187_UCE_7608</t>
  </si>
  <si>
    <t>901158187_UCE_7611</t>
  </si>
  <si>
    <t>901158187_UCE_7615</t>
  </si>
  <si>
    <t>901158187_UCE_7641</t>
  </si>
  <si>
    <t>901158187_UCE_7661</t>
  </si>
  <si>
    <t>901158187_UCE_7662</t>
  </si>
  <si>
    <t>901158187_UCE_7667</t>
  </si>
  <si>
    <t>901158187_UCE_7678</t>
  </si>
  <si>
    <t>901158187_UCE_7684</t>
  </si>
  <si>
    <t>901158187_UCE_7686</t>
  </si>
  <si>
    <t>901158187_UCE_7702</t>
  </si>
  <si>
    <t>901158187_UCE_7708</t>
  </si>
  <si>
    <t>901158187_UCE_7709</t>
  </si>
  <si>
    <t>901158187_UCE_7711</t>
  </si>
  <si>
    <t>901158187_UCE_7712</t>
  </si>
  <si>
    <t>901158187_UCE_7713</t>
  </si>
  <si>
    <t>901158187_UCE_7715</t>
  </si>
  <si>
    <t>901158187_UCE_7756</t>
  </si>
  <si>
    <t>901158187_UCE_7794</t>
  </si>
  <si>
    <t>901158187_UCE_7805</t>
  </si>
  <si>
    <t>901158187_UCE_7827</t>
  </si>
  <si>
    <t>901158187_UCE_7837</t>
  </si>
  <si>
    <t>901158187_UCE_7857</t>
  </si>
  <si>
    <t>901158187_UCE_7860</t>
  </si>
  <si>
    <t>901158187_UCE_7868</t>
  </si>
  <si>
    <t>901158187_UCE_7890</t>
  </si>
  <si>
    <t>901158187_ACE_2005</t>
  </si>
  <si>
    <t>901158187_ACE_2041</t>
  </si>
  <si>
    <t>901158187_ACE_2064</t>
  </si>
  <si>
    <t>901158187_ACE_2065</t>
  </si>
  <si>
    <t>901158187_ACE_2093</t>
  </si>
  <si>
    <t>901158187_ACE_2121</t>
  </si>
  <si>
    <t>901158187_ACE_2123</t>
  </si>
  <si>
    <t>901158187_ACE_2127</t>
  </si>
  <si>
    <t>901158187_ACE_2137</t>
  </si>
  <si>
    <t>901158187_ACE_2138</t>
  </si>
  <si>
    <t>901158187_ACE_2147</t>
  </si>
  <si>
    <t>901158187_ACE_2155</t>
  </si>
  <si>
    <t>901158187_ACE_2165</t>
  </si>
  <si>
    <t>901158187_ACE_2166</t>
  </si>
  <si>
    <t>901158187_ACE_2169</t>
  </si>
  <si>
    <t>901158187_ACE_2785</t>
  </si>
  <si>
    <t>901158187_UCE_7509</t>
  </si>
  <si>
    <t>901158187_UCE_7533</t>
  </si>
  <si>
    <t>901158187_UCE_7947</t>
  </si>
  <si>
    <t>901158187_UCE_7959</t>
  </si>
  <si>
    <t>901158187_UCE_7961</t>
  </si>
  <si>
    <t>901158187_UCE_4889</t>
  </si>
  <si>
    <t>901158187_UCE_6202</t>
  </si>
  <si>
    <t>901158187_UCE_6463</t>
  </si>
  <si>
    <t>901158187_UCE_7198</t>
  </si>
  <si>
    <t>901158187_UCE_7277</t>
  </si>
  <si>
    <t>901158187_UCE_7448</t>
  </si>
  <si>
    <t>901158187_UCE_8388</t>
  </si>
  <si>
    <t>901158187_UCE_8776</t>
  </si>
  <si>
    <t>901158187_UCE_8789</t>
  </si>
  <si>
    <t>901158187_UCE_8811</t>
  </si>
  <si>
    <t>901158187_UCE_8841</t>
  </si>
  <si>
    <t>901158187_UCE_8857</t>
  </si>
  <si>
    <t>901158187_UCE_7845</t>
  </si>
  <si>
    <t>901158187_UCE_7846</t>
  </si>
  <si>
    <t>901158187_UCE_7914</t>
  </si>
  <si>
    <t>901158187_UCE_7948</t>
  </si>
  <si>
    <t>901158187_UCE_8069</t>
  </si>
  <si>
    <t>901158187_UCE_8086</t>
  </si>
  <si>
    <t>901158187_UCE_8425</t>
  </si>
  <si>
    <t>901158187_UCE_8453</t>
  </si>
  <si>
    <t>901158187_UCE_8642</t>
  </si>
  <si>
    <t>901158187_UCE_8651</t>
  </si>
  <si>
    <t>901158187_UCE_8748</t>
  </si>
  <si>
    <t>901158187_ACE_2071</t>
  </si>
  <si>
    <t>901158187_ACE_2073</t>
  </si>
  <si>
    <t>901158187_ACE_2088</t>
  </si>
  <si>
    <t>901158187_ACE_2321</t>
  </si>
  <si>
    <t>901158187_ACE_2804</t>
  </si>
  <si>
    <t>901158187_ACE_2809</t>
  </si>
  <si>
    <t>901158187_ACE_2878</t>
  </si>
  <si>
    <t>901158187_ACE_2880</t>
  </si>
  <si>
    <t>901158187_ACE_2883</t>
  </si>
  <si>
    <t>901158187_ACE_2928</t>
  </si>
  <si>
    <t>901158187_ACE_2952</t>
  </si>
  <si>
    <t>901158187_ACE_3329</t>
  </si>
  <si>
    <t>901158187_ACE_3330</t>
  </si>
  <si>
    <t>901158187_ACE_3334</t>
  </si>
  <si>
    <t>901158187_ACE_3335</t>
  </si>
  <si>
    <t>901158187_ACE_3357</t>
  </si>
  <si>
    <t>901158187_ACE_3358</t>
  </si>
  <si>
    <t>901158187_ACE_3359</t>
  </si>
  <si>
    <t>901158187_ACE_3366</t>
  </si>
  <si>
    <t>901158187_ACE_3367</t>
  </si>
  <si>
    <t>901158187_ACE_3368</t>
  </si>
  <si>
    <t>901158187_ACE_3456</t>
  </si>
  <si>
    <t>901158187_ACE_3457</t>
  </si>
  <si>
    <t>901158187_ACE_3458</t>
  </si>
  <si>
    <t>901158187_ACE_3465</t>
  </si>
  <si>
    <t>901158187_ACE_3468</t>
  </si>
  <si>
    <t>901158187_ACE_3471</t>
  </si>
  <si>
    <t>901158187_ACE_3473</t>
  </si>
  <si>
    <t>901158187_ACE_3476</t>
  </si>
  <si>
    <t>901158187_ACE_3477</t>
  </si>
  <si>
    <t>901158187_ACE_3478</t>
  </si>
  <si>
    <t>901158187_ACE_3479</t>
  </si>
  <si>
    <t>901158187_ACE_3480</t>
  </si>
  <si>
    <t>901158187_ACE_3481</t>
  </si>
  <si>
    <t>901158187_ACE_3483</t>
  </si>
  <si>
    <t>901158187_ACE_3484</t>
  </si>
  <si>
    <t>901158187_ACE_3485</t>
  </si>
  <si>
    <t>901158187_ACE_3486</t>
  </si>
  <si>
    <t>901158187_ACE_3487</t>
  </si>
  <si>
    <t>901158187_ACE_3488</t>
  </si>
  <si>
    <t>901158187_ACE_3490</t>
  </si>
  <si>
    <t>901158187_ACE_3500</t>
  </si>
  <si>
    <t>901158187_ACE_3557</t>
  </si>
  <si>
    <t>901158187_ACE_3558</t>
  </si>
  <si>
    <t>901158187_ACE_3559</t>
  </si>
  <si>
    <t>901158187_ACE_3560</t>
  </si>
  <si>
    <t>901158187_ACE_3579</t>
  </si>
  <si>
    <t>901158187_ACE_3589</t>
  </si>
  <si>
    <t>901158187_ACE_3600</t>
  </si>
  <si>
    <t>901158187_ACE_3604</t>
  </si>
  <si>
    <t>901158187_ACE_3607</t>
  </si>
  <si>
    <t>901158187_ACE_3613</t>
  </si>
  <si>
    <t>901158187_ACE_3614</t>
  </si>
  <si>
    <t>901158187_ACE_3615</t>
  </si>
  <si>
    <t>901158187_ACE_3616</t>
  </si>
  <si>
    <t>901158187_ACE_3617</t>
  </si>
  <si>
    <t>901158187_ACE_3634</t>
  </si>
  <si>
    <t>901158187_ACE_3641</t>
  </si>
  <si>
    <t>901158187_ACE_3661</t>
  </si>
  <si>
    <t>901158187_ACE_3667</t>
  </si>
  <si>
    <t>901158187_ACE_3757</t>
  </si>
  <si>
    <t>901158187_ACE_3764</t>
  </si>
  <si>
    <t>901158187_ACE_3775</t>
  </si>
  <si>
    <t>901158187_ACE_3911</t>
  </si>
  <si>
    <t>901158187_ACE_4017</t>
  </si>
  <si>
    <t>901158187_ACE_4024</t>
  </si>
  <si>
    <t>901158187_ACE_4027</t>
  </si>
  <si>
    <t>901158187_ACE_4043</t>
  </si>
  <si>
    <t>901158187_UCE_7398</t>
  </si>
  <si>
    <t>901158187_UCE_7865</t>
  </si>
  <si>
    <t>901158187_ACE_2966</t>
  </si>
  <si>
    <t>901158187_ACE_2967</t>
  </si>
  <si>
    <t>901158187_ACE_2981</t>
  </si>
  <si>
    <t>901158187_ACE_2982</t>
  </si>
  <si>
    <t>901158187_ACE_2992</t>
  </si>
  <si>
    <t>901158187_ACE_3029</t>
  </si>
  <si>
    <t>901158187_ACE_3031</t>
  </si>
  <si>
    <t>901158187_ACE_3037</t>
  </si>
  <si>
    <t>901158187_ACE_3039</t>
  </si>
  <si>
    <t>901158187_ACE_3063</t>
  </si>
  <si>
    <t>901158187_ACE_3064</t>
  </si>
  <si>
    <t>901158187_ACE_3094</t>
  </si>
  <si>
    <t>901158187_ACE_3107</t>
  </si>
  <si>
    <t>901158187_ACE_3140</t>
  </si>
  <si>
    <t>901158187_ACE_3141</t>
  </si>
  <si>
    <t>901158187_ACE_3142</t>
  </si>
  <si>
    <t>901158187_ACE_3145</t>
  </si>
  <si>
    <t>901158187_ACE_3161</t>
  </si>
  <si>
    <t>901158187_ACE_3162</t>
  </si>
  <si>
    <t>901158187_ACE_3167</t>
  </si>
  <si>
    <t>901158187_ACE_3169</t>
  </si>
  <si>
    <t>901158187_ACE_3170</t>
  </si>
  <si>
    <t>901158187_ACE_3171</t>
  </si>
  <si>
    <t>901158187_ACE_3173</t>
  </si>
  <si>
    <t>901158187_ACE_3174</t>
  </si>
  <si>
    <t>901158187_ACE_3175</t>
  </si>
  <si>
    <t>901158187_ACE_3177</t>
  </si>
  <si>
    <t>901158187_ACE_3178</t>
  </si>
  <si>
    <t>901158187_ACE_3179</t>
  </si>
  <si>
    <t>901158187_ACE_3180</t>
  </si>
  <si>
    <t>901158187_ACE_3181</t>
  </si>
  <si>
    <t>901158187_ACE_3182</t>
  </si>
  <si>
    <t>901158187_ACE_3183</t>
  </si>
  <si>
    <t>901158187_ACE_3185</t>
  </si>
  <si>
    <t>901158187_ACE_3186</t>
  </si>
  <si>
    <t>901158187_ACE_3187</t>
  </si>
  <si>
    <t>901158187_ACE_3188</t>
  </si>
  <si>
    <t>901158187_ACE_3190</t>
  </si>
  <si>
    <t>901158187_ACE_3191</t>
  </si>
  <si>
    <t>901158187_ACE_3193</t>
  </si>
  <si>
    <t>901158187_ACE_3213</t>
  </si>
  <si>
    <t>901158187_ACE_3215</t>
  </si>
  <si>
    <t>901158187_ACE_3216</t>
  </si>
  <si>
    <t>901158187_ACE_3229</t>
  </si>
  <si>
    <t>901158187_ACE_3230</t>
  </si>
  <si>
    <t>901158187_ACE_3231</t>
  </si>
  <si>
    <t>901158187_ACE_3234</t>
  </si>
  <si>
    <t>901158187_ACE_3237</t>
  </si>
  <si>
    <t>901158187_ACE_3238</t>
  </si>
  <si>
    <t>901158187_ACE_3268</t>
  </si>
  <si>
    <t>901158187_ACE_3273</t>
  </si>
  <si>
    <t>901158187_ACE_3278</t>
  </si>
  <si>
    <t>901158187_ACE_3362</t>
  </si>
  <si>
    <t>901158187_ACE_3365</t>
  </si>
  <si>
    <t>901158187_ACE_3370</t>
  </si>
  <si>
    <t>901158187_ACE_3381</t>
  </si>
  <si>
    <t>901158187_ACE_3394</t>
  </si>
  <si>
    <t>901158187_ACE_3404</t>
  </si>
  <si>
    <t>901158187_ACE_3431</t>
  </si>
  <si>
    <t>901158187_ACE_3501</t>
  </si>
  <si>
    <t>901158187_ACE_3502</t>
  </si>
  <si>
    <t>901158187_ACE_3508</t>
  </si>
  <si>
    <t>901158187_ACE_3510</t>
  </si>
  <si>
    <t>901158187_ACE_3511</t>
  </si>
  <si>
    <t>901158187_ACE_3513</t>
  </si>
  <si>
    <t>901158187_ACE_3514</t>
  </si>
  <si>
    <t>901158187_ACE_3515</t>
  </si>
  <si>
    <t>901158187_ACE_3516</t>
  </si>
  <si>
    <t>901158187_ACE_3517</t>
  </si>
  <si>
    <t>901158187_ACE_3518</t>
  </si>
  <si>
    <t>901158187_ACE_3519</t>
  </si>
  <si>
    <t>901158187_ACE_3520</t>
  </si>
  <si>
    <t>901158187_ACE_3546</t>
  </si>
  <si>
    <t>901158187_ACE_3547</t>
  </si>
  <si>
    <t>901158187_ACE_3548</t>
  </si>
  <si>
    <t>901158187_ACE_3549</t>
  </si>
  <si>
    <t>901158187_ACE_3550</t>
  </si>
  <si>
    <t>901158187_ACE_3551</t>
  </si>
  <si>
    <t>901158187_ACE_3552</t>
  </si>
  <si>
    <t>901158187_ACE_3581</t>
  </si>
  <si>
    <t>901158187_ACE_3582</t>
  </si>
  <si>
    <t>901158187_ACE_3583</t>
  </si>
  <si>
    <t>901158187_ACE_3629</t>
  </si>
  <si>
    <t>901158187_ACE_3630</t>
  </si>
  <si>
    <t>901158187_ACE_3631</t>
  </si>
  <si>
    <t>901158187_ACE_3652</t>
  </si>
  <si>
    <t>901158187_ACE_3677</t>
  </si>
  <si>
    <t>901158187_ACE_3690</t>
  </si>
  <si>
    <t>901158187_ACE_3822</t>
  </si>
  <si>
    <t>901158187_ACE_3841</t>
  </si>
  <si>
    <t>901158187_ACE_3893</t>
  </si>
  <si>
    <t>901158187_ACE_4156</t>
  </si>
  <si>
    <t>901158187_ACE_4158</t>
  </si>
  <si>
    <t>901158187_UCE_8020</t>
  </si>
  <si>
    <t>901158187_UCE_8037</t>
  </si>
  <si>
    <t>901158187_UCE_9051</t>
  </si>
  <si>
    <t>901158187_UCE_9067</t>
  </si>
  <si>
    <t>901158187_UCE_9160</t>
  </si>
  <si>
    <t>901158187_UCE_9161</t>
  </si>
  <si>
    <t>901158187_UCE_9175</t>
  </si>
  <si>
    <t>901158187_UCE_9177</t>
  </si>
  <si>
    <t>901158187_ACE_2400</t>
  </si>
  <si>
    <t>901158187_ACE_2417</t>
  </si>
  <si>
    <t>901158187_ACE_2418</t>
  </si>
  <si>
    <t>901158187_ACE_2419</t>
  </si>
  <si>
    <t>901158187_ACE_2543</t>
  </si>
  <si>
    <t>901158187_ACE_2580</t>
  </si>
  <si>
    <t>901158187_ACE_2581</t>
  </si>
  <si>
    <t>901158187_ACE_2606</t>
  </si>
  <si>
    <t>901158187_ACE_2624</t>
  </si>
  <si>
    <t>901158187_ACE_2655</t>
  </si>
  <si>
    <t>901158187_ACE_2711</t>
  </si>
  <si>
    <t>901158187_ACE_2713</t>
  </si>
  <si>
    <t>901158187_ACE_2715</t>
  </si>
  <si>
    <t>901158187_ACE_2717</t>
  </si>
  <si>
    <t>901158187_ACE_2718</t>
  </si>
  <si>
    <t>901158187_ACE_2719</t>
  </si>
  <si>
    <t>901158187_ACE_2720</t>
  </si>
  <si>
    <t>901158187_ACE_2721</t>
  </si>
  <si>
    <t>901158187_ACE_2755</t>
  </si>
  <si>
    <t>901158187_ACE_2756</t>
  </si>
  <si>
    <t>901158187_ACE_2774</t>
  </si>
  <si>
    <t>901158187_ACE_4143</t>
  </si>
  <si>
    <t>901158187_ACE_4184</t>
  </si>
  <si>
    <t>901158187_ACE_4243</t>
  </si>
  <si>
    <t>901158187_ACE_4251</t>
  </si>
  <si>
    <t>901158187_ACE_2332</t>
  </si>
  <si>
    <t>901158187_ACE_2340</t>
  </si>
  <si>
    <t>901158187_ACE_2347</t>
  </si>
  <si>
    <t>901158187_ACE_2349</t>
  </si>
  <si>
    <t>901158187_ACE_2352</t>
  </si>
  <si>
    <t>901158187_ACE_2365</t>
  </si>
  <si>
    <t>901158187_ACE_2366</t>
  </si>
  <si>
    <t>901158187_ACE_2382</t>
  </si>
  <si>
    <t>901158187_ACE_2386</t>
  </si>
  <si>
    <t>901158187_ACE_2388</t>
  </si>
  <si>
    <t>901158187_ACE_2502</t>
  </si>
  <si>
    <t>901158187_ACE_2563</t>
  </si>
  <si>
    <t>901158187_ACE_2592</t>
  </si>
  <si>
    <t>901158187_ACE_2610</t>
  </si>
  <si>
    <t>901158187_ACE_3653</t>
  </si>
  <si>
    <t>901158187_ACE_3654</t>
  </si>
  <si>
    <t>901158187_ACE_3655</t>
  </si>
  <si>
    <t>901158187_ACE_3656</t>
  </si>
  <si>
    <t>901158187_ACE_4149</t>
  </si>
  <si>
    <t>901158187_ACE_4150</t>
  </si>
  <si>
    <t>901158187_ACE_4197</t>
  </si>
  <si>
    <t>901158187_ACE_4299</t>
  </si>
  <si>
    <t>901158187_ACE_4306</t>
  </si>
  <si>
    <t>901158187_ACE_4325</t>
  </si>
  <si>
    <t>901158187_HCE_4150</t>
  </si>
  <si>
    <t>901158187_UCE_9883</t>
  </si>
  <si>
    <t>901158187_ACE_4367</t>
  </si>
  <si>
    <t>901158187_UCE_9678</t>
  </si>
  <si>
    <t>901158187_UCE_9774</t>
  </si>
  <si>
    <t>901158187_UCE_6102</t>
  </si>
  <si>
    <t>901158187_ACE_2473</t>
  </si>
  <si>
    <t>901158187_ACE_2849</t>
  </si>
  <si>
    <t>901158187_ACE_2890</t>
  </si>
  <si>
    <t>901158187_ACE_2892</t>
  </si>
  <si>
    <t>901158187_ACE_2900</t>
  </si>
  <si>
    <t>901158187_ACE_2940</t>
  </si>
  <si>
    <t>901158187_ACE_4130</t>
  </si>
  <si>
    <t>901158187_ACE_4168</t>
  </si>
  <si>
    <t>901158187_ACE_4230</t>
  </si>
  <si>
    <t>901158187_ACE_4235</t>
  </si>
  <si>
    <t>901158187_ACE_4264</t>
  </si>
  <si>
    <t>901158187_ACE_4512</t>
  </si>
  <si>
    <t>901158187_HCE_4165</t>
  </si>
  <si>
    <t>901158187_UCE_9761</t>
  </si>
  <si>
    <t>901158187_HCE_4218</t>
  </si>
  <si>
    <t>901158187_ACE_4466</t>
  </si>
  <si>
    <t>901158187_ACE_4651</t>
  </si>
  <si>
    <t>901158187_ACE_4810</t>
  </si>
  <si>
    <t>901158187_HCE_4047</t>
  </si>
  <si>
    <t>901158187_HCE_4444</t>
  </si>
  <si>
    <t>901158187_HCE_4636</t>
  </si>
  <si>
    <t>901158187_HCE_4637</t>
  </si>
  <si>
    <t>901158187_HCE_4790</t>
  </si>
  <si>
    <t>901158187_UCE_10358</t>
  </si>
  <si>
    <t>901158187_UCE_9957</t>
  </si>
  <si>
    <t>901158187_ACE_4505</t>
  </si>
  <si>
    <t>901158187_UCE_10438</t>
  </si>
  <si>
    <t>901158187_UCE_10518</t>
  </si>
  <si>
    <t>901158187_UCE_10857</t>
  </si>
  <si>
    <t>901158187_UCE_10920</t>
  </si>
  <si>
    <t>901158187_UCE_10964</t>
  </si>
  <si>
    <t>901158187_UCE_9232</t>
  </si>
  <si>
    <t>901158187_UCE_9248</t>
  </si>
  <si>
    <t>901158187_UCE_10575</t>
  </si>
  <si>
    <t>901158187_UCE_11318</t>
  </si>
  <si>
    <t>901158187_UCE_11616</t>
  </si>
  <si>
    <t>901158187_UCE_11742</t>
  </si>
  <si>
    <t>901158187_UCE_11812</t>
  </si>
  <si>
    <t>901158187_HCE_5145</t>
  </si>
  <si>
    <t>901158187_UCE_11756</t>
  </si>
  <si>
    <t>901158187_UCE_9839</t>
  </si>
  <si>
    <t>901158187_HCE_4669</t>
  </si>
  <si>
    <t>901158187_ACE_5030</t>
  </si>
  <si>
    <t>901158187_ACE_5215</t>
  </si>
  <si>
    <t>901158187_ACE_5224</t>
  </si>
  <si>
    <t>901158187_HCE_5426</t>
  </si>
  <si>
    <t>901158187_ACE_5073</t>
  </si>
  <si>
    <t>901158187_UCE_11134</t>
  </si>
  <si>
    <t>901158187_ACE_4733</t>
  </si>
  <si>
    <t>901158187_HCE_5855</t>
  </si>
  <si>
    <t>901158187_ACE_5212</t>
  </si>
  <si>
    <t>901158187_ACE_5260</t>
  </si>
  <si>
    <t>901158187_HCE_5571</t>
  </si>
  <si>
    <t>901158187_HCE_5698</t>
  </si>
  <si>
    <t>901158187_HCE_5987</t>
  </si>
  <si>
    <t>901158187_UCE_11964</t>
  </si>
  <si>
    <t>901158187_UCE_12025</t>
  </si>
  <si>
    <t>901158187_UCE_12040</t>
  </si>
  <si>
    <t>901158187_UCE_1279</t>
  </si>
  <si>
    <t>901158187_HCE_3980</t>
  </si>
  <si>
    <t>901158187_HCE_5824</t>
  </si>
  <si>
    <t>901158187_UCE_11905</t>
  </si>
  <si>
    <t>901158187_HCE_5318</t>
  </si>
  <si>
    <t>901158187_UCE_12203</t>
  </si>
  <si>
    <t>901158187_UCE_12566</t>
  </si>
  <si>
    <t>901158187_UCE_12364</t>
  </si>
  <si>
    <t>901158187_UCE_12390</t>
  </si>
  <si>
    <t>901158187_UCE_12360</t>
  </si>
  <si>
    <t>901158187_UCE_13315</t>
  </si>
  <si>
    <t>901158187_UCE_12403</t>
  </si>
  <si>
    <t>901158187_UCE_12548</t>
  </si>
  <si>
    <t>901158187_UCE_10723</t>
  </si>
  <si>
    <t>901158187_UCE_12255</t>
  </si>
  <si>
    <t>901158187_UCE_13924</t>
  </si>
  <si>
    <t>901158187_UCE_14091</t>
  </si>
  <si>
    <t>901158187_UCE_14330</t>
  </si>
  <si>
    <t>901158187_UCE_14823</t>
  </si>
  <si>
    <t>901158187_ACE_5526</t>
  </si>
  <si>
    <t>901158187_UCE_13660</t>
  </si>
  <si>
    <t>901158187_UCE_15025</t>
  </si>
  <si>
    <t>901158187_UCE_14095</t>
  </si>
  <si>
    <t>901158187_UCE_14772</t>
  </si>
  <si>
    <t>901158187_UCE_14972</t>
  </si>
  <si>
    <t>901158187_HCE_6168</t>
  </si>
  <si>
    <t>901158187_UCE_15098</t>
  </si>
  <si>
    <t>901158187_UCE_15262</t>
  </si>
  <si>
    <t>901158187_UCE_15359</t>
  </si>
  <si>
    <t>901158187_UCE_15779</t>
  </si>
  <si>
    <t>901158187_UCE_15930</t>
  </si>
  <si>
    <t>901158187_UCE_16062</t>
  </si>
  <si>
    <t>901158187_UCE_16326</t>
  </si>
  <si>
    <t>901158187_UCE_16612</t>
  </si>
  <si>
    <t>901158187_UCE_16705</t>
  </si>
  <si>
    <t>901158187_UCE_16876</t>
  </si>
  <si>
    <t>901158187_UCE_16890</t>
  </si>
  <si>
    <t>901158187_HCE_7059</t>
  </si>
  <si>
    <t>901158187_UCE_17477</t>
  </si>
  <si>
    <t>901158187_UCE_17480</t>
  </si>
  <si>
    <t>901158187_UCE_17524</t>
  </si>
  <si>
    <t>901158187_UCE_17536</t>
  </si>
  <si>
    <t>901158187_UCE_18037</t>
  </si>
  <si>
    <t>901158187_UCE_18083</t>
  </si>
  <si>
    <t>901158187_UCE_18294</t>
  </si>
  <si>
    <t>901158187_UCE_18385</t>
  </si>
  <si>
    <t>901158187_UCE_18399</t>
  </si>
  <si>
    <t>901158187_UCE_16634</t>
  </si>
  <si>
    <t>901158187_HCE_6920</t>
  </si>
  <si>
    <t>901158187_UCE_17239</t>
  </si>
  <si>
    <t>901158187_HCE_7325</t>
  </si>
  <si>
    <t>901158187_HCE_7360</t>
  </si>
  <si>
    <t>901158187_HCE_7374</t>
  </si>
  <si>
    <t>901158187_HCE_7443</t>
  </si>
  <si>
    <t>901158187_HCE_7549</t>
  </si>
  <si>
    <t>901158187_UCE_18754</t>
  </si>
  <si>
    <t>901158187_UCE_18792</t>
  </si>
  <si>
    <t>901158187_UCE_19165</t>
  </si>
  <si>
    <t>901158187_UCE_19336</t>
  </si>
  <si>
    <t>901158187_UCE_3419</t>
  </si>
  <si>
    <t>901158187_HCE_7584</t>
  </si>
  <si>
    <t>901158187_UCE_19691</t>
  </si>
  <si>
    <t>901158187_UCE_19806</t>
  </si>
  <si>
    <t>901158187_UCE_19809</t>
  </si>
  <si>
    <t>901158187_UCE_19942</t>
  </si>
  <si>
    <t>901158187_UCE_20227</t>
  </si>
  <si>
    <t>901158187_HCE_7637</t>
  </si>
  <si>
    <t>901158187_UCE_19727</t>
  </si>
  <si>
    <t>901158187_HCE_8071</t>
  </si>
  <si>
    <t>901158187_UCE_20664</t>
  </si>
  <si>
    <t>901158187_UCE_2524</t>
  </si>
  <si>
    <t>901158187_UCE_21322</t>
  </si>
  <si>
    <t>901158187_UCE_21427</t>
  </si>
  <si>
    <t>901158187_UCE_18775</t>
  </si>
  <si>
    <t>901158187_HCE_8230</t>
  </si>
  <si>
    <t>901158187_UCE_20017</t>
  </si>
  <si>
    <t>901158187_UCE_21256</t>
  </si>
  <si>
    <t>901158187_HCE_8366</t>
  </si>
  <si>
    <t>901158187_HCE_8307</t>
  </si>
  <si>
    <t>901158187_HCE_8605</t>
  </si>
  <si>
    <t>901158187_HCE_8628</t>
  </si>
  <si>
    <t>901158187_UCE_21711</t>
  </si>
  <si>
    <t>901158187_HCE_7297</t>
  </si>
  <si>
    <t>901158187_HCE_8983</t>
  </si>
  <si>
    <t>901158187_UCE_21568</t>
  </si>
  <si>
    <t>901158187_HCE_1987</t>
  </si>
  <si>
    <t>901158187_HCE_9075</t>
  </si>
  <si>
    <t>901158187_HCE_9183</t>
  </si>
  <si>
    <t>901158187_HCE_9187</t>
  </si>
  <si>
    <t>901158187_HCE_9302</t>
  </si>
  <si>
    <t>901158187_HCE_9317</t>
  </si>
  <si>
    <t>901158187_HCE_9395</t>
  </si>
  <si>
    <t>901158187_HCE_9512</t>
  </si>
  <si>
    <t>901158187_HCE_9569</t>
  </si>
  <si>
    <t>901158187_HCE_9739</t>
  </si>
  <si>
    <t>901158187_HCE_9740</t>
  </si>
  <si>
    <t>901158187_HCE_9743</t>
  </si>
  <si>
    <t>901158187_HCE_9764</t>
  </si>
  <si>
    <t>901158187_HCE_9765</t>
  </si>
  <si>
    <t>901158187_HCE_9766</t>
  </si>
  <si>
    <t>901158187_HCE_9767</t>
  </si>
  <si>
    <t>901158187_UCE_19746</t>
  </si>
  <si>
    <t>901158187_HCE_10004</t>
  </si>
  <si>
    <t>901158187_HCE_10005</t>
  </si>
  <si>
    <t>901158187_HCE_10006</t>
  </si>
  <si>
    <t>901158187_HCE_10007</t>
  </si>
  <si>
    <t>901158187_HCE_10008</t>
  </si>
  <si>
    <t>901158187_HCE_10011</t>
  </si>
  <si>
    <t>901158187_HCE_10013</t>
  </si>
  <si>
    <t>901158187_HCE_10014</t>
  </si>
  <si>
    <t>901158187_HCE_10015</t>
  </si>
  <si>
    <t>901158187_HCE_10016</t>
  </si>
  <si>
    <t>901158187_HCE_10017</t>
  </si>
  <si>
    <t>901158187_HCE_10018</t>
  </si>
  <si>
    <t>901158187_HCE_10019</t>
  </si>
  <si>
    <t>901158187_HCE_10020</t>
  </si>
  <si>
    <t>901158187_HCE_10021</t>
  </si>
  <si>
    <t>901158187_HCE_10022</t>
  </si>
  <si>
    <t>901158187_HCE_10023</t>
  </si>
  <si>
    <t>901158187_HCE_10024</t>
  </si>
  <si>
    <t>901158187_HCE_10025</t>
  </si>
  <si>
    <t>901158187_HCE_10026</t>
  </si>
  <si>
    <t>901158187_HCE_10029</t>
  </si>
  <si>
    <t>901158187_HCE_10030</t>
  </si>
  <si>
    <t>901158187_HCE_10031</t>
  </si>
  <si>
    <t>901158187_HCE_10032</t>
  </si>
  <si>
    <t>901158187_HCE_10033</t>
  </si>
  <si>
    <t>901158187_HCE_10034</t>
  </si>
  <si>
    <t>901158187_HCE_10035</t>
  </si>
  <si>
    <t>901158187_HCE_10036</t>
  </si>
  <si>
    <t>901158187_HCE_10037</t>
  </si>
  <si>
    <t>901158187_HCE_10039</t>
  </si>
  <si>
    <t>901158187_HCE_10040</t>
  </si>
  <si>
    <t>901158187_HCE_10041</t>
  </si>
  <si>
    <t>901158187_HCE_10042</t>
  </si>
  <si>
    <t>901158187_HCE_10043</t>
  </si>
  <si>
    <t>901158187_HCE_10044</t>
  </si>
  <si>
    <t>901158187_HCE_10045</t>
  </si>
  <si>
    <t>901158187_HCE_10048</t>
  </si>
  <si>
    <t>901158187_HCE_10049</t>
  </si>
  <si>
    <t>901158187_HCE_10050</t>
  </si>
  <si>
    <t>901158187_HCE_10052</t>
  </si>
  <si>
    <t>901158187_HCE_10054</t>
  </si>
  <si>
    <t>901158187_HCE_10055</t>
  </si>
  <si>
    <t>901158187_HCE_10056</t>
  </si>
  <si>
    <t>901158187_HCE_10057</t>
  </si>
  <si>
    <t>901158187_HCE_10058</t>
  </si>
  <si>
    <t>901158187_HCE_10059</t>
  </si>
  <si>
    <t>901158187_HCE_10060</t>
  </si>
  <si>
    <t>901158187_HCE_10061</t>
  </si>
  <si>
    <t>901158187_HCE_10062</t>
  </si>
  <si>
    <t>901158187_HCE_10063</t>
  </si>
  <si>
    <t>901158187_HCE_10064</t>
  </si>
  <si>
    <t>901158187_HCE_10065</t>
  </si>
  <si>
    <t>901158187_HCE_10066</t>
  </si>
  <si>
    <t>901158187_HCE_10068</t>
  </si>
  <si>
    <t>901158187_HCE_10069</t>
  </si>
  <si>
    <t>901158187_HCE_10070</t>
  </si>
  <si>
    <t>901158187_HCE_10075</t>
  </si>
  <si>
    <t>901158187_HCE_10076</t>
  </si>
  <si>
    <t>901158187_HCE_10077</t>
  </si>
  <si>
    <t>901158187_HCE_10078</t>
  </si>
  <si>
    <t>901158187_HCE_10079</t>
  </si>
  <si>
    <t>901158187_HCE_10087</t>
  </si>
  <si>
    <t>901158187_HCE_10088</t>
  </si>
  <si>
    <t>901158187_HCE_10089</t>
  </si>
  <si>
    <t>901158187_HCE_10090</t>
  </si>
  <si>
    <t>901158187_HCE_10091</t>
  </si>
  <si>
    <t>901158187_HCE_10092</t>
  </si>
  <si>
    <t>901158187_HCE_10093</t>
  </si>
  <si>
    <t>901158187_HCE_10094</t>
  </si>
  <si>
    <t>901158187_HCE_10095</t>
  </si>
  <si>
    <t>901158187_HCE_10105</t>
  </si>
  <si>
    <t>901158187_HCE_10106</t>
  </si>
  <si>
    <t>901158187_HCE_10107</t>
  </si>
  <si>
    <t>901158187_HCE_10108</t>
  </si>
  <si>
    <t>901158187_HCE_10109</t>
  </si>
  <si>
    <t>901158187_HCE_10110</t>
  </si>
  <si>
    <t>901158187_HCE_10111</t>
  </si>
  <si>
    <t>901158187_HCE_10112</t>
  </si>
  <si>
    <t>901158187_HCE_10113</t>
  </si>
  <si>
    <t>901158187_HCE_10116</t>
  </si>
  <si>
    <t>901158187_HCE_10117</t>
  </si>
  <si>
    <t>901158187_HCE_10118</t>
  </si>
  <si>
    <t>901158187_HCE_10121</t>
  </si>
  <si>
    <t>901158187_HCE_10122</t>
  </si>
  <si>
    <t>901158187_HCE_10123</t>
  </si>
  <si>
    <t>901158187_HCE_10125</t>
  </si>
  <si>
    <t>901158187_HCE_10126</t>
  </si>
  <si>
    <t>901158187_HCE_10127</t>
  </si>
  <si>
    <t>901158187_HCE_10130</t>
  </si>
  <si>
    <t>901158187_HCE_10131</t>
  </si>
  <si>
    <t>901158187_HCE_10132</t>
  </si>
  <si>
    <t>901158187_HCE_10133</t>
  </si>
  <si>
    <t>901158187_HCE_10135</t>
  </si>
  <si>
    <t>901158187_HCE_10137</t>
  </si>
  <si>
    <t>901158187_HCE_10138</t>
  </si>
  <si>
    <t>901158187_HCE_10139</t>
  </si>
  <si>
    <t>901158187_HCE_10140</t>
  </si>
  <si>
    <t>901158187_HCE_10141</t>
  </si>
  <si>
    <t>901158187_HCE_10142</t>
  </si>
  <si>
    <t>901158187_HCE_10143</t>
  </si>
  <si>
    <t>901158187_HCE_10144</t>
  </si>
  <si>
    <t>901158187_HCE_10145</t>
  </si>
  <si>
    <t>901158187_HCE_10146</t>
  </si>
  <si>
    <t>901158187_HCE_10148</t>
  </si>
  <si>
    <t>901158187_HCE_10149</t>
  </si>
  <si>
    <t>901158187_HCE_10151</t>
  </si>
  <si>
    <t>901158187_HCE_10153</t>
  </si>
  <si>
    <t>901158187_HCE_10154</t>
  </si>
  <si>
    <t>901158187_HCE_10155</t>
  </si>
  <si>
    <t>901158187_HCE_10156</t>
  </si>
  <si>
    <t>901158187_HCE_10157</t>
  </si>
  <si>
    <t>901158187_HCE_10158</t>
  </si>
  <si>
    <t>901158187_HCE_10159</t>
  </si>
  <si>
    <t>901158187_HCE_10160</t>
  </si>
  <si>
    <t>901158187_HCE_10161</t>
  </si>
  <si>
    <t>901158187_HCE_10162</t>
  </si>
  <si>
    <t>901158187_HCE_10163</t>
  </si>
  <si>
    <t>901158187_HCE_10169</t>
  </si>
  <si>
    <t>901158187_HCE_10171</t>
  </si>
  <si>
    <t>901158187_HCE_10173</t>
  </si>
  <si>
    <t>901158187_HCE_10174</t>
  </si>
  <si>
    <t>901158187_HCE_10175</t>
  </si>
  <si>
    <t>901158187_HCE_10176</t>
  </si>
  <si>
    <t>901158187_HCE_10177</t>
  </si>
  <si>
    <t>901158187_HCE_10178</t>
  </si>
  <si>
    <t>901158187_HCE_10179</t>
  </si>
  <si>
    <t>901158187_HCE_10180</t>
  </si>
  <si>
    <t>901158187_HCE_10181</t>
  </si>
  <si>
    <t>901158187_HCE_10182</t>
  </si>
  <si>
    <t>901158187_HCE_10183</t>
  </si>
  <si>
    <t>901158187_HCE_10185</t>
  </si>
  <si>
    <t>901158187_HCE_10186</t>
  </si>
  <si>
    <t>901158187_HCE_10187</t>
  </si>
  <si>
    <t>901158187_HCE_10188</t>
  </si>
  <si>
    <t>901158187_HCE_10189</t>
  </si>
  <si>
    <t>901158187_HCE_10190</t>
  </si>
  <si>
    <t>901158187_HCE_10191</t>
  </si>
  <si>
    <t>901158187_HCE_10192</t>
  </si>
  <si>
    <t>901158187_HCE_10193</t>
  </si>
  <si>
    <t>901158187_HCE_10194</t>
  </si>
  <si>
    <t>901158187_HCE_10195</t>
  </si>
  <si>
    <t>901158187_HCE_10196</t>
  </si>
  <si>
    <t>901158187_HCE_10197</t>
  </si>
  <si>
    <t>901158187_HCE_10198</t>
  </si>
  <si>
    <t>901158187_HCE_10199</t>
  </si>
  <si>
    <t>901158187_HCE_10200</t>
  </si>
  <si>
    <t>901158187_HCE_10201</t>
  </si>
  <si>
    <t>901158187_HCE_10202</t>
  </si>
  <si>
    <t>901158187_HCE_10203</t>
  </si>
  <si>
    <t>901158187_HCE_10204</t>
  </si>
  <si>
    <t>901158187_HCE_10205</t>
  </si>
  <si>
    <t>901158187_HCE_10208</t>
  </si>
  <si>
    <t>901158187_HCE_10209</t>
  </si>
  <si>
    <t>901158187_HCE_10210</t>
  </si>
  <si>
    <t>901158187_HCE_10211</t>
  </si>
  <si>
    <t>901158187_HCE_10212</t>
  </si>
  <si>
    <t>901158187_HCE_10213</t>
  </si>
  <si>
    <t>901158187_HCE_10214</t>
  </si>
  <si>
    <t>901158187_HCE_10215</t>
  </si>
  <si>
    <t>901158187_HCE_10218</t>
  </si>
  <si>
    <t>901158187_HCE_10219</t>
  </si>
  <si>
    <t>901158187_HCE_10220</t>
  </si>
  <si>
    <t>901158187_HCE_10221</t>
  </si>
  <si>
    <t>901158187_HCE_10222</t>
  </si>
  <si>
    <t>901158187_HCE_10223</t>
  </si>
  <si>
    <t>901158187_HCE_10226</t>
  </si>
  <si>
    <t>901158187_HCE_10227</t>
  </si>
  <si>
    <t>901158187_HCE_10228</t>
  </si>
  <si>
    <t>901158187_HCE_10229</t>
  </si>
  <si>
    <t>901158187_HCE_10230</t>
  </si>
  <si>
    <t>901158187_HCE_10231</t>
  </si>
  <si>
    <t>901158187_HCE_10232</t>
  </si>
  <si>
    <t>901158187_HCE_10233</t>
  </si>
  <si>
    <t>901158187_HCE_10235</t>
  </si>
  <si>
    <t>901158187_HCE_10237</t>
  </si>
  <si>
    <t>901158187_HCE_10238</t>
  </si>
  <si>
    <t>901158187_HCE_10239</t>
  </si>
  <si>
    <t>901158187_HCE_10240</t>
  </si>
  <si>
    <t>901158187_HCE_10241</t>
  </si>
  <si>
    <t>901158187_HCE_10242</t>
  </si>
  <si>
    <t>901158187_HCE_10246</t>
  </si>
  <si>
    <t>901158187_HCE_10248</t>
  </si>
  <si>
    <t>901158187_HCE_10249</t>
  </si>
  <si>
    <t>901158187_HCE_10250</t>
  </si>
  <si>
    <t>901158187_HCE_10255</t>
  </si>
  <si>
    <t>901158187_HCE_10257</t>
  </si>
  <si>
    <t>901158187_HCE_10260</t>
  </si>
  <si>
    <t>901158187_HCE_10262</t>
  </si>
  <si>
    <t>901158187_HCE_10263</t>
  </si>
  <si>
    <t>901158187_HCE_10264</t>
  </si>
  <si>
    <t>901158187_HCE_10265</t>
  </si>
  <si>
    <t>901158187_HCE_10266</t>
  </si>
  <si>
    <t>901158187_HCE_9690</t>
  </si>
  <si>
    <t>901158187_HCE_9691</t>
  </si>
  <si>
    <t>901158187_HCE_9710</t>
  </si>
  <si>
    <t>901158187_HCE_9721</t>
  </si>
  <si>
    <t>901158187_HCE_9736</t>
  </si>
  <si>
    <t>901158187_HCE_9769</t>
  </si>
  <si>
    <t>901158187_HCE_9770</t>
  </si>
  <si>
    <t>901158187_HCE_9771</t>
  </si>
  <si>
    <t>901158187_HCE_9773</t>
  </si>
  <si>
    <t>901158187_HCE_9774</t>
  </si>
  <si>
    <t>901158187_HCE_9775</t>
  </si>
  <si>
    <t>901158187_HCE_9776</t>
  </si>
  <si>
    <t>901158187_HCE_9777</t>
  </si>
  <si>
    <t>901158187_HCE_9780</t>
  </si>
  <si>
    <t>901158187_HCE_9781</t>
  </si>
  <si>
    <t>901158187_HCE_9782</t>
  </si>
  <si>
    <t>901158187_HCE_9783</t>
  </si>
  <si>
    <t>901158187_HCE_9784</t>
  </si>
  <si>
    <t>901158187_HCE_9786</t>
  </si>
  <si>
    <t>901158187_HCE_9788</t>
  </si>
  <si>
    <t>901158187_HCE_9793</t>
  </si>
  <si>
    <t>901158187_HCE_9794</t>
  </si>
  <si>
    <t>901158187_HCE_9795</t>
  </si>
  <si>
    <t>901158187_HCE_9796</t>
  </si>
  <si>
    <t>901158187_HCE_9798</t>
  </si>
  <si>
    <t>901158187_HCE_9812</t>
  </si>
  <si>
    <t>901158187_HCE_9817</t>
  </si>
  <si>
    <t>901158187_HCE_9821</t>
  </si>
  <si>
    <t>901158187_HCE_9828</t>
  </si>
  <si>
    <t>901158187_HCE_9851</t>
  </si>
  <si>
    <t>901158187_HCE_9852</t>
  </si>
  <si>
    <t>901158187_HCE_9853</t>
  </si>
  <si>
    <t>901158187_HCE_9854</t>
  </si>
  <si>
    <t>901158187_HCE_9855</t>
  </si>
  <si>
    <t>901158187_HCE_9856</t>
  </si>
  <si>
    <t>901158187_HCE_9858</t>
  </si>
  <si>
    <t>901158187_HCE_9859</t>
  </si>
  <si>
    <t>901158187_HCE_9860</t>
  </si>
  <si>
    <t>901158187_HCE_9862</t>
  </si>
  <si>
    <t>901158187_HCE_9863</t>
  </si>
  <si>
    <t>901158187_HCE_9864</t>
  </si>
  <si>
    <t>901158187_HCE_9873</t>
  </si>
  <si>
    <t>901158187_HCE_9874</t>
  </si>
  <si>
    <t>901158187_HCE_9881</t>
  </si>
  <si>
    <t>901158187_HCE_9882</t>
  </si>
  <si>
    <t>901158187_HCE_9884</t>
  </si>
  <si>
    <t>901158187_HCE_9886</t>
  </si>
  <si>
    <t>901158187_HCE_9887</t>
  </si>
  <si>
    <t>901158187_HCE_9888</t>
  </si>
  <si>
    <t>901158187_HCE_9889</t>
  </si>
  <si>
    <t>901158187_HCE_9894</t>
  </si>
  <si>
    <t>901158187_HCE_9895</t>
  </si>
  <si>
    <t>901158187_HCE_9903</t>
  </si>
  <si>
    <t>901158187_HCE_9905</t>
  </si>
  <si>
    <t>901158187_HCE_9912</t>
  </si>
  <si>
    <t>901158187_HCE_9921</t>
  </si>
  <si>
    <t>901158187_HCE_9922</t>
  </si>
  <si>
    <t>901158187_HCE_9930</t>
  </si>
  <si>
    <t>901158187_HCE_9931</t>
  </si>
  <si>
    <t>901158187_HCE_9932</t>
  </si>
  <si>
    <t>901158187_HCE_9933</t>
  </si>
  <si>
    <t>901158187_HCE_9934</t>
  </si>
  <si>
    <t>901158187_HCE_9935</t>
  </si>
  <si>
    <t>901158187_HCE_9936</t>
  </si>
  <si>
    <t>901158187_HCE_9937</t>
  </si>
  <si>
    <t>901158187_HCE_9938</t>
  </si>
  <si>
    <t>901158187_HCE_9939</t>
  </si>
  <si>
    <t>901158187_HCE_9940</t>
  </si>
  <si>
    <t>901158187_HCE_9941</t>
  </si>
  <si>
    <t>901158187_HCE_9942</t>
  </si>
  <si>
    <t>901158187_HCE_9943</t>
  </si>
  <si>
    <t>901158187_HCE_9944</t>
  </si>
  <si>
    <t>901158187_HCE_9945</t>
  </si>
  <si>
    <t>901158187_HCE_9946</t>
  </si>
  <si>
    <t>901158187_HCE_9947</t>
  </si>
  <si>
    <t>901158187_HCE_9948</t>
  </si>
  <si>
    <t>901158187_HCE_9951</t>
  </si>
  <si>
    <t>901158187_HCE_9952</t>
  </si>
  <si>
    <t>901158187_HCE_9953</t>
  </si>
  <si>
    <t>901158187_HCE_9954</t>
  </si>
  <si>
    <t>901158187_HCE_9955</t>
  </si>
  <si>
    <t>901158187_HCE_9956</t>
  </si>
  <si>
    <t>901158187_HCE_9958</t>
  </si>
  <si>
    <t>901158187_HCE_9959</t>
  </si>
  <si>
    <t>901158187_HCE_9960</t>
  </si>
  <si>
    <t>901158187_HCE_9961</t>
  </si>
  <si>
    <t>901158187_HCE_9962</t>
  </si>
  <si>
    <t>901158187_HCE_9963</t>
  </si>
  <si>
    <t>901158187_HCE_9964</t>
  </si>
  <si>
    <t>901158187_HCE_9965</t>
  </si>
  <si>
    <t>901158187_HCE_9966</t>
  </si>
  <si>
    <t>901158187_HCE_9967</t>
  </si>
  <si>
    <t>901158187_HCE_9968</t>
  </si>
  <si>
    <t>901158187_HCE_9969</t>
  </si>
  <si>
    <t>901158187_HCE_9970</t>
  </si>
  <si>
    <t>901158187_HCE_9971</t>
  </si>
  <si>
    <t>901158187_HCE_9972</t>
  </si>
  <si>
    <t>901158187_HCE_9973</t>
  </si>
  <si>
    <t>901158187_HCE_9974</t>
  </si>
  <si>
    <t>901158187_HCE_9975</t>
  </si>
  <si>
    <t>901158187_HCE_9977</t>
  </si>
  <si>
    <t>901158187_HCE_9978</t>
  </si>
  <si>
    <t>901158187_HCE_9979</t>
  </si>
  <si>
    <t>901158187_HCE_9980</t>
  </si>
  <si>
    <t>901158187_HCE_9981</t>
  </si>
  <si>
    <t>901158187_HCE_9982</t>
  </si>
  <si>
    <t>901158187_HCE_9983</t>
  </si>
  <si>
    <t>901158187_HCE_9984</t>
  </si>
  <si>
    <t>901158187_HCE_9985</t>
  </si>
  <si>
    <t>901158187_HCE_9986</t>
  </si>
  <si>
    <t>901158187_HCE_9987</t>
  </si>
  <si>
    <t>901158187_HCE_9993</t>
  </si>
  <si>
    <t>901158187_HCE_9995</t>
  </si>
  <si>
    <t>901158187_HCE_9996</t>
  </si>
  <si>
    <t>901158187_HCE_9998</t>
  </si>
  <si>
    <t>901158187_UCE_21300</t>
  </si>
  <si>
    <t>901158187_HCE_10082</t>
  </si>
  <si>
    <t>901158187_HCE_10083</t>
  </si>
  <si>
    <t>901158187_HCE_10289</t>
  </si>
  <si>
    <t>901158187_HCE_10290</t>
  </si>
  <si>
    <t>901158187_HCE_10293</t>
  </si>
  <si>
    <t>901158187_HCE_10294</t>
  </si>
  <si>
    <t>901158187_HCE_10296</t>
  </si>
  <si>
    <t>901158187_HCE_10298</t>
  </si>
  <si>
    <t>901158187_HCE_10299</t>
  </si>
  <si>
    <t>901158187_HCE_10302</t>
  </si>
  <si>
    <t>901158187_HCE_10305</t>
  </si>
  <si>
    <t>901158187_HCE_10306</t>
  </si>
  <si>
    <t>901158187_HCE_10311</t>
  </si>
  <si>
    <t>901158187_HCE_10313</t>
  </si>
  <si>
    <t>901158187_HCE_10314</t>
  </si>
  <si>
    <t>901158187_HCE_10315</t>
  </si>
  <si>
    <t>901158187_HCE_10325</t>
  </si>
  <si>
    <t>901158187_HCE_10326</t>
  </si>
  <si>
    <t>901158187_HCE_10327</t>
  </si>
  <si>
    <t>901158187_HCE_10328</t>
  </si>
  <si>
    <t>901158187_HCE_10329</t>
  </si>
  <si>
    <t>901158187_HCE_10330</t>
  </si>
  <si>
    <t>901158187_HCE_10331</t>
  </si>
  <si>
    <t>901158187_HCE_10332</t>
  </si>
  <si>
    <t>901158187_HCE_10333</t>
  </si>
  <si>
    <t>901158187_HCE_10334</t>
  </si>
  <si>
    <t>901158187_HCE_10337</t>
  </si>
  <si>
    <t>901158187_HCE_10338</t>
  </si>
  <si>
    <t>901158187_HCE_10340</t>
  </si>
  <si>
    <t>901158187_HCE_10343</t>
  </si>
  <si>
    <t>901158187_HCE_10345</t>
  </si>
  <si>
    <t>901158187_HCE_10346</t>
  </si>
  <si>
    <t>901158187_HCE_10347</t>
  </si>
  <si>
    <t>901158187_HCE_10348</t>
  </si>
  <si>
    <t>901158187_HCE_10349</t>
  </si>
  <si>
    <t>901158187_HCE_10350</t>
  </si>
  <si>
    <t>901158187_HCE_10351</t>
  </si>
  <si>
    <t>901158187_HCE_10352</t>
  </si>
  <si>
    <t>901158187_HCE_10353</t>
  </si>
  <si>
    <t>901158187_HCE_10356</t>
  </si>
  <si>
    <t>901158187_HCE_10357</t>
  </si>
  <si>
    <t>901158187_HCE_10358</t>
  </si>
  <si>
    <t>901158187_HCE_10359</t>
  </si>
  <si>
    <t>901158187_HCE_10360</t>
  </si>
  <si>
    <t>901158187_HCE_10361</t>
  </si>
  <si>
    <t>901158187_HCE_10362</t>
  </si>
  <si>
    <t>901158187_HCE_10363</t>
  </si>
  <si>
    <t>901158187_HCE_10367</t>
  </si>
  <si>
    <t>901158187_HCE_10368</t>
  </si>
  <si>
    <t>901158187_HCE_10369</t>
  </si>
  <si>
    <t>901158187_HCE_10370</t>
  </si>
  <si>
    <t>901158187_HCE_10371</t>
  </si>
  <si>
    <t>901158187_HCE_10374</t>
  </si>
  <si>
    <t>901158187_HCE_10375</t>
  </si>
  <si>
    <t>901158187_HCE_10376</t>
  </si>
  <si>
    <t>901158187_HCE_10378</t>
  </si>
  <si>
    <t>901158187_HCE_10379</t>
  </si>
  <si>
    <t>901158187_HCE_10380</t>
  </si>
  <si>
    <t>901158187_HCE_10382</t>
  </si>
  <si>
    <t>901158187_HCE_10383</t>
  </si>
  <si>
    <t>901158187_HCE_10386</t>
  </si>
  <si>
    <t>901158187_HCE_10388</t>
  </si>
  <si>
    <t>901158187_HCE_10389</t>
  </si>
  <si>
    <t>901158187_HCE_10390</t>
  </si>
  <si>
    <t>901158187_HCE_10391</t>
  </si>
  <si>
    <t>901158187_HCE_10392</t>
  </si>
  <si>
    <t>901158187_HCE_10393</t>
  </si>
  <si>
    <t>901158187_HCE_10394</t>
  </si>
  <si>
    <t>901158187_HCE_10395</t>
  </si>
  <si>
    <t>901158187_HCE_10396</t>
  </si>
  <si>
    <t>901158187_HCE_10397</t>
  </si>
  <si>
    <t>901158187_HCE_10399</t>
  </si>
  <si>
    <t>901158187_HCE_10400</t>
  </si>
  <si>
    <t>901158187_HCE_10401</t>
  </si>
  <si>
    <t>901158187_HCE_10404</t>
  </si>
  <si>
    <t>901158187_HCE_10405</t>
  </si>
  <si>
    <t>901158187_HCE_10406</t>
  </si>
  <si>
    <t>901158187_HCE_10409</t>
  </si>
  <si>
    <t>901158187_HCE_10413</t>
  </si>
  <si>
    <t>901158187_HCE_10414</t>
  </si>
  <si>
    <t>901158187_HCE_10416</t>
  </si>
  <si>
    <t>901158187_HCE_10417</t>
  </si>
  <si>
    <t>901158187_HCE_10419</t>
  </si>
  <si>
    <t>901158187_HCE_10420</t>
  </si>
  <si>
    <t>901158187_HCE_10421</t>
  </si>
  <si>
    <t>901158187_HCE_10422</t>
  </si>
  <si>
    <t>901158187_HCE_10423</t>
  </si>
  <si>
    <t>901158187_HCE_10424</t>
  </si>
  <si>
    <t>901158187_HCE_10425</t>
  </si>
  <si>
    <t>901158187_HCE_10426</t>
  </si>
  <si>
    <t>901158187_HCE_10427</t>
  </si>
  <si>
    <t>901158187_HCE_10428</t>
  </si>
  <si>
    <t>901158187_HCE_10429</t>
  </si>
  <si>
    <t>901158187_HCE_10430</t>
  </si>
  <si>
    <t>901158187_HCE_10431</t>
  </si>
  <si>
    <t>901158187_HCE_10432</t>
  </si>
  <si>
    <t>901158187_HCE_10433</t>
  </si>
  <si>
    <t>901158187_HCE_10434</t>
  </si>
  <si>
    <t>901158187_HCE_10435</t>
  </si>
  <si>
    <t>901158187_HCE_10437</t>
  </si>
  <si>
    <t>901158187_HCE_10438</t>
  </si>
  <si>
    <t>901158187_HCE_10439</t>
  </si>
  <si>
    <t>901158187_HCE_10440</t>
  </si>
  <si>
    <t>901158187_HCE_10441</t>
  </si>
  <si>
    <t>901158187_HCE_10442</t>
  </si>
  <si>
    <t>901158187_HCE_10443</t>
  </si>
  <si>
    <t>901158187_HCE_10446</t>
  </si>
  <si>
    <t>901158187_HCE_10447</t>
  </si>
  <si>
    <t>901158187_HCE_10448</t>
  </si>
  <si>
    <t>901158187_HCE_10449</t>
  </si>
  <si>
    <t>901158187_HCE_10450</t>
  </si>
  <si>
    <t>901158187_HCE_10451</t>
  </si>
  <si>
    <t>901158187_HCE_10452</t>
  </si>
  <si>
    <t>901158187_HCE_10453</t>
  </si>
  <si>
    <t>901158187_HCE_10454</t>
  </si>
  <si>
    <t>901158187_HCE_10455</t>
  </si>
  <si>
    <t>901158187_HCE_10457</t>
  </si>
  <si>
    <t>901158187_HCE_10458</t>
  </si>
  <si>
    <t>901158187_HCE_10459</t>
  </si>
  <si>
    <t>901158187_HCE_10460</t>
  </si>
  <si>
    <t>901158187_HCE_10462</t>
  </si>
  <si>
    <t>901158187_HCE_10463</t>
  </si>
  <si>
    <t>901158187_HCE_10464</t>
  </si>
  <si>
    <t>901158187_HCE_10465</t>
  </si>
  <si>
    <t>901158187_HCE_10466</t>
  </si>
  <si>
    <t>901158187_HCE_10467</t>
  </si>
  <si>
    <t>901158187_HCE_10468</t>
  </si>
  <si>
    <t>901158187_HCE_10469</t>
  </si>
  <si>
    <t>901158187_HCE_10470</t>
  </si>
  <si>
    <t>901158187_HCE_10471</t>
  </si>
  <si>
    <t>901158187_HCE_10472</t>
  </si>
  <si>
    <t>901158187_HCE_10473</t>
  </si>
  <si>
    <t>901158187_HCE_10474</t>
  </si>
  <si>
    <t>901158187_HCE_10475</t>
  </si>
  <si>
    <t>901158187_HCE_10476</t>
  </si>
  <si>
    <t>901158187_HCE_10477</t>
  </si>
  <si>
    <t>901158187_HCE_10478</t>
  </si>
  <si>
    <t>901158187_HCE_10480</t>
  </si>
  <si>
    <t>901158187_HCE_10481</t>
  </si>
  <si>
    <t>901158187_HCE_10482</t>
  </si>
  <si>
    <t>901158187_HCE_10485</t>
  </si>
  <si>
    <t>901158187_HCE_10487</t>
  </si>
  <si>
    <t>901158187_HCE_10488</t>
  </si>
  <si>
    <t>901158187_HCE_10489</t>
  </si>
  <si>
    <t>901158187_HCE_10490</t>
  </si>
  <si>
    <t>901158187_HCE_10492</t>
  </si>
  <si>
    <t>901158187_HCE_10493</t>
  </si>
  <si>
    <t>901158187_HCE_10495</t>
  </si>
  <si>
    <t>901158187_HCE_10496</t>
  </si>
  <si>
    <t>901158187_HCE_10497</t>
  </si>
  <si>
    <t>901158187_HCE_10498</t>
  </si>
  <si>
    <t>901158187_HCE_10499</t>
  </si>
  <si>
    <t>901158187_HCE_10500</t>
  </si>
  <si>
    <t>901158187_HCE_10502</t>
  </si>
  <si>
    <t>901158187_HCE_10503</t>
  </si>
  <si>
    <t>901158187_HCE_10504</t>
  </si>
  <si>
    <t>901158187_HCE_10506</t>
  </si>
  <si>
    <t>901158187_HCE_10507</t>
  </si>
  <si>
    <t>901158187_HCE_10508</t>
  </si>
  <si>
    <t>901158187_HCE_10509</t>
  </si>
  <si>
    <t>901158187_HCE_10513</t>
  </si>
  <si>
    <t>901158187_HCE_10514</t>
  </si>
  <si>
    <t>901158187_HCE_10515</t>
  </si>
  <si>
    <t>901158187_HCE_10516</t>
  </si>
  <si>
    <t>901158187_HCE_10517</t>
  </si>
  <si>
    <t>901158187_HCE_10518</t>
  </si>
  <si>
    <t>901158187_HCE_10520</t>
  </si>
  <si>
    <t>901158187_HCE_10522</t>
  </si>
  <si>
    <t>901158187_HCE_10523</t>
  </si>
  <si>
    <t>901158187_HCE_10525</t>
  </si>
  <si>
    <t>901158187_HCE_10526</t>
  </si>
  <si>
    <t>901158187_HCE_10527</t>
  </si>
  <si>
    <t>901158187_HCE_10528</t>
  </si>
  <si>
    <t>901158187_HCE_10529</t>
  </si>
  <si>
    <t>901158187_HCE_10530</t>
  </si>
  <si>
    <t>901158187_HCE_10531</t>
  </si>
  <si>
    <t>901158187_HCE_10533</t>
  </si>
  <si>
    <t>901158187_HCE_10534</t>
  </si>
  <si>
    <t>901158187_HCE_10535</t>
  </si>
  <si>
    <t>901158187_HCE_10537</t>
  </si>
  <si>
    <t>901158187_HCE_10539</t>
  </si>
  <si>
    <t>901158187_HCE_10540</t>
  </si>
  <si>
    <t>901158187_HCE_10541</t>
  </si>
  <si>
    <t>901158187_HCE_10542</t>
  </si>
  <si>
    <t>901158187_HCE_10543</t>
  </si>
  <si>
    <t>901158187_HCE_10544</t>
  </si>
  <si>
    <t>901158187_HCE_10545</t>
  </si>
  <si>
    <t>901158187_HCE_10546</t>
  </si>
  <si>
    <t>901158187_HCE_10549</t>
  </si>
  <si>
    <t>901158187_HCE_10550</t>
  </si>
  <si>
    <t>901158187_HCE_10552</t>
  </si>
  <si>
    <t>901158187_HCE_10553</t>
  </si>
  <si>
    <t>901158187_HCE_10554</t>
  </si>
  <si>
    <t>901158187_HCE_10555</t>
  </si>
  <si>
    <t>901158187_HCE_10557</t>
  </si>
  <si>
    <t>901158187_HCE_10558</t>
  </si>
  <si>
    <t>901158187_HCE_10559</t>
  </si>
  <si>
    <t>901158187_HCE_10560</t>
  </si>
  <si>
    <t>901158187_HCE_10561</t>
  </si>
  <si>
    <t>901158187_HCE_10562</t>
  </si>
  <si>
    <t>901158187_HCE_10563</t>
  </si>
  <si>
    <t>901158187_HCE_10564</t>
  </si>
  <si>
    <t>901158187_HCE_10565</t>
  </si>
  <si>
    <t>901158187_HCE_10566</t>
  </si>
  <si>
    <t>901158187_HCE_10567</t>
  </si>
  <si>
    <t>901158187_HCE_10569</t>
  </si>
  <si>
    <t>901158187_HCE_10570</t>
  </si>
  <si>
    <t>901158187_HCE_10571</t>
  </si>
  <si>
    <t>901158187_HCE_10572</t>
  </si>
  <si>
    <t>901158187_HCE_10574</t>
  </si>
  <si>
    <t>901158187_HCE_10575</t>
  </si>
  <si>
    <t>901158187_HCE_10576</t>
  </si>
  <si>
    <t>901158187_HCE_10577</t>
  </si>
  <si>
    <t>901158187_HCE_10578</t>
  </si>
  <si>
    <t>901158187_HCE_10579</t>
  </si>
  <si>
    <t>901158187_HCE_10580</t>
  </si>
  <si>
    <t>901158187_HCE_10583</t>
  </si>
  <si>
    <t>901158187_HCE_10585</t>
  </si>
  <si>
    <t>901158187_HCE_10586</t>
  </si>
  <si>
    <t>901158187_HCE_10587</t>
  </si>
  <si>
    <t>901158187_HCE_10589</t>
  </si>
  <si>
    <t>901158187_HCE_10591</t>
  </si>
  <si>
    <t>901158187_HCE_10593</t>
  </si>
  <si>
    <t>901158187_HCE_10594</t>
  </si>
  <si>
    <t>901158187_HCE_10595</t>
  </si>
  <si>
    <t>901158187_HCE_10596</t>
  </si>
  <si>
    <t>901158187_HCE_10597</t>
  </si>
  <si>
    <t>901158187_HCE_10598</t>
  </si>
  <si>
    <t>901158187_HCE_10599</t>
  </si>
  <si>
    <t>901158187_HCE_10600</t>
  </si>
  <si>
    <t>901158187_HCE_10601</t>
  </si>
  <si>
    <t>901158187_HCE_10602</t>
  </si>
  <si>
    <t>901158187_HCE_10603</t>
  </si>
  <si>
    <t>901158187_HCE_10604</t>
  </si>
  <si>
    <t>901158187_HCE_10605</t>
  </si>
  <si>
    <t>901158187_HCE_10606</t>
  </si>
  <si>
    <t>901158187_HCE_10609</t>
  </si>
  <si>
    <t>901158187_HCE_10610</t>
  </si>
  <si>
    <t>901158187_HCE_10611</t>
  </si>
  <si>
    <t>901158187_HCE_10614</t>
  </si>
  <si>
    <t>901158187_HCE_10615</t>
  </si>
  <si>
    <t>901158187_HCE_10616</t>
  </si>
  <si>
    <t>901158187_HCE_10617</t>
  </si>
  <si>
    <t>901158187_HCE_10618</t>
  </si>
  <si>
    <t>901158187_HCE_10621</t>
  </si>
  <si>
    <t>901158187_HCE_10626</t>
  </si>
  <si>
    <t>901158187_HCE_10627</t>
  </si>
  <si>
    <t>901158187_HCE_10628</t>
  </si>
  <si>
    <t>901158187_HCE_10629</t>
  </si>
  <si>
    <t>901158187_HCE_10631</t>
  </si>
  <si>
    <t>901158187_HCE_10634</t>
  </si>
  <si>
    <t>901158187_HCE_10635</t>
  </si>
  <si>
    <t>901158187_HCE_10636</t>
  </si>
  <si>
    <t>901158187_HCE_10637</t>
  </si>
  <si>
    <t>901158187_HCE_10638</t>
  </si>
  <si>
    <t>901158187_HCE_10639</t>
  </si>
  <si>
    <t>901158187_HCE_10640</t>
  </si>
  <si>
    <t>901158187_HCE_10641</t>
  </si>
  <si>
    <t>901158187_HCE_10642</t>
  </si>
  <si>
    <t>901158187_HCE_10643</t>
  </si>
  <si>
    <t>901158187_HCE_10644</t>
  </si>
  <si>
    <t>901158187_HCE_10646</t>
  </si>
  <si>
    <t>901158187_HCE_10647</t>
  </si>
  <si>
    <t>901158187_HCE_10648</t>
  </si>
  <si>
    <t>901158187_HCE_10649</t>
  </si>
  <si>
    <t>901158187_HCE_10650</t>
  </si>
  <si>
    <t>901158187_HCE_10651</t>
  </si>
  <si>
    <t>901158187_HCE_10652</t>
  </si>
  <si>
    <t>901158187_HCE_10653</t>
  </si>
  <si>
    <t>901158187_HCE_10655</t>
  </si>
  <si>
    <t>901158187_HCE_10657</t>
  </si>
  <si>
    <t>901158187_HCE_10658</t>
  </si>
  <si>
    <t>901158187_HCE_10659</t>
  </si>
  <si>
    <t>901158187_HCE_10660</t>
  </si>
  <si>
    <t>901158187_HCE_10661</t>
  </si>
  <si>
    <t>901158187_HCE_10662</t>
  </si>
  <si>
    <t>901158187_HCE_10663</t>
  </si>
  <si>
    <t>901158187_HCE_10664</t>
  </si>
  <si>
    <t>901158187_HCE_10665</t>
  </si>
  <si>
    <t>901158187_HCE_10667</t>
  </si>
  <si>
    <t>901158187_HCE_10669</t>
  </si>
  <si>
    <t>901158187_HCE_10671</t>
  </si>
  <si>
    <t>901158187_HCE_10672</t>
  </si>
  <si>
    <t>901158187_HCE_10673</t>
  </si>
  <si>
    <t>901158187_HCE_10674</t>
  </si>
  <si>
    <t>901158187_HCE_10677</t>
  </si>
  <si>
    <t>901158187_HCE_10678</t>
  </si>
  <si>
    <t>901158187_HCE_10679</t>
  </si>
  <si>
    <t>901158187_HCE_10680</t>
  </si>
  <si>
    <t>901158187_HCE_10681</t>
  </si>
  <si>
    <t>901158187_HCE_10682</t>
  </si>
  <si>
    <t>901158187_HCE_10683</t>
  </si>
  <si>
    <t>901158187_HCE_10684</t>
  </si>
  <si>
    <t>901158187_HCE_10685</t>
  </si>
  <si>
    <t>901158187_HCE_10686</t>
  </si>
  <si>
    <t>901158187_HCE_10687</t>
  </si>
  <si>
    <t>901158187_HCE_10688</t>
  </si>
  <si>
    <t>901158187_HCE_10689</t>
  </si>
  <si>
    <t>901158187_HCE_10690</t>
  </si>
  <si>
    <t>901158187_HCE_10692</t>
  </si>
  <si>
    <t>901158187_HCE_10693</t>
  </si>
  <si>
    <t>901158187_HCE_10696</t>
  </si>
  <si>
    <t>901158187_HCE_10697</t>
  </si>
  <si>
    <t>901158187_HCE_10698</t>
  </si>
  <si>
    <t>901158187_HCE_10318</t>
  </si>
  <si>
    <t>901158187_HCE_10701</t>
  </si>
  <si>
    <t>901158187_HCE_10702</t>
  </si>
  <si>
    <t>901158187_HCE_10704</t>
  </si>
  <si>
    <t>901158187_HCE_10705</t>
  </si>
  <si>
    <t>901158187_HCE_10706</t>
  </si>
  <si>
    <t>901158187_HCE_10707</t>
  </si>
  <si>
    <t>901158187_HCE_10708</t>
  </si>
  <si>
    <t>901158187_HCE_10709</t>
  </si>
  <si>
    <t>901158187_HCE_10710</t>
  </si>
  <si>
    <t>901158187_HCE_10711</t>
  </si>
  <si>
    <t>901158187_HCE_10712</t>
  </si>
  <si>
    <t>901158187_HCE_10713</t>
  </si>
  <si>
    <t>901158187_HCE_10714</t>
  </si>
  <si>
    <t>901158187_HCE_10715</t>
  </si>
  <si>
    <t>901158187_HCE_10717</t>
  </si>
  <si>
    <t>901158187_HCE_10719</t>
  </si>
  <si>
    <t>901158187_HCE_10720</t>
  </si>
  <si>
    <t>901158187_HCE_10722</t>
  </si>
  <si>
    <t>901158187_HCE_10723</t>
  </si>
  <si>
    <t>901158187_HCE_10724</t>
  </si>
  <si>
    <t>901158187_HCE_10725</t>
  </si>
  <si>
    <t>901158187_HCE_10726</t>
  </si>
  <si>
    <t>901158187_HCE_10727</t>
  </si>
  <si>
    <t>901158187_HCE_10728</t>
  </si>
  <si>
    <t>901158187_HCE_10729</t>
  </si>
  <si>
    <t>901158187_HCE_10731</t>
  </si>
  <si>
    <t>901158187_HCE_10732</t>
  </si>
  <si>
    <t>901158187_HCE_10733</t>
  </si>
  <si>
    <t>901158187_HCE_10734</t>
  </si>
  <si>
    <t>901158187_HCE_10735</t>
  </si>
  <si>
    <t>901158187_HCE_10736</t>
  </si>
  <si>
    <t>901158187_HCE_10738</t>
  </si>
  <si>
    <t>901158187_HCE_10739</t>
  </si>
  <si>
    <t>901158187_HCE_10740</t>
  </si>
  <si>
    <t>901158187_HCE_10741</t>
  </si>
  <si>
    <t>901158187_HCE_10743</t>
  </si>
  <si>
    <t>901158187_HCE_10744</t>
  </si>
  <si>
    <t>901158187_HCE_10745</t>
  </si>
  <si>
    <t>901158187_HCE_10747</t>
  </si>
  <si>
    <t>901158187_HCE_10748</t>
  </si>
  <si>
    <t>901158187_HCE_10749</t>
  </si>
  <si>
    <t>901158187_HCE_10750</t>
  </si>
  <si>
    <t>901158187_HCE_10751</t>
  </si>
  <si>
    <t>901158187_HCE_10752</t>
  </si>
  <si>
    <t>901158187_HCE_10753</t>
  </si>
  <si>
    <t>901158187_HCE_10754</t>
  </si>
  <si>
    <t>901158187_HCE_10755</t>
  </si>
  <si>
    <t>901158187_HCE_10536</t>
  </si>
  <si>
    <t>901158187_HCE_10756</t>
  </si>
  <si>
    <t>901158187_HCE_10757</t>
  </si>
  <si>
    <t>901158187_HCE_10758</t>
  </si>
  <si>
    <t>901158187_HCE_10759</t>
  </si>
  <si>
    <t>901158187_HCE_10760</t>
  </si>
  <si>
    <t>901158187_HCE_10761</t>
  </si>
  <si>
    <t>901158187_HCE_10762</t>
  </si>
  <si>
    <t>901158187_HCE_10763</t>
  </si>
  <si>
    <t>901158187_HCE_10764</t>
  </si>
  <si>
    <t>901158187_HCE_10765</t>
  </si>
  <si>
    <t>901158187_HCE_10766</t>
  </si>
  <si>
    <t>901158187_HCE_10768</t>
  </si>
  <si>
    <t>901158187_HCE_10769</t>
  </si>
  <si>
    <t>901158187_HCE_10771</t>
  </si>
  <si>
    <t>901158187_HCE_10773</t>
  </si>
  <si>
    <t>901158187_HCE_10774</t>
  </si>
  <si>
    <t>901158187_HCE_10775</t>
  </si>
  <si>
    <t>901158187_HCE_10776</t>
  </si>
  <si>
    <t>901158187_HCE_10777</t>
  </si>
  <si>
    <t>901158187_HCE_10778</t>
  </si>
  <si>
    <t>901158187_HCE_10779</t>
  </si>
  <si>
    <t>901158187_HCE_10780</t>
  </si>
  <si>
    <t>901158187_HCE_10783</t>
  </si>
  <si>
    <t>901158187_HCE_10784</t>
  </si>
  <si>
    <t>901158187_HCE_10785</t>
  </si>
  <si>
    <t>901158187_HCE_10786</t>
  </si>
  <si>
    <t>901158187_HCE_10787</t>
  </si>
  <si>
    <t>901158187_HCE_10788</t>
  </si>
  <si>
    <t>901158187_HCE_10789</t>
  </si>
  <si>
    <t>901158187_HCE_10791</t>
  </si>
  <si>
    <t>901158187_HCE_10792</t>
  </si>
  <si>
    <t>901158187_HCE_10795</t>
  </si>
  <si>
    <t>901158187_HCE_10796</t>
  </si>
  <si>
    <t>901158187_HCE_10797</t>
  </si>
  <si>
    <t>901158187_HCE_10799</t>
  </si>
  <si>
    <t>901158187_HCE_10800</t>
  </si>
  <si>
    <t>901158187_HCE_10804</t>
  </si>
  <si>
    <t>901158187_HCE_10806</t>
  </si>
  <si>
    <t>901158187_HCE_10807</t>
  </si>
  <si>
    <t>901158187_HCE_10808</t>
  </si>
  <si>
    <t>901158187_HCE_10811</t>
  </si>
  <si>
    <t>901158187_HCE_10812</t>
  </si>
  <si>
    <t>901158187_HCE_10813</t>
  </si>
  <si>
    <t>901158187_HCE_10814</t>
  </si>
  <si>
    <t>901158187_HCE_10816</t>
  </si>
  <si>
    <t>901158187_HCE_10817</t>
  </si>
  <si>
    <t>901158187_HCE_10818</t>
  </si>
  <si>
    <t>901158187_HCE_10819</t>
  </si>
  <si>
    <t>901158187_HCE_10820</t>
  </si>
  <si>
    <t>901158187_HCE_10822</t>
  </si>
  <si>
    <t>901158187_HCE_10823</t>
  </si>
  <si>
    <t>901158187_HCE_10824</t>
  </si>
  <si>
    <t>901158187_HCE_10825</t>
  </si>
  <si>
    <t>901158187_HCE_10826</t>
  </si>
  <si>
    <t>901158187_HCE_10828</t>
  </si>
  <si>
    <t>901158187_HCE_10829</t>
  </si>
  <si>
    <t>901158187_HCE_10831</t>
  </si>
  <si>
    <t>901158187_HCE_10832</t>
  </si>
  <si>
    <t>901158187_HCE_10834</t>
  </si>
  <si>
    <t>901158187_HCE_10835</t>
  </si>
  <si>
    <t>901158187_HCE_10836</t>
  </si>
  <si>
    <t>901158187_HCE_10837</t>
  </si>
  <si>
    <t>901158187_HCE_10838</t>
  </si>
  <si>
    <t>901158187_HCE_10839</t>
  </si>
  <si>
    <t>901158187_HCE_10840</t>
  </si>
  <si>
    <t>901158187_HCE_10841</t>
  </si>
  <si>
    <t>901158187_HCE_10842</t>
  </si>
  <si>
    <t>901158187_HCE_10843</t>
  </si>
  <si>
    <t>901158187_HCE_10844</t>
  </si>
  <si>
    <t>901158187_HCE_10845</t>
  </si>
  <si>
    <t>901158187_HCE_10846</t>
  </si>
  <si>
    <t>901158187_HCE_10847</t>
  </si>
  <si>
    <t>901158187_HCE_10848</t>
  </si>
  <si>
    <t>901158187_HCE_10849</t>
  </si>
  <si>
    <t>901158187_HCE_10850</t>
  </si>
  <si>
    <t>901158187_HCE_10851</t>
  </si>
  <si>
    <t>901158187_HCE_10852</t>
  </si>
  <si>
    <t>901158187_HCE_10853</t>
  </si>
  <si>
    <t>901158187_HCE_10854</t>
  </si>
  <si>
    <t>901158187_HCE_10855</t>
  </si>
  <si>
    <t>901158187_HCE_10856</t>
  </si>
  <si>
    <t>901158187_HCE_10857</t>
  </si>
  <si>
    <t>901158187_HCE_10858</t>
  </si>
  <si>
    <t>901158187_HCE_10860</t>
  </si>
  <si>
    <t>901158187_HCE_10861</t>
  </si>
  <si>
    <t>901158187_HCE_10862</t>
  </si>
  <si>
    <t>901158187_HCE_10863</t>
  </si>
  <si>
    <t>901158187_HCE_10864</t>
  </si>
  <si>
    <t>901158187_HCE_10865</t>
  </si>
  <si>
    <t>901158187_HCE_10866</t>
  </si>
  <si>
    <t>901158187_HCE_10869</t>
  </si>
  <si>
    <t>901158187_HCE_10870</t>
  </si>
  <si>
    <t>901158187_HCE_10872</t>
  </si>
  <si>
    <t>901158187_HCE_10873</t>
  </si>
  <si>
    <t>901158187_HCE_10874</t>
  </si>
  <si>
    <t>901158187_HCE_10875</t>
  </si>
  <si>
    <t>901158187_HCE_10876</t>
  </si>
  <si>
    <t>901158187_HCE_10877</t>
  </si>
  <si>
    <t>901158187_HCE_10878</t>
  </si>
  <si>
    <t>901158187_HCE_10879</t>
  </si>
  <si>
    <t>901158187_HCE_10880</t>
  </si>
  <si>
    <t>901158187_HCE_10881</t>
  </si>
  <si>
    <t>901158187_HCE_10882</t>
  </si>
  <si>
    <t>901158187_HCE_10883</t>
  </si>
  <si>
    <t>901158187_HCE_10884</t>
  </si>
  <si>
    <t>901158187_HCE_10885</t>
  </si>
  <si>
    <t>901158187_HCE_10887</t>
  </si>
  <si>
    <t>901158187_HCE_10888</t>
  </si>
  <si>
    <t>901158187_HCE_10890</t>
  </si>
  <si>
    <t>901158187_HCE_10892</t>
  </si>
  <si>
    <t>901158187_HCE_10894</t>
  </si>
  <si>
    <t>901158187_HCE_10895</t>
  </si>
  <si>
    <t>901158187_HCE_10896</t>
  </si>
  <si>
    <t>901158187_HCE_10898</t>
  </si>
  <si>
    <t>901158187_HCE_10899</t>
  </si>
  <si>
    <t>901158187_HCE_10900</t>
  </si>
  <si>
    <t>901158187_HCE_10901</t>
  </si>
  <si>
    <t>901158187_HCE_10902</t>
  </si>
  <si>
    <t>901158187_HCE_10906</t>
  </si>
  <si>
    <t>901158187_HCE_10907</t>
  </si>
  <si>
    <t>901158187_HCE_10908</t>
  </si>
  <si>
    <t>901158187_HCE_10909</t>
  </si>
  <si>
    <t>901158187_HCE_10910</t>
  </si>
  <si>
    <t>901158187_HCE_10912</t>
  </si>
  <si>
    <t>901158187_HCE_10914</t>
  </si>
  <si>
    <t>901158187_HCE_10915</t>
  </si>
  <si>
    <t>901158187_HCE_10916</t>
  </si>
  <si>
    <t>901158187_HCE_10917</t>
  </si>
  <si>
    <t>901158187_HCE_10918</t>
  </si>
  <si>
    <t>901158187_HCE_10919</t>
  </si>
  <si>
    <t>901158187_HCE_10920</t>
  </si>
  <si>
    <t>901158187_HCE_10921</t>
  </si>
  <si>
    <t>901158187_HCE_10922</t>
  </si>
  <si>
    <t>901158187_HCE_10923</t>
  </si>
  <si>
    <t>901158187_HCE_10924</t>
  </si>
  <si>
    <t>901158187_HCE_10925</t>
  </si>
  <si>
    <t>901158187_HCE_10926</t>
  </si>
  <si>
    <t>901158187_HCE_10927</t>
  </si>
  <si>
    <t>901158187_HCE_10928</t>
  </si>
  <si>
    <t>901158187_HCE_10929</t>
  </si>
  <si>
    <t>901158187_HCE_10930</t>
  </si>
  <si>
    <t>901158187_HCE_10931</t>
  </si>
  <si>
    <t>901158187_HCE_10932</t>
  </si>
  <si>
    <t>901158187_HCE_10933</t>
  </si>
  <si>
    <t>901158187_HCE_10934</t>
  </si>
  <si>
    <t>901158187_HCE_10935</t>
  </si>
  <si>
    <t>901158187_HCE_10936</t>
  </si>
  <si>
    <t>901158187_HCE_10937</t>
  </si>
  <si>
    <t>901158187_HCE_10939</t>
  </si>
  <si>
    <t>901158187_HCE_10940</t>
  </si>
  <si>
    <t>901158187_HCE_10941</t>
  </si>
  <si>
    <t>901158187_HCE_10942</t>
  </si>
  <si>
    <t>901158187_HCE_10943</t>
  </si>
  <si>
    <t>901158187_HCE_10944</t>
  </si>
  <si>
    <t>901158187_HCE_10946</t>
  </si>
  <si>
    <t>901158187_HCE_10947</t>
  </si>
  <si>
    <t>901158187_HCE_10955</t>
  </si>
  <si>
    <t>901158187_HCE_10957</t>
  </si>
  <si>
    <t>901158187_HCE_10959</t>
  </si>
  <si>
    <t>901158187_HCE_10960</t>
  </si>
  <si>
    <t>901158187_HCE_10961</t>
  </si>
  <si>
    <t>901158187_HCE_10963</t>
  </si>
  <si>
    <t>901158187_HCE_10964</t>
  </si>
  <si>
    <t>901158187_HCE_10965</t>
  </si>
  <si>
    <t>901158187_HCE_10966</t>
  </si>
  <si>
    <t>901158187_HCE_10967</t>
  </si>
  <si>
    <t>901158187_HCE_10968</t>
  </si>
  <si>
    <t>901158187_HCE_10969</t>
  </si>
  <si>
    <t>901158187_HCE_10970</t>
  </si>
  <si>
    <t>901158187_HCE_10972</t>
  </si>
  <si>
    <t>901158187_HCE_10973</t>
  </si>
  <si>
    <t>901158187_HCE_10974</t>
  </si>
  <si>
    <t>901158187_HCE_10975</t>
  </si>
  <si>
    <t>901158187_HCE_10976</t>
  </si>
  <si>
    <t>901158187_HCE_10977</t>
  </si>
  <si>
    <t>901158187_HCE_10978</t>
  </si>
  <si>
    <t>901158187_HCE_10979</t>
  </si>
  <si>
    <t>901158187_HCE_10984</t>
  </si>
  <si>
    <t>901158187_HCE_10985</t>
  </si>
  <si>
    <t>901158187_HCE_10986</t>
  </si>
  <si>
    <t>901158187_HCE_10987</t>
  </si>
  <si>
    <t>901158187_HCE_10998</t>
  </si>
  <si>
    <t>901158187_HCE_11000</t>
  </si>
  <si>
    <t>901158187_HCE_10991</t>
  </si>
  <si>
    <t>901158187_HCE_10992</t>
  </si>
  <si>
    <t>901158187_HCE_10993</t>
  </si>
  <si>
    <t>901158187_HCE_10994</t>
  </si>
  <si>
    <t>901158187_HCE_10996</t>
  </si>
  <si>
    <t>901158187_HCE_10997</t>
  </si>
  <si>
    <t>901158187_HCE_11002</t>
  </si>
  <si>
    <t>901158187_HCE_11004</t>
  </si>
  <si>
    <t>901158187_HCE_11005</t>
  </si>
  <si>
    <t>901158187_HCE_11006</t>
  </si>
  <si>
    <t>901158187_HCE_11007</t>
  </si>
  <si>
    <t>901158187_HCE_11008</t>
  </si>
  <si>
    <t>901158187_HCE_11009</t>
  </si>
  <si>
    <t>901158187_HCE_11010</t>
  </si>
  <si>
    <t>901158187_HCE_11011</t>
  </si>
  <si>
    <t>901158187_HCE_11012</t>
  </si>
  <si>
    <t>901158187_HCE_11013</t>
  </si>
  <si>
    <t>901158187_HCE_11014</t>
  </si>
  <si>
    <t>901158187_HCE_11015</t>
  </si>
  <si>
    <t>901158187_HCE_11016</t>
  </si>
  <si>
    <t>901158187_HCE_11018</t>
  </si>
  <si>
    <t>901158187_HCE_11019</t>
  </si>
  <si>
    <t>901158187_HCE_11020</t>
  </si>
  <si>
    <t>901158187_HCE_11021</t>
  </si>
  <si>
    <t>901158187_HCE_11022</t>
  </si>
  <si>
    <t>901158187_HCE_11024</t>
  </si>
  <si>
    <t>901158187_HCE_11025</t>
  </si>
  <si>
    <t>901158187_HCE_11026</t>
  </si>
  <si>
    <t>901158187_HCE_11027</t>
  </si>
  <si>
    <t>901158187_HCE_11028</t>
  </si>
  <si>
    <t>901158187_HCE_11029</t>
  </si>
  <si>
    <t>901158187_HCE_11031</t>
  </si>
  <si>
    <t>901158187_HCE_11032</t>
  </si>
  <si>
    <t>901158187_HCE_11033</t>
  </si>
  <si>
    <t>901158187_HCE_11034</t>
  </si>
  <si>
    <t>901158187_HCE_11035</t>
  </si>
  <si>
    <t>901158187_HCE_11036</t>
  </si>
  <si>
    <t>901158187_HCE_11037</t>
  </si>
  <si>
    <t>901158187_HCE_11039</t>
  </si>
  <si>
    <t>901158187_HCE_11040</t>
  </si>
  <si>
    <t>901158187_HCE_11041</t>
  </si>
  <si>
    <t>901158187_HCE_11042</t>
  </si>
  <si>
    <t>901158187_HCE_11043</t>
  </si>
  <si>
    <t>901158187_HCE_11044</t>
  </si>
  <si>
    <t>901158187_HCE_11045</t>
  </si>
  <si>
    <t>901158187_HCE_11046</t>
  </si>
  <si>
    <t>901158187_HCE_11047</t>
  </si>
  <si>
    <t>901158187_HCE_11048</t>
  </si>
  <si>
    <t>901158187_HCE_11049</t>
  </si>
  <si>
    <t>901158187_HCE_11052</t>
  </si>
  <si>
    <t>901158187_HCE_11053</t>
  </si>
  <si>
    <t>901158187_HCE_11054</t>
  </si>
  <si>
    <t>901158187_HCE_11055</t>
  </si>
  <si>
    <t>901158187_HCE_11056</t>
  </si>
  <si>
    <t>901158187_HCE_11057</t>
  </si>
  <si>
    <t>901158187_HCE_11058</t>
  </si>
  <si>
    <t>901158187_HCE_11059</t>
  </si>
  <si>
    <t>901158187_HCE_11060</t>
  </si>
  <si>
    <t>901158187_HCE_11065</t>
  </si>
  <si>
    <t>901158187_HCE_11067</t>
  </si>
  <si>
    <t>901158187_HCE_11068</t>
  </si>
  <si>
    <t>901158187_HCE_11073</t>
  </si>
  <si>
    <t>901158187_HCE_11077</t>
  </si>
  <si>
    <t>901158187_HCE_11083</t>
  </si>
  <si>
    <t>901158187_HCE_11084</t>
  </si>
  <si>
    <t>901158187_HCE_11085</t>
  </si>
  <si>
    <t>901158187_HCE_11086</t>
  </si>
  <si>
    <t>901158187_HCE_11087</t>
  </si>
  <si>
    <t>901158187_HCE_11088</t>
  </si>
  <si>
    <t>901158187_HCE_11089</t>
  </si>
  <si>
    <t>901158187_HCE_11092</t>
  </si>
  <si>
    <t>901158187_HCE_11093</t>
  </si>
  <si>
    <t>901158187_HCE_11094</t>
  </si>
  <si>
    <t>901158187_HCE_11095</t>
  </si>
  <si>
    <t>901158187_HCE_11096</t>
  </si>
  <si>
    <t>901158187_HCE_11100</t>
  </si>
  <si>
    <t>901158187_HCE_11101</t>
  </si>
  <si>
    <t>901158187_HCE_11102</t>
  </si>
  <si>
    <t>901158187_HCE_11103</t>
  </si>
  <si>
    <t>901158187_HCE_11104</t>
  </si>
  <si>
    <t>901158187_HCE_11105</t>
  </si>
  <si>
    <t>901158187_HCE_11106</t>
  </si>
  <si>
    <t>901158187_HCE_11107</t>
  </si>
  <si>
    <t>901158187_HCE_11108</t>
  </si>
  <si>
    <t>901158187_HCE_11111</t>
  </si>
  <si>
    <t>901158187_HCE_11113</t>
  </si>
  <si>
    <t>901158187_HCE_11114</t>
  </si>
  <si>
    <t>901158187_HCE_11115</t>
  </si>
  <si>
    <t>901158187_HCE_11116</t>
  </si>
  <si>
    <t>901158187_HCE_11117</t>
  </si>
  <si>
    <t>901158187_HCE_11118</t>
  </si>
  <si>
    <t>901158187_HCE_11119</t>
  </si>
  <si>
    <t>901158187_HCE_11120</t>
  </si>
  <si>
    <t>901158187_HCE_11121</t>
  </si>
  <si>
    <t>901158187_HCE_11123</t>
  </si>
  <si>
    <t>901158187_HCE_11124</t>
  </si>
  <si>
    <t>901158187_HCE_11125</t>
  </si>
  <si>
    <t>901158187_HCE_11126</t>
  </si>
  <si>
    <t>901158187_HCE_11128</t>
  </si>
  <si>
    <t>901158187_HCE_11129</t>
  </si>
  <si>
    <t>901158187_HCE_11130</t>
  </si>
  <si>
    <t>901158187_HCE_11131</t>
  </si>
  <si>
    <t>901158187_HCE_11132</t>
  </si>
  <si>
    <t>901158187_HCE_11133</t>
  </si>
  <si>
    <t>901158187_HCE_11134</t>
  </si>
  <si>
    <t>901158187_HCE_11135</t>
  </si>
  <si>
    <t>901158187_HCE_11136</t>
  </si>
  <si>
    <t>901158187_HCE_11137</t>
  </si>
  <si>
    <t>901158187_HCE_11138</t>
  </si>
  <si>
    <t>901158187_HCE_11143</t>
  </si>
  <si>
    <t>901158187_HCE_11144</t>
  </si>
  <si>
    <t>901158187_HCE_11145</t>
  </si>
  <si>
    <t>901158187_HCE_11146</t>
  </si>
  <si>
    <t>901158187_HCE_11147</t>
  </si>
  <si>
    <t>901158187_HCE_11148</t>
  </si>
  <si>
    <t>901158187_HCE_11150</t>
  </si>
  <si>
    <t>901158187_HCE_11151</t>
  </si>
  <si>
    <t>901158187_HCE_11153</t>
  </si>
  <si>
    <t>901158187_HCE_11154</t>
  </si>
  <si>
    <t>901158187_HCE_11155</t>
  </si>
  <si>
    <t>901158187_HCE_11156</t>
  </si>
  <si>
    <t>901158187_HCE_11158</t>
  </si>
  <si>
    <t>901158187_HCE_11159</t>
  </si>
  <si>
    <t>901158187_HCE_11160</t>
  </si>
  <si>
    <t>901158187_HCE_11161</t>
  </si>
  <si>
    <t>901158187_HCE_11162</t>
  </si>
  <si>
    <t>901158187_HCE_11163</t>
  </si>
  <si>
    <t>901158187_HCE_11164</t>
  </si>
  <si>
    <t>901158187_HCE_11165</t>
  </si>
  <si>
    <t>901158187_HCE_11166</t>
  </si>
  <si>
    <t>901158187_HCE_11167</t>
  </si>
  <si>
    <t>901158187_HCE_11168</t>
  </si>
  <si>
    <t>901158187_HCE_11169</t>
  </si>
  <si>
    <t>901158187_HCE_11170</t>
  </si>
  <si>
    <t>901158187_HCE_11171</t>
  </si>
  <si>
    <t>901158187_HCE_11173</t>
  </si>
  <si>
    <t>901158187_HCE_11174</t>
  </si>
  <si>
    <t>901158187_HCE_11176</t>
  </si>
  <si>
    <t>901158187_HCE_11178</t>
  </si>
  <si>
    <t>901158187_HCE_11179</t>
  </si>
  <si>
    <t>901158187_HCE_11180</t>
  </si>
  <si>
    <t>901158187_HCE_11182</t>
  </si>
  <si>
    <t>901158187_HCE_11183</t>
  </si>
  <si>
    <t>901158187_HCE_11184</t>
  </si>
  <si>
    <t>901158187_HCE_11185</t>
  </si>
  <si>
    <t>901158187_HCE_11186</t>
  </si>
  <si>
    <t>901158187_HCE_11187</t>
  </si>
  <si>
    <t>901158187_HCE_11189</t>
  </si>
  <si>
    <t>901158187_HCE_11190</t>
  </si>
  <si>
    <t>901158187_HCE_11191</t>
  </si>
  <si>
    <t>901158187_HCE_11192</t>
  </si>
  <si>
    <t>901158187_HCE_11194</t>
  </si>
  <si>
    <t>901158187_HCE_11195</t>
  </si>
  <si>
    <t>901158187_HCE_11197</t>
  </si>
  <si>
    <t>901158187_HCE_11198</t>
  </si>
  <si>
    <t>901158187_HCE_11200</t>
  </si>
  <si>
    <t>901158187_HCE_11201</t>
  </si>
  <si>
    <t>901158187_HCE_11202</t>
  </si>
  <si>
    <t>901158187_HCE_11203</t>
  </si>
  <si>
    <t>901158187_HCE_11204</t>
  </si>
  <si>
    <t>901158187_HCE_11205</t>
  </si>
  <si>
    <t>901158187_HCE_11206</t>
  </si>
  <si>
    <t>901158187_HCE_11208</t>
  </si>
  <si>
    <t>901158187_HCE_11209</t>
  </si>
  <si>
    <t>901158187_HCE_11210</t>
  </si>
  <si>
    <t>901158187_HCE_11211</t>
  </si>
  <si>
    <t>901158187_HCE_10128</t>
  </si>
  <si>
    <t>901158187_HCE_10225</t>
  </si>
  <si>
    <t>901158187_HCE_10668</t>
  </si>
  <si>
    <t>901158187_HCE_9789</t>
  </si>
  <si>
    <t>901158187_HCE_9802</t>
  </si>
  <si>
    <t>901158187_HCE_9811</t>
  </si>
  <si>
    <t>901158187_HCE_9843</t>
  </si>
  <si>
    <t>901158187_HCE_10623</t>
  </si>
  <si>
    <t>901158187_HCE_10949</t>
  </si>
  <si>
    <t>901158187_HCE_10950</t>
  </si>
  <si>
    <t>901158187_HCE_10951</t>
  </si>
  <si>
    <t>901158187_HCE_10952</t>
  </si>
  <si>
    <t>901158187_HCE_10953</t>
  </si>
  <si>
    <t>901158187_HCE_10956</t>
  </si>
  <si>
    <t>901158187_HCE_10958</t>
  </si>
  <si>
    <t>901158187_HCE_11110</t>
  </si>
  <si>
    <t>901158187_HCE_11369</t>
  </si>
  <si>
    <t>901158187_HCE_11372</t>
  </si>
  <si>
    <t>901158187_HCE_11374</t>
  </si>
  <si>
    <t>901158187_HCE_11379</t>
  </si>
  <si>
    <t>901158187_HCE_11380</t>
  </si>
  <si>
    <t>901158187_HCE_11390</t>
  </si>
  <si>
    <t>901158187_HCE_11392</t>
  </si>
  <si>
    <t>901158187_HCE_11393</t>
  </si>
  <si>
    <t>901158187_HCE_11395</t>
  </si>
  <si>
    <t>901158187_HCE_11396</t>
  </si>
  <si>
    <t>901158187_HCE_11397</t>
  </si>
  <si>
    <t>901158187_HCE_11398</t>
  </si>
  <si>
    <t>901158187_HCE_11399</t>
  </si>
  <si>
    <t>901158187_HCE_11400</t>
  </si>
  <si>
    <t>901158187_HCE_11401</t>
  </si>
  <si>
    <t>901158187_HCE_10365</t>
  </si>
  <si>
    <t>901158187_HCE_10494</t>
  </si>
  <si>
    <t>901158187_HCE_10538</t>
  </si>
  <si>
    <t>901158187_HCE_10547</t>
  </si>
  <si>
    <t>901158187_HCE_10582</t>
  </si>
  <si>
    <t>901158187_HCE_10622</t>
  </si>
  <si>
    <t>901158187_HCE_10625</t>
  </si>
  <si>
    <t>901158187_HCE_10730</t>
  </si>
  <si>
    <t>901158187_HCE_10905</t>
  </si>
  <si>
    <t>901158187_HCE_11371</t>
  </si>
  <si>
    <t>901158187_HCE_11375</t>
  </si>
  <si>
    <t>901158187_HCE_11376</t>
  </si>
  <si>
    <t>901158187_HCE_11387</t>
  </si>
  <si>
    <t>901158187_HCE_10891</t>
  </si>
  <si>
    <t>901158187_HCE_11061</t>
  </si>
  <si>
    <t>901158187_HCE_11064</t>
  </si>
  <si>
    <t>901158187_HCE_11066</t>
  </si>
  <si>
    <t>901158187_HCE_11070</t>
  </si>
  <si>
    <t>901158187_HCE_11074</t>
  </si>
  <si>
    <t>901158187_HCE_11075</t>
  </si>
  <si>
    <t>901158187_HCE_11076</t>
  </si>
  <si>
    <t>901158187_HCE_11079</t>
  </si>
  <si>
    <t>901158187_HCE_11080</t>
  </si>
  <si>
    <t>901158187_HCE_11214</t>
  </si>
  <si>
    <t>901158187_HCE_11215</t>
  </si>
  <si>
    <t>901158187_HCE_11216</t>
  </si>
  <si>
    <t>901158187_HCE_11217</t>
  </si>
  <si>
    <t>901158187_HCE_11218</t>
  </si>
  <si>
    <t>901158187_HCE_11219</t>
  </si>
  <si>
    <t>901158187_HCE_11220</t>
  </si>
  <si>
    <t>901158187_HCE_11221</t>
  </si>
  <si>
    <t>901158187_HCE_11223</t>
  </si>
  <si>
    <t>901158187_HCE_11224</t>
  </si>
  <si>
    <t>901158187_HCE_11225</t>
  </si>
  <si>
    <t>901158187_HCE_11226</t>
  </si>
  <si>
    <t>901158187_HCE_11227</t>
  </si>
  <si>
    <t>901158187_HCE_11228</t>
  </si>
  <si>
    <t>901158187_HCE_11229</t>
  </si>
  <si>
    <t>901158187_HCE_11230</t>
  </si>
  <si>
    <t>901158187_HCE_11232</t>
  </si>
  <si>
    <t>901158187_HCE_11234</t>
  </si>
  <si>
    <t>901158187_HCE_11237</t>
  </si>
  <si>
    <t>901158187_HCE_11239</t>
  </si>
  <si>
    <t>901158187_HCE_11241</t>
  </si>
  <si>
    <t>901158187_HCE_11242</t>
  </si>
  <si>
    <t>901158187_HCE_11243</t>
  </si>
  <si>
    <t>901158187_HCE_11244</t>
  </si>
  <si>
    <t>901158187_HCE_11245</t>
  </si>
  <si>
    <t>901158187_HCE_11247</t>
  </si>
  <si>
    <t>901158187_HCE_11248</t>
  </si>
  <si>
    <t>901158187_HCE_11249</t>
  </si>
  <si>
    <t>901158187_HCE_11250</t>
  </si>
  <si>
    <t>901158187_HCE_11251</t>
  </si>
  <si>
    <t>901158187_HCE_11252</t>
  </si>
  <si>
    <t>901158187_HCE_11253</t>
  </si>
  <si>
    <t>901158187_HCE_11254</t>
  </si>
  <si>
    <t>901158187_HCE_11255</t>
  </si>
  <si>
    <t>901158187_HCE_11256</t>
  </si>
  <si>
    <t>901158187_HCE_11257</t>
  </si>
  <si>
    <t>901158187_HCE_11258</t>
  </si>
  <si>
    <t>901158187_HCE_11259</t>
  </si>
  <si>
    <t>901158187_HCE_11260</t>
  </si>
  <si>
    <t>901158187_HCE_11261</t>
  </si>
  <si>
    <t>901158187_HCE_11262</t>
  </si>
  <si>
    <t>901158187_HCE_11263</t>
  </si>
  <si>
    <t>901158187_HCE_11264</t>
  </si>
  <si>
    <t>901158187_HCE_11265</t>
  </si>
  <si>
    <t>901158187_HCE_11267</t>
  </si>
  <si>
    <t>901158187_HCE_11268</t>
  </si>
  <si>
    <t>901158187_HCE_11269</t>
  </si>
  <si>
    <t>901158187_HCE_11272</t>
  </si>
  <si>
    <t>901158187_HCE_11273</t>
  </si>
  <si>
    <t>901158187_HCE_11274</t>
  </si>
  <si>
    <t>901158187_HCE_11275</t>
  </si>
  <si>
    <t>901158187_HCE_11276</t>
  </si>
  <si>
    <t>901158187_HCE_11277</t>
  </si>
  <si>
    <t>901158187_HCE_11278</t>
  </si>
  <si>
    <t>901158187_HCE_11280</t>
  </si>
  <si>
    <t>901158187_HCE_11281</t>
  </si>
  <si>
    <t>901158187_HCE_11284</t>
  </si>
  <si>
    <t>901158187_HCE_11286</t>
  </si>
  <si>
    <t>901158187_HCE_11287</t>
  </si>
  <si>
    <t>901158187_HCE_11288</t>
  </si>
  <si>
    <t>901158187_HCE_11289</t>
  </si>
  <si>
    <t>901158187_HCE_11290</t>
  </si>
  <si>
    <t>901158187_HCE_11291</t>
  </si>
  <si>
    <t>901158187_HCE_11292</t>
  </si>
  <si>
    <t>901158187_HCE_11294</t>
  </si>
  <si>
    <t>901158187_HCE_11295</t>
  </si>
  <si>
    <t>901158187_HCE_11297</t>
  </si>
  <si>
    <t>901158187_HCE_11298</t>
  </si>
  <si>
    <t>901158187_HCE_11299</t>
  </si>
  <si>
    <t>901158187_HCE_11300</t>
  </si>
  <si>
    <t>901158187_HCE_11301</t>
  </si>
  <si>
    <t>901158187_HCE_11303</t>
  </si>
  <si>
    <t>901158187_HCE_11304</t>
  </si>
  <si>
    <t>901158187_HCE_11305</t>
  </si>
  <si>
    <t>901158187_HCE_11306</t>
  </si>
  <si>
    <t>901158187_HCE_11307</t>
  </si>
  <si>
    <t>901158187_HCE_11308</t>
  </si>
  <si>
    <t>901158187_HCE_11309</t>
  </si>
  <si>
    <t>901158187_HCE_11310</t>
  </si>
  <si>
    <t>901158187_HCE_11311</t>
  </si>
  <si>
    <t>901158187_HCE_11312</t>
  </si>
  <si>
    <t>901158187_HCE_11313</t>
  </si>
  <si>
    <t>901158187_HCE_11314</t>
  </si>
  <si>
    <t>901158187_HCE_11315</t>
  </si>
  <si>
    <t>901158187_HCE_11316</t>
  </si>
  <si>
    <t>901158187_HCE_11317</t>
  </si>
  <si>
    <t>901158187_HCE_11318</t>
  </si>
  <si>
    <t>901158187_HCE_11319</t>
  </si>
  <si>
    <t>901158187_HCE_11320</t>
  </si>
  <si>
    <t>901158187_HCE_11321</t>
  </si>
  <si>
    <t>901158187_HCE_11323</t>
  </si>
  <si>
    <t>901158187_HCE_11324</t>
  </si>
  <si>
    <t>901158187_HCE_11325</t>
  </si>
  <si>
    <t>901158187_HCE_11327</t>
  </si>
  <si>
    <t>901158187_HCE_11328</t>
  </si>
  <si>
    <t>901158187_HCE_11329</t>
  </si>
  <si>
    <t>901158187_HCE_11330</t>
  </si>
  <si>
    <t>901158187_HCE_11331</t>
  </si>
  <si>
    <t>901158187_HCE_11332</t>
  </si>
  <si>
    <t>901158187_HCE_11333</t>
  </si>
  <si>
    <t>901158187_HCE_11334</t>
  </si>
  <si>
    <t>901158187_HCE_11335</t>
  </si>
  <si>
    <t>901158187_HCE_11336</t>
  </si>
  <si>
    <t>901158187_HCE_11337</t>
  </si>
  <si>
    <t>901158187_HCE_11339</t>
  </si>
  <si>
    <t>901158187_HCE_11340</t>
  </si>
  <si>
    <t>901158187_HCE_11341</t>
  </si>
  <si>
    <t>901158187_HCE_11342</t>
  </si>
  <si>
    <t>901158187_HCE_11343</t>
  </si>
  <si>
    <t>901158187_HCE_11344</t>
  </si>
  <si>
    <t>901158187_HCE_11345</t>
  </si>
  <si>
    <t>901158187_HCE_11346</t>
  </si>
  <si>
    <t>901158187_HCE_11347</t>
  </si>
  <si>
    <t>901158187_HCE_11348</t>
  </si>
  <si>
    <t>901158187_HCE_11349</t>
  </si>
  <si>
    <t>901158187_HCE_11350</t>
  </si>
  <si>
    <t>901158187_HCE_11352</t>
  </si>
  <si>
    <t>901158187_HCE_11353</t>
  </si>
  <si>
    <t>901158187_HCE_11354</t>
  </si>
  <si>
    <t>901158187_HCE_11355</t>
  </si>
  <si>
    <t>901158187_HCE_11356</t>
  </si>
  <si>
    <t>901158187_HCE_11357</t>
  </si>
  <si>
    <t>901158187_HCE_11358</t>
  </si>
  <si>
    <t>901158187_HCE_11359</t>
  </si>
  <si>
    <t>901158187_HCE_11361</t>
  </si>
  <si>
    <t>901158187_HCE_11362</t>
  </si>
  <si>
    <t>901158187_HCE_11363</t>
  </si>
  <si>
    <t>901158187_HCE_11364</t>
  </si>
  <si>
    <t>901158187_HCE_11365</t>
  </si>
  <si>
    <t>901158187_HCE_11366</t>
  </si>
  <si>
    <t>901158187_HCE_11368</t>
  </si>
  <si>
    <t>901158187_HCE_11406</t>
  </si>
  <si>
    <t>901158187_HCE_11421</t>
  </si>
  <si>
    <t>901158187_HCE_11427</t>
  </si>
  <si>
    <t>901158187_HCE_11428</t>
  </si>
  <si>
    <t>901158187_HCE_11438</t>
  </si>
  <si>
    <t>901158187_HCE_11464</t>
  </si>
  <si>
    <t>901158187_HCE_11467</t>
  </si>
  <si>
    <t>901158187_HCE_11478</t>
  </si>
  <si>
    <t>901158187_HCE_11490</t>
  </si>
  <si>
    <t>901158187_HCE_11500</t>
  </si>
  <si>
    <t>901158187_HCE_11563</t>
  </si>
  <si>
    <t>901158187_HCE_11586</t>
  </si>
  <si>
    <t>901158187_HCE_11023</t>
  </si>
  <si>
    <t>901158187_HCE_11062</t>
  </si>
  <si>
    <t>901158187_HCE_11063</t>
  </si>
  <si>
    <t>901158187_HCE_11078</t>
  </si>
  <si>
    <t>901158187_HCE_11140</t>
  </si>
  <si>
    <t>901158187_HCE_11142</t>
  </si>
  <si>
    <t>901158187_HCE_11172</t>
  </si>
  <si>
    <t>901158187_HCE_11181</t>
  </si>
  <si>
    <t>901158187_HCE_11603</t>
  </si>
  <si>
    <t>901158187_HCE_9268</t>
  </si>
  <si>
    <t>901158187_HCE_11377</t>
  </si>
  <si>
    <t>901158187_HCE_11378</t>
  </si>
  <si>
    <t>901158187_HCE_11402</t>
  </si>
  <si>
    <t>901158187_HCE_11403</t>
  </si>
  <si>
    <t>901158187_HCE_11405</t>
  </si>
  <si>
    <t>901158187_HCE_11407</t>
  </si>
  <si>
    <t>901158187_HCE_11411</t>
  </si>
  <si>
    <t>901158187_HCE_11413</t>
  </si>
  <si>
    <t>901158187_HCE_11415</t>
  </si>
  <si>
    <t>901158187_HCE_11416</t>
  </si>
  <si>
    <t>901158187_HCE_11417</t>
  </si>
  <si>
    <t>901158187_HCE_11418</t>
  </si>
  <si>
    <t>901158187_HCE_11419</t>
  </si>
  <si>
    <t>901158187_HCE_11420</t>
  </si>
  <si>
    <t>901158187_HCE_11423</t>
  </si>
  <si>
    <t>901158187_HCE_11424</t>
  </si>
  <si>
    <t>901158187_HCE_11425</t>
  </si>
  <si>
    <t>901158187_HCE_11426</t>
  </si>
  <si>
    <t>901158187_HCE_11429</t>
  </si>
  <si>
    <t>901158187_HCE_11430</t>
  </si>
  <si>
    <t>901158187_HCE_11431</t>
  </si>
  <si>
    <t>901158187_HCE_11432</t>
  </si>
  <si>
    <t>901158187_HCE_11433</t>
  </si>
  <si>
    <t>901158187_HCE_11434</t>
  </si>
  <si>
    <t>901158187_HCE_11435</t>
  </si>
  <si>
    <t>901158187_HCE_11436</t>
  </si>
  <si>
    <t>901158187_HCE_11437</t>
  </si>
  <si>
    <t>901158187_HCE_11439</t>
  </si>
  <si>
    <t>901158187_HCE_11444</t>
  </si>
  <si>
    <t>901158187_HCE_11446</t>
  </si>
  <si>
    <t>901158187_HCE_11447</t>
  </si>
  <si>
    <t>901158187_HCE_11448</t>
  </si>
  <si>
    <t>901158187_HCE_11449</t>
  </si>
  <si>
    <t>901158187_HCE_11451</t>
  </si>
  <si>
    <t>901158187_HCE_11454</t>
  </si>
  <si>
    <t>901158187_HCE_11456</t>
  </si>
  <si>
    <t>901158187_HCE_11457</t>
  </si>
  <si>
    <t>901158187_HCE_11458</t>
  </si>
  <si>
    <t>901158187_HCE_11459</t>
  </si>
  <si>
    <t>901158187_HCE_11460</t>
  </si>
  <si>
    <t>901158187_HCE_11461</t>
  </si>
  <si>
    <t>901158187_HCE_11462</t>
  </si>
  <si>
    <t>901158187_HCE_11463</t>
  </si>
  <si>
    <t>901158187_HCE_11472</t>
  </si>
  <si>
    <t>901158187_HCE_11474</t>
  </si>
  <si>
    <t>901158187_HCE_11475</t>
  </si>
  <si>
    <t>901158187_HCE_11477</t>
  </si>
  <si>
    <t>901158187_HCE_11479</t>
  </si>
  <si>
    <t>901158187_HCE_11480</t>
  </si>
  <si>
    <t>901158187_HCE_11481</t>
  </si>
  <si>
    <t>901158187_HCE_11482</t>
  </si>
  <si>
    <t>901158187_HCE_11484</t>
  </si>
  <si>
    <t>901158187_HCE_11485</t>
  </si>
  <si>
    <t>901158187_HCE_11486</t>
  </si>
  <si>
    <t>901158187_HCE_11487</t>
  </si>
  <si>
    <t>901158187_HCE_11488</t>
  </si>
  <si>
    <t>901158187_HCE_11489</t>
  </si>
  <si>
    <t>901158187_HCE_11491</t>
  </si>
  <si>
    <t>901158187_HCE_11492</t>
  </si>
  <si>
    <t>901158187_HCE_11493</t>
  </si>
  <si>
    <t>901158187_HCE_11494</t>
  </si>
  <si>
    <t>901158187_HCE_11496</t>
  </si>
  <si>
    <t>901158187_HCE_11497</t>
  </si>
  <si>
    <t>901158187_HCE_11498</t>
  </si>
  <si>
    <t>901158187_HCE_11501</t>
  </si>
  <si>
    <t>901158187_HCE_11503</t>
  </si>
  <si>
    <t>901158187_HCE_11504</t>
  </si>
  <si>
    <t>901158187_HCE_11505</t>
  </si>
  <si>
    <t>901158187_HCE_11506</t>
  </si>
  <si>
    <t>901158187_HCE_11507</t>
  </si>
  <si>
    <t>901158187_HCE_11508</t>
  </si>
  <si>
    <t>901158187_HCE_11509</t>
  </si>
  <si>
    <t>901158187_HCE_11510</t>
  </si>
  <si>
    <t>901158187_HCE_11511</t>
  </si>
  <si>
    <t>901158187_HCE_11512</t>
  </si>
  <si>
    <t>901158187_HCE_11515</t>
  </si>
  <si>
    <t>901158187_HCE_11516</t>
  </si>
  <si>
    <t>901158187_HCE_11517</t>
  </si>
  <si>
    <t>901158187_HCE_11518</t>
  </si>
  <si>
    <t>901158187_HCE_11520</t>
  </si>
  <si>
    <t>901158187_HCE_11521</t>
  </si>
  <si>
    <t>901158187_HCE_11523</t>
  </si>
  <si>
    <t>901158187_HCE_11525</t>
  </si>
  <si>
    <t>901158187_HCE_11526</t>
  </si>
  <si>
    <t>901158187_HCE_11527</t>
  </si>
  <si>
    <t>901158187_HCE_11528</t>
  </si>
  <si>
    <t>901158187_HCE_11530</t>
  </si>
  <si>
    <t>901158187_HCE_11532</t>
  </si>
  <si>
    <t>901158187_HCE_11533</t>
  </si>
  <si>
    <t>901158187_HCE_11535</t>
  </si>
  <si>
    <t>901158187_HCE_11536</t>
  </si>
  <si>
    <t>901158187_HCE_11537</t>
  </si>
  <si>
    <t>901158187_HCE_11539</t>
  </si>
  <si>
    <t>901158187_HCE_11540</t>
  </si>
  <si>
    <t>901158187_HCE_11541</t>
  </si>
  <si>
    <t>901158187_HCE_11542</t>
  </si>
  <si>
    <t>901158187_HCE_11544</t>
  </si>
  <si>
    <t>901158187_HCE_11546</t>
  </si>
  <si>
    <t>901158187_HCE_11547</t>
  </si>
  <si>
    <t>901158187_HCE_11548</t>
  </si>
  <si>
    <t>901158187_HCE_11550</t>
  </si>
  <si>
    <t>901158187_HCE_11551</t>
  </si>
  <si>
    <t>901158187_HCE_11552</t>
  </si>
  <si>
    <t>901158187_HCE_11553</t>
  </si>
  <si>
    <t>901158187_HCE_11554</t>
  </si>
  <si>
    <t>901158187_HCE_11555</t>
  </si>
  <si>
    <t>901158187_HCE_11556</t>
  </si>
  <si>
    <t>901158187_HCE_11557</t>
  </si>
  <si>
    <t>901158187_HCE_11558</t>
  </si>
  <si>
    <t>901158187_HCE_11559</t>
  </si>
  <si>
    <t>901158187_HCE_11560</t>
  </si>
  <si>
    <t>901158187_HCE_11561</t>
  </si>
  <si>
    <t>901158187_HCE_11562</t>
  </si>
  <si>
    <t>901158187_HCE_11564</t>
  </si>
  <si>
    <t>901158187_HCE_11566</t>
  </si>
  <si>
    <t>901158187_HCE_11567</t>
  </si>
  <si>
    <t>901158187_HCE_11569</t>
  </si>
  <si>
    <t>901158187_HCE_11570</t>
  </si>
  <si>
    <t>901158187_HCE_11571</t>
  </si>
  <si>
    <t>901158187_HCE_11572</t>
  </si>
  <si>
    <t>901158187_HCE_11573</t>
  </si>
  <si>
    <t>901158187_HCE_11574</t>
  </si>
  <si>
    <t>901158187_HCE_11575</t>
  </si>
  <si>
    <t>901158187_HCE_11576</t>
  </si>
  <si>
    <t>901158187_HCE_11577</t>
  </si>
  <si>
    <t>901158187_HCE_11579</t>
  </si>
  <si>
    <t>901158187_HCE_11580</t>
  </si>
  <si>
    <t>901158187_HCE_11582</t>
  </si>
  <si>
    <t>901158187_HCE_11583</t>
  </si>
  <si>
    <t>901158187_HCE_11585</t>
  </si>
  <si>
    <t>901158187_HCE_11601</t>
  </si>
  <si>
    <t>901158187_HCE_11597</t>
  </si>
  <si>
    <t>901158187_HCE_11599</t>
  </si>
  <si>
    <t>901158187_HCE_11600</t>
  </si>
  <si>
    <t>901158187_HCE_11602</t>
  </si>
  <si>
    <t>901158187_HCE_11587</t>
  </si>
  <si>
    <t>901158187_HCE_11605</t>
  </si>
  <si>
    <t>901158187_HCE_11606</t>
  </si>
  <si>
    <t>901158187_HCE_11610</t>
  </si>
  <si>
    <t>901158187_HCE_11612</t>
  </si>
  <si>
    <t>901158187_HCE_11613</t>
  </si>
  <si>
    <t>901158187_HCE_11614</t>
  </si>
  <si>
    <t>901158187_HCE_11615</t>
  </si>
  <si>
    <t>901158187_HCE_11617</t>
  </si>
  <si>
    <t>901158187_HCE_11618</t>
  </si>
  <si>
    <t>901158187_HCE_11619</t>
  </si>
  <si>
    <t>901158187_HCE_11620</t>
  </si>
  <si>
    <t>901158187_HCE_11623</t>
  </si>
  <si>
    <t>901158187_HCE_11624</t>
  </si>
  <si>
    <t>901158187_HCE_11625</t>
  </si>
  <si>
    <t>901158187_HCE_11626</t>
  </si>
  <si>
    <t>901158187_HCE_11627</t>
  </si>
  <si>
    <t>901158187_HCE_11628</t>
  </si>
  <si>
    <t>901158187_HCE_11629</t>
  </si>
  <si>
    <t>901158187_HCE_11630</t>
  </si>
  <si>
    <t>901158187_HCE_11632</t>
  </si>
  <si>
    <t>901158187_HCE_11635</t>
  </si>
  <si>
    <t>901158187_HCE_11636</t>
  </si>
  <si>
    <t>901158187_HCE_11638</t>
  </si>
  <si>
    <t>901158187_HCE_11640</t>
  </si>
  <si>
    <t>901158187_HCE_11641</t>
  </si>
  <si>
    <t>901158187_HCE_11643</t>
  </si>
  <si>
    <t>901158187_HCE_11644</t>
  </si>
  <si>
    <t>901158187_HCE_11645</t>
  </si>
  <si>
    <t>901158187_HCE_11649</t>
  </si>
  <si>
    <t>901158187_HCE_11650</t>
  </si>
  <si>
    <t>901158187_HCE_11651</t>
  </si>
  <si>
    <t>901158187_HCE_11652</t>
  </si>
  <si>
    <t>901158187_HCE_11655</t>
  </si>
  <si>
    <t>901158187_HCE_11657</t>
  </si>
  <si>
    <t>901158187_HCE_11658</t>
  </si>
  <si>
    <t>901158187_HCE_11659</t>
  </si>
  <si>
    <t>901158187_HCE_11660</t>
  </si>
  <si>
    <t>901158187_HCE_11661</t>
  </si>
  <si>
    <t>901158187_HCE_11662</t>
  </si>
  <si>
    <t>901158187_HCE_11664</t>
  </si>
  <si>
    <t>901158187_HCE_11665</t>
  </si>
  <si>
    <t>901158187_HCE_11666</t>
  </si>
  <si>
    <t>901158187_HCE_11667</t>
  </si>
  <si>
    <t>901158187_HCE_11668</t>
  </si>
  <si>
    <t>901158187_HCE_11669</t>
  </si>
  <si>
    <t>901158187_HCE_11671</t>
  </si>
  <si>
    <t>901158187_HCE_11672</t>
  </si>
  <si>
    <t>901158187_HCE_11673</t>
  </si>
  <si>
    <t>901158187_HCE_11674</t>
  </si>
  <si>
    <t>901158187_HCE_11675</t>
  </si>
  <si>
    <t>901158187_HCE_11679</t>
  </si>
  <si>
    <t>901158187_HCE_11680</t>
  </si>
  <si>
    <t>901158187_HCE_11681</t>
  </si>
  <si>
    <t>901158187_HCE_11682</t>
  </si>
  <si>
    <t>901158187_HCE_11684</t>
  </si>
  <si>
    <t>901158187_HCE_11686</t>
  </si>
  <si>
    <t>901158187_HCE_11687</t>
  </si>
  <si>
    <t>901158187_HCE_11689</t>
  </si>
  <si>
    <t>901158187_HCE_11690</t>
  </si>
  <si>
    <t>901158187_HCE_11691</t>
  </si>
  <si>
    <t>901158187_HCE_11692</t>
  </si>
  <si>
    <t>901158187_HCE_11693</t>
  </si>
  <si>
    <t>901158187_HCE_11694</t>
  </si>
  <si>
    <t>901158187_HCE_11695</t>
  </si>
  <si>
    <t>901158187_HCE_11696</t>
  </si>
  <si>
    <t>901158187_HCE_11697</t>
  </si>
  <si>
    <t>901158187_HCE_11698</t>
  </si>
  <si>
    <t>901158187_HCE_11700</t>
  </si>
  <si>
    <t>901158187_HCE_11701</t>
  </si>
  <si>
    <t>901158187_HCE_11702</t>
  </si>
  <si>
    <t>901158187_HCE_11703</t>
  </si>
  <si>
    <t>901158187_HCE_11704</t>
  </si>
  <si>
    <t>901158187_HCE_11705</t>
  </si>
  <si>
    <t>901158187_HCE_11706</t>
  </si>
  <si>
    <t>901158187_HCE_11707</t>
  </si>
  <si>
    <t>901158187_HCE_11708</t>
  </si>
  <si>
    <t>901158187_HCE_11710</t>
  </si>
  <si>
    <t>901158187_HCE_11711</t>
  </si>
  <si>
    <t>901158187_HCE_11712</t>
  </si>
  <si>
    <t>901158187_HCE_11713</t>
  </si>
  <si>
    <t>901158187_HCE_11714</t>
  </si>
  <si>
    <t>901158187_HCE_11715</t>
  </si>
  <si>
    <t>901158187_HCE_11716</t>
  </si>
  <si>
    <t>901158187_HCE_11717</t>
  </si>
  <si>
    <t>901158187_HCE_11720</t>
  </si>
  <si>
    <t>901158187_HCE_11721</t>
  </si>
  <si>
    <t>901158187_HCE_11727</t>
  </si>
  <si>
    <t>901158187_HCE_11729</t>
  </si>
  <si>
    <t>901158187_HCE_11730</t>
  </si>
  <si>
    <t>901158187_HCE_11733</t>
  </si>
  <si>
    <t>901158187_HCE_11734</t>
  </si>
  <si>
    <t>901158187_HCE_11735</t>
  </si>
  <si>
    <t>901158187_HCE_11736</t>
  </si>
  <si>
    <t>901158187_HCE_11737</t>
  </si>
  <si>
    <t>901158187_HCE_11738</t>
  </si>
  <si>
    <t>901158187_HCE_11740</t>
  </si>
  <si>
    <t>901158187_HCE_11741</t>
  </si>
  <si>
    <t>901158187_HCE_11742</t>
  </si>
  <si>
    <t>901158187_HCE_11743</t>
  </si>
  <si>
    <t>901158187_HCE_11744</t>
  </si>
  <si>
    <t>901158187_HCE_11745</t>
  </si>
  <si>
    <t>901158187_HCE_11748</t>
  </si>
  <si>
    <t>901158187_HCE_10948</t>
  </si>
  <si>
    <t>901158187_HCE_11631</t>
  </si>
  <si>
    <t>901158187_HCE_10292</t>
  </si>
  <si>
    <t>901158187_HCE_11082</t>
  </si>
  <si>
    <t>901158187_HCE_11445</t>
  </si>
  <si>
    <t>901158187_HCE_11384</t>
  </si>
  <si>
    <t>901158187_HCE_11385</t>
  </si>
  <si>
    <t>901158187_HCE_11443</t>
  </si>
  <si>
    <t>901158187_ACE_7132</t>
  </si>
  <si>
    <t>901158187_ACE_7180</t>
  </si>
  <si>
    <t>901158187_ACE_7208</t>
  </si>
  <si>
    <t>901158187_ACE_7213</t>
  </si>
  <si>
    <t>901158187_ACE_7215</t>
  </si>
  <si>
    <t>901158187_ACE_7217</t>
  </si>
  <si>
    <t>901158187_ACE_7219</t>
  </si>
  <si>
    <t>901158187_ACE_7223</t>
  </si>
  <si>
    <t>901158187_ACE_7226</t>
  </si>
  <si>
    <t>901158187_ACE_7227</t>
  </si>
  <si>
    <t>901158187_ACE_7230</t>
  </si>
  <si>
    <t>901158187_ACE_7237</t>
  </si>
  <si>
    <t>901158187_ACE_7239</t>
  </si>
  <si>
    <t>901158187_ACE_7243</t>
  </si>
  <si>
    <t>901158187_ACE_7244</t>
  </si>
  <si>
    <t>901158187_ACE_7245</t>
  </si>
  <si>
    <t>901158187_ACE_7247</t>
  </si>
  <si>
    <t>901158187_ACE_7248</t>
  </si>
  <si>
    <t>901158187_ACE_7249</t>
  </si>
  <si>
    <t>901158187_ACE_7250</t>
  </si>
  <si>
    <t>901158187_ACE_7251</t>
  </si>
  <si>
    <t>901158187_ACE_7254</t>
  </si>
  <si>
    <t>901158187_ACE_7262</t>
  </si>
  <si>
    <t>901158187_ACE_7263</t>
  </si>
  <si>
    <t>901158187_ACE_7264</t>
  </si>
  <si>
    <t>901158187_ACE_7265</t>
  </si>
  <si>
    <t>901158187_ACE_7266</t>
  </si>
  <si>
    <t>901158187_ACE_7267</t>
  </si>
  <si>
    <t>901158187_ACE_7268</t>
  </si>
  <si>
    <t>901158187_ACE_7269</t>
  </si>
  <si>
    <t>901158187_HCE_11731</t>
  </si>
  <si>
    <t>901158187_HCE_11900</t>
  </si>
  <si>
    <t>901158187_HCE_12003</t>
  </si>
  <si>
    <t>901158187_HCE_12004</t>
  </si>
  <si>
    <t>901158187_HCE_12005</t>
  </si>
  <si>
    <t>901158187_HCE_12007</t>
  </si>
  <si>
    <t>901158187_HCE_12009</t>
  </si>
  <si>
    <t>901158187_HCE_12010</t>
  </si>
  <si>
    <t>901158187_HCE_12011</t>
  </si>
  <si>
    <t>901158187_HCE_12012</t>
  </si>
  <si>
    <t>901158187_HCE_12013</t>
  </si>
  <si>
    <t>901158187_HCE_12014</t>
  </si>
  <si>
    <t>901158187_HCE_12015</t>
  </si>
  <si>
    <t>901158187_HCE_12016</t>
  </si>
  <si>
    <t>901158187_HCE_12017</t>
  </si>
  <si>
    <t>901158187_HCE_12018</t>
  </si>
  <si>
    <t>901158187_HCE_12019</t>
  </si>
  <si>
    <t>901158187_HCE_12020</t>
  </si>
  <si>
    <t>901158187_HCE_12021</t>
  </si>
  <si>
    <t>901158187_HCE_12022</t>
  </si>
  <si>
    <t>901158187_HCE_12025</t>
  </si>
  <si>
    <t>901158187_HCE_12027</t>
  </si>
  <si>
    <t>901158187_HCE_12028</t>
  </si>
  <si>
    <t>901158187_HCE_12029</t>
  </si>
  <si>
    <t>901158187_HCE_12031</t>
  </si>
  <si>
    <t>901158187_HCE_12032</t>
  </si>
  <si>
    <t>901158187_HCE_12036</t>
  </si>
  <si>
    <t>901158187_HCE_12040</t>
  </si>
  <si>
    <t>901158187_HCE_12041</t>
  </si>
  <si>
    <t>901158187_HCE_12043</t>
  </si>
  <si>
    <t>901158187_HCE_12045</t>
  </si>
  <si>
    <t>901158187_HCE_12047</t>
  </si>
  <si>
    <t>901158187_HCE_12048</t>
  </si>
  <si>
    <t>901158187_HCE_12049</t>
  </si>
  <si>
    <t>901158187_HCE_12050</t>
  </si>
  <si>
    <t>901158187_HCE_12051</t>
  </si>
  <si>
    <t>901158187_HCE_12052</t>
  </si>
  <si>
    <t>901158187_HCE_12053</t>
  </si>
  <si>
    <t>901158187_HCE_12054</t>
  </si>
  <si>
    <t>901158187_HCE_12055</t>
  </si>
  <si>
    <t>901158187_HCE_12057</t>
  </si>
  <si>
    <t>901158187_HCE_12060</t>
  </si>
  <si>
    <t>901158187_HCE_12061</t>
  </si>
  <si>
    <t>901158187_HCE_12063</t>
  </si>
  <si>
    <t>901158187_HCE_12064</t>
  </si>
  <si>
    <t>901158187_HCE_12066</t>
  </si>
  <si>
    <t>901158187_HCE_12069</t>
  </si>
  <si>
    <t>901158187_HCE_12071</t>
  </si>
  <si>
    <t>901158187_HCE_12073</t>
  </si>
  <si>
    <t>901158187_HCE_12077</t>
  </si>
  <si>
    <t>901158187_HCE_12078</t>
  </si>
  <si>
    <t>901158187_HCE_12080</t>
  </si>
  <si>
    <t>901158187_HCE_12082</t>
  </si>
  <si>
    <t>901158187_HCE_12083</t>
  </si>
  <si>
    <t>901158187_HCE_12084</t>
  </si>
  <si>
    <t>901158187_HCE_12085</t>
  </si>
  <si>
    <t>901158187_HCE_12086</t>
  </si>
  <si>
    <t>901158187_HCE_12088</t>
  </si>
  <si>
    <t>901158187_HCE_12089</t>
  </si>
  <si>
    <t>901158187_HCE_12090</t>
  </si>
  <si>
    <t>901158187_HCE_12091</t>
  </si>
  <si>
    <t>901158187_HCE_12093</t>
  </si>
  <si>
    <t>901158187_HCE_12094</t>
  </si>
  <si>
    <t>901158187_HCE_12095</t>
  </si>
  <si>
    <t>901158187_ACE_7112</t>
  </si>
  <si>
    <t>901158187_ACE_7114</t>
  </si>
  <si>
    <t>901158187_ACE_7116</t>
  </si>
  <si>
    <t>901158187_ACE_7117</t>
  </si>
  <si>
    <t>901158187_ACE_7119</t>
  </si>
  <si>
    <t>901158187_ACE_7120</t>
  </si>
  <si>
    <t>901158187_ACE_7121</t>
  </si>
  <si>
    <t>901158187_ACE_7122</t>
  </si>
  <si>
    <t>901158187_ACE_7123</t>
  </si>
  <si>
    <t>901158187_ACE_7125</t>
  </si>
  <si>
    <t>901158187_ACE_7130</t>
  </si>
  <si>
    <t>901158187_ACE_7131</t>
  </si>
  <si>
    <t>901158187_ACE_7137</t>
  </si>
  <si>
    <t>901158187_ACE_7139</t>
  </si>
  <si>
    <t>901158187_ACE_7141</t>
  </si>
  <si>
    <t>901158187_ACE_7142</t>
  </si>
  <si>
    <t>901158187_ACE_7145</t>
  </si>
  <si>
    <t>901158187_ACE_7147</t>
  </si>
  <si>
    <t>901158187_ACE_7148</t>
  </si>
  <si>
    <t>901158187_ACE_7150</t>
  </si>
  <si>
    <t>901158187_ACE_7151</t>
  </si>
  <si>
    <t>901158187_ACE_7157</t>
  </si>
  <si>
    <t>901158187_ACE_7159</t>
  </si>
  <si>
    <t>901158187_ACE_7163</t>
  </si>
  <si>
    <t>901158187_ACE_7165</t>
  </si>
  <si>
    <t>901158187_ACE_7166</t>
  </si>
  <si>
    <t>901158187_ACE_7167</t>
  </si>
  <si>
    <t>901158187_ACE_7169</t>
  </si>
  <si>
    <t>901158187_ACE_7170</t>
  </si>
  <si>
    <t>901158187_ACE_7171</t>
  </si>
  <si>
    <t>901158187_ACE_7174</t>
  </si>
  <si>
    <t>901158187_ACE_7175</t>
  </si>
  <si>
    <t>901158187_ACE_7178</t>
  </si>
  <si>
    <t>901158187_ACE_7179</t>
  </si>
  <si>
    <t>901158187_ACE_7181</t>
  </si>
  <si>
    <t>901158187_ACE_7182</t>
  </si>
  <si>
    <t>901158187_ACE_7184</t>
  </si>
  <si>
    <t>901158187_ACE_7186</t>
  </si>
  <si>
    <t>901158187_ACE_7188</t>
  </si>
  <si>
    <t>901158187_ACE_7190</t>
  </si>
  <si>
    <t>901158187_ACE_7193</t>
  </si>
  <si>
    <t>901158187_ACE_7196</t>
  </si>
  <si>
    <t>901158187_ACE_7197</t>
  </si>
  <si>
    <t>901158187_ACE_7198</t>
  </si>
  <si>
    <t>901158187_ACE_7199</t>
  </si>
  <si>
    <t>901158187_ACE_7201</t>
  </si>
  <si>
    <t>901158187_ACE_7202</t>
  </si>
  <si>
    <t>901158187_ACE_7203</t>
  </si>
  <si>
    <t>901158187_ACE_7206</t>
  </si>
  <si>
    <t>901158187_ACE_7207</t>
  </si>
  <si>
    <t>901158187_ACE_7210</t>
  </si>
  <si>
    <t>901158187_ACE_7211</t>
  </si>
  <si>
    <t>901158187_ACE_7212</t>
  </si>
  <si>
    <t>901158187_ACE_7214</t>
  </si>
  <si>
    <t>901158187_ACE_7216</t>
  </si>
  <si>
    <t>901158187_ACE_7220</t>
  </si>
  <si>
    <t>901158187_HCE_11746</t>
  </si>
  <si>
    <t>901158187_HCE_11747</t>
  </si>
  <si>
    <t>901158187_HCE_11749</t>
  </si>
  <si>
    <t>901158187_HCE_11750</t>
  </si>
  <si>
    <t>901158187_HCE_11751</t>
  </si>
  <si>
    <t>901158187_HCE_11753</t>
  </si>
  <si>
    <t>901158187_HCE_11755</t>
  </si>
  <si>
    <t>901158187_HCE_11756</t>
  </si>
  <si>
    <t>901158187_HCE_11757</t>
  </si>
  <si>
    <t>901158187_HCE_11758</t>
  </si>
  <si>
    <t>901158187_HCE_11759</t>
  </si>
  <si>
    <t>901158187_HCE_11760</t>
  </si>
  <si>
    <t>901158187_HCE_11761</t>
  </si>
  <si>
    <t>901158187_HCE_11762</t>
  </si>
  <si>
    <t>901158187_HCE_11784</t>
  </si>
  <si>
    <t>901158187_HCE_11786</t>
  </si>
  <si>
    <t>901158187_HCE_11789</t>
  </si>
  <si>
    <t>901158187_HCE_11790</t>
  </si>
  <si>
    <t>901158187_HCE_11792</t>
  </si>
  <si>
    <t>901158187_HCE_11793</t>
  </si>
  <si>
    <t>901158187_HCE_11794</t>
  </si>
  <si>
    <t>901158187_HCE_11795</t>
  </si>
  <si>
    <t>901158187_HCE_11796</t>
  </si>
  <si>
    <t>901158187_HCE_11803</t>
  </si>
  <si>
    <t>901158187_HCE_11804</t>
  </si>
  <si>
    <t>901158187_HCE_11805</t>
  </si>
  <si>
    <t>901158187_HCE_11807</t>
  </si>
  <si>
    <t>901158187_HCE_11810</t>
  </si>
  <si>
    <t>901158187_HCE_11811</t>
  </si>
  <si>
    <t>901158187_HCE_11812</t>
  </si>
  <si>
    <t>901158187_HCE_11813</t>
  </si>
  <si>
    <t>901158187_HCE_11814</t>
  </si>
  <si>
    <t>901158187_HCE_11815</t>
  </si>
  <si>
    <t>901158187_HCE_11816</t>
  </si>
  <si>
    <t>901158187_HCE_11817</t>
  </si>
  <si>
    <t>901158187_HCE_11818</t>
  </si>
  <si>
    <t>901158187_HCE_11819</t>
  </si>
  <si>
    <t>901158187_HCE_11823</t>
  </si>
  <si>
    <t>901158187_HCE_11825</t>
  </si>
  <si>
    <t>901158187_HCE_11830</t>
  </si>
  <si>
    <t>901158187_HCE_11832</t>
  </si>
  <si>
    <t>901158187_HCE_11833</t>
  </si>
  <si>
    <t>901158187_HCE_11835</t>
  </si>
  <si>
    <t>901158187_HCE_11837</t>
  </si>
  <si>
    <t>901158187_HCE_11838</t>
  </si>
  <si>
    <t>901158187_HCE_11839</t>
  </si>
  <si>
    <t>901158187_HCE_11840</t>
  </si>
  <si>
    <t>901158187_HCE_11841</t>
  </si>
  <si>
    <t>901158187_HCE_11842</t>
  </si>
  <si>
    <t>901158187_HCE_11844</t>
  </si>
  <si>
    <t>901158187_HCE_11848</t>
  </si>
  <si>
    <t>901158187_HCE_11849</t>
  </si>
  <si>
    <t>901158187_HCE_11851</t>
  </si>
  <si>
    <t>901158187_HCE_11852</t>
  </si>
  <si>
    <t>901158187_HCE_11853</t>
  </si>
  <si>
    <t>901158187_HCE_11854</t>
  </si>
  <si>
    <t>901158187_HCE_11856</t>
  </si>
  <si>
    <t>901158187_HCE_11858</t>
  </si>
  <si>
    <t>901158187_HCE_11860</t>
  </si>
  <si>
    <t>901158187_HCE_11861</t>
  </si>
  <si>
    <t>901158187_HCE_11862</t>
  </si>
  <si>
    <t>901158187_HCE_11864</t>
  </si>
  <si>
    <t>901158187_HCE_11869</t>
  </si>
  <si>
    <t>901158187_HCE_11870</t>
  </si>
  <si>
    <t>901158187_HCE_11872</t>
  </si>
  <si>
    <t>901158187_HCE_11873</t>
  </si>
  <si>
    <t>901158187_HCE_11875</t>
  </si>
  <si>
    <t>901158187_HCE_11876</t>
  </si>
  <si>
    <t>901158187_HCE_11877</t>
  </si>
  <si>
    <t>901158187_HCE_11881</t>
  </si>
  <si>
    <t>901158187_HCE_11882</t>
  </si>
  <si>
    <t>901158187_HCE_11883</t>
  </si>
  <si>
    <t>901158187_HCE_11884</t>
  </si>
  <si>
    <t>901158187_HCE_11885</t>
  </si>
  <si>
    <t>901158187_HCE_11886</t>
  </si>
  <si>
    <t>901158187_HCE_11887</t>
  </si>
  <si>
    <t>901158187_HCE_11888</t>
  </si>
  <si>
    <t>901158187_HCE_11889</t>
  </si>
  <si>
    <t>901158187_HCE_11890</t>
  </si>
  <si>
    <t>901158187_HCE_11891</t>
  </si>
  <si>
    <t>901158187_HCE_11892</t>
  </si>
  <si>
    <t>901158187_HCE_11893</t>
  </si>
  <si>
    <t>901158187_HCE_11895</t>
  </si>
  <si>
    <t>901158187_HCE_11897</t>
  </si>
  <si>
    <t>901158187_HCE_11899</t>
  </si>
  <si>
    <t>901158187_HCE_11901</t>
  </si>
  <si>
    <t>901158187_HCE_11902</t>
  </si>
  <si>
    <t>901158187_HCE_11903</t>
  </si>
  <si>
    <t>901158187_HCE_11904</t>
  </si>
  <si>
    <t>901158187_HCE_11905</t>
  </si>
  <si>
    <t>901158187_HCE_11907</t>
  </si>
  <si>
    <t>901158187_HCE_11908</t>
  </si>
  <si>
    <t>901158187_HCE_11909</t>
  </si>
  <si>
    <t>901158187_HCE_11910</t>
  </si>
  <si>
    <t>901158187_HCE_11912</t>
  </si>
  <si>
    <t>901158187_HCE_11914</t>
  </si>
  <si>
    <t>901158187_HCE_11915</t>
  </si>
  <si>
    <t>901158187_HCE_11916</t>
  </si>
  <si>
    <t>901158187_HCE_11918</t>
  </si>
  <si>
    <t>901158187_HCE_11921</t>
  </si>
  <si>
    <t>901158187_HCE_11922</t>
  </si>
  <si>
    <t>901158187_HCE_11923</t>
  </si>
  <si>
    <t>901158187_HCE_11924</t>
  </si>
  <si>
    <t>901158187_HCE_11925</t>
  </si>
  <si>
    <t>901158187_HCE_11926</t>
  </si>
  <si>
    <t>901158187_HCE_11928</t>
  </si>
  <si>
    <t>901158187_HCE_11929</t>
  </si>
  <si>
    <t>901158187_HCE_11930</t>
  </si>
  <si>
    <t>901158187_HCE_11931</t>
  </si>
  <si>
    <t>901158187_HCE_11932</t>
  </si>
  <si>
    <t>901158187_HCE_11933</t>
  </si>
  <si>
    <t>901158187_HCE_11934</t>
  </si>
  <si>
    <t>901158187_HCE_11936</t>
  </si>
  <si>
    <t>901158187_HCE_11937</t>
  </si>
  <si>
    <t>901158187_HCE_11938</t>
  </si>
  <si>
    <t>901158187_HCE_11940</t>
  </si>
  <si>
    <t>901158187_HCE_11941</t>
  </si>
  <si>
    <t>901158187_HCE_11942</t>
  </si>
  <si>
    <t>901158187_HCE_11943</t>
  </si>
  <si>
    <t>901158187_HCE_11944</t>
  </si>
  <si>
    <t>901158187_HCE_11945</t>
  </si>
  <si>
    <t>901158187_HCE_11946</t>
  </si>
  <si>
    <t>901158187_HCE_11947</t>
  </si>
  <si>
    <t>901158187_HCE_11949</t>
  </si>
  <si>
    <t>901158187_HCE_11950</t>
  </si>
  <si>
    <t>901158187_HCE_11951</t>
  </si>
  <si>
    <t>901158187_HCE_11952</t>
  </si>
  <si>
    <t>901158187_HCE_11953</t>
  </si>
  <si>
    <t>901158187_HCE_11956</t>
  </si>
  <si>
    <t>901158187_HCE_11957</t>
  </si>
  <si>
    <t>901158187_HCE_11959</t>
  </si>
  <si>
    <t>901158187_HCE_11960</t>
  </si>
  <si>
    <t>901158187_HCE_11961</t>
  </si>
  <si>
    <t>901158187_HCE_11963</t>
  </si>
  <si>
    <t>901158187_HCE_11965</t>
  </si>
  <si>
    <t>901158187_HCE_11966</t>
  </si>
  <si>
    <t>901158187_HCE_11967</t>
  </si>
  <si>
    <t>901158187_HCE_11968</t>
  </si>
  <si>
    <t>901158187_HCE_11970</t>
  </si>
  <si>
    <t>901158187_HCE_11971</t>
  </si>
  <si>
    <t>901158187_HCE_11972</t>
  </si>
  <si>
    <t>901158187_HCE_11975</t>
  </si>
  <si>
    <t>901158187_HCE_11977</t>
  </si>
  <si>
    <t>901158187_HCE_11978</t>
  </si>
  <si>
    <t>901158187_HCE_11979</t>
  </si>
  <si>
    <t>901158187_HCE_11980</t>
  </si>
  <si>
    <t>901158187_HCE_11981</t>
  </si>
  <si>
    <t>901158187_HCE_11982</t>
  </si>
  <si>
    <t>901158187_HCE_11984</t>
  </si>
  <si>
    <t>901158187_HCE_11985</t>
  </si>
  <si>
    <t>901158187_HCE_11986</t>
  </si>
  <si>
    <t>901158187_HCE_11987</t>
  </si>
  <si>
    <t>901158187_HCE_11988</t>
  </si>
  <si>
    <t>901158187_HCE_11991</t>
  </si>
  <si>
    <t>901158187_HCE_11992</t>
  </si>
  <si>
    <t>901158187_HCE_11993</t>
  </si>
  <si>
    <t>901158187_HCE_11995</t>
  </si>
  <si>
    <t>901158187_HCE_11998</t>
  </si>
  <si>
    <t>901158187_HCE_12000</t>
  </si>
  <si>
    <t>901158187_HCE_12042</t>
  </si>
  <si>
    <t>901158187_HCE_11783</t>
  </si>
  <si>
    <t>901158187_ACE_7349</t>
  </si>
  <si>
    <t>901158187_ACE_7350</t>
  </si>
  <si>
    <t>901158187_ACE_7351</t>
  </si>
  <si>
    <t>901158187_ACE_7352</t>
  </si>
  <si>
    <t>901158187_ACE_7353</t>
  </si>
  <si>
    <t>901158187_HCE_12098</t>
  </si>
  <si>
    <t>901158187_HCE_12099</t>
  </si>
  <si>
    <t>901158187_HCE_12100</t>
  </si>
  <si>
    <t>901158187_HCE_12101</t>
  </si>
  <si>
    <t>901158187_HCE_12102</t>
  </si>
  <si>
    <t>901158187_HCE_12103</t>
  </si>
  <si>
    <t>901158187_HCE_12107</t>
  </si>
  <si>
    <t>901158187_HCE_12111</t>
  </si>
  <si>
    <t>901158187_HCE_12112</t>
  </si>
  <si>
    <t>901158187_HCE_12113</t>
  </si>
  <si>
    <t>901158187_HCE_12116</t>
  </si>
  <si>
    <t>901158187_HCE_12119</t>
  </si>
  <si>
    <t>901158187_HCE_12120</t>
  </si>
  <si>
    <t>901158187_HCE_12121</t>
  </si>
  <si>
    <t>901158187_HCE_12122</t>
  </si>
  <si>
    <t>901158187_HCE_12124</t>
  </si>
  <si>
    <t>901158187_HCE_12125</t>
  </si>
  <si>
    <t>901158187_HCE_12126</t>
  </si>
  <si>
    <t>901158187_HCE_12127</t>
  </si>
  <si>
    <t>901158187_HCE_12128</t>
  </si>
  <si>
    <t>901158187_HCE_12129</t>
  </si>
  <si>
    <t>901158187_HCE_12130</t>
  </si>
  <si>
    <t>901158187_HCE_12132</t>
  </si>
  <si>
    <t>901158187_HCE_12133</t>
  </si>
  <si>
    <t>901158187_HCE_12135</t>
  </si>
  <si>
    <t>901158187_HCE_12136</t>
  </si>
  <si>
    <t>901158187_HCE_12137</t>
  </si>
  <si>
    <t>901158187_HCE_12138</t>
  </si>
  <si>
    <t>901158187_HCE_12139</t>
  </si>
  <si>
    <t>901158187_HCE_12141</t>
  </si>
  <si>
    <t>901158187_HCE_12142</t>
  </si>
  <si>
    <t>901158187_HCE_12143</t>
  </si>
  <si>
    <t>901158187_HCE_12145</t>
  </si>
  <si>
    <t>901158187_HCE_12146</t>
  </si>
  <si>
    <t>901158187_HCE_12150</t>
  </si>
  <si>
    <t>901158187_HCE_12151</t>
  </si>
  <si>
    <t>901158187_HCE_12152</t>
  </si>
  <si>
    <t>901158187_HCE_12153</t>
  </si>
  <si>
    <t>901158187_HCE_12154</t>
  </si>
  <si>
    <t>901158187_HCE_12155</t>
  </si>
  <si>
    <t>901158187_HCE_12159</t>
  </si>
  <si>
    <t>901158187_HCE_12164</t>
  </si>
  <si>
    <t>901158187_HCE_12165</t>
  </si>
  <si>
    <t>901158187_HCE_12166</t>
  </si>
  <si>
    <t>901158187_HCE_12169</t>
  </si>
  <si>
    <t>901158187_HCE_12173</t>
  </si>
  <si>
    <t>901158187_HCE_12175</t>
  </si>
  <si>
    <t>901158187_HCE_12176</t>
  </si>
  <si>
    <t>901158187_HCE_12178</t>
  </si>
  <si>
    <t>901158187_HCE_12179</t>
  </si>
  <si>
    <t>901158187_HCE_12180</t>
  </si>
  <si>
    <t>901158187_HCE_12181</t>
  </si>
  <si>
    <t>901158187_HCE_12184</t>
  </si>
  <si>
    <t>901158187_HCE_12185</t>
  </si>
  <si>
    <t>901158187_HCE_12186</t>
  </si>
  <si>
    <t>901158187_HCE_12188</t>
  </si>
  <si>
    <t>901158187_HCE_12190</t>
  </si>
  <si>
    <t>901158187_HCE_12193</t>
  </si>
  <si>
    <t>901158187_HCE_12194</t>
  </si>
  <si>
    <t>901158187_HCE_12195</t>
  </si>
  <si>
    <t>901158187_HCE_12196</t>
  </si>
  <si>
    <t>901158187_HCE_12197</t>
  </si>
  <si>
    <t>901158187_HCE_12198</t>
  </si>
  <si>
    <t>901158187_HCE_12199</t>
  </si>
  <si>
    <t>901158187_HCE_12200</t>
  </si>
  <si>
    <t>901158187_HCE_12201</t>
  </si>
  <si>
    <t>901158187_HCE_12202</t>
  </si>
  <si>
    <t>901158187_HCE_12203</t>
  </si>
  <si>
    <t>901158187_HCE_12204</t>
  </si>
  <si>
    <t>901158187_HCE_12206</t>
  </si>
  <si>
    <t>901158187_HCE_12207</t>
  </si>
  <si>
    <t>901158187_HCE_12097</t>
  </si>
  <si>
    <t>901158187_HCE_12105</t>
  </si>
  <si>
    <t>901158187_HCE_12117</t>
  </si>
  <si>
    <t>901158187_HCE_12163</t>
  </si>
  <si>
    <t>901158187_HCE_12167</t>
  </si>
  <si>
    <t>901158187_HCE_12171</t>
  </si>
  <si>
    <t>901158187_HCE_11468</t>
  </si>
  <si>
    <t>901158187_HCE_11469</t>
  </si>
  <si>
    <t>901158187_HCE_11471</t>
  </si>
  <si>
    <t>901158187_HCE_11473</t>
  </si>
  <si>
    <t>901158187_HCE_11483</t>
  </si>
  <si>
    <t>901158187_HCE_11718</t>
  </si>
  <si>
    <t>901158187_HCE_11722</t>
  </si>
  <si>
    <t>901158187_HCE_11723</t>
  </si>
  <si>
    <t>901158187_HCE_11724</t>
  </si>
  <si>
    <t>901158187_HCE_11725</t>
  </si>
  <si>
    <t>901158187_HCE_11726</t>
  </si>
  <si>
    <t>901158187_HCE_11867</t>
  </si>
  <si>
    <t>901158187_HCE_11917</t>
  </si>
  <si>
    <t>901158187_HCE_12002</t>
  </si>
  <si>
    <t>901158187_HCE_12008</t>
  </si>
  <si>
    <t>901158187_HCE_12033</t>
  </si>
  <si>
    <t>901158187_HCE_12035</t>
  </si>
  <si>
    <t>901158187_HCE_12037</t>
  </si>
  <si>
    <t>901158187_HCE_12039</t>
  </si>
  <si>
    <t>901158187_HCE_12075</t>
  </si>
  <si>
    <t>901158187_HCE_12134</t>
  </si>
  <si>
    <t>901158187_HCE_12147</t>
  </si>
  <si>
    <t>901158187_HCE_12208</t>
  </si>
  <si>
    <t>901158187_HCE_12210</t>
  </si>
  <si>
    <t>901158187_HCE_12213</t>
  </si>
  <si>
    <t>901158187_HCE_12214</t>
  </si>
  <si>
    <t>901158187_HCE_12215</t>
  </si>
  <si>
    <t>901158187_HCE_12217</t>
  </si>
  <si>
    <t>901158187_HCE_12218</t>
  </si>
  <si>
    <t>901158187_HCE_12219</t>
  </si>
  <si>
    <t>901158187_HCE_12220</t>
  </si>
  <si>
    <t>901158187_HCE_12221</t>
  </si>
  <si>
    <t>901158187_HCE_12224</t>
  </si>
  <si>
    <t>901158187_HCE_12228</t>
  </si>
  <si>
    <t>901158187_HCE_12242</t>
  </si>
  <si>
    <t>901158187_HCE_12243</t>
  </si>
  <si>
    <t>901158187_HCE_12244</t>
  </si>
  <si>
    <t>901158187_HCE_12245</t>
  </si>
  <si>
    <t>901158187_HCE_12246</t>
  </si>
  <si>
    <t>901158187_HCE_12247</t>
  </si>
  <si>
    <t>901158187_HCE_12248</t>
  </si>
  <si>
    <t>901158187_HCE_12249</t>
  </si>
  <si>
    <t>901158187_HCE_12251</t>
  </si>
  <si>
    <t>901158187_HCE_12252</t>
  </si>
  <si>
    <t>901158187_HCE_12254</t>
  </si>
  <si>
    <t>901158187_HCE_12260</t>
  </si>
  <si>
    <t>901158187_HCE_12261</t>
  </si>
  <si>
    <t>901158187_HCE_12263</t>
  </si>
  <si>
    <t>901158187_HCE_12264</t>
  </si>
  <si>
    <t>901158187_HCE_12265</t>
  </si>
  <si>
    <t>901158187_HCE_12266</t>
  </si>
  <si>
    <t>901158187_HCE_12269</t>
  </si>
  <si>
    <t>901158187_HCE_12272</t>
  </si>
  <si>
    <t>901158187_HCE_12274</t>
  </si>
  <si>
    <t>901158187_HCE_12275</t>
  </si>
  <si>
    <t>901158187_HCE_12286</t>
  </si>
  <si>
    <t>901158187_HCE_12287</t>
  </si>
  <si>
    <t>901158187_HCE_12291</t>
  </si>
  <si>
    <t>901158187_ACE_7228</t>
  </si>
  <si>
    <t>901158187_ACE_7233</t>
  </si>
  <si>
    <t>901158187_ACE_7518</t>
  </si>
  <si>
    <t>901158187_HCE_10893</t>
  </si>
  <si>
    <t>901158187_HCE_11293</t>
  </si>
  <si>
    <t>901158187_HCE_11608</t>
  </si>
  <si>
    <t>901158187_HCE_11611</t>
  </si>
  <si>
    <t>901158187_HCE_11622</t>
  </si>
  <si>
    <t>901158187_HCE_11654</t>
  </si>
  <si>
    <t>901158187_HCE_11752</t>
  </si>
  <si>
    <t>901158187_HCE_11866</t>
  </si>
  <si>
    <t>901158187_HCE_11880</t>
  </si>
  <si>
    <t>901158187_HCE_11973</t>
  </si>
  <si>
    <t>901158187_HCE_12092</t>
  </si>
  <si>
    <t>901158187_HCE_12216</t>
  </si>
  <si>
    <t>901158187_HCE_12227</t>
  </si>
  <si>
    <t>901158187_HCE_12267</t>
  </si>
  <si>
    <t>901158187_HCE_12268</t>
  </si>
  <si>
    <t>901158187_HCE_12270</t>
  </si>
  <si>
    <t>901158187_HCE_12276</t>
  </si>
  <si>
    <t>901158187_HCE_12278</t>
  </si>
  <si>
    <t>901158187_HCE_12281</t>
  </si>
  <si>
    <t>901158187_HCE_12284</t>
  </si>
  <si>
    <t>901158187_HCE_12288</t>
  </si>
  <si>
    <t>901158187_HCE_12289</t>
  </si>
  <si>
    <t>901158187_HCE_12290</t>
  </si>
  <si>
    <t>901158187_HCE_12293</t>
  </si>
  <si>
    <t>901158187_HCE_12295</t>
  </si>
  <si>
    <t>901158187_HCE_12296</t>
  </si>
  <si>
    <t>901158187_HCE_12305</t>
  </si>
  <si>
    <t>901158187_HCE_12306</t>
  </si>
  <si>
    <t>901158187_HCE_12307</t>
  </si>
  <si>
    <t>901158187_HCE_12309</t>
  </si>
  <si>
    <t>901158187_HCE_12310</t>
  </si>
  <si>
    <t>901158187_HCE_12312</t>
  </si>
  <si>
    <t>901158187_HCE_12313</t>
  </si>
  <si>
    <t>901158187_HCE_12314</t>
  </si>
  <si>
    <t>901158187_HCE_12315</t>
  </si>
  <si>
    <t>901158187_HCE_12317</t>
  </si>
  <si>
    <t>901158187_HCE_12318</t>
  </si>
  <si>
    <t>901158187_HCE_12323</t>
  </si>
  <si>
    <t>901158187_HCE_12324</t>
  </si>
  <si>
    <t>901158187_HCE_12325</t>
  </si>
  <si>
    <t>901158187_HCE_12326</t>
  </si>
  <si>
    <t>901158187_HCE_12327</t>
  </si>
  <si>
    <t>901158187_HCE_12328</t>
  </si>
  <si>
    <t>901158187_HCE_12329</t>
  </si>
  <si>
    <t>901158187_HCE_12332</t>
  </si>
  <si>
    <t>901158187_HCE_12333</t>
  </si>
  <si>
    <t>901158187_HCE_12335</t>
  </si>
  <si>
    <t>901158187_HCE_12338</t>
  </si>
  <si>
    <t>901158187_HCE_12339</t>
  </si>
  <si>
    <t>901158187_HCE_12340</t>
  </si>
  <si>
    <t>901158187_HCE_12341</t>
  </si>
  <si>
    <t>901158187_HCE_12342</t>
  </si>
  <si>
    <t>901158187_HCE_12343</t>
  </si>
  <si>
    <t>901158187_HCE_12347</t>
  </si>
  <si>
    <t>901158187_HCE_12348</t>
  </si>
  <si>
    <t>901158187_HCE_12349</t>
  </si>
  <si>
    <t>901158187_HCE_12350</t>
  </si>
  <si>
    <t>901158187_HCE_12351</t>
  </si>
  <si>
    <t>901158187_HCE_12352</t>
  </si>
  <si>
    <t>901158187_HCE_12353</t>
  </si>
  <si>
    <t>901158187_HCE_12354</t>
  </si>
  <si>
    <t>901158187_HCE_12355</t>
  </si>
  <si>
    <t>901158187_HCE_12357</t>
  </si>
  <si>
    <t>901158187_HCE_12358</t>
  </si>
  <si>
    <t>901158187_HCE_12359</t>
  </si>
  <si>
    <t>901158187_HCE_12360</t>
  </si>
  <si>
    <t>901158187_HCE_12361</t>
  </si>
  <si>
    <t>901158187_HCE_12362</t>
  </si>
  <si>
    <t>901158187_HCE_12367</t>
  </si>
  <si>
    <t>901158187_HCE_12368</t>
  </si>
  <si>
    <t>901158187_HCE_12371</t>
  </si>
  <si>
    <t>901158187_HCE_12372</t>
  </si>
  <si>
    <t>901158187_HCE_12373</t>
  </si>
  <si>
    <t>901158187_HCE_12374</t>
  </si>
  <si>
    <t>901158187_HCE_12375</t>
  </si>
  <si>
    <t>901158187_HCE_12377</t>
  </si>
  <si>
    <t>901158187_HCE_12379</t>
  </si>
  <si>
    <t>901158187_HCE_12383</t>
  </si>
  <si>
    <t>901158187_HCE_11670</t>
  </si>
  <si>
    <t>901158187_HCE_11683</t>
  </si>
  <si>
    <t>901158187_HCE_12385</t>
  </si>
  <si>
    <t>901158187_HCE_12387</t>
  </si>
  <si>
    <t>901158187_HCE_12388</t>
  </si>
  <si>
    <t>901158187_HCE_12389</t>
  </si>
  <si>
    <t>901158187_HCE_12390</t>
  </si>
  <si>
    <t>901158187_HCE_12391</t>
  </si>
  <si>
    <t>901158187_HCE_12394</t>
  </si>
  <si>
    <t>901158187_HCE_12397</t>
  </si>
  <si>
    <t>901158187_HCE_12398</t>
  </si>
  <si>
    <t>901158187_HCE_12399</t>
  </si>
  <si>
    <t>901158187_HCE_12400</t>
  </si>
  <si>
    <t>901158187_HCE_12403</t>
  </si>
  <si>
    <t>901158187_HCE_12404</t>
  </si>
  <si>
    <t>901158187_HCE_12405</t>
  </si>
  <si>
    <t>901158187_HCE_12407</t>
  </si>
  <si>
    <t>901158187_HCE_12409</t>
  </si>
  <si>
    <t>901158187_HCE_12410</t>
  </si>
  <si>
    <t>901158187_HCE_12411</t>
  </si>
  <si>
    <t>901158187_HCE_12413</t>
  </si>
  <si>
    <t>901158187_HCE_12415</t>
  </si>
  <si>
    <t>901158187_HCE_12416</t>
  </si>
  <si>
    <t>901158187_HCE_12417</t>
  </si>
  <si>
    <t>901158187_HCE_12419</t>
  </si>
  <si>
    <t>901158187_HCE_12420</t>
  </si>
  <si>
    <t>901158187_HCE_12421</t>
  </si>
  <si>
    <t>901158187_HCE_12422</t>
  </si>
  <si>
    <t>901158187_HCE_12428</t>
  </si>
  <si>
    <t>901158187_HCE_12430</t>
  </si>
  <si>
    <t>901158187_HCE_12431</t>
  </si>
  <si>
    <t>901158187_HCE_12433</t>
  </si>
  <si>
    <t>901158187_HCE_12434</t>
  </si>
  <si>
    <t>901158187_HCE_12435</t>
  </si>
  <si>
    <t>901158187_HCE_12438</t>
  </si>
  <si>
    <t>901158187_HCE_12445</t>
  </si>
  <si>
    <t>901158187_HCE_12447</t>
  </si>
  <si>
    <t>901158187_HCE_12453</t>
  </si>
  <si>
    <t>901158187_HCE_12456</t>
  </si>
  <si>
    <t>901158187_HCE_12459</t>
  </si>
  <si>
    <t>901158187_HCE_12465</t>
  </si>
  <si>
    <t>901158187_HCE_12321</t>
  </si>
  <si>
    <t>901158187_HCE_12363</t>
  </si>
  <si>
    <t>901158187_HCE_12384</t>
  </si>
  <si>
    <t>901158187_HCE_12376</t>
  </si>
  <si>
    <t>901158187_HCE_12440</t>
  </si>
  <si>
    <t>901158187_HCE_12441</t>
  </si>
  <si>
    <t>901158187_HCE_12446</t>
  </si>
  <si>
    <t>901158187_HCE_12448</t>
  </si>
  <si>
    <t>901158187_HCE_12452</t>
  </si>
  <si>
    <t>901158187_HCE_12461</t>
  </si>
  <si>
    <t>901158187_HCE_12463</t>
  </si>
  <si>
    <t>901158187_HCE_12464</t>
  </si>
  <si>
    <t>901158187_HCE_12473</t>
  </si>
  <si>
    <t>901158187_HCE_12478</t>
  </si>
  <si>
    <t>901158187_HCE_12479</t>
  </si>
  <si>
    <t>901158187_HCE_12481</t>
  </si>
  <si>
    <t>901158187_HCE_12484</t>
  </si>
  <si>
    <t>901158187_HCE_12490</t>
  </si>
  <si>
    <t>901158187_HCE_12493</t>
  </si>
  <si>
    <t>901158187_HCE_12494</t>
  </si>
  <si>
    <t>901158187_HCE_12496</t>
  </si>
  <si>
    <t>901158187_HCE_12498</t>
  </si>
  <si>
    <t>901158187_HCE_12505</t>
  </si>
  <si>
    <t>901158187_HCE_12506</t>
  </si>
  <si>
    <t>901158187_HCE_12509</t>
  </si>
  <si>
    <t>901158187_HCE_12512</t>
  </si>
  <si>
    <t>901158187_HCE_12516</t>
  </si>
  <si>
    <t>901158187_HCE_12517</t>
  </si>
  <si>
    <t>901158187_HCE_12519</t>
  </si>
  <si>
    <t>901158187_HCE_12520</t>
  </si>
  <si>
    <t>901158187_HCE_12521</t>
  </si>
  <si>
    <t>901158187_HCE_12523</t>
  </si>
  <si>
    <t>901158187_HCE_12524</t>
  </si>
  <si>
    <t>901158187_HCE_12525</t>
  </si>
  <si>
    <t>901158187_HCE_12526</t>
  </si>
  <si>
    <t>901158187_HCE_12527</t>
  </si>
  <si>
    <t>901158187_HCE_12529</t>
  </si>
  <si>
    <t>901158187_HCE_12530</t>
  </si>
  <si>
    <t>901158187_HCE_12531</t>
  </si>
  <si>
    <t>901158187_HCE_12532</t>
  </si>
  <si>
    <t>901158187_HCE_12533</t>
  </si>
  <si>
    <t>901158187_HCE_12534</t>
  </si>
  <si>
    <t>901158187_HCE_12535</t>
  </si>
  <si>
    <t>901158187_HCE_12536</t>
  </si>
  <si>
    <t>901158187_HCE_12537</t>
  </si>
  <si>
    <t>901158187_HCE_12538</t>
  </si>
  <si>
    <t>901158187_HCE_12539</t>
  </si>
  <si>
    <t>901158187_HCE_12542</t>
  </si>
  <si>
    <t>901158187_HCE_12543</t>
  </si>
  <si>
    <t>901158187_HCE_12545</t>
  </si>
  <si>
    <t>901158187_HCE_12546</t>
  </si>
  <si>
    <t>901158187_HCE_12547</t>
  </si>
  <si>
    <t>901158187_HCE_12548</t>
  </si>
  <si>
    <t>901158187_HCE_12550</t>
  </si>
  <si>
    <t>901158187_HCE_12551</t>
  </si>
  <si>
    <t>901158187_HCE_12552</t>
  </si>
  <si>
    <t>901158187_HCE_12555</t>
  </si>
  <si>
    <t>901158187_HCE_12558</t>
  </si>
  <si>
    <t>901158187_HCE_12559</t>
  </si>
  <si>
    <t>901158187_HCE_12560</t>
  </si>
  <si>
    <t>901158187_HCE_12562</t>
  </si>
  <si>
    <t>901158187_HCE_12563</t>
  </si>
  <si>
    <t>901158187_HCE_12470</t>
  </si>
  <si>
    <t>901158187_HCE_12477</t>
  </si>
  <si>
    <t>901158187_HCE_12499</t>
  </si>
  <si>
    <t>901158187_HCE_12584</t>
  </si>
  <si>
    <t>901158187_HCE_12585</t>
  </si>
  <si>
    <t>901158187_HCE_12587</t>
  </si>
  <si>
    <t>901158187_HCE_12589</t>
  </si>
  <si>
    <t>901158187_HCE_12590</t>
  </si>
  <si>
    <t>901158187_HCE_12591</t>
  </si>
  <si>
    <t>901158187_HCE_12592</t>
  </si>
  <si>
    <t>901158187_HCE_12598</t>
  </si>
  <si>
    <t>901158187_HCE_12599</t>
  </si>
  <si>
    <t>901158187_HCE_12600</t>
  </si>
  <si>
    <t>901158187_HCE_12602</t>
  </si>
  <si>
    <t>901158187_HCE_12603</t>
  </si>
  <si>
    <t>901158187_HCE_12604</t>
  </si>
  <si>
    <t>901158187_HCE_12606</t>
  </si>
  <si>
    <t>901158187_HCE_12607</t>
  </si>
  <si>
    <t>901158187_HCE_12608</t>
  </si>
  <si>
    <t>901158187_HCE_12609</t>
  </si>
  <si>
    <t>901158187_HCE_11994</t>
  </si>
  <si>
    <t>901158187_HCE_12067</t>
  </si>
  <si>
    <t>901158187_HCE_12502</t>
  </si>
  <si>
    <t>901158187_HCE_12613</t>
  </si>
  <si>
    <t>901158187_HCE_12671</t>
  </si>
  <si>
    <t>901158187_HCE_12682</t>
  </si>
  <si>
    <t>901158187_HCE_12688</t>
  </si>
  <si>
    <t>901158187_HCE_12691</t>
  </si>
  <si>
    <t>901158187_HCE_12692</t>
  </si>
  <si>
    <t>901158187_HCE_12694</t>
  </si>
  <si>
    <t>901158187_HCE_12705</t>
  </si>
  <si>
    <t>901158187_HCE_12708</t>
  </si>
  <si>
    <t>901158187_HCE_12709</t>
  </si>
  <si>
    <t>901158187_HCE_12711</t>
  </si>
  <si>
    <t>901158187_HCE_12712</t>
  </si>
  <si>
    <t>901158187_HCE_12713</t>
  </si>
  <si>
    <t>901158187_HCE_12714</t>
  </si>
  <si>
    <t>901158187_HCE_12717</t>
  </si>
  <si>
    <t>901158187_HCE_12718</t>
  </si>
  <si>
    <t>901158187_HCE_12719</t>
  </si>
  <si>
    <t>901158187_HCE_12720</t>
  </si>
  <si>
    <t>901158187_HCE_12721</t>
  </si>
  <si>
    <t>901158187_HCE_12726</t>
  </si>
  <si>
    <t>901158187_HCE_12731</t>
  </si>
  <si>
    <t>901158187_HCE_12733</t>
  </si>
  <si>
    <t>901158187_HCE_12734</t>
  </si>
  <si>
    <t>901158187_HCE_12743</t>
  </si>
  <si>
    <t>901158187_HCE_12756</t>
  </si>
  <si>
    <t>901158187_HCE_12757</t>
  </si>
  <si>
    <t>901158187_HCE_12758</t>
  </si>
  <si>
    <t>901158187_ACE_8325</t>
  </si>
  <si>
    <t>901158187_HCE_12759</t>
  </si>
  <si>
    <t>901158187_HCE_12764</t>
  </si>
  <si>
    <t>901158187_HCE_12765</t>
  </si>
  <si>
    <t>901158187_HCE_12766</t>
  </si>
  <si>
    <t>901158187_HCE_12768</t>
  </si>
  <si>
    <t>901158187_HCE_12769</t>
  </si>
  <si>
    <t>901158187_HCE_12770</t>
  </si>
  <si>
    <t>901158187_HCE_12773</t>
  </si>
  <si>
    <t>901158187_HCE_12776</t>
  </si>
  <si>
    <t>901158187_HCE_12788</t>
  </si>
  <si>
    <t>901158187_HCE_12161</t>
  </si>
  <si>
    <t>901158187_HCE_12771</t>
  </si>
  <si>
    <t>901158187_HCE_12794</t>
  </si>
  <si>
    <t>901158187_HCE_12811</t>
  </si>
  <si>
    <t>901158187_UCE_3978</t>
  </si>
  <si>
    <t>901158187_UCE_4505</t>
  </si>
  <si>
    <t>901158187_ACE_281</t>
  </si>
  <si>
    <t>901158187_ACE_287</t>
  </si>
  <si>
    <t>901158187_UCE_4686</t>
  </si>
  <si>
    <t>901158187_UCE_4704</t>
  </si>
  <si>
    <t>901158187_UCE_4705</t>
  </si>
  <si>
    <t>901158187_UCE_4706</t>
  </si>
  <si>
    <t>901158187_UCE_4859</t>
  </si>
  <si>
    <t>901158187_UCE_4860</t>
  </si>
  <si>
    <t>901158187_UCE_4863</t>
  </si>
  <si>
    <t>901158187_UCE_4891</t>
  </si>
  <si>
    <t>901158187_UCE_4893</t>
  </si>
  <si>
    <t>901158187_UCE_4894</t>
  </si>
  <si>
    <t>901158187_HCE_3010</t>
  </si>
  <si>
    <t>901158187_UCE_4368</t>
  </si>
  <si>
    <t>901158187_ACE_886</t>
  </si>
  <si>
    <t>901158187_UCE_5586</t>
  </si>
  <si>
    <t>901158187_ACE_1940</t>
  </si>
  <si>
    <t>901158187_ACE_1945</t>
  </si>
  <si>
    <t>901158187_ACE_1947</t>
  </si>
  <si>
    <t>901158187_ACE_1951</t>
  </si>
  <si>
    <t>901158187_ACE_315</t>
  </si>
  <si>
    <t>901158187_ACE_794</t>
  </si>
  <si>
    <t>901158187_UCE_6308</t>
  </si>
  <si>
    <t>901158187_UCE_6327</t>
  </si>
  <si>
    <t>901158187_UCE_7072</t>
  </si>
  <si>
    <t>901158187_ACE_2050</t>
  </si>
  <si>
    <t>901158187_UCE_7585</t>
  </si>
  <si>
    <t>901158187_UCE_7677</t>
  </si>
  <si>
    <t>901158187_UCE_7745</t>
  </si>
  <si>
    <t>901158187_UCE_7746</t>
  </si>
  <si>
    <t>901158187_UCE_7749</t>
  </si>
  <si>
    <t>901158187_UCE_7750</t>
  </si>
  <si>
    <t>901158187_UCE_7199</t>
  </si>
  <si>
    <t>901158187_UCE_8295</t>
  </si>
  <si>
    <t>901158187_UCE_8754</t>
  </si>
  <si>
    <t>901158187_UCE_8275</t>
  </si>
  <si>
    <t>901158187_ACE_2074</t>
  </si>
  <si>
    <t>901158187_UCE_7312</t>
  </si>
  <si>
    <t>901158187_ACE_3432</t>
  </si>
  <si>
    <t>901158187_ACE_4089</t>
  </si>
  <si>
    <t>901158187_ACE_2865</t>
  </si>
  <si>
    <t>901158187_ACE_2867</t>
  </si>
  <si>
    <t>901158187_ACE_2869</t>
  </si>
  <si>
    <t>901158187_ACE_2870</t>
  </si>
  <si>
    <t>901158187_ACE_2871</t>
  </si>
  <si>
    <t>901158187_ACE_2312</t>
  </si>
  <si>
    <t>901158187_ACE_2313</t>
  </si>
  <si>
    <t>901158187_ACE_4170</t>
  </si>
  <si>
    <t>901158187_ACE_4298</t>
  </si>
  <si>
    <t>901158187_HCE_5667</t>
  </si>
  <si>
    <t>901158187_HCE_5812</t>
  </si>
  <si>
    <t>901158187_UCE_12012</t>
  </si>
  <si>
    <t>901158187_UCE_12252</t>
  </si>
  <si>
    <t>901158187_UCE_12200</t>
  </si>
  <si>
    <t>901158187_UCE_10851</t>
  </si>
  <si>
    <t>901158187_UCE_12259</t>
  </si>
  <si>
    <t>901158187_UCE_12303</t>
  </si>
  <si>
    <t>901158187_UCE_13138</t>
  </si>
  <si>
    <t>901158187_UCE_14197</t>
  </si>
  <si>
    <t>901158187_UCE_16288</t>
  </si>
  <si>
    <t>901158187_UCE_16324</t>
  </si>
  <si>
    <t>901158187_HCE_6853</t>
  </si>
  <si>
    <t>901158187_HCE_7222</t>
  </si>
  <si>
    <t>901158187_UCE_19128</t>
  </si>
  <si>
    <t>901158187_UCE_20547</t>
  </si>
  <si>
    <t>901158187_HCE_9741</t>
  </si>
  <si>
    <t>901158187_HCE_9748</t>
  </si>
  <si>
    <t>901158187_HCE_9754</t>
  </si>
  <si>
    <t>901158187_HCE_9761</t>
  </si>
  <si>
    <t>901158187_HCE_9763</t>
  </si>
  <si>
    <t>901158187_HCE_10001</t>
  </si>
  <si>
    <t>901158187_HCE_10002</t>
  </si>
  <si>
    <t>901158187_HCE_10009</t>
  </si>
  <si>
    <t>901158187_HCE_10038</t>
  </si>
  <si>
    <t>901158187_HCE_10046</t>
  </si>
  <si>
    <t>901158187_HCE_10047</t>
  </si>
  <si>
    <t>901158187_HCE_10051</t>
  </si>
  <si>
    <t>901158187_HCE_10053</t>
  </si>
  <si>
    <t>901158187_HCE_10096</t>
  </si>
  <si>
    <t>901158187_HCE_10114</t>
  </si>
  <si>
    <t>901158187_HCE_10115</t>
  </si>
  <si>
    <t>901158187_HCE_10119</t>
  </si>
  <si>
    <t>901158187_HCE_10120</t>
  </si>
  <si>
    <t>901158187_HCE_10124</t>
  </si>
  <si>
    <t>901158187_HCE_10184</t>
  </si>
  <si>
    <t>901158187_HCE_10206</t>
  </si>
  <si>
    <t>901158187_HCE_10258</t>
  </si>
  <si>
    <t>901158187_HCE_10259</t>
  </si>
  <si>
    <t>901158187_HCE_10261</t>
  </si>
  <si>
    <t>901158187_HCE_9749</t>
  </si>
  <si>
    <t>901158187_HCE_9778</t>
  </si>
  <si>
    <t>901158187_HCE_9792</t>
  </si>
  <si>
    <t>901158187_HCE_9900</t>
  </si>
  <si>
    <t>901158187_HCE_9906</t>
  </si>
  <si>
    <t>901158187_HCE_9907</t>
  </si>
  <si>
    <t>901158187_HCE_9911</t>
  </si>
  <si>
    <t>901158187_HCE_9914</t>
  </si>
  <si>
    <t>901158187_HCE_9949</t>
  </si>
  <si>
    <t>901158187_HCE_9950</t>
  </si>
  <si>
    <t>901158187_HCE_9957</t>
  </si>
  <si>
    <t>901158187_HCE_9992</t>
  </si>
  <si>
    <t>901158187_UCE_21938</t>
  </si>
  <si>
    <t>901158187_HCE_10216</t>
  </si>
  <si>
    <t>901158187_HCE_10312</t>
  </si>
  <si>
    <t>901158187_HCE_10336</t>
  </si>
  <si>
    <t>901158187_HCE_10344</t>
  </si>
  <si>
    <t>901158187_HCE_10366</t>
  </si>
  <si>
    <t>901158187_HCE_10385</t>
  </si>
  <si>
    <t>901158187_HCE_10387</t>
  </si>
  <si>
    <t>901158187_HCE_10402</t>
  </si>
  <si>
    <t>901158187_HCE_10403</t>
  </si>
  <si>
    <t>901158187_HCE_10408</t>
  </si>
  <si>
    <t>901158187_HCE_10410</t>
  </si>
  <si>
    <t>901158187_HCE_10411</t>
  </si>
  <si>
    <t>901158187_HCE_10412</t>
  </si>
  <si>
    <t>901158187_HCE_10415</t>
  </si>
  <si>
    <t>901158187_HCE_10418</t>
  </si>
  <si>
    <t>901158187_HCE_10436</t>
  </si>
  <si>
    <t>901158187_HCE_10444</t>
  </si>
  <si>
    <t>901158187_HCE_10456</t>
  </si>
  <si>
    <t>901158187_HCE_10461</t>
  </si>
  <si>
    <t>901158187_HCE_10483</t>
  </si>
  <si>
    <t>901158187_HCE_10484</t>
  </si>
  <si>
    <t>901158187_HCE_10512</t>
  </si>
  <si>
    <t>901158187_HCE_10532</t>
  </si>
  <si>
    <t>901158187_HCE_10551</t>
  </si>
  <si>
    <t>901158187_HCE_10568</t>
  </si>
  <si>
    <t>901158187_HCE_10573</t>
  </si>
  <si>
    <t>901158187_HCE_10584</t>
  </si>
  <si>
    <t>901158187_HCE_10590</t>
  </si>
  <si>
    <t>901158187_HCE_10592</t>
  </si>
  <si>
    <t>901158187_HCE_10607</t>
  </si>
  <si>
    <t>901158187_HCE_10608</t>
  </si>
  <si>
    <t>901158187_HCE_10612</t>
  </si>
  <si>
    <t>901158187_HCE_10613</t>
  </si>
  <si>
    <t>901158187_HCE_10630</t>
  </si>
  <si>
    <t>901158187_HCE_10632</t>
  </si>
  <si>
    <t>901158187_HCE_10654</t>
  </si>
  <si>
    <t>901158187_HCE_10656</t>
  </si>
  <si>
    <t>901158187_HCE_10670</t>
  </si>
  <si>
    <t>901158187_HCE_10676</t>
  </si>
  <si>
    <t>901158187_HCE_10703</t>
  </si>
  <si>
    <t>901158187_HCE_10716</t>
  </si>
  <si>
    <t>901158187_HCE_10718</t>
  </si>
  <si>
    <t>901158187_HCE_10746</t>
  </si>
  <si>
    <t>901158187_HCE_9367</t>
  </si>
  <si>
    <t>901158187_HCE_10335</t>
  </si>
  <si>
    <t>901158187_HCE_10767</t>
  </si>
  <si>
    <t>901158187_HCE_10790</t>
  </si>
  <si>
    <t>901158187_HCE_10798</t>
  </si>
  <si>
    <t>901158187_HCE_10809</t>
  </si>
  <si>
    <t>901158187_HCE_10810</t>
  </si>
  <si>
    <t>901158187_HCE_10827</t>
  </si>
  <si>
    <t>901158187_HCE_10833</t>
  </si>
  <si>
    <t>901158187_HCE_10867</t>
  </si>
  <si>
    <t>901158187_HCE_10868</t>
  </si>
  <si>
    <t>901158187_HCE_10871</t>
  </si>
  <si>
    <t>901158187_HCE_10886</t>
  </si>
  <si>
    <t>901158187_HCE_10938</t>
  </si>
  <si>
    <t>901158187_HCE_10945</t>
  </si>
  <si>
    <t>901158187_HCE_10971</t>
  </si>
  <si>
    <t>901158187_HCE_10988</t>
  </si>
  <si>
    <t>901158187_HCE_10999</t>
  </si>
  <si>
    <t>901158187_HCE_10691</t>
  </si>
  <si>
    <t>901158187_HCE_10990</t>
  </si>
  <si>
    <t>901158187_HCE_10995</t>
  </si>
  <si>
    <t>901158187_HCE_11001</t>
  </si>
  <si>
    <t>901158187_HCE_11003</t>
  </si>
  <si>
    <t>901158187_HCE_11017</t>
  </si>
  <si>
    <t>901158187_HCE_11030</t>
  </si>
  <si>
    <t>901158187_HCE_11038</t>
  </si>
  <si>
    <t>901158187_HCE_11050</t>
  </si>
  <si>
    <t>901158187_HCE_11051</t>
  </si>
  <si>
    <t>901158187_HCE_11090</t>
  </si>
  <si>
    <t>901158187_HCE_11091</t>
  </si>
  <si>
    <t>901158187_HCE_11099</t>
  </si>
  <si>
    <t>901158187_HCE_11109</t>
  </si>
  <si>
    <t>901158187_HCE_11122</t>
  </si>
  <si>
    <t>901158187_HCE_11127</t>
  </si>
  <si>
    <t>901158187_HCE_11149</t>
  </si>
  <si>
    <t>901158187_HCE_11152</t>
  </si>
  <si>
    <t>901158187_HCE_11188</t>
  </si>
  <si>
    <t>901158187_HCE_11193</t>
  </si>
  <si>
    <t>901158187_HCE_11196</t>
  </si>
  <si>
    <t>901158187_HCE_11199</t>
  </si>
  <si>
    <t>901158187_HCE_11207</t>
  </si>
  <si>
    <t>901158187_HCE_11213</t>
  </si>
  <si>
    <t>901158187_HCE_11381</t>
  </si>
  <si>
    <t>901158187_HCE_11386</t>
  </si>
  <si>
    <t>901158187_HCE_11388</t>
  </si>
  <si>
    <t>901158187_HCE_11391</t>
  </si>
  <si>
    <t>901158187_HCE_11394</t>
  </si>
  <si>
    <t>901158187_HCE_11071</t>
  </si>
  <si>
    <t>901158187_HCE_10699</t>
  </si>
  <si>
    <t>901158187_HCE_11222</t>
  </si>
  <si>
    <t>901158187_HCE_11238</t>
  </si>
  <si>
    <t>901158187_HCE_11240</t>
  </si>
  <si>
    <t>901158187_HCE_11246</t>
  </si>
  <si>
    <t>901158187_HCE_11279</t>
  </si>
  <si>
    <t>901158187_HCE_11285</t>
  </si>
  <si>
    <t>901158187_HCE_11302</t>
  </si>
  <si>
    <t>901158187_HCE_11322</t>
  </si>
  <si>
    <t>901158187_HCE_11326</t>
  </si>
  <si>
    <t>901158187_HCE_11338</t>
  </si>
  <si>
    <t>901158187_HCE_11351</t>
  </si>
  <si>
    <t>901158187_HCE_11441</t>
  </si>
  <si>
    <t>901158187_HCE_11404</t>
  </si>
  <si>
    <t>901158187_HCE_11455</t>
  </si>
  <si>
    <t>901158187_HCE_11568</t>
  </si>
  <si>
    <t>901158187_HCE_11763</t>
  </si>
  <si>
    <t>901158187_HCE_11072</t>
  </si>
  <si>
    <t>901158187_ACE_7115</t>
  </si>
  <si>
    <t>901158187_ACE_7135</t>
  </si>
  <si>
    <t>901158187_ACE_7221</t>
  </si>
  <si>
    <t>901158187_ACE_7229</t>
  </si>
  <si>
    <t>901158187_ACE_7238</t>
  </si>
  <si>
    <t>901158187_ACE_7241</t>
  </si>
  <si>
    <t>901158187_ACE_7255</t>
  </si>
  <si>
    <t>901158187_HCE_12006</t>
  </si>
  <si>
    <t>901158187_HCE_12030</t>
  </si>
  <si>
    <t>901158187_HCE_12056</t>
  </si>
  <si>
    <t>901158187_HCE_12059</t>
  </si>
  <si>
    <t>901158187_HCE_12070</t>
  </si>
  <si>
    <t>901158187_ACE_7133</t>
  </si>
  <si>
    <t>901158187_ACE_7185</t>
  </si>
  <si>
    <t>901158187_ACE_7204</t>
  </si>
  <si>
    <t>901158187_ACE_7205</t>
  </si>
  <si>
    <t>901158187_ACE_7209</t>
  </si>
  <si>
    <t>901158187_ACE_7236</t>
  </si>
  <si>
    <t>901158187_HCE_11754</t>
  </si>
  <si>
    <t>901158187_HCE_11785</t>
  </si>
  <si>
    <t>901158187_HCE_11788</t>
  </si>
  <si>
    <t>901158187_HCE_11806</t>
  </si>
  <si>
    <t>901158187_HCE_11822</t>
  </si>
  <si>
    <t>901158187_HCE_11827</t>
  </si>
  <si>
    <t>901158187_HCE_11831</t>
  </si>
  <si>
    <t>901158187_HCE_11834</t>
  </si>
  <si>
    <t>901158187_HCE_11863</t>
  </si>
  <si>
    <t>901158187_HCE_11871</t>
  </si>
  <si>
    <t>901158187_HCE_11874</t>
  </si>
  <si>
    <t>901158187_HCE_11878</t>
  </si>
  <si>
    <t>901158187_HCE_11906</t>
  </si>
  <si>
    <t>901158187_HCE_11911</t>
  </si>
  <si>
    <t>901158187_HCE_11913</t>
  </si>
  <si>
    <t>901158187_HCE_11935</t>
  </si>
  <si>
    <t>901158187_HCE_11939</t>
  </si>
  <si>
    <t>901158187_HCE_12079</t>
  </si>
  <si>
    <t>901158187_HCE_12144</t>
  </si>
  <si>
    <t>901158187_HCE_11962</t>
  </si>
  <si>
    <t>901158187_HCE_11969</t>
  </si>
  <si>
    <t>901158187_HCE_11976</t>
  </si>
  <si>
    <t>901158187_HCE_11983</t>
  </si>
  <si>
    <t>901158187_HCE_12209</t>
  </si>
  <si>
    <t>901158187_HCE_12211</t>
  </si>
  <si>
    <t>901158187_HCE_12212</t>
  </si>
  <si>
    <t>901158187_HCE_12223</t>
  </si>
  <si>
    <t>901158187_HCE_12250</t>
  </si>
  <si>
    <t>901158187_HCE_12258</t>
  </si>
  <si>
    <t>901158187_HCE_12277</t>
  </si>
  <si>
    <t>901158187_HCE_12280</t>
  </si>
  <si>
    <t>901158187_HCE_10821</t>
  </si>
  <si>
    <t>901158187_HCE_11809</t>
  </si>
  <si>
    <t>901158187_HCE_12308</t>
  </si>
  <si>
    <t>901158187_HCE_12511</t>
  </si>
  <si>
    <t>901158187_HCE_12540</t>
  </si>
  <si>
    <t>901158187_HCE_12541</t>
  </si>
  <si>
    <t>901158187_HCE_12553</t>
  </si>
  <si>
    <t>901158187_HCE_12554</t>
  </si>
  <si>
    <t>901158187_HCE_12436</t>
  </si>
  <si>
    <t>901158187_HCE_12469</t>
  </si>
  <si>
    <t>901158187_HCE_12544</t>
  </si>
  <si>
    <t>901158187_HCE_12561</t>
  </si>
  <si>
    <t>901158187_HCE_12588</t>
  </si>
  <si>
    <t>901158187_HCE_12619</t>
  </si>
  <si>
    <t>901158187_HCE_12662</t>
  </si>
  <si>
    <t>901158187_ACE_8140</t>
  </si>
  <si>
    <t>901158187_ACE_8203</t>
  </si>
  <si>
    <t>901158187_ACE_8224</t>
  </si>
  <si>
    <t>901158187_ACE_8251</t>
  </si>
  <si>
    <t>901158187_ACE_8254</t>
  </si>
  <si>
    <t>901158187_ACE_8273</t>
  </si>
  <si>
    <t>901158187_ACE_8280</t>
  </si>
  <si>
    <t>901158187_ACE_8281</t>
  </si>
  <si>
    <t>901158187_ACE_8282</t>
  </si>
  <si>
    <t>901158187_ACE_8284</t>
  </si>
  <si>
    <t>901158187_ACE_8285</t>
  </si>
  <si>
    <t>901158187_ACE_8286</t>
  </si>
  <si>
    <t>901158187_ACE_8287</t>
  </si>
  <si>
    <t>901158187_ACE_8288</t>
  </si>
  <si>
    <t>901158187_ACE_8289</t>
  </si>
  <si>
    <t>901158187_ACE_8290</t>
  </si>
  <si>
    <t>901158187_ACE_8291</t>
  </si>
  <si>
    <t>901158187_ACE_8292</t>
  </si>
  <si>
    <t>901158187_ACE_8304</t>
  </si>
  <si>
    <t>901158187_ACE_8305</t>
  </si>
  <si>
    <t>901158187_ACE_8306</t>
  </si>
  <si>
    <t>901158187_ACE_8307</t>
  </si>
  <si>
    <t>901158187_ACE_8308</t>
  </si>
  <si>
    <t>901158187_ACE_8313</t>
  </si>
  <si>
    <t>901158187_ACE_8314</t>
  </si>
  <si>
    <t>901158187_ACE_8315</t>
  </si>
  <si>
    <t>901158187_ACE_8326</t>
  </si>
  <si>
    <t>901158187_ACE_8327</t>
  </si>
  <si>
    <t>901158187_ACE_8329</t>
  </si>
  <si>
    <t>901158187_ACE_8330</t>
  </si>
  <si>
    <t>901158187_ACE_8331</t>
  </si>
  <si>
    <t>901158187_ACE_8332</t>
  </si>
  <si>
    <t>901158187_ACE_8334</t>
  </si>
  <si>
    <t>901158187_ACE_8340</t>
  </si>
  <si>
    <t>901158187_ACE_8341</t>
  </si>
  <si>
    <t>901158187_ACE_8342</t>
  </si>
  <si>
    <t>901158187_ACE_8343</t>
  </si>
  <si>
    <t>901158187_ACE_8344</t>
  </si>
  <si>
    <t>901158187_ACE_8345</t>
  </si>
  <si>
    <t>901158187_ACE_8358</t>
  </si>
  <si>
    <t>901158187_ACE_8359</t>
  </si>
  <si>
    <t>901158187_ACE_8360</t>
  </si>
  <si>
    <t>901158187_ACE_8361</t>
  </si>
  <si>
    <t>901158187_ACE_8371</t>
  </si>
  <si>
    <t>901158187_ACE_8372</t>
  </si>
  <si>
    <t>901158187_ACE_8373</t>
  </si>
  <si>
    <t>901158187_ACE_8374</t>
  </si>
  <si>
    <t>901158187_ACE_8375</t>
  </si>
  <si>
    <t>901158187_ACE_8376</t>
  </si>
  <si>
    <t>901158187_ACE_8377</t>
  </si>
  <si>
    <t>901158187_ACE_8379</t>
  </si>
  <si>
    <t>901158187_ACE_8383</t>
  </si>
  <si>
    <t>901158187_ACE_8384</t>
  </si>
  <si>
    <t>901158187_ACE_8385</t>
  </si>
  <si>
    <t>901158187_ACE_8410</t>
  </si>
  <si>
    <t>901158187_ACE_8411</t>
  </si>
  <si>
    <t>901158187_ACE_8412</t>
  </si>
  <si>
    <t>901158187_ACE_8413</t>
  </si>
  <si>
    <t>901158187_ACE_8414</t>
  </si>
  <si>
    <t>901158187_ACE_8415</t>
  </si>
  <si>
    <t>901158187_ACE_8433</t>
  </si>
  <si>
    <t>901158187_ACE_8434</t>
  </si>
  <si>
    <t>901158187_ACE_8435</t>
  </si>
  <si>
    <t>901158187_ACE_8439</t>
  </si>
  <si>
    <t>901158187_ACE_8452</t>
  </si>
  <si>
    <t>901158187_ACE_8453</t>
  </si>
  <si>
    <t>901158187_ACE_8454</t>
  </si>
  <si>
    <t>901158187_ACE_8455</t>
  </si>
  <si>
    <t>901158187_ACE_8459</t>
  </si>
  <si>
    <t>901158187_ACE_8460</t>
  </si>
  <si>
    <t>901158187_ACE_8461</t>
  </si>
  <si>
    <t>901158187_ACE_8463</t>
  </si>
  <si>
    <t>901158187_ACE_8464</t>
  </si>
  <si>
    <t>901158187_ACE_8466</t>
  </si>
  <si>
    <t>901158187_ACE_8467</t>
  </si>
  <si>
    <t>901158187_ACE_8481</t>
  </si>
  <si>
    <t>901158187_ACE_8482</t>
  </si>
  <si>
    <t>901158187_ACE_8483</t>
  </si>
  <si>
    <t>901158187_HCE_12787</t>
  </si>
  <si>
    <t>901158187_UCE_909</t>
  </si>
  <si>
    <t>901158187_HCE_1276</t>
  </si>
  <si>
    <t>901158187_HCE_852</t>
  </si>
  <si>
    <t>901158187_UCE_305</t>
  </si>
  <si>
    <t>901158187_ACE_7277</t>
  </si>
  <si>
    <t>901158187_ACE_7685</t>
  </si>
  <si>
    <t>901158187_ACE_7686</t>
  </si>
  <si>
    <t>901158187_ACE_7687</t>
  </si>
  <si>
    <t>901158187_ACE_7688</t>
  </si>
  <si>
    <t>901158187_ACE_7689</t>
  </si>
  <si>
    <t>901158187_ACE_7691</t>
  </si>
  <si>
    <t>901158187_ACE_7699</t>
  </si>
  <si>
    <t>901158187_ACE_7700</t>
  </si>
  <si>
    <t>901158187_ACE_7702</t>
  </si>
  <si>
    <t>901158187_ACE_7703</t>
  </si>
  <si>
    <t>901158187_ACE_7704</t>
  </si>
  <si>
    <t>901158187_ACE_7715</t>
  </si>
  <si>
    <t>901158187_ACE_7718</t>
  </si>
  <si>
    <t>901158187_ACE_7719</t>
  </si>
  <si>
    <t>901158187_ACE_7721</t>
  </si>
  <si>
    <t>901158187_ACE_7722</t>
  </si>
  <si>
    <t>901158187_ACE_7726</t>
  </si>
  <si>
    <t>901158187_ACE_7743</t>
  </si>
  <si>
    <t>901158187_ACE_7745</t>
  </si>
  <si>
    <t>901158187_ACE_7747</t>
  </si>
  <si>
    <t>901158187_ACE_7749</t>
  </si>
  <si>
    <t>901158187_ACE_7761</t>
  </si>
  <si>
    <t>901158187_ACE_7765</t>
  </si>
  <si>
    <t>901158187_ACE_7766</t>
  </si>
  <si>
    <t>901158187_ACE_7767</t>
  </si>
  <si>
    <t>901158187_ACE_7768</t>
  </si>
  <si>
    <t>901158187_ACE_7770</t>
  </si>
  <si>
    <t>901158187_ACE_7771</t>
  </si>
  <si>
    <t>901158187_ACE_7773</t>
  </si>
  <si>
    <t>901158187_ACE_7774</t>
  </si>
  <si>
    <t>901158187_ACE_7775</t>
  </si>
  <si>
    <t>901158187_ACE_7777</t>
  </si>
  <si>
    <t>901158187_ACE_7778</t>
  </si>
  <si>
    <t>901158187_ACE_7779</t>
  </si>
  <si>
    <t>901158187_ACE_7781</t>
  </si>
  <si>
    <t>901158187_ACE_7789</t>
  </si>
  <si>
    <t>901158187_ACE_7790</t>
  </si>
  <si>
    <t>901158187_ACE_7827</t>
  </si>
  <si>
    <t>901158187_ACE_7829</t>
  </si>
  <si>
    <t>901158187_ACE_7833</t>
  </si>
  <si>
    <t>901158187_ACE_7834</t>
  </si>
  <si>
    <t>901158187_ACE_7839</t>
  </si>
  <si>
    <t>901158187_ACE_7840</t>
  </si>
  <si>
    <t>901158187_ACE_7856</t>
  </si>
  <si>
    <t>901158187_ACE_7857</t>
  </si>
  <si>
    <t>901158187_ACE_7860</t>
  </si>
  <si>
    <t>901158187_ACE_7861</t>
  </si>
  <si>
    <t>901158187_ACE_7867</t>
  </si>
  <si>
    <t>901158187_ACE_7868</t>
  </si>
  <si>
    <t>901158187_ACE_7872</t>
  </si>
  <si>
    <t>901158187_ACE_7873</t>
  </si>
  <si>
    <t>901158187_ACE_7874</t>
  </si>
  <si>
    <t>901158187_ACE_7875</t>
  </si>
  <si>
    <t>901158187_ACE_7286</t>
  </si>
  <si>
    <t>901158187_ACE_7338</t>
  </si>
  <si>
    <t>901158187_ACE_7364</t>
  </si>
  <si>
    <t>901158187_ACE_7365</t>
  </si>
  <si>
    <t>901158187_ACE_7366</t>
  </si>
  <si>
    <t>901158187_ACE_7370</t>
  </si>
  <si>
    <t>901158187_ACE_7371</t>
  </si>
  <si>
    <t>901158187_ACE_7470</t>
  </si>
  <si>
    <t>901158187_ACE_7608</t>
  </si>
  <si>
    <t>901158187_HCE_11732</t>
  </si>
  <si>
    <t>901158187_HCE_12574</t>
  </si>
  <si>
    <t>901158187_ACE_7842</t>
  </si>
  <si>
    <t>901158187_ACE_7880</t>
  </si>
  <si>
    <t>901158187_ACE_7885</t>
  </si>
  <si>
    <t>901158187_ACE_7899</t>
  </si>
  <si>
    <t>901158187_ACE_7900</t>
  </si>
  <si>
    <t>901158187_ACE_7901</t>
  </si>
  <si>
    <t>901158187_ACE_7902</t>
  </si>
  <si>
    <t>901158187_ACE_7904</t>
  </si>
  <si>
    <t>901158187_ACE_7910</t>
  </si>
  <si>
    <t>901158187_ACE_7911</t>
  </si>
  <si>
    <t>901158187_ACE_7916</t>
  </si>
  <si>
    <t>901158187_ACE_7921</t>
  </si>
  <si>
    <t>901158187_ACE_7927</t>
  </si>
  <si>
    <t>901158187_ACE_7928</t>
  </si>
  <si>
    <t>901158187_ACE_7931</t>
  </si>
  <si>
    <t>901158187_ACE_7933</t>
  </si>
  <si>
    <t>901158187_ACE_7934</t>
  </si>
  <si>
    <t>901158187_ACE_7942</t>
  </si>
  <si>
    <t>901158187_ACE_7943</t>
  </si>
  <si>
    <t>901158187_ACE_7944</t>
  </si>
  <si>
    <t>901158187_ACE_7955</t>
  </si>
  <si>
    <t>901158187_ACE_7966</t>
  </si>
  <si>
    <t>901158187_ACE_7967</t>
  </si>
  <si>
    <t>901158187_ACE_7970</t>
  </si>
  <si>
    <t>901158187_ACE_7972</t>
  </si>
  <si>
    <t>901158187_ACE_7973</t>
  </si>
  <si>
    <t>901158187_ACE_7974</t>
  </si>
  <si>
    <t>901158187_ACE_7975</t>
  </si>
  <si>
    <t>901158187_ACE_7976</t>
  </si>
  <si>
    <t>901158187_ACE_7978</t>
  </si>
  <si>
    <t>901158187_ACE_7979</t>
  </si>
  <si>
    <t>901158187_ACE_7980</t>
  </si>
  <si>
    <t>901158187_ACE_7981</t>
  </si>
  <si>
    <t>901158187_ACE_7982</t>
  </si>
  <si>
    <t>901158187_ACE_7983</t>
  </si>
  <si>
    <t>901158187_ACE_7984</t>
  </si>
  <si>
    <t>901158187_ACE_6992</t>
  </si>
  <si>
    <t>901158187_ACE_7606</t>
  </si>
  <si>
    <t>901158187_ACE_7653</t>
  </si>
  <si>
    <t>901158187_ACE_7903</t>
  </si>
  <si>
    <t>901158187_ACE_7991</t>
  </si>
  <si>
    <t>901158187_ACE_7993</t>
  </si>
  <si>
    <t>901158187_ACE_7994</t>
  </si>
  <si>
    <t>901158187_ACE_7995</t>
  </si>
  <si>
    <t>901158187_ACE_8009</t>
  </si>
  <si>
    <t>901158187_ACE_8010</t>
  </si>
  <si>
    <t>901158187_ACE_8011</t>
  </si>
  <si>
    <t>901158187_ACE_8012</t>
  </si>
  <si>
    <t>901158187_ACE_8005</t>
  </si>
  <si>
    <t>901158187_ACE_8018</t>
  </si>
  <si>
    <t>901158187_ACE_8019</t>
  </si>
  <si>
    <t>901158187_ACE_8020</t>
  </si>
  <si>
    <t>901158187_ACE_8023</t>
  </si>
  <si>
    <t>901158187_ACE_8024</t>
  </si>
  <si>
    <t>901158187_ACE_8025</t>
  </si>
  <si>
    <t>901158187_ACE_8027</t>
  </si>
  <si>
    <t>901158187_ACE_8028</t>
  </si>
  <si>
    <t>901158187_ACE_8030</t>
  </si>
  <si>
    <t>901158187_ACE_8039</t>
  </si>
  <si>
    <t>901158187_ACE_8048</t>
  </si>
  <si>
    <t>901158187_ACE_8051</t>
  </si>
  <si>
    <t>901158187_ACE_8052</t>
  </si>
  <si>
    <t>901158187_ACE_8054</t>
  </si>
  <si>
    <t>901158187_ACE_8055</t>
  </si>
  <si>
    <t>901158187_ACE_8056</t>
  </si>
  <si>
    <t>901158187_ACE_8057</t>
  </si>
  <si>
    <t>901158187_ACE_8058</t>
  </si>
  <si>
    <t>901158187_ACE_8059</t>
  </si>
  <si>
    <t>901158187_ACE_8071</t>
  </si>
  <si>
    <t>901158187_ACE_8072</t>
  </si>
  <si>
    <t>901158187_ACE_8073</t>
  </si>
  <si>
    <t>901158187_ACE_8074</t>
  </si>
  <si>
    <t>901158187_ACE_8083</t>
  </si>
  <si>
    <t>901158187_ACE_8085</t>
  </si>
  <si>
    <t>901158187_ACE_8086</t>
  </si>
  <si>
    <t>901158187_ACE_8099</t>
  </si>
  <si>
    <t>901158187_ACE_8102</t>
  </si>
  <si>
    <t>901158187_ACE_8112</t>
  </si>
  <si>
    <t>901158187_ACE_8114</t>
  </si>
  <si>
    <t>901158187_ACE_8115</t>
  </si>
  <si>
    <t>901158187_ACE_8116</t>
  </si>
  <si>
    <t>901158187_ACE_8117</t>
  </si>
  <si>
    <t>901158187_ACE_8118</t>
  </si>
  <si>
    <t>901158187_ACE_8120</t>
  </si>
  <si>
    <t>901158187_ACE_8125</t>
  </si>
  <si>
    <t>901158187_ACE_8126</t>
  </si>
  <si>
    <t>901158187_ACE_8127</t>
  </si>
  <si>
    <t>901158187_ACE_8133</t>
  </si>
  <si>
    <t>901158187_ACE_8135</t>
  </si>
  <si>
    <t>901158187_ACE_8138</t>
  </si>
  <si>
    <t>901158187_HCE_12618</t>
  </si>
  <si>
    <t>901158187_HCE_12629</t>
  </si>
  <si>
    <t>901158187_HCE_12673</t>
  </si>
  <si>
    <t>901158187_HCE_12675</t>
  </si>
  <si>
    <t>901158187_HCE_12676</t>
  </si>
  <si>
    <t>901158187_HCE_12677</t>
  </si>
  <si>
    <t>901158187_HCE_12678</t>
  </si>
  <si>
    <t>901158187_HCE_12680</t>
  </si>
  <si>
    <t>901158187_ACE_6951</t>
  </si>
  <si>
    <t>901158187_ACE_7280</t>
  </si>
  <si>
    <t>901158187_ACE_7341</t>
  </si>
  <si>
    <t>901158187_ACE_7346</t>
  </si>
  <si>
    <t>901158187_ACE_7362</t>
  </si>
  <si>
    <t>901158187_ACE_7374</t>
  </si>
  <si>
    <t>901158187_ACE_7550</t>
  </si>
  <si>
    <t>901158187_ACE_7705</t>
  </si>
  <si>
    <t>901158187_ACE_7644</t>
  </si>
  <si>
    <t>901158187_ACE_7769</t>
  </si>
  <si>
    <t>901158187_ACE_7831</t>
  </si>
  <si>
    <t>901158187_ACE_7865</t>
  </si>
  <si>
    <t>901158187_ACE_8008</t>
  </si>
  <si>
    <t>901158187_ACE_8137</t>
  </si>
  <si>
    <t>901158187_ACE_7737</t>
  </si>
  <si>
    <t>901158187_ACE_8021</t>
  </si>
  <si>
    <t>901158187_ACE_8053</t>
  </si>
  <si>
    <t>901158187_ACE_8079</t>
  </si>
  <si>
    <t>901158187_ACE_8080</t>
  </si>
  <si>
    <t>901158187_ACE_8081</t>
  </si>
  <si>
    <t>901158187_ACE_8082</t>
  </si>
  <si>
    <t>901158187_ACE_8093</t>
  </si>
  <si>
    <t>901158187_ACE_8100</t>
  </si>
  <si>
    <t>901158187_ACE_8101</t>
  </si>
  <si>
    <t>901158187_ACE_8110</t>
  </si>
  <si>
    <t>901158187_ACE_8136</t>
  </si>
  <si>
    <t>901158187_HCE_12748</t>
  </si>
  <si>
    <t>901158187_HCE_12750</t>
  </si>
  <si>
    <t>901158187_HCE_12751</t>
  </si>
  <si>
    <t>901158187_HCE_12752</t>
  </si>
  <si>
    <t>901158187_HCE_12754</t>
  </si>
  <si>
    <t>901158187_ACE_8084</t>
  </si>
  <si>
    <t>901158187_ACE_8141</t>
  </si>
  <si>
    <t>901158187_ACE_8150</t>
  </si>
  <si>
    <t>901158187_ACE_8151</t>
  </si>
  <si>
    <t>901158187_ACE_8152</t>
  </si>
  <si>
    <t>901158187_ACE_8153</t>
  </si>
  <si>
    <t>901158187_ACE_8158</t>
  </si>
  <si>
    <t>901158187_ACE_8160</t>
  </si>
  <si>
    <t>901158187_ACE_8171</t>
  </si>
  <si>
    <t>901158187_ACE_8187</t>
  </si>
  <si>
    <t>901158187_ACE_8188</t>
  </si>
  <si>
    <t>901158187_ACE_8193</t>
  </si>
  <si>
    <t>901158187_ACE_8195</t>
  </si>
  <si>
    <t>901158187_ACE_8196</t>
  </si>
  <si>
    <t>901158187_ACE_8198</t>
  </si>
  <si>
    <t>901158187_ACE_8204</t>
  </si>
  <si>
    <t>901158187_ACE_8207</t>
  </si>
  <si>
    <t>901158187_ACE_8208</t>
  </si>
  <si>
    <t>901158187_ACE_8239</t>
  </si>
  <si>
    <t>901158187_ACE_8243</t>
  </si>
  <si>
    <t>901158187_ACE_8256</t>
  </si>
  <si>
    <t>901158187_ACE_8162</t>
  </si>
  <si>
    <t>901158187_HCE_12801</t>
  </si>
  <si>
    <t>901158187_HCE_12802</t>
  </si>
  <si>
    <t>901158187_HCE_12803</t>
  </si>
  <si>
    <t>901158187_HCE_12804</t>
  </si>
  <si>
    <t>901158187_HCE_12805</t>
  </si>
  <si>
    <t>901158187_HCE_12806</t>
  </si>
  <si>
    <t>901158187_HCE_12807</t>
  </si>
  <si>
    <t>901158187_ACE_7503</t>
  </si>
  <si>
    <t>901158187_ACE_7616</t>
  </si>
  <si>
    <t>901158187_ACE_8022</t>
  </si>
  <si>
    <t>901158187_ACE_8119</t>
  </si>
  <si>
    <t>901158187_ACE_8199</t>
  </si>
  <si>
    <t>901158187_ACE_8097</t>
  </si>
  <si>
    <t>901158187_ACE_8186</t>
  </si>
  <si>
    <t>901158187_ACE_8328</t>
  </si>
  <si>
    <t>901158187_ACE_8389</t>
  </si>
  <si>
    <t>901158187_ACE_8432</t>
  </si>
  <si>
    <t>901158187_ACE_8451</t>
  </si>
  <si>
    <t>901158187_ACE_8462</t>
  </si>
  <si>
    <t>901158187_ACE_8484</t>
  </si>
  <si>
    <t>901158187_ACE_8485</t>
  </si>
  <si>
    <t>901158187_ACE_1978</t>
  </si>
  <si>
    <t>901158187_ACE_4037</t>
  </si>
  <si>
    <t>901158187_ACE_7706</t>
  </si>
  <si>
    <t>901158187_ACE_7859</t>
  </si>
  <si>
    <t>901158187_ACE_7881</t>
  </si>
  <si>
    <t>901158187_ACE_7909</t>
  </si>
  <si>
    <t>901158187_ACE_7932</t>
  </si>
  <si>
    <t>901158187_ACE_7462</t>
  </si>
  <si>
    <t>901158187_ACE_8113</t>
  </si>
  <si>
    <t>901158187_ACE_8197</t>
  </si>
  <si>
    <t>901158187_ACE_8205</t>
  </si>
  <si>
    <t>901158187_ACE_8206</t>
  </si>
  <si>
    <t>901158187_ACE_8225</t>
  </si>
  <si>
    <t>901158187_ACE_8283</t>
  </si>
  <si>
    <t>901158187_ACE_8362</t>
  </si>
  <si>
    <t>901158187_ACE_8378</t>
  </si>
  <si>
    <t>901158187_ACE_8390</t>
  </si>
  <si>
    <t>901158187_ACE_8391</t>
  </si>
  <si>
    <t>901158187_HCE_12697</t>
  </si>
  <si>
    <t>VALIDACION COVID</t>
  </si>
  <si>
    <t>DEVOLUCION</t>
  </si>
  <si>
    <t>ESTADO DOS</t>
  </si>
  <si>
    <t>ESTADO EPS 08 DE NOVIEMBRE 2023</t>
  </si>
  <si>
    <t>FACTURA DEVUELTA</t>
  </si>
  <si>
    <t>FACTURA COVID</t>
  </si>
  <si>
    <t>FACTURA EN PROCESO INTERNO</t>
  </si>
  <si>
    <t>FACTURA NO RADICADA</t>
  </si>
  <si>
    <t>FACTURA EN PROGRAMACION DE PAGO</t>
  </si>
  <si>
    <t>FOR-CSA-004</t>
  </si>
  <si>
    <t>HOJA 1 DE 1</t>
  </si>
  <si>
    <t>VERSION 0</t>
  </si>
  <si>
    <t>RESUMEN DE CARTERA REVISADA POR LA EPS REPORTADA EN LA CIRCULAR 030</t>
  </si>
  <si>
    <t>SANTIAGO DE CALI</t>
  </si>
  <si>
    <t>,</t>
  </si>
  <si>
    <t>Santiago de Cali, noviembre 09 de 2023</t>
  </si>
  <si>
    <t>Señores : CLINICA NUEVA DE CALI SAS</t>
  </si>
  <si>
    <t>NIT: 901158187</t>
  </si>
  <si>
    <t>A continuacion me permito remitir nuestra respuesta al estado de cartera reportada en la Circular 030</t>
  </si>
  <si>
    <t>Corte al dia: 30/10/2023</t>
  </si>
  <si>
    <t>Cant Fact</t>
  </si>
  <si>
    <t>Valor</t>
  </si>
  <si>
    <t xml:space="preserve">VALOR PRESENTADO POR LA ENTIDAD </t>
  </si>
  <si>
    <t>FACTURA YA CANCELADA</t>
  </si>
  <si>
    <t xml:space="preserve">FACTURA DEVUELTA </t>
  </si>
  <si>
    <t>FACTURA-GLOSA-DEVOLUCION ACEPTADA POR LA IPS ( $ )</t>
  </si>
  <si>
    <t>GLOSA POR CONCILIAR</t>
  </si>
  <si>
    <t>TOTAL CARTERA REVISADA CIRCULAR 030</t>
  </si>
  <si>
    <t>NATALIA GRANADOS</t>
  </si>
  <si>
    <t>Institución prestadora de Servicios de Salud</t>
  </si>
  <si>
    <t>Cartera - Cuentas Salud EPS Comfenalco Valle.</t>
  </si>
  <si>
    <t>ESTADO RECOBROS</t>
  </si>
  <si>
    <t>TipoContrato</t>
  </si>
  <si>
    <t>ValorTotalBruto</t>
  </si>
  <si>
    <t>ValorDevolucion</t>
  </si>
  <si>
    <t>ObservacionDevolucion</t>
  </si>
  <si>
    <t>ValorCasusado</t>
  </si>
  <si>
    <t>ValorRadicado</t>
  </si>
  <si>
    <t>ValorDeducible</t>
  </si>
  <si>
    <t>ValorAprobado</t>
  </si>
  <si>
    <t>ValorNotaCredito</t>
  </si>
  <si>
    <t>ValorPagar</t>
  </si>
  <si>
    <t>Para cargar RIPS o soportes</t>
  </si>
  <si>
    <t>Libro abierto</t>
  </si>
  <si>
    <t>FACTURAS NO ENTREGADAS AL AREA</t>
  </si>
  <si>
    <t>Devuelta</t>
  </si>
  <si>
    <t>Demanda</t>
  </si>
  <si>
    <t>COVID: SE DEVUELVE FACTURA AL VALIDAR SE RECONOCIO LA FACTURA HCE-11440 RADICADA EN ENERO.JENNIFER REBOLLEDO</t>
  </si>
  <si>
    <t>COVID SE SOSTIENE DEVOLUCION AL VALIDAR LA FACTURA HCE-12549 YA FUE RECONOCIDA DEBIDO A QUE SE PRESENTO EN EL MES DE AGOSTO.JENNIFER REBOLLEDO</t>
  </si>
  <si>
    <t>NO PASO VALIDACION-REVISION EPS</t>
  </si>
  <si>
    <t>Finalizada</t>
  </si>
  <si>
    <t>PENDIENTE RADICAR</t>
  </si>
  <si>
    <t>RADICADA A LA ADRES PENDIENTE DE RESPUESTA</t>
  </si>
  <si>
    <t>PAGO POR TESORERIA</t>
  </si>
  <si>
    <t>Para auditoria de pertinencia</t>
  </si>
  <si>
    <t>COVID: SE SOSTIENE DEVOLUCION FACTURA HCE-12160 YA SE ENCUENTRA PAGA .JENNIFER REBOLLEDO</t>
  </si>
  <si>
    <t>NOPBS :SE DEVUELVE FACTURA AL VALIDAR EL SERVICIO NO SE ENCUENTRA REPORTADO EN LA WEB  SERVICES.JENNIFER REBOLLEDO</t>
  </si>
  <si>
    <t>EstadoFactura</t>
  </si>
  <si>
    <t>TipoFactura</t>
  </si>
  <si>
    <t>ESTADO EPS 07 DE DICIEMBRE DE 2023</t>
  </si>
  <si>
    <t>Auditada sin contabilizar</t>
  </si>
  <si>
    <t>Covid</t>
  </si>
  <si>
    <t>Pago por evento</t>
  </si>
  <si>
    <t>Modelo pagos fijos</t>
  </si>
  <si>
    <t>EstadoFacturaBoxaluc</t>
  </si>
  <si>
    <t xml:space="preserve"> TIPIFICACION</t>
  </si>
  <si>
    <t xml:space="preserve"> CANT FACT</t>
  </si>
  <si>
    <t>SUMA SALDO IPS</t>
  </si>
  <si>
    <t>NOPBS: SE DEVUELVE FACTURA AL VALIDAR FACTURAN 153 NUTRICION  PULMONAR Y SOLO SE EVIDENCIA MIPRES 20230724173036420030 POR 150 ANEXAN MIPRES 20230904183036761918 PERO ESTE SE ENCUENTRA PRESENTADO EN LA FACTURA ACE-8136 . FAVOR VALIDAR. JENNIFER REBOLLEDO</t>
  </si>
  <si>
    <t>NOPBS: SE SOSTIENE DEVOLUCION AL VALIDAR LA HOJA DE ADMINISTRACION SE ENCUENTRA ERRADA , INDICAN 3 DEL 15 NOV 2023 PACIENTE QUIEN EGRESA EL 12/09/2023 NO ES CONGRUENTE , EL ORDENAMIENTO ES 1 DIA . JENNIFER REBOLLEDO</t>
  </si>
  <si>
    <t>NOPBS: SE SOSTIENE DEVOLUCION AL VALIDAR HOJA DE ADMINISTRACION DE MEDICAMENTOS SE EVIDENCIA QUE ADMINISTRAN 10 UNIDADES DE NUTRICION EL DIA 10 NOV 2023 PACIENTE QUIEN EGRESA EL 10 SEP 2023 NO PERTINENTES ORDEN MEDICA 4 DIA FAVOR VALIDAR. JENNIFER REBOLLEDO</t>
  </si>
  <si>
    <t>NOPBS: SE DEVUELVE FACTURA AL VALIDAR HOJA DE ADMINISTRACION POR NUTRICION SE EVIDENCIA QUE DEL DIA 19/09/2023 ADMINISTRAN  22 Y NO SE EVIDENCIA FORMATO DE ENTREGA Y RECIBIDO POR EL USUARIO FAVOR VALIDAR Y ANEXAR LO REQUERIDO PARA DAR TRAMITE. JENNIFER REBOLLEDO</t>
  </si>
  <si>
    <t>NOPBS: SE DEVUELVE FACTURA AL VALIDAR NO SE EVIDENCIA ADMINISTRACION POR EL SERVICIO FACTURADO FAVOR VALIDAR PARA DAR TRAMITE.JENNIFER REBOLLEDO</t>
  </si>
  <si>
    <t>NOPBS: SE SOSTIENE DEVOLUCION AL VALIDAR LA HOJA DE ADMINISTRACION DE MEDICAMENTOS QUE ANEXAN SE ENCUENTRA ERRADO PACIENTE QUIEN EGRESA EL 19 SEP Y SE EVIDENCIA QUE POR LA FLUDROCORTISONA HAY ADMINSITRACION DE 3 TAB DEL 15/11/2023 , FECHA ERRADA ORDENAN 1 TAB DIA, NUTRICION SE EVIDENCIA FECHA DEL 15/11/2023 14 LATAS ORDENAN 2 DIA FECHA Y ADMINSITRACION SE ENCUENTRAN ERRADAS FAVOR VALIDAR. JENNIFER REBOLLEDO.</t>
  </si>
  <si>
    <t>NOPBS: SE DEVUELVE FACTURA AL VALIDAR EL MIPRES SE ENCUENTRA POR FIUERA DE COBERTURA PACIENTE QUIEN EGRESA EL 18/10/2023 MIPRES DEL 24/10/2023 SE ENCUENTRA EXTEMPORANEO FAVOR VALIDAR PARA DAR TRAMITE. JENNIFER REBOLLEDO</t>
  </si>
  <si>
    <t>FOR-CSA-018</t>
  </si>
  <si>
    <t>HOJA 1 DE 2</t>
  </si>
  <si>
    <t>RESUMEN DE CARTERA REVISADA POR LA EPS</t>
  </si>
  <si>
    <t>VERSION 2</t>
  </si>
  <si>
    <t>Santiago de Cali,Diciembre 07 de 2023</t>
  </si>
  <si>
    <t>A continuacion me permito remitir nuestra respuesta al estado de cartera presentado en la fecha: 04/11/2023</t>
  </si>
  <si>
    <t>Con Corte al dia: 30/11/2023</t>
  </si>
  <si>
    <t>FACTURA NO RADICADA POR LA ENTIDAD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</si>
  <si>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</si>
  <si>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</si>
  <si>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</si>
  <si>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</si>
  <si>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</si>
  <si>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</si>
  <si>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</si>
  <si>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 FUNCIONARIO IPS</t>
  </si>
  <si>
    <t>Cartera - Cuentas Salud</t>
  </si>
  <si>
    <t>CARGO FUNCIONARIO IPS</t>
  </si>
  <si>
    <t>Natalia Granados</t>
  </si>
  <si>
    <t>EPS Comfenalco Valle.</t>
  </si>
  <si>
    <t>DOCUMENTO VALIDO COMO SOPORTE DE ACEPTACION A EL ESTADO DE CARTERA CONCILIADO ENTRE LAS PARTES</t>
  </si>
  <si>
    <t>Señores: CLINICA NUEVA DE CALI</t>
  </si>
  <si>
    <t>NIT: 90115187</t>
  </si>
  <si>
    <t>FACTURA CANCELADA</t>
  </si>
  <si>
    <t>TIPIFICACION</t>
  </si>
  <si>
    <t xml:space="preserve"> CANT FAC</t>
  </si>
  <si>
    <t xml:space="preserve"> SUMA SALDO IPS</t>
  </si>
  <si>
    <t>#N/A</t>
  </si>
  <si>
    <t xml:space="preserve"> CANT FACT </t>
  </si>
  <si>
    <t>FACTURA YA CANCELADA-PARCIALMENTE</t>
  </si>
  <si>
    <t>VALOR FACTURA</t>
  </si>
  <si>
    <t>1 MOVIEMIENTO</t>
  </si>
  <si>
    <t>3 MOVIMIENTO</t>
  </si>
  <si>
    <t>4 MOVIMIENTO</t>
  </si>
  <si>
    <t>PAGO</t>
  </si>
  <si>
    <t>PENDIENTE DE PAGO</t>
  </si>
  <si>
    <t>5 MOVIMIENTO</t>
  </si>
  <si>
    <t>6 MOVIMIENTO</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</si>
</sst>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_-;\-* #,##0.00\ _€_-;_-* &quot;-&quot;??\ _€_-;_-@_-"/>
    <numFmt numFmtId="164" formatCode="_-* #,##0_-;\-* #,##0_-;_-* &quot;-&quot;_-;_-@_-"/>
    <numFmt numFmtId="165" formatCode="_-&quot;$&quot;\ * #,##0.00_-;\-&quot;$&quot;\ * #,##0.00_-;_-&quot;$&quot;\ * &quot;-&quot;??_-;_-@_-"/>
    <numFmt numFmtId="166" formatCode="_-* #,##0.00_-;\-* #,##0.00_-;_-* &quot;-&quot;??_-;_-@_-"/>
    <numFmt numFmtId="167" formatCode="_-&quot;$&quot;* #,##0_-;\-&quot;$&quot;* #,##0_-;_-&quot;$&quot;* &quot;-&quot;??_-;_-@_-"/>
    <numFmt numFmtId="168" formatCode="[$-240A]d&quot; de &quot;mmmm&quot; de &quot;yyyy;@"/>
    <numFmt numFmtId="169" formatCode="_-* #,##0_-;\-* #,##0_-;_-* &quot;-&quot;??_-;_-@_-"/>
    <numFmt numFmtId="170" formatCode="[$$-240A]\ #,##0;\-[$$-240A]\ #,##0"/>
    <numFmt numFmtId="171" formatCode="&quot;$&quot;\ #,##0;[Red]&quot;$&quot;\ #,##0"/>
    <numFmt numFmtId="172" formatCode="&quot;$&quot;\ #,##0"/>
    <numFmt numFmtId="173" formatCode="_-&quot;$&quot;\ * #,##0_-;\-&quot;$&quot;\ * #,##0_-;_-&quot;$&quot;\ * &quot;-&quot;??_-;_-@_-"/>
  </numFmts>
  <fonts count="14" x14ac:knownFonts="1">
    <font>
      <sz val="11"/>
      <color theme="1"/>
      <name val="Calibri"/>
      <family val="2"/>
      <scheme val="minor"/>
    </font>
    <font>
      <b/>
      <sz val="11"/>
      <color theme="1"/>
      <name val="Calibri"/>
      <family val="2"/>
      <scheme val="minor"/>
    </font>
    <font>
      <sz val="10"/>
      <color theme="1"/>
      <name val="Arial"/>
      <family val="2"/>
    </font>
    <font>
      <sz val="11"/>
      <color theme="1"/>
      <name val="Calibri"/>
      <family val="2"/>
      <scheme val="minor"/>
    </font>
    <font>
      <sz val="11"/>
      <name val="Calibri"/>
      <family val="2"/>
    </font>
    <font>
      <sz val="10"/>
      <name val="Arial"/>
      <family val="2"/>
    </font>
    <font>
      <sz val="10"/>
      <color indexed="8"/>
      <name val="Arial"/>
      <family val="2"/>
    </font>
    <font>
      <b/>
      <sz val="10"/>
      <color indexed="8"/>
      <name val="Arial"/>
      <family val="2"/>
    </font>
    <font>
      <b/>
      <sz val="9"/>
      <color theme="0" tint="-0.499984740745262"/>
      <name val="Arial"/>
      <family val="2"/>
    </font>
    <font>
      <sz val="11"/>
      <color rgb="FFFF0000"/>
      <name val="Calibri"/>
      <family val="2"/>
      <scheme val="minor"/>
    </font>
    <font>
      <sz val="10"/>
      <color rgb="FFFF0000"/>
      <name val="Arial"/>
      <family val="2"/>
    </font>
    <font>
      <b/>
      <sz val="10"/>
      <color theme="1"/>
      <name val="Arial"/>
      <family val="2"/>
    </font>
    <font>
      <sz val="9"/>
      <color indexed="81"/>
      <name val="Tahoma"/>
      <charset val="1"/>
    </font>
    <font>
      <b/>
      <sz val="9"/>
      <color indexed="81"/>
      <name val="Tahoma"/>
      <charset val="1"/>
    </font>
  </fonts>
  <fills count="7">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theme="7" tint="0.79998168889431442"/>
        <bgColor indexed="64"/>
      </patternFill>
    </fill>
  </fills>
  <borders count="27">
    <border>
      <left/>
      <right/>
      <top/>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auto="1"/>
      </bottom>
      <diagonal/>
    </border>
    <border>
      <left/>
      <right/>
      <top/>
      <bottom style="double">
        <color indexed="64"/>
      </bottom>
      <diagonal/>
    </border>
    <border>
      <left/>
      <right/>
      <top style="medium">
        <color indexed="64"/>
      </top>
      <bottom style="thin">
        <color indexed="64"/>
      </bottom>
      <diagonal/>
    </border>
  </borders>
  <cellStyleXfs count="7">
    <xf numFmtId="0" fontId="0" fillId="0" borderId="0"/>
    <xf numFmtId="164" fontId="3" fillId="0" borderId="0" applyFont="0" applyFill="0" applyBorder="0" applyAlignment="0" applyProtection="0"/>
    <xf numFmtId="165" fontId="3" fillId="0" borderId="0" applyFont="0" applyFill="0" applyBorder="0" applyAlignment="0" applyProtection="0"/>
    <xf numFmtId="0" fontId="5" fillId="0" borderId="0"/>
    <xf numFmtId="166" fontId="3"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cellStyleXfs>
  <cellXfs count="130">
    <xf numFmtId="0" fontId="0" fillId="0" borderId="0" xfId="0"/>
    <xf numFmtId="0" fontId="0" fillId="0" borderId="0" xfId="0" applyProtection="1">
      <protection locked="0"/>
    </xf>
    <xf numFmtId="14" fontId="0" fillId="0" borderId="0" xfId="0" applyNumberFormat="1"/>
    <xf numFmtId="0" fontId="2" fillId="0" borderId="0" xfId="0" applyFont="1" applyAlignment="1">
      <alignment horizontal="center"/>
    </xf>
    <xf numFmtId="0" fontId="0" fillId="0" borderId="2" xfId="0" applyBorder="1"/>
    <xf numFmtId="0" fontId="0" fillId="0" borderId="3" xfId="0" applyBorder="1"/>
    <xf numFmtId="0" fontId="0" fillId="0" borderId="1" xfId="0" pivotButton="1" applyBorder="1"/>
    <xf numFmtId="0" fontId="0" fillId="0" borderId="4" xfId="0" applyBorder="1"/>
    <xf numFmtId="167" fontId="0" fillId="0" borderId="4" xfId="0" applyNumberFormat="1" applyBorder="1"/>
    <xf numFmtId="0" fontId="1" fillId="0" borderId="4" xfId="0" applyFont="1" applyBorder="1"/>
    <xf numFmtId="167" fontId="1" fillId="0" borderId="4" xfId="0" applyNumberFormat="1" applyFont="1" applyBorder="1"/>
    <xf numFmtId="0" fontId="1" fillId="0" borderId="0" xfId="0" applyFont="1"/>
    <xf numFmtId="0" fontId="1" fillId="0" borderId="4" xfId="0" pivotButton="1" applyFont="1" applyBorder="1"/>
    <xf numFmtId="0" fontId="0" fillId="0" borderId="8" xfId="0" applyBorder="1"/>
    <xf numFmtId="167" fontId="0" fillId="0" borderId="9" xfId="0" applyNumberFormat="1" applyBorder="1"/>
    <xf numFmtId="0" fontId="1" fillId="0" borderId="5" xfId="0" pivotButton="1" applyFont="1" applyBorder="1"/>
    <xf numFmtId="0" fontId="1" fillId="0" borderId="6" xfId="0" applyFont="1" applyBorder="1"/>
    <xf numFmtId="0" fontId="1" fillId="0" borderId="7" xfId="0" applyFont="1" applyBorder="1"/>
    <xf numFmtId="0" fontId="1" fillId="0" borderId="10" xfId="0" applyFont="1" applyBorder="1"/>
    <xf numFmtId="167" fontId="1" fillId="0" borderId="11" xfId="0" applyNumberFormat="1" applyFont="1" applyBorder="1"/>
    <xf numFmtId="167" fontId="1" fillId="0" borderId="12" xfId="0" applyNumberFormat="1" applyFont="1" applyBorder="1"/>
    <xf numFmtId="164" fontId="0" fillId="0" borderId="0" xfId="1" applyFont="1" applyProtection="1">
      <protection locked="0"/>
    </xf>
    <xf numFmtId="0" fontId="0" fillId="0" borderId="0" xfId="0" applyAlignment="1">
      <alignment horizontal="center" vertical="center" wrapText="1"/>
    </xf>
    <xf numFmtId="164" fontId="0" fillId="0" borderId="0" xfId="1" applyFont="1"/>
    <xf numFmtId="164" fontId="0" fillId="0" borderId="4" xfId="1" applyFont="1" applyBorder="1"/>
    <xf numFmtId="14" fontId="0" fillId="0" borderId="4" xfId="0" applyNumberFormat="1" applyBorder="1"/>
    <xf numFmtId="0" fontId="4" fillId="2" borderId="4" xfId="0" applyFont="1" applyFill="1" applyBorder="1" applyAlignment="1">
      <alignment horizontal="center" vertical="center" wrapText="1"/>
    </xf>
    <xf numFmtId="0" fontId="6" fillId="0" borderId="0" xfId="3" applyFont="1"/>
    <xf numFmtId="0" fontId="6" fillId="0" borderId="13" xfId="3" applyFont="1" applyBorder="1" applyAlignment="1">
      <alignment horizontal="centerContinuous"/>
    </xf>
    <xf numFmtId="0" fontId="6" fillId="0" borderId="14" xfId="3" applyFont="1" applyBorder="1" applyAlignment="1">
      <alignment horizontal="centerContinuous"/>
    </xf>
    <xf numFmtId="0" fontId="7" fillId="0" borderId="13" xfId="3" applyFont="1" applyBorder="1" applyAlignment="1">
      <alignment horizontal="centerContinuous" vertical="center"/>
    </xf>
    <xf numFmtId="0" fontId="7" fillId="0" borderId="15" xfId="3" applyFont="1" applyBorder="1" applyAlignment="1">
      <alignment horizontal="centerContinuous" vertical="center"/>
    </xf>
    <xf numFmtId="0" fontId="7" fillId="0" borderId="14" xfId="3" applyFont="1" applyBorder="1" applyAlignment="1">
      <alignment horizontal="centerContinuous" vertical="center"/>
    </xf>
    <xf numFmtId="0" fontId="7" fillId="0" borderId="16" xfId="3" applyFont="1" applyBorder="1" applyAlignment="1">
      <alignment horizontal="centerContinuous" vertical="center"/>
    </xf>
    <xf numFmtId="0" fontId="6" fillId="0" borderId="17" xfId="3" applyFont="1" applyBorder="1" applyAlignment="1">
      <alignment horizontal="centerContinuous"/>
    </xf>
    <xf numFmtId="0" fontId="6" fillId="0" borderId="18" xfId="3" applyFont="1" applyBorder="1" applyAlignment="1">
      <alignment horizontal="centerContinuous"/>
    </xf>
    <xf numFmtId="0" fontId="7" fillId="0" borderId="19" xfId="3" applyFont="1" applyBorder="1" applyAlignment="1">
      <alignment horizontal="centerContinuous" vertical="center"/>
    </xf>
    <xf numFmtId="0" fontId="7" fillId="0" borderId="20" xfId="3" applyFont="1" applyBorder="1" applyAlignment="1">
      <alignment horizontal="centerContinuous" vertical="center"/>
    </xf>
    <xf numFmtId="0" fontId="7" fillId="0" borderId="21" xfId="3" applyFont="1" applyBorder="1" applyAlignment="1">
      <alignment horizontal="centerContinuous" vertical="center"/>
    </xf>
    <xf numFmtId="0" fontId="7" fillId="0" borderId="22" xfId="3" applyFont="1" applyBorder="1" applyAlignment="1">
      <alignment horizontal="centerContinuous" vertical="center"/>
    </xf>
    <xf numFmtId="0" fontId="7" fillId="0" borderId="23" xfId="3" applyFont="1" applyBorder="1" applyAlignment="1">
      <alignment horizontal="centerContinuous" vertical="center"/>
    </xf>
    <xf numFmtId="14" fontId="6" fillId="0" borderId="0" xfId="3" applyNumberFormat="1" applyFont="1"/>
    <xf numFmtId="0" fontId="6" fillId="0" borderId="19" xfId="3" applyFont="1" applyBorder="1" applyAlignment="1">
      <alignment horizontal="centerContinuous"/>
    </xf>
    <xf numFmtId="0" fontId="6" fillId="0" borderId="21" xfId="3" applyFont="1" applyBorder="1" applyAlignment="1">
      <alignment horizontal="centerContinuous"/>
    </xf>
    <xf numFmtId="168" fontId="6" fillId="0" borderId="0" xfId="3" applyNumberFormat="1" applyFont="1"/>
    <xf numFmtId="0" fontId="6" fillId="0" borderId="17" xfId="3" applyFont="1" applyBorder="1"/>
    <xf numFmtId="0" fontId="6" fillId="0" borderId="18" xfId="3" applyFont="1" applyBorder="1"/>
    <xf numFmtId="0" fontId="7" fillId="0" borderId="0" xfId="3" applyFont="1"/>
    <xf numFmtId="14" fontId="6" fillId="0" borderId="0" xfId="3" applyNumberFormat="1" applyFont="1" applyAlignment="1">
      <alignment horizontal="left"/>
    </xf>
    <xf numFmtId="0" fontId="6" fillId="3" borderId="0" xfId="3" applyFont="1" applyFill="1"/>
    <xf numFmtId="0" fontId="7" fillId="0" borderId="0" xfId="3" applyFont="1" applyAlignment="1">
      <alignment horizontal="center"/>
    </xf>
    <xf numFmtId="169" fontId="7" fillId="0" borderId="0" xfId="4" applyNumberFormat="1" applyFont="1"/>
    <xf numFmtId="170" fontId="7" fillId="0" borderId="0" xfId="4" applyNumberFormat="1" applyFont="1" applyAlignment="1">
      <alignment horizontal="right"/>
    </xf>
    <xf numFmtId="169" fontId="6" fillId="0" borderId="0" xfId="4" applyNumberFormat="1" applyFont="1" applyAlignment="1">
      <alignment horizontal="center"/>
    </xf>
    <xf numFmtId="170" fontId="6" fillId="0" borderId="0" xfId="4" applyNumberFormat="1" applyFont="1" applyAlignment="1">
      <alignment horizontal="right"/>
    </xf>
    <xf numFmtId="169" fontId="6" fillId="0" borderId="24" xfId="4" applyNumberFormat="1" applyFont="1" applyBorder="1" applyAlignment="1">
      <alignment horizontal="center"/>
    </xf>
    <xf numFmtId="170" fontId="6" fillId="0" borderId="24" xfId="4" applyNumberFormat="1" applyFont="1" applyBorder="1" applyAlignment="1">
      <alignment horizontal="right"/>
    </xf>
    <xf numFmtId="169" fontId="6" fillId="0" borderId="25" xfId="4" applyNumberFormat="1" applyFont="1" applyBorder="1" applyAlignment="1">
      <alignment horizontal="center"/>
    </xf>
    <xf numFmtId="170" fontId="6" fillId="0" borderId="25" xfId="4" applyNumberFormat="1" applyFont="1" applyBorder="1" applyAlignment="1">
      <alignment horizontal="right"/>
    </xf>
    <xf numFmtId="171" fontId="6" fillId="0" borderId="0" xfId="3" applyNumberFormat="1" applyFont="1"/>
    <xf numFmtId="171" fontId="6" fillId="0" borderId="0" xfId="3" applyNumberFormat="1" applyFont="1" applyAlignment="1">
      <alignment horizontal="right"/>
    </xf>
    <xf numFmtId="171" fontId="7" fillId="0" borderId="20" xfId="3" applyNumberFormat="1" applyFont="1" applyBorder="1"/>
    <xf numFmtId="171" fontId="6" fillId="0" borderId="20" xfId="3" applyNumberFormat="1" applyFont="1" applyBorder="1"/>
    <xf numFmtId="171" fontId="7" fillId="0" borderId="0" xfId="3" applyNumberFormat="1" applyFont="1"/>
    <xf numFmtId="0" fontId="6" fillId="0" borderId="19" xfId="3" applyFont="1" applyBorder="1"/>
    <xf numFmtId="0" fontId="6" fillId="0" borderId="20" xfId="3" applyFont="1" applyBorder="1"/>
    <xf numFmtId="0" fontId="6" fillId="0" borderId="21" xfId="3" applyFont="1" applyBorder="1"/>
    <xf numFmtId="0" fontId="0" fillId="0" borderId="4" xfId="0" applyBorder="1" applyAlignment="1" applyProtection="1">
      <alignment horizontal="center" vertical="center" wrapText="1"/>
      <protection locked="0"/>
    </xf>
    <xf numFmtId="0" fontId="0" fillId="2" borderId="4" xfId="0" applyFill="1" applyBorder="1" applyAlignment="1" applyProtection="1">
      <alignment horizontal="center" vertical="center" wrapText="1"/>
      <protection locked="0"/>
    </xf>
    <xf numFmtId="0" fontId="0" fillId="3" borderId="4" xfId="0" applyFill="1" applyBorder="1" applyAlignment="1">
      <alignment horizontal="center" vertical="center" wrapText="1"/>
    </xf>
    <xf numFmtId="0" fontId="0" fillId="0" borderId="4" xfId="0" applyBorder="1" applyProtection="1">
      <protection locked="0"/>
    </xf>
    <xf numFmtId="0" fontId="2" fillId="0" borderId="4" xfId="0" applyFont="1" applyBorder="1" applyAlignment="1">
      <alignment horizontal="center"/>
    </xf>
    <xf numFmtId="164" fontId="0" fillId="0" borderId="4" xfId="1" applyFont="1" applyBorder="1" applyProtection="1">
      <protection locked="0"/>
    </xf>
    <xf numFmtId="1" fontId="0" fillId="0" borderId="4" xfId="1" applyNumberFormat="1" applyFont="1" applyBorder="1"/>
    <xf numFmtId="0" fontId="0" fillId="4" borderId="4" xfId="0" applyFill="1" applyBorder="1" applyAlignment="1">
      <alignment horizontal="center" vertical="center" wrapText="1"/>
    </xf>
    <xf numFmtId="0" fontId="0" fillId="2" borderId="4" xfId="0" applyFill="1" applyBorder="1" applyAlignment="1">
      <alignment horizontal="center" vertical="center" wrapText="1"/>
    </xf>
    <xf numFmtId="164" fontId="0" fillId="0" borderId="0" xfId="0" applyNumberFormat="1"/>
    <xf numFmtId="164" fontId="0" fillId="0" borderId="0" xfId="0" pivotButton="1" applyNumberFormat="1"/>
    <xf numFmtId="164" fontId="0" fillId="0" borderId="0" xfId="0" applyNumberFormat="1" applyAlignment="1">
      <alignment horizontal="left"/>
    </xf>
    <xf numFmtId="172" fontId="0" fillId="0" borderId="4" xfId="1" applyNumberFormat="1" applyFont="1" applyBorder="1"/>
    <xf numFmtId="0" fontId="7" fillId="0" borderId="17" xfId="3" applyFont="1" applyBorder="1" applyAlignment="1">
      <alignment horizontal="centerContinuous" vertical="center"/>
    </xf>
    <xf numFmtId="0" fontId="7" fillId="0" borderId="0" xfId="3" applyFont="1" applyAlignment="1">
      <alignment horizontal="centerContinuous" vertical="center"/>
    </xf>
    <xf numFmtId="0" fontId="7" fillId="0" borderId="18" xfId="3" applyFont="1" applyBorder="1" applyAlignment="1">
      <alignment horizontal="centerContinuous" vertical="center"/>
    </xf>
    <xf numFmtId="1" fontId="7" fillId="0" borderId="0" xfId="5" applyNumberFormat="1" applyFont="1" applyAlignment="1">
      <alignment horizontal="center"/>
    </xf>
    <xf numFmtId="173" fontId="7" fillId="0" borderId="0" xfId="2" applyNumberFormat="1" applyFont="1" applyAlignment="1">
      <alignment horizontal="right"/>
    </xf>
    <xf numFmtId="173" fontId="6" fillId="0" borderId="0" xfId="2" applyNumberFormat="1" applyFont="1"/>
    <xf numFmtId="1" fontId="6" fillId="0" borderId="0" xfId="5" applyNumberFormat="1" applyFont="1" applyAlignment="1">
      <alignment horizontal="center"/>
    </xf>
    <xf numFmtId="173" fontId="6" fillId="0" borderId="0" xfId="2" applyNumberFormat="1" applyFont="1" applyAlignment="1">
      <alignment horizontal="right"/>
    </xf>
    <xf numFmtId="173" fontId="6" fillId="0" borderId="0" xfId="3" applyNumberFormat="1" applyFont="1"/>
    <xf numFmtId="173" fontId="6" fillId="0" borderId="20" xfId="2" applyNumberFormat="1" applyFont="1" applyBorder="1" applyAlignment="1">
      <alignment horizontal="right"/>
    </xf>
    <xf numFmtId="1" fontId="7" fillId="0" borderId="25" xfId="5" applyNumberFormat="1" applyFont="1" applyBorder="1" applyAlignment="1">
      <alignment horizontal="center"/>
    </xf>
    <xf numFmtId="173" fontId="7" fillId="0" borderId="25" xfId="2" applyNumberFormat="1" applyFont="1" applyBorder="1" applyAlignment="1">
      <alignment horizontal="right"/>
    </xf>
    <xf numFmtId="43" fontId="6" fillId="0" borderId="0" xfId="5" applyFont="1"/>
    <xf numFmtId="43" fontId="7" fillId="0" borderId="20" xfId="5" applyFont="1" applyBorder="1"/>
    <xf numFmtId="173" fontId="6" fillId="0" borderId="20" xfId="2" applyNumberFormat="1" applyFont="1" applyBorder="1"/>
    <xf numFmtId="1" fontId="6" fillId="0" borderId="20" xfId="5" applyNumberFormat="1" applyFont="1" applyBorder="1" applyAlignment="1">
      <alignment horizontal="center"/>
    </xf>
    <xf numFmtId="0" fontId="0" fillId="0" borderId="0" xfId="0" pivotButton="1"/>
    <xf numFmtId="0" fontId="0" fillId="0" borderId="0" xfId="0" applyAlignment="1">
      <alignment horizontal="left"/>
    </xf>
    <xf numFmtId="0" fontId="0" fillId="0" borderId="0" xfId="0" applyNumberFormat="1"/>
    <xf numFmtId="166" fontId="6" fillId="0" borderId="0" xfId="6" applyFont="1"/>
    <xf numFmtId="164" fontId="0" fillId="3" borderId="4" xfId="1" applyFont="1" applyFill="1" applyBorder="1" applyProtection="1">
      <protection locked="0"/>
    </xf>
    <xf numFmtId="0" fontId="10" fillId="0" borderId="17" xfId="3" applyFont="1" applyBorder="1"/>
    <xf numFmtId="0" fontId="10" fillId="0" borderId="0" xfId="3" applyFont="1"/>
    <xf numFmtId="0" fontId="10" fillId="0" borderId="18" xfId="3" applyFont="1" applyBorder="1"/>
    <xf numFmtId="173" fontId="10" fillId="0" borderId="0" xfId="3" applyNumberFormat="1" applyFont="1"/>
    <xf numFmtId="0" fontId="9" fillId="2" borderId="4" xfId="0" applyFont="1" applyFill="1" applyBorder="1" applyAlignment="1" applyProtection="1">
      <alignment horizontal="center" vertical="center" wrapText="1"/>
      <protection locked="0"/>
    </xf>
    <xf numFmtId="166" fontId="10" fillId="0" borderId="0" xfId="6" applyFont="1"/>
    <xf numFmtId="0" fontId="2" fillId="0" borderId="0" xfId="3" applyFont="1"/>
    <xf numFmtId="1" fontId="2" fillId="0" borderId="0" xfId="5" applyNumberFormat="1" applyFont="1" applyAlignment="1">
      <alignment horizontal="center"/>
    </xf>
    <xf numFmtId="173" fontId="2" fillId="0" borderId="0" xfId="2" applyNumberFormat="1" applyFont="1" applyAlignment="1">
      <alignment horizontal="right"/>
    </xf>
    <xf numFmtId="43" fontId="2" fillId="0" borderId="0" xfId="5" applyFont="1" applyAlignment="1">
      <alignment horizontal="center"/>
    </xf>
    <xf numFmtId="43" fontId="2" fillId="0" borderId="20" xfId="5" applyFont="1" applyBorder="1" applyAlignment="1">
      <alignment horizontal="center"/>
    </xf>
    <xf numFmtId="173" fontId="2" fillId="0" borderId="20" xfId="2" applyNumberFormat="1" applyFont="1" applyBorder="1" applyAlignment="1">
      <alignment horizontal="right"/>
    </xf>
    <xf numFmtId="0" fontId="11" fillId="0" borderId="0" xfId="3" applyFont="1"/>
    <xf numFmtId="1" fontId="11" fillId="0" borderId="0" xfId="5" applyNumberFormat="1" applyFont="1" applyAlignment="1">
      <alignment horizontal="center"/>
    </xf>
    <xf numFmtId="173" fontId="11" fillId="0" borderId="0" xfId="2" applyNumberFormat="1" applyFont="1" applyAlignment="1">
      <alignment horizontal="right"/>
    </xf>
    <xf numFmtId="1" fontId="2" fillId="0" borderId="20" xfId="5" applyNumberFormat="1" applyFont="1" applyBorder="1" applyAlignment="1">
      <alignment horizontal="center"/>
    </xf>
    <xf numFmtId="43" fontId="11" fillId="0" borderId="0" xfId="5" applyFont="1" applyAlignment="1">
      <alignment horizontal="center"/>
    </xf>
    <xf numFmtId="169" fontId="0" fillId="0" borderId="0" xfId="0" applyNumberFormat="1"/>
    <xf numFmtId="43" fontId="6" fillId="0" borderId="26" xfId="5" applyFont="1" applyBorder="1" applyAlignment="1">
      <alignment horizontal="center"/>
    </xf>
    <xf numFmtId="173" fontId="6" fillId="0" borderId="26" xfId="2" applyNumberFormat="1" applyFont="1" applyBorder="1" applyAlignment="1">
      <alignment horizontal="right"/>
    </xf>
    <xf numFmtId="0" fontId="0" fillId="5" borderId="4" xfId="0" applyFill="1" applyBorder="1" applyProtection="1">
      <protection locked="0"/>
    </xf>
    <xf numFmtId="169" fontId="6" fillId="0" borderId="0" xfId="6" applyNumberFormat="1" applyFont="1"/>
    <xf numFmtId="0" fontId="7" fillId="0" borderId="17" xfId="3" applyFont="1" applyBorder="1" applyAlignment="1">
      <alignment horizontal="center" vertical="center" wrapText="1"/>
    </xf>
    <xf numFmtId="0" fontId="7" fillId="0" borderId="0" xfId="3" applyFont="1" applyAlignment="1">
      <alignment horizontal="center" vertical="center" wrapText="1"/>
    </xf>
    <xf numFmtId="0" fontId="7" fillId="0" borderId="18" xfId="3" applyFont="1" applyBorder="1" applyAlignment="1">
      <alignment horizontal="center" vertical="center" wrapText="1"/>
    </xf>
    <xf numFmtId="0" fontId="8" fillId="0" borderId="0" xfId="3" applyFont="1" applyAlignment="1">
      <alignment horizontal="center" vertical="center" wrapText="1"/>
    </xf>
    <xf numFmtId="169" fontId="0" fillId="0" borderId="0" xfId="6" applyNumberFormat="1" applyFont="1"/>
    <xf numFmtId="3" fontId="0" fillId="0" borderId="0" xfId="0" applyNumberFormat="1"/>
    <xf numFmtId="4" fontId="0" fillId="6" borderId="0" xfId="0" applyNumberFormat="1" applyFill="1"/>
  </cellXfs>
  <cellStyles count="7">
    <cellStyle name="Millares" xfId="6" builtinId="3"/>
    <cellStyle name="Millares [0]" xfId="1" builtinId="6"/>
    <cellStyle name="Millares 2" xfId="4"/>
    <cellStyle name="Millares 3" xfId="5"/>
    <cellStyle name="Moneda" xfId="2" builtinId="4"/>
    <cellStyle name="Normal" xfId="0" builtinId="0"/>
    <cellStyle name="Normal 2 2" xfId="3"/>
  </cellStyles>
  <dxfs count="41">
    <dxf>
      <numFmt numFmtId="164" formatCode="_-* #,##0_-;\-* #,##0_-;_-* &quot;-&quot;_-;_-@_-"/>
    </dxf>
    <dxf>
      <numFmt numFmtId="164" formatCode="_-* #,##0_-;\-* #,##0_-;_-* &quot;-&quot;_-;_-@_-"/>
    </dxf>
    <dxf>
      <numFmt numFmtId="164" formatCode="_-* #,##0_-;\-* #,##0_-;_-* &quot;-&quot;_-;_-@_-"/>
    </dxf>
    <dxf>
      <numFmt numFmtId="164" formatCode="_-* #,##0_-;\-* #,##0_-;_-* &quot;-&quot;_-;_-@_-"/>
    </dxf>
    <dxf>
      <numFmt numFmtId="164" formatCode="_-* #,##0_-;\-* #,##0_-;_-* &quot;-&quot;_-;_-@_-"/>
    </dxf>
    <dxf>
      <numFmt numFmtId="164" formatCode="_-* #,##0_-;\-* #,##0_-;_-* &quot;-&quot;_-;_-@_-"/>
    </dxf>
    <dxf>
      <numFmt numFmtId="169" formatCode="_-* #,##0_-;\-* #,##0_-;_-* &quot;-&quot;??_-;_-@_-"/>
    </dxf>
    <dxf>
      <numFmt numFmtId="169" formatCode="_-* #,##0_-;\-* #,##0_-;_-* &quot;-&quot;??_-;_-@_-"/>
    </dxf>
    <dxf>
      <font>
        <b/>
      </font>
    </dxf>
    <dxf>
      <font>
        <b/>
      </font>
    </dxf>
    <dxf>
      <font>
        <b/>
      </font>
    </dxf>
    <dxf>
      <font>
        <b/>
      </font>
    </dxf>
    <dxf>
      <font>
        <b/>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7" formatCode="_-&quot;$&quot;* #,##0_-;\-&quot;$&quot;* #,##0_-;_-&quot;$&quot;*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font>
        <b/>
      </font>
    </dxf>
    <dxf>
      <font>
        <b/>
      </font>
    </dxf>
    <dxf>
      <font>
        <b/>
      </font>
    </dxf>
    <dxf>
      <font>
        <b/>
      </font>
    </dxf>
    <dxf>
      <font>
        <b/>
      </font>
    </dxf>
    <dxf>
      <font>
        <b/>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_-&quot;$&quot;* #,##0_-;\-&quot;$&quot;* #,##0_-;_-&quot;$&quot;*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2.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300"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5</xdr:col>
      <xdr:colOff>703035</xdr:colOff>
      <xdr:row>24</xdr:row>
      <xdr:rowOff>45357</xdr:rowOff>
    </xdr:from>
    <xdr:to>
      <xdr:col>8</xdr:col>
      <xdr:colOff>852409</xdr:colOff>
      <xdr:row>27</xdr:row>
      <xdr:rowOff>35774</xdr:rowOff>
    </xdr:to>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4846410" y="4122057"/>
          <a:ext cx="2435374" cy="47619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7691"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6</xdr:col>
      <xdr:colOff>533400</xdr:colOff>
      <xdr:row>32</xdr:row>
      <xdr:rowOff>66675</xdr:rowOff>
    </xdr:from>
    <xdr:to>
      <xdr:col>8</xdr:col>
      <xdr:colOff>1310064</xdr:colOff>
      <xdr:row>34</xdr:row>
      <xdr:rowOff>101542</xdr:rowOff>
    </xdr:to>
    <xdr:pic>
      <xdr:nvPicPr>
        <xdr:cNvPr id="3" name="Imagen 2">
          <a:extLst>
            <a:ext uri="{FF2B5EF4-FFF2-40B4-BE49-F238E27FC236}">
              <a16:creationId xmlns=""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4591050" y="4752975"/>
          <a:ext cx="2081589" cy="399992"/>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CNTECOOR001" refreshedDate="45266.518045023149" createdVersion="1" refreshedVersion="8" recordCount="3715" upgradeOnRefresh="1">
  <cacheSource type="worksheet">
    <worksheetSource ref="A1:Z3716" sheet="INFO IPS"/>
  </cacheSource>
  <cacheFields count="26">
    <cacheField name="nombre" numFmtId="0">
      <sharedItems/>
    </cacheField>
    <cacheField name="factura" numFmtId="0">
      <sharedItems/>
    </cacheField>
    <cacheField name="fecha" numFmtId="0">
      <sharedItems/>
    </cacheField>
    <cacheField name="fecha_recibida" numFmtId="0">
      <sharedItems containsBlank="1"/>
    </cacheField>
    <cacheField name="Año" numFmtId="0">
      <sharedItems count="5">
        <s v="DEVUELTA"/>
        <s v="SIN RADICAR"/>
        <s v="2021"/>
        <s v="2022"/>
        <s v="2023"/>
      </sharedItems>
    </cacheField>
    <cacheField name="Mes" numFmtId="0">
      <sharedItems containsBlank="1" count="13">
        <m/>
        <s v="enero"/>
        <s v="febrero"/>
        <s v="marzo"/>
        <s v="abril"/>
        <s v="mayo"/>
        <s v="junio"/>
        <s v="julio"/>
        <s v="agosto"/>
        <s v="septiembre"/>
        <s v="octubre"/>
        <s v="noviembre"/>
        <s v="diciembre"/>
      </sharedItems>
    </cacheField>
    <cacheField name="fecha corte" numFmtId="14">
      <sharedItems containsSemiMixedTypes="0" containsNonDate="0" containsDate="1" containsString="0" minDate="2023-12-01T00:00:00" maxDate="2023-12-02T00:00:00"/>
    </cacheField>
    <cacheField name="edad" numFmtId="0">
      <sharedItems containsString="0" containsBlank="1" containsNumber="1" containsInteger="1" minValue="16" maxValue="1047"/>
    </cacheField>
    <cacheField name="Rango" numFmtId="0">
      <sharedItems containsMixedTypes="1" containsNumber="1" containsInteger="1" minValue="0" maxValue="720" count="11">
        <s v="DEVUELTA"/>
        <s v="SIN RADICAR"/>
        <n v="720"/>
        <n v="360"/>
        <n v="180"/>
        <n v="150"/>
        <n v="120"/>
        <n v="90"/>
        <n v="60"/>
        <n v="30"/>
        <n v="0" u="1"/>
      </sharedItems>
    </cacheField>
    <cacheField name="radicador" numFmtId="0">
      <sharedItems containsString="0" containsBlank="1" containsNumber="1" containsInteger="1" minValue="13067" maxValue="17285"/>
    </cacheField>
    <cacheField name="valor" numFmtId="0">
      <sharedItems containsSemiMixedTypes="0" containsString="0" containsNumber="1" containsInteger="1" minValue="6714" maxValue="11299432948"/>
    </cacheField>
    <cacheField name="saldo" numFmtId="0">
      <sharedItems containsSemiMixedTypes="0" containsString="0" containsNumber="1" minValue="3000" maxValue="10989595280"/>
    </cacheField>
    <cacheField name="descripcion" numFmtId="0">
      <sharedItems/>
    </cacheField>
    <cacheField name="parametro_nombre" numFmtId="0">
      <sharedItems/>
    </cacheField>
    <cacheField name="parametro_nit" numFmtId="0">
      <sharedItems/>
    </cacheField>
    <cacheField name="factura_preimpresa" numFmtId="0">
      <sharedItems/>
    </cacheField>
    <cacheField name="documento_ref" numFmtId="0">
      <sharedItems/>
    </cacheField>
    <cacheField name="descripcion2" numFmtId="0">
      <sharedItems/>
    </cacheField>
    <cacheField name="carnet" numFmtId="0">
      <sharedItems containsBlank="1"/>
    </cacheField>
    <cacheField name="plan_nombre" numFmtId="0">
      <sharedItems count="3">
        <s v="COVID"/>
        <s v="NO POS"/>
        <s v="LIBRO ABIERTO"/>
      </sharedItems>
    </cacheField>
    <cacheField name="regimen" numFmtId="0">
      <sharedItems/>
    </cacheField>
    <cacheField name="ind_nopos" numFmtId="0">
      <sharedItems containsBlank="1"/>
    </cacheField>
    <cacheField name="saldo_glosa" numFmtId="0">
      <sharedItems containsSemiMixedTypes="0" containsString="0" containsNumber="1" containsInteger="1" minValue="0" maxValue="0"/>
    </cacheField>
    <cacheField name="tipo_empresa" numFmtId="0">
      <sharedItems/>
    </cacheField>
    <cacheField name="empresa_nit" numFmtId="0">
      <sharedItems/>
    </cacheField>
    <cacheField name="empresa_auxiliar" numFmtId="0">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Natalia Elena Granados Oviedo" refreshedDate="45268.32833715278" createdVersion="5" refreshedVersion="5" minRefreshableVersion="3" recordCount="3715">
  <cacheSource type="worksheet">
    <worksheetSource ref="A2:AG3717" sheet="ESTADO DE CADA FACTURA"/>
  </cacheSource>
  <cacheFields count="33">
    <cacheField name="NIT" numFmtId="0">
      <sharedItems containsSemiMixedTypes="0" containsString="0" containsNumber="1" containsInteger="1" minValue="901158187" maxValue="901158187"/>
    </cacheField>
    <cacheField name="NOMBRE PRESTADOR" numFmtId="0">
      <sharedItems/>
    </cacheField>
    <cacheField name="factura" numFmtId="0">
      <sharedItems/>
    </cacheField>
    <cacheField name="LLAVE" numFmtId="0">
      <sharedItems/>
    </cacheField>
    <cacheField name="FACTURA2" numFmtId="0">
      <sharedItems/>
    </cacheField>
    <cacheField name="VALIDACION COVID" numFmtId="0">
      <sharedItems containsBlank="1"/>
    </cacheField>
    <cacheField name="ESTADO RECOBROS" numFmtId="0">
      <sharedItems containsMixedTypes="1" containsNumber="1" containsInteger="1" minValue="0" maxValue="0" count="7">
        <s v="FACTURAS NO ENTREGADAS AL AREA"/>
        <n v="0"/>
        <e v="#N/A"/>
        <s v="NO PASO VALIDACION-REVISION EPS"/>
        <s v="PENDIENTE RADICAR"/>
        <s v="RADICADA A LA ADRES PENDIENTE DE RESPUESTA"/>
        <s v="PAGO POR TESORERIA"/>
      </sharedItems>
    </cacheField>
    <cacheField name="fecha" numFmtId="0">
      <sharedItems/>
    </cacheField>
    <cacheField name="fecha corte" numFmtId="14">
      <sharedItems containsSemiMixedTypes="0" containsNonDate="0" containsDate="1" containsString="0" minDate="2023-12-01T00:00:00" maxDate="2023-12-02T00:00:00"/>
    </cacheField>
    <cacheField name="Rango" numFmtId="0">
      <sharedItems containsMixedTypes="1" containsNumber="1" containsInteger="1" minValue="30" maxValue="720"/>
    </cacheField>
    <cacheField name="descripcion" numFmtId="0">
      <sharedItems/>
    </cacheField>
    <cacheField name="carnet" numFmtId="0">
      <sharedItems containsBlank="1"/>
    </cacheField>
    <cacheField name="plan_nombre" numFmtId="0">
      <sharedItems/>
    </cacheField>
    <cacheField name="regimen" numFmtId="0">
      <sharedItems/>
    </cacheField>
    <cacheField name="ind_nopos" numFmtId="0">
      <sharedItems containsBlank="1"/>
    </cacheField>
    <cacheField name="valor" numFmtId="164">
      <sharedItems containsSemiMixedTypes="0" containsString="0" containsNumber="1" containsInteger="1" minValue="6714" maxValue="11299432948"/>
    </cacheField>
    <cacheField name="saldo" numFmtId="164">
      <sharedItems containsSemiMixedTypes="0" containsString="0" containsNumber="1" minValue="3000" maxValue="10989595280"/>
    </cacheField>
    <cacheField name="ESTADO EPS 08 DE NOVIEMBRE 2023" numFmtId="0">
      <sharedItems/>
    </cacheField>
    <cacheField name="ESTADO EPS 07 DE DICIEMBRE DE 2023" numFmtId="0">
      <sharedItems count="6">
        <s v="FACTURA DEVUELTA"/>
        <s v="FACTURA NO RADICADA"/>
        <s v="FACTURA COVID"/>
        <s v="FACTURA EN PROCESO INTERNO"/>
        <s v="FACTURA EN PROGRAMACION DE PAGO"/>
        <s v="FACTURA CANCELADA"/>
      </sharedItems>
    </cacheField>
    <cacheField name="EstadoFacturaBoxaluc" numFmtId="0">
      <sharedItems/>
    </cacheField>
    <cacheField name="TipoFactura" numFmtId="0">
      <sharedItems containsMixedTypes="1" containsNumber="1" containsInteger="1" minValue="0" maxValue="0"/>
    </cacheField>
    <cacheField name="TipoContrato" numFmtId="0">
      <sharedItems/>
    </cacheField>
    <cacheField name="Año" numFmtId="0">
      <sharedItems containsString="0" containsBlank="1" containsNumber="1" containsInteger="1" minValue="2020" maxValue="2023"/>
    </cacheField>
    <cacheField name="EstadoFactura" numFmtId="0">
      <sharedItems containsBlank="1"/>
    </cacheField>
    <cacheField name="ValorTotalBruto" numFmtId="164">
      <sharedItems containsSemiMixedTypes="0" containsString="0" containsNumber="1" containsInteger="1" minValue="0" maxValue="50095058"/>
    </cacheField>
    <cacheField name="ValorDevolucion" numFmtId="164">
      <sharedItems containsSemiMixedTypes="0" containsString="0" containsNumber="1" containsInteger="1" minValue="0" maxValue="27658750"/>
    </cacheField>
    <cacheField name="ObservacionDevolucion" numFmtId="0">
      <sharedItems containsBlank="1" longText="1"/>
    </cacheField>
    <cacheField name="ValorCasusado" numFmtId="164">
      <sharedItems containsSemiMixedTypes="0" containsString="0" containsNumber="1" containsInteger="1" minValue="0" maxValue="49453859"/>
    </cacheField>
    <cacheField name="ValorRadicado" numFmtId="164">
      <sharedItems containsSemiMixedTypes="0" containsString="0" containsNumber="1" containsInteger="1" minValue="0" maxValue="50095058"/>
    </cacheField>
    <cacheField name="ValorDeducible" numFmtId="164">
      <sharedItems containsSemiMixedTypes="0" containsString="0" containsNumber="1" containsInteger="1" minValue="0" maxValue="2220000"/>
    </cacheField>
    <cacheField name="ValorAprobado" numFmtId="164">
      <sharedItems containsSemiMixedTypes="0" containsString="0" containsNumber="1" containsInteger="1" minValue="0" maxValue="50095058"/>
    </cacheField>
    <cacheField name="ValorNotaCredito" numFmtId="164">
      <sharedItems containsSemiMixedTypes="0" containsString="0" containsNumber="1" containsInteger="1" minValue="0" maxValue="102554"/>
    </cacheField>
    <cacheField name="ValorPagar" numFmtId="164">
      <sharedItems containsSemiMixedTypes="0" containsString="0" containsNumber="1" containsInteger="1" minValue="0" maxValue="5009505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715">
  <r>
    <s v="CAJA DE COMPENSACION FAMILIAR COMFENALCO DEL VALLE DEL CAUCA"/>
    <s v="HCE-11719"/>
    <s v="31/01/2023 00:00:00"/>
    <m/>
    <x v="0"/>
    <x v="0"/>
    <d v="2023-12-01T00:00:00"/>
    <m/>
    <x v="0"/>
    <m/>
    <n v="87702"/>
    <n v="87702"/>
    <s v="MICHELLE TATIANA ORTEGA PEREZ Registros:  1943712"/>
    <s v="CLINICA NUEVA DE CALI SAS"/>
    <s v="901158187-6"/>
    <s v="HCE-11719"/>
    <s v="HCE-11719"/>
    <s v="MICHELLE TATIANA ORTEGA PEREZ Registros:  1943712"/>
    <s v=""/>
    <x v="0"/>
    <s v="Contributivo"/>
    <m/>
    <n v="0"/>
    <s v="05"/>
    <s v="890303093"/>
    <s v="890303093"/>
  </r>
  <r>
    <s v="CAJA DE COMPENSACION FAMILIAR COMFENALCO DEL VALLE DEL CAUCA"/>
    <s v="HCE-12158"/>
    <s v="01/04/2023 00:00:00"/>
    <m/>
    <x v="0"/>
    <x v="0"/>
    <d v="2023-12-01T00:00:00"/>
    <m/>
    <x v="0"/>
    <m/>
    <n v="133849"/>
    <n v="133849"/>
    <s v="ALFONSO  GAMEZ TRUJILLO Registros:  2085574"/>
    <s v="CLINICA NUEVA DE CALI SAS"/>
    <s v="901158187-6"/>
    <s v="HCE-12158"/>
    <s v="HCE-12158"/>
    <s v="ALFONSO  GAMEZ TRUJILLO Registros:  2085574"/>
    <s v="CC5930310"/>
    <x v="0"/>
    <s v="Contributivo"/>
    <m/>
    <n v="0"/>
    <s v="05"/>
    <s v="890303093"/>
    <s v="890303093"/>
  </r>
  <r>
    <s v="CAJA DE COMPENSACION FAMILIAR COMFENALCO DEL VALLE DEL CAUCA"/>
    <s v="HCE-12789"/>
    <s v="02/11/2023 00:00:00"/>
    <m/>
    <x v="1"/>
    <x v="0"/>
    <d v="2023-12-01T00:00:00"/>
    <m/>
    <x v="1"/>
    <m/>
    <n v="87702"/>
    <n v="87702"/>
    <s v="HEIDY VANNESA DIAZ VALLEJO Registros:  2383671"/>
    <s v="CLINICA NUEVA DE CALI SAS"/>
    <s v="901158187-6"/>
    <s v="HCE-12789"/>
    <s v="HCE-12789"/>
    <s v="HEIDY VANNESA DIAZ VALLEJO Registros:  2383671"/>
    <s v=""/>
    <x v="0"/>
    <s v="Contributivo"/>
    <m/>
    <n v="0"/>
    <s v="05"/>
    <s v="890303093"/>
    <s v="890303093"/>
  </r>
  <r>
    <s v="CAJA DE COMPENSACION FAMILIAR COMFENALCO DEL VALLE DEL CAUCA"/>
    <s v="HCE-12790"/>
    <s v="03/11/2023 00:00:00"/>
    <m/>
    <x v="1"/>
    <x v="0"/>
    <d v="2023-12-01T00:00:00"/>
    <m/>
    <x v="1"/>
    <m/>
    <n v="87702"/>
    <n v="87702"/>
    <s v="NATHALY  AHUMADA ORTIZ Registros:  2380045"/>
    <s v="CLINICA NUEVA DE CALI SAS"/>
    <s v="901158187-6"/>
    <s v="HCE-12790"/>
    <s v="HCE-12790"/>
    <s v="NATHALY  AHUMADA ORTIZ Registros:  2380045"/>
    <s v="3328319"/>
    <x v="0"/>
    <s v="Contributivo"/>
    <m/>
    <n v="0"/>
    <s v="05"/>
    <s v="890303093"/>
    <s v="890303093"/>
  </r>
  <r>
    <s v="CAJA DE COMPENSACION FAMILIAR COMFENALCO DEL VALLE DEL CAUCA"/>
    <s v="HCE-12791"/>
    <s v="03/11/2023 00:00:00"/>
    <m/>
    <x v="1"/>
    <x v="0"/>
    <d v="2023-12-01T00:00:00"/>
    <m/>
    <x v="1"/>
    <m/>
    <n v="87702"/>
    <n v="87702"/>
    <s v="JANIS STEPHANY ORTEGA NARVAEZ Registros:  2385639"/>
    <s v="CLINICA NUEVA DE CALI SAS"/>
    <s v="901158187-6"/>
    <s v="HCE-12791"/>
    <s v="HCE-12791"/>
    <s v="JANIS STEPHANY ORTEGA NARVAEZ Registros:  2385639"/>
    <s v=""/>
    <x v="0"/>
    <s v="Contributivo"/>
    <m/>
    <n v="0"/>
    <s v="05"/>
    <s v="890303093"/>
    <s v="890303093"/>
  </r>
  <r>
    <s v="CAJA DE COMPENSACION FAMILIAR COMFENALCO DEL VALLE DEL CAUCA"/>
    <s v="HCE-12792"/>
    <s v="03/11/2023 00:00:00"/>
    <m/>
    <x v="1"/>
    <x v="0"/>
    <d v="2023-12-01T00:00:00"/>
    <m/>
    <x v="1"/>
    <m/>
    <n v="87702"/>
    <n v="87702"/>
    <s v="NATALIA  CASTRILLON GONZALEZ Registros:  2385676"/>
    <s v="CLINICA NUEVA DE CALI SAS"/>
    <s v="901158187-6"/>
    <s v="HCE-12792"/>
    <s v="HCE-12792"/>
    <s v="NATALIA  CASTRILLON GONZALEZ Registros:  2385676"/>
    <s v=""/>
    <x v="0"/>
    <s v="Contributivo"/>
    <m/>
    <n v="0"/>
    <s v="05"/>
    <s v="890303093"/>
    <s v="890303093"/>
  </r>
  <r>
    <s v="CAJA DE COMPENSACION FAMILIAR COMFENALCO DEL VALLE DEL CAUCA"/>
    <s v="HCE-12793"/>
    <s v="03/11/2023 00:00:00"/>
    <m/>
    <x v="1"/>
    <x v="0"/>
    <d v="2023-12-01T00:00:00"/>
    <m/>
    <x v="1"/>
    <m/>
    <n v="87702"/>
    <n v="87702"/>
    <s v="YELISET  BETANCOURT MOLINA Registros:  2385688"/>
    <s v="CLINICA NUEVA DE CALI SAS"/>
    <s v="901158187-6"/>
    <s v="HCE-12793"/>
    <s v="HCE-12793"/>
    <s v="YELISET  BETANCOURT MOLINA Registros:  2385688"/>
    <s v=""/>
    <x v="0"/>
    <s v="Contributivo"/>
    <m/>
    <n v="0"/>
    <s v="05"/>
    <s v="890303093"/>
    <s v="890303093"/>
  </r>
  <r>
    <s v="CAJA DE COMPENSACION FAMILIAR COMFENALCO DEL VALLE DEL CAUCA"/>
    <s v="HCE-12795"/>
    <s v="03/11/2023 00:00:00"/>
    <m/>
    <x v="1"/>
    <x v="0"/>
    <d v="2023-12-01T00:00:00"/>
    <m/>
    <x v="1"/>
    <m/>
    <n v="87702"/>
    <n v="87702"/>
    <s v="NATHALIA LIZETH GIRALDO LASSO Registros:  2385967"/>
    <s v="CLINICA NUEVA DE CALI SAS"/>
    <s v="901158187-6"/>
    <s v="HCE-12795"/>
    <s v="HCE-12795"/>
    <s v="NATHALIA LIZETH GIRALDO LASSO Registros:  2385967"/>
    <s v=""/>
    <x v="0"/>
    <s v="Contributivo"/>
    <m/>
    <n v="0"/>
    <s v="05"/>
    <s v="890303093"/>
    <s v="890303093"/>
  </r>
  <r>
    <s v="CAJA DE COMPENSACION FAMILIAR COMFENALCO DEL VALLE DEL CAUCA"/>
    <s v="HCE-12799"/>
    <s v="07/11/2023 00:00:00"/>
    <m/>
    <x v="1"/>
    <x v="0"/>
    <d v="2023-12-01T00:00:00"/>
    <m/>
    <x v="1"/>
    <m/>
    <n v="87702"/>
    <n v="87702"/>
    <s v="DANIELA  BASTIDAS BECERRA Registros:  2389003"/>
    <s v="CLINICA NUEVA DE CALI SAS"/>
    <s v="901158187-6"/>
    <s v="HCE-12799"/>
    <s v="HCE-12799"/>
    <s v="DANIELA  BASTIDAS BECERRA Registros:  2389003"/>
    <s v="CC1118308993"/>
    <x v="0"/>
    <s v="Contributivo"/>
    <m/>
    <n v="0"/>
    <s v="05"/>
    <s v="890303093"/>
    <s v="890303093"/>
  </r>
  <r>
    <s v="CAJA DE COMPENSACION FAMILIAR COMFENALCO DEL VALLE DEL CAUCA"/>
    <s v="HCE-12819"/>
    <s v="20/11/2023 00:00:00"/>
    <m/>
    <x v="1"/>
    <x v="0"/>
    <d v="2023-12-01T00:00:00"/>
    <m/>
    <x v="1"/>
    <m/>
    <n v="87702"/>
    <n v="87702"/>
    <s v="HEIDY ANDREA SILVA MONTENEGRO Registros:  2405583"/>
    <s v="CLINICA NUEVA DE CALI SAS"/>
    <s v="901158187-6"/>
    <s v="HCE-12819"/>
    <s v="HCE-12819"/>
    <s v="HEIDY ANDREA SILVA MONTENEGRO Registros:  2405583"/>
    <s v=""/>
    <x v="0"/>
    <s v="Contributivo"/>
    <m/>
    <n v="0"/>
    <s v="05"/>
    <s v="890303093"/>
    <s v="890303093"/>
  </r>
  <r>
    <s v="CAJA DE COMPENSACION FAMILIAR COMFENALCO DEL VALLE DEL CAUCA"/>
    <s v="HCE-12820"/>
    <s v="20/11/2023 00:00:00"/>
    <m/>
    <x v="1"/>
    <x v="0"/>
    <d v="2023-12-01T00:00:00"/>
    <m/>
    <x v="1"/>
    <m/>
    <n v="87702"/>
    <n v="87702"/>
    <s v="MINY YOJANA SANDOVAL GARZON Registros:  2405825"/>
    <s v="CLINICA NUEVA DE CALI SAS"/>
    <s v="901158187-6"/>
    <s v="HCE-12820"/>
    <s v="HCE-12820"/>
    <s v="MINY YOJANA SANDOVAL GARZON Registros:  2405825"/>
    <s v=""/>
    <x v="0"/>
    <s v="Contributivo"/>
    <m/>
    <n v="0"/>
    <s v="05"/>
    <s v="890303093"/>
    <s v="890303093"/>
  </r>
  <r>
    <s v="CAJA DE COMPENSACION FAMILIAR COMFENALCO DEL VALLE DEL CAUCA"/>
    <s v="HCE-12828"/>
    <s v="28/11/2023 00:00:00"/>
    <m/>
    <x v="1"/>
    <x v="0"/>
    <d v="2023-12-01T00:00:00"/>
    <m/>
    <x v="1"/>
    <m/>
    <n v="133849"/>
    <n v="133849"/>
    <s v="SAMUEL ROBERTO CEBALLOS MONTES Registros:  2407617"/>
    <s v="CLINICA NUEVA DE CALI SAS"/>
    <s v="901158187-6"/>
    <s v="HCE-12828"/>
    <s v="HCE-12828"/>
    <s v="SAMUEL ROBERTO CEBALLOS MONTES Registros:  2407617"/>
    <s v=""/>
    <x v="0"/>
    <s v="Contributivo"/>
    <m/>
    <n v="0"/>
    <s v="05"/>
    <s v="890303093"/>
    <s v="890303093"/>
  </r>
  <r>
    <s v="CAJA DE COMPENSACION FAMILIAR COMFENALCO DEL VALLE DEL CAUCA"/>
    <s v="HCE-12829"/>
    <s v="28/11/2023 00:00:00"/>
    <m/>
    <x v="1"/>
    <x v="0"/>
    <d v="2023-12-01T00:00:00"/>
    <m/>
    <x v="1"/>
    <m/>
    <n v="87702"/>
    <n v="87702"/>
    <s v="SAMUEL ROBERTO CEBALLOS MONTES Registros:  2407607"/>
    <s v="CLINICA NUEVA DE CALI SAS"/>
    <s v="901158187-6"/>
    <s v="HCE-12829"/>
    <s v="HCE-12829"/>
    <s v="SAMUEL ROBERTO CEBALLOS MONTES Registros:  2407607"/>
    <s v=""/>
    <x v="0"/>
    <s v="Contributivo"/>
    <m/>
    <n v="0"/>
    <s v="05"/>
    <s v="890303093"/>
    <s v="890303093"/>
  </r>
  <r>
    <s v="CAJA DE COMPENSACION FAMILIAR COMFENALCO DEL VALLE DEL CAUCA"/>
    <s v="HCE-12831"/>
    <s v="29/11/2023 00:00:00"/>
    <m/>
    <x v="1"/>
    <x v="0"/>
    <d v="2023-12-01T00:00:00"/>
    <m/>
    <x v="1"/>
    <m/>
    <n v="87702"/>
    <n v="87702"/>
    <s v="VICTOR ALFONSO COLLAZOS CIFUENTES Registros:  2421718"/>
    <s v="CLINICA NUEVA DE CALI SAS"/>
    <s v="901158187-6"/>
    <s v="HCE-12831"/>
    <s v="HCE-12831"/>
    <s v="VICTOR ALFONSO COLLAZOS CIFUENTES Registros:  2421718"/>
    <s v=""/>
    <x v="0"/>
    <s v="Contributivo"/>
    <m/>
    <n v="0"/>
    <s v="05"/>
    <s v="890303093"/>
    <s v="890303093"/>
  </r>
  <r>
    <s v="CAJA DE COMPENSACION FAMILIAR COMFENALCO DEL VALLE DEL CAUCA"/>
    <s v="UCE-3276"/>
    <s v="06/01/2021 00:00:00"/>
    <s v="18/01/2021 00:00:00"/>
    <x v="2"/>
    <x v="1"/>
    <d v="2023-12-01T00:00:00"/>
    <n v="1047"/>
    <x v="2"/>
    <n v="13338"/>
    <n v="180000"/>
    <n v="180000"/>
    <s v="LUCIANA  MOSQUERA MENA Registros:  1015634"/>
    <s v="CLINICA NUEVA DE CALI SAS"/>
    <s v="901158187-6"/>
    <s v="UCE-3276"/>
    <s v="UCE-3276"/>
    <s v="LUCIANA  MOSQUERA MENA Registros:  1015634"/>
    <s v=""/>
    <x v="0"/>
    <s v="Contributivo"/>
    <m/>
    <n v="0"/>
    <s v="05"/>
    <s v="890303093"/>
    <s v="890303093"/>
  </r>
  <r>
    <s v="CAJA DE COMPENSACION FAMILIAR COMFENALCO DEL VALLE DEL CAUCA"/>
    <s v="UCE-3333"/>
    <s v="07/01/2021 00:00:00"/>
    <s v="19/01/2021 00:00:00"/>
    <x v="2"/>
    <x v="1"/>
    <d v="2023-12-01T00:00:00"/>
    <n v="1046"/>
    <x v="2"/>
    <n v="13340"/>
    <n v="80000"/>
    <n v="80000"/>
    <s v="NICOLAS  PARRA PAREDES Registros:  1021141"/>
    <s v="CLINICA NUEVA DE CALI SAS"/>
    <s v="901158187-6"/>
    <s v="UCE-3333"/>
    <s v="UCE-3333"/>
    <s v="NICOLAS  PARRA PAREDES Registros:  1021141"/>
    <s v=""/>
    <x v="0"/>
    <s v="Contributivo"/>
    <m/>
    <n v="0"/>
    <s v="05"/>
    <s v="890303093"/>
    <s v="890303093"/>
  </r>
  <r>
    <s v="CAJA DE COMPENSACION FAMILIAR COMFENALCO DEL VALLE DEL CAUCA"/>
    <s v="HCE-1852"/>
    <s v="08/10/2020 00:00:00"/>
    <s v="01/02/2021 00:00:00"/>
    <x v="2"/>
    <x v="2"/>
    <d v="2023-12-01T00:00:00"/>
    <n v="1033"/>
    <x v="2"/>
    <n v="13245"/>
    <n v="225000"/>
    <n v="225000"/>
    <s v="SAMUEL  MENESES NOGUERA Registros:  935864"/>
    <s v="CLINICA NUEVA DE CALI SAS"/>
    <s v="901158187-6"/>
    <s v="HCE-1852"/>
    <s v="HCE-1852"/>
    <s v="SAMUEL  MENESES NOGUERA Registros:  935864"/>
    <s v="160703794"/>
    <x v="0"/>
    <s v="Contributivo"/>
    <m/>
    <n v="0"/>
    <s v="05"/>
    <s v="890303093"/>
    <s v="890303093"/>
  </r>
  <r>
    <s v="CAJA DE COMPENSACION FAMILIAR COMFENALCO DEL VALLE DEL CAUCA"/>
    <s v="HCE-1861"/>
    <s v="13/10/2020 00:00:00"/>
    <s v="01/02/2021 00:00:00"/>
    <x v="2"/>
    <x v="2"/>
    <d v="2023-12-01T00:00:00"/>
    <n v="1033"/>
    <x v="2"/>
    <n v="13245"/>
    <n v="260000"/>
    <n v="260000"/>
    <s v="ANA ISABEL PAZ VARGAS Registros:  939990"/>
    <s v="CLINICA NUEVA DE CALI SAS"/>
    <s v="901158187-6"/>
    <s v="HCE-1861"/>
    <s v="HCE-1861"/>
    <s v="ANA ISABEL PAZ VARGAS Registros:  939990"/>
    <s v=""/>
    <x v="0"/>
    <s v="Contributivo"/>
    <m/>
    <n v="0"/>
    <s v="05"/>
    <s v="890303093"/>
    <s v="890303093"/>
  </r>
  <r>
    <s v="CAJA DE COMPENSACION FAMILIAR COMFENALCO DEL VALLE DEL CAUCA"/>
    <s v="UCE-1773"/>
    <s v="05/11/2020 00:00:00"/>
    <s v="01/02/2021 00:00:00"/>
    <x v="2"/>
    <x v="2"/>
    <d v="2023-12-01T00:00:00"/>
    <n v="1033"/>
    <x v="2"/>
    <n v="13167"/>
    <n v="180000"/>
    <n v="180000"/>
    <s v="FRANCISCO DELFIN ESGUERRA TORRE Registros:  965909"/>
    <s v="CLINICA NUEVA DE CALI SAS"/>
    <s v="901158187-6"/>
    <s v="UCE-1773"/>
    <s v="UCE-1773"/>
    <s v="FRANCISCO DELFIN ESGUERRA TORRE Registros:  965909"/>
    <s v=""/>
    <x v="0"/>
    <s v="Contributivo"/>
    <m/>
    <n v="0"/>
    <s v="05"/>
    <s v="890303093"/>
    <s v="890303093"/>
  </r>
  <r>
    <s v="CAJA DE COMPENSACION FAMILIAR COMFENALCO DEL VALLE DEL CAUCA"/>
    <s v="UCE-1818"/>
    <s v="10/11/2020 00:00:00"/>
    <s v="01/02/2021 00:00:00"/>
    <x v="2"/>
    <x v="2"/>
    <d v="2023-12-01T00:00:00"/>
    <n v="1033"/>
    <x v="2"/>
    <n v="13245"/>
    <n v="180000"/>
    <n v="180000"/>
    <s v="ALICE GISELL ECHEVERRY GALLEGO Registros:  969793"/>
    <s v="CLINICA NUEVA DE CALI SAS"/>
    <s v="901158187-6"/>
    <s v="UCE-1818"/>
    <s v="UCE-1818"/>
    <s v="ALICE GISELL ECHEVERRY GALLEGO Registros:  969793"/>
    <s v=""/>
    <x v="0"/>
    <s v="Contributivo"/>
    <m/>
    <n v="0"/>
    <s v="05"/>
    <s v="890303093"/>
    <s v="890303093"/>
  </r>
  <r>
    <s v="CAJA DE COMPENSACION FAMILIAR COMFENALCO DEL VALLE DEL CAUCA"/>
    <s v="UCE-968"/>
    <s v="01/09/2020 00:00:00"/>
    <s v="01/02/2021 00:00:00"/>
    <x v="2"/>
    <x v="2"/>
    <d v="2023-12-01T00:00:00"/>
    <n v="1033"/>
    <x v="2"/>
    <n v="13245"/>
    <n v="190000"/>
    <n v="190000"/>
    <s v="DYAM  REINA RAMOS Registros:  896710"/>
    <s v="CLINICA NUEVA DE CALI SAS"/>
    <s v="901158187-6"/>
    <s v="UCE-968"/>
    <s v="UCE-968"/>
    <s v="DYAM  REINA RAMOS Registros:  896710"/>
    <s v=""/>
    <x v="0"/>
    <s v="Contributivo"/>
    <m/>
    <n v="0"/>
    <s v="05"/>
    <s v="890303093"/>
    <s v="890303093"/>
  </r>
  <r>
    <s v="CAJA DE COMPENSACION FAMILIAR COMFENALCO DEL VALLE DEL CAUCA"/>
    <s v="HCE-1719"/>
    <s v="29/09/2020 00:00:00"/>
    <s v="02/02/2021 00:00:00"/>
    <x v="2"/>
    <x v="2"/>
    <d v="2023-12-01T00:00:00"/>
    <n v="1032"/>
    <x v="2"/>
    <n v="13067"/>
    <n v="45000"/>
    <n v="45000"/>
    <s v="JOSE GUSTAVO VALDERRAMA AGUIRRE Registros:  924224"/>
    <s v="CLINICA NUEVA DE CALI SAS"/>
    <s v="901158187-6"/>
    <s v="HCE-1719"/>
    <s v="HCE-1719"/>
    <s v="JOSE GUSTAVO VALDERRAMA AGUIRRE Registros:  924224"/>
    <s v="CC2400857"/>
    <x v="0"/>
    <s v="Contributivo"/>
    <m/>
    <n v="0"/>
    <s v="05"/>
    <s v="890303093"/>
    <s v="890303093"/>
  </r>
  <r>
    <s v="CAJA DE COMPENSACION FAMILIAR COMFENALCO DEL VALLE DEL CAUCA"/>
    <s v="UCE-1058"/>
    <s v="24/09/2020 00:00:00"/>
    <s v="02/02/2021 00:00:00"/>
    <x v="2"/>
    <x v="2"/>
    <d v="2023-12-01T00:00:00"/>
    <n v="1032"/>
    <x v="2"/>
    <n v="13422"/>
    <n v="45000"/>
    <n v="45000"/>
    <s v="ALEXANDER  CASTRO RODRIGUEZ Registros:  921164"/>
    <s v="CLINICA NUEVA DE CALI SAS"/>
    <s v="901158187-6"/>
    <s v="UCE-1058"/>
    <s v="UCE-1058"/>
    <s v="ALEXANDER  CASTRO RODRIGUEZ Registros:  921164"/>
    <s v=""/>
    <x v="0"/>
    <s v="Contributivo"/>
    <m/>
    <n v="0"/>
    <s v="05"/>
    <s v="890303093"/>
    <s v="890303093"/>
  </r>
  <r>
    <s v="CAJA DE COMPENSACION FAMILIAR COMFENALCO DEL VALLE DEL CAUCA"/>
    <s v="HCE-2908"/>
    <s v="20/01/2021 00:00:00"/>
    <s v="04/02/2021 00:00:00"/>
    <x v="2"/>
    <x v="2"/>
    <d v="2023-12-01T00:00:00"/>
    <n v="1030"/>
    <x v="2"/>
    <n v="13416"/>
    <n v="80000"/>
    <n v="80000"/>
    <s v="JHON  SOTO MOLINA Registros:  1031838"/>
    <s v="CLINICA NUEVA DE CALI SAS"/>
    <s v="901158187-6"/>
    <s v="HCE-2908"/>
    <s v="HCE-2908"/>
    <s v="JHON  SOTO MOLINA Registros:  1031838"/>
    <s v=""/>
    <x v="0"/>
    <s v="Contributivo"/>
    <m/>
    <n v="0"/>
    <s v="05"/>
    <s v="890303093"/>
    <s v="890303093"/>
  </r>
  <r>
    <s v="CAJA DE COMPENSACION FAMILIAR COMFENALCO DEL VALLE DEL CAUCA"/>
    <s v="UCE-3025"/>
    <s v="04/01/2021 00:00:00"/>
    <s v="04/02/2021 00:00:00"/>
    <x v="2"/>
    <x v="2"/>
    <d v="2023-12-01T00:00:00"/>
    <n v="1030"/>
    <x v="2"/>
    <n v="13345"/>
    <n v="180000"/>
    <n v="180000"/>
    <s v="GERONIMO  HERNANDEZ CHARRIA Registros:  1018668"/>
    <s v="CLINICA NUEVA DE CALI SAS"/>
    <s v="901158187-6"/>
    <s v="UCE-3025"/>
    <s v="UCE-3025"/>
    <s v="GERONIMO  HERNANDEZ CHARRIA Registros:  1018668"/>
    <m/>
    <x v="0"/>
    <s v="Contributivo"/>
    <m/>
    <n v="0"/>
    <s v="05"/>
    <s v="890303093"/>
    <s v="890303093"/>
  </r>
  <r>
    <s v="CAJA DE COMPENSACION FAMILIAR COMFENALCO DEL VALLE DEL CAUCA"/>
    <s v="UCE-3032"/>
    <s v="05/01/2021 00:00:00"/>
    <s v="04/02/2021 00:00:00"/>
    <x v="2"/>
    <x v="2"/>
    <d v="2023-12-01T00:00:00"/>
    <n v="1030"/>
    <x v="2"/>
    <n v="13345"/>
    <n v="180000"/>
    <n v="180000"/>
    <s v="ALEIDA  RAMOS HERNANDEZ Registros:  1018869"/>
    <s v="CLINICA NUEVA DE CALI SAS"/>
    <s v="901158187-6"/>
    <s v="UCE-3032"/>
    <s v="UCE-3032"/>
    <s v="ALEIDA  RAMOS HERNANDEZ Registros:  1018869"/>
    <s v=""/>
    <x v="0"/>
    <s v="Contributivo"/>
    <m/>
    <n v="0"/>
    <s v="05"/>
    <s v="890303093"/>
    <s v="890303093"/>
  </r>
  <r>
    <s v="CAJA DE COMPENSACION FAMILIAR COMFENALCO DEL VALLE DEL CAUCA"/>
    <s v="ACE-376"/>
    <s v="03/02/2021 00:00:00"/>
    <s v="15/02/2021 00:00:00"/>
    <x v="2"/>
    <x v="2"/>
    <d v="2023-12-01T00:00:00"/>
    <n v="1019"/>
    <x v="2"/>
    <n v="13446"/>
    <n v="19423"/>
    <n v="19423"/>
    <s v="MIGUEL  PAEZ MALPICA Registros:  1046706"/>
    <s v="CLINICA NUEVA DE CALI SAS"/>
    <s v="901158187-6"/>
    <s v="ACE-376"/>
    <s v="ACE-376"/>
    <s v="MIGUEL  PAEZ MALPICA Registros:  1046706"/>
    <s v="CC13811127"/>
    <x v="0"/>
    <s v="Contributivo"/>
    <m/>
    <n v="0"/>
    <s v="05"/>
    <s v="890303093"/>
    <s v="890303093"/>
  </r>
  <r>
    <s v="CAJA DE COMPENSACION FAMILIAR COMFENALCO DEL VALLE DEL CAUCA"/>
    <s v="ACE-381"/>
    <s v="03/02/2021 00:00:00"/>
    <s v="15/02/2021 00:00:00"/>
    <x v="2"/>
    <x v="2"/>
    <d v="2023-12-01T00:00:00"/>
    <n v="1019"/>
    <x v="2"/>
    <n v="13445"/>
    <n v="19423"/>
    <n v="19423"/>
    <s v="CARLOS DAVID CUERVO ORREGO Registros:  1046779"/>
    <s v="CLINICA NUEVA DE CALI SAS"/>
    <s v="901158187-6"/>
    <s v="ACE-381"/>
    <s v="ACE-381"/>
    <s v="CARLOS DAVID CUERVO ORREGO Registros:  1046779"/>
    <s v=""/>
    <x v="0"/>
    <s v="Contributivo"/>
    <m/>
    <n v="0"/>
    <s v="05"/>
    <s v="890303093"/>
    <s v="890303093"/>
  </r>
  <r>
    <s v="CAJA DE COMPENSACION FAMILIAR COMFENALCO DEL VALLE DEL CAUCA"/>
    <s v="ACE-555"/>
    <s v="08/02/2021 00:00:00"/>
    <s v="17/02/2021 00:00:00"/>
    <x v="2"/>
    <x v="2"/>
    <d v="2023-12-01T00:00:00"/>
    <n v="1017"/>
    <x v="2"/>
    <n v="13468"/>
    <n v="19423"/>
    <n v="19423"/>
    <s v="MARGARITA  VELEZ DE REBOLLEDO Registros:  1051152"/>
    <s v="CLINICA NUEVA DE CALI SAS"/>
    <s v="901158187-6"/>
    <s v="ACE-555"/>
    <s v="ACE-555"/>
    <s v="MARGARITA  VELEZ DE REBOLLEDO Registros:  1051152"/>
    <s v="CC29094034"/>
    <x v="0"/>
    <s v="Contributivo"/>
    <m/>
    <n v="0"/>
    <s v="05"/>
    <s v="890303093"/>
    <s v="890303093"/>
  </r>
  <r>
    <s v="CAJA DE COMPENSACION FAMILIAR COMFENALCO DEL VALLE DEL CAUCA"/>
    <s v="ACE-566"/>
    <s v="08/02/2021 00:00:00"/>
    <s v="17/02/2021 00:00:00"/>
    <x v="2"/>
    <x v="2"/>
    <d v="2023-12-01T00:00:00"/>
    <n v="1017"/>
    <x v="2"/>
    <n v="13468"/>
    <n v="19423"/>
    <n v="19423"/>
    <s v="EMERITA  LUCUMI URRUTIA Registros:  1051340"/>
    <s v="CLINICA NUEVA DE CALI SAS"/>
    <s v="901158187-6"/>
    <s v="ACE-566"/>
    <s v="ACE-566"/>
    <s v="EMERITA  LUCUMI URRUTIA Registros:  1051340"/>
    <s v="CC66978204"/>
    <x v="0"/>
    <s v="Contributivo"/>
    <m/>
    <n v="0"/>
    <s v="05"/>
    <s v="890303093"/>
    <s v="890303093"/>
  </r>
  <r>
    <s v="CAJA DE COMPENSACION FAMILIAR COMFENALCO DEL VALLE DEL CAUCA"/>
    <s v="ACE-573"/>
    <s v="09/02/2021 00:00:00"/>
    <s v="17/02/2021 00:00:00"/>
    <x v="2"/>
    <x v="2"/>
    <d v="2023-12-01T00:00:00"/>
    <n v="1017"/>
    <x v="2"/>
    <n v="13468"/>
    <n v="19423"/>
    <n v="19423"/>
    <s v="MARIA  CRESPO NULL Registros:  1051588"/>
    <s v="CLINICA NUEVA DE CALI SAS"/>
    <s v="901158187-6"/>
    <s v="ACE-573"/>
    <s v="ACE-573"/>
    <s v="MARIA  CRESPO NULL Registros:  1051588"/>
    <s v="3136384852"/>
    <x v="0"/>
    <s v="Contributivo"/>
    <m/>
    <n v="0"/>
    <s v="05"/>
    <s v="890303093"/>
    <s v="890303093"/>
  </r>
  <r>
    <s v="CAJA DE COMPENSACION FAMILIAR COMFENALCO DEL VALLE DEL CAUCA"/>
    <s v="ACE-584"/>
    <s v="09/02/2021 00:00:00"/>
    <s v="17/02/2021 00:00:00"/>
    <x v="2"/>
    <x v="2"/>
    <d v="2023-12-01T00:00:00"/>
    <n v="1017"/>
    <x v="2"/>
    <n v="13468"/>
    <n v="19423"/>
    <n v="19423"/>
    <s v="VALERIE   GARCES CASTRILLON Registros:  1051982"/>
    <s v="CLINICA NUEVA DE CALI SAS"/>
    <s v="901158187-6"/>
    <s v="ACE-584"/>
    <s v="ACE-584"/>
    <s v="VALERIE   GARCES CASTRILLON Registros:  1051982"/>
    <s v=""/>
    <x v="0"/>
    <s v="Contributivo"/>
    <m/>
    <n v="0"/>
    <s v="05"/>
    <s v="890303093"/>
    <s v="890303093"/>
  </r>
  <r>
    <s v="CAJA DE COMPENSACION FAMILIAR COMFENALCO DEL VALLE DEL CAUCA"/>
    <s v="HCE-3034"/>
    <s v="25/01/2021 00:00:00"/>
    <s v="17/02/2021 00:00:00"/>
    <x v="2"/>
    <x v="2"/>
    <d v="2023-12-01T00:00:00"/>
    <n v="1017"/>
    <x v="2"/>
    <n v="13468"/>
    <n v="80000"/>
    <n v="80000"/>
    <s v="MARGARITA  VELEZ DE REBOLLEDO Registros:  1036044"/>
    <s v="CLINICA NUEVA DE CALI SAS"/>
    <s v="901158187-6"/>
    <s v="HCE-3034"/>
    <s v="HCE-3034"/>
    <s v="MARGARITA  VELEZ DE REBOLLEDO Registros:  1036044"/>
    <s v="CC29094034"/>
    <x v="0"/>
    <s v="Contributivo"/>
    <m/>
    <n v="0"/>
    <s v="05"/>
    <s v="890303093"/>
    <s v="890303093"/>
  </r>
  <r>
    <s v="CAJA DE COMPENSACION FAMILIAR COMFENALCO DEL VALLE DEL CAUCA"/>
    <s v="UCE-4082"/>
    <s v="03/02/2021 00:00:00"/>
    <s v="17/02/2021 00:00:00"/>
    <x v="2"/>
    <x v="2"/>
    <d v="2023-12-01T00:00:00"/>
    <n v="1017"/>
    <x v="2"/>
    <n v="13470"/>
    <n v="99423"/>
    <n v="99423"/>
    <s v="ILSE  ASTUDILLO VARELA Registros:  1045389"/>
    <s v="CLINICA NUEVA DE CALI SAS"/>
    <s v="901158187-6"/>
    <s v="UCE-4082"/>
    <s v="UCE-4082"/>
    <s v="ILSE  ASTUDILLO VARELA Registros:  1045389"/>
    <s v=""/>
    <x v="0"/>
    <s v="Contributivo"/>
    <m/>
    <n v="0"/>
    <s v="05"/>
    <s v="890303093"/>
    <s v="890303093"/>
  </r>
  <r>
    <s v="CAJA DE COMPENSACION FAMILIAR COMFENALCO DEL VALLE DEL CAUCA"/>
    <s v="UCE-4140"/>
    <s v="05/02/2021 00:00:00"/>
    <s v="17/02/2021 00:00:00"/>
    <x v="2"/>
    <x v="2"/>
    <d v="2023-12-01T00:00:00"/>
    <n v="1017"/>
    <x v="2"/>
    <n v="13480"/>
    <n v="216994"/>
    <n v="216994"/>
    <s v="MARIANGEL  TORRES RODRIGUEZ Registros:  1047435"/>
    <s v="CLINICA NUEVA DE CALI SAS"/>
    <s v="901158187-6"/>
    <s v="UCE-4140"/>
    <s v="UCE-4140"/>
    <s v="MARIANGEL  TORRES RODRIGUEZ Registros:  1047435"/>
    <s v=""/>
    <x v="0"/>
    <s v="Contributivo"/>
    <m/>
    <n v="0"/>
    <s v="05"/>
    <s v="890303093"/>
    <s v="890303093"/>
  </r>
  <r>
    <s v="CAJA DE COMPENSACION FAMILIAR COMFENALCO DEL VALLE DEL CAUCA"/>
    <s v="UCE-4282"/>
    <s v="08/02/2021 00:00:00"/>
    <s v="17/02/2021 00:00:00"/>
    <x v="2"/>
    <x v="2"/>
    <d v="2023-12-01T00:00:00"/>
    <n v="1017"/>
    <x v="2"/>
    <n v="13489"/>
    <n v="216994"/>
    <n v="216994"/>
    <s v="YESENIA  SEGURA FLOREZ Registros:  1047596"/>
    <s v="CLINICA NUEVA DE CALI SAS"/>
    <s v="901158187-6"/>
    <s v="UCE-4282"/>
    <s v="UCE-4282"/>
    <s v="YESENIA  SEGURA FLOREZ Registros:  1047596"/>
    <s v=""/>
    <x v="0"/>
    <s v="Contributivo"/>
    <m/>
    <n v="0"/>
    <s v="05"/>
    <s v="890303093"/>
    <s v="890303093"/>
  </r>
  <r>
    <s v="CAJA DE COMPENSACION FAMILIAR COMFENALCO DEL VALLE DEL CAUCA"/>
    <s v="UCE-4285"/>
    <s v="08/02/2021 00:00:00"/>
    <s v="17/02/2021 00:00:00"/>
    <x v="2"/>
    <x v="2"/>
    <d v="2023-12-01T00:00:00"/>
    <n v="1017"/>
    <x v="2"/>
    <n v="13489"/>
    <n v="216994"/>
    <n v="216994"/>
    <s v="ONEXIS ANDREINA FERNANDEZ SOSA Registros:  1047604"/>
    <s v="CLINICA NUEVA DE CALI SAS"/>
    <s v="901158187-6"/>
    <s v="UCE-4285"/>
    <s v="UCE-4285"/>
    <s v="ONEXIS ANDREINA FERNANDEZ SOSA Registros:  1047604"/>
    <s v=""/>
    <x v="0"/>
    <s v="Contributivo"/>
    <m/>
    <n v="0"/>
    <s v="05"/>
    <s v="890303093"/>
    <s v="890303093"/>
  </r>
  <r>
    <s v="CAJA DE COMPENSACION FAMILIAR COMFENALCO DEL VALLE DEL CAUCA"/>
    <s v="ACE-362"/>
    <s v="03/02/2021 00:00:00"/>
    <s v="18/02/2021 00:00:00"/>
    <x v="2"/>
    <x v="2"/>
    <d v="2023-12-01T00:00:00"/>
    <n v="1016"/>
    <x v="2"/>
    <n v="13444"/>
    <n v="36994"/>
    <n v="36994"/>
    <s v="ESTHER  TOVAR DE VARGAS Registros:  1046384"/>
    <s v="CLINICA NUEVA DE CALI SAS"/>
    <s v="901158187-6"/>
    <s v="ACE-362"/>
    <s v="ACE-362"/>
    <s v="ESTHER  TOVAR DE VARGAS Registros:  1046384"/>
    <s v="CC26402923"/>
    <x v="0"/>
    <s v="Contributivo"/>
    <m/>
    <n v="0"/>
    <s v="05"/>
    <s v="890303093"/>
    <s v="890303093"/>
  </r>
  <r>
    <s v="CAJA DE COMPENSACION FAMILIAR COMFENALCO DEL VALLE DEL CAUCA"/>
    <s v="ACE-373"/>
    <s v="03/02/2021 00:00:00"/>
    <s v="18/02/2021 00:00:00"/>
    <x v="2"/>
    <x v="2"/>
    <d v="2023-12-01T00:00:00"/>
    <n v="1016"/>
    <x v="2"/>
    <n v="13444"/>
    <n v="36994"/>
    <n v="36994"/>
    <s v="HUMBERTO  SILVA MARTINEZ Registros:  1046637"/>
    <s v="CLINICA NUEVA DE CALI SAS"/>
    <s v="901158187-6"/>
    <s v="ACE-373"/>
    <s v="ACE-373"/>
    <s v="HUMBERTO  SILVA MARTINEZ Registros:  1046637"/>
    <s v="CC16603744"/>
    <x v="0"/>
    <s v="Contributivo"/>
    <m/>
    <n v="0"/>
    <s v="05"/>
    <s v="890303093"/>
    <s v="890303093"/>
  </r>
  <r>
    <s v="CAJA DE COMPENSACION FAMILIAR COMFENALCO DEL VALLE DEL CAUCA"/>
    <s v="UCE-3927"/>
    <s v="02/02/2021 00:00:00"/>
    <s v="18/02/2021 00:00:00"/>
    <x v="2"/>
    <x v="2"/>
    <d v="2023-12-01T00:00:00"/>
    <n v="1016"/>
    <x v="2"/>
    <n v="13452"/>
    <n v="216994"/>
    <n v="216994"/>
    <s v="AMPARO  ROMERO QUICENO Registros:  1044674"/>
    <s v="CLINICA NUEVA DE CALI SAS"/>
    <s v="901158187-6"/>
    <s v="UCE-3927"/>
    <s v="UCE-3927"/>
    <s v="AMPARO  ROMERO QUICENO Registros:  1044674"/>
    <s v=""/>
    <x v="0"/>
    <s v="Contributivo"/>
    <m/>
    <n v="0"/>
    <s v="05"/>
    <s v="890303093"/>
    <s v="890303093"/>
  </r>
  <r>
    <s v="CAJA DE COMPENSACION FAMILIAR COMFENALCO DEL VALLE DEL CAUCA"/>
    <s v="UCE-3938"/>
    <s v="02/02/2021 00:00:00"/>
    <s v="18/02/2021 00:00:00"/>
    <x v="2"/>
    <x v="2"/>
    <d v="2023-12-01T00:00:00"/>
    <n v="1016"/>
    <x v="2"/>
    <n v="13453"/>
    <n v="99423"/>
    <n v="99423"/>
    <s v="LUZ  ORTIZ RINCON Registros:  1044068"/>
    <s v="CLINICA NUEVA DE CALI SAS"/>
    <s v="901158187-6"/>
    <s v="UCE-3938"/>
    <s v="UCE-3938"/>
    <s v="LUZ  ORTIZ RINCON Registros:  1044068"/>
    <s v=""/>
    <x v="0"/>
    <s v="Contributivo"/>
    <m/>
    <n v="0"/>
    <s v="05"/>
    <s v="890303093"/>
    <s v="890303093"/>
  </r>
  <r>
    <s v="CAJA DE COMPENSACION FAMILIAR COMFENALCO DEL VALLE DEL CAUCA"/>
    <s v="UCE-4040"/>
    <s v="03/02/2021 00:00:00"/>
    <s v="18/02/2021 00:00:00"/>
    <x v="2"/>
    <x v="2"/>
    <d v="2023-12-01T00:00:00"/>
    <n v="1016"/>
    <x v="2"/>
    <n v="13453"/>
    <n v="99423"/>
    <n v="99423"/>
    <s v="JAIRO  DAGUA BONILLA Registros:  1046025"/>
    <s v="CLINICA NUEVA DE CALI SAS"/>
    <s v="901158187-6"/>
    <s v="UCE-4040"/>
    <s v="UCE-4040"/>
    <s v="JAIRO  DAGUA BONILLA Registros:  1046025"/>
    <s v="CC14950691"/>
    <x v="0"/>
    <s v="Contributivo"/>
    <m/>
    <n v="0"/>
    <s v="05"/>
    <s v="890303093"/>
    <s v="890303093"/>
  </r>
  <r>
    <s v="CAJA DE COMPENSACION FAMILIAR COMFENALCO DEL VALLE DEL CAUCA"/>
    <s v="ACE-734"/>
    <s v="15/02/2021 00:00:00"/>
    <s v="19/02/2021 00:00:00"/>
    <x v="2"/>
    <x v="2"/>
    <d v="2023-12-01T00:00:00"/>
    <n v="1015"/>
    <x v="2"/>
    <n v="13511"/>
    <n v="36994"/>
    <n v="36994"/>
    <s v="ANGELI  PANAMEÑO OROZCO Registros:  1057916"/>
    <s v="CLINICA NUEVA DE CALI SAS"/>
    <s v="901158187-6"/>
    <s v="ACE-734"/>
    <s v="ACE-734"/>
    <s v="ANGELI  PANAMEÑO OROZCO Registros:  1057916"/>
    <s v=""/>
    <x v="0"/>
    <s v="Contributivo"/>
    <m/>
    <n v="0"/>
    <s v="05"/>
    <s v="890303093"/>
    <s v="890303093"/>
  </r>
  <r>
    <s v="CAJA DE COMPENSACION FAMILIAR COMFENALCO DEL VALLE DEL CAUCA"/>
    <s v="ACE-735"/>
    <s v="15/02/2021 00:00:00"/>
    <s v="19/02/2021 00:00:00"/>
    <x v="2"/>
    <x v="2"/>
    <d v="2023-12-01T00:00:00"/>
    <n v="1015"/>
    <x v="2"/>
    <n v="13511"/>
    <n v="36994"/>
    <n v="36994"/>
    <s v="NICOLAS  CAMPO URBANO Registros:  1057914"/>
    <s v="CLINICA NUEVA DE CALI SAS"/>
    <s v="901158187-6"/>
    <s v="ACE-735"/>
    <s v="ACE-735"/>
    <s v="NICOLAS  CAMPO URBANO Registros:  1057914"/>
    <s v=""/>
    <x v="0"/>
    <s v="Contributivo"/>
    <m/>
    <n v="0"/>
    <s v="05"/>
    <s v="890303093"/>
    <s v="890303093"/>
  </r>
  <r>
    <s v="CAJA DE COMPENSACION FAMILIAR COMFENALCO DEL VALLE DEL CAUCA"/>
    <s v="ACE-741"/>
    <s v="15/02/2021 00:00:00"/>
    <s v="19/02/2021 00:00:00"/>
    <x v="2"/>
    <x v="2"/>
    <d v="2023-12-01T00:00:00"/>
    <n v="1015"/>
    <x v="2"/>
    <n v="13511"/>
    <n v="36994"/>
    <n v="36994"/>
    <s v="JORGE  LOPEZ NULL Registros:  1057872"/>
    <s v="CLINICA NUEVA DE CALI SAS"/>
    <s v="901158187-6"/>
    <s v="ACE-741"/>
    <s v="ACE-741"/>
    <s v="JORGE  LOPEZ NULL Registros:  1057872"/>
    <s v="CC14990247"/>
    <x v="0"/>
    <s v="Contributivo"/>
    <m/>
    <n v="0"/>
    <s v="05"/>
    <s v="890303093"/>
    <s v="890303093"/>
  </r>
  <r>
    <s v="CAJA DE COMPENSACION FAMILIAR COMFENALCO DEL VALLE DEL CAUCA"/>
    <s v="ACE-754"/>
    <s v="15/02/2021 00:00:00"/>
    <s v="19/02/2021 00:00:00"/>
    <x v="2"/>
    <x v="2"/>
    <d v="2023-12-01T00:00:00"/>
    <n v="1015"/>
    <x v="2"/>
    <n v="13514"/>
    <n v="36994"/>
    <n v="36994"/>
    <s v="MARIA HERLINDA ANGULO  Registros:  1058361"/>
    <s v="CLINICA NUEVA DE CALI SAS"/>
    <s v="901158187-6"/>
    <s v="ACE-754"/>
    <s v="ACE-754"/>
    <s v="MARIA HERLINDA ANGULO  Registros:  1058361"/>
    <s v=""/>
    <x v="0"/>
    <s v="Contributivo"/>
    <m/>
    <n v="0"/>
    <s v="05"/>
    <s v="890303093"/>
    <s v="890303093"/>
  </r>
  <r>
    <s v="CAJA DE COMPENSACION FAMILIAR COMFENALCO DEL VALLE DEL CAUCA"/>
    <s v="ACE-784"/>
    <s v="16/02/2021 00:00:00"/>
    <s v="19/02/2021 00:00:00"/>
    <x v="2"/>
    <x v="2"/>
    <d v="2023-12-01T00:00:00"/>
    <n v="1015"/>
    <x v="2"/>
    <n v="13514"/>
    <n v="36994"/>
    <n v="36994"/>
    <s v="VICTORIA  ARROYO  Registros:  1059165"/>
    <s v="CLINICA NUEVA DE CALI SAS"/>
    <s v="901158187-6"/>
    <s v="ACE-784"/>
    <s v="ACE-784"/>
    <s v="VICTORIA  ARROYO  Registros:  1059165"/>
    <s v=""/>
    <x v="0"/>
    <s v="Contributivo"/>
    <m/>
    <n v="0"/>
    <s v="05"/>
    <s v="890303093"/>
    <s v="890303093"/>
  </r>
  <r>
    <s v="CAJA DE COMPENSACION FAMILIAR COMFENALCO DEL VALLE DEL CAUCA"/>
    <s v="UCE-4507"/>
    <s v="15/02/2021 00:00:00"/>
    <s v="19/02/2021 00:00:00"/>
    <x v="2"/>
    <x v="2"/>
    <d v="2023-12-01T00:00:00"/>
    <n v="1015"/>
    <x v="2"/>
    <n v="13512"/>
    <n v="36994"/>
    <n v="36994"/>
    <s v="NAYIBE  LOPEZ ERAZO Registros:  1058112"/>
    <s v="CLINICA NUEVA DE CALI SAS"/>
    <s v="901158187-6"/>
    <s v="UCE-4507"/>
    <s v="UCE-4507"/>
    <s v="NAYIBE  LOPEZ ERAZO Registros:  1058112"/>
    <s v="3217841077"/>
    <x v="0"/>
    <s v="Contributivo"/>
    <m/>
    <n v="0"/>
    <s v="05"/>
    <s v="890303093"/>
    <s v="890303093"/>
  </r>
  <r>
    <s v="CAJA DE COMPENSACION FAMILIAR COMFENALCO DEL VALLE DEL CAUCA"/>
    <s v="UCE-4514"/>
    <s v="15/02/2021 00:00:00"/>
    <s v="19/02/2021 00:00:00"/>
    <x v="2"/>
    <x v="2"/>
    <d v="2023-12-01T00:00:00"/>
    <n v="1015"/>
    <x v="2"/>
    <n v="13512"/>
    <n v="36994"/>
    <n v="36994"/>
    <s v="MARIA DOLORES HURTADO SANCHEZ Registros:  1058248"/>
    <s v="CLINICA NUEVA DE CALI SAS"/>
    <s v="901158187-6"/>
    <s v="UCE-4514"/>
    <s v="UCE-4514"/>
    <s v="MARIA DOLORES HURTADO SANCHEZ Registros:  1058248"/>
    <s v=""/>
    <x v="0"/>
    <s v="Contributivo"/>
    <m/>
    <n v="0"/>
    <s v="05"/>
    <s v="890303093"/>
    <s v="890303093"/>
  </r>
  <r>
    <s v="CAJA DE COMPENSACION FAMILIAR COMFENALCO DEL VALLE DEL CAUCA"/>
    <s v="UCE-4517"/>
    <s v="15/02/2021 00:00:00"/>
    <s v="19/02/2021 00:00:00"/>
    <x v="2"/>
    <x v="2"/>
    <d v="2023-12-01T00:00:00"/>
    <n v="1015"/>
    <x v="2"/>
    <n v="13512"/>
    <n v="36994"/>
    <n v="36994"/>
    <s v="JOSE ANCIZAR MUÑOZ BUITRAGO Registros:  1058175"/>
    <s v="CLINICA NUEVA DE CALI SAS"/>
    <s v="901158187-6"/>
    <s v="UCE-4517"/>
    <s v="UCE-4517"/>
    <s v="JOSE ANCIZAR MUÑOZ BUITRAGO Registros:  1058175"/>
    <s v="CC2680734"/>
    <x v="0"/>
    <s v="Contributivo"/>
    <m/>
    <n v="0"/>
    <s v="05"/>
    <s v="890303093"/>
    <s v="890303093"/>
  </r>
  <r>
    <s v="CAJA DE COMPENSACION FAMILIAR COMFENALCO DEL VALLE DEL CAUCA"/>
    <s v="UCE-4518"/>
    <s v="15/02/2021 00:00:00"/>
    <s v="19/02/2021 00:00:00"/>
    <x v="2"/>
    <x v="2"/>
    <d v="2023-12-01T00:00:00"/>
    <n v="1015"/>
    <x v="2"/>
    <n v="13512"/>
    <n v="36994"/>
    <n v="36994"/>
    <s v="JOSE  RAMIREZ NULL Registros:  1058174"/>
    <s v="CLINICA NUEVA DE CALI SAS"/>
    <s v="901158187-6"/>
    <s v="UCE-4518"/>
    <s v="UCE-4518"/>
    <s v="JOSE  RAMIREZ NULL Registros:  1058174"/>
    <s v="CC1319908"/>
    <x v="0"/>
    <s v="Contributivo"/>
    <m/>
    <n v="0"/>
    <s v="05"/>
    <s v="890303093"/>
    <s v="890303093"/>
  </r>
  <r>
    <s v="CAJA DE COMPENSACION FAMILIAR COMFENALCO DEL VALLE DEL CAUCA"/>
    <s v="UCE-4519"/>
    <s v="15/02/2021 00:00:00"/>
    <s v="19/02/2021 00:00:00"/>
    <x v="2"/>
    <x v="2"/>
    <d v="2023-12-01T00:00:00"/>
    <n v="1015"/>
    <x v="2"/>
    <n v="13511"/>
    <n v="36994"/>
    <n v="36994"/>
    <s v="GILBERTO DE JESUS RAMIREZ RAMIREZ Registros:  1058309"/>
    <s v="CLINICA NUEVA DE CALI SAS"/>
    <s v="901158187-6"/>
    <s v="UCE-4519"/>
    <s v="UCE-4519"/>
    <s v="GILBERTO DE JESUS RAMIREZ RAMIREZ Registros:  1058309"/>
    <s v="CC6083032"/>
    <x v="0"/>
    <s v="Contributivo"/>
    <m/>
    <n v="0"/>
    <s v="05"/>
    <s v="890303093"/>
    <s v="890303093"/>
  </r>
  <r>
    <s v="CAJA DE COMPENSACION FAMILIAR COMFENALCO DEL VALLE DEL CAUCA"/>
    <s v="UCE-4524"/>
    <s v="15/02/2021 00:00:00"/>
    <s v="19/02/2021 00:00:00"/>
    <x v="2"/>
    <x v="2"/>
    <d v="2023-12-01T00:00:00"/>
    <n v="1015"/>
    <x v="2"/>
    <n v="13511"/>
    <n v="36994"/>
    <n v="36994"/>
    <s v="LUZ  FERNANDEZ DE CORREA Registros:  1058491"/>
    <s v="CLINICA NUEVA DE CALI SAS"/>
    <s v="901158187-6"/>
    <s v="UCE-4524"/>
    <s v="UCE-4524"/>
    <s v="LUZ  FERNANDEZ DE CORREA Registros:  1058491"/>
    <s v=""/>
    <x v="0"/>
    <s v="Contributivo"/>
    <m/>
    <n v="0"/>
    <s v="05"/>
    <s v="890303093"/>
    <s v="890303093"/>
  </r>
  <r>
    <s v="CAJA DE COMPENSACION FAMILIAR COMFENALCO DEL VALLE DEL CAUCA"/>
    <s v="UCE-4530"/>
    <s v="16/02/2021 00:00:00"/>
    <s v="19/02/2021 00:00:00"/>
    <x v="2"/>
    <x v="2"/>
    <d v="2023-12-01T00:00:00"/>
    <n v="1015"/>
    <x v="2"/>
    <n v="13512"/>
    <n v="36994"/>
    <n v="36994"/>
    <s v="RICARDO  PATIÑO QUINTERO Registros:  1058708"/>
    <s v="CLINICA NUEVA DE CALI SAS"/>
    <s v="901158187-6"/>
    <s v="UCE-4530"/>
    <s v="UCE-4530"/>
    <s v="RICARDO  PATIÑO QUINTERO Registros:  1058708"/>
    <s v="CC14443004"/>
    <x v="0"/>
    <s v="Contributivo"/>
    <m/>
    <n v="0"/>
    <s v="05"/>
    <s v="890303093"/>
    <s v="890303093"/>
  </r>
  <r>
    <s v="CAJA DE COMPENSACION FAMILIAR COMFENALCO DEL VALLE DEL CAUCA"/>
    <s v="UCE-4531"/>
    <s v="16/02/2021 00:00:00"/>
    <s v="19/02/2021 00:00:00"/>
    <x v="2"/>
    <x v="2"/>
    <d v="2023-12-01T00:00:00"/>
    <n v="1015"/>
    <x v="2"/>
    <n v="13512"/>
    <n v="36994"/>
    <n v="36994"/>
    <s v="JOSE GUILLERMO OSPINA CARDONA Registros:  1058731"/>
    <s v="CLINICA NUEVA DE CALI SAS"/>
    <s v="901158187-6"/>
    <s v="UCE-4531"/>
    <s v="UCE-4531"/>
    <s v="JOSE GUILLERMO OSPINA CARDONA Registros:  1058731"/>
    <s v=""/>
    <x v="0"/>
    <s v="Contributivo"/>
    <m/>
    <n v="0"/>
    <s v="05"/>
    <s v="890303093"/>
    <s v="890303093"/>
  </r>
  <r>
    <s v="CAJA DE COMPENSACION FAMILIAR COMFENALCO DEL VALLE DEL CAUCA"/>
    <s v="UCE-4532"/>
    <s v="16/02/2021 00:00:00"/>
    <s v="19/02/2021 00:00:00"/>
    <x v="2"/>
    <x v="2"/>
    <d v="2023-12-01T00:00:00"/>
    <n v="1015"/>
    <x v="2"/>
    <n v="13512"/>
    <n v="36994"/>
    <n v="36994"/>
    <s v="JOSE GUILLERMO OSPINA CARDONA Registros:  1058746"/>
    <s v="CLINICA NUEVA DE CALI SAS"/>
    <s v="901158187-6"/>
    <s v="UCE-4532"/>
    <s v="UCE-4532"/>
    <s v="JOSE GUILLERMO OSPINA CARDONA Registros:  1058746"/>
    <s v=""/>
    <x v="0"/>
    <s v="Contributivo"/>
    <m/>
    <n v="0"/>
    <s v="05"/>
    <s v="890303093"/>
    <s v="890303093"/>
  </r>
  <r>
    <s v="CAJA DE COMPENSACION FAMILIAR COMFENALCO DEL VALLE DEL CAUCA"/>
    <s v="UCE-4536"/>
    <s v="16/02/2021 00:00:00"/>
    <s v="19/02/2021 00:00:00"/>
    <x v="2"/>
    <x v="2"/>
    <d v="2023-12-01T00:00:00"/>
    <n v="1015"/>
    <x v="2"/>
    <n v="13512"/>
    <n v="36994"/>
    <n v="36994"/>
    <s v="JUAN CAMILO ALVAREZ TORO Registros:  1058773"/>
    <s v="CLINICA NUEVA DE CALI SAS"/>
    <s v="901158187-6"/>
    <s v="UCE-4536"/>
    <s v="UCE-4536"/>
    <s v="JUAN CAMILO ALVAREZ TORO Registros:  1058773"/>
    <s v=""/>
    <x v="0"/>
    <s v="Contributivo"/>
    <m/>
    <n v="0"/>
    <s v="05"/>
    <s v="890303093"/>
    <s v="890303093"/>
  </r>
  <r>
    <s v="CAJA DE COMPENSACION FAMILIAR COMFENALCO DEL VALLE DEL CAUCA"/>
    <s v="UCE-4537"/>
    <s v="16/02/2021 00:00:00"/>
    <s v="19/02/2021 00:00:00"/>
    <x v="2"/>
    <x v="2"/>
    <d v="2023-12-01T00:00:00"/>
    <n v="1015"/>
    <x v="2"/>
    <n v="13512"/>
    <n v="36994"/>
    <n v="36994"/>
    <s v="JAIRO  GONZALEZ GIRALDO Registros:  1058787"/>
    <s v="CLINICA NUEVA DE CALI SAS"/>
    <s v="901158187-6"/>
    <s v="UCE-4537"/>
    <s v="UCE-4537"/>
    <s v="JAIRO  GONZALEZ GIRALDO Registros:  1058787"/>
    <s v=""/>
    <x v="0"/>
    <s v="Contributivo"/>
    <m/>
    <n v="0"/>
    <s v="05"/>
    <s v="890303093"/>
    <s v="890303093"/>
  </r>
  <r>
    <s v="CAJA DE COMPENSACION FAMILIAR COMFENALCO DEL VALLE DEL CAUCA"/>
    <s v="UCE-4545"/>
    <s v="16/02/2021 00:00:00"/>
    <s v="19/02/2021 00:00:00"/>
    <x v="2"/>
    <x v="2"/>
    <d v="2023-12-01T00:00:00"/>
    <n v="1015"/>
    <x v="2"/>
    <n v="13511"/>
    <n v="36994"/>
    <n v="36994"/>
    <s v="MARIA LUISA MARTINEZ DE BARBOSA Registros:  1058910"/>
    <s v="CLINICA NUEVA DE CALI SAS"/>
    <s v="901158187-6"/>
    <s v="UCE-4545"/>
    <s v="UCE-4545"/>
    <s v="MARIA LUISA MARTINEZ DE BARBOSA Registros:  1058910"/>
    <s v=""/>
    <x v="0"/>
    <s v="Contributivo"/>
    <m/>
    <n v="0"/>
    <s v="05"/>
    <s v="890303093"/>
    <s v="890303093"/>
  </r>
  <r>
    <s v="CAJA DE COMPENSACION FAMILIAR COMFENALCO DEL VALLE DEL CAUCA"/>
    <s v="UCE-4551"/>
    <s v="16/02/2021 00:00:00"/>
    <s v="19/02/2021 00:00:00"/>
    <x v="2"/>
    <x v="2"/>
    <d v="2023-12-01T00:00:00"/>
    <n v="1015"/>
    <x v="2"/>
    <n v="13511"/>
    <n v="36994"/>
    <n v="36994"/>
    <s v="ISAIAS  GONZALEZ OSPINA Registros:  1059012"/>
    <s v="CLINICA NUEVA DE CALI SAS"/>
    <s v="901158187-6"/>
    <s v="UCE-4551"/>
    <s v="UCE-4551"/>
    <s v="ISAIAS  GONZALEZ OSPINA Registros:  1059012"/>
    <s v=""/>
    <x v="0"/>
    <s v="Contributivo"/>
    <m/>
    <n v="0"/>
    <s v="05"/>
    <s v="890303093"/>
    <s v="890303093"/>
  </r>
  <r>
    <s v="CAJA DE COMPENSACION FAMILIAR COMFENALCO DEL VALLE DEL CAUCA"/>
    <s v="ACE-273"/>
    <s v="02/02/2021 00:00:00"/>
    <s v="22/02/2021 00:00:00"/>
    <x v="2"/>
    <x v="2"/>
    <d v="2023-12-01T00:00:00"/>
    <n v="1012"/>
    <x v="2"/>
    <n v="13492"/>
    <n v="36994"/>
    <n v="36994"/>
    <s v="WILLIAN  DARAVIÑA MENESES Registros:  1044571"/>
    <s v="CLINICA NUEVA DE CALI SAS"/>
    <s v="901158187-6"/>
    <s v="ACE-273"/>
    <s v="ACE-273"/>
    <s v="WILLIAN  DARAVIÑA MENESES Registros:  1044571"/>
    <s v=""/>
    <x v="0"/>
    <s v="Contributivo"/>
    <m/>
    <n v="0"/>
    <s v="05"/>
    <s v="890303093"/>
    <s v="890303093"/>
  </r>
  <r>
    <s v="CAJA DE COMPENSACION FAMILIAR COMFENALCO DEL VALLE DEL CAUCA"/>
    <s v="ACE-282"/>
    <s v="02/02/2021 00:00:00"/>
    <s v="22/02/2021 00:00:00"/>
    <x v="2"/>
    <x v="2"/>
    <d v="2023-12-01T00:00:00"/>
    <n v="1012"/>
    <x v="2"/>
    <n v="13492"/>
    <n v="36994"/>
    <n v="36994"/>
    <s v="JUAN DAVID HERRERA ROJAS Registros:  1044794"/>
    <s v="CLINICA NUEVA DE CALI SAS"/>
    <s v="901158187-6"/>
    <s v="ACE-282"/>
    <s v="ACE-282"/>
    <s v="JUAN DAVID HERRERA ROJAS Registros:  1044794"/>
    <s v="CC1107046148"/>
    <x v="0"/>
    <s v="Contributivo"/>
    <m/>
    <n v="0"/>
    <s v="05"/>
    <s v="890303093"/>
    <s v="890303093"/>
  </r>
  <r>
    <s v="CAJA DE COMPENSACION FAMILIAR COMFENALCO DEL VALLE DEL CAUCA"/>
    <s v="ACE-298"/>
    <s v="02/02/2021 00:00:00"/>
    <s v="22/02/2021 00:00:00"/>
    <x v="2"/>
    <x v="2"/>
    <d v="2023-12-01T00:00:00"/>
    <n v="1012"/>
    <x v="2"/>
    <n v="13492"/>
    <n v="36994"/>
    <n v="36994"/>
    <s v="JEFFERSON  FLOREZ GONZALEZ Registros:  1045003"/>
    <s v="CLINICA NUEVA DE CALI SAS"/>
    <s v="901158187-6"/>
    <s v="ACE-298"/>
    <s v="ACE-298"/>
    <s v="JEFFERSON  FLOREZ GONZALEZ Registros:  1045003"/>
    <s v=""/>
    <x v="0"/>
    <s v="Contributivo"/>
    <m/>
    <n v="0"/>
    <s v="05"/>
    <s v="890303093"/>
    <s v="890303093"/>
  </r>
  <r>
    <s v="CAJA DE COMPENSACION FAMILIAR COMFENALCO DEL VALLE DEL CAUCA"/>
    <s v="ACE-311"/>
    <s v="02/02/2021 00:00:00"/>
    <s v="22/02/2021 00:00:00"/>
    <x v="2"/>
    <x v="2"/>
    <d v="2023-12-01T00:00:00"/>
    <n v="1012"/>
    <x v="2"/>
    <n v="13492"/>
    <n v="36994"/>
    <n v="36994"/>
    <s v="GERARDO  RAMIREZ CASTRILLON Registros:  1045385"/>
    <s v="CLINICA NUEVA DE CALI SAS"/>
    <s v="901158187-6"/>
    <s v="ACE-311"/>
    <s v="ACE-311"/>
    <s v="GERARDO  RAMIREZ CASTRILLON Registros:  1045385"/>
    <s v=""/>
    <x v="0"/>
    <s v="Contributivo"/>
    <m/>
    <n v="0"/>
    <s v="05"/>
    <s v="890303093"/>
    <s v="890303093"/>
  </r>
  <r>
    <s v="CAJA DE COMPENSACION FAMILIAR COMFENALCO DEL VALLE DEL CAUCA"/>
    <s v="ACE-312"/>
    <s v="02/02/2021 00:00:00"/>
    <s v="22/02/2021 00:00:00"/>
    <x v="2"/>
    <x v="2"/>
    <d v="2023-12-01T00:00:00"/>
    <n v="1012"/>
    <x v="2"/>
    <n v="13492"/>
    <n v="36994"/>
    <n v="36994"/>
    <s v="NATHALY  AHUMADA ORTIZ Registros:  1045391"/>
    <s v="CLINICA NUEVA DE CALI SAS"/>
    <s v="901158187-6"/>
    <s v="ACE-312"/>
    <s v="ACE-312"/>
    <s v="NATHALY  AHUMADA ORTIZ Registros:  1045391"/>
    <s v="3328319"/>
    <x v="0"/>
    <s v="Contributivo"/>
    <m/>
    <n v="0"/>
    <s v="05"/>
    <s v="890303093"/>
    <s v="890303093"/>
  </r>
  <r>
    <s v="CAJA DE COMPENSACION FAMILIAR COMFENALCO DEL VALLE DEL CAUCA"/>
    <s v="ACE-345"/>
    <s v="03/02/2021 00:00:00"/>
    <s v="22/02/2021 00:00:00"/>
    <x v="2"/>
    <x v="2"/>
    <d v="2023-12-01T00:00:00"/>
    <n v="1012"/>
    <x v="2"/>
    <n v="13492"/>
    <n v="36994"/>
    <n v="36994"/>
    <s v="JOSE RAMIRO HURTADO LLANOS Registros:  1046055"/>
    <s v="CLINICA NUEVA DE CALI SAS"/>
    <s v="901158187-6"/>
    <s v="ACE-345"/>
    <s v="ACE-345"/>
    <s v="JOSE RAMIRO HURTADO LLANOS Registros:  1046055"/>
    <s v="CC2415195"/>
    <x v="0"/>
    <s v="Contributivo"/>
    <m/>
    <n v="0"/>
    <s v="05"/>
    <s v="890303093"/>
    <s v="890303093"/>
  </r>
  <r>
    <s v="CAJA DE COMPENSACION FAMILIAR COMFENALCO DEL VALLE DEL CAUCA"/>
    <s v="ACE-586"/>
    <s v="09/02/2021 00:00:00"/>
    <s v="22/02/2021 00:00:00"/>
    <x v="2"/>
    <x v="2"/>
    <d v="2023-12-01T00:00:00"/>
    <n v="1012"/>
    <x v="2"/>
    <n v="13479"/>
    <n v="19423"/>
    <n v="19423"/>
    <s v="PEDRO  CERQUERA NULL Registros:  1052026"/>
    <s v="CLINICA NUEVA DE CALI SAS"/>
    <s v="901158187-6"/>
    <s v="ACE-586"/>
    <s v="ACE-586"/>
    <s v="PEDRO  CERQUERA NULL Registros:  1052026"/>
    <s v="CC14935843"/>
    <x v="0"/>
    <s v="Contributivo"/>
    <m/>
    <n v="0"/>
    <s v="05"/>
    <s v="890303093"/>
    <s v="890303093"/>
  </r>
  <r>
    <s v="CAJA DE COMPENSACION FAMILIAR COMFENALCO DEL VALLE DEL CAUCA"/>
    <s v="HCE-3200"/>
    <s v="01/02/2021 00:00:00"/>
    <s v="22/02/2021 00:00:00"/>
    <x v="2"/>
    <x v="2"/>
    <d v="2023-12-01T00:00:00"/>
    <n v="1012"/>
    <x v="2"/>
    <n v="13492"/>
    <n v="36994"/>
    <n v="36994"/>
    <s v="CRHISTIAN LEONARDO GALLEGO ZAPATA Registros:  1044065"/>
    <s v="CLINICA NUEVA DE CALI SAS"/>
    <s v="901158187-6"/>
    <s v="HCE-3200"/>
    <s v="HCE-3200"/>
    <s v="CRHISTIAN LEONARDO GALLEGO ZAPATA Registros:  1044065"/>
    <s v=""/>
    <x v="0"/>
    <s v="Contributivo"/>
    <m/>
    <n v="0"/>
    <s v="05"/>
    <s v="890303093"/>
    <s v="890303093"/>
  </r>
  <r>
    <s v="CAJA DE COMPENSACION FAMILIAR COMFENALCO DEL VALLE DEL CAUCA"/>
    <s v="HCE-3205"/>
    <s v="01/02/2021 00:00:00"/>
    <s v="22/02/2021 00:00:00"/>
    <x v="2"/>
    <x v="2"/>
    <d v="2023-12-01T00:00:00"/>
    <n v="1012"/>
    <x v="2"/>
    <n v="13492"/>
    <n v="36994"/>
    <n v="36994"/>
    <s v="MARILU  PASUY QUEVEDO Registros:  1044103"/>
    <s v="CLINICA NUEVA DE CALI SAS"/>
    <s v="901158187-6"/>
    <s v="HCE-3205"/>
    <s v="HCE-3205"/>
    <s v="MARILU  PASUY QUEVEDO Registros:  1044103"/>
    <s v=""/>
    <x v="0"/>
    <s v="Contributivo"/>
    <m/>
    <n v="0"/>
    <s v="05"/>
    <s v="890303093"/>
    <s v="890303093"/>
  </r>
  <r>
    <s v="CAJA DE COMPENSACION FAMILIAR COMFENALCO DEL VALLE DEL CAUCA"/>
    <s v="UCE-4031"/>
    <s v="03/02/2021 00:00:00"/>
    <s v="22/02/2021 00:00:00"/>
    <x v="2"/>
    <x v="2"/>
    <d v="2023-12-01T00:00:00"/>
    <n v="1012"/>
    <x v="2"/>
    <n v="13463"/>
    <n v="45000"/>
    <n v="45000"/>
    <s v="JOSE  ZUÑIGA NULL Registros:  1045808"/>
    <s v="CLINICA NUEVA DE CALI SAS"/>
    <s v="901158187-6"/>
    <s v="UCE-4031"/>
    <s v="UCE-4031"/>
    <s v="JOSE  ZUÑIGA NULL Registros:  1045808"/>
    <s v=""/>
    <x v="0"/>
    <s v="Contributivo"/>
    <m/>
    <n v="0"/>
    <s v="05"/>
    <s v="890303093"/>
    <s v="890303093"/>
  </r>
  <r>
    <s v="CAJA DE COMPENSACION FAMILIAR COMFENALCO DEL VALLE DEL CAUCA"/>
    <s v="ACE-848"/>
    <s v="17/02/2021 00:00:00"/>
    <s v="03/03/2021 00:00:00"/>
    <x v="2"/>
    <x v="3"/>
    <d v="2023-12-01T00:00:00"/>
    <n v="1003"/>
    <x v="2"/>
    <n v="13522"/>
    <n v="36994"/>
    <n v="36994"/>
    <s v="LINA  CERON VANEGAS Registros:  1060641"/>
    <s v="CLINICA NUEVA DE CALI SAS"/>
    <s v="901158187-6"/>
    <s v="ACE-848"/>
    <s v="ACE-848"/>
    <s v="LINA  CERON VANEGAS Registros:  1060641"/>
    <s v=""/>
    <x v="0"/>
    <s v="Contributivo"/>
    <m/>
    <n v="0"/>
    <s v="05"/>
    <s v="890303093"/>
    <s v="890303093"/>
  </r>
  <r>
    <s v="CAJA DE COMPENSACION FAMILIAR COMFENALCO DEL VALLE DEL CAUCA"/>
    <s v="ACE-948"/>
    <s v="19/02/2021 00:00:00"/>
    <s v="03/03/2021 00:00:00"/>
    <x v="2"/>
    <x v="3"/>
    <d v="2023-12-01T00:00:00"/>
    <n v="1003"/>
    <x v="2"/>
    <n v="13541"/>
    <n v="36994"/>
    <n v="36994"/>
    <s v="FABIO  BENAVIDES  Registros:  1062977"/>
    <s v="CLINICA NUEVA DE CALI SAS"/>
    <s v="901158187-6"/>
    <s v="ACE-948"/>
    <s v="ACE-948"/>
    <s v="FABIO  BENAVIDES  Registros:  1062977"/>
    <s v="3146362816"/>
    <x v="0"/>
    <s v="Contributivo"/>
    <m/>
    <n v="0"/>
    <s v="05"/>
    <s v="890303093"/>
    <s v="890303093"/>
  </r>
  <r>
    <s v="CAJA DE COMPENSACION FAMILIAR COMFENALCO DEL VALLE DEL CAUCA"/>
    <s v="ACE-983"/>
    <s v="19/02/2021 00:00:00"/>
    <s v="03/03/2021 00:00:00"/>
    <x v="2"/>
    <x v="3"/>
    <d v="2023-12-01T00:00:00"/>
    <n v="1003"/>
    <x v="2"/>
    <n v="13542"/>
    <n v="36994"/>
    <n v="36994"/>
    <s v="WILLIAM  SUAZA GARCIA Registros:  1063602"/>
    <s v="CLINICA NUEVA DE CALI SAS"/>
    <s v="901158187-6"/>
    <s v="ACE-983"/>
    <s v="ACE-983"/>
    <s v="WILLIAM  SUAZA GARCIA Registros:  1063602"/>
    <s v="3167748552"/>
    <x v="0"/>
    <s v="Contributivo"/>
    <m/>
    <n v="0"/>
    <s v="05"/>
    <s v="890303093"/>
    <s v="890303093"/>
  </r>
  <r>
    <s v="CAJA DE COMPENSACION FAMILIAR COMFENALCO DEL VALLE DEL CAUCA"/>
    <s v="ACE-984"/>
    <s v="19/02/2021 00:00:00"/>
    <s v="03/03/2021 00:00:00"/>
    <x v="2"/>
    <x v="3"/>
    <d v="2023-12-01T00:00:00"/>
    <n v="1003"/>
    <x v="2"/>
    <n v="13542"/>
    <n v="36994"/>
    <n v="36994"/>
    <s v="WILLIAM  SUAZA GARCIA Registros:  1063605"/>
    <s v="CLINICA NUEVA DE CALI SAS"/>
    <s v="901158187-6"/>
    <s v="ACE-984"/>
    <s v="ACE-984"/>
    <s v="WILLIAM  SUAZA GARCIA Registros:  1063605"/>
    <s v="3167748552"/>
    <x v="0"/>
    <s v="Contributivo"/>
    <m/>
    <n v="0"/>
    <s v="05"/>
    <s v="890303093"/>
    <s v="890303093"/>
  </r>
  <r>
    <s v="CAJA DE COMPENSACION FAMILIAR COMFENALCO DEL VALLE DEL CAUCA"/>
    <s v="ACE-988"/>
    <s v="19/02/2021 00:00:00"/>
    <s v="03/03/2021 00:00:00"/>
    <x v="2"/>
    <x v="3"/>
    <d v="2023-12-01T00:00:00"/>
    <n v="1003"/>
    <x v="2"/>
    <n v="13542"/>
    <n v="36994"/>
    <n v="36994"/>
    <s v="LUISA  SOTO GARCIA Registros:  1063557"/>
    <s v="CLINICA NUEVA DE CALI SAS"/>
    <s v="901158187-6"/>
    <s v="ACE-988"/>
    <s v="ACE-988"/>
    <s v="LUISA  SOTO GARCIA Registros:  1063557"/>
    <s v=""/>
    <x v="0"/>
    <s v="Contributivo"/>
    <m/>
    <n v="0"/>
    <s v="05"/>
    <s v="890303093"/>
    <s v="890303093"/>
  </r>
  <r>
    <s v="CAJA DE COMPENSACION FAMILIAR COMFENALCO DEL VALLE DEL CAUCA"/>
    <s v="HCE-3495"/>
    <s v="23/02/2021 00:00:00"/>
    <s v="03/03/2021 00:00:00"/>
    <x v="2"/>
    <x v="3"/>
    <d v="2023-12-01T00:00:00"/>
    <n v="1003"/>
    <x v="2"/>
    <n v="13543"/>
    <n v="36994"/>
    <n v="36994"/>
    <s v="OMAIRA  VALENCIA  Registros:  1065846"/>
    <s v="CLINICA NUEVA DE CALI SAS"/>
    <s v="901158187-6"/>
    <s v="HCE-3495"/>
    <s v="HCE-3495"/>
    <s v="OMAIRA  VALENCIA  Registros:  1065846"/>
    <s v=""/>
    <x v="0"/>
    <s v="Contributivo"/>
    <m/>
    <n v="0"/>
    <s v="05"/>
    <s v="890303093"/>
    <s v="890303093"/>
  </r>
  <r>
    <s v="CAJA DE COMPENSACION FAMILIAR COMFENALCO DEL VALLE DEL CAUCA"/>
    <s v="UCE-4695"/>
    <s v="16/02/2021 00:00:00"/>
    <s v="03/03/2021 00:00:00"/>
    <x v="2"/>
    <x v="3"/>
    <d v="2023-12-01T00:00:00"/>
    <n v="1003"/>
    <x v="2"/>
    <n v="13521"/>
    <n v="36994"/>
    <n v="36994"/>
    <s v="RUBIO LEON ERAZO MUÑOZ Registros:  1059914"/>
    <s v="CLINICA NUEVA DE CALI SAS"/>
    <s v="901158187-6"/>
    <s v="UCE-4695"/>
    <s v="UCE-4695"/>
    <s v="RUBIO LEON ERAZO MUÑOZ Registros:  1059914"/>
    <s v="3136527511"/>
    <x v="0"/>
    <s v="Contributivo"/>
    <m/>
    <n v="0"/>
    <s v="05"/>
    <s v="890303093"/>
    <s v="890303093"/>
  </r>
  <r>
    <s v="CAJA DE COMPENSACION FAMILIAR COMFENALCO DEL VALLE DEL CAUCA"/>
    <s v="UCE-4697"/>
    <s v="16/02/2021 00:00:00"/>
    <s v="03/03/2021 00:00:00"/>
    <x v="2"/>
    <x v="3"/>
    <d v="2023-12-01T00:00:00"/>
    <n v="1003"/>
    <x v="2"/>
    <n v="13521"/>
    <n v="36994"/>
    <n v="36994"/>
    <s v="ANDRES  CERON ORDOÑEZ Registros:  1059918"/>
    <s v="CLINICA NUEVA DE CALI SAS"/>
    <s v="901158187-6"/>
    <s v="UCE-4697"/>
    <s v="UCE-4697"/>
    <s v="ANDRES  CERON ORDOÑEZ Registros:  1059918"/>
    <s v=""/>
    <x v="0"/>
    <s v="Contributivo"/>
    <m/>
    <n v="0"/>
    <s v="05"/>
    <s v="890303093"/>
    <s v="890303093"/>
  </r>
  <r>
    <s v="CAJA DE COMPENSACION FAMILIAR COMFENALCO DEL VALLE DEL CAUCA"/>
    <s v="UCE-4703"/>
    <s v="16/02/2021 00:00:00"/>
    <s v="03/03/2021 00:00:00"/>
    <x v="2"/>
    <x v="3"/>
    <d v="2023-12-01T00:00:00"/>
    <n v="1003"/>
    <x v="2"/>
    <n v="13521"/>
    <n v="36994"/>
    <n v="36994"/>
    <s v="JOSE  GARCIA GARCIA Registros:  1059926"/>
    <s v="CLINICA NUEVA DE CALI SAS"/>
    <s v="901158187-6"/>
    <s v="UCE-4703"/>
    <s v="UCE-4703"/>
    <s v="JOSE  GARCIA GARCIA Registros:  1059926"/>
    <s v=""/>
    <x v="0"/>
    <s v="Contributivo"/>
    <m/>
    <n v="0"/>
    <s v="05"/>
    <s v="890303093"/>
    <s v="890303093"/>
  </r>
  <r>
    <s v="CAJA DE COMPENSACION FAMILIAR COMFENALCO DEL VALLE DEL CAUCA"/>
    <s v="UCE-4755"/>
    <s v="17/02/2021 00:00:00"/>
    <s v="03/03/2021 00:00:00"/>
    <x v="2"/>
    <x v="3"/>
    <d v="2023-12-01T00:00:00"/>
    <n v="1003"/>
    <x v="2"/>
    <n v="13533"/>
    <n v="36994"/>
    <n v="36994"/>
    <s v="MARIA RUTH MEJIA RAMIREZ Registros:  1061372"/>
    <s v="CLINICA NUEVA DE CALI SAS"/>
    <s v="901158187-6"/>
    <s v="UCE-4755"/>
    <s v="UCE-4755"/>
    <s v="MARIA RUTH MEJIA RAMIREZ Registros:  1061372"/>
    <s v=""/>
    <x v="0"/>
    <s v="Contributivo"/>
    <m/>
    <n v="0"/>
    <s v="05"/>
    <s v="890303093"/>
    <s v="890303093"/>
  </r>
  <r>
    <s v="CAJA DE COMPENSACION FAMILIAR COMFENALCO DEL VALLE DEL CAUCA"/>
    <s v="UCE-4756"/>
    <s v="17/02/2021 00:00:00"/>
    <s v="03/03/2021 00:00:00"/>
    <x v="2"/>
    <x v="3"/>
    <d v="2023-12-01T00:00:00"/>
    <n v="1003"/>
    <x v="2"/>
    <n v="13533"/>
    <n v="36994"/>
    <n v="36994"/>
    <s v="BRYAN  SOLANO FAJARDO Registros:  1061373"/>
    <s v="CLINICA NUEVA DE CALI SAS"/>
    <s v="901158187-6"/>
    <s v="UCE-4756"/>
    <s v="UCE-4756"/>
    <s v="BRYAN  SOLANO FAJARDO Registros:  1061373"/>
    <s v="CC1143865516"/>
    <x v="0"/>
    <s v="Contributivo"/>
    <m/>
    <n v="0"/>
    <s v="05"/>
    <s v="890303093"/>
    <s v="890303093"/>
  </r>
  <r>
    <s v="CAJA DE COMPENSACION FAMILIAR COMFENALCO DEL VALLE DEL CAUCA"/>
    <s v="UCE-4757"/>
    <s v="17/02/2021 00:00:00"/>
    <s v="03/03/2021 00:00:00"/>
    <x v="2"/>
    <x v="3"/>
    <d v="2023-12-01T00:00:00"/>
    <n v="1003"/>
    <x v="2"/>
    <n v="13533"/>
    <n v="36994"/>
    <n v="36994"/>
    <s v="ORLANDO  CARDONA MOTATO Registros:  1061375"/>
    <s v="CLINICA NUEVA DE CALI SAS"/>
    <s v="901158187-6"/>
    <s v="UCE-4757"/>
    <s v="UCE-4757"/>
    <s v="ORLANDO  CARDONA MOTATO Registros:  1061375"/>
    <s v=""/>
    <x v="0"/>
    <s v="Contributivo"/>
    <m/>
    <n v="0"/>
    <s v="05"/>
    <s v="890303093"/>
    <s v="890303093"/>
  </r>
  <r>
    <s v="CAJA DE COMPENSACION FAMILIAR COMFENALCO DEL VALLE DEL CAUCA"/>
    <s v="UCE-4758"/>
    <s v="17/02/2021 00:00:00"/>
    <s v="03/03/2021 00:00:00"/>
    <x v="2"/>
    <x v="3"/>
    <d v="2023-12-01T00:00:00"/>
    <n v="1003"/>
    <x v="2"/>
    <n v="13533"/>
    <n v="36994"/>
    <n v="36994"/>
    <s v="YAN  CAMARGO VARGAS Registros:  1061377"/>
    <s v="CLINICA NUEVA DE CALI SAS"/>
    <s v="901158187-6"/>
    <s v="UCE-4758"/>
    <s v="UCE-4758"/>
    <s v="YAN  CAMARGO VARGAS Registros:  1061377"/>
    <s v=""/>
    <x v="0"/>
    <s v="Contributivo"/>
    <m/>
    <n v="0"/>
    <s v="05"/>
    <s v="890303093"/>
    <s v="890303093"/>
  </r>
  <r>
    <s v="CAJA DE COMPENSACION FAMILIAR COMFENALCO DEL VALLE DEL CAUCA"/>
    <s v="UCE-4763"/>
    <s v="18/02/2021 00:00:00"/>
    <s v="03/03/2021 00:00:00"/>
    <x v="2"/>
    <x v="3"/>
    <d v="2023-12-01T00:00:00"/>
    <n v="1003"/>
    <x v="2"/>
    <n v="13533"/>
    <n v="36994"/>
    <n v="36994"/>
    <s v="JOSE  SERNA VALENCIA Registros:  1061384"/>
    <s v="CLINICA NUEVA DE CALI SAS"/>
    <s v="901158187-6"/>
    <s v="UCE-4763"/>
    <s v="UCE-4763"/>
    <s v="JOSE  SERNA VALENCIA Registros:  1061384"/>
    <s v="CC14959769"/>
    <x v="0"/>
    <s v="Contributivo"/>
    <m/>
    <n v="0"/>
    <s v="05"/>
    <s v="890303093"/>
    <s v="890303093"/>
  </r>
  <r>
    <s v="CAJA DE COMPENSACION FAMILIAR COMFENALCO DEL VALLE DEL CAUCA"/>
    <s v="UCE-4764"/>
    <s v="18/02/2021 00:00:00"/>
    <s v="03/03/2021 00:00:00"/>
    <x v="2"/>
    <x v="3"/>
    <d v="2023-12-01T00:00:00"/>
    <n v="1003"/>
    <x v="2"/>
    <n v="13533"/>
    <n v="36994"/>
    <n v="36994"/>
    <s v="JERSON ENRIQUE ARCE  Registros:  1061386"/>
    <s v="CLINICA NUEVA DE CALI SAS"/>
    <s v="901158187-6"/>
    <s v="UCE-4764"/>
    <s v="UCE-4764"/>
    <s v="JERSON ENRIQUE ARCE  Registros:  1061386"/>
    <s v=""/>
    <x v="0"/>
    <s v="Contributivo"/>
    <m/>
    <n v="0"/>
    <s v="05"/>
    <s v="890303093"/>
    <s v="890303093"/>
  </r>
  <r>
    <s v="CAJA DE COMPENSACION FAMILIAR COMFENALCO DEL VALLE DEL CAUCA"/>
    <s v="UCE-4765"/>
    <s v="18/02/2021 00:00:00"/>
    <s v="03/03/2021 00:00:00"/>
    <x v="2"/>
    <x v="3"/>
    <d v="2023-12-01T00:00:00"/>
    <n v="1003"/>
    <x v="2"/>
    <n v="13533"/>
    <n v="36994"/>
    <n v="36994"/>
    <s v="FABIAN DE JESUS CEPEDA JIMENEZ Registros:  1061388"/>
    <s v="CLINICA NUEVA DE CALI SAS"/>
    <s v="901158187-6"/>
    <s v="UCE-4765"/>
    <s v="UCE-4765"/>
    <s v="FABIAN DE JESUS CEPEDA JIMENEZ Registros:  1061388"/>
    <s v=""/>
    <x v="0"/>
    <s v="Contributivo"/>
    <m/>
    <n v="0"/>
    <s v="05"/>
    <s v="890303093"/>
    <s v="890303093"/>
  </r>
  <r>
    <s v="CAJA DE COMPENSACION FAMILIAR COMFENALCO DEL VALLE DEL CAUCA"/>
    <s v="UCE-4767"/>
    <s v="18/02/2021 00:00:00"/>
    <s v="03/03/2021 00:00:00"/>
    <x v="2"/>
    <x v="3"/>
    <d v="2023-12-01T00:00:00"/>
    <n v="1003"/>
    <x v="2"/>
    <n v="13533"/>
    <n v="36994"/>
    <n v="36994"/>
    <s v="WILLIAN  DARAVIÑA MENESES Registros:  1061390"/>
    <s v="CLINICA NUEVA DE CALI SAS"/>
    <s v="901158187-6"/>
    <s v="UCE-4767"/>
    <s v="UCE-4767"/>
    <s v="WILLIAN  DARAVIÑA MENESES Registros:  1061390"/>
    <s v=""/>
    <x v="0"/>
    <s v="Contributivo"/>
    <m/>
    <n v="0"/>
    <s v="05"/>
    <s v="890303093"/>
    <s v="890303093"/>
  </r>
  <r>
    <s v="CAJA DE COMPENSACION FAMILIAR COMFENALCO DEL VALLE DEL CAUCA"/>
    <s v="UCE-4768"/>
    <s v="18/02/2021 00:00:00"/>
    <s v="03/03/2021 00:00:00"/>
    <x v="2"/>
    <x v="3"/>
    <d v="2023-12-01T00:00:00"/>
    <n v="1003"/>
    <x v="2"/>
    <n v="13533"/>
    <n v="36994"/>
    <n v="36994"/>
    <s v="CARLOS  BENAVIDES GUEVARA Registros:  1061392"/>
    <s v="CLINICA NUEVA DE CALI SAS"/>
    <s v="901158187-6"/>
    <s v="UCE-4768"/>
    <s v="UCE-4768"/>
    <s v="CARLOS  BENAVIDES GUEVARA Registros:  1061392"/>
    <s v="CC19261063"/>
    <x v="0"/>
    <s v="Contributivo"/>
    <m/>
    <n v="0"/>
    <s v="05"/>
    <s v="890303093"/>
    <s v="890303093"/>
  </r>
  <r>
    <s v="CAJA DE COMPENSACION FAMILIAR COMFENALCO DEL VALLE DEL CAUCA"/>
    <s v="UCE-4769"/>
    <s v="18/02/2021 00:00:00"/>
    <s v="03/03/2021 00:00:00"/>
    <x v="2"/>
    <x v="3"/>
    <d v="2023-12-01T00:00:00"/>
    <n v="1003"/>
    <x v="2"/>
    <n v="13533"/>
    <n v="36994"/>
    <n v="36994"/>
    <s v="MARIA  BEDOYA CASTAÑO Registros:  1061393"/>
    <s v="CLINICA NUEVA DE CALI SAS"/>
    <s v="901158187-6"/>
    <s v="UCE-4769"/>
    <s v="UCE-4769"/>
    <s v="MARIA  BEDOYA CASTAÑO Registros:  1061393"/>
    <s v=""/>
    <x v="0"/>
    <s v="Contributivo"/>
    <m/>
    <n v="0"/>
    <s v="05"/>
    <s v="890303093"/>
    <s v="890303093"/>
  </r>
  <r>
    <s v="CAJA DE COMPENSACION FAMILIAR COMFENALCO DEL VALLE DEL CAUCA"/>
    <s v="UCE-4770"/>
    <s v="18/02/2021 00:00:00"/>
    <s v="03/03/2021 00:00:00"/>
    <x v="2"/>
    <x v="3"/>
    <d v="2023-12-01T00:00:00"/>
    <n v="1003"/>
    <x v="2"/>
    <n v="13533"/>
    <n v="36994"/>
    <n v="36994"/>
    <s v="JUAN DAVID HERRERA ROJAS Registros:  1061394"/>
    <s v="CLINICA NUEVA DE CALI SAS"/>
    <s v="901158187-6"/>
    <s v="UCE-4770"/>
    <s v="UCE-4770"/>
    <s v="JUAN DAVID HERRERA ROJAS Registros:  1061394"/>
    <s v="CC1107046148"/>
    <x v="0"/>
    <s v="Contributivo"/>
    <m/>
    <n v="0"/>
    <s v="05"/>
    <s v="890303093"/>
    <s v="890303093"/>
  </r>
  <r>
    <s v="CAJA DE COMPENSACION FAMILIAR COMFENALCO DEL VALLE DEL CAUCA"/>
    <s v="UCE-4771"/>
    <s v="18/02/2021 00:00:00"/>
    <s v="03/03/2021 00:00:00"/>
    <x v="2"/>
    <x v="3"/>
    <d v="2023-12-01T00:00:00"/>
    <n v="1003"/>
    <x v="2"/>
    <n v="13533"/>
    <n v="36994"/>
    <n v="36994"/>
    <s v="GUILLERMO  ALMEIDA  Registros:  1061396"/>
    <s v="CLINICA NUEVA DE CALI SAS"/>
    <s v="901158187-6"/>
    <s v="UCE-4771"/>
    <s v="UCE-4771"/>
    <s v="GUILLERMO  ALMEIDA  Registros:  1061396"/>
    <s v="CC10526369"/>
    <x v="0"/>
    <s v="Contributivo"/>
    <m/>
    <n v="0"/>
    <s v="05"/>
    <s v="890303093"/>
    <s v="890303093"/>
  </r>
  <r>
    <s v="CAJA DE COMPENSACION FAMILIAR COMFENALCO DEL VALLE DEL CAUCA"/>
    <s v="UCE-4772"/>
    <s v="18/02/2021 00:00:00"/>
    <s v="03/03/2021 00:00:00"/>
    <x v="2"/>
    <x v="3"/>
    <d v="2023-12-01T00:00:00"/>
    <n v="1003"/>
    <x v="2"/>
    <n v="13533"/>
    <n v="36994"/>
    <n v="36994"/>
    <s v="KATHERIN  DUQUE OROZCO Registros:  1061398"/>
    <s v="CLINICA NUEVA DE CALI SAS"/>
    <s v="901158187-6"/>
    <s v="UCE-4772"/>
    <s v="UCE-4772"/>
    <s v="KATHERIN  DUQUE OROZCO Registros:  1061398"/>
    <s v=""/>
    <x v="0"/>
    <s v="Contributivo"/>
    <m/>
    <n v="0"/>
    <s v="05"/>
    <s v="890303093"/>
    <s v="890303093"/>
  </r>
  <r>
    <s v="CAJA DE COMPENSACION FAMILIAR COMFENALCO DEL VALLE DEL CAUCA"/>
    <s v="UCE-4773"/>
    <s v="18/02/2021 00:00:00"/>
    <s v="03/03/2021 00:00:00"/>
    <x v="2"/>
    <x v="3"/>
    <d v="2023-12-01T00:00:00"/>
    <n v="1003"/>
    <x v="2"/>
    <n v="13533"/>
    <n v="36994"/>
    <n v="36994"/>
    <s v="FREDY  PERDOMO ESCOBAR Registros:  1061399"/>
    <s v="CLINICA NUEVA DE CALI SAS"/>
    <s v="901158187-6"/>
    <s v="UCE-4773"/>
    <s v="UCE-4773"/>
    <s v="FREDY  PERDOMO ESCOBAR Registros:  1061399"/>
    <s v=""/>
    <x v="0"/>
    <s v="Contributivo"/>
    <m/>
    <n v="0"/>
    <s v="05"/>
    <s v="890303093"/>
    <s v="890303093"/>
  </r>
  <r>
    <s v="CAJA DE COMPENSACION FAMILIAR COMFENALCO DEL VALLE DEL CAUCA"/>
    <s v="UCE-4853"/>
    <s v="18/02/2021 00:00:00"/>
    <s v="03/03/2021 00:00:00"/>
    <x v="2"/>
    <x v="3"/>
    <d v="2023-12-01T00:00:00"/>
    <n v="1003"/>
    <x v="2"/>
    <n v="13529"/>
    <n v="36994"/>
    <n v="36994"/>
    <s v="LIANA PATRICIA HURTADO ARBOLEDA Registros:  1061997"/>
    <s v="CLINICA NUEVA DE CALI SAS"/>
    <s v="901158187-6"/>
    <s v="UCE-4853"/>
    <s v="UCE-4853"/>
    <s v="LIANA PATRICIA HURTADO ARBOLEDA Registros:  1061997"/>
    <s v=""/>
    <x v="0"/>
    <s v="Contributivo"/>
    <m/>
    <n v="0"/>
    <s v="05"/>
    <s v="890303093"/>
    <s v="890303093"/>
  </r>
  <r>
    <s v="CAJA DE COMPENSACION FAMILIAR COMFENALCO DEL VALLE DEL CAUCA"/>
    <s v="UCE-4854"/>
    <s v="18/02/2021 00:00:00"/>
    <s v="03/03/2021 00:00:00"/>
    <x v="2"/>
    <x v="3"/>
    <d v="2023-12-01T00:00:00"/>
    <n v="1003"/>
    <x v="2"/>
    <n v="13529"/>
    <n v="36994"/>
    <n v="36994"/>
    <s v="YONIER JAIME SALAZAR VELASQUEZ Registros:  1062008"/>
    <s v="CLINICA NUEVA DE CALI SAS"/>
    <s v="901158187-6"/>
    <s v="UCE-4854"/>
    <s v="UCE-4854"/>
    <s v="YONIER JAIME SALAZAR VELASQUEZ Registros:  1062008"/>
    <s v=""/>
    <x v="0"/>
    <s v="Contributivo"/>
    <m/>
    <n v="0"/>
    <s v="05"/>
    <s v="890303093"/>
    <s v="890303093"/>
  </r>
  <r>
    <s v="CAJA DE COMPENSACION FAMILIAR COMFENALCO DEL VALLE DEL CAUCA"/>
    <s v="UCE-4857"/>
    <s v="18/02/2021 00:00:00"/>
    <s v="03/03/2021 00:00:00"/>
    <x v="2"/>
    <x v="3"/>
    <d v="2023-12-01T00:00:00"/>
    <n v="1003"/>
    <x v="2"/>
    <n v="13529"/>
    <n v="36994"/>
    <n v="36994"/>
    <s v="MAURICIO ALEXANDER TAUTAS ERASO Registros:  1062056"/>
    <s v="CLINICA NUEVA DE CALI SAS"/>
    <s v="901158187-6"/>
    <s v="UCE-4857"/>
    <s v="UCE-4857"/>
    <s v="MAURICIO ALEXANDER TAUTAS ERASO Registros:  1062056"/>
    <s v=""/>
    <x v="0"/>
    <s v="Contributivo"/>
    <m/>
    <n v="0"/>
    <s v="05"/>
    <s v="890303093"/>
    <s v="890303093"/>
  </r>
  <r>
    <s v="CAJA DE COMPENSACION FAMILIAR COMFENALCO DEL VALLE DEL CAUCA"/>
    <s v="UCE-4861"/>
    <s v="18/02/2021 00:00:00"/>
    <s v="03/03/2021 00:00:00"/>
    <x v="2"/>
    <x v="3"/>
    <d v="2023-12-01T00:00:00"/>
    <n v="1003"/>
    <x v="2"/>
    <n v="13529"/>
    <n v="36994"/>
    <n v="36994"/>
    <s v="LUIS EDUARDO SANCHEZ CASTAÑO Registros:  1062136"/>
    <s v="CLINICA NUEVA DE CALI SAS"/>
    <s v="901158187-6"/>
    <s v="UCE-4861"/>
    <s v="UCE-4861"/>
    <s v="LUIS EDUARDO SANCHEZ CASTAÑO Registros:  1062136"/>
    <s v="CC16794855"/>
    <x v="0"/>
    <s v="Contributivo"/>
    <m/>
    <n v="0"/>
    <s v="05"/>
    <s v="890303093"/>
    <s v="890303093"/>
  </r>
  <r>
    <s v="CAJA DE COMPENSACION FAMILIAR COMFENALCO DEL VALLE DEL CAUCA"/>
    <s v="UCE-4866"/>
    <s v="18/02/2021 00:00:00"/>
    <s v="03/03/2021 00:00:00"/>
    <x v="2"/>
    <x v="3"/>
    <d v="2023-12-01T00:00:00"/>
    <n v="1003"/>
    <x v="2"/>
    <n v="13529"/>
    <n v="36994"/>
    <n v="36994"/>
    <s v="HIJO DELUISA FERNANDA RESTREPO JARAMILLO Registros:  1062218"/>
    <s v="CLINICA NUEVA DE CALI SAS"/>
    <s v="901158187-6"/>
    <s v="UCE-4866"/>
    <s v="UCE-4866"/>
    <s v="HIJO DELUISA FERNANDA RESTREPO JARAMILLO Registros:  1062218"/>
    <s v=""/>
    <x v="0"/>
    <s v="Contributivo"/>
    <m/>
    <n v="0"/>
    <s v="05"/>
    <s v="890303093"/>
    <s v="890303093"/>
  </r>
  <r>
    <s v="CAJA DE COMPENSACION FAMILIAR COMFENALCO DEL VALLE DEL CAUCA"/>
    <s v="UCE-4873"/>
    <s v="18/02/2021 00:00:00"/>
    <s v="03/03/2021 00:00:00"/>
    <x v="2"/>
    <x v="3"/>
    <d v="2023-12-01T00:00:00"/>
    <n v="1003"/>
    <x v="2"/>
    <n v="13529"/>
    <n v="36994"/>
    <n v="36994"/>
    <s v="DAVID ERNESTO LIRA PEREZ Registros:  1062406"/>
    <s v="CLINICA NUEVA DE CALI SAS"/>
    <s v="901158187-6"/>
    <s v="UCE-4873"/>
    <s v="UCE-4873"/>
    <s v="DAVID ERNESTO LIRA PEREZ Registros:  1062406"/>
    <s v=""/>
    <x v="0"/>
    <s v="Contributivo"/>
    <m/>
    <n v="0"/>
    <s v="05"/>
    <s v="890303093"/>
    <s v="890303093"/>
  </r>
  <r>
    <s v="CAJA DE COMPENSACION FAMILIAR COMFENALCO DEL VALLE DEL CAUCA"/>
    <s v="UCE-4913"/>
    <s v="18/02/2021 00:00:00"/>
    <s v="03/03/2021 00:00:00"/>
    <x v="2"/>
    <x v="3"/>
    <d v="2023-12-01T00:00:00"/>
    <n v="1003"/>
    <x v="2"/>
    <n v="13529"/>
    <n v="36994"/>
    <n v="36994"/>
    <s v="AMPARO  LOAIZA DE VASQUEZ Registros:  1062532"/>
    <s v="CLINICA NUEVA DE CALI SAS"/>
    <s v="901158187-6"/>
    <s v="UCE-4913"/>
    <s v="UCE-4913"/>
    <s v="AMPARO  LOAIZA DE VASQUEZ Registros:  1062532"/>
    <s v="CC31212443"/>
    <x v="0"/>
    <s v="Contributivo"/>
    <m/>
    <n v="0"/>
    <s v="05"/>
    <s v="890303093"/>
    <s v="890303093"/>
  </r>
  <r>
    <s v="CAJA DE COMPENSACION FAMILIAR COMFENALCO DEL VALLE DEL CAUCA"/>
    <s v="UCE-4961"/>
    <s v="19/02/2021 00:00:00"/>
    <s v="03/03/2021 00:00:00"/>
    <x v="2"/>
    <x v="3"/>
    <d v="2023-12-01T00:00:00"/>
    <n v="1003"/>
    <x v="2"/>
    <n v="13529"/>
    <n v="36994"/>
    <n v="36994"/>
    <s v="ANA LUISA HURTADO DE BORRERO Registros:  1062988"/>
    <s v="CLINICA NUEVA DE CALI SAS"/>
    <s v="901158187-6"/>
    <s v="UCE-4961"/>
    <s v="UCE-4961"/>
    <s v="ANA LUISA HURTADO DE BORRERO Registros:  1062988"/>
    <s v=""/>
    <x v="0"/>
    <s v="Contributivo"/>
    <m/>
    <n v="0"/>
    <s v="05"/>
    <s v="890303093"/>
    <s v="890303093"/>
  </r>
  <r>
    <s v="CAJA DE COMPENSACION FAMILIAR COMFENALCO DEL VALLE DEL CAUCA"/>
    <s v="ACE-542"/>
    <s v="08/02/2021 00:00:00"/>
    <s v="05/03/2021 00:00:00"/>
    <x v="2"/>
    <x v="3"/>
    <d v="2023-12-01T00:00:00"/>
    <n v="1001"/>
    <x v="2"/>
    <n v="13469"/>
    <n v="36994"/>
    <n v="36994"/>
    <s v="CESAR AUGUSTO PRADO RAMIREZ Registros:  1050575"/>
    <s v="CLINICA NUEVA DE CALI SAS"/>
    <s v="901158187-6"/>
    <s v="ACE-542"/>
    <s v="ACE-542"/>
    <s v="CESAR AUGUSTO PRADO RAMIREZ Registros:  1050575"/>
    <s v=""/>
    <x v="0"/>
    <s v="Contributivo"/>
    <m/>
    <n v="0"/>
    <s v="05"/>
    <s v="890303093"/>
    <s v="890303093"/>
  </r>
  <r>
    <s v="CAJA DE COMPENSACION FAMILIAR COMFENALCO DEL VALLE DEL CAUCA"/>
    <s v="ACE-567"/>
    <s v="08/02/2021 00:00:00"/>
    <s v="05/03/2021 00:00:00"/>
    <x v="2"/>
    <x v="3"/>
    <d v="2023-12-01T00:00:00"/>
    <n v="1001"/>
    <x v="2"/>
    <n v="13469"/>
    <n v="36994"/>
    <n v="36994"/>
    <s v="NELSON  GONZALEZ ALARCON Registros:  1051354"/>
    <s v="CLINICA NUEVA DE CALI SAS"/>
    <s v="901158187-6"/>
    <s v="ACE-567"/>
    <s v="ACE-567"/>
    <s v="NELSON  GONZALEZ ALARCON Registros:  1051354"/>
    <s v=""/>
    <x v="0"/>
    <s v="Contributivo"/>
    <m/>
    <n v="0"/>
    <s v="05"/>
    <s v="890303093"/>
    <s v="890303093"/>
  </r>
  <r>
    <s v="CAJA DE COMPENSACION FAMILIAR COMFENALCO DEL VALLE DEL CAUCA"/>
    <s v="ACE-600"/>
    <s v="09/02/2021 00:00:00"/>
    <s v="05/03/2021 00:00:00"/>
    <x v="2"/>
    <x v="3"/>
    <d v="2023-12-01T00:00:00"/>
    <n v="1001"/>
    <x v="2"/>
    <n v="13486"/>
    <n v="19423"/>
    <n v="19423"/>
    <s v="LEIDY  HOLGUIN MENDOZA Registros:  1052346"/>
    <s v="CLINICA NUEVA DE CALI SAS"/>
    <s v="901158187-6"/>
    <s v="ACE-600"/>
    <s v="ACE-600"/>
    <s v="LEIDY  HOLGUIN MENDOZA Registros:  1052346"/>
    <s v=""/>
    <x v="0"/>
    <s v="Contributivo"/>
    <m/>
    <n v="0"/>
    <s v="05"/>
    <s v="890303093"/>
    <s v="890303093"/>
  </r>
  <r>
    <s v="CAJA DE COMPENSACION FAMILIAR COMFENALCO DEL VALLE DEL CAUCA"/>
    <s v="HCE-2190"/>
    <s v="04/01/2021 00:00:00"/>
    <s v="05/03/2021 00:00:00"/>
    <x v="2"/>
    <x v="3"/>
    <d v="2023-12-01T00:00:00"/>
    <n v="1001"/>
    <x v="2"/>
    <n v="13427"/>
    <n v="260000"/>
    <n v="80000"/>
    <s v="MARIA LUZ APOLINAR MONTOYA Registros:  998740"/>
    <s v="CLINICA NUEVA DE CALI SAS"/>
    <s v="901158187-6"/>
    <s v="HCE-2190"/>
    <s v="HCE-2190"/>
    <s v="MARIA LUZ APOLINAR MONTOYA Registros:  998740"/>
    <s v="CC21173762"/>
    <x v="0"/>
    <s v="Contributivo"/>
    <m/>
    <n v="0"/>
    <s v="05"/>
    <s v="890303093"/>
    <s v="890303093"/>
  </r>
  <r>
    <s v="CAJA DE COMPENSACION FAMILIAR COMFENALCO DEL VALLE DEL CAUCA"/>
    <s v="HCE-2821"/>
    <s v="07/01/2021 00:00:00"/>
    <s v="05/03/2021 00:00:00"/>
    <x v="2"/>
    <x v="3"/>
    <d v="2023-12-01T00:00:00"/>
    <n v="1001"/>
    <x v="2"/>
    <n v="13427"/>
    <n v="440000"/>
    <n v="80000"/>
    <s v="MARIA DELIA ARIAS SANCHEZ Registros:  1021513"/>
    <s v="CLINICA NUEVA DE CALI SAS"/>
    <s v="901158187-6"/>
    <s v="HCE-2821"/>
    <s v="HCE-2821"/>
    <s v="MARIA DELIA ARIAS SANCHEZ Registros:  1021513"/>
    <s v="CC24482141"/>
    <x v="0"/>
    <s v="Contributivo"/>
    <m/>
    <n v="0"/>
    <s v="05"/>
    <s v="890303093"/>
    <s v="890303093"/>
  </r>
  <r>
    <s v="CAJA DE COMPENSACION FAMILIAR COMFENALCO DEL VALLE DEL CAUCA"/>
    <s v="HCE-2891"/>
    <s v="20/01/2021 00:00:00"/>
    <s v="05/03/2021 00:00:00"/>
    <x v="2"/>
    <x v="3"/>
    <d v="2023-12-01T00:00:00"/>
    <n v="1001"/>
    <x v="2"/>
    <n v="13469"/>
    <n v="180000"/>
    <n v="180000"/>
    <s v="NELSON  GONZALEZ ALARCON Registros:  1029316"/>
    <s v="CLINICA NUEVA DE CALI SAS"/>
    <s v="901158187-6"/>
    <s v="HCE-2891"/>
    <s v="HCE-2891"/>
    <s v="NELSON  GONZALEZ ALARCON Registros:  1029316"/>
    <s v=""/>
    <x v="0"/>
    <s v="Contributivo"/>
    <m/>
    <n v="0"/>
    <s v="05"/>
    <s v="890303093"/>
    <s v="890303093"/>
  </r>
  <r>
    <s v="CAJA DE COMPENSACION FAMILIAR COMFENALCO DEL VALLE DEL CAUCA"/>
    <s v="HCE-3277"/>
    <s v="03/02/2021 00:00:00"/>
    <s v="05/03/2021 00:00:00"/>
    <x v="2"/>
    <x v="3"/>
    <d v="2023-12-01T00:00:00"/>
    <n v="1001"/>
    <x v="2"/>
    <n v="13455"/>
    <n v="216994"/>
    <n v="216994"/>
    <s v="HIJO ELIANA  MADROÑERO MARIN Registros:  1045439"/>
    <s v="CLINICA NUEVA DE CALI SAS"/>
    <s v="901158187-6"/>
    <s v="HCE-3277"/>
    <s v="HCE-3277"/>
    <s v="HIJO ELIANA  MADROÑERO MARIN Registros:  1045439"/>
    <s v=""/>
    <x v="0"/>
    <s v="Contributivo"/>
    <m/>
    <n v="0"/>
    <s v="05"/>
    <s v="890303093"/>
    <s v="890303093"/>
  </r>
  <r>
    <s v="CAJA DE COMPENSACION FAMILIAR COMFENALCO DEL VALLE DEL CAUCA"/>
    <s v="UCE-2246"/>
    <s v="25/11/2020 00:00:00"/>
    <s v="05/03/2021 00:00:00"/>
    <x v="2"/>
    <x v="3"/>
    <d v="2023-12-01T00:00:00"/>
    <n v="1001"/>
    <x v="2"/>
    <n v="13427"/>
    <n v="260000"/>
    <n v="80000"/>
    <s v="MAVEL CONSTANZA GONZALEZ JURADO Registros:  983705"/>
    <s v="CLINICA NUEVA DE CALI SAS"/>
    <s v="901158187-6"/>
    <s v="UCE-2246"/>
    <s v="UCE-2246"/>
    <s v="MAVEL CONSTANZA GONZALEZ JURADO Registros:  983705"/>
    <s v=""/>
    <x v="0"/>
    <s v="Contributivo"/>
    <m/>
    <n v="0"/>
    <s v="05"/>
    <s v="890303093"/>
    <s v="890303093"/>
  </r>
  <r>
    <s v="CAJA DE COMPENSACION FAMILIAR COMFENALCO DEL VALLE DEL CAUCA"/>
    <s v="UCE-3994"/>
    <s v="03/02/2021 00:00:00"/>
    <s v="05/03/2021 00:00:00"/>
    <x v="2"/>
    <x v="3"/>
    <d v="2023-12-01T00:00:00"/>
    <n v="1001"/>
    <x v="2"/>
    <n v="13493"/>
    <n v="216994"/>
    <n v="216994"/>
    <s v="JOSE NICOLAS QUINTERO VILLEGAS Registros:  1046094"/>
    <s v="CLINICA NUEVA DE CALI SAS"/>
    <s v="901158187-6"/>
    <s v="UCE-3994"/>
    <s v="UCE-3994"/>
    <s v="JOSE NICOLAS QUINTERO VILLEGAS Registros:  1046094"/>
    <s v="CC6281496"/>
    <x v="0"/>
    <s v="Contributivo"/>
    <m/>
    <n v="0"/>
    <s v="05"/>
    <s v="890303093"/>
    <s v="890303093"/>
  </r>
  <r>
    <s v="CAJA DE COMPENSACION FAMILIAR COMFENALCO DEL VALLE DEL CAUCA"/>
    <s v="UCE-4101"/>
    <s v="03/02/2021 00:00:00"/>
    <s v="05/03/2021 00:00:00"/>
    <x v="2"/>
    <x v="3"/>
    <d v="2023-12-01T00:00:00"/>
    <n v="1001"/>
    <x v="2"/>
    <n v="13460"/>
    <n v="216994"/>
    <n v="216994"/>
    <s v="MARIA MAGDALENA URIBE DE JARAMILLO Registros:  1046794"/>
    <s v="CLINICA NUEVA DE CALI SAS"/>
    <s v="901158187-6"/>
    <s v="UCE-4101"/>
    <s v="UCE-4101"/>
    <s v="MARIA MAGDALENA URIBE DE JARAMILLO Registros:  1046794"/>
    <s v="CC24300860"/>
    <x v="0"/>
    <s v="Contributivo"/>
    <m/>
    <n v="0"/>
    <s v="05"/>
    <s v="890303093"/>
    <s v="890303093"/>
  </r>
  <r>
    <s v="CAJA DE COMPENSACION FAMILIAR COMFENALCO DEL VALLE DEL CAUCA"/>
    <s v="UCE-4141"/>
    <s v="05/02/2021 00:00:00"/>
    <s v="05/03/2021 00:00:00"/>
    <x v="2"/>
    <x v="3"/>
    <d v="2023-12-01T00:00:00"/>
    <n v="1001"/>
    <x v="2"/>
    <n v="13478"/>
    <n v="99423"/>
    <n v="99423"/>
    <s v="NATALIA  MORIONES PINTA Registros:  1047490"/>
    <s v="CLINICA NUEVA DE CALI SAS"/>
    <s v="901158187-6"/>
    <s v="UCE-4141"/>
    <s v="UCE-4141"/>
    <s v="NATALIA  MORIONES PINTA Registros:  1047490"/>
    <s v=""/>
    <x v="0"/>
    <s v="Contributivo"/>
    <m/>
    <n v="0"/>
    <s v="05"/>
    <s v="890303093"/>
    <s v="890303093"/>
  </r>
  <r>
    <s v="CAJA DE COMPENSACION FAMILIAR COMFENALCO DEL VALLE DEL CAUCA"/>
    <s v="UCE-4220"/>
    <s v="05/02/2021 00:00:00"/>
    <s v="05/03/2021 00:00:00"/>
    <x v="2"/>
    <x v="3"/>
    <d v="2023-12-01T00:00:00"/>
    <n v="1001"/>
    <x v="2"/>
    <n v="13493"/>
    <n v="216994"/>
    <n v="216994"/>
    <s v="OSCAR  CLAVIJO RIVERA Registros:  1047461"/>
    <s v="CLINICA NUEVA DE CALI SAS"/>
    <s v="901158187-6"/>
    <s v="UCE-4220"/>
    <s v="UCE-4220"/>
    <s v="OSCAR  CLAVIJO RIVERA Registros:  1047461"/>
    <s v="CC14952708"/>
    <x v="0"/>
    <s v="Contributivo"/>
    <m/>
    <n v="0"/>
    <s v="05"/>
    <s v="890303093"/>
    <s v="890303093"/>
  </r>
  <r>
    <s v="CAJA DE COMPENSACION FAMILIAR COMFENALCO DEL VALLE DEL CAUCA"/>
    <s v="UCE-4221"/>
    <s v="05/02/2021 00:00:00"/>
    <s v="05/03/2021 00:00:00"/>
    <x v="2"/>
    <x v="3"/>
    <d v="2023-12-01T00:00:00"/>
    <n v="1001"/>
    <x v="2"/>
    <n v="13493"/>
    <n v="216994"/>
    <n v="216994"/>
    <s v="ZARA  ZAENS HENAO Registros:  1047388"/>
    <s v="CLINICA NUEVA DE CALI SAS"/>
    <s v="901158187-6"/>
    <s v="UCE-4221"/>
    <s v="UCE-4221"/>
    <s v="ZARA  ZAENS HENAO Registros:  1047388"/>
    <s v=""/>
    <x v="0"/>
    <s v="Contributivo"/>
    <m/>
    <n v="0"/>
    <s v="05"/>
    <s v="890303093"/>
    <s v="890303093"/>
  </r>
  <r>
    <s v="CAJA DE COMPENSACION FAMILIAR COMFENALCO DEL VALLE DEL CAUCA"/>
    <s v="UCE-4258"/>
    <s v="08/02/2021 00:00:00"/>
    <s v="05/03/2021 00:00:00"/>
    <x v="2"/>
    <x v="3"/>
    <d v="2023-12-01T00:00:00"/>
    <n v="1001"/>
    <x v="2"/>
    <n v="13488"/>
    <n v="216994"/>
    <n v="216994"/>
    <s v="EHLIAN  LEON SANTAMARIA Registros:  1047356"/>
    <s v="CLINICA NUEVA DE CALI SAS"/>
    <s v="901158187-6"/>
    <s v="UCE-4258"/>
    <s v="UCE-4258"/>
    <s v="EHLIAN  LEON SANTAMARIA Registros:  1047356"/>
    <s v=""/>
    <x v="0"/>
    <s v="Contributivo"/>
    <m/>
    <n v="0"/>
    <s v="05"/>
    <s v="890303093"/>
    <s v="890303093"/>
  </r>
  <r>
    <s v="CAJA DE COMPENSACION FAMILIAR COMFENALCO DEL VALLE DEL CAUCA"/>
    <s v="UCE-4269"/>
    <s v="08/02/2021 00:00:00"/>
    <s v="05/03/2021 00:00:00"/>
    <x v="2"/>
    <x v="3"/>
    <d v="2023-12-01T00:00:00"/>
    <n v="1001"/>
    <x v="2"/>
    <n v="13488"/>
    <n v="216994"/>
    <n v="216994"/>
    <s v="LAURA  MUNOZ FLOR Registros:  1047537"/>
    <s v="CLINICA NUEVA DE CALI SAS"/>
    <s v="901158187-6"/>
    <s v="UCE-4269"/>
    <s v="UCE-4269"/>
    <s v="LAURA  MUNOZ FLOR Registros:  1047537"/>
    <s v="TI1105375745"/>
    <x v="0"/>
    <s v="Contributivo"/>
    <m/>
    <n v="0"/>
    <s v="05"/>
    <s v="890303093"/>
    <s v="890303093"/>
  </r>
  <r>
    <s v="CAJA DE COMPENSACION FAMILIAR COMFENALCO DEL VALLE DEL CAUCA"/>
    <s v="UCE-3980"/>
    <s v="03/02/2021 00:00:00"/>
    <s v="09/03/2021 00:00:00"/>
    <x v="2"/>
    <x v="3"/>
    <d v="2023-12-01T00:00:00"/>
    <n v="997"/>
    <x v="2"/>
    <n v="13459"/>
    <n v="99423"/>
    <n v="99423"/>
    <s v="MARIA  RAMIREZ DE VALENCIA Registros:  1046242"/>
    <s v="CLINICA NUEVA DE CALI SAS"/>
    <s v="901158187-6"/>
    <s v="UCE-3980"/>
    <s v="UCE-3980"/>
    <s v="MARIA  RAMIREZ DE VALENCIA Registros:  1046242"/>
    <s v="CC29010167"/>
    <x v="0"/>
    <s v="Contributivo"/>
    <m/>
    <n v="0"/>
    <s v="05"/>
    <s v="890303093"/>
    <s v="890303093"/>
  </r>
  <r>
    <s v="CAJA DE COMPENSACION FAMILIAR COMFENALCO DEL VALLE DEL CAUCA"/>
    <s v="ACE-1006"/>
    <s v="23/02/2021 00:00:00"/>
    <s v="10/03/2021 00:00:00"/>
    <x v="2"/>
    <x v="3"/>
    <d v="2023-12-01T00:00:00"/>
    <n v="996"/>
    <x v="2"/>
    <n v="13568"/>
    <n v="36994"/>
    <n v="36994"/>
    <s v="OLGA  CALDON SALAZAR Registros:  1066940"/>
    <s v="CLINICA NUEVA DE CALI SAS"/>
    <s v="901158187-6"/>
    <s v="ACE-1006"/>
    <s v="ACE-1006"/>
    <s v="OLGA  CALDON SALAZAR Registros:  1066940"/>
    <s v="3217980511"/>
    <x v="0"/>
    <s v="Contributivo"/>
    <m/>
    <n v="0"/>
    <s v="05"/>
    <s v="890303093"/>
    <s v="890303093"/>
  </r>
  <r>
    <s v="CAJA DE COMPENSACION FAMILIAR COMFENALCO DEL VALLE DEL CAUCA"/>
    <s v="ACE-294"/>
    <s v="02/02/2021 00:00:00"/>
    <s v="10/03/2021 00:00:00"/>
    <x v="2"/>
    <x v="3"/>
    <d v="2023-12-01T00:00:00"/>
    <n v="996"/>
    <x v="2"/>
    <n v="13568"/>
    <n v="36994"/>
    <n v="36994"/>
    <s v="ROSALBA  ALVAREZ CANTICUS Registros:  1044932"/>
    <s v="CLINICA NUEVA DE CALI SAS"/>
    <s v="901158187-6"/>
    <s v="ACE-294"/>
    <s v="ACE-294"/>
    <s v="ROSALBA  ALVAREZ CANTICUS Registros:  1044932"/>
    <s v=""/>
    <x v="0"/>
    <s v="Contributivo"/>
    <m/>
    <n v="0"/>
    <s v="05"/>
    <s v="890303093"/>
    <s v="890303093"/>
  </r>
  <r>
    <s v="CAJA DE COMPENSACION FAMILIAR COMFENALCO DEL VALLE DEL CAUCA"/>
    <s v="HCE-3551"/>
    <s v="23/02/2021 00:00:00"/>
    <s v="10/03/2021 00:00:00"/>
    <x v="2"/>
    <x v="3"/>
    <d v="2023-12-01T00:00:00"/>
    <n v="996"/>
    <x v="2"/>
    <n v="13568"/>
    <n v="36994"/>
    <n v="36994"/>
    <s v="SANDRA  REYES LARRAHONDO Registros:  1067122"/>
    <s v="CLINICA NUEVA DE CALI SAS"/>
    <s v="901158187-6"/>
    <s v="HCE-3551"/>
    <s v="HCE-3551"/>
    <s v="SANDRA  REYES LARRAHONDO Registros:  1067122"/>
    <s v=""/>
    <x v="0"/>
    <s v="Contributivo"/>
    <m/>
    <n v="0"/>
    <s v="05"/>
    <s v="890303093"/>
    <s v="890303093"/>
  </r>
  <r>
    <s v="CAJA DE COMPENSACION FAMILIAR COMFENALCO DEL VALLE DEL CAUCA"/>
    <s v="HCE-3554"/>
    <s v="23/02/2021 00:00:00"/>
    <s v="10/03/2021 00:00:00"/>
    <x v="2"/>
    <x v="3"/>
    <d v="2023-12-01T00:00:00"/>
    <n v="996"/>
    <x v="2"/>
    <n v="13568"/>
    <n v="36994"/>
    <n v="36994"/>
    <s v="HENRY  CONDE RODRIGUEZ Registros:  1067139"/>
    <s v="CLINICA NUEVA DE CALI SAS"/>
    <s v="901158187-6"/>
    <s v="HCE-3554"/>
    <s v="HCE-3554"/>
    <s v="HENRY  CONDE RODRIGUEZ Registros:  1067139"/>
    <s v=""/>
    <x v="0"/>
    <s v="Contributivo"/>
    <m/>
    <n v="0"/>
    <s v="05"/>
    <s v="890303093"/>
    <s v="890303093"/>
  </r>
  <r>
    <s v="CAJA DE COMPENSACION FAMILIAR COMFENALCO DEL VALLE DEL CAUCA"/>
    <s v="HCE-3623"/>
    <s v="24/02/2021 00:00:00"/>
    <s v="10/03/2021 00:00:00"/>
    <x v="2"/>
    <x v="3"/>
    <d v="2023-12-01T00:00:00"/>
    <n v="996"/>
    <x v="2"/>
    <n v="13568"/>
    <n v="36994"/>
    <n v="36994"/>
    <s v="BERTULFO DE JESUS GIRALDO RODRIGUEZ Registros:  1068307"/>
    <s v="CLINICA NUEVA DE CALI SAS"/>
    <s v="901158187-6"/>
    <s v="HCE-3623"/>
    <s v="HCE-3623"/>
    <s v="BERTULFO DE JESUS GIRALDO RODRIGUEZ Registros:  1068307"/>
    <s v="CC6279581"/>
    <x v="0"/>
    <s v="Contributivo"/>
    <m/>
    <n v="0"/>
    <s v="05"/>
    <s v="890303093"/>
    <s v="890303093"/>
  </r>
  <r>
    <s v="CAJA DE COMPENSACION FAMILIAR COMFENALCO DEL VALLE DEL CAUCA"/>
    <s v="HCE-3627"/>
    <s v="24/02/2021 00:00:00"/>
    <s v="10/03/2021 00:00:00"/>
    <x v="2"/>
    <x v="3"/>
    <d v="2023-12-01T00:00:00"/>
    <n v="996"/>
    <x v="2"/>
    <n v="13568"/>
    <n v="36994"/>
    <n v="36994"/>
    <s v="HECTOR  RIOS ZULETA Registros:  1068349"/>
    <s v="CLINICA NUEVA DE CALI SAS"/>
    <s v="901158187-6"/>
    <s v="HCE-3627"/>
    <s v="HCE-3627"/>
    <s v="HECTOR  RIOS ZULETA Registros:  1068349"/>
    <s v=""/>
    <x v="0"/>
    <s v="Contributivo"/>
    <m/>
    <n v="0"/>
    <s v="05"/>
    <s v="890303093"/>
    <s v="890303093"/>
  </r>
  <r>
    <s v="CAJA DE COMPENSACION FAMILIAR COMFENALCO DEL VALLE DEL CAUCA"/>
    <s v="HCE-3629"/>
    <s v="24/02/2021 00:00:00"/>
    <s v="10/03/2021 00:00:00"/>
    <x v="2"/>
    <x v="3"/>
    <d v="2023-12-01T00:00:00"/>
    <n v="996"/>
    <x v="2"/>
    <n v="13568"/>
    <n v="36994"/>
    <n v="36994"/>
    <s v="MARTA  ARANGO OSORIO Registros:  1068355"/>
    <s v="CLINICA NUEVA DE CALI SAS"/>
    <s v="901158187-6"/>
    <s v="HCE-3629"/>
    <s v="HCE-3629"/>
    <s v="MARTA  ARANGO OSORIO Registros:  1068355"/>
    <s v=""/>
    <x v="0"/>
    <s v="Contributivo"/>
    <m/>
    <n v="0"/>
    <s v="05"/>
    <s v="890303093"/>
    <s v="890303093"/>
  </r>
  <r>
    <s v="CAJA DE COMPENSACION FAMILIAR COMFENALCO DEL VALLE DEL CAUCA"/>
    <s v="HCE-3630"/>
    <s v="24/02/2021 00:00:00"/>
    <s v="10/03/2021 00:00:00"/>
    <x v="2"/>
    <x v="3"/>
    <d v="2023-12-01T00:00:00"/>
    <n v="996"/>
    <x v="2"/>
    <n v="13568"/>
    <n v="36994"/>
    <n v="36994"/>
    <s v="JOHAN  DE LA OSSA ARANGO Registros:  1068384"/>
    <s v="CLINICA NUEVA DE CALI SAS"/>
    <s v="901158187-6"/>
    <s v="HCE-3630"/>
    <s v="HCE-3630"/>
    <s v="JOHAN  DE LA OSSA ARANGO Registros:  1068384"/>
    <s v=""/>
    <x v="0"/>
    <s v="Contributivo"/>
    <m/>
    <n v="0"/>
    <s v="05"/>
    <s v="890303093"/>
    <s v="890303093"/>
  </r>
  <r>
    <s v="CAJA DE COMPENSACION FAMILIAR COMFENALCO DEL VALLE DEL CAUCA"/>
    <s v="HCE-3636"/>
    <s v="24/02/2021 00:00:00"/>
    <s v="10/03/2021 00:00:00"/>
    <x v="2"/>
    <x v="3"/>
    <d v="2023-12-01T00:00:00"/>
    <n v="996"/>
    <x v="2"/>
    <n v="13568"/>
    <n v="36994"/>
    <n v="36994"/>
    <s v="GLORIA  CAICEDO MONTENEGRO Registros:  1068478"/>
    <s v="CLINICA NUEVA DE CALI SAS"/>
    <s v="901158187-6"/>
    <s v="HCE-3636"/>
    <s v="HCE-3636"/>
    <s v="GLORIA  CAICEDO MONTENEGRO Registros:  1068478"/>
    <s v=""/>
    <x v="0"/>
    <s v="Contributivo"/>
    <m/>
    <n v="0"/>
    <s v="05"/>
    <s v="890303093"/>
    <s v="890303093"/>
  </r>
  <r>
    <s v="CAJA DE COMPENSACION FAMILIAR COMFENALCO DEL VALLE DEL CAUCA"/>
    <s v="HCE-3637"/>
    <s v="24/02/2021 00:00:00"/>
    <s v="10/03/2021 00:00:00"/>
    <x v="2"/>
    <x v="3"/>
    <d v="2023-12-01T00:00:00"/>
    <n v="996"/>
    <x v="2"/>
    <n v="13568"/>
    <n v="36994"/>
    <n v="36994"/>
    <s v="JUAN  SOLANO OTERO Registros:  1068479"/>
    <s v="CLINICA NUEVA DE CALI SAS"/>
    <s v="901158187-6"/>
    <s v="HCE-3637"/>
    <s v="HCE-3637"/>
    <s v="JUAN  SOLANO OTERO Registros:  1068479"/>
    <s v=""/>
    <x v="0"/>
    <s v="Contributivo"/>
    <m/>
    <n v="0"/>
    <s v="05"/>
    <s v="890303093"/>
    <s v="890303093"/>
  </r>
  <r>
    <s v="CAJA DE COMPENSACION FAMILIAR COMFENALCO DEL VALLE DEL CAUCA"/>
    <s v="HCE-3641"/>
    <s v="24/02/2021 00:00:00"/>
    <s v="10/03/2021 00:00:00"/>
    <x v="2"/>
    <x v="3"/>
    <d v="2023-12-01T00:00:00"/>
    <n v="996"/>
    <x v="2"/>
    <n v="13568"/>
    <n v="36994"/>
    <n v="36994"/>
    <s v="JAEIVER  CAMARGO BORRERO Registros:  1068532"/>
    <s v="CLINICA NUEVA DE CALI SAS"/>
    <s v="901158187-6"/>
    <s v="HCE-3641"/>
    <s v="HCE-3641"/>
    <s v="JAEIVER  CAMARGO BORRERO Registros:  1068532"/>
    <s v=""/>
    <x v="0"/>
    <s v="Contributivo"/>
    <m/>
    <n v="0"/>
    <s v="05"/>
    <s v="890303093"/>
    <s v="890303093"/>
  </r>
  <r>
    <s v="CAJA DE COMPENSACION FAMILIAR COMFENALCO DEL VALLE DEL CAUCA"/>
    <s v="HCE-3642"/>
    <s v="24/02/2021 00:00:00"/>
    <s v="10/03/2021 00:00:00"/>
    <x v="2"/>
    <x v="3"/>
    <d v="2023-12-01T00:00:00"/>
    <n v="996"/>
    <x v="2"/>
    <n v="13568"/>
    <n v="36994"/>
    <n v="36994"/>
    <s v="MARIA  ARBOLEDA CASTRILLON Registros:  1068535"/>
    <s v="CLINICA NUEVA DE CALI SAS"/>
    <s v="901158187-6"/>
    <s v="HCE-3642"/>
    <s v="HCE-3642"/>
    <s v="MARIA  ARBOLEDA CASTRILLON Registros:  1068535"/>
    <s v="CC34539475"/>
    <x v="0"/>
    <s v="Contributivo"/>
    <m/>
    <n v="0"/>
    <s v="05"/>
    <s v="890303093"/>
    <s v="890303093"/>
  </r>
  <r>
    <s v="CAJA DE COMPENSACION FAMILIAR COMFENALCO DEL VALLE DEL CAUCA"/>
    <s v="HCE-3643"/>
    <s v="24/02/2021 00:00:00"/>
    <s v="10/03/2021 00:00:00"/>
    <x v="2"/>
    <x v="3"/>
    <d v="2023-12-01T00:00:00"/>
    <n v="996"/>
    <x v="2"/>
    <n v="13568"/>
    <n v="36994"/>
    <n v="36994"/>
    <s v="CONRADO  MONTOYA MARIN Registros:  1068549"/>
    <s v="CLINICA NUEVA DE CALI SAS"/>
    <s v="901158187-6"/>
    <s v="HCE-3643"/>
    <s v="HCE-3643"/>
    <s v="CONRADO  MONTOYA MARIN Registros:  1068549"/>
    <s v="3222280287"/>
    <x v="0"/>
    <s v="Contributivo"/>
    <m/>
    <n v="0"/>
    <s v="05"/>
    <s v="890303093"/>
    <s v="890303093"/>
  </r>
  <r>
    <s v="CAJA DE COMPENSACION FAMILIAR COMFENALCO DEL VALLE DEL CAUCA"/>
    <s v="HCE-3644"/>
    <s v="24/02/2021 00:00:00"/>
    <s v="10/03/2021 00:00:00"/>
    <x v="2"/>
    <x v="3"/>
    <d v="2023-12-01T00:00:00"/>
    <n v="996"/>
    <x v="2"/>
    <n v="13568"/>
    <n v="36994"/>
    <n v="36994"/>
    <s v="MARCELA  ALVAREZ HERRERA Registros:  1068556"/>
    <s v="CLINICA NUEVA DE CALI SAS"/>
    <s v="901158187-6"/>
    <s v="HCE-3644"/>
    <s v="HCE-3644"/>
    <s v="MARCELA  ALVAREZ HERRERA Registros:  1068556"/>
    <s v="3005562654"/>
    <x v="0"/>
    <s v="Contributivo"/>
    <m/>
    <n v="0"/>
    <s v="05"/>
    <s v="890303093"/>
    <s v="890303093"/>
  </r>
  <r>
    <s v="CAJA DE COMPENSACION FAMILIAR COMFENALCO DEL VALLE DEL CAUCA"/>
    <s v="HCE-3649"/>
    <s v="24/02/2021 00:00:00"/>
    <s v="10/03/2021 00:00:00"/>
    <x v="2"/>
    <x v="3"/>
    <d v="2023-12-01T00:00:00"/>
    <n v="996"/>
    <x v="2"/>
    <n v="13568"/>
    <n v="36994"/>
    <n v="36994"/>
    <s v="MAROLYN  CASTAÑO VALENCIA Registros:  1068582"/>
    <s v="CLINICA NUEVA DE CALI SAS"/>
    <s v="901158187-6"/>
    <s v="HCE-3649"/>
    <s v="HCE-3649"/>
    <s v="MAROLYN  CASTAÑO VALENCIA Registros:  1068582"/>
    <s v=""/>
    <x v="0"/>
    <s v="Contributivo"/>
    <m/>
    <n v="0"/>
    <s v="05"/>
    <s v="890303093"/>
    <s v="890303093"/>
  </r>
  <r>
    <s v="CAJA DE COMPENSACION FAMILIAR COMFENALCO DEL VALLE DEL CAUCA"/>
    <s v="HCE-3652"/>
    <s v="24/02/2021 00:00:00"/>
    <s v="10/03/2021 00:00:00"/>
    <x v="2"/>
    <x v="3"/>
    <d v="2023-12-01T00:00:00"/>
    <n v="996"/>
    <x v="2"/>
    <n v="13568"/>
    <n v="36994"/>
    <n v="36994"/>
    <s v="JOSE  CIFUENTES MEDINA Registros:  1068589"/>
    <s v="CLINICA NUEVA DE CALI SAS"/>
    <s v="901158187-6"/>
    <s v="HCE-3652"/>
    <s v="HCE-3652"/>
    <s v="JOSE  CIFUENTES MEDINA Registros:  1068589"/>
    <s v="3174947193"/>
    <x v="0"/>
    <s v="Contributivo"/>
    <m/>
    <n v="0"/>
    <s v="05"/>
    <s v="890303093"/>
    <s v="890303093"/>
  </r>
  <r>
    <s v="CAJA DE COMPENSACION FAMILIAR COMFENALCO DEL VALLE DEL CAUCA"/>
    <s v="HCE-3654"/>
    <s v="24/02/2021 00:00:00"/>
    <s v="10/03/2021 00:00:00"/>
    <x v="2"/>
    <x v="3"/>
    <d v="2023-12-01T00:00:00"/>
    <n v="996"/>
    <x v="2"/>
    <n v="13568"/>
    <n v="36994"/>
    <n v="36994"/>
    <s v="CARLOS  CARDOZO VIVAS Registros:  1068628"/>
    <s v="CLINICA NUEVA DE CALI SAS"/>
    <s v="901158187-6"/>
    <s v="HCE-3654"/>
    <s v="HCE-3654"/>
    <s v="CARLOS  CARDOZO VIVAS Registros:  1068628"/>
    <s v=""/>
    <x v="0"/>
    <s v="Contributivo"/>
    <m/>
    <n v="0"/>
    <s v="05"/>
    <s v="890303093"/>
    <s v="890303093"/>
  </r>
  <r>
    <s v="CAJA DE COMPENSACION FAMILIAR COMFENALCO DEL VALLE DEL CAUCA"/>
    <s v="HCE-3657"/>
    <s v="24/02/2021 00:00:00"/>
    <s v="10/03/2021 00:00:00"/>
    <x v="2"/>
    <x v="3"/>
    <d v="2023-12-01T00:00:00"/>
    <n v="996"/>
    <x v="2"/>
    <n v="13568"/>
    <n v="36994"/>
    <n v="36994"/>
    <s v="PABLO  NARANJO RENDON Registros:  1068631"/>
    <s v="CLINICA NUEVA DE CALI SAS"/>
    <s v="901158187-6"/>
    <s v="HCE-3657"/>
    <s v="HCE-3657"/>
    <s v="PABLO  NARANJO RENDON Registros:  1068631"/>
    <s v="5553381"/>
    <x v="0"/>
    <s v="Contributivo"/>
    <m/>
    <n v="0"/>
    <s v="05"/>
    <s v="890303093"/>
    <s v="890303093"/>
  </r>
  <r>
    <s v="CAJA DE COMPENSACION FAMILIAR COMFENALCO DEL VALLE DEL CAUCA"/>
    <s v="HCE-3658"/>
    <s v="24/02/2021 00:00:00"/>
    <s v="10/03/2021 00:00:00"/>
    <x v="2"/>
    <x v="3"/>
    <d v="2023-12-01T00:00:00"/>
    <n v="996"/>
    <x v="2"/>
    <n v="13568"/>
    <n v="36994"/>
    <n v="36994"/>
    <s v="DIEGO  SAÑUDO GIRON Registros:  1068634"/>
    <s v="CLINICA NUEVA DE CALI SAS"/>
    <s v="901158187-6"/>
    <s v="HCE-3658"/>
    <s v="HCE-3658"/>
    <s v="DIEGO  SAÑUDO GIRON Registros:  1068634"/>
    <s v=""/>
    <x v="0"/>
    <s v="Contributivo"/>
    <m/>
    <n v="0"/>
    <s v="05"/>
    <s v="890303093"/>
    <s v="890303093"/>
  </r>
  <r>
    <s v="CAJA DE COMPENSACION FAMILIAR COMFENALCO DEL VALLE DEL CAUCA"/>
    <s v="ACE-1256"/>
    <s v="02/03/2021 00:00:00"/>
    <s v="11/03/2021 00:00:00"/>
    <x v="2"/>
    <x v="3"/>
    <d v="2023-12-01T00:00:00"/>
    <n v="995"/>
    <x v="2"/>
    <n v="13639"/>
    <n v="36994"/>
    <n v="36994"/>
    <s v="EMIGDIO  CORONELL MARTINEZ Registros:  1074174"/>
    <s v="CLINICA NUEVA DE CALI SAS"/>
    <s v="901158187-6"/>
    <s v="ACE-1256"/>
    <s v="ACE-1256"/>
    <s v="EMIGDIO  CORONELL MARTINEZ Registros:  1074174"/>
    <s v=""/>
    <x v="0"/>
    <s v="Contributivo"/>
    <m/>
    <n v="0"/>
    <s v="05"/>
    <s v="890303093"/>
    <s v="890303093"/>
  </r>
  <r>
    <s v="CAJA DE COMPENSACION FAMILIAR COMFENALCO DEL VALLE DEL CAUCA"/>
    <s v="ACE-1434"/>
    <s v="08/03/2021 00:00:00"/>
    <s v="11/03/2021 00:00:00"/>
    <x v="2"/>
    <x v="3"/>
    <d v="2023-12-01T00:00:00"/>
    <n v="995"/>
    <x v="2"/>
    <n v="13635"/>
    <n v="36994"/>
    <n v="36994"/>
    <s v="HAROLD  SAAVEDRA SANCLEMENTE Registros:  1079925"/>
    <s v="CLINICA NUEVA DE CALI SAS"/>
    <s v="901158187-6"/>
    <s v="ACE-1434"/>
    <s v="ACE-1434"/>
    <s v="HAROLD  SAAVEDRA SANCLEMENTE Registros:  1079925"/>
    <s v=""/>
    <x v="0"/>
    <s v="Contributivo"/>
    <m/>
    <n v="0"/>
    <s v="05"/>
    <s v="890303093"/>
    <s v="890303093"/>
  </r>
  <r>
    <s v="CAJA DE COMPENSACION FAMILIAR COMFENALCO DEL VALLE DEL CAUCA"/>
    <s v="ACE-1489"/>
    <s v="09/03/2021 00:00:00"/>
    <s v="11/03/2021 00:00:00"/>
    <x v="2"/>
    <x v="3"/>
    <d v="2023-12-01T00:00:00"/>
    <n v="995"/>
    <x v="2"/>
    <n v="13634"/>
    <n v="36994"/>
    <n v="36994"/>
    <s v="MARTIN  DUARTE MORALES Registros:  1082227"/>
    <s v="CLINICA NUEVA DE CALI SAS"/>
    <s v="901158187-6"/>
    <s v="ACE-1489"/>
    <s v="ACE-1489"/>
    <s v="MARTIN  DUARTE MORALES Registros:  1082227"/>
    <s v="3118614685"/>
    <x v="0"/>
    <s v="Contributivo"/>
    <m/>
    <n v="0"/>
    <s v="05"/>
    <s v="890303093"/>
    <s v="890303093"/>
  </r>
  <r>
    <s v="CAJA DE COMPENSACION FAMILIAR COMFENALCO DEL VALLE DEL CAUCA"/>
    <s v="ACE-1491"/>
    <s v="09/03/2021 00:00:00"/>
    <s v="11/03/2021 00:00:00"/>
    <x v="2"/>
    <x v="3"/>
    <d v="2023-12-01T00:00:00"/>
    <n v="995"/>
    <x v="2"/>
    <n v="13643"/>
    <n v="36994"/>
    <n v="36994"/>
    <s v="FRANCISCO ANTONIO CRUZ FLAQUER Registros:  1082258"/>
    <s v="CLINICA NUEVA DE CALI SAS"/>
    <s v="901158187-6"/>
    <s v="ACE-1491"/>
    <s v="ACE-1491"/>
    <s v="FRANCISCO ANTONIO CRUZ FLAQUER Registros:  1082258"/>
    <s v="3155927512"/>
    <x v="0"/>
    <s v="Contributivo"/>
    <m/>
    <n v="0"/>
    <s v="05"/>
    <s v="890303093"/>
    <s v="890303093"/>
  </r>
  <r>
    <s v="CAJA DE COMPENSACION FAMILIAR COMFENALCO DEL VALLE DEL CAUCA"/>
    <s v="ACE-1493"/>
    <s v="09/03/2021 00:00:00"/>
    <s v="11/03/2021 00:00:00"/>
    <x v="2"/>
    <x v="3"/>
    <d v="2023-12-01T00:00:00"/>
    <n v="995"/>
    <x v="2"/>
    <n v="13643"/>
    <n v="36994"/>
    <n v="36994"/>
    <s v="PEDRO IGNACIO ACOSTA URREGO Registros:  1082297"/>
    <s v="CLINICA NUEVA DE CALI SAS"/>
    <s v="901158187-6"/>
    <s v="ACE-1493"/>
    <s v="ACE-1493"/>
    <s v="PEDRO IGNACIO ACOSTA URREGO Registros:  1082297"/>
    <s v="CC2695788"/>
    <x v="0"/>
    <s v="Contributivo"/>
    <m/>
    <n v="0"/>
    <s v="05"/>
    <s v="890303093"/>
    <s v="890303093"/>
  </r>
  <r>
    <s v="CAJA DE COMPENSACION FAMILIAR COMFENALCO DEL VALLE DEL CAUCA"/>
    <s v="ACE-1500"/>
    <s v="09/03/2021 00:00:00"/>
    <s v="11/03/2021 00:00:00"/>
    <x v="2"/>
    <x v="3"/>
    <d v="2023-12-01T00:00:00"/>
    <n v="995"/>
    <x v="2"/>
    <n v="13634"/>
    <n v="36994"/>
    <n v="36994"/>
    <s v="OTILIA  GALEANO DE HOYOS Registros:  1082387"/>
    <s v="CLINICA NUEVA DE CALI SAS"/>
    <s v="901158187-6"/>
    <s v="ACE-1500"/>
    <s v="ACE-1500"/>
    <s v="OTILIA  GALEANO DE HOYOS Registros:  1082387"/>
    <s v=""/>
    <x v="0"/>
    <s v="Contributivo"/>
    <m/>
    <n v="0"/>
    <s v="05"/>
    <s v="890303093"/>
    <s v="890303093"/>
  </r>
  <r>
    <s v="CAJA DE COMPENSACION FAMILIAR COMFENALCO DEL VALLE DEL CAUCA"/>
    <s v="ACE-1501"/>
    <s v="09/03/2021 00:00:00"/>
    <s v="11/03/2021 00:00:00"/>
    <x v="2"/>
    <x v="3"/>
    <d v="2023-12-01T00:00:00"/>
    <n v="995"/>
    <x v="2"/>
    <n v="13634"/>
    <n v="36994"/>
    <n v="36994"/>
    <s v="ELOY  POSSO GARCIA Registros:  1082391"/>
    <s v="CLINICA NUEVA DE CALI SAS"/>
    <s v="901158187-6"/>
    <s v="ACE-1501"/>
    <s v="ACE-1501"/>
    <s v="ELOY  POSSO GARCIA Registros:  1082391"/>
    <s v="CC6547215"/>
    <x v="0"/>
    <s v="Contributivo"/>
    <m/>
    <n v="0"/>
    <s v="05"/>
    <s v="890303093"/>
    <s v="890303093"/>
  </r>
  <r>
    <s v="CAJA DE COMPENSACION FAMILIAR COMFENALCO DEL VALLE DEL CAUCA"/>
    <s v="ACE-1514"/>
    <s v="10/03/2021 00:00:00"/>
    <s v="11/03/2021 00:00:00"/>
    <x v="2"/>
    <x v="3"/>
    <d v="2023-12-01T00:00:00"/>
    <n v="995"/>
    <x v="2"/>
    <n v="13643"/>
    <n v="36994"/>
    <n v="36994"/>
    <s v="ANDREY  OSORIO MUÑOZ Registros:  1080807"/>
    <s v="CLINICA NUEVA DE CALI SAS"/>
    <s v="901158187-6"/>
    <s v="ACE-1514"/>
    <s v="ACE-1514"/>
    <s v="ANDREY  OSORIO MUÑOZ Registros:  1080807"/>
    <s v=""/>
    <x v="0"/>
    <s v="Contributivo"/>
    <m/>
    <n v="0"/>
    <s v="05"/>
    <s v="890303093"/>
    <s v="890303093"/>
  </r>
  <r>
    <s v="CAJA DE COMPENSACION FAMILIAR COMFENALCO DEL VALLE DEL CAUCA"/>
    <s v="ACE-1528"/>
    <s v="10/03/2021 00:00:00"/>
    <s v="11/03/2021 00:00:00"/>
    <x v="2"/>
    <x v="3"/>
    <d v="2023-12-01T00:00:00"/>
    <n v="995"/>
    <x v="2"/>
    <n v="13639"/>
    <n v="36994"/>
    <n v="36994"/>
    <s v="MARLENY  ANGULO AGUIRRE Registros:  1080789"/>
    <s v="CLINICA NUEVA DE CALI SAS"/>
    <s v="901158187-6"/>
    <s v="ACE-1528"/>
    <s v="ACE-1528"/>
    <s v="MARLENY  ANGULO AGUIRRE Registros:  1080789"/>
    <s v=""/>
    <x v="0"/>
    <s v="Contributivo"/>
    <m/>
    <n v="0"/>
    <s v="05"/>
    <s v="890303093"/>
    <s v="890303093"/>
  </r>
  <r>
    <s v="CAJA DE COMPENSACION FAMILIAR COMFENALCO DEL VALLE DEL CAUCA"/>
    <s v="ACE-870"/>
    <s v="17/02/2021 00:00:00"/>
    <s v="11/03/2021 00:00:00"/>
    <x v="2"/>
    <x v="3"/>
    <d v="2023-12-01T00:00:00"/>
    <n v="995"/>
    <x v="2"/>
    <n v="13634"/>
    <n v="36994"/>
    <n v="36994"/>
    <s v="AMPARO  ARCE DE MARTINEZ Registros:  1061110"/>
    <s v="CLINICA NUEVA DE CALI SAS"/>
    <s v="901158187-6"/>
    <s v="ACE-870"/>
    <s v="ACE-870"/>
    <s v="AMPARO  ARCE DE MARTINEZ Registros:  1061110"/>
    <s v="CC38851245"/>
    <x v="0"/>
    <s v="Contributivo"/>
    <m/>
    <n v="0"/>
    <s v="05"/>
    <s v="890303093"/>
    <s v="890303093"/>
  </r>
  <r>
    <s v="CAJA DE COMPENSACION FAMILIAR COMFENALCO DEL VALLE DEL CAUCA"/>
    <s v="ACE-1005"/>
    <s v="23/02/2021 00:00:00"/>
    <s v="12/03/2021 00:00:00"/>
    <x v="2"/>
    <x v="3"/>
    <d v="2023-12-01T00:00:00"/>
    <n v="994"/>
    <x v="2"/>
    <n v="13570"/>
    <n v="36994"/>
    <n v="36994"/>
    <s v="GUSTAVO ADOLFO VIDAL RENGIFO Registros:  1066912"/>
    <s v="CLINICA NUEVA DE CALI SAS"/>
    <s v="901158187-6"/>
    <s v="ACE-1005"/>
    <s v="ACE-1005"/>
    <s v="GUSTAVO ADOLFO VIDAL RENGIFO Registros:  1066912"/>
    <s v=""/>
    <x v="0"/>
    <s v="Contributivo"/>
    <m/>
    <n v="0"/>
    <s v="05"/>
    <s v="890303093"/>
    <s v="890303093"/>
  </r>
  <r>
    <s v="CAJA DE COMPENSACION FAMILIAR COMFENALCO DEL VALLE DEL CAUCA"/>
    <s v="ACE-1010"/>
    <s v="23/02/2021 00:00:00"/>
    <s v="12/03/2021 00:00:00"/>
    <x v="2"/>
    <x v="3"/>
    <d v="2023-12-01T00:00:00"/>
    <n v="994"/>
    <x v="2"/>
    <n v="13571"/>
    <n v="36994"/>
    <n v="36994"/>
    <s v="YOSSELYN ELIANA TOVAR GONZALEZ Registros:  1067405"/>
    <s v="CLINICA NUEVA DE CALI SAS"/>
    <s v="901158187-6"/>
    <s v="ACE-1010"/>
    <s v="ACE-1010"/>
    <s v="YOSSELYN ELIANA TOVAR GONZALEZ Registros:  1067405"/>
    <s v=""/>
    <x v="0"/>
    <s v="Contributivo"/>
    <m/>
    <n v="0"/>
    <s v="05"/>
    <s v="890303093"/>
    <s v="890303093"/>
  </r>
  <r>
    <s v="CAJA DE COMPENSACION FAMILIAR COMFENALCO DEL VALLE DEL CAUCA"/>
    <s v="ACE-1017"/>
    <s v="23/02/2021 00:00:00"/>
    <s v="12/03/2021 00:00:00"/>
    <x v="2"/>
    <x v="3"/>
    <d v="2023-12-01T00:00:00"/>
    <n v="994"/>
    <x v="2"/>
    <n v="13571"/>
    <n v="36994"/>
    <n v="36994"/>
    <s v="JHONNY STIVEN MOSQUERA LASSO Registros:  1067468"/>
    <s v="CLINICA NUEVA DE CALI SAS"/>
    <s v="901158187-6"/>
    <s v="ACE-1017"/>
    <s v="ACE-1017"/>
    <s v="JHONNY STIVEN MOSQUERA LASSO Registros:  1067468"/>
    <s v=""/>
    <x v="0"/>
    <s v="Contributivo"/>
    <m/>
    <n v="0"/>
    <s v="05"/>
    <s v="890303093"/>
    <s v="890303093"/>
  </r>
  <r>
    <s v="CAJA DE COMPENSACION FAMILIAR COMFENALCO DEL VALLE DEL CAUCA"/>
    <s v="ACE-1054"/>
    <s v="25/02/2021 00:00:00"/>
    <s v="12/03/2021 00:00:00"/>
    <x v="2"/>
    <x v="3"/>
    <d v="2023-12-01T00:00:00"/>
    <n v="994"/>
    <x v="2"/>
    <n v="13573"/>
    <n v="36994"/>
    <n v="36994"/>
    <s v="CELESTE  BARRERA NOGUERA Registros:  1069066"/>
    <s v="CLINICA NUEVA DE CALI SAS"/>
    <s v="901158187-6"/>
    <s v="ACE-1054"/>
    <s v="ACE-1054"/>
    <s v="CELESTE  BARRERA NOGUERA Registros:  1069066"/>
    <s v=""/>
    <x v="0"/>
    <s v="Contributivo"/>
    <m/>
    <n v="0"/>
    <s v="05"/>
    <s v="890303093"/>
    <s v="890303093"/>
  </r>
  <r>
    <s v="CAJA DE COMPENSACION FAMILIAR COMFENALCO DEL VALLE DEL CAUCA"/>
    <s v="ACE-1090"/>
    <s v="25/02/2021 00:00:00"/>
    <s v="12/03/2021 00:00:00"/>
    <x v="2"/>
    <x v="3"/>
    <d v="2023-12-01T00:00:00"/>
    <n v="994"/>
    <x v="2"/>
    <n v="13573"/>
    <n v="36994"/>
    <n v="36994"/>
    <s v="JORGE DIABEL ROA  Registros:  1069850"/>
    <s v="CLINICA NUEVA DE CALI SAS"/>
    <s v="901158187-6"/>
    <s v="ACE-1090"/>
    <s v="ACE-1090"/>
    <s v="JORGE DIABEL ROA  Registros:  1069850"/>
    <s v=""/>
    <x v="0"/>
    <s v="Contributivo"/>
    <m/>
    <n v="0"/>
    <s v="05"/>
    <s v="890303093"/>
    <s v="890303093"/>
  </r>
  <r>
    <s v="CAJA DE COMPENSACION FAMILIAR COMFENALCO DEL VALLE DEL CAUCA"/>
    <s v="ACE-1092"/>
    <s v="25/02/2021 00:00:00"/>
    <s v="12/03/2021 00:00:00"/>
    <x v="2"/>
    <x v="3"/>
    <d v="2023-12-01T00:00:00"/>
    <n v="994"/>
    <x v="2"/>
    <n v="13573"/>
    <n v="36994"/>
    <n v="36994"/>
    <s v="ASCENSION  CASTILLO  Registros:  1069880"/>
    <s v="CLINICA NUEVA DE CALI SAS"/>
    <s v="901158187-6"/>
    <s v="ACE-1092"/>
    <s v="ACE-1092"/>
    <s v="ASCENSION  CASTILLO  Registros:  1069880"/>
    <s v=""/>
    <x v="0"/>
    <s v="Contributivo"/>
    <m/>
    <n v="0"/>
    <s v="05"/>
    <s v="890303093"/>
    <s v="890303093"/>
  </r>
  <r>
    <s v="CAJA DE COMPENSACION FAMILIAR COMFENALCO DEL VALLE DEL CAUCA"/>
    <s v="ACE-1154"/>
    <s v="27/02/2021 00:00:00"/>
    <s v="12/03/2021 00:00:00"/>
    <x v="2"/>
    <x v="3"/>
    <d v="2023-12-01T00:00:00"/>
    <n v="994"/>
    <x v="2"/>
    <n v="13585"/>
    <n v="36994"/>
    <n v="36994"/>
    <s v="RAFAEL ARMANDO CASTILLO TEJADA Registros:  1071782"/>
    <s v="CLINICA NUEVA DE CALI SAS"/>
    <s v="901158187-6"/>
    <s v="ACE-1154"/>
    <s v="ACE-1154"/>
    <s v="RAFAEL ARMANDO CASTILLO TEJADA Registros:  1071782"/>
    <s v=""/>
    <x v="0"/>
    <s v="Contributivo"/>
    <m/>
    <n v="0"/>
    <s v="05"/>
    <s v="890303093"/>
    <s v="890303093"/>
  </r>
  <r>
    <s v="CAJA DE COMPENSACION FAMILIAR COMFENALCO DEL VALLE DEL CAUCA"/>
    <s v="ACE-1171"/>
    <s v="27/02/2021 00:00:00"/>
    <s v="12/03/2021 00:00:00"/>
    <x v="2"/>
    <x v="3"/>
    <d v="2023-12-01T00:00:00"/>
    <n v="994"/>
    <x v="2"/>
    <n v="13585"/>
    <n v="36994"/>
    <n v="36994"/>
    <s v="ANNYIE NATALIA MENDEZ COLLAZOS Registros:  1071916"/>
    <s v="CLINICA NUEVA DE CALI SAS"/>
    <s v="901158187-6"/>
    <s v="ACE-1171"/>
    <s v="ACE-1171"/>
    <s v="ANNYIE NATALIA MENDEZ COLLAZOS Registros:  1071916"/>
    <s v=""/>
    <x v="0"/>
    <s v="Contributivo"/>
    <m/>
    <n v="0"/>
    <s v="05"/>
    <s v="890303093"/>
    <s v="890303093"/>
  </r>
  <r>
    <s v="CAJA DE COMPENSACION FAMILIAR COMFENALCO DEL VALLE DEL CAUCA"/>
    <s v="ACE-1186"/>
    <s v="01/03/2021 00:00:00"/>
    <s v="12/03/2021 00:00:00"/>
    <x v="2"/>
    <x v="3"/>
    <d v="2023-12-01T00:00:00"/>
    <n v="994"/>
    <x v="2"/>
    <n v="13585"/>
    <n v="36994"/>
    <n v="36994"/>
    <s v="ELVIRA  SAMBONI ASTAIZA Registros:  1072530"/>
    <s v="CLINICA NUEVA DE CALI SAS"/>
    <s v="901158187-6"/>
    <s v="ACE-1186"/>
    <s v="ACE-1186"/>
    <s v="ELVIRA  SAMBONI ASTAIZA Registros:  1072530"/>
    <s v="CC29975132"/>
    <x v="0"/>
    <s v="Contributivo"/>
    <m/>
    <n v="0"/>
    <s v="05"/>
    <s v="890303093"/>
    <s v="890303093"/>
  </r>
  <r>
    <s v="CAJA DE COMPENSACION FAMILIAR COMFENALCO DEL VALLE DEL CAUCA"/>
    <s v="ACE-1196"/>
    <s v="01/03/2021 00:00:00"/>
    <s v="12/03/2021 00:00:00"/>
    <x v="2"/>
    <x v="3"/>
    <d v="2023-12-01T00:00:00"/>
    <n v="994"/>
    <x v="2"/>
    <n v="13585"/>
    <n v="36994"/>
    <n v="36994"/>
    <s v="OSIRIS ALBA MARTINEZ VILLAQUIRAN Registros:  1072765"/>
    <s v="CLINICA NUEVA DE CALI SAS"/>
    <s v="901158187-6"/>
    <s v="ACE-1196"/>
    <s v="ACE-1196"/>
    <s v="OSIRIS ALBA MARTINEZ VILLAQUIRAN Registros:  1072765"/>
    <s v="3127049510"/>
    <x v="0"/>
    <s v="Contributivo"/>
    <m/>
    <n v="0"/>
    <s v="05"/>
    <s v="890303093"/>
    <s v="890303093"/>
  </r>
  <r>
    <s v="CAJA DE COMPENSACION FAMILIAR COMFENALCO DEL VALLE DEL CAUCA"/>
    <s v="ACE-1202"/>
    <s v="01/03/2021 00:00:00"/>
    <s v="12/03/2021 00:00:00"/>
    <x v="2"/>
    <x v="3"/>
    <d v="2023-12-01T00:00:00"/>
    <n v="994"/>
    <x v="2"/>
    <n v="13585"/>
    <n v="36994"/>
    <n v="36994"/>
    <s v="MARIA CAMILA JORDAN OSPINA Registros:  1072894"/>
    <s v="CLINICA NUEVA DE CALI SAS"/>
    <s v="901158187-6"/>
    <s v="ACE-1202"/>
    <s v="ACE-1202"/>
    <s v="MARIA CAMILA JORDAN OSPINA Registros:  1072894"/>
    <s v=""/>
    <x v="0"/>
    <s v="Contributivo"/>
    <m/>
    <n v="0"/>
    <s v="05"/>
    <s v="890303093"/>
    <s v="890303093"/>
  </r>
  <r>
    <s v="CAJA DE COMPENSACION FAMILIAR COMFENALCO DEL VALLE DEL CAUCA"/>
    <s v="ACE-1270"/>
    <s v="02/03/2021 00:00:00"/>
    <s v="12/03/2021 00:00:00"/>
    <x v="2"/>
    <x v="3"/>
    <d v="2023-12-01T00:00:00"/>
    <n v="994"/>
    <x v="2"/>
    <n v="13596"/>
    <n v="36994"/>
    <n v="36994"/>
    <s v="BIBIANA  ARENAS SILVA Registros:  1074439"/>
    <s v="CLINICA NUEVA DE CALI SAS"/>
    <s v="901158187-6"/>
    <s v="ACE-1270"/>
    <s v="ACE-1270"/>
    <s v="BIBIANA  ARENAS SILVA Registros:  1074439"/>
    <s v="CC66777416"/>
    <x v="0"/>
    <s v="Contributivo"/>
    <m/>
    <n v="0"/>
    <s v="05"/>
    <s v="890303093"/>
    <s v="890303093"/>
  </r>
  <r>
    <s v="CAJA DE COMPENSACION FAMILIAR COMFENALCO DEL VALLE DEL CAUCA"/>
    <s v="ACE-1271"/>
    <s v="02/03/2021 00:00:00"/>
    <s v="12/03/2021 00:00:00"/>
    <x v="2"/>
    <x v="3"/>
    <d v="2023-12-01T00:00:00"/>
    <n v="994"/>
    <x v="2"/>
    <n v="13596"/>
    <n v="36994"/>
    <n v="36994"/>
    <s v="SANDRA MILENA ACEVEDO QUIJANO Registros:  1074454"/>
    <s v="CLINICA NUEVA DE CALI SAS"/>
    <s v="901158187-6"/>
    <s v="ACE-1271"/>
    <s v="ACE-1271"/>
    <s v="SANDRA MILENA ACEVEDO QUIJANO Registros:  1074454"/>
    <s v="3204075915"/>
    <x v="0"/>
    <s v="Contributivo"/>
    <m/>
    <n v="0"/>
    <s v="05"/>
    <s v="890303093"/>
    <s v="890303093"/>
  </r>
  <r>
    <s v="CAJA DE COMPENSACION FAMILIAR COMFENALCO DEL VALLE DEL CAUCA"/>
    <s v="ACE-1272"/>
    <s v="02/03/2021 00:00:00"/>
    <s v="12/03/2021 00:00:00"/>
    <x v="2"/>
    <x v="3"/>
    <d v="2023-12-01T00:00:00"/>
    <n v="994"/>
    <x v="2"/>
    <n v="13596"/>
    <n v="36994"/>
    <n v="36994"/>
    <s v="SAMANTHA  PINILLOS USECHE Registros:  1074477"/>
    <s v="CLINICA NUEVA DE CALI SAS"/>
    <s v="901158187-6"/>
    <s v="ACE-1272"/>
    <s v="ACE-1272"/>
    <s v="SAMANTHA  PINILLOS USECHE Registros:  1074477"/>
    <s v=""/>
    <x v="0"/>
    <s v="Contributivo"/>
    <m/>
    <n v="0"/>
    <s v="05"/>
    <s v="890303093"/>
    <s v="890303093"/>
  </r>
  <r>
    <s v="CAJA DE COMPENSACION FAMILIAR COMFENALCO DEL VALLE DEL CAUCA"/>
    <s v="ACE-1274"/>
    <s v="02/03/2021 00:00:00"/>
    <s v="12/03/2021 00:00:00"/>
    <x v="2"/>
    <x v="3"/>
    <d v="2023-12-01T00:00:00"/>
    <n v="994"/>
    <x v="2"/>
    <n v="13596"/>
    <n v="36994"/>
    <n v="36994"/>
    <s v="RONAL ANDRES MINA MEJIA Registros:  1074489"/>
    <s v="CLINICA NUEVA DE CALI SAS"/>
    <s v="901158187-6"/>
    <s v="ACE-1274"/>
    <s v="ACE-1274"/>
    <s v="RONAL ANDRES MINA MEJIA Registros:  1074489"/>
    <s v=""/>
    <x v="0"/>
    <s v="Contributivo"/>
    <m/>
    <n v="0"/>
    <s v="05"/>
    <s v="890303093"/>
    <s v="890303093"/>
  </r>
  <r>
    <s v="CAJA DE COMPENSACION FAMILIAR COMFENALCO DEL VALLE DEL CAUCA"/>
    <s v="ACE-1275"/>
    <s v="02/03/2021 00:00:00"/>
    <s v="12/03/2021 00:00:00"/>
    <x v="2"/>
    <x v="3"/>
    <d v="2023-12-01T00:00:00"/>
    <n v="994"/>
    <x v="2"/>
    <n v="13596"/>
    <n v="36994"/>
    <n v="36994"/>
    <s v="DANNA YURISA VARGAS SINISTERRA Registros:  1074510"/>
    <s v="CLINICA NUEVA DE CALI SAS"/>
    <s v="901158187-6"/>
    <s v="ACE-1275"/>
    <s v="ACE-1275"/>
    <s v="DANNA YURISA VARGAS SINISTERRA Registros:  1074510"/>
    <s v=""/>
    <x v="0"/>
    <s v="Contributivo"/>
    <m/>
    <n v="0"/>
    <s v="05"/>
    <s v="890303093"/>
    <s v="890303093"/>
  </r>
  <r>
    <s v="CAJA DE COMPENSACION FAMILIAR COMFENALCO DEL VALLE DEL CAUCA"/>
    <s v="ACE-1276"/>
    <s v="02/03/2021 00:00:00"/>
    <s v="12/03/2021 00:00:00"/>
    <x v="2"/>
    <x v="3"/>
    <d v="2023-12-01T00:00:00"/>
    <n v="994"/>
    <x v="2"/>
    <n v="13596"/>
    <n v="36994"/>
    <n v="36994"/>
    <s v="YAMILY  BURBANO MENESES Registros:  1074521"/>
    <s v="CLINICA NUEVA DE CALI SAS"/>
    <s v="901158187-6"/>
    <s v="ACE-1276"/>
    <s v="ACE-1276"/>
    <s v="YAMILY  BURBANO MENESES Registros:  1074521"/>
    <m/>
    <x v="0"/>
    <s v="Contributivo"/>
    <m/>
    <n v="0"/>
    <s v="05"/>
    <s v="890303093"/>
    <s v="890303093"/>
  </r>
  <r>
    <s v="CAJA DE COMPENSACION FAMILIAR COMFENALCO DEL VALLE DEL CAUCA"/>
    <s v="ACE-1277"/>
    <s v="02/03/2021 00:00:00"/>
    <s v="12/03/2021 00:00:00"/>
    <x v="2"/>
    <x v="3"/>
    <d v="2023-12-01T00:00:00"/>
    <n v="994"/>
    <x v="2"/>
    <n v="13596"/>
    <n v="36994"/>
    <n v="36994"/>
    <s v="JUAN CARLOS COBA ROCHA Registros:  1074527"/>
    <s v="CLINICA NUEVA DE CALI SAS"/>
    <s v="901158187-6"/>
    <s v="ACE-1277"/>
    <s v="ACE-1277"/>
    <s v="JUAN CARLOS COBA ROCHA Registros:  1074527"/>
    <s v="3166297013"/>
    <x v="0"/>
    <s v="Contributivo"/>
    <m/>
    <n v="0"/>
    <s v="05"/>
    <s v="890303093"/>
    <s v="890303093"/>
  </r>
  <r>
    <s v="CAJA DE COMPENSACION FAMILIAR COMFENALCO DEL VALLE DEL CAUCA"/>
    <s v="ACE-1281"/>
    <s v="02/03/2021 00:00:00"/>
    <s v="12/03/2021 00:00:00"/>
    <x v="2"/>
    <x v="3"/>
    <d v="2023-12-01T00:00:00"/>
    <n v="994"/>
    <x v="2"/>
    <n v="13646"/>
    <n v="36994"/>
    <n v="36994"/>
    <s v="MARIA GRACIELA GARCIA DE CUMBER Registros:  1074578"/>
    <s v="CLINICA NUEVA DE CALI SAS"/>
    <s v="901158187-6"/>
    <s v="ACE-1281"/>
    <s v="ACE-1281"/>
    <s v="MARIA GRACIELA GARCIA DE CUMBER Registros:  1074578"/>
    <s v="3126590230"/>
    <x v="0"/>
    <s v="Contributivo"/>
    <m/>
    <n v="0"/>
    <s v="05"/>
    <s v="890303093"/>
    <s v="890303093"/>
  </r>
  <r>
    <s v="CAJA DE COMPENSACION FAMILIAR COMFENALCO DEL VALLE DEL CAUCA"/>
    <s v="ACE-1284"/>
    <s v="02/03/2021 00:00:00"/>
    <s v="12/03/2021 00:00:00"/>
    <x v="2"/>
    <x v="3"/>
    <d v="2023-12-01T00:00:00"/>
    <n v="994"/>
    <x v="2"/>
    <n v="13596"/>
    <n v="36994"/>
    <n v="36994"/>
    <s v="MARGARITA  VARON HENAO Registros:  1074732"/>
    <s v="CLINICA NUEVA DE CALI SAS"/>
    <s v="901158187-6"/>
    <s v="ACE-1284"/>
    <s v="ACE-1284"/>
    <s v="MARGARITA  VARON HENAO Registros:  1074732"/>
    <s v="CC24850191"/>
    <x v="0"/>
    <s v="Contributivo"/>
    <m/>
    <n v="0"/>
    <s v="05"/>
    <s v="890303093"/>
    <s v="890303093"/>
  </r>
  <r>
    <s v="CAJA DE COMPENSACION FAMILIAR COMFENALCO DEL VALLE DEL CAUCA"/>
    <s v="ACE-1291"/>
    <s v="02/03/2021 00:00:00"/>
    <s v="12/03/2021 00:00:00"/>
    <x v="2"/>
    <x v="3"/>
    <d v="2023-12-01T00:00:00"/>
    <n v="994"/>
    <x v="2"/>
    <n v="13596"/>
    <n v="36994"/>
    <n v="36994"/>
    <s v="LUZ NOHEMI PARUMA DE PEDROZA Registros:  1074925"/>
    <s v="CLINICA NUEVA DE CALI SAS"/>
    <s v="901158187-6"/>
    <s v="ACE-1291"/>
    <s v="ACE-1291"/>
    <s v="LUZ NOHEMI PARUMA DE PEDROZA Registros:  1074925"/>
    <s v="CC38982871"/>
    <x v="0"/>
    <s v="Contributivo"/>
    <m/>
    <n v="0"/>
    <s v="05"/>
    <s v="890303093"/>
    <s v="890303093"/>
  </r>
  <r>
    <s v="CAJA DE COMPENSACION FAMILIAR COMFENALCO DEL VALLE DEL CAUCA"/>
    <s v="ACE-1312"/>
    <s v="03/03/2021 00:00:00"/>
    <s v="12/03/2021 00:00:00"/>
    <x v="2"/>
    <x v="3"/>
    <d v="2023-12-01T00:00:00"/>
    <n v="994"/>
    <x v="2"/>
    <n v="13600"/>
    <n v="36994"/>
    <n v="36994"/>
    <s v="MARIANITA  PATIÑO ARCOS Registros:  1075307"/>
    <s v="CLINICA NUEVA DE CALI SAS"/>
    <s v="901158187-6"/>
    <s v="ACE-1312"/>
    <s v="ACE-1312"/>
    <s v="MARIANITA  PATIÑO ARCOS Registros:  1075307"/>
    <s v="CC31941279"/>
    <x v="0"/>
    <s v="Contributivo"/>
    <m/>
    <n v="0"/>
    <s v="05"/>
    <s v="890303093"/>
    <s v="890303093"/>
  </r>
  <r>
    <s v="CAJA DE COMPENSACION FAMILIAR COMFENALCO DEL VALLE DEL CAUCA"/>
    <s v="ACE-1379"/>
    <s v="06/03/2021 00:00:00"/>
    <s v="12/03/2021 00:00:00"/>
    <x v="2"/>
    <x v="3"/>
    <d v="2023-12-01T00:00:00"/>
    <n v="994"/>
    <x v="2"/>
    <n v="13633"/>
    <n v="36994"/>
    <n v="36994"/>
    <s v="MARJENI  VELEZ MINOTA Registros:  1078761"/>
    <s v="CLINICA NUEVA DE CALI SAS"/>
    <s v="901158187-6"/>
    <s v="ACE-1379"/>
    <s v="ACE-1379"/>
    <s v="MARJENI  VELEZ MINOTA Registros:  1078761"/>
    <s v="3122260865"/>
    <x v="0"/>
    <s v="Contributivo"/>
    <m/>
    <n v="0"/>
    <s v="05"/>
    <s v="890303093"/>
    <s v="890303093"/>
  </r>
  <r>
    <s v="CAJA DE COMPENSACION FAMILIAR COMFENALCO DEL VALLE DEL CAUCA"/>
    <s v="ACE-1388"/>
    <s v="06/03/2021 00:00:00"/>
    <s v="12/03/2021 00:00:00"/>
    <x v="2"/>
    <x v="3"/>
    <d v="2023-12-01T00:00:00"/>
    <n v="994"/>
    <x v="2"/>
    <n v="13633"/>
    <n v="36994"/>
    <n v="36994"/>
    <s v="MARINO  CALERO  Registros:  1078872"/>
    <s v="CLINICA NUEVA DE CALI SAS"/>
    <s v="901158187-6"/>
    <s v="ACE-1388"/>
    <s v="ACE-1388"/>
    <s v="MARINO  CALERO  Registros:  1078872"/>
    <s v="CC14971320"/>
    <x v="0"/>
    <s v="Contributivo"/>
    <m/>
    <n v="0"/>
    <s v="05"/>
    <s v="890303093"/>
    <s v="890303093"/>
  </r>
  <r>
    <s v="CAJA DE COMPENSACION FAMILIAR COMFENALCO DEL VALLE DEL CAUCA"/>
    <s v="ACE-1391"/>
    <s v="06/03/2021 00:00:00"/>
    <s v="12/03/2021 00:00:00"/>
    <x v="2"/>
    <x v="3"/>
    <d v="2023-12-01T00:00:00"/>
    <n v="994"/>
    <x v="2"/>
    <n v="13633"/>
    <n v="36994"/>
    <n v="36994"/>
    <s v="MARIA CONCEPCION LEON DE PEREZ Registros:  1078890"/>
    <s v="CLINICA NUEVA DE CALI SAS"/>
    <s v="901158187-6"/>
    <s v="ACE-1391"/>
    <s v="ACE-1391"/>
    <s v="MARIA CONCEPCION LEON DE PEREZ Registros:  1078890"/>
    <s v=""/>
    <x v="0"/>
    <s v="Contributivo"/>
    <m/>
    <n v="0"/>
    <s v="05"/>
    <s v="890303093"/>
    <s v="890303093"/>
  </r>
  <r>
    <s v="CAJA DE COMPENSACION FAMILIAR COMFENALCO DEL VALLE DEL CAUCA"/>
    <s v="ACE-1456"/>
    <s v="08/03/2021 00:00:00"/>
    <s v="12/03/2021 00:00:00"/>
    <x v="2"/>
    <x v="3"/>
    <d v="2023-12-01T00:00:00"/>
    <n v="994"/>
    <x v="2"/>
    <n v="13633"/>
    <n v="36994"/>
    <n v="36994"/>
    <s v="ANA JULIA JURADO JURADO Registros:  1079208"/>
    <s v="CLINICA NUEVA DE CALI SAS"/>
    <s v="901158187-6"/>
    <s v="ACE-1456"/>
    <s v="ACE-1456"/>
    <s v="ANA JULIA JURADO JURADO Registros:  1079208"/>
    <s v=""/>
    <x v="0"/>
    <s v="Contributivo"/>
    <m/>
    <n v="0"/>
    <s v="05"/>
    <s v="890303093"/>
    <s v="890303093"/>
  </r>
  <r>
    <s v="CAJA DE COMPENSACION FAMILIAR COMFENALCO DEL VALLE DEL CAUCA"/>
    <s v="ACE-1510"/>
    <s v="09/03/2021 00:00:00"/>
    <s v="12/03/2021 00:00:00"/>
    <x v="2"/>
    <x v="3"/>
    <d v="2023-12-01T00:00:00"/>
    <n v="994"/>
    <x v="2"/>
    <n v="13633"/>
    <n v="36994"/>
    <n v="36994"/>
    <s v="ISRAEL  PATINO  Registros:  1074667"/>
    <s v="CLINICA NUEVA DE CALI SAS"/>
    <s v="901158187-6"/>
    <s v="ACE-1510"/>
    <s v="ACE-1510"/>
    <s v="ISRAEL  PATINO  Registros:  1074667"/>
    <s v="CE975093"/>
    <x v="0"/>
    <s v="Contributivo"/>
    <m/>
    <n v="0"/>
    <s v="05"/>
    <s v="890303093"/>
    <s v="890303093"/>
  </r>
  <r>
    <s v="CAJA DE COMPENSACION FAMILIAR COMFENALCO DEL VALLE DEL CAUCA"/>
    <s v="ACE-271"/>
    <s v="02/02/2021 00:00:00"/>
    <s v="12/03/2021 00:00:00"/>
    <x v="2"/>
    <x v="3"/>
    <d v="2023-12-01T00:00:00"/>
    <n v="994"/>
    <x v="2"/>
    <n v="13567"/>
    <n v="36994"/>
    <n v="36994"/>
    <s v="BRAYAN  CAICEDO VIAFARA Registros:  1044567"/>
    <s v="CLINICA NUEVA DE CALI SAS"/>
    <s v="901158187-6"/>
    <s v="ACE-271"/>
    <s v="ACE-271"/>
    <s v="BRAYAN  CAICEDO VIAFARA Registros:  1044567"/>
    <s v=""/>
    <x v="0"/>
    <s v="Contributivo"/>
    <m/>
    <n v="0"/>
    <s v="05"/>
    <s v="890303093"/>
    <s v="890303093"/>
  </r>
  <r>
    <s v="CAJA DE COMPENSACION FAMILIAR COMFENALCO DEL VALLE DEL CAUCA"/>
    <s v="ACE-272"/>
    <s v="02/02/2021 00:00:00"/>
    <s v="12/03/2021 00:00:00"/>
    <x v="2"/>
    <x v="3"/>
    <d v="2023-12-01T00:00:00"/>
    <n v="994"/>
    <x v="2"/>
    <n v="13567"/>
    <n v="36994"/>
    <n v="36994"/>
    <s v="LIBIA  TRUJILLO FLOREZ Registros:  1044578"/>
    <s v="CLINICA NUEVA DE CALI SAS"/>
    <s v="901158187-6"/>
    <s v="ACE-272"/>
    <s v="ACE-272"/>
    <s v="LIBIA  TRUJILLO FLOREZ Registros:  1044578"/>
    <s v="CC31900864"/>
    <x v="0"/>
    <s v="Contributivo"/>
    <m/>
    <n v="0"/>
    <s v="05"/>
    <s v="890303093"/>
    <s v="890303093"/>
  </r>
  <r>
    <s v="CAJA DE COMPENSACION FAMILIAR COMFENALCO DEL VALLE DEL CAUCA"/>
    <s v="ACE-274"/>
    <s v="02/02/2021 00:00:00"/>
    <s v="12/03/2021 00:00:00"/>
    <x v="2"/>
    <x v="3"/>
    <d v="2023-12-01T00:00:00"/>
    <n v="994"/>
    <x v="2"/>
    <n v="13567"/>
    <n v="36994"/>
    <n v="36994"/>
    <s v="CRISTIAN  PAEZ TAVERA Registros:  1044585"/>
    <s v="CLINICA NUEVA DE CALI SAS"/>
    <s v="901158187-6"/>
    <s v="ACE-274"/>
    <s v="ACE-274"/>
    <s v="CRISTIAN  PAEZ TAVERA Registros:  1044585"/>
    <s v=""/>
    <x v="0"/>
    <s v="Contributivo"/>
    <m/>
    <n v="0"/>
    <s v="05"/>
    <s v="890303093"/>
    <s v="890303093"/>
  </r>
  <r>
    <s v="CAJA DE COMPENSACION FAMILIAR COMFENALCO DEL VALLE DEL CAUCA"/>
    <s v="ACE-288"/>
    <s v="02/02/2021 00:00:00"/>
    <s v="12/03/2021 00:00:00"/>
    <x v="2"/>
    <x v="3"/>
    <d v="2023-12-01T00:00:00"/>
    <n v="994"/>
    <x v="2"/>
    <n v="13567"/>
    <n v="36994"/>
    <n v="36994"/>
    <s v="JOSE  PARRA MARIN Registros:  1044870"/>
    <s v="CLINICA NUEVA DE CALI SAS"/>
    <s v="901158187-6"/>
    <s v="ACE-288"/>
    <s v="ACE-288"/>
    <s v="JOSE  PARRA MARIN Registros:  1044870"/>
    <s v=""/>
    <x v="0"/>
    <s v="Contributivo"/>
    <m/>
    <n v="0"/>
    <s v="05"/>
    <s v="890303093"/>
    <s v="890303093"/>
  </r>
  <r>
    <s v="CAJA DE COMPENSACION FAMILIAR COMFENALCO DEL VALLE DEL CAUCA"/>
    <s v="ACE-293"/>
    <s v="02/02/2021 00:00:00"/>
    <s v="12/03/2021 00:00:00"/>
    <x v="2"/>
    <x v="3"/>
    <d v="2023-12-01T00:00:00"/>
    <n v="994"/>
    <x v="2"/>
    <n v="13567"/>
    <n v="36994"/>
    <n v="36994"/>
    <s v="ROBERTO  ROJAS OCAMPO Registros:  1044907"/>
    <s v="CLINICA NUEVA DE CALI SAS"/>
    <s v="901158187-6"/>
    <s v="ACE-293"/>
    <s v="ACE-293"/>
    <s v="ROBERTO  ROJAS OCAMPO Registros:  1044907"/>
    <s v=""/>
    <x v="0"/>
    <s v="Contributivo"/>
    <m/>
    <n v="0"/>
    <s v="05"/>
    <s v="890303093"/>
    <s v="890303093"/>
  </r>
  <r>
    <s v="CAJA DE COMPENSACION FAMILIAR COMFENALCO DEL VALLE DEL CAUCA"/>
    <s v="ACE-305"/>
    <s v="02/02/2021 00:00:00"/>
    <s v="12/03/2021 00:00:00"/>
    <x v="2"/>
    <x v="3"/>
    <d v="2023-12-01T00:00:00"/>
    <n v="994"/>
    <x v="2"/>
    <n v="13567"/>
    <n v="36994"/>
    <n v="36994"/>
    <s v="OMAR  CALLE GONZALEZ Registros:  1045357"/>
    <s v="CLINICA NUEVA DE CALI SAS"/>
    <s v="901158187-6"/>
    <s v="ACE-305"/>
    <s v="ACE-305"/>
    <s v="OMAR  CALLE GONZALEZ Registros:  1045357"/>
    <s v=""/>
    <x v="0"/>
    <s v="Contributivo"/>
    <m/>
    <n v="0"/>
    <s v="05"/>
    <s v="890303093"/>
    <s v="890303093"/>
  </r>
  <r>
    <s v="CAJA DE COMPENSACION FAMILIAR COMFENALCO DEL VALLE DEL CAUCA"/>
    <s v="ACE-328"/>
    <s v="02/02/2021 00:00:00"/>
    <s v="12/03/2021 00:00:00"/>
    <x v="2"/>
    <x v="3"/>
    <d v="2023-12-01T00:00:00"/>
    <n v="994"/>
    <x v="2"/>
    <n v="13575"/>
    <n v="36994"/>
    <n v="36994"/>
    <s v="ANDRES  BURITICA ZAPATA Registros:  1045443"/>
    <s v="CLINICA NUEVA DE CALI SAS"/>
    <s v="901158187-6"/>
    <s v="ACE-328"/>
    <s v="ACE-328"/>
    <s v="ANDRES  BURITICA ZAPATA Registros:  1045443"/>
    <s v=""/>
    <x v="0"/>
    <s v="Contributivo"/>
    <m/>
    <n v="0"/>
    <s v="05"/>
    <s v="890303093"/>
    <s v="890303093"/>
  </r>
  <r>
    <s v="CAJA DE COMPENSACION FAMILIAR COMFENALCO DEL VALLE DEL CAUCA"/>
    <s v="ACE-632"/>
    <s v="10/02/2021 00:00:00"/>
    <s v="12/03/2021 00:00:00"/>
    <x v="2"/>
    <x v="3"/>
    <d v="2023-12-01T00:00:00"/>
    <n v="994"/>
    <x v="2"/>
    <n v="13487"/>
    <n v="19423"/>
    <n v="19423"/>
    <s v="VALENTINA  PALAU MURILLO Registros:  1052949"/>
    <s v="CLINICA NUEVA DE CALI SAS"/>
    <s v="901158187-6"/>
    <s v="ACE-632"/>
    <s v="ACE-632"/>
    <s v="VALENTINA  PALAU MURILLO Registros:  1052949"/>
    <s v=""/>
    <x v="0"/>
    <s v="Contributivo"/>
    <m/>
    <n v="0"/>
    <s v="05"/>
    <s v="890303093"/>
    <s v="890303093"/>
  </r>
  <r>
    <s v="CAJA DE COMPENSACION FAMILIAR COMFENALCO DEL VALLE DEL CAUCA"/>
    <s v="ACE-713"/>
    <s v="12/02/2021 00:00:00"/>
    <s v="12/03/2021 00:00:00"/>
    <x v="2"/>
    <x v="3"/>
    <d v="2023-12-01T00:00:00"/>
    <n v="994"/>
    <x v="2"/>
    <n v="13499"/>
    <n v="36994"/>
    <n v="36994"/>
    <s v="FERNANDO RODOLFO  REICHER PEÑA Registros:  1056582"/>
    <s v="CLINICA NUEVA DE CALI SAS"/>
    <s v="901158187-6"/>
    <s v="ACE-713"/>
    <s v="ACE-713"/>
    <s v="FERNANDO RODOLFO  REICHER PEÑA Registros:  1056582"/>
    <s v="CE451420"/>
    <x v="0"/>
    <s v="Contributivo"/>
    <m/>
    <n v="0"/>
    <s v="05"/>
    <s v="890303093"/>
    <s v="890303093"/>
  </r>
  <r>
    <s v="CAJA DE COMPENSACION FAMILIAR COMFENALCO DEL VALLE DEL CAUCA"/>
    <s v="ACE-998"/>
    <s v="23/02/2021 00:00:00"/>
    <s v="12/03/2021 00:00:00"/>
    <x v="2"/>
    <x v="3"/>
    <d v="2023-12-01T00:00:00"/>
    <n v="994"/>
    <x v="2"/>
    <n v="13570"/>
    <n v="36994"/>
    <n v="36994"/>
    <s v="LUIS HERNAN LOPEZ CASTRILLON Registros:  1066576"/>
    <s v="CLINICA NUEVA DE CALI SAS"/>
    <s v="901158187-6"/>
    <s v="ACE-998"/>
    <s v="ACE-998"/>
    <s v="LUIS HERNAN LOPEZ CASTRILLON Registros:  1066576"/>
    <s v="CC10190281"/>
    <x v="0"/>
    <s v="Contributivo"/>
    <m/>
    <n v="0"/>
    <s v="05"/>
    <s v="890303093"/>
    <s v="890303093"/>
  </r>
  <r>
    <s v="CAJA DE COMPENSACION FAMILIAR COMFENALCO DEL VALLE DEL CAUCA"/>
    <s v="HCE-3563"/>
    <s v="23/02/2021 00:00:00"/>
    <s v="12/03/2021 00:00:00"/>
    <x v="2"/>
    <x v="3"/>
    <d v="2023-12-01T00:00:00"/>
    <n v="994"/>
    <x v="2"/>
    <n v="13570"/>
    <n v="36994"/>
    <n v="36994"/>
    <s v="PATRICIA  ESTRADA SANDOVAL Registros:  1067229"/>
    <s v="CLINICA NUEVA DE CALI SAS"/>
    <s v="901158187-6"/>
    <s v="HCE-3563"/>
    <s v="HCE-3563"/>
    <s v="PATRICIA  ESTRADA SANDOVAL Registros:  1067229"/>
    <s v=""/>
    <x v="0"/>
    <s v="Contributivo"/>
    <m/>
    <n v="0"/>
    <s v="05"/>
    <s v="890303093"/>
    <s v="890303093"/>
  </r>
  <r>
    <s v="CAJA DE COMPENSACION FAMILIAR COMFENALCO DEL VALLE DEL CAUCA"/>
    <s v="HCE-3565"/>
    <s v="23/02/2021 00:00:00"/>
    <s v="12/03/2021 00:00:00"/>
    <x v="2"/>
    <x v="3"/>
    <d v="2023-12-01T00:00:00"/>
    <n v="994"/>
    <x v="2"/>
    <n v="13570"/>
    <n v="36994"/>
    <n v="36994"/>
    <s v="PEDRO  ARCE FRANKI Registros:  1067251"/>
    <s v="CLINICA NUEVA DE CALI SAS"/>
    <s v="901158187-6"/>
    <s v="HCE-3565"/>
    <s v="HCE-3565"/>
    <s v="PEDRO  ARCE FRANKI Registros:  1067251"/>
    <s v="CC6298852"/>
    <x v="0"/>
    <s v="Contributivo"/>
    <m/>
    <n v="0"/>
    <s v="05"/>
    <s v="890303093"/>
    <s v="890303093"/>
  </r>
  <r>
    <s v="CAJA DE COMPENSACION FAMILIAR COMFENALCO DEL VALLE DEL CAUCA"/>
    <s v="HCE-3574"/>
    <s v="23/02/2021 00:00:00"/>
    <s v="12/03/2021 00:00:00"/>
    <x v="2"/>
    <x v="3"/>
    <d v="2023-12-01T00:00:00"/>
    <n v="994"/>
    <x v="2"/>
    <n v="13570"/>
    <n v="36994"/>
    <n v="36994"/>
    <s v="AMILVIA  PAREDES DE CASTAÑEDA Registros:  1067350"/>
    <s v="CLINICA NUEVA DE CALI SAS"/>
    <s v="901158187-6"/>
    <s v="HCE-3574"/>
    <s v="HCE-3574"/>
    <s v="AMILVIA  PAREDES DE CASTAÑEDA Registros:  1067350"/>
    <s v=""/>
    <x v="0"/>
    <s v="Contributivo"/>
    <m/>
    <n v="0"/>
    <s v="05"/>
    <s v="890303093"/>
    <s v="890303093"/>
  </r>
  <r>
    <s v="CAJA DE COMPENSACION FAMILIAR COMFENALCO DEL VALLE DEL CAUCA"/>
    <s v="HCE-3579"/>
    <s v="23/02/2021 00:00:00"/>
    <s v="12/03/2021 00:00:00"/>
    <x v="2"/>
    <x v="3"/>
    <d v="2023-12-01T00:00:00"/>
    <n v="994"/>
    <x v="2"/>
    <n v="13570"/>
    <n v="36994"/>
    <n v="36994"/>
    <s v="AMILVIA  PAREDES DE CASTAÑEDA Registros:  1067373"/>
    <s v="CLINICA NUEVA DE CALI SAS"/>
    <s v="901158187-6"/>
    <s v="HCE-3579"/>
    <s v="HCE-3579"/>
    <s v="AMILVIA  PAREDES DE CASTAÑEDA Registros:  1067373"/>
    <s v=""/>
    <x v="0"/>
    <s v="Contributivo"/>
    <m/>
    <n v="0"/>
    <s v="05"/>
    <s v="890303093"/>
    <s v="890303093"/>
  </r>
  <r>
    <s v="CAJA DE COMPENSACION FAMILIAR COMFENALCO DEL VALLE DEL CAUCA"/>
    <s v="HCE-3593"/>
    <s v="24/02/2021 00:00:00"/>
    <s v="12/03/2021 00:00:00"/>
    <x v="2"/>
    <x v="3"/>
    <d v="2023-12-01T00:00:00"/>
    <n v="994"/>
    <x v="2"/>
    <n v="13570"/>
    <n v="36994"/>
    <n v="36994"/>
    <s v="GRACIELA  BERNAL MENDEZ Registros:  1067748"/>
    <s v="CLINICA NUEVA DE CALI SAS"/>
    <s v="901158187-6"/>
    <s v="HCE-3593"/>
    <s v="HCE-3593"/>
    <s v="GRACIELA  BERNAL MENDEZ Registros:  1067748"/>
    <s v=""/>
    <x v="0"/>
    <s v="Contributivo"/>
    <m/>
    <n v="0"/>
    <s v="05"/>
    <s v="890303093"/>
    <s v="890303093"/>
  </r>
  <r>
    <s v="CAJA DE COMPENSACION FAMILIAR COMFENALCO DEL VALLE DEL CAUCA"/>
    <s v="HCE-3668"/>
    <s v="24/02/2021 00:00:00"/>
    <s v="12/03/2021 00:00:00"/>
    <x v="2"/>
    <x v="3"/>
    <d v="2023-12-01T00:00:00"/>
    <n v="994"/>
    <x v="2"/>
    <n v="13570"/>
    <n v="36994"/>
    <n v="36994"/>
    <s v="MARIA FANI RODRIGUEZ MONTILLA Registros:  1068747"/>
    <s v="CLINICA NUEVA DE CALI SAS"/>
    <s v="901158187-6"/>
    <s v="HCE-3668"/>
    <s v="HCE-3668"/>
    <s v="MARIA FANI RODRIGUEZ MONTILLA Registros:  1068747"/>
    <s v=""/>
    <x v="0"/>
    <s v="Contributivo"/>
    <m/>
    <n v="0"/>
    <s v="05"/>
    <s v="890303093"/>
    <s v="890303093"/>
  </r>
  <r>
    <s v="CAJA DE COMPENSACION FAMILIAR COMFENALCO DEL VALLE DEL CAUCA"/>
    <s v="HCE-3702"/>
    <s v="25/02/2021 00:00:00"/>
    <s v="12/03/2021 00:00:00"/>
    <x v="2"/>
    <x v="3"/>
    <d v="2023-12-01T00:00:00"/>
    <n v="994"/>
    <x v="2"/>
    <n v="13567"/>
    <n v="36994"/>
    <n v="36994"/>
    <s v="ANDRES  JIMENEZ  Registros:  1069511"/>
    <s v="CLINICA NUEVA DE CALI SAS"/>
    <s v="901158187-6"/>
    <s v="HCE-3702"/>
    <s v="HCE-3702"/>
    <s v="ANDRES  JIMENEZ  Registros:  1069511"/>
    <s v=""/>
    <x v="0"/>
    <s v="Contributivo"/>
    <m/>
    <n v="0"/>
    <s v="05"/>
    <s v="890303093"/>
    <s v="890303093"/>
  </r>
  <r>
    <s v="CAJA DE COMPENSACION FAMILIAR COMFENALCO DEL VALLE DEL CAUCA"/>
    <s v="HCE-3703"/>
    <s v="25/02/2021 00:00:00"/>
    <s v="12/03/2021 00:00:00"/>
    <x v="2"/>
    <x v="3"/>
    <d v="2023-12-01T00:00:00"/>
    <n v="994"/>
    <x v="2"/>
    <n v="13567"/>
    <n v="36994"/>
    <n v="36994"/>
    <s v="ORLANDO  BURGOS ANTE Registros:  1069518"/>
    <s v="CLINICA NUEVA DE CALI SAS"/>
    <s v="901158187-6"/>
    <s v="HCE-3703"/>
    <s v="HCE-3703"/>
    <s v="ORLANDO  BURGOS ANTE Registros:  1069518"/>
    <s v="CC6341894"/>
    <x v="0"/>
    <s v="Contributivo"/>
    <m/>
    <n v="0"/>
    <s v="05"/>
    <s v="890303093"/>
    <s v="890303093"/>
  </r>
  <r>
    <s v="CAJA DE COMPENSACION FAMILIAR COMFENALCO DEL VALLE DEL CAUCA"/>
    <s v="HCE-3704"/>
    <s v="25/02/2021 00:00:00"/>
    <s v="12/03/2021 00:00:00"/>
    <x v="2"/>
    <x v="3"/>
    <d v="2023-12-01T00:00:00"/>
    <n v="994"/>
    <x v="2"/>
    <n v="13567"/>
    <n v="36994"/>
    <n v="36994"/>
    <s v="JOSE  MORERA APONTE Registros:  1069525"/>
    <s v="CLINICA NUEVA DE CALI SAS"/>
    <s v="901158187-6"/>
    <s v="HCE-3704"/>
    <s v="HCE-3704"/>
    <s v="JOSE  MORERA APONTE Registros:  1069525"/>
    <s v=""/>
    <x v="0"/>
    <s v="Contributivo"/>
    <m/>
    <n v="0"/>
    <s v="05"/>
    <s v="890303093"/>
    <s v="890303093"/>
  </r>
  <r>
    <s v="CAJA DE COMPENSACION FAMILIAR COMFENALCO DEL VALLE DEL CAUCA"/>
    <s v="HCE-3705"/>
    <s v="25/02/2021 00:00:00"/>
    <s v="12/03/2021 00:00:00"/>
    <x v="2"/>
    <x v="3"/>
    <d v="2023-12-01T00:00:00"/>
    <n v="994"/>
    <x v="2"/>
    <n v="13567"/>
    <n v="36994"/>
    <n v="36994"/>
    <s v="HECTOR  LONDOÑO LOPEZ Registros:  1069529"/>
    <s v="CLINICA NUEVA DE CALI SAS"/>
    <s v="901158187-6"/>
    <s v="HCE-3705"/>
    <s v="HCE-3705"/>
    <s v="HECTOR  LONDOÑO LOPEZ Registros:  1069529"/>
    <s v=""/>
    <x v="0"/>
    <s v="Contributivo"/>
    <m/>
    <n v="0"/>
    <s v="05"/>
    <s v="890303093"/>
    <s v="890303093"/>
  </r>
  <r>
    <s v="CAJA DE COMPENSACION FAMILIAR COMFENALCO DEL VALLE DEL CAUCA"/>
    <s v="HCE-3707"/>
    <s v="25/02/2021 00:00:00"/>
    <s v="12/03/2021 00:00:00"/>
    <x v="2"/>
    <x v="3"/>
    <d v="2023-12-01T00:00:00"/>
    <n v="994"/>
    <x v="2"/>
    <n v="13567"/>
    <n v="36994"/>
    <n v="36994"/>
    <s v="GIOVANNY  MEDINA PEREZ Registros:  1069548"/>
    <s v="CLINICA NUEVA DE CALI SAS"/>
    <s v="901158187-6"/>
    <s v="HCE-3707"/>
    <s v="HCE-3707"/>
    <s v="GIOVANNY  MEDINA PEREZ Registros:  1069548"/>
    <s v=""/>
    <x v="0"/>
    <s v="Contributivo"/>
    <m/>
    <n v="0"/>
    <s v="05"/>
    <s v="890303093"/>
    <s v="890303093"/>
  </r>
  <r>
    <s v="CAJA DE COMPENSACION FAMILIAR COMFENALCO DEL VALLE DEL CAUCA"/>
    <s v="HCE-3708"/>
    <s v="25/02/2021 00:00:00"/>
    <s v="12/03/2021 00:00:00"/>
    <x v="2"/>
    <x v="3"/>
    <d v="2023-12-01T00:00:00"/>
    <n v="994"/>
    <x v="2"/>
    <n v="13567"/>
    <n v="36994"/>
    <n v="36994"/>
    <s v="MARIA  GUERRERO CARVAJAL Registros:  1069554"/>
    <s v="CLINICA NUEVA DE CALI SAS"/>
    <s v="901158187-6"/>
    <s v="HCE-3708"/>
    <s v="HCE-3708"/>
    <s v="MARIA  GUERRERO CARVAJAL Registros:  1069554"/>
    <s v=""/>
    <x v="0"/>
    <s v="Contributivo"/>
    <m/>
    <n v="0"/>
    <s v="05"/>
    <s v="890303093"/>
    <s v="890303093"/>
  </r>
  <r>
    <s v="CAJA DE COMPENSACION FAMILIAR COMFENALCO DEL VALLE DEL CAUCA"/>
    <s v="HCE-3709"/>
    <s v="25/02/2021 00:00:00"/>
    <s v="12/03/2021 00:00:00"/>
    <x v="2"/>
    <x v="3"/>
    <d v="2023-12-01T00:00:00"/>
    <n v="994"/>
    <x v="2"/>
    <n v="13567"/>
    <n v="36994"/>
    <n v="36994"/>
    <s v="HECTOR  HENAO VELASQUEZ Registros:  1069555"/>
    <s v="CLINICA NUEVA DE CALI SAS"/>
    <s v="901158187-6"/>
    <s v="HCE-3709"/>
    <s v="HCE-3709"/>
    <s v="HECTOR  HENAO VELASQUEZ Registros:  1069555"/>
    <s v=""/>
    <x v="0"/>
    <s v="Contributivo"/>
    <m/>
    <n v="0"/>
    <s v="05"/>
    <s v="890303093"/>
    <s v="890303093"/>
  </r>
  <r>
    <s v="CAJA DE COMPENSACION FAMILIAR COMFENALCO DEL VALLE DEL CAUCA"/>
    <s v="HCE-3711"/>
    <s v="25/02/2021 00:00:00"/>
    <s v="12/03/2021 00:00:00"/>
    <x v="2"/>
    <x v="3"/>
    <d v="2023-12-01T00:00:00"/>
    <n v="994"/>
    <x v="2"/>
    <n v="13567"/>
    <n v="36994"/>
    <n v="36994"/>
    <s v="CLAUDIA  MOSQUERA MAÑUNGA Registros:  1069561"/>
    <s v="CLINICA NUEVA DE CALI SAS"/>
    <s v="901158187-6"/>
    <s v="HCE-3711"/>
    <s v="HCE-3711"/>
    <s v="CLAUDIA  MOSQUERA MAÑUNGA Registros:  1069561"/>
    <s v=""/>
    <x v="0"/>
    <s v="Contributivo"/>
    <m/>
    <n v="0"/>
    <s v="05"/>
    <s v="890303093"/>
    <s v="890303093"/>
  </r>
  <r>
    <s v="CAJA DE COMPENSACION FAMILIAR COMFENALCO DEL VALLE DEL CAUCA"/>
    <s v="HCE-3721"/>
    <s v="25/02/2021 00:00:00"/>
    <s v="12/03/2021 00:00:00"/>
    <x v="2"/>
    <x v="3"/>
    <d v="2023-12-01T00:00:00"/>
    <n v="994"/>
    <x v="2"/>
    <n v="13567"/>
    <n v="36994"/>
    <n v="36994"/>
    <s v="RODRIGO  RUIZ SILVA Registros:  1069726"/>
    <s v="CLINICA NUEVA DE CALI SAS"/>
    <s v="901158187-6"/>
    <s v="HCE-3721"/>
    <s v="HCE-3721"/>
    <s v="RODRIGO  RUIZ SILVA Registros:  1069726"/>
    <s v=""/>
    <x v="0"/>
    <s v="Contributivo"/>
    <m/>
    <n v="0"/>
    <s v="05"/>
    <s v="890303093"/>
    <s v="890303093"/>
  </r>
  <r>
    <s v="CAJA DE COMPENSACION FAMILIAR COMFENALCO DEL VALLE DEL CAUCA"/>
    <s v="HCE-3722"/>
    <s v="25/02/2021 00:00:00"/>
    <s v="12/03/2021 00:00:00"/>
    <x v="2"/>
    <x v="3"/>
    <d v="2023-12-01T00:00:00"/>
    <n v="994"/>
    <x v="2"/>
    <n v="13567"/>
    <n v="36994"/>
    <n v="36994"/>
    <s v="WALTER  MARTINEZ GONZALEZ Registros:  1069730"/>
    <s v="CLINICA NUEVA DE CALI SAS"/>
    <s v="901158187-6"/>
    <s v="HCE-3722"/>
    <s v="HCE-3722"/>
    <s v="WALTER  MARTINEZ GONZALEZ Registros:  1069730"/>
    <s v=""/>
    <x v="0"/>
    <s v="Contributivo"/>
    <m/>
    <n v="0"/>
    <s v="05"/>
    <s v="890303093"/>
    <s v="890303093"/>
  </r>
  <r>
    <s v="CAJA DE COMPENSACION FAMILIAR COMFENALCO DEL VALLE DEL CAUCA"/>
    <s v="HCE-3723"/>
    <s v="25/02/2021 00:00:00"/>
    <s v="12/03/2021 00:00:00"/>
    <x v="2"/>
    <x v="3"/>
    <d v="2023-12-01T00:00:00"/>
    <n v="994"/>
    <x v="2"/>
    <n v="13567"/>
    <n v="36994"/>
    <n v="36994"/>
    <s v="HUMBERTO  RUIZ GARCIA Registros:  1069734"/>
    <s v="CLINICA NUEVA DE CALI SAS"/>
    <s v="901158187-6"/>
    <s v="HCE-3723"/>
    <s v="HCE-3723"/>
    <s v="HUMBERTO  RUIZ GARCIA Registros:  1069734"/>
    <s v=""/>
    <x v="0"/>
    <s v="Contributivo"/>
    <m/>
    <n v="0"/>
    <s v="05"/>
    <s v="890303093"/>
    <s v="890303093"/>
  </r>
  <r>
    <s v="CAJA DE COMPENSACION FAMILIAR COMFENALCO DEL VALLE DEL CAUCA"/>
    <s v="HCE-3724"/>
    <s v="25/02/2021 00:00:00"/>
    <s v="12/03/2021 00:00:00"/>
    <x v="2"/>
    <x v="3"/>
    <d v="2023-12-01T00:00:00"/>
    <n v="994"/>
    <x v="2"/>
    <n v="13567"/>
    <n v="36994"/>
    <n v="36994"/>
    <s v="NANCY  VALLEJO PARRA Registros:  1069745"/>
    <s v="CLINICA NUEVA DE CALI SAS"/>
    <s v="901158187-6"/>
    <s v="HCE-3724"/>
    <s v="HCE-3724"/>
    <s v="NANCY  VALLEJO PARRA Registros:  1069745"/>
    <s v=""/>
    <x v="0"/>
    <s v="Contributivo"/>
    <m/>
    <n v="0"/>
    <s v="05"/>
    <s v="890303093"/>
    <s v="890303093"/>
  </r>
  <r>
    <s v="CAJA DE COMPENSACION FAMILIAR COMFENALCO DEL VALLE DEL CAUCA"/>
    <s v="HCE-3727"/>
    <s v="25/02/2021 00:00:00"/>
    <s v="12/03/2021 00:00:00"/>
    <x v="2"/>
    <x v="3"/>
    <d v="2023-12-01T00:00:00"/>
    <n v="994"/>
    <x v="2"/>
    <n v="13567"/>
    <n v="36994"/>
    <n v="36994"/>
    <s v="ANGELA  VARELA RESTREPO Registros:  1069748"/>
    <s v="CLINICA NUEVA DE CALI SAS"/>
    <s v="901158187-6"/>
    <s v="HCE-3727"/>
    <s v="HCE-3727"/>
    <s v="ANGELA  VARELA RESTREPO Registros:  1069748"/>
    <s v=""/>
    <x v="0"/>
    <s v="Contributivo"/>
    <m/>
    <n v="0"/>
    <s v="05"/>
    <s v="890303093"/>
    <s v="890303093"/>
  </r>
  <r>
    <s v="CAJA DE COMPENSACION FAMILIAR COMFENALCO DEL VALLE DEL CAUCA"/>
    <s v="HCE-3730"/>
    <s v="25/02/2021 00:00:00"/>
    <s v="12/03/2021 00:00:00"/>
    <x v="2"/>
    <x v="3"/>
    <d v="2023-12-01T00:00:00"/>
    <n v="994"/>
    <x v="2"/>
    <n v="13567"/>
    <n v="36994"/>
    <n v="36994"/>
    <s v="LEIDY  LOPEZ RAMIREZ Registros:  1069752"/>
    <s v="CLINICA NUEVA DE CALI SAS"/>
    <s v="901158187-6"/>
    <s v="HCE-3730"/>
    <s v="HCE-3730"/>
    <s v="LEIDY  LOPEZ RAMIREZ Registros:  1069752"/>
    <s v=""/>
    <x v="0"/>
    <s v="Contributivo"/>
    <m/>
    <n v="0"/>
    <s v="05"/>
    <s v="890303093"/>
    <s v="890303093"/>
  </r>
  <r>
    <s v="CAJA DE COMPENSACION FAMILIAR COMFENALCO DEL VALLE DEL CAUCA"/>
    <s v="HCE-3732"/>
    <s v="25/02/2021 00:00:00"/>
    <s v="12/03/2021 00:00:00"/>
    <x v="2"/>
    <x v="3"/>
    <d v="2023-12-01T00:00:00"/>
    <n v="994"/>
    <x v="2"/>
    <n v="13567"/>
    <n v="36994"/>
    <n v="36994"/>
    <s v="WALTER  MARIN BALLESTEROS Registros:  1069759"/>
    <s v="CLINICA NUEVA DE CALI SAS"/>
    <s v="901158187-6"/>
    <s v="HCE-3732"/>
    <s v="HCE-3732"/>
    <s v="WALTER  MARIN BALLESTEROS Registros:  1069759"/>
    <s v="3165399104"/>
    <x v="0"/>
    <s v="Contributivo"/>
    <m/>
    <n v="0"/>
    <s v="05"/>
    <s v="890303093"/>
    <s v="890303093"/>
  </r>
  <r>
    <s v="CAJA DE COMPENSACION FAMILIAR COMFENALCO DEL VALLE DEL CAUCA"/>
    <s v="HCE-3733"/>
    <s v="25/02/2021 00:00:00"/>
    <s v="12/03/2021 00:00:00"/>
    <x v="2"/>
    <x v="3"/>
    <d v="2023-12-01T00:00:00"/>
    <n v="994"/>
    <x v="2"/>
    <n v="13567"/>
    <n v="36994"/>
    <n v="36994"/>
    <s v="OMAIRA  NIÑO GARCIA Registros:  1069764"/>
    <s v="CLINICA NUEVA DE CALI SAS"/>
    <s v="901158187-6"/>
    <s v="HCE-3733"/>
    <s v="HCE-3733"/>
    <s v="OMAIRA  NIÑO GARCIA Registros:  1069764"/>
    <s v=""/>
    <x v="0"/>
    <s v="Contributivo"/>
    <m/>
    <n v="0"/>
    <s v="05"/>
    <s v="890303093"/>
    <s v="890303093"/>
  </r>
  <r>
    <s v="CAJA DE COMPENSACION FAMILIAR COMFENALCO DEL VALLE DEL CAUCA"/>
    <s v="HCE-3734"/>
    <s v="25/02/2021 00:00:00"/>
    <s v="12/03/2021 00:00:00"/>
    <x v="2"/>
    <x v="3"/>
    <d v="2023-12-01T00:00:00"/>
    <n v="994"/>
    <x v="2"/>
    <n v="13567"/>
    <n v="36994"/>
    <n v="36994"/>
    <s v="GIOVANNI STEVEN ZUIGA PADILLA Registros:  1069769"/>
    <s v="CLINICA NUEVA DE CALI SAS"/>
    <s v="901158187-6"/>
    <s v="HCE-3734"/>
    <s v="HCE-3734"/>
    <s v="GIOVANNI STEVEN ZUIGA PADILLA Registros:  1069769"/>
    <s v=""/>
    <x v="0"/>
    <s v="Contributivo"/>
    <m/>
    <n v="0"/>
    <s v="05"/>
    <s v="890303093"/>
    <s v="890303093"/>
  </r>
  <r>
    <s v="CAJA DE COMPENSACION FAMILIAR COMFENALCO DEL VALLE DEL CAUCA"/>
    <s v="HCE-3737"/>
    <s v="25/02/2021 00:00:00"/>
    <s v="12/03/2021 00:00:00"/>
    <x v="2"/>
    <x v="3"/>
    <d v="2023-12-01T00:00:00"/>
    <n v="994"/>
    <x v="2"/>
    <n v="13567"/>
    <n v="36994"/>
    <n v="36994"/>
    <s v="DIEGO  OJEDA CHACUA Registros:  1069772"/>
    <s v="CLINICA NUEVA DE CALI SAS"/>
    <s v="901158187-6"/>
    <s v="HCE-3737"/>
    <s v="HCE-3737"/>
    <s v="DIEGO  OJEDA CHACUA Registros:  1069772"/>
    <s v=""/>
    <x v="0"/>
    <s v="Contributivo"/>
    <m/>
    <n v="0"/>
    <s v="05"/>
    <s v="890303093"/>
    <s v="890303093"/>
  </r>
  <r>
    <s v="CAJA DE COMPENSACION FAMILIAR COMFENALCO DEL VALLE DEL CAUCA"/>
    <s v="HCE-3770"/>
    <s v="25/02/2021 00:00:00"/>
    <s v="12/03/2021 00:00:00"/>
    <x v="2"/>
    <x v="3"/>
    <d v="2023-12-01T00:00:00"/>
    <n v="994"/>
    <x v="2"/>
    <n v="13567"/>
    <n v="36994"/>
    <n v="36994"/>
    <s v="MELBA  RODRIGUEZ VILLAQUIRAN Registros:  1070224"/>
    <s v="CLINICA NUEVA DE CALI SAS"/>
    <s v="901158187-6"/>
    <s v="HCE-3770"/>
    <s v="HCE-3770"/>
    <s v="MELBA  RODRIGUEZ VILLAQUIRAN Registros:  1070224"/>
    <s v="3137245600"/>
    <x v="0"/>
    <s v="Contributivo"/>
    <m/>
    <n v="0"/>
    <s v="05"/>
    <s v="890303093"/>
    <s v="890303093"/>
  </r>
  <r>
    <s v="CAJA DE COMPENSACION FAMILIAR COMFENALCO DEL VALLE DEL CAUCA"/>
    <s v="HCE-3771"/>
    <s v="25/02/2021 00:00:00"/>
    <s v="12/03/2021 00:00:00"/>
    <x v="2"/>
    <x v="3"/>
    <d v="2023-12-01T00:00:00"/>
    <n v="994"/>
    <x v="2"/>
    <n v="13567"/>
    <n v="36994"/>
    <n v="36994"/>
    <s v="NELLY  ORTIZ MUÑOZ Registros:  1070225"/>
    <s v="CLINICA NUEVA DE CALI SAS"/>
    <s v="901158187-6"/>
    <s v="HCE-3771"/>
    <s v="HCE-3771"/>
    <s v="NELLY  ORTIZ MUÑOZ Registros:  1070225"/>
    <s v=""/>
    <x v="0"/>
    <s v="Contributivo"/>
    <m/>
    <n v="0"/>
    <s v="05"/>
    <s v="890303093"/>
    <s v="890303093"/>
  </r>
  <r>
    <s v="CAJA DE COMPENSACION FAMILIAR COMFENALCO DEL VALLE DEL CAUCA"/>
    <s v="HCE-3773"/>
    <s v="25/02/2021 00:00:00"/>
    <s v="12/03/2021 00:00:00"/>
    <x v="2"/>
    <x v="3"/>
    <d v="2023-12-01T00:00:00"/>
    <n v="994"/>
    <x v="2"/>
    <n v="13567"/>
    <n v="36994"/>
    <n v="36994"/>
    <s v="SANDRA  VALENCIA MONTERO Registros:  1070235"/>
    <s v="CLINICA NUEVA DE CALI SAS"/>
    <s v="901158187-6"/>
    <s v="HCE-3773"/>
    <s v="HCE-3773"/>
    <s v="SANDRA  VALENCIA MONTERO Registros:  1070235"/>
    <s v=""/>
    <x v="0"/>
    <s v="Contributivo"/>
    <m/>
    <n v="0"/>
    <s v="05"/>
    <s v="890303093"/>
    <s v="890303093"/>
  </r>
  <r>
    <s v="CAJA DE COMPENSACION FAMILIAR COMFENALCO DEL VALLE DEL CAUCA"/>
    <s v="HCE-3775"/>
    <s v="25/02/2021 00:00:00"/>
    <s v="12/03/2021 00:00:00"/>
    <x v="2"/>
    <x v="3"/>
    <d v="2023-12-01T00:00:00"/>
    <n v="994"/>
    <x v="2"/>
    <n v="13567"/>
    <n v="36994"/>
    <n v="36994"/>
    <s v="CRISTIAN  DIAZ HERNANDEZ Registros:  1070238"/>
    <s v="CLINICA NUEVA DE CALI SAS"/>
    <s v="901158187-6"/>
    <s v="HCE-3775"/>
    <s v="HCE-3775"/>
    <s v="CRISTIAN  DIAZ HERNANDEZ Registros:  1070238"/>
    <s v=""/>
    <x v="0"/>
    <s v="Contributivo"/>
    <m/>
    <n v="0"/>
    <s v="05"/>
    <s v="890303093"/>
    <s v="890303093"/>
  </r>
  <r>
    <s v="CAJA DE COMPENSACION FAMILIAR COMFENALCO DEL VALLE DEL CAUCA"/>
    <s v="HCE-3776"/>
    <s v="25/02/2021 00:00:00"/>
    <s v="12/03/2021 00:00:00"/>
    <x v="2"/>
    <x v="3"/>
    <d v="2023-12-01T00:00:00"/>
    <n v="994"/>
    <x v="2"/>
    <n v="13567"/>
    <n v="36994"/>
    <n v="36994"/>
    <s v="CARLOS  SERNA SERNA Registros:  1070241"/>
    <s v="CLINICA NUEVA DE CALI SAS"/>
    <s v="901158187-6"/>
    <s v="HCE-3776"/>
    <s v="HCE-3776"/>
    <s v="CARLOS  SERNA SERNA Registros:  1070241"/>
    <s v="CC16779695"/>
    <x v="0"/>
    <s v="Contributivo"/>
    <m/>
    <n v="0"/>
    <s v="05"/>
    <s v="890303093"/>
    <s v="890303093"/>
  </r>
  <r>
    <s v="CAJA DE COMPENSACION FAMILIAR COMFENALCO DEL VALLE DEL CAUCA"/>
    <s v="HCE-3777"/>
    <s v="25/02/2021 00:00:00"/>
    <s v="12/03/2021 00:00:00"/>
    <x v="2"/>
    <x v="3"/>
    <d v="2023-12-01T00:00:00"/>
    <n v="994"/>
    <x v="2"/>
    <n v="13567"/>
    <n v="36994"/>
    <n v="36994"/>
    <s v="JAIME  MONCAYO CAICEDO Registros:  1070256"/>
    <s v="CLINICA NUEVA DE CALI SAS"/>
    <s v="901158187-6"/>
    <s v="HCE-3777"/>
    <s v="HCE-3777"/>
    <s v="JAIME  MONCAYO CAICEDO Registros:  1070256"/>
    <s v=""/>
    <x v="0"/>
    <s v="Contributivo"/>
    <m/>
    <n v="0"/>
    <s v="05"/>
    <s v="890303093"/>
    <s v="890303093"/>
  </r>
  <r>
    <s v="CAJA DE COMPENSACION FAMILIAR COMFENALCO DEL VALLE DEL CAUCA"/>
    <s v="HCE-3778"/>
    <s v="25/02/2021 00:00:00"/>
    <s v="12/03/2021 00:00:00"/>
    <x v="2"/>
    <x v="3"/>
    <d v="2023-12-01T00:00:00"/>
    <n v="994"/>
    <x v="2"/>
    <n v="13567"/>
    <n v="36994"/>
    <n v="36994"/>
    <s v="JULIAN DAVID CAICEDO FIGUEROA Registros:  1070260"/>
    <s v="CLINICA NUEVA DE CALI SAS"/>
    <s v="901158187-6"/>
    <s v="HCE-3778"/>
    <s v="HCE-3778"/>
    <s v="JULIAN DAVID CAICEDO FIGUEROA Registros:  1070260"/>
    <s v="3175323298"/>
    <x v="0"/>
    <s v="Contributivo"/>
    <m/>
    <n v="0"/>
    <s v="05"/>
    <s v="890303093"/>
    <s v="890303093"/>
  </r>
  <r>
    <s v="CAJA DE COMPENSACION FAMILIAR COMFENALCO DEL VALLE DEL CAUCA"/>
    <s v="HCE-3779"/>
    <s v="25/02/2021 00:00:00"/>
    <s v="12/03/2021 00:00:00"/>
    <x v="2"/>
    <x v="3"/>
    <d v="2023-12-01T00:00:00"/>
    <n v="994"/>
    <x v="2"/>
    <n v="13567"/>
    <n v="36994"/>
    <n v="36994"/>
    <s v="ANDRES  MORALES OSORIO Registros:  1070262"/>
    <s v="CLINICA NUEVA DE CALI SAS"/>
    <s v="901158187-6"/>
    <s v="HCE-3779"/>
    <s v="HCE-3779"/>
    <s v="ANDRES  MORALES OSORIO Registros:  1070262"/>
    <s v=""/>
    <x v="0"/>
    <s v="Contributivo"/>
    <m/>
    <n v="0"/>
    <s v="05"/>
    <s v="890303093"/>
    <s v="890303093"/>
  </r>
  <r>
    <s v="CAJA DE COMPENSACION FAMILIAR COMFENALCO DEL VALLE DEL CAUCA"/>
    <s v="HCE-3781"/>
    <s v="25/02/2021 00:00:00"/>
    <s v="12/03/2021 00:00:00"/>
    <x v="2"/>
    <x v="3"/>
    <d v="2023-12-01T00:00:00"/>
    <n v="994"/>
    <x v="2"/>
    <n v="13567"/>
    <n v="36994"/>
    <n v="36994"/>
    <s v="MARIA  TABARES CASTAÑO Registros:  1070266"/>
    <s v="CLINICA NUEVA DE CALI SAS"/>
    <s v="901158187-6"/>
    <s v="HCE-3781"/>
    <s v="HCE-3781"/>
    <s v="MARIA  TABARES CASTAÑO Registros:  1070266"/>
    <s v="CC38965600"/>
    <x v="0"/>
    <s v="Contributivo"/>
    <m/>
    <n v="0"/>
    <s v="05"/>
    <s v="890303093"/>
    <s v="890303093"/>
  </r>
  <r>
    <s v="CAJA DE COMPENSACION FAMILIAR COMFENALCO DEL VALLE DEL CAUCA"/>
    <s v="HCE-3796"/>
    <s v="26/02/2021 00:00:00"/>
    <s v="12/03/2021 00:00:00"/>
    <x v="2"/>
    <x v="3"/>
    <d v="2023-12-01T00:00:00"/>
    <n v="994"/>
    <x v="2"/>
    <n v="13575"/>
    <n v="36994"/>
    <n v="36994"/>
    <s v="SANDRA  CABRERA CAMPO Registros:  1070596"/>
    <s v="CLINICA NUEVA DE CALI SAS"/>
    <s v="901158187-6"/>
    <s v="HCE-3796"/>
    <s v="HCE-3796"/>
    <s v="SANDRA  CABRERA CAMPO Registros:  1070596"/>
    <s v=""/>
    <x v="0"/>
    <s v="Contributivo"/>
    <m/>
    <n v="0"/>
    <s v="05"/>
    <s v="890303093"/>
    <s v="890303093"/>
  </r>
  <r>
    <s v="CAJA DE COMPENSACION FAMILIAR COMFENALCO DEL VALLE DEL CAUCA"/>
    <s v="HCE-3797"/>
    <s v="26/02/2021 00:00:00"/>
    <s v="12/03/2021 00:00:00"/>
    <x v="2"/>
    <x v="3"/>
    <d v="2023-12-01T00:00:00"/>
    <n v="994"/>
    <x v="2"/>
    <n v="13575"/>
    <n v="36994"/>
    <n v="36994"/>
    <s v="EYMAR  JARAMILLO PRIETO Registros:  1070599"/>
    <s v="CLINICA NUEVA DE CALI SAS"/>
    <s v="901158187-6"/>
    <s v="HCE-3797"/>
    <s v="HCE-3797"/>
    <s v="EYMAR  JARAMILLO PRIETO Registros:  1070599"/>
    <s v=""/>
    <x v="0"/>
    <s v="Contributivo"/>
    <m/>
    <n v="0"/>
    <s v="05"/>
    <s v="890303093"/>
    <s v="890303093"/>
  </r>
  <r>
    <s v="CAJA DE COMPENSACION FAMILIAR COMFENALCO DEL VALLE DEL CAUCA"/>
    <s v="HCE-3798"/>
    <s v="26/02/2021 00:00:00"/>
    <s v="12/03/2021 00:00:00"/>
    <x v="2"/>
    <x v="3"/>
    <d v="2023-12-01T00:00:00"/>
    <n v="994"/>
    <x v="2"/>
    <n v="13575"/>
    <n v="36994"/>
    <n v="36994"/>
    <s v="DYAM  REINA RAMOS Registros:  1070604"/>
    <s v="CLINICA NUEVA DE CALI SAS"/>
    <s v="901158187-6"/>
    <s v="HCE-3798"/>
    <s v="HCE-3798"/>
    <s v="DYAM  REINA RAMOS Registros:  1070604"/>
    <s v=""/>
    <x v="0"/>
    <s v="Contributivo"/>
    <m/>
    <n v="0"/>
    <s v="05"/>
    <s v="890303093"/>
    <s v="890303093"/>
  </r>
  <r>
    <s v="CAJA DE COMPENSACION FAMILIAR COMFENALCO DEL VALLE DEL CAUCA"/>
    <s v="HCE-3799"/>
    <s v="26/02/2021 00:00:00"/>
    <s v="12/03/2021 00:00:00"/>
    <x v="2"/>
    <x v="3"/>
    <d v="2023-12-01T00:00:00"/>
    <n v="994"/>
    <x v="2"/>
    <n v="13575"/>
    <n v="36994"/>
    <n v="36994"/>
    <s v="JUAN  VEGA RIVERA Registros:  1070606"/>
    <s v="CLINICA NUEVA DE CALI SAS"/>
    <s v="901158187-6"/>
    <s v="HCE-3799"/>
    <s v="HCE-3799"/>
    <s v="JUAN  VEGA RIVERA Registros:  1070606"/>
    <s v=""/>
    <x v="0"/>
    <s v="Contributivo"/>
    <m/>
    <n v="0"/>
    <s v="05"/>
    <s v="890303093"/>
    <s v="890303093"/>
  </r>
  <r>
    <s v="CAJA DE COMPENSACION FAMILIAR COMFENALCO DEL VALLE DEL CAUCA"/>
    <s v="HCE-3800"/>
    <s v="26/02/2021 00:00:00"/>
    <s v="12/03/2021 00:00:00"/>
    <x v="2"/>
    <x v="3"/>
    <d v="2023-12-01T00:00:00"/>
    <n v="994"/>
    <x v="2"/>
    <n v="13575"/>
    <n v="36994"/>
    <n v="36994"/>
    <s v="VICTOR  GARAVITO BEDOYA Registros:  1070612"/>
    <s v="CLINICA NUEVA DE CALI SAS"/>
    <s v="901158187-6"/>
    <s v="HCE-3800"/>
    <s v="HCE-3800"/>
    <s v="VICTOR  GARAVITO BEDOYA Registros:  1070612"/>
    <s v=""/>
    <x v="0"/>
    <s v="Contributivo"/>
    <m/>
    <n v="0"/>
    <s v="05"/>
    <s v="890303093"/>
    <s v="890303093"/>
  </r>
  <r>
    <s v="CAJA DE COMPENSACION FAMILIAR COMFENALCO DEL VALLE DEL CAUCA"/>
    <s v="HCE-3801"/>
    <s v="26/02/2021 00:00:00"/>
    <s v="12/03/2021 00:00:00"/>
    <x v="2"/>
    <x v="3"/>
    <d v="2023-12-01T00:00:00"/>
    <n v="994"/>
    <x v="2"/>
    <n v="13575"/>
    <n v="36994"/>
    <n v="36994"/>
    <s v="EINER  TIMARAN BAUTISTA Registros:  1070616"/>
    <s v="CLINICA NUEVA DE CALI SAS"/>
    <s v="901158187-6"/>
    <s v="HCE-3801"/>
    <s v="HCE-3801"/>
    <s v="EINER  TIMARAN BAUTISTA Registros:  1070616"/>
    <s v=""/>
    <x v="0"/>
    <s v="Contributivo"/>
    <m/>
    <n v="0"/>
    <s v="05"/>
    <s v="890303093"/>
    <s v="890303093"/>
  </r>
  <r>
    <s v="CAJA DE COMPENSACION FAMILIAR COMFENALCO DEL VALLE DEL CAUCA"/>
    <s v="HCE-3802"/>
    <s v="26/02/2021 00:00:00"/>
    <s v="12/03/2021 00:00:00"/>
    <x v="2"/>
    <x v="3"/>
    <d v="2023-12-01T00:00:00"/>
    <n v="994"/>
    <x v="2"/>
    <n v="13575"/>
    <n v="36994"/>
    <n v="36994"/>
    <s v="DARWIN  ROJAS VALLEJO Registros:  1070626"/>
    <s v="CLINICA NUEVA DE CALI SAS"/>
    <s v="901158187-6"/>
    <s v="HCE-3802"/>
    <s v="HCE-3802"/>
    <s v="DARWIN  ROJAS VALLEJO Registros:  1070626"/>
    <s v="CC6134644"/>
    <x v="0"/>
    <s v="Contributivo"/>
    <m/>
    <n v="0"/>
    <s v="05"/>
    <s v="890303093"/>
    <s v="890303093"/>
  </r>
  <r>
    <s v="CAJA DE COMPENSACION FAMILIAR COMFENALCO DEL VALLE DEL CAUCA"/>
    <s v="HCE-3803"/>
    <s v="26/02/2021 00:00:00"/>
    <s v="12/03/2021 00:00:00"/>
    <x v="2"/>
    <x v="3"/>
    <d v="2023-12-01T00:00:00"/>
    <n v="994"/>
    <x v="2"/>
    <n v="13575"/>
    <n v="36994"/>
    <n v="36994"/>
    <s v="KATHERINE  SALCEDO CORTES Registros:  1070629"/>
    <s v="CLINICA NUEVA DE CALI SAS"/>
    <s v="901158187-6"/>
    <s v="HCE-3803"/>
    <s v="HCE-3803"/>
    <s v="KATHERINE  SALCEDO CORTES Registros:  1070629"/>
    <s v=""/>
    <x v="0"/>
    <s v="Contributivo"/>
    <m/>
    <n v="0"/>
    <s v="05"/>
    <s v="890303093"/>
    <s v="890303093"/>
  </r>
  <r>
    <s v="CAJA DE COMPENSACION FAMILIAR COMFENALCO DEL VALLE DEL CAUCA"/>
    <s v="HCE-3804"/>
    <s v="26/02/2021 00:00:00"/>
    <s v="12/03/2021 00:00:00"/>
    <x v="2"/>
    <x v="3"/>
    <d v="2023-12-01T00:00:00"/>
    <n v="994"/>
    <x v="2"/>
    <n v="13575"/>
    <n v="36994"/>
    <n v="36994"/>
    <s v="SALOME  CASTILLO PEÑA Registros:  1070636"/>
    <s v="CLINICA NUEVA DE CALI SAS"/>
    <s v="901158187-6"/>
    <s v="HCE-3804"/>
    <s v="HCE-3804"/>
    <s v="SALOME  CASTILLO PEÑA Registros:  1070636"/>
    <s v=""/>
    <x v="0"/>
    <s v="Contributivo"/>
    <m/>
    <n v="0"/>
    <s v="05"/>
    <s v="890303093"/>
    <s v="890303093"/>
  </r>
  <r>
    <s v="CAJA DE COMPENSACION FAMILIAR COMFENALCO DEL VALLE DEL CAUCA"/>
    <s v="HCE-3805"/>
    <s v="26/02/2021 00:00:00"/>
    <s v="12/03/2021 00:00:00"/>
    <x v="2"/>
    <x v="3"/>
    <d v="2023-12-01T00:00:00"/>
    <n v="994"/>
    <x v="2"/>
    <n v="13575"/>
    <n v="36994"/>
    <n v="36994"/>
    <s v="MAGNOLIA  SANTAMARIA GOMEZ Registros:  1070639"/>
    <s v="CLINICA NUEVA DE CALI SAS"/>
    <s v="901158187-6"/>
    <s v="HCE-3805"/>
    <s v="HCE-3805"/>
    <s v="MAGNOLIA  SANTAMARIA GOMEZ Registros:  1070639"/>
    <s v=""/>
    <x v="0"/>
    <s v="Contributivo"/>
    <m/>
    <n v="0"/>
    <s v="05"/>
    <s v="890303093"/>
    <s v="890303093"/>
  </r>
  <r>
    <s v="CAJA DE COMPENSACION FAMILIAR COMFENALCO DEL VALLE DEL CAUCA"/>
    <s v="HCE-3817"/>
    <s v="26/02/2021 00:00:00"/>
    <s v="12/03/2021 00:00:00"/>
    <x v="2"/>
    <x v="3"/>
    <d v="2023-12-01T00:00:00"/>
    <n v="994"/>
    <x v="2"/>
    <n v="13575"/>
    <n v="36994"/>
    <n v="36994"/>
    <s v="JOSE EDUIN CANDAMIL SALDARRIAGA Registros:  1070989"/>
    <s v="CLINICA NUEVA DE CALI SAS"/>
    <s v="901158187-6"/>
    <s v="HCE-3817"/>
    <s v="HCE-3817"/>
    <s v="JOSE EDUIN CANDAMIL SALDARRIAGA Registros:  1070989"/>
    <s v=""/>
    <x v="0"/>
    <s v="Contributivo"/>
    <m/>
    <n v="0"/>
    <s v="05"/>
    <s v="890303093"/>
    <s v="890303093"/>
  </r>
  <r>
    <s v="CAJA DE COMPENSACION FAMILIAR COMFENALCO DEL VALLE DEL CAUCA"/>
    <s v="HCE-3832"/>
    <s v="26/02/2021 00:00:00"/>
    <s v="12/03/2021 00:00:00"/>
    <x v="2"/>
    <x v="3"/>
    <d v="2023-12-01T00:00:00"/>
    <n v="994"/>
    <x v="2"/>
    <n v="13575"/>
    <n v="36994"/>
    <n v="36994"/>
    <s v="RAFAEL  DIAZ SOTO Registros:  1071137"/>
    <s v="CLINICA NUEVA DE CALI SAS"/>
    <s v="901158187-6"/>
    <s v="HCE-3832"/>
    <s v="HCE-3832"/>
    <s v="RAFAEL  DIAZ SOTO Registros:  1071137"/>
    <s v=""/>
    <x v="0"/>
    <s v="Contributivo"/>
    <m/>
    <n v="0"/>
    <s v="05"/>
    <s v="890303093"/>
    <s v="890303093"/>
  </r>
  <r>
    <s v="CAJA DE COMPENSACION FAMILIAR COMFENALCO DEL VALLE DEL CAUCA"/>
    <s v="HCE-3833"/>
    <s v="26/02/2021 00:00:00"/>
    <s v="12/03/2021 00:00:00"/>
    <x v="2"/>
    <x v="3"/>
    <d v="2023-12-01T00:00:00"/>
    <n v="994"/>
    <x v="2"/>
    <n v="13575"/>
    <n v="36994"/>
    <n v="36994"/>
    <s v="NICOLAS  RUIZ  Registros:  1071142"/>
    <s v="CLINICA NUEVA DE CALI SAS"/>
    <s v="901158187-6"/>
    <s v="HCE-3833"/>
    <s v="HCE-3833"/>
    <s v="NICOLAS  RUIZ  Registros:  1071142"/>
    <s v=""/>
    <x v="0"/>
    <s v="Contributivo"/>
    <m/>
    <n v="0"/>
    <s v="05"/>
    <s v="890303093"/>
    <s v="890303093"/>
  </r>
  <r>
    <s v="CAJA DE COMPENSACION FAMILIAR COMFENALCO DEL VALLE DEL CAUCA"/>
    <s v="HCE-3834"/>
    <s v="26/02/2021 00:00:00"/>
    <s v="12/03/2021 00:00:00"/>
    <x v="2"/>
    <x v="3"/>
    <d v="2023-12-01T00:00:00"/>
    <n v="994"/>
    <x v="2"/>
    <n v="13575"/>
    <n v="36994"/>
    <n v="36994"/>
    <s v="FABIO  GALINDEZ QUINTERO Registros:  1071204"/>
    <s v="CLINICA NUEVA DE CALI SAS"/>
    <s v="901158187-6"/>
    <s v="HCE-3834"/>
    <s v="HCE-3834"/>
    <s v="FABIO  GALINDEZ QUINTERO Registros:  1071204"/>
    <s v=""/>
    <x v="0"/>
    <s v="Contributivo"/>
    <m/>
    <n v="0"/>
    <s v="05"/>
    <s v="890303093"/>
    <s v="890303093"/>
  </r>
  <r>
    <s v="CAJA DE COMPENSACION FAMILIAR COMFENALCO DEL VALLE DEL CAUCA"/>
    <s v="HCE-3836"/>
    <s v="26/02/2021 00:00:00"/>
    <s v="12/03/2021 00:00:00"/>
    <x v="2"/>
    <x v="3"/>
    <d v="2023-12-01T00:00:00"/>
    <n v="994"/>
    <x v="2"/>
    <n v="13575"/>
    <n v="36994"/>
    <n v="36994"/>
    <s v="OLIVERIO  GRISALES LEITON Registros:  1071239"/>
    <s v="CLINICA NUEVA DE CALI SAS"/>
    <s v="901158187-6"/>
    <s v="HCE-3836"/>
    <s v="HCE-3836"/>
    <s v="OLIVERIO  GRISALES LEITON Registros:  1071239"/>
    <s v=""/>
    <x v="0"/>
    <s v="Contributivo"/>
    <m/>
    <n v="0"/>
    <s v="05"/>
    <s v="890303093"/>
    <s v="890303093"/>
  </r>
  <r>
    <s v="CAJA DE COMPENSACION FAMILIAR COMFENALCO DEL VALLE DEL CAUCA"/>
    <s v="HCE-3837"/>
    <s v="26/02/2021 00:00:00"/>
    <s v="12/03/2021 00:00:00"/>
    <x v="2"/>
    <x v="3"/>
    <d v="2023-12-01T00:00:00"/>
    <n v="994"/>
    <x v="2"/>
    <n v="13575"/>
    <n v="36994"/>
    <n v="36994"/>
    <s v="VALENTINA  CARRILLO VALENCIA Registros:  1071241"/>
    <s v="CLINICA NUEVA DE CALI SAS"/>
    <s v="901158187-6"/>
    <s v="HCE-3837"/>
    <s v="HCE-3837"/>
    <s v="VALENTINA  CARRILLO VALENCIA Registros:  1071241"/>
    <s v="CC1192918487"/>
    <x v="0"/>
    <s v="Contributivo"/>
    <m/>
    <n v="0"/>
    <s v="05"/>
    <s v="890303093"/>
    <s v="890303093"/>
  </r>
  <r>
    <s v="CAJA DE COMPENSACION FAMILIAR COMFENALCO DEL VALLE DEL CAUCA"/>
    <s v="HCE-3839"/>
    <s v="26/02/2021 00:00:00"/>
    <s v="12/03/2021 00:00:00"/>
    <x v="2"/>
    <x v="3"/>
    <d v="2023-12-01T00:00:00"/>
    <n v="994"/>
    <x v="2"/>
    <n v="13575"/>
    <n v="36994"/>
    <n v="36994"/>
    <s v="JESSICA  ARELLANO NUÑEZ Registros:  1071244"/>
    <s v="CLINICA NUEVA DE CALI SAS"/>
    <s v="901158187-6"/>
    <s v="HCE-3839"/>
    <s v="HCE-3839"/>
    <s v="JESSICA  ARELLANO NUÑEZ Registros:  1071244"/>
    <s v=""/>
    <x v="0"/>
    <s v="Contributivo"/>
    <m/>
    <n v="0"/>
    <s v="05"/>
    <s v="890303093"/>
    <s v="890303093"/>
  </r>
  <r>
    <s v="CAJA DE COMPENSACION FAMILIAR COMFENALCO DEL VALLE DEL CAUCA"/>
    <s v="HCE-3852"/>
    <s v="26/02/2021 00:00:00"/>
    <s v="12/03/2021 00:00:00"/>
    <x v="2"/>
    <x v="3"/>
    <d v="2023-12-01T00:00:00"/>
    <n v="994"/>
    <x v="2"/>
    <n v="13574"/>
    <n v="36994"/>
    <n v="36994"/>
    <s v="OLEGARIO  DIAZ FAJARDO Registros:  1071433"/>
    <s v="CLINICA NUEVA DE CALI SAS"/>
    <s v="901158187-6"/>
    <s v="HCE-3852"/>
    <s v="HCE-3852"/>
    <s v="OLEGARIO  DIAZ FAJARDO Registros:  1071433"/>
    <s v=""/>
    <x v="0"/>
    <s v="Contributivo"/>
    <m/>
    <n v="0"/>
    <s v="05"/>
    <s v="890303093"/>
    <s v="890303093"/>
  </r>
  <r>
    <s v="CAJA DE COMPENSACION FAMILIAR COMFENALCO DEL VALLE DEL CAUCA"/>
    <s v="UCE-3565"/>
    <s v="21/01/2021 00:00:00"/>
    <s v="12/03/2021 00:00:00"/>
    <x v="2"/>
    <x v="3"/>
    <d v="2023-12-01T00:00:00"/>
    <n v="994"/>
    <x v="2"/>
    <n v="13500"/>
    <n v="180000"/>
    <n v="180000"/>
    <s v="VILMA  AYALA DE CARDOZO Registros:  1033610"/>
    <s v="CLINICA NUEVA DE CALI SAS"/>
    <s v="901158187-6"/>
    <s v="UCE-3565"/>
    <s v="UCE-3565"/>
    <s v="VILMA  AYALA DE CARDOZO Registros:  1033610"/>
    <s v=""/>
    <x v="0"/>
    <s v="Contributivo"/>
    <m/>
    <n v="0"/>
    <s v="05"/>
    <s v="890303093"/>
    <s v="890303093"/>
  </r>
  <r>
    <s v="CAJA DE COMPENSACION FAMILIAR COMFENALCO DEL VALLE DEL CAUCA"/>
    <s v="UCE-3670"/>
    <s v="25/01/2021 00:00:00"/>
    <s v="12/03/2021 00:00:00"/>
    <x v="2"/>
    <x v="3"/>
    <d v="2023-12-01T00:00:00"/>
    <n v="994"/>
    <x v="2"/>
    <n v="13487"/>
    <n v="80000"/>
    <n v="80000"/>
    <s v="VALENTINA  PALAU MURILLO Registros:  1034445"/>
    <s v="CLINICA NUEVA DE CALI SAS"/>
    <s v="901158187-6"/>
    <s v="UCE-3670"/>
    <s v="UCE-3670"/>
    <s v="VALENTINA  PALAU MURILLO Registros:  1034445"/>
    <s v=""/>
    <x v="0"/>
    <s v="Contributivo"/>
    <m/>
    <n v="0"/>
    <s v="05"/>
    <s v="890303093"/>
    <s v="890303093"/>
  </r>
  <r>
    <s v="CAJA DE COMPENSACION FAMILIAR COMFENALCO DEL VALLE DEL CAUCA"/>
    <s v="UCE-3880"/>
    <s v="01/02/2021 00:00:00"/>
    <s v="12/03/2021 00:00:00"/>
    <x v="2"/>
    <x v="3"/>
    <d v="2023-12-01T00:00:00"/>
    <n v="994"/>
    <x v="2"/>
    <n v="13490"/>
    <n v="180000"/>
    <n v="80577"/>
    <s v="DANIELA  HERRERA ROMERO Registros:  1042862"/>
    <s v="CLINICA NUEVA DE CALI SAS"/>
    <s v="901158187-6"/>
    <s v="UCE-3880"/>
    <s v="UCE-3880"/>
    <s v="DANIELA  HERRERA ROMERO Registros:  1042862"/>
    <s v=""/>
    <x v="0"/>
    <s v="Contributivo"/>
    <m/>
    <n v="0"/>
    <s v="05"/>
    <s v="890303093"/>
    <s v="890303093"/>
  </r>
  <r>
    <s v="CAJA DE COMPENSACION FAMILIAR COMFENALCO DEL VALLE DEL CAUCA"/>
    <s v="UCE-4453"/>
    <s v="12/02/2021 00:00:00"/>
    <s v="12/03/2021 00:00:00"/>
    <x v="2"/>
    <x v="3"/>
    <d v="2023-12-01T00:00:00"/>
    <n v="994"/>
    <x v="2"/>
    <n v="13500"/>
    <n v="36994"/>
    <n v="36994"/>
    <s v="VILMA  AYALA DE CARDOZO Registros:  1056156"/>
    <s v="CLINICA NUEVA DE CALI SAS"/>
    <s v="901158187-6"/>
    <s v="UCE-4453"/>
    <s v="UCE-4453"/>
    <s v="VILMA  AYALA DE CARDOZO Registros:  1056156"/>
    <s v=""/>
    <x v="0"/>
    <s v="Contributivo"/>
    <m/>
    <n v="0"/>
    <s v="05"/>
    <s v="890303093"/>
    <s v="890303093"/>
  </r>
  <r>
    <s v="CAJA DE COMPENSACION FAMILIAR COMFENALCO DEL VALLE DEL CAUCA"/>
    <s v="UCE-4975"/>
    <s v="19/02/2021 00:00:00"/>
    <s v="12/03/2021 00:00:00"/>
    <x v="2"/>
    <x v="3"/>
    <d v="2023-12-01T00:00:00"/>
    <n v="994"/>
    <x v="2"/>
    <n v="13531"/>
    <n v="73988"/>
    <n v="73988"/>
    <s v="AGUSTIN  RAMIREZ GRAJALES Registros:  1063377"/>
    <s v="CLINICA NUEVA DE CALI SAS"/>
    <s v="901158187-6"/>
    <s v="UCE-4975"/>
    <s v="UCE-4975"/>
    <s v="AGUSTIN  RAMIREZ GRAJALES Registros:  1063377"/>
    <s v="3157607172"/>
    <x v="0"/>
    <s v="Contributivo"/>
    <m/>
    <n v="0"/>
    <s v="05"/>
    <s v="890303093"/>
    <s v="890303093"/>
  </r>
  <r>
    <s v="CAJA DE COMPENSACION FAMILIAR COMFENALCO DEL VALLE DEL CAUCA"/>
    <s v="UCE-4980"/>
    <s v="19/02/2021 00:00:00"/>
    <s v="12/03/2021 00:00:00"/>
    <x v="2"/>
    <x v="3"/>
    <d v="2023-12-01T00:00:00"/>
    <n v="994"/>
    <x v="2"/>
    <n v="13531"/>
    <n v="36994"/>
    <n v="36994"/>
    <s v="HERNAN  ROJAS HOYOS Registros:  1063453"/>
    <s v="CLINICA NUEVA DE CALI SAS"/>
    <s v="901158187-6"/>
    <s v="UCE-4980"/>
    <s v="UCE-4980"/>
    <s v="HERNAN  ROJAS HOYOS Registros:  1063453"/>
    <s v="CC6184280"/>
    <x v="0"/>
    <s v="Contributivo"/>
    <m/>
    <n v="0"/>
    <s v="05"/>
    <s v="890303093"/>
    <s v="890303093"/>
  </r>
  <r>
    <s v="CAJA DE COMPENSACION FAMILIAR COMFENALCO DEL VALLE DEL CAUCA"/>
    <s v="UCE-4984"/>
    <s v="19/02/2021 00:00:00"/>
    <s v="12/03/2021 00:00:00"/>
    <x v="2"/>
    <x v="3"/>
    <d v="2023-12-01T00:00:00"/>
    <n v="994"/>
    <x v="2"/>
    <n v="13531"/>
    <n v="36994"/>
    <n v="36994"/>
    <s v="GUSTAVO ADOLFO MONTES BURBANO Registros:  1063501"/>
    <s v="CLINICA NUEVA DE CALI SAS"/>
    <s v="901158187-6"/>
    <s v="UCE-4984"/>
    <s v="UCE-4984"/>
    <s v="GUSTAVO ADOLFO MONTES BURBANO Registros:  1063501"/>
    <s v=""/>
    <x v="0"/>
    <s v="Contributivo"/>
    <m/>
    <n v="0"/>
    <s v="05"/>
    <s v="890303093"/>
    <s v="890303093"/>
  </r>
  <r>
    <s v="CAJA DE COMPENSACION FAMILIAR COMFENALCO DEL VALLE DEL CAUCA"/>
    <s v="UCE-4987"/>
    <s v="19/02/2021 00:00:00"/>
    <s v="12/03/2021 00:00:00"/>
    <x v="2"/>
    <x v="3"/>
    <d v="2023-12-01T00:00:00"/>
    <n v="994"/>
    <x v="2"/>
    <n v="13531"/>
    <n v="36994"/>
    <n v="36994"/>
    <s v="LUZMILA  LOPEZ  Registros:  1063528"/>
    <s v="CLINICA NUEVA DE CALI SAS"/>
    <s v="901158187-6"/>
    <s v="UCE-4987"/>
    <s v="UCE-4987"/>
    <s v="LUZMILA  LOPEZ  Registros:  1063528"/>
    <s v=""/>
    <x v="0"/>
    <s v="Contributivo"/>
    <m/>
    <n v="0"/>
    <s v="05"/>
    <s v="890303093"/>
    <s v="890303093"/>
  </r>
  <r>
    <s v="CAJA DE COMPENSACION FAMILIAR COMFENALCO DEL VALLE DEL CAUCA"/>
    <s v="UCE-4992"/>
    <s v="19/02/2021 00:00:00"/>
    <s v="12/03/2021 00:00:00"/>
    <x v="2"/>
    <x v="3"/>
    <d v="2023-12-01T00:00:00"/>
    <n v="994"/>
    <x v="2"/>
    <n v="13531"/>
    <n v="36994"/>
    <n v="36994"/>
    <s v="HERMINSUL JOSE MORENO PALACIOS Registros:  1063604"/>
    <s v="CLINICA NUEVA DE CALI SAS"/>
    <s v="901158187-6"/>
    <s v="UCE-4992"/>
    <s v="UCE-4992"/>
    <s v="HERMINSUL JOSE MORENO PALACIOS Registros:  1063604"/>
    <s v="CC14449989"/>
    <x v="0"/>
    <s v="Contributivo"/>
    <m/>
    <n v="0"/>
    <s v="05"/>
    <s v="890303093"/>
    <s v="890303093"/>
  </r>
  <r>
    <s v="CAJA DE COMPENSACION FAMILIAR COMFENALCO DEL VALLE DEL CAUCA"/>
    <s v="UCE-5016"/>
    <s v="25/02/2021 00:00:00"/>
    <s v="12/03/2021 00:00:00"/>
    <x v="2"/>
    <x v="3"/>
    <d v="2023-12-01T00:00:00"/>
    <n v="994"/>
    <x v="2"/>
    <n v="13573"/>
    <n v="36994"/>
    <n v="36994"/>
    <s v="KATHERIN  PANIAGUA TIMARAN Registros:  1059919"/>
    <s v="CLINICA NUEVA DE CALI SAS"/>
    <s v="901158187-6"/>
    <s v="UCE-5016"/>
    <s v="UCE-5016"/>
    <s v="KATHERIN  PANIAGUA TIMARAN Registros:  1059919"/>
    <s v="3147112490"/>
    <x v="0"/>
    <s v="Contributivo"/>
    <m/>
    <n v="0"/>
    <s v="05"/>
    <s v="890303093"/>
    <s v="890303093"/>
  </r>
  <r>
    <s v="CAJA DE COMPENSACION FAMILIAR COMFENALCO DEL VALLE DEL CAUCA"/>
    <s v="UCE-5197"/>
    <s v="02/03/2021 00:00:00"/>
    <s v="12/03/2021 00:00:00"/>
    <x v="2"/>
    <x v="3"/>
    <d v="2023-12-01T00:00:00"/>
    <n v="994"/>
    <x v="2"/>
    <n v="13575"/>
    <n v="36994"/>
    <n v="36994"/>
    <s v="PEDRO  ARTEAGA CALVACHE Registros:  1074009"/>
    <s v="CLINICA NUEVA DE CALI SAS"/>
    <s v="901158187-6"/>
    <s v="UCE-5197"/>
    <s v="UCE-5197"/>
    <s v="PEDRO  ARTEAGA CALVACHE Registros:  1074009"/>
    <s v=""/>
    <x v="0"/>
    <s v="Contributivo"/>
    <m/>
    <n v="0"/>
    <s v="05"/>
    <s v="890303093"/>
    <s v="890303093"/>
  </r>
  <r>
    <s v="CAJA DE COMPENSACION FAMILIAR COMFENALCO DEL VALLE DEL CAUCA"/>
    <s v="UCE-5199"/>
    <s v="02/03/2021 00:00:00"/>
    <s v="12/03/2021 00:00:00"/>
    <x v="2"/>
    <x v="3"/>
    <d v="2023-12-01T00:00:00"/>
    <n v="994"/>
    <x v="2"/>
    <n v="13575"/>
    <n v="36994"/>
    <n v="36994"/>
    <s v="AIDA  NOGUERA BURBANO Registros:  1074019"/>
    <s v="CLINICA NUEVA DE CALI SAS"/>
    <s v="901158187-6"/>
    <s v="UCE-5199"/>
    <s v="UCE-5199"/>
    <s v="AIDA  NOGUERA BURBANO Registros:  1074019"/>
    <s v=""/>
    <x v="0"/>
    <s v="Contributivo"/>
    <m/>
    <n v="0"/>
    <s v="05"/>
    <s v="890303093"/>
    <s v="890303093"/>
  </r>
  <r>
    <s v="CAJA DE COMPENSACION FAMILIAR COMFENALCO DEL VALLE DEL CAUCA"/>
    <s v="UCE-5200"/>
    <s v="02/03/2021 00:00:00"/>
    <s v="12/03/2021 00:00:00"/>
    <x v="2"/>
    <x v="3"/>
    <d v="2023-12-01T00:00:00"/>
    <n v="994"/>
    <x v="2"/>
    <n v="13575"/>
    <n v="36994"/>
    <n v="36994"/>
    <s v="MARIA ORALIA OCAMPO DE DIAZ Registros:  1074022"/>
    <s v="CLINICA NUEVA DE CALI SAS"/>
    <s v="901158187-6"/>
    <s v="UCE-5200"/>
    <s v="UCE-5200"/>
    <s v="MARIA ORALIA OCAMPO DE DIAZ Registros:  1074022"/>
    <s v=""/>
    <x v="0"/>
    <s v="Contributivo"/>
    <m/>
    <n v="0"/>
    <s v="05"/>
    <s v="890303093"/>
    <s v="890303093"/>
  </r>
  <r>
    <s v="CAJA DE COMPENSACION FAMILIAR COMFENALCO DEL VALLE DEL CAUCA"/>
    <s v="UCE-5202"/>
    <s v="02/03/2021 00:00:00"/>
    <s v="12/03/2021 00:00:00"/>
    <x v="2"/>
    <x v="3"/>
    <d v="2023-12-01T00:00:00"/>
    <n v="994"/>
    <x v="2"/>
    <n v="13575"/>
    <n v="36994"/>
    <n v="36994"/>
    <s v="ANGELICA  CIFUENTES BEJARANO Registros:  1074027"/>
    <s v="CLINICA NUEVA DE CALI SAS"/>
    <s v="901158187-6"/>
    <s v="UCE-5202"/>
    <s v="UCE-5202"/>
    <s v="ANGELICA  CIFUENTES BEJARANO Registros:  1074027"/>
    <s v=""/>
    <x v="0"/>
    <s v="Contributivo"/>
    <m/>
    <n v="0"/>
    <s v="05"/>
    <s v="890303093"/>
    <s v="890303093"/>
  </r>
  <r>
    <s v="CAJA DE COMPENSACION FAMILIAR COMFENALCO DEL VALLE DEL CAUCA"/>
    <s v="UCE-5618"/>
    <s v="05/03/2021 00:00:00"/>
    <s v="12/03/2021 00:00:00"/>
    <x v="2"/>
    <x v="3"/>
    <d v="2023-12-01T00:00:00"/>
    <n v="994"/>
    <x v="2"/>
    <n v="13600"/>
    <n v="36994"/>
    <n v="36994"/>
    <s v="LINA  LIBREROS LLANOS Registros:  1078956"/>
    <s v="CLINICA NUEVA DE CALI SAS"/>
    <s v="901158187-6"/>
    <s v="UCE-5618"/>
    <s v="UCE-5618"/>
    <s v="LINA  LIBREROS LLANOS Registros:  1078956"/>
    <s v=""/>
    <x v="0"/>
    <s v="Contributivo"/>
    <m/>
    <n v="0"/>
    <s v="05"/>
    <s v="890303093"/>
    <s v="890303093"/>
  </r>
  <r>
    <s v="CAJA DE COMPENSACION FAMILIAR COMFENALCO DEL VALLE DEL CAUCA"/>
    <s v="ACE-814"/>
    <s v="16/02/2021 00:00:00"/>
    <s v="15/03/2021 00:00:00"/>
    <x v="2"/>
    <x v="3"/>
    <d v="2023-12-01T00:00:00"/>
    <n v="991"/>
    <x v="2"/>
    <n v="13520"/>
    <n v="36994"/>
    <n v="36994"/>
    <s v="ROSA MARIA MORALES  Registros:  1059807"/>
    <s v="CLINICA NUEVA DE CALI SAS"/>
    <s v="901158187-6"/>
    <s v="ACE-814"/>
    <s v="ACE-814"/>
    <s v="ROSA MARIA MORALES  Registros:  1059807"/>
    <s v="3054327920"/>
    <x v="0"/>
    <s v="Contributivo"/>
    <m/>
    <n v="0"/>
    <s v="05"/>
    <s v="890303093"/>
    <s v="890303093"/>
  </r>
  <r>
    <s v="CAJA DE COMPENSACION FAMILIAR COMFENALCO DEL VALLE DEL CAUCA"/>
    <s v="ACE-818"/>
    <s v="16/02/2021 00:00:00"/>
    <s v="15/03/2021 00:00:00"/>
    <x v="2"/>
    <x v="3"/>
    <d v="2023-12-01T00:00:00"/>
    <n v="991"/>
    <x v="2"/>
    <n v="13520"/>
    <n v="36994"/>
    <n v="36994"/>
    <s v="FLORA HERMINDA FERNANDEZ  Registros:  1059866"/>
    <s v="CLINICA NUEVA DE CALI SAS"/>
    <s v="901158187-6"/>
    <s v="ACE-818"/>
    <s v="ACE-818"/>
    <s v="FLORA HERMINDA FERNANDEZ  Registros:  1059866"/>
    <s v=""/>
    <x v="0"/>
    <s v="Contributivo"/>
    <m/>
    <n v="0"/>
    <s v="05"/>
    <s v="890303093"/>
    <s v="890303093"/>
  </r>
  <r>
    <s v="CAJA DE COMPENSACION FAMILIAR COMFENALCO DEL VALLE DEL CAUCA"/>
    <s v="ACE-829"/>
    <s v="17/02/2021 00:00:00"/>
    <s v="15/03/2021 00:00:00"/>
    <x v="2"/>
    <x v="3"/>
    <d v="2023-12-01T00:00:00"/>
    <n v="991"/>
    <x v="2"/>
    <n v="13520"/>
    <n v="36994"/>
    <n v="36994"/>
    <s v="JUAN HUMBERTO MOSQUERA  Registros:  1060186"/>
    <s v="CLINICA NUEVA DE CALI SAS"/>
    <s v="901158187-6"/>
    <s v="ACE-829"/>
    <s v="ACE-829"/>
    <s v="JUAN HUMBERTO MOSQUERA  Registros:  1060186"/>
    <s v=""/>
    <x v="0"/>
    <s v="Contributivo"/>
    <m/>
    <n v="0"/>
    <s v="05"/>
    <s v="890303093"/>
    <s v="890303093"/>
  </r>
  <r>
    <s v="CAJA DE COMPENSACION FAMILIAR COMFENALCO DEL VALLE DEL CAUCA"/>
    <s v="ACE-830"/>
    <s v="17/02/2021 00:00:00"/>
    <s v="15/03/2021 00:00:00"/>
    <x v="2"/>
    <x v="3"/>
    <d v="2023-12-01T00:00:00"/>
    <n v="991"/>
    <x v="2"/>
    <n v="13520"/>
    <n v="36994"/>
    <n v="36994"/>
    <s v="DIANA MARCELA JIMENEZ ARCE Registros:  1060211"/>
    <s v="CLINICA NUEVA DE CALI SAS"/>
    <s v="901158187-6"/>
    <s v="ACE-830"/>
    <s v="ACE-830"/>
    <s v="DIANA MARCELA JIMENEZ ARCE Registros:  1060211"/>
    <s v="3202660474"/>
    <x v="0"/>
    <s v="Contributivo"/>
    <m/>
    <n v="0"/>
    <s v="05"/>
    <s v="890303093"/>
    <s v="890303093"/>
  </r>
  <r>
    <s v="CAJA DE COMPENSACION FAMILIAR COMFENALCO DEL VALLE DEL CAUCA"/>
    <s v="ACE-831"/>
    <s v="17/02/2021 00:00:00"/>
    <s v="15/03/2021 00:00:00"/>
    <x v="2"/>
    <x v="3"/>
    <d v="2023-12-01T00:00:00"/>
    <n v="991"/>
    <x v="2"/>
    <n v="13520"/>
    <n v="36994"/>
    <n v="36994"/>
    <s v="MALORY  HURTADO DIAZ Registros:  1060235"/>
    <s v="CLINICA NUEVA DE CALI SAS"/>
    <s v="901158187-6"/>
    <s v="ACE-831"/>
    <s v="ACE-831"/>
    <s v="MALORY  HURTADO DIAZ Registros:  1060235"/>
    <s v=""/>
    <x v="0"/>
    <s v="Contributivo"/>
    <m/>
    <n v="0"/>
    <s v="05"/>
    <s v="890303093"/>
    <s v="890303093"/>
  </r>
  <r>
    <s v="CAJA DE COMPENSACION FAMILIAR COMFENALCO DEL VALLE DEL CAUCA"/>
    <s v="ACE-865"/>
    <s v="17/02/2021 00:00:00"/>
    <s v="15/03/2021 00:00:00"/>
    <x v="2"/>
    <x v="3"/>
    <d v="2023-12-01T00:00:00"/>
    <n v="991"/>
    <x v="2"/>
    <n v="13520"/>
    <n v="36994"/>
    <n v="36994"/>
    <s v="ANDRES FELIPE LOPEZ CORTES Registros:  1060870"/>
    <s v="CLINICA NUEVA DE CALI SAS"/>
    <s v="901158187-6"/>
    <s v="ACE-865"/>
    <s v="ACE-865"/>
    <s v="ANDRES FELIPE LOPEZ CORTES Registros:  1060870"/>
    <s v=""/>
    <x v="0"/>
    <s v="Contributivo"/>
    <m/>
    <n v="0"/>
    <s v="05"/>
    <s v="890303093"/>
    <s v="890303093"/>
  </r>
  <r>
    <s v="CAJA DE COMPENSACION FAMILIAR COMFENALCO DEL VALLE DEL CAUCA"/>
    <s v="ACE-875"/>
    <s v="17/02/2021 00:00:00"/>
    <s v="15/03/2021 00:00:00"/>
    <x v="2"/>
    <x v="3"/>
    <d v="2023-12-01T00:00:00"/>
    <n v="991"/>
    <x v="2"/>
    <n v="13532"/>
    <n v="36994"/>
    <n v="36994"/>
    <s v="AMPARO  ARCE DE MARTINEZ Registros:  1061150"/>
    <s v="CLINICA NUEVA DE CALI SAS"/>
    <s v="901158187-6"/>
    <s v="ACE-875"/>
    <s v="ACE-875"/>
    <s v="AMPARO  ARCE DE MARTINEZ Registros:  1061150"/>
    <s v="CC38851245"/>
    <x v="0"/>
    <s v="Contributivo"/>
    <m/>
    <n v="0"/>
    <s v="05"/>
    <s v="890303093"/>
    <s v="890303093"/>
  </r>
  <r>
    <s v="CAJA DE COMPENSACION FAMILIAR COMFENALCO DEL VALLE DEL CAUCA"/>
    <s v="ACE-885"/>
    <s v="18/02/2021 00:00:00"/>
    <s v="15/03/2021 00:00:00"/>
    <x v="2"/>
    <x v="3"/>
    <d v="2023-12-01T00:00:00"/>
    <n v="991"/>
    <x v="2"/>
    <n v="13532"/>
    <n v="36994"/>
    <n v="36994"/>
    <s v="DORIS  MESA  Registros:  1061616"/>
    <s v="CLINICA NUEVA DE CALI SAS"/>
    <s v="901158187-6"/>
    <s v="ACE-885"/>
    <s v="ACE-885"/>
    <s v="DORIS  MESA  Registros:  1061616"/>
    <s v=""/>
    <x v="0"/>
    <s v="Contributivo"/>
    <m/>
    <n v="0"/>
    <s v="05"/>
    <s v="890303093"/>
    <s v="890303093"/>
  </r>
  <r>
    <s v="CAJA DE COMPENSACION FAMILIAR COMFENALCO DEL VALLE DEL CAUCA"/>
    <s v="ACE-903"/>
    <s v="18/02/2021 00:00:00"/>
    <s v="15/03/2021 00:00:00"/>
    <x v="2"/>
    <x v="3"/>
    <d v="2023-12-01T00:00:00"/>
    <n v="991"/>
    <x v="2"/>
    <n v="13532"/>
    <n v="36994"/>
    <n v="36994"/>
    <s v="JOHAN SEBASTIAN PEÑALOZA MUÑOZ Registros:  1061964"/>
    <s v="CLINICA NUEVA DE CALI SAS"/>
    <s v="901158187-6"/>
    <s v="ACE-903"/>
    <s v="ACE-903"/>
    <s v="JOHAN SEBASTIAN PEÑALOZA MUÑOZ Registros:  1061964"/>
    <s v=""/>
    <x v="0"/>
    <s v="Contributivo"/>
    <m/>
    <n v="0"/>
    <s v="05"/>
    <s v="890303093"/>
    <s v="890303093"/>
  </r>
  <r>
    <s v="CAJA DE COMPENSACION FAMILIAR COMFENALCO DEL VALLE DEL CAUCA"/>
    <s v="HCE-2338"/>
    <s v="04/01/2021 00:00:00"/>
    <s v="15/03/2021 00:00:00"/>
    <x v="2"/>
    <x v="3"/>
    <d v="2023-12-01T00:00:00"/>
    <n v="991"/>
    <x v="2"/>
    <n v="13507"/>
    <n v="485000"/>
    <n v="305000"/>
    <s v="MARY  URRUTIA DE PALACIOS Registros:  1008119"/>
    <s v="CLINICA NUEVA DE CALI SAS"/>
    <s v="901158187-6"/>
    <s v="HCE-2338"/>
    <s v="HCE-2338"/>
    <s v="MARY  URRUTIA DE PALACIOS Registros:  1008119"/>
    <s v=""/>
    <x v="0"/>
    <s v="Contributivo"/>
    <m/>
    <n v="0"/>
    <s v="05"/>
    <s v="890303093"/>
    <s v="890303093"/>
  </r>
  <r>
    <s v="CAJA DE COMPENSACION FAMILIAR COMFENALCO DEL VALLE DEL CAUCA"/>
    <s v="UCE-3499"/>
    <s v="20/01/2021 00:00:00"/>
    <s v="15/03/2021 00:00:00"/>
    <x v="2"/>
    <x v="3"/>
    <d v="2023-12-01T00:00:00"/>
    <n v="991"/>
    <x v="2"/>
    <n v="13507"/>
    <n v="260000"/>
    <n v="240577"/>
    <s v="MARIA LEONOR NARVAEZ  Registros:  1026370"/>
    <s v="CLINICA NUEVA DE CALI SAS"/>
    <s v="901158187-6"/>
    <s v="UCE-3499"/>
    <s v="UCE-3499"/>
    <s v="MARIA LEONOR NARVAEZ  Registros:  1026370"/>
    <s v=""/>
    <x v="0"/>
    <s v="Contributivo"/>
    <m/>
    <n v="0"/>
    <s v="05"/>
    <s v="890303093"/>
    <s v="890303093"/>
  </r>
  <r>
    <s v="CAJA DE COMPENSACION FAMILIAR COMFENALCO DEL VALLE DEL CAUCA"/>
    <s v="UCE-3601"/>
    <s v="22/01/2021 00:00:00"/>
    <s v="15/03/2021 00:00:00"/>
    <x v="2"/>
    <x v="3"/>
    <d v="2023-12-01T00:00:00"/>
    <n v="991"/>
    <x v="2"/>
    <n v="13507"/>
    <n v="260000"/>
    <n v="43006"/>
    <s v="NATALI  VELEZ PROAÑO Registros:  1033954"/>
    <s v="CLINICA NUEVA DE CALI SAS"/>
    <s v="901158187-6"/>
    <s v="UCE-3601"/>
    <s v="UCE-3601"/>
    <s v="NATALI  VELEZ PROAÑO Registros:  1033954"/>
    <s v=""/>
    <x v="0"/>
    <s v="Contributivo"/>
    <m/>
    <n v="0"/>
    <s v="05"/>
    <s v="890303093"/>
    <s v="890303093"/>
  </r>
  <r>
    <s v="CAJA DE COMPENSACION FAMILIAR COMFENALCO DEL VALLE DEL CAUCA"/>
    <s v="UCE-4498"/>
    <s v="12/02/2021 00:00:00"/>
    <s v="15/03/2021 00:00:00"/>
    <x v="2"/>
    <x v="3"/>
    <d v="2023-12-01T00:00:00"/>
    <n v="991"/>
    <x v="2"/>
    <n v="13506"/>
    <n v="19423"/>
    <n v="3000"/>
    <s v="LUZ  GARCIA BATIOJA Registros:  1056318"/>
    <s v="CLINICA NUEVA DE CALI SAS"/>
    <s v="901158187-6"/>
    <s v="UCE-4498"/>
    <s v="UCE-4498"/>
    <s v="LUZ  GARCIA BATIOJA Registros:  1056318"/>
    <s v=""/>
    <x v="0"/>
    <s v="Contributivo"/>
    <m/>
    <n v="0"/>
    <s v="05"/>
    <s v="890303093"/>
    <s v="890303093"/>
  </r>
  <r>
    <s v="CAJA DE COMPENSACION FAMILIAR COMFENALCO DEL VALLE DEL CAUCA"/>
    <s v="UCE-4670"/>
    <s v="16/02/2021 00:00:00"/>
    <s v="15/03/2021 00:00:00"/>
    <x v="2"/>
    <x v="3"/>
    <d v="2023-12-01T00:00:00"/>
    <n v="991"/>
    <x v="2"/>
    <n v="13527"/>
    <n v="36994"/>
    <n v="36994"/>
    <s v="MARIA DEL CARMEN FALLA TORRES Registros:  1059583"/>
    <s v="CLINICA NUEVA DE CALI SAS"/>
    <s v="901158187-6"/>
    <s v="UCE-4670"/>
    <s v="UCE-4670"/>
    <s v="MARIA DEL CARMEN FALLA TORRES Registros:  1059583"/>
    <s v="CC38982629"/>
    <x v="0"/>
    <s v="Contributivo"/>
    <m/>
    <n v="0"/>
    <s v="05"/>
    <s v="890303093"/>
    <s v="890303093"/>
  </r>
  <r>
    <s v="CAJA DE COMPENSACION FAMILIAR COMFENALCO DEL VALLE DEL CAUCA"/>
    <s v="UCE-4684"/>
    <s v="16/02/2021 00:00:00"/>
    <s v="15/03/2021 00:00:00"/>
    <x v="2"/>
    <x v="3"/>
    <d v="2023-12-01T00:00:00"/>
    <n v="991"/>
    <x v="2"/>
    <n v="13527"/>
    <n v="36994"/>
    <n v="36994"/>
    <s v="MIREYA  IGUA PUPIALES Registros:  1059642"/>
    <s v="CLINICA NUEVA DE CALI SAS"/>
    <s v="901158187-6"/>
    <s v="UCE-4684"/>
    <s v="UCE-4684"/>
    <s v="MIREYA  IGUA PUPIALES Registros:  1059642"/>
    <s v=""/>
    <x v="0"/>
    <s v="Contributivo"/>
    <m/>
    <n v="0"/>
    <s v="05"/>
    <s v="890303093"/>
    <s v="890303093"/>
  </r>
  <r>
    <s v="CAJA DE COMPENSACION FAMILIAR COMFENALCO DEL VALLE DEL CAUCA"/>
    <s v="UCE-4752"/>
    <s v="17/02/2021 00:00:00"/>
    <s v="15/03/2021 00:00:00"/>
    <x v="2"/>
    <x v="3"/>
    <d v="2023-12-01T00:00:00"/>
    <n v="991"/>
    <x v="2"/>
    <n v="13527"/>
    <n v="36994"/>
    <n v="36994"/>
    <s v="ERNESTINA  PERICO CARVAJAL Registros:  1061165"/>
    <s v="CLINICA NUEVA DE CALI SAS"/>
    <s v="901158187-6"/>
    <s v="UCE-4752"/>
    <s v="UCE-4752"/>
    <s v="ERNESTINA  PERICO CARVAJAL Registros:  1061165"/>
    <s v="CC20028883"/>
    <x v="0"/>
    <s v="Contributivo"/>
    <m/>
    <n v="0"/>
    <s v="05"/>
    <s v="890303093"/>
    <s v="890303093"/>
  </r>
  <r>
    <s v="CAJA DE COMPENSACION FAMILIAR COMFENALCO DEL VALLE DEL CAUCA"/>
    <s v="UCE-4790"/>
    <s v="18/02/2021 00:00:00"/>
    <s v="16/03/2021 00:00:00"/>
    <x v="2"/>
    <x v="3"/>
    <d v="2023-12-01T00:00:00"/>
    <n v="990"/>
    <x v="2"/>
    <n v="13589"/>
    <n v="216994"/>
    <n v="117571"/>
    <s v="WILMER  BALLESTEROS PEREZ Registros:  1052619"/>
    <s v="CLINICA NUEVA DE CALI SAS"/>
    <s v="901158187-6"/>
    <s v="UCE-4790"/>
    <s v="UCE-4790"/>
    <s v="WILMER  BALLESTEROS PEREZ Registros:  1052619"/>
    <s v=""/>
    <x v="0"/>
    <s v="Contributivo"/>
    <m/>
    <n v="0"/>
    <s v="05"/>
    <s v="890303093"/>
    <s v="890303093"/>
  </r>
  <r>
    <s v="CAJA DE COMPENSACION FAMILIAR COMFENALCO DEL VALLE DEL CAUCA"/>
    <s v="UCE-4791"/>
    <s v="18/02/2021 00:00:00"/>
    <s v="16/03/2021 00:00:00"/>
    <x v="2"/>
    <x v="3"/>
    <d v="2023-12-01T00:00:00"/>
    <n v="990"/>
    <x v="2"/>
    <n v="13589"/>
    <n v="216994"/>
    <n v="117571"/>
    <s v="WILMER  BALLESTEROS PEREZ Registros:  1052611"/>
    <s v="CLINICA NUEVA DE CALI SAS"/>
    <s v="901158187-6"/>
    <s v="UCE-4791"/>
    <s v="UCE-4791"/>
    <s v="WILMER  BALLESTEROS PEREZ Registros:  1052611"/>
    <s v=""/>
    <x v="0"/>
    <s v="Contributivo"/>
    <m/>
    <n v="0"/>
    <s v="05"/>
    <s v="890303093"/>
    <s v="890303093"/>
  </r>
  <r>
    <s v="CAJA DE COMPENSACION FAMILIAR COMFENALCO DEL VALLE DEL CAUCA"/>
    <s v="UCE-4808"/>
    <s v="18/02/2021 00:00:00"/>
    <s v="16/03/2021 00:00:00"/>
    <x v="2"/>
    <x v="3"/>
    <d v="2023-12-01T00:00:00"/>
    <n v="990"/>
    <x v="2"/>
    <n v="13589"/>
    <n v="216994"/>
    <n v="180000"/>
    <s v="JOSE  ASTUDILLO FIESCO Registros:  1053535"/>
    <s v="CLINICA NUEVA DE CALI SAS"/>
    <s v="901158187-6"/>
    <s v="UCE-4808"/>
    <s v="UCE-4808"/>
    <s v="JOSE  ASTUDILLO FIESCO Registros:  1053535"/>
    <s v=""/>
    <x v="0"/>
    <s v="Contributivo"/>
    <m/>
    <n v="0"/>
    <s v="05"/>
    <s v="890303093"/>
    <s v="890303093"/>
  </r>
  <r>
    <s v="CAJA DE COMPENSACION FAMILIAR COMFENALCO DEL VALLE DEL CAUCA"/>
    <s v="UCE-4809"/>
    <s v="18/02/2021 00:00:00"/>
    <s v="16/03/2021 00:00:00"/>
    <x v="2"/>
    <x v="3"/>
    <d v="2023-12-01T00:00:00"/>
    <n v="990"/>
    <x v="2"/>
    <n v="13589"/>
    <n v="99423"/>
    <n v="80000"/>
    <s v="LEIDY  VECA BRAVO Registros:  1053585"/>
    <s v="CLINICA NUEVA DE CALI SAS"/>
    <s v="901158187-6"/>
    <s v="UCE-4809"/>
    <s v="UCE-4809"/>
    <s v="LEIDY  VECA BRAVO Registros:  1053585"/>
    <s v=""/>
    <x v="0"/>
    <s v="Contributivo"/>
    <m/>
    <n v="0"/>
    <s v="05"/>
    <s v="890303093"/>
    <s v="890303093"/>
  </r>
  <r>
    <s v="CAJA DE COMPENSACION FAMILIAR COMFENALCO DEL VALLE DEL CAUCA"/>
    <s v="UCE-4810"/>
    <s v="18/02/2021 00:00:00"/>
    <s v="16/03/2021 00:00:00"/>
    <x v="2"/>
    <x v="3"/>
    <d v="2023-12-01T00:00:00"/>
    <n v="990"/>
    <x v="2"/>
    <n v="13589"/>
    <n v="216994"/>
    <n v="180000"/>
    <s v="ANDRES  VIDAL OTERO Registros:  1053641"/>
    <s v="CLINICA NUEVA DE CALI SAS"/>
    <s v="901158187-6"/>
    <s v="UCE-4810"/>
    <s v="UCE-4810"/>
    <s v="ANDRES  VIDAL OTERO Registros:  1053641"/>
    <s v=""/>
    <x v="0"/>
    <s v="Contributivo"/>
    <m/>
    <n v="0"/>
    <s v="05"/>
    <s v="890303093"/>
    <s v="890303093"/>
  </r>
  <r>
    <s v="CAJA DE COMPENSACION FAMILIAR COMFENALCO DEL VALLE DEL CAUCA"/>
    <s v="UCE-4811"/>
    <s v="18/02/2021 00:00:00"/>
    <s v="16/03/2021 00:00:00"/>
    <x v="2"/>
    <x v="3"/>
    <d v="2023-12-01T00:00:00"/>
    <n v="990"/>
    <x v="2"/>
    <n v="13589"/>
    <n v="99423"/>
    <n v="80000"/>
    <s v="JOSE  MONTOYA  Registros:  1053650"/>
    <s v="CLINICA NUEVA DE CALI SAS"/>
    <s v="901158187-6"/>
    <s v="UCE-4811"/>
    <s v="UCE-4811"/>
    <s v="JOSE  MONTOYA  Registros:  1053650"/>
    <s v="CC14955503"/>
    <x v="0"/>
    <s v="Contributivo"/>
    <m/>
    <n v="0"/>
    <s v="05"/>
    <s v="890303093"/>
    <s v="890303093"/>
  </r>
  <r>
    <s v="CAJA DE COMPENSACION FAMILIAR COMFENALCO DEL VALLE DEL CAUCA"/>
    <s v="UCE-4812"/>
    <s v="18/02/2021 00:00:00"/>
    <s v="16/03/2021 00:00:00"/>
    <x v="2"/>
    <x v="3"/>
    <d v="2023-12-01T00:00:00"/>
    <n v="990"/>
    <x v="2"/>
    <n v="13589"/>
    <n v="99423"/>
    <n v="80000"/>
    <s v="STEPHANY  ECHEVERRI RAMIREZ Registros:  1053659"/>
    <s v="CLINICA NUEVA DE CALI SAS"/>
    <s v="901158187-6"/>
    <s v="UCE-4812"/>
    <s v="UCE-4812"/>
    <s v="STEPHANY  ECHEVERRI RAMIREZ Registros:  1053659"/>
    <s v="CC1193411705"/>
    <x v="0"/>
    <s v="Contributivo"/>
    <m/>
    <n v="0"/>
    <s v="05"/>
    <s v="890303093"/>
    <s v="890303093"/>
  </r>
  <r>
    <s v="CAJA DE COMPENSACION FAMILIAR COMFENALCO DEL VALLE DEL CAUCA"/>
    <s v="UCE-4813"/>
    <s v="18/02/2021 00:00:00"/>
    <s v="16/03/2021 00:00:00"/>
    <x v="2"/>
    <x v="3"/>
    <d v="2023-12-01T00:00:00"/>
    <n v="990"/>
    <x v="2"/>
    <n v="13589"/>
    <n v="99423"/>
    <n v="80000"/>
    <s v="MARIA  SALGUERO SILVA Registros:  1053703"/>
    <s v="CLINICA NUEVA DE CALI SAS"/>
    <s v="901158187-6"/>
    <s v="UCE-4813"/>
    <s v="UCE-4813"/>
    <s v="MARIA  SALGUERO SILVA Registros:  1053703"/>
    <s v=""/>
    <x v="0"/>
    <s v="Contributivo"/>
    <m/>
    <n v="0"/>
    <s v="05"/>
    <s v="890303093"/>
    <s v="890303093"/>
  </r>
  <r>
    <s v="CAJA DE COMPENSACION FAMILIAR COMFENALCO DEL VALLE DEL CAUCA"/>
    <s v="UCE-4815"/>
    <s v="18/02/2021 00:00:00"/>
    <s v="16/03/2021 00:00:00"/>
    <x v="2"/>
    <x v="3"/>
    <d v="2023-12-01T00:00:00"/>
    <n v="990"/>
    <x v="2"/>
    <n v="13589"/>
    <n v="99423"/>
    <n v="80000"/>
    <s v="FLORENCIA  IZA DE VALENCIA Registros:  1053789"/>
    <s v="CLINICA NUEVA DE CALI SAS"/>
    <s v="901158187-6"/>
    <s v="UCE-4815"/>
    <s v="UCE-4815"/>
    <s v="FLORENCIA  IZA DE VALENCIA Registros:  1053789"/>
    <s v="CC38996127"/>
    <x v="0"/>
    <s v="Contributivo"/>
    <m/>
    <n v="0"/>
    <s v="05"/>
    <s v="890303093"/>
    <s v="890303093"/>
  </r>
  <r>
    <s v="CAJA DE COMPENSACION FAMILIAR COMFENALCO DEL VALLE DEL CAUCA"/>
    <s v="UCE-4816"/>
    <s v="18/02/2021 00:00:00"/>
    <s v="16/03/2021 00:00:00"/>
    <x v="2"/>
    <x v="3"/>
    <d v="2023-12-01T00:00:00"/>
    <n v="990"/>
    <x v="2"/>
    <n v="13589"/>
    <n v="99423"/>
    <n v="80000"/>
    <s v="MARIA  GOMEZ RAMIREZ Registros:  1053813"/>
    <s v="CLINICA NUEVA DE CALI SAS"/>
    <s v="901158187-6"/>
    <s v="UCE-4816"/>
    <s v="UCE-4816"/>
    <s v="MARIA  GOMEZ RAMIREZ Registros:  1053813"/>
    <s v="CC1118311568"/>
    <x v="0"/>
    <s v="Contributivo"/>
    <m/>
    <n v="0"/>
    <s v="05"/>
    <s v="890303093"/>
    <s v="890303093"/>
  </r>
  <r>
    <s v="CAJA DE COMPENSACION FAMILIAR COMFENALCO DEL VALLE DEL CAUCA"/>
    <s v="UCE-4817"/>
    <s v="18/02/2021 00:00:00"/>
    <s v="16/03/2021 00:00:00"/>
    <x v="2"/>
    <x v="3"/>
    <d v="2023-12-01T00:00:00"/>
    <n v="990"/>
    <x v="2"/>
    <n v="13589"/>
    <n v="99423"/>
    <n v="80000"/>
    <s v="PABLO ANDRES SALAZAR ALVARADO Registros:  1053822"/>
    <s v="CLINICA NUEVA DE CALI SAS"/>
    <s v="901158187-6"/>
    <s v="UCE-4817"/>
    <s v="UCE-4817"/>
    <s v="PABLO ANDRES SALAZAR ALVARADO Registros:  1053822"/>
    <s v=""/>
    <x v="0"/>
    <s v="Contributivo"/>
    <m/>
    <n v="0"/>
    <s v="05"/>
    <s v="890303093"/>
    <s v="890303093"/>
  </r>
  <r>
    <s v="CAJA DE COMPENSACION FAMILIAR COMFENALCO DEL VALLE DEL CAUCA"/>
    <s v="UCE-4818"/>
    <s v="18/02/2021 00:00:00"/>
    <s v="16/03/2021 00:00:00"/>
    <x v="2"/>
    <x v="3"/>
    <d v="2023-12-01T00:00:00"/>
    <n v="990"/>
    <x v="2"/>
    <n v="13589"/>
    <n v="99423"/>
    <n v="80000"/>
    <s v="PABLO ANDRES SALAZAR ALVARADO Registros:  1053831"/>
    <s v="CLINICA NUEVA DE CALI SAS"/>
    <s v="901158187-6"/>
    <s v="UCE-4818"/>
    <s v="UCE-4818"/>
    <s v="PABLO ANDRES SALAZAR ALVARADO Registros:  1053831"/>
    <s v=""/>
    <x v="0"/>
    <s v="Contributivo"/>
    <m/>
    <n v="0"/>
    <s v="05"/>
    <s v="890303093"/>
    <s v="890303093"/>
  </r>
  <r>
    <s v="CAJA DE COMPENSACION FAMILIAR COMFENALCO DEL VALLE DEL CAUCA"/>
    <s v="UCE-4819"/>
    <s v="18/02/2021 00:00:00"/>
    <s v="16/03/2021 00:00:00"/>
    <x v="2"/>
    <x v="3"/>
    <d v="2023-12-01T00:00:00"/>
    <n v="990"/>
    <x v="2"/>
    <n v="13589"/>
    <n v="99423"/>
    <n v="80000"/>
    <s v="MARCO  CORTES RAMIREZ Registros:  1053943"/>
    <s v="CLINICA NUEVA DE CALI SAS"/>
    <s v="901158187-6"/>
    <s v="UCE-4819"/>
    <s v="UCE-4819"/>
    <s v="MARCO  CORTES RAMIREZ Registros:  1053943"/>
    <s v="CC2431025"/>
    <x v="0"/>
    <s v="Contributivo"/>
    <m/>
    <n v="0"/>
    <s v="05"/>
    <s v="890303093"/>
    <s v="890303093"/>
  </r>
  <r>
    <s v="CAJA DE COMPENSACION FAMILIAR COMFENALCO DEL VALLE DEL CAUCA"/>
    <s v="UCE-4821"/>
    <s v="18/02/2021 00:00:00"/>
    <s v="16/03/2021 00:00:00"/>
    <x v="2"/>
    <x v="3"/>
    <d v="2023-12-01T00:00:00"/>
    <n v="990"/>
    <x v="2"/>
    <n v="13589"/>
    <n v="99423"/>
    <n v="80000"/>
    <s v="LUIS  SANCHEZ LEURO Registros:  1053938"/>
    <s v="CLINICA NUEVA DE CALI SAS"/>
    <s v="901158187-6"/>
    <s v="UCE-4821"/>
    <s v="UCE-4821"/>
    <s v="LUIS  SANCHEZ LEURO Registros:  1053938"/>
    <s v="CC17018706"/>
    <x v="0"/>
    <s v="Contributivo"/>
    <m/>
    <n v="0"/>
    <s v="05"/>
    <s v="890303093"/>
    <s v="890303093"/>
  </r>
  <r>
    <s v="CAJA DE COMPENSACION FAMILIAR COMFENALCO DEL VALLE DEL CAUCA"/>
    <s v="UCE-4823"/>
    <s v="18/02/2021 00:00:00"/>
    <s v="16/03/2021 00:00:00"/>
    <x v="2"/>
    <x v="3"/>
    <d v="2023-12-01T00:00:00"/>
    <n v="990"/>
    <x v="2"/>
    <n v="13589"/>
    <n v="99423"/>
    <n v="80000"/>
    <s v="CALIXTO  JORI  Registros:  1054105"/>
    <s v="CLINICA NUEVA DE CALI SAS"/>
    <s v="901158187-6"/>
    <s v="UCE-4823"/>
    <s v="UCE-4823"/>
    <s v="CALIXTO  JORI  Registros:  1054105"/>
    <s v=""/>
    <x v="0"/>
    <s v="Contributivo"/>
    <m/>
    <n v="0"/>
    <s v="05"/>
    <s v="890303093"/>
    <s v="890303093"/>
  </r>
  <r>
    <s v="CAJA DE COMPENSACION FAMILIAR COMFENALCO DEL VALLE DEL CAUCA"/>
    <s v="UCE-4824"/>
    <s v="18/02/2021 00:00:00"/>
    <s v="16/03/2021 00:00:00"/>
    <x v="2"/>
    <x v="3"/>
    <d v="2023-12-01T00:00:00"/>
    <n v="990"/>
    <x v="2"/>
    <n v="13589"/>
    <n v="99423"/>
    <n v="80000"/>
    <s v="NANCY  BURBANO MONDRAGON Registros:  1054132"/>
    <s v="CLINICA NUEVA DE CALI SAS"/>
    <s v="901158187-6"/>
    <s v="UCE-4824"/>
    <s v="UCE-4824"/>
    <s v="NANCY  BURBANO MONDRAGON Registros:  1054132"/>
    <s v=""/>
    <x v="0"/>
    <s v="Contributivo"/>
    <m/>
    <n v="0"/>
    <s v="05"/>
    <s v="890303093"/>
    <s v="890303093"/>
  </r>
  <r>
    <s v="CAJA DE COMPENSACION FAMILIAR COMFENALCO DEL VALLE DEL CAUCA"/>
    <s v="UCE-4825"/>
    <s v="18/02/2021 00:00:00"/>
    <s v="16/03/2021 00:00:00"/>
    <x v="2"/>
    <x v="3"/>
    <d v="2023-12-01T00:00:00"/>
    <n v="990"/>
    <x v="2"/>
    <n v="13589"/>
    <n v="216994"/>
    <n v="180000"/>
    <s v="ALICIA  RIVAS MENA Registros:  1054138"/>
    <s v="CLINICA NUEVA DE CALI SAS"/>
    <s v="901158187-6"/>
    <s v="UCE-4825"/>
    <s v="UCE-4825"/>
    <s v="ALICIA  RIVAS MENA Registros:  1054138"/>
    <s v=""/>
    <x v="0"/>
    <s v="Contributivo"/>
    <m/>
    <n v="0"/>
    <s v="05"/>
    <s v="890303093"/>
    <s v="890303093"/>
  </r>
  <r>
    <s v="CAJA DE COMPENSACION FAMILIAR COMFENALCO DEL VALLE DEL CAUCA"/>
    <s v="UCE-4828"/>
    <s v="18/02/2021 00:00:00"/>
    <s v="16/03/2021 00:00:00"/>
    <x v="2"/>
    <x v="3"/>
    <d v="2023-12-01T00:00:00"/>
    <n v="990"/>
    <x v="2"/>
    <n v="13589"/>
    <n v="99423"/>
    <n v="19423"/>
    <s v="ANGIE  PASTUSAN CANDAMIL Registros:  1054147"/>
    <s v="CLINICA NUEVA DE CALI SAS"/>
    <s v="901158187-6"/>
    <s v="UCE-4828"/>
    <s v="UCE-4828"/>
    <s v="ANGIE  PASTUSAN CANDAMIL Registros:  1054147"/>
    <s v=""/>
    <x v="0"/>
    <s v="Contributivo"/>
    <m/>
    <n v="0"/>
    <s v="05"/>
    <s v="890303093"/>
    <s v="890303093"/>
  </r>
  <r>
    <s v="CAJA DE COMPENSACION FAMILIAR COMFENALCO DEL VALLE DEL CAUCA"/>
    <s v="UCE-4829"/>
    <s v="18/02/2021 00:00:00"/>
    <s v="16/03/2021 00:00:00"/>
    <x v="2"/>
    <x v="3"/>
    <d v="2023-12-01T00:00:00"/>
    <n v="990"/>
    <x v="2"/>
    <n v="13589"/>
    <n v="99423"/>
    <n v="80000"/>
    <s v="CLAUDIA  CIFUENTES CARDONA Registros:  1054740"/>
    <s v="CLINICA NUEVA DE CALI SAS"/>
    <s v="901158187-6"/>
    <s v="UCE-4829"/>
    <s v="UCE-4829"/>
    <s v="CLAUDIA  CIFUENTES CARDONA Registros:  1054740"/>
    <s v=""/>
    <x v="0"/>
    <s v="Contributivo"/>
    <m/>
    <n v="0"/>
    <s v="05"/>
    <s v="890303093"/>
    <s v="890303093"/>
  </r>
  <r>
    <s v="CAJA DE COMPENSACION FAMILIAR COMFENALCO DEL VALLE DEL CAUCA"/>
    <s v="UCE-4830"/>
    <s v="18/02/2021 00:00:00"/>
    <s v="16/03/2021 00:00:00"/>
    <x v="2"/>
    <x v="3"/>
    <d v="2023-12-01T00:00:00"/>
    <n v="990"/>
    <x v="2"/>
    <n v="13589"/>
    <n v="99423"/>
    <n v="80000"/>
    <s v="ALEJANDRA  BENITEZ  Registros:  1054730"/>
    <s v="CLINICA NUEVA DE CALI SAS"/>
    <s v="901158187-6"/>
    <s v="UCE-4830"/>
    <s v="UCE-4830"/>
    <s v="ALEJANDRA  BENITEZ  Registros:  1054730"/>
    <s v=""/>
    <x v="0"/>
    <s v="Contributivo"/>
    <m/>
    <n v="0"/>
    <s v="05"/>
    <s v="890303093"/>
    <s v="890303093"/>
  </r>
  <r>
    <s v="CAJA DE COMPENSACION FAMILIAR COMFENALCO DEL VALLE DEL CAUCA"/>
    <s v="UCE-4831"/>
    <s v="18/02/2021 00:00:00"/>
    <s v="16/03/2021 00:00:00"/>
    <x v="2"/>
    <x v="3"/>
    <d v="2023-12-01T00:00:00"/>
    <n v="990"/>
    <x v="2"/>
    <n v="13589"/>
    <n v="99423"/>
    <n v="80000"/>
    <s v="MARIA  ALZATE VDA DE GRAJALES Registros:  1054753"/>
    <s v="CLINICA NUEVA DE CALI SAS"/>
    <s v="901158187-6"/>
    <s v="UCE-4831"/>
    <s v="UCE-4831"/>
    <s v="MARIA  ALZATE VDA DE GRAJALES Registros:  1054753"/>
    <s v="CC31403070"/>
    <x v="0"/>
    <s v="Contributivo"/>
    <m/>
    <n v="0"/>
    <s v="05"/>
    <s v="890303093"/>
    <s v="890303093"/>
  </r>
  <r>
    <s v="CAJA DE COMPENSACION FAMILIAR COMFENALCO DEL VALLE DEL CAUCA"/>
    <s v="UCE-4832"/>
    <s v="18/02/2021 00:00:00"/>
    <s v="16/03/2021 00:00:00"/>
    <x v="2"/>
    <x v="3"/>
    <d v="2023-12-01T00:00:00"/>
    <n v="990"/>
    <x v="2"/>
    <n v="13589"/>
    <n v="216994"/>
    <n v="180000"/>
    <s v="CARMEN  TORRES JURADO Registros:  1054764"/>
    <s v="CLINICA NUEVA DE CALI SAS"/>
    <s v="901158187-6"/>
    <s v="UCE-4832"/>
    <s v="UCE-4832"/>
    <s v="CARMEN  TORRES JURADO Registros:  1054764"/>
    <s v="CC31957945"/>
    <x v="0"/>
    <s v="Contributivo"/>
    <m/>
    <n v="0"/>
    <s v="05"/>
    <s v="890303093"/>
    <s v="890303093"/>
  </r>
  <r>
    <s v="CAJA DE COMPENSACION FAMILIAR COMFENALCO DEL VALLE DEL CAUCA"/>
    <s v="UCE-4841"/>
    <s v="18/02/2021 00:00:00"/>
    <s v="16/03/2021 00:00:00"/>
    <x v="2"/>
    <x v="3"/>
    <d v="2023-12-01T00:00:00"/>
    <n v="990"/>
    <x v="2"/>
    <n v="13589"/>
    <n v="216994"/>
    <n v="180000"/>
    <s v="LUZ  SANCHEZ ECHEVERRY Registros:  1054787"/>
    <s v="CLINICA NUEVA DE CALI SAS"/>
    <s v="901158187-6"/>
    <s v="UCE-4841"/>
    <s v="UCE-4841"/>
    <s v="LUZ  SANCHEZ ECHEVERRY Registros:  1054787"/>
    <s v="CC31287550"/>
    <x v="0"/>
    <s v="Contributivo"/>
    <m/>
    <n v="0"/>
    <s v="05"/>
    <s v="890303093"/>
    <s v="890303093"/>
  </r>
  <r>
    <s v="CAJA DE COMPENSACION FAMILIAR COMFENALCO DEL VALLE DEL CAUCA"/>
    <s v="UCE-4842"/>
    <s v="18/02/2021 00:00:00"/>
    <s v="16/03/2021 00:00:00"/>
    <x v="2"/>
    <x v="3"/>
    <d v="2023-12-01T00:00:00"/>
    <n v="990"/>
    <x v="2"/>
    <n v="13589"/>
    <n v="216994"/>
    <n v="180000"/>
    <s v="SULAY  SERNA GONZALEZ Registros:  1054795"/>
    <s v="CLINICA NUEVA DE CALI SAS"/>
    <s v="901158187-6"/>
    <s v="UCE-4842"/>
    <s v="UCE-4842"/>
    <s v="SULAY  SERNA GONZALEZ Registros:  1054795"/>
    <s v="CC31261422"/>
    <x v="0"/>
    <s v="Contributivo"/>
    <m/>
    <n v="0"/>
    <s v="05"/>
    <s v="890303093"/>
    <s v="890303093"/>
  </r>
  <r>
    <s v="CAJA DE COMPENSACION FAMILIAR COMFENALCO DEL VALLE DEL CAUCA"/>
    <s v="UCE-4844"/>
    <s v="18/02/2021 00:00:00"/>
    <s v="16/03/2021 00:00:00"/>
    <x v="2"/>
    <x v="3"/>
    <d v="2023-12-01T00:00:00"/>
    <n v="990"/>
    <x v="2"/>
    <n v="13589"/>
    <n v="216994"/>
    <n v="180000"/>
    <s v="SULAY  SERNA GONZALEZ Registros:  1054819"/>
    <s v="CLINICA NUEVA DE CALI SAS"/>
    <s v="901158187-6"/>
    <s v="UCE-4844"/>
    <s v="UCE-4844"/>
    <s v="SULAY  SERNA GONZALEZ Registros:  1054819"/>
    <s v="CC31261422"/>
    <x v="0"/>
    <s v="Contributivo"/>
    <m/>
    <n v="0"/>
    <s v="05"/>
    <s v="890303093"/>
    <s v="890303093"/>
  </r>
  <r>
    <s v="CAJA DE COMPENSACION FAMILIAR COMFENALCO DEL VALLE DEL CAUCA"/>
    <s v="UCE-4845"/>
    <s v="18/02/2021 00:00:00"/>
    <s v="16/03/2021 00:00:00"/>
    <x v="2"/>
    <x v="3"/>
    <d v="2023-12-01T00:00:00"/>
    <n v="990"/>
    <x v="2"/>
    <n v="13589"/>
    <n v="99423"/>
    <n v="80000"/>
    <s v="JUAN  RESTREPO GARCIA Registros:  1054849"/>
    <s v="CLINICA NUEVA DE CALI SAS"/>
    <s v="901158187-6"/>
    <s v="UCE-4845"/>
    <s v="UCE-4845"/>
    <s v="JUAN  RESTREPO GARCIA Registros:  1054849"/>
    <s v=""/>
    <x v="0"/>
    <s v="Contributivo"/>
    <m/>
    <n v="0"/>
    <s v="05"/>
    <s v="890303093"/>
    <s v="890303093"/>
  </r>
  <r>
    <s v="CAJA DE COMPENSACION FAMILIAR COMFENALCO DEL VALLE DEL CAUCA"/>
    <s v="UCE-4846"/>
    <s v="18/02/2021 00:00:00"/>
    <s v="16/03/2021 00:00:00"/>
    <x v="2"/>
    <x v="3"/>
    <d v="2023-12-01T00:00:00"/>
    <n v="990"/>
    <x v="2"/>
    <n v="13589"/>
    <n v="99423"/>
    <n v="80000"/>
    <s v="JAIRO  GUZMAN BASTIDAS Registros:  1054835"/>
    <s v="CLINICA NUEVA DE CALI SAS"/>
    <s v="901158187-6"/>
    <s v="UCE-4846"/>
    <s v="UCE-4846"/>
    <s v="JAIRO  GUZMAN BASTIDAS Registros:  1054835"/>
    <s v="CC14946972"/>
    <x v="0"/>
    <s v="Contributivo"/>
    <m/>
    <n v="0"/>
    <s v="05"/>
    <s v="890303093"/>
    <s v="890303093"/>
  </r>
  <r>
    <s v="CAJA DE COMPENSACION FAMILIAR COMFENALCO DEL VALLE DEL CAUCA"/>
    <s v="UCE-4847"/>
    <s v="18/02/2021 00:00:00"/>
    <s v="16/03/2021 00:00:00"/>
    <x v="2"/>
    <x v="3"/>
    <d v="2023-12-01T00:00:00"/>
    <n v="990"/>
    <x v="2"/>
    <n v="13589"/>
    <n v="99423"/>
    <n v="80000"/>
    <s v="GLADYS  BOLAÑOS DE PEREZ Registros:  1054947"/>
    <s v="CLINICA NUEVA DE CALI SAS"/>
    <s v="901158187-6"/>
    <s v="UCE-4847"/>
    <s v="UCE-4847"/>
    <s v="GLADYS  BOLAÑOS DE PEREZ Registros:  1054947"/>
    <s v=""/>
    <x v="0"/>
    <s v="Contributivo"/>
    <m/>
    <n v="0"/>
    <s v="05"/>
    <s v="890303093"/>
    <s v="890303093"/>
  </r>
  <r>
    <s v="CAJA DE COMPENSACION FAMILIAR COMFENALCO DEL VALLE DEL CAUCA"/>
    <s v="UCE-4848"/>
    <s v="18/02/2021 00:00:00"/>
    <s v="16/03/2021 00:00:00"/>
    <x v="2"/>
    <x v="3"/>
    <d v="2023-12-01T00:00:00"/>
    <n v="990"/>
    <x v="2"/>
    <n v="13589"/>
    <n v="99423"/>
    <n v="80000"/>
    <s v="KEVIN  TORO RODRIGUEZ Registros:  1055110"/>
    <s v="CLINICA NUEVA DE CALI SAS"/>
    <s v="901158187-6"/>
    <s v="UCE-4848"/>
    <s v="UCE-4848"/>
    <s v="KEVIN  TORO RODRIGUEZ Registros:  1055110"/>
    <s v="CC1107083603"/>
    <x v="0"/>
    <s v="Contributivo"/>
    <m/>
    <n v="0"/>
    <s v="05"/>
    <s v="890303093"/>
    <s v="890303093"/>
  </r>
  <r>
    <s v="CAJA DE COMPENSACION FAMILIAR COMFENALCO DEL VALLE DEL CAUCA"/>
    <s v="UCE-4849"/>
    <s v="18/02/2021 00:00:00"/>
    <s v="16/03/2021 00:00:00"/>
    <x v="2"/>
    <x v="3"/>
    <d v="2023-12-01T00:00:00"/>
    <n v="990"/>
    <x v="2"/>
    <n v="13589"/>
    <n v="216994"/>
    <n v="180000"/>
    <s v="CHRISTIAN  PRADO LOAIZA Registros:  1055131"/>
    <s v="CLINICA NUEVA DE CALI SAS"/>
    <s v="901158187-6"/>
    <s v="UCE-4849"/>
    <s v="UCE-4849"/>
    <s v="CHRISTIAN  PRADO LOAIZA Registros:  1055131"/>
    <s v=""/>
    <x v="0"/>
    <s v="Contributivo"/>
    <m/>
    <n v="0"/>
    <s v="05"/>
    <s v="890303093"/>
    <s v="890303093"/>
  </r>
  <r>
    <s v="CAJA DE COMPENSACION FAMILIAR COMFENALCO DEL VALLE DEL CAUCA"/>
    <s v="UCE-4850"/>
    <s v="18/02/2021 00:00:00"/>
    <s v="16/03/2021 00:00:00"/>
    <x v="2"/>
    <x v="3"/>
    <d v="2023-12-01T00:00:00"/>
    <n v="990"/>
    <x v="2"/>
    <n v="13589"/>
    <n v="99423"/>
    <n v="80000"/>
    <s v="CARLOS  UPEGUI ORTEGA Registros:  1055148"/>
    <s v="CLINICA NUEVA DE CALI SAS"/>
    <s v="901158187-6"/>
    <s v="UCE-4850"/>
    <s v="UCE-4850"/>
    <s v="CARLOS  UPEGUI ORTEGA Registros:  1055148"/>
    <s v="CC1383001"/>
    <x v="0"/>
    <s v="Contributivo"/>
    <m/>
    <n v="0"/>
    <s v="05"/>
    <s v="890303093"/>
    <s v="890303093"/>
  </r>
  <r>
    <s v="CAJA DE COMPENSACION FAMILIAR COMFENALCO DEL VALLE DEL CAUCA"/>
    <s v="ACE-907"/>
    <s v="18/02/2021 00:00:00"/>
    <s v="18/03/2021 00:00:00"/>
    <x v="2"/>
    <x v="3"/>
    <d v="2023-12-01T00:00:00"/>
    <n v="988"/>
    <x v="2"/>
    <n v="13530"/>
    <n v="36994"/>
    <n v="36994"/>
    <s v="LEONARDA  ARROYO ARROYO Registros:  1062025"/>
    <s v="CLINICA NUEVA DE CALI SAS"/>
    <s v="901158187-6"/>
    <s v="ACE-907"/>
    <s v="ACE-907"/>
    <s v="LEONARDA  ARROYO ARROYO Registros:  1062025"/>
    <s v="CC31284510"/>
    <x v="0"/>
    <s v="Contributivo"/>
    <m/>
    <n v="0"/>
    <s v="05"/>
    <s v="890303093"/>
    <s v="890303093"/>
  </r>
  <r>
    <s v="CAJA DE COMPENSACION FAMILIAR COMFENALCO DEL VALLE DEL CAUCA"/>
    <s v="ACE-930"/>
    <s v="18/02/2021 00:00:00"/>
    <s v="18/03/2021 00:00:00"/>
    <x v="2"/>
    <x v="3"/>
    <d v="2023-12-01T00:00:00"/>
    <n v="988"/>
    <x v="2"/>
    <n v="13530"/>
    <n v="36994"/>
    <n v="36994"/>
    <s v="DIANA  CASANOVA VILLA Registros:  1062361"/>
    <s v="CLINICA NUEVA DE CALI SAS"/>
    <s v="901158187-6"/>
    <s v="ACE-930"/>
    <s v="ACE-930"/>
    <s v="DIANA  CASANOVA VILLA Registros:  1062361"/>
    <s v="3185431078"/>
    <x v="0"/>
    <s v="Contributivo"/>
    <m/>
    <n v="0"/>
    <s v="05"/>
    <s v="890303093"/>
    <s v="890303093"/>
  </r>
  <r>
    <s v="CAJA DE COMPENSACION FAMILIAR COMFENALCO DEL VALLE DEL CAUCA"/>
    <s v="ACE-938"/>
    <s v="18/02/2021 00:00:00"/>
    <s v="18/03/2021 00:00:00"/>
    <x v="2"/>
    <x v="3"/>
    <d v="2023-12-01T00:00:00"/>
    <n v="988"/>
    <x v="2"/>
    <n v="13530"/>
    <n v="36994"/>
    <n v="36994"/>
    <s v="JUAN  ESCOBAR VALLEJO Registros:  1062583"/>
    <s v="CLINICA NUEVA DE CALI SAS"/>
    <s v="901158187-6"/>
    <s v="ACE-938"/>
    <s v="ACE-938"/>
    <s v="JUAN  ESCOBAR VALLEJO Registros:  1062583"/>
    <s v=""/>
    <x v="0"/>
    <s v="Contributivo"/>
    <m/>
    <n v="0"/>
    <s v="05"/>
    <s v="890303093"/>
    <s v="890303093"/>
  </r>
  <r>
    <s v="CAJA DE COMPENSACION FAMILIAR COMFENALCO DEL VALLE DEL CAUCA"/>
    <s v="ACE-961"/>
    <s v="19/02/2021 00:00:00"/>
    <s v="18/03/2021 00:00:00"/>
    <x v="2"/>
    <x v="3"/>
    <d v="2023-12-01T00:00:00"/>
    <n v="988"/>
    <x v="2"/>
    <n v="13530"/>
    <n v="36994"/>
    <n v="36994"/>
    <s v="ANA  SANDOVAL VIAFARA Registros:  1063281"/>
    <s v="CLINICA NUEVA DE CALI SAS"/>
    <s v="901158187-6"/>
    <s v="ACE-961"/>
    <s v="ACE-961"/>
    <s v="ANA  SANDOVAL VIAFARA Registros:  1063281"/>
    <s v="CC1112459124"/>
    <x v="0"/>
    <s v="Contributivo"/>
    <m/>
    <n v="0"/>
    <s v="05"/>
    <s v="890303093"/>
    <s v="890303093"/>
  </r>
  <r>
    <s v="CAJA DE COMPENSACION FAMILIAR COMFENALCO DEL VALLE DEL CAUCA"/>
    <s v="ACE-963"/>
    <s v="19/02/2021 00:00:00"/>
    <s v="18/03/2021 00:00:00"/>
    <x v="2"/>
    <x v="3"/>
    <d v="2023-12-01T00:00:00"/>
    <n v="988"/>
    <x v="2"/>
    <n v="13530"/>
    <n v="36994"/>
    <n v="36994"/>
    <s v="SOCRATES  CHAVEZ MONTAO Registros:  1063300"/>
    <s v="CLINICA NUEVA DE CALI SAS"/>
    <s v="901158187-6"/>
    <s v="ACE-963"/>
    <s v="ACE-963"/>
    <s v="SOCRATES  CHAVEZ MONTAO Registros:  1063300"/>
    <s v=""/>
    <x v="0"/>
    <s v="Contributivo"/>
    <m/>
    <n v="0"/>
    <s v="05"/>
    <s v="890303093"/>
    <s v="890303093"/>
  </r>
  <r>
    <s v="CAJA DE COMPENSACION FAMILIAR COMFENALCO DEL VALLE DEL CAUCA"/>
    <s v="ACE-965"/>
    <s v="19/02/2021 00:00:00"/>
    <s v="18/03/2021 00:00:00"/>
    <x v="2"/>
    <x v="3"/>
    <d v="2023-12-01T00:00:00"/>
    <n v="988"/>
    <x v="2"/>
    <n v="13530"/>
    <n v="36994"/>
    <n v="36994"/>
    <s v="MARIA  VILLEGAS GONZALEZ Registros:  1063311"/>
    <s v="CLINICA NUEVA DE CALI SAS"/>
    <s v="901158187-6"/>
    <s v="ACE-965"/>
    <s v="ACE-965"/>
    <s v="MARIA  VILLEGAS GONZALEZ Registros:  1063311"/>
    <s v="CC31940726"/>
    <x v="0"/>
    <s v="Contributivo"/>
    <m/>
    <n v="0"/>
    <s v="05"/>
    <s v="890303093"/>
    <s v="890303093"/>
  </r>
  <r>
    <s v="CAJA DE COMPENSACION FAMILIAR COMFENALCO DEL VALLE DEL CAUCA"/>
    <s v="HCE-3392"/>
    <s v="19/02/2021 00:00:00"/>
    <s v="18/03/2021 00:00:00"/>
    <x v="2"/>
    <x v="3"/>
    <d v="2023-12-01T00:00:00"/>
    <n v="988"/>
    <x v="2"/>
    <n v="13530"/>
    <n v="36994"/>
    <n v="36994"/>
    <s v="ELIZABETH  CASTILLO BONILLA Registros:  1063770"/>
    <s v="CLINICA NUEVA DE CALI SAS"/>
    <s v="901158187-6"/>
    <s v="HCE-3392"/>
    <s v="HCE-3392"/>
    <s v="ELIZABETH  CASTILLO BONILLA Registros:  1063770"/>
    <s v=""/>
    <x v="0"/>
    <s v="Contributivo"/>
    <m/>
    <n v="0"/>
    <s v="05"/>
    <s v="890303093"/>
    <s v="890303093"/>
  </r>
  <r>
    <s v="CAJA DE COMPENSACION FAMILIAR COMFENALCO DEL VALLE DEL CAUCA"/>
    <s v="HCE-3414"/>
    <s v="22/02/2021 00:00:00"/>
    <s v="18/03/2021 00:00:00"/>
    <x v="2"/>
    <x v="3"/>
    <d v="2023-12-01T00:00:00"/>
    <n v="988"/>
    <x v="2"/>
    <n v="13530"/>
    <n v="36994"/>
    <n v="36994"/>
    <s v="JOSE RAMIRO HURTADO LLANOS Registros:  1064977"/>
    <s v="CLINICA NUEVA DE CALI SAS"/>
    <s v="901158187-6"/>
    <s v="HCE-3414"/>
    <s v="HCE-3414"/>
    <s v="JOSE RAMIRO HURTADO LLANOS Registros:  1064977"/>
    <s v="CC2415195"/>
    <x v="0"/>
    <s v="Contributivo"/>
    <m/>
    <n v="0"/>
    <s v="05"/>
    <s v="890303093"/>
    <s v="890303093"/>
  </r>
  <r>
    <s v="CAJA DE COMPENSACION FAMILIAR COMFENALCO DEL VALLE DEL CAUCA"/>
    <s v="HCE-3415"/>
    <s v="22/02/2021 00:00:00"/>
    <s v="18/03/2021 00:00:00"/>
    <x v="2"/>
    <x v="3"/>
    <d v="2023-12-01T00:00:00"/>
    <n v="988"/>
    <x v="2"/>
    <n v="13530"/>
    <n v="36994"/>
    <n v="36994"/>
    <s v="JOSE RAMIRO HURTADO LLANOS Registros:  1065024"/>
    <s v="CLINICA NUEVA DE CALI SAS"/>
    <s v="901158187-6"/>
    <s v="HCE-3415"/>
    <s v="HCE-3415"/>
    <s v="JOSE RAMIRO HURTADO LLANOS Registros:  1065024"/>
    <s v="CC2415195"/>
    <x v="0"/>
    <s v="Contributivo"/>
    <m/>
    <n v="0"/>
    <s v="05"/>
    <s v="890303093"/>
    <s v="890303093"/>
  </r>
  <r>
    <s v="CAJA DE COMPENSACION FAMILIAR COMFENALCO DEL VALLE DEL CAUCA"/>
    <s v="HCE-3416"/>
    <s v="22/02/2021 00:00:00"/>
    <s v="18/03/2021 00:00:00"/>
    <x v="2"/>
    <x v="3"/>
    <d v="2023-12-01T00:00:00"/>
    <n v="988"/>
    <x v="2"/>
    <n v="13530"/>
    <n v="36994"/>
    <n v="36994"/>
    <s v="MARIA NUBIA ZAPATA OSPINA Registros:  1065041"/>
    <s v="CLINICA NUEVA DE CALI SAS"/>
    <s v="901158187-6"/>
    <s v="HCE-3416"/>
    <s v="HCE-3416"/>
    <s v="MARIA NUBIA ZAPATA OSPINA Registros:  1065041"/>
    <s v="3167981985"/>
    <x v="0"/>
    <s v="Contributivo"/>
    <m/>
    <n v="0"/>
    <s v="05"/>
    <s v="890303093"/>
    <s v="890303093"/>
  </r>
  <r>
    <s v="CAJA DE COMPENSACION FAMILIAR COMFENALCO DEL VALLE DEL CAUCA"/>
    <s v="ACE-850"/>
    <s v="17/02/2021 00:00:00"/>
    <s v="19/03/2021 00:00:00"/>
    <x v="2"/>
    <x v="3"/>
    <d v="2023-12-01T00:00:00"/>
    <n v="987"/>
    <x v="2"/>
    <n v="13663"/>
    <n v="190000"/>
    <n v="190000"/>
    <s v="ESTEPHAN  ARIAS GARCIA Registros:  1060674"/>
    <s v="CLINICA NUEVA DE CALI SAS"/>
    <s v="901158187-6"/>
    <s v="ACE-850"/>
    <s v="ACE-850"/>
    <s v="ESTEPHAN  ARIAS GARCIA Registros:  1060674"/>
    <s v="3207681486"/>
    <x v="0"/>
    <s v="Contributivo"/>
    <m/>
    <n v="0"/>
    <s v="05"/>
    <s v="890303093"/>
    <s v="890303093"/>
  </r>
  <r>
    <s v="CAJA DE COMPENSACION FAMILIAR COMFENALCO DEL VALLE DEL CAUCA"/>
    <s v="UCE-4675"/>
    <s v="16/02/2021 00:00:00"/>
    <s v="20/03/2021 00:00:00"/>
    <x v="2"/>
    <x v="3"/>
    <d v="2023-12-01T00:00:00"/>
    <n v="986"/>
    <x v="2"/>
    <n v="13593"/>
    <n v="45000"/>
    <n v="45000"/>
    <s v="AYLIN  CORTES GONZALEZ Registros:  1059701"/>
    <s v="CLINICA NUEVA DE CALI SAS"/>
    <s v="901158187-6"/>
    <s v="UCE-4675"/>
    <s v="UCE-4675"/>
    <s v="AYLIN  CORTES GONZALEZ Registros:  1059701"/>
    <s v=""/>
    <x v="0"/>
    <s v="Contributivo"/>
    <m/>
    <n v="0"/>
    <s v="05"/>
    <s v="890303093"/>
    <s v="890303093"/>
  </r>
  <r>
    <s v="CAJA DE COMPENSACION FAMILIAR COMFENALCO DEL VALLE DEL CAUCA"/>
    <s v="UCE-4839"/>
    <s v="18/02/2021 00:00:00"/>
    <s v="20/03/2021 00:00:00"/>
    <x v="2"/>
    <x v="3"/>
    <d v="2023-12-01T00:00:00"/>
    <n v="986"/>
    <x v="2"/>
    <n v="13591"/>
    <n v="216994"/>
    <n v="216994"/>
    <s v="JOSE  ZUÑIGA  Registros:  1061936"/>
    <s v="CLINICA NUEVA DE CALI SAS"/>
    <s v="901158187-6"/>
    <s v="UCE-4839"/>
    <s v="UCE-4839"/>
    <s v="JOSE  ZUÑIGA  Registros:  1061936"/>
    <s v=""/>
    <x v="0"/>
    <s v="Contributivo"/>
    <m/>
    <n v="0"/>
    <s v="05"/>
    <s v="890303093"/>
    <s v="890303093"/>
  </r>
  <r>
    <s v="CAJA DE COMPENSACION FAMILIAR COMFENALCO DEL VALLE DEL CAUCA"/>
    <s v="UCE-4964"/>
    <s v="19/02/2021 00:00:00"/>
    <s v="20/03/2021 00:00:00"/>
    <x v="2"/>
    <x v="3"/>
    <d v="2023-12-01T00:00:00"/>
    <n v="986"/>
    <x v="2"/>
    <n v="13593"/>
    <n v="99423"/>
    <n v="99423"/>
    <s v="MARTHA  MURILLO CASTRO Registros:  1063117"/>
    <s v="CLINICA NUEVA DE CALI SAS"/>
    <s v="901158187-6"/>
    <s v="UCE-4964"/>
    <s v="UCE-4964"/>
    <s v="MARTHA  MURILLO CASTRO Registros:  1063117"/>
    <s v=""/>
    <x v="0"/>
    <s v="Contributivo"/>
    <m/>
    <n v="0"/>
    <s v="05"/>
    <s v="890303093"/>
    <s v="890303093"/>
  </r>
  <r>
    <s v="CAJA DE COMPENSACION FAMILIAR COMFENALCO DEL VALLE DEL CAUCA"/>
    <s v="UCE-5861"/>
    <s v="12/03/2021 00:00:00"/>
    <s v="20/03/2021 00:00:00"/>
    <x v="2"/>
    <x v="3"/>
    <d v="2023-12-01T00:00:00"/>
    <n v="986"/>
    <x v="2"/>
    <n v="13652"/>
    <n v="45000"/>
    <n v="45000"/>
    <s v="TITO  NARANJO RIOS Registros:  1086235"/>
    <s v="CLINICA NUEVA DE CALI SAS"/>
    <s v="901158187-6"/>
    <s v="UCE-5861"/>
    <s v="UCE-5861"/>
    <s v="TITO  NARANJO RIOS Registros:  1086235"/>
    <s v="3007790527"/>
    <x v="0"/>
    <s v="Contributivo"/>
    <m/>
    <n v="0"/>
    <s v="05"/>
    <s v="890303093"/>
    <s v="890303093"/>
  </r>
  <r>
    <s v="CAJA DE COMPENSACION FAMILIAR COMFENALCO DEL VALLE DEL CAUCA"/>
    <s v="HCE-3586"/>
    <s v="23/02/2021 00:00:00"/>
    <s v="23/03/2021 00:00:00"/>
    <x v="2"/>
    <x v="3"/>
    <d v="2023-12-01T00:00:00"/>
    <n v="983"/>
    <x v="2"/>
    <n v="13583"/>
    <n v="99423"/>
    <n v="99423"/>
    <s v="FREDY  VILLA RAMIREZ Registros:  1067432"/>
    <s v="CLINICA NUEVA DE CALI SAS"/>
    <s v="901158187-6"/>
    <s v="HCE-3586"/>
    <s v="HCE-3586"/>
    <s v="FREDY  VILLA RAMIREZ Registros:  1067432"/>
    <s v=""/>
    <x v="0"/>
    <s v="Contributivo"/>
    <m/>
    <n v="0"/>
    <s v="05"/>
    <s v="890303093"/>
    <s v="890303093"/>
  </r>
  <r>
    <s v="CAJA DE COMPENSACION FAMILIAR COMFENALCO DEL VALLE DEL CAUCA"/>
    <s v="HCE-3587"/>
    <s v="23/02/2021 00:00:00"/>
    <s v="23/03/2021 00:00:00"/>
    <x v="2"/>
    <x v="3"/>
    <d v="2023-12-01T00:00:00"/>
    <n v="983"/>
    <x v="2"/>
    <n v="13583"/>
    <n v="99423"/>
    <n v="99423"/>
    <s v="FREDY  VILLA RAMIREZ Registros:  1067424"/>
    <s v="CLINICA NUEVA DE CALI SAS"/>
    <s v="901158187-6"/>
    <s v="HCE-3587"/>
    <s v="HCE-3587"/>
    <s v="FREDY  VILLA RAMIREZ Registros:  1067424"/>
    <s v=""/>
    <x v="0"/>
    <s v="Contributivo"/>
    <m/>
    <n v="0"/>
    <s v="05"/>
    <s v="890303093"/>
    <s v="890303093"/>
  </r>
  <r>
    <s v="CAJA DE COMPENSACION FAMILIAR COMFENALCO DEL VALLE DEL CAUCA"/>
    <s v="HCE-3588"/>
    <s v="23/02/2021 00:00:00"/>
    <s v="23/03/2021 00:00:00"/>
    <x v="2"/>
    <x v="3"/>
    <d v="2023-12-01T00:00:00"/>
    <n v="983"/>
    <x v="2"/>
    <n v="13583"/>
    <n v="99423"/>
    <n v="99423"/>
    <s v="FREDY  VILLA RAMIREZ Registros:  1067420"/>
    <s v="CLINICA NUEVA DE CALI SAS"/>
    <s v="901158187-6"/>
    <s v="HCE-3588"/>
    <s v="HCE-3588"/>
    <s v="FREDY  VILLA RAMIREZ Registros:  1067420"/>
    <s v=""/>
    <x v="0"/>
    <s v="Contributivo"/>
    <m/>
    <n v="0"/>
    <s v="05"/>
    <s v="890303093"/>
    <s v="890303093"/>
  </r>
  <r>
    <s v="CAJA DE COMPENSACION FAMILIAR COMFENALCO DEL VALLE DEL CAUCA"/>
    <s v="HCE-3926"/>
    <s v="03/03/2021 00:00:00"/>
    <s v="23/03/2021 00:00:00"/>
    <x v="2"/>
    <x v="3"/>
    <d v="2023-12-01T00:00:00"/>
    <n v="983"/>
    <x v="2"/>
    <n v="13640"/>
    <n v="45000"/>
    <n v="45000"/>
    <s v="HERMIDA  ARCE FRANCO Registros:  1075870"/>
    <s v="CLINICA NUEVA DE CALI SAS"/>
    <s v="901158187-6"/>
    <s v="HCE-3926"/>
    <s v="HCE-3926"/>
    <s v="HERMIDA  ARCE FRANCO Registros:  1075870"/>
    <s v=""/>
    <x v="0"/>
    <s v="Contributivo"/>
    <m/>
    <n v="0"/>
    <s v="05"/>
    <s v="890303093"/>
    <s v="890303093"/>
  </r>
  <r>
    <s v="CAJA DE COMPENSACION FAMILIAR COMFENALCO DEL VALLE DEL CAUCA"/>
    <s v="HCE-3940"/>
    <s v="03/03/2021 00:00:00"/>
    <s v="23/03/2021 00:00:00"/>
    <x v="2"/>
    <x v="3"/>
    <d v="2023-12-01T00:00:00"/>
    <n v="983"/>
    <x v="2"/>
    <n v="13640"/>
    <n v="216994"/>
    <n v="216994"/>
    <s v="DOLLY  VALLEJO DE MIRAMAR Registros:  1076379"/>
    <s v="CLINICA NUEVA DE CALI SAS"/>
    <s v="901158187-6"/>
    <s v="HCE-3940"/>
    <s v="HCE-3940"/>
    <s v="DOLLY  VALLEJO DE MIRAMAR Registros:  1076379"/>
    <s v=""/>
    <x v="0"/>
    <s v="Contributivo"/>
    <m/>
    <n v="0"/>
    <s v="05"/>
    <s v="890303093"/>
    <s v="890303093"/>
  </r>
  <r>
    <s v="CAJA DE COMPENSACION FAMILIAR COMFENALCO DEL VALLE DEL CAUCA"/>
    <s v="HCE-3944"/>
    <s v="03/03/2021 00:00:00"/>
    <s v="23/03/2021 00:00:00"/>
    <x v="2"/>
    <x v="3"/>
    <d v="2023-12-01T00:00:00"/>
    <n v="983"/>
    <x v="2"/>
    <n v="13640"/>
    <n v="216994"/>
    <n v="216994"/>
    <s v="JORGE  RAMIREZ VINASCO Registros:  1076516"/>
    <s v="CLINICA NUEVA DE CALI SAS"/>
    <s v="901158187-6"/>
    <s v="HCE-3944"/>
    <s v="HCE-3944"/>
    <s v="JORGE  RAMIREZ VINASCO Registros:  1076516"/>
    <s v=""/>
    <x v="0"/>
    <s v="Contributivo"/>
    <m/>
    <n v="0"/>
    <s v="05"/>
    <s v="890303093"/>
    <s v="890303093"/>
  </r>
  <r>
    <s v="CAJA DE COMPENSACION FAMILIAR COMFENALCO DEL VALLE DEL CAUCA"/>
    <s v="HCE-3955"/>
    <s v="04/03/2021 00:00:00"/>
    <s v="23/03/2021 00:00:00"/>
    <x v="2"/>
    <x v="3"/>
    <d v="2023-12-01T00:00:00"/>
    <n v="983"/>
    <x v="2"/>
    <n v="13604"/>
    <n v="36994"/>
    <n v="36994"/>
    <s v="ROQUE  CHAMBO ALBADAN Registros:  1053627"/>
    <s v="CLINICA NUEVA DE CALI SAS"/>
    <s v="901158187-6"/>
    <s v="HCE-3955"/>
    <s v="HCE-3955"/>
    <s v="ROQUE  CHAMBO ALBADAN Registros:  1053627"/>
    <s v="CC16761930"/>
    <x v="0"/>
    <s v="Contributivo"/>
    <m/>
    <n v="0"/>
    <s v="05"/>
    <s v="890303093"/>
    <s v="890303093"/>
  </r>
  <r>
    <s v="CAJA DE COMPENSACION FAMILIAR COMFENALCO DEL VALLE DEL CAUCA"/>
    <s v="HCE-3960"/>
    <s v="04/03/2021 00:00:00"/>
    <s v="23/03/2021 00:00:00"/>
    <x v="2"/>
    <x v="3"/>
    <d v="2023-12-01T00:00:00"/>
    <n v="983"/>
    <x v="2"/>
    <n v="13640"/>
    <n v="216994"/>
    <n v="216994"/>
    <s v="VIRGELINA  PINEDA  Registros:  1077518"/>
    <s v="CLINICA NUEVA DE CALI SAS"/>
    <s v="901158187-6"/>
    <s v="HCE-3960"/>
    <s v="HCE-3960"/>
    <s v="VIRGELINA  PINEDA  Registros:  1077518"/>
    <s v=""/>
    <x v="0"/>
    <s v="Contributivo"/>
    <m/>
    <n v="0"/>
    <s v="05"/>
    <s v="890303093"/>
    <s v="890303093"/>
  </r>
  <r>
    <s v="CAJA DE COMPENSACION FAMILIAR COMFENALCO DEL VALLE DEL CAUCA"/>
    <s v="UCE-4876"/>
    <s v="18/02/2021 00:00:00"/>
    <s v="23/03/2021 00:00:00"/>
    <x v="2"/>
    <x v="3"/>
    <d v="2023-12-01T00:00:00"/>
    <n v="983"/>
    <x v="2"/>
    <n v="13594"/>
    <n v="99423"/>
    <n v="89481"/>
    <s v="DIANA  CAMPO CHICA Registros:  1055160"/>
    <s v="CLINICA NUEVA DE CALI SAS"/>
    <s v="901158187-6"/>
    <s v="UCE-4876"/>
    <s v="UCE-4876"/>
    <s v="DIANA  CAMPO CHICA Registros:  1055160"/>
    <s v="CC31307907"/>
    <x v="0"/>
    <s v="Contributivo"/>
    <m/>
    <n v="0"/>
    <s v="05"/>
    <s v="890303093"/>
    <s v="890303093"/>
  </r>
  <r>
    <s v="CAJA DE COMPENSACION FAMILIAR COMFENALCO DEL VALLE DEL CAUCA"/>
    <s v="UCE-4926"/>
    <s v="18/02/2021 00:00:00"/>
    <s v="23/03/2021 00:00:00"/>
    <x v="2"/>
    <x v="3"/>
    <d v="2023-12-01T00:00:00"/>
    <n v="983"/>
    <x v="2"/>
    <n v="13594"/>
    <n v="45000"/>
    <n v="45000"/>
    <s v="JESUS  HERNANDEZ LUCUMI Registros:  1057559"/>
    <s v="CLINICA NUEVA DE CALI SAS"/>
    <s v="901158187-6"/>
    <s v="UCE-4926"/>
    <s v="UCE-4926"/>
    <s v="JESUS  HERNANDEZ LUCUMI Registros:  1057559"/>
    <s v="CC14957735"/>
    <x v="0"/>
    <s v="Contributivo"/>
    <m/>
    <n v="0"/>
    <s v="05"/>
    <s v="890303093"/>
    <s v="890303093"/>
  </r>
  <r>
    <s v="CAJA DE COMPENSACION FAMILIAR COMFENALCO DEL VALLE DEL CAUCA"/>
    <s v="UCE-4928"/>
    <s v="18/02/2021 00:00:00"/>
    <s v="23/03/2021 00:00:00"/>
    <x v="2"/>
    <x v="3"/>
    <d v="2023-12-01T00:00:00"/>
    <n v="983"/>
    <x v="2"/>
    <n v="13594"/>
    <n v="45000"/>
    <n v="45000"/>
    <s v="CHRISTIAN  PRADO LOAIZA Registros:  1055129"/>
    <s v="CLINICA NUEVA DE CALI SAS"/>
    <s v="901158187-6"/>
    <s v="UCE-4928"/>
    <s v="UCE-4928"/>
    <s v="CHRISTIAN  PRADO LOAIZA Registros:  1055129"/>
    <s v=""/>
    <x v="0"/>
    <s v="Contributivo"/>
    <m/>
    <n v="0"/>
    <s v="05"/>
    <s v="890303093"/>
    <s v="890303093"/>
  </r>
  <r>
    <s v="CAJA DE COMPENSACION FAMILIAR COMFENALCO DEL VALLE DEL CAUCA"/>
    <s v="UCE-4929"/>
    <s v="18/02/2021 00:00:00"/>
    <s v="23/03/2021 00:00:00"/>
    <x v="2"/>
    <x v="3"/>
    <d v="2023-12-01T00:00:00"/>
    <n v="983"/>
    <x v="2"/>
    <n v="13594"/>
    <n v="45000"/>
    <n v="45000"/>
    <s v="CHRISTIAN  PRADO LOAIZA Registros:  1055122"/>
    <s v="CLINICA NUEVA DE CALI SAS"/>
    <s v="901158187-6"/>
    <s v="UCE-4929"/>
    <s v="UCE-4929"/>
    <s v="CHRISTIAN  PRADO LOAIZA Registros:  1055122"/>
    <s v=""/>
    <x v="0"/>
    <s v="Contributivo"/>
    <m/>
    <n v="0"/>
    <s v="05"/>
    <s v="890303093"/>
    <s v="890303093"/>
  </r>
  <r>
    <s v="CAJA DE COMPENSACION FAMILIAR COMFENALCO DEL VALLE DEL CAUCA"/>
    <s v="UCE-4932"/>
    <s v="18/02/2021 00:00:00"/>
    <s v="23/03/2021 00:00:00"/>
    <x v="2"/>
    <x v="3"/>
    <d v="2023-12-01T00:00:00"/>
    <n v="983"/>
    <x v="2"/>
    <n v="13594"/>
    <n v="45000"/>
    <n v="45000"/>
    <s v="FRANCISCO  RENZA ROSERO Registros:  1051869"/>
    <s v="CLINICA NUEVA DE CALI SAS"/>
    <s v="901158187-6"/>
    <s v="UCE-4932"/>
    <s v="UCE-4932"/>
    <s v="FRANCISCO  RENZA ROSERO Registros:  1051869"/>
    <s v=""/>
    <x v="0"/>
    <s v="Contributivo"/>
    <m/>
    <n v="0"/>
    <s v="05"/>
    <s v="890303093"/>
    <s v="890303093"/>
  </r>
  <r>
    <s v="CAJA DE COMPENSACION FAMILIAR COMFENALCO DEL VALLE DEL CAUCA"/>
    <s v="UCE-5234"/>
    <s v="02/03/2021 00:00:00"/>
    <s v="23/03/2021 00:00:00"/>
    <x v="2"/>
    <x v="3"/>
    <d v="2023-12-01T00:00:00"/>
    <n v="983"/>
    <x v="2"/>
    <n v="13608"/>
    <n v="45000"/>
    <n v="45000"/>
    <s v="MARIA  ROJAS MURILLO Registros:  1074927"/>
    <s v="CLINICA NUEVA DE CALI SAS"/>
    <s v="901158187-6"/>
    <s v="UCE-5234"/>
    <s v="UCE-5234"/>
    <s v="MARIA  ROJAS MURILLO Registros:  1074927"/>
    <s v=""/>
    <x v="0"/>
    <s v="Contributivo"/>
    <m/>
    <n v="0"/>
    <s v="05"/>
    <s v="890303093"/>
    <s v="890303093"/>
  </r>
  <r>
    <s v="CAJA DE COMPENSACION FAMILIAR COMFENALCO DEL VALLE DEL CAUCA"/>
    <s v="UCE-5307"/>
    <s v="03/03/2021 00:00:00"/>
    <s v="23/03/2021 00:00:00"/>
    <x v="2"/>
    <x v="3"/>
    <d v="2023-12-01T00:00:00"/>
    <n v="983"/>
    <x v="2"/>
    <n v="13604"/>
    <n v="99423"/>
    <n v="99423"/>
    <s v="ANGEL  GIL LOPEZ Registros:  1075972"/>
    <s v="CLINICA NUEVA DE CALI SAS"/>
    <s v="901158187-6"/>
    <s v="UCE-5307"/>
    <s v="UCE-5307"/>
    <s v="ANGEL  GIL LOPEZ Registros:  1075972"/>
    <s v=""/>
    <x v="0"/>
    <s v="Contributivo"/>
    <m/>
    <n v="0"/>
    <s v="05"/>
    <s v="890303093"/>
    <s v="890303093"/>
  </r>
  <r>
    <s v="CAJA DE COMPENSACION FAMILIAR COMFENALCO DEL VALLE DEL CAUCA"/>
    <s v="UCE-5480"/>
    <s v="04/03/2021 00:00:00"/>
    <s v="23/03/2021 00:00:00"/>
    <x v="2"/>
    <x v="3"/>
    <d v="2023-12-01T00:00:00"/>
    <n v="983"/>
    <x v="2"/>
    <n v="13638"/>
    <n v="45000"/>
    <n v="45000"/>
    <s v="JUAN DAVID PARRA AGUDELO Registros:  1077215"/>
    <s v="CLINICA NUEVA DE CALI SAS"/>
    <s v="901158187-6"/>
    <s v="UCE-5480"/>
    <s v="UCE-5480"/>
    <s v="JUAN DAVID PARRA AGUDELO Registros:  1077215"/>
    <s v=""/>
    <x v="0"/>
    <s v="Contributivo"/>
    <m/>
    <n v="0"/>
    <s v="05"/>
    <s v="890303093"/>
    <s v="890303093"/>
  </r>
  <r>
    <s v="CAJA DE COMPENSACION FAMILIAR COMFENALCO DEL VALLE DEL CAUCA"/>
    <s v="UCE-5642"/>
    <s v="08/03/2021 00:00:00"/>
    <s v="23/03/2021 00:00:00"/>
    <x v="2"/>
    <x v="3"/>
    <d v="2023-12-01T00:00:00"/>
    <n v="983"/>
    <x v="2"/>
    <n v="13641"/>
    <n v="99423"/>
    <n v="99423"/>
    <s v="LINA  HERNANDEZ OLIVEROS Registros:  1074986"/>
    <s v="CLINICA NUEVA DE CALI SAS"/>
    <s v="901158187-6"/>
    <s v="UCE-5642"/>
    <s v="UCE-5642"/>
    <s v="LINA  HERNANDEZ OLIVEROS Registros:  1074986"/>
    <s v=""/>
    <x v="0"/>
    <s v="Contributivo"/>
    <m/>
    <n v="0"/>
    <s v="05"/>
    <s v="890303093"/>
    <s v="890303093"/>
  </r>
  <r>
    <s v="CAJA DE COMPENSACION FAMILIAR COMFENALCO DEL VALLE DEL CAUCA"/>
    <s v="UCE-6011"/>
    <s v="16/03/2021 00:00:00"/>
    <s v="23/03/2021 00:00:00"/>
    <x v="2"/>
    <x v="3"/>
    <d v="2023-12-01T00:00:00"/>
    <n v="983"/>
    <x v="2"/>
    <n v="13668"/>
    <n v="190000"/>
    <n v="190000"/>
    <s v="GILBERTO DE JESUS RAMIREZ RAMIREZ Registros:  1090065"/>
    <s v="CLINICA NUEVA DE CALI SAS"/>
    <s v="901158187-6"/>
    <s v="UCE-6011"/>
    <s v="UCE-6011"/>
    <s v="GILBERTO DE JESUS RAMIREZ RAMIREZ Registros:  1090065"/>
    <s v="CC6083032"/>
    <x v="0"/>
    <s v="Contributivo"/>
    <m/>
    <n v="0"/>
    <s v="05"/>
    <s v="890303093"/>
    <s v="890303093"/>
  </r>
  <r>
    <s v="CAJA DE COMPENSACION FAMILIAR COMFENALCO DEL VALLE DEL CAUCA"/>
    <s v="UCE-4568"/>
    <s v="16/02/2021 00:00:00"/>
    <s v="24/03/2021 00:00:00"/>
    <x v="2"/>
    <x v="3"/>
    <d v="2023-12-01T00:00:00"/>
    <n v="982"/>
    <x v="2"/>
    <n v="13592"/>
    <n v="99423"/>
    <n v="99423"/>
    <s v="MARIA  ASTAIZA MELLIZO Registros:  1051022"/>
    <s v="CLINICA NUEVA DE CALI SAS"/>
    <s v="901158187-6"/>
    <s v="UCE-4568"/>
    <s v="UCE-4568"/>
    <s v="MARIA  ASTAIZA MELLIZO Registros:  1051022"/>
    <s v=""/>
    <x v="0"/>
    <s v="Contributivo"/>
    <m/>
    <n v="0"/>
    <s v="05"/>
    <s v="890303093"/>
    <s v="890303093"/>
  </r>
  <r>
    <s v="CAJA DE COMPENSACION FAMILIAR COMFENALCO DEL VALLE DEL CAUCA"/>
    <s v="ACE-1606"/>
    <s v="22/03/2021 00:00:00"/>
    <s v="08/04/2021 00:00:00"/>
    <x v="2"/>
    <x v="4"/>
    <d v="2023-12-01T00:00:00"/>
    <n v="967"/>
    <x v="2"/>
    <n v="13704"/>
    <n v="19423"/>
    <n v="19423"/>
    <s v="FREDY  ZAMORANO MUÑOZ Registros:  1095158"/>
    <s v="CLINICA NUEVA DE CALI SAS"/>
    <s v="901158187-6"/>
    <s v="ACE-1606"/>
    <s v="ACE-1606"/>
    <s v="FREDY  ZAMORANO MUÑOZ Registros:  1095158"/>
    <s v=""/>
    <x v="0"/>
    <s v="Contributivo"/>
    <m/>
    <n v="0"/>
    <s v="05"/>
    <s v="890303093"/>
    <s v="890303093"/>
  </r>
  <r>
    <s v="CAJA DE COMPENSACION FAMILIAR COMFENALCO DEL VALLE DEL CAUCA"/>
    <s v="ACE-1701"/>
    <s v="25/03/2021 00:00:00"/>
    <s v="08/04/2021 00:00:00"/>
    <x v="2"/>
    <x v="4"/>
    <d v="2023-12-01T00:00:00"/>
    <n v="967"/>
    <x v="2"/>
    <n v="13717"/>
    <n v="36994"/>
    <n v="36994"/>
    <s v="LUIS EDUARDO  GUERRERO BUSTAMANTE Registros:  1098484"/>
    <s v="CLINICA NUEVA DE CALI SAS"/>
    <s v="901158187-6"/>
    <s v="ACE-1701"/>
    <s v="ACE-1701"/>
    <s v="LUIS EDUARDO  GUERRERO BUSTAMANTE Registros:  1098484"/>
    <s v=""/>
    <x v="0"/>
    <s v="Contributivo"/>
    <m/>
    <n v="0"/>
    <s v="05"/>
    <s v="890303093"/>
    <s v="890303093"/>
  </r>
  <r>
    <s v="CAJA DE COMPENSACION FAMILIAR COMFENALCO DEL VALLE DEL CAUCA"/>
    <s v="ACE-290"/>
    <s v="02/02/2021 00:00:00"/>
    <s v="08/04/2021 00:00:00"/>
    <x v="2"/>
    <x v="4"/>
    <d v="2023-12-01T00:00:00"/>
    <n v="967"/>
    <x v="2"/>
    <n v="13572"/>
    <n v="36994"/>
    <n v="36994"/>
    <s v="LUIS  MUÑOZ MENESES Registros:  1044880"/>
    <s v="CLINICA NUEVA DE CALI SAS"/>
    <s v="901158187-6"/>
    <s v="ACE-290"/>
    <s v="ACE-290"/>
    <s v="LUIS  MUÑOZ MENESES Registros:  1044880"/>
    <s v=""/>
    <x v="0"/>
    <s v="Contributivo"/>
    <m/>
    <n v="0"/>
    <s v="05"/>
    <s v="890303093"/>
    <s v="890303093"/>
  </r>
  <r>
    <s v="CAJA DE COMPENSACION FAMILIAR COMFENALCO DEL VALLE DEL CAUCA"/>
    <s v="ACE-291"/>
    <s v="02/02/2021 00:00:00"/>
    <s v="08/04/2021 00:00:00"/>
    <x v="2"/>
    <x v="4"/>
    <d v="2023-12-01T00:00:00"/>
    <n v="967"/>
    <x v="2"/>
    <n v="13572"/>
    <n v="36994"/>
    <n v="36994"/>
    <s v="JOSE  AGUDELO CORREA Registros:  1044889"/>
    <s v="CLINICA NUEVA DE CALI SAS"/>
    <s v="901158187-6"/>
    <s v="ACE-291"/>
    <s v="ACE-291"/>
    <s v="JOSE  AGUDELO CORREA Registros:  1044889"/>
    <s v=""/>
    <x v="0"/>
    <s v="Contributivo"/>
    <m/>
    <n v="0"/>
    <s v="05"/>
    <s v="890303093"/>
    <s v="890303093"/>
  </r>
  <r>
    <s v="CAJA DE COMPENSACION FAMILIAR COMFENALCO DEL VALLE DEL CAUCA"/>
    <s v="ACE-366"/>
    <s v="03/02/2021 00:00:00"/>
    <s v="08/04/2021 00:00:00"/>
    <x v="2"/>
    <x v="4"/>
    <d v="2023-12-01T00:00:00"/>
    <n v="967"/>
    <x v="2"/>
    <n v="13572"/>
    <n v="19423"/>
    <n v="19423"/>
    <s v="CLARENA  MARIN TRUJILLO Registros:  1046477"/>
    <s v="CLINICA NUEVA DE CALI SAS"/>
    <s v="901158187-6"/>
    <s v="ACE-366"/>
    <s v="ACE-366"/>
    <s v="CLARENA  MARIN TRUJILLO Registros:  1046477"/>
    <s v=""/>
    <x v="0"/>
    <s v="Contributivo"/>
    <m/>
    <n v="0"/>
    <s v="05"/>
    <s v="890303093"/>
    <s v="890303093"/>
  </r>
  <r>
    <s v="CAJA DE COMPENSACION FAMILIAR COMFENALCO DEL VALLE DEL CAUCA"/>
    <s v="ACE-987"/>
    <s v="19/02/2021 00:00:00"/>
    <s v="08/04/2021 00:00:00"/>
    <x v="2"/>
    <x v="4"/>
    <d v="2023-12-01T00:00:00"/>
    <n v="967"/>
    <x v="2"/>
    <n v="13572"/>
    <n v="36994"/>
    <n v="36994"/>
    <s v="LUIS  MOLINA ARAQUE Registros:  1063560"/>
    <s v="CLINICA NUEVA DE CALI SAS"/>
    <s v="901158187-6"/>
    <s v="ACE-987"/>
    <s v="ACE-987"/>
    <s v="LUIS  MOLINA ARAQUE Registros:  1063560"/>
    <s v=""/>
    <x v="0"/>
    <s v="Contributivo"/>
    <m/>
    <n v="0"/>
    <s v="05"/>
    <s v="890303093"/>
    <s v="890303093"/>
  </r>
  <r>
    <s v="CAJA DE COMPENSACION FAMILIAR COMFENALCO DEL VALLE DEL CAUCA"/>
    <s v="ACE-991"/>
    <s v="19/02/2021 00:00:00"/>
    <s v="08/04/2021 00:00:00"/>
    <x v="2"/>
    <x v="4"/>
    <d v="2023-12-01T00:00:00"/>
    <n v="967"/>
    <x v="2"/>
    <n v="13572"/>
    <n v="36994"/>
    <n v="36994"/>
    <s v="GERMAN  AVILA MORALES Registros:  1063570"/>
    <s v="CLINICA NUEVA DE CALI SAS"/>
    <s v="901158187-6"/>
    <s v="ACE-991"/>
    <s v="ACE-991"/>
    <s v="GERMAN  AVILA MORALES Registros:  1063570"/>
    <s v=""/>
    <x v="0"/>
    <s v="Contributivo"/>
    <m/>
    <n v="0"/>
    <s v="05"/>
    <s v="890303093"/>
    <s v="890303093"/>
  </r>
  <r>
    <s v="CAJA DE COMPENSACION FAMILIAR COMFENALCO DEL VALLE DEL CAUCA"/>
    <s v="UCE-4548"/>
    <s v="16/02/2021 00:00:00"/>
    <s v="08/04/2021 00:00:00"/>
    <x v="2"/>
    <x v="4"/>
    <d v="2023-12-01T00:00:00"/>
    <n v="967"/>
    <x v="2"/>
    <n v="13572"/>
    <n v="36994"/>
    <n v="36994"/>
    <s v="JOSE  VALENCIA CENTENO Registros:  1058966"/>
    <s v="CLINICA NUEVA DE CALI SAS"/>
    <s v="901158187-6"/>
    <s v="UCE-4548"/>
    <s v="UCE-4548"/>
    <s v="JOSE  VALENCIA CENTENO Registros:  1058966"/>
    <s v="3117546798"/>
    <x v="0"/>
    <s v="Contributivo"/>
    <m/>
    <n v="0"/>
    <s v="05"/>
    <s v="890303093"/>
    <s v="890303093"/>
  </r>
  <r>
    <s v="CAJA DE COMPENSACION FAMILIAR COMFENALCO DEL VALLE DEL CAUCA"/>
    <s v="UCE-4549"/>
    <s v="16/02/2021 00:00:00"/>
    <s v="08/04/2021 00:00:00"/>
    <x v="2"/>
    <x v="4"/>
    <d v="2023-12-01T00:00:00"/>
    <n v="967"/>
    <x v="2"/>
    <n v="13572"/>
    <n v="36994"/>
    <n v="36994"/>
    <s v="DORIAN  MARTINEZ BECERRA Registros:  1058972"/>
    <s v="CLINICA NUEVA DE CALI SAS"/>
    <s v="901158187-6"/>
    <s v="UCE-4549"/>
    <s v="UCE-4549"/>
    <s v="DORIAN  MARTINEZ BECERRA Registros:  1058972"/>
    <s v=""/>
    <x v="0"/>
    <s v="Contributivo"/>
    <m/>
    <n v="0"/>
    <s v="05"/>
    <s v="890303093"/>
    <s v="890303093"/>
  </r>
  <r>
    <s v="CAJA DE COMPENSACION FAMILIAR COMFENALCO DEL VALLE DEL CAUCA"/>
    <s v="UCE-4554"/>
    <s v="16/02/2021 00:00:00"/>
    <s v="08/04/2021 00:00:00"/>
    <x v="2"/>
    <x v="4"/>
    <d v="2023-12-01T00:00:00"/>
    <n v="967"/>
    <x v="2"/>
    <n v="13572"/>
    <n v="36994"/>
    <n v="36994"/>
    <s v="MAROLYN  ALEGRIAS VALENCIA Registros:  1058956"/>
    <s v="CLINICA NUEVA DE CALI SAS"/>
    <s v="901158187-6"/>
    <s v="UCE-4554"/>
    <s v="UCE-4554"/>
    <s v="MAROLYN  ALEGRIAS VALENCIA Registros:  1058956"/>
    <s v="3188607782"/>
    <x v="0"/>
    <s v="Contributivo"/>
    <m/>
    <n v="0"/>
    <s v="05"/>
    <s v="890303093"/>
    <s v="890303093"/>
  </r>
  <r>
    <s v="CAJA DE COMPENSACION FAMILIAR COMFENALCO DEL VALLE DEL CAUCA"/>
    <s v="UCE-4562"/>
    <s v="16/02/2021 00:00:00"/>
    <s v="08/04/2021 00:00:00"/>
    <x v="2"/>
    <x v="4"/>
    <d v="2023-12-01T00:00:00"/>
    <n v="967"/>
    <x v="2"/>
    <n v="13572"/>
    <n v="36994"/>
    <n v="36994"/>
    <s v="BARBARA  MONDRAGON DE VELEZ Registros:  1058948"/>
    <s v="CLINICA NUEVA DE CALI SAS"/>
    <s v="901158187-6"/>
    <s v="UCE-4562"/>
    <s v="UCE-4562"/>
    <s v="BARBARA  MONDRAGON DE VELEZ Registros:  1058948"/>
    <s v="3126409239"/>
    <x v="0"/>
    <s v="Contributivo"/>
    <m/>
    <n v="0"/>
    <s v="05"/>
    <s v="890303093"/>
    <s v="890303093"/>
  </r>
  <r>
    <s v="CAJA DE COMPENSACION FAMILIAR COMFENALCO DEL VALLE DEL CAUCA"/>
    <s v="UCE-4567"/>
    <s v="16/02/2021 00:00:00"/>
    <s v="08/04/2021 00:00:00"/>
    <x v="2"/>
    <x v="4"/>
    <d v="2023-12-01T00:00:00"/>
    <n v="967"/>
    <x v="2"/>
    <n v="13572"/>
    <n v="36994"/>
    <n v="36994"/>
    <s v="ADRIANA  LONDOÑO DELGADO Registros:  1058943"/>
    <s v="CLINICA NUEVA DE CALI SAS"/>
    <s v="901158187-6"/>
    <s v="UCE-4567"/>
    <s v="UCE-4567"/>
    <s v="ADRIANA  LONDOÑO DELGADO Registros:  1058943"/>
    <s v="3165191791"/>
    <x v="0"/>
    <s v="Contributivo"/>
    <m/>
    <n v="0"/>
    <s v="05"/>
    <s v="890303093"/>
    <s v="890303093"/>
  </r>
  <r>
    <s v="CAJA DE COMPENSACION FAMILIAR COMFENALCO DEL VALLE DEL CAUCA"/>
    <s v="UCE-4571"/>
    <s v="16/02/2021 00:00:00"/>
    <s v="08/04/2021 00:00:00"/>
    <x v="2"/>
    <x v="4"/>
    <d v="2023-12-01T00:00:00"/>
    <n v="967"/>
    <x v="2"/>
    <n v="13572"/>
    <n v="36994"/>
    <n v="36994"/>
    <s v="DENNY  SIERRA GOMEZ Registros:  1058940"/>
    <s v="CLINICA NUEVA DE CALI SAS"/>
    <s v="901158187-6"/>
    <s v="UCE-4571"/>
    <s v="UCE-4571"/>
    <s v="DENNY  SIERRA GOMEZ Registros:  1058940"/>
    <s v="CC51759050"/>
    <x v="0"/>
    <s v="Contributivo"/>
    <m/>
    <n v="0"/>
    <s v="05"/>
    <s v="890303093"/>
    <s v="890303093"/>
  </r>
  <r>
    <s v="CAJA DE COMPENSACION FAMILIAR COMFENALCO DEL VALLE DEL CAUCA"/>
    <s v="UCE-4576"/>
    <s v="16/02/2021 00:00:00"/>
    <s v="08/04/2021 00:00:00"/>
    <x v="2"/>
    <x v="4"/>
    <d v="2023-12-01T00:00:00"/>
    <n v="967"/>
    <x v="2"/>
    <n v="13572"/>
    <n v="36994"/>
    <n v="36994"/>
    <s v="ANA  MARIN FERNANDEZ Registros:  1058937"/>
    <s v="CLINICA NUEVA DE CALI SAS"/>
    <s v="901158187-6"/>
    <s v="UCE-4576"/>
    <s v="UCE-4576"/>
    <s v="ANA  MARIN FERNANDEZ Registros:  1058937"/>
    <s v="3175968495"/>
    <x v="0"/>
    <s v="Contributivo"/>
    <m/>
    <n v="0"/>
    <s v="05"/>
    <s v="890303093"/>
    <s v="890303093"/>
  </r>
  <r>
    <s v="CAJA DE COMPENSACION FAMILIAR COMFENALCO DEL VALLE DEL CAUCA"/>
    <s v="UCE-4588"/>
    <s v="16/02/2021 00:00:00"/>
    <s v="08/04/2021 00:00:00"/>
    <x v="2"/>
    <x v="4"/>
    <d v="2023-12-01T00:00:00"/>
    <n v="967"/>
    <x v="2"/>
    <n v="13572"/>
    <n v="36994"/>
    <n v="36994"/>
    <s v="DIANA  CORRALES CAMAYO Registros:  1058916"/>
    <s v="CLINICA NUEVA DE CALI SAS"/>
    <s v="901158187-6"/>
    <s v="UCE-4588"/>
    <s v="UCE-4588"/>
    <s v="DIANA  CORRALES CAMAYO Registros:  1058916"/>
    <s v=""/>
    <x v="0"/>
    <s v="Contributivo"/>
    <m/>
    <n v="0"/>
    <s v="05"/>
    <s v="890303093"/>
    <s v="890303093"/>
  </r>
  <r>
    <s v="CAJA DE COMPENSACION FAMILIAR COMFENALCO DEL VALLE DEL CAUCA"/>
    <s v="UCE-4673"/>
    <s v="16/02/2021 00:00:00"/>
    <s v="08/04/2021 00:00:00"/>
    <x v="2"/>
    <x v="4"/>
    <d v="2023-12-01T00:00:00"/>
    <n v="967"/>
    <x v="2"/>
    <n v="13572"/>
    <n v="36994"/>
    <n v="36994"/>
    <s v="ISABEL  SALCEDO GUTIERREZ Registros:  1059697"/>
    <s v="CLINICA NUEVA DE CALI SAS"/>
    <s v="901158187-6"/>
    <s v="UCE-4673"/>
    <s v="UCE-4673"/>
    <s v="ISABEL  SALCEDO GUTIERREZ Registros:  1059697"/>
    <s v="3185085231"/>
    <x v="0"/>
    <s v="Contributivo"/>
    <m/>
    <n v="0"/>
    <s v="05"/>
    <s v="890303093"/>
    <s v="890303093"/>
  </r>
  <r>
    <s v="CAJA DE COMPENSACION FAMILIAR COMFENALCO DEL VALLE DEL CAUCA"/>
    <s v="UCE-4699"/>
    <s v="16/02/2021 00:00:00"/>
    <s v="08/04/2021 00:00:00"/>
    <x v="2"/>
    <x v="4"/>
    <d v="2023-12-01T00:00:00"/>
    <n v="967"/>
    <x v="2"/>
    <n v="13572"/>
    <n v="36994"/>
    <n v="36994"/>
    <s v="EYDER  VELASCO BRAVO Registros:  1059920"/>
    <s v="CLINICA NUEVA DE CALI SAS"/>
    <s v="901158187-6"/>
    <s v="UCE-4699"/>
    <s v="UCE-4699"/>
    <s v="EYDER  VELASCO BRAVO Registros:  1059920"/>
    <s v=""/>
    <x v="0"/>
    <s v="Contributivo"/>
    <m/>
    <n v="0"/>
    <s v="05"/>
    <s v="890303093"/>
    <s v="890303093"/>
  </r>
  <r>
    <s v="CAJA DE COMPENSACION FAMILIAR COMFENALCO DEL VALLE DEL CAUCA"/>
    <s v="UCE-4701"/>
    <s v="16/02/2021 00:00:00"/>
    <s v="08/04/2021 00:00:00"/>
    <x v="2"/>
    <x v="4"/>
    <d v="2023-12-01T00:00:00"/>
    <n v="967"/>
    <x v="2"/>
    <n v="13572"/>
    <n v="36994"/>
    <n v="36994"/>
    <s v="LUIS  RIVERA MENDEZ Registros:  1059922"/>
    <s v="CLINICA NUEVA DE CALI SAS"/>
    <s v="901158187-6"/>
    <s v="UCE-4701"/>
    <s v="UCE-4701"/>
    <s v="LUIS  RIVERA MENDEZ Registros:  1059922"/>
    <s v="CC2571460"/>
    <x v="0"/>
    <s v="Contributivo"/>
    <m/>
    <n v="0"/>
    <s v="05"/>
    <s v="890303093"/>
    <s v="890303093"/>
  </r>
  <r>
    <s v="CAJA DE COMPENSACION FAMILIAR COMFENALCO DEL VALLE DEL CAUCA"/>
    <s v="UCE-4702"/>
    <s v="16/02/2021 00:00:00"/>
    <s v="08/04/2021 00:00:00"/>
    <x v="2"/>
    <x v="4"/>
    <d v="2023-12-01T00:00:00"/>
    <n v="967"/>
    <x v="2"/>
    <n v="13572"/>
    <n v="36994"/>
    <n v="36994"/>
    <s v="CARLOS  GIRALDO MOLINA Registros:  1059925"/>
    <s v="CLINICA NUEVA DE CALI SAS"/>
    <s v="901158187-6"/>
    <s v="UCE-4702"/>
    <s v="UCE-4702"/>
    <s v="CARLOS  GIRALDO MOLINA Registros:  1059925"/>
    <s v="CC16725213"/>
    <x v="0"/>
    <s v="Contributivo"/>
    <m/>
    <n v="0"/>
    <s v="05"/>
    <s v="890303093"/>
    <s v="890303093"/>
  </r>
  <r>
    <s v="CAJA DE COMPENSACION FAMILIAR COMFENALCO DEL VALLE DEL CAUCA"/>
    <s v="UCE-4996"/>
    <s v="19/02/2021 00:00:00"/>
    <s v="08/04/2021 00:00:00"/>
    <x v="2"/>
    <x v="4"/>
    <d v="2023-12-01T00:00:00"/>
    <n v="967"/>
    <x v="2"/>
    <n v="13572"/>
    <n v="36994"/>
    <n v="36994"/>
    <s v="YAMILETH  BEDOYA GIRALDO Registros:  1063552"/>
    <s v="CLINICA NUEVA DE CALI SAS"/>
    <s v="901158187-6"/>
    <s v="UCE-4996"/>
    <s v="UCE-4996"/>
    <s v="YAMILETH  BEDOYA GIRALDO Registros:  1063552"/>
    <s v="3146185535"/>
    <x v="0"/>
    <s v="Contributivo"/>
    <m/>
    <n v="0"/>
    <s v="05"/>
    <s v="890303093"/>
    <s v="890303093"/>
  </r>
  <r>
    <s v="CAJA DE COMPENSACION FAMILIAR COMFENALCO DEL VALLE DEL CAUCA"/>
    <s v="UCE-4998"/>
    <s v="19/02/2021 00:00:00"/>
    <s v="08/04/2021 00:00:00"/>
    <x v="2"/>
    <x v="4"/>
    <d v="2023-12-01T00:00:00"/>
    <n v="967"/>
    <x v="2"/>
    <n v="13572"/>
    <n v="36994"/>
    <n v="36994"/>
    <s v="OLEIVER  MOSQUERA CUCUÑAME Registros:  1063556"/>
    <s v="CLINICA NUEVA DE CALI SAS"/>
    <s v="901158187-6"/>
    <s v="UCE-4998"/>
    <s v="UCE-4998"/>
    <s v="OLEIVER  MOSQUERA CUCUÑAME Registros:  1063556"/>
    <s v=""/>
    <x v="0"/>
    <s v="Contributivo"/>
    <m/>
    <n v="0"/>
    <s v="05"/>
    <s v="890303093"/>
    <s v="890303093"/>
  </r>
  <r>
    <s v="CAJA DE COMPENSACION FAMILIAR COMFENALCO DEL VALLE DEL CAUCA"/>
    <s v="UCE-5001"/>
    <s v="22/02/2021 00:00:00"/>
    <s v="08/04/2021 00:00:00"/>
    <x v="2"/>
    <x v="4"/>
    <d v="2023-12-01T00:00:00"/>
    <n v="967"/>
    <x v="2"/>
    <n v="13572"/>
    <n v="36994"/>
    <n v="36994"/>
    <s v="HERNANDO  GUAZA RODALLEGA Registros:  1055279"/>
    <s v="CLINICA NUEVA DE CALI SAS"/>
    <s v="901158187-6"/>
    <s v="UCE-5001"/>
    <s v="UCE-5001"/>
    <s v="HERNANDO  GUAZA RODALLEGA Registros:  1055279"/>
    <s v="3147085326"/>
    <x v="0"/>
    <s v="Contributivo"/>
    <m/>
    <n v="0"/>
    <s v="05"/>
    <s v="890303093"/>
    <s v="890303093"/>
  </r>
  <r>
    <s v="CAJA DE COMPENSACION FAMILIAR COMFENALCO DEL VALLE DEL CAUCA"/>
    <s v="UCE-5758"/>
    <s v="11/03/2021 00:00:00"/>
    <s v="08/04/2021 00:00:00"/>
    <x v="2"/>
    <x v="4"/>
    <d v="2023-12-01T00:00:00"/>
    <n v="967"/>
    <x v="2"/>
    <n v="13692"/>
    <n v="99423"/>
    <n v="99423"/>
    <s v="DAJOSSI CAMILA YYELAMO REVETTI Registros:  1084639"/>
    <s v="CLINICA NUEVA DE CALI SAS"/>
    <s v="901158187-6"/>
    <s v="UCE-5758"/>
    <s v="UCE-5758"/>
    <s v="DAJOSSI CAMILA YYELAMO REVETTI Registros:  1084639"/>
    <s v=""/>
    <x v="0"/>
    <s v="Contributivo"/>
    <m/>
    <n v="0"/>
    <s v="05"/>
    <s v="890303093"/>
    <s v="890303093"/>
  </r>
  <r>
    <s v="CAJA DE COMPENSACION FAMILIAR COMFENALCO DEL VALLE DEL CAUCA"/>
    <s v="UCE-5798"/>
    <s v="11/03/2021 00:00:00"/>
    <s v="08/04/2021 00:00:00"/>
    <x v="2"/>
    <x v="4"/>
    <d v="2023-12-01T00:00:00"/>
    <n v="967"/>
    <x v="2"/>
    <n v="13691"/>
    <n v="99423"/>
    <n v="99423"/>
    <s v="NIYERETD  ESCOBAR ACEVEDO Registros:  1080972"/>
    <s v="CLINICA NUEVA DE CALI SAS"/>
    <s v="901158187-6"/>
    <s v="UCE-5798"/>
    <s v="UCE-5798"/>
    <s v="NIYERETD  ESCOBAR ACEVEDO Registros:  1080972"/>
    <s v=""/>
    <x v="0"/>
    <s v="Contributivo"/>
    <m/>
    <n v="0"/>
    <s v="05"/>
    <s v="890303093"/>
    <s v="890303093"/>
  </r>
  <r>
    <s v="CAJA DE COMPENSACION FAMILIAR COMFENALCO DEL VALLE DEL CAUCA"/>
    <s v="ACE-1590"/>
    <s v="19/03/2021 00:00:00"/>
    <s v="15/04/2021 00:00:00"/>
    <x v="2"/>
    <x v="4"/>
    <d v="2023-12-01T00:00:00"/>
    <n v="960"/>
    <x v="2"/>
    <n v="13705"/>
    <n v="36994"/>
    <n v="36994"/>
    <s v="CARLOS  MENDEZ OCAMPO Registros:  1094041"/>
    <s v="CLINICA NUEVA DE CALI SAS"/>
    <s v="901158187-6"/>
    <s v="ACE-1590"/>
    <s v="ACE-1590"/>
    <s v="CARLOS  MENDEZ OCAMPO Registros:  1094041"/>
    <s v="RC1107532017"/>
    <x v="0"/>
    <s v="Contributivo"/>
    <m/>
    <n v="0"/>
    <s v="05"/>
    <s v="890303093"/>
    <s v="890303093"/>
  </r>
  <r>
    <s v="CAJA DE COMPENSACION FAMILIAR COMFENALCO DEL VALLE DEL CAUCA"/>
    <s v="ACE-1608"/>
    <s v="22/03/2021 00:00:00"/>
    <s v="15/04/2021 00:00:00"/>
    <x v="2"/>
    <x v="4"/>
    <d v="2023-12-01T00:00:00"/>
    <n v="960"/>
    <x v="2"/>
    <n v="13705"/>
    <n v="36994"/>
    <n v="36994"/>
    <s v="JOHN ALEJANDRO GUERRERO BLANCO Registros:  1095169"/>
    <s v="CLINICA NUEVA DE CALI SAS"/>
    <s v="901158187-6"/>
    <s v="ACE-1608"/>
    <s v="ACE-1608"/>
    <s v="JOHN ALEJANDRO GUERRERO BLANCO Registros:  1095169"/>
    <s v=""/>
    <x v="0"/>
    <s v="Contributivo"/>
    <m/>
    <n v="0"/>
    <s v="05"/>
    <s v="890303093"/>
    <s v="890303093"/>
  </r>
  <r>
    <s v="CAJA DE COMPENSACION FAMILIAR COMFENALCO DEL VALLE DEL CAUCA"/>
    <s v="ACE-1635"/>
    <s v="23/03/2021 00:00:00"/>
    <s v="15/04/2021 00:00:00"/>
    <x v="2"/>
    <x v="4"/>
    <d v="2023-12-01T00:00:00"/>
    <n v="960"/>
    <x v="2"/>
    <n v="13705"/>
    <n v="36994"/>
    <n v="36994"/>
    <s v="ESTEPHANIA  LOZANO GOMEZ Registros:  1095197"/>
    <s v="CLINICA NUEVA DE CALI SAS"/>
    <s v="901158187-6"/>
    <s v="ACE-1635"/>
    <s v="ACE-1635"/>
    <s v="ESTEPHANIA  LOZANO GOMEZ Registros:  1095197"/>
    <s v="3185898564"/>
    <x v="0"/>
    <s v="Contributivo"/>
    <m/>
    <n v="0"/>
    <s v="05"/>
    <s v="890303093"/>
    <s v="890303093"/>
  </r>
  <r>
    <s v="CAJA DE COMPENSACION FAMILIAR COMFENALCO DEL VALLE DEL CAUCA"/>
    <s v="ACE-1637"/>
    <s v="23/03/2021 00:00:00"/>
    <s v="15/04/2021 00:00:00"/>
    <x v="2"/>
    <x v="4"/>
    <d v="2023-12-01T00:00:00"/>
    <n v="960"/>
    <x v="2"/>
    <n v="13705"/>
    <n v="36994"/>
    <n v="36994"/>
    <s v="MARCELA  OROZCO DIAZ Registros:  1095195"/>
    <s v="CLINICA NUEVA DE CALI SAS"/>
    <s v="901158187-6"/>
    <s v="ACE-1637"/>
    <s v="ACE-1637"/>
    <s v="MARCELA  OROZCO DIAZ Registros:  1095195"/>
    <s v="3158796680"/>
    <x v="0"/>
    <s v="Contributivo"/>
    <m/>
    <n v="0"/>
    <s v="05"/>
    <s v="890303093"/>
    <s v="890303093"/>
  </r>
  <r>
    <s v="CAJA DE COMPENSACION FAMILIAR COMFENALCO DEL VALLE DEL CAUCA"/>
    <s v="UCE-5655"/>
    <s v="08/03/2021 00:00:00"/>
    <s v="15/04/2021 00:00:00"/>
    <x v="2"/>
    <x v="4"/>
    <d v="2023-12-01T00:00:00"/>
    <n v="960"/>
    <x v="2"/>
    <n v="13690"/>
    <n v="99423"/>
    <n v="99423"/>
    <s v="KAREN  RIVERA GARCIA Registros:  1081073"/>
    <s v="CLINICA NUEVA DE CALI SAS"/>
    <s v="901158187-6"/>
    <s v="UCE-5655"/>
    <s v="UCE-5655"/>
    <s v="KAREN  RIVERA GARCIA Registros:  1081073"/>
    <s v=""/>
    <x v="0"/>
    <s v="Contributivo"/>
    <m/>
    <n v="0"/>
    <s v="05"/>
    <s v="890303093"/>
    <s v="890303093"/>
  </r>
  <r>
    <s v="CAJA DE COMPENSACION FAMILIAR COMFENALCO DEL VALLE DEL CAUCA"/>
    <s v="UCE-6035"/>
    <s v="17/03/2021 00:00:00"/>
    <s v="15/04/2021 00:00:00"/>
    <x v="2"/>
    <x v="4"/>
    <d v="2023-12-01T00:00:00"/>
    <n v="960"/>
    <x v="2"/>
    <n v="13719"/>
    <n v="99423"/>
    <n v="99423"/>
    <s v="MARIA  URIBE RESTREPO Registros:  1090742"/>
    <s v="CLINICA NUEVA DE CALI SAS"/>
    <s v="901158187-6"/>
    <s v="UCE-6035"/>
    <s v="UCE-6035"/>
    <s v="MARIA  URIBE RESTREPO Registros:  1090742"/>
    <s v="CC31246314"/>
    <x v="0"/>
    <s v="Contributivo"/>
    <m/>
    <n v="0"/>
    <s v="05"/>
    <s v="890303093"/>
    <s v="890303093"/>
  </r>
  <r>
    <s v="CAJA DE COMPENSACION FAMILIAR COMFENALCO DEL VALLE DEL CAUCA"/>
    <s v="ACE-1762"/>
    <s v="07/04/2021 00:00:00"/>
    <s v="19/04/2021 00:00:00"/>
    <x v="2"/>
    <x v="4"/>
    <d v="2023-12-01T00:00:00"/>
    <n v="956"/>
    <x v="2"/>
    <n v="13775"/>
    <n v="36994"/>
    <n v="36994"/>
    <s v="ANDRES FELIPE PIZARRO RODAS Registros:  1110938"/>
    <s v="CLINICA NUEVA DE CALI SAS"/>
    <s v="901158187-6"/>
    <s v="ACE-1762"/>
    <s v="ACE-1762"/>
    <s v="ANDRES FELIPE PIZARRO RODAS Registros:  1110938"/>
    <s v=""/>
    <x v="0"/>
    <s v="Contributivo"/>
    <m/>
    <n v="0"/>
    <s v="05"/>
    <s v="890303093"/>
    <s v="890303093"/>
  </r>
  <r>
    <s v="CAJA DE COMPENSACION FAMILIAR COMFENALCO DEL VALLE DEL CAUCA"/>
    <s v="ACE-1764"/>
    <s v="07/04/2021 00:00:00"/>
    <s v="19/04/2021 00:00:00"/>
    <x v="2"/>
    <x v="4"/>
    <d v="2023-12-01T00:00:00"/>
    <n v="956"/>
    <x v="2"/>
    <n v="13775"/>
    <n v="36994"/>
    <n v="36994"/>
    <s v="KAREN NATALIA REYES ALDANA Registros:  1110935"/>
    <s v="CLINICA NUEVA DE CALI SAS"/>
    <s v="901158187-6"/>
    <s v="ACE-1764"/>
    <s v="ACE-1764"/>
    <s v="KAREN NATALIA REYES ALDANA Registros:  1110935"/>
    <s v=""/>
    <x v="0"/>
    <s v="Contributivo"/>
    <m/>
    <n v="0"/>
    <s v="05"/>
    <s v="890303093"/>
    <s v="890303093"/>
  </r>
  <r>
    <s v="CAJA DE COMPENSACION FAMILIAR COMFENALCO DEL VALLE DEL CAUCA"/>
    <s v="ACE-1769"/>
    <s v="07/04/2021 00:00:00"/>
    <s v="19/04/2021 00:00:00"/>
    <x v="2"/>
    <x v="4"/>
    <d v="2023-12-01T00:00:00"/>
    <n v="956"/>
    <x v="2"/>
    <n v="13775"/>
    <n v="36994"/>
    <n v="36994"/>
    <s v="PETER  MUÑOZ QUINTERO Registros:  1110896"/>
    <s v="CLINICA NUEVA DE CALI SAS"/>
    <s v="901158187-6"/>
    <s v="ACE-1769"/>
    <s v="ACE-1769"/>
    <s v="PETER  MUÑOZ QUINTERO Registros:  1110896"/>
    <s v=""/>
    <x v="0"/>
    <s v="Contributivo"/>
    <m/>
    <n v="0"/>
    <s v="05"/>
    <s v="890303093"/>
    <s v="890303093"/>
  </r>
  <r>
    <s v="CAJA DE COMPENSACION FAMILIAR COMFENALCO DEL VALLE DEL CAUCA"/>
    <s v="ACE-1771"/>
    <s v="07/04/2021 00:00:00"/>
    <s v="19/04/2021 00:00:00"/>
    <x v="2"/>
    <x v="4"/>
    <d v="2023-12-01T00:00:00"/>
    <n v="956"/>
    <x v="2"/>
    <n v="13775"/>
    <n v="36994"/>
    <n v="36994"/>
    <s v="CARMENZA  GUTIERREZ HERRERA Registros:  1110893"/>
    <s v="CLINICA NUEVA DE CALI SAS"/>
    <s v="901158187-6"/>
    <s v="ACE-1771"/>
    <s v="ACE-1771"/>
    <s v="CARMENZA  GUTIERREZ HERRERA Registros:  1110893"/>
    <s v=""/>
    <x v="0"/>
    <s v="Contributivo"/>
    <m/>
    <n v="0"/>
    <s v="05"/>
    <s v="890303093"/>
    <s v="890303093"/>
  </r>
  <r>
    <s v="CAJA DE COMPENSACION FAMILIAR COMFENALCO DEL VALLE DEL CAUCA"/>
    <s v="ACE-1796"/>
    <s v="07/04/2021 00:00:00"/>
    <s v="19/04/2021 00:00:00"/>
    <x v="2"/>
    <x v="4"/>
    <d v="2023-12-01T00:00:00"/>
    <n v="956"/>
    <x v="2"/>
    <n v="13778"/>
    <n v="36994"/>
    <n v="36994"/>
    <s v="GREGORIA  GASCA TOVAR Registros:  1111685"/>
    <s v="CLINICA NUEVA DE CALI SAS"/>
    <s v="901158187-6"/>
    <s v="ACE-1796"/>
    <s v="ACE-1796"/>
    <s v="GREGORIA  GASCA TOVAR Registros:  1111685"/>
    <s v=""/>
    <x v="0"/>
    <s v="Contributivo"/>
    <m/>
    <n v="0"/>
    <s v="05"/>
    <s v="890303093"/>
    <s v="890303093"/>
  </r>
  <r>
    <s v="CAJA DE COMPENSACION FAMILIAR COMFENALCO DEL VALLE DEL CAUCA"/>
    <s v="ACE-1802"/>
    <s v="08/04/2021 00:00:00"/>
    <s v="19/04/2021 00:00:00"/>
    <x v="2"/>
    <x v="4"/>
    <d v="2023-12-01T00:00:00"/>
    <n v="956"/>
    <x v="2"/>
    <n v="13778"/>
    <n v="36994"/>
    <n v="36994"/>
    <s v="KEVIN ANDRES RENTERIA VALENCIA Registros:  1112103"/>
    <s v="CLINICA NUEVA DE CALI SAS"/>
    <s v="901158187-6"/>
    <s v="ACE-1802"/>
    <s v="ACE-1802"/>
    <s v="KEVIN ANDRES RENTERIA VALENCIA Registros:  1112103"/>
    <s v=""/>
    <x v="0"/>
    <s v="Contributivo"/>
    <m/>
    <n v="0"/>
    <s v="05"/>
    <s v="890303093"/>
    <s v="890303093"/>
  </r>
  <r>
    <s v="CAJA DE COMPENSACION FAMILIAR COMFENALCO DEL VALLE DEL CAUCA"/>
    <s v="ACE-1825"/>
    <s v="08/04/2021 00:00:00"/>
    <s v="19/04/2021 00:00:00"/>
    <x v="2"/>
    <x v="4"/>
    <d v="2023-12-01T00:00:00"/>
    <n v="956"/>
    <x v="2"/>
    <n v="13775"/>
    <n v="36994"/>
    <n v="36994"/>
    <s v="VANESSA  RODRIGUEZ TRUJILLO Registros:  1111913"/>
    <s v="CLINICA NUEVA DE CALI SAS"/>
    <s v="901158187-6"/>
    <s v="ACE-1825"/>
    <s v="ACE-1825"/>
    <s v="VANESSA  RODRIGUEZ TRUJILLO Registros:  1111913"/>
    <m/>
    <x v="0"/>
    <s v="Contributivo"/>
    <m/>
    <n v="0"/>
    <s v="05"/>
    <s v="890303093"/>
    <s v="890303093"/>
  </r>
  <r>
    <s v="CAJA DE COMPENSACION FAMILIAR COMFENALCO DEL VALLE DEL CAUCA"/>
    <s v="ACE-1828"/>
    <s v="08/04/2021 00:00:00"/>
    <s v="19/04/2021 00:00:00"/>
    <x v="2"/>
    <x v="4"/>
    <d v="2023-12-01T00:00:00"/>
    <n v="956"/>
    <x v="2"/>
    <n v="13778"/>
    <n v="36994"/>
    <n v="36994"/>
    <s v="MARIA NORA HURTADO VASQUEZ Registros:  1112352"/>
    <s v="CLINICA NUEVA DE CALI SAS"/>
    <s v="901158187-6"/>
    <s v="ACE-1828"/>
    <s v="ACE-1828"/>
    <s v="MARIA NORA HURTADO VASQUEZ Registros:  1112352"/>
    <s v=""/>
    <x v="0"/>
    <s v="Contributivo"/>
    <m/>
    <n v="0"/>
    <s v="05"/>
    <s v="890303093"/>
    <s v="890303093"/>
  </r>
  <r>
    <s v="CAJA DE COMPENSACION FAMILIAR COMFENALCO DEL VALLE DEL CAUCA"/>
    <s v="ACE-1831"/>
    <s v="08/04/2021 00:00:00"/>
    <s v="19/04/2021 00:00:00"/>
    <x v="2"/>
    <x v="4"/>
    <d v="2023-12-01T00:00:00"/>
    <n v="956"/>
    <x v="2"/>
    <n v="13778"/>
    <n v="36994"/>
    <n v="36994"/>
    <s v="VLADIMIR EDGAR GUZMAN BARRIOS Registros:  1112462"/>
    <s v="CLINICA NUEVA DE CALI SAS"/>
    <s v="901158187-6"/>
    <s v="ACE-1831"/>
    <s v="ACE-1831"/>
    <s v="VLADIMIR EDGAR GUZMAN BARRIOS Registros:  1112462"/>
    <s v="3123725440"/>
    <x v="0"/>
    <s v="Contributivo"/>
    <m/>
    <n v="0"/>
    <s v="05"/>
    <s v="890303093"/>
    <s v="890303093"/>
  </r>
  <r>
    <s v="CAJA DE COMPENSACION FAMILIAR COMFENALCO DEL VALLE DEL CAUCA"/>
    <s v="UCE-5750"/>
    <s v="10/03/2021 00:00:00"/>
    <s v="19/04/2021 00:00:00"/>
    <x v="2"/>
    <x v="4"/>
    <d v="2023-12-01T00:00:00"/>
    <n v="956"/>
    <x v="2"/>
    <n v="13718"/>
    <n v="45000"/>
    <n v="45000"/>
    <s v="DORIS  NARVAEZ OBANDO Registros:  1084022"/>
    <s v="CLINICA NUEVA DE CALI SAS"/>
    <s v="901158187-6"/>
    <s v="UCE-5750"/>
    <s v="UCE-5750"/>
    <s v="DORIS  NARVAEZ OBANDO Registros:  1084022"/>
    <s v="CC31948470"/>
    <x v="0"/>
    <s v="Contributivo"/>
    <m/>
    <n v="0"/>
    <s v="05"/>
    <s v="890303093"/>
    <s v="890303093"/>
  </r>
  <r>
    <s v="CAJA DE COMPENSACION FAMILIAR COMFENALCO DEL VALLE DEL CAUCA"/>
    <s v="UCE-6473"/>
    <s v="26/03/2021 00:00:00"/>
    <s v="19/04/2021 00:00:00"/>
    <x v="2"/>
    <x v="4"/>
    <d v="2023-12-01T00:00:00"/>
    <n v="956"/>
    <x v="2"/>
    <n v="13761"/>
    <n v="99423"/>
    <n v="99423"/>
    <s v="PAOLA  LOPEZ VALLEJO Registros:  1100539"/>
    <s v="CLINICA NUEVA DE CALI SAS"/>
    <s v="901158187-6"/>
    <s v="UCE-6473"/>
    <s v="UCE-6473"/>
    <s v="PAOLA  LOPEZ VALLEJO Registros:  1100539"/>
    <s v=""/>
    <x v="0"/>
    <s v="Contributivo"/>
    <m/>
    <n v="0"/>
    <s v="05"/>
    <s v="890303093"/>
    <s v="890303093"/>
  </r>
  <r>
    <s v="CAJA DE COMPENSACION FAMILIAR COMFENALCO DEL VALLE DEL CAUCA"/>
    <s v="UCE-6894"/>
    <s v="31/03/2021 00:00:00"/>
    <s v="19/04/2021 00:00:00"/>
    <x v="2"/>
    <x v="4"/>
    <d v="2023-12-01T00:00:00"/>
    <n v="956"/>
    <x v="2"/>
    <n v="13753"/>
    <n v="216994"/>
    <n v="216994"/>
    <s v="MOISES  BENITEZ PEREZ Registros:  1105952"/>
    <s v="CLINICA NUEVA DE CALI SAS"/>
    <s v="901158187-6"/>
    <s v="UCE-6894"/>
    <s v="UCE-6894"/>
    <s v="MOISES  BENITEZ PEREZ Registros:  1105952"/>
    <s v="CC16656933"/>
    <x v="0"/>
    <s v="Contributivo"/>
    <m/>
    <n v="0"/>
    <s v="05"/>
    <s v="890303093"/>
    <s v="890303093"/>
  </r>
  <r>
    <s v="CAJA DE COMPENSACION FAMILIAR COMFENALCO DEL VALLE DEL CAUCA"/>
    <s v="ACE-1040"/>
    <s v="24/02/2021 00:00:00"/>
    <s v="20/04/2021 00:00:00"/>
    <x v="2"/>
    <x v="4"/>
    <d v="2023-12-01T00:00:00"/>
    <n v="955"/>
    <x v="2"/>
    <n v="13661"/>
    <n v="36994"/>
    <n v="36994"/>
    <s v="DIEGO  BARREIRO ALVAREZ Registros:  1068663"/>
    <s v="CLINICA NUEVA DE CALI SAS"/>
    <s v="901158187-6"/>
    <s v="ACE-1040"/>
    <s v="ACE-1040"/>
    <s v="DIEGO  BARREIRO ALVAREZ Registros:  1068663"/>
    <s v="CC16680820"/>
    <x v="0"/>
    <s v="Contributivo"/>
    <m/>
    <n v="0"/>
    <s v="05"/>
    <s v="890303093"/>
    <s v="890303093"/>
  </r>
  <r>
    <s v="CAJA DE COMPENSACION FAMILIAR COMFENALCO DEL VALLE DEL CAUCA"/>
    <s v="ACE-1083"/>
    <s v="25/02/2021 00:00:00"/>
    <s v="20/04/2021 00:00:00"/>
    <x v="2"/>
    <x v="4"/>
    <d v="2023-12-01T00:00:00"/>
    <n v="955"/>
    <x v="2"/>
    <n v="13661"/>
    <n v="36994"/>
    <n v="36994"/>
    <s v="MAURICIO  ORTIZ GONZALEZ Registros:  1069678"/>
    <s v="CLINICA NUEVA DE CALI SAS"/>
    <s v="901158187-6"/>
    <s v="ACE-1083"/>
    <s v="ACE-1083"/>
    <s v="MAURICIO  ORTIZ GONZALEZ Registros:  1069678"/>
    <s v=""/>
    <x v="0"/>
    <s v="Contributivo"/>
    <m/>
    <n v="0"/>
    <s v="05"/>
    <s v="890303093"/>
    <s v="890303093"/>
  </r>
  <r>
    <s v="CAJA DE COMPENSACION FAMILIAR COMFENALCO DEL VALLE DEL CAUCA"/>
    <s v="ACE-1390"/>
    <s v="06/03/2021 00:00:00"/>
    <s v="20/04/2021 00:00:00"/>
    <x v="2"/>
    <x v="4"/>
    <d v="2023-12-01T00:00:00"/>
    <n v="955"/>
    <x v="2"/>
    <n v="13661"/>
    <n v="36994"/>
    <n v="36994"/>
    <s v="JESUS ALBERTO OSORIO OROZCO Registros:  1079942"/>
    <s v="CLINICA NUEVA DE CALI SAS"/>
    <s v="901158187-6"/>
    <s v="ACE-1390"/>
    <s v="ACE-1390"/>
    <s v="JESUS ALBERTO OSORIO OROZCO Registros:  1079942"/>
    <s v=""/>
    <x v="0"/>
    <s v="Contributivo"/>
    <m/>
    <n v="0"/>
    <s v="05"/>
    <s v="890303093"/>
    <s v="890303093"/>
  </r>
  <r>
    <s v="CAJA DE COMPENSACION FAMILIAR COMFENALCO DEL VALLE DEL CAUCA"/>
    <s v="ACE-1564"/>
    <s v="15/03/2021 00:00:00"/>
    <s v="20/04/2021 00:00:00"/>
    <x v="2"/>
    <x v="4"/>
    <d v="2023-12-01T00:00:00"/>
    <n v="955"/>
    <x v="2"/>
    <n v="13783"/>
    <n v="36994"/>
    <n v="36994"/>
    <s v="DIEGO FERNANDO RIVERA GALINDEZ Registros:  1088764"/>
    <s v="CLINICA NUEVA DE CALI SAS"/>
    <s v="901158187-6"/>
    <s v="ACE-1564"/>
    <s v="ACE-1564"/>
    <s v="DIEGO FERNANDO RIVERA GALINDEZ Registros:  1088764"/>
    <s v="3213440518"/>
    <x v="0"/>
    <s v="Contributivo"/>
    <m/>
    <n v="0"/>
    <s v="05"/>
    <s v="890303093"/>
    <s v="890303093"/>
  </r>
  <r>
    <s v="CAJA DE COMPENSACION FAMILIAR COMFENALCO DEL VALLE DEL CAUCA"/>
    <s v="ACE-1565"/>
    <s v="16/03/2021 00:00:00"/>
    <s v="20/04/2021 00:00:00"/>
    <x v="2"/>
    <x v="4"/>
    <d v="2023-12-01T00:00:00"/>
    <n v="955"/>
    <x v="2"/>
    <n v="13783"/>
    <n v="36994"/>
    <n v="36994"/>
    <s v="DIEGO ARMANDO CORTES CEBALLOS Registros:  1089341"/>
    <s v="CLINICA NUEVA DE CALI SAS"/>
    <s v="901158187-6"/>
    <s v="ACE-1565"/>
    <s v="ACE-1565"/>
    <s v="DIEGO ARMANDO CORTES CEBALLOS Registros:  1089341"/>
    <s v=""/>
    <x v="0"/>
    <s v="Contributivo"/>
    <m/>
    <n v="0"/>
    <s v="05"/>
    <s v="890303093"/>
    <s v="890303093"/>
  </r>
  <r>
    <s v="CAJA DE COMPENSACION FAMILIAR COMFENALCO DEL VALLE DEL CAUCA"/>
    <s v="ACE-1832"/>
    <s v="08/04/2021 00:00:00"/>
    <s v="20/04/2021 00:00:00"/>
    <x v="2"/>
    <x v="4"/>
    <d v="2023-12-01T00:00:00"/>
    <n v="955"/>
    <x v="2"/>
    <n v="13777"/>
    <n v="19423"/>
    <n v="19423"/>
    <s v="JOSE  CORTES ANGULO Registros:  1112488"/>
    <s v="CLINICA NUEVA DE CALI SAS"/>
    <s v="901158187-6"/>
    <s v="ACE-1832"/>
    <s v="ACE-1832"/>
    <s v="JOSE  CORTES ANGULO Registros:  1112488"/>
    <s v="CC17057356"/>
    <x v="0"/>
    <s v="Contributivo"/>
    <m/>
    <n v="0"/>
    <s v="05"/>
    <s v="890303093"/>
    <s v="890303093"/>
  </r>
  <r>
    <s v="CAJA DE COMPENSACION FAMILIAR COMFENALCO DEL VALLE DEL CAUCA"/>
    <s v="ACE-1855"/>
    <s v="08/04/2021 00:00:00"/>
    <s v="20/04/2021 00:00:00"/>
    <x v="2"/>
    <x v="4"/>
    <d v="2023-12-01T00:00:00"/>
    <n v="955"/>
    <x v="2"/>
    <n v="13776"/>
    <n v="36994"/>
    <n v="36994"/>
    <s v="MARIA ZORAIDA BETANCOURT  Registros:  1112550"/>
    <s v="CLINICA NUEVA DE CALI SAS"/>
    <s v="901158187-6"/>
    <s v="ACE-1855"/>
    <s v="ACE-1855"/>
    <s v="MARIA ZORAIDA BETANCOURT  Registros:  1112550"/>
    <s v="3103826882"/>
    <x v="0"/>
    <s v="Contributivo"/>
    <m/>
    <n v="0"/>
    <s v="05"/>
    <s v="890303093"/>
    <s v="890303093"/>
  </r>
  <r>
    <s v="CAJA DE COMPENSACION FAMILIAR COMFENALCO DEL VALLE DEL CAUCA"/>
    <s v="ACE-1906"/>
    <s v="09/04/2021 00:00:00"/>
    <s v="20/04/2021 00:00:00"/>
    <x v="2"/>
    <x v="4"/>
    <d v="2023-12-01T00:00:00"/>
    <n v="955"/>
    <x v="2"/>
    <n v="13791"/>
    <n v="36994"/>
    <n v="36994"/>
    <s v="JESUS  MEDINA VALENCIA Registros:  1114543"/>
    <s v="CLINICA NUEVA DE CALI SAS"/>
    <s v="901158187-6"/>
    <s v="ACE-1906"/>
    <s v="ACE-1906"/>
    <s v="JESUS  MEDINA VALENCIA Registros:  1114543"/>
    <s v=""/>
    <x v="0"/>
    <s v="Contributivo"/>
    <m/>
    <n v="0"/>
    <s v="05"/>
    <s v="890303093"/>
    <s v="890303093"/>
  </r>
  <r>
    <s v="CAJA DE COMPENSACION FAMILIAR COMFENALCO DEL VALLE DEL CAUCA"/>
    <s v="ACE-1930"/>
    <s v="10/04/2021 00:00:00"/>
    <s v="20/04/2021 00:00:00"/>
    <x v="2"/>
    <x v="4"/>
    <d v="2023-12-01T00:00:00"/>
    <n v="955"/>
    <x v="2"/>
    <n v="13793"/>
    <n v="19423"/>
    <n v="19423"/>
    <s v="CARLOS EDUARDO LARRAÑAGA LASSO Registros:  1115084"/>
    <s v="CLINICA NUEVA DE CALI SAS"/>
    <s v="901158187-6"/>
    <s v="ACE-1930"/>
    <s v="ACE-1930"/>
    <s v="CARLOS EDUARDO LARRAÑAGA LASSO Registros:  1115084"/>
    <s v=""/>
    <x v="0"/>
    <s v="Contributivo"/>
    <m/>
    <n v="0"/>
    <s v="05"/>
    <s v="890303093"/>
    <s v="890303093"/>
  </r>
  <r>
    <s v="CAJA DE COMPENSACION FAMILIAR COMFENALCO DEL VALLE DEL CAUCA"/>
    <s v="ACE-1944"/>
    <s v="12/04/2021 00:00:00"/>
    <s v="20/04/2021 00:00:00"/>
    <x v="2"/>
    <x v="4"/>
    <d v="2023-12-01T00:00:00"/>
    <n v="955"/>
    <x v="2"/>
    <n v="13807"/>
    <n v="36994"/>
    <n v="36994"/>
    <s v="VANESSA  LONDOÑO MILLAN Registros:  1115508"/>
    <s v="CLINICA NUEVA DE CALI SAS"/>
    <s v="901158187-6"/>
    <s v="ACE-1944"/>
    <s v="ACE-1944"/>
    <s v="VANESSA  LONDOÑO MILLAN Registros:  1115508"/>
    <s v=""/>
    <x v="0"/>
    <s v="Contributivo"/>
    <m/>
    <n v="0"/>
    <s v="05"/>
    <s v="890303093"/>
    <s v="890303093"/>
  </r>
  <r>
    <s v="CAJA DE COMPENSACION FAMILIAR COMFENALCO DEL VALLE DEL CAUCA"/>
    <s v="ACE-1969"/>
    <s v="12/04/2021 00:00:00"/>
    <s v="20/04/2021 00:00:00"/>
    <x v="2"/>
    <x v="4"/>
    <d v="2023-12-01T00:00:00"/>
    <n v="955"/>
    <x v="2"/>
    <n v="13807"/>
    <n v="36994"/>
    <n v="36994"/>
    <s v="EDWIN  NIETO TORRES Registros:  1114114"/>
    <s v="CLINICA NUEVA DE CALI SAS"/>
    <s v="901158187-6"/>
    <s v="ACE-1969"/>
    <s v="ACE-1969"/>
    <s v="EDWIN  NIETO TORRES Registros:  1114114"/>
    <s v=""/>
    <x v="0"/>
    <s v="Contributivo"/>
    <m/>
    <n v="0"/>
    <s v="05"/>
    <s v="890303093"/>
    <s v="890303093"/>
  </r>
  <r>
    <s v="CAJA DE COMPENSACION FAMILIAR COMFENALCO DEL VALLE DEL CAUCA"/>
    <s v="ACE-1986"/>
    <s v="12/04/2021 00:00:00"/>
    <s v="20/04/2021 00:00:00"/>
    <x v="2"/>
    <x v="4"/>
    <d v="2023-12-01T00:00:00"/>
    <n v="955"/>
    <x v="2"/>
    <n v="13807"/>
    <n v="36994"/>
    <n v="36994"/>
    <s v="SAMUEL  MENESES NOGUERA Registros:  1113803"/>
    <s v="CLINICA NUEVA DE CALI SAS"/>
    <s v="901158187-6"/>
    <s v="ACE-1986"/>
    <s v="ACE-1986"/>
    <s v="SAMUEL  MENESES NOGUERA Registros:  1113803"/>
    <s v="160703794"/>
    <x v="0"/>
    <s v="Contributivo"/>
    <m/>
    <n v="0"/>
    <s v="05"/>
    <s v="890303093"/>
    <s v="890303093"/>
  </r>
  <r>
    <s v="CAJA DE COMPENSACION FAMILIAR COMFENALCO DEL VALLE DEL CAUCA"/>
    <s v="ACE-1991"/>
    <s v="12/04/2021 00:00:00"/>
    <s v="20/04/2021 00:00:00"/>
    <x v="2"/>
    <x v="4"/>
    <d v="2023-12-01T00:00:00"/>
    <n v="955"/>
    <x v="2"/>
    <n v="13807"/>
    <n v="36994"/>
    <n v="36994"/>
    <s v="JUAN  QUIÑONEZ MARIN Registros:  1113822"/>
    <s v="CLINICA NUEVA DE CALI SAS"/>
    <s v="901158187-6"/>
    <s v="ACE-1991"/>
    <s v="ACE-1991"/>
    <s v="JUAN  QUIÑONEZ MARIN Registros:  1113822"/>
    <s v=""/>
    <x v="0"/>
    <s v="Contributivo"/>
    <m/>
    <n v="0"/>
    <s v="05"/>
    <s v="890303093"/>
    <s v="890303093"/>
  </r>
  <r>
    <s v="CAJA DE COMPENSACION FAMILIAR COMFENALCO DEL VALLE DEL CAUCA"/>
    <s v="ACE-1993"/>
    <s v="12/04/2021 00:00:00"/>
    <s v="20/04/2021 00:00:00"/>
    <x v="2"/>
    <x v="4"/>
    <d v="2023-12-01T00:00:00"/>
    <n v="955"/>
    <x v="2"/>
    <n v="13807"/>
    <n v="36994"/>
    <n v="36994"/>
    <s v="ANA ISABEL PAZ VARGAS Registros:  1113831"/>
    <s v="CLINICA NUEVA DE CALI SAS"/>
    <s v="901158187-6"/>
    <s v="ACE-1993"/>
    <s v="ACE-1993"/>
    <s v="ANA ISABEL PAZ VARGAS Registros:  1113831"/>
    <s v=""/>
    <x v="0"/>
    <s v="Contributivo"/>
    <m/>
    <n v="0"/>
    <s v="05"/>
    <s v="890303093"/>
    <s v="890303093"/>
  </r>
  <r>
    <s v="CAJA DE COMPENSACION FAMILIAR COMFENALCO DEL VALLE DEL CAUCA"/>
    <s v="ACE-1998"/>
    <s v="12/04/2021 00:00:00"/>
    <s v="20/04/2021 00:00:00"/>
    <x v="2"/>
    <x v="4"/>
    <d v="2023-12-01T00:00:00"/>
    <n v="955"/>
    <x v="2"/>
    <n v="13807"/>
    <n v="36994"/>
    <n v="36994"/>
    <s v="FRANCISCA  CORTES QUIÑONES Registros:  1113955"/>
    <s v="CLINICA NUEVA DE CALI SAS"/>
    <s v="901158187-6"/>
    <s v="ACE-1998"/>
    <s v="ACE-1998"/>
    <s v="FRANCISCA  CORTES QUIÑONES Registros:  1113955"/>
    <s v=""/>
    <x v="0"/>
    <s v="Contributivo"/>
    <m/>
    <n v="0"/>
    <s v="05"/>
    <s v="890303093"/>
    <s v="890303093"/>
  </r>
  <r>
    <s v="CAJA DE COMPENSACION FAMILIAR COMFENALCO DEL VALLE DEL CAUCA"/>
    <s v="ACE-1999"/>
    <s v="12/04/2021 00:00:00"/>
    <s v="20/04/2021 00:00:00"/>
    <x v="2"/>
    <x v="4"/>
    <d v="2023-12-01T00:00:00"/>
    <n v="955"/>
    <x v="2"/>
    <n v="13807"/>
    <n v="36994"/>
    <n v="36994"/>
    <s v="GLORIA PATRICIA TRIANA CARDONA Registros:  1113957"/>
    <s v="CLINICA NUEVA DE CALI SAS"/>
    <s v="901158187-6"/>
    <s v="ACE-1999"/>
    <s v="ACE-1999"/>
    <s v="GLORIA PATRICIA TRIANA CARDONA Registros:  1113957"/>
    <m/>
    <x v="0"/>
    <s v="Contributivo"/>
    <m/>
    <n v="0"/>
    <s v="05"/>
    <s v="890303093"/>
    <s v="890303093"/>
  </r>
  <r>
    <s v="CAJA DE COMPENSACION FAMILIAR COMFENALCO DEL VALLE DEL CAUCA"/>
    <s v="ACE-260"/>
    <s v="01/02/2021 00:00:00"/>
    <s v="20/04/2021 00:00:00"/>
    <x v="2"/>
    <x v="4"/>
    <d v="2023-12-01T00:00:00"/>
    <n v="955"/>
    <x v="2"/>
    <n v="13661"/>
    <n v="36994"/>
    <n v="36994"/>
    <s v="JORGE  TRUJILLO CARRILLO Registros:  1043940"/>
    <s v="CLINICA NUEVA DE CALI SAS"/>
    <s v="901158187-6"/>
    <s v="ACE-260"/>
    <s v="ACE-260"/>
    <s v="JORGE  TRUJILLO CARRILLO Registros:  1043940"/>
    <s v=""/>
    <x v="0"/>
    <s v="Contributivo"/>
    <m/>
    <n v="0"/>
    <s v="05"/>
    <s v="890303093"/>
    <s v="890303093"/>
  </r>
  <r>
    <s v="CAJA DE COMPENSACION FAMILIAR COMFENALCO DEL VALLE DEL CAUCA"/>
    <s v="ACE-262"/>
    <s v="01/02/2021 00:00:00"/>
    <s v="20/04/2021 00:00:00"/>
    <x v="2"/>
    <x v="4"/>
    <d v="2023-12-01T00:00:00"/>
    <n v="955"/>
    <x v="2"/>
    <n v="13661"/>
    <n v="36994"/>
    <n v="36994"/>
    <s v="JULIO  MARTINEZ VELASCO Registros:  1044094"/>
    <s v="CLINICA NUEVA DE CALI SAS"/>
    <s v="901158187-6"/>
    <s v="ACE-262"/>
    <s v="ACE-262"/>
    <s v="JULIO  MARTINEZ VELASCO Registros:  1044094"/>
    <m/>
    <x v="0"/>
    <s v="Contributivo"/>
    <m/>
    <n v="0"/>
    <s v="05"/>
    <s v="890303093"/>
    <s v="890303093"/>
  </r>
  <r>
    <s v="CAJA DE COMPENSACION FAMILIAR COMFENALCO DEL VALLE DEL CAUCA"/>
    <s v="ACE-263"/>
    <s v="01/02/2021 00:00:00"/>
    <s v="20/04/2021 00:00:00"/>
    <x v="2"/>
    <x v="4"/>
    <d v="2023-12-01T00:00:00"/>
    <n v="955"/>
    <x v="2"/>
    <n v="13661"/>
    <n v="36994"/>
    <n v="36994"/>
    <s v="JORGE  LOPEZ NULL Registros:  1044095"/>
    <s v="CLINICA NUEVA DE CALI SAS"/>
    <s v="901158187-6"/>
    <s v="ACE-263"/>
    <s v="ACE-263"/>
    <s v="JORGE  LOPEZ NULL Registros:  1044095"/>
    <s v="CC14990247"/>
    <x v="0"/>
    <s v="Contributivo"/>
    <m/>
    <n v="0"/>
    <s v="05"/>
    <s v="890303093"/>
    <s v="890303093"/>
  </r>
  <r>
    <s v="CAJA DE COMPENSACION FAMILIAR COMFENALCO DEL VALLE DEL CAUCA"/>
    <s v="ACE-264"/>
    <s v="01/02/2021 00:00:00"/>
    <s v="20/04/2021 00:00:00"/>
    <x v="2"/>
    <x v="4"/>
    <d v="2023-12-01T00:00:00"/>
    <n v="955"/>
    <x v="2"/>
    <n v="13661"/>
    <n v="36994"/>
    <n v="36994"/>
    <s v="RICARDO  PATIÑO QUINTERO Registros:  1044099"/>
    <s v="CLINICA NUEVA DE CALI SAS"/>
    <s v="901158187-6"/>
    <s v="ACE-264"/>
    <s v="ACE-264"/>
    <s v="RICARDO  PATIÑO QUINTERO Registros:  1044099"/>
    <s v="CC14443004"/>
    <x v="0"/>
    <s v="Contributivo"/>
    <m/>
    <n v="0"/>
    <s v="05"/>
    <s v="890303093"/>
    <s v="890303093"/>
  </r>
  <r>
    <s v="CAJA DE COMPENSACION FAMILIAR COMFENALCO DEL VALLE DEL CAUCA"/>
    <s v="ACE-265"/>
    <s v="02/02/2021 00:00:00"/>
    <s v="20/04/2021 00:00:00"/>
    <x v="2"/>
    <x v="4"/>
    <d v="2023-12-01T00:00:00"/>
    <n v="955"/>
    <x v="2"/>
    <n v="13661"/>
    <n v="36994"/>
    <n v="36994"/>
    <s v="JOSE GUILLERMO OSPINA CARDONA Registros:  1044299"/>
    <s v="CLINICA NUEVA DE CALI SAS"/>
    <s v="901158187-6"/>
    <s v="ACE-265"/>
    <s v="ACE-265"/>
    <s v="JOSE GUILLERMO OSPINA CARDONA Registros:  1044299"/>
    <s v=""/>
    <x v="0"/>
    <s v="Contributivo"/>
    <m/>
    <n v="0"/>
    <s v="05"/>
    <s v="890303093"/>
    <s v="890303093"/>
  </r>
  <r>
    <s v="CAJA DE COMPENSACION FAMILIAR COMFENALCO DEL VALLE DEL CAUCA"/>
    <s v="ACE-266"/>
    <s v="02/02/2021 00:00:00"/>
    <s v="20/04/2021 00:00:00"/>
    <x v="2"/>
    <x v="4"/>
    <d v="2023-12-01T00:00:00"/>
    <n v="955"/>
    <x v="2"/>
    <n v="13661"/>
    <n v="36994"/>
    <n v="36994"/>
    <s v="JOSE GUILLERMO OSPINA CARDONA Registros:  1044314"/>
    <s v="CLINICA NUEVA DE CALI SAS"/>
    <s v="901158187-6"/>
    <s v="ACE-266"/>
    <s v="ACE-266"/>
    <s v="JOSE GUILLERMO OSPINA CARDONA Registros:  1044314"/>
    <s v=""/>
    <x v="0"/>
    <s v="Contributivo"/>
    <m/>
    <n v="0"/>
    <s v="05"/>
    <s v="890303093"/>
    <s v="890303093"/>
  </r>
  <r>
    <s v="CAJA DE COMPENSACION FAMILIAR COMFENALCO DEL VALLE DEL CAUCA"/>
    <s v="ACE-267"/>
    <s v="02/02/2021 00:00:00"/>
    <s v="20/04/2021 00:00:00"/>
    <x v="2"/>
    <x v="4"/>
    <d v="2023-12-01T00:00:00"/>
    <n v="955"/>
    <x v="2"/>
    <n v="13661"/>
    <n v="36994"/>
    <n v="36994"/>
    <s v="JUAN  MUELAS BASTIDAS Registros:  1044324"/>
    <s v="CLINICA NUEVA DE CALI SAS"/>
    <s v="901158187-6"/>
    <s v="ACE-267"/>
    <s v="ACE-267"/>
    <s v="JUAN  MUELAS BASTIDAS Registros:  1044324"/>
    <s v=""/>
    <x v="0"/>
    <s v="Contributivo"/>
    <m/>
    <n v="0"/>
    <s v="05"/>
    <s v="890303093"/>
    <s v="890303093"/>
  </r>
  <r>
    <s v="CAJA DE COMPENSACION FAMILIAR COMFENALCO DEL VALLE DEL CAUCA"/>
    <s v="ACE-268"/>
    <s v="02/02/2021 00:00:00"/>
    <s v="20/04/2021 00:00:00"/>
    <x v="2"/>
    <x v="4"/>
    <d v="2023-12-01T00:00:00"/>
    <n v="955"/>
    <x v="2"/>
    <n v="13661"/>
    <n v="36994"/>
    <n v="36994"/>
    <s v="CARLOS  GIRALDO MOLINA Registros:  1044347"/>
    <s v="CLINICA NUEVA DE CALI SAS"/>
    <s v="901158187-6"/>
    <s v="ACE-268"/>
    <s v="ACE-268"/>
    <s v="CARLOS  GIRALDO MOLINA Registros:  1044347"/>
    <s v="CC16725213"/>
    <x v="0"/>
    <s v="Contributivo"/>
    <m/>
    <n v="0"/>
    <s v="05"/>
    <s v="890303093"/>
    <s v="890303093"/>
  </r>
  <r>
    <s v="CAJA DE COMPENSACION FAMILIAR COMFENALCO DEL VALLE DEL CAUCA"/>
    <s v="ACE-269"/>
    <s v="02/02/2021 00:00:00"/>
    <s v="20/04/2021 00:00:00"/>
    <x v="2"/>
    <x v="4"/>
    <d v="2023-12-01T00:00:00"/>
    <n v="955"/>
    <x v="2"/>
    <n v="13661"/>
    <n v="36994"/>
    <n v="36994"/>
    <s v="LUIS  RIVERA MENDEZ Registros:  1044388"/>
    <s v="CLINICA NUEVA DE CALI SAS"/>
    <s v="901158187-6"/>
    <s v="ACE-269"/>
    <s v="ACE-269"/>
    <s v="LUIS  RIVERA MENDEZ Registros:  1044388"/>
    <s v="CC2571460"/>
    <x v="0"/>
    <s v="Contributivo"/>
    <m/>
    <n v="0"/>
    <s v="05"/>
    <s v="890303093"/>
    <s v="890303093"/>
  </r>
  <r>
    <s v="CAJA DE COMPENSACION FAMILIAR COMFENALCO DEL VALLE DEL CAUCA"/>
    <s v="ACE-270"/>
    <s v="02/02/2021 00:00:00"/>
    <s v="20/04/2021 00:00:00"/>
    <x v="2"/>
    <x v="4"/>
    <d v="2023-12-01T00:00:00"/>
    <n v="955"/>
    <x v="2"/>
    <n v="13661"/>
    <n v="36994"/>
    <n v="36994"/>
    <s v="JUAN  HUERTAS PAZ Registros:  1044399"/>
    <s v="CLINICA NUEVA DE CALI SAS"/>
    <s v="901158187-6"/>
    <s v="ACE-270"/>
    <s v="ACE-270"/>
    <s v="JUAN  HUERTAS PAZ Registros:  1044399"/>
    <s v=""/>
    <x v="0"/>
    <s v="Contributivo"/>
    <m/>
    <n v="0"/>
    <s v="05"/>
    <s v="890303093"/>
    <s v="890303093"/>
  </r>
  <r>
    <s v="CAJA DE COMPENSACION FAMILIAR COMFENALCO DEL VALLE DEL CAUCA"/>
    <s v="ACE-276"/>
    <s v="02/02/2021 00:00:00"/>
    <s v="20/04/2021 00:00:00"/>
    <x v="2"/>
    <x v="4"/>
    <d v="2023-12-01T00:00:00"/>
    <n v="955"/>
    <x v="2"/>
    <n v="13661"/>
    <n v="36994"/>
    <n v="36994"/>
    <s v="MARIO  ESCOBAR LOAIZA Registros:  1044622"/>
    <s v="CLINICA NUEVA DE CALI SAS"/>
    <s v="901158187-6"/>
    <s v="ACE-276"/>
    <s v="ACE-276"/>
    <s v="MARIO  ESCOBAR LOAIZA Registros:  1044622"/>
    <s v="CC14934801"/>
    <x v="0"/>
    <s v="Contributivo"/>
    <m/>
    <n v="0"/>
    <s v="05"/>
    <s v="890303093"/>
    <s v="890303093"/>
  </r>
  <r>
    <s v="CAJA DE COMPENSACION FAMILIAR COMFENALCO DEL VALLE DEL CAUCA"/>
    <s v="ACE-284"/>
    <s v="02/02/2021 00:00:00"/>
    <s v="20/04/2021 00:00:00"/>
    <x v="2"/>
    <x v="4"/>
    <d v="2023-12-01T00:00:00"/>
    <n v="955"/>
    <x v="2"/>
    <n v="13661"/>
    <n v="36994"/>
    <n v="36994"/>
    <s v="AURA  PINO DE PARRA Registros:  1044827"/>
    <s v="CLINICA NUEVA DE CALI SAS"/>
    <s v="901158187-6"/>
    <s v="ACE-284"/>
    <s v="ACE-284"/>
    <s v="AURA  PINO DE PARRA Registros:  1044827"/>
    <s v=""/>
    <x v="0"/>
    <s v="Contributivo"/>
    <m/>
    <n v="0"/>
    <s v="05"/>
    <s v="890303093"/>
    <s v="890303093"/>
  </r>
  <r>
    <s v="CAJA DE COMPENSACION FAMILIAR COMFENALCO DEL VALLE DEL CAUCA"/>
    <s v="ACE-285"/>
    <s v="02/02/2021 00:00:00"/>
    <s v="20/04/2021 00:00:00"/>
    <x v="2"/>
    <x v="4"/>
    <d v="2023-12-01T00:00:00"/>
    <n v="955"/>
    <x v="2"/>
    <n v="13661"/>
    <n v="36994"/>
    <n v="36994"/>
    <s v="WILSON  LEDESMA JIMENEZ Registros:  1044839"/>
    <s v="CLINICA NUEVA DE CALI SAS"/>
    <s v="901158187-6"/>
    <s v="ACE-285"/>
    <s v="ACE-285"/>
    <s v="WILSON  LEDESMA JIMENEZ Registros:  1044839"/>
    <s v="CC16826111"/>
    <x v="0"/>
    <s v="Contributivo"/>
    <m/>
    <n v="0"/>
    <s v="05"/>
    <s v="890303093"/>
    <s v="890303093"/>
  </r>
  <r>
    <s v="CAJA DE COMPENSACION FAMILIAR COMFENALCO DEL VALLE DEL CAUCA"/>
    <s v="ACE-286"/>
    <s v="02/02/2021 00:00:00"/>
    <s v="20/04/2021 00:00:00"/>
    <x v="2"/>
    <x v="4"/>
    <d v="2023-12-01T00:00:00"/>
    <n v="955"/>
    <x v="2"/>
    <n v="13661"/>
    <n v="36994"/>
    <n v="36994"/>
    <s v="GISELA  BUSTAMANTE MARTINEZ Registros:  1044852"/>
    <s v="CLINICA NUEVA DE CALI SAS"/>
    <s v="901158187-6"/>
    <s v="ACE-286"/>
    <s v="ACE-286"/>
    <s v="GISELA  BUSTAMANTE MARTINEZ Registros:  1044852"/>
    <s v=""/>
    <x v="0"/>
    <s v="Contributivo"/>
    <m/>
    <n v="0"/>
    <s v="05"/>
    <s v="890303093"/>
    <s v="890303093"/>
  </r>
  <r>
    <s v="CAJA DE COMPENSACION FAMILIAR COMFENALCO DEL VALLE DEL CAUCA"/>
    <s v="ACE-306"/>
    <s v="02/02/2021 00:00:00"/>
    <s v="20/04/2021 00:00:00"/>
    <x v="2"/>
    <x v="4"/>
    <d v="2023-12-01T00:00:00"/>
    <n v="955"/>
    <x v="2"/>
    <n v="13661"/>
    <n v="36994"/>
    <n v="36994"/>
    <s v="JOSE  RAMIREZ NULL Registros:  1045360"/>
    <s v="CLINICA NUEVA DE CALI SAS"/>
    <s v="901158187-6"/>
    <s v="ACE-306"/>
    <s v="ACE-306"/>
    <s v="JOSE  RAMIREZ NULL Registros:  1045360"/>
    <s v="CC1319908"/>
    <x v="0"/>
    <s v="Contributivo"/>
    <m/>
    <n v="0"/>
    <s v="05"/>
    <s v="890303093"/>
    <s v="890303093"/>
  </r>
  <r>
    <s v="CAJA DE COMPENSACION FAMILIAR COMFENALCO DEL VALLE DEL CAUCA"/>
    <s v="ACE-308"/>
    <s v="02/02/2021 00:00:00"/>
    <s v="20/04/2021 00:00:00"/>
    <x v="2"/>
    <x v="4"/>
    <d v="2023-12-01T00:00:00"/>
    <n v="955"/>
    <x v="2"/>
    <n v="13661"/>
    <n v="36994"/>
    <n v="36994"/>
    <s v="ISAIAS  GONZALEZ OSPINA Registros:  1045368"/>
    <s v="CLINICA NUEVA DE CALI SAS"/>
    <s v="901158187-6"/>
    <s v="ACE-308"/>
    <s v="ACE-308"/>
    <s v="ISAIAS  GONZALEZ OSPINA Registros:  1045368"/>
    <s v=""/>
    <x v="0"/>
    <s v="Contributivo"/>
    <m/>
    <n v="0"/>
    <s v="05"/>
    <s v="890303093"/>
    <s v="890303093"/>
  </r>
  <r>
    <s v="CAJA DE COMPENSACION FAMILIAR COMFENALCO DEL VALLE DEL CAUCA"/>
    <s v="ACE-309"/>
    <s v="02/02/2021 00:00:00"/>
    <s v="20/04/2021 00:00:00"/>
    <x v="2"/>
    <x v="4"/>
    <d v="2023-12-01T00:00:00"/>
    <n v="955"/>
    <x v="2"/>
    <n v="13661"/>
    <n v="36994"/>
    <n v="36994"/>
    <s v="JOSE ANCIZAR MUÑOZ BUITRAGO Registros:  1045370"/>
    <s v="CLINICA NUEVA DE CALI SAS"/>
    <s v="901158187-6"/>
    <s v="ACE-309"/>
    <s v="ACE-309"/>
    <s v="JOSE ANCIZAR MUÑOZ BUITRAGO Registros:  1045370"/>
    <s v="CC2680734"/>
    <x v="0"/>
    <s v="Contributivo"/>
    <m/>
    <n v="0"/>
    <s v="05"/>
    <s v="890303093"/>
    <s v="890303093"/>
  </r>
  <r>
    <s v="CAJA DE COMPENSACION FAMILIAR COMFENALCO DEL VALLE DEL CAUCA"/>
    <s v="ACE-316"/>
    <s v="02/02/2021 00:00:00"/>
    <s v="20/04/2021 00:00:00"/>
    <x v="2"/>
    <x v="4"/>
    <d v="2023-12-01T00:00:00"/>
    <n v="955"/>
    <x v="2"/>
    <n v="13661"/>
    <n v="36994"/>
    <n v="36994"/>
    <s v="DIANA  CORRALES CAMAYO Registros:  1045409"/>
    <s v="CLINICA NUEVA DE CALI SAS"/>
    <s v="901158187-6"/>
    <s v="ACE-316"/>
    <s v="ACE-316"/>
    <s v="DIANA  CORRALES CAMAYO Registros:  1045409"/>
    <s v=""/>
    <x v="0"/>
    <s v="Contributivo"/>
    <m/>
    <n v="0"/>
    <s v="05"/>
    <s v="890303093"/>
    <s v="890303093"/>
  </r>
  <r>
    <s v="CAJA DE COMPENSACION FAMILIAR COMFENALCO DEL VALLE DEL CAUCA"/>
    <s v="ACE-317"/>
    <s v="02/02/2021 00:00:00"/>
    <s v="20/04/2021 00:00:00"/>
    <x v="2"/>
    <x v="4"/>
    <d v="2023-12-01T00:00:00"/>
    <n v="955"/>
    <x v="2"/>
    <n v="13661"/>
    <n v="36994"/>
    <n v="36994"/>
    <s v="DENNY  SIERRA GOMEZ Registros:  1045411"/>
    <s v="CLINICA NUEVA DE CALI SAS"/>
    <s v="901158187-6"/>
    <s v="ACE-317"/>
    <s v="ACE-317"/>
    <s v="DENNY  SIERRA GOMEZ Registros:  1045411"/>
    <s v="CC51759050"/>
    <x v="0"/>
    <s v="Contributivo"/>
    <m/>
    <n v="0"/>
    <s v="05"/>
    <s v="890303093"/>
    <s v="890303093"/>
  </r>
  <r>
    <s v="CAJA DE COMPENSACION FAMILIAR COMFENALCO DEL VALLE DEL CAUCA"/>
    <s v="ACE-318"/>
    <s v="02/02/2021 00:00:00"/>
    <s v="20/04/2021 00:00:00"/>
    <x v="2"/>
    <x v="4"/>
    <d v="2023-12-01T00:00:00"/>
    <n v="955"/>
    <x v="2"/>
    <n v="13661"/>
    <n v="36994"/>
    <n v="36994"/>
    <s v="ADRIANA  LONDOÑO DELGADO Registros:  1045414"/>
    <s v="CLINICA NUEVA DE CALI SAS"/>
    <s v="901158187-6"/>
    <s v="ACE-318"/>
    <s v="ACE-318"/>
    <s v="ADRIANA  LONDOÑO DELGADO Registros:  1045414"/>
    <s v="3165191791"/>
    <x v="0"/>
    <s v="Contributivo"/>
    <m/>
    <n v="0"/>
    <s v="05"/>
    <s v="890303093"/>
    <s v="890303093"/>
  </r>
  <r>
    <s v="CAJA DE COMPENSACION FAMILIAR COMFENALCO DEL VALLE DEL CAUCA"/>
    <s v="ACE-320"/>
    <s v="02/02/2021 00:00:00"/>
    <s v="20/04/2021 00:00:00"/>
    <x v="2"/>
    <x v="4"/>
    <d v="2023-12-01T00:00:00"/>
    <n v="955"/>
    <x v="2"/>
    <n v="13661"/>
    <n v="36994"/>
    <n v="36994"/>
    <s v="BARBARA  MONDRAGON DE VELEZ Registros:  1045417"/>
    <s v="CLINICA NUEVA DE CALI SAS"/>
    <s v="901158187-6"/>
    <s v="ACE-320"/>
    <s v="ACE-320"/>
    <s v="BARBARA  MONDRAGON DE VELEZ Registros:  1045417"/>
    <s v="3126409239"/>
    <x v="0"/>
    <s v="Contributivo"/>
    <m/>
    <n v="0"/>
    <s v="05"/>
    <s v="890303093"/>
    <s v="890303093"/>
  </r>
  <r>
    <s v="CAJA DE COMPENSACION FAMILIAR COMFENALCO DEL VALLE DEL CAUCA"/>
    <s v="ACE-321"/>
    <s v="02/02/2021 00:00:00"/>
    <s v="20/04/2021 00:00:00"/>
    <x v="2"/>
    <x v="4"/>
    <d v="2023-12-01T00:00:00"/>
    <n v="955"/>
    <x v="2"/>
    <n v="13661"/>
    <n v="36994"/>
    <n v="36994"/>
    <s v="SANTIAGO  CARVAJAL RENGIFO Registros:  1045419"/>
    <s v="CLINICA NUEVA DE CALI SAS"/>
    <s v="901158187-6"/>
    <s v="ACE-321"/>
    <s v="ACE-321"/>
    <s v="SANTIAGO  CARVAJAL RENGIFO Registros:  1045419"/>
    <s v="CC1144193435"/>
    <x v="0"/>
    <s v="Contributivo"/>
    <m/>
    <n v="0"/>
    <s v="05"/>
    <s v="890303093"/>
    <s v="890303093"/>
  </r>
  <r>
    <s v="CAJA DE COMPENSACION FAMILIAR COMFENALCO DEL VALLE DEL CAUCA"/>
    <s v="ACE-322"/>
    <s v="02/02/2021 00:00:00"/>
    <s v="20/04/2021 00:00:00"/>
    <x v="2"/>
    <x v="4"/>
    <d v="2023-12-01T00:00:00"/>
    <n v="955"/>
    <x v="2"/>
    <n v="13661"/>
    <n v="36994"/>
    <n v="36994"/>
    <s v="MAROLYN  ALEGRIAS VALENCIA Registros:  1045421"/>
    <s v="CLINICA NUEVA DE CALI SAS"/>
    <s v="901158187-6"/>
    <s v="ACE-322"/>
    <s v="ACE-322"/>
    <s v="MAROLYN  ALEGRIAS VALENCIA Registros:  1045421"/>
    <s v="3188607782"/>
    <x v="0"/>
    <s v="Contributivo"/>
    <m/>
    <n v="0"/>
    <s v="05"/>
    <s v="890303093"/>
    <s v="890303093"/>
  </r>
  <r>
    <s v="CAJA DE COMPENSACION FAMILIAR COMFENALCO DEL VALLE DEL CAUCA"/>
    <s v="ACE-323"/>
    <s v="02/02/2021 00:00:00"/>
    <s v="20/04/2021 00:00:00"/>
    <x v="2"/>
    <x v="4"/>
    <d v="2023-12-01T00:00:00"/>
    <n v="955"/>
    <x v="2"/>
    <n v="13661"/>
    <n v="36994"/>
    <n v="36994"/>
    <s v="JOSE  VALENCIA CENTENO Registros:  1045423"/>
    <s v="CLINICA NUEVA DE CALI SAS"/>
    <s v="901158187-6"/>
    <s v="ACE-323"/>
    <s v="ACE-323"/>
    <s v="JOSE  VALENCIA CENTENO Registros:  1045423"/>
    <s v="3117546798"/>
    <x v="0"/>
    <s v="Contributivo"/>
    <m/>
    <n v="0"/>
    <s v="05"/>
    <s v="890303093"/>
    <s v="890303093"/>
  </r>
  <r>
    <s v="CAJA DE COMPENSACION FAMILIAR COMFENALCO DEL VALLE DEL CAUCA"/>
    <s v="ACE-325"/>
    <s v="02/02/2021 00:00:00"/>
    <s v="20/04/2021 00:00:00"/>
    <x v="2"/>
    <x v="4"/>
    <d v="2023-12-01T00:00:00"/>
    <n v="955"/>
    <x v="2"/>
    <n v="13661"/>
    <n v="36994"/>
    <n v="36994"/>
    <s v="DORIAN  MARTINEZ BECERRA Registros:  1045428"/>
    <s v="CLINICA NUEVA DE CALI SAS"/>
    <s v="901158187-6"/>
    <s v="ACE-325"/>
    <s v="ACE-325"/>
    <s v="DORIAN  MARTINEZ BECERRA Registros:  1045428"/>
    <s v=""/>
    <x v="0"/>
    <s v="Contributivo"/>
    <m/>
    <n v="0"/>
    <s v="05"/>
    <s v="890303093"/>
    <s v="890303093"/>
  </r>
  <r>
    <s v="CAJA DE COMPENSACION FAMILIAR COMFENALCO DEL VALLE DEL CAUCA"/>
    <s v="ACE-330"/>
    <s v="02/02/2021 00:00:00"/>
    <s v="20/04/2021 00:00:00"/>
    <x v="2"/>
    <x v="4"/>
    <d v="2023-12-01T00:00:00"/>
    <n v="955"/>
    <x v="2"/>
    <n v="13661"/>
    <n v="36994"/>
    <n v="36994"/>
    <s v="YEBRAIL  BOTERO ALZATE Registros:  1045448"/>
    <s v="CLINICA NUEVA DE CALI SAS"/>
    <s v="901158187-6"/>
    <s v="ACE-330"/>
    <s v="ACE-330"/>
    <s v="YEBRAIL  BOTERO ALZATE Registros:  1045448"/>
    <s v="CC6038344"/>
    <x v="0"/>
    <s v="Contributivo"/>
    <m/>
    <n v="0"/>
    <s v="05"/>
    <s v="890303093"/>
    <s v="890303093"/>
  </r>
  <r>
    <s v="CAJA DE COMPENSACION FAMILIAR COMFENALCO DEL VALLE DEL CAUCA"/>
    <s v="ACE-331"/>
    <s v="02/02/2021 00:00:00"/>
    <s v="20/04/2021 00:00:00"/>
    <x v="2"/>
    <x v="4"/>
    <d v="2023-12-01T00:00:00"/>
    <n v="955"/>
    <x v="2"/>
    <n v="13661"/>
    <n v="36994"/>
    <n v="36994"/>
    <s v="ANA  MONTOYA VDA DE VIDAL Registros:  1045450"/>
    <s v="CLINICA NUEVA DE CALI SAS"/>
    <s v="901158187-6"/>
    <s v="ACE-331"/>
    <s v="ACE-331"/>
    <s v="ANA  MONTOYA VDA DE VIDAL Registros:  1045450"/>
    <s v="CC29052479"/>
    <x v="0"/>
    <s v="Contributivo"/>
    <m/>
    <n v="0"/>
    <s v="05"/>
    <s v="890303093"/>
    <s v="890303093"/>
  </r>
  <r>
    <s v="CAJA DE COMPENSACION FAMILIAR COMFENALCO DEL VALLE DEL CAUCA"/>
    <s v="ACE-733"/>
    <s v="15/02/2021 00:00:00"/>
    <s v="20/04/2021 00:00:00"/>
    <x v="2"/>
    <x v="4"/>
    <d v="2023-12-01T00:00:00"/>
    <n v="955"/>
    <x v="2"/>
    <n v="13661"/>
    <n v="19423"/>
    <n v="19423"/>
    <s v="MELIDA  FERNANDEZ ARANGO Registros:  1049410"/>
    <s v="CLINICA NUEVA DE CALI SAS"/>
    <s v="901158187-6"/>
    <s v="ACE-733"/>
    <s v="ACE-733"/>
    <s v="MELIDA  FERNANDEZ ARANGO Registros:  1049410"/>
    <s v=""/>
    <x v="0"/>
    <s v="Contributivo"/>
    <m/>
    <n v="0"/>
    <s v="05"/>
    <s v="890303093"/>
    <s v="890303093"/>
  </r>
  <r>
    <s v="CAJA DE COMPENSACION FAMILIAR COMFENALCO DEL VALLE DEL CAUCA"/>
    <s v="HCE-2491"/>
    <s v="04/01/2021 00:00:00"/>
    <s v="20/04/2021 00:00:00"/>
    <x v="2"/>
    <x v="4"/>
    <d v="2023-12-01T00:00:00"/>
    <n v="955"/>
    <x v="2"/>
    <n v="13525"/>
    <n v="225000"/>
    <n v="45000"/>
    <s v="HORACIO AURELIO HERNANDEZ ALZATE Registros:  1014016"/>
    <s v="CLINICA NUEVA DE CALI SAS"/>
    <s v="901158187-6"/>
    <s v="HCE-2491"/>
    <s v="HCE-2491"/>
    <s v="HORACIO AURELIO HERNANDEZ ALZATE Registros:  1014016"/>
    <s v="CC16598876"/>
    <x v="0"/>
    <s v="Contributivo"/>
    <m/>
    <n v="0"/>
    <s v="05"/>
    <s v="890303093"/>
    <s v="890303093"/>
  </r>
  <r>
    <s v="CAJA DE COMPENSACION FAMILIAR COMFENALCO DEL VALLE DEL CAUCA"/>
    <s v="HCE-2883"/>
    <s v="18/01/2021 00:00:00"/>
    <s v="20/04/2021 00:00:00"/>
    <x v="2"/>
    <x v="4"/>
    <d v="2023-12-01T00:00:00"/>
    <n v="955"/>
    <x v="2"/>
    <n v="13792"/>
    <n v="180000"/>
    <n v="180000"/>
    <s v="DIEGO ARMANDO CORTES CEBALLOS Registros:  1029238"/>
    <s v="CLINICA NUEVA DE CALI SAS"/>
    <s v="901158187-6"/>
    <s v="HCE-2883"/>
    <s v="HCE-2883"/>
    <s v="DIEGO ARMANDO CORTES CEBALLOS Registros:  1029238"/>
    <s v=""/>
    <x v="0"/>
    <s v="Contributivo"/>
    <m/>
    <n v="0"/>
    <s v="05"/>
    <s v="890303093"/>
    <s v="890303093"/>
  </r>
  <r>
    <s v="CAJA DE COMPENSACION FAMILIAR COMFENALCO DEL VALLE DEL CAUCA"/>
    <s v="HCE-3207"/>
    <s v="02/02/2021 00:00:00"/>
    <s v="20/04/2021 00:00:00"/>
    <x v="2"/>
    <x v="4"/>
    <d v="2023-12-01T00:00:00"/>
    <n v="955"/>
    <x v="2"/>
    <n v="13661"/>
    <n v="36994"/>
    <n v="36994"/>
    <s v="JUAN CAMILO ALVAREZ TORO Registros:  1044336"/>
    <s v="CLINICA NUEVA DE CALI SAS"/>
    <s v="901158187-6"/>
    <s v="HCE-3207"/>
    <s v="HCE-3207"/>
    <s v="JUAN CAMILO ALVAREZ TORO Registros:  1044336"/>
    <s v=""/>
    <x v="0"/>
    <s v="Contributivo"/>
    <m/>
    <n v="0"/>
    <s v="05"/>
    <s v="890303093"/>
    <s v="890303093"/>
  </r>
  <r>
    <s v="CAJA DE COMPENSACION FAMILIAR COMFENALCO DEL VALLE DEL CAUCA"/>
    <s v="HCE-3259"/>
    <s v="02/02/2021 00:00:00"/>
    <s v="20/04/2021 00:00:00"/>
    <x v="2"/>
    <x v="4"/>
    <d v="2023-12-01T00:00:00"/>
    <n v="955"/>
    <x v="2"/>
    <n v="13661"/>
    <n v="36994"/>
    <n v="36994"/>
    <s v="MATIAS   FLOREZ ARANGO Registros:  1045445"/>
    <s v="CLINICA NUEVA DE CALI SAS"/>
    <s v="901158187-6"/>
    <s v="HCE-3259"/>
    <s v="HCE-3259"/>
    <s v="MATIAS   FLOREZ ARANGO Registros:  1045445"/>
    <s v=""/>
    <x v="0"/>
    <s v="Contributivo"/>
    <m/>
    <n v="0"/>
    <s v="05"/>
    <s v="890303093"/>
    <s v="890303093"/>
  </r>
  <r>
    <s v="CAJA DE COMPENSACION FAMILIAR COMFENALCO DEL VALLE DEL CAUCA"/>
    <s v="HCE-3602"/>
    <s v="24/02/2021 00:00:00"/>
    <s v="20/04/2021 00:00:00"/>
    <x v="2"/>
    <x v="4"/>
    <d v="2023-12-01T00:00:00"/>
    <n v="955"/>
    <x v="2"/>
    <n v="13586"/>
    <n v="45000"/>
    <n v="45000"/>
    <s v="EFRAIN  NUÑEZ LONDOÑO Registros:  1067880"/>
    <s v="CLINICA NUEVA DE CALI SAS"/>
    <s v="901158187-6"/>
    <s v="HCE-3602"/>
    <s v="HCE-3602"/>
    <s v="EFRAIN  NUÑEZ LONDOÑO Registros:  1067880"/>
    <s v=""/>
    <x v="0"/>
    <s v="Contributivo"/>
    <m/>
    <n v="0"/>
    <s v="05"/>
    <s v="890303093"/>
    <s v="890303093"/>
  </r>
  <r>
    <s v="CAJA DE COMPENSACION FAMILIAR COMFENALCO DEL VALLE DEL CAUCA"/>
    <s v="HCE-3739"/>
    <s v="25/02/2021 00:00:00"/>
    <s v="20/04/2021 00:00:00"/>
    <x v="2"/>
    <x v="4"/>
    <d v="2023-12-01T00:00:00"/>
    <n v="955"/>
    <x v="2"/>
    <n v="13578"/>
    <n v="216994"/>
    <n v="216994"/>
    <s v="VALERIA  CIFUENTES SALAZAR Registros:  1069799"/>
    <s v="CLINICA NUEVA DE CALI SAS"/>
    <s v="901158187-6"/>
    <s v="HCE-3739"/>
    <s v="HCE-3739"/>
    <s v="VALERIA  CIFUENTES SALAZAR Registros:  1069799"/>
    <s v=""/>
    <x v="0"/>
    <s v="Contributivo"/>
    <m/>
    <n v="0"/>
    <s v="05"/>
    <s v="890303093"/>
    <s v="890303093"/>
  </r>
  <r>
    <s v="CAJA DE COMPENSACION FAMILIAR COMFENALCO DEL VALLE DEL CAUCA"/>
    <s v="UCE-4167"/>
    <s v="05/02/2021 00:00:00"/>
    <s v="20/04/2021 00:00:00"/>
    <x v="2"/>
    <x v="4"/>
    <d v="2023-12-01T00:00:00"/>
    <n v="955"/>
    <x v="2"/>
    <n v="13661"/>
    <n v="36994"/>
    <n v="36994"/>
    <s v="DANIEL  SATIZABAL MARTINEZ Registros:  1048813"/>
    <s v="CLINICA NUEVA DE CALI SAS"/>
    <s v="901158187-6"/>
    <s v="UCE-4167"/>
    <s v="UCE-4167"/>
    <s v="DANIEL  SATIZABAL MARTINEZ Registros:  1048813"/>
    <s v="CC16449040"/>
    <x v="0"/>
    <s v="Contributivo"/>
    <m/>
    <n v="0"/>
    <s v="05"/>
    <s v="890303093"/>
    <s v="890303093"/>
  </r>
  <r>
    <s v="CAJA DE COMPENSACION FAMILIAR COMFENALCO DEL VALLE DEL CAUCA"/>
    <s v="UCE-5041"/>
    <s v="26/02/2021 00:00:00"/>
    <s v="20/04/2021 00:00:00"/>
    <x v="2"/>
    <x v="4"/>
    <d v="2023-12-01T00:00:00"/>
    <n v="955"/>
    <x v="2"/>
    <n v="13578"/>
    <n v="216994"/>
    <n v="216994"/>
    <s v="PEDRO  GONZALEZ SANCHEZ Registros:  1070861"/>
    <s v="CLINICA NUEVA DE CALI SAS"/>
    <s v="901158187-6"/>
    <s v="UCE-5041"/>
    <s v="UCE-5041"/>
    <s v="PEDRO  GONZALEZ SANCHEZ Registros:  1070861"/>
    <s v=""/>
    <x v="0"/>
    <s v="Contributivo"/>
    <m/>
    <n v="0"/>
    <s v="05"/>
    <s v="890303093"/>
    <s v="890303093"/>
  </r>
  <r>
    <s v="CAJA DE COMPENSACION FAMILIAR COMFENALCO DEL VALLE DEL CAUCA"/>
    <s v="UCE-5072"/>
    <s v="26/02/2021 00:00:00"/>
    <s v="20/04/2021 00:00:00"/>
    <x v="2"/>
    <x v="4"/>
    <d v="2023-12-01T00:00:00"/>
    <n v="955"/>
    <x v="2"/>
    <n v="13578"/>
    <n v="99423"/>
    <n v="99423"/>
    <s v="SARAY  CABAL JIMENEZ Registros:  1071471"/>
    <s v="CLINICA NUEVA DE CALI SAS"/>
    <s v="901158187-6"/>
    <s v="UCE-5072"/>
    <s v="UCE-5072"/>
    <s v="SARAY  CABAL JIMENEZ Registros:  1071471"/>
    <s v=""/>
    <x v="0"/>
    <s v="Contributivo"/>
    <m/>
    <n v="0"/>
    <s v="05"/>
    <s v="890303093"/>
    <s v="890303093"/>
  </r>
  <r>
    <s v="CAJA DE COMPENSACION FAMILIAR COMFENALCO DEL VALLE DEL CAUCA"/>
    <s v="UCE-5099"/>
    <s v="27/02/2021 00:00:00"/>
    <s v="20/04/2021 00:00:00"/>
    <x v="2"/>
    <x v="4"/>
    <d v="2023-12-01T00:00:00"/>
    <n v="955"/>
    <x v="2"/>
    <n v="13578"/>
    <n v="216994"/>
    <n v="216994"/>
    <s v="MELANY  MAYORGA PATIÑO Registros:  1071832"/>
    <s v="CLINICA NUEVA DE CALI SAS"/>
    <s v="901158187-6"/>
    <s v="UCE-5099"/>
    <s v="UCE-5099"/>
    <s v="MELANY  MAYORGA PATIÑO Registros:  1071832"/>
    <s v=""/>
    <x v="0"/>
    <s v="Contributivo"/>
    <m/>
    <n v="0"/>
    <s v="05"/>
    <s v="890303093"/>
    <s v="890303093"/>
  </r>
  <r>
    <s v="CAJA DE COMPENSACION FAMILIAR COMFENALCO DEL VALLE DEL CAUCA"/>
    <s v="UCE-5398"/>
    <s v="03/03/2021 00:00:00"/>
    <s v="20/04/2021 00:00:00"/>
    <x v="2"/>
    <x v="4"/>
    <d v="2023-12-01T00:00:00"/>
    <n v="955"/>
    <x v="2"/>
    <n v="13630"/>
    <n v="45000"/>
    <n v="45000"/>
    <s v="MARIA  DELGADO  Registros:  1076321"/>
    <s v="CLINICA NUEVA DE CALI SAS"/>
    <s v="901158187-6"/>
    <s v="UCE-5398"/>
    <s v="UCE-5398"/>
    <s v="MARIA  DELGADO  Registros:  1076321"/>
    <s v=""/>
    <x v="0"/>
    <s v="Contributivo"/>
    <m/>
    <n v="0"/>
    <s v="05"/>
    <s v="890303093"/>
    <s v="890303093"/>
  </r>
  <r>
    <s v="CAJA DE COMPENSACION FAMILIAR COMFENALCO DEL VALLE DEL CAUCA"/>
    <s v="UCE-5469"/>
    <s v="04/03/2021 00:00:00"/>
    <s v="20/04/2021 00:00:00"/>
    <x v="2"/>
    <x v="4"/>
    <d v="2023-12-01T00:00:00"/>
    <n v="955"/>
    <x v="2"/>
    <n v="13630"/>
    <n v="45000"/>
    <n v="45000"/>
    <s v="HOMERO  YULE RIASCOS Registros:  1077094"/>
    <s v="CLINICA NUEVA DE CALI SAS"/>
    <s v="901158187-6"/>
    <s v="UCE-5469"/>
    <s v="UCE-5469"/>
    <s v="HOMERO  YULE RIASCOS Registros:  1077094"/>
    <s v=""/>
    <x v="0"/>
    <s v="Contributivo"/>
    <m/>
    <n v="0"/>
    <s v="05"/>
    <s v="890303093"/>
    <s v="890303093"/>
  </r>
  <r>
    <s v="CAJA DE COMPENSACION FAMILIAR COMFENALCO DEL VALLE DEL CAUCA"/>
    <s v="UCE-5471"/>
    <s v="04/03/2021 00:00:00"/>
    <s v="20/04/2021 00:00:00"/>
    <x v="2"/>
    <x v="4"/>
    <d v="2023-12-01T00:00:00"/>
    <n v="955"/>
    <x v="2"/>
    <n v="13630"/>
    <n v="45000"/>
    <n v="45000"/>
    <s v="HOMERO  YULE RIASCOS Registros:  1077114"/>
    <s v="CLINICA NUEVA DE CALI SAS"/>
    <s v="901158187-6"/>
    <s v="UCE-5471"/>
    <s v="UCE-5471"/>
    <s v="HOMERO  YULE RIASCOS Registros:  1077114"/>
    <s v=""/>
    <x v="0"/>
    <s v="Contributivo"/>
    <m/>
    <n v="0"/>
    <s v="05"/>
    <s v="890303093"/>
    <s v="890303093"/>
  </r>
  <r>
    <s v="CAJA DE COMPENSACION FAMILIAR COMFENALCO DEL VALLE DEL CAUCA"/>
    <s v="UCE-5689"/>
    <s v="09/03/2021 00:00:00"/>
    <s v="20/04/2021 00:00:00"/>
    <x v="2"/>
    <x v="4"/>
    <d v="2023-12-01T00:00:00"/>
    <n v="955"/>
    <x v="2"/>
    <n v="13653"/>
    <n v="99423"/>
    <n v="99423"/>
    <s v="EDINSON  CHAMORRO QUINTERO Registros:  1078035"/>
    <s v="CLINICA NUEVA DE CALI SAS"/>
    <s v="901158187-6"/>
    <s v="UCE-5689"/>
    <s v="UCE-5689"/>
    <s v="EDINSON  CHAMORRO QUINTERO Registros:  1078035"/>
    <s v=""/>
    <x v="0"/>
    <s v="Contributivo"/>
    <m/>
    <n v="0"/>
    <s v="05"/>
    <s v="890303093"/>
    <s v="890303093"/>
  </r>
  <r>
    <s v="CAJA DE COMPENSACION FAMILIAR COMFENALCO DEL VALLE DEL CAUCA"/>
    <s v="UCE-5703"/>
    <s v="09/03/2021 00:00:00"/>
    <s v="20/04/2021 00:00:00"/>
    <x v="2"/>
    <x v="4"/>
    <d v="2023-12-01T00:00:00"/>
    <n v="955"/>
    <x v="2"/>
    <n v="13816"/>
    <n v="45000"/>
    <n v="45000"/>
    <s v="RODRIGO  MESA REBOLLEDO Registros:  1082641"/>
    <s v="CLINICA NUEVA DE CALI SAS"/>
    <s v="901158187-6"/>
    <s v="UCE-5703"/>
    <s v="UCE-5703"/>
    <s v="RODRIGO  MESA REBOLLEDO Registros:  1082641"/>
    <s v=""/>
    <x v="0"/>
    <s v="Contributivo"/>
    <m/>
    <n v="0"/>
    <s v="05"/>
    <s v="890303093"/>
    <s v="890303093"/>
  </r>
  <r>
    <s v="CAJA DE COMPENSACION FAMILIAR COMFENALCO DEL VALLE DEL CAUCA"/>
    <s v="UCE-5900"/>
    <s v="15/03/2021 00:00:00"/>
    <s v="20/04/2021 00:00:00"/>
    <x v="2"/>
    <x v="4"/>
    <d v="2023-12-01T00:00:00"/>
    <n v="955"/>
    <x v="2"/>
    <n v="13789"/>
    <n v="216994"/>
    <n v="216994"/>
    <s v="LUCIANA  CALLE ROBLES Registros:  1087831"/>
    <s v="CLINICA NUEVA DE CALI SAS"/>
    <s v="901158187-6"/>
    <s v="UCE-5900"/>
    <s v="UCE-5900"/>
    <s v="LUCIANA  CALLE ROBLES Registros:  1087831"/>
    <s v=""/>
    <x v="0"/>
    <s v="Contributivo"/>
    <m/>
    <n v="0"/>
    <s v="05"/>
    <s v="890303093"/>
    <s v="890303093"/>
  </r>
  <r>
    <s v="CAJA DE COMPENSACION FAMILIAR COMFENALCO DEL VALLE DEL CAUCA"/>
    <s v="UCE-6531"/>
    <s v="27/03/2021 00:00:00"/>
    <s v="20/04/2021 00:00:00"/>
    <x v="2"/>
    <x v="4"/>
    <d v="2023-12-01T00:00:00"/>
    <n v="955"/>
    <x v="2"/>
    <n v="13816"/>
    <n v="45000"/>
    <n v="45000"/>
    <s v="LAURA  GONZALEZ BERMUDEZ Registros:  1101374"/>
    <s v="CLINICA NUEVA DE CALI SAS"/>
    <s v="901158187-6"/>
    <s v="UCE-6531"/>
    <s v="UCE-6531"/>
    <s v="LAURA  GONZALEZ BERMUDEZ Registros:  1101374"/>
    <s v=""/>
    <x v="0"/>
    <s v="Contributivo"/>
    <m/>
    <n v="0"/>
    <s v="05"/>
    <s v="890303093"/>
    <s v="890303093"/>
  </r>
  <r>
    <s v="CAJA DE COMPENSACION FAMILIAR COMFENALCO DEL VALLE DEL CAUCA"/>
    <s v="UCE-6823"/>
    <s v="31/03/2021 00:00:00"/>
    <s v="20/04/2021 00:00:00"/>
    <x v="2"/>
    <x v="4"/>
    <d v="2023-12-01T00:00:00"/>
    <n v="955"/>
    <x v="2"/>
    <n v="13763"/>
    <n v="216994"/>
    <n v="216994"/>
    <s v="CARLOS  VILLEGAS REINEL Registros:  1105196"/>
    <s v="CLINICA NUEVA DE CALI SAS"/>
    <s v="901158187-6"/>
    <s v="UCE-6823"/>
    <s v="UCE-6823"/>
    <s v="CARLOS  VILLEGAS REINEL Registros:  1105196"/>
    <s v=""/>
    <x v="0"/>
    <s v="Contributivo"/>
    <m/>
    <n v="0"/>
    <s v="05"/>
    <s v="890303093"/>
    <s v="890303093"/>
  </r>
  <r>
    <s v="CAJA DE COMPENSACION FAMILIAR COMFENALCO DEL VALLE DEL CAUCA"/>
    <s v="UCE-6873"/>
    <s v="31/03/2021 00:00:00"/>
    <s v="20/04/2021 00:00:00"/>
    <x v="2"/>
    <x v="4"/>
    <d v="2023-12-01T00:00:00"/>
    <n v="955"/>
    <x v="2"/>
    <n v="13763"/>
    <n v="216994"/>
    <n v="216994"/>
    <s v="ZULMAIRIS  ALTUVE GARCIA Registros:  1105780"/>
    <s v="CLINICA NUEVA DE CALI SAS"/>
    <s v="901158187-6"/>
    <s v="UCE-6873"/>
    <s v="UCE-6873"/>
    <s v="ZULMAIRIS  ALTUVE GARCIA Registros:  1105780"/>
    <s v=""/>
    <x v="0"/>
    <s v="Contributivo"/>
    <m/>
    <n v="0"/>
    <s v="05"/>
    <s v="890303093"/>
    <s v="890303093"/>
  </r>
  <r>
    <s v="CAJA DE COMPENSACION FAMILIAR COMFENALCO DEL VALLE DEL CAUCA"/>
    <s v="UCE-6954"/>
    <s v="05/04/2021 00:00:00"/>
    <s v="20/04/2021 00:00:00"/>
    <x v="2"/>
    <x v="4"/>
    <d v="2023-12-01T00:00:00"/>
    <n v="955"/>
    <x v="2"/>
    <n v="13762"/>
    <n v="216994"/>
    <n v="216994"/>
    <s v="EUCLIDES  MERA CHACON Registros:  1107751"/>
    <s v="CLINICA NUEVA DE CALI SAS"/>
    <s v="901158187-6"/>
    <s v="UCE-6954"/>
    <s v="UCE-6954"/>
    <s v="EUCLIDES  MERA CHACON Registros:  1107751"/>
    <s v=""/>
    <x v="0"/>
    <s v="Contributivo"/>
    <m/>
    <n v="0"/>
    <s v="05"/>
    <s v="890303093"/>
    <s v="890303093"/>
  </r>
  <r>
    <s v="CAJA DE COMPENSACION FAMILIAR COMFENALCO DEL VALLE DEL CAUCA"/>
    <s v="UCE-7267"/>
    <s v="10/04/2021 00:00:00"/>
    <s v="20/04/2021 00:00:00"/>
    <x v="2"/>
    <x v="4"/>
    <d v="2023-12-01T00:00:00"/>
    <n v="955"/>
    <x v="2"/>
    <n v="13791"/>
    <n v="36994"/>
    <n v="36994"/>
    <s v="NELSON DE JESUS TAPASCO RAMIREZ Registros:  1114908"/>
    <s v="CLINICA NUEVA DE CALI SAS"/>
    <s v="901158187-6"/>
    <s v="UCE-7267"/>
    <s v="UCE-7267"/>
    <s v="NELSON DE JESUS TAPASCO RAMIREZ Registros:  1114908"/>
    <s v=""/>
    <x v="0"/>
    <s v="Contributivo"/>
    <m/>
    <n v="0"/>
    <s v="05"/>
    <s v="890303093"/>
    <s v="890303093"/>
  </r>
  <r>
    <s v="CAJA DE COMPENSACION FAMILIAR COMFENALCO DEL VALLE DEL CAUCA"/>
    <s v="UCE-7311"/>
    <s v="12/04/2021 00:00:00"/>
    <s v="20/04/2021 00:00:00"/>
    <x v="2"/>
    <x v="4"/>
    <d v="2023-12-01T00:00:00"/>
    <n v="955"/>
    <x v="2"/>
    <n v="13808"/>
    <n v="36994"/>
    <n v="36994"/>
    <s v="DORA  GONZALEZ GIL Registros:  1113968"/>
    <s v="CLINICA NUEVA DE CALI SAS"/>
    <s v="901158187-6"/>
    <s v="UCE-7311"/>
    <s v="UCE-7311"/>
    <s v="DORA  GONZALEZ GIL Registros:  1113968"/>
    <s v="CC66719624"/>
    <x v="0"/>
    <s v="Contributivo"/>
    <m/>
    <n v="0"/>
    <s v="05"/>
    <s v="890303093"/>
    <s v="890303093"/>
  </r>
  <r>
    <s v="CAJA DE COMPENSACION FAMILIAR COMFENALCO DEL VALLE DEL CAUCA"/>
    <s v="UCE-7342"/>
    <s v="12/04/2021 00:00:00"/>
    <s v="20/04/2021 00:00:00"/>
    <x v="2"/>
    <x v="4"/>
    <d v="2023-12-01T00:00:00"/>
    <n v="955"/>
    <x v="2"/>
    <n v="13808"/>
    <n v="36994"/>
    <n v="36994"/>
    <s v="DANIELA  DE JESUS ENRIQUEZ Registros:  1114042"/>
    <s v="CLINICA NUEVA DE CALI SAS"/>
    <s v="901158187-6"/>
    <s v="UCE-7342"/>
    <s v="UCE-7342"/>
    <s v="DANIELA  DE JESUS ENRIQUEZ Registros:  1114042"/>
    <s v=""/>
    <x v="0"/>
    <s v="Contributivo"/>
    <m/>
    <n v="0"/>
    <s v="05"/>
    <s v="890303093"/>
    <s v="890303093"/>
  </r>
  <r>
    <s v="CAJA DE COMPENSACION FAMILIAR COMFENALCO DEL VALLE DEL CAUCA"/>
    <s v="UCE-7351"/>
    <s v="12/04/2021 00:00:00"/>
    <s v="20/04/2021 00:00:00"/>
    <x v="2"/>
    <x v="4"/>
    <d v="2023-12-01T00:00:00"/>
    <n v="955"/>
    <x v="2"/>
    <n v="13811"/>
    <n v="19423"/>
    <n v="19423"/>
    <s v="ANA ISABEL PAZ VARGAS Registros:  1113636"/>
    <s v="CLINICA NUEVA DE CALI SAS"/>
    <s v="901158187-6"/>
    <s v="UCE-7351"/>
    <s v="UCE-7351"/>
    <s v="ANA ISABEL PAZ VARGAS Registros:  1113636"/>
    <s v=""/>
    <x v="0"/>
    <s v="Contributivo"/>
    <m/>
    <n v="0"/>
    <s v="05"/>
    <s v="890303093"/>
    <s v="890303093"/>
  </r>
  <r>
    <s v="CAJA DE COMPENSACION FAMILIAR COMFENALCO DEL VALLE DEL CAUCA"/>
    <s v="UCE-7366"/>
    <s v="12/04/2021 00:00:00"/>
    <s v="20/04/2021 00:00:00"/>
    <x v="2"/>
    <x v="4"/>
    <d v="2023-12-01T00:00:00"/>
    <n v="955"/>
    <x v="2"/>
    <n v="13808"/>
    <n v="36994"/>
    <n v="36994"/>
    <s v="JESUS ANTONIO ESCOBAR  Registros:  1116262"/>
    <s v="CLINICA NUEVA DE CALI SAS"/>
    <s v="901158187-6"/>
    <s v="UCE-7366"/>
    <s v="UCE-7366"/>
    <s v="JESUS ANTONIO ESCOBAR  Registros:  1116262"/>
    <s v=""/>
    <x v="0"/>
    <s v="Contributivo"/>
    <m/>
    <n v="0"/>
    <s v="05"/>
    <s v="890303093"/>
    <s v="890303093"/>
  </r>
  <r>
    <s v="CAJA DE COMPENSACION FAMILIAR COMFENALCO DEL VALLE DEL CAUCA"/>
    <s v="UCE-7414"/>
    <s v="12/04/2021 00:00:00"/>
    <s v="20/04/2021 00:00:00"/>
    <x v="2"/>
    <x v="4"/>
    <d v="2023-12-01T00:00:00"/>
    <n v="955"/>
    <x v="2"/>
    <n v="13809"/>
    <n v="36994"/>
    <n v="36994"/>
    <s v="KEVIN STIVEN ABELLA CHICANGANA Registros:  1116676"/>
    <s v="CLINICA NUEVA DE CALI SAS"/>
    <s v="901158187-6"/>
    <s v="UCE-7414"/>
    <s v="UCE-7414"/>
    <s v="KEVIN STIVEN ABELLA CHICANGANA Registros:  1116676"/>
    <m/>
    <x v="0"/>
    <s v="Contributivo"/>
    <m/>
    <n v="0"/>
    <s v="05"/>
    <s v="890303093"/>
    <s v="890303093"/>
  </r>
  <r>
    <s v="CAJA DE COMPENSACION FAMILIAR COMFENALCO DEL VALLE DEL CAUCA"/>
    <s v="UCE-7422"/>
    <s v="12/04/2021 00:00:00"/>
    <s v="20/04/2021 00:00:00"/>
    <x v="2"/>
    <x v="4"/>
    <d v="2023-12-01T00:00:00"/>
    <n v="955"/>
    <x v="2"/>
    <n v="13809"/>
    <n v="36994"/>
    <n v="36994"/>
    <s v="RODRIGO  GALVIS ARIAS Registros:  1116742"/>
    <s v="CLINICA NUEVA DE CALI SAS"/>
    <s v="901158187-6"/>
    <s v="UCE-7422"/>
    <s v="UCE-7422"/>
    <s v="RODRIGO  GALVIS ARIAS Registros:  1116742"/>
    <s v=""/>
    <x v="0"/>
    <s v="Contributivo"/>
    <m/>
    <n v="0"/>
    <s v="05"/>
    <s v="890303093"/>
    <s v="890303093"/>
  </r>
  <r>
    <s v="CAJA DE COMPENSACION FAMILIAR COMFENALCO DEL VALLE DEL CAUCA"/>
    <s v="UCE-7428"/>
    <s v="12/04/2021 00:00:00"/>
    <s v="20/04/2021 00:00:00"/>
    <x v="2"/>
    <x v="4"/>
    <d v="2023-12-01T00:00:00"/>
    <n v="955"/>
    <x v="2"/>
    <n v="13809"/>
    <n v="36994"/>
    <n v="36994"/>
    <s v="WILLIAN  ESTUPIÑAN VALLECILLA Registros:  1116772"/>
    <s v="CLINICA NUEVA DE CALI SAS"/>
    <s v="901158187-6"/>
    <s v="UCE-7428"/>
    <s v="UCE-7428"/>
    <s v="WILLIAN  ESTUPIÑAN VALLECILLA Registros:  1116772"/>
    <s v=""/>
    <x v="0"/>
    <s v="Contributivo"/>
    <m/>
    <n v="0"/>
    <s v="05"/>
    <s v="890303093"/>
    <s v="890303093"/>
  </r>
  <r>
    <s v="CAJA DE COMPENSACION FAMILIAR COMFENALCO DEL VALLE DEL CAUCA"/>
    <s v="UCE-5153"/>
    <s v="01/03/2021 00:00:00"/>
    <s v="22/04/2021 00:00:00"/>
    <x v="2"/>
    <x v="4"/>
    <d v="2023-12-01T00:00:00"/>
    <n v="953"/>
    <x v="2"/>
    <n v="13580"/>
    <n v="99423"/>
    <n v="99423"/>
    <s v="BLANCA  RODRIGUEZ ROMERO Registros:  1072806"/>
    <s v="CLINICA NUEVA DE CALI SAS"/>
    <s v="901158187-6"/>
    <s v="UCE-5153"/>
    <s v="UCE-5153"/>
    <s v="BLANCA  RODRIGUEZ ROMERO Registros:  1072806"/>
    <s v=""/>
    <x v="0"/>
    <s v="Contributivo"/>
    <m/>
    <n v="0"/>
    <s v="05"/>
    <s v="890303093"/>
    <s v="890303093"/>
  </r>
  <r>
    <s v="CAJA DE COMPENSACION FAMILIAR COMFENALCO DEL VALLE DEL CAUCA"/>
    <s v="ACE-1653"/>
    <s v="24/03/2021 00:00:00"/>
    <s v="04/05/2021 00:00:00"/>
    <x v="2"/>
    <x v="5"/>
    <d v="2023-12-01T00:00:00"/>
    <n v="941"/>
    <x v="2"/>
    <n v="13716"/>
    <n v="36994"/>
    <n v="36994"/>
    <s v="JHOSET  DIAZ MESIAS Registros:  1096657"/>
    <s v="CLINICA NUEVA DE CALI SAS"/>
    <s v="901158187-6"/>
    <s v="ACE-1653"/>
    <s v="ACE-1653"/>
    <s v="JHOSET  DIAZ MESIAS Registros:  1096657"/>
    <s v=""/>
    <x v="0"/>
    <s v="Contributivo"/>
    <m/>
    <n v="0"/>
    <s v="05"/>
    <s v="890303093"/>
    <s v="890303093"/>
  </r>
  <r>
    <s v="CAJA DE COMPENSACION FAMILIAR COMFENALCO DEL VALLE DEL CAUCA"/>
    <s v="ACE-1683"/>
    <s v="24/03/2021 00:00:00"/>
    <s v="04/05/2021 00:00:00"/>
    <x v="2"/>
    <x v="5"/>
    <d v="2023-12-01T00:00:00"/>
    <n v="941"/>
    <x v="2"/>
    <n v="13716"/>
    <n v="36994"/>
    <n v="36994"/>
    <s v="AURELIANO  GOMEZ VELASCO Registros:  1096694"/>
    <s v="CLINICA NUEVA DE CALI SAS"/>
    <s v="901158187-6"/>
    <s v="ACE-1683"/>
    <s v="ACE-1683"/>
    <s v="AURELIANO  GOMEZ VELASCO Registros:  1096694"/>
    <s v=""/>
    <x v="0"/>
    <s v="Contributivo"/>
    <m/>
    <n v="0"/>
    <s v="05"/>
    <s v="890303093"/>
    <s v="890303093"/>
  </r>
  <r>
    <s v="CAJA DE COMPENSACION FAMILIAR COMFENALCO DEL VALLE DEL CAUCA"/>
    <s v="ACE-1856"/>
    <s v="08/04/2021 00:00:00"/>
    <s v="04/05/2021 00:00:00"/>
    <x v="2"/>
    <x v="5"/>
    <d v="2023-12-01T00:00:00"/>
    <n v="941"/>
    <x v="2"/>
    <n v="13803"/>
    <n v="36994"/>
    <n v="36994"/>
    <s v="HIJO DE LUISA FERNANDA LIZCANO PINTO Registros:  1112555"/>
    <s v="CLINICA NUEVA DE CALI SAS"/>
    <s v="901158187-6"/>
    <s v="ACE-1856"/>
    <s v="ACE-1856"/>
    <s v="HIJO DE LUISA FERNANDA LIZCANO PINTO Registros:  1112555"/>
    <s v=""/>
    <x v="0"/>
    <s v="Contributivo"/>
    <m/>
    <n v="0"/>
    <s v="05"/>
    <s v="890303093"/>
    <s v="890303093"/>
  </r>
  <r>
    <s v="CAJA DE COMPENSACION FAMILIAR COMFENALCO DEL VALLE DEL CAUCA"/>
    <s v="ACE-1936"/>
    <s v="10/04/2021 00:00:00"/>
    <s v="04/05/2021 00:00:00"/>
    <x v="2"/>
    <x v="5"/>
    <d v="2023-12-01T00:00:00"/>
    <n v="941"/>
    <x v="2"/>
    <n v="13803"/>
    <n v="36994"/>
    <n v="36994"/>
    <s v="ALEXANDRA  MEDINA MURILLO Registros:  1115126"/>
    <s v="CLINICA NUEVA DE CALI SAS"/>
    <s v="901158187-6"/>
    <s v="ACE-1936"/>
    <s v="ACE-1936"/>
    <s v="ALEXANDRA  MEDINA MURILLO Registros:  1115126"/>
    <s v=""/>
    <x v="0"/>
    <s v="Contributivo"/>
    <m/>
    <n v="0"/>
    <s v="05"/>
    <s v="890303093"/>
    <s v="890303093"/>
  </r>
  <r>
    <s v="CAJA DE COMPENSACION FAMILIAR COMFENALCO DEL VALLE DEL CAUCA"/>
    <s v="ACE-2125"/>
    <s v="20/04/2021 00:00:00"/>
    <s v="04/05/2021 00:00:00"/>
    <x v="2"/>
    <x v="5"/>
    <d v="2023-12-01T00:00:00"/>
    <n v="941"/>
    <x v="2"/>
    <n v="13889"/>
    <n v="19423"/>
    <n v="19423"/>
    <s v="RICARDO  CORDOBA PACHECO Registros:  1125989"/>
    <s v="CLINICA NUEVA DE CALI SAS"/>
    <s v="901158187-6"/>
    <s v="ACE-2125"/>
    <s v="ACE-2125"/>
    <s v="RICARDO  CORDOBA PACHECO Registros:  1125989"/>
    <s v=""/>
    <x v="0"/>
    <s v="Contributivo"/>
    <m/>
    <n v="0"/>
    <s v="05"/>
    <s v="890303093"/>
    <s v="890303093"/>
  </r>
  <r>
    <s v="CAJA DE COMPENSACION FAMILIAR COMFENALCO DEL VALLE DEL CAUCA"/>
    <s v="ACE-2196"/>
    <s v="22/04/2021 00:00:00"/>
    <s v="04/05/2021 00:00:00"/>
    <x v="2"/>
    <x v="5"/>
    <d v="2023-12-01T00:00:00"/>
    <n v="941"/>
    <x v="2"/>
    <n v="13893"/>
    <n v="36994"/>
    <n v="36994"/>
    <s v="WILSON  ORTEGA ZUÑIGA Registros:  1128623"/>
    <s v="CLINICA NUEVA DE CALI SAS"/>
    <s v="901158187-6"/>
    <s v="ACE-2196"/>
    <s v="ACE-2196"/>
    <s v="WILSON  ORTEGA ZUÑIGA Registros:  1128623"/>
    <s v="CC1144024774"/>
    <x v="0"/>
    <s v="Contributivo"/>
    <m/>
    <n v="0"/>
    <s v="05"/>
    <s v="890303093"/>
    <s v="890303093"/>
  </r>
  <r>
    <s v="CAJA DE COMPENSACION FAMILIAR COMFENALCO DEL VALLE DEL CAUCA"/>
    <s v="ACE-2198"/>
    <s v="22/04/2021 00:00:00"/>
    <s v="04/05/2021 00:00:00"/>
    <x v="2"/>
    <x v="5"/>
    <d v="2023-12-01T00:00:00"/>
    <n v="941"/>
    <x v="2"/>
    <n v="13886"/>
    <n v="36994"/>
    <n v="36994"/>
    <s v="JUAN DAVID GUTIERREZ VERA Registros:  1127070"/>
    <s v="CLINICA NUEVA DE CALI SAS"/>
    <s v="901158187-6"/>
    <s v="ACE-2198"/>
    <s v="ACE-2198"/>
    <s v="JUAN DAVID GUTIERREZ VERA Registros:  1127070"/>
    <s v=""/>
    <x v="0"/>
    <s v="Contributivo"/>
    <m/>
    <n v="0"/>
    <s v="05"/>
    <s v="890303093"/>
    <s v="890303093"/>
  </r>
  <r>
    <s v="CAJA DE COMPENSACION FAMILIAR COMFENALCO DEL VALLE DEL CAUCA"/>
    <s v="ACE-2229"/>
    <s v="22/04/2021 00:00:00"/>
    <s v="04/05/2021 00:00:00"/>
    <x v="2"/>
    <x v="5"/>
    <d v="2023-12-01T00:00:00"/>
    <n v="941"/>
    <x v="2"/>
    <n v="13887"/>
    <n v="36994"/>
    <n v="36994"/>
    <s v="ALEJANDRO  OREJUELA ABELLA Registros:  1128834"/>
    <s v="CLINICA NUEVA DE CALI SAS"/>
    <s v="901158187-6"/>
    <s v="ACE-2229"/>
    <s v="ACE-2229"/>
    <s v="ALEJANDRO  OREJUELA ABELLA Registros:  1128834"/>
    <s v=""/>
    <x v="0"/>
    <s v="Contributivo"/>
    <m/>
    <n v="0"/>
    <s v="05"/>
    <s v="890303093"/>
    <s v="890303093"/>
  </r>
  <r>
    <s v="CAJA DE COMPENSACION FAMILIAR COMFENALCO DEL VALLE DEL CAUCA"/>
    <s v="ACE-2235"/>
    <s v="22/04/2021 00:00:00"/>
    <s v="04/05/2021 00:00:00"/>
    <x v="2"/>
    <x v="5"/>
    <d v="2023-12-01T00:00:00"/>
    <n v="941"/>
    <x v="2"/>
    <n v="13887"/>
    <n v="36994"/>
    <n v="36994"/>
    <s v="LAURA MARCELA ANGOLA TABARES Registros:  1128864"/>
    <s v="CLINICA NUEVA DE CALI SAS"/>
    <s v="901158187-6"/>
    <s v="ACE-2235"/>
    <s v="ACE-2235"/>
    <s v="LAURA MARCELA ANGOLA TABARES Registros:  1128864"/>
    <s v=""/>
    <x v="0"/>
    <s v="Contributivo"/>
    <m/>
    <n v="0"/>
    <s v="05"/>
    <s v="890303093"/>
    <s v="890303093"/>
  </r>
  <r>
    <s v="CAJA DE COMPENSACION FAMILIAR COMFENALCO DEL VALLE DEL CAUCA"/>
    <s v="ACE-2249"/>
    <s v="22/04/2021 00:00:00"/>
    <s v="04/05/2021 00:00:00"/>
    <x v="2"/>
    <x v="5"/>
    <d v="2023-12-01T00:00:00"/>
    <n v="941"/>
    <x v="2"/>
    <n v="13887"/>
    <n v="36994"/>
    <n v="36994"/>
    <s v="MARIA  DE LA OSSA ARANGO Registros:  1129147"/>
    <s v="CLINICA NUEVA DE CALI SAS"/>
    <s v="901158187-6"/>
    <s v="ACE-2249"/>
    <s v="ACE-2249"/>
    <s v="MARIA  DE LA OSSA ARANGO Registros:  1129147"/>
    <s v=""/>
    <x v="0"/>
    <s v="Contributivo"/>
    <m/>
    <n v="0"/>
    <s v="05"/>
    <s v="890303093"/>
    <s v="890303093"/>
  </r>
  <r>
    <s v="CAJA DE COMPENSACION FAMILIAR COMFENALCO DEL VALLE DEL CAUCA"/>
    <s v="ACE-2254"/>
    <s v="22/04/2021 00:00:00"/>
    <s v="04/05/2021 00:00:00"/>
    <x v="2"/>
    <x v="5"/>
    <d v="2023-12-01T00:00:00"/>
    <n v="941"/>
    <x v="2"/>
    <n v="13887"/>
    <n v="36994"/>
    <n v="36994"/>
    <s v="JENNIFER  ALZATE ORDOÑEZ Registros:  1129110"/>
    <s v="CLINICA NUEVA DE CALI SAS"/>
    <s v="901158187-6"/>
    <s v="ACE-2254"/>
    <s v="ACE-2254"/>
    <s v="JENNIFER  ALZATE ORDOÑEZ Registros:  1129110"/>
    <s v="CC1118287572"/>
    <x v="0"/>
    <s v="Contributivo"/>
    <m/>
    <n v="0"/>
    <s v="05"/>
    <s v="890303093"/>
    <s v="890303093"/>
  </r>
  <r>
    <s v="CAJA DE COMPENSACION FAMILIAR COMFENALCO DEL VALLE DEL CAUCA"/>
    <s v="ACE-2300"/>
    <s v="22/04/2021 00:00:00"/>
    <s v="04/05/2021 00:00:00"/>
    <x v="2"/>
    <x v="5"/>
    <d v="2023-12-01T00:00:00"/>
    <n v="941"/>
    <x v="2"/>
    <n v="13888"/>
    <n v="36994"/>
    <n v="36994"/>
    <s v="EDICSNARDO  OSPINA HIGUITA Registros:  1129558"/>
    <s v="CLINICA NUEVA DE CALI SAS"/>
    <s v="901158187-6"/>
    <s v="ACE-2300"/>
    <s v="ACE-2300"/>
    <s v="EDICSNARDO  OSPINA HIGUITA Registros:  1129558"/>
    <s v="CC16706376"/>
    <x v="0"/>
    <s v="Contributivo"/>
    <m/>
    <n v="0"/>
    <s v="05"/>
    <s v="890303093"/>
    <s v="890303093"/>
  </r>
  <r>
    <s v="CAJA DE COMPENSACION FAMILIAR COMFENALCO DEL VALLE DEL CAUCA"/>
    <s v="ACE-2487"/>
    <s v="26/04/2021 00:00:00"/>
    <s v="04/05/2021 00:00:00"/>
    <x v="2"/>
    <x v="5"/>
    <d v="2023-12-01T00:00:00"/>
    <n v="941"/>
    <x v="2"/>
    <n v="13893"/>
    <n v="36994"/>
    <n v="36994"/>
    <s v="NATHALIA  GOMEZ BURBANO Registros:  1132269"/>
    <s v="CLINICA NUEVA DE CALI SAS"/>
    <s v="901158187-6"/>
    <s v="ACE-2487"/>
    <s v="ACE-2487"/>
    <s v="NATHALIA  GOMEZ BURBANO Registros:  1132269"/>
    <s v=""/>
    <x v="0"/>
    <s v="Contributivo"/>
    <m/>
    <n v="0"/>
    <s v="05"/>
    <s v="890303093"/>
    <s v="890303093"/>
  </r>
  <r>
    <s v="CAJA DE COMPENSACION FAMILIAR COMFENALCO DEL VALLE DEL CAUCA"/>
    <s v="ACE-2494"/>
    <s v="26/04/2021 00:00:00"/>
    <s v="04/05/2021 00:00:00"/>
    <x v="2"/>
    <x v="5"/>
    <d v="2023-12-01T00:00:00"/>
    <n v="941"/>
    <x v="2"/>
    <n v="13893"/>
    <n v="36994"/>
    <n v="36994"/>
    <s v="VIVIAN  QUIÑONES GODOY Registros:  1132339"/>
    <s v="CLINICA NUEVA DE CALI SAS"/>
    <s v="901158187-6"/>
    <s v="ACE-2494"/>
    <s v="ACE-2494"/>
    <s v="VIVIAN  QUIÑONES GODOY Registros:  1132339"/>
    <s v=""/>
    <x v="0"/>
    <s v="Contributivo"/>
    <m/>
    <n v="0"/>
    <s v="05"/>
    <s v="890303093"/>
    <s v="890303093"/>
  </r>
  <r>
    <s v="CAJA DE COMPENSACION FAMILIAR COMFENALCO DEL VALLE DEL CAUCA"/>
    <s v="ACE-2513"/>
    <s v="26/04/2021 00:00:00"/>
    <s v="04/05/2021 00:00:00"/>
    <x v="2"/>
    <x v="5"/>
    <d v="2023-12-01T00:00:00"/>
    <n v="941"/>
    <x v="2"/>
    <n v="13893"/>
    <n v="36994"/>
    <n v="36994"/>
    <s v="LUZMILA  ERAZO DE CUADROS Registros:  1132535"/>
    <s v="CLINICA NUEVA DE CALI SAS"/>
    <s v="901158187-6"/>
    <s v="ACE-2513"/>
    <s v="ACE-2513"/>
    <s v="LUZMILA  ERAZO DE CUADROS Registros:  1132535"/>
    <s v=""/>
    <x v="0"/>
    <s v="Contributivo"/>
    <m/>
    <n v="0"/>
    <s v="05"/>
    <s v="890303093"/>
    <s v="890303093"/>
  </r>
  <r>
    <s v="CAJA DE COMPENSACION FAMILIAR COMFENALCO DEL VALLE DEL CAUCA"/>
    <s v="ACE-2565"/>
    <s v="27/04/2021 00:00:00"/>
    <s v="04/05/2021 00:00:00"/>
    <x v="2"/>
    <x v="5"/>
    <d v="2023-12-01T00:00:00"/>
    <n v="941"/>
    <x v="2"/>
    <n v="13893"/>
    <n v="36994"/>
    <n v="36994"/>
    <s v="MARINA  SUAREZ DE PEREZ Registros:  1133517"/>
    <s v="CLINICA NUEVA DE CALI SAS"/>
    <s v="901158187-6"/>
    <s v="ACE-2565"/>
    <s v="ACE-2565"/>
    <s v="MARINA  SUAREZ DE PEREZ Registros:  1133517"/>
    <s v="CC38190027"/>
    <x v="0"/>
    <s v="Contributivo"/>
    <m/>
    <n v="0"/>
    <s v="05"/>
    <s v="890303093"/>
    <s v="890303093"/>
  </r>
  <r>
    <s v="CAJA DE COMPENSACION FAMILIAR COMFENALCO DEL VALLE DEL CAUCA"/>
    <s v="ACE-2566"/>
    <s v="27/04/2021 00:00:00"/>
    <s v="04/05/2021 00:00:00"/>
    <x v="2"/>
    <x v="5"/>
    <d v="2023-12-01T00:00:00"/>
    <n v="941"/>
    <x v="2"/>
    <n v="13893"/>
    <n v="36994"/>
    <n v="36994"/>
    <s v="MARINA  SUAREZ DE PEREZ Registros:  1133526"/>
    <s v="CLINICA NUEVA DE CALI SAS"/>
    <s v="901158187-6"/>
    <s v="ACE-2566"/>
    <s v="ACE-2566"/>
    <s v="MARINA  SUAREZ DE PEREZ Registros:  1133526"/>
    <s v="CC38190027"/>
    <x v="0"/>
    <s v="Contributivo"/>
    <m/>
    <n v="0"/>
    <s v="05"/>
    <s v="890303093"/>
    <s v="890303093"/>
  </r>
  <r>
    <s v="CAJA DE COMPENSACION FAMILIAR COMFENALCO DEL VALLE DEL CAUCA"/>
    <s v="ACE-2569"/>
    <s v="27/04/2021 00:00:00"/>
    <s v="04/05/2021 00:00:00"/>
    <x v="2"/>
    <x v="5"/>
    <d v="2023-12-01T00:00:00"/>
    <n v="941"/>
    <x v="2"/>
    <n v="13893"/>
    <n v="36994"/>
    <n v="36994"/>
    <s v="TIFFANY  LONDOÑO SANCHEZ Registros:  1133593"/>
    <s v="CLINICA NUEVA DE CALI SAS"/>
    <s v="901158187-6"/>
    <s v="ACE-2569"/>
    <s v="ACE-2569"/>
    <s v="TIFFANY  LONDOÑO SANCHEZ Registros:  1133593"/>
    <s v=""/>
    <x v="0"/>
    <s v="Contributivo"/>
    <m/>
    <n v="0"/>
    <s v="05"/>
    <s v="890303093"/>
    <s v="890303093"/>
  </r>
  <r>
    <s v="CAJA DE COMPENSACION FAMILIAR COMFENALCO DEL VALLE DEL CAUCA"/>
    <s v="ACE-2570"/>
    <s v="27/04/2021 00:00:00"/>
    <s v="04/05/2021 00:00:00"/>
    <x v="2"/>
    <x v="5"/>
    <d v="2023-12-01T00:00:00"/>
    <n v="941"/>
    <x v="2"/>
    <n v="13893"/>
    <n v="36994"/>
    <n v="36994"/>
    <s v="MARIA  LOZANO DE PEREZ Registros:  1133618"/>
    <s v="CLINICA NUEVA DE CALI SAS"/>
    <s v="901158187-6"/>
    <s v="ACE-2570"/>
    <s v="ACE-2570"/>
    <s v="MARIA  LOZANO DE PEREZ Registros:  1133618"/>
    <s v="CC28532566"/>
    <x v="0"/>
    <s v="Contributivo"/>
    <m/>
    <n v="0"/>
    <s v="05"/>
    <s v="890303093"/>
    <s v="890303093"/>
  </r>
  <r>
    <s v="CAJA DE COMPENSACION FAMILIAR COMFENALCO DEL VALLE DEL CAUCA"/>
    <s v="UCE-7406"/>
    <s v="12/04/2021 00:00:00"/>
    <s v="04/05/2021 00:00:00"/>
    <x v="2"/>
    <x v="5"/>
    <d v="2023-12-01T00:00:00"/>
    <n v="941"/>
    <x v="2"/>
    <n v="13821"/>
    <n v="36994"/>
    <n v="36994"/>
    <s v="HUGO  NADER MORA Registros:  1116403"/>
    <s v="CLINICA NUEVA DE CALI SAS"/>
    <s v="901158187-6"/>
    <s v="UCE-7406"/>
    <s v="UCE-7406"/>
    <s v="HUGO  NADER MORA Registros:  1116403"/>
    <s v=""/>
    <x v="0"/>
    <s v="Contributivo"/>
    <m/>
    <n v="0"/>
    <s v="05"/>
    <s v="890303093"/>
    <s v="890303093"/>
  </r>
  <r>
    <s v="CAJA DE COMPENSACION FAMILIAR COMFENALCO DEL VALLE DEL CAUCA"/>
    <s v="UCE-7477"/>
    <s v="13/04/2021 00:00:00"/>
    <s v="04/05/2021 00:00:00"/>
    <x v="2"/>
    <x v="5"/>
    <d v="2023-12-01T00:00:00"/>
    <n v="941"/>
    <x v="2"/>
    <n v="13821"/>
    <n v="36994"/>
    <n v="36994"/>
    <s v="FILOMENA  ITAZ ITAZ Registros:  1117457"/>
    <s v="CLINICA NUEVA DE CALI SAS"/>
    <s v="901158187-6"/>
    <s v="UCE-7477"/>
    <s v="UCE-7477"/>
    <s v="FILOMENA  ITAZ ITAZ Registros:  1117457"/>
    <s v="CC38951246"/>
    <x v="0"/>
    <s v="Contributivo"/>
    <m/>
    <n v="0"/>
    <s v="05"/>
    <s v="890303093"/>
    <s v="890303093"/>
  </r>
  <r>
    <s v="CAJA DE COMPENSACION FAMILIAR COMFENALCO DEL VALLE DEL CAUCA"/>
    <s v="UCE-7478"/>
    <s v="13/04/2021 00:00:00"/>
    <s v="04/05/2021 00:00:00"/>
    <x v="2"/>
    <x v="5"/>
    <d v="2023-12-01T00:00:00"/>
    <n v="941"/>
    <x v="2"/>
    <n v="13821"/>
    <n v="36994"/>
    <n v="36994"/>
    <s v="FILOMENA  ITAZ ITAZ Registros:  1117454"/>
    <s v="CLINICA NUEVA DE CALI SAS"/>
    <s v="901158187-6"/>
    <s v="UCE-7478"/>
    <s v="UCE-7478"/>
    <s v="FILOMENA  ITAZ ITAZ Registros:  1117454"/>
    <s v="CC38951246"/>
    <x v="0"/>
    <s v="Contributivo"/>
    <m/>
    <n v="0"/>
    <s v="05"/>
    <s v="890303093"/>
    <s v="890303093"/>
  </r>
  <r>
    <s v="CAJA DE COMPENSACION FAMILIAR COMFENALCO DEL VALLE DEL CAUCA"/>
    <s v="UCE-7488"/>
    <s v="13/04/2021 00:00:00"/>
    <s v="04/05/2021 00:00:00"/>
    <x v="2"/>
    <x v="5"/>
    <d v="2023-12-01T00:00:00"/>
    <n v="941"/>
    <x v="2"/>
    <n v="13821"/>
    <n v="36994"/>
    <n v="36994"/>
    <s v="KAREN  DELGADO GOMEZ Registros:  1117386"/>
    <s v="CLINICA NUEVA DE CALI SAS"/>
    <s v="901158187-6"/>
    <s v="UCE-7488"/>
    <s v="UCE-7488"/>
    <s v="KAREN  DELGADO GOMEZ Registros:  1117386"/>
    <s v="3145861612"/>
    <x v="0"/>
    <s v="Contributivo"/>
    <m/>
    <n v="0"/>
    <s v="05"/>
    <s v="890303093"/>
    <s v="890303093"/>
  </r>
  <r>
    <s v="CAJA DE COMPENSACION FAMILIAR COMFENALCO DEL VALLE DEL CAUCA"/>
    <s v="UCE-7495"/>
    <s v="13/04/2021 00:00:00"/>
    <s v="04/05/2021 00:00:00"/>
    <x v="2"/>
    <x v="5"/>
    <d v="2023-12-01T00:00:00"/>
    <n v="941"/>
    <x v="2"/>
    <n v="13821"/>
    <n v="36994"/>
    <n v="36994"/>
    <s v="LINA  TORRES RIVAS Registros:  1117336"/>
    <s v="CLINICA NUEVA DE CALI SAS"/>
    <s v="901158187-6"/>
    <s v="UCE-7495"/>
    <s v="UCE-7495"/>
    <s v="LINA  TORRES RIVAS Registros:  1117336"/>
    <s v="CC1130639552"/>
    <x v="0"/>
    <s v="Contributivo"/>
    <m/>
    <n v="0"/>
    <s v="05"/>
    <s v="890303093"/>
    <s v="890303093"/>
  </r>
  <r>
    <s v="CAJA DE COMPENSACION FAMILIAR COMFENALCO DEL VALLE DEL CAUCA"/>
    <s v="UCE-7508"/>
    <s v="13/04/2021 00:00:00"/>
    <s v="04/05/2021 00:00:00"/>
    <x v="2"/>
    <x v="5"/>
    <d v="2023-12-01T00:00:00"/>
    <n v="941"/>
    <x v="2"/>
    <n v="13821"/>
    <n v="36994"/>
    <n v="36994"/>
    <s v="ADOLFO  ARCE  Registros:  1117707"/>
    <s v="CLINICA NUEVA DE CALI SAS"/>
    <s v="901158187-6"/>
    <s v="UCE-7508"/>
    <s v="UCE-7508"/>
    <s v="ADOLFO  ARCE  Registros:  1117707"/>
    <s v=""/>
    <x v="0"/>
    <s v="Contributivo"/>
    <m/>
    <n v="0"/>
    <s v="05"/>
    <s v="890303093"/>
    <s v="890303093"/>
  </r>
  <r>
    <s v="CAJA DE COMPENSACION FAMILIAR COMFENALCO DEL VALLE DEL CAUCA"/>
    <s v="UCE-7513"/>
    <s v="13/04/2021 00:00:00"/>
    <s v="04/05/2021 00:00:00"/>
    <x v="2"/>
    <x v="5"/>
    <d v="2023-12-01T00:00:00"/>
    <n v="941"/>
    <x v="2"/>
    <n v="13821"/>
    <n v="36994"/>
    <n v="36994"/>
    <s v="DARIO  CARVAJAL  Registros:  1117693"/>
    <s v="CLINICA NUEVA DE CALI SAS"/>
    <s v="901158187-6"/>
    <s v="UCE-7513"/>
    <s v="UCE-7513"/>
    <s v="DARIO  CARVAJAL  Registros:  1117693"/>
    <s v="3117397825"/>
    <x v="0"/>
    <s v="Contributivo"/>
    <m/>
    <n v="0"/>
    <s v="05"/>
    <s v="890303093"/>
    <s v="890303093"/>
  </r>
  <r>
    <s v="CAJA DE COMPENSACION FAMILIAR COMFENALCO DEL VALLE DEL CAUCA"/>
    <s v="UCE-7519"/>
    <s v="13/04/2021 00:00:00"/>
    <s v="04/05/2021 00:00:00"/>
    <x v="2"/>
    <x v="5"/>
    <d v="2023-12-01T00:00:00"/>
    <n v="941"/>
    <x v="2"/>
    <n v="13821"/>
    <n v="36994"/>
    <n v="36994"/>
    <s v="MARY  QUINTANA DE LENIS Registros:  1117644"/>
    <s v="CLINICA NUEVA DE CALI SAS"/>
    <s v="901158187-6"/>
    <s v="UCE-7519"/>
    <s v="UCE-7519"/>
    <s v="MARY  QUINTANA DE LENIS Registros:  1117644"/>
    <s v=""/>
    <x v="0"/>
    <s v="Contributivo"/>
    <m/>
    <n v="0"/>
    <s v="05"/>
    <s v="890303093"/>
    <s v="890303093"/>
  </r>
  <r>
    <s v="CAJA DE COMPENSACION FAMILIAR COMFENALCO DEL VALLE DEL CAUCA"/>
    <s v="UCE-7527"/>
    <s v="13/04/2021 00:00:00"/>
    <s v="04/05/2021 00:00:00"/>
    <x v="2"/>
    <x v="5"/>
    <d v="2023-12-01T00:00:00"/>
    <n v="941"/>
    <x v="2"/>
    <n v="13821"/>
    <n v="36994"/>
    <n v="36994"/>
    <s v="FRANCISCO ANTONIO FERNANDEZ CEBALLOS Registros:  1117649"/>
    <s v="CLINICA NUEVA DE CALI SAS"/>
    <s v="901158187-6"/>
    <s v="UCE-7527"/>
    <s v="UCE-7527"/>
    <s v="FRANCISCO ANTONIO FERNANDEZ CEBALLOS Registros:  1117649"/>
    <m/>
    <x v="0"/>
    <s v="Contributivo"/>
    <m/>
    <n v="0"/>
    <s v="05"/>
    <s v="890303093"/>
    <s v="890303093"/>
  </r>
  <r>
    <s v="CAJA DE COMPENSACION FAMILIAR COMFENALCO DEL VALLE DEL CAUCA"/>
    <s v="UCE-7531"/>
    <s v="13/04/2021 00:00:00"/>
    <s v="04/05/2021 00:00:00"/>
    <x v="2"/>
    <x v="5"/>
    <d v="2023-12-01T00:00:00"/>
    <n v="941"/>
    <x v="2"/>
    <n v="13821"/>
    <n v="36994"/>
    <n v="36994"/>
    <s v="FRANCISCO ANTONIO FERNANDEZ CEBALLOS Registros:  1117656"/>
    <s v="CLINICA NUEVA DE CALI SAS"/>
    <s v="901158187-6"/>
    <s v="UCE-7531"/>
    <s v="UCE-7531"/>
    <s v="FRANCISCO ANTONIO FERNANDEZ CEBALLOS Registros:  1117656"/>
    <m/>
    <x v="0"/>
    <s v="Contributivo"/>
    <m/>
    <n v="0"/>
    <s v="05"/>
    <s v="890303093"/>
    <s v="890303093"/>
  </r>
  <r>
    <s v="CAJA DE COMPENSACION FAMILIAR COMFENALCO DEL VALLE DEL CAUCA"/>
    <s v="UCE-7545"/>
    <s v="13/04/2021 00:00:00"/>
    <s v="04/05/2021 00:00:00"/>
    <x v="2"/>
    <x v="5"/>
    <d v="2023-12-01T00:00:00"/>
    <n v="941"/>
    <x v="2"/>
    <n v="13822"/>
    <n v="36994"/>
    <n v="36994"/>
    <s v="CAMPO HERALDO RIVERA ALDANA Registros:  1118049"/>
    <s v="CLINICA NUEVA DE CALI SAS"/>
    <s v="901158187-6"/>
    <s v="UCE-7545"/>
    <s v="UCE-7545"/>
    <s v="CAMPO HERALDO RIVERA ALDANA Registros:  1118049"/>
    <s v=""/>
    <x v="0"/>
    <s v="Contributivo"/>
    <m/>
    <n v="0"/>
    <s v="05"/>
    <s v="890303093"/>
    <s v="890303093"/>
  </r>
  <r>
    <s v="CAJA DE COMPENSACION FAMILIAR COMFENALCO DEL VALLE DEL CAUCA"/>
    <s v="UCE-7547"/>
    <s v="13/04/2021 00:00:00"/>
    <s v="04/05/2021 00:00:00"/>
    <x v="2"/>
    <x v="5"/>
    <d v="2023-12-01T00:00:00"/>
    <n v="941"/>
    <x v="2"/>
    <n v="13822"/>
    <n v="36994"/>
    <n v="36994"/>
    <s v="SAMUEL  QUIÑONES OSPINA Registros:  1118058"/>
    <s v="CLINICA NUEVA DE CALI SAS"/>
    <s v="901158187-6"/>
    <s v="UCE-7547"/>
    <s v="UCE-7547"/>
    <s v="SAMUEL  QUIÑONES OSPINA Registros:  1118058"/>
    <s v="3232204769"/>
    <x v="0"/>
    <s v="Contributivo"/>
    <m/>
    <n v="0"/>
    <s v="05"/>
    <s v="890303093"/>
    <s v="890303093"/>
  </r>
  <r>
    <s v="CAJA DE COMPENSACION FAMILIAR COMFENALCO DEL VALLE DEL CAUCA"/>
    <s v="UCE-7567"/>
    <s v="13/04/2021 00:00:00"/>
    <s v="04/05/2021 00:00:00"/>
    <x v="2"/>
    <x v="5"/>
    <d v="2023-12-01T00:00:00"/>
    <n v="941"/>
    <x v="2"/>
    <n v="13822"/>
    <n v="36994"/>
    <n v="36994"/>
    <s v="REGGIE  BELTRAN BOLAÑOS Registros:  1118251"/>
    <s v="CLINICA NUEVA DE CALI SAS"/>
    <s v="901158187-6"/>
    <s v="UCE-7567"/>
    <s v="UCE-7567"/>
    <s v="REGGIE  BELTRAN BOLAÑOS Registros:  1118251"/>
    <s v=""/>
    <x v="0"/>
    <s v="Contributivo"/>
    <m/>
    <n v="0"/>
    <s v="05"/>
    <s v="890303093"/>
    <s v="890303093"/>
  </r>
  <r>
    <s v="CAJA DE COMPENSACION FAMILIAR COMFENALCO DEL VALLE DEL CAUCA"/>
    <s v="UCE-7579"/>
    <s v="13/04/2021 00:00:00"/>
    <s v="04/05/2021 00:00:00"/>
    <x v="2"/>
    <x v="5"/>
    <d v="2023-12-01T00:00:00"/>
    <n v="941"/>
    <x v="2"/>
    <n v="13822"/>
    <n v="36994"/>
    <n v="36994"/>
    <s v="SARA GRACIELA SANCHEZ IBAGON Registros:  1118305"/>
    <s v="CLINICA NUEVA DE CALI SAS"/>
    <s v="901158187-6"/>
    <s v="UCE-7579"/>
    <s v="UCE-7579"/>
    <s v="SARA GRACIELA SANCHEZ IBAGON Registros:  1118305"/>
    <s v=""/>
    <x v="0"/>
    <s v="Contributivo"/>
    <m/>
    <n v="0"/>
    <s v="05"/>
    <s v="890303093"/>
    <s v="890303093"/>
  </r>
  <r>
    <s v="CAJA DE COMPENSACION FAMILIAR COMFENALCO DEL VALLE DEL CAUCA"/>
    <s v="UCE-7582"/>
    <s v="13/04/2021 00:00:00"/>
    <s v="04/05/2021 00:00:00"/>
    <x v="2"/>
    <x v="5"/>
    <d v="2023-12-01T00:00:00"/>
    <n v="941"/>
    <x v="2"/>
    <n v="13822"/>
    <n v="36994"/>
    <n v="36994"/>
    <s v="SARA GRACIELA SANCHEZ IBAGON Registros:  1118310"/>
    <s v="CLINICA NUEVA DE CALI SAS"/>
    <s v="901158187-6"/>
    <s v="UCE-7582"/>
    <s v="UCE-7582"/>
    <s v="SARA GRACIELA SANCHEZ IBAGON Registros:  1118310"/>
    <s v=""/>
    <x v="0"/>
    <s v="Contributivo"/>
    <m/>
    <n v="0"/>
    <s v="05"/>
    <s v="890303093"/>
    <s v="890303093"/>
  </r>
  <r>
    <s v="CAJA DE COMPENSACION FAMILIAR COMFENALCO DEL VALLE DEL CAUCA"/>
    <s v="UCE-7590"/>
    <s v="13/04/2021 00:00:00"/>
    <s v="04/05/2021 00:00:00"/>
    <x v="2"/>
    <x v="5"/>
    <d v="2023-12-01T00:00:00"/>
    <n v="941"/>
    <x v="2"/>
    <n v="13822"/>
    <n v="36994"/>
    <n v="36994"/>
    <s v="MARILU  OBREGON LUCUMI Registros:  1118302"/>
    <s v="CLINICA NUEVA DE CALI SAS"/>
    <s v="901158187-6"/>
    <s v="UCE-7590"/>
    <s v="UCE-7590"/>
    <s v="MARILU  OBREGON LUCUMI Registros:  1118302"/>
    <s v="CC38439163"/>
    <x v="0"/>
    <s v="Contributivo"/>
    <m/>
    <n v="0"/>
    <s v="05"/>
    <s v="890303093"/>
    <s v="890303093"/>
  </r>
  <r>
    <s v="CAJA DE COMPENSACION FAMILIAR COMFENALCO DEL VALLE DEL CAUCA"/>
    <s v="UCE-7608"/>
    <s v="13/04/2021 00:00:00"/>
    <s v="04/05/2021 00:00:00"/>
    <x v="2"/>
    <x v="5"/>
    <d v="2023-12-01T00:00:00"/>
    <n v="941"/>
    <x v="2"/>
    <n v="13826"/>
    <n v="19423"/>
    <n v="19423"/>
    <s v="LEYDA  GORDILLO DE ESPINOSA Registros:  1118402"/>
    <s v="CLINICA NUEVA DE CALI SAS"/>
    <s v="901158187-6"/>
    <s v="UCE-7608"/>
    <s v="UCE-7608"/>
    <s v="LEYDA  GORDILLO DE ESPINOSA Registros:  1118402"/>
    <s v=""/>
    <x v="0"/>
    <s v="Contributivo"/>
    <m/>
    <n v="0"/>
    <s v="05"/>
    <s v="890303093"/>
    <s v="890303093"/>
  </r>
  <r>
    <s v="CAJA DE COMPENSACION FAMILIAR COMFENALCO DEL VALLE DEL CAUCA"/>
    <s v="UCE-7611"/>
    <s v="13/04/2021 00:00:00"/>
    <s v="04/05/2021 00:00:00"/>
    <x v="2"/>
    <x v="5"/>
    <d v="2023-12-01T00:00:00"/>
    <n v="941"/>
    <x v="2"/>
    <n v="13820"/>
    <n v="19423"/>
    <n v="19423"/>
    <s v="MARY  QUINTANA DE LENIS Registros:  1118408"/>
    <s v="CLINICA NUEVA DE CALI SAS"/>
    <s v="901158187-6"/>
    <s v="UCE-7611"/>
    <s v="UCE-7611"/>
    <s v="MARY  QUINTANA DE LENIS Registros:  1118408"/>
    <s v=""/>
    <x v="0"/>
    <s v="Contributivo"/>
    <m/>
    <n v="0"/>
    <s v="05"/>
    <s v="890303093"/>
    <s v="890303093"/>
  </r>
  <r>
    <s v="CAJA DE COMPENSACION FAMILIAR COMFENALCO DEL VALLE DEL CAUCA"/>
    <s v="UCE-7615"/>
    <s v="13/04/2021 00:00:00"/>
    <s v="04/05/2021 00:00:00"/>
    <x v="2"/>
    <x v="5"/>
    <d v="2023-12-01T00:00:00"/>
    <n v="941"/>
    <x v="2"/>
    <n v="13820"/>
    <n v="19423"/>
    <n v="19423"/>
    <s v="DARIO  CARVAJAL  Registros:  1118413"/>
    <s v="CLINICA NUEVA DE CALI SAS"/>
    <s v="901158187-6"/>
    <s v="UCE-7615"/>
    <s v="UCE-7615"/>
    <s v="DARIO  CARVAJAL  Registros:  1118413"/>
    <s v="3117397825"/>
    <x v="0"/>
    <s v="Contributivo"/>
    <m/>
    <n v="0"/>
    <s v="05"/>
    <s v="890303093"/>
    <s v="890303093"/>
  </r>
  <r>
    <s v="CAJA DE COMPENSACION FAMILIAR COMFENALCO DEL VALLE DEL CAUCA"/>
    <s v="UCE-7641"/>
    <s v="13/04/2021 00:00:00"/>
    <s v="04/05/2021 00:00:00"/>
    <x v="2"/>
    <x v="5"/>
    <d v="2023-12-01T00:00:00"/>
    <n v="941"/>
    <x v="2"/>
    <n v="13820"/>
    <n v="19423"/>
    <n v="19423"/>
    <s v="ANGELICA  CAICEDO  Registros:  1118532"/>
    <s v="CLINICA NUEVA DE CALI SAS"/>
    <s v="901158187-6"/>
    <s v="UCE-7641"/>
    <s v="UCE-7641"/>
    <s v="ANGELICA  CAICEDO  Registros:  1118532"/>
    <s v=""/>
    <x v="0"/>
    <s v="Contributivo"/>
    <m/>
    <n v="0"/>
    <s v="05"/>
    <s v="890303093"/>
    <s v="890303093"/>
  </r>
  <r>
    <s v="CAJA DE COMPENSACION FAMILIAR COMFENALCO DEL VALLE DEL CAUCA"/>
    <s v="UCE-7661"/>
    <s v="14/04/2021 00:00:00"/>
    <s v="04/05/2021 00:00:00"/>
    <x v="2"/>
    <x v="5"/>
    <d v="2023-12-01T00:00:00"/>
    <n v="941"/>
    <x v="2"/>
    <n v="13826"/>
    <n v="19423"/>
    <n v="19423"/>
    <s v="LORENA  SANTACOLOMA CASTILLO Registros:  1118930"/>
    <s v="CLINICA NUEVA DE CALI SAS"/>
    <s v="901158187-6"/>
    <s v="UCE-7661"/>
    <s v="UCE-7661"/>
    <s v="LORENA  SANTACOLOMA CASTILLO Registros:  1118930"/>
    <s v=""/>
    <x v="0"/>
    <s v="Contributivo"/>
    <m/>
    <n v="0"/>
    <s v="05"/>
    <s v="890303093"/>
    <s v="890303093"/>
  </r>
  <r>
    <s v="CAJA DE COMPENSACION FAMILIAR COMFENALCO DEL VALLE DEL CAUCA"/>
    <s v="UCE-7662"/>
    <s v="14/04/2021 00:00:00"/>
    <s v="04/05/2021 00:00:00"/>
    <x v="2"/>
    <x v="5"/>
    <d v="2023-12-01T00:00:00"/>
    <n v="941"/>
    <x v="2"/>
    <n v="13826"/>
    <n v="19423"/>
    <n v="19423"/>
    <s v="MARIA  RESTREPO DE IMPATA Registros:  1118946"/>
    <s v="CLINICA NUEVA DE CALI SAS"/>
    <s v="901158187-6"/>
    <s v="UCE-7662"/>
    <s v="UCE-7662"/>
    <s v="MARIA  RESTREPO DE IMPATA Registros:  1118946"/>
    <s v="CC24546437"/>
    <x v="0"/>
    <s v="Contributivo"/>
    <m/>
    <n v="0"/>
    <s v="05"/>
    <s v="890303093"/>
    <s v="890303093"/>
  </r>
  <r>
    <s v="CAJA DE COMPENSACION FAMILIAR COMFENALCO DEL VALLE DEL CAUCA"/>
    <s v="UCE-7667"/>
    <s v="14/04/2021 00:00:00"/>
    <s v="04/05/2021 00:00:00"/>
    <x v="2"/>
    <x v="5"/>
    <d v="2023-12-01T00:00:00"/>
    <n v="941"/>
    <x v="2"/>
    <n v="13823"/>
    <n v="36994"/>
    <n v="36994"/>
    <s v="ANTONIO  LOPEZ LOPEZ Registros:  1119034"/>
    <s v="CLINICA NUEVA DE CALI SAS"/>
    <s v="901158187-6"/>
    <s v="UCE-7667"/>
    <s v="UCE-7667"/>
    <s v="ANTONIO  LOPEZ LOPEZ Registros:  1119034"/>
    <s v="CC5343034"/>
    <x v="0"/>
    <s v="Contributivo"/>
    <m/>
    <n v="0"/>
    <s v="05"/>
    <s v="890303093"/>
    <s v="890303093"/>
  </r>
  <r>
    <s v="CAJA DE COMPENSACION FAMILIAR COMFENALCO DEL VALLE DEL CAUCA"/>
    <s v="UCE-7678"/>
    <s v="14/04/2021 00:00:00"/>
    <s v="04/05/2021 00:00:00"/>
    <x v="2"/>
    <x v="5"/>
    <d v="2023-12-01T00:00:00"/>
    <n v="941"/>
    <x v="2"/>
    <n v="13820"/>
    <n v="19423"/>
    <n v="19423"/>
    <s v="RODRIGO  CLAVIJO CUENCA Registros:  1119179"/>
    <s v="CLINICA NUEVA DE CALI SAS"/>
    <s v="901158187-6"/>
    <s v="UCE-7678"/>
    <s v="UCE-7678"/>
    <s v="RODRIGO  CLAVIJO CUENCA Registros:  1119179"/>
    <s v=""/>
    <x v="0"/>
    <s v="Contributivo"/>
    <m/>
    <n v="0"/>
    <s v="05"/>
    <s v="890303093"/>
    <s v="890303093"/>
  </r>
  <r>
    <s v="CAJA DE COMPENSACION FAMILIAR COMFENALCO DEL VALLE DEL CAUCA"/>
    <s v="UCE-7684"/>
    <s v="14/04/2021 00:00:00"/>
    <s v="04/05/2021 00:00:00"/>
    <x v="2"/>
    <x v="5"/>
    <d v="2023-12-01T00:00:00"/>
    <n v="941"/>
    <x v="2"/>
    <n v="13823"/>
    <n v="36994"/>
    <n v="36994"/>
    <s v="JHONATHAN  JARAMILLO URBANO Registros:  1119240"/>
    <s v="CLINICA NUEVA DE CALI SAS"/>
    <s v="901158187-6"/>
    <s v="UCE-7684"/>
    <s v="UCE-7684"/>
    <s v="JHONATHAN  JARAMILLO URBANO Registros:  1119240"/>
    <s v="3176458864"/>
    <x v="0"/>
    <s v="Contributivo"/>
    <m/>
    <n v="0"/>
    <s v="05"/>
    <s v="890303093"/>
    <s v="890303093"/>
  </r>
  <r>
    <s v="CAJA DE COMPENSACION FAMILIAR COMFENALCO DEL VALLE DEL CAUCA"/>
    <s v="UCE-7686"/>
    <s v="14/04/2021 00:00:00"/>
    <s v="04/05/2021 00:00:00"/>
    <x v="2"/>
    <x v="5"/>
    <d v="2023-12-01T00:00:00"/>
    <n v="941"/>
    <x v="2"/>
    <n v="13823"/>
    <n v="36994"/>
    <n v="36994"/>
    <s v="ERICK SANTIAGO DELGADO GOMEZ Registros:  1119249"/>
    <s v="CLINICA NUEVA DE CALI SAS"/>
    <s v="901158187-6"/>
    <s v="UCE-7686"/>
    <s v="UCE-7686"/>
    <s v="ERICK SANTIAGO DELGADO GOMEZ Registros:  1119249"/>
    <s v=""/>
    <x v="0"/>
    <s v="Contributivo"/>
    <m/>
    <n v="0"/>
    <s v="05"/>
    <s v="890303093"/>
    <s v="890303093"/>
  </r>
  <r>
    <s v="CAJA DE COMPENSACION FAMILIAR COMFENALCO DEL VALLE DEL CAUCA"/>
    <s v="UCE-7702"/>
    <s v="14/04/2021 00:00:00"/>
    <s v="04/05/2021 00:00:00"/>
    <x v="2"/>
    <x v="5"/>
    <d v="2023-12-01T00:00:00"/>
    <n v="941"/>
    <x v="2"/>
    <n v="13823"/>
    <n v="36994"/>
    <n v="36994"/>
    <s v="DIEGO  GOMEZ  Registros:  1119446"/>
    <s v="CLINICA NUEVA DE CALI SAS"/>
    <s v="901158187-6"/>
    <s v="UCE-7702"/>
    <s v="UCE-7702"/>
    <s v="DIEGO  GOMEZ  Registros:  1119446"/>
    <s v="CC16828097"/>
    <x v="0"/>
    <s v="Contributivo"/>
    <m/>
    <n v="0"/>
    <s v="05"/>
    <s v="890303093"/>
    <s v="890303093"/>
  </r>
  <r>
    <s v="CAJA DE COMPENSACION FAMILIAR COMFENALCO DEL VALLE DEL CAUCA"/>
    <s v="UCE-7708"/>
    <s v="14/04/2021 00:00:00"/>
    <s v="04/05/2021 00:00:00"/>
    <x v="2"/>
    <x v="5"/>
    <d v="2023-12-01T00:00:00"/>
    <n v="941"/>
    <x v="2"/>
    <n v="13823"/>
    <n v="36994"/>
    <n v="36994"/>
    <s v="JOHN  DIAZ SANCHEZ Registros:  1119483"/>
    <s v="CLINICA NUEVA DE CALI SAS"/>
    <s v="901158187-6"/>
    <s v="UCE-7708"/>
    <s v="UCE-7708"/>
    <s v="JOHN  DIAZ SANCHEZ Registros:  1119483"/>
    <s v="3145734233"/>
    <x v="0"/>
    <s v="Contributivo"/>
    <m/>
    <n v="0"/>
    <s v="05"/>
    <s v="890303093"/>
    <s v="890303093"/>
  </r>
  <r>
    <s v="CAJA DE COMPENSACION FAMILIAR COMFENALCO DEL VALLE DEL CAUCA"/>
    <s v="UCE-7709"/>
    <s v="14/04/2021 00:00:00"/>
    <s v="04/05/2021 00:00:00"/>
    <x v="2"/>
    <x v="5"/>
    <d v="2023-12-01T00:00:00"/>
    <n v="941"/>
    <x v="2"/>
    <n v="13823"/>
    <n v="36994"/>
    <n v="36994"/>
    <s v="RENE ALEJANDRO CASAS BALLESTEROS Registros:  1119493"/>
    <s v="CLINICA NUEVA DE CALI SAS"/>
    <s v="901158187-6"/>
    <s v="UCE-7709"/>
    <s v="UCE-7709"/>
    <s v="RENE ALEJANDRO CASAS BALLESTEROS Registros:  1119493"/>
    <s v="CC17172580"/>
    <x v="0"/>
    <s v="Contributivo"/>
    <m/>
    <n v="0"/>
    <s v="05"/>
    <s v="890303093"/>
    <s v="890303093"/>
  </r>
  <r>
    <s v="CAJA DE COMPENSACION FAMILIAR COMFENALCO DEL VALLE DEL CAUCA"/>
    <s v="UCE-7711"/>
    <s v="14/04/2021 00:00:00"/>
    <s v="04/05/2021 00:00:00"/>
    <x v="2"/>
    <x v="5"/>
    <d v="2023-12-01T00:00:00"/>
    <n v="941"/>
    <x v="2"/>
    <n v="13823"/>
    <n v="36994"/>
    <n v="36994"/>
    <s v="WILLIAN  ESQUIVEL HERNANDEZ Registros:  1119497"/>
    <s v="CLINICA NUEVA DE CALI SAS"/>
    <s v="901158187-6"/>
    <s v="UCE-7711"/>
    <s v="UCE-7711"/>
    <s v="WILLIAN  ESQUIVEL HERNANDEZ Registros:  1119497"/>
    <s v=""/>
    <x v="0"/>
    <s v="Contributivo"/>
    <m/>
    <n v="0"/>
    <s v="05"/>
    <s v="890303093"/>
    <s v="890303093"/>
  </r>
  <r>
    <s v="CAJA DE COMPENSACION FAMILIAR COMFENALCO DEL VALLE DEL CAUCA"/>
    <s v="UCE-7712"/>
    <s v="14/04/2021 00:00:00"/>
    <s v="04/05/2021 00:00:00"/>
    <x v="2"/>
    <x v="5"/>
    <d v="2023-12-01T00:00:00"/>
    <n v="941"/>
    <x v="2"/>
    <n v="13823"/>
    <n v="36994"/>
    <n v="36994"/>
    <s v="FERNANDO  PUERTA GONZALEZ Registros:  1119514"/>
    <s v="CLINICA NUEVA DE CALI SAS"/>
    <s v="901158187-6"/>
    <s v="UCE-7712"/>
    <s v="UCE-7712"/>
    <s v="FERNANDO  PUERTA GONZALEZ Registros:  1119514"/>
    <s v="3184946600"/>
    <x v="0"/>
    <s v="Contributivo"/>
    <m/>
    <n v="0"/>
    <s v="05"/>
    <s v="890303093"/>
    <s v="890303093"/>
  </r>
  <r>
    <s v="CAJA DE COMPENSACION FAMILIAR COMFENALCO DEL VALLE DEL CAUCA"/>
    <s v="UCE-7713"/>
    <s v="14/04/2021 00:00:00"/>
    <s v="04/05/2021 00:00:00"/>
    <x v="2"/>
    <x v="5"/>
    <d v="2023-12-01T00:00:00"/>
    <n v="941"/>
    <x v="2"/>
    <n v="13823"/>
    <n v="36994"/>
    <n v="36994"/>
    <s v="MARIA ELENA GONZALEZ  Registros:  1119525"/>
    <s v="CLINICA NUEVA DE CALI SAS"/>
    <s v="901158187-6"/>
    <s v="UCE-7713"/>
    <s v="UCE-7713"/>
    <s v="MARIA ELENA GONZALEZ  Registros:  1119525"/>
    <s v=""/>
    <x v="0"/>
    <s v="Contributivo"/>
    <m/>
    <n v="0"/>
    <s v="05"/>
    <s v="890303093"/>
    <s v="890303093"/>
  </r>
  <r>
    <s v="CAJA DE COMPENSACION FAMILIAR COMFENALCO DEL VALLE DEL CAUCA"/>
    <s v="UCE-7715"/>
    <s v="14/04/2021 00:00:00"/>
    <s v="04/05/2021 00:00:00"/>
    <x v="2"/>
    <x v="5"/>
    <d v="2023-12-01T00:00:00"/>
    <n v="941"/>
    <x v="2"/>
    <n v="13823"/>
    <n v="36994"/>
    <n v="36994"/>
    <s v="ITHAN SAMUEL LEDESMA QUIÑONES Registros:  1119537"/>
    <s v="CLINICA NUEVA DE CALI SAS"/>
    <s v="901158187-6"/>
    <s v="UCE-7715"/>
    <s v="UCE-7715"/>
    <s v="ITHAN SAMUEL LEDESMA QUIÑONES Registros:  1119537"/>
    <s v=""/>
    <x v="0"/>
    <s v="Contributivo"/>
    <m/>
    <n v="0"/>
    <s v="05"/>
    <s v="890303093"/>
    <s v="890303093"/>
  </r>
  <r>
    <s v="CAJA DE COMPENSACION FAMILIAR COMFENALCO DEL VALLE DEL CAUCA"/>
    <s v="UCE-7756"/>
    <s v="14/04/2021 00:00:00"/>
    <s v="04/05/2021 00:00:00"/>
    <x v="2"/>
    <x v="5"/>
    <d v="2023-12-01T00:00:00"/>
    <n v="941"/>
    <x v="2"/>
    <n v="13824"/>
    <n v="36994"/>
    <n v="36994"/>
    <s v="FABIO  LOPEZ PUENTES Registros:  1119836"/>
    <s v="CLINICA NUEVA DE CALI SAS"/>
    <s v="901158187-6"/>
    <s v="UCE-7756"/>
    <s v="UCE-7756"/>
    <s v="FABIO  LOPEZ PUENTES Registros:  1119836"/>
    <s v="CC6091438"/>
    <x v="0"/>
    <s v="Contributivo"/>
    <m/>
    <n v="0"/>
    <s v="05"/>
    <s v="890303093"/>
    <s v="890303093"/>
  </r>
  <r>
    <s v="CAJA DE COMPENSACION FAMILIAR COMFENALCO DEL VALLE DEL CAUCA"/>
    <s v="UCE-7794"/>
    <s v="15/04/2021 00:00:00"/>
    <s v="04/05/2021 00:00:00"/>
    <x v="2"/>
    <x v="5"/>
    <d v="2023-12-01T00:00:00"/>
    <n v="941"/>
    <x v="2"/>
    <n v="13828"/>
    <n v="36994"/>
    <n v="36994"/>
    <s v="ALICE  ECHEVERRY GALLEGO Registros:  1120467"/>
    <s v="CLINICA NUEVA DE CALI SAS"/>
    <s v="901158187-6"/>
    <s v="UCE-7794"/>
    <s v="UCE-7794"/>
    <s v="ALICE  ECHEVERRY GALLEGO Registros:  1120467"/>
    <s v=""/>
    <x v="0"/>
    <s v="Contributivo"/>
    <m/>
    <n v="0"/>
    <s v="05"/>
    <s v="890303093"/>
    <s v="890303093"/>
  </r>
  <r>
    <s v="CAJA DE COMPENSACION FAMILIAR COMFENALCO DEL VALLE DEL CAUCA"/>
    <s v="UCE-7805"/>
    <s v="15/04/2021 00:00:00"/>
    <s v="04/05/2021 00:00:00"/>
    <x v="2"/>
    <x v="5"/>
    <d v="2023-12-01T00:00:00"/>
    <n v="941"/>
    <x v="2"/>
    <n v="13835"/>
    <n v="19423"/>
    <n v="19423"/>
    <s v="LEYDY  SERRANO SOLIS Registros:  1120536"/>
    <s v="CLINICA NUEVA DE CALI SAS"/>
    <s v="901158187-6"/>
    <s v="UCE-7805"/>
    <s v="UCE-7805"/>
    <s v="LEYDY  SERRANO SOLIS Registros:  1120536"/>
    <s v=""/>
    <x v="0"/>
    <s v="Contributivo"/>
    <m/>
    <n v="0"/>
    <s v="05"/>
    <s v="890303093"/>
    <s v="890303093"/>
  </r>
  <r>
    <s v="CAJA DE COMPENSACION FAMILIAR COMFENALCO DEL VALLE DEL CAUCA"/>
    <s v="UCE-7827"/>
    <s v="15/04/2021 00:00:00"/>
    <s v="04/05/2021 00:00:00"/>
    <x v="2"/>
    <x v="5"/>
    <d v="2023-12-01T00:00:00"/>
    <n v="941"/>
    <x v="2"/>
    <n v="13842"/>
    <n v="36994"/>
    <n v="36994"/>
    <s v="JARDEN  ANGULO RENTERIA Registros:  1120814"/>
    <s v="CLINICA NUEVA DE CALI SAS"/>
    <s v="901158187-6"/>
    <s v="UCE-7827"/>
    <s v="UCE-7827"/>
    <s v="JARDEN  ANGULO RENTERIA Registros:  1120814"/>
    <s v=""/>
    <x v="0"/>
    <s v="Contributivo"/>
    <m/>
    <n v="0"/>
    <s v="05"/>
    <s v="890303093"/>
    <s v="890303093"/>
  </r>
  <r>
    <s v="CAJA DE COMPENSACION FAMILIAR COMFENALCO DEL VALLE DEL CAUCA"/>
    <s v="UCE-7837"/>
    <s v="15/04/2021 00:00:00"/>
    <s v="04/05/2021 00:00:00"/>
    <x v="2"/>
    <x v="5"/>
    <d v="2023-12-01T00:00:00"/>
    <n v="941"/>
    <x v="2"/>
    <n v="13842"/>
    <n v="36994"/>
    <n v="36994"/>
    <s v="OVIDIO  ANTURI PAJA Registros:  1120804"/>
    <s v="CLINICA NUEVA DE CALI SAS"/>
    <s v="901158187-6"/>
    <s v="UCE-7837"/>
    <s v="UCE-7837"/>
    <s v="OVIDIO  ANTURI PAJA Registros:  1120804"/>
    <s v=""/>
    <x v="0"/>
    <s v="Contributivo"/>
    <m/>
    <n v="0"/>
    <s v="05"/>
    <s v="890303093"/>
    <s v="890303093"/>
  </r>
  <r>
    <s v="CAJA DE COMPENSACION FAMILIAR COMFENALCO DEL VALLE DEL CAUCA"/>
    <s v="UCE-7857"/>
    <s v="15/04/2021 00:00:00"/>
    <s v="04/05/2021 00:00:00"/>
    <x v="2"/>
    <x v="5"/>
    <d v="2023-12-01T00:00:00"/>
    <n v="941"/>
    <x v="2"/>
    <n v="13842"/>
    <n v="36994"/>
    <n v="36994"/>
    <s v="ALEXANDER  BERMUDEZ ZUÑIGA Registros:  1121179"/>
    <s v="CLINICA NUEVA DE CALI SAS"/>
    <s v="901158187-6"/>
    <s v="UCE-7857"/>
    <s v="UCE-7857"/>
    <s v="ALEXANDER  BERMUDEZ ZUÑIGA Registros:  1121179"/>
    <s v="3164617311"/>
    <x v="0"/>
    <s v="Contributivo"/>
    <m/>
    <n v="0"/>
    <s v="05"/>
    <s v="890303093"/>
    <s v="890303093"/>
  </r>
  <r>
    <s v="CAJA DE COMPENSACION FAMILIAR COMFENALCO DEL VALLE DEL CAUCA"/>
    <s v="UCE-7860"/>
    <s v="15/04/2021 00:00:00"/>
    <s v="04/05/2021 00:00:00"/>
    <x v="2"/>
    <x v="5"/>
    <d v="2023-12-01T00:00:00"/>
    <n v="941"/>
    <x v="2"/>
    <n v="13842"/>
    <n v="36994"/>
    <n v="36994"/>
    <s v="REGGIE  BELTRAN BOLAÑOS Registros:  1121207"/>
    <s v="CLINICA NUEVA DE CALI SAS"/>
    <s v="901158187-6"/>
    <s v="UCE-7860"/>
    <s v="UCE-7860"/>
    <s v="REGGIE  BELTRAN BOLAÑOS Registros:  1121207"/>
    <s v=""/>
    <x v="0"/>
    <s v="Contributivo"/>
    <m/>
    <n v="0"/>
    <s v="05"/>
    <s v="890303093"/>
    <s v="890303093"/>
  </r>
  <r>
    <s v="CAJA DE COMPENSACION FAMILIAR COMFENALCO DEL VALLE DEL CAUCA"/>
    <s v="UCE-7868"/>
    <s v="15/04/2021 00:00:00"/>
    <s v="04/05/2021 00:00:00"/>
    <x v="2"/>
    <x v="5"/>
    <d v="2023-12-01T00:00:00"/>
    <n v="941"/>
    <x v="2"/>
    <n v="13843"/>
    <n v="19423"/>
    <n v="19423"/>
    <s v="IDALIA  GARCIA MONTEMIRANDA Registros:  1121234"/>
    <s v="CLINICA NUEVA DE CALI SAS"/>
    <s v="901158187-6"/>
    <s v="UCE-7868"/>
    <s v="UCE-7868"/>
    <s v="IDALIA  GARCIA MONTEMIRANDA Registros:  1121234"/>
    <s v=""/>
    <x v="0"/>
    <s v="Contributivo"/>
    <m/>
    <n v="0"/>
    <s v="05"/>
    <s v="890303093"/>
    <s v="890303093"/>
  </r>
  <r>
    <s v="CAJA DE COMPENSACION FAMILIAR COMFENALCO DEL VALLE DEL CAUCA"/>
    <s v="UCE-7890"/>
    <s v="15/04/2021 00:00:00"/>
    <s v="04/05/2021 00:00:00"/>
    <x v="2"/>
    <x v="5"/>
    <d v="2023-12-01T00:00:00"/>
    <n v="941"/>
    <x v="2"/>
    <n v="13842"/>
    <n v="36994"/>
    <n v="36994"/>
    <s v="MARGARITA  VARON HENAO Registros:  1121402"/>
    <s v="CLINICA NUEVA DE CALI SAS"/>
    <s v="901158187-6"/>
    <s v="UCE-7890"/>
    <s v="UCE-7890"/>
    <s v="MARGARITA  VARON HENAO Registros:  1121402"/>
    <s v="CC24850191"/>
    <x v="0"/>
    <s v="Contributivo"/>
    <m/>
    <n v="0"/>
    <s v="05"/>
    <s v="890303093"/>
    <s v="890303093"/>
  </r>
  <r>
    <s v="CAJA DE COMPENSACION FAMILIAR COMFENALCO DEL VALLE DEL CAUCA"/>
    <s v="ACE-2005"/>
    <s v="16/04/2021 00:00:00"/>
    <s v="06/05/2021 00:00:00"/>
    <x v="2"/>
    <x v="5"/>
    <d v="2023-12-01T00:00:00"/>
    <n v="939"/>
    <x v="2"/>
    <n v="13874"/>
    <n v="36994"/>
    <n v="36994"/>
    <s v="HONEY ELISA PATIÑO RAMIREZ Registros:  1122916"/>
    <s v="CLINICA NUEVA DE CALI SAS"/>
    <s v="901158187-6"/>
    <s v="ACE-2005"/>
    <s v="ACE-2005"/>
    <s v="HONEY ELISA PATIÑO RAMIREZ Registros:  1122916"/>
    <s v="3154091865"/>
    <x v="0"/>
    <s v="Contributivo"/>
    <m/>
    <n v="0"/>
    <s v="05"/>
    <s v="890303093"/>
    <s v="890303093"/>
  </r>
  <r>
    <s v="CAJA DE COMPENSACION FAMILIAR COMFENALCO DEL VALLE DEL CAUCA"/>
    <s v="ACE-2041"/>
    <s v="19/04/2021 00:00:00"/>
    <s v="06/05/2021 00:00:00"/>
    <x v="2"/>
    <x v="5"/>
    <d v="2023-12-01T00:00:00"/>
    <n v="939"/>
    <x v="2"/>
    <n v="13882"/>
    <n v="36994"/>
    <n v="36994"/>
    <s v="BRIGITTE  VELARDE CORDOBA Registros:  1124661"/>
    <s v="CLINICA NUEVA DE CALI SAS"/>
    <s v="901158187-6"/>
    <s v="ACE-2041"/>
    <s v="ACE-2041"/>
    <s v="BRIGITTE  VELARDE CORDOBA Registros:  1124661"/>
    <s v=""/>
    <x v="0"/>
    <s v="Contributivo"/>
    <m/>
    <n v="0"/>
    <s v="05"/>
    <s v="890303093"/>
    <s v="890303093"/>
  </r>
  <r>
    <s v="CAJA DE COMPENSACION FAMILIAR COMFENALCO DEL VALLE DEL CAUCA"/>
    <s v="ACE-2064"/>
    <s v="20/04/2021 00:00:00"/>
    <s v="06/05/2021 00:00:00"/>
    <x v="2"/>
    <x v="5"/>
    <d v="2023-12-01T00:00:00"/>
    <n v="939"/>
    <x v="2"/>
    <n v="13882"/>
    <n v="36994"/>
    <n v="36994"/>
    <s v="BRAYAN FERNANDO ANDRADE SAMBONI Registros:  1125414"/>
    <s v="CLINICA NUEVA DE CALI SAS"/>
    <s v="901158187-6"/>
    <s v="ACE-2064"/>
    <s v="ACE-2064"/>
    <s v="BRAYAN FERNANDO ANDRADE SAMBONI Registros:  1125414"/>
    <s v=""/>
    <x v="0"/>
    <s v="Contributivo"/>
    <m/>
    <n v="0"/>
    <s v="05"/>
    <s v="890303093"/>
    <s v="890303093"/>
  </r>
  <r>
    <s v="CAJA DE COMPENSACION FAMILIAR COMFENALCO DEL VALLE DEL CAUCA"/>
    <s v="ACE-2065"/>
    <s v="20/04/2021 00:00:00"/>
    <s v="06/05/2021 00:00:00"/>
    <x v="2"/>
    <x v="5"/>
    <d v="2023-12-01T00:00:00"/>
    <n v="939"/>
    <x v="2"/>
    <n v="13882"/>
    <n v="36994"/>
    <n v="36994"/>
    <s v="ITCEL ARIANA ALOMIA CORTEZ Registros:  1125424"/>
    <s v="CLINICA NUEVA DE CALI SAS"/>
    <s v="901158187-6"/>
    <s v="ACE-2065"/>
    <s v="ACE-2065"/>
    <s v="ITCEL ARIANA ALOMIA CORTEZ Registros:  1125424"/>
    <s v="3008571215"/>
    <x v="0"/>
    <s v="Contributivo"/>
    <m/>
    <n v="0"/>
    <s v="05"/>
    <s v="890303093"/>
    <s v="890303093"/>
  </r>
  <r>
    <s v="CAJA DE COMPENSACION FAMILIAR COMFENALCO DEL VALLE DEL CAUCA"/>
    <s v="ACE-2093"/>
    <s v="20/04/2021 00:00:00"/>
    <s v="06/05/2021 00:00:00"/>
    <x v="2"/>
    <x v="5"/>
    <d v="2023-12-01T00:00:00"/>
    <n v="939"/>
    <x v="2"/>
    <n v="13883"/>
    <n v="36994"/>
    <n v="36994"/>
    <s v="JOHAN ESNEYDER MOSQUERA TRUJILLO Registros:  1125723"/>
    <s v="CLINICA NUEVA DE CALI SAS"/>
    <s v="901158187-6"/>
    <s v="ACE-2093"/>
    <s v="ACE-2093"/>
    <s v="JOHAN ESNEYDER MOSQUERA TRUJILLO Registros:  1125723"/>
    <s v=""/>
    <x v="0"/>
    <s v="Contributivo"/>
    <m/>
    <n v="0"/>
    <s v="05"/>
    <s v="890303093"/>
    <s v="890303093"/>
  </r>
  <r>
    <s v="CAJA DE COMPENSACION FAMILIAR COMFENALCO DEL VALLE DEL CAUCA"/>
    <s v="ACE-2121"/>
    <s v="20/04/2021 00:00:00"/>
    <s v="06/05/2021 00:00:00"/>
    <x v="2"/>
    <x v="5"/>
    <d v="2023-12-01T00:00:00"/>
    <n v="939"/>
    <x v="2"/>
    <n v="13884"/>
    <n v="36994"/>
    <n v="36994"/>
    <s v="DIANA CAROLINA CRIOLLO ARCILA Registros:  1125977"/>
    <s v="CLINICA NUEVA DE CALI SAS"/>
    <s v="901158187-6"/>
    <s v="ACE-2121"/>
    <s v="ACE-2121"/>
    <s v="DIANA CAROLINA CRIOLLO ARCILA Registros:  1125977"/>
    <s v="CC1113620736"/>
    <x v="0"/>
    <s v="Contributivo"/>
    <m/>
    <n v="0"/>
    <s v="05"/>
    <s v="890303093"/>
    <s v="890303093"/>
  </r>
  <r>
    <s v="CAJA DE COMPENSACION FAMILIAR COMFENALCO DEL VALLE DEL CAUCA"/>
    <s v="ACE-2123"/>
    <s v="20/04/2021 00:00:00"/>
    <s v="06/05/2021 00:00:00"/>
    <x v="2"/>
    <x v="5"/>
    <d v="2023-12-01T00:00:00"/>
    <n v="939"/>
    <x v="2"/>
    <n v="13884"/>
    <n v="36994"/>
    <n v="36994"/>
    <s v="FRANCISCO ANTONIO DUARTE MERA Registros:  1125982"/>
    <s v="CLINICA NUEVA DE CALI SAS"/>
    <s v="901158187-6"/>
    <s v="ACE-2123"/>
    <s v="ACE-2123"/>
    <s v="FRANCISCO ANTONIO DUARTE MERA Registros:  1125982"/>
    <s v="CC1006425629"/>
    <x v="0"/>
    <s v="Contributivo"/>
    <m/>
    <n v="0"/>
    <s v="05"/>
    <s v="890303093"/>
    <s v="890303093"/>
  </r>
  <r>
    <s v="CAJA DE COMPENSACION FAMILIAR COMFENALCO DEL VALLE DEL CAUCA"/>
    <s v="ACE-2127"/>
    <s v="20/04/2021 00:00:00"/>
    <s v="06/05/2021 00:00:00"/>
    <x v="2"/>
    <x v="5"/>
    <d v="2023-12-01T00:00:00"/>
    <n v="939"/>
    <x v="2"/>
    <n v="13884"/>
    <n v="36994"/>
    <n v="36994"/>
    <s v="AURORA  GARCIA DE ANDRADE Registros:  1126025"/>
    <s v="CLINICA NUEVA DE CALI SAS"/>
    <s v="901158187-6"/>
    <s v="ACE-2127"/>
    <s v="ACE-2127"/>
    <s v="AURORA  GARCIA DE ANDRADE Registros:  1126025"/>
    <s v="CC29028682"/>
    <x v="0"/>
    <s v="Contributivo"/>
    <m/>
    <n v="0"/>
    <s v="05"/>
    <s v="890303093"/>
    <s v="890303093"/>
  </r>
  <r>
    <s v="CAJA DE COMPENSACION FAMILIAR COMFENALCO DEL VALLE DEL CAUCA"/>
    <s v="ACE-2137"/>
    <s v="20/04/2021 00:00:00"/>
    <s v="06/05/2021 00:00:00"/>
    <x v="2"/>
    <x v="5"/>
    <d v="2023-12-01T00:00:00"/>
    <n v="939"/>
    <x v="2"/>
    <n v="13884"/>
    <n v="36994"/>
    <n v="36994"/>
    <s v="SANDRA XIMENA ERASO MONTES Registros:  1126052"/>
    <s v="CLINICA NUEVA DE CALI SAS"/>
    <s v="901158187-6"/>
    <s v="ACE-2137"/>
    <s v="ACE-2137"/>
    <s v="SANDRA XIMENA ERASO MONTES Registros:  1126052"/>
    <s v=""/>
    <x v="0"/>
    <s v="Contributivo"/>
    <m/>
    <n v="0"/>
    <s v="05"/>
    <s v="890303093"/>
    <s v="890303093"/>
  </r>
  <r>
    <s v="CAJA DE COMPENSACION FAMILIAR COMFENALCO DEL VALLE DEL CAUCA"/>
    <s v="ACE-2138"/>
    <s v="20/04/2021 00:00:00"/>
    <s v="06/05/2021 00:00:00"/>
    <x v="2"/>
    <x v="5"/>
    <d v="2023-12-01T00:00:00"/>
    <n v="939"/>
    <x v="2"/>
    <n v="13884"/>
    <n v="36994"/>
    <n v="36994"/>
    <s v="DANIEL ESTEBAN POLO SARRIA Registros:  1126053"/>
    <s v="CLINICA NUEVA DE CALI SAS"/>
    <s v="901158187-6"/>
    <s v="ACE-2138"/>
    <s v="ACE-2138"/>
    <s v="DANIEL ESTEBAN POLO SARRIA Registros:  1126053"/>
    <s v=""/>
    <x v="0"/>
    <s v="Contributivo"/>
    <m/>
    <n v="0"/>
    <s v="05"/>
    <s v="890303093"/>
    <s v="890303093"/>
  </r>
  <r>
    <s v="CAJA DE COMPENSACION FAMILIAR COMFENALCO DEL VALLE DEL CAUCA"/>
    <s v="ACE-2147"/>
    <s v="20/04/2021 00:00:00"/>
    <s v="06/05/2021 00:00:00"/>
    <x v="2"/>
    <x v="5"/>
    <d v="2023-12-01T00:00:00"/>
    <n v="939"/>
    <x v="2"/>
    <n v="13885"/>
    <n v="36994"/>
    <n v="36994"/>
    <s v="ILVANIA YUDITH RIASCOS ESCOBAR Registros:  1126099"/>
    <s v="CLINICA NUEVA DE CALI SAS"/>
    <s v="901158187-6"/>
    <s v="ACE-2147"/>
    <s v="ACE-2147"/>
    <s v="ILVANIA YUDITH RIASCOS ESCOBAR Registros:  1126099"/>
    <s v=""/>
    <x v="0"/>
    <s v="Contributivo"/>
    <m/>
    <n v="0"/>
    <s v="05"/>
    <s v="890303093"/>
    <s v="890303093"/>
  </r>
  <r>
    <s v="CAJA DE COMPENSACION FAMILIAR COMFENALCO DEL VALLE DEL CAUCA"/>
    <s v="ACE-2155"/>
    <s v="20/04/2021 00:00:00"/>
    <s v="06/05/2021 00:00:00"/>
    <x v="2"/>
    <x v="5"/>
    <d v="2023-12-01T00:00:00"/>
    <n v="939"/>
    <x v="2"/>
    <n v="13885"/>
    <n v="36994"/>
    <n v="36994"/>
    <s v="MIGUEL ANGEL ARCINIEGAS QUITIAQUEZ Registros:  1126386"/>
    <s v="CLINICA NUEVA DE CALI SAS"/>
    <s v="901158187-6"/>
    <s v="ACE-2155"/>
    <s v="ACE-2155"/>
    <s v="MIGUEL ANGEL ARCINIEGAS QUITIAQUEZ Registros:  1126386"/>
    <s v=""/>
    <x v="0"/>
    <s v="Contributivo"/>
    <m/>
    <n v="0"/>
    <s v="05"/>
    <s v="890303093"/>
    <s v="890303093"/>
  </r>
  <r>
    <s v="CAJA DE COMPENSACION FAMILIAR COMFENALCO DEL VALLE DEL CAUCA"/>
    <s v="ACE-2165"/>
    <s v="21/04/2021 00:00:00"/>
    <s v="06/05/2021 00:00:00"/>
    <x v="2"/>
    <x v="5"/>
    <d v="2023-12-01T00:00:00"/>
    <n v="939"/>
    <x v="2"/>
    <n v="13885"/>
    <n v="36994"/>
    <n v="36994"/>
    <s v="HIJODEELIZABETH  CHAMORRO MOSQUERA Registros:  1126364"/>
    <s v="CLINICA NUEVA DE CALI SAS"/>
    <s v="901158187-6"/>
    <s v="ACE-2165"/>
    <s v="ACE-2165"/>
    <s v="HIJODEELIZABETH  CHAMORRO MOSQUERA Registros:  1126364"/>
    <s v=""/>
    <x v="0"/>
    <s v="Contributivo"/>
    <m/>
    <n v="0"/>
    <s v="05"/>
    <s v="890303093"/>
    <s v="890303093"/>
  </r>
  <r>
    <s v="CAJA DE COMPENSACION FAMILIAR COMFENALCO DEL VALLE DEL CAUCA"/>
    <s v="ACE-2166"/>
    <s v="21/04/2021 00:00:00"/>
    <s v="06/05/2021 00:00:00"/>
    <x v="2"/>
    <x v="5"/>
    <d v="2023-12-01T00:00:00"/>
    <n v="939"/>
    <x v="2"/>
    <n v="13885"/>
    <n v="36994"/>
    <n v="36994"/>
    <s v="LINA FERNANDA PARRA GOMEZ Registros:  1126358"/>
    <s v="CLINICA NUEVA DE CALI SAS"/>
    <s v="901158187-6"/>
    <s v="ACE-2166"/>
    <s v="ACE-2166"/>
    <s v="LINA FERNANDA PARRA GOMEZ Registros:  1126358"/>
    <s v="3226201522"/>
    <x v="0"/>
    <s v="Contributivo"/>
    <m/>
    <n v="0"/>
    <s v="05"/>
    <s v="890303093"/>
    <s v="890303093"/>
  </r>
  <r>
    <s v="CAJA DE COMPENSACION FAMILIAR COMFENALCO DEL VALLE DEL CAUCA"/>
    <s v="ACE-2169"/>
    <s v="21/04/2021 00:00:00"/>
    <s v="06/05/2021 00:00:00"/>
    <x v="2"/>
    <x v="5"/>
    <d v="2023-12-01T00:00:00"/>
    <n v="939"/>
    <x v="2"/>
    <n v="13885"/>
    <n v="36994"/>
    <n v="36994"/>
    <s v="LINA FERNANDA PARRA GOMEZ Registros:  1126352"/>
    <s v="CLINICA NUEVA DE CALI SAS"/>
    <s v="901158187-6"/>
    <s v="ACE-2169"/>
    <s v="ACE-2169"/>
    <s v="LINA FERNANDA PARRA GOMEZ Registros:  1126352"/>
    <s v="3226201522"/>
    <x v="0"/>
    <s v="Contributivo"/>
    <m/>
    <n v="0"/>
    <s v="05"/>
    <s v="890303093"/>
    <s v="890303093"/>
  </r>
  <r>
    <s v="CAJA DE COMPENSACION FAMILIAR COMFENALCO DEL VALLE DEL CAUCA"/>
    <s v="ACE-2785"/>
    <s v="03/05/2021 00:00:00"/>
    <s v="06/05/2021 00:00:00"/>
    <x v="2"/>
    <x v="5"/>
    <d v="2023-12-01T00:00:00"/>
    <n v="939"/>
    <x v="2"/>
    <n v="13895"/>
    <n v="36994"/>
    <n v="36994"/>
    <s v="CLAUDIA  MOSQUERA MAÑUNGA Registros:  1137399"/>
    <s v="CLINICA NUEVA DE CALI SAS"/>
    <s v="901158187-6"/>
    <s v="ACE-2785"/>
    <s v="ACE-2785"/>
    <s v="CLAUDIA  MOSQUERA MAÑUNGA Registros:  1137399"/>
    <s v=""/>
    <x v="0"/>
    <s v="Contributivo"/>
    <m/>
    <n v="0"/>
    <s v="05"/>
    <s v="890303093"/>
    <s v="890303093"/>
  </r>
  <r>
    <s v="CAJA DE COMPENSACION FAMILIAR COMFENALCO DEL VALLE DEL CAUCA"/>
    <s v="UCE-7509"/>
    <s v="13/04/2021 00:00:00"/>
    <s v="06/05/2021 00:00:00"/>
    <x v="2"/>
    <x v="5"/>
    <d v="2023-12-01T00:00:00"/>
    <n v="939"/>
    <x v="2"/>
    <n v="13854"/>
    <n v="36994"/>
    <n v="36994"/>
    <s v="DEXSY YOHANA ALTUVE ARELLANO Registros:  1117751"/>
    <s v="CLINICA NUEVA DE CALI SAS"/>
    <s v="901158187-6"/>
    <s v="UCE-7509"/>
    <s v="UCE-7509"/>
    <s v="DEXSY YOHANA ALTUVE ARELLANO Registros:  1117751"/>
    <s v=""/>
    <x v="0"/>
    <s v="Contributivo"/>
    <m/>
    <n v="0"/>
    <s v="05"/>
    <s v="890303093"/>
    <s v="890303093"/>
  </r>
  <r>
    <s v="CAJA DE COMPENSACION FAMILIAR COMFENALCO DEL VALLE DEL CAUCA"/>
    <s v="UCE-7533"/>
    <s v="13/04/2021 00:00:00"/>
    <s v="06/05/2021 00:00:00"/>
    <x v="2"/>
    <x v="5"/>
    <d v="2023-12-01T00:00:00"/>
    <n v="939"/>
    <x v="2"/>
    <n v="13854"/>
    <n v="36994"/>
    <n v="36994"/>
    <s v="ERIKA ANDREA  CRUZ MEDINA Registros:  1117935"/>
    <s v="CLINICA NUEVA DE CALI SAS"/>
    <s v="901158187-6"/>
    <s v="UCE-7533"/>
    <s v="UCE-7533"/>
    <s v="ERIKA ANDREA  CRUZ MEDINA Registros:  1117935"/>
    <s v=""/>
    <x v="0"/>
    <s v="Contributivo"/>
    <m/>
    <n v="0"/>
    <s v="05"/>
    <s v="890303093"/>
    <s v="890303093"/>
  </r>
  <r>
    <s v="CAJA DE COMPENSACION FAMILIAR COMFENALCO DEL VALLE DEL CAUCA"/>
    <s v="UCE-7947"/>
    <s v="16/04/2021 00:00:00"/>
    <s v="06/05/2021 00:00:00"/>
    <x v="2"/>
    <x v="5"/>
    <d v="2023-12-01T00:00:00"/>
    <n v="939"/>
    <x v="2"/>
    <n v="13874"/>
    <n v="36994"/>
    <n v="36994"/>
    <s v="DEYANIRA  MEDINA HOYOS Registros:  1122550"/>
    <s v="CLINICA NUEVA DE CALI SAS"/>
    <s v="901158187-6"/>
    <s v="UCE-7947"/>
    <s v="UCE-7947"/>
    <s v="DEYANIRA  MEDINA HOYOS Registros:  1122550"/>
    <s v="3206975768"/>
    <x v="0"/>
    <s v="Contributivo"/>
    <m/>
    <n v="0"/>
    <s v="05"/>
    <s v="890303093"/>
    <s v="890303093"/>
  </r>
  <r>
    <s v="CAJA DE COMPENSACION FAMILIAR COMFENALCO DEL VALLE DEL CAUCA"/>
    <s v="UCE-7959"/>
    <s v="16/04/2021 00:00:00"/>
    <s v="06/05/2021 00:00:00"/>
    <x v="2"/>
    <x v="5"/>
    <d v="2023-12-01T00:00:00"/>
    <n v="939"/>
    <x v="2"/>
    <n v="13874"/>
    <n v="36994"/>
    <n v="36994"/>
    <s v="LUIS  AGUIRRE PEREA Registros:  1121385"/>
    <s v="CLINICA NUEVA DE CALI SAS"/>
    <s v="901158187-6"/>
    <s v="UCE-7959"/>
    <s v="UCE-7959"/>
    <s v="LUIS  AGUIRRE PEREA Registros:  1121385"/>
    <s v=""/>
    <x v="0"/>
    <s v="Contributivo"/>
    <m/>
    <n v="0"/>
    <s v="05"/>
    <s v="890303093"/>
    <s v="890303093"/>
  </r>
  <r>
    <s v="CAJA DE COMPENSACION FAMILIAR COMFENALCO DEL VALLE DEL CAUCA"/>
    <s v="UCE-7961"/>
    <s v="16/04/2021 00:00:00"/>
    <s v="06/05/2021 00:00:00"/>
    <x v="2"/>
    <x v="5"/>
    <d v="2023-12-01T00:00:00"/>
    <n v="939"/>
    <x v="2"/>
    <n v="13874"/>
    <n v="36994"/>
    <n v="36994"/>
    <s v="YOSAIRA  RIVAS PALACIOS Registros:  1121154"/>
    <s v="CLINICA NUEVA DE CALI SAS"/>
    <s v="901158187-6"/>
    <s v="UCE-7961"/>
    <s v="UCE-7961"/>
    <s v="YOSAIRA  RIVAS PALACIOS Registros:  1121154"/>
    <s v="CC1130609662"/>
    <x v="0"/>
    <s v="Contributivo"/>
    <m/>
    <n v="0"/>
    <s v="05"/>
    <s v="890303093"/>
    <s v="890303093"/>
  </r>
  <r>
    <s v="CAJA DE COMPENSACION FAMILIAR COMFENALCO DEL VALLE DEL CAUCA"/>
    <s v="UCE-4889"/>
    <s v="18/02/2021 00:00:00"/>
    <s v="11/05/2021 00:00:00"/>
    <x v="2"/>
    <x v="5"/>
    <d v="2023-12-01T00:00:00"/>
    <n v="934"/>
    <x v="2"/>
    <n v="13881"/>
    <n v="99423"/>
    <n v="99423"/>
    <s v="HIJO D ROSANLYS CAROLINA SERRANO FERNANDEZ Registros:  1056177"/>
    <s v="CLINICA NUEVA DE CALI SAS"/>
    <s v="901158187-6"/>
    <s v="UCE-4889"/>
    <s v="UCE-4889"/>
    <s v="HIJO D ROSANLYS CAROLINA SERRANO FERNANDEZ Registros:  1056177"/>
    <s v="NV 165442476"/>
    <x v="0"/>
    <s v="Contributivo"/>
    <m/>
    <n v="0"/>
    <s v="05"/>
    <s v="890303093"/>
    <s v="890303093"/>
  </r>
  <r>
    <s v="CAJA DE COMPENSACION FAMILIAR COMFENALCO DEL VALLE DEL CAUCA"/>
    <s v="UCE-6202"/>
    <s v="23/03/2021 00:00:00"/>
    <s v="11/05/2021 00:00:00"/>
    <x v="2"/>
    <x v="5"/>
    <d v="2023-12-01T00:00:00"/>
    <n v="934"/>
    <x v="2"/>
    <n v="13798"/>
    <n v="99423"/>
    <n v="99423"/>
    <s v="ALAN  RIASCOS PINILLO Registros:  1095715"/>
    <s v="CLINICA NUEVA DE CALI SAS"/>
    <s v="901158187-6"/>
    <s v="UCE-6202"/>
    <s v="UCE-6202"/>
    <s v="ALAN  RIASCOS PINILLO Registros:  1095715"/>
    <s v=""/>
    <x v="0"/>
    <s v="Contributivo"/>
    <m/>
    <n v="0"/>
    <s v="05"/>
    <s v="890303093"/>
    <s v="890303093"/>
  </r>
  <r>
    <s v="CAJA DE COMPENSACION FAMILIAR COMFENALCO DEL VALLE DEL CAUCA"/>
    <s v="UCE-6463"/>
    <s v="26/03/2021 00:00:00"/>
    <s v="11/05/2021 00:00:00"/>
    <x v="2"/>
    <x v="5"/>
    <d v="2023-12-01T00:00:00"/>
    <n v="934"/>
    <x v="2"/>
    <n v="13798"/>
    <n v="99423"/>
    <n v="99423"/>
    <s v="MILLER  ALVAREZ SUAREZ Registros:  1100468"/>
    <s v="CLINICA NUEVA DE CALI SAS"/>
    <s v="901158187-6"/>
    <s v="UCE-6463"/>
    <s v="UCE-6463"/>
    <s v="MILLER  ALVAREZ SUAREZ Registros:  1100468"/>
    <s v=""/>
    <x v="0"/>
    <s v="Contributivo"/>
    <m/>
    <n v="0"/>
    <s v="05"/>
    <s v="890303093"/>
    <s v="890303093"/>
  </r>
  <r>
    <s v="CAJA DE COMPENSACION FAMILIAR COMFENALCO DEL VALLE DEL CAUCA"/>
    <s v="UCE-7198"/>
    <s v="07/04/2021 00:00:00"/>
    <s v="13/05/2021 00:00:00"/>
    <x v="2"/>
    <x v="5"/>
    <d v="2023-12-01T00:00:00"/>
    <n v="932"/>
    <x v="2"/>
    <n v="13839"/>
    <n v="216994"/>
    <n v="216994"/>
    <s v="IAN ZAID GAMBOA ANGULO  Registros:  1111558"/>
    <s v="CLINICA NUEVA DE CALI SAS"/>
    <s v="901158187-6"/>
    <s v="UCE-7198"/>
    <s v="UCE-7198"/>
    <s v="IAN ZAID GAMBOA ANGULO  Registros:  1111558"/>
    <s v=""/>
    <x v="0"/>
    <s v="Contributivo"/>
    <m/>
    <n v="0"/>
    <s v="05"/>
    <s v="890303093"/>
    <s v="890303093"/>
  </r>
  <r>
    <s v="CAJA DE COMPENSACION FAMILIAR COMFENALCO DEL VALLE DEL CAUCA"/>
    <s v="UCE-7277"/>
    <s v="10/04/2021 00:00:00"/>
    <s v="13/05/2021 00:00:00"/>
    <x v="2"/>
    <x v="5"/>
    <d v="2023-12-01T00:00:00"/>
    <n v="932"/>
    <x v="2"/>
    <n v="13838"/>
    <n v="45000"/>
    <n v="45000"/>
    <s v="VALERIA  CORDOBA GONZALEZ Registros:  1115013"/>
    <s v="CLINICA NUEVA DE CALI SAS"/>
    <s v="901158187-6"/>
    <s v="UCE-7277"/>
    <s v="UCE-7277"/>
    <s v="VALERIA  CORDOBA GONZALEZ Registros:  1115013"/>
    <s v=""/>
    <x v="0"/>
    <s v="Contributivo"/>
    <m/>
    <n v="0"/>
    <s v="05"/>
    <s v="890303093"/>
    <s v="890303093"/>
  </r>
  <r>
    <s v="CAJA DE COMPENSACION FAMILIAR COMFENALCO DEL VALLE DEL CAUCA"/>
    <s v="UCE-7448"/>
    <s v="12/04/2021 00:00:00"/>
    <s v="13/05/2021 00:00:00"/>
    <x v="2"/>
    <x v="5"/>
    <d v="2023-12-01T00:00:00"/>
    <n v="932"/>
    <x v="2"/>
    <n v="13845"/>
    <n v="216994"/>
    <n v="216994"/>
    <s v="JOSE  AREVALO  Registros:  1116869"/>
    <s v="CLINICA NUEVA DE CALI SAS"/>
    <s v="901158187-6"/>
    <s v="UCE-7448"/>
    <s v="UCE-7448"/>
    <s v="JOSE  AREVALO  Registros:  1116869"/>
    <s v="CC2393030"/>
    <x v="0"/>
    <s v="Contributivo"/>
    <m/>
    <n v="0"/>
    <s v="05"/>
    <s v="890303093"/>
    <s v="890303093"/>
  </r>
  <r>
    <s v="CAJA DE COMPENSACION FAMILIAR COMFENALCO DEL VALLE DEL CAUCA"/>
    <s v="UCE-8388"/>
    <s v="27/04/2021 00:00:00"/>
    <s v="13/05/2021 00:00:00"/>
    <x v="2"/>
    <x v="5"/>
    <d v="2023-12-01T00:00:00"/>
    <n v="932"/>
    <x v="2"/>
    <n v="13948"/>
    <n v="99423"/>
    <n v="99423"/>
    <s v="ARIANA ALEJANDRA PINEDA ROJAS Registros:  1133031"/>
    <s v="CLINICA NUEVA DE CALI SAS"/>
    <s v="901158187-6"/>
    <s v="UCE-8388"/>
    <s v="UCE-8388"/>
    <s v="ARIANA ALEJANDRA PINEDA ROJAS Registros:  1133031"/>
    <s v=""/>
    <x v="0"/>
    <s v="Contributivo"/>
    <m/>
    <n v="0"/>
    <s v="05"/>
    <s v="890303093"/>
    <s v="890303093"/>
  </r>
  <r>
    <s v="CAJA DE COMPENSACION FAMILIAR COMFENALCO DEL VALLE DEL CAUCA"/>
    <s v="UCE-8776"/>
    <s v="06/05/2021 00:00:00"/>
    <s v="13/05/2021 00:00:00"/>
    <x v="2"/>
    <x v="5"/>
    <d v="2023-12-01T00:00:00"/>
    <n v="932"/>
    <x v="2"/>
    <n v="13940"/>
    <n v="216994"/>
    <n v="216994"/>
    <s v="MARCO  CORONADO  Registros:  1139017"/>
    <s v="CLINICA NUEVA DE CALI SAS"/>
    <s v="901158187-6"/>
    <s v="UCE-8776"/>
    <s v="UCE-8776"/>
    <s v="MARCO  CORONADO  Registros:  1139017"/>
    <s v="CC2899890"/>
    <x v="0"/>
    <s v="Contributivo"/>
    <m/>
    <n v="0"/>
    <s v="05"/>
    <s v="890303093"/>
    <s v="890303093"/>
  </r>
  <r>
    <s v="CAJA DE COMPENSACION FAMILIAR COMFENALCO DEL VALLE DEL CAUCA"/>
    <s v="UCE-8789"/>
    <s v="06/05/2021 00:00:00"/>
    <s v="13/05/2021 00:00:00"/>
    <x v="2"/>
    <x v="5"/>
    <d v="2023-12-01T00:00:00"/>
    <n v="932"/>
    <x v="2"/>
    <n v="13940"/>
    <n v="216994"/>
    <n v="216994"/>
    <s v="CARLOS ALBERTO GONZALES TORO Registros:  1137259"/>
    <s v="CLINICA NUEVA DE CALI SAS"/>
    <s v="901158187-6"/>
    <s v="UCE-8789"/>
    <s v="UCE-8789"/>
    <s v="CARLOS ALBERTO GONZALES TORO Registros:  1137259"/>
    <s v=""/>
    <x v="0"/>
    <s v="Contributivo"/>
    <m/>
    <n v="0"/>
    <s v="05"/>
    <s v="890303093"/>
    <s v="890303093"/>
  </r>
  <r>
    <s v="CAJA DE COMPENSACION FAMILIAR COMFENALCO DEL VALLE DEL CAUCA"/>
    <s v="UCE-8811"/>
    <s v="06/05/2021 00:00:00"/>
    <s v="13/05/2021 00:00:00"/>
    <x v="2"/>
    <x v="5"/>
    <d v="2023-12-01T00:00:00"/>
    <n v="932"/>
    <x v="2"/>
    <n v="13940"/>
    <n v="216994"/>
    <n v="216994"/>
    <s v="NINI  GONZALEZ DOMINGUEZ Registros:  1137281"/>
    <s v="CLINICA NUEVA DE CALI SAS"/>
    <s v="901158187-6"/>
    <s v="UCE-8811"/>
    <s v="UCE-8811"/>
    <s v="NINI  GONZALEZ DOMINGUEZ Registros:  1137281"/>
    <s v=""/>
    <x v="0"/>
    <s v="Contributivo"/>
    <m/>
    <n v="0"/>
    <s v="05"/>
    <s v="890303093"/>
    <s v="890303093"/>
  </r>
  <r>
    <s v="CAJA DE COMPENSACION FAMILIAR COMFENALCO DEL VALLE DEL CAUCA"/>
    <s v="UCE-8841"/>
    <s v="06/05/2021 00:00:00"/>
    <s v="13/05/2021 00:00:00"/>
    <x v="2"/>
    <x v="5"/>
    <d v="2023-12-01T00:00:00"/>
    <n v="932"/>
    <x v="2"/>
    <n v="13940"/>
    <n v="45000"/>
    <n v="45000"/>
    <s v="LUZ  YUSTI SANCHEZ Registros:  1138857"/>
    <s v="CLINICA NUEVA DE CALI SAS"/>
    <s v="901158187-6"/>
    <s v="UCE-8841"/>
    <s v="UCE-8841"/>
    <s v="LUZ  YUSTI SANCHEZ Registros:  1138857"/>
    <s v=""/>
    <x v="0"/>
    <s v="Contributivo"/>
    <m/>
    <n v="0"/>
    <s v="05"/>
    <s v="890303093"/>
    <s v="890303093"/>
  </r>
  <r>
    <s v="CAJA DE COMPENSACION FAMILIAR COMFENALCO DEL VALLE DEL CAUCA"/>
    <s v="UCE-8857"/>
    <s v="06/05/2021 00:00:00"/>
    <s v="13/05/2021 00:00:00"/>
    <x v="2"/>
    <x v="5"/>
    <d v="2023-12-01T00:00:00"/>
    <n v="932"/>
    <x v="2"/>
    <n v="13933"/>
    <n v="216994"/>
    <n v="216994"/>
    <s v="MARISOL  NARVAEZ  Registros:  1139718"/>
    <s v="CLINICA NUEVA DE CALI SAS"/>
    <s v="901158187-6"/>
    <s v="UCE-8857"/>
    <s v="UCE-8857"/>
    <s v="MARISOL  NARVAEZ  Registros:  1139718"/>
    <s v=""/>
    <x v="0"/>
    <s v="Contributivo"/>
    <m/>
    <n v="0"/>
    <s v="05"/>
    <s v="890303093"/>
    <s v="890303093"/>
  </r>
  <r>
    <s v="CAJA DE COMPENSACION FAMILIAR COMFENALCO DEL VALLE DEL CAUCA"/>
    <s v="UCE-7845"/>
    <s v="15/04/2021 00:00:00"/>
    <s v="20/05/2021 00:00:00"/>
    <x v="2"/>
    <x v="5"/>
    <d v="2023-12-01T00:00:00"/>
    <n v="925"/>
    <x v="2"/>
    <n v="13941"/>
    <n v="216994"/>
    <n v="216994"/>
    <s v="MARIA  PALOMEQUE CARMONA Registros:  1121060"/>
    <s v="CLINICA NUEVA DE CALI SAS"/>
    <s v="901158187-6"/>
    <s v="UCE-7845"/>
    <s v="UCE-7845"/>
    <s v="MARIA  PALOMEQUE CARMONA Registros:  1121060"/>
    <s v=""/>
    <x v="0"/>
    <s v="Contributivo"/>
    <m/>
    <n v="0"/>
    <s v="05"/>
    <s v="890303093"/>
    <s v="890303093"/>
  </r>
  <r>
    <s v="CAJA DE COMPENSACION FAMILIAR COMFENALCO DEL VALLE DEL CAUCA"/>
    <s v="UCE-7846"/>
    <s v="15/04/2021 00:00:00"/>
    <s v="20/05/2021 00:00:00"/>
    <x v="2"/>
    <x v="5"/>
    <d v="2023-12-01T00:00:00"/>
    <n v="925"/>
    <x v="2"/>
    <n v="13941"/>
    <n v="216994"/>
    <n v="216994"/>
    <s v="MARIA VIRGINIA BARROSO URDANETA Registros:  1121077"/>
    <s v="CLINICA NUEVA DE CALI SAS"/>
    <s v="901158187-6"/>
    <s v="UCE-7846"/>
    <s v="UCE-7846"/>
    <s v="MARIA VIRGINIA BARROSO URDANETA Registros:  1121077"/>
    <m/>
    <x v="0"/>
    <s v="Contributivo"/>
    <m/>
    <n v="0"/>
    <s v="05"/>
    <s v="890303093"/>
    <s v="890303093"/>
  </r>
  <r>
    <s v="CAJA DE COMPENSACION FAMILIAR COMFENALCO DEL VALLE DEL CAUCA"/>
    <s v="UCE-7914"/>
    <s v="16/04/2021 00:00:00"/>
    <s v="20/05/2021 00:00:00"/>
    <x v="2"/>
    <x v="5"/>
    <d v="2023-12-01T00:00:00"/>
    <n v="925"/>
    <x v="2"/>
    <n v="13946"/>
    <n v="99423"/>
    <n v="99423"/>
    <s v="MARIA  LIZARDA SINISTERRA Registros:  1121906"/>
    <s v="CLINICA NUEVA DE CALI SAS"/>
    <s v="901158187-6"/>
    <s v="UCE-7914"/>
    <s v="UCE-7914"/>
    <s v="MARIA  LIZARDA SINISTERRA Registros:  1121906"/>
    <s v=""/>
    <x v="0"/>
    <s v="Contributivo"/>
    <m/>
    <n v="0"/>
    <s v="05"/>
    <s v="890303093"/>
    <s v="890303093"/>
  </r>
  <r>
    <s v="CAJA DE COMPENSACION FAMILIAR COMFENALCO DEL VALLE DEL CAUCA"/>
    <s v="UCE-7948"/>
    <s v="16/04/2021 00:00:00"/>
    <s v="20/05/2021 00:00:00"/>
    <x v="2"/>
    <x v="5"/>
    <d v="2023-12-01T00:00:00"/>
    <n v="925"/>
    <x v="2"/>
    <n v="13941"/>
    <n v="45000"/>
    <n v="45000"/>
    <s v="KAREN  OBANDO LOPEZ Registros:  1122554"/>
    <s v="CLINICA NUEVA DE CALI SAS"/>
    <s v="901158187-6"/>
    <s v="UCE-7948"/>
    <s v="UCE-7948"/>
    <s v="KAREN  OBANDO LOPEZ Registros:  1122554"/>
    <s v=""/>
    <x v="0"/>
    <s v="Contributivo"/>
    <m/>
    <n v="0"/>
    <s v="05"/>
    <s v="890303093"/>
    <s v="890303093"/>
  </r>
  <r>
    <s v="CAJA DE COMPENSACION FAMILIAR COMFENALCO DEL VALLE DEL CAUCA"/>
    <s v="UCE-8069"/>
    <s v="20/04/2021 00:00:00"/>
    <s v="20/05/2021 00:00:00"/>
    <x v="2"/>
    <x v="5"/>
    <d v="2023-12-01T00:00:00"/>
    <n v="925"/>
    <x v="2"/>
    <n v="13942"/>
    <n v="45000"/>
    <n v="45000"/>
    <s v="MARTIN  GONZALEZ BENITEZ Registros:  1126015"/>
    <s v="CLINICA NUEVA DE CALI SAS"/>
    <s v="901158187-6"/>
    <s v="UCE-8069"/>
    <s v="UCE-8069"/>
    <s v="MARTIN  GONZALEZ BENITEZ Registros:  1126015"/>
    <s v=""/>
    <x v="0"/>
    <s v="Contributivo"/>
    <m/>
    <n v="0"/>
    <s v="05"/>
    <s v="890303093"/>
    <s v="890303093"/>
  </r>
  <r>
    <s v="CAJA DE COMPENSACION FAMILIAR COMFENALCO DEL VALLE DEL CAUCA"/>
    <s v="UCE-8086"/>
    <s v="20/04/2021 00:00:00"/>
    <s v="20/05/2021 00:00:00"/>
    <x v="2"/>
    <x v="5"/>
    <d v="2023-12-01T00:00:00"/>
    <n v="925"/>
    <x v="2"/>
    <n v="13942"/>
    <n v="45000"/>
    <n v="45000"/>
    <s v="MARIA  OROZCO GOMEZ Registros:  1126485"/>
    <s v="CLINICA NUEVA DE CALI SAS"/>
    <s v="901158187-6"/>
    <s v="UCE-8086"/>
    <s v="UCE-8086"/>
    <s v="MARIA  OROZCO GOMEZ Registros:  1126485"/>
    <s v=""/>
    <x v="0"/>
    <s v="Contributivo"/>
    <m/>
    <n v="0"/>
    <s v="05"/>
    <s v="890303093"/>
    <s v="890303093"/>
  </r>
  <r>
    <s v="CAJA DE COMPENSACION FAMILIAR COMFENALCO DEL VALLE DEL CAUCA"/>
    <s v="UCE-8425"/>
    <s v="27/04/2021 00:00:00"/>
    <s v="20/05/2021 00:00:00"/>
    <x v="2"/>
    <x v="5"/>
    <d v="2023-12-01T00:00:00"/>
    <n v="925"/>
    <x v="2"/>
    <n v="13966"/>
    <n v="99423"/>
    <n v="99423"/>
    <s v="JORLAN  OCORO SINISTERRA Registros:  1134240"/>
    <s v="CLINICA NUEVA DE CALI SAS"/>
    <s v="901158187-6"/>
    <s v="UCE-8425"/>
    <s v="UCE-8425"/>
    <s v="JORLAN  OCORO SINISTERRA Registros:  1134240"/>
    <s v=""/>
    <x v="0"/>
    <s v="Contributivo"/>
    <m/>
    <n v="0"/>
    <s v="05"/>
    <s v="890303093"/>
    <s v="890303093"/>
  </r>
  <r>
    <s v="CAJA DE COMPENSACION FAMILIAR COMFENALCO DEL VALLE DEL CAUCA"/>
    <s v="UCE-8453"/>
    <s v="27/04/2021 00:00:00"/>
    <s v="20/05/2021 00:00:00"/>
    <x v="2"/>
    <x v="5"/>
    <d v="2023-12-01T00:00:00"/>
    <n v="925"/>
    <x v="2"/>
    <n v="13949"/>
    <n v="99423"/>
    <n v="99423"/>
    <s v="MARIA  LISCANO DE ARAGON Registros:  1134441"/>
    <s v="CLINICA NUEVA DE CALI SAS"/>
    <s v="901158187-6"/>
    <s v="UCE-8453"/>
    <s v="UCE-8453"/>
    <s v="MARIA  LISCANO DE ARAGON Registros:  1134441"/>
    <s v=""/>
    <x v="0"/>
    <s v="Contributivo"/>
    <m/>
    <n v="0"/>
    <s v="05"/>
    <s v="890303093"/>
    <s v="890303093"/>
  </r>
  <r>
    <s v="CAJA DE COMPENSACION FAMILIAR COMFENALCO DEL VALLE DEL CAUCA"/>
    <s v="UCE-8642"/>
    <s v="06/05/2021 00:00:00"/>
    <s v="20/05/2021 00:00:00"/>
    <x v="2"/>
    <x v="5"/>
    <d v="2023-12-01T00:00:00"/>
    <n v="925"/>
    <x v="2"/>
    <n v="13963"/>
    <n v="216994"/>
    <n v="216994"/>
    <s v="JOSE  TABA ZAPATA Registros:  1139934"/>
    <s v="CLINICA NUEVA DE CALI SAS"/>
    <s v="901158187-6"/>
    <s v="UCE-8642"/>
    <s v="UCE-8642"/>
    <s v="JOSE  TABA ZAPATA Registros:  1139934"/>
    <s v="CC6368753"/>
    <x v="0"/>
    <s v="Contributivo"/>
    <m/>
    <n v="0"/>
    <s v="05"/>
    <s v="890303093"/>
    <s v="890303093"/>
  </r>
  <r>
    <s v="CAJA DE COMPENSACION FAMILIAR COMFENALCO DEL VALLE DEL CAUCA"/>
    <s v="UCE-8651"/>
    <s v="06/05/2021 00:00:00"/>
    <s v="20/05/2021 00:00:00"/>
    <x v="2"/>
    <x v="5"/>
    <d v="2023-12-01T00:00:00"/>
    <n v="925"/>
    <x v="2"/>
    <n v="13966"/>
    <n v="99423"/>
    <n v="99423"/>
    <s v="JOSE  TABA ZAPATA Registros:  1139943"/>
    <s v="CLINICA NUEVA DE CALI SAS"/>
    <s v="901158187-6"/>
    <s v="UCE-8651"/>
    <s v="UCE-8651"/>
    <s v="JOSE  TABA ZAPATA Registros:  1139943"/>
    <s v="CC6368753"/>
    <x v="0"/>
    <s v="Contributivo"/>
    <m/>
    <n v="0"/>
    <s v="05"/>
    <s v="890303093"/>
    <s v="890303093"/>
  </r>
  <r>
    <s v="CAJA DE COMPENSACION FAMILIAR COMFENALCO DEL VALLE DEL CAUCA"/>
    <s v="UCE-8748"/>
    <s v="06/05/2021 00:00:00"/>
    <s v="20/05/2021 00:00:00"/>
    <x v="2"/>
    <x v="5"/>
    <d v="2023-12-01T00:00:00"/>
    <n v="925"/>
    <x v="2"/>
    <n v="13950"/>
    <n v="99423"/>
    <n v="99423"/>
    <s v="ALICIA  COQUE  Registros:  1138424"/>
    <s v="CLINICA NUEVA DE CALI SAS"/>
    <s v="901158187-6"/>
    <s v="UCE-8748"/>
    <s v="UCE-8748"/>
    <s v="ALICIA  COQUE  Registros:  1138424"/>
    <s v="CC21200536"/>
    <x v="0"/>
    <s v="Contributivo"/>
    <m/>
    <n v="0"/>
    <s v="05"/>
    <s v="890303093"/>
    <s v="890303093"/>
  </r>
  <r>
    <s v="CAJA DE COMPENSACION FAMILIAR COMFENALCO DEL VALLE DEL CAUCA"/>
    <s v="ACE-2071"/>
    <s v="20/04/2021 00:00:00"/>
    <s v="02/06/2021 00:00:00"/>
    <x v="2"/>
    <x v="6"/>
    <d v="2023-12-01T00:00:00"/>
    <n v="912"/>
    <x v="2"/>
    <n v="13911"/>
    <n v="36994"/>
    <n v="36994"/>
    <s v="ANYI TATIANA MOSQUERA GOMEZ Registros:  1125460"/>
    <s v="CLINICA NUEVA DE CALI SAS"/>
    <s v="901158187-6"/>
    <s v="ACE-2071"/>
    <s v="ACE-2071"/>
    <s v="ANYI TATIANA MOSQUERA GOMEZ Registros:  1125460"/>
    <s v=""/>
    <x v="0"/>
    <s v="Contributivo"/>
    <m/>
    <n v="0"/>
    <s v="05"/>
    <s v="890303093"/>
    <s v="890303093"/>
  </r>
  <r>
    <s v="CAJA DE COMPENSACION FAMILIAR COMFENALCO DEL VALLE DEL CAUCA"/>
    <s v="ACE-2073"/>
    <s v="20/04/2021 00:00:00"/>
    <s v="02/06/2021 00:00:00"/>
    <x v="2"/>
    <x v="6"/>
    <d v="2023-12-01T00:00:00"/>
    <n v="912"/>
    <x v="2"/>
    <n v="13911"/>
    <n v="36994"/>
    <n v="36994"/>
    <s v="VALENTINA  PARRALES ALEGRIA Registros:  1125471"/>
    <s v="CLINICA NUEVA DE CALI SAS"/>
    <s v="901158187-6"/>
    <s v="ACE-2073"/>
    <s v="ACE-2073"/>
    <s v="VALENTINA  PARRALES ALEGRIA Registros:  1125471"/>
    <m/>
    <x v="0"/>
    <s v="Contributivo"/>
    <m/>
    <n v="0"/>
    <s v="05"/>
    <s v="890303093"/>
    <s v="890303093"/>
  </r>
  <r>
    <s v="CAJA DE COMPENSACION FAMILIAR COMFENALCO DEL VALLE DEL CAUCA"/>
    <s v="ACE-2088"/>
    <s v="20/04/2021 00:00:00"/>
    <s v="02/06/2021 00:00:00"/>
    <x v="2"/>
    <x v="6"/>
    <d v="2023-12-01T00:00:00"/>
    <n v="912"/>
    <x v="2"/>
    <n v="13911"/>
    <n v="36994"/>
    <n v="36994"/>
    <s v="YONY JAVIER SAUCEDO ARANGO Registros:  1125685"/>
    <s v="CLINICA NUEVA DE CALI SAS"/>
    <s v="901158187-6"/>
    <s v="ACE-2088"/>
    <s v="ACE-2088"/>
    <s v="YONY JAVIER SAUCEDO ARANGO Registros:  1125685"/>
    <s v=""/>
    <x v="0"/>
    <s v="Contributivo"/>
    <m/>
    <n v="0"/>
    <s v="05"/>
    <s v="890303093"/>
    <s v="890303093"/>
  </r>
  <r>
    <s v="CAJA DE COMPENSACION FAMILIAR COMFENALCO DEL VALLE DEL CAUCA"/>
    <s v="ACE-2321"/>
    <s v="23/04/2021 00:00:00"/>
    <s v="02/06/2021 00:00:00"/>
    <x v="2"/>
    <x v="6"/>
    <d v="2023-12-01T00:00:00"/>
    <n v="912"/>
    <x v="2"/>
    <n v="14041"/>
    <n v="36994"/>
    <n v="36994"/>
    <s v="PEDRO ANTONIO  MAMIAN RUIZ Registros:  1130437"/>
    <s v="CLINICA NUEVA DE CALI SAS"/>
    <s v="901158187-6"/>
    <s v="ACE-2321"/>
    <s v="ACE-2321"/>
    <s v="PEDRO ANTONIO  MAMIAN RUIZ Registros:  1130437"/>
    <s v=""/>
    <x v="0"/>
    <s v="Contributivo"/>
    <m/>
    <n v="0"/>
    <s v="05"/>
    <s v="890303093"/>
    <s v="890303093"/>
  </r>
  <r>
    <s v="CAJA DE COMPENSACION FAMILIAR COMFENALCO DEL VALLE DEL CAUCA"/>
    <s v="ACE-2804"/>
    <s v="03/05/2021 00:00:00"/>
    <s v="02/06/2021 00:00:00"/>
    <x v="2"/>
    <x v="6"/>
    <d v="2023-12-01T00:00:00"/>
    <n v="912"/>
    <x v="2"/>
    <n v="13924"/>
    <n v="19423"/>
    <n v="19423"/>
    <s v="YEDGARY MARIA RIVERO HERNANDEZ Registros:  1137974"/>
    <s v="CLINICA NUEVA DE CALI SAS"/>
    <s v="901158187-6"/>
    <s v="ACE-2804"/>
    <s v="ACE-2804"/>
    <s v="YEDGARY MARIA RIVERO HERNANDEZ Registros:  1137974"/>
    <s v=""/>
    <x v="0"/>
    <s v="Contributivo"/>
    <m/>
    <n v="0"/>
    <s v="05"/>
    <s v="890303093"/>
    <s v="890303093"/>
  </r>
  <r>
    <s v="CAJA DE COMPENSACION FAMILIAR COMFENALCO DEL VALLE DEL CAUCA"/>
    <s v="ACE-2809"/>
    <s v="03/05/2021 00:00:00"/>
    <s v="02/06/2021 00:00:00"/>
    <x v="2"/>
    <x v="6"/>
    <d v="2023-12-01T00:00:00"/>
    <n v="912"/>
    <x v="2"/>
    <n v="13924"/>
    <n v="19423"/>
    <n v="19423"/>
    <s v="WENDY LIZETH ACOSTA GOMEZ Registros:  1137988"/>
    <s v="CLINICA NUEVA DE CALI SAS"/>
    <s v="901158187-6"/>
    <s v="ACE-2809"/>
    <s v="ACE-2809"/>
    <s v="WENDY LIZETH ACOSTA GOMEZ Registros:  1137988"/>
    <s v=""/>
    <x v="0"/>
    <s v="Contributivo"/>
    <m/>
    <n v="0"/>
    <s v="05"/>
    <s v="890303093"/>
    <s v="890303093"/>
  </r>
  <r>
    <s v="CAJA DE COMPENSACION FAMILIAR COMFENALCO DEL VALLE DEL CAUCA"/>
    <s v="ACE-2878"/>
    <s v="05/05/2021 00:00:00"/>
    <s v="02/06/2021 00:00:00"/>
    <x v="2"/>
    <x v="6"/>
    <d v="2023-12-01T00:00:00"/>
    <n v="912"/>
    <x v="2"/>
    <n v="13927"/>
    <n v="36994"/>
    <n v="36994"/>
    <s v="ANGEL MARIAS MUÑOZ PAY Registros:  1139162"/>
    <s v="CLINICA NUEVA DE CALI SAS"/>
    <s v="901158187-6"/>
    <s v="ACE-2878"/>
    <s v="ACE-2878"/>
    <s v="ANGEL MARIAS MUÑOZ PAY Registros:  1139162"/>
    <s v=""/>
    <x v="0"/>
    <s v="Contributivo"/>
    <m/>
    <n v="0"/>
    <s v="05"/>
    <s v="890303093"/>
    <s v="890303093"/>
  </r>
  <r>
    <s v="CAJA DE COMPENSACION FAMILIAR COMFENALCO DEL VALLE DEL CAUCA"/>
    <s v="ACE-2880"/>
    <s v="05/05/2021 00:00:00"/>
    <s v="02/06/2021 00:00:00"/>
    <x v="2"/>
    <x v="6"/>
    <d v="2023-12-01T00:00:00"/>
    <n v="912"/>
    <x v="2"/>
    <n v="13924"/>
    <n v="19423"/>
    <n v="19423"/>
    <s v="ROSANA  OSORIO DE BOCANEGRA Registros:  1139214"/>
    <s v="CLINICA NUEVA DE CALI SAS"/>
    <s v="901158187-6"/>
    <s v="ACE-2880"/>
    <s v="ACE-2880"/>
    <s v="ROSANA  OSORIO DE BOCANEGRA Registros:  1139214"/>
    <s v=""/>
    <x v="0"/>
    <s v="Contributivo"/>
    <m/>
    <n v="0"/>
    <s v="05"/>
    <s v="890303093"/>
    <s v="890303093"/>
  </r>
  <r>
    <s v="CAJA DE COMPENSACION FAMILIAR COMFENALCO DEL VALLE DEL CAUCA"/>
    <s v="ACE-2883"/>
    <s v="05/05/2021 00:00:00"/>
    <s v="02/06/2021 00:00:00"/>
    <x v="2"/>
    <x v="6"/>
    <d v="2023-12-01T00:00:00"/>
    <n v="912"/>
    <x v="2"/>
    <n v="13925"/>
    <n v="19423"/>
    <n v="19423"/>
    <s v="ANA RITA BENAVIDES DE FRANCO Registros:  1139267"/>
    <s v="CLINICA NUEVA DE CALI SAS"/>
    <s v="901158187-6"/>
    <s v="ACE-2883"/>
    <s v="ACE-2883"/>
    <s v="ANA RITA BENAVIDES DE FRANCO Registros:  1139267"/>
    <s v=""/>
    <x v="0"/>
    <s v="Contributivo"/>
    <m/>
    <n v="0"/>
    <s v="05"/>
    <s v="890303093"/>
    <s v="890303093"/>
  </r>
  <r>
    <s v="CAJA DE COMPENSACION FAMILIAR COMFENALCO DEL VALLE DEL CAUCA"/>
    <s v="ACE-2928"/>
    <s v="05/05/2021 00:00:00"/>
    <s v="02/06/2021 00:00:00"/>
    <x v="2"/>
    <x v="6"/>
    <d v="2023-12-01T00:00:00"/>
    <n v="912"/>
    <x v="2"/>
    <n v="13927"/>
    <n v="36994"/>
    <n v="36994"/>
    <s v="ALEJANDRO  OSORIO MILLAN Registros:  1140000"/>
    <s v="CLINICA NUEVA DE CALI SAS"/>
    <s v="901158187-6"/>
    <s v="ACE-2928"/>
    <s v="ACE-2928"/>
    <s v="ALEJANDRO  OSORIO MILLAN Registros:  1140000"/>
    <s v=""/>
    <x v="0"/>
    <s v="Contributivo"/>
    <m/>
    <n v="0"/>
    <s v="05"/>
    <s v="890303093"/>
    <s v="890303093"/>
  </r>
  <r>
    <s v="CAJA DE COMPENSACION FAMILIAR COMFENALCO DEL VALLE DEL CAUCA"/>
    <s v="ACE-2952"/>
    <s v="06/05/2021 00:00:00"/>
    <s v="02/06/2021 00:00:00"/>
    <x v="2"/>
    <x v="6"/>
    <d v="2023-12-01T00:00:00"/>
    <n v="912"/>
    <x v="2"/>
    <n v="13927"/>
    <n v="36994"/>
    <n v="36994"/>
    <s v="ALEJANDRO  OSORIO MILLAN Registros:  1140451"/>
    <s v="CLINICA NUEVA DE CALI SAS"/>
    <s v="901158187-6"/>
    <s v="ACE-2952"/>
    <s v="ACE-2952"/>
    <s v="ALEJANDRO  OSORIO MILLAN Registros:  1140451"/>
    <s v=""/>
    <x v="0"/>
    <s v="Contributivo"/>
    <m/>
    <n v="0"/>
    <s v="05"/>
    <s v="890303093"/>
    <s v="890303093"/>
  </r>
  <r>
    <s v="CAJA DE COMPENSACION FAMILIAR COMFENALCO DEL VALLE DEL CAUCA"/>
    <s v="ACE-3329"/>
    <s v="12/05/2021 00:00:00"/>
    <s v="02/06/2021 00:00:00"/>
    <x v="2"/>
    <x v="6"/>
    <d v="2023-12-01T00:00:00"/>
    <n v="912"/>
    <x v="2"/>
    <n v="13992"/>
    <n v="19423"/>
    <n v="19423"/>
    <s v="HILDA MARIA LOPEZ MOLINA Registros:  1145411"/>
    <s v="CLINICA NUEVA DE CALI SAS"/>
    <s v="901158187-6"/>
    <s v="ACE-3329"/>
    <s v="ACE-3329"/>
    <s v="HILDA MARIA LOPEZ MOLINA Registros:  1145411"/>
    <s v=""/>
    <x v="0"/>
    <s v="Contributivo"/>
    <m/>
    <n v="0"/>
    <s v="05"/>
    <s v="890303093"/>
    <s v="890303093"/>
  </r>
  <r>
    <s v="CAJA DE COMPENSACION FAMILIAR COMFENALCO DEL VALLE DEL CAUCA"/>
    <s v="ACE-3330"/>
    <s v="12/05/2021 00:00:00"/>
    <s v="02/06/2021 00:00:00"/>
    <x v="2"/>
    <x v="6"/>
    <d v="2023-12-01T00:00:00"/>
    <n v="912"/>
    <x v="2"/>
    <n v="13992"/>
    <n v="19423"/>
    <n v="19423"/>
    <s v="ERIKA  SOLIS CABEZAS Registros:  1145412"/>
    <s v="CLINICA NUEVA DE CALI SAS"/>
    <s v="901158187-6"/>
    <s v="ACE-3330"/>
    <s v="ACE-3330"/>
    <s v="ERIKA  SOLIS CABEZAS Registros:  1145412"/>
    <s v=""/>
    <x v="0"/>
    <s v="Contributivo"/>
    <m/>
    <n v="0"/>
    <s v="05"/>
    <s v="890303093"/>
    <s v="890303093"/>
  </r>
  <r>
    <s v="CAJA DE COMPENSACION FAMILIAR COMFENALCO DEL VALLE DEL CAUCA"/>
    <s v="ACE-3334"/>
    <s v="12/05/2021 00:00:00"/>
    <s v="02/06/2021 00:00:00"/>
    <x v="2"/>
    <x v="6"/>
    <d v="2023-12-01T00:00:00"/>
    <n v="912"/>
    <x v="2"/>
    <n v="13992"/>
    <n v="19423"/>
    <n v="19423"/>
    <s v="DAYCI  TORRES  Registros:  1145432"/>
    <s v="CLINICA NUEVA DE CALI SAS"/>
    <s v="901158187-6"/>
    <s v="ACE-3334"/>
    <s v="ACE-3334"/>
    <s v="DAYCI  TORRES  Registros:  1145432"/>
    <s v=""/>
    <x v="0"/>
    <s v="Contributivo"/>
    <m/>
    <n v="0"/>
    <s v="05"/>
    <s v="890303093"/>
    <s v="890303093"/>
  </r>
  <r>
    <s v="CAJA DE COMPENSACION FAMILIAR COMFENALCO DEL VALLE DEL CAUCA"/>
    <s v="ACE-3335"/>
    <s v="12/05/2021 00:00:00"/>
    <s v="02/06/2021 00:00:00"/>
    <x v="2"/>
    <x v="6"/>
    <d v="2023-12-01T00:00:00"/>
    <n v="912"/>
    <x v="2"/>
    <n v="13992"/>
    <n v="19423"/>
    <n v="19423"/>
    <s v="CAROLINA  MARQUEZ HERNANDEZ Registros:  1145434"/>
    <s v="CLINICA NUEVA DE CALI SAS"/>
    <s v="901158187-6"/>
    <s v="ACE-3335"/>
    <s v="ACE-3335"/>
    <s v="CAROLINA  MARQUEZ HERNANDEZ Registros:  1145434"/>
    <s v=""/>
    <x v="0"/>
    <s v="Contributivo"/>
    <m/>
    <n v="0"/>
    <s v="05"/>
    <s v="890303093"/>
    <s v="890303093"/>
  </r>
  <r>
    <s v="CAJA DE COMPENSACION FAMILIAR COMFENALCO DEL VALLE DEL CAUCA"/>
    <s v="ACE-3357"/>
    <s v="13/05/2021 00:00:00"/>
    <s v="02/06/2021 00:00:00"/>
    <x v="2"/>
    <x v="6"/>
    <d v="2023-12-01T00:00:00"/>
    <n v="912"/>
    <x v="2"/>
    <n v="14007"/>
    <n v="19423"/>
    <n v="19423"/>
    <s v="BRAYAN  CARABALI RODRIGUEZ Registros:  1145696"/>
    <s v="CLINICA NUEVA DE CALI SAS"/>
    <s v="901158187-6"/>
    <s v="ACE-3357"/>
    <s v="ACE-3357"/>
    <s v="BRAYAN  CARABALI RODRIGUEZ Registros:  1145696"/>
    <s v=""/>
    <x v="0"/>
    <s v="Contributivo"/>
    <m/>
    <n v="0"/>
    <s v="05"/>
    <s v="890303093"/>
    <s v="890303093"/>
  </r>
  <r>
    <s v="CAJA DE COMPENSACION FAMILIAR COMFENALCO DEL VALLE DEL CAUCA"/>
    <s v="ACE-3358"/>
    <s v="13/05/2021 00:00:00"/>
    <s v="02/06/2021 00:00:00"/>
    <x v="2"/>
    <x v="6"/>
    <d v="2023-12-01T00:00:00"/>
    <n v="912"/>
    <x v="2"/>
    <n v="14007"/>
    <n v="19423"/>
    <n v="19423"/>
    <s v="JOSE  REALPE SANCHEZ Registros:  1145674"/>
    <s v="CLINICA NUEVA DE CALI SAS"/>
    <s v="901158187-6"/>
    <s v="ACE-3358"/>
    <s v="ACE-3358"/>
    <s v="JOSE  REALPE SANCHEZ Registros:  1145674"/>
    <s v="CC14930065"/>
    <x v="0"/>
    <s v="Contributivo"/>
    <m/>
    <n v="0"/>
    <s v="05"/>
    <s v="890303093"/>
    <s v="890303093"/>
  </r>
  <r>
    <s v="CAJA DE COMPENSACION FAMILIAR COMFENALCO DEL VALLE DEL CAUCA"/>
    <s v="ACE-3359"/>
    <s v="13/05/2021 00:00:00"/>
    <s v="02/06/2021 00:00:00"/>
    <x v="2"/>
    <x v="6"/>
    <d v="2023-12-01T00:00:00"/>
    <n v="912"/>
    <x v="2"/>
    <n v="14007"/>
    <n v="19423"/>
    <n v="19423"/>
    <s v="TANIA  CALDAS MONTAÑO Registros:  1145686"/>
    <s v="CLINICA NUEVA DE CALI SAS"/>
    <s v="901158187-6"/>
    <s v="ACE-3359"/>
    <s v="ACE-3359"/>
    <s v="TANIA  CALDAS MONTAÑO Registros:  1145686"/>
    <s v="CC1087125116"/>
    <x v="0"/>
    <s v="Contributivo"/>
    <m/>
    <n v="0"/>
    <s v="05"/>
    <s v="890303093"/>
    <s v="890303093"/>
  </r>
  <r>
    <s v="CAJA DE COMPENSACION FAMILIAR COMFENALCO DEL VALLE DEL CAUCA"/>
    <s v="ACE-3366"/>
    <s v="13/05/2021 00:00:00"/>
    <s v="02/06/2021 00:00:00"/>
    <x v="2"/>
    <x v="6"/>
    <d v="2023-12-01T00:00:00"/>
    <n v="912"/>
    <x v="2"/>
    <n v="13992"/>
    <n v="19423"/>
    <n v="19423"/>
    <s v="WALTER  CUERVO CHACON Registros:  1145651"/>
    <s v="CLINICA NUEVA DE CALI SAS"/>
    <s v="901158187-6"/>
    <s v="ACE-3366"/>
    <s v="ACE-3366"/>
    <s v="WALTER  CUERVO CHACON Registros:  1145651"/>
    <s v="CC16662106"/>
    <x v="0"/>
    <s v="Contributivo"/>
    <m/>
    <n v="0"/>
    <s v="05"/>
    <s v="890303093"/>
    <s v="890303093"/>
  </r>
  <r>
    <s v="CAJA DE COMPENSACION FAMILIAR COMFENALCO DEL VALLE DEL CAUCA"/>
    <s v="ACE-3367"/>
    <s v="13/05/2021 00:00:00"/>
    <s v="02/06/2021 00:00:00"/>
    <x v="2"/>
    <x v="6"/>
    <d v="2023-12-01T00:00:00"/>
    <n v="912"/>
    <x v="2"/>
    <n v="13992"/>
    <n v="19423"/>
    <n v="19423"/>
    <s v="MIKE JOEL BETANCURTH PANIAGUA Registros:  1145652"/>
    <s v="CLINICA NUEVA DE CALI SAS"/>
    <s v="901158187-6"/>
    <s v="ACE-3367"/>
    <s v="ACE-3367"/>
    <s v="MIKE JOEL BETANCURTH PANIAGUA Registros:  1145652"/>
    <s v=""/>
    <x v="0"/>
    <s v="Contributivo"/>
    <m/>
    <n v="0"/>
    <s v="05"/>
    <s v="890303093"/>
    <s v="890303093"/>
  </r>
  <r>
    <s v="CAJA DE COMPENSACION FAMILIAR COMFENALCO DEL VALLE DEL CAUCA"/>
    <s v="ACE-3368"/>
    <s v="13/05/2021 00:00:00"/>
    <s v="02/06/2021 00:00:00"/>
    <x v="2"/>
    <x v="6"/>
    <d v="2023-12-01T00:00:00"/>
    <n v="912"/>
    <x v="2"/>
    <n v="13992"/>
    <n v="19423"/>
    <n v="19423"/>
    <s v="LINA  OVIEDO PEÑA Registros:  1145657"/>
    <s v="CLINICA NUEVA DE CALI SAS"/>
    <s v="901158187-6"/>
    <s v="ACE-3368"/>
    <s v="ACE-3368"/>
    <s v="LINA  OVIEDO PEÑA Registros:  1145657"/>
    <s v=""/>
    <x v="0"/>
    <s v="Contributivo"/>
    <m/>
    <n v="0"/>
    <s v="05"/>
    <s v="890303093"/>
    <s v="890303093"/>
  </r>
  <r>
    <s v="CAJA DE COMPENSACION FAMILIAR COMFENALCO DEL VALLE DEL CAUCA"/>
    <s v="ACE-3456"/>
    <s v="13/05/2021 00:00:00"/>
    <s v="02/06/2021 00:00:00"/>
    <x v="2"/>
    <x v="6"/>
    <d v="2023-12-01T00:00:00"/>
    <n v="912"/>
    <x v="2"/>
    <n v="13992"/>
    <n v="19423"/>
    <n v="19423"/>
    <s v="RAMIRO  PUENTE LOZADA Registros:  1146495"/>
    <s v="CLINICA NUEVA DE CALI SAS"/>
    <s v="901158187-6"/>
    <s v="ACE-3456"/>
    <s v="ACE-3456"/>
    <s v="RAMIRO  PUENTE LOZADA Registros:  1146495"/>
    <s v=""/>
    <x v="0"/>
    <s v="Contributivo"/>
    <m/>
    <n v="0"/>
    <s v="05"/>
    <s v="890303093"/>
    <s v="890303093"/>
  </r>
  <r>
    <s v="CAJA DE COMPENSACION FAMILIAR COMFENALCO DEL VALLE DEL CAUCA"/>
    <s v="ACE-3457"/>
    <s v="13/05/2021 00:00:00"/>
    <s v="02/06/2021 00:00:00"/>
    <x v="2"/>
    <x v="6"/>
    <d v="2023-12-01T00:00:00"/>
    <n v="912"/>
    <x v="2"/>
    <n v="14001"/>
    <n v="36994"/>
    <n v="36994"/>
    <s v="MARTIN  SIERRA PAREDES Registros:  1146504"/>
    <s v="CLINICA NUEVA DE CALI SAS"/>
    <s v="901158187-6"/>
    <s v="ACE-3457"/>
    <s v="ACE-3457"/>
    <s v="MARTIN  SIERRA PAREDES Registros:  1146504"/>
    <s v="CC6342289"/>
    <x v="0"/>
    <s v="Contributivo"/>
    <m/>
    <n v="0"/>
    <s v="05"/>
    <s v="890303093"/>
    <s v="890303093"/>
  </r>
  <r>
    <s v="CAJA DE COMPENSACION FAMILIAR COMFENALCO DEL VALLE DEL CAUCA"/>
    <s v="ACE-3458"/>
    <s v="13/05/2021 00:00:00"/>
    <s v="02/06/2021 00:00:00"/>
    <x v="2"/>
    <x v="6"/>
    <d v="2023-12-01T00:00:00"/>
    <n v="912"/>
    <x v="2"/>
    <n v="13993"/>
    <n v="36994"/>
    <n v="36994"/>
    <s v="RAMIRO  PUENTE LOZADA Registros:  1146512"/>
    <s v="CLINICA NUEVA DE CALI SAS"/>
    <s v="901158187-6"/>
    <s v="ACE-3458"/>
    <s v="ACE-3458"/>
    <s v="RAMIRO  PUENTE LOZADA Registros:  1146512"/>
    <s v=""/>
    <x v="0"/>
    <s v="Contributivo"/>
    <m/>
    <n v="0"/>
    <s v="05"/>
    <s v="890303093"/>
    <s v="890303093"/>
  </r>
  <r>
    <s v="CAJA DE COMPENSACION FAMILIAR COMFENALCO DEL VALLE DEL CAUCA"/>
    <s v="ACE-3465"/>
    <s v="13/05/2021 00:00:00"/>
    <s v="02/06/2021 00:00:00"/>
    <x v="2"/>
    <x v="6"/>
    <d v="2023-12-01T00:00:00"/>
    <n v="912"/>
    <x v="2"/>
    <n v="13993"/>
    <n v="36994"/>
    <n v="36994"/>
    <s v="UBALDO  BATERO SUAREZ Registros:  1146434"/>
    <s v="CLINICA NUEVA DE CALI SAS"/>
    <s v="901158187-6"/>
    <s v="ACE-3465"/>
    <s v="ACE-3465"/>
    <s v="UBALDO  BATERO SUAREZ Registros:  1146434"/>
    <s v=""/>
    <x v="0"/>
    <s v="Contributivo"/>
    <m/>
    <n v="0"/>
    <s v="05"/>
    <s v="890303093"/>
    <s v="890303093"/>
  </r>
  <r>
    <s v="CAJA DE COMPENSACION FAMILIAR COMFENALCO DEL VALLE DEL CAUCA"/>
    <s v="ACE-3468"/>
    <s v="13/05/2021 00:00:00"/>
    <s v="02/06/2021 00:00:00"/>
    <x v="2"/>
    <x v="6"/>
    <d v="2023-12-01T00:00:00"/>
    <n v="912"/>
    <x v="2"/>
    <n v="13993"/>
    <n v="36994"/>
    <n v="36994"/>
    <s v="MARCO AURELIO MOLINA PEREZ Registros:  1146465"/>
    <s v="CLINICA NUEVA DE CALI SAS"/>
    <s v="901158187-6"/>
    <s v="ACE-3468"/>
    <s v="ACE-3468"/>
    <s v="MARCO AURELIO MOLINA PEREZ Registros:  1146465"/>
    <s v="CC14964210"/>
    <x v="0"/>
    <s v="Contributivo"/>
    <m/>
    <n v="0"/>
    <s v="05"/>
    <s v="890303093"/>
    <s v="890303093"/>
  </r>
  <r>
    <s v="CAJA DE COMPENSACION FAMILIAR COMFENALCO DEL VALLE DEL CAUCA"/>
    <s v="ACE-3471"/>
    <s v="13/05/2021 00:00:00"/>
    <s v="02/06/2021 00:00:00"/>
    <x v="2"/>
    <x v="6"/>
    <d v="2023-12-01T00:00:00"/>
    <n v="912"/>
    <x v="2"/>
    <n v="13993"/>
    <n v="36994"/>
    <n v="36994"/>
    <s v="ISMANDA  ROBLEDO GALLO Registros:  1146501"/>
    <s v="CLINICA NUEVA DE CALI SAS"/>
    <s v="901158187-6"/>
    <s v="ACE-3471"/>
    <s v="ACE-3471"/>
    <s v="ISMANDA  ROBLEDO GALLO Registros:  1146501"/>
    <s v=""/>
    <x v="0"/>
    <s v="Contributivo"/>
    <m/>
    <n v="0"/>
    <s v="05"/>
    <s v="890303093"/>
    <s v="890303093"/>
  </r>
  <r>
    <s v="CAJA DE COMPENSACION FAMILIAR COMFENALCO DEL VALLE DEL CAUCA"/>
    <s v="ACE-3473"/>
    <s v="13/05/2021 00:00:00"/>
    <s v="02/06/2021 00:00:00"/>
    <x v="2"/>
    <x v="6"/>
    <d v="2023-12-01T00:00:00"/>
    <n v="912"/>
    <x v="2"/>
    <n v="13993"/>
    <n v="36994"/>
    <n v="36994"/>
    <s v="EIMY JULIANA MARIN MOLANO Registros:  1146552"/>
    <s v="CLINICA NUEVA DE CALI SAS"/>
    <s v="901158187-6"/>
    <s v="ACE-3473"/>
    <s v="ACE-3473"/>
    <s v="EIMY JULIANA MARIN MOLANO Registros:  1146552"/>
    <s v=""/>
    <x v="0"/>
    <s v="Contributivo"/>
    <m/>
    <n v="0"/>
    <s v="05"/>
    <s v="890303093"/>
    <s v="890303093"/>
  </r>
  <r>
    <s v="CAJA DE COMPENSACION FAMILIAR COMFENALCO DEL VALLE DEL CAUCA"/>
    <s v="ACE-3476"/>
    <s v="13/05/2021 00:00:00"/>
    <s v="02/06/2021 00:00:00"/>
    <x v="2"/>
    <x v="6"/>
    <d v="2023-12-01T00:00:00"/>
    <n v="912"/>
    <x v="2"/>
    <n v="13993"/>
    <n v="36994"/>
    <n v="36994"/>
    <s v="GUSTAVO  ZULUAGA GARCIA Registros:  1146544"/>
    <s v="CLINICA NUEVA DE CALI SAS"/>
    <s v="901158187-6"/>
    <s v="ACE-3476"/>
    <s v="ACE-3476"/>
    <s v="GUSTAVO  ZULUAGA GARCIA Registros:  1146544"/>
    <s v="CC16638367"/>
    <x v="0"/>
    <s v="Contributivo"/>
    <m/>
    <n v="0"/>
    <s v="05"/>
    <s v="890303093"/>
    <s v="890303093"/>
  </r>
  <r>
    <s v="CAJA DE COMPENSACION FAMILIAR COMFENALCO DEL VALLE DEL CAUCA"/>
    <s v="ACE-3477"/>
    <s v="13/05/2021 00:00:00"/>
    <s v="02/06/2021 00:00:00"/>
    <x v="2"/>
    <x v="6"/>
    <d v="2023-12-01T00:00:00"/>
    <n v="912"/>
    <x v="2"/>
    <n v="13993"/>
    <n v="36994"/>
    <n v="36994"/>
    <s v="ROBERTO  MAYORGA GUITARRERO Registros:  1146634"/>
    <s v="CLINICA NUEVA DE CALI SAS"/>
    <s v="901158187-6"/>
    <s v="ACE-3477"/>
    <s v="ACE-3477"/>
    <s v="ROBERTO  MAYORGA GUITARRERO Registros:  1146634"/>
    <s v=""/>
    <x v="0"/>
    <s v="Contributivo"/>
    <m/>
    <n v="0"/>
    <s v="05"/>
    <s v="890303093"/>
    <s v="890303093"/>
  </r>
  <r>
    <s v="CAJA DE COMPENSACION FAMILIAR COMFENALCO DEL VALLE DEL CAUCA"/>
    <s v="ACE-3478"/>
    <s v="13/05/2021 00:00:00"/>
    <s v="02/06/2021 00:00:00"/>
    <x v="2"/>
    <x v="6"/>
    <d v="2023-12-01T00:00:00"/>
    <n v="912"/>
    <x v="2"/>
    <n v="13993"/>
    <n v="36994"/>
    <n v="36994"/>
    <s v="LEIDER  HOMES BETANCOURT Registros:  1146625"/>
    <s v="CLINICA NUEVA DE CALI SAS"/>
    <s v="901158187-6"/>
    <s v="ACE-3478"/>
    <s v="ACE-3478"/>
    <s v="LEIDER  HOMES BETANCOURT Registros:  1146625"/>
    <s v=""/>
    <x v="0"/>
    <s v="Contributivo"/>
    <m/>
    <n v="0"/>
    <s v="05"/>
    <s v="890303093"/>
    <s v="890303093"/>
  </r>
  <r>
    <s v="CAJA DE COMPENSACION FAMILIAR COMFENALCO DEL VALLE DEL CAUCA"/>
    <s v="ACE-3479"/>
    <s v="14/05/2021 00:00:00"/>
    <s v="02/06/2021 00:00:00"/>
    <x v="2"/>
    <x v="6"/>
    <d v="2023-12-01T00:00:00"/>
    <n v="912"/>
    <x v="2"/>
    <n v="14009"/>
    <n v="36994"/>
    <n v="36994"/>
    <s v="ABEL  MARMOLEJO BARONA Registros:  1146621"/>
    <s v="CLINICA NUEVA DE CALI SAS"/>
    <s v="901158187-6"/>
    <s v="ACE-3479"/>
    <s v="ACE-3479"/>
    <s v="ABEL  MARMOLEJO BARONA Registros:  1146621"/>
    <s v=""/>
    <x v="0"/>
    <s v="Contributivo"/>
    <m/>
    <n v="0"/>
    <s v="05"/>
    <s v="890303093"/>
    <s v="890303093"/>
  </r>
  <r>
    <s v="CAJA DE COMPENSACION FAMILIAR COMFENALCO DEL VALLE DEL CAUCA"/>
    <s v="ACE-3480"/>
    <s v="14/05/2021 00:00:00"/>
    <s v="02/06/2021 00:00:00"/>
    <x v="2"/>
    <x v="6"/>
    <d v="2023-12-01T00:00:00"/>
    <n v="912"/>
    <x v="2"/>
    <n v="14009"/>
    <n v="36994"/>
    <n v="36994"/>
    <s v="EDUIN  VARELA ESCARRIA Registros:  1146618"/>
    <s v="CLINICA NUEVA DE CALI SAS"/>
    <s v="901158187-6"/>
    <s v="ACE-3480"/>
    <s v="ACE-3480"/>
    <s v="EDUIN  VARELA ESCARRIA Registros:  1146618"/>
    <s v=""/>
    <x v="0"/>
    <s v="Contributivo"/>
    <m/>
    <n v="0"/>
    <s v="05"/>
    <s v="890303093"/>
    <s v="890303093"/>
  </r>
  <r>
    <s v="CAJA DE COMPENSACION FAMILIAR COMFENALCO DEL VALLE DEL CAUCA"/>
    <s v="ACE-3481"/>
    <s v="14/05/2021 00:00:00"/>
    <s v="02/06/2021 00:00:00"/>
    <x v="2"/>
    <x v="6"/>
    <d v="2023-12-01T00:00:00"/>
    <n v="912"/>
    <x v="2"/>
    <n v="14009"/>
    <n v="36994"/>
    <n v="36994"/>
    <s v="CARLOS  TINTINAGO  Registros:  1146605"/>
    <s v="CLINICA NUEVA DE CALI SAS"/>
    <s v="901158187-6"/>
    <s v="ACE-3481"/>
    <s v="ACE-3481"/>
    <s v="CARLOS  TINTINAGO  Registros:  1146605"/>
    <s v=""/>
    <x v="0"/>
    <s v="Contributivo"/>
    <m/>
    <n v="0"/>
    <s v="05"/>
    <s v="890303093"/>
    <s v="890303093"/>
  </r>
  <r>
    <s v="CAJA DE COMPENSACION FAMILIAR COMFENALCO DEL VALLE DEL CAUCA"/>
    <s v="ACE-3483"/>
    <s v="14/05/2021 00:00:00"/>
    <s v="02/06/2021 00:00:00"/>
    <x v="2"/>
    <x v="6"/>
    <d v="2023-12-01T00:00:00"/>
    <n v="912"/>
    <x v="2"/>
    <n v="14009"/>
    <n v="36994"/>
    <n v="36994"/>
    <s v="RODOLFO  RADA  Registros:  1146640"/>
    <s v="CLINICA NUEVA DE CALI SAS"/>
    <s v="901158187-6"/>
    <s v="ACE-3483"/>
    <s v="ACE-3483"/>
    <s v="RODOLFO  RADA  Registros:  1146640"/>
    <s v="CC5899842"/>
    <x v="0"/>
    <s v="Contributivo"/>
    <m/>
    <n v="0"/>
    <s v="05"/>
    <s v="890303093"/>
    <s v="890303093"/>
  </r>
  <r>
    <s v="CAJA DE COMPENSACION FAMILIAR COMFENALCO DEL VALLE DEL CAUCA"/>
    <s v="ACE-3484"/>
    <s v="14/05/2021 00:00:00"/>
    <s v="02/06/2021 00:00:00"/>
    <x v="2"/>
    <x v="6"/>
    <d v="2023-12-01T00:00:00"/>
    <n v="912"/>
    <x v="2"/>
    <n v="14009"/>
    <n v="36994"/>
    <n v="36994"/>
    <s v="ALEXANDER  RAMIREZ ECHEVERRI Registros:  1146644"/>
    <s v="CLINICA NUEVA DE CALI SAS"/>
    <s v="901158187-6"/>
    <s v="ACE-3484"/>
    <s v="ACE-3484"/>
    <s v="ALEXANDER  RAMIREZ ECHEVERRI Registros:  1146644"/>
    <s v=""/>
    <x v="0"/>
    <s v="Contributivo"/>
    <m/>
    <n v="0"/>
    <s v="05"/>
    <s v="890303093"/>
    <s v="890303093"/>
  </r>
  <r>
    <s v="CAJA DE COMPENSACION FAMILIAR COMFENALCO DEL VALLE DEL CAUCA"/>
    <s v="ACE-3485"/>
    <s v="14/05/2021 00:00:00"/>
    <s v="02/06/2021 00:00:00"/>
    <x v="2"/>
    <x v="6"/>
    <d v="2023-12-01T00:00:00"/>
    <n v="912"/>
    <x v="2"/>
    <n v="14009"/>
    <n v="36994"/>
    <n v="36994"/>
    <s v="HERNAN DE JESUS LOPEZ ZAPATA Registros:  1146646"/>
    <s v="CLINICA NUEVA DE CALI SAS"/>
    <s v="901158187-6"/>
    <s v="ACE-3485"/>
    <s v="ACE-3485"/>
    <s v="HERNAN DE JESUS LOPEZ ZAPATA Registros:  1146646"/>
    <s v="CC16344058"/>
    <x v="0"/>
    <s v="Contributivo"/>
    <m/>
    <n v="0"/>
    <s v="05"/>
    <s v="890303093"/>
    <s v="890303093"/>
  </r>
  <r>
    <s v="CAJA DE COMPENSACION FAMILIAR COMFENALCO DEL VALLE DEL CAUCA"/>
    <s v="ACE-3486"/>
    <s v="14/05/2021 00:00:00"/>
    <s v="02/06/2021 00:00:00"/>
    <x v="2"/>
    <x v="6"/>
    <d v="2023-12-01T00:00:00"/>
    <n v="912"/>
    <x v="2"/>
    <n v="14009"/>
    <n v="36994"/>
    <n v="36994"/>
    <s v="LUIS  PATIÑO SARRIA Registros:  1146647"/>
    <s v="CLINICA NUEVA DE CALI SAS"/>
    <s v="901158187-6"/>
    <s v="ACE-3486"/>
    <s v="ACE-3486"/>
    <s v="LUIS  PATIÑO SARRIA Registros:  1146647"/>
    <s v=""/>
    <x v="0"/>
    <s v="Contributivo"/>
    <m/>
    <n v="0"/>
    <s v="05"/>
    <s v="890303093"/>
    <s v="890303093"/>
  </r>
  <r>
    <s v="CAJA DE COMPENSACION FAMILIAR COMFENALCO DEL VALLE DEL CAUCA"/>
    <s v="ACE-3487"/>
    <s v="14/05/2021 00:00:00"/>
    <s v="02/06/2021 00:00:00"/>
    <x v="2"/>
    <x v="6"/>
    <d v="2023-12-01T00:00:00"/>
    <n v="912"/>
    <x v="2"/>
    <n v="14009"/>
    <n v="36994"/>
    <n v="36994"/>
    <s v="AMBAR VICTORIA MEDINA CHIRINOS Registros:  1146648"/>
    <s v="CLINICA NUEVA DE CALI SAS"/>
    <s v="901158187-6"/>
    <s v="ACE-3487"/>
    <s v="ACE-3487"/>
    <s v="AMBAR VICTORIA MEDINA CHIRINOS Registros:  1146648"/>
    <s v=""/>
    <x v="0"/>
    <s v="Contributivo"/>
    <m/>
    <n v="0"/>
    <s v="05"/>
    <s v="890303093"/>
    <s v="890303093"/>
  </r>
  <r>
    <s v="CAJA DE COMPENSACION FAMILIAR COMFENALCO DEL VALLE DEL CAUCA"/>
    <s v="ACE-3488"/>
    <s v="14/05/2021 00:00:00"/>
    <s v="02/06/2021 00:00:00"/>
    <x v="2"/>
    <x v="6"/>
    <d v="2023-12-01T00:00:00"/>
    <n v="912"/>
    <x v="2"/>
    <n v="14009"/>
    <n v="36994"/>
    <n v="36994"/>
    <s v="DANNA GABRIELA VALLEJOS GALEANO Registros:  1146652"/>
    <s v="CLINICA NUEVA DE CALI SAS"/>
    <s v="901158187-6"/>
    <s v="ACE-3488"/>
    <s v="ACE-3488"/>
    <s v="DANNA GABRIELA VALLEJOS GALEANO Registros:  1146652"/>
    <s v="RC1109679779"/>
    <x v="0"/>
    <s v="Contributivo"/>
    <m/>
    <n v="0"/>
    <s v="05"/>
    <s v="890303093"/>
    <s v="890303093"/>
  </r>
  <r>
    <s v="CAJA DE COMPENSACION FAMILIAR COMFENALCO DEL VALLE DEL CAUCA"/>
    <s v="ACE-3490"/>
    <s v="14/05/2021 00:00:00"/>
    <s v="02/06/2021 00:00:00"/>
    <x v="2"/>
    <x v="6"/>
    <d v="2023-12-01T00:00:00"/>
    <n v="912"/>
    <x v="2"/>
    <n v="14009"/>
    <n v="36994"/>
    <n v="36994"/>
    <s v="ADRIANA  CASTILLO  Registros:  1146583"/>
    <s v="CLINICA NUEVA DE CALI SAS"/>
    <s v="901158187-6"/>
    <s v="ACE-3490"/>
    <s v="ACE-3490"/>
    <s v="ADRIANA  CASTILLO  Registros:  1146583"/>
    <s v=""/>
    <x v="0"/>
    <s v="Contributivo"/>
    <m/>
    <n v="0"/>
    <s v="05"/>
    <s v="890303093"/>
    <s v="890303093"/>
  </r>
  <r>
    <s v="CAJA DE COMPENSACION FAMILIAR COMFENALCO DEL VALLE DEL CAUCA"/>
    <s v="ACE-3500"/>
    <s v="14/05/2021 00:00:00"/>
    <s v="02/06/2021 00:00:00"/>
    <x v="2"/>
    <x v="6"/>
    <d v="2023-12-01T00:00:00"/>
    <n v="912"/>
    <x v="2"/>
    <n v="14007"/>
    <n v="19423"/>
    <n v="19423"/>
    <s v="LUISA  ALVAREZ DE GIRALDO Registros:  1147215"/>
    <s v="CLINICA NUEVA DE CALI SAS"/>
    <s v="901158187-6"/>
    <s v="ACE-3500"/>
    <s v="ACE-3500"/>
    <s v="LUISA  ALVAREZ DE GIRALDO Registros:  1147215"/>
    <s v="CC24916949"/>
    <x v="0"/>
    <s v="Contributivo"/>
    <m/>
    <n v="0"/>
    <s v="05"/>
    <s v="890303093"/>
    <s v="890303093"/>
  </r>
  <r>
    <s v="CAJA DE COMPENSACION FAMILIAR COMFENALCO DEL VALLE DEL CAUCA"/>
    <s v="ACE-3557"/>
    <s v="14/05/2021 00:00:00"/>
    <s v="02/06/2021 00:00:00"/>
    <x v="2"/>
    <x v="6"/>
    <d v="2023-12-01T00:00:00"/>
    <n v="912"/>
    <x v="2"/>
    <n v="14007"/>
    <n v="19423"/>
    <n v="19423"/>
    <s v="SARA ALEJANDRA GUERRERO VILLAQUIRA Registros:  1147955"/>
    <s v="CLINICA NUEVA DE CALI SAS"/>
    <s v="901158187-6"/>
    <s v="ACE-3557"/>
    <s v="ACE-3557"/>
    <s v="SARA ALEJANDRA GUERRERO VILLAQUIRA Registros:  1147955"/>
    <s v=""/>
    <x v="0"/>
    <s v="Contributivo"/>
    <m/>
    <n v="0"/>
    <s v="05"/>
    <s v="890303093"/>
    <s v="890303093"/>
  </r>
  <r>
    <s v="CAJA DE COMPENSACION FAMILIAR COMFENALCO DEL VALLE DEL CAUCA"/>
    <s v="ACE-3558"/>
    <s v="14/05/2021 00:00:00"/>
    <s v="02/06/2021 00:00:00"/>
    <x v="2"/>
    <x v="6"/>
    <d v="2023-12-01T00:00:00"/>
    <n v="912"/>
    <x v="2"/>
    <n v="14007"/>
    <n v="19423"/>
    <n v="19423"/>
    <s v="JEYMI JOHANNA JORDAN CASTRO Registros:  1147954"/>
    <s v="CLINICA NUEVA DE CALI SAS"/>
    <s v="901158187-6"/>
    <s v="ACE-3558"/>
    <s v="ACE-3558"/>
    <s v="JEYMI JOHANNA JORDAN CASTRO Registros:  1147954"/>
    <s v="3209815213"/>
    <x v="0"/>
    <s v="Contributivo"/>
    <m/>
    <n v="0"/>
    <s v="05"/>
    <s v="890303093"/>
    <s v="890303093"/>
  </r>
  <r>
    <s v="CAJA DE COMPENSACION FAMILIAR COMFENALCO DEL VALLE DEL CAUCA"/>
    <s v="ACE-3559"/>
    <s v="14/05/2021 00:00:00"/>
    <s v="02/06/2021 00:00:00"/>
    <x v="2"/>
    <x v="6"/>
    <d v="2023-12-01T00:00:00"/>
    <n v="912"/>
    <x v="2"/>
    <n v="14007"/>
    <n v="19423"/>
    <n v="19423"/>
    <s v="DANIELA  HURTADO CORDOBA Registros:  1147959"/>
    <s v="CLINICA NUEVA DE CALI SAS"/>
    <s v="901158187-6"/>
    <s v="ACE-3559"/>
    <s v="ACE-3559"/>
    <s v="DANIELA  HURTADO CORDOBA Registros:  1147959"/>
    <s v="CC1118309965"/>
    <x v="0"/>
    <s v="Contributivo"/>
    <m/>
    <n v="0"/>
    <s v="05"/>
    <s v="890303093"/>
    <s v="890303093"/>
  </r>
  <r>
    <s v="CAJA DE COMPENSACION FAMILIAR COMFENALCO DEL VALLE DEL CAUCA"/>
    <s v="ACE-3560"/>
    <s v="14/05/2021 00:00:00"/>
    <s v="02/06/2021 00:00:00"/>
    <x v="2"/>
    <x v="6"/>
    <d v="2023-12-01T00:00:00"/>
    <n v="912"/>
    <x v="2"/>
    <n v="14007"/>
    <n v="19423"/>
    <n v="19423"/>
    <s v="MELANI  VASQUEZ LOPEZ Registros:  1147961"/>
    <s v="CLINICA NUEVA DE CALI SAS"/>
    <s v="901158187-6"/>
    <s v="ACE-3560"/>
    <s v="ACE-3560"/>
    <s v="MELANI  VASQUEZ LOPEZ Registros:  1147961"/>
    <s v="313750688"/>
    <x v="0"/>
    <s v="Contributivo"/>
    <m/>
    <n v="0"/>
    <s v="05"/>
    <s v="890303093"/>
    <s v="890303093"/>
  </r>
  <r>
    <s v="CAJA DE COMPENSACION FAMILIAR COMFENALCO DEL VALLE DEL CAUCA"/>
    <s v="ACE-3579"/>
    <s v="15/05/2021 00:00:00"/>
    <s v="02/06/2021 00:00:00"/>
    <x v="2"/>
    <x v="6"/>
    <d v="2023-12-01T00:00:00"/>
    <n v="912"/>
    <x v="2"/>
    <n v="14009"/>
    <n v="36994"/>
    <n v="36994"/>
    <s v="HORACIO AURELIO HERNANDEZ ALZATE Registros:  1148101"/>
    <s v="CLINICA NUEVA DE CALI SAS"/>
    <s v="901158187-6"/>
    <s v="ACE-3579"/>
    <s v="ACE-3579"/>
    <s v="HORACIO AURELIO HERNANDEZ ALZATE Registros:  1148101"/>
    <s v="CC16598876"/>
    <x v="0"/>
    <s v="Contributivo"/>
    <m/>
    <n v="0"/>
    <s v="05"/>
    <s v="890303093"/>
    <s v="890303093"/>
  </r>
  <r>
    <s v="CAJA DE COMPENSACION FAMILIAR COMFENALCO DEL VALLE DEL CAUCA"/>
    <s v="ACE-3589"/>
    <s v="15/05/2021 00:00:00"/>
    <s v="02/06/2021 00:00:00"/>
    <x v="2"/>
    <x v="6"/>
    <d v="2023-12-01T00:00:00"/>
    <n v="912"/>
    <x v="2"/>
    <n v="14007"/>
    <n v="19423"/>
    <n v="19423"/>
    <s v="ANGUI VIVIANA VARGAS MORALES Registros:  1148272"/>
    <s v="CLINICA NUEVA DE CALI SAS"/>
    <s v="901158187-6"/>
    <s v="ACE-3589"/>
    <s v="ACE-3589"/>
    <s v="ANGUI VIVIANA VARGAS MORALES Registros:  1148272"/>
    <s v=""/>
    <x v="0"/>
    <s v="Contributivo"/>
    <m/>
    <n v="0"/>
    <s v="05"/>
    <s v="890303093"/>
    <s v="890303093"/>
  </r>
  <r>
    <s v="CAJA DE COMPENSACION FAMILIAR COMFENALCO DEL VALLE DEL CAUCA"/>
    <s v="ACE-3600"/>
    <s v="15/05/2021 00:00:00"/>
    <s v="02/06/2021 00:00:00"/>
    <x v="2"/>
    <x v="6"/>
    <d v="2023-12-01T00:00:00"/>
    <n v="912"/>
    <x v="2"/>
    <n v="14007"/>
    <n v="19423"/>
    <n v="19423"/>
    <s v="GLADYS  CORTES  Registros:  1148383"/>
    <s v="CLINICA NUEVA DE CALI SAS"/>
    <s v="901158187-6"/>
    <s v="ACE-3600"/>
    <s v="ACE-3600"/>
    <s v="GLADYS  CORTES  Registros:  1148383"/>
    <s v=""/>
    <x v="0"/>
    <s v="Contributivo"/>
    <m/>
    <n v="0"/>
    <s v="05"/>
    <s v="890303093"/>
    <s v="890303093"/>
  </r>
  <r>
    <s v="CAJA DE COMPENSACION FAMILIAR COMFENALCO DEL VALLE DEL CAUCA"/>
    <s v="ACE-3604"/>
    <s v="15/05/2021 00:00:00"/>
    <s v="02/06/2021 00:00:00"/>
    <x v="2"/>
    <x v="6"/>
    <d v="2023-12-01T00:00:00"/>
    <n v="912"/>
    <x v="2"/>
    <n v="14008"/>
    <n v="19423"/>
    <n v="19423"/>
    <s v="MATIAS  ZAMBRANO MORALES Registros:  1148375"/>
    <s v="CLINICA NUEVA DE CALI SAS"/>
    <s v="901158187-6"/>
    <s v="ACE-3604"/>
    <s v="ACE-3604"/>
    <s v="MATIAS  ZAMBRANO MORALES Registros:  1148375"/>
    <s v=""/>
    <x v="0"/>
    <s v="Contributivo"/>
    <m/>
    <n v="0"/>
    <s v="05"/>
    <s v="890303093"/>
    <s v="890303093"/>
  </r>
  <r>
    <s v="CAJA DE COMPENSACION FAMILIAR COMFENALCO DEL VALLE DEL CAUCA"/>
    <s v="ACE-3607"/>
    <s v="15/05/2021 00:00:00"/>
    <s v="02/06/2021 00:00:00"/>
    <x v="2"/>
    <x v="6"/>
    <d v="2023-12-01T00:00:00"/>
    <n v="912"/>
    <x v="2"/>
    <n v="14008"/>
    <n v="19423"/>
    <n v="19423"/>
    <s v="JESSICA  OSORIO ARAGON Registros:  1148229"/>
    <s v="CLINICA NUEVA DE CALI SAS"/>
    <s v="901158187-6"/>
    <s v="ACE-3607"/>
    <s v="ACE-3607"/>
    <s v="JESSICA  OSORIO ARAGON Registros:  1148229"/>
    <s v=""/>
    <x v="0"/>
    <s v="Contributivo"/>
    <m/>
    <n v="0"/>
    <s v="05"/>
    <s v="890303093"/>
    <s v="890303093"/>
  </r>
  <r>
    <s v="CAJA DE COMPENSACION FAMILIAR COMFENALCO DEL VALLE DEL CAUCA"/>
    <s v="ACE-3613"/>
    <s v="15/05/2021 00:00:00"/>
    <s v="02/06/2021 00:00:00"/>
    <x v="2"/>
    <x v="6"/>
    <d v="2023-12-01T00:00:00"/>
    <n v="912"/>
    <x v="2"/>
    <n v="14008"/>
    <n v="19423"/>
    <n v="19423"/>
    <s v="GLORIA OFFIR TAVERA DE GOMEZ Registros:  1148213"/>
    <s v="CLINICA NUEVA DE CALI SAS"/>
    <s v="901158187-6"/>
    <s v="ACE-3613"/>
    <s v="ACE-3613"/>
    <s v="GLORIA OFFIR TAVERA DE GOMEZ Registros:  1148213"/>
    <s v="3113754857"/>
    <x v="0"/>
    <s v="Contributivo"/>
    <m/>
    <n v="0"/>
    <s v="05"/>
    <s v="890303093"/>
    <s v="890303093"/>
  </r>
  <r>
    <s v="CAJA DE COMPENSACION FAMILIAR COMFENALCO DEL VALLE DEL CAUCA"/>
    <s v="ACE-3614"/>
    <s v="15/05/2021 00:00:00"/>
    <s v="02/06/2021 00:00:00"/>
    <x v="2"/>
    <x v="6"/>
    <d v="2023-12-01T00:00:00"/>
    <n v="912"/>
    <x v="2"/>
    <n v="14008"/>
    <n v="19423"/>
    <n v="19423"/>
    <s v="GUSTAVO  GIL REBOLLEDO Registros:  1148211"/>
    <s v="CLINICA NUEVA DE CALI SAS"/>
    <s v="901158187-6"/>
    <s v="ACE-3614"/>
    <s v="ACE-3614"/>
    <s v="GUSTAVO  GIL REBOLLEDO Registros:  1148211"/>
    <s v="CC16660605"/>
    <x v="0"/>
    <s v="Contributivo"/>
    <m/>
    <n v="0"/>
    <s v="05"/>
    <s v="890303093"/>
    <s v="890303093"/>
  </r>
  <r>
    <s v="CAJA DE COMPENSACION FAMILIAR COMFENALCO DEL VALLE DEL CAUCA"/>
    <s v="ACE-3615"/>
    <s v="15/05/2021 00:00:00"/>
    <s v="02/06/2021 00:00:00"/>
    <x v="2"/>
    <x v="6"/>
    <d v="2023-12-01T00:00:00"/>
    <n v="912"/>
    <x v="2"/>
    <n v="14008"/>
    <n v="19423"/>
    <n v="19423"/>
    <s v="JOSE  HINCAPIE MORALES Registros:  1148207"/>
    <s v="CLINICA NUEVA DE CALI SAS"/>
    <s v="901158187-6"/>
    <s v="ACE-3615"/>
    <s v="ACE-3615"/>
    <s v="JOSE  HINCAPIE MORALES Registros:  1148207"/>
    <s v="CC2400750"/>
    <x v="0"/>
    <s v="Contributivo"/>
    <m/>
    <n v="0"/>
    <s v="05"/>
    <s v="890303093"/>
    <s v="890303093"/>
  </r>
  <r>
    <s v="CAJA DE COMPENSACION FAMILIAR COMFENALCO DEL VALLE DEL CAUCA"/>
    <s v="ACE-3616"/>
    <s v="15/05/2021 00:00:00"/>
    <s v="02/06/2021 00:00:00"/>
    <x v="2"/>
    <x v="6"/>
    <d v="2023-12-01T00:00:00"/>
    <n v="912"/>
    <x v="2"/>
    <n v="14008"/>
    <n v="19423"/>
    <n v="19423"/>
    <s v="SARA JOHANNA FERNANDEZ KINROSS Registros:  1148204"/>
    <s v="CLINICA NUEVA DE CALI SAS"/>
    <s v="901158187-6"/>
    <s v="ACE-3616"/>
    <s v="ACE-3616"/>
    <s v="SARA JOHANNA FERNANDEZ KINROSS Registros:  1148204"/>
    <s v="3165493445"/>
    <x v="0"/>
    <s v="Contributivo"/>
    <m/>
    <n v="0"/>
    <s v="05"/>
    <s v="890303093"/>
    <s v="890303093"/>
  </r>
  <r>
    <s v="CAJA DE COMPENSACION FAMILIAR COMFENALCO DEL VALLE DEL CAUCA"/>
    <s v="ACE-3617"/>
    <s v="15/05/2021 00:00:00"/>
    <s v="02/06/2021 00:00:00"/>
    <x v="2"/>
    <x v="6"/>
    <d v="2023-12-01T00:00:00"/>
    <n v="912"/>
    <x v="2"/>
    <n v="14008"/>
    <n v="19423"/>
    <n v="19423"/>
    <s v="NATHALIA  POLANCO SANCHEZ Registros:  1148199"/>
    <s v="CLINICA NUEVA DE CALI SAS"/>
    <s v="901158187-6"/>
    <s v="ACE-3617"/>
    <s v="ACE-3617"/>
    <s v="NATHALIA  POLANCO SANCHEZ Registros:  1148199"/>
    <s v=""/>
    <x v="0"/>
    <s v="Contributivo"/>
    <m/>
    <n v="0"/>
    <s v="05"/>
    <s v="890303093"/>
    <s v="890303093"/>
  </r>
  <r>
    <s v="CAJA DE COMPENSACION FAMILIAR COMFENALCO DEL VALLE DEL CAUCA"/>
    <s v="ACE-3634"/>
    <s v="15/05/2021 00:00:00"/>
    <s v="02/06/2021 00:00:00"/>
    <x v="2"/>
    <x v="6"/>
    <d v="2023-12-01T00:00:00"/>
    <n v="912"/>
    <x v="2"/>
    <n v="14009"/>
    <n v="36994"/>
    <n v="36994"/>
    <s v="FRANQUELINA  GIRALDO DE RENGIFO Registros:  1148541"/>
    <s v="CLINICA NUEVA DE CALI SAS"/>
    <s v="901158187-6"/>
    <s v="ACE-3634"/>
    <s v="ACE-3634"/>
    <s v="FRANQUELINA  GIRALDO DE RENGIFO Registros:  1148541"/>
    <s v="CC38975902"/>
    <x v="0"/>
    <s v="Contributivo"/>
    <m/>
    <n v="0"/>
    <s v="05"/>
    <s v="890303093"/>
    <s v="890303093"/>
  </r>
  <r>
    <s v="CAJA DE COMPENSACION FAMILIAR COMFENALCO DEL VALLE DEL CAUCA"/>
    <s v="ACE-3641"/>
    <s v="15/05/2021 00:00:00"/>
    <s v="02/06/2021 00:00:00"/>
    <x v="2"/>
    <x v="6"/>
    <d v="2023-12-01T00:00:00"/>
    <n v="912"/>
    <x v="2"/>
    <n v="14009"/>
    <n v="36994"/>
    <n v="36994"/>
    <s v="JORGE  CHICANGANA DIAZ Registros:  1148528"/>
    <s v="CLINICA NUEVA DE CALI SAS"/>
    <s v="901158187-6"/>
    <s v="ACE-3641"/>
    <s v="ACE-3641"/>
    <s v="JORGE  CHICANGANA DIAZ Registros:  1148528"/>
    <s v=""/>
    <x v="0"/>
    <s v="Contributivo"/>
    <m/>
    <n v="0"/>
    <s v="05"/>
    <s v="890303093"/>
    <s v="890303093"/>
  </r>
  <r>
    <s v="CAJA DE COMPENSACION FAMILIAR COMFENALCO DEL VALLE DEL CAUCA"/>
    <s v="ACE-3661"/>
    <s v="18/05/2021 00:00:00"/>
    <s v="02/06/2021 00:00:00"/>
    <x v="2"/>
    <x v="6"/>
    <d v="2023-12-01T00:00:00"/>
    <n v="912"/>
    <x v="2"/>
    <n v="14041"/>
    <n v="36994"/>
    <n v="36994"/>
    <s v="LEANDRO  MARTINEZ GRAJALES Registros:  1149551"/>
    <s v="CLINICA NUEVA DE CALI SAS"/>
    <s v="901158187-6"/>
    <s v="ACE-3661"/>
    <s v="ACE-3661"/>
    <s v="LEANDRO  MARTINEZ GRAJALES Registros:  1149551"/>
    <s v=""/>
    <x v="0"/>
    <s v="Contributivo"/>
    <m/>
    <n v="0"/>
    <s v="05"/>
    <s v="890303093"/>
    <s v="890303093"/>
  </r>
  <r>
    <s v="CAJA DE COMPENSACION FAMILIAR COMFENALCO DEL VALLE DEL CAUCA"/>
    <s v="ACE-3667"/>
    <s v="18/05/2021 00:00:00"/>
    <s v="02/06/2021 00:00:00"/>
    <x v="2"/>
    <x v="6"/>
    <d v="2023-12-01T00:00:00"/>
    <n v="912"/>
    <x v="2"/>
    <n v="14041"/>
    <n v="36994"/>
    <n v="36994"/>
    <s v="ADRIANA  CASTILLO  Registros:  1149507"/>
    <s v="CLINICA NUEVA DE CALI SAS"/>
    <s v="901158187-6"/>
    <s v="ACE-3667"/>
    <s v="ACE-3667"/>
    <s v="ADRIANA  CASTILLO  Registros:  1149507"/>
    <s v=""/>
    <x v="0"/>
    <s v="Contributivo"/>
    <m/>
    <n v="0"/>
    <s v="05"/>
    <s v="890303093"/>
    <s v="890303093"/>
  </r>
  <r>
    <s v="CAJA DE COMPENSACION FAMILIAR COMFENALCO DEL VALLE DEL CAUCA"/>
    <s v="ACE-3757"/>
    <s v="18/05/2021 00:00:00"/>
    <s v="02/06/2021 00:00:00"/>
    <x v="2"/>
    <x v="6"/>
    <d v="2023-12-01T00:00:00"/>
    <n v="912"/>
    <x v="2"/>
    <n v="14023"/>
    <n v="19423"/>
    <n v="19423"/>
    <s v="CARLOTA  SOGAMOSO RODRIGUEZ Registros:  1149875"/>
    <s v="CLINICA NUEVA DE CALI SAS"/>
    <s v="901158187-6"/>
    <s v="ACE-3757"/>
    <s v="ACE-3757"/>
    <s v="CARLOTA  SOGAMOSO RODRIGUEZ Registros:  1149875"/>
    <s v="CC38996328"/>
    <x v="0"/>
    <s v="Contributivo"/>
    <m/>
    <n v="0"/>
    <s v="05"/>
    <s v="890303093"/>
    <s v="890303093"/>
  </r>
  <r>
    <s v="CAJA DE COMPENSACION FAMILIAR COMFENALCO DEL VALLE DEL CAUCA"/>
    <s v="ACE-3764"/>
    <s v="19/05/2021 00:00:00"/>
    <s v="02/06/2021 00:00:00"/>
    <x v="2"/>
    <x v="6"/>
    <d v="2023-12-01T00:00:00"/>
    <n v="912"/>
    <x v="2"/>
    <n v="14021"/>
    <n v="36994"/>
    <n v="36994"/>
    <s v="LUCIANA  MOSQUERA MENA Registros:  1150720"/>
    <s v="CLINICA NUEVA DE CALI SAS"/>
    <s v="901158187-6"/>
    <s v="ACE-3764"/>
    <s v="ACE-3764"/>
    <s v="LUCIANA  MOSQUERA MENA Registros:  1150720"/>
    <s v=""/>
    <x v="0"/>
    <s v="Contributivo"/>
    <m/>
    <n v="0"/>
    <s v="05"/>
    <s v="890303093"/>
    <s v="890303093"/>
  </r>
  <r>
    <s v="CAJA DE COMPENSACION FAMILIAR COMFENALCO DEL VALLE DEL CAUCA"/>
    <s v="ACE-3775"/>
    <s v="19/05/2021 00:00:00"/>
    <s v="02/06/2021 00:00:00"/>
    <x v="2"/>
    <x v="6"/>
    <d v="2023-12-01T00:00:00"/>
    <n v="912"/>
    <x v="2"/>
    <n v="14021"/>
    <n v="36994"/>
    <n v="36994"/>
    <s v="LINA  ATUESTA HURTADO Registros:  1150792"/>
    <s v="CLINICA NUEVA DE CALI SAS"/>
    <s v="901158187-6"/>
    <s v="ACE-3775"/>
    <s v="ACE-3775"/>
    <s v="LINA  ATUESTA HURTADO Registros:  1150792"/>
    <s v=""/>
    <x v="0"/>
    <s v="Contributivo"/>
    <m/>
    <n v="0"/>
    <s v="05"/>
    <s v="890303093"/>
    <s v="890303093"/>
  </r>
  <r>
    <s v="CAJA DE COMPENSACION FAMILIAR COMFENALCO DEL VALLE DEL CAUCA"/>
    <s v="ACE-3911"/>
    <s v="20/05/2021 00:00:00"/>
    <s v="02/06/2021 00:00:00"/>
    <x v="2"/>
    <x v="6"/>
    <d v="2023-12-01T00:00:00"/>
    <n v="912"/>
    <x v="2"/>
    <n v="14027"/>
    <n v="19423"/>
    <n v="19423"/>
    <s v="JHON OSCAR  OSORIO PEÑUELA Registros:  1152220"/>
    <s v="CLINICA NUEVA DE CALI SAS"/>
    <s v="901158187-6"/>
    <s v="ACE-3911"/>
    <s v="ACE-3911"/>
    <s v="JHON OSCAR  OSORIO PEÑUELA Registros:  1152220"/>
    <s v="CC16635124"/>
    <x v="0"/>
    <s v="Contributivo"/>
    <m/>
    <n v="0"/>
    <s v="05"/>
    <s v="890303093"/>
    <s v="890303093"/>
  </r>
  <r>
    <s v="CAJA DE COMPENSACION FAMILIAR COMFENALCO DEL VALLE DEL CAUCA"/>
    <s v="ACE-4017"/>
    <s v="21/05/2021 00:00:00"/>
    <s v="02/06/2021 00:00:00"/>
    <x v="2"/>
    <x v="6"/>
    <d v="2023-12-01T00:00:00"/>
    <n v="912"/>
    <x v="2"/>
    <n v="14042"/>
    <n v="36994"/>
    <n v="36994"/>
    <s v="MARIANGEL  MARIN CATAMUSCAY Registros:  1153375"/>
    <s v="CLINICA NUEVA DE CALI SAS"/>
    <s v="901158187-6"/>
    <s v="ACE-4017"/>
    <s v="ACE-4017"/>
    <s v="MARIANGEL  MARIN CATAMUSCAY Registros:  1153375"/>
    <s v=""/>
    <x v="0"/>
    <s v="Contributivo"/>
    <m/>
    <n v="0"/>
    <s v="05"/>
    <s v="890303093"/>
    <s v="890303093"/>
  </r>
  <r>
    <s v="CAJA DE COMPENSACION FAMILIAR COMFENALCO DEL VALLE DEL CAUCA"/>
    <s v="ACE-4024"/>
    <s v="21/05/2021 00:00:00"/>
    <s v="02/06/2021 00:00:00"/>
    <x v="2"/>
    <x v="6"/>
    <d v="2023-12-01T00:00:00"/>
    <n v="912"/>
    <x v="2"/>
    <n v="14042"/>
    <n v="36994"/>
    <n v="36994"/>
    <s v="ISABELLA  VELASQUEZ ALTAMIRANO Registros:  1153409"/>
    <s v="CLINICA NUEVA DE CALI SAS"/>
    <s v="901158187-6"/>
    <s v="ACE-4024"/>
    <s v="ACE-4024"/>
    <s v="ISABELLA  VELASQUEZ ALTAMIRANO Registros:  1153409"/>
    <s v=""/>
    <x v="0"/>
    <s v="Contributivo"/>
    <m/>
    <n v="0"/>
    <s v="05"/>
    <s v="890303093"/>
    <s v="890303093"/>
  </r>
  <r>
    <s v="CAJA DE COMPENSACION FAMILIAR COMFENALCO DEL VALLE DEL CAUCA"/>
    <s v="ACE-4027"/>
    <s v="21/05/2021 00:00:00"/>
    <s v="02/06/2021 00:00:00"/>
    <x v="2"/>
    <x v="6"/>
    <d v="2023-12-01T00:00:00"/>
    <n v="912"/>
    <x v="2"/>
    <n v="14042"/>
    <n v="36994"/>
    <n v="36994"/>
    <s v="NATALIA  NARANJO URBANO Registros:  1153423"/>
    <s v="CLINICA NUEVA DE CALI SAS"/>
    <s v="901158187-6"/>
    <s v="ACE-4027"/>
    <s v="ACE-4027"/>
    <s v="NATALIA  NARANJO URBANO Registros:  1153423"/>
    <s v=""/>
    <x v="0"/>
    <s v="Contributivo"/>
    <m/>
    <n v="0"/>
    <s v="05"/>
    <s v="890303093"/>
    <s v="890303093"/>
  </r>
  <r>
    <s v="CAJA DE COMPENSACION FAMILIAR COMFENALCO DEL VALLE DEL CAUCA"/>
    <s v="ACE-4043"/>
    <s v="21/05/2021 00:00:00"/>
    <s v="02/06/2021 00:00:00"/>
    <x v="2"/>
    <x v="6"/>
    <d v="2023-12-01T00:00:00"/>
    <n v="912"/>
    <x v="2"/>
    <n v="14042"/>
    <n v="36994"/>
    <n v="36994"/>
    <s v="GERONIMO  HERNANDEZ CHARRIA Registros:  1153506"/>
    <s v="CLINICA NUEVA DE CALI SAS"/>
    <s v="901158187-6"/>
    <s v="ACE-4043"/>
    <s v="ACE-4043"/>
    <s v="GERONIMO  HERNANDEZ CHARRIA Registros:  1153506"/>
    <m/>
    <x v="0"/>
    <s v="Contributivo"/>
    <m/>
    <n v="0"/>
    <s v="05"/>
    <s v="890303093"/>
    <s v="890303093"/>
  </r>
  <r>
    <s v="CAJA DE COMPENSACION FAMILIAR COMFENALCO DEL VALLE DEL CAUCA"/>
    <s v="UCE-7398"/>
    <s v="12/04/2021 00:00:00"/>
    <s v="02/06/2021 00:00:00"/>
    <x v="2"/>
    <x v="6"/>
    <d v="2023-12-01T00:00:00"/>
    <n v="912"/>
    <x v="2"/>
    <n v="14042"/>
    <n v="36994"/>
    <n v="36994"/>
    <s v="MARYLIN  TOBAR CORREA Registros:  1116511"/>
    <s v="CLINICA NUEVA DE CALI SAS"/>
    <s v="901158187-6"/>
    <s v="UCE-7398"/>
    <s v="UCE-7398"/>
    <s v="MARYLIN  TOBAR CORREA Registros:  1116511"/>
    <s v="CC31991024"/>
    <x v="0"/>
    <s v="Contributivo"/>
    <m/>
    <n v="0"/>
    <s v="05"/>
    <s v="890303093"/>
    <s v="890303093"/>
  </r>
  <r>
    <s v="CAJA DE COMPENSACION FAMILIAR COMFENALCO DEL VALLE DEL CAUCA"/>
    <s v="UCE-7865"/>
    <s v="15/04/2021 00:00:00"/>
    <s v="02/06/2021 00:00:00"/>
    <x v="2"/>
    <x v="6"/>
    <d v="2023-12-01T00:00:00"/>
    <n v="912"/>
    <x v="2"/>
    <n v="14001"/>
    <n v="36994"/>
    <n v="36994"/>
    <s v="YETZAEL DAVID MOSQUERA MONTAÑO Registros:  1121225"/>
    <s v="CLINICA NUEVA DE CALI SAS"/>
    <s v="901158187-6"/>
    <s v="UCE-7865"/>
    <s v="UCE-7865"/>
    <s v="YETZAEL DAVID MOSQUERA MONTAÑO Registros:  1121225"/>
    <s v=""/>
    <x v="0"/>
    <s v="Contributivo"/>
    <m/>
    <n v="0"/>
    <s v="05"/>
    <s v="890303093"/>
    <s v="890303093"/>
  </r>
  <r>
    <s v="CAJA DE COMPENSACION FAMILIAR COMFENALCO DEL VALLE DEL CAUCA"/>
    <s v="ACE-2966"/>
    <s v="06/05/2021 00:00:00"/>
    <s v="03/06/2021 00:00:00"/>
    <x v="2"/>
    <x v="6"/>
    <d v="2023-12-01T00:00:00"/>
    <n v="911"/>
    <x v="2"/>
    <n v="13935"/>
    <n v="36994"/>
    <n v="36994"/>
    <s v="BLANCA OTILIA GOMEZ DE DE LA CRUZ Registros:  1140737"/>
    <s v="CLINICA NUEVA DE CALI SAS"/>
    <s v="901158187-6"/>
    <s v="ACE-2966"/>
    <s v="ACE-2966"/>
    <s v="BLANCA OTILIA GOMEZ DE DE LA CRUZ Registros:  1140737"/>
    <s v=""/>
    <x v="0"/>
    <s v="Contributivo"/>
    <m/>
    <n v="0"/>
    <s v="05"/>
    <s v="890303093"/>
    <s v="890303093"/>
  </r>
  <r>
    <s v="CAJA DE COMPENSACION FAMILIAR COMFENALCO DEL VALLE DEL CAUCA"/>
    <s v="ACE-2967"/>
    <s v="06/05/2021 00:00:00"/>
    <s v="03/06/2021 00:00:00"/>
    <x v="2"/>
    <x v="6"/>
    <d v="2023-12-01T00:00:00"/>
    <n v="911"/>
    <x v="2"/>
    <n v="13937"/>
    <n v="19423"/>
    <n v="19423"/>
    <s v="ERIKA  CORTES JIMENEZ Registros:  1140734"/>
    <s v="CLINICA NUEVA DE CALI SAS"/>
    <s v="901158187-6"/>
    <s v="ACE-2967"/>
    <s v="ACE-2967"/>
    <s v="ERIKA  CORTES JIMENEZ Registros:  1140734"/>
    <s v="3044458081"/>
    <x v="0"/>
    <s v="Contributivo"/>
    <m/>
    <n v="0"/>
    <s v="05"/>
    <s v="890303093"/>
    <s v="890303093"/>
  </r>
  <r>
    <s v="CAJA DE COMPENSACION FAMILIAR COMFENALCO DEL VALLE DEL CAUCA"/>
    <s v="ACE-2981"/>
    <s v="07/05/2021 00:00:00"/>
    <s v="03/06/2021 00:00:00"/>
    <x v="2"/>
    <x v="6"/>
    <d v="2023-12-01T00:00:00"/>
    <n v="911"/>
    <x v="2"/>
    <n v="13935"/>
    <n v="36994"/>
    <n v="36994"/>
    <s v="CHARY LISETH QUIÑONEZ HURTADO Registros:  1140884"/>
    <s v="CLINICA NUEVA DE CALI SAS"/>
    <s v="901158187-6"/>
    <s v="ACE-2981"/>
    <s v="ACE-2981"/>
    <s v="CHARY LISETH QUIÑONEZ HURTADO Registros:  1140884"/>
    <s v=""/>
    <x v="0"/>
    <s v="Contributivo"/>
    <m/>
    <n v="0"/>
    <s v="05"/>
    <s v="890303093"/>
    <s v="890303093"/>
  </r>
  <r>
    <s v="CAJA DE COMPENSACION FAMILIAR COMFENALCO DEL VALLE DEL CAUCA"/>
    <s v="ACE-2982"/>
    <s v="07/05/2021 00:00:00"/>
    <s v="03/06/2021 00:00:00"/>
    <x v="2"/>
    <x v="6"/>
    <d v="2023-12-01T00:00:00"/>
    <n v="911"/>
    <x v="2"/>
    <n v="13937"/>
    <n v="19423"/>
    <n v="19423"/>
    <s v="CHARY LISETH QUIÑONEZ HURTADO Registros:  1140885"/>
    <s v="CLINICA NUEVA DE CALI SAS"/>
    <s v="901158187-6"/>
    <s v="ACE-2982"/>
    <s v="ACE-2982"/>
    <s v="CHARY LISETH QUIÑONEZ HURTADO Registros:  1140885"/>
    <s v=""/>
    <x v="0"/>
    <s v="Contributivo"/>
    <m/>
    <n v="0"/>
    <s v="05"/>
    <s v="890303093"/>
    <s v="890303093"/>
  </r>
  <r>
    <s v="CAJA DE COMPENSACION FAMILIAR COMFENALCO DEL VALLE DEL CAUCA"/>
    <s v="ACE-2992"/>
    <s v="07/05/2021 00:00:00"/>
    <s v="03/06/2021 00:00:00"/>
    <x v="2"/>
    <x v="6"/>
    <d v="2023-12-01T00:00:00"/>
    <n v="911"/>
    <x v="2"/>
    <n v="13935"/>
    <n v="36994"/>
    <n v="36994"/>
    <s v="JOSE VICENTE RAMIREZ TELLO Registros:  1140922"/>
    <s v="CLINICA NUEVA DE CALI SAS"/>
    <s v="901158187-6"/>
    <s v="ACE-2992"/>
    <s v="ACE-2992"/>
    <s v="JOSE VICENTE RAMIREZ TELLO Registros:  1140922"/>
    <s v=""/>
    <x v="0"/>
    <s v="Contributivo"/>
    <m/>
    <n v="0"/>
    <s v="05"/>
    <s v="890303093"/>
    <s v="890303093"/>
  </r>
  <r>
    <s v="CAJA DE COMPENSACION FAMILIAR COMFENALCO DEL VALLE DEL CAUCA"/>
    <s v="ACE-3029"/>
    <s v="07/05/2021 00:00:00"/>
    <s v="03/06/2021 00:00:00"/>
    <x v="2"/>
    <x v="6"/>
    <d v="2023-12-01T00:00:00"/>
    <n v="911"/>
    <x v="2"/>
    <n v="13935"/>
    <n v="36994"/>
    <n v="36994"/>
    <s v="GABRIEL  MATURANA HURTADO Registros:  1141447"/>
    <s v="CLINICA NUEVA DE CALI SAS"/>
    <s v="901158187-6"/>
    <s v="ACE-3029"/>
    <s v="ACE-3029"/>
    <s v="GABRIEL  MATURANA HURTADO Registros:  1141447"/>
    <s v=""/>
    <x v="0"/>
    <s v="Contributivo"/>
    <m/>
    <n v="0"/>
    <s v="05"/>
    <s v="890303093"/>
    <s v="890303093"/>
  </r>
  <r>
    <s v="CAJA DE COMPENSACION FAMILIAR COMFENALCO DEL VALLE DEL CAUCA"/>
    <s v="ACE-3031"/>
    <s v="07/05/2021 00:00:00"/>
    <s v="03/06/2021 00:00:00"/>
    <x v="2"/>
    <x v="6"/>
    <d v="2023-12-01T00:00:00"/>
    <n v="911"/>
    <x v="2"/>
    <n v="13935"/>
    <n v="36994"/>
    <n v="36994"/>
    <s v="MARIO ALREDO ASPRILLA CARDENA Registros:  1141473"/>
    <s v="CLINICA NUEVA DE CALI SAS"/>
    <s v="901158187-6"/>
    <s v="ACE-3031"/>
    <s v="ACE-3031"/>
    <s v="MARIO ALREDO ASPRILLA CARDENA Registros:  1141473"/>
    <s v=""/>
    <x v="0"/>
    <s v="Contributivo"/>
    <m/>
    <n v="0"/>
    <s v="05"/>
    <s v="890303093"/>
    <s v="890303093"/>
  </r>
  <r>
    <s v="CAJA DE COMPENSACION FAMILIAR COMFENALCO DEL VALLE DEL CAUCA"/>
    <s v="ACE-3037"/>
    <s v="07/05/2021 00:00:00"/>
    <s v="03/06/2021 00:00:00"/>
    <x v="2"/>
    <x v="6"/>
    <d v="2023-12-01T00:00:00"/>
    <n v="911"/>
    <x v="2"/>
    <n v="13937"/>
    <n v="19423"/>
    <n v="19423"/>
    <s v="JAIRO  HERRERA DUSSAN Registros:  1141600"/>
    <s v="CLINICA NUEVA DE CALI SAS"/>
    <s v="901158187-6"/>
    <s v="ACE-3037"/>
    <s v="ACE-3037"/>
    <s v="JAIRO  HERRERA DUSSAN Registros:  1141600"/>
    <s v=""/>
    <x v="0"/>
    <s v="Contributivo"/>
    <m/>
    <n v="0"/>
    <s v="05"/>
    <s v="890303093"/>
    <s v="890303093"/>
  </r>
  <r>
    <s v="CAJA DE COMPENSACION FAMILIAR COMFENALCO DEL VALLE DEL CAUCA"/>
    <s v="ACE-3039"/>
    <s v="07/05/2021 00:00:00"/>
    <s v="03/06/2021 00:00:00"/>
    <x v="2"/>
    <x v="6"/>
    <d v="2023-12-01T00:00:00"/>
    <n v="911"/>
    <x v="2"/>
    <n v="13936"/>
    <n v="36994"/>
    <n v="36994"/>
    <s v="JOSE ADRIAN SOAZA HOLGUIN Registros:  1141584"/>
    <s v="CLINICA NUEVA DE CALI SAS"/>
    <s v="901158187-6"/>
    <s v="ACE-3039"/>
    <s v="ACE-3039"/>
    <s v="JOSE ADRIAN SOAZA HOLGUIN Registros:  1141584"/>
    <s v=""/>
    <x v="0"/>
    <s v="Contributivo"/>
    <m/>
    <n v="0"/>
    <s v="05"/>
    <s v="890303093"/>
    <s v="890303093"/>
  </r>
  <r>
    <s v="CAJA DE COMPENSACION FAMILIAR COMFENALCO DEL VALLE DEL CAUCA"/>
    <s v="ACE-3063"/>
    <s v="07/05/2021 00:00:00"/>
    <s v="03/06/2021 00:00:00"/>
    <x v="2"/>
    <x v="6"/>
    <d v="2023-12-01T00:00:00"/>
    <n v="911"/>
    <x v="2"/>
    <n v="13936"/>
    <n v="36994"/>
    <n v="36994"/>
    <s v="NUBIA  HURTADO QUIÑONES Registros:  1141680"/>
    <s v="CLINICA NUEVA DE CALI SAS"/>
    <s v="901158187-6"/>
    <s v="ACE-3063"/>
    <s v="ACE-3063"/>
    <s v="NUBIA  HURTADO QUIÑONES Registros:  1141680"/>
    <s v=""/>
    <x v="0"/>
    <s v="Contributivo"/>
    <m/>
    <n v="0"/>
    <s v="05"/>
    <s v="890303093"/>
    <s v="890303093"/>
  </r>
  <r>
    <s v="CAJA DE COMPENSACION FAMILIAR COMFENALCO DEL VALLE DEL CAUCA"/>
    <s v="ACE-3064"/>
    <s v="07/05/2021 00:00:00"/>
    <s v="03/06/2021 00:00:00"/>
    <x v="2"/>
    <x v="6"/>
    <d v="2023-12-01T00:00:00"/>
    <n v="911"/>
    <x v="2"/>
    <n v="13936"/>
    <n v="36994"/>
    <n v="36994"/>
    <s v="BRIHANA  ORTIZ SUAREZ Registros:  1141677"/>
    <s v="CLINICA NUEVA DE CALI SAS"/>
    <s v="901158187-6"/>
    <s v="ACE-3064"/>
    <s v="ACE-3064"/>
    <s v="BRIHANA  ORTIZ SUAREZ Registros:  1141677"/>
    <s v=""/>
    <x v="0"/>
    <s v="Contributivo"/>
    <m/>
    <n v="0"/>
    <s v="05"/>
    <s v="890303093"/>
    <s v="890303093"/>
  </r>
  <r>
    <s v="CAJA DE COMPENSACION FAMILIAR COMFENALCO DEL VALLE DEL CAUCA"/>
    <s v="ACE-3094"/>
    <s v="10/05/2021 00:00:00"/>
    <s v="03/06/2021 00:00:00"/>
    <x v="2"/>
    <x v="6"/>
    <d v="2023-12-01T00:00:00"/>
    <n v="911"/>
    <x v="2"/>
    <n v="13973"/>
    <n v="36994"/>
    <n v="36994"/>
    <s v="HIJA#1DE CINDY TATIANA ARROYO CORTES Registros:  1142683"/>
    <s v="CLINICA NUEVA DE CALI SAS"/>
    <s v="901158187-6"/>
    <s v="ACE-3094"/>
    <s v="ACE-3094"/>
    <s v="HIJA#1DE CINDY TATIANA ARROYO CORTES Registros:  1142683"/>
    <s v=""/>
    <x v="0"/>
    <s v="Contributivo"/>
    <m/>
    <n v="0"/>
    <s v="05"/>
    <s v="890303093"/>
    <s v="890303093"/>
  </r>
  <r>
    <s v="CAJA DE COMPENSACION FAMILIAR COMFENALCO DEL VALLE DEL CAUCA"/>
    <s v="ACE-3107"/>
    <s v="10/05/2021 00:00:00"/>
    <s v="03/06/2021 00:00:00"/>
    <x v="2"/>
    <x v="6"/>
    <d v="2023-12-01T00:00:00"/>
    <n v="911"/>
    <x v="2"/>
    <n v="13973"/>
    <n v="36994"/>
    <n v="36994"/>
    <s v="MAGDA PAOLA  RAMIREZ CASTILLO Registros:  1142861"/>
    <s v="CLINICA NUEVA DE CALI SAS"/>
    <s v="901158187-6"/>
    <s v="ACE-3107"/>
    <s v="ACE-3107"/>
    <s v="MAGDA PAOLA  RAMIREZ CASTILLO Registros:  1142861"/>
    <s v=""/>
    <x v="0"/>
    <s v="Contributivo"/>
    <m/>
    <n v="0"/>
    <s v="05"/>
    <s v="890303093"/>
    <s v="890303093"/>
  </r>
  <r>
    <s v="CAJA DE COMPENSACION FAMILIAR COMFENALCO DEL VALLE DEL CAUCA"/>
    <s v="ACE-3140"/>
    <s v="11/05/2021 00:00:00"/>
    <s v="03/06/2021 00:00:00"/>
    <x v="2"/>
    <x v="6"/>
    <d v="2023-12-01T00:00:00"/>
    <n v="911"/>
    <x v="2"/>
    <n v="13974"/>
    <n v="19423"/>
    <n v="19423"/>
    <s v="KAROL DAYANA CIFUENTES BECCA Registros:  1143274"/>
    <s v="CLINICA NUEVA DE CALI SAS"/>
    <s v="901158187-6"/>
    <s v="ACE-3140"/>
    <s v="ACE-3140"/>
    <s v="KAROL DAYANA CIFUENTES BECCA Registros:  1143274"/>
    <s v="CC1006107773"/>
    <x v="0"/>
    <s v="Contributivo"/>
    <m/>
    <n v="0"/>
    <s v="05"/>
    <s v="890303093"/>
    <s v="890303093"/>
  </r>
  <r>
    <s v="CAJA DE COMPENSACION FAMILIAR COMFENALCO DEL VALLE DEL CAUCA"/>
    <s v="ACE-3141"/>
    <s v="11/05/2021 00:00:00"/>
    <s v="03/06/2021 00:00:00"/>
    <x v="2"/>
    <x v="6"/>
    <d v="2023-12-01T00:00:00"/>
    <n v="911"/>
    <x v="2"/>
    <n v="13974"/>
    <n v="19423"/>
    <n v="19423"/>
    <s v="ALICIA YULIMAR ROMERO OJEDA Registros:  1143301"/>
    <s v="CLINICA NUEVA DE CALI SAS"/>
    <s v="901158187-6"/>
    <s v="ACE-3141"/>
    <s v="ACE-3141"/>
    <s v="ALICIA YULIMAR ROMERO OJEDA Registros:  1143301"/>
    <s v=""/>
    <x v="0"/>
    <s v="Contributivo"/>
    <m/>
    <n v="0"/>
    <s v="05"/>
    <s v="890303093"/>
    <s v="890303093"/>
  </r>
  <r>
    <s v="CAJA DE COMPENSACION FAMILIAR COMFENALCO DEL VALLE DEL CAUCA"/>
    <s v="ACE-3142"/>
    <s v="11/05/2021 00:00:00"/>
    <s v="03/06/2021 00:00:00"/>
    <x v="2"/>
    <x v="6"/>
    <d v="2023-12-01T00:00:00"/>
    <n v="911"/>
    <x v="2"/>
    <n v="13974"/>
    <n v="19423"/>
    <n v="19423"/>
    <s v="MARISOL  FLOREZ CASTAÑO Registros:  1143307"/>
    <s v="CLINICA NUEVA DE CALI SAS"/>
    <s v="901158187-6"/>
    <s v="ACE-3142"/>
    <s v="ACE-3142"/>
    <s v="MARISOL  FLOREZ CASTAÑO Registros:  1143307"/>
    <s v=""/>
    <x v="0"/>
    <s v="Contributivo"/>
    <m/>
    <n v="0"/>
    <s v="05"/>
    <s v="890303093"/>
    <s v="890303093"/>
  </r>
  <r>
    <s v="CAJA DE COMPENSACION FAMILIAR COMFENALCO DEL VALLE DEL CAUCA"/>
    <s v="ACE-3145"/>
    <s v="11/05/2021 00:00:00"/>
    <s v="03/06/2021 00:00:00"/>
    <x v="2"/>
    <x v="6"/>
    <d v="2023-12-01T00:00:00"/>
    <n v="911"/>
    <x v="2"/>
    <n v="13974"/>
    <n v="19423"/>
    <n v="19423"/>
    <s v="JOSE HILARIO CARDENAS TORRES Registros:  1143321"/>
    <s v="CLINICA NUEVA DE CALI SAS"/>
    <s v="901158187-6"/>
    <s v="ACE-3145"/>
    <s v="ACE-3145"/>
    <s v="JOSE HILARIO CARDENAS TORRES Registros:  1143321"/>
    <s v=""/>
    <x v="0"/>
    <s v="Contributivo"/>
    <m/>
    <n v="0"/>
    <s v="05"/>
    <s v="890303093"/>
    <s v="890303093"/>
  </r>
  <r>
    <s v="CAJA DE COMPENSACION FAMILIAR COMFENALCO DEL VALLE DEL CAUCA"/>
    <s v="ACE-3161"/>
    <s v="11/05/2021 00:00:00"/>
    <s v="03/06/2021 00:00:00"/>
    <x v="2"/>
    <x v="6"/>
    <d v="2023-12-01T00:00:00"/>
    <n v="911"/>
    <x v="2"/>
    <n v="13974"/>
    <n v="19423"/>
    <n v="19423"/>
    <s v="DIANA CECIIA SANCHEZ LONDOÑO Registros:  1143392"/>
    <s v="CLINICA NUEVA DE CALI SAS"/>
    <s v="901158187-6"/>
    <s v="ACE-3161"/>
    <s v="ACE-3161"/>
    <s v="DIANA CECIIA SANCHEZ LONDOÑO Registros:  1143392"/>
    <s v="CC29114444"/>
    <x v="0"/>
    <s v="Contributivo"/>
    <m/>
    <n v="0"/>
    <s v="05"/>
    <s v="890303093"/>
    <s v="890303093"/>
  </r>
  <r>
    <s v="CAJA DE COMPENSACION FAMILIAR COMFENALCO DEL VALLE DEL CAUCA"/>
    <s v="ACE-3162"/>
    <s v="11/05/2021 00:00:00"/>
    <s v="03/06/2021 00:00:00"/>
    <x v="2"/>
    <x v="6"/>
    <d v="2023-12-01T00:00:00"/>
    <n v="911"/>
    <x v="2"/>
    <n v="13974"/>
    <n v="19423"/>
    <n v="19423"/>
    <s v="BERTHA  QUICENO DE MUÑOZ Registros:  1143435"/>
    <s v="CLINICA NUEVA DE CALI SAS"/>
    <s v="901158187-6"/>
    <s v="ACE-3162"/>
    <s v="ACE-3162"/>
    <s v="BERTHA  QUICENO DE MUÑOZ Registros:  1143435"/>
    <s v=""/>
    <x v="0"/>
    <s v="Contributivo"/>
    <m/>
    <n v="0"/>
    <s v="05"/>
    <s v="890303093"/>
    <s v="890303093"/>
  </r>
  <r>
    <s v="CAJA DE COMPENSACION FAMILIAR COMFENALCO DEL VALLE DEL CAUCA"/>
    <s v="ACE-3167"/>
    <s v="11/05/2021 00:00:00"/>
    <s v="03/06/2021 00:00:00"/>
    <x v="2"/>
    <x v="6"/>
    <d v="2023-12-01T00:00:00"/>
    <n v="911"/>
    <x v="2"/>
    <n v="13974"/>
    <n v="19423"/>
    <n v="19423"/>
    <s v="SIMON ALBERTO DIAZ CELENIN Registros:  1143462"/>
    <s v="CLINICA NUEVA DE CALI SAS"/>
    <s v="901158187-6"/>
    <s v="ACE-3167"/>
    <s v="ACE-3167"/>
    <s v="SIMON ALBERTO DIAZ CELENIN Registros:  1143462"/>
    <s v="CC7520181"/>
    <x v="0"/>
    <s v="Contributivo"/>
    <m/>
    <n v="0"/>
    <s v="05"/>
    <s v="890303093"/>
    <s v="890303093"/>
  </r>
  <r>
    <s v="CAJA DE COMPENSACION FAMILIAR COMFENALCO DEL VALLE DEL CAUCA"/>
    <s v="ACE-3169"/>
    <s v="11/05/2021 00:00:00"/>
    <s v="03/06/2021 00:00:00"/>
    <x v="2"/>
    <x v="6"/>
    <d v="2023-12-01T00:00:00"/>
    <n v="911"/>
    <x v="2"/>
    <n v="13974"/>
    <n v="19423"/>
    <n v="19423"/>
    <s v="MARIA  PATIÑO RAMIREZ Registros:  1143568"/>
    <s v="CLINICA NUEVA DE CALI SAS"/>
    <s v="901158187-6"/>
    <s v="ACE-3169"/>
    <s v="ACE-3169"/>
    <s v="MARIA  PATIÑO RAMIREZ Registros:  1143568"/>
    <s v="CC29123781"/>
    <x v="0"/>
    <s v="Contributivo"/>
    <m/>
    <n v="0"/>
    <s v="05"/>
    <s v="890303093"/>
    <s v="890303093"/>
  </r>
  <r>
    <s v="CAJA DE COMPENSACION FAMILIAR COMFENALCO DEL VALLE DEL CAUCA"/>
    <s v="ACE-3170"/>
    <s v="11/05/2021 00:00:00"/>
    <s v="03/06/2021 00:00:00"/>
    <x v="2"/>
    <x v="6"/>
    <d v="2023-12-01T00:00:00"/>
    <n v="911"/>
    <x v="2"/>
    <n v="13974"/>
    <n v="19423"/>
    <n v="19423"/>
    <s v="RODRIGO  VEGA MONTAÑO Registros:  1143470"/>
    <s v="CLINICA NUEVA DE CALI SAS"/>
    <s v="901158187-6"/>
    <s v="ACE-3170"/>
    <s v="ACE-3170"/>
    <s v="RODRIGO  VEGA MONTAÑO Registros:  1143470"/>
    <s v=""/>
    <x v="0"/>
    <s v="Contributivo"/>
    <m/>
    <n v="0"/>
    <s v="05"/>
    <s v="890303093"/>
    <s v="890303093"/>
  </r>
  <r>
    <s v="CAJA DE COMPENSACION FAMILIAR COMFENALCO DEL VALLE DEL CAUCA"/>
    <s v="ACE-3171"/>
    <s v="11/05/2021 00:00:00"/>
    <s v="03/06/2021 00:00:00"/>
    <x v="2"/>
    <x v="6"/>
    <d v="2023-12-01T00:00:00"/>
    <n v="911"/>
    <x v="2"/>
    <n v="13975"/>
    <n v="19423"/>
    <n v="19423"/>
    <s v="JOSUE RONALDO MURILLO GARCES Registros:  1143576"/>
    <s v="CLINICA NUEVA DE CALI SAS"/>
    <s v="901158187-6"/>
    <s v="ACE-3171"/>
    <s v="ACE-3171"/>
    <s v="JOSUE RONALDO MURILLO GARCES Registros:  1143576"/>
    <s v=""/>
    <x v="0"/>
    <s v="Contributivo"/>
    <m/>
    <n v="0"/>
    <s v="05"/>
    <s v="890303093"/>
    <s v="890303093"/>
  </r>
  <r>
    <s v="CAJA DE COMPENSACION FAMILIAR COMFENALCO DEL VALLE DEL CAUCA"/>
    <s v="ACE-3173"/>
    <s v="11/05/2021 00:00:00"/>
    <s v="03/06/2021 00:00:00"/>
    <x v="2"/>
    <x v="6"/>
    <d v="2023-12-01T00:00:00"/>
    <n v="911"/>
    <x v="2"/>
    <n v="13975"/>
    <n v="19423"/>
    <n v="19423"/>
    <s v="EVELYN  HINCAPIE HERNANDEZ Registros:  1143597"/>
    <s v="CLINICA NUEVA DE CALI SAS"/>
    <s v="901158187-6"/>
    <s v="ACE-3173"/>
    <s v="ACE-3173"/>
    <s v="EVELYN  HINCAPIE HERNANDEZ Registros:  1143597"/>
    <s v=""/>
    <x v="0"/>
    <s v="Contributivo"/>
    <m/>
    <n v="0"/>
    <s v="05"/>
    <s v="890303093"/>
    <s v="890303093"/>
  </r>
  <r>
    <s v="CAJA DE COMPENSACION FAMILIAR COMFENALCO DEL VALLE DEL CAUCA"/>
    <s v="ACE-3174"/>
    <s v="11/05/2021 00:00:00"/>
    <s v="03/06/2021 00:00:00"/>
    <x v="2"/>
    <x v="6"/>
    <d v="2023-12-01T00:00:00"/>
    <n v="911"/>
    <x v="2"/>
    <n v="13975"/>
    <n v="19423"/>
    <n v="19423"/>
    <s v="JUAN  SAMBONI LOPEZ Registros:  1143603"/>
    <s v="CLINICA NUEVA DE CALI SAS"/>
    <s v="901158187-6"/>
    <s v="ACE-3174"/>
    <s v="ACE-3174"/>
    <s v="JUAN  SAMBONI LOPEZ Registros:  1143603"/>
    <s v="TI1109118935"/>
    <x v="0"/>
    <s v="Contributivo"/>
    <m/>
    <n v="0"/>
    <s v="05"/>
    <s v="890303093"/>
    <s v="890303093"/>
  </r>
  <r>
    <s v="CAJA DE COMPENSACION FAMILIAR COMFENALCO DEL VALLE DEL CAUCA"/>
    <s v="ACE-3175"/>
    <s v="11/05/2021 00:00:00"/>
    <s v="03/06/2021 00:00:00"/>
    <x v="2"/>
    <x v="6"/>
    <d v="2023-12-01T00:00:00"/>
    <n v="911"/>
    <x v="2"/>
    <n v="13975"/>
    <n v="19423"/>
    <n v="19423"/>
    <s v="VALERIA  MARIN SANCHEZ Registros:  1143610"/>
    <s v="CLINICA NUEVA DE CALI SAS"/>
    <s v="901158187-6"/>
    <s v="ACE-3175"/>
    <s v="ACE-3175"/>
    <s v="VALERIA  MARIN SANCHEZ Registros:  1143610"/>
    <s v="RC1112056442"/>
    <x v="0"/>
    <s v="Contributivo"/>
    <m/>
    <n v="0"/>
    <s v="05"/>
    <s v="890303093"/>
    <s v="890303093"/>
  </r>
  <r>
    <s v="CAJA DE COMPENSACION FAMILIAR COMFENALCO DEL VALLE DEL CAUCA"/>
    <s v="ACE-3177"/>
    <s v="11/05/2021 00:00:00"/>
    <s v="03/06/2021 00:00:00"/>
    <x v="2"/>
    <x v="6"/>
    <d v="2023-12-01T00:00:00"/>
    <n v="911"/>
    <x v="2"/>
    <n v="13975"/>
    <n v="19423"/>
    <n v="19423"/>
    <s v="LUZ  MOSCA LIZCANO Registros:  1143614"/>
    <s v="CLINICA NUEVA DE CALI SAS"/>
    <s v="901158187-6"/>
    <s v="ACE-3177"/>
    <s v="ACE-3177"/>
    <s v="LUZ  MOSCA LIZCANO Registros:  1143614"/>
    <s v="CC29120821"/>
    <x v="0"/>
    <s v="Contributivo"/>
    <m/>
    <n v="0"/>
    <s v="05"/>
    <s v="890303093"/>
    <s v="890303093"/>
  </r>
  <r>
    <s v="CAJA DE COMPENSACION FAMILIAR COMFENALCO DEL VALLE DEL CAUCA"/>
    <s v="ACE-3178"/>
    <s v="11/05/2021 00:00:00"/>
    <s v="03/06/2021 00:00:00"/>
    <x v="2"/>
    <x v="6"/>
    <d v="2023-12-01T00:00:00"/>
    <n v="911"/>
    <x v="2"/>
    <n v="13975"/>
    <n v="19423"/>
    <n v="19423"/>
    <s v="LADY  HENAO CAICEDO Registros:  1143617"/>
    <s v="CLINICA NUEVA DE CALI SAS"/>
    <s v="901158187-6"/>
    <s v="ACE-3178"/>
    <s v="ACE-3178"/>
    <s v="LADY  HENAO CAICEDO Registros:  1143617"/>
    <s v=""/>
    <x v="0"/>
    <s v="Contributivo"/>
    <m/>
    <n v="0"/>
    <s v="05"/>
    <s v="890303093"/>
    <s v="890303093"/>
  </r>
  <r>
    <s v="CAJA DE COMPENSACION FAMILIAR COMFENALCO DEL VALLE DEL CAUCA"/>
    <s v="ACE-3179"/>
    <s v="11/05/2021 00:00:00"/>
    <s v="03/06/2021 00:00:00"/>
    <x v="2"/>
    <x v="6"/>
    <d v="2023-12-01T00:00:00"/>
    <n v="911"/>
    <x v="2"/>
    <n v="13975"/>
    <n v="19423"/>
    <n v="19423"/>
    <s v="MARIA  FLOREZ GOMEZ Registros:  1143624"/>
    <s v="CLINICA NUEVA DE CALI SAS"/>
    <s v="901158187-6"/>
    <s v="ACE-3179"/>
    <s v="ACE-3179"/>
    <s v="MARIA  FLOREZ GOMEZ Registros:  1143624"/>
    <s v="CC24253696"/>
    <x v="0"/>
    <s v="Contributivo"/>
    <m/>
    <n v="0"/>
    <s v="05"/>
    <s v="890303093"/>
    <s v="890303093"/>
  </r>
  <r>
    <s v="CAJA DE COMPENSACION FAMILIAR COMFENALCO DEL VALLE DEL CAUCA"/>
    <s v="ACE-3180"/>
    <s v="11/05/2021 00:00:00"/>
    <s v="03/06/2021 00:00:00"/>
    <x v="2"/>
    <x v="6"/>
    <d v="2023-12-01T00:00:00"/>
    <n v="911"/>
    <x v="2"/>
    <n v="13975"/>
    <n v="19423"/>
    <n v="19423"/>
    <s v="MARIA  FLOREZ GOMEZ Registros:  1143644"/>
    <s v="CLINICA NUEVA DE CALI SAS"/>
    <s v="901158187-6"/>
    <s v="ACE-3180"/>
    <s v="ACE-3180"/>
    <s v="MARIA  FLOREZ GOMEZ Registros:  1143644"/>
    <s v="CC24253696"/>
    <x v="0"/>
    <s v="Contributivo"/>
    <m/>
    <n v="0"/>
    <s v="05"/>
    <s v="890303093"/>
    <s v="890303093"/>
  </r>
  <r>
    <s v="CAJA DE COMPENSACION FAMILIAR COMFENALCO DEL VALLE DEL CAUCA"/>
    <s v="ACE-3181"/>
    <s v="11/05/2021 00:00:00"/>
    <s v="03/06/2021 00:00:00"/>
    <x v="2"/>
    <x v="6"/>
    <d v="2023-12-01T00:00:00"/>
    <n v="911"/>
    <x v="2"/>
    <n v="13975"/>
    <n v="19423"/>
    <n v="19423"/>
    <s v="OSCAR OMAR CLAVIJO RIVERA Registros:  1143654"/>
    <s v="CLINICA NUEVA DE CALI SAS"/>
    <s v="901158187-6"/>
    <s v="ACE-3181"/>
    <s v="ACE-3181"/>
    <s v="OSCAR OMAR CLAVIJO RIVERA Registros:  1143654"/>
    <s v="CC14952708"/>
    <x v="0"/>
    <s v="Contributivo"/>
    <m/>
    <n v="0"/>
    <s v="05"/>
    <s v="890303093"/>
    <s v="890303093"/>
  </r>
  <r>
    <s v="CAJA DE COMPENSACION FAMILIAR COMFENALCO DEL VALLE DEL CAUCA"/>
    <s v="ACE-3182"/>
    <s v="11/05/2021 00:00:00"/>
    <s v="03/06/2021 00:00:00"/>
    <x v="2"/>
    <x v="6"/>
    <d v="2023-12-01T00:00:00"/>
    <n v="911"/>
    <x v="2"/>
    <n v="13975"/>
    <n v="19423"/>
    <n v="19423"/>
    <s v="LEONOR  PINZON GOMEZ Registros:  1143664"/>
    <s v="CLINICA NUEVA DE CALI SAS"/>
    <s v="901158187-6"/>
    <s v="ACE-3182"/>
    <s v="ACE-3182"/>
    <s v="LEONOR  PINZON GOMEZ Registros:  1143664"/>
    <s v="CC25380511"/>
    <x v="0"/>
    <s v="Contributivo"/>
    <m/>
    <n v="0"/>
    <s v="05"/>
    <s v="890303093"/>
    <s v="890303093"/>
  </r>
  <r>
    <s v="CAJA DE COMPENSACION FAMILIAR COMFENALCO DEL VALLE DEL CAUCA"/>
    <s v="ACE-3183"/>
    <s v="11/05/2021 00:00:00"/>
    <s v="03/06/2021 00:00:00"/>
    <x v="2"/>
    <x v="6"/>
    <d v="2023-12-01T00:00:00"/>
    <n v="911"/>
    <x v="2"/>
    <n v="13975"/>
    <n v="19423"/>
    <n v="19423"/>
    <s v="LADY  SABOGAL USSA Registros:  1143670"/>
    <s v="CLINICA NUEVA DE CALI SAS"/>
    <s v="901158187-6"/>
    <s v="ACE-3183"/>
    <s v="ACE-3183"/>
    <s v="LADY  SABOGAL USSA Registros:  1143670"/>
    <s v="CC1143846899"/>
    <x v="0"/>
    <s v="Contributivo"/>
    <m/>
    <n v="0"/>
    <s v="05"/>
    <s v="890303093"/>
    <s v="890303093"/>
  </r>
  <r>
    <s v="CAJA DE COMPENSACION FAMILIAR COMFENALCO DEL VALLE DEL CAUCA"/>
    <s v="ACE-3185"/>
    <s v="11/05/2021 00:00:00"/>
    <s v="03/06/2021 00:00:00"/>
    <x v="2"/>
    <x v="6"/>
    <d v="2023-12-01T00:00:00"/>
    <n v="911"/>
    <x v="2"/>
    <n v="13975"/>
    <n v="19423"/>
    <n v="19423"/>
    <s v="YOVANNA  VALDES ANGEL Registros:  1143676"/>
    <s v="CLINICA NUEVA DE CALI SAS"/>
    <s v="901158187-6"/>
    <s v="ACE-3185"/>
    <s v="ACE-3185"/>
    <s v="YOVANNA  VALDES ANGEL Registros:  1143676"/>
    <s v="CC29177800"/>
    <x v="0"/>
    <s v="Contributivo"/>
    <m/>
    <n v="0"/>
    <s v="05"/>
    <s v="890303093"/>
    <s v="890303093"/>
  </r>
  <r>
    <s v="CAJA DE COMPENSACION FAMILIAR COMFENALCO DEL VALLE DEL CAUCA"/>
    <s v="ACE-3186"/>
    <s v="11/05/2021 00:00:00"/>
    <s v="03/06/2021 00:00:00"/>
    <x v="2"/>
    <x v="6"/>
    <d v="2023-12-01T00:00:00"/>
    <n v="911"/>
    <x v="2"/>
    <n v="13975"/>
    <n v="19423"/>
    <n v="19423"/>
    <s v="MARIA  MORENO VALENCIA Registros:  1143683"/>
    <s v="CLINICA NUEVA DE CALI SAS"/>
    <s v="901158187-6"/>
    <s v="ACE-3186"/>
    <s v="ACE-3186"/>
    <s v="MARIA  MORENO VALENCIA Registros:  1143683"/>
    <s v="CC29864809"/>
    <x v="0"/>
    <s v="Contributivo"/>
    <m/>
    <n v="0"/>
    <s v="05"/>
    <s v="890303093"/>
    <s v="890303093"/>
  </r>
  <r>
    <s v="CAJA DE COMPENSACION FAMILIAR COMFENALCO DEL VALLE DEL CAUCA"/>
    <s v="ACE-3187"/>
    <s v="11/05/2021 00:00:00"/>
    <s v="03/06/2021 00:00:00"/>
    <x v="2"/>
    <x v="6"/>
    <d v="2023-12-01T00:00:00"/>
    <n v="911"/>
    <x v="2"/>
    <n v="13975"/>
    <n v="19423"/>
    <n v="19423"/>
    <s v="CARLOS ARTURO OSORIO ALVAREZ Registros:  1143697"/>
    <s v="CLINICA NUEVA DE CALI SAS"/>
    <s v="901158187-6"/>
    <s v="ACE-3187"/>
    <s v="ACE-3187"/>
    <s v="CARLOS ARTURO OSORIO ALVAREZ Registros:  1143697"/>
    <s v=""/>
    <x v="0"/>
    <s v="Contributivo"/>
    <m/>
    <n v="0"/>
    <s v="05"/>
    <s v="890303093"/>
    <s v="890303093"/>
  </r>
  <r>
    <s v="CAJA DE COMPENSACION FAMILIAR COMFENALCO DEL VALLE DEL CAUCA"/>
    <s v="ACE-3188"/>
    <s v="11/05/2021 00:00:00"/>
    <s v="03/06/2021 00:00:00"/>
    <x v="2"/>
    <x v="6"/>
    <d v="2023-12-01T00:00:00"/>
    <n v="911"/>
    <x v="2"/>
    <n v="13975"/>
    <n v="19423"/>
    <n v="19423"/>
    <s v="RAFAEL  SOTELO SANCHEZ Registros:  1143701"/>
    <s v="CLINICA NUEVA DE CALI SAS"/>
    <s v="901158187-6"/>
    <s v="ACE-3188"/>
    <s v="ACE-3188"/>
    <s v="RAFAEL  SOTELO SANCHEZ Registros:  1143701"/>
    <s v=""/>
    <x v="0"/>
    <s v="Contributivo"/>
    <m/>
    <n v="0"/>
    <s v="05"/>
    <s v="890303093"/>
    <s v="890303093"/>
  </r>
  <r>
    <s v="CAJA DE COMPENSACION FAMILIAR COMFENALCO DEL VALLE DEL CAUCA"/>
    <s v="ACE-3190"/>
    <s v="11/05/2021 00:00:00"/>
    <s v="03/06/2021 00:00:00"/>
    <x v="2"/>
    <x v="6"/>
    <d v="2023-12-01T00:00:00"/>
    <n v="911"/>
    <x v="2"/>
    <n v="13975"/>
    <n v="19423"/>
    <n v="19423"/>
    <s v="RAFAEL  SOTELO SANCHEZ Registros:  1143705"/>
    <s v="CLINICA NUEVA DE CALI SAS"/>
    <s v="901158187-6"/>
    <s v="ACE-3190"/>
    <s v="ACE-3190"/>
    <s v="RAFAEL  SOTELO SANCHEZ Registros:  1143705"/>
    <s v=""/>
    <x v="0"/>
    <s v="Contributivo"/>
    <m/>
    <n v="0"/>
    <s v="05"/>
    <s v="890303093"/>
    <s v="890303093"/>
  </r>
  <r>
    <s v="CAJA DE COMPENSACION FAMILIAR COMFENALCO DEL VALLE DEL CAUCA"/>
    <s v="ACE-3191"/>
    <s v="11/05/2021 00:00:00"/>
    <s v="03/06/2021 00:00:00"/>
    <x v="2"/>
    <x v="6"/>
    <d v="2023-12-01T00:00:00"/>
    <n v="911"/>
    <x v="2"/>
    <n v="13975"/>
    <n v="19423"/>
    <n v="19423"/>
    <s v="KAROL  HERNANDEZ VALERO Registros:  1143713"/>
    <s v="CLINICA NUEVA DE CALI SAS"/>
    <s v="901158187-6"/>
    <s v="ACE-3191"/>
    <s v="ACE-3191"/>
    <s v="KAROL  HERNANDEZ VALERO Registros:  1143713"/>
    <s v=""/>
    <x v="0"/>
    <s v="Contributivo"/>
    <m/>
    <n v="0"/>
    <s v="05"/>
    <s v="890303093"/>
    <s v="890303093"/>
  </r>
  <r>
    <s v="CAJA DE COMPENSACION FAMILIAR COMFENALCO DEL VALLE DEL CAUCA"/>
    <s v="ACE-3193"/>
    <s v="11/05/2021 00:00:00"/>
    <s v="03/06/2021 00:00:00"/>
    <x v="2"/>
    <x v="6"/>
    <d v="2023-12-01T00:00:00"/>
    <n v="911"/>
    <x v="2"/>
    <n v="13975"/>
    <n v="19423"/>
    <n v="19423"/>
    <s v="MAICOL  MASABUEL MONTOYA Registros:  1143716"/>
    <s v="CLINICA NUEVA DE CALI SAS"/>
    <s v="901158187-6"/>
    <s v="ACE-3193"/>
    <s v="ACE-3193"/>
    <s v="MAICOL  MASABUEL MONTOYA Registros:  1143716"/>
    <s v="TI1111481871"/>
    <x v="0"/>
    <s v="Contributivo"/>
    <m/>
    <n v="0"/>
    <s v="05"/>
    <s v="890303093"/>
    <s v="890303093"/>
  </r>
  <r>
    <s v="CAJA DE COMPENSACION FAMILIAR COMFENALCO DEL VALLE DEL CAUCA"/>
    <s v="ACE-3213"/>
    <s v="11/05/2021 00:00:00"/>
    <s v="03/06/2021 00:00:00"/>
    <x v="2"/>
    <x v="6"/>
    <d v="2023-12-01T00:00:00"/>
    <n v="911"/>
    <x v="2"/>
    <n v="13975"/>
    <n v="19423"/>
    <n v="19423"/>
    <s v="NELSON  PORRAS VILLAR Registros:  1143852"/>
    <s v="CLINICA NUEVA DE CALI SAS"/>
    <s v="901158187-6"/>
    <s v="ACE-3213"/>
    <s v="ACE-3213"/>
    <s v="NELSON  PORRAS VILLAR Registros:  1143852"/>
    <s v=""/>
    <x v="0"/>
    <s v="Contributivo"/>
    <m/>
    <n v="0"/>
    <s v="05"/>
    <s v="890303093"/>
    <s v="890303093"/>
  </r>
  <r>
    <s v="CAJA DE COMPENSACION FAMILIAR COMFENALCO DEL VALLE DEL CAUCA"/>
    <s v="ACE-3215"/>
    <s v="11/05/2021 00:00:00"/>
    <s v="03/06/2021 00:00:00"/>
    <x v="2"/>
    <x v="6"/>
    <d v="2023-12-01T00:00:00"/>
    <n v="911"/>
    <x v="2"/>
    <n v="13975"/>
    <n v="19423"/>
    <n v="19423"/>
    <s v="RAMIRO  GARCIA  Registros:  1143847"/>
    <s v="CLINICA NUEVA DE CALI SAS"/>
    <s v="901158187-6"/>
    <s v="ACE-3215"/>
    <s v="ACE-3215"/>
    <s v="RAMIRO  GARCIA  Registros:  1143847"/>
    <s v="CC16617634"/>
    <x v="0"/>
    <s v="Contributivo"/>
    <m/>
    <n v="0"/>
    <s v="05"/>
    <s v="890303093"/>
    <s v="890303093"/>
  </r>
  <r>
    <s v="CAJA DE COMPENSACION FAMILIAR COMFENALCO DEL VALLE DEL CAUCA"/>
    <s v="ACE-3216"/>
    <s v="11/05/2021 00:00:00"/>
    <s v="03/06/2021 00:00:00"/>
    <x v="2"/>
    <x v="6"/>
    <d v="2023-12-01T00:00:00"/>
    <n v="911"/>
    <x v="2"/>
    <n v="13975"/>
    <n v="19423"/>
    <n v="19423"/>
    <s v="HERNAN FABIAN VARGAS MARMOLEJO Registros:  1143845"/>
    <s v="CLINICA NUEVA DE CALI SAS"/>
    <s v="901158187-6"/>
    <s v="ACE-3216"/>
    <s v="ACE-3216"/>
    <s v="HERNAN FABIAN VARGAS MARMOLEJO Registros:  1143845"/>
    <s v=""/>
    <x v="0"/>
    <s v="Contributivo"/>
    <m/>
    <n v="0"/>
    <s v="05"/>
    <s v="890303093"/>
    <s v="890303093"/>
  </r>
  <r>
    <s v="CAJA DE COMPENSACION FAMILIAR COMFENALCO DEL VALLE DEL CAUCA"/>
    <s v="ACE-3229"/>
    <s v="11/05/2021 00:00:00"/>
    <s v="03/06/2021 00:00:00"/>
    <x v="2"/>
    <x v="6"/>
    <d v="2023-12-01T00:00:00"/>
    <n v="911"/>
    <x v="2"/>
    <n v="13984"/>
    <n v="19423"/>
    <n v="19423"/>
    <s v="NELLY  ARAMBURO DE MARTINEZ Registros:  1144006"/>
    <s v="CLINICA NUEVA DE CALI SAS"/>
    <s v="901158187-6"/>
    <s v="ACE-3229"/>
    <s v="ACE-3229"/>
    <s v="NELLY  ARAMBURO DE MARTINEZ Registros:  1144006"/>
    <s v=""/>
    <x v="0"/>
    <s v="Contributivo"/>
    <m/>
    <n v="0"/>
    <s v="05"/>
    <s v="890303093"/>
    <s v="890303093"/>
  </r>
  <r>
    <s v="CAJA DE COMPENSACION FAMILIAR COMFENALCO DEL VALLE DEL CAUCA"/>
    <s v="ACE-3230"/>
    <s v="11/05/2021 00:00:00"/>
    <s v="03/06/2021 00:00:00"/>
    <x v="2"/>
    <x v="6"/>
    <d v="2023-12-01T00:00:00"/>
    <n v="911"/>
    <x v="2"/>
    <n v="13984"/>
    <n v="19423"/>
    <n v="19423"/>
    <s v="VIVIANA  MACIAS ARAGON Registros:  1144011"/>
    <s v="CLINICA NUEVA DE CALI SAS"/>
    <s v="901158187-6"/>
    <s v="ACE-3230"/>
    <s v="ACE-3230"/>
    <s v="VIVIANA  MACIAS ARAGON Registros:  1144011"/>
    <s v=""/>
    <x v="0"/>
    <s v="Contributivo"/>
    <m/>
    <n v="0"/>
    <s v="05"/>
    <s v="890303093"/>
    <s v="890303093"/>
  </r>
  <r>
    <s v="CAJA DE COMPENSACION FAMILIAR COMFENALCO DEL VALLE DEL CAUCA"/>
    <s v="ACE-3231"/>
    <s v="11/05/2021 00:00:00"/>
    <s v="03/06/2021 00:00:00"/>
    <x v="2"/>
    <x v="6"/>
    <d v="2023-12-01T00:00:00"/>
    <n v="911"/>
    <x v="2"/>
    <n v="13984"/>
    <n v="19423"/>
    <n v="19423"/>
    <s v="LEIDY VANESSA CASTAÑEDA CASAS Registros:  1144022"/>
    <s v="CLINICA NUEVA DE CALI SAS"/>
    <s v="901158187-6"/>
    <s v="ACE-3231"/>
    <s v="ACE-3231"/>
    <s v="LEIDY VANESSA CASTAÑEDA CASAS Registros:  1144022"/>
    <s v="CC1112480720"/>
    <x v="0"/>
    <s v="Contributivo"/>
    <m/>
    <n v="0"/>
    <s v="05"/>
    <s v="890303093"/>
    <s v="890303093"/>
  </r>
  <r>
    <s v="CAJA DE COMPENSACION FAMILIAR COMFENALCO DEL VALLE DEL CAUCA"/>
    <s v="ACE-3234"/>
    <s v="11/05/2021 00:00:00"/>
    <s v="03/06/2021 00:00:00"/>
    <x v="2"/>
    <x v="6"/>
    <d v="2023-12-01T00:00:00"/>
    <n v="911"/>
    <x v="2"/>
    <n v="13984"/>
    <n v="19423"/>
    <n v="19423"/>
    <s v="MARIA NELLY QUINTERO NARANJO Registros:  1144026"/>
    <s v="CLINICA NUEVA DE CALI SAS"/>
    <s v="901158187-6"/>
    <s v="ACE-3234"/>
    <s v="ACE-3234"/>
    <s v="MARIA NELLY QUINTERO NARANJO Registros:  1144026"/>
    <s v="CC29643654"/>
    <x v="0"/>
    <s v="Contributivo"/>
    <m/>
    <n v="0"/>
    <s v="05"/>
    <s v="890303093"/>
    <s v="890303093"/>
  </r>
  <r>
    <s v="CAJA DE COMPENSACION FAMILIAR COMFENALCO DEL VALLE DEL CAUCA"/>
    <s v="ACE-3237"/>
    <s v="11/05/2021 00:00:00"/>
    <s v="03/06/2021 00:00:00"/>
    <x v="2"/>
    <x v="6"/>
    <d v="2023-12-01T00:00:00"/>
    <n v="911"/>
    <x v="2"/>
    <n v="13984"/>
    <n v="19423"/>
    <n v="19423"/>
    <s v="LUCRECIA  HERNANDEZ DE MUÑOZ Registros:  1144009"/>
    <s v="CLINICA NUEVA DE CALI SAS"/>
    <s v="901158187-6"/>
    <s v="ACE-3237"/>
    <s v="ACE-3237"/>
    <s v="LUCRECIA  HERNANDEZ DE MUÑOZ Registros:  1144009"/>
    <s v=""/>
    <x v="0"/>
    <s v="Contributivo"/>
    <m/>
    <n v="0"/>
    <s v="05"/>
    <s v="890303093"/>
    <s v="890303093"/>
  </r>
  <r>
    <s v="CAJA DE COMPENSACION FAMILIAR COMFENALCO DEL VALLE DEL CAUCA"/>
    <s v="ACE-3238"/>
    <s v="11/05/2021 00:00:00"/>
    <s v="03/06/2021 00:00:00"/>
    <x v="2"/>
    <x v="6"/>
    <d v="2023-12-01T00:00:00"/>
    <n v="911"/>
    <x v="2"/>
    <n v="13984"/>
    <n v="19423"/>
    <n v="19423"/>
    <s v="SANDRA PATRICIA DIAZ PASAJE Registros:  1144018"/>
    <s v="CLINICA NUEVA DE CALI SAS"/>
    <s v="901158187-6"/>
    <s v="ACE-3238"/>
    <s v="ACE-3238"/>
    <s v="SANDRA PATRICIA DIAZ PASAJE Registros:  1144018"/>
    <s v=""/>
    <x v="0"/>
    <s v="Contributivo"/>
    <m/>
    <n v="0"/>
    <s v="05"/>
    <s v="890303093"/>
    <s v="890303093"/>
  </r>
  <r>
    <s v="CAJA DE COMPENSACION FAMILIAR COMFENALCO DEL VALLE DEL CAUCA"/>
    <s v="ACE-3268"/>
    <s v="12/05/2021 00:00:00"/>
    <s v="03/06/2021 00:00:00"/>
    <x v="2"/>
    <x v="6"/>
    <d v="2023-12-01T00:00:00"/>
    <n v="911"/>
    <x v="2"/>
    <n v="13984"/>
    <n v="19423"/>
    <n v="19423"/>
    <s v="PABLO  PACHON  Registros:  1144240"/>
    <s v="CLINICA NUEVA DE CALI SAS"/>
    <s v="901158187-6"/>
    <s v="ACE-3268"/>
    <s v="ACE-3268"/>
    <s v="PABLO  PACHON  Registros:  1144240"/>
    <s v=""/>
    <x v="0"/>
    <s v="Contributivo"/>
    <m/>
    <n v="0"/>
    <s v="05"/>
    <s v="890303093"/>
    <s v="890303093"/>
  </r>
  <r>
    <s v="CAJA DE COMPENSACION FAMILIAR COMFENALCO DEL VALLE DEL CAUCA"/>
    <s v="ACE-3273"/>
    <s v="12/05/2021 00:00:00"/>
    <s v="03/06/2021 00:00:00"/>
    <x v="2"/>
    <x v="6"/>
    <d v="2023-12-01T00:00:00"/>
    <n v="911"/>
    <x v="2"/>
    <n v="13984"/>
    <n v="19423"/>
    <n v="19423"/>
    <s v="LUIS  URIBE VILLAQUIRAN Registros:  1144244"/>
    <s v="CLINICA NUEVA DE CALI SAS"/>
    <s v="901158187-6"/>
    <s v="ACE-3273"/>
    <s v="ACE-3273"/>
    <s v="LUIS  URIBE VILLAQUIRAN Registros:  1144244"/>
    <s v=""/>
    <x v="0"/>
    <s v="Contributivo"/>
    <m/>
    <n v="0"/>
    <s v="05"/>
    <s v="890303093"/>
    <s v="890303093"/>
  </r>
  <r>
    <s v="CAJA DE COMPENSACION FAMILIAR COMFENALCO DEL VALLE DEL CAUCA"/>
    <s v="ACE-3278"/>
    <s v="12/05/2021 00:00:00"/>
    <s v="03/06/2021 00:00:00"/>
    <x v="2"/>
    <x v="6"/>
    <d v="2023-12-01T00:00:00"/>
    <n v="911"/>
    <x v="2"/>
    <n v="13982"/>
    <n v="36994"/>
    <n v="36994"/>
    <s v="SIGIFREDO ARTURO ZAPATA ZAPATA Registros:  1144570"/>
    <s v="CLINICA NUEVA DE CALI SAS"/>
    <s v="901158187-6"/>
    <s v="ACE-3278"/>
    <s v="ACE-3278"/>
    <s v="SIGIFREDO ARTURO ZAPATA ZAPATA Registros:  1144570"/>
    <s v=""/>
    <x v="0"/>
    <s v="Contributivo"/>
    <m/>
    <n v="0"/>
    <s v="05"/>
    <s v="890303093"/>
    <s v="890303093"/>
  </r>
  <r>
    <s v="CAJA DE COMPENSACION FAMILIAR COMFENALCO DEL VALLE DEL CAUCA"/>
    <s v="ACE-3362"/>
    <s v="13/05/2021 00:00:00"/>
    <s v="03/06/2021 00:00:00"/>
    <x v="2"/>
    <x v="6"/>
    <d v="2023-12-01T00:00:00"/>
    <n v="911"/>
    <x v="2"/>
    <n v="13981"/>
    <n v="19423"/>
    <n v="19423"/>
    <s v="MARICELA  ZAPATA OCAMPO Registros:  1145639"/>
    <s v="CLINICA NUEVA DE CALI SAS"/>
    <s v="901158187-6"/>
    <s v="ACE-3362"/>
    <s v="ACE-3362"/>
    <s v="MARICELA  ZAPATA OCAMPO Registros:  1145639"/>
    <s v="CC31993675"/>
    <x v="0"/>
    <s v="Contributivo"/>
    <m/>
    <n v="0"/>
    <s v="05"/>
    <s v="890303093"/>
    <s v="890303093"/>
  </r>
  <r>
    <s v="CAJA DE COMPENSACION FAMILIAR COMFENALCO DEL VALLE DEL CAUCA"/>
    <s v="ACE-3365"/>
    <s v="13/05/2021 00:00:00"/>
    <s v="03/06/2021 00:00:00"/>
    <x v="2"/>
    <x v="6"/>
    <d v="2023-12-01T00:00:00"/>
    <n v="911"/>
    <x v="2"/>
    <n v="13981"/>
    <n v="19423"/>
    <n v="19423"/>
    <s v="JHON EDUAR BOLAÑOS CAMACHO Registros:  1145649"/>
    <s v="CLINICA NUEVA DE CALI SAS"/>
    <s v="901158187-6"/>
    <s v="ACE-3365"/>
    <s v="ACE-3365"/>
    <s v="JHON EDUAR BOLAÑOS CAMACHO Registros:  1145649"/>
    <s v="TI1105373872"/>
    <x v="0"/>
    <s v="Contributivo"/>
    <m/>
    <n v="0"/>
    <s v="05"/>
    <s v="890303093"/>
    <s v="890303093"/>
  </r>
  <r>
    <s v="CAJA DE COMPENSACION FAMILIAR COMFENALCO DEL VALLE DEL CAUCA"/>
    <s v="ACE-3370"/>
    <s v="13/05/2021 00:00:00"/>
    <s v="03/06/2021 00:00:00"/>
    <x v="2"/>
    <x v="6"/>
    <d v="2023-12-01T00:00:00"/>
    <n v="911"/>
    <x v="2"/>
    <n v="13981"/>
    <n v="19423"/>
    <n v="19423"/>
    <s v="WVERLEY  ALVAREZ TRUQUE Registros:  1145734"/>
    <s v="CLINICA NUEVA DE CALI SAS"/>
    <s v="901158187-6"/>
    <s v="ACE-3370"/>
    <s v="ACE-3370"/>
    <s v="WVERLEY  ALVAREZ TRUQUE Registros:  1145734"/>
    <s v=""/>
    <x v="0"/>
    <s v="Contributivo"/>
    <m/>
    <n v="0"/>
    <s v="05"/>
    <s v="890303093"/>
    <s v="890303093"/>
  </r>
  <r>
    <s v="CAJA DE COMPENSACION FAMILIAR COMFENALCO DEL VALLE DEL CAUCA"/>
    <s v="ACE-3381"/>
    <s v="13/05/2021 00:00:00"/>
    <s v="03/06/2021 00:00:00"/>
    <x v="2"/>
    <x v="6"/>
    <d v="2023-12-01T00:00:00"/>
    <n v="911"/>
    <x v="2"/>
    <n v="13981"/>
    <n v="19423"/>
    <n v="19423"/>
    <s v="HERNAN  TRUJILLO  Registros:  1145845"/>
    <s v="CLINICA NUEVA DE CALI SAS"/>
    <s v="901158187-6"/>
    <s v="ACE-3381"/>
    <s v="ACE-3381"/>
    <s v="HERNAN  TRUJILLO  Registros:  1145845"/>
    <s v="CC6070638"/>
    <x v="0"/>
    <s v="Contributivo"/>
    <m/>
    <n v="0"/>
    <s v="05"/>
    <s v="890303093"/>
    <s v="890303093"/>
  </r>
  <r>
    <s v="CAJA DE COMPENSACION FAMILIAR COMFENALCO DEL VALLE DEL CAUCA"/>
    <s v="ACE-3394"/>
    <s v="13/05/2021 00:00:00"/>
    <s v="03/06/2021 00:00:00"/>
    <x v="2"/>
    <x v="6"/>
    <d v="2023-12-01T00:00:00"/>
    <n v="911"/>
    <x v="2"/>
    <n v="13982"/>
    <n v="36994"/>
    <n v="36994"/>
    <s v="HIJODE CAROLINA GAVIRIA AZCARATE Registros:  1145839"/>
    <s v="CLINICA NUEVA DE CALI SAS"/>
    <s v="901158187-6"/>
    <s v="ACE-3394"/>
    <s v="ACE-3394"/>
    <s v="HIJODE CAROLINA GAVIRIA AZCARATE Registros:  1145839"/>
    <s v=""/>
    <x v="0"/>
    <s v="Contributivo"/>
    <m/>
    <n v="0"/>
    <s v="05"/>
    <s v="890303093"/>
    <s v="890303093"/>
  </r>
  <r>
    <s v="CAJA DE COMPENSACION FAMILIAR COMFENALCO DEL VALLE DEL CAUCA"/>
    <s v="ACE-3404"/>
    <s v="13/05/2021 00:00:00"/>
    <s v="03/06/2021 00:00:00"/>
    <x v="2"/>
    <x v="6"/>
    <d v="2023-12-01T00:00:00"/>
    <n v="911"/>
    <x v="2"/>
    <n v="13982"/>
    <n v="36994"/>
    <n v="36994"/>
    <s v="MARIA  ORTIZ CASTAÑEDA Registros:  1146195"/>
    <s v="CLINICA NUEVA DE CALI SAS"/>
    <s v="901158187-6"/>
    <s v="ACE-3404"/>
    <s v="ACE-3404"/>
    <s v="MARIA  ORTIZ CASTAÑEDA Registros:  1146195"/>
    <s v="CC29538637"/>
    <x v="0"/>
    <s v="Contributivo"/>
    <m/>
    <n v="0"/>
    <s v="05"/>
    <s v="890303093"/>
    <s v="890303093"/>
  </r>
  <r>
    <s v="CAJA DE COMPENSACION FAMILIAR COMFENALCO DEL VALLE DEL CAUCA"/>
    <s v="ACE-3431"/>
    <s v="13/05/2021 00:00:00"/>
    <s v="03/06/2021 00:00:00"/>
    <x v="2"/>
    <x v="6"/>
    <d v="2023-12-01T00:00:00"/>
    <n v="911"/>
    <x v="2"/>
    <n v="13981"/>
    <n v="19423"/>
    <n v="19423"/>
    <s v="YANETH  SOLARTE MELO Registros:  1146315"/>
    <s v="CLINICA NUEVA DE CALI SAS"/>
    <s v="901158187-6"/>
    <s v="ACE-3431"/>
    <s v="ACE-3431"/>
    <s v="YANETH  SOLARTE MELO Registros:  1146315"/>
    <s v=""/>
    <x v="0"/>
    <s v="Contributivo"/>
    <m/>
    <n v="0"/>
    <s v="05"/>
    <s v="890303093"/>
    <s v="890303093"/>
  </r>
  <r>
    <s v="CAJA DE COMPENSACION FAMILIAR COMFENALCO DEL VALLE DEL CAUCA"/>
    <s v="ACE-3501"/>
    <s v="14/05/2021 00:00:00"/>
    <s v="03/06/2021 00:00:00"/>
    <x v="2"/>
    <x v="6"/>
    <d v="2023-12-01T00:00:00"/>
    <n v="911"/>
    <x v="2"/>
    <n v="13998"/>
    <n v="19423"/>
    <n v="19423"/>
    <s v="JOSE  CORTES GIL Registros:  1147220"/>
    <s v="CLINICA NUEVA DE CALI SAS"/>
    <s v="901158187-6"/>
    <s v="ACE-3501"/>
    <s v="ACE-3501"/>
    <s v="JOSE  CORTES GIL Registros:  1147220"/>
    <s v="3054670422"/>
    <x v="0"/>
    <s v="Contributivo"/>
    <m/>
    <n v="0"/>
    <s v="05"/>
    <s v="890303093"/>
    <s v="890303093"/>
  </r>
  <r>
    <s v="CAJA DE COMPENSACION FAMILIAR COMFENALCO DEL VALLE DEL CAUCA"/>
    <s v="ACE-3502"/>
    <s v="14/05/2021 00:00:00"/>
    <s v="03/06/2021 00:00:00"/>
    <x v="2"/>
    <x v="6"/>
    <d v="2023-12-01T00:00:00"/>
    <n v="911"/>
    <x v="2"/>
    <n v="13998"/>
    <n v="19423"/>
    <n v="19423"/>
    <s v="ANGELIE  ALVAREZ ECHEVERRI Registros:  1147222"/>
    <s v="CLINICA NUEVA DE CALI SAS"/>
    <s v="901158187-6"/>
    <s v="ACE-3502"/>
    <s v="ACE-3502"/>
    <s v="ANGELIE  ALVAREZ ECHEVERRI Registros:  1147222"/>
    <s v=""/>
    <x v="0"/>
    <s v="Contributivo"/>
    <m/>
    <n v="0"/>
    <s v="05"/>
    <s v="890303093"/>
    <s v="890303093"/>
  </r>
  <r>
    <s v="CAJA DE COMPENSACION FAMILIAR COMFENALCO DEL VALLE DEL CAUCA"/>
    <s v="ACE-3508"/>
    <s v="14/05/2021 00:00:00"/>
    <s v="03/06/2021 00:00:00"/>
    <x v="2"/>
    <x v="6"/>
    <d v="2023-12-01T00:00:00"/>
    <n v="911"/>
    <x v="2"/>
    <n v="13997"/>
    <n v="36994"/>
    <n v="36994"/>
    <s v="ANA FRANCISCA CASTRO CASTRO Registros:  1147313"/>
    <s v="CLINICA NUEVA DE CALI SAS"/>
    <s v="901158187-6"/>
    <s v="ACE-3508"/>
    <s v="ACE-3508"/>
    <s v="ANA FRANCISCA CASTRO CASTRO Registros:  1147313"/>
    <s v=""/>
    <x v="0"/>
    <s v="Contributivo"/>
    <m/>
    <n v="0"/>
    <s v="05"/>
    <s v="890303093"/>
    <s v="890303093"/>
  </r>
  <r>
    <s v="CAJA DE COMPENSACION FAMILIAR COMFENALCO DEL VALLE DEL CAUCA"/>
    <s v="ACE-3510"/>
    <s v="14/05/2021 00:00:00"/>
    <s v="03/06/2021 00:00:00"/>
    <x v="2"/>
    <x v="6"/>
    <d v="2023-12-01T00:00:00"/>
    <n v="911"/>
    <x v="2"/>
    <n v="13997"/>
    <n v="36994"/>
    <n v="36994"/>
    <s v="JUANA  LUNA LEDESMA Registros:  1147166"/>
    <s v="CLINICA NUEVA DE CALI SAS"/>
    <s v="901158187-6"/>
    <s v="ACE-3510"/>
    <s v="ACE-3510"/>
    <s v="JUANA  LUNA LEDESMA Registros:  1147166"/>
    <s v=""/>
    <x v="0"/>
    <s v="Contributivo"/>
    <m/>
    <n v="0"/>
    <s v="05"/>
    <s v="890303093"/>
    <s v="890303093"/>
  </r>
  <r>
    <s v="CAJA DE COMPENSACION FAMILIAR COMFENALCO DEL VALLE DEL CAUCA"/>
    <s v="ACE-3511"/>
    <s v="14/05/2021 00:00:00"/>
    <s v="03/06/2021 00:00:00"/>
    <x v="2"/>
    <x v="6"/>
    <d v="2023-12-01T00:00:00"/>
    <n v="911"/>
    <x v="2"/>
    <n v="13997"/>
    <n v="36994"/>
    <n v="36994"/>
    <s v="HIJADE LAURA LILIANA ZAMORA HINCAPIE Registros:  1147152"/>
    <s v="CLINICA NUEVA DE CALI SAS"/>
    <s v="901158187-6"/>
    <s v="ACE-3511"/>
    <s v="ACE-3511"/>
    <s v="HIJADE LAURA LILIANA ZAMORA HINCAPIE Registros:  1147152"/>
    <s v=""/>
    <x v="0"/>
    <s v="Contributivo"/>
    <m/>
    <n v="0"/>
    <s v="05"/>
    <s v="890303093"/>
    <s v="890303093"/>
  </r>
  <r>
    <s v="CAJA DE COMPENSACION FAMILIAR COMFENALCO DEL VALLE DEL CAUCA"/>
    <s v="ACE-3513"/>
    <s v="14/05/2021 00:00:00"/>
    <s v="03/06/2021 00:00:00"/>
    <x v="2"/>
    <x v="6"/>
    <d v="2023-12-01T00:00:00"/>
    <n v="911"/>
    <x v="2"/>
    <n v="13998"/>
    <n v="19423"/>
    <n v="19423"/>
    <s v="EUGENIO  GOMEZ GARCIA Registros:  1147321"/>
    <s v="CLINICA NUEVA DE CALI SAS"/>
    <s v="901158187-6"/>
    <s v="ACE-3513"/>
    <s v="ACE-3513"/>
    <s v="EUGENIO  GOMEZ GARCIA Registros:  1147321"/>
    <s v=""/>
    <x v="0"/>
    <s v="Contributivo"/>
    <m/>
    <n v="0"/>
    <s v="05"/>
    <s v="890303093"/>
    <s v="890303093"/>
  </r>
  <r>
    <s v="CAJA DE COMPENSACION FAMILIAR COMFENALCO DEL VALLE DEL CAUCA"/>
    <s v="ACE-3514"/>
    <s v="14/05/2021 00:00:00"/>
    <s v="03/06/2021 00:00:00"/>
    <x v="2"/>
    <x v="6"/>
    <d v="2023-12-01T00:00:00"/>
    <n v="911"/>
    <x v="2"/>
    <n v="13998"/>
    <n v="19423"/>
    <n v="19423"/>
    <s v="DORIS  BARONA DE SANCHEZ Registros:  1147322"/>
    <s v="CLINICA NUEVA DE CALI SAS"/>
    <s v="901158187-6"/>
    <s v="ACE-3514"/>
    <s v="ACE-3514"/>
    <s v="DORIS  BARONA DE SANCHEZ Registros:  1147322"/>
    <s v=""/>
    <x v="0"/>
    <s v="Contributivo"/>
    <m/>
    <n v="0"/>
    <s v="05"/>
    <s v="890303093"/>
    <s v="890303093"/>
  </r>
  <r>
    <s v="CAJA DE COMPENSACION FAMILIAR COMFENALCO DEL VALLE DEL CAUCA"/>
    <s v="ACE-3515"/>
    <s v="14/05/2021 00:00:00"/>
    <s v="03/06/2021 00:00:00"/>
    <x v="2"/>
    <x v="6"/>
    <d v="2023-12-01T00:00:00"/>
    <n v="911"/>
    <x v="2"/>
    <n v="13998"/>
    <n v="19423"/>
    <n v="19423"/>
    <s v="ALFREDO  COLLAZOS AREVALO Registros:  1147325"/>
    <s v="CLINICA NUEVA DE CALI SAS"/>
    <s v="901158187-6"/>
    <s v="ACE-3515"/>
    <s v="ACE-3515"/>
    <s v="ALFREDO  COLLAZOS AREVALO Registros:  1147325"/>
    <s v="CC14430786"/>
    <x v="0"/>
    <s v="Contributivo"/>
    <m/>
    <n v="0"/>
    <s v="05"/>
    <s v="890303093"/>
    <s v="890303093"/>
  </r>
  <r>
    <s v="CAJA DE COMPENSACION FAMILIAR COMFENALCO DEL VALLE DEL CAUCA"/>
    <s v="ACE-3516"/>
    <s v="14/05/2021 00:00:00"/>
    <s v="03/06/2021 00:00:00"/>
    <x v="2"/>
    <x v="6"/>
    <d v="2023-12-01T00:00:00"/>
    <n v="911"/>
    <x v="2"/>
    <n v="13998"/>
    <n v="19423"/>
    <n v="19423"/>
    <s v="KAROL  GUERRERO QUICENO Registros:  1147327"/>
    <s v="CLINICA NUEVA DE CALI SAS"/>
    <s v="901158187-6"/>
    <s v="ACE-3516"/>
    <s v="ACE-3516"/>
    <s v="KAROL  GUERRERO QUICENO Registros:  1147327"/>
    <s v=""/>
    <x v="0"/>
    <s v="Contributivo"/>
    <m/>
    <n v="0"/>
    <s v="05"/>
    <s v="890303093"/>
    <s v="890303093"/>
  </r>
  <r>
    <s v="CAJA DE COMPENSACION FAMILIAR COMFENALCO DEL VALLE DEL CAUCA"/>
    <s v="ACE-3517"/>
    <s v="14/05/2021 00:00:00"/>
    <s v="03/06/2021 00:00:00"/>
    <x v="2"/>
    <x v="6"/>
    <d v="2023-12-01T00:00:00"/>
    <n v="911"/>
    <x v="2"/>
    <n v="13998"/>
    <n v="19423"/>
    <n v="19423"/>
    <s v="EVELIN  MORENO OSPINA Registros:  1147328"/>
    <s v="CLINICA NUEVA DE CALI SAS"/>
    <s v="901158187-6"/>
    <s v="ACE-3517"/>
    <s v="ACE-3517"/>
    <s v="EVELIN  MORENO OSPINA Registros:  1147328"/>
    <s v="CC1112496519"/>
    <x v="0"/>
    <s v="Contributivo"/>
    <m/>
    <n v="0"/>
    <s v="05"/>
    <s v="890303093"/>
    <s v="890303093"/>
  </r>
  <r>
    <s v="CAJA DE COMPENSACION FAMILIAR COMFENALCO DEL VALLE DEL CAUCA"/>
    <s v="ACE-3518"/>
    <s v="14/05/2021 00:00:00"/>
    <s v="03/06/2021 00:00:00"/>
    <x v="2"/>
    <x v="6"/>
    <d v="2023-12-01T00:00:00"/>
    <n v="911"/>
    <x v="2"/>
    <n v="13998"/>
    <n v="19423"/>
    <n v="19423"/>
    <s v="ENRIQUE  SANDINO BORRAIS Registros:  1147332"/>
    <s v="CLINICA NUEVA DE CALI SAS"/>
    <s v="901158187-6"/>
    <s v="ACE-3518"/>
    <s v="ACE-3518"/>
    <s v="ENRIQUE  SANDINO BORRAIS Registros:  1147332"/>
    <s v=""/>
    <x v="0"/>
    <s v="Contributivo"/>
    <m/>
    <n v="0"/>
    <s v="05"/>
    <s v="890303093"/>
    <s v="890303093"/>
  </r>
  <r>
    <s v="CAJA DE COMPENSACION FAMILIAR COMFENALCO DEL VALLE DEL CAUCA"/>
    <s v="ACE-3519"/>
    <s v="14/05/2021 00:00:00"/>
    <s v="03/06/2021 00:00:00"/>
    <x v="2"/>
    <x v="6"/>
    <d v="2023-12-01T00:00:00"/>
    <n v="911"/>
    <x v="2"/>
    <n v="13998"/>
    <n v="19423"/>
    <n v="19423"/>
    <s v="KATERIN YULIETH ARROYAVE HERNANDEZ Registros:  1147347"/>
    <s v="CLINICA NUEVA DE CALI SAS"/>
    <s v="901158187-6"/>
    <s v="ACE-3519"/>
    <s v="ACE-3519"/>
    <s v="KATERIN YULIETH ARROYAVE HERNANDEZ Registros:  1147347"/>
    <m/>
    <x v="0"/>
    <s v="Contributivo"/>
    <m/>
    <n v="0"/>
    <s v="05"/>
    <s v="890303093"/>
    <s v="890303093"/>
  </r>
  <r>
    <s v="CAJA DE COMPENSACION FAMILIAR COMFENALCO DEL VALLE DEL CAUCA"/>
    <s v="ACE-3520"/>
    <s v="14/05/2021 00:00:00"/>
    <s v="03/06/2021 00:00:00"/>
    <x v="2"/>
    <x v="6"/>
    <d v="2023-12-01T00:00:00"/>
    <n v="911"/>
    <x v="2"/>
    <n v="13998"/>
    <n v="19423"/>
    <n v="19423"/>
    <s v="DANIELA  GARCIA JARAMILLO Registros:  1147351"/>
    <s v="CLINICA NUEVA DE CALI SAS"/>
    <s v="901158187-6"/>
    <s v="ACE-3520"/>
    <s v="ACE-3520"/>
    <s v="DANIELA  GARCIA JARAMILLO Registros:  1147351"/>
    <s v=""/>
    <x v="0"/>
    <s v="Contributivo"/>
    <m/>
    <n v="0"/>
    <s v="05"/>
    <s v="890303093"/>
    <s v="890303093"/>
  </r>
  <r>
    <s v="CAJA DE COMPENSACION FAMILIAR COMFENALCO DEL VALLE DEL CAUCA"/>
    <s v="ACE-3546"/>
    <s v="14/05/2021 00:00:00"/>
    <s v="03/06/2021 00:00:00"/>
    <x v="2"/>
    <x v="6"/>
    <d v="2023-12-01T00:00:00"/>
    <n v="911"/>
    <x v="2"/>
    <n v="13998"/>
    <n v="19423"/>
    <n v="19423"/>
    <s v="MARIANA  VARELA VARGAS Registros:  1147851"/>
    <s v="CLINICA NUEVA DE CALI SAS"/>
    <s v="901158187-6"/>
    <s v="ACE-3546"/>
    <s v="ACE-3546"/>
    <s v="MARIANA  VARELA VARGAS Registros:  1147851"/>
    <s v=""/>
    <x v="0"/>
    <s v="Contributivo"/>
    <m/>
    <n v="0"/>
    <s v="05"/>
    <s v="890303093"/>
    <s v="890303093"/>
  </r>
  <r>
    <s v="CAJA DE COMPENSACION FAMILIAR COMFENALCO DEL VALLE DEL CAUCA"/>
    <s v="ACE-3547"/>
    <s v="14/05/2021 00:00:00"/>
    <s v="03/06/2021 00:00:00"/>
    <x v="2"/>
    <x v="6"/>
    <d v="2023-12-01T00:00:00"/>
    <n v="911"/>
    <x v="2"/>
    <n v="13998"/>
    <n v="19423"/>
    <n v="19423"/>
    <s v="MAURICIO  MALLUNGO MONTEALEGRE Registros:  1147855"/>
    <s v="CLINICA NUEVA DE CALI SAS"/>
    <s v="901158187-6"/>
    <s v="ACE-3547"/>
    <s v="ACE-3547"/>
    <s v="MAURICIO  MALLUNGO MONTEALEGRE Registros:  1147855"/>
    <s v=""/>
    <x v="0"/>
    <s v="Contributivo"/>
    <m/>
    <n v="0"/>
    <s v="05"/>
    <s v="890303093"/>
    <s v="890303093"/>
  </r>
  <r>
    <s v="CAJA DE COMPENSACION FAMILIAR COMFENALCO DEL VALLE DEL CAUCA"/>
    <s v="ACE-3548"/>
    <s v="14/05/2021 00:00:00"/>
    <s v="03/06/2021 00:00:00"/>
    <x v="2"/>
    <x v="6"/>
    <d v="2023-12-01T00:00:00"/>
    <n v="911"/>
    <x v="2"/>
    <n v="13998"/>
    <n v="19423"/>
    <n v="19423"/>
    <s v="ANYELA PAOLA MARTINEZ ORTEGA Registros:  1147857"/>
    <s v="CLINICA NUEVA DE CALI SAS"/>
    <s v="901158187-6"/>
    <s v="ACE-3548"/>
    <s v="ACE-3548"/>
    <s v="ANYELA PAOLA MARTINEZ ORTEGA Registros:  1147857"/>
    <s v=""/>
    <x v="0"/>
    <s v="Contributivo"/>
    <m/>
    <n v="0"/>
    <s v="05"/>
    <s v="890303093"/>
    <s v="890303093"/>
  </r>
  <r>
    <s v="CAJA DE COMPENSACION FAMILIAR COMFENALCO DEL VALLE DEL CAUCA"/>
    <s v="ACE-3549"/>
    <s v="14/05/2021 00:00:00"/>
    <s v="03/06/2021 00:00:00"/>
    <x v="2"/>
    <x v="6"/>
    <d v="2023-12-01T00:00:00"/>
    <n v="911"/>
    <x v="2"/>
    <n v="13998"/>
    <n v="19423"/>
    <n v="19423"/>
    <s v="RODRIGO  BECERRA CRUZ Registros:  1147859"/>
    <s v="CLINICA NUEVA DE CALI SAS"/>
    <s v="901158187-6"/>
    <s v="ACE-3549"/>
    <s v="ACE-3549"/>
    <s v="RODRIGO  BECERRA CRUZ Registros:  1147859"/>
    <s v=""/>
    <x v="0"/>
    <s v="Contributivo"/>
    <m/>
    <n v="0"/>
    <s v="05"/>
    <s v="890303093"/>
    <s v="890303093"/>
  </r>
  <r>
    <s v="CAJA DE COMPENSACION FAMILIAR COMFENALCO DEL VALLE DEL CAUCA"/>
    <s v="ACE-3550"/>
    <s v="14/05/2021 00:00:00"/>
    <s v="03/06/2021 00:00:00"/>
    <x v="2"/>
    <x v="6"/>
    <d v="2023-12-01T00:00:00"/>
    <n v="911"/>
    <x v="2"/>
    <n v="13998"/>
    <n v="19423"/>
    <n v="19423"/>
    <s v="GLORIA  MURILLO LOPEZ Registros:  1147860"/>
    <s v="CLINICA NUEVA DE CALI SAS"/>
    <s v="901158187-6"/>
    <s v="ACE-3550"/>
    <s v="ACE-3550"/>
    <s v="GLORIA  MURILLO LOPEZ Registros:  1147860"/>
    <s v="CC1143940446"/>
    <x v="0"/>
    <s v="Contributivo"/>
    <m/>
    <n v="0"/>
    <s v="05"/>
    <s v="890303093"/>
    <s v="890303093"/>
  </r>
  <r>
    <s v="CAJA DE COMPENSACION FAMILIAR COMFENALCO DEL VALLE DEL CAUCA"/>
    <s v="ACE-3551"/>
    <s v="14/05/2021 00:00:00"/>
    <s v="03/06/2021 00:00:00"/>
    <x v="2"/>
    <x v="6"/>
    <d v="2023-12-01T00:00:00"/>
    <n v="911"/>
    <x v="2"/>
    <n v="13998"/>
    <n v="19423"/>
    <n v="19423"/>
    <s v="DIANA MARCELA BARCO ZAPATA Registros:  1147866"/>
    <s v="CLINICA NUEVA DE CALI SAS"/>
    <s v="901158187-6"/>
    <s v="ACE-3551"/>
    <s v="ACE-3551"/>
    <s v="DIANA MARCELA BARCO ZAPATA Registros:  1147866"/>
    <s v="3183345228"/>
    <x v="0"/>
    <s v="Contributivo"/>
    <m/>
    <n v="0"/>
    <s v="05"/>
    <s v="890303093"/>
    <s v="890303093"/>
  </r>
  <r>
    <s v="CAJA DE COMPENSACION FAMILIAR COMFENALCO DEL VALLE DEL CAUCA"/>
    <s v="ACE-3552"/>
    <s v="14/05/2021 00:00:00"/>
    <s v="03/06/2021 00:00:00"/>
    <x v="2"/>
    <x v="6"/>
    <d v="2023-12-01T00:00:00"/>
    <n v="911"/>
    <x v="2"/>
    <n v="13998"/>
    <n v="19423"/>
    <n v="19423"/>
    <s v="JESUS  HERRAN NAVARRO Registros:  1147863"/>
    <s v="CLINICA NUEVA DE CALI SAS"/>
    <s v="901158187-6"/>
    <s v="ACE-3552"/>
    <s v="ACE-3552"/>
    <s v="JESUS  HERRAN NAVARRO Registros:  1147863"/>
    <s v=""/>
    <x v="0"/>
    <s v="Contributivo"/>
    <m/>
    <n v="0"/>
    <s v="05"/>
    <s v="890303093"/>
    <s v="890303093"/>
  </r>
  <r>
    <s v="CAJA DE COMPENSACION FAMILIAR COMFENALCO DEL VALLE DEL CAUCA"/>
    <s v="ACE-3581"/>
    <s v="15/05/2021 00:00:00"/>
    <s v="03/06/2021 00:00:00"/>
    <x v="2"/>
    <x v="6"/>
    <d v="2023-12-01T00:00:00"/>
    <n v="911"/>
    <x v="2"/>
    <n v="13997"/>
    <n v="36994"/>
    <n v="36994"/>
    <s v="LUCIANO ANDRES RESTREPO OSPINA Registros:  1148097"/>
    <s v="CLINICA NUEVA DE CALI SAS"/>
    <s v="901158187-6"/>
    <s v="ACE-3581"/>
    <s v="ACE-3581"/>
    <s v="LUCIANO ANDRES RESTREPO OSPINA Registros:  1148097"/>
    <s v=""/>
    <x v="0"/>
    <s v="Contributivo"/>
    <m/>
    <n v="0"/>
    <s v="05"/>
    <s v="890303093"/>
    <s v="890303093"/>
  </r>
  <r>
    <s v="CAJA DE COMPENSACION FAMILIAR COMFENALCO DEL VALLE DEL CAUCA"/>
    <s v="ACE-3582"/>
    <s v="15/05/2021 00:00:00"/>
    <s v="03/06/2021 00:00:00"/>
    <x v="2"/>
    <x v="6"/>
    <d v="2023-12-01T00:00:00"/>
    <n v="911"/>
    <x v="2"/>
    <n v="13997"/>
    <n v="36994"/>
    <n v="36994"/>
    <s v="ILEANY  GOMEZ DE PESCADOR Registros:  1148096"/>
    <s v="CLINICA NUEVA DE CALI SAS"/>
    <s v="901158187-6"/>
    <s v="ACE-3582"/>
    <s v="ACE-3582"/>
    <s v="ILEANY  GOMEZ DE PESCADOR Registros:  1148096"/>
    <s v=""/>
    <x v="0"/>
    <s v="Contributivo"/>
    <m/>
    <n v="0"/>
    <s v="05"/>
    <s v="890303093"/>
    <s v="890303093"/>
  </r>
  <r>
    <s v="CAJA DE COMPENSACION FAMILIAR COMFENALCO DEL VALLE DEL CAUCA"/>
    <s v="ACE-3583"/>
    <s v="15/05/2021 00:00:00"/>
    <s v="03/06/2021 00:00:00"/>
    <x v="2"/>
    <x v="6"/>
    <d v="2023-12-01T00:00:00"/>
    <n v="911"/>
    <x v="2"/>
    <n v="13997"/>
    <n v="36994"/>
    <n v="36994"/>
    <s v="MARCOS  ROMERO  Registros:  1148095"/>
    <s v="CLINICA NUEVA DE CALI SAS"/>
    <s v="901158187-6"/>
    <s v="ACE-3583"/>
    <s v="ACE-3583"/>
    <s v="MARCOS  ROMERO  Registros:  1148095"/>
    <s v=""/>
    <x v="0"/>
    <s v="Contributivo"/>
    <m/>
    <n v="0"/>
    <s v="05"/>
    <s v="890303093"/>
    <s v="890303093"/>
  </r>
  <r>
    <s v="CAJA DE COMPENSACION FAMILIAR COMFENALCO DEL VALLE DEL CAUCA"/>
    <s v="ACE-3629"/>
    <s v="15/05/2021 00:00:00"/>
    <s v="03/06/2021 00:00:00"/>
    <x v="2"/>
    <x v="6"/>
    <d v="2023-12-01T00:00:00"/>
    <n v="911"/>
    <x v="2"/>
    <n v="13997"/>
    <n v="36994"/>
    <n v="36994"/>
    <s v="JOSE  MOSQUERA LARRAHONDO Registros:  1146428"/>
    <s v="CLINICA NUEVA DE CALI SAS"/>
    <s v="901158187-6"/>
    <s v="ACE-3629"/>
    <s v="ACE-3629"/>
    <s v="JOSE  MOSQUERA LARRAHONDO Registros:  1146428"/>
    <s v="CC6219953"/>
    <x v="0"/>
    <s v="Contributivo"/>
    <m/>
    <n v="0"/>
    <s v="05"/>
    <s v="890303093"/>
    <s v="890303093"/>
  </r>
  <r>
    <s v="CAJA DE COMPENSACION FAMILIAR COMFENALCO DEL VALLE DEL CAUCA"/>
    <s v="ACE-3630"/>
    <s v="15/05/2021 00:00:00"/>
    <s v="03/06/2021 00:00:00"/>
    <x v="2"/>
    <x v="6"/>
    <d v="2023-12-01T00:00:00"/>
    <n v="911"/>
    <x v="2"/>
    <n v="13997"/>
    <n v="36994"/>
    <n v="36994"/>
    <s v="JOSE  MOSQUERA LARRAHONDO Registros:  1146421"/>
    <s v="CLINICA NUEVA DE CALI SAS"/>
    <s v="901158187-6"/>
    <s v="ACE-3630"/>
    <s v="ACE-3630"/>
    <s v="JOSE  MOSQUERA LARRAHONDO Registros:  1146421"/>
    <s v="CC6219953"/>
    <x v="0"/>
    <s v="Contributivo"/>
    <m/>
    <n v="0"/>
    <s v="05"/>
    <s v="890303093"/>
    <s v="890303093"/>
  </r>
  <r>
    <s v="CAJA DE COMPENSACION FAMILIAR COMFENALCO DEL VALLE DEL CAUCA"/>
    <s v="ACE-3631"/>
    <s v="15/05/2021 00:00:00"/>
    <s v="03/06/2021 00:00:00"/>
    <x v="2"/>
    <x v="6"/>
    <d v="2023-12-01T00:00:00"/>
    <n v="911"/>
    <x v="2"/>
    <n v="13997"/>
    <n v="36994"/>
    <n v="36994"/>
    <s v="UBALDO  BATERO SUAREZ Registros:  1146439"/>
    <s v="CLINICA NUEVA DE CALI SAS"/>
    <s v="901158187-6"/>
    <s v="ACE-3631"/>
    <s v="ACE-3631"/>
    <s v="UBALDO  BATERO SUAREZ Registros:  1146439"/>
    <s v=""/>
    <x v="0"/>
    <s v="Contributivo"/>
    <m/>
    <n v="0"/>
    <s v="05"/>
    <s v="890303093"/>
    <s v="890303093"/>
  </r>
  <r>
    <s v="CAJA DE COMPENSACION FAMILIAR COMFENALCO DEL VALLE DEL CAUCA"/>
    <s v="ACE-3652"/>
    <s v="15/05/2021 00:00:00"/>
    <s v="03/06/2021 00:00:00"/>
    <x v="2"/>
    <x v="6"/>
    <d v="2023-12-01T00:00:00"/>
    <n v="911"/>
    <x v="2"/>
    <n v="13997"/>
    <n v="36994"/>
    <n v="36994"/>
    <s v="MIGUEL  ARICAPA ALDERETE Registros:  1148633"/>
    <s v="CLINICA NUEVA DE CALI SAS"/>
    <s v="901158187-6"/>
    <s v="ACE-3652"/>
    <s v="ACE-3652"/>
    <s v="MIGUEL  ARICAPA ALDERETE Registros:  1148633"/>
    <s v=""/>
    <x v="0"/>
    <s v="Contributivo"/>
    <m/>
    <n v="0"/>
    <s v="05"/>
    <s v="890303093"/>
    <s v="890303093"/>
  </r>
  <r>
    <s v="CAJA DE COMPENSACION FAMILIAR COMFENALCO DEL VALLE DEL CAUCA"/>
    <s v="ACE-3677"/>
    <s v="18/05/2021 00:00:00"/>
    <s v="03/06/2021 00:00:00"/>
    <x v="2"/>
    <x v="6"/>
    <d v="2023-12-01T00:00:00"/>
    <n v="911"/>
    <x v="2"/>
    <n v="14053"/>
    <n v="19423"/>
    <n v="19423"/>
    <s v="ALEX  CORDOBA VALENCIA Registros:  1149666"/>
    <s v="CLINICA NUEVA DE CALI SAS"/>
    <s v="901158187-6"/>
    <s v="ACE-3677"/>
    <s v="ACE-3677"/>
    <s v="ALEX  CORDOBA VALENCIA Registros:  1149666"/>
    <s v=""/>
    <x v="0"/>
    <s v="Contributivo"/>
    <m/>
    <n v="0"/>
    <s v="05"/>
    <s v="890303093"/>
    <s v="890303093"/>
  </r>
  <r>
    <s v="CAJA DE COMPENSACION FAMILIAR COMFENALCO DEL VALLE DEL CAUCA"/>
    <s v="ACE-3690"/>
    <s v="18/05/2021 00:00:00"/>
    <s v="03/06/2021 00:00:00"/>
    <x v="2"/>
    <x v="6"/>
    <d v="2023-12-01T00:00:00"/>
    <n v="911"/>
    <x v="2"/>
    <n v="14053"/>
    <n v="19423"/>
    <n v="19423"/>
    <s v="MAIDARIS  QUINTERO LEON Registros:  1149353"/>
    <s v="CLINICA NUEVA DE CALI SAS"/>
    <s v="901158187-6"/>
    <s v="ACE-3690"/>
    <s v="ACE-3690"/>
    <s v="MAIDARIS  QUINTERO LEON Registros:  1149353"/>
    <s v="CC66858174"/>
    <x v="0"/>
    <s v="Contributivo"/>
    <m/>
    <n v="0"/>
    <s v="05"/>
    <s v="890303093"/>
    <s v="890303093"/>
  </r>
  <r>
    <s v="CAJA DE COMPENSACION FAMILIAR COMFENALCO DEL VALLE DEL CAUCA"/>
    <s v="ACE-3822"/>
    <s v="19/05/2021 00:00:00"/>
    <s v="03/06/2021 00:00:00"/>
    <x v="2"/>
    <x v="6"/>
    <d v="2023-12-01T00:00:00"/>
    <n v="911"/>
    <x v="2"/>
    <n v="14015"/>
    <n v="19423"/>
    <n v="19423"/>
    <s v="VIVIANA  MACIAS ARAGON Registros:  1150795"/>
    <s v="CLINICA NUEVA DE CALI SAS"/>
    <s v="901158187-6"/>
    <s v="ACE-3822"/>
    <s v="ACE-3822"/>
    <s v="VIVIANA  MACIAS ARAGON Registros:  1150795"/>
    <s v=""/>
    <x v="0"/>
    <s v="Contributivo"/>
    <m/>
    <n v="0"/>
    <s v="05"/>
    <s v="890303093"/>
    <s v="890303093"/>
  </r>
  <r>
    <s v="CAJA DE COMPENSACION FAMILIAR COMFENALCO DEL VALLE DEL CAUCA"/>
    <s v="ACE-3841"/>
    <s v="19/05/2021 00:00:00"/>
    <s v="03/06/2021 00:00:00"/>
    <x v="2"/>
    <x v="6"/>
    <d v="2023-12-01T00:00:00"/>
    <n v="911"/>
    <x v="2"/>
    <n v="14015"/>
    <n v="19423"/>
    <n v="19423"/>
    <s v="TEODULO  LERMA GARCIA Registros:  1151093"/>
    <s v="CLINICA NUEVA DE CALI SAS"/>
    <s v="901158187-6"/>
    <s v="ACE-3841"/>
    <s v="ACE-3841"/>
    <s v="TEODULO  LERMA GARCIA Registros:  1151093"/>
    <s v=""/>
    <x v="0"/>
    <s v="Contributivo"/>
    <m/>
    <n v="0"/>
    <s v="05"/>
    <s v="890303093"/>
    <s v="890303093"/>
  </r>
  <r>
    <s v="CAJA DE COMPENSACION FAMILIAR COMFENALCO DEL VALLE DEL CAUCA"/>
    <s v="ACE-3893"/>
    <s v="20/05/2021 00:00:00"/>
    <s v="03/06/2021 00:00:00"/>
    <x v="2"/>
    <x v="6"/>
    <d v="2023-12-01T00:00:00"/>
    <n v="911"/>
    <x v="2"/>
    <n v="14020"/>
    <n v="36994"/>
    <n v="36994"/>
    <s v="EDDIE  CORREA MERCADO Registros:  1152191"/>
    <s v="CLINICA NUEVA DE CALI SAS"/>
    <s v="901158187-6"/>
    <s v="ACE-3893"/>
    <s v="ACE-3893"/>
    <s v="EDDIE  CORREA MERCADO Registros:  1152191"/>
    <s v="3163690701"/>
    <x v="0"/>
    <s v="Contributivo"/>
    <m/>
    <n v="0"/>
    <s v="05"/>
    <s v="890303093"/>
    <s v="890303093"/>
  </r>
  <r>
    <s v="CAJA DE COMPENSACION FAMILIAR COMFENALCO DEL VALLE DEL CAUCA"/>
    <s v="ACE-4156"/>
    <s v="26/05/2021 00:00:00"/>
    <s v="03/06/2021 00:00:00"/>
    <x v="2"/>
    <x v="6"/>
    <d v="2023-12-01T00:00:00"/>
    <n v="911"/>
    <x v="2"/>
    <n v="14052"/>
    <n v="36994"/>
    <n v="36994"/>
    <s v="NELLY  RODRIGUEZ  Registros:  1158931"/>
    <s v="CLINICA NUEVA DE CALI SAS"/>
    <s v="901158187-6"/>
    <s v="ACE-4156"/>
    <s v="ACE-4156"/>
    <s v="NELLY  RODRIGUEZ  Registros:  1158931"/>
    <s v=""/>
    <x v="0"/>
    <s v="Contributivo"/>
    <m/>
    <n v="0"/>
    <s v="05"/>
    <s v="890303093"/>
    <s v="890303093"/>
  </r>
  <r>
    <s v="CAJA DE COMPENSACION FAMILIAR COMFENALCO DEL VALLE DEL CAUCA"/>
    <s v="ACE-4158"/>
    <s v="26/05/2021 00:00:00"/>
    <s v="03/06/2021 00:00:00"/>
    <x v="2"/>
    <x v="6"/>
    <d v="2023-12-01T00:00:00"/>
    <n v="911"/>
    <x v="2"/>
    <n v="14052"/>
    <n v="36994"/>
    <n v="36994"/>
    <s v="OCTAVIANO  VELASCO  Registros:  1158987"/>
    <s v="CLINICA NUEVA DE CALI SAS"/>
    <s v="901158187-6"/>
    <s v="ACE-4158"/>
    <s v="ACE-4158"/>
    <s v="OCTAVIANO  VELASCO  Registros:  1158987"/>
    <s v=""/>
    <x v="0"/>
    <s v="Contributivo"/>
    <m/>
    <n v="0"/>
    <s v="05"/>
    <s v="890303093"/>
    <s v="890303093"/>
  </r>
  <r>
    <s v="CAJA DE COMPENSACION FAMILIAR COMFENALCO DEL VALLE DEL CAUCA"/>
    <s v="UCE-8020"/>
    <s v="19/04/2021 00:00:00"/>
    <s v="03/06/2021 00:00:00"/>
    <x v="2"/>
    <x v="6"/>
    <d v="2023-12-01T00:00:00"/>
    <n v="911"/>
    <x v="2"/>
    <n v="14037"/>
    <n v="99423"/>
    <n v="99423"/>
    <s v="SAMANTHA  RODRIGUEZ CARLOSAMA Registros:  1124407"/>
    <s v="CLINICA NUEVA DE CALI SAS"/>
    <s v="901158187-6"/>
    <s v="UCE-8020"/>
    <s v="UCE-8020"/>
    <s v="SAMANTHA  RODRIGUEZ CARLOSAMA Registros:  1124407"/>
    <s v=""/>
    <x v="0"/>
    <s v="Contributivo"/>
    <m/>
    <n v="0"/>
    <s v="05"/>
    <s v="890303093"/>
    <s v="890303093"/>
  </r>
  <r>
    <s v="CAJA DE COMPENSACION FAMILIAR COMFENALCO DEL VALLE DEL CAUCA"/>
    <s v="UCE-8037"/>
    <s v="19/04/2021 00:00:00"/>
    <s v="03/06/2021 00:00:00"/>
    <x v="2"/>
    <x v="6"/>
    <d v="2023-12-01T00:00:00"/>
    <n v="911"/>
    <x v="2"/>
    <n v="13919"/>
    <n v="45000"/>
    <n v="45000"/>
    <s v="JAIRO  BERMUDEZ QUINTERO Registros:  1124571"/>
    <s v="CLINICA NUEVA DE CALI SAS"/>
    <s v="901158187-6"/>
    <s v="UCE-8037"/>
    <s v="UCE-8037"/>
    <s v="JAIRO  BERMUDEZ QUINTERO Registros:  1124571"/>
    <s v=""/>
    <x v="0"/>
    <s v="Contributivo"/>
    <m/>
    <n v="0"/>
    <s v="05"/>
    <s v="890303093"/>
    <s v="890303093"/>
  </r>
  <r>
    <s v="CAJA DE COMPENSACION FAMILIAR COMFENALCO DEL VALLE DEL CAUCA"/>
    <s v="UCE-9051"/>
    <s v="14/05/2021 00:00:00"/>
    <s v="03/06/2021 00:00:00"/>
    <x v="2"/>
    <x v="6"/>
    <d v="2023-12-01T00:00:00"/>
    <n v="911"/>
    <x v="2"/>
    <n v="14012"/>
    <n v="216994"/>
    <n v="216994"/>
    <s v="ANA  HERNANDEZ PARRA Registros:  1147993"/>
    <s v="CLINICA NUEVA DE CALI SAS"/>
    <s v="901158187-6"/>
    <s v="UCE-9051"/>
    <s v="UCE-9051"/>
    <s v="ANA  HERNANDEZ PARRA Registros:  1147993"/>
    <s v="CC20144135"/>
    <x v="0"/>
    <s v="Contributivo"/>
    <m/>
    <n v="0"/>
    <s v="05"/>
    <s v="890303093"/>
    <s v="890303093"/>
  </r>
  <r>
    <s v="CAJA DE COMPENSACION FAMILIAR COMFENALCO DEL VALLE DEL CAUCA"/>
    <s v="UCE-9067"/>
    <s v="15/05/2021 00:00:00"/>
    <s v="03/06/2021 00:00:00"/>
    <x v="2"/>
    <x v="6"/>
    <d v="2023-12-01T00:00:00"/>
    <n v="911"/>
    <x v="2"/>
    <n v="14012"/>
    <n v="216994"/>
    <n v="216994"/>
    <s v="JOSE  RIVERA CIFUENTES Registros:  1148491"/>
    <s v="CLINICA NUEVA DE CALI SAS"/>
    <s v="901158187-6"/>
    <s v="UCE-9067"/>
    <s v="UCE-9067"/>
    <s v="JOSE  RIVERA CIFUENTES Registros:  1148491"/>
    <s v=""/>
    <x v="0"/>
    <s v="Contributivo"/>
    <m/>
    <n v="0"/>
    <s v="05"/>
    <s v="890303093"/>
    <s v="890303093"/>
  </r>
  <r>
    <s v="CAJA DE COMPENSACION FAMILIAR COMFENALCO DEL VALLE DEL CAUCA"/>
    <s v="UCE-9160"/>
    <s v="19/05/2021 00:00:00"/>
    <s v="03/06/2021 00:00:00"/>
    <x v="2"/>
    <x v="6"/>
    <d v="2023-12-01T00:00:00"/>
    <n v="911"/>
    <x v="2"/>
    <n v="14014"/>
    <n v="216994"/>
    <n v="216994"/>
    <s v="FREDDY  MONTOYA PARRA Registros:  1150963"/>
    <s v="CLINICA NUEVA DE CALI SAS"/>
    <s v="901158187-6"/>
    <s v="UCE-9160"/>
    <s v="UCE-9160"/>
    <s v="FREDDY  MONTOYA PARRA Registros:  1150963"/>
    <s v=""/>
    <x v="0"/>
    <s v="Contributivo"/>
    <m/>
    <n v="0"/>
    <s v="05"/>
    <s v="890303093"/>
    <s v="890303093"/>
  </r>
  <r>
    <s v="CAJA DE COMPENSACION FAMILIAR COMFENALCO DEL VALLE DEL CAUCA"/>
    <s v="UCE-9161"/>
    <s v="19/05/2021 00:00:00"/>
    <s v="03/06/2021 00:00:00"/>
    <x v="2"/>
    <x v="6"/>
    <d v="2023-12-01T00:00:00"/>
    <n v="911"/>
    <x v="2"/>
    <n v="14014"/>
    <n v="216994"/>
    <n v="216994"/>
    <s v="FREDDY  MONTOYA PARRA Registros:  1150968"/>
    <s v="CLINICA NUEVA DE CALI SAS"/>
    <s v="901158187-6"/>
    <s v="UCE-9161"/>
    <s v="UCE-9161"/>
    <s v="FREDDY  MONTOYA PARRA Registros:  1150968"/>
    <s v=""/>
    <x v="0"/>
    <s v="Contributivo"/>
    <m/>
    <n v="0"/>
    <s v="05"/>
    <s v="890303093"/>
    <s v="890303093"/>
  </r>
  <r>
    <s v="CAJA DE COMPENSACION FAMILIAR COMFENALCO DEL VALLE DEL CAUCA"/>
    <s v="UCE-9175"/>
    <s v="19/05/2021 00:00:00"/>
    <s v="03/06/2021 00:00:00"/>
    <x v="2"/>
    <x v="6"/>
    <d v="2023-12-01T00:00:00"/>
    <n v="911"/>
    <x v="2"/>
    <n v="14014"/>
    <n v="45000"/>
    <n v="45000"/>
    <s v="ALVARO  OTERO VELEZ Registros:  1151316"/>
    <s v="CLINICA NUEVA DE CALI SAS"/>
    <s v="901158187-6"/>
    <s v="UCE-9175"/>
    <s v="UCE-9175"/>
    <s v="ALVARO  OTERO VELEZ Registros:  1151316"/>
    <s v=""/>
    <x v="0"/>
    <s v="Contributivo"/>
    <m/>
    <n v="0"/>
    <s v="05"/>
    <s v="890303093"/>
    <s v="890303093"/>
  </r>
  <r>
    <s v="CAJA DE COMPENSACION FAMILIAR COMFENALCO DEL VALLE DEL CAUCA"/>
    <s v="UCE-9177"/>
    <s v="19/05/2021 00:00:00"/>
    <s v="03/06/2021 00:00:00"/>
    <x v="2"/>
    <x v="6"/>
    <d v="2023-12-01T00:00:00"/>
    <n v="911"/>
    <x v="2"/>
    <n v="14014"/>
    <n v="216994"/>
    <n v="216994"/>
    <s v="JAIME ANDRES ATEHORTUA VALENCIA Registros:  1151349"/>
    <s v="CLINICA NUEVA DE CALI SAS"/>
    <s v="901158187-6"/>
    <s v="UCE-9177"/>
    <s v="UCE-9177"/>
    <s v="JAIME ANDRES ATEHORTUA VALENCIA Registros:  1151349"/>
    <s v=""/>
    <x v="0"/>
    <s v="Contributivo"/>
    <m/>
    <n v="0"/>
    <s v="05"/>
    <s v="890303093"/>
    <s v="890303093"/>
  </r>
  <r>
    <s v="CAJA DE COMPENSACION FAMILIAR COMFENALCO DEL VALLE DEL CAUCA"/>
    <s v="ACE-2400"/>
    <s v="23/04/2021 00:00:00"/>
    <s v="12/06/2021 00:00:00"/>
    <x v="2"/>
    <x v="6"/>
    <d v="2023-12-01T00:00:00"/>
    <n v="902"/>
    <x v="2"/>
    <n v="13898"/>
    <n v="36994"/>
    <n v="36994"/>
    <s v="MARIA DOLORES DEL CAR SANCHEZ NEIRA Registros:  1130696"/>
    <s v="CLINICA NUEVA DE CALI SAS"/>
    <s v="901158187-6"/>
    <s v="ACE-2400"/>
    <s v="ACE-2400"/>
    <s v="MARIA DOLORES DEL CAR SANCHEZ NEIRA Registros:  1130696"/>
    <s v=""/>
    <x v="0"/>
    <s v="Contributivo"/>
    <m/>
    <n v="0"/>
    <s v="05"/>
    <s v="890303093"/>
    <s v="890303093"/>
  </r>
  <r>
    <s v="CAJA DE COMPENSACION FAMILIAR COMFENALCO DEL VALLE DEL CAUCA"/>
    <s v="ACE-2417"/>
    <s v="23/04/2021 00:00:00"/>
    <s v="12/06/2021 00:00:00"/>
    <x v="2"/>
    <x v="6"/>
    <d v="2023-12-01T00:00:00"/>
    <n v="902"/>
    <x v="2"/>
    <n v="13905"/>
    <n v="19423"/>
    <n v="19423"/>
    <s v="DANA CAROLINA PERLAZA  Registros:  1131170"/>
    <s v="CLINICA NUEVA DE CALI SAS"/>
    <s v="901158187-6"/>
    <s v="ACE-2417"/>
    <s v="ACE-2417"/>
    <s v="DANA CAROLINA PERLAZA  Registros:  1131170"/>
    <s v=""/>
    <x v="0"/>
    <s v="Contributivo"/>
    <m/>
    <n v="0"/>
    <s v="05"/>
    <s v="890303093"/>
    <s v="890303093"/>
  </r>
  <r>
    <s v="CAJA DE COMPENSACION FAMILIAR COMFENALCO DEL VALLE DEL CAUCA"/>
    <s v="ACE-2418"/>
    <s v="23/04/2021 00:00:00"/>
    <s v="12/06/2021 00:00:00"/>
    <x v="2"/>
    <x v="6"/>
    <d v="2023-12-01T00:00:00"/>
    <n v="902"/>
    <x v="2"/>
    <n v="13898"/>
    <n v="36994"/>
    <n v="36994"/>
    <s v="ELIZABETH  VARGAS MUÑOZ Registros:  1131173"/>
    <s v="CLINICA NUEVA DE CALI SAS"/>
    <s v="901158187-6"/>
    <s v="ACE-2418"/>
    <s v="ACE-2418"/>
    <s v="ELIZABETH  VARGAS MUÑOZ Registros:  1131173"/>
    <s v=""/>
    <x v="0"/>
    <s v="Contributivo"/>
    <m/>
    <n v="0"/>
    <s v="05"/>
    <s v="890303093"/>
    <s v="890303093"/>
  </r>
  <r>
    <s v="CAJA DE COMPENSACION FAMILIAR COMFENALCO DEL VALLE DEL CAUCA"/>
    <s v="ACE-2419"/>
    <s v="23/04/2021 00:00:00"/>
    <s v="12/06/2021 00:00:00"/>
    <x v="2"/>
    <x v="6"/>
    <d v="2023-12-01T00:00:00"/>
    <n v="902"/>
    <x v="2"/>
    <n v="13898"/>
    <n v="36994"/>
    <n v="36994"/>
    <s v="JENNY PATRICIA  QUINAYAS HURTADO Registros:  1131176"/>
    <s v="CLINICA NUEVA DE CALI SAS"/>
    <s v="901158187-6"/>
    <s v="ACE-2419"/>
    <s v="ACE-2419"/>
    <s v="JENNY PATRICIA  QUINAYAS HURTADO Registros:  1131176"/>
    <s v=""/>
    <x v="0"/>
    <s v="Contributivo"/>
    <m/>
    <n v="0"/>
    <s v="05"/>
    <s v="890303093"/>
    <s v="890303093"/>
  </r>
  <r>
    <s v="CAJA DE COMPENSACION FAMILIAR COMFENALCO DEL VALLE DEL CAUCA"/>
    <s v="ACE-2543"/>
    <s v="26/04/2021 00:00:00"/>
    <s v="12/06/2021 00:00:00"/>
    <x v="2"/>
    <x v="6"/>
    <d v="2023-12-01T00:00:00"/>
    <n v="902"/>
    <x v="2"/>
    <n v="13905"/>
    <n v="19423"/>
    <n v="19423"/>
    <s v="LUIS EDUARDO LUBO MOLINA Registros:  1132253"/>
    <s v="CLINICA NUEVA DE CALI SAS"/>
    <s v="901158187-6"/>
    <s v="ACE-2543"/>
    <s v="ACE-2543"/>
    <s v="LUIS EDUARDO LUBO MOLINA Registros:  1132253"/>
    <s v=""/>
    <x v="0"/>
    <s v="Contributivo"/>
    <m/>
    <n v="0"/>
    <s v="05"/>
    <s v="890303093"/>
    <s v="890303093"/>
  </r>
  <r>
    <s v="CAJA DE COMPENSACION FAMILIAR COMFENALCO DEL VALLE DEL CAUCA"/>
    <s v="ACE-2580"/>
    <s v="27/04/2021 00:00:00"/>
    <s v="12/06/2021 00:00:00"/>
    <x v="2"/>
    <x v="6"/>
    <d v="2023-12-01T00:00:00"/>
    <n v="902"/>
    <x v="2"/>
    <n v="13906"/>
    <n v="19423"/>
    <n v="19423"/>
    <s v="TIFFANY  LONDOÑO SANCHEZ Registros:  1133839"/>
    <s v="CLINICA NUEVA DE CALI SAS"/>
    <s v="901158187-6"/>
    <s v="ACE-2580"/>
    <s v="ACE-2580"/>
    <s v="TIFFANY  LONDOÑO SANCHEZ Registros:  1133839"/>
    <s v=""/>
    <x v="0"/>
    <s v="Contributivo"/>
    <m/>
    <n v="0"/>
    <s v="05"/>
    <s v="890303093"/>
    <s v="890303093"/>
  </r>
  <r>
    <s v="CAJA DE COMPENSACION FAMILIAR COMFENALCO DEL VALLE DEL CAUCA"/>
    <s v="ACE-2581"/>
    <s v="27/04/2021 00:00:00"/>
    <s v="12/06/2021 00:00:00"/>
    <x v="2"/>
    <x v="6"/>
    <d v="2023-12-01T00:00:00"/>
    <n v="902"/>
    <x v="2"/>
    <n v="13906"/>
    <n v="19423"/>
    <n v="19423"/>
    <s v="WILLIAM  GOMEZ CAMPAZ Registros:  1133627"/>
    <s v="CLINICA NUEVA DE CALI SAS"/>
    <s v="901158187-6"/>
    <s v="ACE-2581"/>
    <s v="ACE-2581"/>
    <s v="WILLIAM  GOMEZ CAMPAZ Registros:  1133627"/>
    <s v="CC14992262"/>
    <x v="0"/>
    <s v="Contributivo"/>
    <m/>
    <n v="0"/>
    <s v="05"/>
    <s v="890303093"/>
    <s v="890303093"/>
  </r>
  <r>
    <s v="CAJA DE COMPENSACION FAMILIAR COMFENALCO DEL VALLE DEL CAUCA"/>
    <s v="ACE-2606"/>
    <s v="27/04/2021 00:00:00"/>
    <s v="12/06/2021 00:00:00"/>
    <x v="2"/>
    <x v="6"/>
    <d v="2023-12-01T00:00:00"/>
    <n v="902"/>
    <x v="2"/>
    <n v="13898"/>
    <n v="36994"/>
    <n v="36994"/>
    <s v="JACKELINE  FERNANDEZ CHAVARRO Registros:  1132815"/>
    <s v="CLINICA NUEVA DE CALI SAS"/>
    <s v="901158187-6"/>
    <s v="ACE-2606"/>
    <s v="ACE-2606"/>
    <s v="JACKELINE  FERNANDEZ CHAVARRO Registros:  1132815"/>
    <s v="CC29363427"/>
    <x v="0"/>
    <s v="Contributivo"/>
    <m/>
    <n v="0"/>
    <s v="05"/>
    <s v="890303093"/>
    <s v="890303093"/>
  </r>
  <r>
    <s v="CAJA DE COMPENSACION FAMILIAR COMFENALCO DEL VALLE DEL CAUCA"/>
    <s v="ACE-2624"/>
    <s v="27/04/2021 00:00:00"/>
    <s v="12/06/2021 00:00:00"/>
    <x v="2"/>
    <x v="6"/>
    <d v="2023-12-01T00:00:00"/>
    <n v="902"/>
    <x v="2"/>
    <n v="13898"/>
    <n v="36994"/>
    <n v="36994"/>
    <s v="MARLI  BOLAÑOS  Registros:  1133661"/>
    <s v="CLINICA NUEVA DE CALI SAS"/>
    <s v="901158187-6"/>
    <s v="ACE-2624"/>
    <s v="ACE-2624"/>
    <s v="MARLI  BOLAÑOS  Registros:  1133661"/>
    <s v=""/>
    <x v="0"/>
    <s v="Contributivo"/>
    <m/>
    <n v="0"/>
    <s v="05"/>
    <s v="890303093"/>
    <s v="890303093"/>
  </r>
  <r>
    <s v="CAJA DE COMPENSACION FAMILIAR COMFENALCO DEL VALLE DEL CAUCA"/>
    <s v="ACE-2655"/>
    <s v="28/04/2021 00:00:00"/>
    <s v="12/06/2021 00:00:00"/>
    <x v="2"/>
    <x v="6"/>
    <d v="2023-12-01T00:00:00"/>
    <n v="902"/>
    <x v="2"/>
    <n v="13898"/>
    <n v="36994"/>
    <n v="36994"/>
    <s v="WILLIAM  GOMEZ CAMPAZ Registros:  1133677"/>
    <s v="CLINICA NUEVA DE CALI SAS"/>
    <s v="901158187-6"/>
    <s v="ACE-2655"/>
    <s v="ACE-2655"/>
    <s v="WILLIAM  GOMEZ CAMPAZ Registros:  1133677"/>
    <s v="CC14992262"/>
    <x v="0"/>
    <s v="Contributivo"/>
    <m/>
    <n v="0"/>
    <s v="05"/>
    <s v="890303093"/>
    <s v="890303093"/>
  </r>
  <r>
    <s v="CAJA DE COMPENSACION FAMILIAR COMFENALCO DEL VALLE DEL CAUCA"/>
    <s v="ACE-2711"/>
    <s v="28/04/2021 00:00:00"/>
    <s v="12/06/2021 00:00:00"/>
    <x v="2"/>
    <x v="6"/>
    <d v="2023-12-01T00:00:00"/>
    <n v="902"/>
    <x v="2"/>
    <n v="13908"/>
    <n v="36994"/>
    <n v="36994"/>
    <s v="MARIA ALEXANDRA  TORRES VALENCIA Registros:  1135369"/>
    <s v="CLINICA NUEVA DE CALI SAS"/>
    <s v="901158187-6"/>
    <s v="ACE-2711"/>
    <s v="ACE-2711"/>
    <s v="MARIA ALEXANDRA  TORRES VALENCIA Registros:  1135369"/>
    <s v=""/>
    <x v="0"/>
    <s v="Contributivo"/>
    <m/>
    <n v="0"/>
    <s v="05"/>
    <s v="890303093"/>
    <s v="890303093"/>
  </r>
  <r>
    <s v="CAJA DE COMPENSACION FAMILIAR COMFENALCO DEL VALLE DEL CAUCA"/>
    <s v="ACE-2713"/>
    <s v="29/04/2021 00:00:00"/>
    <s v="12/06/2021 00:00:00"/>
    <x v="2"/>
    <x v="6"/>
    <d v="2023-12-01T00:00:00"/>
    <n v="902"/>
    <x v="2"/>
    <n v="13908"/>
    <n v="36994"/>
    <n v="36994"/>
    <s v="ELLERY  ESTACIO VIVEROS Registros:  1135527"/>
    <s v="CLINICA NUEVA DE CALI SAS"/>
    <s v="901158187-6"/>
    <s v="ACE-2713"/>
    <s v="ACE-2713"/>
    <s v="ELLERY  ESTACIO VIVEROS Registros:  1135527"/>
    <s v=""/>
    <x v="0"/>
    <s v="Contributivo"/>
    <m/>
    <n v="0"/>
    <s v="05"/>
    <s v="890303093"/>
    <s v="890303093"/>
  </r>
  <r>
    <s v="CAJA DE COMPENSACION FAMILIAR COMFENALCO DEL VALLE DEL CAUCA"/>
    <s v="ACE-2715"/>
    <s v="29/04/2021 00:00:00"/>
    <s v="12/06/2021 00:00:00"/>
    <x v="2"/>
    <x v="6"/>
    <d v="2023-12-01T00:00:00"/>
    <n v="902"/>
    <x v="2"/>
    <n v="13908"/>
    <n v="36994"/>
    <n v="36994"/>
    <s v="LUISA FERNANDA  RODRIGUEZ CARO Registros:  1135567"/>
    <s v="CLINICA NUEVA DE CALI SAS"/>
    <s v="901158187-6"/>
    <s v="ACE-2715"/>
    <s v="ACE-2715"/>
    <s v="LUISA FERNANDA  RODRIGUEZ CARO Registros:  1135567"/>
    <s v=""/>
    <x v="0"/>
    <s v="Contributivo"/>
    <m/>
    <n v="0"/>
    <s v="05"/>
    <s v="890303093"/>
    <s v="890303093"/>
  </r>
  <r>
    <s v="CAJA DE COMPENSACION FAMILIAR COMFENALCO DEL VALLE DEL CAUCA"/>
    <s v="ACE-2717"/>
    <s v="29/04/2021 00:00:00"/>
    <s v="12/06/2021 00:00:00"/>
    <x v="2"/>
    <x v="6"/>
    <d v="2023-12-01T00:00:00"/>
    <n v="902"/>
    <x v="2"/>
    <n v="13908"/>
    <n v="36994"/>
    <n v="36994"/>
    <s v="NATALIA  VALENCIA PASUY Registros:  1135620"/>
    <s v="CLINICA NUEVA DE CALI SAS"/>
    <s v="901158187-6"/>
    <s v="ACE-2717"/>
    <s v="ACE-2717"/>
    <s v="NATALIA  VALENCIA PASUY Registros:  1135620"/>
    <s v=""/>
    <x v="0"/>
    <s v="Contributivo"/>
    <m/>
    <n v="0"/>
    <s v="05"/>
    <s v="890303093"/>
    <s v="890303093"/>
  </r>
  <r>
    <s v="CAJA DE COMPENSACION FAMILIAR COMFENALCO DEL VALLE DEL CAUCA"/>
    <s v="ACE-2718"/>
    <s v="29/04/2021 00:00:00"/>
    <s v="12/06/2021 00:00:00"/>
    <x v="2"/>
    <x v="6"/>
    <d v="2023-12-01T00:00:00"/>
    <n v="902"/>
    <x v="2"/>
    <n v="13908"/>
    <n v="36994"/>
    <n v="36994"/>
    <s v="MARIA CAMILA  CUENUD HINESTROZA Registros:  1135645"/>
    <s v="CLINICA NUEVA DE CALI SAS"/>
    <s v="901158187-6"/>
    <s v="ACE-2718"/>
    <s v="ACE-2718"/>
    <s v="MARIA CAMILA  CUENUD HINESTROZA Registros:  1135645"/>
    <s v=""/>
    <x v="0"/>
    <s v="Contributivo"/>
    <m/>
    <n v="0"/>
    <s v="05"/>
    <s v="890303093"/>
    <s v="890303093"/>
  </r>
  <r>
    <s v="CAJA DE COMPENSACION FAMILIAR COMFENALCO DEL VALLE DEL CAUCA"/>
    <s v="ACE-2719"/>
    <s v="29/04/2021 00:00:00"/>
    <s v="12/06/2021 00:00:00"/>
    <x v="2"/>
    <x v="6"/>
    <d v="2023-12-01T00:00:00"/>
    <n v="902"/>
    <x v="2"/>
    <n v="13908"/>
    <n v="36994"/>
    <n v="36994"/>
    <s v="DIEGO  RIVERA BRAVO Registros:  1135667"/>
    <s v="CLINICA NUEVA DE CALI SAS"/>
    <s v="901158187-6"/>
    <s v="ACE-2719"/>
    <s v="ACE-2719"/>
    <s v="DIEGO  RIVERA BRAVO Registros:  1135667"/>
    <s v=""/>
    <x v="0"/>
    <s v="Contributivo"/>
    <m/>
    <n v="0"/>
    <s v="05"/>
    <s v="890303093"/>
    <s v="890303093"/>
  </r>
  <r>
    <s v="CAJA DE COMPENSACION FAMILIAR COMFENALCO DEL VALLE DEL CAUCA"/>
    <s v="ACE-2720"/>
    <s v="29/04/2021 00:00:00"/>
    <s v="12/06/2021 00:00:00"/>
    <x v="2"/>
    <x v="6"/>
    <d v="2023-12-01T00:00:00"/>
    <n v="902"/>
    <x v="2"/>
    <n v="13908"/>
    <n v="36994"/>
    <n v="36994"/>
    <s v="HENRY SEVERO  WILCHES CRUZ Registros:  1135691"/>
    <s v="CLINICA NUEVA DE CALI SAS"/>
    <s v="901158187-6"/>
    <s v="ACE-2720"/>
    <s v="ACE-2720"/>
    <s v="HENRY SEVERO  WILCHES CRUZ Registros:  1135691"/>
    <s v="CC16655153"/>
    <x v="0"/>
    <s v="Contributivo"/>
    <m/>
    <n v="0"/>
    <s v="05"/>
    <s v="890303093"/>
    <s v="890303093"/>
  </r>
  <r>
    <s v="CAJA DE COMPENSACION FAMILIAR COMFENALCO DEL VALLE DEL CAUCA"/>
    <s v="ACE-2721"/>
    <s v="29/04/2021 00:00:00"/>
    <s v="12/06/2021 00:00:00"/>
    <x v="2"/>
    <x v="6"/>
    <d v="2023-12-01T00:00:00"/>
    <n v="902"/>
    <x v="2"/>
    <n v="13908"/>
    <n v="36994"/>
    <n v="36994"/>
    <s v="GERMAN ANSELMO SANCHEZ MANTILLA Registros:  1135715"/>
    <s v="CLINICA NUEVA DE CALI SAS"/>
    <s v="901158187-6"/>
    <s v="ACE-2721"/>
    <s v="ACE-2721"/>
    <s v="GERMAN ANSELMO SANCHEZ MANTILLA Registros:  1135715"/>
    <s v=""/>
    <x v="0"/>
    <s v="Contributivo"/>
    <m/>
    <n v="0"/>
    <s v="05"/>
    <s v="890303093"/>
    <s v="890303093"/>
  </r>
  <r>
    <s v="CAJA DE COMPENSACION FAMILIAR COMFENALCO DEL VALLE DEL CAUCA"/>
    <s v="ACE-2755"/>
    <s v="30/04/2021 00:00:00"/>
    <s v="12/06/2021 00:00:00"/>
    <x v="2"/>
    <x v="6"/>
    <d v="2023-12-01T00:00:00"/>
    <n v="902"/>
    <x v="2"/>
    <n v="13908"/>
    <n v="36994"/>
    <n v="36994"/>
    <s v="PHANOR  SANCHEZ ROSERO Registros:  1136644"/>
    <s v="CLINICA NUEVA DE CALI SAS"/>
    <s v="901158187-6"/>
    <s v="ACE-2755"/>
    <s v="ACE-2755"/>
    <s v="PHANOR  SANCHEZ ROSERO Registros:  1136644"/>
    <s v=""/>
    <x v="0"/>
    <s v="Contributivo"/>
    <m/>
    <n v="0"/>
    <s v="05"/>
    <s v="890303093"/>
    <s v="890303093"/>
  </r>
  <r>
    <s v="CAJA DE COMPENSACION FAMILIAR COMFENALCO DEL VALLE DEL CAUCA"/>
    <s v="ACE-2756"/>
    <s v="30/04/2021 00:00:00"/>
    <s v="12/06/2021 00:00:00"/>
    <x v="2"/>
    <x v="6"/>
    <d v="2023-12-01T00:00:00"/>
    <n v="902"/>
    <x v="2"/>
    <n v="13908"/>
    <n v="36994"/>
    <n v="36994"/>
    <s v="JOAN SEBASTIAN DEL CASTILLO TORRES Registros:  1136650"/>
    <s v="CLINICA NUEVA DE CALI SAS"/>
    <s v="901158187-6"/>
    <s v="ACE-2756"/>
    <s v="ACE-2756"/>
    <s v="JOAN SEBASTIAN DEL CASTILLO TORRES Registros:  1136650"/>
    <s v=""/>
    <x v="0"/>
    <s v="Contributivo"/>
    <m/>
    <n v="0"/>
    <s v="05"/>
    <s v="890303093"/>
    <s v="890303093"/>
  </r>
  <r>
    <s v="CAJA DE COMPENSACION FAMILIAR COMFENALCO DEL VALLE DEL CAUCA"/>
    <s v="ACE-2774"/>
    <s v="01/05/2021 00:00:00"/>
    <s v="12/06/2021 00:00:00"/>
    <x v="2"/>
    <x v="6"/>
    <d v="2023-12-01T00:00:00"/>
    <n v="902"/>
    <x v="2"/>
    <n v="13908"/>
    <n v="36994"/>
    <n v="36994"/>
    <s v="ALEX FERNANDO CORDOBA VALENCIA Registros:  1137089"/>
    <s v="CLINICA NUEVA DE CALI SAS"/>
    <s v="901158187-6"/>
    <s v="ACE-2774"/>
    <s v="ACE-2774"/>
    <s v="ALEX FERNANDO CORDOBA VALENCIA Registros:  1137089"/>
    <s v=""/>
    <x v="0"/>
    <s v="Contributivo"/>
    <m/>
    <n v="0"/>
    <s v="05"/>
    <s v="890303093"/>
    <s v="890303093"/>
  </r>
  <r>
    <s v="CAJA DE COMPENSACION FAMILIAR COMFENALCO DEL VALLE DEL CAUCA"/>
    <s v="ACE-4143"/>
    <s v="25/05/2021 00:00:00"/>
    <s v="12/06/2021 00:00:00"/>
    <x v="2"/>
    <x v="6"/>
    <d v="2023-12-01T00:00:00"/>
    <n v="902"/>
    <x v="2"/>
    <n v="14054"/>
    <n v="19423"/>
    <n v="19423"/>
    <s v="YOLANDA  LATORRE DE RENGIFO Registros:  1149905"/>
    <s v="CLINICA NUEVA DE CALI SAS"/>
    <s v="901158187-6"/>
    <s v="ACE-4143"/>
    <s v="ACE-4143"/>
    <s v="YOLANDA  LATORRE DE RENGIFO Registros:  1149905"/>
    <s v="CC29101330"/>
    <x v="0"/>
    <s v="Contributivo"/>
    <m/>
    <n v="0"/>
    <s v="05"/>
    <s v="890303093"/>
    <s v="890303093"/>
  </r>
  <r>
    <s v="CAJA DE COMPENSACION FAMILIAR COMFENALCO DEL VALLE DEL CAUCA"/>
    <s v="ACE-4184"/>
    <s v="27/05/2021 00:00:00"/>
    <s v="12/06/2021 00:00:00"/>
    <x v="2"/>
    <x v="6"/>
    <d v="2023-12-01T00:00:00"/>
    <n v="902"/>
    <x v="2"/>
    <n v="14054"/>
    <n v="19423"/>
    <n v="19423"/>
    <s v="JHON  SOTO MOLINA Registros:  1160399"/>
    <s v="CLINICA NUEVA DE CALI SAS"/>
    <s v="901158187-6"/>
    <s v="ACE-4184"/>
    <s v="ACE-4184"/>
    <s v="JHON  SOTO MOLINA Registros:  1160399"/>
    <s v=""/>
    <x v="0"/>
    <s v="Contributivo"/>
    <m/>
    <n v="0"/>
    <s v="05"/>
    <s v="890303093"/>
    <s v="890303093"/>
  </r>
  <r>
    <s v="CAJA DE COMPENSACION FAMILIAR COMFENALCO DEL VALLE DEL CAUCA"/>
    <s v="ACE-4243"/>
    <s v="29/05/2021 00:00:00"/>
    <s v="12/06/2021 00:00:00"/>
    <x v="2"/>
    <x v="6"/>
    <d v="2023-12-01T00:00:00"/>
    <n v="902"/>
    <x v="2"/>
    <n v="14058"/>
    <n v="36994"/>
    <n v="36994"/>
    <s v="HIJO DE LUISA FERNANDA LIZCANO PINTO Registros:  1162517"/>
    <s v="CLINICA NUEVA DE CALI SAS"/>
    <s v="901158187-6"/>
    <s v="ACE-4243"/>
    <s v="ACE-4243"/>
    <s v="HIJO DE LUISA FERNANDA LIZCANO PINTO Registros:  1162517"/>
    <s v=""/>
    <x v="0"/>
    <s v="Contributivo"/>
    <m/>
    <n v="0"/>
    <s v="05"/>
    <s v="890303093"/>
    <s v="890303093"/>
  </r>
  <r>
    <s v="CAJA DE COMPENSACION FAMILIAR COMFENALCO DEL VALLE DEL CAUCA"/>
    <s v="ACE-4251"/>
    <s v="29/05/2021 00:00:00"/>
    <s v="12/06/2021 00:00:00"/>
    <x v="2"/>
    <x v="6"/>
    <d v="2023-12-01T00:00:00"/>
    <n v="902"/>
    <x v="2"/>
    <n v="14058"/>
    <n v="36994"/>
    <n v="36994"/>
    <s v="ESTEPHAN  ARIAS GARCIA Registros:  1162651"/>
    <s v="CLINICA NUEVA DE CALI SAS"/>
    <s v="901158187-6"/>
    <s v="ACE-4251"/>
    <s v="ACE-4251"/>
    <s v="ESTEPHAN  ARIAS GARCIA Registros:  1162651"/>
    <s v="3207681486"/>
    <x v="0"/>
    <s v="Contributivo"/>
    <m/>
    <n v="0"/>
    <s v="05"/>
    <s v="890303093"/>
    <s v="890303093"/>
  </r>
  <r>
    <s v="CAJA DE COMPENSACION FAMILIAR COMFENALCO DEL VALLE DEL CAUCA"/>
    <s v="ACE-2332"/>
    <s v="23/04/2021 00:00:00"/>
    <s v="16/06/2021 00:00:00"/>
    <x v="2"/>
    <x v="6"/>
    <d v="2023-12-01T00:00:00"/>
    <n v="898"/>
    <x v="2"/>
    <n v="13896"/>
    <n v="36994"/>
    <n v="36994"/>
    <s v="VERONICA  CASTRO MONTES Registros:  1130356"/>
    <s v="CLINICA NUEVA DE CALI SAS"/>
    <s v="901158187-6"/>
    <s v="ACE-2332"/>
    <s v="ACE-2332"/>
    <s v="VERONICA  CASTRO MONTES Registros:  1130356"/>
    <s v="3006425630"/>
    <x v="0"/>
    <s v="Contributivo"/>
    <m/>
    <n v="0"/>
    <s v="05"/>
    <s v="890303093"/>
    <s v="890303093"/>
  </r>
  <r>
    <s v="CAJA DE COMPENSACION FAMILIAR COMFENALCO DEL VALLE DEL CAUCA"/>
    <s v="ACE-2340"/>
    <s v="23/04/2021 00:00:00"/>
    <s v="16/06/2021 00:00:00"/>
    <x v="2"/>
    <x v="6"/>
    <d v="2023-12-01T00:00:00"/>
    <n v="898"/>
    <x v="2"/>
    <n v="13896"/>
    <n v="36994"/>
    <n v="36994"/>
    <s v="PAULA ANDREA GARCIA LENIS Registros:  1130410"/>
    <s v="CLINICA NUEVA DE CALI SAS"/>
    <s v="901158187-6"/>
    <s v="ACE-2340"/>
    <s v="ACE-2340"/>
    <s v="PAULA ANDREA GARCIA LENIS Registros:  1130410"/>
    <s v=""/>
    <x v="0"/>
    <s v="Contributivo"/>
    <m/>
    <n v="0"/>
    <s v="05"/>
    <s v="890303093"/>
    <s v="890303093"/>
  </r>
  <r>
    <s v="CAJA DE COMPENSACION FAMILIAR COMFENALCO DEL VALLE DEL CAUCA"/>
    <s v="ACE-2347"/>
    <s v="23/04/2021 00:00:00"/>
    <s v="16/06/2021 00:00:00"/>
    <x v="2"/>
    <x v="6"/>
    <d v="2023-12-01T00:00:00"/>
    <n v="898"/>
    <x v="2"/>
    <n v="13896"/>
    <n v="36994"/>
    <n v="36994"/>
    <s v="LUIS DAVID BERMUDEZ PRADA Registros:  1130427"/>
    <s v="CLINICA NUEVA DE CALI SAS"/>
    <s v="901158187-6"/>
    <s v="ACE-2347"/>
    <s v="ACE-2347"/>
    <s v="LUIS DAVID BERMUDEZ PRADA Registros:  1130427"/>
    <s v=""/>
    <x v="0"/>
    <s v="Contributivo"/>
    <m/>
    <n v="0"/>
    <s v="05"/>
    <s v="890303093"/>
    <s v="890303093"/>
  </r>
  <r>
    <s v="CAJA DE COMPENSACION FAMILIAR COMFENALCO DEL VALLE DEL CAUCA"/>
    <s v="ACE-2349"/>
    <s v="23/04/2021 00:00:00"/>
    <s v="16/06/2021 00:00:00"/>
    <x v="2"/>
    <x v="6"/>
    <d v="2023-12-01T00:00:00"/>
    <n v="898"/>
    <x v="2"/>
    <n v="13897"/>
    <n v="36994"/>
    <n v="36994"/>
    <s v="CLAUDIA PATRICIA  ARISTIZABAL ARISTIZABAL Registros:  1130616"/>
    <s v="CLINICA NUEVA DE CALI SAS"/>
    <s v="901158187-6"/>
    <s v="ACE-2349"/>
    <s v="ACE-2349"/>
    <s v="CLAUDIA PATRICIA  ARISTIZABAL ARISTIZABAL Registros:  1130616"/>
    <s v=""/>
    <x v="0"/>
    <s v="Contributivo"/>
    <m/>
    <n v="0"/>
    <s v="05"/>
    <s v="890303093"/>
    <s v="890303093"/>
  </r>
  <r>
    <s v="CAJA DE COMPENSACION FAMILIAR COMFENALCO DEL VALLE DEL CAUCA"/>
    <s v="ACE-2352"/>
    <s v="23/04/2021 00:00:00"/>
    <s v="16/06/2021 00:00:00"/>
    <x v="2"/>
    <x v="6"/>
    <d v="2023-12-01T00:00:00"/>
    <n v="898"/>
    <x v="2"/>
    <n v="13897"/>
    <n v="36994"/>
    <n v="36994"/>
    <s v="FERNEY  GALEANO ESCOBAR Registros:  1130658"/>
    <s v="CLINICA NUEVA DE CALI SAS"/>
    <s v="901158187-6"/>
    <s v="ACE-2352"/>
    <s v="ACE-2352"/>
    <s v="FERNEY  GALEANO ESCOBAR Registros:  1130658"/>
    <s v=""/>
    <x v="0"/>
    <s v="Contributivo"/>
    <m/>
    <n v="0"/>
    <s v="05"/>
    <s v="890303093"/>
    <s v="890303093"/>
  </r>
  <r>
    <s v="CAJA DE COMPENSACION FAMILIAR COMFENALCO DEL VALLE DEL CAUCA"/>
    <s v="ACE-2365"/>
    <s v="23/04/2021 00:00:00"/>
    <s v="16/06/2021 00:00:00"/>
    <x v="2"/>
    <x v="6"/>
    <d v="2023-12-01T00:00:00"/>
    <n v="898"/>
    <x v="2"/>
    <n v="13896"/>
    <n v="36994"/>
    <n v="36994"/>
    <s v="JHON MAURICIO DELGADO CUELLAR Registros:  1130474"/>
    <s v="CLINICA NUEVA DE CALI SAS"/>
    <s v="901158187-6"/>
    <s v="ACE-2365"/>
    <s v="ACE-2365"/>
    <s v="JHON MAURICIO DELGADO CUELLAR Registros:  1130474"/>
    <m/>
    <x v="0"/>
    <s v="Contributivo"/>
    <m/>
    <n v="0"/>
    <s v="05"/>
    <s v="890303093"/>
    <s v="890303093"/>
  </r>
  <r>
    <s v="CAJA DE COMPENSACION FAMILIAR COMFENALCO DEL VALLE DEL CAUCA"/>
    <s v="ACE-2366"/>
    <s v="23/04/2021 00:00:00"/>
    <s v="16/06/2021 00:00:00"/>
    <x v="2"/>
    <x v="6"/>
    <d v="2023-12-01T00:00:00"/>
    <n v="898"/>
    <x v="2"/>
    <n v="13896"/>
    <n v="36994"/>
    <n v="36994"/>
    <s v="SARA SOFIA MUÑOZ MORENO Registros:  1130478"/>
    <s v="CLINICA NUEVA DE CALI SAS"/>
    <s v="901158187-6"/>
    <s v="ACE-2366"/>
    <s v="ACE-2366"/>
    <s v="SARA SOFIA MUÑOZ MORENO Registros:  1130478"/>
    <s v="TI1105368617"/>
    <x v="0"/>
    <s v="Contributivo"/>
    <m/>
    <n v="0"/>
    <s v="05"/>
    <s v="890303093"/>
    <s v="890303093"/>
  </r>
  <r>
    <s v="CAJA DE COMPENSACION FAMILIAR COMFENALCO DEL VALLE DEL CAUCA"/>
    <s v="ACE-2382"/>
    <s v="23/04/2021 00:00:00"/>
    <s v="16/06/2021 00:00:00"/>
    <x v="2"/>
    <x v="6"/>
    <d v="2023-12-01T00:00:00"/>
    <n v="898"/>
    <x v="2"/>
    <n v="13897"/>
    <n v="36994"/>
    <n v="36994"/>
    <s v="GLORIA AMPARO HERNANDEZ   Registros:  1130847"/>
    <s v="CLINICA NUEVA DE CALI SAS"/>
    <s v="901158187-6"/>
    <s v="ACE-2382"/>
    <s v="ACE-2382"/>
    <s v="GLORIA AMPARO HERNANDEZ   Registros:  1130847"/>
    <s v=""/>
    <x v="0"/>
    <s v="Contributivo"/>
    <m/>
    <n v="0"/>
    <s v="05"/>
    <s v="890303093"/>
    <s v="890303093"/>
  </r>
  <r>
    <s v="CAJA DE COMPENSACION FAMILIAR COMFENALCO DEL VALLE DEL CAUCA"/>
    <s v="ACE-2386"/>
    <s v="23/04/2021 00:00:00"/>
    <s v="16/06/2021 00:00:00"/>
    <x v="2"/>
    <x v="6"/>
    <d v="2023-12-01T00:00:00"/>
    <n v="898"/>
    <x v="2"/>
    <n v="13897"/>
    <n v="36994"/>
    <n v="36994"/>
    <s v="MONICA MARIA VELASCO MARTINEZ Registros:  1130689"/>
    <s v="CLINICA NUEVA DE CALI SAS"/>
    <s v="901158187-6"/>
    <s v="ACE-2386"/>
    <s v="ACE-2386"/>
    <s v="MONICA MARIA VELASCO MARTINEZ Registros:  1130689"/>
    <s v="CC66782531"/>
    <x v="0"/>
    <s v="Contributivo"/>
    <m/>
    <n v="0"/>
    <s v="05"/>
    <s v="890303093"/>
    <s v="890303093"/>
  </r>
  <r>
    <s v="CAJA DE COMPENSACION FAMILIAR COMFENALCO DEL VALLE DEL CAUCA"/>
    <s v="ACE-2388"/>
    <s v="23/04/2021 00:00:00"/>
    <s v="16/06/2021 00:00:00"/>
    <x v="2"/>
    <x v="6"/>
    <d v="2023-12-01T00:00:00"/>
    <n v="898"/>
    <x v="2"/>
    <n v="13897"/>
    <n v="36994"/>
    <n v="36994"/>
    <s v="ELISAMA  AGUDELO DURAN Registros:  1130971"/>
    <s v="CLINICA NUEVA DE CALI SAS"/>
    <s v="901158187-6"/>
    <s v="ACE-2388"/>
    <s v="ACE-2388"/>
    <s v="ELISAMA  AGUDELO DURAN Registros:  1130971"/>
    <s v="CC29867167"/>
    <x v="0"/>
    <s v="Contributivo"/>
    <m/>
    <n v="0"/>
    <s v="05"/>
    <s v="890303093"/>
    <s v="890303093"/>
  </r>
  <r>
    <s v="CAJA DE COMPENSACION FAMILIAR COMFENALCO DEL VALLE DEL CAUCA"/>
    <s v="ACE-2502"/>
    <s v="26/04/2021 00:00:00"/>
    <s v="16/06/2021 00:00:00"/>
    <x v="2"/>
    <x v="6"/>
    <d v="2023-12-01T00:00:00"/>
    <n v="898"/>
    <x v="2"/>
    <n v="13894"/>
    <n v="36994"/>
    <n v="36994"/>
    <s v="JHONIER ANDRES ARTEAGA LLANTEN Registros:  1132404"/>
    <s v="CLINICA NUEVA DE CALI SAS"/>
    <s v="901158187-6"/>
    <s v="ACE-2502"/>
    <s v="ACE-2502"/>
    <s v="JHONIER ANDRES ARTEAGA LLANTEN Registros:  1132404"/>
    <s v=""/>
    <x v="0"/>
    <s v="Contributivo"/>
    <m/>
    <n v="0"/>
    <s v="05"/>
    <s v="890303093"/>
    <s v="890303093"/>
  </r>
  <r>
    <s v="CAJA DE COMPENSACION FAMILIAR COMFENALCO DEL VALLE DEL CAUCA"/>
    <s v="ACE-2563"/>
    <s v="26/04/2021 00:00:00"/>
    <s v="16/06/2021 00:00:00"/>
    <x v="2"/>
    <x v="6"/>
    <d v="2023-12-01T00:00:00"/>
    <n v="898"/>
    <x v="2"/>
    <n v="13894"/>
    <n v="36994"/>
    <n v="36994"/>
    <s v="MAROLYN ESNEDA  ALEGRIAS VALENCIA Registros:  1133203"/>
    <s v="CLINICA NUEVA DE CALI SAS"/>
    <s v="901158187-6"/>
    <s v="ACE-2563"/>
    <s v="ACE-2563"/>
    <s v="MAROLYN ESNEDA  ALEGRIAS VALENCIA Registros:  1133203"/>
    <s v="3188607782"/>
    <x v="0"/>
    <s v="Contributivo"/>
    <m/>
    <n v="0"/>
    <s v="05"/>
    <s v="890303093"/>
    <s v="890303093"/>
  </r>
  <r>
    <s v="CAJA DE COMPENSACION FAMILIAR COMFENALCO DEL VALLE DEL CAUCA"/>
    <s v="ACE-2592"/>
    <s v="27/04/2021 00:00:00"/>
    <s v="16/06/2021 00:00:00"/>
    <x v="2"/>
    <x v="6"/>
    <d v="2023-12-01T00:00:00"/>
    <n v="898"/>
    <x v="2"/>
    <n v="13894"/>
    <n v="36994"/>
    <n v="36994"/>
    <s v="AMALFY  GAVIRIA HIGUITA Registros:  1134192"/>
    <s v="CLINICA NUEVA DE CALI SAS"/>
    <s v="901158187-6"/>
    <s v="ACE-2592"/>
    <s v="ACE-2592"/>
    <s v="AMALFY  GAVIRIA HIGUITA Registros:  1134192"/>
    <s v=""/>
    <x v="0"/>
    <s v="Contributivo"/>
    <m/>
    <n v="0"/>
    <s v="05"/>
    <s v="890303093"/>
    <s v="890303093"/>
  </r>
  <r>
    <s v="CAJA DE COMPENSACION FAMILIAR COMFENALCO DEL VALLE DEL CAUCA"/>
    <s v="ACE-2610"/>
    <s v="27/04/2021 00:00:00"/>
    <s v="16/06/2021 00:00:00"/>
    <x v="2"/>
    <x v="6"/>
    <d v="2023-12-01T00:00:00"/>
    <n v="898"/>
    <x v="2"/>
    <n v="13894"/>
    <n v="36994"/>
    <n v="36994"/>
    <s v="DANIELA  ARRECHEA POSSO Registros:  1134361"/>
    <s v="CLINICA NUEVA DE CALI SAS"/>
    <s v="901158187-6"/>
    <s v="ACE-2610"/>
    <s v="ACE-2610"/>
    <s v="DANIELA  ARRECHEA POSSO Registros:  1134361"/>
    <s v=""/>
    <x v="0"/>
    <s v="Contributivo"/>
    <m/>
    <n v="0"/>
    <s v="05"/>
    <s v="890303093"/>
    <s v="890303093"/>
  </r>
  <r>
    <s v="CAJA DE COMPENSACION FAMILIAR COMFENALCO DEL VALLE DEL CAUCA"/>
    <s v="ACE-3653"/>
    <s v="18/05/2021 00:00:00"/>
    <s v="16/06/2021 00:00:00"/>
    <x v="2"/>
    <x v="6"/>
    <d v="2023-12-01T00:00:00"/>
    <n v="898"/>
    <x v="2"/>
    <n v="14081"/>
    <n v="19423"/>
    <n v="19423"/>
    <s v="MIGUEL  MELGAREJO ROSERO Registros:  1149312"/>
    <s v="CLINICA NUEVA DE CALI SAS"/>
    <s v="901158187-6"/>
    <s v="ACE-3653"/>
    <s v="ACE-3653"/>
    <s v="MIGUEL  MELGAREJO ROSERO Registros:  1149312"/>
    <s v=""/>
    <x v="0"/>
    <s v="Contributivo"/>
    <m/>
    <n v="0"/>
    <s v="05"/>
    <s v="890303093"/>
    <s v="890303093"/>
  </r>
  <r>
    <s v="CAJA DE COMPENSACION FAMILIAR COMFENALCO DEL VALLE DEL CAUCA"/>
    <s v="ACE-3654"/>
    <s v="18/05/2021 00:00:00"/>
    <s v="16/06/2021 00:00:00"/>
    <x v="2"/>
    <x v="6"/>
    <d v="2023-12-01T00:00:00"/>
    <n v="898"/>
    <x v="2"/>
    <n v="14081"/>
    <n v="19423"/>
    <n v="19423"/>
    <s v="KEVIN  ROJAS PULGARIN Registros:  1149315"/>
    <s v="CLINICA NUEVA DE CALI SAS"/>
    <s v="901158187-6"/>
    <s v="ACE-3654"/>
    <s v="ACE-3654"/>
    <s v="KEVIN  ROJAS PULGARIN Registros:  1149315"/>
    <s v=""/>
    <x v="0"/>
    <s v="Contributivo"/>
    <m/>
    <n v="0"/>
    <s v="05"/>
    <s v="890303093"/>
    <s v="890303093"/>
  </r>
  <r>
    <s v="CAJA DE COMPENSACION FAMILIAR COMFENALCO DEL VALLE DEL CAUCA"/>
    <s v="ACE-3655"/>
    <s v="18/05/2021 00:00:00"/>
    <s v="16/06/2021 00:00:00"/>
    <x v="2"/>
    <x v="6"/>
    <d v="2023-12-01T00:00:00"/>
    <n v="898"/>
    <x v="2"/>
    <n v="14081"/>
    <n v="19423"/>
    <n v="19423"/>
    <s v="SARA SOFIA ARCE CARDENAS Registros:  1149309"/>
    <s v="CLINICA NUEVA DE CALI SAS"/>
    <s v="901158187-6"/>
    <s v="ACE-3655"/>
    <s v="ACE-3655"/>
    <s v="SARA SOFIA ARCE CARDENAS Registros:  1149309"/>
    <s v=""/>
    <x v="0"/>
    <s v="Contributivo"/>
    <m/>
    <n v="0"/>
    <s v="05"/>
    <s v="890303093"/>
    <s v="890303093"/>
  </r>
  <r>
    <s v="CAJA DE COMPENSACION FAMILIAR COMFENALCO DEL VALLE DEL CAUCA"/>
    <s v="ACE-3656"/>
    <s v="18/05/2021 00:00:00"/>
    <s v="16/06/2021 00:00:00"/>
    <x v="2"/>
    <x v="6"/>
    <d v="2023-12-01T00:00:00"/>
    <n v="898"/>
    <x v="2"/>
    <n v="14081"/>
    <n v="19423"/>
    <n v="19423"/>
    <s v="DIANA PATRICIA VALDES HOME Registros:  1149308"/>
    <s v="CLINICA NUEVA DE CALI SAS"/>
    <s v="901158187-6"/>
    <s v="ACE-3656"/>
    <s v="ACE-3656"/>
    <s v="DIANA PATRICIA VALDES HOME Registros:  1149308"/>
    <s v=""/>
    <x v="0"/>
    <s v="Contributivo"/>
    <m/>
    <n v="0"/>
    <s v="05"/>
    <s v="890303093"/>
    <s v="890303093"/>
  </r>
  <r>
    <s v="CAJA DE COMPENSACION FAMILIAR COMFENALCO DEL VALLE DEL CAUCA"/>
    <s v="ACE-4149"/>
    <s v="25/05/2021 00:00:00"/>
    <s v="16/06/2021 00:00:00"/>
    <x v="2"/>
    <x v="6"/>
    <d v="2023-12-01T00:00:00"/>
    <n v="898"/>
    <x v="2"/>
    <n v="14055"/>
    <n v="36994"/>
    <n v="36994"/>
    <s v="ALEXANDRA  MEDINA MURILLO Registros:  1157641"/>
    <s v="CLINICA NUEVA DE CALI SAS"/>
    <s v="901158187-6"/>
    <s v="ACE-4149"/>
    <s v="ACE-4149"/>
    <s v="ALEXANDRA  MEDINA MURILLO Registros:  1157641"/>
    <s v=""/>
    <x v="0"/>
    <s v="Contributivo"/>
    <m/>
    <n v="0"/>
    <s v="05"/>
    <s v="890303093"/>
    <s v="890303093"/>
  </r>
  <r>
    <s v="CAJA DE COMPENSACION FAMILIAR COMFENALCO DEL VALLE DEL CAUCA"/>
    <s v="ACE-4150"/>
    <s v="26/05/2021 00:00:00"/>
    <s v="16/06/2021 00:00:00"/>
    <x v="2"/>
    <x v="6"/>
    <d v="2023-12-01T00:00:00"/>
    <n v="898"/>
    <x v="2"/>
    <n v="14055"/>
    <n v="36994"/>
    <n v="36994"/>
    <s v="JIMENA  OSPINA CUMBAL Registros:  1157885"/>
    <s v="CLINICA NUEVA DE CALI SAS"/>
    <s v="901158187-6"/>
    <s v="ACE-4150"/>
    <s v="ACE-4150"/>
    <s v="JIMENA  OSPINA CUMBAL Registros:  1157885"/>
    <s v=""/>
    <x v="0"/>
    <s v="Contributivo"/>
    <m/>
    <n v="0"/>
    <s v="05"/>
    <s v="890303093"/>
    <s v="890303093"/>
  </r>
  <r>
    <s v="CAJA DE COMPENSACION FAMILIAR COMFENALCO DEL VALLE DEL CAUCA"/>
    <s v="ACE-4197"/>
    <s v="27/05/2021 00:00:00"/>
    <s v="16/06/2021 00:00:00"/>
    <x v="2"/>
    <x v="6"/>
    <d v="2023-12-01T00:00:00"/>
    <n v="898"/>
    <x v="2"/>
    <n v="14055"/>
    <n v="36994"/>
    <n v="36994"/>
    <s v="JOSE HARBEY CAICEDO TABORDA Registros:  1160923"/>
    <s v="CLINICA NUEVA DE CALI SAS"/>
    <s v="901158187-6"/>
    <s v="ACE-4197"/>
    <s v="ACE-4197"/>
    <s v="JOSE HARBEY CAICEDO TABORDA Registros:  1160923"/>
    <s v=""/>
    <x v="0"/>
    <s v="Contributivo"/>
    <m/>
    <n v="0"/>
    <s v="05"/>
    <s v="890303093"/>
    <s v="890303093"/>
  </r>
  <r>
    <s v="CAJA DE COMPENSACION FAMILIAR COMFENALCO DEL VALLE DEL CAUCA"/>
    <s v="ACE-4299"/>
    <s v="02/06/2021 00:00:00"/>
    <s v="16/06/2021 00:00:00"/>
    <x v="2"/>
    <x v="6"/>
    <d v="2023-12-01T00:00:00"/>
    <n v="898"/>
    <x v="2"/>
    <n v="14097"/>
    <n v="36994"/>
    <n v="36994"/>
    <s v="HECTOR JULIAN LLANTEN SANCHEZ Registros:  1167719"/>
    <s v="CLINICA NUEVA DE CALI SAS"/>
    <s v="901158187-6"/>
    <s v="ACE-4299"/>
    <s v="ACE-4299"/>
    <s v="HECTOR JULIAN LLANTEN SANCHEZ Registros:  1167719"/>
    <s v=""/>
    <x v="0"/>
    <s v="Contributivo"/>
    <m/>
    <n v="0"/>
    <s v="05"/>
    <s v="890303093"/>
    <s v="890303093"/>
  </r>
  <r>
    <s v="CAJA DE COMPENSACION FAMILIAR COMFENALCO DEL VALLE DEL CAUCA"/>
    <s v="ACE-4306"/>
    <s v="02/06/2021 00:00:00"/>
    <s v="16/06/2021 00:00:00"/>
    <x v="2"/>
    <x v="6"/>
    <d v="2023-12-01T00:00:00"/>
    <n v="898"/>
    <x v="2"/>
    <n v="14097"/>
    <n v="36994"/>
    <n v="36994"/>
    <s v="MAROLYN ESNEDA ALEGRIAS VALENCIA Registros:  1167764"/>
    <s v="CLINICA NUEVA DE CALI SAS"/>
    <s v="901158187-6"/>
    <s v="ACE-4306"/>
    <s v="ACE-4306"/>
    <s v="MAROLYN ESNEDA ALEGRIAS VALENCIA Registros:  1167764"/>
    <s v="3188607782"/>
    <x v="0"/>
    <s v="Contributivo"/>
    <m/>
    <n v="0"/>
    <s v="05"/>
    <s v="890303093"/>
    <s v="890303093"/>
  </r>
  <r>
    <s v="CAJA DE COMPENSACION FAMILIAR COMFENALCO DEL VALLE DEL CAUCA"/>
    <s v="ACE-4325"/>
    <s v="03/06/2021 00:00:00"/>
    <s v="16/06/2021 00:00:00"/>
    <x v="2"/>
    <x v="6"/>
    <d v="2023-12-01T00:00:00"/>
    <n v="898"/>
    <x v="2"/>
    <n v="14097"/>
    <n v="36994"/>
    <n v="36994"/>
    <s v="YOLANDA  MARIN MARTINEZ Registros:  1168525"/>
    <s v="CLINICA NUEVA DE CALI SAS"/>
    <s v="901158187-6"/>
    <s v="ACE-4325"/>
    <s v="ACE-4325"/>
    <s v="YOLANDA  MARIN MARTINEZ Registros:  1168525"/>
    <s v=""/>
    <x v="0"/>
    <s v="Contributivo"/>
    <m/>
    <n v="0"/>
    <s v="05"/>
    <s v="890303093"/>
    <s v="890303093"/>
  </r>
  <r>
    <s v="CAJA DE COMPENSACION FAMILIAR COMFENALCO DEL VALLE DEL CAUCA"/>
    <s v="HCE-4150"/>
    <s v="09/06/2021 00:00:00"/>
    <s v="16/06/2021 00:00:00"/>
    <x v="2"/>
    <x v="6"/>
    <d v="2023-12-01T00:00:00"/>
    <n v="898"/>
    <x v="2"/>
    <n v="14087"/>
    <n v="216994"/>
    <n v="180000"/>
    <s v="MARIA  VIANCHA DE CASTILLO Registros:  1170362"/>
    <s v="CLINICA NUEVA DE CALI SAS"/>
    <s v="901158187-6"/>
    <s v="HCE-4150"/>
    <s v="HCE-4150"/>
    <s v="MARIA  VIANCHA DE CASTILLO Registros:  1170362"/>
    <s v="CC38967666"/>
    <x v="0"/>
    <s v="Contributivo"/>
    <m/>
    <n v="0"/>
    <s v="05"/>
    <s v="890303093"/>
    <s v="890303093"/>
  </r>
  <r>
    <s v="CAJA DE COMPENSACION FAMILIAR COMFENALCO DEL VALLE DEL CAUCA"/>
    <s v="UCE-9883"/>
    <s v="04/06/2021 00:00:00"/>
    <s v="16/06/2021 00:00:00"/>
    <x v="2"/>
    <x v="6"/>
    <d v="2023-12-01T00:00:00"/>
    <n v="898"/>
    <x v="2"/>
    <n v="14087"/>
    <n v="216994"/>
    <n v="216994"/>
    <s v="NANCY  HURTADO MOSQUERA Registros:  1169605"/>
    <s v="CLINICA NUEVA DE CALI SAS"/>
    <s v="901158187-6"/>
    <s v="UCE-9883"/>
    <s v="UCE-9883"/>
    <s v="NANCY  HURTADO MOSQUERA Registros:  1169605"/>
    <s v=""/>
    <x v="0"/>
    <s v="Contributivo"/>
    <m/>
    <n v="0"/>
    <s v="05"/>
    <s v="890303093"/>
    <s v="890303093"/>
  </r>
  <r>
    <s v="CAJA DE COMPENSACION FAMILIAR COMFENALCO DEL VALLE DEL CAUCA"/>
    <s v="ACE-4367"/>
    <s v="08/06/2021 00:00:00"/>
    <s v="17/06/2021 00:00:00"/>
    <x v="2"/>
    <x v="6"/>
    <d v="2023-12-01T00:00:00"/>
    <n v="897"/>
    <x v="2"/>
    <n v="14096"/>
    <n v="19423"/>
    <n v="19423"/>
    <s v="EDILSON  CASTAÑEDA ESCOBAR Registros:  1111251"/>
    <s v="CLINICA NUEVA DE CALI SAS"/>
    <s v="901158187-6"/>
    <s v="ACE-4367"/>
    <s v="ACE-4367"/>
    <s v="EDILSON  CASTAÑEDA ESCOBAR Registros:  1111251"/>
    <s v=""/>
    <x v="0"/>
    <s v="Contributivo"/>
    <m/>
    <n v="0"/>
    <s v="05"/>
    <s v="890303093"/>
    <s v="890303093"/>
  </r>
  <r>
    <s v="CAJA DE COMPENSACION FAMILIAR COMFENALCO DEL VALLE DEL CAUCA"/>
    <s v="UCE-9678"/>
    <s v="02/06/2021 00:00:00"/>
    <s v="17/06/2021 00:00:00"/>
    <x v="2"/>
    <x v="6"/>
    <d v="2023-12-01T00:00:00"/>
    <n v="897"/>
    <x v="2"/>
    <n v="14106"/>
    <n v="45000"/>
    <n v="45000"/>
    <s v="KATHERINE  FIGUEROA MORALES Registros:  1166670"/>
    <s v="CLINICA NUEVA DE CALI SAS"/>
    <s v="901158187-6"/>
    <s v="UCE-9678"/>
    <s v="UCE-9678"/>
    <s v="KATHERINE  FIGUEROA MORALES Registros:  1166670"/>
    <s v=""/>
    <x v="0"/>
    <s v="Contributivo"/>
    <m/>
    <n v="0"/>
    <s v="05"/>
    <s v="890303093"/>
    <s v="890303093"/>
  </r>
  <r>
    <s v="CAJA DE COMPENSACION FAMILIAR COMFENALCO DEL VALLE DEL CAUCA"/>
    <s v="UCE-9774"/>
    <s v="03/06/2021 00:00:00"/>
    <s v="17/06/2021 00:00:00"/>
    <x v="2"/>
    <x v="6"/>
    <d v="2023-12-01T00:00:00"/>
    <n v="897"/>
    <x v="2"/>
    <n v="14106"/>
    <n v="45000"/>
    <n v="45000"/>
    <s v="LUIS FELIPE RAMIREZ MOSQUERA Registros:  1168464"/>
    <s v="CLINICA NUEVA DE CALI SAS"/>
    <s v="901158187-6"/>
    <s v="UCE-9774"/>
    <s v="UCE-9774"/>
    <s v="LUIS FELIPE RAMIREZ MOSQUERA Registros:  1168464"/>
    <s v=""/>
    <x v="0"/>
    <s v="Contributivo"/>
    <m/>
    <n v="0"/>
    <s v="05"/>
    <s v="890303093"/>
    <s v="890303093"/>
  </r>
  <r>
    <s v="CAJA DE COMPENSACION FAMILIAR COMFENALCO DEL VALLE DEL CAUCA"/>
    <s v="UCE-6102"/>
    <s v="18/03/2021 00:00:00"/>
    <s v="22/06/2021 00:00:00"/>
    <x v="2"/>
    <x v="6"/>
    <d v="2023-12-01T00:00:00"/>
    <n v="892"/>
    <x v="2"/>
    <n v="13720"/>
    <n v="216994"/>
    <n v="216994"/>
    <s v="LEONOR  LORA VD LOR Registros:  1092518"/>
    <s v="CLINICA NUEVA DE CALI SAS"/>
    <s v="901158187-6"/>
    <s v="UCE-6102"/>
    <s v="UCE-6102"/>
    <s v="LEONOR  LORA VD LOR Registros:  1092518"/>
    <s v=""/>
    <x v="0"/>
    <s v="Contributivo"/>
    <m/>
    <n v="0"/>
    <s v="05"/>
    <s v="890303093"/>
    <s v="890303093"/>
  </r>
  <r>
    <s v="CAJA DE COMPENSACION FAMILIAR COMFENALCO DEL VALLE DEL CAUCA"/>
    <s v="ACE-2473"/>
    <s v="24/04/2021 00:00:00"/>
    <s v="03/07/2021 00:00:00"/>
    <x v="2"/>
    <x v="7"/>
    <d v="2023-12-01T00:00:00"/>
    <n v="881"/>
    <x v="2"/>
    <n v="13910"/>
    <n v="19423"/>
    <n v="19423"/>
    <s v="MARIA LUISA MUJICA BLANCO Registros:  1131452"/>
    <s v="CLINICA NUEVA DE CALI SAS"/>
    <s v="901158187-6"/>
    <s v="ACE-2473"/>
    <s v="ACE-2473"/>
    <s v="MARIA LUISA MUJICA BLANCO Registros:  1131452"/>
    <s v=""/>
    <x v="0"/>
    <s v="Contributivo"/>
    <m/>
    <n v="0"/>
    <s v="05"/>
    <s v="890303093"/>
    <s v="890303093"/>
  </r>
  <r>
    <s v="CAJA DE COMPENSACION FAMILIAR COMFENALCO DEL VALLE DEL CAUCA"/>
    <s v="ACE-2849"/>
    <s v="04/05/2021 00:00:00"/>
    <s v="03/07/2021 00:00:00"/>
    <x v="2"/>
    <x v="7"/>
    <d v="2023-12-01T00:00:00"/>
    <n v="881"/>
    <x v="2"/>
    <n v="13922"/>
    <n v="36994"/>
    <n v="36994"/>
    <s v="MIGUEL ANGEL ARICAPA ALDERETE Registros:  1138874"/>
    <s v="CLINICA NUEVA DE CALI SAS"/>
    <s v="901158187-6"/>
    <s v="ACE-2849"/>
    <s v="ACE-2849"/>
    <s v="MIGUEL ANGEL ARICAPA ALDERETE Registros:  1138874"/>
    <s v=""/>
    <x v="0"/>
    <s v="Contributivo"/>
    <m/>
    <n v="0"/>
    <s v="05"/>
    <s v="890303093"/>
    <s v="890303093"/>
  </r>
  <r>
    <s v="CAJA DE COMPENSACION FAMILIAR COMFENALCO DEL VALLE DEL CAUCA"/>
    <s v="ACE-2890"/>
    <s v="05/05/2021 00:00:00"/>
    <s v="03/07/2021 00:00:00"/>
    <x v="2"/>
    <x v="7"/>
    <d v="2023-12-01T00:00:00"/>
    <n v="881"/>
    <x v="2"/>
    <n v="13922"/>
    <n v="36994"/>
    <n v="36994"/>
    <s v="JOHNATAN  LUCUMI  Registros:  1139384"/>
    <s v="CLINICA NUEVA DE CALI SAS"/>
    <s v="901158187-6"/>
    <s v="ACE-2890"/>
    <s v="ACE-2890"/>
    <s v="JOHNATAN  LUCUMI  Registros:  1139384"/>
    <s v=""/>
    <x v="0"/>
    <s v="Contributivo"/>
    <m/>
    <n v="0"/>
    <s v="05"/>
    <s v="890303093"/>
    <s v="890303093"/>
  </r>
  <r>
    <s v="CAJA DE COMPENSACION FAMILIAR COMFENALCO DEL VALLE DEL CAUCA"/>
    <s v="ACE-2892"/>
    <s v="05/05/2021 00:00:00"/>
    <s v="03/07/2021 00:00:00"/>
    <x v="2"/>
    <x v="7"/>
    <d v="2023-12-01T00:00:00"/>
    <n v="881"/>
    <x v="2"/>
    <n v="13922"/>
    <n v="36994"/>
    <n v="36994"/>
    <s v="JOHNATAN  LUCUMI  Registros:  1139390"/>
    <s v="CLINICA NUEVA DE CALI SAS"/>
    <s v="901158187-6"/>
    <s v="ACE-2892"/>
    <s v="ACE-2892"/>
    <s v="JOHNATAN  LUCUMI  Registros:  1139390"/>
    <s v=""/>
    <x v="0"/>
    <s v="Contributivo"/>
    <m/>
    <n v="0"/>
    <s v="05"/>
    <s v="890303093"/>
    <s v="890303093"/>
  </r>
  <r>
    <s v="CAJA DE COMPENSACION FAMILIAR COMFENALCO DEL VALLE DEL CAUCA"/>
    <s v="ACE-2900"/>
    <s v="05/05/2021 00:00:00"/>
    <s v="03/07/2021 00:00:00"/>
    <x v="2"/>
    <x v="7"/>
    <d v="2023-12-01T00:00:00"/>
    <n v="881"/>
    <x v="2"/>
    <n v="13922"/>
    <n v="36994"/>
    <n v="36994"/>
    <s v="JOSE ANTONIO CORTES YELA Registros:  1139596"/>
    <s v="CLINICA NUEVA DE CALI SAS"/>
    <s v="901158187-6"/>
    <s v="ACE-2900"/>
    <s v="ACE-2900"/>
    <s v="JOSE ANTONIO CORTES YELA Registros:  1139596"/>
    <s v="CC14958775"/>
    <x v="0"/>
    <s v="Contributivo"/>
    <m/>
    <n v="0"/>
    <s v="05"/>
    <s v="890303093"/>
    <s v="890303093"/>
  </r>
  <r>
    <s v="CAJA DE COMPENSACION FAMILIAR COMFENALCO DEL VALLE DEL CAUCA"/>
    <s v="ACE-2940"/>
    <s v="05/05/2021 00:00:00"/>
    <s v="03/07/2021 00:00:00"/>
    <x v="2"/>
    <x v="7"/>
    <d v="2023-12-01T00:00:00"/>
    <n v="881"/>
    <x v="2"/>
    <n v="13922"/>
    <n v="36994"/>
    <n v="36994"/>
    <s v="MARIA FERNANDA  BOLAÑOS TOSSE Registros:  1140029"/>
    <s v="CLINICA NUEVA DE CALI SAS"/>
    <s v="901158187-6"/>
    <s v="ACE-2940"/>
    <s v="ACE-2940"/>
    <s v="MARIA FERNANDA  BOLAÑOS TOSSE Registros:  1140029"/>
    <s v="3186292214"/>
    <x v="0"/>
    <s v="Contributivo"/>
    <m/>
    <n v="0"/>
    <s v="05"/>
    <s v="890303093"/>
    <s v="890303093"/>
  </r>
  <r>
    <s v="CAJA DE COMPENSACION FAMILIAR COMFENALCO DEL VALLE DEL CAUCA"/>
    <s v="ACE-4130"/>
    <s v="24/05/2021 00:00:00"/>
    <s v="03/07/2021 00:00:00"/>
    <x v="2"/>
    <x v="7"/>
    <d v="2023-12-01T00:00:00"/>
    <n v="881"/>
    <x v="2"/>
    <n v="14129"/>
    <n v="190000"/>
    <n v="190000"/>
    <s v="MARINO  CALERO  Registros:  1155886"/>
    <s v="CLINICA NUEVA DE CALI SAS"/>
    <s v="901158187-6"/>
    <s v="ACE-4130"/>
    <s v="ACE-4130"/>
    <s v="MARINO  CALERO  Registros:  1155886"/>
    <s v="CC14971320"/>
    <x v="0"/>
    <s v="Contributivo"/>
    <m/>
    <n v="0"/>
    <s v="05"/>
    <s v="890303093"/>
    <s v="890303093"/>
  </r>
  <r>
    <s v="CAJA DE COMPENSACION FAMILIAR COMFENALCO DEL VALLE DEL CAUCA"/>
    <s v="ACE-4168"/>
    <s v="27/05/2021 00:00:00"/>
    <s v="03/07/2021 00:00:00"/>
    <x v="2"/>
    <x v="7"/>
    <d v="2023-12-01T00:00:00"/>
    <n v="881"/>
    <x v="2"/>
    <n v="14138"/>
    <n v="190000"/>
    <n v="190000"/>
    <s v="LUZMILA  LOPEZ  Registros:  1159795"/>
    <s v="CLINICA NUEVA DE CALI SAS"/>
    <s v="901158187-6"/>
    <s v="ACE-4168"/>
    <s v="ACE-4168"/>
    <s v="LUZMILA  LOPEZ  Registros:  1159795"/>
    <s v=""/>
    <x v="0"/>
    <s v="Contributivo"/>
    <m/>
    <n v="0"/>
    <s v="05"/>
    <s v="890303093"/>
    <s v="890303093"/>
  </r>
  <r>
    <s v="CAJA DE COMPENSACION FAMILIAR COMFENALCO DEL VALLE DEL CAUCA"/>
    <s v="ACE-4230"/>
    <s v="28/05/2021 00:00:00"/>
    <s v="03/07/2021 00:00:00"/>
    <x v="2"/>
    <x v="7"/>
    <d v="2023-12-01T00:00:00"/>
    <n v="881"/>
    <x v="2"/>
    <n v="14068"/>
    <n v="19423"/>
    <n v="19423"/>
    <s v="JAIRO  PALACIOS ESCOBAR Registros:  1162115"/>
    <s v="CLINICA NUEVA DE CALI SAS"/>
    <s v="901158187-6"/>
    <s v="ACE-4230"/>
    <s v="ACE-4230"/>
    <s v="JAIRO  PALACIOS ESCOBAR Registros:  1162115"/>
    <s v=""/>
    <x v="0"/>
    <s v="Contributivo"/>
    <m/>
    <n v="0"/>
    <s v="05"/>
    <s v="890303093"/>
    <s v="890303093"/>
  </r>
  <r>
    <s v="CAJA DE COMPENSACION FAMILIAR COMFENALCO DEL VALLE DEL CAUCA"/>
    <s v="ACE-4235"/>
    <s v="28/05/2021 00:00:00"/>
    <s v="03/07/2021 00:00:00"/>
    <x v="2"/>
    <x v="7"/>
    <d v="2023-12-01T00:00:00"/>
    <n v="881"/>
    <x v="2"/>
    <n v="14068"/>
    <n v="19423"/>
    <n v="19423"/>
    <s v="BERYINE LORENA  ATEHORTUA MONTAÑO Registros:  1162145"/>
    <s v="CLINICA NUEVA DE CALI SAS"/>
    <s v="901158187-6"/>
    <s v="ACE-4235"/>
    <s v="ACE-4235"/>
    <s v="BERYINE LORENA  ATEHORTUA MONTAÑO Registros:  1162145"/>
    <s v="CC38681497"/>
    <x v="0"/>
    <s v="Contributivo"/>
    <m/>
    <n v="0"/>
    <s v="05"/>
    <s v="890303093"/>
    <s v="890303093"/>
  </r>
  <r>
    <s v="CAJA DE COMPENSACION FAMILIAR COMFENALCO DEL VALLE DEL CAUCA"/>
    <s v="ACE-4264"/>
    <s v="31/05/2021 00:00:00"/>
    <s v="03/07/2021 00:00:00"/>
    <x v="2"/>
    <x v="7"/>
    <d v="2023-12-01T00:00:00"/>
    <n v="881"/>
    <x v="2"/>
    <n v="14069"/>
    <n v="36994"/>
    <n v="36994"/>
    <s v="LEYDI  PANTOJA SANABRIA Registros:  1163719"/>
    <s v="CLINICA NUEVA DE CALI SAS"/>
    <s v="901158187-6"/>
    <s v="ACE-4264"/>
    <s v="ACE-4264"/>
    <s v="LEYDI  PANTOJA SANABRIA Registros:  1163719"/>
    <s v=""/>
    <x v="0"/>
    <s v="Contributivo"/>
    <m/>
    <n v="0"/>
    <s v="05"/>
    <s v="890303093"/>
    <s v="890303093"/>
  </r>
  <r>
    <s v="CAJA DE COMPENSACION FAMILIAR COMFENALCO DEL VALLE DEL CAUCA"/>
    <s v="ACE-4512"/>
    <s v="17/06/2021 00:00:00"/>
    <s v="03/07/2021 00:00:00"/>
    <x v="2"/>
    <x v="7"/>
    <d v="2023-12-01T00:00:00"/>
    <n v="881"/>
    <x v="2"/>
    <n v="14138"/>
    <n v="45000"/>
    <n v="45000"/>
    <s v="LUZMILA  LOPEZ  Registros:  1184580"/>
    <s v="CLINICA NUEVA DE CALI SAS"/>
    <s v="901158187-6"/>
    <s v="ACE-4512"/>
    <s v="ACE-4512"/>
    <s v="LUZMILA  LOPEZ  Registros:  1184580"/>
    <s v=""/>
    <x v="0"/>
    <s v="Contributivo"/>
    <m/>
    <n v="0"/>
    <s v="05"/>
    <s v="890303093"/>
    <s v="890303093"/>
  </r>
  <r>
    <s v="CAJA DE COMPENSACION FAMILIAR COMFENALCO DEL VALLE DEL CAUCA"/>
    <s v="HCE-4165"/>
    <s v="09/06/2021 00:00:00"/>
    <s v="03/07/2021 00:00:00"/>
    <x v="2"/>
    <x v="7"/>
    <d v="2023-12-01T00:00:00"/>
    <n v="881"/>
    <x v="2"/>
    <n v="14099"/>
    <n v="216994"/>
    <n v="216994"/>
    <s v="HIJO DE LADY DAYANE ESCOBAR OSORIO Registros:  1170696"/>
    <s v="CLINICA NUEVA DE CALI SAS"/>
    <s v="901158187-6"/>
    <s v="HCE-4165"/>
    <s v="HCE-4165"/>
    <s v="HIJO DE LADY DAYANE ESCOBAR OSORIO Registros:  1170696"/>
    <s v=""/>
    <x v="0"/>
    <s v="Contributivo"/>
    <m/>
    <n v="0"/>
    <s v="05"/>
    <s v="890303093"/>
    <s v="890303093"/>
  </r>
  <r>
    <s v="CAJA DE COMPENSACION FAMILIAR COMFENALCO DEL VALLE DEL CAUCA"/>
    <s v="UCE-9761"/>
    <s v="02/06/2021 00:00:00"/>
    <s v="03/07/2021 00:00:00"/>
    <x v="2"/>
    <x v="7"/>
    <d v="2023-12-01T00:00:00"/>
    <n v="881"/>
    <x v="2"/>
    <n v="14102"/>
    <n v="99423"/>
    <n v="99423"/>
    <s v="DANNY  ESCOBAR RIVAS Registros:  1167736"/>
    <s v="CLINICA NUEVA DE CALI SAS"/>
    <s v="901158187-6"/>
    <s v="UCE-9761"/>
    <s v="UCE-9761"/>
    <s v="DANNY  ESCOBAR RIVAS Registros:  1167736"/>
    <s v=""/>
    <x v="0"/>
    <s v="Contributivo"/>
    <m/>
    <n v="0"/>
    <s v="05"/>
    <s v="890303093"/>
    <s v="890303093"/>
  </r>
  <r>
    <s v="CAJA DE COMPENSACION FAMILIAR COMFENALCO DEL VALLE DEL CAUCA"/>
    <s v="HCE-4218"/>
    <s v="09/06/2021 00:00:00"/>
    <s v="16/07/2021 00:00:00"/>
    <x v="2"/>
    <x v="7"/>
    <d v="2023-12-01T00:00:00"/>
    <n v="868"/>
    <x v="2"/>
    <n v="14140"/>
    <n v="99423"/>
    <n v="99423"/>
    <s v="OSCAR  CELIS DELGADO Registros:  1168237"/>
    <s v="CLINICA NUEVA DE CALI SAS"/>
    <s v="901158187-6"/>
    <s v="HCE-4218"/>
    <s v="HCE-4218"/>
    <s v="OSCAR  CELIS DELGADO Registros:  1168237"/>
    <s v="CC16768887"/>
    <x v="0"/>
    <s v="Contributivo"/>
    <m/>
    <n v="0"/>
    <s v="05"/>
    <s v="890303093"/>
    <s v="890303093"/>
  </r>
  <r>
    <s v="CAJA DE COMPENSACION FAMILIAR COMFENALCO DEL VALLE DEL CAUCA"/>
    <s v="ACE-4466"/>
    <s v="15/06/2021 00:00:00"/>
    <s v="19/07/2021 00:00:00"/>
    <x v="2"/>
    <x v="7"/>
    <d v="2023-12-01T00:00:00"/>
    <n v="865"/>
    <x v="2"/>
    <n v="14134"/>
    <n v="36994"/>
    <n v="36994"/>
    <s v="SERGIO LUIS  LUCUMI SANDOVAL Registros:  1181268"/>
    <s v="CLINICA NUEVA DE CALI SAS"/>
    <s v="901158187-6"/>
    <s v="ACE-4466"/>
    <s v="ACE-4466"/>
    <s v="SERGIO LUIS  LUCUMI SANDOVAL Registros:  1181268"/>
    <s v=""/>
    <x v="0"/>
    <s v="Contributivo"/>
    <m/>
    <n v="0"/>
    <s v="05"/>
    <s v="890303093"/>
    <s v="890303093"/>
  </r>
  <r>
    <s v="CAJA DE COMPENSACION FAMILIAR COMFENALCO DEL VALLE DEL CAUCA"/>
    <s v="ACE-4651"/>
    <s v="25/06/2021 00:00:00"/>
    <s v="19/07/2021 00:00:00"/>
    <x v="2"/>
    <x v="7"/>
    <d v="2023-12-01T00:00:00"/>
    <n v="865"/>
    <x v="2"/>
    <n v="14198"/>
    <n v="216994"/>
    <n v="216994"/>
    <s v="HUMBERTO  BERMUDEZ  Registros:  1196077"/>
    <s v="CLINICA NUEVA DE CALI SAS"/>
    <s v="901158187-6"/>
    <s v="ACE-4651"/>
    <s v="ACE-4651"/>
    <s v="HUMBERTO  BERMUDEZ  Registros:  1196077"/>
    <s v=""/>
    <x v="0"/>
    <s v="Contributivo"/>
    <m/>
    <n v="0"/>
    <s v="05"/>
    <s v="890303093"/>
    <s v="890303093"/>
  </r>
  <r>
    <s v="CAJA DE COMPENSACION FAMILIAR COMFENALCO DEL VALLE DEL CAUCA"/>
    <s v="ACE-4810"/>
    <s v="01/07/2021 00:00:00"/>
    <s v="19/07/2021 00:00:00"/>
    <x v="2"/>
    <x v="7"/>
    <d v="2023-12-01T00:00:00"/>
    <n v="865"/>
    <x v="2"/>
    <n v="14209"/>
    <n v="45000"/>
    <n v="45000"/>
    <s v="ALFREDO  HERNANDEZ HERNANDEZ Registros:  1203515"/>
    <s v="CLINICA NUEVA DE CALI SAS"/>
    <s v="901158187-6"/>
    <s v="ACE-4810"/>
    <s v="ACE-4810"/>
    <s v="ALFREDO  HERNANDEZ HERNANDEZ Registros:  1203515"/>
    <s v="CC19196871"/>
    <x v="0"/>
    <s v="Contributivo"/>
    <m/>
    <n v="0"/>
    <s v="05"/>
    <s v="890303093"/>
    <s v="890303093"/>
  </r>
  <r>
    <s v="CAJA DE COMPENSACION FAMILIAR COMFENALCO DEL VALLE DEL CAUCA"/>
    <s v="HCE-4047"/>
    <s v="08/06/2021 00:00:00"/>
    <s v="19/07/2021 00:00:00"/>
    <x v="2"/>
    <x v="7"/>
    <d v="2023-12-01T00:00:00"/>
    <n v="865"/>
    <x v="2"/>
    <n v="14175"/>
    <n v="216994"/>
    <n v="216994"/>
    <s v="EDWAR  PENAGOS HOYOS Registros:  1168185"/>
    <s v="CLINICA NUEVA DE CALI SAS"/>
    <s v="901158187-6"/>
    <s v="HCE-4047"/>
    <s v="HCE-4047"/>
    <s v="EDWAR  PENAGOS HOYOS Registros:  1168185"/>
    <s v=""/>
    <x v="0"/>
    <s v="Contributivo"/>
    <m/>
    <n v="0"/>
    <s v="05"/>
    <s v="890303093"/>
    <s v="890303093"/>
  </r>
  <r>
    <s v="CAJA DE COMPENSACION FAMILIAR COMFENALCO DEL VALLE DEL CAUCA"/>
    <s v="HCE-4444"/>
    <s v="18/06/2021 00:00:00"/>
    <s v="19/07/2021 00:00:00"/>
    <x v="2"/>
    <x v="7"/>
    <d v="2023-12-01T00:00:00"/>
    <n v="865"/>
    <x v="2"/>
    <n v="14181"/>
    <n v="99423"/>
    <n v="99423"/>
    <s v="JOSELIN DEL CARMEN FRONTADO MOLINA Registros:  1185839"/>
    <s v="CLINICA NUEVA DE CALI SAS"/>
    <s v="901158187-6"/>
    <s v="HCE-4444"/>
    <s v="HCE-4444"/>
    <s v="JOSELIN DEL CARMEN FRONTADO MOLINA Registros:  1185839"/>
    <s v=""/>
    <x v="0"/>
    <s v="Contributivo"/>
    <m/>
    <n v="0"/>
    <s v="05"/>
    <s v="890303093"/>
    <s v="890303093"/>
  </r>
  <r>
    <s v="CAJA DE COMPENSACION FAMILIAR COMFENALCO DEL VALLE DEL CAUCA"/>
    <s v="HCE-4636"/>
    <s v="25/06/2021 00:00:00"/>
    <s v="19/07/2021 00:00:00"/>
    <x v="2"/>
    <x v="7"/>
    <d v="2023-12-01T00:00:00"/>
    <n v="865"/>
    <x v="2"/>
    <n v="14185"/>
    <n v="99423"/>
    <n v="99423"/>
    <s v="ANGELICA  GOMEZ CABRERA Registros:  1196046"/>
    <s v="CLINICA NUEVA DE CALI SAS"/>
    <s v="901158187-6"/>
    <s v="HCE-4636"/>
    <s v="HCE-4636"/>
    <s v="ANGELICA  GOMEZ CABRERA Registros:  1196046"/>
    <s v="CC31847310"/>
    <x v="0"/>
    <s v="Contributivo"/>
    <m/>
    <n v="0"/>
    <s v="05"/>
    <s v="890303093"/>
    <s v="890303093"/>
  </r>
  <r>
    <s v="CAJA DE COMPENSACION FAMILIAR COMFENALCO DEL VALLE DEL CAUCA"/>
    <s v="HCE-4637"/>
    <s v="25/06/2021 00:00:00"/>
    <s v="19/07/2021 00:00:00"/>
    <x v="2"/>
    <x v="7"/>
    <d v="2023-12-01T00:00:00"/>
    <n v="865"/>
    <x v="2"/>
    <n v="14186"/>
    <n v="216994"/>
    <n v="216994"/>
    <s v="ANGELICA  GOMEZ CABRERA Registros:  1196112"/>
    <s v="CLINICA NUEVA DE CALI SAS"/>
    <s v="901158187-6"/>
    <s v="HCE-4637"/>
    <s v="HCE-4637"/>
    <s v="ANGELICA  GOMEZ CABRERA Registros:  1196112"/>
    <s v="CC31847310"/>
    <x v="0"/>
    <s v="Contributivo"/>
    <m/>
    <n v="0"/>
    <s v="05"/>
    <s v="890303093"/>
    <s v="890303093"/>
  </r>
  <r>
    <s v="CAJA DE COMPENSACION FAMILIAR COMFENALCO DEL VALLE DEL CAUCA"/>
    <s v="HCE-4790"/>
    <s v="30/06/2021 00:00:00"/>
    <s v="19/07/2021 00:00:00"/>
    <x v="2"/>
    <x v="7"/>
    <d v="2023-12-01T00:00:00"/>
    <n v="865"/>
    <x v="2"/>
    <n v="14235"/>
    <n v="99423"/>
    <n v="99423"/>
    <s v="ALIRIO   CHAGUENDO OYOLA Registros:  1200979"/>
    <s v="CLINICA NUEVA DE CALI SAS"/>
    <s v="901158187-6"/>
    <s v="HCE-4790"/>
    <s v="HCE-4790"/>
    <s v="ALIRIO   CHAGUENDO OYOLA Registros:  1200979"/>
    <s v=""/>
    <x v="0"/>
    <s v="Contributivo"/>
    <m/>
    <n v="0"/>
    <s v="05"/>
    <s v="890303093"/>
    <s v="890303093"/>
  </r>
  <r>
    <s v="CAJA DE COMPENSACION FAMILIAR COMFENALCO DEL VALLE DEL CAUCA"/>
    <s v="UCE-10358"/>
    <s v="08/07/2021 00:00:00"/>
    <s v="19/07/2021 00:00:00"/>
    <x v="2"/>
    <x v="7"/>
    <d v="2023-12-01T00:00:00"/>
    <n v="865"/>
    <x v="2"/>
    <n v="14253"/>
    <n v="216994"/>
    <n v="216994"/>
    <s v="HIJODE YEDGARY MARIA RIVERO HERNANDEZ Registros:  1206311"/>
    <s v="CLINICA NUEVA DE CALI SAS"/>
    <s v="901158187-6"/>
    <s v="UCE-10358"/>
    <s v="UCE-10358"/>
    <s v="HIJODE YEDGARY MARIA RIVERO HERNANDEZ Registros:  1206311"/>
    <s v=""/>
    <x v="0"/>
    <s v="Contributivo"/>
    <m/>
    <n v="0"/>
    <s v="05"/>
    <s v="890303093"/>
    <s v="890303093"/>
  </r>
  <r>
    <s v="CAJA DE COMPENSACION FAMILIAR COMFENALCO DEL VALLE DEL CAUCA"/>
    <s v="UCE-9957"/>
    <s v="08/06/2021 00:00:00"/>
    <s v="19/07/2021 00:00:00"/>
    <x v="2"/>
    <x v="7"/>
    <d v="2023-12-01T00:00:00"/>
    <n v="865"/>
    <x v="2"/>
    <n v="14175"/>
    <n v="216994"/>
    <n v="216994"/>
    <s v="HIJO DE LORENA  IDROBO FAJARDO Registros:  1166885"/>
    <s v="CLINICA NUEVA DE CALI SAS"/>
    <s v="901158187-6"/>
    <s v="UCE-9957"/>
    <s v="UCE-9957"/>
    <s v="HIJO DE LORENA  IDROBO FAJARDO Registros:  1166885"/>
    <s v=""/>
    <x v="0"/>
    <s v="Contributivo"/>
    <m/>
    <n v="0"/>
    <s v="05"/>
    <s v="890303093"/>
    <s v="890303093"/>
  </r>
  <r>
    <s v="CAJA DE COMPENSACION FAMILIAR COMFENALCO DEL VALLE DEL CAUCA"/>
    <s v="ACE-4505"/>
    <s v="17/06/2021 00:00:00"/>
    <s v="13/08/2021 00:00:00"/>
    <x v="2"/>
    <x v="8"/>
    <d v="2023-12-01T00:00:00"/>
    <n v="840"/>
    <x v="2"/>
    <n v="14136"/>
    <n v="216994"/>
    <n v="216994"/>
    <s v="CAROLINA  ESCOBAR ESPINOSA Registros:  1184015"/>
    <s v="CLINICA NUEVA DE CALI SAS"/>
    <s v="901158187-6"/>
    <s v="ACE-4505"/>
    <s v="ACE-4505"/>
    <s v="CAROLINA  ESCOBAR ESPINOSA Registros:  1184015"/>
    <s v="CC31919110"/>
    <x v="0"/>
    <s v="Contributivo"/>
    <m/>
    <n v="0"/>
    <s v="05"/>
    <s v="890303093"/>
    <s v="890303093"/>
  </r>
  <r>
    <s v="CAJA DE COMPENSACION FAMILIAR COMFENALCO DEL VALLE DEL CAUCA"/>
    <s v="UCE-10438"/>
    <s v="15/07/2021 00:00:00"/>
    <s v="13/08/2021 00:00:00"/>
    <x v="2"/>
    <x v="8"/>
    <d v="2023-12-01T00:00:00"/>
    <n v="840"/>
    <x v="2"/>
    <n v="14280"/>
    <n v="216994"/>
    <n v="216994"/>
    <s v="CESAR  PATIÑO AGUDELO Registros:  1220528"/>
    <s v="CLINICA NUEVA DE CALI SAS"/>
    <s v="901158187-6"/>
    <s v="UCE-10438"/>
    <s v="UCE-10438"/>
    <s v="CESAR  PATIÑO AGUDELO Registros:  1220528"/>
    <s v="CC6077464"/>
    <x v="0"/>
    <s v="Contributivo"/>
    <m/>
    <n v="0"/>
    <s v="05"/>
    <s v="890303093"/>
    <s v="890303093"/>
  </r>
  <r>
    <s v="CAJA DE COMPENSACION FAMILIAR COMFENALCO DEL VALLE DEL CAUCA"/>
    <s v="UCE-10518"/>
    <s v="21/07/2021 00:00:00"/>
    <s v="13/08/2021 00:00:00"/>
    <x v="2"/>
    <x v="8"/>
    <d v="2023-12-01T00:00:00"/>
    <n v="840"/>
    <x v="2"/>
    <n v="14285"/>
    <n v="99423"/>
    <n v="99423"/>
    <s v="ELIANA VALENTINA GOMEZ GUEVARA Registros:  1226304"/>
    <s v="CLINICA NUEVA DE CALI SAS"/>
    <s v="901158187-6"/>
    <s v="UCE-10518"/>
    <s v="UCE-10518"/>
    <s v="ELIANA VALENTINA GOMEZ GUEVARA Registros:  1226304"/>
    <s v=""/>
    <x v="0"/>
    <s v="Contributivo"/>
    <m/>
    <n v="0"/>
    <s v="05"/>
    <s v="890303093"/>
    <s v="890303093"/>
  </r>
  <r>
    <s v="CAJA DE COMPENSACION FAMILIAR COMFENALCO DEL VALLE DEL CAUCA"/>
    <s v="UCE-10857"/>
    <s v="28/07/2021 00:00:00"/>
    <s v="13/08/2021 00:00:00"/>
    <x v="2"/>
    <x v="8"/>
    <d v="2023-12-01T00:00:00"/>
    <n v="840"/>
    <x v="2"/>
    <n v="14337"/>
    <n v="216994"/>
    <n v="216994"/>
    <s v="HENRY  ZEA MUÑOZ Registros:  1234494"/>
    <s v="CLINICA NUEVA DE CALI SAS"/>
    <s v="901158187-6"/>
    <s v="UCE-10857"/>
    <s v="UCE-10857"/>
    <s v="HENRY  ZEA MUÑOZ Registros:  1234494"/>
    <s v="CC94452810"/>
    <x v="0"/>
    <s v="Contributivo"/>
    <m/>
    <n v="0"/>
    <s v="05"/>
    <s v="890303093"/>
    <s v="890303093"/>
  </r>
  <r>
    <s v="CAJA DE COMPENSACION FAMILIAR COMFENALCO DEL VALLE DEL CAUCA"/>
    <s v="UCE-10920"/>
    <s v="28/07/2021 00:00:00"/>
    <s v="13/08/2021 00:00:00"/>
    <x v="2"/>
    <x v="8"/>
    <d v="2023-12-01T00:00:00"/>
    <n v="840"/>
    <x v="2"/>
    <n v="14338"/>
    <n v="216994"/>
    <n v="216994"/>
    <s v="MARIA ALEXANDRA LOZADA VERGARA Registros:  1235498"/>
    <s v="CLINICA NUEVA DE CALI SAS"/>
    <s v="901158187-6"/>
    <s v="UCE-10920"/>
    <s v="UCE-10920"/>
    <s v="MARIA ALEXANDRA LOZADA VERGARA Registros:  1235498"/>
    <s v=""/>
    <x v="0"/>
    <s v="Contributivo"/>
    <m/>
    <n v="0"/>
    <s v="05"/>
    <s v="890303093"/>
    <s v="890303093"/>
  </r>
  <r>
    <s v="CAJA DE COMPENSACION FAMILIAR COMFENALCO DEL VALLE DEL CAUCA"/>
    <s v="UCE-10964"/>
    <s v="29/07/2021 00:00:00"/>
    <s v="13/08/2021 00:00:00"/>
    <x v="2"/>
    <x v="8"/>
    <d v="2023-12-01T00:00:00"/>
    <n v="840"/>
    <x v="2"/>
    <n v="14338"/>
    <n v="216994"/>
    <n v="216994"/>
    <s v="OSCAR ALBERTO SANCHEZ RAMIREZ Registros:  1236010"/>
    <s v="CLINICA NUEVA DE CALI SAS"/>
    <s v="901158187-6"/>
    <s v="UCE-10964"/>
    <s v="UCE-10964"/>
    <s v="OSCAR ALBERTO SANCHEZ RAMIREZ Registros:  1236010"/>
    <s v="CC70902804"/>
    <x v="0"/>
    <s v="Contributivo"/>
    <m/>
    <n v="0"/>
    <s v="05"/>
    <s v="890303093"/>
    <s v="890303093"/>
  </r>
  <r>
    <s v="CAJA DE COMPENSACION FAMILIAR COMFENALCO DEL VALLE DEL CAUCA"/>
    <s v="UCE-9232"/>
    <s v="20/05/2021 00:00:00"/>
    <s v="13/08/2021 00:00:00"/>
    <x v="2"/>
    <x v="8"/>
    <d v="2023-12-01T00:00:00"/>
    <n v="840"/>
    <x v="2"/>
    <n v="14280"/>
    <n v="216994"/>
    <n v="216994"/>
    <s v="KAREN  POSADA HENAO Registros:  1152935"/>
    <s v="CLINICA NUEVA DE CALI SAS"/>
    <s v="901158187-6"/>
    <s v="UCE-9232"/>
    <s v="UCE-9232"/>
    <s v="KAREN  POSADA HENAO Registros:  1152935"/>
    <s v=""/>
    <x v="0"/>
    <s v="Contributivo"/>
    <m/>
    <n v="0"/>
    <s v="05"/>
    <s v="890303093"/>
    <s v="890303093"/>
  </r>
  <r>
    <s v="CAJA DE COMPENSACION FAMILIAR COMFENALCO DEL VALLE DEL CAUCA"/>
    <s v="UCE-9248"/>
    <s v="21/05/2021 00:00:00"/>
    <s v="13/08/2021 00:00:00"/>
    <x v="2"/>
    <x v="8"/>
    <d v="2023-12-01T00:00:00"/>
    <n v="840"/>
    <x v="2"/>
    <n v="14280"/>
    <n v="36994"/>
    <n v="36994"/>
    <s v="JIMMY  LENIS CASTRO Registros:  1153490"/>
    <s v="CLINICA NUEVA DE CALI SAS"/>
    <s v="901158187-6"/>
    <s v="UCE-9248"/>
    <s v="UCE-9248"/>
    <s v="JIMMY  LENIS CASTRO Registros:  1153490"/>
    <s v=""/>
    <x v="0"/>
    <s v="Contributivo"/>
    <m/>
    <n v="0"/>
    <s v="05"/>
    <s v="890303093"/>
    <s v="890303093"/>
  </r>
  <r>
    <s v="CAJA DE COMPENSACION FAMILIAR COMFENALCO DEL VALLE DEL CAUCA"/>
    <s v="UCE-10575"/>
    <s v="24/07/2021 00:00:00"/>
    <s v="15/08/2021 00:00:00"/>
    <x v="2"/>
    <x v="8"/>
    <d v="2023-12-01T00:00:00"/>
    <n v="838"/>
    <x v="2"/>
    <n v="14384"/>
    <n v="45000"/>
    <n v="45000"/>
    <s v="RUTH JOHANNA QUINTERO OCAMPO Registros:  1230328"/>
    <s v="CLINICA NUEVA DE CALI SAS"/>
    <s v="901158187-6"/>
    <s v="UCE-10575"/>
    <s v="UCE-10575"/>
    <s v="RUTH JOHANNA QUINTERO OCAMPO Registros:  1230328"/>
    <s v=""/>
    <x v="0"/>
    <s v="Contributivo"/>
    <m/>
    <n v="0"/>
    <s v="05"/>
    <s v="890303093"/>
    <s v="890303093"/>
  </r>
  <r>
    <s v="CAJA DE COMPENSACION FAMILIAR COMFENALCO DEL VALLE DEL CAUCA"/>
    <s v="UCE-11318"/>
    <s v="02/08/2021 00:00:00"/>
    <s v="17/08/2021 00:00:00"/>
    <x v="2"/>
    <x v="8"/>
    <d v="2023-12-01T00:00:00"/>
    <n v="836"/>
    <x v="2"/>
    <n v="14370"/>
    <n v="99423"/>
    <n v="99423"/>
    <s v="LUIS FERNANDO OROZCO SANCHEZ Registros:  1242507"/>
    <s v="CLINICA NUEVA DE CALI SAS"/>
    <s v="901158187-6"/>
    <s v="UCE-11318"/>
    <s v="UCE-11318"/>
    <s v="LUIS FERNANDO OROZCO SANCHEZ Registros:  1242507"/>
    <s v="CC10542175"/>
    <x v="0"/>
    <s v="Contributivo"/>
    <m/>
    <n v="0"/>
    <s v="05"/>
    <s v="890303093"/>
    <s v="890303093"/>
  </r>
  <r>
    <s v="CAJA DE COMPENSACION FAMILIAR COMFENALCO DEL VALLE DEL CAUCA"/>
    <s v="UCE-11616"/>
    <s v="05/08/2021 00:00:00"/>
    <s v="17/08/2021 00:00:00"/>
    <x v="2"/>
    <x v="8"/>
    <d v="2023-12-01T00:00:00"/>
    <n v="836"/>
    <x v="2"/>
    <n v="14387"/>
    <n v="45000"/>
    <n v="45000"/>
    <s v="SALOME  LOZANO RUBIO Registros:  1245794"/>
    <s v="CLINICA NUEVA DE CALI SAS"/>
    <s v="901158187-6"/>
    <s v="UCE-11616"/>
    <s v="UCE-11616"/>
    <s v="SALOME  LOZANO RUBIO Registros:  1245794"/>
    <s v=""/>
    <x v="0"/>
    <s v="Contributivo"/>
    <m/>
    <n v="0"/>
    <s v="05"/>
    <s v="890303093"/>
    <s v="890303093"/>
  </r>
  <r>
    <s v="CAJA DE COMPENSACION FAMILIAR COMFENALCO DEL VALLE DEL CAUCA"/>
    <s v="UCE-11742"/>
    <s v="09/08/2021 00:00:00"/>
    <s v="18/08/2021 00:00:00"/>
    <x v="2"/>
    <x v="8"/>
    <d v="2023-12-01T00:00:00"/>
    <n v="835"/>
    <x v="2"/>
    <n v="14403"/>
    <n v="45000"/>
    <n v="45000"/>
    <s v="JOHNATTAN  AGUIÑO POSSU Registros:  1241288"/>
    <s v="CLINICA NUEVA DE CALI SAS"/>
    <s v="901158187-6"/>
    <s v="UCE-11742"/>
    <s v="UCE-11742"/>
    <s v="JOHNATTAN  AGUIÑO POSSU Registros:  1241288"/>
    <s v=""/>
    <x v="0"/>
    <s v="Contributivo"/>
    <m/>
    <n v="0"/>
    <s v="05"/>
    <s v="890303093"/>
    <s v="890303093"/>
  </r>
  <r>
    <s v="CAJA DE COMPENSACION FAMILIAR COMFENALCO DEL VALLE DEL CAUCA"/>
    <s v="UCE-11812"/>
    <s v="10/08/2021 00:00:00"/>
    <s v="18/08/2021 00:00:00"/>
    <x v="2"/>
    <x v="8"/>
    <d v="2023-12-01T00:00:00"/>
    <n v="835"/>
    <x v="2"/>
    <n v="14410"/>
    <n v="216994"/>
    <n v="216994"/>
    <s v="JACOBO  ALARCON ARANGO Registros:  1252589"/>
    <s v="CLINICA NUEVA DE CALI SAS"/>
    <s v="901158187-6"/>
    <s v="UCE-11812"/>
    <s v="UCE-11812"/>
    <s v="JACOBO  ALARCON ARANGO Registros:  1252589"/>
    <s v=""/>
    <x v="0"/>
    <s v="Contributivo"/>
    <m/>
    <n v="0"/>
    <s v="05"/>
    <s v="890303093"/>
    <s v="890303093"/>
  </r>
  <r>
    <s v="CAJA DE COMPENSACION FAMILIAR COMFENALCO DEL VALLE DEL CAUCA"/>
    <s v="HCE-5145"/>
    <s v="09/08/2021 00:00:00"/>
    <s v="19/08/2021 00:00:00"/>
    <x v="2"/>
    <x v="8"/>
    <d v="2023-12-01T00:00:00"/>
    <n v="834"/>
    <x v="2"/>
    <n v="14402"/>
    <n v="216994"/>
    <n v="216994"/>
    <s v="JUANITA  SEGURA VALLECILLA Registros:  1250997"/>
    <s v="CLINICA NUEVA DE CALI SAS"/>
    <s v="901158187-6"/>
    <s v="HCE-5145"/>
    <s v="HCE-5145"/>
    <s v="JUANITA  SEGURA VALLECILLA Registros:  1250997"/>
    <s v="3147751290 HIJA"/>
    <x v="0"/>
    <s v="Contributivo"/>
    <m/>
    <n v="0"/>
    <s v="05"/>
    <s v="890303093"/>
    <s v="890303093"/>
  </r>
  <r>
    <s v="CAJA DE COMPENSACION FAMILIAR COMFENALCO DEL VALLE DEL CAUCA"/>
    <s v="UCE-11756"/>
    <s v="09/08/2021 00:00:00"/>
    <s v="19/08/2021 00:00:00"/>
    <x v="2"/>
    <x v="8"/>
    <d v="2023-12-01T00:00:00"/>
    <n v="834"/>
    <x v="2"/>
    <n v="14407"/>
    <n v="99423"/>
    <n v="99423"/>
    <s v="ZARA  GUTIERREZ GARCIA Registros:  1242760"/>
    <s v="CLINICA NUEVA DE CALI SAS"/>
    <s v="901158187-6"/>
    <s v="UCE-11756"/>
    <s v="UCE-11756"/>
    <s v="ZARA  GUTIERREZ GARCIA Registros:  1242760"/>
    <s v=""/>
    <x v="0"/>
    <s v="Contributivo"/>
    <m/>
    <n v="0"/>
    <s v="05"/>
    <s v="890303093"/>
    <s v="890303093"/>
  </r>
  <r>
    <s v="CAJA DE COMPENSACION FAMILIAR COMFENALCO DEL VALLE DEL CAUCA"/>
    <s v="UCE-9839"/>
    <s v="04/06/2021 00:00:00"/>
    <s v="19/08/2021 00:00:00"/>
    <x v="2"/>
    <x v="8"/>
    <d v="2023-12-01T00:00:00"/>
    <n v="834"/>
    <x v="2"/>
    <n v="14245"/>
    <n v="216994"/>
    <n v="216994"/>
    <s v="LUZ  CARO RODRIGUEZ Registros:  1170553"/>
    <s v="CLINICA NUEVA DE CALI SAS"/>
    <s v="901158187-6"/>
    <s v="UCE-9839"/>
    <s v="UCE-9839"/>
    <s v="LUZ  CARO RODRIGUEZ Registros:  1170553"/>
    <s v=""/>
    <x v="0"/>
    <s v="Contributivo"/>
    <m/>
    <n v="0"/>
    <s v="05"/>
    <s v="890303093"/>
    <s v="890303093"/>
  </r>
  <r>
    <s v="CAJA DE COMPENSACION FAMILIAR COMFENALCO DEL VALLE DEL CAUCA"/>
    <s v="HCE-4669"/>
    <s v="28/06/2021 00:00:00"/>
    <s v="20/08/2021 00:00:00"/>
    <x v="2"/>
    <x v="8"/>
    <d v="2023-12-01T00:00:00"/>
    <n v="833"/>
    <x v="2"/>
    <n v="14190"/>
    <n v="99423"/>
    <n v="99423"/>
    <s v="WILSON  RENGIFO MONTERO Registros:  1197537"/>
    <s v="CLINICA NUEVA DE CALI SAS"/>
    <s v="901158187-6"/>
    <s v="HCE-4669"/>
    <s v="HCE-4669"/>
    <s v="WILSON  RENGIFO MONTERO Registros:  1197537"/>
    <s v=""/>
    <x v="0"/>
    <s v="Contributivo"/>
    <m/>
    <n v="0"/>
    <s v="05"/>
    <s v="890303093"/>
    <s v="890303093"/>
  </r>
  <r>
    <s v="CAJA DE COMPENSACION FAMILIAR COMFENALCO DEL VALLE DEL CAUCA"/>
    <s v="ACE-5030"/>
    <s v="13/08/2021 00:00:00"/>
    <s v="03/09/2021 00:00:00"/>
    <x v="2"/>
    <x v="9"/>
    <d v="2023-12-01T00:00:00"/>
    <n v="819"/>
    <x v="2"/>
    <n v="14425"/>
    <n v="36994"/>
    <n v="36994"/>
    <s v="MARIA DEL CARMEN OSPINA DE MEDINA Registros:  1148099"/>
    <s v="CLINICA NUEVA DE CALI SAS"/>
    <s v="901158187-6"/>
    <s v="ACE-5030"/>
    <s v="ACE-5030"/>
    <s v="MARIA DEL CARMEN OSPINA DE MEDINA Registros:  1148099"/>
    <s v="CC31276562"/>
    <x v="0"/>
    <s v="Contributivo"/>
    <m/>
    <n v="0"/>
    <s v="05"/>
    <s v="890303093"/>
    <s v="890303093"/>
  </r>
  <r>
    <s v="CAJA DE COMPENSACION FAMILIAR COMFENALCO DEL VALLE DEL CAUCA"/>
    <s v="ACE-5215"/>
    <s v="25/08/2021 00:00:00"/>
    <s v="03/09/2021 00:00:00"/>
    <x v="2"/>
    <x v="9"/>
    <d v="2023-12-01T00:00:00"/>
    <n v="819"/>
    <x v="2"/>
    <n v="14494"/>
    <n v="45000"/>
    <n v="45000"/>
    <s v="DIEGO  BETANCUR NARANJO Registros:  1271511"/>
    <s v="CLINICA NUEVA DE CALI SAS"/>
    <s v="901158187-6"/>
    <s v="ACE-5215"/>
    <s v="ACE-5215"/>
    <s v="DIEGO  BETANCUR NARANJO Registros:  1271511"/>
    <s v=""/>
    <x v="0"/>
    <s v="Contributivo"/>
    <m/>
    <n v="0"/>
    <s v="05"/>
    <s v="890303093"/>
    <s v="890303093"/>
  </r>
  <r>
    <s v="CAJA DE COMPENSACION FAMILIAR COMFENALCO DEL VALLE DEL CAUCA"/>
    <s v="ACE-5224"/>
    <s v="25/08/2021 00:00:00"/>
    <s v="03/09/2021 00:00:00"/>
    <x v="2"/>
    <x v="9"/>
    <d v="2023-12-01T00:00:00"/>
    <n v="819"/>
    <x v="2"/>
    <n v="14493"/>
    <n v="99423"/>
    <n v="99423"/>
    <s v="MARIA  RAMIREZ DE VALENCIA Registros:  1272159"/>
    <s v="CLINICA NUEVA DE CALI SAS"/>
    <s v="901158187-6"/>
    <s v="ACE-5224"/>
    <s v="ACE-5224"/>
    <s v="MARIA  RAMIREZ DE VALENCIA Registros:  1272159"/>
    <s v="CC29010167"/>
    <x v="0"/>
    <s v="Contributivo"/>
    <m/>
    <n v="0"/>
    <s v="05"/>
    <s v="890303093"/>
    <s v="890303093"/>
  </r>
  <r>
    <s v="CAJA DE COMPENSACION FAMILIAR COMFENALCO DEL VALLE DEL CAUCA"/>
    <s v="HCE-5426"/>
    <s v="24/08/2021 00:00:00"/>
    <s v="03/09/2021 00:00:00"/>
    <x v="2"/>
    <x v="9"/>
    <d v="2023-12-01T00:00:00"/>
    <n v="819"/>
    <x v="2"/>
    <n v="14483"/>
    <n v="216994"/>
    <n v="216994"/>
    <s v="LUIS  CARBONELL REYES Registros:  1270651"/>
    <s v="CLINICA NUEVA DE CALI SAS"/>
    <s v="901158187-6"/>
    <s v="HCE-5426"/>
    <s v="HCE-5426"/>
    <s v="LUIS  CARBONELL REYES Registros:  1270651"/>
    <s v=""/>
    <x v="0"/>
    <s v="Contributivo"/>
    <m/>
    <n v="0"/>
    <s v="05"/>
    <s v="890303093"/>
    <s v="890303093"/>
  </r>
  <r>
    <s v="CAJA DE COMPENSACION FAMILIAR COMFENALCO DEL VALLE DEL CAUCA"/>
    <s v="ACE-5073"/>
    <s v="18/08/2021 00:00:00"/>
    <s v="06/09/2021 00:00:00"/>
    <x v="2"/>
    <x v="9"/>
    <d v="2023-12-01T00:00:00"/>
    <n v="816"/>
    <x v="2"/>
    <n v="14450"/>
    <n v="99423"/>
    <n v="99423"/>
    <s v="HIJO DE MAYRA SILVANA MICOLTA GARCIA Registros:  1262568"/>
    <s v="CLINICA NUEVA DE CALI SAS"/>
    <s v="901158187-6"/>
    <s v="ACE-5073"/>
    <s v="ACE-5073"/>
    <s v="HIJO DE MAYRA SILVANA MICOLTA GARCIA Registros:  1262568"/>
    <s v=""/>
    <x v="0"/>
    <s v="Contributivo"/>
    <m/>
    <n v="0"/>
    <s v="05"/>
    <s v="890303093"/>
    <s v="890303093"/>
  </r>
  <r>
    <s v="CAJA DE COMPENSACION FAMILIAR COMFENALCO DEL VALLE DEL CAUCA"/>
    <s v="UCE-11134"/>
    <s v="31/07/2021 00:00:00"/>
    <s v="17/09/2021 00:00:00"/>
    <x v="2"/>
    <x v="9"/>
    <d v="2023-12-01T00:00:00"/>
    <n v="805"/>
    <x v="2"/>
    <n v="14596"/>
    <n v="216994"/>
    <n v="216994"/>
    <s v="MARIA EUGENIA VARGAS RAMOS Registros:  1239327"/>
    <s v="CLINICA NUEVA DE CALI SAS"/>
    <s v="901158187-6"/>
    <s v="UCE-11134"/>
    <s v="UCE-11134"/>
    <s v="MARIA EUGENIA VARGAS RAMOS Registros:  1239327"/>
    <s v=""/>
    <x v="0"/>
    <s v="Contributivo"/>
    <m/>
    <n v="0"/>
    <s v="05"/>
    <s v="890303093"/>
    <s v="890303093"/>
  </r>
  <r>
    <s v="CAJA DE COMPENSACION FAMILIAR COMFENALCO DEL VALLE DEL CAUCA"/>
    <s v="ACE-4733"/>
    <s v="29/06/2021 00:00:00"/>
    <s v="18/09/2021 00:00:00"/>
    <x v="2"/>
    <x v="9"/>
    <d v="2023-12-01T00:00:00"/>
    <n v="804"/>
    <x v="2"/>
    <n v="14557"/>
    <n v="45000"/>
    <n v="45000"/>
    <s v="AUSTIN  ZUÑIGA RIASCOS Registros:  1200071"/>
    <s v="CLINICA NUEVA DE CALI SAS"/>
    <s v="901158187-6"/>
    <s v="ACE-4733"/>
    <s v="ACE-4733"/>
    <s v="AUSTIN  ZUÑIGA RIASCOS Registros:  1200071"/>
    <s v=""/>
    <x v="0"/>
    <s v="Contributivo"/>
    <m/>
    <n v="0"/>
    <s v="05"/>
    <s v="890303093"/>
    <s v="890303093"/>
  </r>
  <r>
    <s v="CAJA DE COMPENSACION FAMILIAR COMFENALCO DEL VALLE DEL CAUCA"/>
    <s v="HCE-5855"/>
    <s v="01/09/2021 00:00:00"/>
    <s v="18/09/2021 00:00:00"/>
    <x v="2"/>
    <x v="9"/>
    <d v="2023-12-01T00:00:00"/>
    <n v="804"/>
    <x v="2"/>
    <n v="14544"/>
    <n v="45000"/>
    <n v="45000"/>
    <s v="JUAN  OSPINA CARDONA Registros:  1281439"/>
    <s v="CLINICA NUEVA DE CALI SAS"/>
    <s v="901158187-6"/>
    <s v="HCE-5855"/>
    <s v="HCE-5855"/>
    <s v="JUAN  OSPINA CARDONA Registros:  1281439"/>
    <s v=""/>
    <x v="0"/>
    <s v="Contributivo"/>
    <m/>
    <n v="0"/>
    <s v="05"/>
    <s v="890303093"/>
    <s v="890303093"/>
  </r>
  <r>
    <s v="CAJA DE COMPENSACION FAMILIAR COMFENALCO DEL VALLE DEL CAUCA"/>
    <s v="ACE-5212"/>
    <s v="25/08/2021 00:00:00"/>
    <s v="20/09/2021 00:00:00"/>
    <x v="2"/>
    <x v="9"/>
    <d v="2023-12-01T00:00:00"/>
    <n v="802"/>
    <x v="2"/>
    <n v="14500"/>
    <n v="45000"/>
    <n v="45000"/>
    <s v="LUCIANA  VILLEGAS TIBANTA Registros:  1271416"/>
    <s v="CLINICA NUEVA DE CALI SAS"/>
    <s v="901158187-6"/>
    <s v="ACE-5212"/>
    <s v="ACE-5212"/>
    <s v="LUCIANA  VILLEGAS TIBANTA Registros:  1271416"/>
    <s v=""/>
    <x v="0"/>
    <s v="Contributivo"/>
    <m/>
    <n v="0"/>
    <s v="05"/>
    <s v="890303093"/>
    <s v="890303093"/>
  </r>
  <r>
    <s v="CAJA DE COMPENSACION FAMILIAR COMFENALCO DEL VALLE DEL CAUCA"/>
    <s v="ACE-5260"/>
    <s v="26/08/2021 00:00:00"/>
    <s v="20/09/2021 00:00:00"/>
    <x v="2"/>
    <x v="9"/>
    <d v="2023-12-01T00:00:00"/>
    <n v="802"/>
    <x v="2"/>
    <n v="14547"/>
    <n v="216994"/>
    <n v="216994"/>
    <s v="ISOLINA  MARIN DE DIAZ Registros:  1274128"/>
    <s v="CLINICA NUEVA DE CALI SAS"/>
    <s v="901158187-6"/>
    <s v="ACE-5260"/>
    <s v="ACE-5260"/>
    <s v="ISOLINA  MARIN DE DIAZ Registros:  1274128"/>
    <s v="CC25046803"/>
    <x v="0"/>
    <s v="Contributivo"/>
    <m/>
    <n v="0"/>
    <s v="05"/>
    <s v="890303093"/>
    <s v="890303093"/>
  </r>
  <r>
    <s v="CAJA DE COMPENSACION FAMILIAR COMFENALCO DEL VALLE DEL CAUCA"/>
    <s v="HCE-5571"/>
    <s v="26/08/2021 00:00:00"/>
    <s v="20/09/2021 00:00:00"/>
    <x v="2"/>
    <x v="9"/>
    <d v="2023-12-01T00:00:00"/>
    <n v="802"/>
    <x v="2"/>
    <n v="14507"/>
    <n v="216994"/>
    <n v="216994"/>
    <s v="ORIANA  VALENCIA SOLIS Registros:  1273820"/>
    <s v="CLINICA NUEVA DE CALI SAS"/>
    <s v="901158187-6"/>
    <s v="HCE-5571"/>
    <s v="HCE-5571"/>
    <s v="ORIANA  VALENCIA SOLIS Registros:  1273820"/>
    <s v=""/>
    <x v="0"/>
    <s v="Contributivo"/>
    <m/>
    <n v="0"/>
    <s v="05"/>
    <s v="890303093"/>
    <s v="890303093"/>
  </r>
  <r>
    <s v="CAJA DE COMPENSACION FAMILIAR COMFENALCO DEL VALLE DEL CAUCA"/>
    <s v="HCE-5698"/>
    <s v="30/08/2021 00:00:00"/>
    <s v="20/09/2021 00:00:00"/>
    <x v="2"/>
    <x v="9"/>
    <d v="2023-12-01T00:00:00"/>
    <n v="802"/>
    <x v="2"/>
    <n v="14521"/>
    <n v="45000"/>
    <n v="45000"/>
    <s v="SALOME  DAZA CERON Registros:  1277813"/>
    <s v="CLINICA NUEVA DE CALI SAS"/>
    <s v="901158187-6"/>
    <s v="HCE-5698"/>
    <s v="HCE-5698"/>
    <s v="SALOME  DAZA CERON Registros:  1277813"/>
    <s v=""/>
    <x v="0"/>
    <s v="Contributivo"/>
    <m/>
    <n v="0"/>
    <s v="05"/>
    <s v="890303093"/>
    <s v="890303093"/>
  </r>
  <r>
    <s v="CAJA DE COMPENSACION FAMILIAR COMFENALCO DEL VALLE DEL CAUCA"/>
    <s v="HCE-5987"/>
    <s v="03/09/2021 00:00:00"/>
    <s v="20/09/2021 00:00:00"/>
    <x v="2"/>
    <x v="9"/>
    <d v="2023-12-01T00:00:00"/>
    <n v="802"/>
    <x v="2"/>
    <n v="14553"/>
    <n v="99423"/>
    <n v="99423"/>
    <s v="HIJO DE YENI ALEJANDRA RODRIGUEZ GARCIA Registros:  1282390"/>
    <s v="CLINICA NUEVA DE CALI SAS"/>
    <s v="901158187-6"/>
    <s v="HCE-5987"/>
    <s v="HCE-5987"/>
    <s v="HIJO DE YENI ALEJANDRA RODRIGUEZ GARCIA Registros:  1282390"/>
    <s v=""/>
    <x v="0"/>
    <s v="Contributivo"/>
    <m/>
    <n v="0"/>
    <s v="05"/>
    <s v="890303093"/>
    <s v="890303093"/>
  </r>
  <r>
    <s v="CAJA DE COMPENSACION FAMILIAR COMFENALCO DEL VALLE DEL CAUCA"/>
    <s v="UCE-11964"/>
    <s v="20/08/2021 00:00:00"/>
    <s v="20/09/2021 00:00:00"/>
    <x v="2"/>
    <x v="9"/>
    <d v="2023-12-01T00:00:00"/>
    <n v="802"/>
    <x v="2"/>
    <n v="14480"/>
    <n v="99423"/>
    <n v="99423"/>
    <s v="HIJO DE ISABELLA BOLAÑOS BLALCAZAR Registros:  1265676"/>
    <s v="CLINICA NUEVA DE CALI SAS"/>
    <s v="901158187-6"/>
    <s v="UCE-11964"/>
    <s v="UCE-11964"/>
    <s v="HIJO DE ISABELLA BOLAÑOS BLALCAZAR Registros:  1265676"/>
    <s v=""/>
    <x v="0"/>
    <s v="Contributivo"/>
    <m/>
    <n v="0"/>
    <s v="05"/>
    <s v="890303093"/>
    <s v="890303093"/>
  </r>
  <r>
    <s v="CAJA DE COMPENSACION FAMILIAR COMFENALCO DEL VALLE DEL CAUCA"/>
    <s v="UCE-12025"/>
    <s v="04/09/2021 00:00:00"/>
    <s v="20/09/2021 00:00:00"/>
    <x v="2"/>
    <x v="9"/>
    <d v="2023-12-01T00:00:00"/>
    <n v="802"/>
    <x v="2"/>
    <n v="14558"/>
    <n v="45000"/>
    <n v="45000"/>
    <s v="SALOME  GARCIA MORAN Registros:  1285932"/>
    <s v="CLINICA NUEVA DE CALI SAS"/>
    <s v="901158187-6"/>
    <s v="UCE-12025"/>
    <s v="UCE-12025"/>
    <s v="SALOME  GARCIA MORAN Registros:  1285932"/>
    <s v=""/>
    <x v="0"/>
    <s v="Contributivo"/>
    <m/>
    <n v="0"/>
    <s v="05"/>
    <s v="890303093"/>
    <s v="890303093"/>
  </r>
  <r>
    <s v="CAJA DE COMPENSACION FAMILIAR COMFENALCO DEL VALLE DEL CAUCA"/>
    <s v="UCE-12040"/>
    <s v="06/09/2021 00:00:00"/>
    <s v="20/09/2021 00:00:00"/>
    <x v="2"/>
    <x v="9"/>
    <d v="2023-12-01T00:00:00"/>
    <n v="802"/>
    <x v="2"/>
    <n v="14558"/>
    <n v="45000"/>
    <n v="45000"/>
    <s v="CARLOS  QUIÑONES MICOLTA Registros:  1258628"/>
    <s v="CLINICA NUEVA DE CALI SAS"/>
    <s v="901158187-6"/>
    <s v="UCE-12040"/>
    <s v="UCE-12040"/>
    <s v="CARLOS  QUIÑONES MICOLTA Registros:  1258628"/>
    <s v="CC16589058"/>
    <x v="0"/>
    <s v="Contributivo"/>
    <m/>
    <n v="0"/>
    <s v="05"/>
    <s v="890303093"/>
    <s v="890303093"/>
  </r>
  <r>
    <s v="CAJA DE COMPENSACION FAMILIAR COMFENALCO DEL VALLE DEL CAUCA"/>
    <s v="UCE-1279"/>
    <s v="13/10/2020 00:00:00"/>
    <s v="21/09/2021 00:00:00"/>
    <x v="2"/>
    <x v="9"/>
    <d v="2023-12-01T00:00:00"/>
    <n v="801"/>
    <x v="2"/>
    <n v="14606"/>
    <n v="180000"/>
    <n v="180000"/>
    <s v="LEIDI YAMILE QUIONES BANGUERA Registros:  940215"/>
    <s v="CLINICA NUEVA DE CALI SAS"/>
    <s v="901158187-6"/>
    <s v="UCE-1279"/>
    <s v="UCE-1279"/>
    <s v="LEIDI YAMILE QUIONES BANGUERA Registros:  940215"/>
    <s v=""/>
    <x v="0"/>
    <s v="Contributivo"/>
    <m/>
    <n v="0"/>
    <s v="05"/>
    <s v="890303093"/>
    <s v="890303093"/>
  </r>
  <r>
    <s v="CAJA DE COMPENSACION FAMILIAR COMFENALCO DEL VALLE DEL CAUCA"/>
    <s v="HCE-3980"/>
    <s v="04/03/2021 00:00:00"/>
    <s v="28/09/2021 00:00:00"/>
    <x v="2"/>
    <x v="9"/>
    <d v="2023-12-01T00:00:00"/>
    <n v="794"/>
    <x v="2"/>
    <n v="14632"/>
    <n v="45000"/>
    <n v="45000"/>
    <s v="KATALEHIA  CRUZ POVEDA Registros:  1078093"/>
    <s v="CLINICA NUEVA DE CALI SAS"/>
    <s v="901158187-6"/>
    <s v="HCE-3980"/>
    <s v="HCE-3980"/>
    <s v="KATALEHIA  CRUZ POVEDA Registros:  1078093"/>
    <s v="3183787835"/>
    <x v="0"/>
    <s v="Contributivo"/>
    <m/>
    <n v="0"/>
    <s v="05"/>
    <s v="890303093"/>
    <s v="890303093"/>
  </r>
  <r>
    <s v="CAJA DE COMPENSACION FAMILIAR COMFENALCO DEL VALLE DEL CAUCA"/>
    <s v="HCE-5824"/>
    <s v="31/08/2021 00:00:00"/>
    <s v="28/09/2021 00:00:00"/>
    <x v="2"/>
    <x v="9"/>
    <d v="2023-12-01T00:00:00"/>
    <n v="794"/>
    <x v="2"/>
    <n v="14525"/>
    <n v="216994"/>
    <n v="216994"/>
    <s v="MARIANA  NUÑEZ MORENO Registros:  1280305"/>
    <s v="CLINICA NUEVA DE CALI SAS"/>
    <s v="901158187-6"/>
    <s v="HCE-5824"/>
    <s v="HCE-5824"/>
    <s v="MARIANA  NUÑEZ MORENO Registros:  1280305"/>
    <s v=""/>
    <x v="0"/>
    <s v="Contributivo"/>
    <m/>
    <n v="0"/>
    <s v="05"/>
    <s v="890303093"/>
    <s v="890303093"/>
  </r>
  <r>
    <s v="CAJA DE COMPENSACION FAMILIAR COMFENALCO DEL VALLE DEL CAUCA"/>
    <s v="UCE-11905"/>
    <s v="19/08/2021 00:00:00"/>
    <s v="28/09/2021 00:00:00"/>
    <x v="2"/>
    <x v="9"/>
    <d v="2023-12-01T00:00:00"/>
    <n v="794"/>
    <x v="2"/>
    <n v="14592"/>
    <n v="99423"/>
    <n v="99423"/>
    <s v="LUIS ALBERTO  RODRIGUEZ VALERO Registros:  1157020"/>
    <s v="CLINICA NUEVA DE CALI SAS"/>
    <s v="901158187-6"/>
    <s v="UCE-11905"/>
    <s v="UCE-11905"/>
    <s v="LUIS ALBERTO  RODRIGUEZ VALERO Registros:  1157020"/>
    <s v=""/>
    <x v="0"/>
    <s v="Contributivo"/>
    <m/>
    <n v="0"/>
    <s v="05"/>
    <s v="890303093"/>
    <s v="890303093"/>
  </r>
  <r>
    <s v="CAJA DE COMPENSACION FAMILIAR COMFENALCO DEL VALLE DEL CAUCA"/>
    <s v="HCE-5318"/>
    <s v="23/08/2021 00:00:00"/>
    <s v="12/10/2021 00:00:00"/>
    <x v="2"/>
    <x v="10"/>
    <d v="2023-12-01T00:00:00"/>
    <n v="780"/>
    <x v="2"/>
    <n v="14698"/>
    <n v="45000"/>
    <n v="45000"/>
    <s v="EULOGIO  OBANDO ROMERO Registros:  1268394"/>
    <s v="CLINICA NUEVA DE CALI SAS"/>
    <s v="901158187-6"/>
    <s v="HCE-5318"/>
    <s v="HCE-5318"/>
    <s v="EULOGIO  OBANDO ROMERO Registros:  1268394"/>
    <s v="CC2772157"/>
    <x v="0"/>
    <s v="Contributivo"/>
    <m/>
    <n v="0"/>
    <s v="05"/>
    <s v="890303093"/>
    <s v="890303093"/>
  </r>
  <r>
    <s v="CAJA DE COMPENSACION FAMILIAR COMFENALCO DEL VALLE DEL CAUCA"/>
    <s v="UCE-12203"/>
    <s v="10/09/2021 00:00:00"/>
    <s v="12/10/2021 00:00:00"/>
    <x v="2"/>
    <x v="10"/>
    <d v="2023-12-01T00:00:00"/>
    <n v="780"/>
    <x v="2"/>
    <n v="14698"/>
    <n v="190000"/>
    <n v="190000"/>
    <s v="MARIA  RESTREPO DE IMPATA Registros:  1294072"/>
    <s v="CLINICA NUEVA DE CALI SAS"/>
    <s v="901158187-6"/>
    <s v="UCE-12203"/>
    <s v="UCE-12203"/>
    <s v="MARIA  RESTREPO DE IMPATA Registros:  1294072"/>
    <s v="CC24546437"/>
    <x v="0"/>
    <s v="Contributivo"/>
    <m/>
    <n v="0"/>
    <s v="05"/>
    <s v="890303093"/>
    <s v="890303093"/>
  </r>
  <r>
    <s v="CAJA DE COMPENSACION FAMILIAR COMFENALCO DEL VALLE DEL CAUCA"/>
    <s v="UCE-12566"/>
    <s v="23/09/2021 00:00:00"/>
    <s v="12/10/2021 00:00:00"/>
    <x v="2"/>
    <x v="10"/>
    <d v="2023-12-01T00:00:00"/>
    <n v="780"/>
    <x v="2"/>
    <n v="14701"/>
    <n v="216994"/>
    <n v="216994"/>
    <s v="GABRIELA  VELEZ MUÑOZ Registros:  1310561"/>
    <s v="CLINICA NUEVA DE CALI SAS"/>
    <s v="901158187-6"/>
    <s v="UCE-12566"/>
    <s v="UCE-12566"/>
    <s v="GABRIELA  VELEZ MUÑOZ Registros:  1310561"/>
    <s v=""/>
    <x v="0"/>
    <s v="Contributivo"/>
    <m/>
    <n v="0"/>
    <s v="05"/>
    <s v="890303093"/>
    <s v="890303093"/>
  </r>
  <r>
    <s v="CAJA DE COMPENSACION FAMILIAR COMFENALCO DEL VALLE DEL CAUCA"/>
    <s v="UCE-12364"/>
    <s v="18/09/2021 00:00:00"/>
    <s v="15/10/2021 00:00:00"/>
    <x v="2"/>
    <x v="10"/>
    <d v="2023-12-01T00:00:00"/>
    <n v="777"/>
    <x v="2"/>
    <n v="14671"/>
    <n v="99423"/>
    <n v="99423"/>
    <s v="SALVADOR  MARTINEZ CARDONA Registros:  1303627"/>
    <s v="CLINICA NUEVA DE CALI SAS"/>
    <s v="901158187-6"/>
    <s v="UCE-12364"/>
    <s v="UCE-12364"/>
    <s v="SALVADOR  MARTINEZ CARDONA Registros:  1303627"/>
    <s v=""/>
    <x v="0"/>
    <s v="Contributivo"/>
    <m/>
    <n v="0"/>
    <s v="05"/>
    <s v="890303093"/>
    <s v="890303093"/>
  </r>
  <r>
    <s v="CAJA DE COMPENSACION FAMILIAR COMFENALCO DEL VALLE DEL CAUCA"/>
    <s v="UCE-12390"/>
    <s v="20/09/2021 00:00:00"/>
    <s v="15/10/2021 00:00:00"/>
    <x v="2"/>
    <x v="10"/>
    <d v="2023-12-01T00:00:00"/>
    <n v="777"/>
    <x v="2"/>
    <n v="14681"/>
    <n v="45000"/>
    <n v="45000"/>
    <s v="GLORIA  SARRIA VALENCIA Registros:  1305744"/>
    <s v="CLINICA NUEVA DE CALI SAS"/>
    <s v="901158187-6"/>
    <s v="UCE-12390"/>
    <s v="UCE-12390"/>
    <s v="GLORIA  SARRIA VALENCIA Registros:  1305744"/>
    <s v=""/>
    <x v="0"/>
    <s v="Contributivo"/>
    <m/>
    <n v="0"/>
    <s v="05"/>
    <s v="890303093"/>
    <s v="890303093"/>
  </r>
  <r>
    <s v="CAJA DE COMPENSACION FAMILIAR COMFENALCO DEL VALLE DEL CAUCA"/>
    <s v="UCE-12360"/>
    <s v="18/09/2021 00:00:00"/>
    <s v="19/10/2021 00:00:00"/>
    <x v="2"/>
    <x v="10"/>
    <d v="2023-12-01T00:00:00"/>
    <n v="773"/>
    <x v="2"/>
    <n v="14811"/>
    <n v="99423"/>
    <n v="99423"/>
    <s v="HIJA DE NOHELIA  BARBOSA RAMOS Registros:  1303494"/>
    <s v="CLINICA NUEVA DE CALI SAS"/>
    <s v="901158187-6"/>
    <s v="UCE-12360"/>
    <s v="UCE-12360"/>
    <s v="HIJA DE NOHELIA  BARBOSA RAMOS Registros:  1303494"/>
    <s v=""/>
    <x v="0"/>
    <s v="Contributivo"/>
    <m/>
    <n v="0"/>
    <s v="05"/>
    <s v="890303093"/>
    <s v="890303093"/>
  </r>
  <r>
    <s v="CAJA DE COMPENSACION FAMILIAR COMFENALCO DEL VALLE DEL CAUCA"/>
    <s v="UCE-13315"/>
    <s v="05/10/2021 00:00:00"/>
    <s v="19/10/2021 00:00:00"/>
    <x v="2"/>
    <x v="10"/>
    <d v="2023-12-01T00:00:00"/>
    <n v="773"/>
    <x v="2"/>
    <n v="14817"/>
    <n v="216994"/>
    <n v="216994"/>
    <s v="MADELEIN   LOPEZ OSPINA Registros:  1324499"/>
    <s v="CLINICA NUEVA DE CALI SAS"/>
    <s v="901158187-6"/>
    <s v="UCE-13315"/>
    <s v="UCE-13315"/>
    <s v="MADELEIN   LOPEZ OSPINA Registros:  1324499"/>
    <s v=""/>
    <x v="0"/>
    <s v="Contributivo"/>
    <m/>
    <n v="0"/>
    <s v="05"/>
    <s v="890303093"/>
    <s v="890303093"/>
  </r>
  <r>
    <s v="CAJA DE COMPENSACION FAMILIAR COMFENALCO DEL VALLE DEL CAUCA"/>
    <s v="UCE-12403"/>
    <s v="20/09/2021 00:00:00"/>
    <s v="20/10/2021 00:00:00"/>
    <x v="2"/>
    <x v="10"/>
    <d v="2023-12-01T00:00:00"/>
    <n v="772"/>
    <x v="2"/>
    <n v="14709"/>
    <n v="85000"/>
    <n v="85000"/>
    <s v="MARY  QUINTANA DE LENIS Registros:  1305892"/>
    <s v="CLINICA NUEVA DE CALI SAS"/>
    <s v="901158187-6"/>
    <s v="UCE-12403"/>
    <s v="UCE-12403"/>
    <s v="MARY  QUINTANA DE LENIS Registros:  1305892"/>
    <s v=""/>
    <x v="0"/>
    <s v="Contributivo"/>
    <m/>
    <n v="0"/>
    <s v="05"/>
    <s v="890303093"/>
    <s v="890303093"/>
  </r>
  <r>
    <s v="CAJA DE COMPENSACION FAMILIAR COMFENALCO DEL VALLE DEL CAUCA"/>
    <s v="UCE-12548"/>
    <s v="23/09/2021 00:00:00"/>
    <s v="20/10/2021 00:00:00"/>
    <x v="2"/>
    <x v="10"/>
    <d v="2023-12-01T00:00:00"/>
    <n v="772"/>
    <x v="2"/>
    <n v="14754"/>
    <n v="99423"/>
    <n v="99423"/>
    <s v="FABIOLA  ORTIZ  Registros:  1310822"/>
    <s v="CLINICA NUEVA DE CALI SAS"/>
    <s v="901158187-6"/>
    <s v="UCE-12548"/>
    <s v="UCE-12548"/>
    <s v="FABIOLA  ORTIZ  Registros:  1310822"/>
    <s v="CC31476935"/>
    <x v="0"/>
    <s v="Contributivo"/>
    <m/>
    <n v="0"/>
    <s v="05"/>
    <s v="890303093"/>
    <s v="890303093"/>
  </r>
  <r>
    <s v="CAJA DE COMPENSACION FAMILIAR COMFENALCO DEL VALLE DEL CAUCA"/>
    <s v="UCE-10723"/>
    <s v="27/07/2021 00:00:00"/>
    <s v="22/10/2021 00:00:00"/>
    <x v="2"/>
    <x v="10"/>
    <d v="2023-12-01T00:00:00"/>
    <n v="770"/>
    <x v="2"/>
    <n v="14683"/>
    <n v="99423"/>
    <n v="99423"/>
    <s v="HIJO DEYORYANY  RODRIGUEZ CHAVEZ Registros:  1233216"/>
    <s v="CLINICA NUEVA DE CALI SAS"/>
    <s v="901158187-6"/>
    <s v="UCE-10723"/>
    <s v="UCE-10723"/>
    <s v="HIJO DEYORYANY  RODRIGUEZ CHAVEZ Registros:  1233216"/>
    <s v=""/>
    <x v="0"/>
    <s v="Contributivo"/>
    <m/>
    <n v="0"/>
    <s v="05"/>
    <s v="890303093"/>
    <s v="890303093"/>
  </r>
  <r>
    <s v="CAJA DE COMPENSACION FAMILIAR COMFENALCO DEL VALLE DEL CAUCA"/>
    <s v="UCE-12255"/>
    <s v="14/09/2021 00:00:00"/>
    <s v="22/10/2021 00:00:00"/>
    <x v="2"/>
    <x v="10"/>
    <d v="2023-12-01T00:00:00"/>
    <n v="770"/>
    <x v="2"/>
    <n v="14621"/>
    <n v="45000"/>
    <n v="45000"/>
    <s v="ROBERTO ISIDRO SALAZAR FLOR Registros:  1297508"/>
    <s v="CLINICA NUEVA DE CALI SAS"/>
    <s v="901158187-6"/>
    <s v="UCE-12255"/>
    <s v="UCE-12255"/>
    <s v="ROBERTO ISIDRO SALAZAR FLOR Registros:  1297508"/>
    <s v=""/>
    <x v="0"/>
    <s v="Contributivo"/>
    <m/>
    <n v="0"/>
    <s v="05"/>
    <s v="890303093"/>
    <s v="890303093"/>
  </r>
  <r>
    <s v="CAJA DE COMPENSACION FAMILIAR COMFENALCO DEL VALLE DEL CAUCA"/>
    <s v="UCE-13924"/>
    <s v="16/10/2021 00:00:00"/>
    <s v="08/11/2021 00:00:00"/>
    <x v="2"/>
    <x v="11"/>
    <d v="2023-12-01T00:00:00"/>
    <n v="753"/>
    <x v="2"/>
    <n v="14905"/>
    <n v="216994"/>
    <n v="216994"/>
    <s v="BETTY  ZAMORA HERNANDEZ Registros:  1341766"/>
    <s v="CLINICA NUEVA DE CALI SAS"/>
    <s v="901158187-6"/>
    <s v="UCE-13924"/>
    <s v="UCE-13924"/>
    <s v="BETTY  ZAMORA HERNANDEZ Registros:  1341766"/>
    <s v=""/>
    <x v="0"/>
    <s v="Contributivo"/>
    <m/>
    <n v="0"/>
    <s v="05"/>
    <s v="890303093"/>
    <s v="890303093"/>
  </r>
  <r>
    <s v="CAJA DE COMPENSACION FAMILIAR COMFENALCO DEL VALLE DEL CAUCA"/>
    <s v="UCE-14091"/>
    <s v="21/10/2021 00:00:00"/>
    <s v="08/11/2021 00:00:00"/>
    <x v="2"/>
    <x v="11"/>
    <d v="2023-12-01T00:00:00"/>
    <n v="753"/>
    <x v="2"/>
    <n v="14904"/>
    <n v="99423"/>
    <n v="99423"/>
    <s v="JOSE  RAMIREZ RIVERA Registros:  1346523"/>
    <s v="CLINICA NUEVA DE CALI SAS"/>
    <s v="901158187-6"/>
    <s v="UCE-14091"/>
    <s v="UCE-14091"/>
    <s v="JOSE  RAMIREZ RIVERA Registros:  1346523"/>
    <s v=""/>
    <x v="0"/>
    <s v="Contributivo"/>
    <m/>
    <n v="0"/>
    <s v="05"/>
    <s v="890303093"/>
    <s v="890303093"/>
  </r>
  <r>
    <s v="CAJA DE COMPENSACION FAMILIAR COMFENALCO DEL VALLE DEL CAUCA"/>
    <s v="UCE-14330"/>
    <s v="25/10/2021 00:00:00"/>
    <s v="08/11/2021 00:00:00"/>
    <x v="2"/>
    <x v="11"/>
    <d v="2023-12-01T00:00:00"/>
    <n v="753"/>
    <x v="2"/>
    <n v="14954"/>
    <n v="99423"/>
    <n v="99423"/>
    <s v="YEREMI  SOTO NIETO Registros:  1352072"/>
    <s v="CLINICA NUEVA DE CALI SAS"/>
    <s v="901158187-6"/>
    <s v="UCE-14330"/>
    <s v="UCE-14330"/>
    <s v="YEREMI  SOTO NIETO Registros:  1352072"/>
    <s v=""/>
    <x v="0"/>
    <s v="Contributivo"/>
    <m/>
    <n v="0"/>
    <s v="05"/>
    <s v="890303093"/>
    <s v="890303093"/>
  </r>
  <r>
    <s v="CAJA DE COMPENSACION FAMILIAR COMFENALCO DEL VALLE DEL CAUCA"/>
    <s v="UCE-14823"/>
    <s v="03/11/2021 00:00:00"/>
    <s v="08/11/2021 00:00:00"/>
    <x v="2"/>
    <x v="11"/>
    <d v="2023-12-01T00:00:00"/>
    <n v="753"/>
    <x v="2"/>
    <n v="14964"/>
    <n v="99423"/>
    <n v="99423"/>
    <s v="MARIA  GONZALEZ DE COQUE Registros:  1364117"/>
    <s v="CLINICA NUEVA DE CALI SAS"/>
    <s v="901158187-6"/>
    <s v="UCE-14823"/>
    <s v="UCE-14823"/>
    <s v="MARIA  GONZALEZ DE COQUE Registros:  1364117"/>
    <s v="CC29950129"/>
    <x v="0"/>
    <s v="Contributivo"/>
    <m/>
    <n v="0"/>
    <s v="05"/>
    <s v="890303093"/>
    <s v="890303093"/>
  </r>
  <r>
    <s v="CAJA DE COMPENSACION FAMILIAR COMFENALCO DEL VALLE DEL CAUCA"/>
    <s v="ACE-5526"/>
    <s v="15/10/2021 00:00:00"/>
    <s v="11/11/2021 00:00:00"/>
    <x v="2"/>
    <x v="11"/>
    <d v="2023-12-01T00:00:00"/>
    <n v="750"/>
    <x v="2"/>
    <n v="14874"/>
    <n v="45000"/>
    <n v="45000"/>
    <s v="SARA  APRAEZ MUTIZ Registros:  1280258"/>
    <s v="CLINICA NUEVA DE CALI SAS"/>
    <s v="901158187-6"/>
    <s v="ACE-5526"/>
    <s v="ACE-5526"/>
    <s v="SARA  APRAEZ MUTIZ Registros:  1280258"/>
    <s v=""/>
    <x v="0"/>
    <s v="Contributivo"/>
    <m/>
    <n v="0"/>
    <s v="05"/>
    <s v="890303093"/>
    <s v="890303093"/>
  </r>
  <r>
    <s v="CAJA DE COMPENSACION FAMILIAR COMFENALCO DEL VALLE DEL CAUCA"/>
    <s v="UCE-13660"/>
    <s v="13/10/2021 00:00:00"/>
    <s v="11/11/2021 00:00:00"/>
    <x v="2"/>
    <x v="11"/>
    <d v="2023-12-01T00:00:00"/>
    <n v="750"/>
    <x v="2"/>
    <n v="14883"/>
    <n v="216994"/>
    <n v="216994"/>
    <s v="GONZALO  DUQUE PULGARIN Registros:  1336991"/>
    <s v="CLINICA NUEVA DE CALI SAS"/>
    <s v="901158187-6"/>
    <s v="UCE-13660"/>
    <s v="UCE-13660"/>
    <s v="GONZALO  DUQUE PULGARIN Registros:  1336991"/>
    <s v=""/>
    <x v="0"/>
    <s v="Contributivo"/>
    <m/>
    <n v="0"/>
    <s v="05"/>
    <s v="890303093"/>
    <s v="890303093"/>
  </r>
  <r>
    <s v="CAJA DE COMPENSACION FAMILIAR COMFENALCO DEL VALLE DEL CAUCA"/>
    <s v="UCE-15025"/>
    <s v="09/11/2021 00:00:00"/>
    <s v="17/11/2021 00:00:00"/>
    <x v="2"/>
    <x v="11"/>
    <d v="2023-12-01T00:00:00"/>
    <n v="744"/>
    <x v="2"/>
    <n v="15027"/>
    <n v="99423"/>
    <n v="99423"/>
    <s v="LUIS  AGUDELO DAZA Registros:  1363871"/>
    <s v="CLINICA NUEVA DE CALI SAS"/>
    <s v="901158187-6"/>
    <s v="UCE-15025"/>
    <s v="UCE-15025"/>
    <s v="LUIS  AGUDELO DAZA Registros:  1363871"/>
    <s v="TI1006234905"/>
    <x v="0"/>
    <s v="Contributivo"/>
    <m/>
    <n v="0"/>
    <s v="05"/>
    <s v="890303093"/>
    <s v="890303093"/>
  </r>
  <r>
    <s v="CAJA DE COMPENSACION FAMILIAR COMFENALCO DEL VALLE DEL CAUCA"/>
    <s v="UCE-14095"/>
    <s v="21/10/2021 00:00:00"/>
    <s v="22/11/2021 00:00:00"/>
    <x v="2"/>
    <x v="11"/>
    <d v="2023-12-01T00:00:00"/>
    <n v="739"/>
    <x v="2"/>
    <n v="14906"/>
    <n v="45000"/>
    <n v="45000"/>
    <s v="JOAN  ARCOS LONDOÑO Registros:  1346204"/>
    <s v="CLINICA NUEVA DE CALI SAS"/>
    <s v="901158187-6"/>
    <s v="UCE-14095"/>
    <s v="UCE-14095"/>
    <s v="JOAN  ARCOS LONDOÑO Registros:  1346204"/>
    <s v=""/>
    <x v="0"/>
    <s v="Contributivo"/>
    <m/>
    <n v="0"/>
    <s v="05"/>
    <s v="890303093"/>
    <s v="890303093"/>
  </r>
  <r>
    <s v="CAJA DE COMPENSACION FAMILIAR COMFENALCO DEL VALLE DEL CAUCA"/>
    <s v="UCE-14772"/>
    <s v="02/11/2021 00:00:00"/>
    <s v="22/11/2021 00:00:00"/>
    <x v="2"/>
    <x v="11"/>
    <d v="2023-12-01T00:00:00"/>
    <n v="739"/>
    <x v="2"/>
    <n v="14980"/>
    <n v="99423"/>
    <n v="99423"/>
    <s v="HIJODE NATALIA ZAPATA ALVARADO Registros:  1362004"/>
    <s v="CLINICA NUEVA DE CALI SAS"/>
    <s v="901158187-6"/>
    <s v="UCE-14772"/>
    <s v="UCE-14772"/>
    <s v="HIJODE NATALIA ZAPATA ALVARADO Registros:  1362004"/>
    <s v=""/>
    <x v="0"/>
    <s v="Contributivo"/>
    <m/>
    <n v="0"/>
    <s v="05"/>
    <s v="890303093"/>
    <s v="890303093"/>
  </r>
  <r>
    <s v="CAJA DE COMPENSACION FAMILIAR COMFENALCO DEL VALLE DEL CAUCA"/>
    <s v="UCE-14972"/>
    <s v="05/11/2021 00:00:00"/>
    <s v="22/11/2021 00:00:00"/>
    <x v="2"/>
    <x v="11"/>
    <d v="2023-12-01T00:00:00"/>
    <n v="739"/>
    <x v="2"/>
    <n v="15005"/>
    <n v="99423"/>
    <n v="99423"/>
    <s v="HIJO DE JACKELINE MAFLA MARIN Registros:  1364919"/>
    <s v="CLINICA NUEVA DE CALI SAS"/>
    <s v="901158187-6"/>
    <s v="UCE-14972"/>
    <s v="UCE-14972"/>
    <s v="HIJO DE JACKELINE MAFLA MARIN Registros:  1364919"/>
    <s v=""/>
    <x v="0"/>
    <s v="Contributivo"/>
    <m/>
    <n v="0"/>
    <s v="05"/>
    <s v="890303093"/>
    <s v="890303093"/>
  </r>
  <r>
    <s v="CAJA DE COMPENSACION FAMILIAR COMFENALCO DEL VALLE DEL CAUCA"/>
    <s v="HCE-6168"/>
    <s v="03/11/2021 00:00:00"/>
    <s v="24/11/2021 00:00:00"/>
    <x v="2"/>
    <x v="11"/>
    <d v="2023-12-01T00:00:00"/>
    <n v="737"/>
    <x v="2"/>
    <n v="15058"/>
    <n v="45000"/>
    <n v="45000"/>
    <s v="ERIK SANTIAGO CARDONA RENGIFO Registros:  1260353"/>
    <s v="CLINICA NUEVA DE CALI SAS"/>
    <s v="901158187-6"/>
    <s v="HCE-6168"/>
    <s v="HCE-6168"/>
    <s v="ERIK SANTIAGO CARDONA RENGIFO Registros:  1260353"/>
    <s v="RC1114557237"/>
    <x v="0"/>
    <s v="Contributivo"/>
    <m/>
    <n v="0"/>
    <s v="05"/>
    <s v="890303093"/>
    <s v="890303093"/>
  </r>
  <r>
    <s v="CAJA DE COMPENSACION FAMILIAR COMFENALCO DEL VALLE DEL CAUCA"/>
    <s v="UCE-15098"/>
    <s v="16/11/2021 00:00:00"/>
    <s v="16/12/2021 00:00:00"/>
    <x v="2"/>
    <x v="12"/>
    <d v="2023-12-01T00:00:00"/>
    <n v="715"/>
    <x v="2"/>
    <n v="15104"/>
    <n v="99423"/>
    <n v="99423"/>
    <s v="HIJO DE JOHANA GINET CUARAN QUISTIAL Registros:  1380608"/>
    <s v="CLINICA NUEVA DE CALI SAS"/>
    <s v="901158187-6"/>
    <s v="UCE-15098"/>
    <s v="UCE-15098"/>
    <s v="HIJO DE JOHANA GINET CUARAN QUISTIAL Registros:  1380608"/>
    <s v=""/>
    <x v="0"/>
    <s v="Contributivo"/>
    <m/>
    <n v="0"/>
    <s v="05"/>
    <s v="890303093"/>
    <s v="890303093"/>
  </r>
  <r>
    <s v="CAJA DE COMPENSACION FAMILIAR COMFENALCO DEL VALLE DEL CAUCA"/>
    <s v="UCE-15262"/>
    <s v="19/11/2021 00:00:00"/>
    <s v="16/12/2021 00:00:00"/>
    <x v="2"/>
    <x v="12"/>
    <d v="2023-12-01T00:00:00"/>
    <n v="715"/>
    <x v="2"/>
    <n v="15075"/>
    <n v="99423"/>
    <n v="99423"/>
    <s v="HIJA  LUISA  CAICEDO MARIN  Registros:  1362088"/>
    <s v="CLINICA NUEVA DE CALI SAS"/>
    <s v="901158187-6"/>
    <s v="UCE-15262"/>
    <s v="UCE-15262"/>
    <s v="HIJA  LUISA  CAICEDO MARIN  Registros:  1362088"/>
    <s v=""/>
    <x v="0"/>
    <s v="Contributivo"/>
    <m/>
    <n v="0"/>
    <s v="05"/>
    <s v="890303093"/>
    <s v="890303093"/>
  </r>
  <r>
    <s v="CAJA DE COMPENSACION FAMILIAR COMFENALCO DEL VALLE DEL CAUCA"/>
    <s v="UCE-15359"/>
    <s v="22/11/2021 00:00:00"/>
    <s v="17/12/2021 00:00:00"/>
    <x v="2"/>
    <x v="12"/>
    <d v="2023-12-01T00:00:00"/>
    <n v="714"/>
    <x v="2"/>
    <n v="15159"/>
    <n v="36994"/>
    <n v="36994"/>
    <s v="LEIDI YAMILE QUIÑONES BANGUERA Registros:  1389907"/>
    <s v="CLINICA NUEVA DE CALI SAS"/>
    <s v="901158187-6"/>
    <s v="UCE-15359"/>
    <s v="UCE-15359"/>
    <s v="LEIDI YAMILE QUIÑONES BANGUERA Registros:  1389907"/>
    <s v=""/>
    <x v="0"/>
    <s v="Contributivo"/>
    <m/>
    <n v="0"/>
    <s v="05"/>
    <s v="890303093"/>
    <s v="890303093"/>
  </r>
  <r>
    <s v="CAJA DE COMPENSACION FAMILIAR COMFENALCO DEL VALLE DEL CAUCA"/>
    <s v="UCE-15779"/>
    <s v="27/11/2021 00:00:00"/>
    <s v="17/12/2021 00:00:00"/>
    <x v="2"/>
    <x v="12"/>
    <d v="2023-12-01T00:00:00"/>
    <n v="714"/>
    <x v="2"/>
    <n v="15155"/>
    <n v="45000"/>
    <n v="45000"/>
    <s v="GUILLERMO  MESA  Registros:  1398489"/>
    <s v="CLINICA NUEVA DE CALI SAS"/>
    <s v="901158187-6"/>
    <s v="UCE-15779"/>
    <s v="UCE-15779"/>
    <s v="GUILLERMO  MESA  Registros:  1398489"/>
    <s v=""/>
    <x v="0"/>
    <s v="Contributivo"/>
    <m/>
    <n v="0"/>
    <s v="05"/>
    <s v="890303093"/>
    <s v="890303093"/>
  </r>
  <r>
    <s v="CAJA DE COMPENSACION FAMILIAR COMFENALCO DEL VALLE DEL CAUCA"/>
    <s v="UCE-15930"/>
    <s v="01/12/2021 00:00:00"/>
    <s v="17/12/2021 00:00:00"/>
    <x v="2"/>
    <x v="12"/>
    <d v="2023-12-01T00:00:00"/>
    <n v="714"/>
    <x v="2"/>
    <n v="15165"/>
    <n v="99423"/>
    <n v="99423"/>
    <s v="GUSTAVO  TORO GIRALDO Registros:  1402273"/>
    <s v="CLINICA NUEVA DE CALI SAS"/>
    <s v="901158187-6"/>
    <s v="UCE-15930"/>
    <s v="UCE-15930"/>
    <s v="GUSTAVO  TORO GIRALDO Registros:  1402273"/>
    <s v=""/>
    <x v="0"/>
    <s v="Contributivo"/>
    <m/>
    <n v="0"/>
    <s v="05"/>
    <s v="890303093"/>
    <s v="890303093"/>
  </r>
  <r>
    <s v="CAJA DE COMPENSACION FAMILIAR COMFENALCO DEL VALLE DEL CAUCA"/>
    <s v="UCE-16062"/>
    <s v="02/12/2021 00:00:00"/>
    <s v="27/12/2021 00:00:00"/>
    <x v="2"/>
    <x v="12"/>
    <d v="2023-12-01T00:00:00"/>
    <n v="704"/>
    <x v="2"/>
    <n v="15170"/>
    <n v="216994"/>
    <n v="216994"/>
    <s v="ANGELITA  TORO MANCILLO Registros:  1406216"/>
    <s v="CLINICA NUEVA DE CALI SAS"/>
    <s v="901158187-6"/>
    <s v="UCE-16062"/>
    <s v="UCE-16062"/>
    <s v="ANGELITA  TORO MANCILLO Registros:  1406216"/>
    <s v=""/>
    <x v="0"/>
    <s v="Contributivo"/>
    <m/>
    <n v="0"/>
    <s v="05"/>
    <s v="890303093"/>
    <s v="890303093"/>
  </r>
  <r>
    <s v="CAJA DE COMPENSACION FAMILIAR COMFENALCO DEL VALLE DEL CAUCA"/>
    <s v="UCE-16326"/>
    <s v="06/12/2021 00:00:00"/>
    <s v="27/12/2021 00:00:00"/>
    <x v="2"/>
    <x v="12"/>
    <d v="2023-12-01T00:00:00"/>
    <n v="704"/>
    <x v="2"/>
    <n v="15211"/>
    <n v="99423"/>
    <n v="99423"/>
    <s v="MARIA  RAMIREZ MARTINEZ Registros:  1408819"/>
    <s v="CLINICA NUEVA DE CALI SAS"/>
    <s v="901158187-6"/>
    <s v="UCE-16326"/>
    <s v="UCE-16326"/>
    <s v="MARIA  RAMIREZ MARTINEZ Registros:  1408819"/>
    <s v=""/>
    <x v="0"/>
    <s v="Contributivo"/>
    <m/>
    <n v="0"/>
    <s v="05"/>
    <s v="890303093"/>
    <s v="890303093"/>
  </r>
  <r>
    <s v="CAJA DE COMPENSACION FAMILIAR COMFENALCO DEL VALLE DEL CAUCA"/>
    <s v="UCE-16612"/>
    <s v="14/12/2021 00:00:00"/>
    <s v="27/12/2021 00:00:00"/>
    <x v="2"/>
    <x v="12"/>
    <d v="2023-12-01T00:00:00"/>
    <n v="704"/>
    <x v="2"/>
    <n v="15231"/>
    <n v="99423"/>
    <n v="99423"/>
    <s v="LUZ  GALLEGO BUITRAGO Registros:  1417840"/>
    <s v="CLINICA NUEVA DE CALI SAS"/>
    <s v="901158187-6"/>
    <s v="UCE-16612"/>
    <s v="UCE-16612"/>
    <s v="LUZ  GALLEGO BUITRAGO Registros:  1417840"/>
    <s v="CC31304796"/>
    <x v="0"/>
    <s v="Contributivo"/>
    <m/>
    <n v="0"/>
    <s v="05"/>
    <s v="890303093"/>
    <s v="890303093"/>
  </r>
  <r>
    <s v="CAJA DE COMPENSACION FAMILIAR COMFENALCO DEL VALLE DEL CAUCA"/>
    <s v="UCE-16705"/>
    <s v="16/12/2021 00:00:00"/>
    <s v="27/12/2021 00:00:00"/>
    <x v="2"/>
    <x v="12"/>
    <d v="2023-12-01T00:00:00"/>
    <n v="704"/>
    <x v="2"/>
    <n v="15259"/>
    <n v="216994"/>
    <n v="216994"/>
    <s v="LUIS  ROMAN RAMOS Registros:  1426211"/>
    <s v="CLINICA NUEVA DE CALI SAS"/>
    <s v="901158187-6"/>
    <s v="UCE-16705"/>
    <s v="UCE-16705"/>
    <s v="LUIS  ROMAN RAMOS Registros:  1426211"/>
    <s v="CC15896098"/>
    <x v="0"/>
    <s v="Contributivo"/>
    <m/>
    <n v="0"/>
    <s v="05"/>
    <s v="890303093"/>
    <s v="890303093"/>
  </r>
  <r>
    <s v="CAJA DE COMPENSACION FAMILIAR COMFENALCO DEL VALLE DEL CAUCA"/>
    <s v="UCE-16876"/>
    <s v="03/01/2022 00:00:00"/>
    <s v="25/01/2022 00:00:00"/>
    <x v="3"/>
    <x v="1"/>
    <d v="2023-12-01T00:00:00"/>
    <n v="675"/>
    <x v="2"/>
    <n v="15302"/>
    <n v="99423"/>
    <n v="99423"/>
    <s v="LUIS GIANDRIANY CANO FAJARDO Registros:  1447867"/>
    <s v="CLINICA NUEVA DE CALI SAS"/>
    <s v="901158187-6"/>
    <s v="UCE-16876"/>
    <s v="UCE-16876"/>
    <s v="LUIS GIANDRIANY CANO FAJARDO Registros:  1447867"/>
    <s v=""/>
    <x v="0"/>
    <s v="Contributivo"/>
    <m/>
    <n v="0"/>
    <s v="05"/>
    <s v="890303093"/>
    <s v="890303093"/>
  </r>
  <r>
    <s v="CAJA DE COMPENSACION FAMILIAR COMFENALCO DEL VALLE DEL CAUCA"/>
    <s v="UCE-16890"/>
    <s v="03/01/2022 00:00:00"/>
    <s v="25/01/2022 00:00:00"/>
    <x v="3"/>
    <x v="1"/>
    <d v="2023-12-01T00:00:00"/>
    <n v="675"/>
    <x v="2"/>
    <n v="15292"/>
    <n v="99423"/>
    <n v="99423"/>
    <s v="MARIA DEL PILAR PEREZ PINZON Registros:  1447956"/>
    <s v="CLINICA NUEVA DE CALI SAS"/>
    <s v="901158187-6"/>
    <s v="UCE-16890"/>
    <s v="UCE-16890"/>
    <s v="MARIA DEL PILAR PEREZ PINZON Registros:  1447956"/>
    <s v=""/>
    <x v="0"/>
    <s v="Contributivo"/>
    <m/>
    <n v="0"/>
    <s v="05"/>
    <s v="890303093"/>
    <s v="890303093"/>
  </r>
  <r>
    <s v="CAJA DE COMPENSACION FAMILIAR COMFENALCO DEL VALLE DEL CAUCA"/>
    <s v="HCE-7059"/>
    <s v="21/01/2022 00:00:00"/>
    <s v="18/02/2022 00:00:00"/>
    <x v="3"/>
    <x v="2"/>
    <d v="2023-12-01T00:00:00"/>
    <n v="651"/>
    <x v="2"/>
    <n v="15444"/>
    <n v="99423"/>
    <n v="99423"/>
    <s v="EMMA  MESA OJEDA Registros:  1470026"/>
    <s v="CLINICA NUEVA DE CALI SAS"/>
    <s v="901158187-6"/>
    <s v="HCE-7059"/>
    <s v="HCE-7059"/>
    <s v="EMMA  MESA OJEDA Registros:  1470026"/>
    <s v=""/>
    <x v="0"/>
    <s v="Contributivo"/>
    <m/>
    <n v="0"/>
    <s v="05"/>
    <s v="890303093"/>
    <s v="890303093"/>
  </r>
  <r>
    <s v="CAJA DE COMPENSACION FAMILIAR COMFENALCO DEL VALLE DEL CAUCA"/>
    <s v="UCE-17477"/>
    <s v="22/01/2022 00:00:00"/>
    <s v="18/02/2022 00:00:00"/>
    <x v="3"/>
    <x v="2"/>
    <d v="2023-12-01T00:00:00"/>
    <n v="651"/>
    <x v="2"/>
    <n v="15436"/>
    <n v="99423"/>
    <n v="99423"/>
    <s v="MARIA  ARIAS PALACIOS Registros:  1471613"/>
    <s v="CLINICA NUEVA DE CALI SAS"/>
    <s v="901158187-6"/>
    <s v="UCE-17477"/>
    <s v="UCE-17477"/>
    <s v="MARIA  ARIAS PALACIOS Registros:  1471613"/>
    <s v=""/>
    <x v="0"/>
    <s v="Contributivo"/>
    <m/>
    <n v="0"/>
    <s v="05"/>
    <s v="890303093"/>
    <s v="890303093"/>
  </r>
  <r>
    <s v="CAJA DE COMPENSACION FAMILIAR COMFENALCO DEL VALLE DEL CAUCA"/>
    <s v="UCE-17480"/>
    <s v="22/01/2022 00:00:00"/>
    <s v="18/02/2022 00:00:00"/>
    <x v="3"/>
    <x v="2"/>
    <d v="2023-12-01T00:00:00"/>
    <n v="651"/>
    <x v="2"/>
    <n v="15436"/>
    <n v="99423"/>
    <n v="99423"/>
    <s v="SEBASTIAN  ALVAREZ MEDINA Registros:  1471624"/>
    <s v="CLINICA NUEVA DE CALI SAS"/>
    <s v="901158187-6"/>
    <s v="UCE-17480"/>
    <s v="UCE-17480"/>
    <s v="SEBASTIAN  ALVAREZ MEDINA Registros:  1471624"/>
    <s v=""/>
    <x v="0"/>
    <s v="Contributivo"/>
    <m/>
    <n v="0"/>
    <s v="05"/>
    <s v="890303093"/>
    <s v="890303093"/>
  </r>
  <r>
    <s v="CAJA DE COMPENSACION FAMILIAR COMFENALCO DEL VALLE DEL CAUCA"/>
    <s v="UCE-17524"/>
    <s v="22/01/2022 00:00:00"/>
    <s v="18/02/2022 00:00:00"/>
    <x v="3"/>
    <x v="2"/>
    <d v="2023-12-01T00:00:00"/>
    <n v="651"/>
    <x v="2"/>
    <n v="15436"/>
    <n v="99423"/>
    <n v="99423"/>
    <s v="AURA  PABON DE ARTURO Registros:  1471906"/>
    <s v="CLINICA NUEVA DE CALI SAS"/>
    <s v="901158187-6"/>
    <s v="UCE-17524"/>
    <s v="UCE-17524"/>
    <s v="AURA  PABON DE ARTURO Registros:  1471906"/>
    <s v=""/>
    <x v="0"/>
    <s v="Contributivo"/>
    <m/>
    <n v="0"/>
    <s v="05"/>
    <s v="890303093"/>
    <s v="890303093"/>
  </r>
  <r>
    <s v="CAJA DE COMPENSACION FAMILIAR COMFENALCO DEL VALLE DEL CAUCA"/>
    <s v="UCE-17536"/>
    <s v="22/01/2022 00:00:00"/>
    <s v="18/02/2022 00:00:00"/>
    <x v="3"/>
    <x v="2"/>
    <d v="2023-12-01T00:00:00"/>
    <n v="651"/>
    <x v="2"/>
    <n v="15436"/>
    <n v="99423"/>
    <n v="99423"/>
    <s v="ADRIANA  PAZ COLLAZOS Registros:  1471965"/>
    <s v="CLINICA NUEVA DE CALI SAS"/>
    <s v="901158187-6"/>
    <s v="UCE-17536"/>
    <s v="UCE-17536"/>
    <s v="ADRIANA  PAZ COLLAZOS Registros:  1471965"/>
    <s v=""/>
    <x v="0"/>
    <s v="Contributivo"/>
    <m/>
    <n v="0"/>
    <s v="05"/>
    <s v="890303093"/>
    <s v="890303093"/>
  </r>
  <r>
    <s v="CAJA DE COMPENSACION FAMILIAR COMFENALCO DEL VALLE DEL CAUCA"/>
    <s v="UCE-18037"/>
    <s v="01/02/2022 00:00:00"/>
    <s v="18/02/2022 00:00:00"/>
    <x v="3"/>
    <x v="2"/>
    <d v="2023-12-01T00:00:00"/>
    <n v="651"/>
    <x v="2"/>
    <n v="15475"/>
    <n v="99423"/>
    <n v="99423"/>
    <s v="GUSTAVO  POSADA CARVAJAL Registros:  1475902"/>
    <s v="CLINICA NUEVA DE CALI SAS"/>
    <s v="901158187-6"/>
    <s v="UCE-18037"/>
    <s v="UCE-18037"/>
    <s v="GUSTAVO  POSADA CARVAJAL Registros:  1475902"/>
    <s v="CC8285976"/>
    <x v="0"/>
    <s v="Contributivo"/>
    <m/>
    <n v="0"/>
    <s v="05"/>
    <s v="890303093"/>
    <s v="890303093"/>
  </r>
  <r>
    <s v="CAJA DE COMPENSACION FAMILIAR COMFENALCO DEL VALLE DEL CAUCA"/>
    <s v="UCE-18083"/>
    <s v="01/02/2022 00:00:00"/>
    <s v="18/02/2022 00:00:00"/>
    <x v="3"/>
    <x v="2"/>
    <d v="2023-12-01T00:00:00"/>
    <n v="651"/>
    <x v="2"/>
    <n v="15461"/>
    <n v="216994"/>
    <n v="216994"/>
    <s v="LUZ  BARREIRO DE CRUZ Registros:  1485729"/>
    <s v="CLINICA NUEVA DE CALI SAS"/>
    <s v="901158187-6"/>
    <s v="UCE-18083"/>
    <s v="UCE-18083"/>
    <s v="LUZ  BARREIRO DE CRUZ Registros:  1485729"/>
    <s v="CC29101032"/>
    <x v="0"/>
    <s v="Contributivo"/>
    <m/>
    <n v="0"/>
    <s v="05"/>
    <s v="890303093"/>
    <s v="890303093"/>
  </r>
  <r>
    <s v="CAJA DE COMPENSACION FAMILIAR COMFENALCO DEL VALLE DEL CAUCA"/>
    <s v="UCE-18294"/>
    <s v="03/02/2022 00:00:00"/>
    <s v="18/02/2022 00:00:00"/>
    <x v="3"/>
    <x v="2"/>
    <d v="2023-12-01T00:00:00"/>
    <n v="651"/>
    <x v="2"/>
    <n v="15437"/>
    <n v="45000"/>
    <n v="45000"/>
    <s v="YANETH  DAVID ANGEL Registros:  1489771"/>
    <s v="CLINICA NUEVA DE CALI SAS"/>
    <s v="901158187-6"/>
    <s v="UCE-18294"/>
    <s v="UCE-18294"/>
    <s v="YANETH  DAVID ANGEL Registros:  1489771"/>
    <s v="CC31304016"/>
    <x v="0"/>
    <s v="Contributivo"/>
    <m/>
    <n v="0"/>
    <s v="05"/>
    <s v="890303093"/>
    <s v="890303093"/>
  </r>
  <r>
    <s v="CAJA DE COMPENSACION FAMILIAR COMFENALCO DEL VALLE DEL CAUCA"/>
    <s v="UCE-18385"/>
    <s v="03/02/2022 00:00:00"/>
    <s v="18/02/2022 00:00:00"/>
    <x v="3"/>
    <x v="2"/>
    <d v="2023-12-01T00:00:00"/>
    <n v="651"/>
    <x v="2"/>
    <n v="15467"/>
    <n v="45000"/>
    <n v="45000"/>
    <s v="JHON  ZAPATA RESTREPO Registros:  1485288"/>
    <s v="CLINICA NUEVA DE CALI SAS"/>
    <s v="901158187-6"/>
    <s v="UCE-18385"/>
    <s v="UCE-18385"/>
    <s v="JHON  ZAPATA RESTREPO Registros:  1485288"/>
    <s v=""/>
    <x v="0"/>
    <s v="Contributivo"/>
    <m/>
    <n v="0"/>
    <s v="05"/>
    <s v="890303093"/>
    <s v="890303093"/>
  </r>
  <r>
    <s v="CAJA DE COMPENSACION FAMILIAR COMFENALCO DEL VALLE DEL CAUCA"/>
    <s v="UCE-18399"/>
    <s v="04/02/2022 00:00:00"/>
    <s v="18/02/2022 00:00:00"/>
    <x v="3"/>
    <x v="2"/>
    <d v="2023-12-01T00:00:00"/>
    <n v="651"/>
    <x v="2"/>
    <n v="15437"/>
    <n v="99423"/>
    <n v="99423"/>
    <s v="EMILY   VICTORIA RAMIREZ Registros:  1490692"/>
    <s v="CLINICA NUEVA DE CALI SAS"/>
    <s v="901158187-6"/>
    <s v="UCE-18399"/>
    <s v="UCE-18399"/>
    <s v="EMILY   VICTORIA RAMIREZ Registros:  1490692"/>
    <s v=""/>
    <x v="0"/>
    <s v="Contributivo"/>
    <m/>
    <n v="0"/>
    <s v="05"/>
    <s v="890303093"/>
    <s v="890303093"/>
  </r>
  <r>
    <s v="CAJA DE COMPENSACION FAMILIAR COMFENALCO DEL VALLE DEL CAUCA"/>
    <s v="UCE-16634"/>
    <s v="14/12/2021 00:00:00"/>
    <s v="19/02/2022 00:00:00"/>
    <x v="3"/>
    <x v="2"/>
    <d v="2023-12-01T00:00:00"/>
    <n v="650"/>
    <x v="2"/>
    <n v="15360"/>
    <n v="45000"/>
    <n v="45000"/>
    <s v="ISABELLA  ARISTIZABAL CARDONA Registros:  1422231"/>
    <s v="CLINICA NUEVA DE CALI SAS"/>
    <s v="901158187-6"/>
    <s v="UCE-16634"/>
    <s v="UCE-16634"/>
    <s v="ISABELLA  ARISTIZABAL CARDONA Registros:  1422231"/>
    <s v=""/>
    <x v="0"/>
    <s v="Contributivo"/>
    <m/>
    <n v="0"/>
    <s v="05"/>
    <s v="890303093"/>
    <s v="890303093"/>
  </r>
  <r>
    <s v="CAJA DE COMPENSACION FAMILIAR COMFENALCO DEL VALLE DEL CAUCA"/>
    <s v="HCE-6920"/>
    <s v="13/01/2022 00:00:00"/>
    <s v="21/02/2022 00:00:00"/>
    <x v="3"/>
    <x v="2"/>
    <d v="2023-12-01T00:00:00"/>
    <n v="648"/>
    <x v="2"/>
    <n v="15307"/>
    <n v="216994"/>
    <n v="216994"/>
    <s v="JULIO  QUIROZ MEDINA Registros:  1435150"/>
    <s v="CLINICA NUEVA DE CALI SAS"/>
    <s v="901158187-6"/>
    <s v="HCE-6920"/>
    <s v="HCE-6920"/>
    <s v="JULIO  QUIROZ MEDINA Registros:  1435150"/>
    <s v=""/>
    <x v="0"/>
    <s v="Contributivo"/>
    <m/>
    <n v="0"/>
    <s v="05"/>
    <s v="890303093"/>
    <s v="890303093"/>
  </r>
  <r>
    <s v="CAJA DE COMPENSACION FAMILIAR COMFENALCO DEL VALLE DEL CAUCA"/>
    <s v="UCE-17239"/>
    <s v="17/01/2022 00:00:00"/>
    <s v="21/02/2022 00:00:00"/>
    <x v="3"/>
    <x v="2"/>
    <d v="2023-12-01T00:00:00"/>
    <n v="648"/>
    <x v="2"/>
    <n v="15327"/>
    <n v="99423"/>
    <n v="99423"/>
    <s v="GERMAN  PALACIOS  Registros:  1464028"/>
    <s v="CLINICA NUEVA DE CALI SAS"/>
    <s v="901158187-6"/>
    <s v="UCE-17239"/>
    <s v="UCE-17239"/>
    <s v="GERMAN  PALACIOS  Registros:  1464028"/>
    <s v="CC16726684"/>
    <x v="0"/>
    <s v="Contributivo"/>
    <m/>
    <n v="0"/>
    <s v="05"/>
    <s v="890303093"/>
    <s v="890303093"/>
  </r>
  <r>
    <s v="CAJA DE COMPENSACION FAMILIAR COMFENALCO DEL VALLE DEL CAUCA"/>
    <s v="HCE-7325"/>
    <s v="12/02/2022 00:00:00"/>
    <s v="16/03/2022 00:00:00"/>
    <x v="3"/>
    <x v="3"/>
    <d v="2023-12-01T00:00:00"/>
    <n v="625"/>
    <x v="2"/>
    <n v="15520"/>
    <n v="216994"/>
    <n v="216994"/>
    <s v="MOISES  GONZALEZ  Registros:  1501682"/>
    <s v="CLINICA NUEVA DE CALI SAS"/>
    <s v="901158187-6"/>
    <s v="HCE-7325"/>
    <s v="HCE-7325"/>
    <s v="MOISES  GONZALEZ  Registros:  1501682"/>
    <s v="CE183942"/>
    <x v="0"/>
    <s v="Contributivo"/>
    <m/>
    <n v="0"/>
    <s v="05"/>
    <s v="890303093"/>
    <s v="890303093"/>
  </r>
  <r>
    <s v="CAJA DE COMPENSACION FAMILIAR COMFENALCO DEL VALLE DEL CAUCA"/>
    <s v="HCE-7360"/>
    <s v="16/02/2022 00:00:00"/>
    <s v="16/03/2022 00:00:00"/>
    <x v="3"/>
    <x v="3"/>
    <d v="2023-12-01T00:00:00"/>
    <n v="625"/>
    <x v="2"/>
    <n v="15532"/>
    <n v="99423"/>
    <n v="99423"/>
    <s v="XIOMARA  JURADO AGUIRRE Registros:  1506714"/>
    <s v="CLINICA NUEVA DE CALI SAS"/>
    <s v="901158187-6"/>
    <s v="HCE-7360"/>
    <s v="HCE-7360"/>
    <s v="XIOMARA  JURADO AGUIRRE Registros:  1506714"/>
    <s v=""/>
    <x v="0"/>
    <s v="Contributivo"/>
    <m/>
    <n v="0"/>
    <s v="05"/>
    <s v="890303093"/>
    <s v="890303093"/>
  </r>
  <r>
    <s v="CAJA DE COMPENSACION FAMILIAR COMFENALCO DEL VALLE DEL CAUCA"/>
    <s v="HCE-7374"/>
    <s v="16/02/2022 00:00:00"/>
    <s v="16/03/2022 00:00:00"/>
    <x v="3"/>
    <x v="3"/>
    <d v="2023-12-01T00:00:00"/>
    <n v="625"/>
    <x v="2"/>
    <n v="15545"/>
    <n v="99423"/>
    <n v="99423"/>
    <s v="DIEGO  ESPINOSA GARZON Registros:  1506858"/>
    <s v="CLINICA NUEVA DE CALI SAS"/>
    <s v="901158187-6"/>
    <s v="HCE-7374"/>
    <s v="HCE-7374"/>
    <s v="DIEGO  ESPINOSA GARZON Registros:  1506858"/>
    <s v=""/>
    <x v="0"/>
    <s v="Contributivo"/>
    <m/>
    <n v="0"/>
    <s v="05"/>
    <s v="890303093"/>
    <s v="890303093"/>
  </r>
  <r>
    <s v="CAJA DE COMPENSACION FAMILIAR COMFENALCO DEL VALLE DEL CAUCA"/>
    <s v="HCE-7443"/>
    <s v="18/02/2022 00:00:00"/>
    <s v="16/03/2022 00:00:00"/>
    <x v="3"/>
    <x v="3"/>
    <d v="2023-12-01T00:00:00"/>
    <n v="625"/>
    <x v="2"/>
    <n v="15535"/>
    <n v="99423"/>
    <n v="99423"/>
    <s v="FABIOLA  GARCIA JARAMILLO Registros:  1510349"/>
    <s v="CLINICA NUEVA DE CALI SAS"/>
    <s v="901158187-6"/>
    <s v="HCE-7443"/>
    <s v="HCE-7443"/>
    <s v="FABIOLA  GARCIA JARAMILLO Registros:  1510349"/>
    <s v=""/>
    <x v="0"/>
    <s v="Contributivo"/>
    <m/>
    <n v="0"/>
    <s v="05"/>
    <s v="890303093"/>
    <s v="890303093"/>
  </r>
  <r>
    <s v="CAJA DE COMPENSACION FAMILIAR COMFENALCO DEL VALLE DEL CAUCA"/>
    <s v="HCE-7549"/>
    <s v="26/02/2022 00:00:00"/>
    <s v="16/03/2022 00:00:00"/>
    <x v="3"/>
    <x v="3"/>
    <d v="2023-12-01T00:00:00"/>
    <n v="625"/>
    <x v="2"/>
    <n v="15584"/>
    <n v="99423"/>
    <n v="99423"/>
    <s v="CARLOS  GATILAO CALERO Registros:  1521508"/>
    <s v="CLINICA NUEVA DE CALI SAS"/>
    <s v="901158187-6"/>
    <s v="HCE-7549"/>
    <s v="HCE-7549"/>
    <s v="CARLOS  GATILAO CALERO Registros:  1521508"/>
    <s v=""/>
    <x v="0"/>
    <s v="Contributivo"/>
    <m/>
    <n v="0"/>
    <s v="05"/>
    <s v="890303093"/>
    <s v="890303093"/>
  </r>
  <r>
    <s v="CAJA DE COMPENSACION FAMILIAR COMFENALCO DEL VALLE DEL CAUCA"/>
    <s v="UCE-18754"/>
    <s v="14/02/2022 00:00:00"/>
    <s v="16/03/2022 00:00:00"/>
    <x v="3"/>
    <x v="3"/>
    <d v="2023-12-01T00:00:00"/>
    <n v="625"/>
    <x v="2"/>
    <n v="15512"/>
    <n v="99423"/>
    <n v="99423"/>
    <s v="DANIEL  JARAMILLO VARGAS Registros:  1502992"/>
    <s v="CLINICA NUEVA DE CALI SAS"/>
    <s v="901158187-6"/>
    <s v="UCE-18754"/>
    <s v="UCE-18754"/>
    <s v="DANIEL  JARAMILLO VARGAS Registros:  1502992"/>
    <s v=""/>
    <x v="0"/>
    <s v="Contributivo"/>
    <m/>
    <n v="0"/>
    <s v="05"/>
    <s v="890303093"/>
    <s v="890303093"/>
  </r>
  <r>
    <s v="CAJA DE COMPENSACION FAMILIAR COMFENALCO DEL VALLE DEL CAUCA"/>
    <s v="UCE-18792"/>
    <s v="14/02/2022 00:00:00"/>
    <s v="16/03/2022 00:00:00"/>
    <x v="3"/>
    <x v="3"/>
    <d v="2023-12-01T00:00:00"/>
    <n v="625"/>
    <x v="2"/>
    <n v="15523"/>
    <n v="45000"/>
    <n v="45000"/>
    <s v="CARLOS ARTURO PEÑALOZA ROJAS Registros:  1503759"/>
    <s v="CLINICA NUEVA DE CALI SAS"/>
    <s v="901158187-6"/>
    <s v="UCE-18792"/>
    <s v="UCE-18792"/>
    <s v="CARLOS ARTURO PEÑALOZA ROJAS Registros:  1503759"/>
    <s v="3155164383"/>
    <x v="0"/>
    <s v="Contributivo"/>
    <m/>
    <n v="0"/>
    <s v="05"/>
    <s v="890303093"/>
    <s v="890303093"/>
  </r>
  <r>
    <s v="CAJA DE COMPENSACION FAMILIAR COMFENALCO DEL VALLE DEL CAUCA"/>
    <s v="UCE-19165"/>
    <s v="22/02/2022 00:00:00"/>
    <s v="16/03/2022 00:00:00"/>
    <x v="3"/>
    <x v="3"/>
    <d v="2023-12-01T00:00:00"/>
    <n v="625"/>
    <x v="2"/>
    <n v="15554"/>
    <n v="45000"/>
    <n v="45000"/>
    <s v="ROSA  ANAYA CASTILLO Registros:  1490177"/>
    <s v="CLINICA NUEVA DE CALI SAS"/>
    <s v="901158187-6"/>
    <s v="UCE-19165"/>
    <s v="UCE-19165"/>
    <s v="ROSA  ANAYA CASTILLO Registros:  1490177"/>
    <s v=""/>
    <x v="0"/>
    <s v="Contributivo"/>
    <m/>
    <n v="0"/>
    <s v="05"/>
    <s v="890303093"/>
    <s v="890303093"/>
  </r>
  <r>
    <s v="CAJA DE COMPENSACION FAMILIAR COMFENALCO DEL VALLE DEL CAUCA"/>
    <s v="UCE-19336"/>
    <s v="25/02/2022 00:00:00"/>
    <s v="16/03/2022 00:00:00"/>
    <x v="3"/>
    <x v="3"/>
    <d v="2023-12-01T00:00:00"/>
    <n v="625"/>
    <x v="2"/>
    <n v="15584"/>
    <n v="99423"/>
    <n v="99423"/>
    <s v="ISAAC   NOVOA PEÑA Registros:  1520419"/>
    <s v="CLINICA NUEVA DE CALI SAS"/>
    <s v="901158187-6"/>
    <s v="UCE-19336"/>
    <s v="UCE-19336"/>
    <s v="ISAAC   NOVOA PEÑA Registros:  1520419"/>
    <s v=""/>
    <x v="0"/>
    <s v="Contributivo"/>
    <m/>
    <n v="0"/>
    <s v="05"/>
    <s v="890303093"/>
    <s v="890303093"/>
  </r>
  <r>
    <s v="CAJA DE COMPENSACION FAMILIAR COMFENALCO DEL VALLE DEL CAUCA"/>
    <s v="UCE-3419"/>
    <s v="18/01/2021 00:00:00"/>
    <s v="16/03/2022 00:00:00"/>
    <x v="3"/>
    <x v="3"/>
    <d v="2023-12-01T00:00:00"/>
    <n v="625"/>
    <x v="2"/>
    <n v="15595"/>
    <n v="180000"/>
    <n v="180000"/>
    <s v="DIEGO FERNANDO RIVERA GALINDEZ Registros:  1029073"/>
    <s v="CLINICA NUEVA DE CALI SAS"/>
    <s v="901158187-6"/>
    <s v="UCE-3419"/>
    <s v="UCE-3419"/>
    <s v="DIEGO FERNANDO RIVERA GALINDEZ Registros:  1029073"/>
    <s v="3213440518"/>
    <x v="0"/>
    <s v="Contributivo"/>
    <m/>
    <n v="0"/>
    <s v="05"/>
    <s v="890303093"/>
    <s v="890303093"/>
  </r>
  <r>
    <s v="CAJA DE COMPENSACION FAMILIAR COMFENALCO DEL VALLE DEL CAUCA"/>
    <s v="HCE-7584"/>
    <s v="03/03/2022 00:00:00"/>
    <s v="19/04/2022 00:00:00"/>
    <x v="3"/>
    <x v="4"/>
    <d v="2023-12-01T00:00:00"/>
    <n v="591"/>
    <x v="2"/>
    <n v="15601"/>
    <n v="99423"/>
    <n v="99423"/>
    <s v="CAROLINA  HERRERA BRAND Registros:  1529064"/>
    <s v="CLINICA NUEVA DE CALI SAS"/>
    <s v="901158187-6"/>
    <s v="HCE-7584"/>
    <s v="HCE-7584"/>
    <s v="CAROLINA  HERRERA BRAND Registros:  1529064"/>
    <s v=""/>
    <x v="0"/>
    <s v="Contributivo"/>
    <m/>
    <n v="0"/>
    <s v="05"/>
    <s v="890303093"/>
    <s v="890303093"/>
  </r>
  <r>
    <s v="CAJA DE COMPENSACION FAMILIAR COMFENALCO DEL VALLE DEL CAUCA"/>
    <s v="UCE-19691"/>
    <s v="08/03/2022 00:00:00"/>
    <s v="19/04/2022 00:00:00"/>
    <x v="3"/>
    <x v="4"/>
    <d v="2023-12-01T00:00:00"/>
    <n v="591"/>
    <x v="2"/>
    <n v="15653"/>
    <n v="99423"/>
    <n v="99423"/>
    <s v="GUILLERMO  VELASCO CHAVEZ Registros:  1532800"/>
    <s v="CLINICA NUEVA DE CALI SAS"/>
    <s v="901158187-6"/>
    <s v="UCE-19691"/>
    <s v="UCE-19691"/>
    <s v="GUILLERMO  VELASCO CHAVEZ Registros:  1532800"/>
    <s v="3207272818"/>
    <x v="0"/>
    <s v="Contributivo"/>
    <m/>
    <n v="0"/>
    <s v="05"/>
    <s v="890303093"/>
    <s v="890303093"/>
  </r>
  <r>
    <s v="CAJA DE COMPENSACION FAMILIAR COMFENALCO DEL VALLE DEL CAUCA"/>
    <s v="UCE-19806"/>
    <s v="11/03/2022 00:00:00"/>
    <s v="19/04/2022 00:00:00"/>
    <x v="3"/>
    <x v="4"/>
    <d v="2023-12-01T00:00:00"/>
    <n v="591"/>
    <x v="2"/>
    <n v="15750"/>
    <n v="99423"/>
    <n v="99423"/>
    <s v="MAXIMILIANO  ARBOLEDA VELASCO Registros:  1505545"/>
    <s v="CLINICA NUEVA DE CALI SAS"/>
    <s v="901158187-6"/>
    <s v="UCE-19806"/>
    <s v="UCE-19806"/>
    <s v="MAXIMILIANO  ARBOLEDA VELASCO Registros:  1505545"/>
    <s v=""/>
    <x v="0"/>
    <s v="Contributivo"/>
    <m/>
    <n v="0"/>
    <s v="05"/>
    <s v="890303093"/>
    <s v="890303093"/>
  </r>
  <r>
    <s v="CAJA DE COMPENSACION FAMILIAR COMFENALCO DEL VALLE DEL CAUCA"/>
    <s v="UCE-19809"/>
    <s v="11/03/2022 00:00:00"/>
    <s v="19/04/2022 00:00:00"/>
    <x v="3"/>
    <x v="4"/>
    <d v="2023-12-01T00:00:00"/>
    <n v="591"/>
    <x v="2"/>
    <n v="15701"/>
    <n v="216994"/>
    <n v="216994"/>
    <s v="CLAUDIA  MARTINEZ MICOLTA Registros:  1536738"/>
    <s v="CLINICA NUEVA DE CALI SAS"/>
    <s v="901158187-6"/>
    <s v="UCE-19809"/>
    <s v="UCE-19809"/>
    <s v="CLAUDIA  MARTINEZ MICOLTA Registros:  1536738"/>
    <s v=""/>
    <x v="0"/>
    <s v="Contributivo"/>
    <m/>
    <n v="0"/>
    <s v="05"/>
    <s v="890303093"/>
    <s v="890303093"/>
  </r>
  <r>
    <s v="CAJA DE COMPENSACION FAMILIAR COMFENALCO DEL VALLE DEL CAUCA"/>
    <s v="UCE-19942"/>
    <s v="22/03/2022 00:00:00"/>
    <s v="19/04/2022 00:00:00"/>
    <x v="3"/>
    <x v="4"/>
    <d v="2023-12-01T00:00:00"/>
    <n v="591"/>
    <x v="2"/>
    <n v="15665"/>
    <n v="99423"/>
    <n v="99423"/>
    <s v="NICOL  VARGAS CHACON Registros:  1552662"/>
    <s v="CLINICA NUEVA DE CALI SAS"/>
    <s v="901158187-6"/>
    <s v="UCE-19942"/>
    <s v="UCE-19942"/>
    <s v="NICOL  VARGAS CHACON Registros:  1552662"/>
    <s v="TI1108638454"/>
    <x v="0"/>
    <s v="Contributivo"/>
    <m/>
    <n v="0"/>
    <s v="05"/>
    <s v="890303093"/>
    <s v="890303093"/>
  </r>
  <r>
    <s v="CAJA DE COMPENSACION FAMILIAR COMFENALCO DEL VALLE DEL CAUCA"/>
    <s v="UCE-20227"/>
    <s v="29/03/2022 00:00:00"/>
    <s v="19/04/2022 00:00:00"/>
    <x v="3"/>
    <x v="4"/>
    <d v="2023-12-01T00:00:00"/>
    <n v="591"/>
    <x v="2"/>
    <n v="15713"/>
    <n v="99423"/>
    <n v="99423"/>
    <s v="ANGELA  LOPEZ HIGUITA Registros:  1563778"/>
    <s v="CLINICA NUEVA DE CALI SAS"/>
    <s v="901158187-6"/>
    <s v="UCE-20227"/>
    <s v="UCE-20227"/>
    <s v="ANGELA  LOPEZ HIGUITA Registros:  1563778"/>
    <s v=""/>
    <x v="0"/>
    <s v="Contributivo"/>
    <m/>
    <n v="0"/>
    <s v="05"/>
    <s v="890303093"/>
    <s v="890303093"/>
  </r>
  <r>
    <s v="CAJA DE COMPENSACION FAMILIAR COMFENALCO DEL VALLE DEL CAUCA"/>
    <s v="HCE-7637"/>
    <s v="09/03/2022 00:00:00"/>
    <s v="21/04/2022 00:00:00"/>
    <x v="3"/>
    <x v="4"/>
    <d v="2023-12-01T00:00:00"/>
    <n v="589"/>
    <x v="2"/>
    <n v="15652"/>
    <n v="216994"/>
    <n v="216994"/>
    <s v="ARIADNA  SUAREZ DUQUE Registros:  1478418"/>
    <s v="CLINICA NUEVA DE CALI SAS"/>
    <s v="901158187-6"/>
    <s v="HCE-7637"/>
    <s v="HCE-7637"/>
    <s v="ARIADNA  SUAREZ DUQUE Registros:  1478418"/>
    <s v=""/>
    <x v="0"/>
    <s v="Contributivo"/>
    <m/>
    <n v="0"/>
    <s v="05"/>
    <s v="890303093"/>
    <s v="890303093"/>
  </r>
  <r>
    <s v="CAJA DE COMPENSACION FAMILIAR COMFENALCO DEL VALLE DEL CAUCA"/>
    <s v="UCE-19727"/>
    <s v="09/03/2022 00:00:00"/>
    <s v="21/04/2022 00:00:00"/>
    <x v="3"/>
    <x v="4"/>
    <d v="2023-12-01T00:00:00"/>
    <n v="589"/>
    <x v="2"/>
    <n v="15652"/>
    <n v="99423"/>
    <n v="99423"/>
    <s v="ALEJANDRO  VILLAMARIN RINCON  Registros:  1486453"/>
    <s v="CLINICA NUEVA DE CALI SAS"/>
    <s v="901158187-6"/>
    <s v="UCE-19727"/>
    <s v="UCE-19727"/>
    <s v="ALEJANDRO  VILLAMARIN RINCON  Registros:  1486453"/>
    <s v=""/>
    <x v="0"/>
    <s v="Contributivo"/>
    <m/>
    <n v="0"/>
    <s v="05"/>
    <s v="890303093"/>
    <s v="890303093"/>
  </r>
  <r>
    <s v="CAJA DE COMPENSACION FAMILIAR COMFENALCO DEL VALLE DEL CAUCA"/>
    <s v="HCE-8071"/>
    <s v="19/04/2022 00:00:00"/>
    <s v="13/05/2022 00:00:00"/>
    <x v="3"/>
    <x v="5"/>
    <d v="2023-12-01T00:00:00"/>
    <n v="567"/>
    <x v="2"/>
    <n v="15762"/>
    <n v="99423"/>
    <n v="99423"/>
    <s v="JHON  MACA MORA Registros:  1590001"/>
    <s v="CLINICA NUEVA DE CALI SAS"/>
    <s v="901158187-6"/>
    <s v="HCE-8071"/>
    <s v="HCE-8071"/>
    <s v="JHON  MACA MORA Registros:  1590001"/>
    <s v=""/>
    <x v="0"/>
    <s v="Contributivo"/>
    <m/>
    <n v="0"/>
    <s v="05"/>
    <s v="890303093"/>
    <s v="890303093"/>
  </r>
  <r>
    <s v="CAJA DE COMPENSACION FAMILIAR COMFENALCO DEL VALLE DEL CAUCA"/>
    <s v="UCE-20664"/>
    <s v="12/04/2022 00:00:00"/>
    <s v="13/05/2022 00:00:00"/>
    <x v="3"/>
    <x v="5"/>
    <d v="2023-12-01T00:00:00"/>
    <n v="567"/>
    <x v="2"/>
    <n v="15761"/>
    <n v="99423"/>
    <n v="99423"/>
    <s v="LUCIO  RUANO ERASO Registros:  1583413"/>
    <s v="CLINICA NUEVA DE CALI SAS"/>
    <s v="901158187-6"/>
    <s v="UCE-20664"/>
    <s v="UCE-20664"/>
    <s v="LUCIO  RUANO ERASO Registros:  1583413"/>
    <s v=""/>
    <x v="0"/>
    <s v="Contributivo"/>
    <m/>
    <n v="0"/>
    <s v="05"/>
    <s v="890303093"/>
    <s v="890303093"/>
  </r>
  <r>
    <s v="CAJA DE COMPENSACION FAMILIAR COMFENALCO DEL VALLE DEL CAUCA"/>
    <s v="UCE-2524"/>
    <s v="01/12/2020 00:00:00"/>
    <s v="13/05/2022 00:00:00"/>
    <x v="3"/>
    <x v="5"/>
    <d v="2023-12-01T00:00:00"/>
    <n v="567"/>
    <x v="2"/>
    <n v="15785"/>
    <n v="340000"/>
    <n v="80000"/>
    <s v="CHARY LISETH QUIÑONEZ HURTADO Registros:  989700"/>
    <s v="CLINICA NUEVA DE CALI SAS"/>
    <s v="901158187-6"/>
    <s v="UCE-2524"/>
    <s v="UCE-2524"/>
    <s v="CHARY LISETH QUIÑONEZ HURTADO Registros:  989700"/>
    <s v=""/>
    <x v="0"/>
    <s v="Contributivo"/>
    <m/>
    <n v="0"/>
    <s v="05"/>
    <s v="890303093"/>
    <s v="890303093"/>
  </r>
  <r>
    <s v="CAJA DE COMPENSACION FAMILIAR COMFENALCO DEL VALLE DEL CAUCA"/>
    <s v="UCE-21322"/>
    <s v="05/05/2022 00:00:00"/>
    <s v="16/05/2022 00:00:00"/>
    <x v="3"/>
    <x v="5"/>
    <d v="2023-12-01T00:00:00"/>
    <n v="564"/>
    <x v="2"/>
    <n v="15842"/>
    <n v="99423"/>
    <n v="99423"/>
    <s v="ARGEMIRO  ZAPATA BONILLA Registros:  1613895"/>
    <s v="CLINICA NUEVA DE CALI SAS"/>
    <s v="901158187-6"/>
    <s v="UCE-21322"/>
    <s v="UCE-21322"/>
    <s v="ARGEMIRO  ZAPATA BONILLA Registros:  1613895"/>
    <s v=""/>
    <x v="0"/>
    <s v="Contributivo"/>
    <m/>
    <n v="0"/>
    <s v="05"/>
    <s v="890303093"/>
    <s v="890303093"/>
  </r>
  <r>
    <s v="CAJA DE COMPENSACION FAMILIAR COMFENALCO DEL VALLE DEL CAUCA"/>
    <s v="UCE-21427"/>
    <s v="10/05/2022 00:00:00"/>
    <s v="16/05/2022 00:00:00"/>
    <x v="3"/>
    <x v="5"/>
    <d v="2023-12-01T00:00:00"/>
    <n v="564"/>
    <x v="2"/>
    <n v="15846"/>
    <n v="99423"/>
    <n v="99423"/>
    <s v="HIJA DE NAISHYA NAIR ZUÑIGA TREBOLOS  Registros:  1620244"/>
    <s v="CLINICA NUEVA DE CALI SAS"/>
    <s v="901158187-6"/>
    <s v="UCE-21427"/>
    <s v="UCE-21427"/>
    <s v="HIJA DE NAISHYA NAIR ZUÑIGA TREBOLOS  Registros:  1620244"/>
    <s v=""/>
    <x v="0"/>
    <s v="Contributivo"/>
    <m/>
    <n v="0"/>
    <s v="05"/>
    <s v="890303093"/>
    <s v="890303093"/>
  </r>
  <r>
    <s v="CAJA DE COMPENSACION FAMILIAR COMFENALCO DEL VALLE DEL CAUCA"/>
    <s v="UCE-18775"/>
    <s v="14/02/2022 00:00:00"/>
    <s v="27/05/2022 00:00:00"/>
    <x v="3"/>
    <x v="5"/>
    <d v="2023-12-01T00:00:00"/>
    <n v="553"/>
    <x v="2"/>
    <n v="15887"/>
    <n v="216994"/>
    <n v="216994"/>
    <s v="ANA  RUIZ HIGUITA Registros:  1503284"/>
    <s v="CLINICA NUEVA DE CALI SAS"/>
    <s v="901158187-6"/>
    <s v="UCE-18775"/>
    <s v="UCE-18775"/>
    <s v="ANA  RUIZ HIGUITA Registros:  1503284"/>
    <s v="3186177111"/>
    <x v="0"/>
    <s v="Contributivo"/>
    <m/>
    <n v="0"/>
    <s v="05"/>
    <s v="890303093"/>
    <s v="890303093"/>
  </r>
  <r>
    <s v="CAJA DE COMPENSACION FAMILIAR COMFENALCO DEL VALLE DEL CAUCA"/>
    <s v="HCE-8230"/>
    <s v="03/05/2022 00:00:00"/>
    <s v="03/06/2022 00:00:00"/>
    <x v="3"/>
    <x v="6"/>
    <d v="2023-12-01T00:00:00"/>
    <n v="546"/>
    <x v="2"/>
    <n v="15855"/>
    <n v="99423"/>
    <n v="99423"/>
    <s v="MIGUEL  INELA MAYORGA Registros:  1562818"/>
    <s v="CLINICA NUEVA DE CALI SAS"/>
    <s v="901158187-6"/>
    <s v="HCE-8230"/>
    <s v="HCE-8230"/>
    <s v="MIGUEL  INELA MAYORGA Registros:  1562818"/>
    <s v=""/>
    <x v="0"/>
    <s v="Contributivo"/>
    <m/>
    <n v="0"/>
    <s v="05"/>
    <s v="890303093"/>
    <s v="890303093"/>
  </r>
  <r>
    <s v="CAJA DE COMPENSACION FAMILIAR COMFENALCO DEL VALLE DEL CAUCA"/>
    <s v="UCE-20017"/>
    <s v="23/03/2022 00:00:00"/>
    <s v="03/06/2022 00:00:00"/>
    <x v="3"/>
    <x v="6"/>
    <d v="2023-12-01T00:00:00"/>
    <n v="546"/>
    <x v="2"/>
    <n v="15827"/>
    <n v="99423"/>
    <n v="99423"/>
    <s v="LUCIANA  GARCES ERAZO Registros:  1555415"/>
    <s v="CLINICA NUEVA DE CALI SAS"/>
    <s v="901158187-6"/>
    <s v="UCE-20017"/>
    <s v="UCE-20017"/>
    <s v="LUCIANA  GARCES ERAZO Registros:  1555415"/>
    <s v=""/>
    <x v="0"/>
    <s v="Contributivo"/>
    <m/>
    <n v="0"/>
    <s v="05"/>
    <s v="890303093"/>
    <s v="890303093"/>
  </r>
  <r>
    <s v="CAJA DE COMPENSACION FAMILIAR COMFENALCO DEL VALLE DEL CAUCA"/>
    <s v="UCE-21256"/>
    <s v="03/05/2022 00:00:00"/>
    <s v="03/06/2022 00:00:00"/>
    <x v="3"/>
    <x v="6"/>
    <d v="2023-12-01T00:00:00"/>
    <n v="546"/>
    <x v="2"/>
    <n v="15828"/>
    <n v="99423"/>
    <n v="99423"/>
    <s v="ARIA LIZETH  MEJIA  OCAMPO  Registros:  1555476"/>
    <s v="CLINICA NUEVA DE CALI SAS"/>
    <s v="901158187-6"/>
    <s v="UCE-21256"/>
    <s v="UCE-21256"/>
    <s v="ARIA LIZETH  MEJIA  OCAMPO  Registros:  1555476"/>
    <s v=""/>
    <x v="0"/>
    <s v="Contributivo"/>
    <m/>
    <n v="0"/>
    <s v="05"/>
    <s v="890303093"/>
    <s v="890303093"/>
  </r>
  <r>
    <s v="CAJA DE COMPENSACION FAMILIAR COMFENALCO DEL VALLE DEL CAUCA"/>
    <s v="HCE-8366"/>
    <s v="16/05/2022 00:00:00"/>
    <s v="13/06/2022 00:00:00"/>
    <x v="3"/>
    <x v="6"/>
    <d v="2023-12-01T00:00:00"/>
    <n v="536"/>
    <x v="2"/>
    <n v="15888"/>
    <n v="99423"/>
    <n v="99423"/>
    <s v="REINEL  BARONA  Registros:  1628182"/>
    <s v="CLINICA NUEVA DE CALI SAS"/>
    <s v="901158187-6"/>
    <s v="HCE-8366"/>
    <s v="HCE-8366"/>
    <s v="REINEL  BARONA  Registros:  1628182"/>
    <s v=""/>
    <x v="0"/>
    <s v="Contributivo"/>
    <m/>
    <n v="0"/>
    <s v="05"/>
    <s v="890303093"/>
    <s v="890303093"/>
  </r>
  <r>
    <s v="CAJA DE COMPENSACION FAMILIAR COMFENALCO DEL VALLE DEL CAUCA"/>
    <s v="HCE-8307"/>
    <s v="10/05/2022 00:00:00"/>
    <s v="14/06/2022 00:00:00"/>
    <x v="3"/>
    <x v="6"/>
    <d v="2023-12-01T00:00:00"/>
    <n v="535"/>
    <x v="2"/>
    <n v="15895"/>
    <n v="99423"/>
    <n v="99423"/>
    <s v="KATERINE   SANTANA ASTUDILLO Registros:  1621352"/>
    <s v="CLINICA NUEVA DE CALI SAS"/>
    <s v="901158187-6"/>
    <s v="HCE-8307"/>
    <s v="HCE-8307"/>
    <s v="KATERINE   SANTANA ASTUDILLO Registros:  1621352"/>
    <s v=""/>
    <x v="0"/>
    <s v="Contributivo"/>
    <m/>
    <n v="0"/>
    <s v="05"/>
    <s v="890303093"/>
    <s v="890303093"/>
  </r>
  <r>
    <s v="CAJA DE COMPENSACION FAMILIAR COMFENALCO DEL VALLE DEL CAUCA"/>
    <s v="HCE-8605"/>
    <s v="01/06/2022 00:00:00"/>
    <s v="14/06/2022 00:00:00"/>
    <x v="3"/>
    <x v="6"/>
    <d v="2023-12-01T00:00:00"/>
    <n v="535"/>
    <x v="2"/>
    <n v="15926"/>
    <n v="99423"/>
    <n v="99423"/>
    <s v="GLADIS  MANRIQUE ORTIZ Registros:  1652952"/>
    <s v="CLINICA NUEVA DE CALI SAS"/>
    <s v="901158187-6"/>
    <s v="HCE-8605"/>
    <s v="HCE-8605"/>
    <s v="GLADIS  MANRIQUE ORTIZ Registros:  1652952"/>
    <s v="CC66831921"/>
    <x v="0"/>
    <s v="Contributivo"/>
    <m/>
    <n v="0"/>
    <s v="05"/>
    <s v="890303093"/>
    <s v="890303093"/>
  </r>
  <r>
    <s v="CAJA DE COMPENSACION FAMILIAR COMFENALCO DEL VALLE DEL CAUCA"/>
    <s v="HCE-8628"/>
    <s v="02/06/2022 00:00:00"/>
    <s v="14/06/2022 00:00:00"/>
    <x v="3"/>
    <x v="6"/>
    <d v="2023-12-01T00:00:00"/>
    <n v="535"/>
    <x v="2"/>
    <n v="15932"/>
    <n v="99423"/>
    <n v="99423"/>
    <s v="MARIA  VARGAS DE OBANDO Registros:  1653450"/>
    <s v="CLINICA NUEVA DE CALI SAS"/>
    <s v="901158187-6"/>
    <s v="HCE-8628"/>
    <s v="HCE-8628"/>
    <s v="MARIA  VARGAS DE OBANDO Registros:  1653450"/>
    <s v="CC25190826"/>
    <x v="0"/>
    <s v="Contributivo"/>
    <m/>
    <n v="0"/>
    <s v="05"/>
    <s v="890303093"/>
    <s v="890303093"/>
  </r>
  <r>
    <s v="CAJA DE COMPENSACION FAMILIAR COMFENALCO DEL VALLE DEL CAUCA"/>
    <s v="UCE-21711"/>
    <s v="26/05/2022 00:00:00"/>
    <s v="14/06/2022 00:00:00"/>
    <x v="3"/>
    <x v="6"/>
    <d v="2023-12-01T00:00:00"/>
    <n v="535"/>
    <x v="2"/>
    <n v="15942"/>
    <n v="99423"/>
    <n v="99423"/>
    <s v="FLORENCIA  MEJIA O BYRNE Registros:  1645471"/>
    <s v="CLINICA NUEVA DE CALI SAS"/>
    <s v="901158187-6"/>
    <s v="UCE-21711"/>
    <s v="UCE-21711"/>
    <s v="FLORENCIA  MEJIA O BYRNE Registros:  1645471"/>
    <s v="CC38972338"/>
    <x v="0"/>
    <s v="Contributivo"/>
    <m/>
    <n v="0"/>
    <s v="05"/>
    <s v="890303093"/>
    <s v="890303093"/>
  </r>
  <r>
    <s v="CAJA DE COMPENSACION FAMILIAR COMFENALCO DEL VALLE DEL CAUCA"/>
    <s v="HCE-7297"/>
    <s v="09/02/2022 00:00:00"/>
    <s v="21/06/2022 00:00:00"/>
    <x v="3"/>
    <x v="6"/>
    <d v="2023-12-01T00:00:00"/>
    <n v="528"/>
    <x v="2"/>
    <n v="15913"/>
    <n v="99423"/>
    <n v="99423"/>
    <s v="LEYDA  GONZALEZ DUARTE Registros:  1478436"/>
    <s v="CLINICA NUEVA DE CALI SAS"/>
    <s v="901158187-6"/>
    <s v="HCE-7297"/>
    <s v="HCE-7297"/>
    <s v="LEYDA  GONZALEZ DUARTE Registros:  1478436"/>
    <s v=""/>
    <x v="0"/>
    <s v="Contributivo"/>
    <m/>
    <n v="0"/>
    <s v="05"/>
    <s v="890303093"/>
    <s v="890303093"/>
  </r>
  <r>
    <s v="CAJA DE COMPENSACION FAMILIAR COMFENALCO DEL VALLE DEL CAUCA"/>
    <s v="HCE-8983"/>
    <s v="13/06/2022 00:00:00"/>
    <s v="21/06/2022 00:00:00"/>
    <x v="3"/>
    <x v="6"/>
    <d v="2023-12-01T00:00:00"/>
    <n v="528"/>
    <x v="2"/>
    <n v="15964"/>
    <n v="99423"/>
    <n v="99423"/>
    <s v="AHINARA SOFIA AHUMADA VILLADA Registros:  1668943"/>
    <s v="CLINICA NUEVA DE CALI SAS"/>
    <s v="901158187-6"/>
    <s v="HCE-8983"/>
    <s v="HCE-8983"/>
    <s v="AHINARA SOFIA AHUMADA VILLADA Registros:  1668943"/>
    <s v=""/>
    <x v="0"/>
    <s v="Contributivo"/>
    <m/>
    <n v="0"/>
    <s v="05"/>
    <s v="890303093"/>
    <s v="890303093"/>
  </r>
  <r>
    <s v="CAJA DE COMPENSACION FAMILIAR COMFENALCO DEL VALLE DEL CAUCA"/>
    <s v="UCE-21568"/>
    <s v="19/05/2022 00:00:00"/>
    <s v="22/06/2022 00:00:00"/>
    <x v="3"/>
    <x v="6"/>
    <d v="2023-12-01T00:00:00"/>
    <n v="527"/>
    <x v="2"/>
    <n v="15929"/>
    <n v="99423"/>
    <n v="99423"/>
    <s v="MATHIAS  ORDOÑEZ MUÑOZ Registros:  1635592"/>
    <s v="CLINICA NUEVA DE CALI SAS"/>
    <s v="901158187-6"/>
    <s v="UCE-21568"/>
    <s v="UCE-21568"/>
    <s v="MATHIAS  ORDOÑEZ MUÑOZ Registros:  1635592"/>
    <s v=""/>
    <x v="0"/>
    <s v="Contributivo"/>
    <m/>
    <n v="0"/>
    <s v="05"/>
    <s v="890303093"/>
    <s v="890303093"/>
  </r>
  <r>
    <s v="CAJA DE COMPENSACION FAMILIAR COMFENALCO DEL VALLE DEL CAUCA"/>
    <s v="HCE-1987"/>
    <s v="23/10/2020 00:00:00"/>
    <s v="25/07/2022 00:00:00"/>
    <x v="3"/>
    <x v="7"/>
    <d v="2023-12-01T00:00:00"/>
    <n v="494"/>
    <x v="2"/>
    <n v="16000"/>
    <n v="305000"/>
    <n v="45000"/>
    <s v="FREDY  ZAMORANO MUÑOZ Registros:  948705"/>
    <s v="CLINICA NUEVA DE CALI SAS"/>
    <s v="901158187-6"/>
    <s v="HCE-1987"/>
    <s v="HCE-1987"/>
    <s v="FREDY  ZAMORANO MUÑOZ Registros:  948705"/>
    <s v=""/>
    <x v="0"/>
    <s v="Contributivo"/>
    <m/>
    <n v="0"/>
    <s v="05"/>
    <s v="890303093"/>
    <s v="890303093"/>
  </r>
  <r>
    <s v="CAJA DE COMPENSACION FAMILIAR COMFENALCO DEL VALLE DEL CAUCA"/>
    <s v="HCE-9075"/>
    <s v="15/06/2022 00:00:00"/>
    <s v="25/07/2022 00:00:00"/>
    <x v="3"/>
    <x v="7"/>
    <d v="2023-12-01T00:00:00"/>
    <n v="494"/>
    <x v="2"/>
    <n v="16008"/>
    <n v="99423"/>
    <n v="99423"/>
    <s v="CARLOS  SANCHEZ  Registros:  1672422"/>
    <s v="CLINICA NUEVA DE CALI SAS"/>
    <s v="901158187-6"/>
    <s v="HCE-9075"/>
    <s v="HCE-9075"/>
    <s v="CARLOS  SANCHEZ  Registros:  1672422"/>
    <s v="CC6187464"/>
    <x v="0"/>
    <s v="Contributivo"/>
    <m/>
    <n v="0"/>
    <s v="05"/>
    <s v="890303093"/>
    <s v="890303093"/>
  </r>
  <r>
    <s v="CAJA DE COMPENSACION FAMILIAR COMFENALCO DEL VALLE DEL CAUCA"/>
    <s v="HCE-9183"/>
    <s v="17/06/2022 00:00:00"/>
    <s v="25/07/2022 00:00:00"/>
    <x v="3"/>
    <x v="7"/>
    <d v="2023-12-01T00:00:00"/>
    <n v="494"/>
    <x v="2"/>
    <n v="16008"/>
    <n v="99423"/>
    <n v="99423"/>
    <s v="JUAN  CUERO PIÑA Registros:  1677327"/>
    <s v="CLINICA NUEVA DE CALI SAS"/>
    <s v="901158187-6"/>
    <s v="HCE-9183"/>
    <s v="HCE-9183"/>
    <s v="JUAN  CUERO PIÑA Registros:  1677327"/>
    <s v=""/>
    <x v="0"/>
    <s v="Contributivo"/>
    <m/>
    <n v="0"/>
    <s v="05"/>
    <s v="890303093"/>
    <s v="890303093"/>
  </r>
  <r>
    <s v="CAJA DE COMPENSACION FAMILIAR COMFENALCO DEL VALLE DEL CAUCA"/>
    <s v="HCE-9187"/>
    <s v="17/06/2022 00:00:00"/>
    <s v="25/07/2022 00:00:00"/>
    <x v="3"/>
    <x v="7"/>
    <d v="2023-12-01T00:00:00"/>
    <n v="494"/>
    <x v="2"/>
    <n v="16008"/>
    <n v="99423"/>
    <n v="99423"/>
    <s v="JONNY  ESCOBAR BERNAL Registros:  1677416"/>
    <s v="CLINICA NUEVA DE CALI SAS"/>
    <s v="901158187-6"/>
    <s v="HCE-9187"/>
    <s v="HCE-9187"/>
    <s v="JONNY  ESCOBAR BERNAL Registros:  1677416"/>
    <s v="CC1143994644"/>
    <x v="0"/>
    <s v="Contributivo"/>
    <m/>
    <n v="0"/>
    <s v="05"/>
    <s v="890303093"/>
    <s v="890303093"/>
  </r>
  <r>
    <s v="CAJA DE COMPENSACION FAMILIAR COMFENALCO DEL VALLE DEL CAUCA"/>
    <s v="HCE-9302"/>
    <s v="23/06/2022 00:00:00"/>
    <s v="25/07/2022 00:00:00"/>
    <x v="3"/>
    <x v="7"/>
    <d v="2023-12-01T00:00:00"/>
    <n v="494"/>
    <x v="2"/>
    <n v="16009"/>
    <n v="99423"/>
    <n v="99423"/>
    <s v="ANGEL  ROJAS QUINTERO Registros:  1683851"/>
    <s v="CLINICA NUEVA DE CALI SAS"/>
    <s v="901158187-6"/>
    <s v="HCE-9302"/>
    <s v="HCE-9302"/>
    <s v="ANGEL  ROJAS QUINTERO Registros:  1683851"/>
    <s v=""/>
    <x v="0"/>
    <s v="Contributivo"/>
    <m/>
    <n v="0"/>
    <s v="05"/>
    <s v="890303093"/>
    <s v="890303093"/>
  </r>
  <r>
    <s v="CAJA DE COMPENSACION FAMILIAR COMFENALCO DEL VALLE DEL CAUCA"/>
    <s v="HCE-9317"/>
    <s v="23/06/2022 00:00:00"/>
    <s v="25/07/2022 00:00:00"/>
    <x v="3"/>
    <x v="7"/>
    <d v="2023-12-01T00:00:00"/>
    <n v="494"/>
    <x v="2"/>
    <n v="16009"/>
    <n v="99423"/>
    <n v="99423"/>
    <s v="ADRIAN  DUQUE RAMOS Registros:  1684955"/>
    <s v="CLINICA NUEVA DE CALI SAS"/>
    <s v="901158187-6"/>
    <s v="HCE-9317"/>
    <s v="HCE-9317"/>
    <s v="ADRIAN  DUQUE RAMOS Registros:  1684955"/>
    <s v=""/>
    <x v="0"/>
    <s v="Contributivo"/>
    <m/>
    <n v="0"/>
    <s v="05"/>
    <s v="890303093"/>
    <s v="890303093"/>
  </r>
  <r>
    <s v="CAJA DE COMPENSACION FAMILIAR COMFENALCO DEL VALLE DEL CAUCA"/>
    <s v="HCE-9395"/>
    <s v="29/06/2022 00:00:00"/>
    <s v="25/07/2022 00:00:00"/>
    <x v="3"/>
    <x v="7"/>
    <d v="2023-12-01T00:00:00"/>
    <n v="494"/>
    <x v="2"/>
    <n v="16012"/>
    <n v="99423"/>
    <n v="99423"/>
    <s v="ALFREDO  GIRALDO GUERRERO Registros:  1691445"/>
    <s v="CLINICA NUEVA DE CALI SAS"/>
    <s v="901158187-6"/>
    <s v="HCE-9395"/>
    <s v="HCE-9395"/>
    <s v="ALFREDO  GIRALDO GUERRERO Registros:  1691445"/>
    <s v="CC2453209"/>
    <x v="0"/>
    <s v="Contributivo"/>
    <m/>
    <n v="0"/>
    <s v="05"/>
    <s v="890303093"/>
    <s v="890303093"/>
  </r>
  <r>
    <s v="CAJA DE COMPENSACION FAMILIAR COMFENALCO DEL VALLE DEL CAUCA"/>
    <s v="HCE-9512"/>
    <s v="01/07/2022 00:00:00"/>
    <s v="25/07/2022 00:00:00"/>
    <x v="3"/>
    <x v="7"/>
    <d v="2023-12-01T00:00:00"/>
    <n v="494"/>
    <x v="2"/>
    <n v="16012"/>
    <n v="99423"/>
    <n v="99423"/>
    <s v="NATALIA  CAMPO CARVAJAL Registros:  1696344"/>
    <s v="CLINICA NUEVA DE CALI SAS"/>
    <s v="901158187-6"/>
    <s v="HCE-9512"/>
    <s v="HCE-9512"/>
    <s v="NATALIA  CAMPO CARVAJAL Registros:  1696344"/>
    <s v=""/>
    <x v="0"/>
    <s v="Contributivo"/>
    <m/>
    <n v="0"/>
    <s v="05"/>
    <s v="890303093"/>
    <s v="890303093"/>
  </r>
  <r>
    <s v="CAJA DE COMPENSACION FAMILIAR COMFENALCO DEL VALLE DEL CAUCA"/>
    <s v="HCE-9569"/>
    <s v="02/07/2022 00:00:00"/>
    <s v="25/07/2022 00:00:00"/>
    <x v="3"/>
    <x v="7"/>
    <d v="2023-12-01T00:00:00"/>
    <n v="494"/>
    <x v="2"/>
    <n v="16006"/>
    <n v="216994"/>
    <n v="216994"/>
    <s v="HIJO  PEÑA ROJAS Registros:  1697126"/>
    <s v="CLINICA NUEVA DE CALI SAS"/>
    <s v="901158187-6"/>
    <s v="HCE-9569"/>
    <s v="HCE-9569"/>
    <s v="HIJO  PEÑA ROJAS Registros:  1697126"/>
    <s v=""/>
    <x v="0"/>
    <s v="Contributivo"/>
    <m/>
    <n v="0"/>
    <s v="05"/>
    <s v="890303093"/>
    <s v="890303093"/>
  </r>
  <r>
    <s v="CAJA DE COMPENSACION FAMILIAR COMFENALCO DEL VALLE DEL CAUCA"/>
    <s v="HCE-9739"/>
    <s v="12/07/2022 00:00:00"/>
    <s v="25/07/2022 00:00:00"/>
    <x v="3"/>
    <x v="7"/>
    <d v="2023-12-01T00:00:00"/>
    <n v="494"/>
    <x v="2"/>
    <n v="16037"/>
    <n v="99423"/>
    <n v="99423"/>
    <s v="JORGE  MOJICA MENDEZ Registros:  1709852"/>
    <s v="CLINICA NUEVA DE CALI SAS"/>
    <s v="901158187-6"/>
    <s v="HCE-9739"/>
    <s v="HCE-9739"/>
    <s v="JORGE  MOJICA MENDEZ Registros:  1709852"/>
    <s v=""/>
    <x v="0"/>
    <s v="Contributivo"/>
    <m/>
    <n v="0"/>
    <s v="05"/>
    <s v="890303093"/>
    <s v="890303093"/>
  </r>
  <r>
    <s v="CAJA DE COMPENSACION FAMILIAR COMFENALCO DEL VALLE DEL CAUCA"/>
    <s v="HCE-9740"/>
    <s v="12/07/2022 00:00:00"/>
    <s v="25/07/2022 00:00:00"/>
    <x v="3"/>
    <x v="7"/>
    <d v="2023-12-01T00:00:00"/>
    <n v="494"/>
    <x v="2"/>
    <n v="16037"/>
    <n v="99423"/>
    <n v="99423"/>
    <s v="MARIA  MANZANO ROJAS Registros:  1709865"/>
    <s v="CLINICA NUEVA DE CALI SAS"/>
    <s v="901158187-6"/>
    <s v="HCE-9740"/>
    <s v="HCE-9740"/>
    <s v="MARIA  MANZANO ROJAS Registros:  1709865"/>
    <s v="CC29598401"/>
    <x v="0"/>
    <s v="Contributivo"/>
    <m/>
    <n v="0"/>
    <s v="05"/>
    <s v="890303093"/>
    <s v="890303093"/>
  </r>
  <r>
    <s v="CAJA DE COMPENSACION FAMILIAR COMFENALCO DEL VALLE DEL CAUCA"/>
    <s v="HCE-9743"/>
    <s v="12/07/2022 00:00:00"/>
    <s v="25/07/2022 00:00:00"/>
    <x v="3"/>
    <x v="7"/>
    <d v="2023-12-01T00:00:00"/>
    <n v="494"/>
    <x v="2"/>
    <n v="16037"/>
    <n v="99423"/>
    <n v="99423"/>
    <s v="MARTA  CORDOBA  Registros:  1709893"/>
    <s v="CLINICA NUEVA DE CALI SAS"/>
    <s v="901158187-6"/>
    <s v="HCE-9743"/>
    <s v="HCE-9743"/>
    <s v="MARTA  CORDOBA  Registros:  1709893"/>
    <s v=""/>
    <x v="0"/>
    <s v="Contributivo"/>
    <m/>
    <n v="0"/>
    <s v="05"/>
    <s v="890303093"/>
    <s v="890303093"/>
  </r>
  <r>
    <s v="CAJA DE COMPENSACION FAMILIAR COMFENALCO DEL VALLE DEL CAUCA"/>
    <s v="HCE-9764"/>
    <s v="13/07/2022 00:00:00"/>
    <s v="25/07/2022 00:00:00"/>
    <x v="3"/>
    <x v="7"/>
    <d v="2023-12-01T00:00:00"/>
    <n v="494"/>
    <x v="2"/>
    <n v="16037"/>
    <n v="99423"/>
    <n v="99423"/>
    <s v="JULIO  OREJUELA  Registros:  1711319"/>
    <s v="CLINICA NUEVA DE CALI SAS"/>
    <s v="901158187-6"/>
    <s v="HCE-9764"/>
    <s v="HCE-9764"/>
    <s v="JULIO  OREJUELA  Registros:  1711319"/>
    <s v=""/>
    <x v="0"/>
    <s v="Contributivo"/>
    <m/>
    <n v="0"/>
    <s v="05"/>
    <s v="890303093"/>
    <s v="890303093"/>
  </r>
  <r>
    <s v="CAJA DE COMPENSACION FAMILIAR COMFENALCO DEL VALLE DEL CAUCA"/>
    <s v="HCE-9765"/>
    <s v="13/07/2022 00:00:00"/>
    <s v="25/07/2022 00:00:00"/>
    <x v="3"/>
    <x v="7"/>
    <d v="2023-12-01T00:00:00"/>
    <n v="494"/>
    <x v="2"/>
    <n v="16037"/>
    <n v="99423"/>
    <n v="99423"/>
    <s v="PEDRO  ARTUNDUAGA CUELLAR Registros:  1711359"/>
    <s v="CLINICA NUEVA DE CALI SAS"/>
    <s v="901158187-6"/>
    <s v="HCE-9765"/>
    <s v="HCE-9765"/>
    <s v="PEDRO  ARTUNDUAGA CUELLAR Registros:  1711359"/>
    <s v="CC14960201"/>
    <x v="0"/>
    <s v="Contributivo"/>
    <m/>
    <n v="0"/>
    <s v="05"/>
    <s v="890303093"/>
    <s v="890303093"/>
  </r>
  <r>
    <s v="CAJA DE COMPENSACION FAMILIAR COMFENALCO DEL VALLE DEL CAUCA"/>
    <s v="HCE-9766"/>
    <s v="13/07/2022 00:00:00"/>
    <s v="25/07/2022 00:00:00"/>
    <x v="3"/>
    <x v="7"/>
    <d v="2023-12-01T00:00:00"/>
    <n v="494"/>
    <x v="2"/>
    <n v="16038"/>
    <n v="216994"/>
    <n v="216994"/>
    <s v="PEDRO  ARTUNDUAGA CUELLAR Registros:  1711382"/>
    <s v="CLINICA NUEVA DE CALI SAS"/>
    <s v="901158187-6"/>
    <s v="HCE-9766"/>
    <s v="HCE-9766"/>
    <s v="PEDRO  ARTUNDUAGA CUELLAR Registros:  1711382"/>
    <s v="CC14960201"/>
    <x v="0"/>
    <s v="Contributivo"/>
    <m/>
    <n v="0"/>
    <s v="05"/>
    <s v="890303093"/>
    <s v="890303093"/>
  </r>
  <r>
    <s v="CAJA DE COMPENSACION FAMILIAR COMFENALCO DEL VALLE DEL CAUCA"/>
    <s v="HCE-9767"/>
    <s v="13/07/2022 00:00:00"/>
    <s v="25/07/2022 00:00:00"/>
    <x v="3"/>
    <x v="7"/>
    <d v="2023-12-01T00:00:00"/>
    <n v="494"/>
    <x v="2"/>
    <n v="16037"/>
    <n v="99423"/>
    <n v="99423"/>
    <s v="VANESSA  PENAGOS BEDOYA Registros:  1711401"/>
    <s v="CLINICA NUEVA DE CALI SAS"/>
    <s v="901158187-6"/>
    <s v="HCE-9767"/>
    <s v="HCE-9767"/>
    <s v="VANESSA  PENAGOS BEDOYA Registros:  1711401"/>
    <s v=""/>
    <x v="0"/>
    <s v="Contributivo"/>
    <m/>
    <n v="0"/>
    <s v="05"/>
    <s v="890303093"/>
    <s v="890303093"/>
  </r>
  <r>
    <s v="CAJA DE COMPENSACION FAMILIAR COMFENALCO DEL VALLE DEL CAUCA"/>
    <s v="UCE-19746"/>
    <s v="09/03/2022 00:00:00"/>
    <s v="25/07/2022 00:00:00"/>
    <x v="3"/>
    <x v="7"/>
    <d v="2023-12-01T00:00:00"/>
    <n v="494"/>
    <x v="2"/>
    <n v="15966"/>
    <n v="216994"/>
    <n v="216994"/>
    <s v="ABBY LUCIANA  GAMBOA JARAMILLO  Registros:  1479388"/>
    <s v="CLINICA NUEVA DE CALI SAS"/>
    <s v="901158187-6"/>
    <s v="UCE-19746"/>
    <s v="UCE-19746"/>
    <s v="ABBY LUCIANA  GAMBOA JARAMILLO  Registros:  1479388"/>
    <s v=""/>
    <x v="0"/>
    <s v="Contributivo"/>
    <m/>
    <n v="0"/>
    <s v="05"/>
    <s v="890303093"/>
    <s v="890303093"/>
  </r>
  <r>
    <s v="CAJA DE COMPENSACION FAMILIAR COMFENALCO DEL VALLE DEL CAUCA"/>
    <s v="HCE-10004"/>
    <s v="26/07/2022 00:00:00"/>
    <s v="17/08/2022 00:00:00"/>
    <x v="3"/>
    <x v="8"/>
    <d v="2023-12-01T00:00:00"/>
    <n v="471"/>
    <x v="2"/>
    <n v="16089"/>
    <n v="99423"/>
    <n v="99423"/>
    <s v="RONAN  ROJAS TORRES Registros:  1730952"/>
    <s v="CLINICA NUEVA DE CALI SAS"/>
    <s v="901158187-6"/>
    <s v="HCE-10004"/>
    <s v="HCE-10004"/>
    <s v="RONAN  ROJAS TORRES Registros:  1730952"/>
    <s v=""/>
    <x v="0"/>
    <s v="Contributivo"/>
    <m/>
    <n v="0"/>
    <s v="05"/>
    <s v="890303093"/>
    <s v="890303093"/>
  </r>
  <r>
    <s v="CAJA DE COMPENSACION FAMILIAR COMFENALCO DEL VALLE DEL CAUCA"/>
    <s v="HCE-10005"/>
    <s v="26/07/2022 00:00:00"/>
    <s v="17/08/2022 00:00:00"/>
    <x v="3"/>
    <x v="8"/>
    <d v="2023-12-01T00:00:00"/>
    <n v="471"/>
    <x v="2"/>
    <n v="16089"/>
    <n v="99423"/>
    <n v="99423"/>
    <s v="DANIEL  RIASCOS DIAZ Registros:  1730955"/>
    <s v="CLINICA NUEVA DE CALI SAS"/>
    <s v="901158187-6"/>
    <s v="HCE-10005"/>
    <s v="HCE-10005"/>
    <s v="DANIEL  RIASCOS DIAZ Registros:  1730955"/>
    <s v="CC10552830"/>
    <x v="0"/>
    <s v="Contributivo"/>
    <m/>
    <n v="0"/>
    <s v="05"/>
    <s v="890303093"/>
    <s v="890303093"/>
  </r>
  <r>
    <s v="CAJA DE COMPENSACION FAMILIAR COMFENALCO DEL VALLE DEL CAUCA"/>
    <s v="HCE-10006"/>
    <s v="26/07/2022 00:00:00"/>
    <s v="17/08/2022 00:00:00"/>
    <x v="3"/>
    <x v="8"/>
    <d v="2023-12-01T00:00:00"/>
    <n v="471"/>
    <x v="2"/>
    <n v="16089"/>
    <n v="99423"/>
    <n v="99423"/>
    <s v="CARLINA  MEDINA DE CAMACHO Registros:  1730957"/>
    <s v="CLINICA NUEVA DE CALI SAS"/>
    <s v="901158187-6"/>
    <s v="HCE-10006"/>
    <s v="HCE-10006"/>
    <s v="CARLINA  MEDINA DE CAMACHO Registros:  1730957"/>
    <s v="CC29056107"/>
    <x v="0"/>
    <s v="Contributivo"/>
    <m/>
    <n v="0"/>
    <s v="05"/>
    <s v="890303093"/>
    <s v="890303093"/>
  </r>
  <r>
    <s v="CAJA DE COMPENSACION FAMILIAR COMFENALCO DEL VALLE DEL CAUCA"/>
    <s v="HCE-10007"/>
    <s v="26/07/2022 00:00:00"/>
    <s v="17/08/2022 00:00:00"/>
    <x v="3"/>
    <x v="8"/>
    <d v="2023-12-01T00:00:00"/>
    <n v="471"/>
    <x v="2"/>
    <n v="16084"/>
    <n v="99423"/>
    <n v="99423"/>
    <s v="JUAN DAVID CASTAÑO ROLDAN Registros:  1730988"/>
    <s v="CLINICA NUEVA DE CALI SAS"/>
    <s v="901158187-6"/>
    <s v="HCE-10007"/>
    <s v="HCE-10007"/>
    <s v="JUAN DAVID CASTAÑO ROLDAN Registros:  1730988"/>
    <s v=""/>
    <x v="0"/>
    <s v="Contributivo"/>
    <m/>
    <n v="0"/>
    <s v="05"/>
    <s v="890303093"/>
    <s v="890303093"/>
  </r>
  <r>
    <s v="CAJA DE COMPENSACION FAMILIAR COMFENALCO DEL VALLE DEL CAUCA"/>
    <s v="HCE-10008"/>
    <s v="27/07/2022 00:00:00"/>
    <s v="17/08/2022 00:00:00"/>
    <x v="3"/>
    <x v="8"/>
    <d v="2023-12-01T00:00:00"/>
    <n v="471"/>
    <x v="2"/>
    <n v="16083"/>
    <n v="99423"/>
    <n v="99423"/>
    <s v="ELCIRA  VARELA VALENCIA Registros:  1731481"/>
    <s v="CLINICA NUEVA DE CALI SAS"/>
    <s v="901158187-6"/>
    <s v="HCE-10008"/>
    <s v="HCE-10008"/>
    <s v="ELCIRA  VARELA VALENCIA Registros:  1731481"/>
    <s v=""/>
    <x v="0"/>
    <s v="Contributivo"/>
    <m/>
    <n v="0"/>
    <s v="05"/>
    <s v="890303093"/>
    <s v="890303093"/>
  </r>
  <r>
    <s v="CAJA DE COMPENSACION FAMILIAR COMFENALCO DEL VALLE DEL CAUCA"/>
    <s v="HCE-10011"/>
    <s v="27/07/2022 00:00:00"/>
    <s v="17/08/2022 00:00:00"/>
    <x v="3"/>
    <x v="8"/>
    <d v="2023-12-01T00:00:00"/>
    <n v="471"/>
    <x v="2"/>
    <n v="16083"/>
    <n v="99423"/>
    <n v="99423"/>
    <s v="MARIA  ARARAT JIMENEZ Registros:  1731552"/>
    <s v="CLINICA NUEVA DE CALI SAS"/>
    <s v="901158187-6"/>
    <s v="HCE-10011"/>
    <s v="HCE-10011"/>
    <s v="MARIA  ARARAT JIMENEZ Registros:  1731552"/>
    <s v=""/>
    <x v="0"/>
    <s v="Contributivo"/>
    <m/>
    <n v="0"/>
    <s v="05"/>
    <s v="890303093"/>
    <s v="890303093"/>
  </r>
  <r>
    <s v="CAJA DE COMPENSACION FAMILIAR COMFENALCO DEL VALLE DEL CAUCA"/>
    <s v="HCE-10013"/>
    <s v="27/07/2022 00:00:00"/>
    <s v="17/08/2022 00:00:00"/>
    <x v="3"/>
    <x v="8"/>
    <d v="2023-12-01T00:00:00"/>
    <n v="471"/>
    <x v="2"/>
    <n v="16083"/>
    <n v="99423"/>
    <n v="99423"/>
    <s v="GERARDO  FORERO  Registros:  1731598"/>
    <s v="CLINICA NUEVA DE CALI SAS"/>
    <s v="901158187-6"/>
    <s v="HCE-10013"/>
    <s v="HCE-10013"/>
    <s v="GERARDO  FORERO  Registros:  1731598"/>
    <s v="CC6095088"/>
    <x v="0"/>
    <s v="Contributivo"/>
    <m/>
    <n v="0"/>
    <s v="05"/>
    <s v="890303093"/>
    <s v="890303093"/>
  </r>
  <r>
    <s v="CAJA DE COMPENSACION FAMILIAR COMFENALCO DEL VALLE DEL CAUCA"/>
    <s v="HCE-10014"/>
    <s v="27/07/2022 00:00:00"/>
    <s v="17/08/2022 00:00:00"/>
    <x v="3"/>
    <x v="8"/>
    <d v="2023-12-01T00:00:00"/>
    <n v="471"/>
    <x v="2"/>
    <n v="16082"/>
    <n v="99423"/>
    <n v="99423"/>
    <s v="JUAN  ZAMUDIO RIVAS Registros:  1731607"/>
    <s v="CLINICA NUEVA DE CALI SAS"/>
    <s v="901158187-6"/>
    <s v="HCE-10014"/>
    <s v="HCE-10014"/>
    <s v="JUAN  ZAMUDIO RIVAS Registros:  1731607"/>
    <s v=""/>
    <x v="0"/>
    <s v="Contributivo"/>
    <m/>
    <n v="0"/>
    <s v="05"/>
    <s v="890303093"/>
    <s v="890303093"/>
  </r>
  <r>
    <s v="CAJA DE COMPENSACION FAMILIAR COMFENALCO DEL VALLE DEL CAUCA"/>
    <s v="HCE-10015"/>
    <s v="27/07/2022 00:00:00"/>
    <s v="17/08/2022 00:00:00"/>
    <x v="3"/>
    <x v="8"/>
    <d v="2023-12-01T00:00:00"/>
    <n v="471"/>
    <x v="2"/>
    <n v="16082"/>
    <n v="99423"/>
    <n v="99423"/>
    <s v="ANYI  NARVAEZ  Registros:  1731637"/>
    <s v="CLINICA NUEVA DE CALI SAS"/>
    <s v="901158187-6"/>
    <s v="HCE-10015"/>
    <s v="HCE-10015"/>
    <s v="ANYI  NARVAEZ  Registros:  1731637"/>
    <s v=""/>
    <x v="0"/>
    <s v="Contributivo"/>
    <m/>
    <n v="0"/>
    <s v="05"/>
    <s v="890303093"/>
    <s v="890303093"/>
  </r>
  <r>
    <s v="CAJA DE COMPENSACION FAMILIAR COMFENALCO DEL VALLE DEL CAUCA"/>
    <s v="HCE-10016"/>
    <s v="27/07/2022 00:00:00"/>
    <s v="17/08/2022 00:00:00"/>
    <x v="3"/>
    <x v="8"/>
    <d v="2023-12-01T00:00:00"/>
    <n v="471"/>
    <x v="2"/>
    <n v="16083"/>
    <n v="99423"/>
    <n v="99423"/>
    <s v="CATALINA  GIRON VICTORIA Registros:  1731638"/>
    <s v="CLINICA NUEVA DE CALI SAS"/>
    <s v="901158187-6"/>
    <s v="HCE-10016"/>
    <s v="HCE-10016"/>
    <s v="CATALINA  GIRON VICTORIA Registros:  1731638"/>
    <s v=""/>
    <x v="0"/>
    <s v="Contributivo"/>
    <m/>
    <n v="0"/>
    <s v="05"/>
    <s v="890303093"/>
    <s v="890303093"/>
  </r>
  <r>
    <s v="CAJA DE COMPENSACION FAMILIAR COMFENALCO DEL VALLE DEL CAUCA"/>
    <s v="HCE-10017"/>
    <s v="27/07/2022 00:00:00"/>
    <s v="17/08/2022 00:00:00"/>
    <x v="3"/>
    <x v="8"/>
    <d v="2023-12-01T00:00:00"/>
    <n v="471"/>
    <x v="2"/>
    <n v="16082"/>
    <n v="99423"/>
    <n v="99423"/>
    <s v="BRIGITH  CEREZO ARBOLEDA Registros:  1731660"/>
    <s v="CLINICA NUEVA DE CALI SAS"/>
    <s v="901158187-6"/>
    <s v="HCE-10017"/>
    <s v="HCE-10017"/>
    <s v="BRIGITH  CEREZO ARBOLEDA Registros:  1731660"/>
    <s v=""/>
    <x v="0"/>
    <s v="Contributivo"/>
    <m/>
    <n v="0"/>
    <s v="05"/>
    <s v="890303093"/>
    <s v="890303093"/>
  </r>
  <r>
    <s v="CAJA DE COMPENSACION FAMILIAR COMFENALCO DEL VALLE DEL CAUCA"/>
    <s v="HCE-10018"/>
    <s v="27/07/2022 00:00:00"/>
    <s v="17/08/2022 00:00:00"/>
    <x v="3"/>
    <x v="8"/>
    <d v="2023-12-01T00:00:00"/>
    <n v="471"/>
    <x v="2"/>
    <n v="16082"/>
    <n v="99423"/>
    <n v="99423"/>
    <s v="OLMEDO  OYOLA  Registros:  1731699"/>
    <s v="CLINICA NUEVA DE CALI SAS"/>
    <s v="901158187-6"/>
    <s v="HCE-10018"/>
    <s v="HCE-10018"/>
    <s v="OLMEDO  OYOLA  Registros:  1731699"/>
    <s v="CC16351344"/>
    <x v="0"/>
    <s v="Contributivo"/>
    <m/>
    <n v="0"/>
    <s v="05"/>
    <s v="890303093"/>
    <s v="890303093"/>
  </r>
  <r>
    <s v="CAJA DE COMPENSACION FAMILIAR COMFENALCO DEL VALLE DEL CAUCA"/>
    <s v="HCE-10019"/>
    <s v="27/07/2022 00:00:00"/>
    <s v="17/08/2022 00:00:00"/>
    <x v="3"/>
    <x v="8"/>
    <d v="2023-12-01T00:00:00"/>
    <n v="471"/>
    <x v="2"/>
    <n v="16083"/>
    <n v="99423"/>
    <n v="99423"/>
    <s v="ALICIA  INSUASTI URBANO Registros:  1731678"/>
    <s v="CLINICA NUEVA DE CALI SAS"/>
    <s v="901158187-6"/>
    <s v="HCE-10019"/>
    <s v="HCE-10019"/>
    <s v="ALICIA  INSUASTI URBANO Registros:  1731678"/>
    <s v=""/>
    <x v="0"/>
    <s v="Contributivo"/>
    <m/>
    <n v="0"/>
    <s v="05"/>
    <s v="890303093"/>
    <s v="890303093"/>
  </r>
  <r>
    <s v="CAJA DE COMPENSACION FAMILIAR COMFENALCO DEL VALLE DEL CAUCA"/>
    <s v="HCE-10020"/>
    <s v="27/07/2022 00:00:00"/>
    <s v="17/08/2022 00:00:00"/>
    <x v="3"/>
    <x v="8"/>
    <d v="2023-12-01T00:00:00"/>
    <n v="471"/>
    <x v="2"/>
    <n v="16082"/>
    <n v="99423"/>
    <n v="99423"/>
    <s v="DIANA  VALDEZ GRUESO Registros:  1731835"/>
    <s v="CLINICA NUEVA DE CALI SAS"/>
    <s v="901158187-6"/>
    <s v="HCE-10020"/>
    <s v="HCE-10020"/>
    <s v="DIANA  VALDEZ GRUESO Registros:  1731835"/>
    <s v="CC1005867437"/>
    <x v="0"/>
    <s v="Contributivo"/>
    <m/>
    <n v="0"/>
    <s v="05"/>
    <s v="890303093"/>
    <s v="890303093"/>
  </r>
  <r>
    <s v="CAJA DE COMPENSACION FAMILIAR COMFENALCO DEL VALLE DEL CAUCA"/>
    <s v="HCE-10021"/>
    <s v="27/07/2022 00:00:00"/>
    <s v="17/08/2022 00:00:00"/>
    <x v="3"/>
    <x v="8"/>
    <d v="2023-12-01T00:00:00"/>
    <n v="471"/>
    <x v="2"/>
    <n v="16082"/>
    <n v="99423"/>
    <n v="99423"/>
    <s v="SOFIA  MARTINEZ LONDOÑO Registros:  1731861"/>
    <s v="CLINICA NUEVA DE CALI SAS"/>
    <s v="901158187-6"/>
    <s v="HCE-10021"/>
    <s v="HCE-10021"/>
    <s v="SOFIA  MARTINEZ LONDOÑO Registros:  1731861"/>
    <s v="CC1192744725"/>
    <x v="0"/>
    <s v="Contributivo"/>
    <m/>
    <n v="0"/>
    <s v="05"/>
    <s v="890303093"/>
    <s v="890303093"/>
  </r>
  <r>
    <s v="CAJA DE COMPENSACION FAMILIAR COMFENALCO DEL VALLE DEL CAUCA"/>
    <s v="HCE-10022"/>
    <s v="27/07/2022 00:00:00"/>
    <s v="17/08/2022 00:00:00"/>
    <x v="3"/>
    <x v="8"/>
    <d v="2023-12-01T00:00:00"/>
    <n v="471"/>
    <x v="2"/>
    <n v="16081"/>
    <n v="99423"/>
    <n v="99423"/>
    <s v="URSULINA  SANCHEZ  Registros:  1732063"/>
    <s v="CLINICA NUEVA DE CALI SAS"/>
    <s v="901158187-6"/>
    <s v="HCE-10022"/>
    <s v="HCE-10022"/>
    <s v="URSULINA  SANCHEZ  Registros:  1732063"/>
    <s v="CC38430565"/>
    <x v="0"/>
    <s v="Contributivo"/>
    <m/>
    <n v="0"/>
    <s v="05"/>
    <s v="890303093"/>
    <s v="890303093"/>
  </r>
  <r>
    <s v="CAJA DE COMPENSACION FAMILIAR COMFENALCO DEL VALLE DEL CAUCA"/>
    <s v="HCE-10023"/>
    <s v="27/07/2022 00:00:00"/>
    <s v="17/08/2022 00:00:00"/>
    <x v="3"/>
    <x v="8"/>
    <d v="2023-12-01T00:00:00"/>
    <n v="471"/>
    <x v="2"/>
    <n v="16082"/>
    <n v="99423"/>
    <n v="99423"/>
    <s v="JULIO  ENRIQUEZ FERNANDEZ Registros:  1732370"/>
    <s v="CLINICA NUEVA DE CALI SAS"/>
    <s v="901158187-6"/>
    <s v="HCE-10023"/>
    <s v="HCE-10023"/>
    <s v="JULIO  ENRIQUEZ FERNANDEZ Registros:  1732370"/>
    <s v=""/>
    <x v="0"/>
    <s v="Contributivo"/>
    <m/>
    <n v="0"/>
    <s v="05"/>
    <s v="890303093"/>
    <s v="890303093"/>
  </r>
  <r>
    <s v="CAJA DE COMPENSACION FAMILIAR COMFENALCO DEL VALLE DEL CAUCA"/>
    <s v="HCE-10024"/>
    <s v="27/07/2022 00:00:00"/>
    <s v="17/08/2022 00:00:00"/>
    <x v="3"/>
    <x v="8"/>
    <d v="2023-12-01T00:00:00"/>
    <n v="471"/>
    <x v="2"/>
    <n v="16089"/>
    <n v="99423"/>
    <n v="99423"/>
    <s v="FLOR  OROZCO DE RODRIGUEZ Registros:  1732509"/>
    <s v="CLINICA NUEVA DE CALI SAS"/>
    <s v="901158187-6"/>
    <s v="HCE-10024"/>
    <s v="HCE-10024"/>
    <s v="FLOR  OROZCO DE RODRIGUEZ Registros:  1732509"/>
    <s v=""/>
    <x v="0"/>
    <s v="Contributivo"/>
    <m/>
    <n v="0"/>
    <s v="05"/>
    <s v="890303093"/>
    <s v="890303093"/>
  </r>
  <r>
    <s v="CAJA DE COMPENSACION FAMILIAR COMFENALCO DEL VALLE DEL CAUCA"/>
    <s v="HCE-10025"/>
    <s v="27/07/2022 00:00:00"/>
    <s v="17/08/2022 00:00:00"/>
    <x v="3"/>
    <x v="8"/>
    <d v="2023-12-01T00:00:00"/>
    <n v="471"/>
    <x v="2"/>
    <n v="16090"/>
    <n v="99423"/>
    <n v="99423"/>
    <s v="JHONATAN  MONTENEGRO VARGAS Registros:  1732517"/>
    <s v="CLINICA NUEVA DE CALI SAS"/>
    <s v="901158187-6"/>
    <s v="HCE-10025"/>
    <s v="HCE-10025"/>
    <s v="JHONATAN  MONTENEGRO VARGAS Registros:  1732517"/>
    <s v=""/>
    <x v="0"/>
    <s v="Contributivo"/>
    <m/>
    <n v="0"/>
    <s v="05"/>
    <s v="890303093"/>
    <s v="890303093"/>
  </r>
  <r>
    <s v="CAJA DE COMPENSACION FAMILIAR COMFENALCO DEL VALLE DEL CAUCA"/>
    <s v="HCE-10026"/>
    <s v="27/07/2022 00:00:00"/>
    <s v="17/08/2022 00:00:00"/>
    <x v="3"/>
    <x v="8"/>
    <d v="2023-12-01T00:00:00"/>
    <n v="471"/>
    <x v="2"/>
    <n v="16089"/>
    <n v="99423"/>
    <n v="99423"/>
    <s v="PAULA  HENAO LONDOÑO Registros:  1732526"/>
    <s v="CLINICA NUEVA DE CALI SAS"/>
    <s v="901158187-6"/>
    <s v="HCE-10026"/>
    <s v="HCE-10026"/>
    <s v="PAULA  HENAO LONDOÑO Registros:  1732526"/>
    <s v=""/>
    <x v="0"/>
    <s v="Contributivo"/>
    <m/>
    <n v="0"/>
    <s v="05"/>
    <s v="890303093"/>
    <s v="890303093"/>
  </r>
  <r>
    <s v="CAJA DE COMPENSACION FAMILIAR COMFENALCO DEL VALLE DEL CAUCA"/>
    <s v="HCE-10029"/>
    <s v="27/07/2022 00:00:00"/>
    <s v="17/08/2022 00:00:00"/>
    <x v="3"/>
    <x v="8"/>
    <d v="2023-12-01T00:00:00"/>
    <n v="471"/>
    <x v="2"/>
    <n v="16081"/>
    <n v="99423"/>
    <n v="99423"/>
    <s v="DANNY ALEXANDER  CERON BUITRAGO Registros:  1732827"/>
    <s v="CLINICA NUEVA DE CALI SAS"/>
    <s v="901158187-6"/>
    <s v="HCE-10029"/>
    <s v="HCE-10029"/>
    <s v="DANNY ALEXANDER  CERON BUITRAGO Registros:  1732827"/>
    <s v="CC1006207372"/>
    <x v="0"/>
    <s v="Contributivo"/>
    <m/>
    <n v="0"/>
    <s v="05"/>
    <s v="890303093"/>
    <s v="890303093"/>
  </r>
  <r>
    <s v="CAJA DE COMPENSACION FAMILIAR COMFENALCO DEL VALLE DEL CAUCA"/>
    <s v="HCE-10030"/>
    <s v="27/07/2022 00:00:00"/>
    <s v="17/08/2022 00:00:00"/>
    <x v="3"/>
    <x v="8"/>
    <d v="2023-12-01T00:00:00"/>
    <n v="471"/>
    <x v="2"/>
    <n v="16083"/>
    <n v="99423"/>
    <n v="99423"/>
    <s v="NOELI  NARANJO MARTINEZ Registros:  1733022"/>
    <s v="CLINICA NUEVA DE CALI SAS"/>
    <s v="901158187-6"/>
    <s v="HCE-10030"/>
    <s v="HCE-10030"/>
    <s v="NOELI  NARANJO MARTINEZ Registros:  1733022"/>
    <s v="CC14948517"/>
    <x v="0"/>
    <s v="Contributivo"/>
    <m/>
    <n v="0"/>
    <s v="05"/>
    <s v="890303093"/>
    <s v="890303093"/>
  </r>
  <r>
    <s v="CAJA DE COMPENSACION FAMILIAR COMFENALCO DEL VALLE DEL CAUCA"/>
    <s v="HCE-10031"/>
    <s v="27/07/2022 00:00:00"/>
    <s v="17/08/2022 00:00:00"/>
    <x v="3"/>
    <x v="8"/>
    <d v="2023-12-01T00:00:00"/>
    <n v="471"/>
    <x v="2"/>
    <n v="16083"/>
    <n v="99423"/>
    <n v="99423"/>
    <s v="ENRIQUETA  JARAMILLO HOYOS Registros:  1730889"/>
    <s v="CLINICA NUEVA DE CALI SAS"/>
    <s v="901158187-6"/>
    <s v="HCE-10031"/>
    <s v="HCE-10031"/>
    <s v="ENRIQUETA  JARAMILLO HOYOS Registros:  1730889"/>
    <s v=""/>
    <x v="0"/>
    <s v="Contributivo"/>
    <m/>
    <n v="0"/>
    <s v="05"/>
    <s v="890303093"/>
    <s v="890303093"/>
  </r>
  <r>
    <s v="CAJA DE COMPENSACION FAMILIAR COMFENALCO DEL VALLE DEL CAUCA"/>
    <s v="HCE-10032"/>
    <s v="28/07/2022 00:00:00"/>
    <s v="17/08/2022 00:00:00"/>
    <x v="3"/>
    <x v="8"/>
    <d v="2023-12-01T00:00:00"/>
    <n v="471"/>
    <x v="2"/>
    <n v="16082"/>
    <n v="99423"/>
    <n v="99423"/>
    <s v="LUIS  AMAYA DIAZ Registros:  1733510"/>
    <s v="CLINICA NUEVA DE CALI SAS"/>
    <s v="901158187-6"/>
    <s v="HCE-10032"/>
    <s v="HCE-10032"/>
    <s v="LUIS  AMAYA DIAZ Registros:  1733510"/>
    <s v="CC14951324"/>
    <x v="0"/>
    <s v="Contributivo"/>
    <m/>
    <n v="0"/>
    <s v="05"/>
    <s v="890303093"/>
    <s v="890303093"/>
  </r>
  <r>
    <s v="CAJA DE COMPENSACION FAMILIAR COMFENALCO DEL VALLE DEL CAUCA"/>
    <s v="HCE-10033"/>
    <s v="28/07/2022 00:00:00"/>
    <s v="17/08/2022 00:00:00"/>
    <x v="3"/>
    <x v="8"/>
    <d v="2023-12-01T00:00:00"/>
    <n v="471"/>
    <x v="2"/>
    <n v="16082"/>
    <n v="99423"/>
    <n v="99423"/>
    <s v="ARCESIO  LASPRILLA RODRIGUEZ Registros:  1733541"/>
    <s v="CLINICA NUEVA DE CALI SAS"/>
    <s v="901158187-6"/>
    <s v="HCE-10033"/>
    <s v="HCE-10033"/>
    <s v="ARCESIO  LASPRILLA RODRIGUEZ Registros:  1733541"/>
    <s v=""/>
    <x v="0"/>
    <s v="Contributivo"/>
    <m/>
    <n v="0"/>
    <s v="05"/>
    <s v="890303093"/>
    <s v="890303093"/>
  </r>
  <r>
    <s v="CAJA DE COMPENSACION FAMILIAR COMFENALCO DEL VALLE DEL CAUCA"/>
    <s v="HCE-10034"/>
    <s v="28/07/2022 00:00:00"/>
    <s v="17/08/2022 00:00:00"/>
    <x v="3"/>
    <x v="8"/>
    <d v="2023-12-01T00:00:00"/>
    <n v="471"/>
    <x v="2"/>
    <n v="16082"/>
    <n v="99423"/>
    <n v="99423"/>
    <s v="JERONIMO  ASTORQUIZA RODRIGUEZ Registros:  1733630"/>
    <s v="CLINICA NUEVA DE CALI SAS"/>
    <s v="901158187-6"/>
    <s v="HCE-10034"/>
    <s v="HCE-10034"/>
    <s v="JERONIMO  ASTORQUIZA RODRIGUEZ Registros:  1733630"/>
    <s v=""/>
    <x v="0"/>
    <s v="Contributivo"/>
    <m/>
    <n v="0"/>
    <s v="05"/>
    <s v="890303093"/>
    <s v="890303093"/>
  </r>
  <r>
    <s v="CAJA DE COMPENSACION FAMILIAR COMFENALCO DEL VALLE DEL CAUCA"/>
    <s v="HCE-10035"/>
    <s v="28/07/2022 00:00:00"/>
    <s v="17/08/2022 00:00:00"/>
    <x v="3"/>
    <x v="8"/>
    <d v="2023-12-01T00:00:00"/>
    <n v="471"/>
    <x v="2"/>
    <n v="16082"/>
    <n v="99423"/>
    <n v="99423"/>
    <s v="DANIELA  SIERRA GOMEZ Registros:  1733643"/>
    <s v="CLINICA NUEVA DE CALI SAS"/>
    <s v="901158187-6"/>
    <s v="HCE-10035"/>
    <s v="HCE-10035"/>
    <s v="DANIELA  SIERRA GOMEZ Registros:  1733643"/>
    <s v="3166283804"/>
    <x v="0"/>
    <s v="Contributivo"/>
    <m/>
    <n v="0"/>
    <s v="05"/>
    <s v="890303093"/>
    <s v="890303093"/>
  </r>
  <r>
    <s v="CAJA DE COMPENSACION FAMILIAR COMFENALCO DEL VALLE DEL CAUCA"/>
    <s v="HCE-10036"/>
    <s v="28/07/2022 00:00:00"/>
    <s v="17/08/2022 00:00:00"/>
    <x v="3"/>
    <x v="8"/>
    <d v="2023-12-01T00:00:00"/>
    <n v="471"/>
    <x v="2"/>
    <n v="16082"/>
    <n v="99423"/>
    <n v="99423"/>
    <s v="DANNY  ECHEVERRY MOSQUERA Registros:  1733658"/>
    <s v="CLINICA NUEVA DE CALI SAS"/>
    <s v="901158187-6"/>
    <s v="HCE-10036"/>
    <s v="HCE-10036"/>
    <s v="DANNY  ECHEVERRY MOSQUERA Registros:  1733658"/>
    <s v="CC1112469107"/>
    <x v="0"/>
    <s v="Contributivo"/>
    <m/>
    <n v="0"/>
    <s v="05"/>
    <s v="890303093"/>
    <s v="890303093"/>
  </r>
  <r>
    <s v="CAJA DE COMPENSACION FAMILIAR COMFENALCO DEL VALLE DEL CAUCA"/>
    <s v="HCE-10037"/>
    <s v="28/07/2022 00:00:00"/>
    <s v="17/08/2022 00:00:00"/>
    <x v="3"/>
    <x v="8"/>
    <d v="2023-12-01T00:00:00"/>
    <n v="471"/>
    <x v="2"/>
    <n v="16081"/>
    <n v="99423"/>
    <n v="99423"/>
    <s v="WILSON  VILLARREAL SALAZAR Registros:  1730141"/>
    <s v="CLINICA NUEVA DE CALI SAS"/>
    <s v="901158187-6"/>
    <s v="HCE-10037"/>
    <s v="HCE-10037"/>
    <s v="WILSON  VILLARREAL SALAZAR Registros:  1730141"/>
    <s v="CC79357217"/>
    <x v="0"/>
    <s v="Contributivo"/>
    <m/>
    <n v="0"/>
    <s v="05"/>
    <s v="890303093"/>
    <s v="890303093"/>
  </r>
  <r>
    <s v="CAJA DE COMPENSACION FAMILIAR COMFENALCO DEL VALLE DEL CAUCA"/>
    <s v="HCE-10039"/>
    <s v="28/07/2022 00:00:00"/>
    <s v="17/08/2022 00:00:00"/>
    <x v="3"/>
    <x v="8"/>
    <d v="2023-12-01T00:00:00"/>
    <n v="471"/>
    <x v="2"/>
    <n v="16081"/>
    <n v="99423"/>
    <n v="99423"/>
    <s v="JOSE  MEDINA MOSQUERA Registros:  1730187"/>
    <s v="CLINICA NUEVA DE CALI SAS"/>
    <s v="901158187-6"/>
    <s v="HCE-10039"/>
    <s v="HCE-10039"/>
    <s v="JOSE  MEDINA MOSQUERA Registros:  1730187"/>
    <s v=""/>
    <x v="0"/>
    <s v="Contributivo"/>
    <m/>
    <n v="0"/>
    <s v="05"/>
    <s v="890303093"/>
    <s v="890303093"/>
  </r>
  <r>
    <s v="CAJA DE COMPENSACION FAMILIAR COMFENALCO DEL VALLE DEL CAUCA"/>
    <s v="HCE-10040"/>
    <s v="28/07/2022 00:00:00"/>
    <s v="17/08/2022 00:00:00"/>
    <x v="3"/>
    <x v="8"/>
    <d v="2023-12-01T00:00:00"/>
    <n v="471"/>
    <x v="2"/>
    <n v="16081"/>
    <n v="99423"/>
    <n v="99423"/>
    <s v="RICARDO  MURGUEITIO OSPINA Registros:  1730201"/>
    <s v="CLINICA NUEVA DE CALI SAS"/>
    <s v="901158187-6"/>
    <s v="HCE-10040"/>
    <s v="HCE-10040"/>
    <s v="RICARDO  MURGUEITIO OSPINA Registros:  1730201"/>
    <s v="CC16839419"/>
    <x v="0"/>
    <s v="Contributivo"/>
    <m/>
    <n v="0"/>
    <s v="05"/>
    <s v="890303093"/>
    <s v="890303093"/>
  </r>
  <r>
    <s v="CAJA DE COMPENSACION FAMILIAR COMFENALCO DEL VALLE DEL CAUCA"/>
    <s v="HCE-10041"/>
    <s v="28/07/2022 00:00:00"/>
    <s v="17/08/2022 00:00:00"/>
    <x v="3"/>
    <x v="8"/>
    <d v="2023-12-01T00:00:00"/>
    <n v="471"/>
    <x v="2"/>
    <n v="16081"/>
    <n v="99423"/>
    <n v="99423"/>
    <s v="ALVARO HERNANDO QUINTERO GOMEZ Registros:  1730224"/>
    <s v="CLINICA NUEVA DE CALI SAS"/>
    <s v="901158187-6"/>
    <s v="HCE-10041"/>
    <s v="HCE-10041"/>
    <s v="ALVARO HERNANDO QUINTERO GOMEZ Registros:  1730224"/>
    <s v="CC8422445"/>
    <x v="0"/>
    <s v="Contributivo"/>
    <m/>
    <n v="0"/>
    <s v="05"/>
    <s v="890303093"/>
    <s v="890303093"/>
  </r>
  <r>
    <s v="CAJA DE COMPENSACION FAMILIAR COMFENALCO DEL VALLE DEL CAUCA"/>
    <s v="HCE-10042"/>
    <s v="28/07/2022 00:00:00"/>
    <s v="17/08/2022 00:00:00"/>
    <x v="3"/>
    <x v="8"/>
    <d v="2023-12-01T00:00:00"/>
    <n v="471"/>
    <x v="2"/>
    <n v="16088"/>
    <n v="216994"/>
    <n v="216994"/>
    <s v="DIANA MARCELA FIGUEROA ORTIZ Registros:  1730249"/>
    <s v="CLINICA NUEVA DE CALI SAS"/>
    <s v="901158187-6"/>
    <s v="HCE-10042"/>
    <s v="HCE-10042"/>
    <s v="DIANA MARCELA FIGUEROA ORTIZ Registros:  1730249"/>
    <s v=""/>
    <x v="0"/>
    <s v="Contributivo"/>
    <m/>
    <n v="0"/>
    <s v="05"/>
    <s v="890303093"/>
    <s v="890303093"/>
  </r>
  <r>
    <s v="CAJA DE COMPENSACION FAMILIAR COMFENALCO DEL VALLE DEL CAUCA"/>
    <s v="HCE-10043"/>
    <s v="28/07/2022 00:00:00"/>
    <s v="17/08/2022 00:00:00"/>
    <x v="3"/>
    <x v="8"/>
    <d v="2023-12-01T00:00:00"/>
    <n v="471"/>
    <x v="2"/>
    <n v="16081"/>
    <n v="99423"/>
    <n v="99423"/>
    <s v="JUAN ESTEBAN GUERRERO DOMINGUEZ Registros:  1730251"/>
    <s v="CLINICA NUEVA DE CALI SAS"/>
    <s v="901158187-6"/>
    <s v="HCE-10043"/>
    <s v="HCE-10043"/>
    <s v="JUAN ESTEBAN GUERRERO DOMINGUEZ Registros:  1730251"/>
    <s v=""/>
    <x v="0"/>
    <s v="Contributivo"/>
    <m/>
    <n v="0"/>
    <s v="05"/>
    <s v="890303093"/>
    <s v="890303093"/>
  </r>
  <r>
    <s v="CAJA DE COMPENSACION FAMILIAR COMFENALCO DEL VALLE DEL CAUCA"/>
    <s v="HCE-10044"/>
    <s v="28/07/2022 00:00:00"/>
    <s v="17/08/2022 00:00:00"/>
    <x v="3"/>
    <x v="8"/>
    <d v="2023-12-01T00:00:00"/>
    <n v="471"/>
    <x v="2"/>
    <n v="16088"/>
    <n v="216994"/>
    <n v="216994"/>
    <s v="LEYDI  RODRIGUEZ GUSTIN Registros:  1730255"/>
    <s v="CLINICA NUEVA DE CALI SAS"/>
    <s v="901158187-6"/>
    <s v="HCE-10044"/>
    <s v="HCE-10044"/>
    <s v="LEYDI  RODRIGUEZ GUSTIN Registros:  1730255"/>
    <s v=""/>
    <x v="0"/>
    <s v="Contributivo"/>
    <m/>
    <n v="0"/>
    <s v="05"/>
    <s v="890303093"/>
    <s v="890303093"/>
  </r>
  <r>
    <s v="CAJA DE COMPENSACION FAMILIAR COMFENALCO DEL VALLE DEL CAUCA"/>
    <s v="HCE-10045"/>
    <s v="28/07/2022 00:00:00"/>
    <s v="17/08/2022 00:00:00"/>
    <x v="3"/>
    <x v="8"/>
    <d v="2023-12-01T00:00:00"/>
    <n v="471"/>
    <x v="2"/>
    <n v="16081"/>
    <n v="99423"/>
    <n v="99423"/>
    <s v="FACUNDO  CASTRO  Registros:  1733700"/>
    <s v="CLINICA NUEVA DE CALI SAS"/>
    <s v="901158187-6"/>
    <s v="HCE-10045"/>
    <s v="HCE-10045"/>
    <s v="FACUNDO  CASTRO  Registros:  1733700"/>
    <s v=""/>
    <x v="0"/>
    <s v="Contributivo"/>
    <m/>
    <n v="0"/>
    <s v="05"/>
    <s v="890303093"/>
    <s v="890303093"/>
  </r>
  <r>
    <s v="CAJA DE COMPENSACION FAMILIAR COMFENALCO DEL VALLE DEL CAUCA"/>
    <s v="HCE-10048"/>
    <s v="28/07/2022 00:00:00"/>
    <s v="17/08/2022 00:00:00"/>
    <x v="3"/>
    <x v="8"/>
    <d v="2023-12-01T00:00:00"/>
    <n v="471"/>
    <x v="2"/>
    <n v="16081"/>
    <n v="99423"/>
    <n v="99423"/>
    <s v="INGRID KATERINE OSPINA JARAMILLO Registros:  1731599"/>
    <s v="CLINICA NUEVA DE CALI SAS"/>
    <s v="901158187-6"/>
    <s v="HCE-10048"/>
    <s v="HCE-10048"/>
    <s v="INGRID KATERINE OSPINA JARAMILLO Registros:  1731599"/>
    <s v="CC1144188851"/>
    <x v="0"/>
    <s v="Contributivo"/>
    <m/>
    <n v="0"/>
    <s v="05"/>
    <s v="890303093"/>
    <s v="890303093"/>
  </r>
  <r>
    <s v="CAJA DE COMPENSACION FAMILIAR COMFENALCO DEL VALLE DEL CAUCA"/>
    <s v="HCE-10049"/>
    <s v="28/07/2022 00:00:00"/>
    <s v="17/08/2022 00:00:00"/>
    <x v="3"/>
    <x v="8"/>
    <d v="2023-12-01T00:00:00"/>
    <n v="471"/>
    <x v="2"/>
    <n v="16081"/>
    <n v="99423"/>
    <n v="99423"/>
    <s v="JULIETH FERNANDA PANTOJA MENA Registros:  1731617"/>
    <s v="CLINICA NUEVA DE CALI SAS"/>
    <s v="901158187-6"/>
    <s v="HCE-10049"/>
    <s v="HCE-10049"/>
    <s v="JULIETH FERNANDA PANTOJA MENA Registros:  1731617"/>
    <s v=""/>
    <x v="0"/>
    <s v="Contributivo"/>
    <m/>
    <n v="0"/>
    <s v="05"/>
    <s v="890303093"/>
    <s v="890303093"/>
  </r>
  <r>
    <s v="CAJA DE COMPENSACION FAMILIAR COMFENALCO DEL VALLE DEL CAUCA"/>
    <s v="HCE-10050"/>
    <s v="28/07/2022 00:00:00"/>
    <s v="17/08/2022 00:00:00"/>
    <x v="3"/>
    <x v="8"/>
    <d v="2023-12-01T00:00:00"/>
    <n v="471"/>
    <x v="2"/>
    <n v="16081"/>
    <n v="99423"/>
    <n v="99423"/>
    <s v="DEANDRE KHALED YOUNG BEDOYA Registros:  1732239"/>
    <s v="CLINICA NUEVA DE CALI SAS"/>
    <s v="901158187-6"/>
    <s v="HCE-10050"/>
    <s v="HCE-10050"/>
    <s v="DEANDRE KHALED YOUNG BEDOYA Registros:  1732239"/>
    <s v="RC1104847556"/>
    <x v="0"/>
    <s v="Contributivo"/>
    <m/>
    <n v="0"/>
    <s v="05"/>
    <s v="890303093"/>
    <s v="890303093"/>
  </r>
  <r>
    <s v="CAJA DE COMPENSACION FAMILIAR COMFENALCO DEL VALLE DEL CAUCA"/>
    <s v="HCE-10052"/>
    <s v="28/07/2022 00:00:00"/>
    <s v="17/08/2022 00:00:00"/>
    <x v="3"/>
    <x v="8"/>
    <d v="2023-12-01T00:00:00"/>
    <n v="471"/>
    <x v="2"/>
    <n v="16081"/>
    <n v="99423"/>
    <n v="99423"/>
    <s v="THIAGO  FLOREZ TOBAR Registros:  1732325"/>
    <s v="CLINICA NUEVA DE CALI SAS"/>
    <s v="901158187-6"/>
    <s v="HCE-10052"/>
    <s v="HCE-10052"/>
    <s v="THIAGO  FLOREZ TOBAR Registros:  1732325"/>
    <s v=""/>
    <x v="0"/>
    <s v="Contributivo"/>
    <m/>
    <n v="0"/>
    <s v="05"/>
    <s v="890303093"/>
    <s v="890303093"/>
  </r>
  <r>
    <s v="CAJA DE COMPENSACION FAMILIAR COMFENALCO DEL VALLE DEL CAUCA"/>
    <s v="HCE-10054"/>
    <s v="28/07/2022 00:00:00"/>
    <s v="17/08/2022 00:00:00"/>
    <x v="3"/>
    <x v="8"/>
    <d v="2023-12-01T00:00:00"/>
    <n v="471"/>
    <x v="2"/>
    <n v="16081"/>
    <n v="99423"/>
    <n v="99423"/>
    <s v="LAURA DANIELA RAMIREZ RAMIREZ Registros:  1732436"/>
    <s v="CLINICA NUEVA DE CALI SAS"/>
    <s v="901158187-6"/>
    <s v="HCE-10054"/>
    <s v="HCE-10054"/>
    <s v="LAURA DANIELA RAMIREZ RAMIREZ Registros:  1732436"/>
    <s v=""/>
    <x v="0"/>
    <s v="Contributivo"/>
    <m/>
    <n v="0"/>
    <s v="05"/>
    <s v="890303093"/>
    <s v="890303093"/>
  </r>
  <r>
    <s v="CAJA DE COMPENSACION FAMILIAR COMFENALCO DEL VALLE DEL CAUCA"/>
    <s v="HCE-10055"/>
    <s v="28/07/2022 00:00:00"/>
    <s v="17/08/2022 00:00:00"/>
    <x v="3"/>
    <x v="8"/>
    <d v="2023-12-01T00:00:00"/>
    <n v="471"/>
    <x v="2"/>
    <n v="16081"/>
    <n v="99423"/>
    <n v="99423"/>
    <s v="LINA MARCELA NARVAEZ MEDINA Registros:  1733575"/>
    <s v="CLINICA NUEVA DE CALI SAS"/>
    <s v="901158187-6"/>
    <s v="HCE-10055"/>
    <s v="HCE-10055"/>
    <s v="LINA MARCELA NARVAEZ MEDINA Registros:  1733575"/>
    <s v=""/>
    <x v="0"/>
    <s v="Contributivo"/>
    <m/>
    <n v="0"/>
    <s v="05"/>
    <s v="890303093"/>
    <s v="890303093"/>
  </r>
  <r>
    <s v="CAJA DE COMPENSACION FAMILIAR COMFENALCO DEL VALLE DEL CAUCA"/>
    <s v="HCE-10056"/>
    <s v="28/07/2022 00:00:00"/>
    <s v="17/08/2022 00:00:00"/>
    <x v="3"/>
    <x v="8"/>
    <d v="2023-12-01T00:00:00"/>
    <n v="471"/>
    <x v="2"/>
    <n v="16081"/>
    <n v="99423"/>
    <n v="99423"/>
    <s v="STEPHANIA  URIBE LERMA Registros:  1733596"/>
    <s v="CLINICA NUEVA DE CALI SAS"/>
    <s v="901158187-6"/>
    <s v="HCE-10056"/>
    <s v="HCE-10056"/>
    <s v="STEPHANIA  URIBE LERMA Registros:  1733596"/>
    <s v=""/>
    <x v="0"/>
    <s v="Contributivo"/>
    <m/>
    <n v="0"/>
    <s v="05"/>
    <s v="890303093"/>
    <s v="890303093"/>
  </r>
  <r>
    <s v="CAJA DE COMPENSACION FAMILIAR COMFENALCO DEL VALLE DEL CAUCA"/>
    <s v="HCE-10057"/>
    <s v="28/07/2022 00:00:00"/>
    <s v="17/08/2022 00:00:00"/>
    <x v="3"/>
    <x v="8"/>
    <d v="2023-12-01T00:00:00"/>
    <n v="471"/>
    <x v="2"/>
    <n v="16081"/>
    <n v="99423"/>
    <n v="99423"/>
    <s v="HECTOR ALFONSO OLAVE  Registros:  1733615"/>
    <s v="CLINICA NUEVA DE CALI SAS"/>
    <s v="901158187-6"/>
    <s v="HCE-10057"/>
    <s v="HCE-10057"/>
    <s v="HECTOR ALFONSO OLAVE  Registros:  1733615"/>
    <s v="CC2449070"/>
    <x v="0"/>
    <s v="Contributivo"/>
    <m/>
    <n v="0"/>
    <s v="05"/>
    <s v="890303093"/>
    <s v="890303093"/>
  </r>
  <r>
    <s v="CAJA DE COMPENSACION FAMILIAR COMFENALCO DEL VALLE DEL CAUCA"/>
    <s v="HCE-10058"/>
    <s v="28/07/2022 00:00:00"/>
    <s v="17/08/2022 00:00:00"/>
    <x v="3"/>
    <x v="8"/>
    <d v="2023-12-01T00:00:00"/>
    <n v="471"/>
    <x v="2"/>
    <n v="16081"/>
    <n v="99423"/>
    <n v="99423"/>
    <s v="EDWIN  ORTEGA JOAQUI Registros:  1733673"/>
    <s v="CLINICA NUEVA DE CALI SAS"/>
    <s v="901158187-6"/>
    <s v="HCE-10058"/>
    <s v="HCE-10058"/>
    <s v="EDWIN  ORTEGA JOAQUI Registros:  1733673"/>
    <s v="CC94503431"/>
    <x v="0"/>
    <s v="Contributivo"/>
    <m/>
    <n v="0"/>
    <s v="05"/>
    <s v="890303093"/>
    <s v="890303093"/>
  </r>
  <r>
    <s v="CAJA DE COMPENSACION FAMILIAR COMFENALCO DEL VALLE DEL CAUCA"/>
    <s v="HCE-10059"/>
    <s v="28/07/2022 00:00:00"/>
    <s v="17/08/2022 00:00:00"/>
    <x v="3"/>
    <x v="8"/>
    <d v="2023-12-01T00:00:00"/>
    <n v="471"/>
    <x v="2"/>
    <n v="16082"/>
    <n v="99423"/>
    <n v="99423"/>
    <s v="TATIANA  SANCHEZ CUARTAS Registros:  1733778"/>
    <s v="CLINICA NUEVA DE CALI SAS"/>
    <s v="901158187-6"/>
    <s v="HCE-10059"/>
    <s v="HCE-10059"/>
    <s v="TATIANA  SANCHEZ CUARTAS Registros:  1733778"/>
    <s v=""/>
    <x v="0"/>
    <s v="Contributivo"/>
    <m/>
    <n v="0"/>
    <s v="05"/>
    <s v="890303093"/>
    <s v="890303093"/>
  </r>
  <r>
    <s v="CAJA DE COMPENSACION FAMILIAR COMFENALCO DEL VALLE DEL CAUCA"/>
    <s v="HCE-10060"/>
    <s v="28/07/2022 00:00:00"/>
    <s v="17/08/2022 00:00:00"/>
    <x v="3"/>
    <x v="8"/>
    <d v="2023-12-01T00:00:00"/>
    <n v="471"/>
    <x v="2"/>
    <n v="16082"/>
    <n v="99423"/>
    <n v="99423"/>
    <s v="VALENTINA  RINCON MOSQUERA Registros:  1733944"/>
    <s v="CLINICA NUEVA DE CALI SAS"/>
    <s v="901158187-6"/>
    <s v="HCE-10060"/>
    <s v="HCE-10060"/>
    <s v="VALENTINA  RINCON MOSQUERA Registros:  1733944"/>
    <s v=""/>
    <x v="0"/>
    <s v="Contributivo"/>
    <m/>
    <n v="0"/>
    <s v="05"/>
    <s v="890303093"/>
    <s v="890303093"/>
  </r>
  <r>
    <s v="CAJA DE COMPENSACION FAMILIAR COMFENALCO DEL VALLE DEL CAUCA"/>
    <s v="HCE-10061"/>
    <s v="28/07/2022 00:00:00"/>
    <s v="17/08/2022 00:00:00"/>
    <x v="3"/>
    <x v="8"/>
    <d v="2023-12-01T00:00:00"/>
    <n v="471"/>
    <x v="2"/>
    <n v="16082"/>
    <n v="99423"/>
    <n v="99423"/>
    <s v="JOEL  CRUZ MANCHOLA Registros:  1733963"/>
    <s v="CLINICA NUEVA DE CALI SAS"/>
    <s v="901158187-6"/>
    <s v="HCE-10061"/>
    <s v="HCE-10061"/>
    <s v="JOEL  CRUZ MANCHOLA Registros:  1733963"/>
    <s v=""/>
    <x v="0"/>
    <s v="Contributivo"/>
    <m/>
    <n v="0"/>
    <s v="05"/>
    <s v="890303093"/>
    <s v="890303093"/>
  </r>
  <r>
    <s v="CAJA DE COMPENSACION FAMILIAR COMFENALCO DEL VALLE DEL CAUCA"/>
    <s v="HCE-10062"/>
    <s v="28/07/2022 00:00:00"/>
    <s v="17/08/2022 00:00:00"/>
    <x v="3"/>
    <x v="8"/>
    <d v="2023-12-01T00:00:00"/>
    <n v="471"/>
    <x v="2"/>
    <n v="16082"/>
    <n v="99423"/>
    <n v="99423"/>
    <s v="KEVIN  HOYOS GIRALDO Registros:  1734025"/>
    <s v="CLINICA NUEVA DE CALI SAS"/>
    <s v="901158187-6"/>
    <s v="HCE-10062"/>
    <s v="HCE-10062"/>
    <s v="KEVIN  HOYOS GIRALDO Registros:  1734025"/>
    <s v=""/>
    <x v="0"/>
    <s v="Contributivo"/>
    <m/>
    <n v="0"/>
    <s v="05"/>
    <s v="890303093"/>
    <s v="890303093"/>
  </r>
  <r>
    <s v="CAJA DE COMPENSACION FAMILIAR COMFENALCO DEL VALLE DEL CAUCA"/>
    <s v="HCE-10063"/>
    <s v="28/07/2022 00:00:00"/>
    <s v="17/08/2022 00:00:00"/>
    <x v="3"/>
    <x v="8"/>
    <d v="2023-12-01T00:00:00"/>
    <n v="471"/>
    <x v="2"/>
    <n v="16082"/>
    <n v="99423"/>
    <n v="99423"/>
    <s v="ALEXANDER  SINISTERRA VARALES Registros:  1734107"/>
    <s v="CLINICA NUEVA DE CALI SAS"/>
    <s v="901158187-6"/>
    <s v="HCE-10063"/>
    <s v="HCE-10063"/>
    <s v="ALEXANDER  SINISTERRA VARALES Registros:  1734107"/>
    <s v="TI1111480084"/>
    <x v="0"/>
    <s v="Contributivo"/>
    <m/>
    <n v="0"/>
    <s v="05"/>
    <s v="890303093"/>
    <s v="890303093"/>
  </r>
  <r>
    <s v="CAJA DE COMPENSACION FAMILIAR COMFENALCO DEL VALLE DEL CAUCA"/>
    <s v="HCE-10064"/>
    <s v="28/07/2022 00:00:00"/>
    <s v="17/08/2022 00:00:00"/>
    <x v="3"/>
    <x v="8"/>
    <d v="2023-12-01T00:00:00"/>
    <n v="471"/>
    <x v="2"/>
    <n v="16088"/>
    <n v="216994"/>
    <n v="216994"/>
    <s v="MYRIAM  MORENO DE LOPEZ Registros:  1734180"/>
    <s v="CLINICA NUEVA DE CALI SAS"/>
    <s v="901158187-6"/>
    <s v="HCE-10064"/>
    <s v="HCE-10064"/>
    <s v="MYRIAM  MORENO DE LOPEZ Registros:  1734180"/>
    <s v="CC29431443"/>
    <x v="0"/>
    <s v="Contributivo"/>
    <m/>
    <n v="0"/>
    <s v="05"/>
    <s v="890303093"/>
    <s v="890303093"/>
  </r>
  <r>
    <s v="CAJA DE COMPENSACION FAMILIAR COMFENALCO DEL VALLE DEL CAUCA"/>
    <s v="HCE-10065"/>
    <s v="28/07/2022 00:00:00"/>
    <s v="17/08/2022 00:00:00"/>
    <x v="3"/>
    <x v="8"/>
    <d v="2023-12-01T00:00:00"/>
    <n v="471"/>
    <x v="2"/>
    <n v="16088"/>
    <n v="216994"/>
    <n v="216994"/>
    <s v="MARLENE  LOZANO DE MINA Registros:  1734284"/>
    <s v="CLINICA NUEVA DE CALI SAS"/>
    <s v="901158187-6"/>
    <s v="HCE-10065"/>
    <s v="HCE-10065"/>
    <s v="MARLENE  LOZANO DE MINA Registros:  1734284"/>
    <s v=""/>
    <x v="0"/>
    <s v="Contributivo"/>
    <m/>
    <n v="0"/>
    <s v="05"/>
    <s v="890303093"/>
    <s v="890303093"/>
  </r>
  <r>
    <s v="CAJA DE COMPENSACION FAMILIAR COMFENALCO DEL VALLE DEL CAUCA"/>
    <s v="HCE-10066"/>
    <s v="28/07/2022 00:00:00"/>
    <s v="17/08/2022 00:00:00"/>
    <x v="3"/>
    <x v="8"/>
    <d v="2023-12-01T00:00:00"/>
    <n v="471"/>
    <x v="2"/>
    <n v="16089"/>
    <n v="99423"/>
    <n v="99423"/>
    <s v="CARLOS  HERRERA SOLARTE Registros:  1734281"/>
    <s v="CLINICA NUEVA DE CALI SAS"/>
    <s v="901158187-6"/>
    <s v="HCE-10066"/>
    <s v="HCE-10066"/>
    <s v="CARLOS  HERRERA SOLARTE Registros:  1734281"/>
    <s v="CC2426688"/>
    <x v="0"/>
    <s v="Contributivo"/>
    <m/>
    <n v="0"/>
    <s v="05"/>
    <s v="890303093"/>
    <s v="890303093"/>
  </r>
  <r>
    <s v="CAJA DE COMPENSACION FAMILIAR COMFENALCO DEL VALLE DEL CAUCA"/>
    <s v="HCE-10068"/>
    <s v="28/07/2022 00:00:00"/>
    <s v="17/08/2022 00:00:00"/>
    <x v="3"/>
    <x v="8"/>
    <d v="2023-12-01T00:00:00"/>
    <n v="471"/>
    <x v="2"/>
    <n v="16083"/>
    <n v="99423"/>
    <n v="99423"/>
    <s v="MARIA  JARAMILLO GONZALEZ Registros:  1734992"/>
    <s v="CLINICA NUEVA DE CALI SAS"/>
    <s v="901158187-6"/>
    <s v="HCE-10068"/>
    <s v="HCE-10068"/>
    <s v="MARIA  JARAMILLO GONZALEZ Registros:  1734992"/>
    <s v="CC38998977"/>
    <x v="0"/>
    <s v="Contributivo"/>
    <m/>
    <n v="0"/>
    <s v="05"/>
    <s v="890303093"/>
    <s v="890303093"/>
  </r>
  <r>
    <s v="CAJA DE COMPENSACION FAMILIAR COMFENALCO DEL VALLE DEL CAUCA"/>
    <s v="HCE-10069"/>
    <s v="28/07/2022 00:00:00"/>
    <s v="17/08/2022 00:00:00"/>
    <x v="3"/>
    <x v="8"/>
    <d v="2023-12-01T00:00:00"/>
    <n v="471"/>
    <x v="2"/>
    <n v="16089"/>
    <n v="99423"/>
    <n v="99423"/>
    <s v="JENNIFER  MESA ARCE Registros:  1735056"/>
    <s v="CLINICA NUEVA DE CALI SAS"/>
    <s v="901158187-6"/>
    <s v="HCE-10069"/>
    <s v="HCE-10069"/>
    <s v="JENNIFER  MESA ARCE Registros:  1735056"/>
    <s v=""/>
    <x v="0"/>
    <s v="Contributivo"/>
    <m/>
    <n v="0"/>
    <s v="05"/>
    <s v="890303093"/>
    <s v="890303093"/>
  </r>
  <r>
    <s v="CAJA DE COMPENSACION FAMILIAR COMFENALCO DEL VALLE DEL CAUCA"/>
    <s v="HCE-10070"/>
    <s v="28/07/2022 00:00:00"/>
    <s v="17/08/2022 00:00:00"/>
    <x v="3"/>
    <x v="8"/>
    <d v="2023-12-01T00:00:00"/>
    <n v="471"/>
    <x v="2"/>
    <n v="16083"/>
    <n v="99423"/>
    <n v="99423"/>
    <s v="DAVID  CASTRO VALENZUELA Registros:  1735026"/>
    <s v="CLINICA NUEVA DE CALI SAS"/>
    <s v="901158187-6"/>
    <s v="HCE-10070"/>
    <s v="HCE-10070"/>
    <s v="DAVID  CASTRO VALENZUELA Registros:  1735026"/>
    <s v=""/>
    <x v="0"/>
    <s v="Contributivo"/>
    <m/>
    <n v="0"/>
    <s v="05"/>
    <s v="890303093"/>
    <s v="890303093"/>
  </r>
  <r>
    <s v="CAJA DE COMPENSACION FAMILIAR COMFENALCO DEL VALLE DEL CAUCA"/>
    <s v="HCE-10075"/>
    <s v="29/07/2022 00:00:00"/>
    <s v="17/08/2022 00:00:00"/>
    <x v="3"/>
    <x v="8"/>
    <d v="2023-12-01T00:00:00"/>
    <n v="471"/>
    <x v="2"/>
    <n v="16089"/>
    <n v="99423"/>
    <n v="99423"/>
    <s v="AIDA  RIVERA DE ALBAN Registros:  1735659"/>
    <s v="CLINICA NUEVA DE CALI SAS"/>
    <s v="901158187-6"/>
    <s v="HCE-10075"/>
    <s v="HCE-10075"/>
    <s v="AIDA  RIVERA DE ALBAN Registros:  1735659"/>
    <s v=""/>
    <x v="0"/>
    <s v="Contributivo"/>
    <m/>
    <n v="0"/>
    <s v="05"/>
    <s v="890303093"/>
    <s v="890303093"/>
  </r>
  <r>
    <s v="CAJA DE COMPENSACION FAMILIAR COMFENALCO DEL VALLE DEL CAUCA"/>
    <s v="HCE-10076"/>
    <s v="29/07/2022 00:00:00"/>
    <s v="17/08/2022 00:00:00"/>
    <x v="3"/>
    <x v="8"/>
    <d v="2023-12-01T00:00:00"/>
    <n v="471"/>
    <x v="2"/>
    <n v="16089"/>
    <n v="99423"/>
    <n v="99423"/>
    <s v="HUGO  CARDONA DELGADO Registros:  1735673"/>
    <s v="CLINICA NUEVA DE CALI SAS"/>
    <s v="901158187-6"/>
    <s v="HCE-10076"/>
    <s v="HCE-10076"/>
    <s v="HUGO  CARDONA DELGADO Registros:  1735673"/>
    <s v="3148088614"/>
    <x v="0"/>
    <s v="Contributivo"/>
    <m/>
    <n v="0"/>
    <s v="05"/>
    <s v="890303093"/>
    <s v="890303093"/>
  </r>
  <r>
    <s v="CAJA DE COMPENSACION FAMILIAR COMFENALCO DEL VALLE DEL CAUCA"/>
    <s v="HCE-10077"/>
    <s v="29/07/2022 00:00:00"/>
    <s v="17/08/2022 00:00:00"/>
    <x v="3"/>
    <x v="8"/>
    <d v="2023-12-01T00:00:00"/>
    <n v="471"/>
    <x v="2"/>
    <n v="16089"/>
    <n v="216994"/>
    <n v="216994"/>
    <s v="JOSE  GARZON GARCIA Registros:  1735690"/>
    <s v="CLINICA NUEVA DE CALI SAS"/>
    <s v="901158187-6"/>
    <s v="HCE-10077"/>
    <s v="HCE-10077"/>
    <s v="JOSE  GARZON GARCIA Registros:  1735690"/>
    <s v=""/>
    <x v="0"/>
    <s v="Contributivo"/>
    <m/>
    <n v="0"/>
    <s v="05"/>
    <s v="890303093"/>
    <s v="890303093"/>
  </r>
  <r>
    <s v="CAJA DE COMPENSACION FAMILIAR COMFENALCO DEL VALLE DEL CAUCA"/>
    <s v="HCE-10078"/>
    <s v="29/07/2022 00:00:00"/>
    <s v="17/08/2022 00:00:00"/>
    <x v="3"/>
    <x v="8"/>
    <d v="2023-12-01T00:00:00"/>
    <n v="471"/>
    <x v="2"/>
    <n v="16089"/>
    <n v="99423"/>
    <n v="99423"/>
    <s v="MAGDALENA  CEBALLOS CEBALLOS Registros:  1735708"/>
    <s v="CLINICA NUEVA DE CALI SAS"/>
    <s v="901158187-6"/>
    <s v="HCE-10078"/>
    <s v="HCE-10078"/>
    <s v="MAGDALENA  CEBALLOS CEBALLOS Registros:  1735708"/>
    <s v=""/>
    <x v="0"/>
    <s v="Contributivo"/>
    <m/>
    <n v="0"/>
    <s v="05"/>
    <s v="890303093"/>
    <s v="890303093"/>
  </r>
  <r>
    <s v="CAJA DE COMPENSACION FAMILIAR COMFENALCO DEL VALLE DEL CAUCA"/>
    <s v="HCE-10079"/>
    <s v="29/07/2022 00:00:00"/>
    <s v="17/08/2022 00:00:00"/>
    <x v="3"/>
    <x v="8"/>
    <d v="2023-12-01T00:00:00"/>
    <n v="471"/>
    <x v="2"/>
    <n v="16089"/>
    <n v="99423"/>
    <n v="99423"/>
    <s v="MARIA  GIRON DE CORTES Registros:  1735731"/>
    <s v="CLINICA NUEVA DE CALI SAS"/>
    <s v="901158187-6"/>
    <s v="HCE-10079"/>
    <s v="HCE-10079"/>
    <s v="MARIA  GIRON DE CORTES Registros:  1735731"/>
    <s v="CC29074809"/>
    <x v="0"/>
    <s v="Contributivo"/>
    <m/>
    <n v="0"/>
    <s v="05"/>
    <s v="890303093"/>
    <s v="890303093"/>
  </r>
  <r>
    <s v="CAJA DE COMPENSACION FAMILIAR COMFENALCO DEL VALLE DEL CAUCA"/>
    <s v="HCE-10087"/>
    <s v="30/07/2022 00:00:00"/>
    <s v="17/08/2022 00:00:00"/>
    <x v="3"/>
    <x v="8"/>
    <d v="2023-12-01T00:00:00"/>
    <n v="471"/>
    <x v="2"/>
    <n v="16081"/>
    <n v="99423"/>
    <n v="99423"/>
    <s v="BEATRIZ  HERRERA NOVITEÑO Registros:  1737194"/>
    <s v="CLINICA NUEVA DE CALI SAS"/>
    <s v="901158187-6"/>
    <s v="HCE-10087"/>
    <s v="HCE-10087"/>
    <s v="BEATRIZ  HERRERA NOVITEÑO Registros:  1737194"/>
    <s v=""/>
    <x v="0"/>
    <s v="Contributivo"/>
    <m/>
    <n v="0"/>
    <s v="05"/>
    <s v="890303093"/>
    <s v="890303093"/>
  </r>
  <r>
    <s v="CAJA DE COMPENSACION FAMILIAR COMFENALCO DEL VALLE DEL CAUCA"/>
    <s v="HCE-10088"/>
    <s v="30/07/2022 00:00:00"/>
    <s v="17/08/2022 00:00:00"/>
    <x v="3"/>
    <x v="8"/>
    <d v="2023-12-01T00:00:00"/>
    <n v="471"/>
    <x v="2"/>
    <n v="16089"/>
    <n v="99423"/>
    <n v="99423"/>
    <s v="LUZ  PALECHOR BENAVIDES Registros:  1737275"/>
    <s v="CLINICA NUEVA DE CALI SAS"/>
    <s v="901158187-6"/>
    <s v="HCE-10088"/>
    <s v="HCE-10088"/>
    <s v="LUZ  PALECHOR BENAVIDES Registros:  1737275"/>
    <s v=""/>
    <x v="0"/>
    <s v="Contributivo"/>
    <m/>
    <n v="0"/>
    <s v="05"/>
    <s v="890303093"/>
    <s v="890303093"/>
  </r>
  <r>
    <s v="CAJA DE COMPENSACION FAMILIAR COMFENALCO DEL VALLE DEL CAUCA"/>
    <s v="HCE-10089"/>
    <s v="30/07/2022 00:00:00"/>
    <s v="17/08/2022 00:00:00"/>
    <x v="3"/>
    <x v="8"/>
    <d v="2023-12-01T00:00:00"/>
    <n v="471"/>
    <x v="2"/>
    <n v="16089"/>
    <n v="99423"/>
    <n v="99423"/>
    <s v="ANA  BERMUDEZ AGUIRRE Registros:  1737291"/>
    <s v="CLINICA NUEVA DE CALI SAS"/>
    <s v="901158187-6"/>
    <s v="HCE-10089"/>
    <s v="HCE-10089"/>
    <s v="ANA  BERMUDEZ AGUIRRE Registros:  1737291"/>
    <s v=""/>
    <x v="0"/>
    <s v="Contributivo"/>
    <m/>
    <n v="0"/>
    <s v="05"/>
    <s v="890303093"/>
    <s v="890303093"/>
  </r>
  <r>
    <s v="CAJA DE COMPENSACION FAMILIAR COMFENALCO DEL VALLE DEL CAUCA"/>
    <s v="HCE-10090"/>
    <s v="30/07/2022 00:00:00"/>
    <s v="17/08/2022 00:00:00"/>
    <x v="3"/>
    <x v="8"/>
    <d v="2023-12-01T00:00:00"/>
    <n v="471"/>
    <x v="2"/>
    <n v="16089"/>
    <n v="99423"/>
    <n v="99423"/>
    <s v="YIRETH  LOAIZA LUNA Registros:  1737314"/>
    <s v="CLINICA NUEVA DE CALI SAS"/>
    <s v="901158187-6"/>
    <s v="HCE-10090"/>
    <s v="HCE-10090"/>
    <s v="YIRETH  LOAIZA LUNA Registros:  1737314"/>
    <s v=""/>
    <x v="0"/>
    <s v="Contributivo"/>
    <m/>
    <n v="0"/>
    <s v="05"/>
    <s v="890303093"/>
    <s v="890303093"/>
  </r>
  <r>
    <s v="CAJA DE COMPENSACION FAMILIAR COMFENALCO DEL VALLE DEL CAUCA"/>
    <s v="HCE-10091"/>
    <s v="30/07/2022 00:00:00"/>
    <s v="17/08/2022 00:00:00"/>
    <x v="3"/>
    <x v="8"/>
    <d v="2023-12-01T00:00:00"/>
    <n v="471"/>
    <x v="2"/>
    <n v="16089"/>
    <n v="99423"/>
    <n v="99423"/>
    <s v="DIANA  MARTINEZ GOMEZ Registros:  1737336"/>
    <s v="CLINICA NUEVA DE CALI SAS"/>
    <s v="901158187-6"/>
    <s v="HCE-10091"/>
    <s v="HCE-10091"/>
    <s v="DIANA  MARTINEZ GOMEZ Registros:  1737336"/>
    <s v="CC1118310960"/>
    <x v="0"/>
    <s v="Contributivo"/>
    <m/>
    <n v="0"/>
    <s v="05"/>
    <s v="890303093"/>
    <s v="890303093"/>
  </r>
  <r>
    <s v="CAJA DE COMPENSACION FAMILIAR COMFENALCO DEL VALLE DEL CAUCA"/>
    <s v="HCE-10092"/>
    <s v="30/07/2022 00:00:00"/>
    <s v="17/08/2022 00:00:00"/>
    <x v="3"/>
    <x v="8"/>
    <d v="2023-12-01T00:00:00"/>
    <n v="471"/>
    <x v="2"/>
    <n v="16089"/>
    <n v="99423"/>
    <n v="99423"/>
    <s v="NICOLLE  DIEZ ZAMORANO Registros:  1737355"/>
    <s v="CLINICA NUEVA DE CALI SAS"/>
    <s v="901158187-6"/>
    <s v="HCE-10092"/>
    <s v="HCE-10092"/>
    <s v="NICOLLE  DIEZ ZAMORANO Registros:  1737355"/>
    <s v="CC1005890859"/>
    <x v="0"/>
    <s v="Contributivo"/>
    <m/>
    <n v="0"/>
    <s v="05"/>
    <s v="890303093"/>
    <s v="890303093"/>
  </r>
  <r>
    <s v="CAJA DE COMPENSACION FAMILIAR COMFENALCO DEL VALLE DEL CAUCA"/>
    <s v="HCE-10093"/>
    <s v="30/07/2022 00:00:00"/>
    <s v="17/08/2022 00:00:00"/>
    <x v="3"/>
    <x v="8"/>
    <d v="2023-12-01T00:00:00"/>
    <n v="471"/>
    <x v="2"/>
    <n v="16089"/>
    <n v="99423"/>
    <n v="99423"/>
    <s v="PAULA  PINEDA PARRA Registros:  1737366"/>
    <s v="CLINICA NUEVA DE CALI SAS"/>
    <s v="901158187-6"/>
    <s v="HCE-10093"/>
    <s v="HCE-10093"/>
    <s v="PAULA  PINEDA PARRA Registros:  1737366"/>
    <s v=""/>
    <x v="0"/>
    <s v="Contributivo"/>
    <m/>
    <n v="0"/>
    <s v="05"/>
    <s v="890303093"/>
    <s v="890303093"/>
  </r>
  <r>
    <s v="CAJA DE COMPENSACION FAMILIAR COMFENALCO DEL VALLE DEL CAUCA"/>
    <s v="HCE-10094"/>
    <s v="30/07/2022 00:00:00"/>
    <s v="17/08/2022 00:00:00"/>
    <x v="3"/>
    <x v="8"/>
    <d v="2023-12-01T00:00:00"/>
    <n v="471"/>
    <x v="2"/>
    <n v="16089"/>
    <n v="99423"/>
    <n v="99423"/>
    <s v="MELISSA  RODRIGUEZ GOMEZ Registros:  1737373"/>
    <s v="CLINICA NUEVA DE CALI SAS"/>
    <s v="901158187-6"/>
    <s v="HCE-10094"/>
    <s v="HCE-10094"/>
    <s v="MELISSA  RODRIGUEZ GOMEZ Registros:  1737373"/>
    <s v="3182498440"/>
    <x v="0"/>
    <s v="Contributivo"/>
    <m/>
    <n v="0"/>
    <s v="05"/>
    <s v="890303093"/>
    <s v="890303093"/>
  </r>
  <r>
    <s v="CAJA DE COMPENSACION FAMILIAR COMFENALCO DEL VALLE DEL CAUCA"/>
    <s v="HCE-10095"/>
    <s v="30/07/2022 00:00:00"/>
    <s v="17/08/2022 00:00:00"/>
    <x v="3"/>
    <x v="8"/>
    <d v="2023-12-01T00:00:00"/>
    <n v="471"/>
    <x v="2"/>
    <n v="16090"/>
    <n v="99423"/>
    <n v="99423"/>
    <s v="LUZ  TREJOS GUARANGUAY Registros:  1737383"/>
    <s v="CLINICA NUEVA DE CALI SAS"/>
    <s v="901158187-6"/>
    <s v="HCE-10095"/>
    <s v="HCE-10095"/>
    <s v="LUZ  TREJOS GUARANGUAY Registros:  1737383"/>
    <s v="CC1107067137"/>
    <x v="0"/>
    <s v="Contributivo"/>
    <m/>
    <n v="0"/>
    <s v="05"/>
    <s v="890303093"/>
    <s v="890303093"/>
  </r>
  <r>
    <s v="CAJA DE COMPENSACION FAMILIAR COMFENALCO DEL VALLE DEL CAUCA"/>
    <s v="HCE-10105"/>
    <s v="01/08/2022 00:00:00"/>
    <s v="17/08/2022 00:00:00"/>
    <x v="3"/>
    <x v="8"/>
    <d v="2023-12-01T00:00:00"/>
    <n v="471"/>
    <x v="2"/>
    <n v="16089"/>
    <n v="99423"/>
    <n v="99423"/>
    <s v="NANCY  OTERO GOMEZ Registros:  1738322"/>
    <s v="CLINICA NUEVA DE CALI SAS"/>
    <s v="901158187-6"/>
    <s v="HCE-10105"/>
    <s v="HCE-10105"/>
    <s v="NANCY  OTERO GOMEZ Registros:  1738322"/>
    <s v=""/>
    <x v="0"/>
    <s v="Contributivo"/>
    <m/>
    <n v="0"/>
    <s v="05"/>
    <s v="890303093"/>
    <s v="890303093"/>
  </r>
  <r>
    <s v="CAJA DE COMPENSACION FAMILIAR COMFENALCO DEL VALLE DEL CAUCA"/>
    <s v="HCE-10106"/>
    <s v="01/08/2022 00:00:00"/>
    <s v="17/08/2022 00:00:00"/>
    <x v="3"/>
    <x v="8"/>
    <d v="2023-12-01T00:00:00"/>
    <n v="471"/>
    <x v="2"/>
    <n v="16081"/>
    <n v="99423"/>
    <n v="99423"/>
    <s v="TOBIAS MARDOQUEO CERON MONTERO Registros:  1738410"/>
    <s v="CLINICA NUEVA DE CALI SAS"/>
    <s v="901158187-6"/>
    <s v="HCE-10106"/>
    <s v="HCE-10106"/>
    <s v="TOBIAS MARDOQUEO CERON MONTERO Registros:  1738410"/>
    <s v="CC4710623"/>
    <x v="0"/>
    <s v="Contributivo"/>
    <m/>
    <n v="0"/>
    <s v="05"/>
    <s v="890303093"/>
    <s v="890303093"/>
  </r>
  <r>
    <s v="CAJA DE COMPENSACION FAMILIAR COMFENALCO DEL VALLE DEL CAUCA"/>
    <s v="HCE-10107"/>
    <s v="01/08/2022 00:00:00"/>
    <s v="17/08/2022 00:00:00"/>
    <x v="3"/>
    <x v="8"/>
    <d v="2023-12-01T00:00:00"/>
    <n v="471"/>
    <x v="2"/>
    <n v="16089"/>
    <n v="99423"/>
    <n v="99423"/>
    <s v="EMMA  MARTINEZ GONZALEZ Registros:  1738384"/>
    <s v="CLINICA NUEVA DE CALI SAS"/>
    <s v="901158187-6"/>
    <s v="HCE-10107"/>
    <s v="HCE-10107"/>
    <s v="EMMA  MARTINEZ GONZALEZ Registros:  1738384"/>
    <s v=""/>
    <x v="0"/>
    <s v="Contributivo"/>
    <m/>
    <n v="0"/>
    <s v="05"/>
    <s v="890303093"/>
    <s v="890303093"/>
  </r>
  <r>
    <s v="CAJA DE COMPENSACION FAMILIAR COMFENALCO DEL VALLE DEL CAUCA"/>
    <s v="HCE-10108"/>
    <s v="01/08/2022 00:00:00"/>
    <s v="17/08/2022 00:00:00"/>
    <x v="3"/>
    <x v="8"/>
    <d v="2023-12-01T00:00:00"/>
    <n v="471"/>
    <x v="2"/>
    <n v="16081"/>
    <n v="99423"/>
    <n v="99423"/>
    <s v="RODOLFO  RUEDA PLATA Registros:  1737354"/>
    <s v="CLINICA NUEVA DE CALI SAS"/>
    <s v="901158187-6"/>
    <s v="HCE-10108"/>
    <s v="HCE-10108"/>
    <s v="RODOLFO  RUEDA PLATA Registros:  1737354"/>
    <s v=""/>
    <x v="0"/>
    <s v="Contributivo"/>
    <m/>
    <n v="0"/>
    <s v="05"/>
    <s v="890303093"/>
    <s v="890303093"/>
  </r>
  <r>
    <s v="CAJA DE COMPENSACION FAMILIAR COMFENALCO DEL VALLE DEL CAUCA"/>
    <s v="HCE-10109"/>
    <s v="01/08/2022 00:00:00"/>
    <s v="17/08/2022 00:00:00"/>
    <x v="3"/>
    <x v="8"/>
    <d v="2023-12-01T00:00:00"/>
    <n v="471"/>
    <x v="2"/>
    <n v="16089"/>
    <n v="99423"/>
    <n v="99423"/>
    <s v="JHON  BELTRAN JIMENEZ Registros:  1738510"/>
    <s v="CLINICA NUEVA DE CALI SAS"/>
    <s v="901158187-6"/>
    <s v="HCE-10109"/>
    <s v="HCE-10109"/>
    <s v="JHON  BELTRAN JIMENEZ Registros:  1738510"/>
    <s v=""/>
    <x v="0"/>
    <s v="Contributivo"/>
    <m/>
    <n v="0"/>
    <s v="05"/>
    <s v="890303093"/>
    <s v="890303093"/>
  </r>
  <r>
    <s v="CAJA DE COMPENSACION FAMILIAR COMFENALCO DEL VALLE DEL CAUCA"/>
    <s v="HCE-10110"/>
    <s v="01/08/2022 00:00:00"/>
    <s v="17/08/2022 00:00:00"/>
    <x v="3"/>
    <x v="8"/>
    <d v="2023-12-01T00:00:00"/>
    <n v="471"/>
    <x v="2"/>
    <n v="16089"/>
    <n v="99423"/>
    <n v="99423"/>
    <s v="EDWIN  GUEGIA ROSERO Registros:  1738538"/>
    <s v="CLINICA NUEVA DE CALI SAS"/>
    <s v="901158187-6"/>
    <s v="HCE-10110"/>
    <s v="HCE-10110"/>
    <s v="EDWIN  GUEGIA ROSERO Registros:  1738538"/>
    <s v=""/>
    <x v="0"/>
    <s v="Contributivo"/>
    <m/>
    <n v="0"/>
    <s v="05"/>
    <s v="890303093"/>
    <s v="890303093"/>
  </r>
  <r>
    <s v="CAJA DE COMPENSACION FAMILIAR COMFENALCO DEL VALLE DEL CAUCA"/>
    <s v="HCE-10111"/>
    <s v="01/08/2022 00:00:00"/>
    <s v="17/08/2022 00:00:00"/>
    <x v="3"/>
    <x v="8"/>
    <d v="2023-12-01T00:00:00"/>
    <n v="471"/>
    <x v="2"/>
    <n v="16082"/>
    <n v="99423"/>
    <n v="99423"/>
    <s v="YENITH  CAMPO PIZO Registros:  1738591"/>
    <s v="CLINICA NUEVA DE CALI SAS"/>
    <s v="901158187-6"/>
    <s v="HCE-10111"/>
    <s v="HCE-10111"/>
    <s v="YENITH  CAMPO PIZO Registros:  1738591"/>
    <s v="CC1130611838"/>
    <x v="0"/>
    <s v="Contributivo"/>
    <m/>
    <n v="0"/>
    <s v="05"/>
    <s v="890303093"/>
    <s v="890303093"/>
  </r>
  <r>
    <s v="CAJA DE COMPENSACION FAMILIAR COMFENALCO DEL VALLE DEL CAUCA"/>
    <s v="HCE-10112"/>
    <s v="01/08/2022 00:00:00"/>
    <s v="17/08/2022 00:00:00"/>
    <x v="3"/>
    <x v="8"/>
    <d v="2023-12-01T00:00:00"/>
    <n v="471"/>
    <x v="2"/>
    <n v="16089"/>
    <n v="99423"/>
    <n v="99423"/>
    <s v="MARIETH  MURILLO LERMA Registros:  1738607"/>
    <s v="CLINICA NUEVA DE CALI SAS"/>
    <s v="901158187-6"/>
    <s v="HCE-10112"/>
    <s v="HCE-10112"/>
    <s v="MARIETH  MURILLO LERMA Registros:  1738607"/>
    <s v=""/>
    <x v="0"/>
    <s v="Contributivo"/>
    <m/>
    <n v="0"/>
    <s v="05"/>
    <s v="890303093"/>
    <s v="890303093"/>
  </r>
  <r>
    <s v="CAJA DE COMPENSACION FAMILIAR COMFENALCO DEL VALLE DEL CAUCA"/>
    <s v="HCE-10113"/>
    <s v="01/08/2022 00:00:00"/>
    <s v="17/08/2022 00:00:00"/>
    <x v="3"/>
    <x v="8"/>
    <d v="2023-12-01T00:00:00"/>
    <n v="471"/>
    <x v="2"/>
    <n v="16089"/>
    <n v="99423"/>
    <n v="99423"/>
    <s v="YINA  LOPEZ LOPEZ Registros:  1738653"/>
    <s v="CLINICA NUEVA DE CALI SAS"/>
    <s v="901158187-6"/>
    <s v="HCE-10113"/>
    <s v="HCE-10113"/>
    <s v="YINA  LOPEZ LOPEZ Registros:  1738653"/>
    <s v=""/>
    <x v="0"/>
    <s v="Contributivo"/>
    <m/>
    <n v="0"/>
    <s v="05"/>
    <s v="890303093"/>
    <s v="890303093"/>
  </r>
  <r>
    <s v="CAJA DE COMPENSACION FAMILIAR COMFENALCO DEL VALLE DEL CAUCA"/>
    <s v="HCE-10116"/>
    <s v="01/08/2022 00:00:00"/>
    <s v="17/08/2022 00:00:00"/>
    <x v="3"/>
    <x v="8"/>
    <d v="2023-12-01T00:00:00"/>
    <n v="471"/>
    <x v="2"/>
    <n v="16089"/>
    <n v="99423"/>
    <n v="99423"/>
    <s v="WILSON  CHAVEZ ZUÑIGA Registros:  1738768"/>
    <s v="CLINICA NUEVA DE CALI SAS"/>
    <s v="901158187-6"/>
    <s v="HCE-10116"/>
    <s v="HCE-10116"/>
    <s v="WILSON  CHAVEZ ZUÑIGA Registros:  1738768"/>
    <s v=""/>
    <x v="0"/>
    <s v="Contributivo"/>
    <m/>
    <n v="0"/>
    <s v="05"/>
    <s v="890303093"/>
    <s v="890303093"/>
  </r>
  <r>
    <s v="CAJA DE COMPENSACION FAMILIAR COMFENALCO DEL VALLE DEL CAUCA"/>
    <s v="HCE-10117"/>
    <s v="01/08/2022 00:00:00"/>
    <s v="17/08/2022 00:00:00"/>
    <x v="3"/>
    <x v="8"/>
    <d v="2023-12-01T00:00:00"/>
    <n v="471"/>
    <x v="2"/>
    <n v="16089"/>
    <n v="99423"/>
    <n v="99423"/>
    <s v="CLAUDIA  MONTENEGRO  Registros:  1738857"/>
    <s v="CLINICA NUEVA DE CALI SAS"/>
    <s v="901158187-6"/>
    <s v="HCE-10117"/>
    <s v="HCE-10117"/>
    <s v="CLAUDIA  MONTENEGRO  Registros:  1738857"/>
    <s v=""/>
    <x v="0"/>
    <s v="Contributivo"/>
    <m/>
    <n v="0"/>
    <s v="05"/>
    <s v="890303093"/>
    <s v="890303093"/>
  </r>
  <r>
    <s v="CAJA DE COMPENSACION FAMILIAR COMFENALCO DEL VALLE DEL CAUCA"/>
    <s v="HCE-10118"/>
    <s v="01/08/2022 00:00:00"/>
    <s v="17/08/2022 00:00:00"/>
    <x v="3"/>
    <x v="8"/>
    <d v="2023-12-01T00:00:00"/>
    <n v="471"/>
    <x v="2"/>
    <n v="16083"/>
    <n v="99423"/>
    <n v="99423"/>
    <s v="GUALBERTO  RODRIGUEZ RODRIGUEZ Registros:  1738368"/>
    <s v="CLINICA NUEVA DE CALI SAS"/>
    <s v="901158187-6"/>
    <s v="HCE-10118"/>
    <s v="HCE-10118"/>
    <s v="GUALBERTO  RODRIGUEZ RODRIGUEZ Registros:  1738368"/>
    <s v="CC6088492"/>
    <x v="0"/>
    <s v="Contributivo"/>
    <m/>
    <n v="0"/>
    <s v="05"/>
    <s v="890303093"/>
    <s v="890303093"/>
  </r>
  <r>
    <s v="CAJA DE COMPENSACION FAMILIAR COMFENALCO DEL VALLE DEL CAUCA"/>
    <s v="HCE-10121"/>
    <s v="01/08/2022 00:00:00"/>
    <s v="17/08/2022 00:00:00"/>
    <x v="3"/>
    <x v="8"/>
    <d v="2023-12-01T00:00:00"/>
    <n v="471"/>
    <x v="2"/>
    <n v="16083"/>
    <n v="99423"/>
    <n v="99423"/>
    <s v="KAROL  FIGUEROA MARTINEZ Registros:  1738590"/>
    <s v="CLINICA NUEVA DE CALI SAS"/>
    <s v="901158187-6"/>
    <s v="HCE-10121"/>
    <s v="HCE-10121"/>
    <s v="KAROL  FIGUEROA MARTINEZ Registros:  1738590"/>
    <s v=""/>
    <x v="0"/>
    <s v="Contributivo"/>
    <m/>
    <n v="0"/>
    <s v="05"/>
    <s v="890303093"/>
    <s v="890303093"/>
  </r>
  <r>
    <s v="CAJA DE COMPENSACION FAMILIAR COMFENALCO DEL VALLE DEL CAUCA"/>
    <s v="HCE-10122"/>
    <s v="01/08/2022 00:00:00"/>
    <s v="17/08/2022 00:00:00"/>
    <x v="3"/>
    <x v="8"/>
    <d v="2023-12-01T00:00:00"/>
    <n v="471"/>
    <x v="2"/>
    <n v="16083"/>
    <n v="99423"/>
    <n v="99423"/>
    <s v="SILVIA  URAN DE CAICEDO Registros:  1738889"/>
    <s v="CLINICA NUEVA DE CALI SAS"/>
    <s v="901158187-6"/>
    <s v="HCE-10122"/>
    <s v="HCE-10122"/>
    <s v="SILVIA  URAN DE CAICEDO Registros:  1738889"/>
    <s v="CC38438336"/>
    <x v="0"/>
    <s v="Contributivo"/>
    <m/>
    <n v="0"/>
    <s v="05"/>
    <s v="890303093"/>
    <s v="890303093"/>
  </r>
  <r>
    <s v="CAJA DE COMPENSACION FAMILIAR COMFENALCO DEL VALLE DEL CAUCA"/>
    <s v="HCE-10123"/>
    <s v="01/08/2022 00:00:00"/>
    <s v="17/08/2022 00:00:00"/>
    <x v="3"/>
    <x v="8"/>
    <d v="2023-12-01T00:00:00"/>
    <n v="471"/>
    <x v="2"/>
    <n v="16083"/>
    <n v="99423"/>
    <n v="99423"/>
    <s v="LIBARDO  BUELVAS SALGADO Registros:  1738800"/>
    <s v="CLINICA NUEVA DE CALI SAS"/>
    <s v="901158187-6"/>
    <s v="HCE-10123"/>
    <s v="HCE-10123"/>
    <s v="LIBARDO  BUELVAS SALGADO Registros:  1738800"/>
    <s v=""/>
    <x v="0"/>
    <s v="Contributivo"/>
    <m/>
    <n v="0"/>
    <s v="05"/>
    <s v="890303093"/>
    <s v="890303093"/>
  </r>
  <r>
    <s v="CAJA DE COMPENSACION FAMILIAR COMFENALCO DEL VALLE DEL CAUCA"/>
    <s v="HCE-10125"/>
    <s v="01/08/2022 00:00:00"/>
    <s v="17/08/2022 00:00:00"/>
    <x v="3"/>
    <x v="8"/>
    <d v="2023-12-01T00:00:00"/>
    <n v="471"/>
    <x v="2"/>
    <n v="16082"/>
    <n v="99423"/>
    <n v="99423"/>
    <s v="LEYDI  MICOLTA MURILLO Registros:  1739210"/>
    <s v="CLINICA NUEVA DE CALI SAS"/>
    <s v="901158187-6"/>
    <s v="HCE-10125"/>
    <s v="HCE-10125"/>
    <s v="LEYDI  MICOLTA MURILLO Registros:  1739210"/>
    <s v=""/>
    <x v="0"/>
    <s v="Contributivo"/>
    <m/>
    <n v="0"/>
    <s v="05"/>
    <s v="890303093"/>
    <s v="890303093"/>
  </r>
  <r>
    <s v="CAJA DE COMPENSACION FAMILIAR COMFENALCO DEL VALLE DEL CAUCA"/>
    <s v="HCE-10126"/>
    <s v="01/08/2022 00:00:00"/>
    <s v="17/08/2022 00:00:00"/>
    <x v="3"/>
    <x v="8"/>
    <d v="2023-12-01T00:00:00"/>
    <n v="471"/>
    <x v="2"/>
    <n v="16081"/>
    <n v="99423"/>
    <n v="99423"/>
    <s v="NANCY  CAMARGO GOMEZ Registros:  1739212"/>
    <s v="CLINICA NUEVA DE CALI SAS"/>
    <s v="901158187-6"/>
    <s v="HCE-10126"/>
    <s v="HCE-10126"/>
    <s v="NANCY  CAMARGO GOMEZ Registros:  1739212"/>
    <s v=""/>
    <x v="0"/>
    <s v="Contributivo"/>
    <m/>
    <n v="0"/>
    <s v="05"/>
    <s v="890303093"/>
    <s v="890303093"/>
  </r>
  <r>
    <s v="CAJA DE COMPENSACION FAMILIAR COMFENALCO DEL VALLE DEL CAUCA"/>
    <s v="HCE-10127"/>
    <s v="01/08/2022 00:00:00"/>
    <s v="17/08/2022 00:00:00"/>
    <x v="3"/>
    <x v="8"/>
    <d v="2023-12-01T00:00:00"/>
    <n v="471"/>
    <x v="2"/>
    <n v="16084"/>
    <n v="99423"/>
    <n v="99423"/>
    <s v="JOSE  ROSERO CUASTUMAL Registros:  1739267"/>
    <s v="CLINICA NUEVA DE CALI SAS"/>
    <s v="901158187-6"/>
    <s v="HCE-10127"/>
    <s v="HCE-10127"/>
    <s v="JOSE  ROSERO CUASTUMAL Registros:  1739267"/>
    <s v="CC2410282"/>
    <x v="0"/>
    <s v="Contributivo"/>
    <m/>
    <n v="0"/>
    <s v="05"/>
    <s v="890303093"/>
    <s v="890303093"/>
  </r>
  <r>
    <s v="CAJA DE COMPENSACION FAMILIAR COMFENALCO DEL VALLE DEL CAUCA"/>
    <s v="HCE-10130"/>
    <s v="01/08/2022 00:00:00"/>
    <s v="17/08/2022 00:00:00"/>
    <x v="3"/>
    <x v="8"/>
    <d v="2023-12-01T00:00:00"/>
    <n v="471"/>
    <x v="2"/>
    <n v="16081"/>
    <n v="99423"/>
    <n v="99423"/>
    <s v="LORENZA  PEÑARANDA OSPINA Registros:  1739451"/>
    <s v="CLINICA NUEVA DE CALI SAS"/>
    <s v="901158187-6"/>
    <s v="HCE-10130"/>
    <s v="HCE-10130"/>
    <s v="LORENZA  PEÑARANDA OSPINA Registros:  1739451"/>
    <s v="CC29692636"/>
    <x v="0"/>
    <s v="Contributivo"/>
    <m/>
    <n v="0"/>
    <s v="05"/>
    <s v="890303093"/>
    <s v="890303093"/>
  </r>
  <r>
    <s v="CAJA DE COMPENSACION FAMILIAR COMFENALCO DEL VALLE DEL CAUCA"/>
    <s v="HCE-10131"/>
    <s v="01/08/2022 00:00:00"/>
    <s v="17/08/2022 00:00:00"/>
    <x v="3"/>
    <x v="8"/>
    <d v="2023-12-01T00:00:00"/>
    <n v="471"/>
    <x v="2"/>
    <n v="16088"/>
    <n v="216994"/>
    <n v="216994"/>
    <s v="ANA CRISTINA SANCHEZ ARANGO Registros:  1739511"/>
    <s v="CLINICA NUEVA DE CALI SAS"/>
    <s v="901158187-6"/>
    <s v="HCE-10131"/>
    <s v="HCE-10131"/>
    <s v="ANA CRISTINA SANCHEZ ARANGO Registros:  1739511"/>
    <s v=""/>
    <x v="0"/>
    <s v="Contributivo"/>
    <m/>
    <n v="0"/>
    <s v="05"/>
    <s v="890303093"/>
    <s v="890303093"/>
  </r>
  <r>
    <s v="CAJA DE COMPENSACION FAMILIAR COMFENALCO DEL VALLE DEL CAUCA"/>
    <s v="HCE-10132"/>
    <s v="01/08/2022 00:00:00"/>
    <s v="17/08/2022 00:00:00"/>
    <x v="3"/>
    <x v="8"/>
    <d v="2023-12-01T00:00:00"/>
    <n v="471"/>
    <x v="2"/>
    <n v="16081"/>
    <n v="99423"/>
    <n v="99423"/>
    <s v="LYDDA DE JESUS CARDONA GIRALDO Registros:  1739597"/>
    <s v="CLINICA NUEVA DE CALI SAS"/>
    <s v="901158187-6"/>
    <s v="HCE-10132"/>
    <s v="HCE-10132"/>
    <s v="LYDDA DE JESUS CARDONA GIRALDO Registros:  1739597"/>
    <s v=""/>
    <x v="0"/>
    <s v="Contributivo"/>
    <m/>
    <n v="0"/>
    <s v="05"/>
    <s v="890303093"/>
    <s v="890303093"/>
  </r>
  <r>
    <s v="CAJA DE COMPENSACION FAMILIAR COMFENALCO DEL VALLE DEL CAUCA"/>
    <s v="HCE-10133"/>
    <s v="01/08/2022 00:00:00"/>
    <s v="17/08/2022 00:00:00"/>
    <x v="3"/>
    <x v="8"/>
    <d v="2023-12-01T00:00:00"/>
    <n v="471"/>
    <x v="2"/>
    <n v="16081"/>
    <n v="99423"/>
    <n v="99423"/>
    <s v="DILIA MARIA  GARCIA MEZA Registros:  1739650"/>
    <s v="CLINICA NUEVA DE CALI SAS"/>
    <s v="901158187-6"/>
    <s v="HCE-10133"/>
    <s v="HCE-10133"/>
    <s v="DILIA MARIA  GARCIA MEZA Registros:  1739650"/>
    <s v=""/>
    <x v="0"/>
    <s v="Contributivo"/>
    <m/>
    <n v="0"/>
    <s v="05"/>
    <s v="890303093"/>
    <s v="890303093"/>
  </r>
  <r>
    <s v="CAJA DE COMPENSACION FAMILIAR COMFENALCO DEL VALLE DEL CAUCA"/>
    <s v="HCE-10135"/>
    <s v="01/08/2022 00:00:00"/>
    <s v="17/08/2022 00:00:00"/>
    <x v="3"/>
    <x v="8"/>
    <d v="2023-12-01T00:00:00"/>
    <n v="471"/>
    <x v="2"/>
    <n v="16084"/>
    <n v="99423"/>
    <n v="99423"/>
    <s v="ROSA  SALAZAR GUERRERO Registros:  1739752"/>
    <s v="CLINICA NUEVA DE CALI SAS"/>
    <s v="901158187-6"/>
    <s v="HCE-10135"/>
    <s v="HCE-10135"/>
    <s v="ROSA  SALAZAR GUERRERO Registros:  1739752"/>
    <s v="CC31300215"/>
    <x v="0"/>
    <s v="Contributivo"/>
    <m/>
    <n v="0"/>
    <s v="05"/>
    <s v="890303093"/>
    <s v="890303093"/>
  </r>
  <r>
    <s v="CAJA DE COMPENSACION FAMILIAR COMFENALCO DEL VALLE DEL CAUCA"/>
    <s v="HCE-10137"/>
    <s v="01/08/2022 00:00:00"/>
    <s v="17/08/2022 00:00:00"/>
    <x v="3"/>
    <x v="8"/>
    <d v="2023-12-01T00:00:00"/>
    <n v="471"/>
    <x v="2"/>
    <n v="16081"/>
    <n v="99423"/>
    <n v="99423"/>
    <s v="LUCIANA  MONTILLA NARVAEZ Registros:  1739883"/>
    <s v="CLINICA NUEVA DE CALI SAS"/>
    <s v="901158187-6"/>
    <s v="HCE-10137"/>
    <s v="HCE-10137"/>
    <s v="LUCIANA  MONTILLA NARVAEZ Registros:  1739883"/>
    <s v=""/>
    <x v="0"/>
    <s v="Contributivo"/>
    <m/>
    <n v="0"/>
    <s v="05"/>
    <s v="890303093"/>
    <s v="890303093"/>
  </r>
  <r>
    <s v="CAJA DE COMPENSACION FAMILIAR COMFENALCO DEL VALLE DEL CAUCA"/>
    <s v="HCE-10138"/>
    <s v="01/08/2022 00:00:00"/>
    <s v="17/08/2022 00:00:00"/>
    <x v="3"/>
    <x v="8"/>
    <d v="2023-12-01T00:00:00"/>
    <n v="471"/>
    <x v="2"/>
    <n v="16081"/>
    <n v="99423"/>
    <n v="99423"/>
    <s v="MARTIN ENRIQUE RODRIGUEZ  Registros:  1739911"/>
    <s v="CLINICA NUEVA DE CALI SAS"/>
    <s v="901158187-6"/>
    <s v="HCE-10138"/>
    <s v="HCE-10138"/>
    <s v="MARTIN ENRIQUE RODRIGUEZ  Registros:  1739911"/>
    <s v=""/>
    <x v="0"/>
    <s v="Contributivo"/>
    <m/>
    <n v="0"/>
    <s v="05"/>
    <s v="890303093"/>
    <s v="890303093"/>
  </r>
  <r>
    <s v="CAJA DE COMPENSACION FAMILIAR COMFENALCO DEL VALLE DEL CAUCA"/>
    <s v="HCE-10139"/>
    <s v="01/08/2022 00:00:00"/>
    <s v="17/08/2022 00:00:00"/>
    <x v="3"/>
    <x v="8"/>
    <d v="2023-12-01T00:00:00"/>
    <n v="471"/>
    <x v="2"/>
    <n v="16081"/>
    <n v="99423"/>
    <n v="99423"/>
    <s v="ELIZABETH  CALERO JIMENEZ Registros:  1739927"/>
    <s v="CLINICA NUEVA DE CALI SAS"/>
    <s v="901158187-6"/>
    <s v="HCE-10139"/>
    <s v="HCE-10139"/>
    <s v="ELIZABETH  CALERO JIMENEZ Registros:  1739927"/>
    <s v="CC38566199"/>
    <x v="0"/>
    <s v="Contributivo"/>
    <m/>
    <n v="0"/>
    <s v="05"/>
    <s v="890303093"/>
    <s v="890303093"/>
  </r>
  <r>
    <s v="CAJA DE COMPENSACION FAMILIAR COMFENALCO DEL VALLE DEL CAUCA"/>
    <s v="HCE-10140"/>
    <s v="01/08/2022 00:00:00"/>
    <s v="17/08/2022 00:00:00"/>
    <x v="3"/>
    <x v="8"/>
    <d v="2023-12-01T00:00:00"/>
    <n v="471"/>
    <x v="2"/>
    <n v="16088"/>
    <n v="216994"/>
    <n v="216994"/>
    <s v="JOSE RICARDO  NARVAEZ LOZADA Registros:  1739935"/>
    <s v="CLINICA NUEVA DE CALI SAS"/>
    <s v="901158187-6"/>
    <s v="HCE-10140"/>
    <s v="HCE-10140"/>
    <s v="JOSE RICARDO  NARVAEZ LOZADA Registros:  1739935"/>
    <s v=""/>
    <x v="0"/>
    <s v="Contributivo"/>
    <m/>
    <n v="0"/>
    <s v="05"/>
    <s v="890303093"/>
    <s v="890303093"/>
  </r>
  <r>
    <s v="CAJA DE COMPENSACION FAMILIAR COMFENALCO DEL VALLE DEL CAUCA"/>
    <s v="HCE-10141"/>
    <s v="01/08/2022 00:00:00"/>
    <s v="17/08/2022 00:00:00"/>
    <x v="3"/>
    <x v="8"/>
    <d v="2023-12-01T00:00:00"/>
    <n v="471"/>
    <x v="2"/>
    <n v="16084"/>
    <n v="99423"/>
    <n v="99423"/>
    <s v="HIJO  RODRIGUEZ CHAGUEZA Registros:  1739956"/>
    <s v="CLINICA NUEVA DE CALI SAS"/>
    <s v="901158187-6"/>
    <s v="HCE-10141"/>
    <s v="HCE-10141"/>
    <s v="HIJO  RODRIGUEZ CHAGUEZA Registros:  1739956"/>
    <s v=""/>
    <x v="0"/>
    <s v="Contributivo"/>
    <m/>
    <n v="0"/>
    <s v="05"/>
    <s v="890303093"/>
    <s v="890303093"/>
  </r>
  <r>
    <s v="CAJA DE COMPENSACION FAMILIAR COMFENALCO DEL VALLE DEL CAUCA"/>
    <s v="HCE-10142"/>
    <s v="01/08/2022 00:00:00"/>
    <s v="17/08/2022 00:00:00"/>
    <x v="3"/>
    <x v="8"/>
    <d v="2023-12-01T00:00:00"/>
    <n v="471"/>
    <x v="2"/>
    <n v="16081"/>
    <n v="99423"/>
    <n v="99423"/>
    <s v="MARIA DOLORES JARAMILLO GONZALEZ Registros:  1740006"/>
    <s v="CLINICA NUEVA DE CALI SAS"/>
    <s v="901158187-6"/>
    <s v="HCE-10142"/>
    <s v="HCE-10142"/>
    <s v="MARIA DOLORES JARAMILLO GONZALEZ Registros:  1740006"/>
    <s v="CC38998977"/>
    <x v="0"/>
    <s v="Contributivo"/>
    <m/>
    <n v="0"/>
    <s v="05"/>
    <s v="890303093"/>
    <s v="890303093"/>
  </r>
  <r>
    <s v="CAJA DE COMPENSACION FAMILIAR COMFENALCO DEL VALLE DEL CAUCA"/>
    <s v="HCE-10143"/>
    <s v="01/08/2022 00:00:00"/>
    <s v="17/08/2022 00:00:00"/>
    <x v="3"/>
    <x v="8"/>
    <d v="2023-12-01T00:00:00"/>
    <n v="471"/>
    <x v="2"/>
    <n v="16081"/>
    <n v="99423"/>
    <n v="99423"/>
    <s v="RITA  PAVA BARRERA Registros:  1739976"/>
    <s v="CLINICA NUEVA DE CALI SAS"/>
    <s v="901158187-6"/>
    <s v="HCE-10143"/>
    <s v="HCE-10143"/>
    <s v="RITA  PAVA BARRERA Registros:  1739976"/>
    <s v=""/>
    <x v="0"/>
    <s v="Contributivo"/>
    <m/>
    <n v="0"/>
    <s v="05"/>
    <s v="890303093"/>
    <s v="890303093"/>
  </r>
  <r>
    <s v="CAJA DE COMPENSACION FAMILIAR COMFENALCO DEL VALLE DEL CAUCA"/>
    <s v="HCE-10144"/>
    <s v="01/08/2022 00:00:00"/>
    <s v="17/08/2022 00:00:00"/>
    <x v="3"/>
    <x v="8"/>
    <d v="2023-12-01T00:00:00"/>
    <n v="471"/>
    <x v="2"/>
    <n v="16081"/>
    <n v="99423"/>
    <n v="99423"/>
    <s v="ADRIAN  RIVERA CANO Registros:  1740011"/>
    <s v="CLINICA NUEVA DE CALI SAS"/>
    <s v="901158187-6"/>
    <s v="HCE-10144"/>
    <s v="HCE-10144"/>
    <s v="ADRIAN  RIVERA CANO Registros:  1740011"/>
    <s v=""/>
    <x v="0"/>
    <s v="Contributivo"/>
    <m/>
    <n v="0"/>
    <s v="05"/>
    <s v="890303093"/>
    <s v="890303093"/>
  </r>
  <r>
    <s v="CAJA DE COMPENSACION FAMILIAR COMFENALCO DEL VALLE DEL CAUCA"/>
    <s v="HCE-10145"/>
    <s v="01/08/2022 00:00:00"/>
    <s v="17/08/2022 00:00:00"/>
    <x v="3"/>
    <x v="8"/>
    <d v="2023-12-01T00:00:00"/>
    <n v="471"/>
    <x v="2"/>
    <n v="16081"/>
    <n v="99423"/>
    <n v="99423"/>
    <s v="ANCIZAR  CALLEJAS VIRAMA Registros:  1740020"/>
    <s v="CLINICA NUEVA DE CALI SAS"/>
    <s v="901158187-6"/>
    <s v="HCE-10145"/>
    <s v="HCE-10145"/>
    <s v="ANCIZAR  CALLEJAS VIRAMA Registros:  1740020"/>
    <s v=""/>
    <x v="0"/>
    <s v="Contributivo"/>
    <m/>
    <n v="0"/>
    <s v="05"/>
    <s v="890303093"/>
    <s v="890303093"/>
  </r>
  <r>
    <s v="CAJA DE COMPENSACION FAMILIAR COMFENALCO DEL VALLE DEL CAUCA"/>
    <s v="HCE-10146"/>
    <s v="01/08/2022 00:00:00"/>
    <s v="17/08/2022 00:00:00"/>
    <x v="3"/>
    <x v="8"/>
    <d v="2023-12-01T00:00:00"/>
    <n v="471"/>
    <x v="2"/>
    <n v="16081"/>
    <n v="99423"/>
    <n v="99423"/>
    <s v="LUDIVIA  MOSQUERA VALENCIA Registros:  1740036"/>
    <s v="CLINICA NUEVA DE CALI SAS"/>
    <s v="901158187-6"/>
    <s v="HCE-10146"/>
    <s v="HCE-10146"/>
    <s v="LUDIVIA  MOSQUERA VALENCIA Registros:  1740036"/>
    <s v=""/>
    <x v="0"/>
    <s v="Contributivo"/>
    <m/>
    <n v="0"/>
    <s v="05"/>
    <s v="890303093"/>
    <s v="890303093"/>
  </r>
  <r>
    <s v="CAJA DE COMPENSACION FAMILIAR COMFENALCO DEL VALLE DEL CAUCA"/>
    <s v="HCE-10148"/>
    <s v="02/08/2022 00:00:00"/>
    <s v="17/08/2022 00:00:00"/>
    <x v="3"/>
    <x v="8"/>
    <d v="2023-12-01T00:00:00"/>
    <n v="471"/>
    <x v="2"/>
    <n v="16081"/>
    <n v="99423"/>
    <n v="99423"/>
    <s v="LUIS FERNANDO FLOREZ FANDIÑO Registros:  1740799"/>
    <s v="CLINICA NUEVA DE CALI SAS"/>
    <s v="901158187-6"/>
    <s v="HCE-10148"/>
    <s v="HCE-10148"/>
    <s v="LUIS FERNANDO FLOREZ FANDIÑO Registros:  1740799"/>
    <s v=""/>
    <x v="0"/>
    <s v="Contributivo"/>
    <m/>
    <n v="0"/>
    <s v="05"/>
    <s v="890303093"/>
    <s v="890303093"/>
  </r>
  <r>
    <s v="CAJA DE COMPENSACION FAMILIAR COMFENALCO DEL VALLE DEL CAUCA"/>
    <s v="HCE-10149"/>
    <s v="02/08/2022 00:00:00"/>
    <s v="17/08/2022 00:00:00"/>
    <x v="3"/>
    <x v="8"/>
    <d v="2023-12-01T00:00:00"/>
    <n v="471"/>
    <x v="2"/>
    <n v="16081"/>
    <n v="99423"/>
    <n v="99423"/>
    <s v="OMAIRA  MORENO VILLADA Registros:  1740826"/>
    <s v="CLINICA NUEVA DE CALI SAS"/>
    <s v="901158187-6"/>
    <s v="HCE-10149"/>
    <s v="HCE-10149"/>
    <s v="OMAIRA  MORENO VILLADA Registros:  1740826"/>
    <s v="CC31901868"/>
    <x v="0"/>
    <s v="Contributivo"/>
    <m/>
    <n v="0"/>
    <s v="05"/>
    <s v="890303093"/>
    <s v="890303093"/>
  </r>
  <r>
    <s v="CAJA DE COMPENSACION FAMILIAR COMFENALCO DEL VALLE DEL CAUCA"/>
    <s v="HCE-10151"/>
    <s v="02/08/2022 00:00:00"/>
    <s v="17/08/2022 00:00:00"/>
    <x v="3"/>
    <x v="8"/>
    <d v="2023-12-01T00:00:00"/>
    <n v="471"/>
    <x v="2"/>
    <n v="16081"/>
    <n v="99423"/>
    <n v="99423"/>
    <s v="VICTOR FABIO  CHAVES MORENO Registros:  1741546"/>
    <s v="CLINICA NUEVA DE CALI SAS"/>
    <s v="901158187-6"/>
    <s v="HCE-10151"/>
    <s v="HCE-10151"/>
    <s v="VICTOR FABIO  CHAVES MORENO Registros:  1741546"/>
    <s v=""/>
    <x v="0"/>
    <s v="Contributivo"/>
    <m/>
    <n v="0"/>
    <s v="05"/>
    <s v="890303093"/>
    <s v="890303093"/>
  </r>
  <r>
    <s v="CAJA DE COMPENSACION FAMILIAR COMFENALCO DEL VALLE DEL CAUCA"/>
    <s v="HCE-10153"/>
    <s v="02/08/2022 00:00:00"/>
    <s v="17/08/2022 00:00:00"/>
    <x v="3"/>
    <x v="8"/>
    <d v="2023-12-01T00:00:00"/>
    <n v="471"/>
    <x v="2"/>
    <n v="16081"/>
    <n v="99423"/>
    <n v="99423"/>
    <s v="ALEJANDRO  TREJOS GARCIA Registros:  1741657"/>
    <s v="CLINICA NUEVA DE CALI SAS"/>
    <s v="901158187-6"/>
    <s v="HCE-10153"/>
    <s v="HCE-10153"/>
    <s v="ALEJANDRO  TREJOS GARCIA Registros:  1741657"/>
    <s v=""/>
    <x v="0"/>
    <s v="Contributivo"/>
    <m/>
    <n v="0"/>
    <s v="05"/>
    <s v="890303093"/>
    <s v="890303093"/>
  </r>
  <r>
    <s v="CAJA DE COMPENSACION FAMILIAR COMFENALCO DEL VALLE DEL CAUCA"/>
    <s v="HCE-10154"/>
    <s v="02/08/2022 00:00:00"/>
    <s v="17/08/2022 00:00:00"/>
    <x v="3"/>
    <x v="8"/>
    <d v="2023-12-01T00:00:00"/>
    <n v="471"/>
    <x v="2"/>
    <n v="16081"/>
    <n v="99423"/>
    <n v="99423"/>
    <s v="MELIDA  VALENCIA SANCHEZ Registros:  1741706"/>
    <s v="CLINICA NUEVA DE CALI SAS"/>
    <s v="901158187-6"/>
    <s v="HCE-10154"/>
    <s v="HCE-10154"/>
    <s v="MELIDA  VALENCIA SANCHEZ Registros:  1741706"/>
    <s v="CC38980345"/>
    <x v="0"/>
    <s v="Contributivo"/>
    <m/>
    <n v="0"/>
    <s v="05"/>
    <s v="890303093"/>
    <s v="890303093"/>
  </r>
  <r>
    <s v="CAJA DE COMPENSACION FAMILIAR COMFENALCO DEL VALLE DEL CAUCA"/>
    <s v="HCE-10155"/>
    <s v="02/08/2022 00:00:00"/>
    <s v="17/08/2022 00:00:00"/>
    <x v="3"/>
    <x v="8"/>
    <d v="2023-12-01T00:00:00"/>
    <n v="471"/>
    <x v="2"/>
    <n v="16084"/>
    <n v="99423"/>
    <n v="99423"/>
    <s v="NANCY  HERRERA ALZATE Registros:  1741730"/>
    <s v="CLINICA NUEVA DE CALI SAS"/>
    <s v="901158187-6"/>
    <s v="HCE-10155"/>
    <s v="HCE-10155"/>
    <s v="NANCY  HERRERA ALZATE Registros:  1741730"/>
    <s v="CC31885448"/>
    <x v="0"/>
    <s v="Contributivo"/>
    <m/>
    <n v="0"/>
    <s v="05"/>
    <s v="890303093"/>
    <s v="890303093"/>
  </r>
  <r>
    <s v="CAJA DE COMPENSACION FAMILIAR COMFENALCO DEL VALLE DEL CAUCA"/>
    <s v="HCE-10156"/>
    <s v="02/08/2022 00:00:00"/>
    <s v="17/08/2022 00:00:00"/>
    <x v="3"/>
    <x v="8"/>
    <d v="2023-12-01T00:00:00"/>
    <n v="471"/>
    <x v="2"/>
    <n v="16081"/>
    <n v="99423"/>
    <n v="99423"/>
    <s v="HECTOR RAMON MEJIA OSPINA Registros:  1741771"/>
    <s v="CLINICA NUEVA DE CALI SAS"/>
    <s v="901158187-6"/>
    <s v="HCE-10156"/>
    <s v="HCE-10156"/>
    <s v="HECTOR RAMON MEJIA OSPINA Registros:  1741771"/>
    <s v=""/>
    <x v="0"/>
    <s v="Contributivo"/>
    <m/>
    <n v="0"/>
    <s v="05"/>
    <s v="890303093"/>
    <s v="890303093"/>
  </r>
  <r>
    <s v="CAJA DE COMPENSACION FAMILIAR COMFENALCO DEL VALLE DEL CAUCA"/>
    <s v="HCE-10157"/>
    <s v="02/08/2022 00:00:00"/>
    <s v="17/08/2022 00:00:00"/>
    <x v="3"/>
    <x v="8"/>
    <d v="2023-12-01T00:00:00"/>
    <n v="471"/>
    <x v="2"/>
    <n v="16084"/>
    <n v="99423"/>
    <n v="99423"/>
    <s v="YENNIS  CORTES CUERO Registros:  1741844"/>
    <s v="CLINICA NUEVA DE CALI SAS"/>
    <s v="901158187-6"/>
    <s v="HCE-10157"/>
    <s v="HCE-10157"/>
    <s v="YENNIS  CORTES CUERO Registros:  1741844"/>
    <s v="CC27124509"/>
    <x v="0"/>
    <s v="Contributivo"/>
    <m/>
    <n v="0"/>
    <s v="05"/>
    <s v="890303093"/>
    <s v="890303093"/>
  </r>
  <r>
    <s v="CAJA DE COMPENSACION FAMILIAR COMFENALCO DEL VALLE DEL CAUCA"/>
    <s v="HCE-10158"/>
    <s v="02/08/2022 00:00:00"/>
    <s v="17/08/2022 00:00:00"/>
    <x v="3"/>
    <x v="8"/>
    <d v="2023-12-01T00:00:00"/>
    <n v="471"/>
    <x v="2"/>
    <n v="16081"/>
    <n v="99423"/>
    <n v="99423"/>
    <s v="ESAIDA  GAMBOA MINA Registros:  1741880"/>
    <s v="CLINICA NUEVA DE CALI SAS"/>
    <s v="901158187-6"/>
    <s v="HCE-10158"/>
    <s v="HCE-10158"/>
    <s v="ESAIDA  GAMBOA MINA Registros:  1741880"/>
    <s v="CC31377081"/>
    <x v="0"/>
    <s v="Contributivo"/>
    <m/>
    <n v="0"/>
    <s v="05"/>
    <s v="890303093"/>
    <s v="890303093"/>
  </r>
  <r>
    <s v="CAJA DE COMPENSACION FAMILIAR COMFENALCO DEL VALLE DEL CAUCA"/>
    <s v="HCE-10159"/>
    <s v="02/08/2022 00:00:00"/>
    <s v="17/08/2022 00:00:00"/>
    <x v="3"/>
    <x v="8"/>
    <d v="2023-12-01T00:00:00"/>
    <n v="471"/>
    <x v="2"/>
    <n v="16084"/>
    <n v="99423"/>
    <n v="99423"/>
    <s v="MARTA  GUTIERREZ QUINTERO Registros:  1741902"/>
    <s v="CLINICA NUEVA DE CALI SAS"/>
    <s v="901158187-6"/>
    <s v="HCE-10159"/>
    <s v="HCE-10159"/>
    <s v="MARTA  GUTIERREZ QUINTERO Registros:  1741902"/>
    <s v="CC38966431"/>
    <x v="0"/>
    <s v="Contributivo"/>
    <m/>
    <n v="0"/>
    <s v="05"/>
    <s v="890303093"/>
    <s v="890303093"/>
  </r>
  <r>
    <s v="CAJA DE COMPENSACION FAMILIAR COMFENALCO DEL VALLE DEL CAUCA"/>
    <s v="HCE-10160"/>
    <s v="02/08/2022 00:00:00"/>
    <s v="17/08/2022 00:00:00"/>
    <x v="3"/>
    <x v="8"/>
    <d v="2023-12-01T00:00:00"/>
    <n v="471"/>
    <x v="2"/>
    <n v="16084"/>
    <n v="99423"/>
    <n v="99423"/>
    <s v="KAREN  LUNA HERNANDEZ Registros:  1741913"/>
    <s v="CLINICA NUEVA DE CALI SAS"/>
    <s v="901158187-6"/>
    <s v="HCE-10160"/>
    <s v="HCE-10160"/>
    <s v="KAREN  LUNA HERNANDEZ Registros:  1741913"/>
    <s v=""/>
    <x v="0"/>
    <s v="Contributivo"/>
    <m/>
    <n v="0"/>
    <s v="05"/>
    <s v="890303093"/>
    <s v="890303093"/>
  </r>
  <r>
    <s v="CAJA DE COMPENSACION FAMILIAR COMFENALCO DEL VALLE DEL CAUCA"/>
    <s v="HCE-10161"/>
    <s v="02/08/2022 00:00:00"/>
    <s v="17/08/2022 00:00:00"/>
    <x v="3"/>
    <x v="8"/>
    <d v="2023-12-01T00:00:00"/>
    <n v="471"/>
    <x v="2"/>
    <n v="16081"/>
    <n v="99423"/>
    <n v="99423"/>
    <s v="LUIS CARLOS MARIN TRUJILLO Registros:  1741928"/>
    <s v="CLINICA NUEVA DE CALI SAS"/>
    <s v="901158187-6"/>
    <s v="HCE-10161"/>
    <s v="HCE-10161"/>
    <s v="LUIS CARLOS MARIN TRUJILLO Registros:  1741928"/>
    <s v=""/>
    <x v="0"/>
    <s v="Contributivo"/>
    <m/>
    <n v="0"/>
    <s v="05"/>
    <s v="890303093"/>
    <s v="890303093"/>
  </r>
  <r>
    <s v="CAJA DE COMPENSACION FAMILIAR COMFENALCO DEL VALLE DEL CAUCA"/>
    <s v="HCE-10162"/>
    <s v="02/08/2022 00:00:00"/>
    <s v="17/08/2022 00:00:00"/>
    <x v="3"/>
    <x v="8"/>
    <d v="2023-12-01T00:00:00"/>
    <n v="471"/>
    <x v="2"/>
    <n v="16081"/>
    <n v="99423"/>
    <n v="99423"/>
    <s v="AMPARO  GUERRERO CARMONA Registros:  1741931"/>
    <s v="CLINICA NUEVA DE CALI SAS"/>
    <s v="901158187-6"/>
    <s v="HCE-10162"/>
    <s v="HCE-10162"/>
    <s v="AMPARO  GUERRERO CARMONA Registros:  1741931"/>
    <s v="CC31233903"/>
    <x v="0"/>
    <s v="Contributivo"/>
    <m/>
    <n v="0"/>
    <s v="05"/>
    <s v="890303093"/>
    <s v="890303093"/>
  </r>
  <r>
    <s v="CAJA DE COMPENSACION FAMILIAR COMFENALCO DEL VALLE DEL CAUCA"/>
    <s v="HCE-10163"/>
    <s v="02/08/2022 00:00:00"/>
    <s v="17/08/2022 00:00:00"/>
    <x v="3"/>
    <x v="8"/>
    <d v="2023-12-01T00:00:00"/>
    <n v="471"/>
    <x v="2"/>
    <n v="16081"/>
    <n v="99423"/>
    <n v="99423"/>
    <s v="CARLOS ALBERTO  VALENCIA MARTINEZ Registros:  1741933"/>
    <s v="CLINICA NUEVA DE CALI SAS"/>
    <s v="901158187-6"/>
    <s v="HCE-10163"/>
    <s v="HCE-10163"/>
    <s v="CARLOS ALBERTO  VALENCIA MARTINEZ Registros:  1741933"/>
    <s v="CC10114368"/>
    <x v="0"/>
    <s v="Contributivo"/>
    <m/>
    <n v="0"/>
    <s v="05"/>
    <s v="890303093"/>
    <s v="890303093"/>
  </r>
  <r>
    <s v="CAJA DE COMPENSACION FAMILIAR COMFENALCO DEL VALLE DEL CAUCA"/>
    <s v="HCE-10169"/>
    <s v="03/08/2022 00:00:00"/>
    <s v="17/08/2022 00:00:00"/>
    <x v="3"/>
    <x v="8"/>
    <d v="2023-12-01T00:00:00"/>
    <n v="471"/>
    <x v="2"/>
    <n v="16083"/>
    <n v="99423"/>
    <n v="99423"/>
    <s v="GRACIELA  RUIZ MORALES Registros:  1739022"/>
    <s v="CLINICA NUEVA DE CALI SAS"/>
    <s v="901158187-6"/>
    <s v="HCE-10169"/>
    <s v="HCE-10169"/>
    <s v="GRACIELA  RUIZ MORALES Registros:  1739022"/>
    <s v="CC38440982"/>
    <x v="0"/>
    <s v="Contributivo"/>
    <m/>
    <n v="0"/>
    <s v="05"/>
    <s v="890303093"/>
    <s v="890303093"/>
  </r>
  <r>
    <s v="CAJA DE COMPENSACION FAMILIAR COMFENALCO DEL VALLE DEL CAUCA"/>
    <s v="HCE-10171"/>
    <s v="03/08/2022 00:00:00"/>
    <s v="17/08/2022 00:00:00"/>
    <x v="3"/>
    <x v="8"/>
    <d v="2023-12-01T00:00:00"/>
    <n v="471"/>
    <x v="2"/>
    <n v="16082"/>
    <n v="99423"/>
    <n v="99423"/>
    <s v="DIANA  VALDEZ GRUESO Registros:  1742291"/>
    <s v="CLINICA NUEVA DE CALI SAS"/>
    <s v="901158187-6"/>
    <s v="HCE-10171"/>
    <s v="HCE-10171"/>
    <s v="DIANA  VALDEZ GRUESO Registros:  1742291"/>
    <s v="CC1005867437"/>
    <x v="0"/>
    <s v="Contributivo"/>
    <m/>
    <n v="0"/>
    <s v="05"/>
    <s v="890303093"/>
    <s v="890303093"/>
  </r>
  <r>
    <s v="CAJA DE COMPENSACION FAMILIAR COMFENALCO DEL VALLE DEL CAUCA"/>
    <s v="HCE-10173"/>
    <s v="03/08/2022 00:00:00"/>
    <s v="17/08/2022 00:00:00"/>
    <x v="3"/>
    <x v="8"/>
    <d v="2023-12-01T00:00:00"/>
    <n v="471"/>
    <x v="2"/>
    <n v="16083"/>
    <n v="99423"/>
    <n v="99423"/>
    <s v="ANGELO  SEPULVEDA CARDONA Registros:  1738945"/>
    <s v="CLINICA NUEVA DE CALI SAS"/>
    <s v="901158187-6"/>
    <s v="HCE-10173"/>
    <s v="HCE-10173"/>
    <s v="ANGELO  SEPULVEDA CARDONA Registros:  1738945"/>
    <s v=""/>
    <x v="0"/>
    <s v="Contributivo"/>
    <m/>
    <n v="0"/>
    <s v="05"/>
    <s v="890303093"/>
    <s v="890303093"/>
  </r>
  <r>
    <s v="CAJA DE COMPENSACION FAMILIAR COMFENALCO DEL VALLE DEL CAUCA"/>
    <s v="HCE-10174"/>
    <s v="03/08/2022 00:00:00"/>
    <s v="17/08/2022 00:00:00"/>
    <x v="3"/>
    <x v="8"/>
    <d v="2023-12-01T00:00:00"/>
    <n v="471"/>
    <x v="2"/>
    <n v="16082"/>
    <n v="99423"/>
    <n v="99423"/>
    <s v="JAMILETH  VILLADA GALLEGO Registros:  1742473"/>
    <s v="CLINICA NUEVA DE CALI SAS"/>
    <s v="901158187-6"/>
    <s v="HCE-10174"/>
    <s v="HCE-10174"/>
    <s v="JAMILETH  VILLADA GALLEGO Registros:  1742473"/>
    <s v=""/>
    <x v="0"/>
    <s v="Contributivo"/>
    <m/>
    <n v="0"/>
    <s v="05"/>
    <s v="890303093"/>
    <s v="890303093"/>
  </r>
  <r>
    <s v="CAJA DE COMPENSACION FAMILIAR COMFENALCO DEL VALLE DEL CAUCA"/>
    <s v="HCE-10175"/>
    <s v="03/08/2022 00:00:00"/>
    <s v="17/08/2022 00:00:00"/>
    <x v="3"/>
    <x v="8"/>
    <d v="2023-12-01T00:00:00"/>
    <n v="471"/>
    <x v="2"/>
    <n v="16081"/>
    <n v="99423"/>
    <n v="99423"/>
    <s v="MARIELA  VARGAS  Registros:  1742578"/>
    <s v="CLINICA NUEVA DE CALI SAS"/>
    <s v="901158187-6"/>
    <s v="HCE-10175"/>
    <s v="HCE-10175"/>
    <s v="MARIELA  VARGAS  Registros:  1742578"/>
    <s v=""/>
    <x v="0"/>
    <s v="Contributivo"/>
    <m/>
    <n v="0"/>
    <s v="05"/>
    <s v="890303093"/>
    <s v="890303093"/>
  </r>
  <r>
    <s v="CAJA DE COMPENSACION FAMILIAR COMFENALCO DEL VALLE DEL CAUCA"/>
    <s v="HCE-10176"/>
    <s v="03/08/2022 00:00:00"/>
    <s v="17/08/2022 00:00:00"/>
    <x v="3"/>
    <x v="8"/>
    <d v="2023-12-01T00:00:00"/>
    <n v="471"/>
    <x v="2"/>
    <n v="16084"/>
    <n v="99423"/>
    <n v="99423"/>
    <s v="MARIA  CELIS GALVIS Registros:  1742660"/>
    <s v="CLINICA NUEVA DE CALI SAS"/>
    <s v="901158187-6"/>
    <s v="HCE-10176"/>
    <s v="HCE-10176"/>
    <s v="MARIA  CELIS GALVIS Registros:  1742660"/>
    <s v="3060169"/>
    <x v="0"/>
    <s v="Contributivo"/>
    <m/>
    <n v="0"/>
    <s v="05"/>
    <s v="890303093"/>
    <s v="890303093"/>
  </r>
  <r>
    <s v="CAJA DE COMPENSACION FAMILIAR COMFENALCO DEL VALLE DEL CAUCA"/>
    <s v="HCE-10177"/>
    <s v="03/08/2022 00:00:00"/>
    <s v="17/08/2022 00:00:00"/>
    <x v="3"/>
    <x v="8"/>
    <d v="2023-12-01T00:00:00"/>
    <n v="471"/>
    <x v="2"/>
    <n v="16082"/>
    <n v="99423"/>
    <n v="99423"/>
    <s v="ROMMELL  SANCHEZ JOYAS Registros:  1742564"/>
    <s v="CLINICA NUEVA DE CALI SAS"/>
    <s v="901158187-6"/>
    <s v="HCE-10177"/>
    <s v="HCE-10177"/>
    <s v="ROMMELL  SANCHEZ JOYAS Registros:  1742564"/>
    <s v="CC14937883"/>
    <x v="0"/>
    <s v="Contributivo"/>
    <m/>
    <n v="0"/>
    <s v="05"/>
    <s v="890303093"/>
    <s v="890303093"/>
  </r>
  <r>
    <s v="CAJA DE COMPENSACION FAMILIAR COMFENALCO DEL VALLE DEL CAUCA"/>
    <s v="HCE-10178"/>
    <s v="03/08/2022 00:00:00"/>
    <s v="17/08/2022 00:00:00"/>
    <x v="3"/>
    <x v="8"/>
    <d v="2023-12-01T00:00:00"/>
    <n v="471"/>
    <x v="2"/>
    <n v="16082"/>
    <n v="99423"/>
    <n v="99423"/>
    <s v="DIANA  OROZCO DIAZ Registros:  1742652"/>
    <s v="CLINICA NUEVA DE CALI SAS"/>
    <s v="901158187-6"/>
    <s v="HCE-10178"/>
    <s v="HCE-10178"/>
    <s v="DIANA  OROZCO DIAZ Registros:  1742652"/>
    <s v="CC1030543745"/>
    <x v="0"/>
    <s v="Contributivo"/>
    <m/>
    <n v="0"/>
    <s v="05"/>
    <s v="890303093"/>
    <s v="890303093"/>
  </r>
  <r>
    <s v="CAJA DE COMPENSACION FAMILIAR COMFENALCO DEL VALLE DEL CAUCA"/>
    <s v="HCE-10179"/>
    <s v="03/08/2022 00:00:00"/>
    <s v="17/08/2022 00:00:00"/>
    <x v="3"/>
    <x v="8"/>
    <d v="2023-12-01T00:00:00"/>
    <n v="471"/>
    <x v="2"/>
    <n v="16081"/>
    <n v="99423"/>
    <n v="99423"/>
    <s v="FABIO  ORTIZ SANCHEZ Registros:  1742778"/>
    <s v="CLINICA NUEVA DE CALI SAS"/>
    <s v="901158187-6"/>
    <s v="HCE-10179"/>
    <s v="HCE-10179"/>
    <s v="FABIO  ORTIZ SANCHEZ Registros:  1742778"/>
    <s v="CC6153923"/>
    <x v="0"/>
    <s v="Contributivo"/>
    <m/>
    <n v="0"/>
    <s v="05"/>
    <s v="890303093"/>
    <s v="890303093"/>
  </r>
  <r>
    <s v="CAJA DE COMPENSACION FAMILIAR COMFENALCO DEL VALLE DEL CAUCA"/>
    <s v="HCE-10180"/>
    <s v="03/08/2022 00:00:00"/>
    <s v="17/08/2022 00:00:00"/>
    <x v="3"/>
    <x v="8"/>
    <d v="2023-12-01T00:00:00"/>
    <n v="471"/>
    <x v="2"/>
    <n v="16082"/>
    <n v="99423"/>
    <n v="99423"/>
    <s v="MARIA  PEREZ TORRENTE Registros:  1742799"/>
    <s v="CLINICA NUEVA DE CALI SAS"/>
    <s v="901158187-6"/>
    <s v="HCE-10180"/>
    <s v="HCE-10180"/>
    <s v="MARIA  PEREZ TORRENTE Registros:  1742799"/>
    <s v="CC29568256"/>
    <x v="0"/>
    <s v="Contributivo"/>
    <m/>
    <n v="0"/>
    <s v="05"/>
    <s v="890303093"/>
    <s v="890303093"/>
  </r>
  <r>
    <s v="CAJA DE COMPENSACION FAMILIAR COMFENALCO DEL VALLE DEL CAUCA"/>
    <s v="HCE-10181"/>
    <s v="03/08/2022 00:00:00"/>
    <s v="17/08/2022 00:00:00"/>
    <x v="3"/>
    <x v="8"/>
    <d v="2023-12-01T00:00:00"/>
    <n v="471"/>
    <x v="2"/>
    <n v="16084"/>
    <n v="99423"/>
    <n v="99423"/>
    <s v="MARIA  CABRERA MARTINEZ Registros:  1742934"/>
    <s v="CLINICA NUEVA DE CALI SAS"/>
    <s v="901158187-6"/>
    <s v="HCE-10181"/>
    <s v="HCE-10181"/>
    <s v="MARIA  CABRERA MARTINEZ Registros:  1742934"/>
    <s v="CC38440556"/>
    <x v="0"/>
    <s v="Contributivo"/>
    <m/>
    <n v="0"/>
    <s v="05"/>
    <s v="890303093"/>
    <s v="890303093"/>
  </r>
  <r>
    <s v="CAJA DE COMPENSACION FAMILIAR COMFENALCO DEL VALLE DEL CAUCA"/>
    <s v="HCE-10182"/>
    <s v="03/08/2022 00:00:00"/>
    <s v="17/08/2022 00:00:00"/>
    <x v="3"/>
    <x v="8"/>
    <d v="2023-12-01T00:00:00"/>
    <n v="471"/>
    <x v="2"/>
    <n v="16082"/>
    <n v="99423"/>
    <n v="99423"/>
    <s v="MARTA  HERNANDEZ IBARRA Registros:  1742914"/>
    <s v="CLINICA NUEVA DE CALI SAS"/>
    <s v="901158187-6"/>
    <s v="HCE-10182"/>
    <s v="HCE-10182"/>
    <s v="MARTA  HERNANDEZ IBARRA Registros:  1742914"/>
    <s v=""/>
    <x v="0"/>
    <s v="Contributivo"/>
    <m/>
    <n v="0"/>
    <s v="05"/>
    <s v="890303093"/>
    <s v="890303093"/>
  </r>
  <r>
    <s v="CAJA DE COMPENSACION FAMILIAR COMFENALCO DEL VALLE DEL CAUCA"/>
    <s v="HCE-10183"/>
    <s v="03/08/2022 00:00:00"/>
    <s v="17/08/2022 00:00:00"/>
    <x v="3"/>
    <x v="8"/>
    <d v="2023-12-01T00:00:00"/>
    <n v="471"/>
    <x v="2"/>
    <n v="16082"/>
    <n v="99423"/>
    <n v="99423"/>
    <s v="ADRIANA  FERNANDEZ ALVAREZ Registros:  1742859"/>
    <s v="CLINICA NUEVA DE CALI SAS"/>
    <s v="901158187-6"/>
    <s v="HCE-10183"/>
    <s v="HCE-10183"/>
    <s v="ADRIANA  FERNANDEZ ALVAREZ Registros:  1742859"/>
    <s v=""/>
    <x v="0"/>
    <s v="Contributivo"/>
    <m/>
    <n v="0"/>
    <s v="05"/>
    <s v="890303093"/>
    <s v="890303093"/>
  </r>
  <r>
    <s v="CAJA DE COMPENSACION FAMILIAR COMFENALCO DEL VALLE DEL CAUCA"/>
    <s v="HCE-10185"/>
    <s v="03/08/2022 00:00:00"/>
    <s v="17/08/2022 00:00:00"/>
    <x v="3"/>
    <x v="8"/>
    <d v="2023-12-01T00:00:00"/>
    <n v="471"/>
    <x v="2"/>
    <n v="16089"/>
    <n v="99423"/>
    <n v="99423"/>
    <s v="RANULFO  MONTAÑO MOSQUERA Registros:  1742969"/>
    <s v="CLINICA NUEVA DE CALI SAS"/>
    <s v="901158187-6"/>
    <s v="HCE-10185"/>
    <s v="HCE-10185"/>
    <s v="RANULFO  MONTAÑO MOSQUERA Registros:  1742969"/>
    <s v=""/>
    <x v="0"/>
    <s v="Contributivo"/>
    <m/>
    <n v="0"/>
    <s v="05"/>
    <s v="890303093"/>
    <s v="890303093"/>
  </r>
  <r>
    <s v="CAJA DE COMPENSACION FAMILIAR COMFENALCO DEL VALLE DEL CAUCA"/>
    <s v="HCE-10186"/>
    <s v="03/08/2022 00:00:00"/>
    <s v="17/08/2022 00:00:00"/>
    <x v="3"/>
    <x v="8"/>
    <d v="2023-12-01T00:00:00"/>
    <n v="471"/>
    <x v="2"/>
    <n v="16081"/>
    <n v="99423"/>
    <n v="99423"/>
    <s v="ANABEL  PARRALES  Registros:  1743222"/>
    <s v="CLINICA NUEVA DE CALI SAS"/>
    <s v="901158187-6"/>
    <s v="HCE-10186"/>
    <s v="HCE-10186"/>
    <s v="ANABEL  PARRALES  Registros:  1743222"/>
    <s v="CC29099421"/>
    <x v="0"/>
    <s v="Contributivo"/>
    <m/>
    <n v="0"/>
    <s v="05"/>
    <s v="890303093"/>
    <s v="890303093"/>
  </r>
  <r>
    <s v="CAJA DE COMPENSACION FAMILIAR COMFENALCO DEL VALLE DEL CAUCA"/>
    <s v="HCE-10187"/>
    <s v="03/08/2022 00:00:00"/>
    <s v="17/08/2022 00:00:00"/>
    <x v="3"/>
    <x v="8"/>
    <d v="2023-12-01T00:00:00"/>
    <n v="471"/>
    <x v="2"/>
    <n v="16084"/>
    <n v="99423"/>
    <n v="99423"/>
    <s v="GABRIELA  TENORIO RODRIGUEZ Registros:  1743460"/>
    <s v="CLINICA NUEVA DE CALI SAS"/>
    <s v="901158187-6"/>
    <s v="HCE-10187"/>
    <s v="HCE-10187"/>
    <s v="GABRIELA  TENORIO RODRIGUEZ Registros:  1743460"/>
    <s v=""/>
    <x v="0"/>
    <s v="Contributivo"/>
    <m/>
    <n v="0"/>
    <s v="05"/>
    <s v="890303093"/>
    <s v="890303093"/>
  </r>
  <r>
    <s v="CAJA DE COMPENSACION FAMILIAR COMFENALCO DEL VALLE DEL CAUCA"/>
    <s v="HCE-10188"/>
    <s v="03/08/2022 00:00:00"/>
    <s v="17/08/2022 00:00:00"/>
    <x v="3"/>
    <x v="8"/>
    <d v="2023-12-01T00:00:00"/>
    <n v="471"/>
    <x v="2"/>
    <n v="16081"/>
    <n v="99423"/>
    <n v="99423"/>
    <s v="GUSTAVO  GIL REBOLLEDO Registros:  1743472"/>
    <s v="CLINICA NUEVA DE CALI SAS"/>
    <s v="901158187-6"/>
    <s v="HCE-10188"/>
    <s v="HCE-10188"/>
    <s v="GUSTAVO  GIL REBOLLEDO Registros:  1743472"/>
    <s v="CC16660605"/>
    <x v="0"/>
    <s v="Contributivo"/>
    <m/>
    <n v="0"/>
    <s v="05"/>
    <s v="890303093"/>
    <s v="890303093"/>
  </r>
  <r>
    <s v="CAJA DE COMPENSACION FAMILIAR COMFENALCO DEL VALLE DEL CAUCA"/>
    <s v="HCE-10189"/>
    <s v="03/08/2022 00:00:00"/>
    <s v="17/08/2022 00:00:00"/>
    <x v="3"/>
    <x v="8"/>
    <d v="2023-12-01T00:00:00"/>
    <n v="471"/>
    <x v="2"/>
    <n v="16082"/>
    <n v="99423"/>
    <n v="99423"/>
    <s v="KELLY  TRULLO COLMENARES Registros:  1743348"/>
    <s v="CLINICA NUEVA DE CALI SAS"/>
    <s v="901158187-6"/>
    <s v="HCE-10189"/>
    <s v="HCE-10189"/>
    <s v="KELLY  TRULLO COLMENARES Registros:  1743348"/>
    <s v="3128403331"/>
    <x v="0"/>
    <s v="Contributivo"/>
    <m/>
    <n v="0"/>
    <s v="05"/>
    <s v="890303093"/>
    <s v="890303093"/>
  </r>
  <r>
    <s v="CAJA DE COMPENSACION FAMILIAR COMFENALCO DEL VALLE DEL CAUCA"/>
    <s v="HCE-10190"/>
    <s v="03/08/2022 00:00:00"/>
    <s v="17/08/2022 00:00:00"/>
    <x v="3"/>
    <x v="8"/>
    <d v="2023-12-01T00:00:00"/>
    <n v="471"/>
    <x v="2"/>
    <n v="16082"/>
    <n v="99423"/>
    <n v="99423"/>
    <s v="JAIRO  HERRERA VALENCIA Registros:  1743285"/>
    <s v="CLINICA NUEVA DE CALI SAS"/>
    <s v="901158187-6"/>
    <s v="HCE-10190"/>
    <s v="HCE-10190"/>
    <s v="JAIRO  HERRERA VALENCIA Registros:  1743285"/>
    <s v=""/>
    <x v="0"/>
    <s v="Contributivo"/>
    <m/>
    <n v="0"/>
    <s v="05"/>
    <s v="890303093"/>
    <s v="890303093"/>
  </r>
  <r>
    <s v="CAJA DE COMPENSACION FAMILIAR COMFENALCO DEL VALLE DEL CAUCA"/>
    <s v="HCE-10191"/>
    <s v="03/08/2022 00:00:00"/>
    <s v="17/08/2022 00:00:00"/>
    <x v="3"/>
    <x v="8"/>
    <d v="2023-12-01T00:00:00"/>
    <n v="471"/>
    <x v="2"/>
    <n v="16082"/>
    <n v="99423"/>
    <n v="99423"/>
    <s v="EDILMA  BARRETO GONZALEZ Registros:  1742963"/>
    <s v="CLINICA NUEVA DE CALI SAS"/>
    <s v="901158187-6"/>
    <s v="HCE-10191"/>
    <s v="HCE-10191"/>
    <s v="EDILMA  BARRETO GONZALEZ Registros:  1742963"/>
    <s v="CC31240782"/>
    <x v="0"/>
    <s v="Contributivo"/>
    <m/>
    <n v="0"/>
    <s v="05"/>
    <s v="890303093"/>
    <s v="890303093"/>
  </r>
  <r>
    <s v="CAJA DE COMPENSACION FAMILIAR COMFENALCO DEL VALLE DEL CAUCA"/>
    <s v="HCE-10192"/>
    <s v="03/08/2022 00:00:00"/>
    <s v="17/08/2022 00:00:00"/>
    <x v="3"/>
    <x v="8"/>
    <d v="2023-12-01T00:00:00"/>
    <n v="471"/>
    <x v="2"/>
    <n v="16083"/>
    <n v="99423"/>
    <n v="99423"/>
    <s v="GLADYS  CERTUCHE AGREDO Registros:  1743516"/>
    <s v="CLINICA NUEVA DE CALI SAS"/>
    <s v="901158187-6"/>
    <s v="HCE-10192"/>
    <s v="HCE-10192"/>
    <s v="GLADYS  CERTUCHE AGREDO Registros:  1743516"/>
    <s v=""/>
    <x v="0"/>
    <s v="Contributivo"/>
    <m/>
    <n v="0"/>
    <s v="05"/>
    <s v="890303093"/>
    <s v="890303093"/>
  </r>
  <r>
    <s v="CAJA DE COMPENSACION FAMILIAR COMFENALCO DEL VALLE DEL CAUCA"/>
    <s v="HCE-10193"/>
    <s v="03/08/2022 00:00:00"/>
    <s v="17/08/2022 00:00:00"/>
    <x v="3"/>
    <x v="8"/>
    <d v="2023-12-01T00:00:00"/>
    <n v="471"/>
    <x v="2"/>
    <n v="16088"/>
    <n v="216994"/>
    <n v="216994"/>
    <s v="ALCIDES  MAYORGA PINZON Registros:  1743543"/>
    <s v="CLINICA NUEVA DE CALI SAS"/>
    <s v="901158187-6"/>
    <s v="HCE-10193"/>
    <s v="HCE-10193"/>
    <s v="ALCIDES  MAYORGA PINZON Registros:  1743543"/>
    <s v="CC17095185"/>
    <x v="0"/>
    <s v="Contributivo"/>
    <m/>
    <n v="0"/>
    <s v="05"/>
    <s v="890303093"/>
    <s v="890303093"/>
  </r>
  <r>
    <s v="CAJA DE COMPENSACION FAMILIAR COMFENALCO DEL VALLE DEL CAUCA"/>
    <s v="HCE-10194"/>
    <s v="03/08/2022 00:00:00"/>
    <s v="17/08/2022 00:00:00"/>
    <x v="3"/>
    <x v="8"/>
    <d v="2023-12-01T00:00:00"/>
    <n v="471"/>
    <x v="2"/>
    <n v="16083"/>
    <n v="99423"/>
    <n v="99423"/>
    <s v="HAROLD  HOLGUIN DIAZ Registros:  1743638"/>
    <s v="CLINICA NUEVA DE CALI SAS"/>
    <s v="901158187-6"/>
    <s v="HCE-10194"/>
    <s v="HCE-10194"/>
    <s v="HAROLD  HOLGUIN DIAZ Registros:  1743638"/>
    <s v=""/>
    <x v="0"/>
    <s v="Contributivo"/>
    <m/>
    <n v="0"/>
    <s v="05"/>
    <s v="890303093"/>
    <s v="890303093"/>
  </r>
  <r>
    <s v="CAJA DE COMPENSACION FAMILIAR COMFENALCO DEL VALLE DEL CAUCA"/>
    <s v="HCE-10195"/>
    <s v="03/08/2022 00:00:00"/>
    <s v="17/08/2022 00:00:00"/>
    <x v="3"/>
    <x v="8"/>
    <d v="2023-12-01T00:00:00"/>
    <n v="471"/>
    <x v="2"/>
    <n v="16084"/>
    <n v="99423"/>
    <n v="99423"/>
    <s v="FABIOLA  HERNANDEZ DE BRAVO Registros:  1743652"/>
    <s v="CLINICA NUEVA DE CALI SAS"/>
    <s v="901158187-6"/>
    <s v="HCE-10195"/>
    <s v="HCE-10195"/>
    <s v="FABIOLA  HERNANDEZ DE BRAVO Registros:  1743652"/>
    <s v="CC31218042"/>
    <x v="0"/>
    <s v="Contributivo"/>
    <m/>
    <n v="0"/>
    <s v="05"/>
    <s v="890303093"/>
    <s v="890303093"/>
  </r>
  <r>
    <s v="CAJA DE COMPENSACION FAMILIAR COMFENALCO DEL VALLE DEL CAUCA"/>
    <s v="HCE-10196"/>
    <s v="03/08/2022 00:00:00"/>
    <s v="17/08/2022 00:00:00"/>
    <x v="3"/>
    <x v="8"/>
    <d v="2023-12-01T00:00:00"/>
    <n v="471"/>
    <x v="2"/>
    <n v="16084"/>
    <n v="99423"/>
    <n v="99423"/>
    <s v="NELLY  CRUZ  Registros:  1743679"/>
    <s v="CLINICA NUEVA DE CALI SAS"/>
    <s v="901158187-6"/>
    <s v="HCE-10196"/>
    <s v="HCE-10196"/>
    <s v="NELLY  CRUZ  Registros:  1743679"/>
    <s v="CC38432672"/>
    <x v="0"/>
    <s v="Contributivo"/>
    <m/>
    <n v="0"/>
    <s v="05"/>
    <s v="890303093"/>
    <s v="890303093"/>
  </r>
  <r>
    <s v="CAJA DE COMPENSACION FAMILIAR COMFENALCO DEL VALLE DEL CAUCA"/>
    <s v="HCE-10197"/>
    <s v="03/08/2022 00:00:00"/>
    <s v="17/08/2022 00:00:00"/>
    <x v="3"/>
    <x v="8"/>
    <d v="2023-12-01T00:00:00"/>
    <n v="471"/>
    <x v="2"/>
    <n v="16084"/>
    <n v="99423"/>
    <n v="99423"/>
    <s v="AURA  LARA TASCON Registros:  1743689"/>
    <s v="CLINICA NUEVA DE CALI SAS"/>
    <s v="901158187-6"/>
    <s v="HCE-10197"/>
    <s v="HCE-10197"/>
    <s v="AURA  LARA TASCON Registros:  1743689"/>
    <s v=""/>
    <x v="0"/>
    <s v="Contributivo"/>
    <m/>
    <n v="0"/>
    <s v="05"/>
    <s v="890303093"/>
    <s v="890303093"/>
  </r>
  <r>
    <s v="CAJA DE COMPENSACION FAMILIAR COMFENALCO DEL VALLE DEL CAUCA"/>
    <s v="HCE-10198"/>
    <s v="03/08/2022 00:00:00"/>
    <s v="17/08/2022 00:00:00"/>
    <x v="3"/>
    <x v="8"/>
    <d v="2023-12-01T00:00:00"/>
    <n v="471"/>
    <x v="2"/>
    <n v="16081"/>
    <n v="99423"/>
    <n v="99423"/>
    <s v="MARIA CECILIA  MOTATO CASTAÑEDA Registros:  1743686"/>
    <s v="CLINICA NUEVA DE CALI SAS"/>
    <s v="901158187-6"/>
    <s v="HCE-10198"/>
    <s v="HCE-10198"/>
    <s v="MARIA CECILIA  MOTATO CASTAÑEDA Registros:  1743686"/>
    <s v="CC31876740"/>
    <x v="0"/>
    <s v="Contributivo"/>
    <m/>
    <n v="0"/>
    <s v="05"/>
    <s v="890303093"/>
    <s v="890303093"/>
  </r>
  <r>
    <s v="CAJA DE COMPENSACION FAMILIAR COMFENALCO DEL VALLE DEL CAUCA"/>
    <s v="HCE-10199"/>
    <s v="03/08/2022 00:00:00"/>
    <s v="17/08/2022 00:00:00"/>
    <x v="3"/>
    <x v="8"/>
    <d v="2023-12-01T00:00:00"/>
    <n v="471"/>
    <x v="2"/>
    <n v="16084"/>
    <n v="99423"/>
    <n v="99423"/>
    <s v="NATALY  CHAVEZ GARCIA Registros:  1743727"/>
    <s v="CLINICA NUEVA DE CALI SAS"/>
    <s v="901158187-6"/>
    <s v="HCE-10199"/>
    <s v="HCE-10199"/>
    <s v="NATALY  CHAVEZ GARCIA Registros:  1743727"/>
    <s v=""/>
    <x v="0"/>
    <s v="Contributivo"/>
    <m/>
    <n v="0"/>
    <s v="05"/>
    <s v="890303093"/>
    <s v="890303093"/>
  </r>
  <r>
    <s v="CAJA DE COMPENSACION FAMILIAR COMFENALCO DEL VALLE DEL CAUCA"/>
    <s v="HCE-10200"/>
    <s v="03/08/2022 00:00:00"/>
    <s v="17/08/2022 00:00:00"/>
    <x v="3"/>
    <x v="8"/>
    <d v="2023-12-01T00:00:00"/>
    <n v="471"/>
    <x v="2"/>
    <n v="16088"/>
    <n v="216994"/>
    <n v="216994"/>
    <s v="NIDIA  GIRON DE GARCIA Registros:  1743730"/>
    <s v="CLINICA NUEVA DE CALI SAS"/>
    <s v="901158187-6"/>
    <s v="HCE-10200"/>
    <s v="HCE-10200"/>
    <s v="NIDIA  GIRON DE GARCIA Registros:  1743730"/>
    <s v=""/>
    <x v="0"/>
    <s v="Contributivo"/>
    <m/>
    <n v="0"/>
    <s v="05"/>
    <s v="890303093"/>
    <s v="890303093"/>
  </r>
  <r>
    <s v="CAJA DE COMPENSACION FAMILIAR COMFENALCO DEL VALLE DEL CAUCA"/>
    <s v="HCE-10201"/>
    <s v="03/08/2022 00:00:00"/>
    <s v="17/08/2022 00:00:00"/>
    <x v="3"/>
    <x v="8"/>
    <d v="2023-12-01T00:00:00"/>
    <n v="471"/>
    <x v="2"/>
    <n v="16083"/>
    <n v="99423"/>
    <n v="99423"/>
    <s v="BLANCA  ALVAREZ DE RINCON Registros:  1743734"/>
    <s v="CLINICA NUEVA DE CALI SAS"/>
    <s v="901158187-6"/>
    <s v="HCE-10201"/>
    <s v="HCE-10201"/>
    <s v="BLANCA  ALVAREZ DE RINCON Registros:  1743734"/>
    <s v=""/>
    <x v="0"/>
    <s v="Contributivo"/>
    <m/>
    <n v="0"/>
    <s v="05"/>
    <s v="890303093"/>
    <s v="890303093"/>
  </r>
  <r>
    <s v="CAJA DE COMPENSACION FAMILIAR COMFENALCO DEL VALLE DEL CAUCA"/>
    <s v="HCE-10202"/>
    <s v="03/08/2022 00:00:00"/>
    <s v="17/08/2022 00:00:00"/>
    <x v="3"/>
    <x v="8"/>
    <d v="2023-12-01T00:00:00"/>
    <n v="471"/>
    <x v="2"/>
    <n v="16084"/>
    <n v="99423"/>
    <n v="99423"/>
    <s v="MARIA  TROMPETA DE TORRES Registros:  1743736"/>
    <s v="CLINICA NUEVA DE CALI SAS"/>
    <s v="901158187-6"/>
    <s v="HCE-10202"/>
    <s v="HCE-10202"/>
    <s v="MARIA  TROMPETA DE TORRES Registros:  1743736"/>
    <s v=""/>
    <x v="0"/>
    <s v="Contributivo"/>
    <m/>
    <n v="0"/>
    <s v="05"/>
    <s v="890303093"/>
    <s v="890303093"/>
  </r>
  <r>
    <s v="CAJA DE COMPENSACION FAMILIAR COMFENALCO DEL VALLE DEL CAUCA"/>
    <s v="HCE-10203"/>
    <s v="04/08/2022 00:00:00"/>
    <s v="17/08/2022 00:00:00"/>
    <x v="3"/>
    <x v="8"/>
    <d v="2023-12-01T00:00:00"/>
    <n v="471"/>
    <x v="2"/>
    <n v="16081"/>
    <n v="99423"/>
    <n v="99423"/>
    <s v="PAULIN YULIANA ANGARITA ALFARO Registros:  1734335"/>
    <s v="CLINICA NUEVA DE CALI SAS"/>
    <s v="901158187-6"/>
    <s v="HCE-10203"/>
    <s v="HCE-10203"/>
    <s v="PAULIN YULIANA ANGARITA ALFARO Registros:  1734335"/>
    <s v="TI1104825822"/>
    <x v="0"/>
    <s v="Contributivo"/>
    <m/>
    <n v="0"/>
    <s v="05"/>
    <s v="890303093"/>
    <s v="890303093"/>
  </r>
  <r>
    <s v="CAJA DE COMPENSACION FAMILIAR COMFENALCO DEL VALLE DEL CAUCA"/>
    <s v="HCE-10204"/>
    <s v="04/08/2022 00:00:00"/>
    <s v="17/08/2022 00:00:00"/>
    <x v="3"/>
    <x v="8"/>
    <d v="2023-12-01T00:00:00"/>
    <n v="471"/>
    <x v="2"/>
    <n v="16081"/>
    <n v="99423"/>
    <n v="99423"/>
    <s v="LIZETH DANIELA ZAPATA NOREÑA Registros:  1739538"/>
    <s v="CLINICA NUEVA DE CALI SAS"/>
    <s v="901158187-6"/>
    <s v="HCE-10204"/>
    <s v="HCE-10204"/>
    <s v="LIZETH DANIELA ZAPATA NOREÑA Registros:  1739538"/>
    <s v=""/>
    <x v="0"/>
    <s v="Contributivo"/>
    <m/>
    <n v="0"/>
    <s v="05"/>
    <s v="890303093"/>
    <s v="890303093"/>
  </r>
  <r>
    <s v="CAJA DE COMPENSACION FAMILIAR COMFENALCO DEL VALLE DEL CAUCA"/>
    <s v="HCE-10205"/>
    <s v="04/08/2022 00:00:00"/>
    <s v="17/08/2022 00:00:00"/>
    <x v="3"/>
    <x v="8"/>
    <d v="2023-12-01T00:00:00"/>
    <n v="471"/>
    <x v="2"/>
    <n v="16081"/>
    <n v="99423"/>
    <n v="99423"/>
    <s v="LINA MARIA LERMA VARGAS Registros:  1739568"/>
    <s v="CLINICA NUEVA DE CALI SAS"/>
    <s v="901158187-6"/>
    <s v="HCE-10205"/>
    <s v="HCE-10205"/>
    <s v="LINA MARIA LERMA VARGAS Registros:  1739568"/>
    <s v="CC1143951588"/>
    <x v="0"/>
    <s v="Contributivo"/>
    <m/>
    <n v="0"/>
    <s v="05"/>
    <s v="890303093"/>
    <s v="890303093"/>
  </r>
  <r>
    <s v="CAJA DE COMPENSACION FAMILIAR COMFENALCO DEL VALLE DEL CAUCA"/>
    <s v="HCE-10208"/>
    <s v="04/08/2022 00:00:00"/>
    <s v="17/08/2022 00:00:00"/>
    <x v="3"/>
    <x v="8"/>
    <d v="2023-12-01T00:00:00"/>
    <n v="471"/>
    <x v="2"/>
    <n v="16081"/>
    <n v="99423"/>
    <n v="99423"/>
    <s v="SANTIAGO  LOPEZ NUÑEZ Registros:  1739581"/>
    <s v="CLINICA NUEVA DE CALI SAS"/>
    <s v="901158187-6"/>
    <s v="HCE-10208"/>
    <s v="HCE-10208"/>
    <s v="SANTIAGO  LOPEZ NUÑEZ Registros:  1739581"/>
    <s v=""/>
    <x v="0"/>
    <s v="Contributivo"/>
    <m/>
    <n v="0"/>
    <s v="05"/>
    <s v="890303093"/>
    <s v="890303093"/>
  </r>
  <r>
    <s v="CAJA DE COMPENSACION FAMILIAR COMFENALCO DEL VALLE DEL CAUCA"/>
    <s v="HCE-10209"/>
    <s v="04/08/2022 00:00:00"/>
    <s v="17/08/2022 00:00:00"/>
    <x v="3"/>
    <x v="8"/>
    <d v="2023-12-01T00:00:00"/>
    <n v="471"/>
    <x v="2"/>
    <n v="16081"/>
    <n v="99423"/>
    <n v="99423"/>
    <s v="HENRY  PASTRANA MONTOYA Registros:  1739592"/>
    <s v="CLINICA NUEVA DE CALI SAS"/>
    <s v="901158187-6"/>
    <s v="HCE-10209"/>
    <s v="HCE-10209"/>
    <s v="HENRY  PASTRANA MONTOYA Registros:  1739592"/>
    <s v="CC6245764"/>
    <x v="0"/>
    <s v="Contributivo"/>
    <m/>
    <n v="0"/>
    <s v="05"/>
    <s v="890303093"/>
    <s v="890303093"/>
  </r>
  <r>
    <s v="CAJA DE COMPENSACION FAMILIAR COMFENALCO DEL VALLE DEL CAUCA"/>
    <s v="HCE-10210"/>
    <s v="04/08/2022 00:00:00"/>
    <s v="17/08/2022 00:00:00"/>
    <x v="3"/>
    <x v="8"/>
    <d v="2023-12-01T00:00:00"/>
    <n v="471"/>
    <x v="2"/>
    <n v="16081"/>
    <n v="99423"/>
    <n v="99423"/>
    <s v="ABSALON  VARGAS GOMEZ Registros:  1740018"/>
    <s v="CLINICA NUEVA DE CALI SAS"/>
    <s v="901158187-6"/>
    <s v="HCE-10210"/>
    <s v="HCE-10210"/>
    <s v="ABSALON  VARGAS GOMEZ Registros:  1740018"/>
    <s v=""/>
    <x v="0"/>
    <s v="Contributivo"/>
    <m/>
    <n v="0"/>
    <s v="05"/>
    <s v="890303093"/>
    <s v="890303093"/>
  </r>
  <r>
    <s v="CAJA DE COMPENSACION FAMILIAR COMFENALCO DEL VALLE DEL CAUCA"/>
    <s v="HCE-10211"/>
    <s v="04/08/2022 00:00:00"/>
    <s v="17/08/2022 00:00:00"/>
    <x v="3"/>
    <x v="8"/>
    <d v="2023-12-01T00:00:00"/>
    <n v="471"/>
    <x v="2"/>
    <n v="16081"/>
    <n v="99423"/>
    <n v="99423"/>
    <s v="EDILMA  GIRALDO DE MARULANDA Registros:  1740023"/>
    <s v="CLINICA NUEVA DE CALI SAS"/>
    <s v="901158187-6"/>
    <s v="HCE-10211"/>
    <s v="HCE-10211"/>
    <s v="EDILMA  GIRALDO DE MARULANDA Registros:  1740023"/>
    <s v="CC29096339"/>
    <x v="0"/>
    <s v="Contributivo"/>
    <m/>
    <n v="0"/>
    <s v="05"/>
    <s v="890303093"/>
    <s v="890303093"/>
  </r>
  <r>
    <s v="CAJA DE COMPENSACION FAMILIAR COMFENALCO DEL VALLE DEL CAUCA"/>
    <s v="HCE-10212"/>
    <s v="04/08/2022 00:00:00"/>
    <s v="17/08/2022 00:00:00"/>
    <x v="3"/>
    <x v="8"/>
    <d v="2023-12-01T00:00:00"/>
    <n v="471"/>
    <x v="2"/>
    <n v="16081"/>
    <n v="99423"/>
    <n v="99423"/>
    <s v="GABRIELA  GALOFRE CASTAÑO Registros:  1741052"/>
    <s v="CLINICA NUEVA DE CALI SAS"/>
    <s v="901158187-6"/>
    <s v="HCE-10212"/>
    <s v="HCE-10212"/>
    <s v="GABRIELA  GALOFRE CASTAÑO Registros:  1741052"/>
    <s v="TI1107864952"/>
    <x v="0"/>
    <s v="Contributivo"/>
    <m/>
    <n v="0"/>
    <s v="05"/>
    <s v="890303093"/>
    <s v="890303093"/>
  </r>
  <r>
    <s v="CAJA DE COMPENSACION FAMILIAR COMFENALCO DEL VALLE DEL CAUCA"/>
    <s v="HCE-10213"/>
    <s v="04/08/2022 00:00:00"/>
    <s v="17/08/2022 00:00:00"/>
    <x v="3"/>
    <x v="8"/>
    <d v="2023-12-01T00:00:00"/>
    <n v="471"/>
    <x v="2"/>
    <n v="16081"/>
    <n v="99423"/>
    <n v="99423"/>
    <s v="EMILY  BETANCOURT LERMA Registros:  1741199"/>
    <s v="CLINICA NUEVA DE CALI SAS"/>
    <s v="901158187-6"/>
    <s v="HCE-10213"/>
    <s v="HCE-10213"/>
    <s v="EMILY  BETANCOURT LERMA Registros:  1741199"/>
    <s v=""/>
    <x v="0"/>
    <s v="Contributivo"/>
    <m/>
    <n v="0"/>
    <s v="05"/>
    <s v="890303093"/>
    <s v="890303093"/>
  </r>
  <r>
    <s v="CAJA DE COMPENSACION FAMILIAR COMFENALCO DEL VALLE DEL CAUCA"/>
    <s v="HCE-10214"/>
    <s v="04/08/2022 00:00:00"/>
    <s v="17/08/2022 00:00:00"/>
    <x v="3"/>
    <x v="8"/>
    <d v="2023-12-01T00:00:00"/>
    <n v="471"/>
    <x v="2"/>
    <n v="16081"/>
    <n v="99423"/>
    <n v="99423"/>
    <s v="MATIAS  BETANCOURT LERMA Registros:  1741210"/>
    <s v="CLINICA NUEVA DE CALI SAS"/>
    <s v="901158187-6"/>
    <s v="HCE-10214"/>
    <s v="HCE-10214"/>
    <s v="MATIAS  BETANCOURT LERMA Registros:  1741210"/>
    <s v=""/>
    <x v="0"/>
    <s v="Contributivo"/>
    <m/>
    <n v="0"/>
    <s v="05"/>
    <s v="890303093"/>
    <s v="890303093"/>
  </r>
  <r>
    <s v="CAJA DE COMPENSACION FAMILIAR COMFENALCO DEL VALLE DEL CAUCA"/>
    <s v="HCE-10215"/>
    <s v="04/08/2022 00:00:00"/>
    <s v="17/08/2022 00:00:00"/>
    <x v="3"/>
    <x v="8"/>
    <d v="2023-12-01T00:00:00"/>
    <n v="471"/>
    <x v="2"/>
    <n v="16081"/>
    <n v="99423"/>
    <n v="99423"/>
    <s v="YESID OWEN VALOYES BERMUDEZ Registros:  1742264"/>
    <s v="CLINICA NUEVA DE CALI SAS"/>
    <s v="901158187-6"/>
    <s v="HCE-10215"/>
    <s v="HCE-10215"/>
    <s v="YESID OWEN VALOYES BERMUDEZ Registros:  1742264"/>
    <s v=""/>
    <x v="0"/>
    <s v="Contributivo"/>
    <m/>
    <n v="0"/>
    <s v="05"/>
    <s v="890303093"/>
    <s v="890303093"/>
  </r>
  <r>
    <s v="CAJA DE COMPENSACION FAMILIAR COMFENALCO DEL VALLE DEL CAUCA"/>
    <s v="HCE-10218"/>
    <s v="04/08/2022 00:00:00"/>
    <s v="17/08/2022 00:00:00"/>
    <x v="3"/>
    <x v="8"/>
    <d v="2023-12-01T00:00:00"/>
    <n v="471"/>
    <x v="2"/>
    <n v="16084"/>
    <n v="99423"/>
    <n v="99423"/>
    <s v="ADELAIDA  MUÑOZ DE CAMACHO Registros:  1744005"/>
    <s v="CLINICA NUEVA DE CALI SAS"/>
    <s v="901158187-6"/>
    <s v="HCE-10218"/>
    <s v="HCE-10218"/>
    <s v="ADELAIDA  MUÑOZ DE CAMACHO Registros:  1744005"/>
    <s v="4413913"/>
    <x v="0"/>
    <s v="Contributivo"/>
    <m/>
    <n v="0"/>
    <s v="05"/>
    <s v="890303093"/>
    <s v="890303093"/>
  </r>
  <r>
    <s v="CAJA DE COMPENSACION FAMILIAR COMFENALCO DEL VALLE DEL CAUCA"/>
    <s v="HCE-10219"/>
    <s v="04/08/2022 00:00:00"/>
    <s v="17/08/2022 00:00:00"/>
    <x v="3"/>
    <x v="8"/>
    <d v="2023-12-01T00:00:00"/>
    <n v="471"/>
    <x v="2"/>
    <n v="16088"/>
    <n v="216994"/>
    <n v="216994"/>
    <s v="MARIA  CRUZ DE MORENO Registros:  1744010"/>
    <s v="CLINICA NUEVA DE CALI SAS"/>
    <s v="901158187-6"/>
    <s v="HCE-10219"/>
    <s v="HCE-10219"/>
    <s v="MARIA  CRUZ DE MORENO Registros:  1744010"/>
    <s v="CC29085977"/>
    <x v="0"/>
    <s v="Contributivo"/>
    <m/>
    <n v="0"/>
    <s v="05"/>
    <s v="890303093"/>
    <s v="890303093"/>
  </r>
  <r>
    <s v="CAJA DE COMPENSACION FAMILIAR COMFENALCO DEL VALLE DEL CAUCA"/>
    <s v="HCE-10220"/>
    <s v="04/08/2022 00:00:00"/>
    <s v="17/08/2022 00:00:00"/>
    <x v="3"/>
    <x v="8"/>
    <d v="2023-12-01T00:00:00"/>
    <n v="471"/>
    <x v="2"/>
    <n v="16081"/>
    <n v="99423"/>
    <n v="99423"/>
    <s v="SANDRA LORENA BELTRAN GUTIERREZ Registros:  1742275"/>
    <s v="CLINICA NUEVA DE CALI SAS"/>
    <s v="901158187-6"/>
    <s v="HCE-10220"/>
    <s v="HCE-10220"/>
    <s v="SANDRA LORENA BELTRAN GUTIERREZ Registros:  1742275"/>
    <s v=""/>
    <x v="0"/>
    <s v="Contributivo"/>
    <m/>
    <n v="0"/>
    <s v="05"/>
    <s v="890303093"/>
    <s v="890303093"/>
  </r>
  <r>
    <s v="CAJA DE COMPENSACION FAMILIAR COMFENALCO DEL VALLE DEL CAUCA"/>
    <s v="HCE-10221"/>
    <s v="04/08/2022 00:00:00"/>
    <s v="17/08/2022 00:00:00"/>
    <x v="3"/>
    <x v="8"/>
    <d v="2023-12-01T00:00:00"/>
    <n v="471"/>
    <x v="2"/>
    <n v="16081"/>
    <n v="99423"/>
    <n v="99423"/>
    <s v="ANA MARIA VARELA GIRALDO Registros:  1742299"/>
    <s v="CLINICA NUEVA DE CALI SAS"/>
    <s v="901158187-6"/>
    <s v="HCE-10221"/>
    <s v="HCE-10221"/>
    <s v="ANA MARIA VARELA GIRALDO Registros:  1742299"/>
    <s v=""/>
    <x v="0"/>
    <s v="Contributivo"/>
    <m/>
    <n v="0"/>
    <s v="05"/>
    <s v="890303093"/>
    <s v="890303093"/>
  </r>
  <r>
    <s v="CAJA DE COMPENSACION FAMILIAR COMFENALCO DEL VALLE DEL CAUCA"/>
    <s v="HCE-10222"/>
    <s v="04/08/2022 00:00:00"/>
    <s v="17/08/2022 00:00:00"/>
    <x v="3"/>
    <x v="8"/>
    <d v="2023-12-01T00:00:00"/>
    <n v="471"/>
    <x v="2"/>
    <n v="16081"/>
    <n v="99423"/>
    <n v="99423"/>
    <s v="YAJAIRA DEL CARMEN GONZALEZ BRICEÑO Registros:  1728152"/>
    <s v="CLINICA NUEVA DE CALI SAS"/>
    <s v="901158187-6"/>
    <s v="HCE-10222"/>
    <s v="HCE-10222"/>
    <s v="YAJAIRA DEL CARMEN GONZALEZ BRICEÑO Registros:  1728152"/>
    <s v="CE926195"/>
    <x v="0"/>
    <s v="Contributivo"/>
    <m/>
    <n v="0"/>
    <s v="05"/>
    <s v="890303093"/>
    <s v="890303093"/>
  </r>
  <r>
    <s v="CAJA DE COMPENSACION FAMILIAR COMFENALCO DEL VALLE DEL CAUCA"/>
    <s v="HCE-10223"/>
    <s v="04/08/2022 00:00:00"/>
    <s v="17/08/2022 00:00:00"/>
    <x v="3"/>
    <x v="8"/>
    <d v="2023-12-01T00:00:00"/>
    <n v="471"/>
    <x v="2"/>
    <n v="16081"/>
    <n v="99423"/>
    <n v="99423"/>
    <s v="HIJODE LIZETH CARDENAS YEPES Registros:  1743633"/>
    <s v="CLINICA NUEVA DE CALI SAS"/>
    <s v="901158187-6"/>
    <s v="HCE-10223"/>
    <s v="HCE-10223"/>
    <s v="HIJODE LIZETH CARDENAS YEPES Registros:  1743633"/>
    <s v=""/>
    <x v="0"/>
    <s v="Contributivo"/>
    <m/>
    <n v="0"/>
    <s v="05"/>
    <s v="890303093"/>
    <s v="890303093"/>
  </r>
  <r>
    <s v="CAJA DE COMPENSACION FAMILIAR COMFENALCO DEL VALLE DEL CAUCA"/>
    <s v="HCE-10226"/>
    <s v="04/08/2022 00:00:00"/>
    <s v="17/08/2022 00:00:00"/>
    <x v="3"/>
    <x v="8"/>
    <d v="2023-12-01T00:00:00"/>
    <n v="471"/>
    <x v="2"/>
    <n v="16083"/>
    <n v="99423"/>
    <n v="99423"/>
    <s v="LIZANDRA  LLORENTE ALVAREZ Registros:  1744154"/>
    <s v="CLINICA NUEVA DE CALI SAS"/>
    <s v="901158187-6"/>
    <s v="HCE-10226"/>
    <s v="HCE-10226"/>
    <s v="LIZANDRA  LLORENTE ALVAREZ Registros:  1744154"/>
    <s v=""/>
    <x v="0"/>
    <s v="Contributivo"/>
    <m/>
    <n v="0"/>
    <s v="05"/>
    <s v="890303093"/>
    <s v="890303093"/>
  </r>
  <r>
    <s v="CAJA DE COMPENSACION FAMILIAR COMFENALCO DEL VALLE DEL CAUCA"/>
    <s v="HCE-10227"/>
    <s v="04/08/2022 00:00:00"/>
    <s v="17/08/2022 00:00:00"/>
    <x v="3"/>
    <x v="8"/>
    <d v="2023-12-01T00:00:00"/>
    <n v="471"/>
    <x v="2"/>
    <n v="16081"/>
    <n v="99423"/>
    <n v="99423"/>
    <s v="LIDA MARY TUNJO CARRILLO Registros:  1731512"/>
    <s v="CLINICA NUEVA DE CALI SAS"/>
    <s v="901158187-6"/>
    <s v="HCE-10227"/>
    <s v="HCE-10227"/>
    <s v="LIDA MARY TUNJO CARRILLO Registros:  1731512"/>
    <s v="CC31271644"/>
    <x v="0"/>
    <s v="Contributivo"/>
    <m/>
    <n v="0"/>
    <s v="05"/>
    <s v="890303093"/>
    <s v="890303093"/>
  </r>
  <r>
    <s v="CAJA DE COMPENSACION FAMILIAR COMFENALCO DEL VALLE DEL CAUCA"/>
    <s v="HCE-10228"/>
    <s v="04/08/2022 00:00:00"/>
    <s v="17/08/2022 00:00:00"/>
    <x v="3"/>
    <x v="8"/>
    <d v="2023-12-01T00:00:00"/>
    <n v="471"/>
    <x v="2"/>
    <n v="16082"/>
    <n v="99423"/>
    <n v="99423"/>
    <s v="LEYDI  ORTIZ CHAUX Registros:  1742749"/>
    <s v="CLINICA NUEVA DE CALI SAS"/>
    <s v="901158187-6"/>
    <s v="HCE-10228"/>
    <s v="HCE-10228"/>
    <s v="LEYDI  ORTIZ CHAUX Registros:  1742749"/>
    <s v=""/>
    <x v="0"/>
    <s v="Contributivo"/>
    <m/>
    <n v="0"/>
    <s v="05"/>
    <s v="890303093"/>
    <s v="890303093"/>
  </r>
  <r>
    <s v="CAJA DE COMPENSACION FAMILIAR COMFENALCO DEL VALLE DEL CAUCA"/>
    <s v="HCE-10229"/>
    <s v="04/08/2022 00:00:00"/>
    <s v="17/08/2022 00:00:00"/>
    <x v="3"/>
    <x v="8"/>
    <d v="2023-12-01T00:00:00"/>
    <n v="471"/>
    <x v="2"/>
    <n v="16082"/>
    <n v="99423"/>
    <n v="99423"/>
    <s v="LUIS  SANCHEZ ASTUDILLO Registros:  1743589"/>
    <s v="CLINICA NUEVA DE CALI SAS"/>
    <s v="901158187-6"/>
    <s v="HCE-10229"/>
    <s v="HCE-10229"/>
    <s v="LUIS  SANCHEZ ASTUDILLO Registros:  1743589"/>
    <s v=""/>
    <x v="0"/>
    <s v="Contributivo"/>
    <m/>
    <n v="0"/>
    <s v="05"/>
    <s v="890303093"/>
    <s v="890303093"/>
  </r>
  <r>
    <s v="CAJA DE COMPENSACION FAMILIAR COMFENALCO DEL VALLE DEL CAUCA"/>
    <s v="HCE-10230"/>
    <s v="04/08/2022 00:00:00"/>
    <s v="17/08/2022 00:00:00"/>
    <x v="3"/>
    <x v="8"/>
    <d v="2023-12-01T00:00:00"/>
    <n v="471"/>
    <x v="2"/>
    <n v="16082"/>
    <n v="99423"/>
    <n v="99423"/>
    <s v="REINELIO  MURIEL VALENCIA Registros:  1743609"/>
    <s v="CLINICA NUEVA DE CALI SAS"/>
    <s v="901158187-6"/>
    <s v="HCE-10230"/>
    <s v="HCE-10230"/>
    <s v="REINELIO  MURIEL VALENCIA Registros:  1743609"/>
    <s v="CC16245965"/>
    <x v="0"/>
    <s v="Contributivo"/>
    <m/>
    <n v="0"/>
    <s v="05"/>
    <s v="890303093"/>
    <s v="890303093"/>
  </r>
  <r>
    <s v="CAJA DE COMPENSACION FAMILIAR COMFENALCO DEL VALLE DEL CAUCA"/>
    <s v="HCE-10231"/>
    <s v="04/08/2022 00:00:00"/>
    <s v="17/08/2022 00:00:00"/>
    <x v="3"/>
    <x v="8"/>
    <d v="2023-12-01T00:00:00"/>
    <n v="471"/>
    <x v="2"/>
    <n v="16088"/>
    <n v="216994"/>
    <n v="216994"/>
    <s v="LUIS  NARVAEZ  Registros:  1742713"/>
    <s v="CLINICA NUEVA DE CALI SAS"/>
    <s v="901158187-6"/>
    <s v="HCE-10231"/>
    <s v="HCE-10231"/>
    <s v="LUIS  NARVAEZ  Registros:  1742713"/>
    <s v=""/>
    <x v="0"/>
    <s v="Contributivo"/>
    <m/>
    <n v="0"/>
    <s v="05"/>
    <s v="890303093"/>
    <s v="890303093"/>
  </r>
  <r>
    <s v="CAJA DE COMPENSACION FAMILIAR COMFENALCO DEL VALLE DEL CAUCA"/>
    <s v="HCE-10232"/>
    <s v="04/08/2022 00:00:00"/>
    <s v="17/08/2022 00:00:00"/>
    <x v="3"/>
    <x v="8"/>
    <d v="2023-12-01T00:00:00"/>
    <n v="471"/>
    <x v="2"/>
    <n v="16082"/>
    <n v="99423"/>
    <n v="99423"/>
    <s v="KATHERIN  LOPEZ BARRERA Registros:  1744339"/>
    <s v="CLINICA NUEVA DE CALI SAS"/>
    <s v="901158187-6"/>
    <s v="HCE-10232"/>
    <s v="HCE-10232"/>
    <s v="KATHERIN  LOPEZ BARRERA Registros:  1744339"/>
    <s v=""/>
    <x v="0"/>
    <s v="Contributivo"/>
    <m/>
    <n v="0"/>
    <s v="05"/>
    <s v="890303093"/>
    <s v="890303093"/>
  </r>
  <r>
    <s v="CAJA DE COMPENSACION FAMILIAR COMFENALCO DEL VALLE DEL CAUCA"/>
    <s v="HCE-10233"/>
    <s v="04/08/2022 00:00:00"/>
    <s v="17/08/2022 00:00:00"/>
    <x v="3"/>
    <x v="8"/>
    <d v="2023-12-01T00:00:00"/>
    <n v="471"/>
    <x v="2"/>
    <n v="16084"/>
    <n v="99423"/>
    <n v="99423"/>
    <s v="MARIA  CARBONELL DE CAICEDO Registros:  1744522"/>
    <s v="CLINICA NUEVA DE CALI SAS"/>
    <s v="901158187-6"/>
    <s v="HCE-10233"/>
    <s v="HCE-10233"/>
    <s v="MARIA  CARBONELL DE CAICEDO Registros:  1744522"/>
    <s v="CC29075386"/>
    <x v="0"/>
    <s v="Contributivo"/>
    <m/>
    <n v="0"/>
    <s v="05"/>
    <s v="890303093"/>
    <s v="890303093"/>
  </r>
  <r>
    <s v="CAJA DE COMPENSACION FAMILIAR COMFENALCO DEL VALLE DEL CAUCA"/>
    <s v="HCE-10235"/>
    <s v="04/08/2022 00:00:00"/>
    <s v="17/08/2022 00:00:00"/>
    <x v="3"/>
    <x v="8"/>
    <d v="2023-12-01T00:00:00"/>
    <n v="471"/>
    <x v="2"/>
    <n v="16083"/>
    <n v="99423"/>
    <n v="99423"/>
    <s v="SIXTA  VIAFARA ANAYA Registros:  1744663"/>
    <s v="CLINICA NUEVA DE CALI SAS"/>
    <s v="901158187-6"/>
    <s v="HCE-10235"/>
    <s v="HCE-10235"/>
    <s v="SIXTA  VIAFARA ANAYA Registros:  1744663"/>
    <s v=""/>
    <x v="0"/>
    <s v="Contributivo"/>
    <m/>
    <n v="0"/>
    <s v="05"/>
    <s v="890303093"/>
    <s v="890303093"/>
  </r>
  <r>
    <s v="CAJA DE COMPENSACION FAMILIAR COMFENALCO DEL VALLE DEL CAUCA"/>
    <s v="HCE-10237"/>
    <s v="04/08/2022 00:00:00"/>
    <s v="17/08/2022 00:00:00"/>
    <x v="3"/>
    <x v="8"/>
    <d v="2023-12-01T00:00:00"/>
    <n v="471"/>
    <x v="2"/>
    <n v="16084"/>
    <n v="99423"/>
    <n v="99423"/>
    <s v="EMMANUEL  MONTAÑO PILIMUE Registros:  1744703"/>
    <s v="CLINICA NUEVA DE CALI SAS"/>
    <s v="901158187-6"/>
    <s v="HCE-10237"/>
    <s v="HCE-10237"/>
    <s v="EMMANUEL  MONTAÑO PILIMUE Registros:  1744703"/>
    <s v=""/>
    <x v="0"/>
    <s v="Contributivo"/>
    <m/>
    <n v="0"/>
    <s v="05"/>
    <s v="890303093"/>
    <s v="890303093"/>
  </r>
  <r>
    <s v="CAJA DE COMPENSACION FAMILIAR COMFENALCO DEL VALLE DEL CAUCA"/>
    <s v="HCE-10238"/>
    <s v="04/08/2022 00:00:00"/>
    <s v="17/08/2022 00:00:00"/>
    <x v="3"/>
    <x v="8"/>
    <d v="2023-12-01T00:00:00"/>
    <n v="471"/>
    <x v="2"/>
    <n v="16083"/>
    <n v="99423"/>
    <n v="99423"/>
    <s v="JACOBO  VELASQUEZ VASQUEZ Registros:  1744732"/>
    <s v="CLINICA NUEVA DE CALI SAS"/>
    <s v="901158187-6"/>
    <s v="HCE-10238"/>
    <s v="HCE-10238"/>
    <s v="JACOBO  VELASQUEZ VASQUEZ Registros:  1744732"/>
    <s v=""/>
    <x v="0"/>
    <s v="Contributivo"/>
    <m/>
    <n v="0"/>
    <s v="05"/>
    <s v="890303093"/>
    <s v="890303093"/>
  </r>
  <r>
    <s v="CAJA DE COMPENSACION FAMILIAR COMFENALCO DEL VALLE DEL CAUCA"/>
    <s v="HCE-10239"/>
    <s v="04/08/2022 00:00:00"/>
    <s v="17/08/2022 00:00:00"/>
    <x v="3"/>
    <x v="8"/>
    <d v="2023-12-01T00:00:00"/>
    <n v="471"/>
    <x v="2"/>
    <n v="16084"/>
    <n v="99423"/>
    <n v="99423"/>
    <s v="ORLANDO  OSPINA  Registros:  1744756"/>
    <s v="CLINICA NUEVA DE CALI SAS"/>
    <s v="901158187-6"/>
    <s v="HCE-10239"/>
    <s v="HCE-10239"/>
    <s v="ORLANDO  OSPINA  Registros:  1744756"/>
    <s v=""/>
    <x v="0"/>
    <s v="Contributivo"/>
    <m/>
    <n v="0"/>
    <s v="05"/>
    <s v="890303093"/>
    <s v="890303093"/>
  </r>
  <r>
    <s v="CAJA DE COMPENSACION FAMILIAR COMFENALCO DEL VALLE DEL CAUCA"/>
    <s v="HCE-10240"/>
    <s v="04/08/2022 00:00:00"/>
    <s v="17/08/2022 00:00:00"/>
    <x v="3"/>
    <x v="8"/>
    <d v="2023-12-01T00:00:00"/>
    <n v="471"/>
    <x v="2"/>
    <n v="16088"/>
    <n v="216994"/>
    <n v="216994"/>
    <s v="STEVEN  CANDELA POVEDA Registros:  1744758"/>
    <s v="CLINICA NUEVA DE CALI SAS"/>
    <s v="901158187-6"/>
    <s v="HCE-10240"/>
    <s v="HCE-10240"/>
    <s v="STEVEN  CANDELA POVEDA Registros:  1744758"/>
    <s v=""/>
    <x v="0"/>
    <s v="Contributivo"/>
    <m/>
    <n v="0"/>
    <s v="05"/>
    <s v="890303093"/>
    <s v="890303093"/>
  </r>
  <r>
    <s v="CAJA DE COMPENSACION FAMILIAR COMFENALCO DEL VALLE DEL CAUCA"/>
    <s v="HCE-10241"/>
    <s v="04/08/2022 00:00:00"/>
    <s v="17/08/2022 00:00:00"/>
    <x v="3"/>
    <x v="8"/>
    <d v="2023-12-01T00:00:00"/>
    <n v="471"/>
    <x v="2"/>
    <n v="16084"/>
    <n v="99423"/>
    <n v="99423"/>
    <s v="OFELIA AMPARO OSSA PEREZ Registros:  1744782"/>
    <s v="CLINICA NUEVA DE CALI SAS"/>
    <s v="901158187-6"/>
    <s v="HCE-10241"/>
    <s v="HCE-10241"/>
    <s v="OFELIA AMPARO OSSA PEREZ Registros:  1744782"/>
    <s v="CC31236782"/>
    <x v="0"/>
    <s v="Contributivo"/>
    <m/>
    <n v="0"/>
    <s v="05"/>
    <s v="890303093"/>
    <s v="890303093"/>
  </r>
  <r>
    <s v="CAJA DE COMPENSACION FAMILIAR COMFENALCO DEL VALLE DEL CAUCA"/>
    <s v="HCE-10242"/>
    <s v="04/08/2022 00:00:00"/>
    <s v="17/08/2022 00:00:00"/>
    <x v="3"/>
    <x v="8"/>
    <d v="2023-12-01T00:00:00"/>
    <n v="471"/>
    <x v="2"/>
    <n v="16083"/>
    <n v="99423"/>
    <n v="99423"/>
    <s v="GUSTAVO  VARGAS CARDONA Registros:  1744820"/>
    <s v="CLINICA NUEVA DE CALI SAS"/>
    <s v="901158187-6"/>
    <s v="HCE-10242"/>
    <s v="HCE-10242"/>
    <s v="GUSTAVO  VARGAS CARDONA Registros:  1744820"/>
    <s v=""/>
    <x v="0"/>
    <s v="Contributivo"/>
    <m/>
    <n v="0"/>
    <s v="05"/>
    <s v="890303093"/>
    <s v="890303093"/>
  </r>
  <r>
    <s v="CAJA DE COMPENSACION FAMILIAR COMFENALCO DEL VALLE DEL CAUCA"/>
    <s v="HCE-10246"/>
    <s v="04/08/2022 00:00:00"/>
    <s v="17/08/2022 00:00:00"/>
    <x v="3"/>
    <x v="8"/>
    <d v="2023-12-01T00:00:00"/>
    <n v="471"/>
    <x v="2"/>
    <n v="16084"/>
    <n v="99423"/>
    <n v="99423"/>
    <s v="JOSE  TRUQUE ALBARRACIN Registros:  1745268"/>
    <s v="CLINICA NUEVA DE CALI SAS"/>
    <s v="901158187-6"/>
    <s v="HCE-10246"/>
    <s v="HCE-10246"/>
    <s v="JOSE  TRUQUE ALBARRACIN Registros:  1745268"/>
    <s v="CC6340975"/>
    <x v="0"/>
    <s v="Contributivo"/>
    <m/>
    <n v="0"/>
    <s v="05"/>
    <s v="890303093"/>
    <s v="890303093"/>
  </r>
  <r>
    <s v="CAJA DE COMPENSACION FAMILIAR COMFENALCO DEL VALLE DEL CAUCA"/>
    <s v="HCE-10248"/>
    <s v="04/08/2022 00:00:00"/>
    <s v="17/08/2022 00:00:00"/>
    <x v="3"/>
    <x v="8"/>
    <d v="2023-12-01T00:00:00"/>
    <n v="471"/>
    <x v="2"/>
    <n v="16084"/>
    <n v="99423"/>
    <n v="99423"/>
    <s v="ALFREDO  ARROYAVE MOLINA Registros:  1745677"/>
    <s v="CLINICA NUEVA DE CALI SAS"/>
    <s v="901158187-6"/>
    <s v="HCE-10248"/>
    <s v="HCE-10248"/>
    <s v="ALFREDO  ARROYAVE MOLINA Registros:  1745677"/>
    <s v="CC2557552"/>
    <x v="0"/>
    <s v="Contributivo"/>
    <m/>
    <n v="0"/>
    <s v="05"/>
    <s v="890303093"/>
    <s v="890303093"/>
  </r>
  <r>
    <s v="CAJA DE COMPENSACION FAMILIAR COMFENALCO DEL VALLE DEL CAUCA"/>
    <s v="HCE-10249"/>
    <s v="04/08/2022 00:00:00"/>
    <s v="17/08/2022 00:00:00"/>
    <x v="3"/>
    <x v="8"/>
    <d v="2023-12-01T00:00:00"/>
    <n v="471"/>
    <x v="2"/>
    <n v="16088"/>
    <n v="216994"/>
    <n v="216994"/>
    <s v="ALFREDO  ARROYAVE MOLINA Registros:  1745684"/>
    <s v="CLINICA NUEVA DE CALI SAS"/>
    <s v="901158187-6"/>
    <s v="HCE-10249"/>
    <s v="HCE-10249"/>
    <s v="ALFREDO  ARROYAVE MOLINA Registros:  1745684"/>
    <s v="CC2557552"/>
    <x v="0"/>
    <s v="Contributivo"/>
    <m/>
    <n v="0"/>
    <s v="05"/>
    <s v="890303093"/>
    <s v="890303093"/>
  </r>
  <r>
    <s v="CAJA DE COMPENSACION FAMILIAR COMFENALCO DEL VALLE DEL CAUCA"/>
    <s v="HCE-10250"/>
    <s v="04/08/2022 00:00:00"/>
    <s v="17/08/2022 00:00:00"/>
    <x v="3"/>
    <x v="8"/>
    <d v="2023-12-01T00:00:00"/>
    <n v="471"/>
    <x v="2"/>
    <n v="16084"/>
    <n v="99423"/>
    <n v="99423"/>
    <s v="LEYDI  RIVERA RODRIGUEZ Registros:  1745712"/>
    <s v="CLINICA NUEVA DE CALI SAS"/>
    <s v="901158187-6"/>
    <s v="HCE-10250"/>
    <s v="HCE-10250"/>
    <s v="LEYDI  RIVERA RODRIGUEZ Registros:  1745712"/>
    <s v=""/>
    <x v="0"/>
    <s v="Contributivo"/>
    <m/>
    <n v="0"/>
    <s v="05"/>
    <s v="890303093"/>
    <s v="890303093"/>
  </r>
  <r>
    <s v="CAJA DE COMPENSACION FAMILIAR COMFENALCO DEL VALLE DEL CAUCA"/>
    <s v="HCE-10255"/>
    <s v="05/08/2022 00:00:00"/>
    <s v="17/08/2022 00:00:00"/>
    <x v="3"/>
    <x v="8"/>
    <d v="2023-12-01T00:00:00"/>
    <n v="471"/>
    <x v="2"/>
    <n v="16082"/>
    <n v="99423"/>
    <n v="99423"/>
    <s v="JUAN  ARIAS FERNANDEZ Registros:  1693346"/>
    <s v="CLINICA NUEVA DE CALI SAS"/>
    <s v="901158187-6"/>
    <s v="HCE-10255"/>
    <s v="HCE-10255"/>
    <s v="JUAN  ARIAS FERNANDEZ Registros:  1693346"/>
    <s v=""/>
    <x v="0"/>
    <s v="Contributivo"/>
    <m/>
    <n v="0"/>
    <s v="05"/>
    <s v="890303093"/>
    <s v="890303093"/>
  </r>
  <r>
    <s v="CAJA DE COMPENSACION FAMILIAR COMFENALCO DEL VALLE DEL CAUCA"/>
    <s v="HCE-10257"/>
    <s v="05/08/2022 00:00:00"/>
    <s v="17/08/2022 00:00:00"/>
    <x v="3"/>
    <x v="8"/>
    <d v="2023-12-01T00:00:00"/>
    <n v="471"/>
    <x v="2"/>
    <n v="16082"/>
    <n v="99423"/>
    <n v="99423"/>
    <s v="DARIO  VALENCIA FIGUEROA Registros:  1746347"/>
    <s v="CLINICA NUEVA DE CALI SAS"/>
    <s v="901158187-6"/>
    <s v="HCE-10257"/>
    <s v="HCE-10257"/>
    <s v="DARIO  VALENCIA FIGUEROA Registros:  1746347"/>
    <s v="CC6096382"/>
    <x v="0"/>
    <s v="Contributivo"/>
    <m/>
    <n v="0"/>
    <s v="05"/>
    <s v="890303093"/>
    <s v="890303093"/>
  </r>
  <r>
    <s v="CAJA DE COMPENSACION FAMILIAR COMFENALCO DEL VALLE DEL CAUCA"/>
    <s v="HCE-10260"/>
    <s v="05/08/2022 00:00:00"/>
    <s v="17/08/2022 00:00:00"/>
    <x v="3"/>
    <x v="8"/>
    <d v="2023-12-01T00:00:00"/>
    <n v="471"/>
    <x v="2"/>
    <n v="16084"/>
    <n v="99423"/>
    <n v="99423"/>
    <s v="MIGUEL  SANCHEZ CABRERA Registros:  1746437"/>
    <s v="CLINICA NUEVA DE CALI SAS"/>
    <s v="901158187-6"/>
    <s v="HCE-10260"/>
    <s v="HCE-10260"/>
    <s v="MIGUEL  SANCHEZ CABRERA Registros:  1746437"/>
    <s v="CC2411332"/>
    <x v="0"/>
    <s v="Contributivo"/>
    <m/>
    <n v="0"/>
    <s v="05"/>
    <s v="890303093"/>
    <s v="890303093"/>
  </r>
  <r>
    <s v="CAJA DE COMPENSACION FAMILIAR COMFENALCO DEL VALLE DEL CAUCA"/>
    <s v="HCE-10262"/>
    <s v="05/08/2022 00:00:00"/>
    <s v="17/08/2022 00:00:00"/>
    <x v="3"/>
    <x v="8"/>
    <d v="2023-12-01T00:00:00"/>
    <n v="471"/>
    <x v="2"/>
    <n v="16088"/>
    <n v="216994"/>
    <n v="216994"/>
    <s v="CHRISTIAN ANDRES BRAND OSORIO Registros:  1744284"/>
    <s v="CLINICA NUEVA DE CALI SAS"/>
    <s v="901158187-6"/>
    <s v="HCE-10262"/>
    <s v="HCE-10262"/>
    <s v="CHRISTIAN ANDRES BRAND OSORIO Registros:  1744284"/>
    <s v=""/>
    <x v="0"/>
    <s v="Contributivo"/>
    <m/>
    <n v="0"/>
    <s v="05"/>
    <s v="890303093"/>
    <s v="890303093"/>
  </r>
  <r>
    <s v="CAJA DE COMPENSACION FAMILIAR COMFENALCO DEL VALLE DEL CAUCA"/>
    <s v="HCE-10263"/>
    <s v="05/08/2022 00:00:00"/>
    <s v="17/08/2022 00:00:00"/>
    <x v="3"/>
    <x v="8"/>
    <d v="2023-12-01T00:00:00"/>
    <n v="471"/>
    <x v="2"/>
    <n v="16081"/>
    <n v="99423"/>
    <n v="99423"/>
    <s v="EVELYN DANIELA MUÑOZ RODRIGUEZ Registros:  1745628"/>
    <s v="CLINICA NUEVA DE CALI SAS"/>
    <s v="901158187-6"/>
    <s v="HCE-10263"/>
    <s v="HCE-10263"/>
    <s v="EVELYN DANIELA MUÑOZ RODRIGUEZ Registros:  1745628"/>
    <s v=""/>
    <x v="0"/>
    <s v="Contributivo"/>
    <m/>
    <n v="0"/>
    <s v="05"/>
    <s v="890303093"/>
    <s v="890303093"/>
  </r>
  <r>
    <s v="CAJA DE COMPENSACION FAMILIAR COMFENALCO DEL VALLE DEL CAUCA"/>
    <s v="HCE-10264"/>
    <s v="05/08/2022 00:00:00"/>
    <s v="17/08/2022 00:00:00"/>
    <x v="3"/>
    <x v="8"/>
    <d v="2023-12-01T00:00:00"/>
    <n v="471"/>
    <x v="2"/>
    <n v="16081"/>
    <n v="99423"/>
    <n v="99423"/>
    <s v="JOHN EDWARD GONZALEZ FLOREZ Registros:  1745743"/>
    <s v="CLINICA NUEVA DE CALI SAS"/>
    <s v="901158187-6"/>
    <s v="HCE-10264"/>
    <s v="HCE-10264"/>
    <s v="JOHN EDWARD GONZALEZ FLOREZ Registros:  1745743"/>
    <s v=""/>
    <x v="0"/>
    <s v="Contributivo"/>
    <m/>
    <n v="0"/>
    <s v="05"/>
    <s v="890303093"/>
    <s v="890303093"/>
  </r>
  <r>
    <s v="CAJA DE COMPENSACION FAMILIAR COMFENALCO DEL VALLE DEL CAUCA"/>
    <s v="HCE-10265"/>
    <s v="05/08/2022 00:00:00"/>
    <s v="17/08/2022 00:00:00"/>
    <x v="3"/>
    <x v="8"/>
    <d v="2023-12-01T00:00:00"/>
    <n v="471"/>
    <x v="2"/>
    <n v="16081"/>
    <n v="99423"/>
    <n v="99423"/>
    <s v="CARLOS ARTURO MARTINEZ  Registros:  1745751"/>
    <s v="CLINICA NUEVA DE CALI SAS"/>
    <s v="901158187-6"/>
    <s v="HCE-10265"/>
    <s v="HCE-10265"/>
    <s v="CARLOS ARTURO MARTINEZ  Registros:  1745751"/>
    <s v=""/>
    <x v="0"/>
    <s v="Contributivo"/>
    <m/>
    <n v="0"/>
    <s v="05"/>
    <s v="890303093"/>
    <s v="890303093"/>
  </r>
  <r>
    <s v="CAJA DE COMPENSACION FAMILIAR COMFENALCO DEL VALLE DEL CAUCA"/>
    <s v="HCE-10266"/>
    <s v="05/08/2022 00:00:00"/>
    <s v="17/08/2022 00:00:00"/>
    <x v="3"/>
    <x v="8"/>
    <d v="2023-12-01T00:00:00"/>
    <n v="471"/>
    <x v="2"/>
    <n v="16081"/>
    <n v="99423"/>
    <n v="99423"/>
    <s v="HERLAN  GRIMALDO  Registros:  1745758"/>
    <s v="CLINICA NUEVA DE CALI SAS"/>
    <s v="901158187-6"/>
    <s v="HCE-10266"/>
    <s v="HCE-10266"/>
    <s v="HERLAN  GRIMALDO  Registros:  1745758"/>
    <s v=""/>
    <x v="0"/>
    <s v="Contributivo"/>
    <m/>
    <n v="0"/>
    <s v="05"/>
    <s v="890303093"/>
    <s v="890303093"/>
  </r>
  <r>
    <s v="CAJA DE COMPENSACION FAMILIAR COMFENALCO DEL VALLE DEL CAUCA"/>
    <s v="HCE-9690"/>
    <s v="07/07/2022 00:00:00"/>
    <s v="17/08/2022 00:00:00"/>
    <x v="3"/>
    <x v="8"/>
    <d v="2023-12-01T00:00:00"/>
    <n v="471"/>
    <x v="2"/>
    <n v="16082"/>
    <n v="99423"/>
    <n v="99423"/>
    <s v="TOBIAS  RAYO RAYO Registros:  1702928"/>
    <s v="CLINICA NUEVA DE CALI SAS"/>
    <s v="901158187-6"/>
    <s v="HCE-9690"/>
    <s v="HCE-9690"/>
    <s v="TOBIAS  RAYO RAYO Registros:  1702928"/>
    <s v="CC14950860"/>
    <x v="0"/>
    <s v="Contributivo"/>
    <m/>
    <n v="0"/>
    <s v="05"/>
    <s v="890303093"/>
    <s v="890303093"/>
  </r>
  <r>
    <s v="CAJA DE COMPENSACION FAMILIAR COMFENALCO DEL VALLE DEL CAUCA"/>
    <s v="HCE-9691"/>
    <s v="07/07/2022 00:00:00"/>
    <s v="17/08/2022 00:00:00"/>
    <x v="3"/>
    <x v="8"/>
    <d v="2023-12-01T00:00:00"/>
    <n v="471"/>
    <x v="2"/>
    <n v="16082"/>
    <n v="99423"/>
    <n v="99423"/>
    <s v="ROSALBA  CAJIAO DE GUTIERREZ Registros:  1703003"/>
    <s v="CLINICA NUEVA DE CALI SAS"/>
    <s v="901158187-6"/>
    <s v="HCE-9691"/>
    <s v="HCE-9691"/>
    <s v="ROSALBA  CAJIAO DE GUTIERREZ Registros:  1703003"/>
    <s v="CC29020591"/>
    <x v="0"/>
    <s v="Contributivo"/>
    <m/>
    <n v="0"/>
    <s v="05"/>
    <s v="890303093"/>
    <s v="890303093"/>
  </r>
  <r>
    <s v="CAJA DE COMPENSACION FAMILIAR COMFENALCO DEL VALLE DEL CAUCA"/>
    <s v="HCE-9710"/>
    <s v="11/07/2022 00:00:00"/>
    <s v="17/08/2022 00:00:00"/>
    <x v="3"/>
    <x v="8"/>
    <d v="2023-12-01T00:00:00"/>
    <n v="471"/>
    <x v="2"/>
    <n v="16083"/>
    <n v="99423"/>
    <n v="99423"/>
    <s v="CHRISTOPHER  ROJAS PAVA Registros:  1708711"/>
    <s v="CLINICA NUEVA DE CALI SAS"/>
    <s v="901158187-6"/>
    <s v="HCE-9710"/>
    <s v="HCE-9710"/>
    <s v="CHRISTOPHER  ROJAS PAVA Registros:  1708711"/>
    <s v=""/>
    <x v="0"/>
    <s v="Contributivo"/>
    <m/>
    <n v="0"/>
    <s v="05"/>
    <s v="890303093"/>
    <s v="890303093"/>
  </r>
  <r>
    <s v="CAJA DE COMPENSACION FAMILIAR COMFENALCO DEL VALLE DEL CAUCA"/>
    <s v="HCE-9721"/>
    <s v="12/07/2022 00:00:00"/>
    <s v="17/08/2022 00:00:00"/>
    <x v="3"/>
    <x v="8"/>
    <d v="2023-12-01T00:00:00"/>
    <n v="471"/>
    <x v="2"/>
    <n v="16083"/>
    <n v="99423"/>
    <n v="99423"/>
    <s v="ROSALBA  LONDOÑO  Registros:  1708882"/>
    <s v="CLINICA NUEVA DE CALI SAS"/>
    <s v="901158187-6"/>
    <s v="HCE-9721"/>
    <s v="HCE-9721"/>
    <s v="ROSALBA  LONDOÑO  Registros:  1708882"/>
    <s v=""/>
    <x v="0"/>
    <s v="Contributivo"/>
    <m/>
    <n v="0"/>
    <s v="05"/>
    <s v="890303093"/>
    <s v="890303093"/>
  </r>
  <r>
    <s v="CAJA DE COMPENSACION FAMILIAR COMFENALCO DEL VALLE DEL CAUCA"/>
    <s v="HCE-9736"/>
    <s v="12/07/2022 00:00:00"/>
    <s v="17/08/2022 00:00:00"/>
    <x v="3"/>
    <x v="8"/>
    <d v="2023-12-01T00:00:00"/>
    <n v="471"/>
    <x v="2"/>
    <n v="16083"/>
    <n v="99423"/>
    <n v="99423"/>
    <s v="JUAN  PADILLA DAZA Registros:  1709653"/>
    <s v="CLINICA NUEVA DE CALI SAS"/>
    <s v="901158187-6"/>
    <s v="HCE-9736"/>
    <s v="HCE-9736"/>
    <s v="JUAN  PADILLA DAZA Registros:  1709653"/>
    <s v=""/>
    <x v="0"/>
    <s v="Contributivo"/>
    <m/>
    <n v="0"/>
    <s v="05"/>
    <s v="890303093"/>
    <s v="890303093"/>
  </r>
  <r>
    <s v="CAJA DE COMPENSACION FAMILIAR COMFENALCO DEL VALLE DEL CAUCA"/>
    <s v="HCE-9769"/>
    <s v="13/07/2022 00:00:00"/>
    <s v="17/08/2022 00:00:00"/>
    <x v="3"/>
    <x v="8"/>
    <d v="2023-12-01T00:00:00"/>
    <n v="471"/>
    <x v="2"/>
    <n v="16082"/>
    <n v="99423"/>
    <n v="99423"/>
    <s v="ISABELLA  DELGADO MERCADO Registros:  1712195"/>
    <s v="CLINICA NUEVA DE CALI SAS"/>
    <s v="901158187-6"/>
    <s v="HCE-9769"/>
    <s v="HCE-9769"/>
    <s v="ISABELLA  DELGADO MERCADO Registros:  1712195"/>
    <s v=""/>
    <x v="0"/>
    <s v="Contributivo"/>
    <m/>
    <n v="0"/>
    <s v="05"/>
    <s v="890303093"/>
    <s v="890303093"/>
  </r>
  <r>
    <s v="CAJA DE COMPENSACION FAMILIAR COMFENALCO DEL VALLE DEL CAUCA"/>
    <s v="HCE-9770"/>
    <s v="13/07/2022 00:00:00"/>
    <s v="17/08/2022 00:00:00"/>
    <x v="3"/>
    <x v="8"/>
    <d v="2023-12-01T00:00:00"/>
    <n v="471"/>
    <x v="2"/>
    <n v="16082"/>
    <n v="99423"/>
    <n v="99423"/>
    <s v="MARIANGEL  GARCIA QUIÑONES Registros:  1712205"/>
    <s v="CLINICA NUEVA DE CALI SAS"/>
    <s v="901158187-6"/>
    <s v="HCE-9770"/>
    <s v="HCE-9770"/>
    <s v="MARIANGEL  GARCIA QUIÑONES Registros:  1712205"/>
    <s v=""/>
    <x v="0"/>
    <s v="Contributivo"/>
    <m/>
    <n v="0"/>
    <s v="05"/>
    <s v="890303093"/>
    <s v="890303093"/>
  </r>
  <r>
    <s v="CAJA DE COMPENSACION FAMILIAR COMFENALCO DEL VALLE DEL CAUCA"/>
    <s v="HCE-9771"/>
    <s v="13/07/2022 00:00:00"/>
    <s v="17/08/2022 00:00:00"/>
    <x v="3"/>
    <x v="8"/>
    <d v="2023-12-01T00:00:00"/>
    <n v="471"/>
    <x v="2"/>
    <n v="16082"/>
    <n v="99423"/>
    <n v="99423"/>
    <s v="LUZ  MOLINA ORJUELA Registros:  1712227"/>
    <s v="CLINICA NUEVA DE CALI SAS"/>
    <s v="901158187-6"/>
    <s v="HCE-9771"/>
    <s v="HCE-9771"/>
    <s v="LUZ  MOLINA ORJUELA Registros:  1712227"/>
    <s v=""/>
    <x v="0"/>
    <s v="Contributivo"/>
    <m/>
    <n v="0"/>
    <s v="05"/>
    <s v="890303093"/>
    <s v="890303093"/>
  </r>
  <r>
    <s v="CAJA DE COMPENSACION FAMILIAR COMFENALCO DEL VALLE DEL CAUCA"/>
    <s v="HCE-9773"/>
    <s v="13/07/2022 00:00:00"/>
    <s v="17/08/2022 00:00:00"/>
    <x v="3"/>
    <x v="8"/>
    <d v="2023-12-01T00:00:00"/>
    <n v="471"/>
    <x v="2"/>
    <n v="16082"/>
    <n v="99423"/>
    <n v="99423"/>
    <s v="PABLO  PRIETO  Registros:  1712257"/>
    <s v="CLINICA NUEVA DE CALI SAS"/>
    <s v="901158187-6"/>
    <s v="HCE-9773"/>
    <s v="HCE-9773"/>
    <s v="PABLO  PRIETO  Registros:  1712257"/>
    <s v="CC2593515"/>
    <x v="0"/>
    <s v="Contributivo"/>
    <m/>
    <n v="0"/>
    <s v="05"/>
    <s v="890303093"/>
    <s v="890303093"/>
  </r>
  <r>
    <s v="CAJA DE COMPENSACION FAMILIAR COMFENALCO DEL VALLE DEL CAUCA"/>
    <s v="HCE-9774"/>
    <s v="13/07/2022 00:00:00"/>
    <s v="17/08/2022 00:00:00"/>
    <x v="3"/>
    <x v="8"/>
    <d v="2023-12-01T00:00:00"/>
    <n v="471"/>
    <x v="2"/>
    <n v="16088"/>
    <n v="216994"/>
    <n v="216994"/>
    <s v="GUILLERMO  SANCHEZ AMEZQUITA Registros:  1712405"/>
    <s v="CLINICA NUEVA DE CALI SAS"/>
    <s v="901158187-6"/>
    <s v="HCE-9774"/>
    <s v="HCE-9774"/>
    <s v="GUILLERMO  SANCHEZ AMEZQUITA Registros:  1712405"/>
    <s v="CC6081480"/>
    <x v="0"/>
    <s v="Contributivo"/>
    <m/>
    <n v="0"/>
    <s v="05"/>
    <s v="890303093"/>
    <s v="890303093"/>
  </r>
  <r>
    <s v="CAJA DE COMPENSACION FAMILIAR COMFENALCO DEL VALLE DEL CAUCA"/>
    <s v="HCE-9775"/>
    <s v="13/07/2022 00:00:00"/>
    <s v="17/08/2022 00:00:00"/>
    <x v="3"/>
    <x v="8"/>
    <d v="2023-12-01T00:00:00"/>
    <n v="471"/>
    <x v="2"/>
    <n v="16082"/>
    <n v="99423"/>
    <n v="99423"/>
    <s v="JUAN  MOTATO DAMINA Registros:  1712920"/>
    <s v="CLINICA NUEVA DE CALI SAS"/>
    <s v="901158187-6"/>
    <s v="HCE-9775"/>
    <s v="HCE-9775"/>
    <s v="JUAN  MOTATO DAMINA Registros:  1712920"/>
    <s v="RC1116380719"/>
    <x v="0"/>
    <s v="Contributivo"/>
    <m/>
    <n v="0"/>
    <s v="05"/>
    <s v="890303093"/>
    <s v="890303093"/>
  </r>
  <r>
    <s v="CAJA DE COMPENSACION FAMILIAR COMFENALCO DEL VALLE DEL CAUCA"/>
    <s v="HCE-9776"/>
    <s v="13/07/2022 00:00:00"/>
    <s v="17/08/2022 00:00:00"/>
    <x v="3"/>
    <x v="8"/>
    <d v="2023-12-01T00:00:00"/>
    <n v="471"/>
    <x v="2"/>
    <n v="16082"/>
    <n v="99423"/>
    <n v="99423"/>
    <s v="HELEN  SIERRA CARDENAS Registros:  1712926"/>
    <s v="CLINICA NUEVA DE CALI SAS"/>
    <s v="901158187-6"/>
    <s v="HCE-9776"/>
    <s v="HCE-9776"/>
    <s v="HELEN  SIERRA CARDENAS Registros:  1712926"/>
    <s v="CC1118294881"/>
    <x v="0"/>
    <s v="Contributivo"/>
    <m/>
    <n v="0"/>
    <s v="05"/>
    <s v="890303093"/>
    <s v="890303093"/>
  </r>
  <r>
    <s v="CAJA DE COMPENSACION FAMILIAR COMFENALCO DEL VALLE DEL CAUCA"/>
    <s v="HCE-9777"/>
    <s v="13/07/2022 00:00:00"/>
    <s v="17/08/2022 00:00:00"/>
    <x v="3"/>
    <x v="8"/>
    <d v="2023-12-01T00:00:00"/>
    <n v="471"/>
    <x v="2"/>
    <n v="16082"/>
    <n v="99423"/>
    <n v="99423"/>
    <s v="MELBA  RESTREPO TEJADA Registros:  1712935"/>
    <s v="CLINICA NUEVA DE CALI SAS"/>
    <s v="901158187-6"/>
    <s v="HCE-9777"/>
    <s v="HCE-9777"/>
    <s v="MELBA  RESTREPO TEJADA Registros:  1712935"/>
    <s v=""/>
    <x v="0"/>
    <s v="Contributivo"/>
    <m/>
    <n v="0"/>
    <s v="05"/>
    <s v="890303093"/>
    <s v="890303093"/>
  </r>
  <r>
    <s v="CAJA DE COMPENSACION FAMILIAR COMFENALCO DEL VALLE DEL CAUCA"/>
    <s v="HCE-9780"/>
    <s v="13/07/2022 00:00:00"/>
    <s v="17/08/2022 00:00:00"/>
    <x v="3"/>
    <x v="8"/>
    <d v="2023-12-01T00:00:00"/>
    <n v="471"/>
    <x v="2"/>
    <n v="16084"/>
    <n v="99423"/>
    <n v="99423"/>
    <s v="MATIAS  CANTERO FAJARDO Registros:  1713145"/>
    <s v="CLINICA NUEVA DE CALI SAS"/>
    <s v="901158187-6"/>
    <s v="HCE-9780"/>
    <s v="HCE-9780"/>
    <s v="MATIAS  CANTERO FAJARDO Registros:  1713145"/>
    <s v=""/>
    <x v="0"/>
    <s v="Contributivo"/>
    <m/>
    <n v="0"/>
    <s v="05"/>
    <s v="890303093"/>
    <s v="890303093"/>
  </r>
  <r>
    <s v="CAJA DE COMPENSACION FAMILIAR COMFENALCO DEL VALLE DEL CAUCA"/>
    <s v="HCE-9781"/>
    <s v="14/07/2022 00:00:00"/>
    <s v="17/08/2022 00:00:00"/>
    <x v="3"/>
    <x v="8"/>
    <d v="2023-12-01T00:00:00"/>
    <n v="471"/>
    <x v="2"/>
    <n v="16088"/>
    <n v="216994"/>
    <n v="216994"/>
    <s v="HECTOR  GAVIRIA MARTINEZ Registros:  1713876"/>
    <s v="CLINICA NUEVA DE CALI SAS"/>
    <s v="901158187-6"/>
    <s v="HCE-9781"/>
    <s v="HCE-9781"/>
    <s v="HECTOR  GAVIRIA MARTINEZ Registros:  1713876"/>
    <s v="CC14997490"/>
    <x v="0"/>
    <s v="Contributivo"/>
    <m/>
    <n v="0"/>
    <s v="05"/>
    <s v="890303093"/>
    <s v="890303093"/>
  </r>
  <r>
    <s v="CAJA DE COMPENSACION FAMILIAR COMFENALCO DEL VALLE DEL CAUCA"/>
    <s v="HCE-9782"/>
    <s v="14/07/2022 00:00:00"/>
    <s v="17/08/2022 00:00:00"/>
    <x v="3"/>
    <x v="8"/>
    <d v="2023-12-01T00:00:00"/>
    <n v="471"/>
    <x v="2"/>
    <n v="16082"/>
    <n v="99423"/>
    <n v="99423"/>
    <s v="AGUSTINA  CLAVIJO DE CALVO Registros:  1714173"/>
    <s v="CLINICA NUEVA DE CALI SAS"/>
    <s v="901158187-6"/>
    <s v="HCE-9782"/>
    <s v="HCE-9782"/>
    <s v="AGUSTINA  CLAVIJO DE CALVO Registros:  1714173"/>
    <s v="CC29085789"/>
    <x v="0"/>
    <s v="Contributivo"/>
    <m/>
    <n v="0"/>
    <s v="05"/>
    <s v="890303093"/>
    <s v="890303093"/>
  </r>
  <r>
    <s v="CAJA DE COMPENSACION FAMILIAR COMFENALCO DEL VALLE DEL CAUCA"/>
    <s v="HCE-9783"/>
    <s v="14/07/2022 00:00:00"/>
    <s v="17/08/2022 00:00:00"/>
    <x v="3"/>
    <x v="8"/>
    <d v="2023-12-01T00:00:00"/>
    <n v="471"/>
    <x v="2"/>
    <n v="16082"/>
    <n v="99423"/>
    <n v="99423"/>
    <s v="ARACELLY  CORTES DE CORTES Registros:  1714178"/>
    <s v="CLINICA NUEVA DE CALI SAS"/>
    <s v="901158187-6"/>
    <s v="HCE-9783"/>
    <s v="HCE-9783"/>
    <s v="ARACELLY  CORTES DE CORTES Registros:  1714178"/>
    <s v="CC28744543"/>
    <x v="0"/>
    <s v="Contributivo"/>
    <m/>
    <n v="0"/>
    <s v="05"/>
    <s v="890303093"/>
    <s v="890303093"/>
  </r>
  <r>
    <s v="CAJA DE COMPENSACION FAMILIAR COMFENALCO DEL VALLE DEL CAUCA"/>
    <s v="HCE-9784"/>
    <s v="14/07/2022 00:00:00"/>
    <s v="17/08/2022 00:00:00"/>
    <x v="3"/>
    <x v="8"/>
    <d v="2023-12-01T00:00:00"/>
    <n v="471"/>
    <x v="2"/>
    <n v="16082"/>
    <n v="99423"/>
    <n v="99423"/>
    <s v="ANGIE  CARRANZA CERON Registros:  1714180"/>
    <s v="CLINICA NUEVA DE CALI SAS"/>
    <s v="901158187-6"/>
    <s v="HCE-9784"/>
    <s v="HCE-9784"/>
    <s v="ANGIE  CARRANZA CERON Registros:  1714180"/>
    <s v=""/>
    <x v="0"/>
    <s v="Contributivo"/>
    <m/>
    <n v="0"/>
    <s v="05"/>
    <s v="890303093"/>
    <s v="890303093"/>
  </r>
  <r>
    <s v="CAJA DE COMPENSACION FAMILIAR COMFENALCO DEL VALLE DEL CAUCA"/>
    <s v="HCE-9786"/>
    <s v="14/07/2022 00:00:00"/>
    <s v="17/08/2022 00:00:00"/>
    <x v="3"/>
    <x v="8"/>
    <d v="2023-12-01T00:00:00"/>
    <n v="471"/>
    <x v="2"/>
    <n v="16082"/>
    <n v="99423"/>
    <n v="99423"/>
    <s v="JOSE  CORREA VIDAL Registros:  1714196"/>
    <s v="CLINICA NUEVA DE CALI SAS"/>
    <s v="901158187-6"/>
    <s v="HCE-9786"/>
    <s v="HCE-9786"/>
    <s v="JOSE  CORREA VIDAL Registros:  1714196"/>
    <s v="CC14990286"/>
    <x v="0"/>
    <s v="Contributivo"/>
    <m/>
    <n v="0"/>
    <s v="05"/>
    <s v="890303093"/>
    <s v="890303093"/>
  </r>
  <r>
    <s v="CAJA DE COMPENSACION FAMILIAR COMFENALCO DEL VALLE DEL CAUCA"/>
    <s v="HCE-9788"/>
    <s v="14/07/2022 00:00:00"/>
    <s v="17/08/2022 00:00:00"/>
    <x v="3"/>
    <x v="8"/>
    <d v="2023-12-01T00:00:00"/>
    <n v="471"/>
    <x v="2"/>
    <n v="16088"/>
    <n v="216994"/>
    <n v="216994"/>
    <s v="NELLY  TRUJILLO DE MARIN Registros:  1714206"/>
    <s v="CLINICA NUEVA DE CALI SAS"/>
    <s v="901158187-6"/>
    <s v="HCE-9788"/>
    <s v="HCE-9788"/>
    <s v="NELLY  TRUJILLO DE MARIN Registros:  1714206"/>
    <s v=""/>
    <x v="0"/>
    <s v="Contributivo"/>
    <m/>
    <n v="0"/>
    <s v="05"/>
    <s v="890303093"/>
    <s v="890303093"/>
  </r>
  <r>
    <s v="CAJA DE COMPENSACION FAMILIAR COMFENALCO DEL VALLE DEL CAUCA"/>
    <s v="HCE-9793"/>
    <s v="14/07/2022 00:00:00"/>
    <s v="17/08/2022 00:00:00"/>
    <x v="3"/>
    <x v="8"/>
    <d v="2023-12-01T00:00:00"/>
    <n v="471"/>
    <x v="2"/>
    <n v="16084"/>
    <n v="99423"/>
    <n v="99423"/>
    <s v="MAURICIO  ACEVEDO  Registros:  1714651"/>
    <s v="CLINICA NUEVA DE CALI SAS"/>
    <s v="901158187-6"/>
    <s v="HCE-9793"/>
    <s v="HCE-9793"/>
    <s v="MAURICIO  ACEVEDO  Registros:  1714651"/>
    <s v=""/>
    <x v="0"/>
    <s v="Contributivo"/>
    <m/>
    <n v="0"/>
    <s v="05"/>
    <s v="890303093"/>
    <s v="890303093"/>
  </r>
  <r>
    <s v="CAJA DE COMPENSACION FAMILIAR COMFENALCO DEL VALLE DEL CAUCA"/>
    <s v="HCE-9794"/>
    <s v="14/07/2022 00:00:00"/>
    <s v="17/08/2022 00:00:00"/>
    <x v="3"/>
    <x v="8"/>
    <d v="2023-12-01T00:00:00"/>
    <n v="471"/>
    <x v="2"/>
    <n v="16082"/>
    <n v="99423"/>
    <n v="99423"/>
    <s v="ASCENCION  MAUNA MUÑOZ Registros:  1714984"/>
    <s v="CLINICA NUEVA DE CALI SAS"/>
    <s v="901158187-6"/>
    <s v="HCE-9794"/>
    <s v="HCE-9794"/>
    <s v="ASCENCION  MAUNA MUÑOZ Registros:  1714984"/>
    <s v="3148033462"/>
    <x v="0"/>
    <s v="Contributivo"/>
    <m/>
    <n v="0"/>
    <s v="05"/>
    <s v="890303093"/>
    <s v="890303093"/>
  </r>
  <r>
    <s v="CAJA DE COMPENSACION FAMILIAR COMFENALCO DEL VALLE DEL CAUCA"/>
    <s v="HCE-9795"/>
    <s v="14/07/2022 00:00:00"/>
    <s v="17/08/2022 00:00:00"/>
    <x v="3"/>
    <x v="8"/>
    <d v="2023-12-01T00:00:00"/>
    <n v="471"/>
    <x v="2"/>
    <n v="16082"/>
    <n v="99423"/>
    <n v="99423"/>
    <s v="JHON  RESTREPO VERGARA Registros:  1714988"/>
    <s v="CLINICA NUEVA DE CALI SAS"/>
    <s v="901158187-6"/>
    <s v="HCE-9795"/>
    <s v="HCE-9795"/>
    <s v="JHON  RESTREPO VERGARA Registros:  1714988"/>
    <s v="3136976559"/>
    <x v="0"/>
    <s v="Contributivo"/>
    <m/>
    <n v="0"/>
    <s v="05"/>
    <s v="890303093"/>
    <s v="890303093"/>
  </r>
  <r>
    <s v="CAJA DE COMPENSACION FAMILIAR COMFENALCO DEL VALLE DEL CAUCA"/>
    <s v="HCE-9796"/>
    <s v="14/07/2022 00:00:00"/>
    <s v="17/08/2022 00:00:00"/>
    <x v="3"/>
    <x v="8"/>
    <d v="2023-12-01T00:00:00"/>
    <n v="471"/>
    <x v="2"/>
    <n v="16082"/>
    <n v="99423"/>
    <n v="99423"/>
    <s v="JOSE  LOPEZ HURTADO Registros:  1714994"/>
    <s v="CLINICA NUEVA DE CALI SAS"/>
    <s v="901158187-6"/>
    <s v="HCE-9796"/>
    <s v="HCE-9796"/>
    <s v="JOSE  LOPEZ HURTADO Registros:  1714994"/>
    <s v="3122265116"/>
    <x v="0"/>
    <s v="Contributivo"/>
    <m/>
    <n v="0"/>
    <s v="05"/>
    <s v="890303093"/>
    <s v="890303093"/>
  </r>
  <r>
    <s v="CAJA DE COMPENSACION FAMILIAR COMFENALCO DEL VALLE DEL CAUCA"/>
    <s v="HCE-9798"/>
    <s v="14/07/2022 00:00:00"/>
    <s v="17/08/2022 00:00:00"/>
    <x v="3"/>
    <x v="8"/>
    <d v="2023-12-01T00:00:00"/>
    <n v="471"/>
    <x v="2"/>
    <n v="16082"/>
    <n v="99423"/>
    <n v="99423"/>
    <s v="LUIS  SOTO PEREZ Registros:  1715002"/>
    <s v="CLINICA NUEVA DE CALI SAS"/>
    <s v="901158187-6"/>
    <s v="HCE-9798"/>
    <s v="HCE-9798"/>
    <s v="LUIS  SOTO PEREZ Registros:  1715002"/>
    <m/>
    <x v="0"/>
    <s v="Contributivo"/>
    <m/>
    <n v="0"/>
    <s v="05"/>
    <s v="890303093"/>
    <s v="890303093"/>
  </r>
  <r>
    <s v="CAJA DE COMPENSACION FAMILIAR COMFENALCO DEL VALLE DEL CAUCA"/>
    <s v="HCE-9812"/>
    <s v="15/07/2022 00:00:00"/>
    <s v="17/08/2022 00:00:00"/>
    <x v="3"/>
    <x v="8"/>
    <d v="2023-12-01T00:00:00"/>
    <n v="471"/>
    <x v="2"/>
    <n v="16083"/>
    <n v="99423"/>
    <n v="99423"/>
    <s v="MIGUEL  GONZALEZ RUBIO Registros:  1715930"/>
    <s v="CLINICA NUEVA DE CALI SAS"/>
    <s v="901158187-6"/>
    <s v="HCE-9812"/>
    <s v="HCE-9812"/>
    <s v="MIGUEL  GONZALEZ RUBIO Registros:  1715930"/>
    <s v="CC6096384"/>
    <x v="0"/>
    <s v="Contributivo"/>
    <m/>
    <n v="0"/>
    <s v="05"/>
    <s v="890303093"/>
    <s v="890303093"/>
  </r>
  <r>
    <s v="CAJA DE COMPENSACION FAMILIAR COMFENALCO DEL VALLE DEL CAUCA"/>
    <s v="HCE-9817"/>
    <s v="15/07/2022 00:00:00"/>
    <s v="17/08/2022 00:00:00"/>
    <x v="3"/>
    <x v="8"/>
    <d v="2023-12-01T00:00:00"/>
    <n v="471"/>
    <x v="2"/>
    <n v="16083"/>
    <n v="99423"/>
    <n v="99423"/>
    <s v="JHILARI  MEJIA CARABALI Registros:  1716079"/>
    <s v="CLINICA NUEVA DE CALI SAS"/>
    <s v="901158187-6"/>
    <s v="HCE-9817"/>
    <s v="HCE-9817"/>
    <s v="JHILARI  MEJIA CARABALI Registros:  1716079"/>
    <s v="CC1006233579"/>
    <x v="0"/>
    <s v="Contributivo"/>
    <m/>
    <n v="0"/>
    <s v="05"/>
    <s v="890303093"/>
    <s v="890303093"/>
  </r>
  <r>
    <s v="CAJA DE COMPENSACION FAMILIAR COMFENALCO DEL VALLE DEL CAUCA"/>
    <s v="HCE-9821"/>
    <s v="15/07/2022 00:00:00"/>
    <s v="17/08/2022 00:00:00"/>
    <x v="3"/>
    <x v="8"/>
    <d v="2023-12-01T00:00:00"/>
    <n v="471"/>
    <x v="2"/>
    <n v="16083"/>
    <n v="99423"/>
    <n v="99423"/>
    <s v="ELVIA  MOSQUERA DE TEJADA Registros:  1716138"/>
    <s v="CLINICA NUEVA DE CALI SAS"/>
    <s v="901158187-6"/>
    <s v="HCE-9821"/>
    <s v="HCE-9821"/>
    <s v="ELVIA  MOSQUERA DE TEJADA Registros:  1716138"/>
    <s v=""/>
    <x v="0"/>
    <s v="Contributivo"/>
    <m/>
    <n v="0"/>
    <s v="05"/>
    <s v="890303093"/>
    <s v="890303093"/>
  </r>
  <r>
    <s v="CAJA DE COMPENSACION FAMILIAR COMFENALCO DEL VALLE DEL CAUCA"/>
    <s v="HCE-9828"/>
    <s v="15/07/2022 00:00:00"/>
    <s v="17/08/2022 00:00:00"/>
    <x v="3"/>
    <x v="8"/>
    <d v="2023-12-01T00:00:00"/>
    <n v="471"/>
    <x v="2"/>
    <n v="16084"/>
    <n v="99423"/>
    <n v="99423"/>
    <s v="MILAN  FERNANDEZ POLANCO Registros:  1716275"/>
    <s v="CLINICA NUEVA DE CALI SAS"/>
    <s v="901158187-6"/>
    <s v="HCE-9828"/>
    <s v="HCE-9828"/>
    <s v="MILAN  FERNANDEZ POLANCO Registros:  1716275"/>
    <s v=""/>
    <x v="0"/>
    <s v="Contributivo"/>
    <m/>
    <n v="0"/>
    <s v="05"/>
    <s v="890303093"/>
    <s v="890303093"/>
  </r>
  <r>
    <s v="CAJA DE COMPENSACION FAMILIAR COMFENALCO DEL VALLE DEL CAUCA"/>
    <s v="HCE-9851"/>
    <s v="18/07/2022 00:00:00"/>
    <s v="17/08/2022 00:00:00"/>
    <x v="3"/>
    <x v="8"/>
    <d v="2023-12-01T00:00:00"/>
    <n v="471"/>
    <x v="2"/>
    <n v="16083"/>
    <n v="99423"/>
    <n v="99423"/>
    <s v="ARIANA   MOLINA SANDOVAL Registros:  1718708"/>
    <s v="CLINICA NUEVA DE CALI SAS"/>
    <s v="901158187-6"/>
    <s v="HCE-9851"/>
    <s v="HCE-9851"/>
    <s v="ARIANA   MOLINA SANDOVAL Registros:  1718708"/>
    <s v=""/>
    <x v="0"/>
    <s v="Contributivo"/>
    <m/>
    <n v="0"/>
    <s v="05"/>
    <s v="890303093"/>
    <s v="890303093"/>
  </r>
  <r>
    <s v="CAJA DE COMPENSACION FAMILIAR COMFENALCO DEL VALLE DEL CAUCA"/>
    <s v="HCE-9852"/>
    <s v="18/07/2022 00:00:00"/>
    <s v="17/08/2022 00:00:00"/>
    <x v="3"/>
    <x v="8"/>
    <d v="2023-12-01T00:00:00"/>
    <n v="471"/>
    <x v="2"/>
    <n v="16082"/>
    <n v="99423"/>
    <n v="99423"/>
    <s v="ALEJANDRA  CASTILLO GARCIA Registros:  1718962"/>
    <s v="CLINICA NUEVA DE CALI SAS"/>
    <s v="901158187-6"/>
    <s v="HCE-9852"/>
    <s v="HCE-9852"/>
    <s v="ALEJANDRA  CASTILLO GARCIA Registros:  1718962"/>
    <s v=""/>
    <x v="0"/>
    <s v="Contributivo"/>
    <m/>
    <n v="0"/>
    <s v="05"/>
    <s v="890303093"/>
    <s v="890303093"/>
  </r>
  <r>
    <s v="CAJA DE COMPENSACION FAMILIAR COMFENALCO DEL VALLE DEL CAUCA"/>
    <s v="HCE-9853"/>
    <s v="18/07/2022 00:00:00"/>
    <s v="17/08/2022 00:00:00"/>
    <x v="3"/>
    <x v="8"/>
    <d v="2023-12-01T00:00:00"/>
    <n v="471"/>
    <x v="2"/>
    <n v="16082"/>
    <n v="99423"/>
    <n v="99423"/>
    <s v="ANA  CAICEDO PANTOJA Registros:  1718979"/>
    <s v="CLINICA NUEVA DE CALI SAS"/>
    <s v="901158187-6"/>
    <s v="HCE-9853"/>
    <s v="HCE-9853"/>
    <s v="ANA  CAICEDO PANTOJA Registros:  1718979"/>
    <s v=""/>
    <x v="0"/>
    <s v="Contributivo"/>
    <m/>
    <n v="0"/>
    <s v="05"/>
    <s v="890303093"/>
    <s v="890303093"/>
  </r>
  <r>
    <s v="CAJA DE COMPENSACION FAMILIAR COMFENALCO DEL VALLE DEL CAUCA"/>
    <s v="HCE-9854"/>
    <s v="18/07/2022 00:00:00"/>
    <s v="17/08/2022 00:00:00"/>
    <x v="3"/>
    <x v="8"/>
    <d v="2023-12-01T00:00:00"/>
    <n v="471"/>
    <x v="2"/>
    <n v="16082"/>
    <n v="99423"/>
    <n v="99423"/>
    <s v="ELIECER  GUZMAN SANTOFIMIO Registros:  1719006"/>
    <s v="CLINICA NUEVA DE CALI SAS"/>
    <s v="901158187-6"/>
    <s v="HCE-9854"/>
    <s v="HCE-9854"/>
    <s v="ELIECER  GUZMAN SANTOFIMIO Registros:  1719006"/>
    <s v="CC6081695"/>
    <x v="0"/>
    <s v="Contributivo"/>
    <m/>
    <n v="0"/>
    <s v="05"/>
    <s v="890303093"/>
    <s v="890303093"/>
  </r>
  <r>
    <s v="CAJA DE COMPENSACION FAMILIAR COMFENALCO DEL VALLE DEL CAUCA"/>
    <s v="HCE-9855"/>
    <s v="18/07/2022 00:00:00"/>
    <s v="17/08/2022 00:00:00"/>
    <x v="3"/>
    <x v="8"/>
    <d v="2023-12-01T00:00:00"/>
    <n v="471"/>
    <x v="2"/>
    <n v="16082"/>
    <n v="99423"/>
    <n v="99423"/>
    <s v="SANTIAGO  TORRES AGUADO Registros:  1719022"/>
    <s v="CLINICA NUEVA DE CALI SAS"/>
    <s v="901158187-6"/>
    <s v="HCE-9855"/>
    <s v="HCE-9855"/>
    <s v="SANTIAGO  TORRES AGUADO Registros:  1719022"/>
    <s v=""/>
    <x v="0"/>
    <s v="Contributivo"/>
    <m/>
    <n v="0"/>
    <s v="05"/>
    <s v="890303093"/>
    <s v="890303093"/>
  </r>
  <r>
    <s v="CAJA DE COMPENSACION FAMILIAR COMFENALCO DEL VALLE DEL CAUCA"/>
    <s v="HCE-9856"/>
    <s v="18/07/2022 00:00:00"/>
    <s v="17/08/2022 00:00:00"/>
    <x v="3"/>
    <x v="8"/>
    <d v="2023-12-01T00:00:00"/>
    <n v="471"/>
    <x v="2"/>
    <n v="16082"/>
    <n v="99423"/>
    <n v="99423"/>
    <s v="VICTOR  CARRILLO RIVERA Registros:  1719040"/>
    <s v="CLINICA NUEVA DE CALI SAS"/>
    <s v="901158187-6"/>
    <s v="HCE-9856"/>
    <s v="HCE-9856"/>
    <s v="VICTOR  CARRILLO RIVERA Registros:  1719040"/>
    <s v=""/>
    <x v="0"/>
    <s v="Contributivo"/>
    <m/>
    <n v="0"/>
    <s v="05"/>
    <s v="890303093"/>
    <s v="890303093"/>
  </r>
  <r>
    <s v="CAJA DE COMPENSACION FAMILIAR COMFENALCO DEL VALLE DEL CAUCA"/>
    <s v="HCE-9858"/>
    <s v="18/07/2022 00:00:00"/>
    <s v="17/08/2022 00:00:00"/>
    <x v="3"/>
    <x v="8"/>
    <d v="2023-12-01T00:00:00"/>
    <n v="471"/>
    <x v="2"/>
    <n v="16083"/>
    <n v="99423"/>
    <n v="99423"/>
    <s v="FLOR  CASTAÑO DE MARTINEZ Registros:  1719784"/>
    <s v="CLINICA NUEVA DE CALI SAS"/>
    <s v="901158187-6"/>
    <s v="HCE-9858"/>
    <s v="HCE-9858"/>
    <s v="FLOR  CASTAÑO DE MARTINEZ Registros:  1719784"/>
    <s v=""/>
    <x v="0"/>
    <s v="Contributivo"/>
    <m/>
    <n v="0"/>
    <s v="05"/>
    <s v="890303093"/>
    <s v="890303093"/>
  </r>
  <r>
    <s v="CAJA DE COMPENSACION FAMILIAR COMFENALCO DEL VALLE DEL CAUCA"/>
    <s v="HCE-9859"/>
    <s v="19/07/2022 00:00:00"/>
    <s v="17/08/2022 00:00:00"/>
    <x v="3"/>
    <x v="8"/>
    <d v="2023-12-01T00:00:00"/>
    <n v="471"/>
    <x v="2"/>
    <n v="16083"/>
    <n v="99423"/>
    <n v="99423"/>
    <s v="LUISA  SCARPETTA CABRERA Registros:  1720354"/>
    <s v="CLINICA NUEVA DE CALI SAS"/>
    <s v="901158187-6"/>
    <s v="HCE-9859"/>
    <s v="HCE-9859"/>
    <s v="LUISA  SCARPETTA CABRERA Registros:  1720354"/>
    <s v=""/>
    <x v="0"/>
    <s v="Contributivo"/>
    <m/>
    <n v="0"/>
    <s v="05"/>
    <s v="890303093"/>
    <s v="890303093"/>
  </r>
  <r>
    <s v="CAJA DE COMPENSACION FAMILIAR COMFENALCO DEL VALLE DEL CAUCA"/>
    <s v="HCE-9860"/>
    <s v="19/07/2022 00:00:00"/>
    <s v="17/08/2022 00:00:00"/>
    <x v="3"/>
    <x v="8"/>
    <d v="2023-12-01T00:00:00"/>
    <n v="471"/>
    <x v="2"/>
    <n v="16083"/>
    <n v="99423"/>
    <n v="99423"/>
    <s v="CRISTOPHER  ORTEGA TROCHEZ Registros:  1719862"/>
    <s v="CLINICA NUEVA DE CALI SAS"/>
    <s v="901158187-6"/>
    <s v="HCE-9860"/>
    <s v="HCE-9860"/>
    <s v="CRISTOPHER  ORTEGA TROCHEZ Registros:  1719862"/>
    <s v=""/>
    <x v="0"/>
    <s v="Contributivo"/>
    <m/>
    <n v="0"/>
    <s v="05"/>
    <s v="890303093"/>
    <s v="890303093"/>
  </r>
  <r>
    <s v="CAJA DE COMPENSACION FAMILIAR COMFENALCO DEL VALLE DEL CAUCA"/>
    <s v="HCE-9862"/>
    <s v="19/07/2022 00:00:00"/>
    <s v="17/08/2022 00:00:00"/>
    <x v="3"/>
    <x v="8"/>
    <d v="2023-12-01T00:00:00"/>
    <n v="471"/>
    <x v="2"/>
    <n v="16084"/>
    <n v="99423"/>
    <n v="99423"/>
    <s v="RAMONA  FIERRO DE PARRA Registros:  1721139"/>
    <s v="CLINICA NUEVA DE CALI SAS"/>
    <s v="901158187-6"/>
    <s v="HCE-9862"/>
    <s v="HCE-9862"/>
    <s v="RAMONA  FIERRO DE PARRA Registros:  1721139"/>
    <s v=""/>
    <x v="0"/>
    <s v="Contributivo"/>
    <m/>
    <n v="0"/>
    <s v="05"/>
    <s v="890303093"/>
    <s v="890303093"/>
  </r>
  <r>
    <s v="CAJA DE COMPENSACION FAMILIAR COMFENALCO DEL VALLE DEL CAUCA"/>
    <s v="HCE-9863"/>
    <s v="19/07/2022 00:00:00"/>
    <s v="17/08/2022 00:00:00"/>
    <x v="3"/>
    <x v="8"/>
    <d v="2023-12-01T00:00:00"/>
    <n v="471"/>
    <x v="2"/>
    <n v="16083"/>
    <n v="99423"/>
    <n v="99423"/>
    <s v="RAMON  LARGO LOPEZ Registros:  1721105"/>
    <s v="CLINICA NUEVA DE CALI SAS"/>
    <s v="901158187-6"/>
    <s v="HCE-9863"/>
    <s v="HCE-9863"/>
    <s v="RAMON  LARGO LOPEZ Registros:  1721105"/>
    <s v=""/>
    <x v="0"/>
    <s v="Contributivo"/>
    <m/>
    <n v="0"/>
    <s v="05"/>
    <s v="890303093"/>
    <s v="890303093"/>
  </r>
  <r>
    <s v="CAJA DE COMPENSACION FAMILIAR COMFENALCO DEL VALLE DEL CAUCA"/>
    <s v="HCE-9864"/>
    <s v="19/07/2022 00:00:00"/>
    <s v="17/08/2022 00:00:00"/>
    <x v="3"/>
    <x v="8"/>
    <d v="2023-12-01T00:00:00"/>
    <n v="471"/>
    <x v="2"/>
    <n v="16084"/>
    <n v="99423"/>
    <n v="99423"/>
    <s v="MARTHA  FLOREZ DE LA CRUZ Registros:  1721399"/>
    <s v="CLINICA NUEVA DE CALI SAS"/>
    <s v="901158187-6"/>
    <s v="HCE-9864"/>
    <s v="HCE-9864"/>
    <s v="MARTHA  FLOREZ DE LA CRUZ Registros:  1721399"/>
    <s v=""/>
    <x v="0"/>
    <s v="Contributivo"/>
    <m/>
    <n v="0"/>
    <s v="05"/>
    <s v="890303093"/>
    <s v="890303093"/>
  </r>
  <r>
    <s v="CAJA DE COMPENSACION FAMILIAR COMFENALCO DEL VALLE DEL CAUCA"/>
    <s v="HCE-9873"/>
    <s v="19/07/2022 00:00:00"/>
    <s v="17/08/2022 00:00:00"/>
    <x v="3"/>
    <x v="8"/>
    <d v="2023-12-01T00:00:00"/>
    <n v="471"/>
    <x v="2"/>
    <n v="16083"/>
    <n v="99423"/>
    <n v="99423"/>
    <s v="MARIA  RIOS DE QUINTERO Registros:  1721707"/>
    <s v="CLINICA NUEVA DE CALI SAS"/>
    <s v="901158187-6"/>
    <s v="HCE-9873"/>
    <s v="HCE-9873"/>
    <s v="MARIA  RIOS DE QUINTERO Registros:  1721707"/>
    <s v="CC29986047"/>
    <x v="0"/>
    <s v="Contributivo"/>
    <m/>
    <n v="0"/>
    <s v="05"/>
    <s v="890303093"/>
    <s v="890303093"/>
  </r>
  <r>
    <s v="CAJA DE COMPENSACION FAMILIAR COMFENALCO DEL VALLE DEL CAUCA"/>
    <s v="HCE-9874"/>
    <s v="19/07/2022 00:00:00"/>
    <s v="17/08/2022 00:00:00"/>
    <x v="3"/>
    <x v="8"/>
    <d v="2023-12-01T00:00:00"/>
    <n v="471"/>
    <x v="2"/>
    <n v="16084"/>
    <n v="99423"/>
    <n v="99423"/>
    <s v="MARIA  CAICEDO FALLA Registros:  1721711"/>
    <s v="CLINICA NUEVA DE CALI SAS"/>
    <s v="901158187-6"/>
    <s v="HCE-9874"/>
    <s v="HCE-9874"/>
    <s v="MARIA  CAICEDO FALLA Registros:  1721711"/>
    <s v=""/>
    <x v="0"/>
    <s v="Contributivo"/>
    <m/>
    <n v="0"/>
    <s v="05"/>
    <s v="890303093"/>
    <s v="890303093"/>
  </r>
  <r>
    <s v="CAJA DE COMPENSACION FAMILIAR COMFENALCO DEL VALLE DEL CAUCA"/>
    <s v="HCE-9881"/>
    <s v="19/07/2022 00:00:00"/>
    <s v="17/08/2022 00:00:00"/>
    <x v="3"/>
    <x v="8"/>
    <d v="2023-12-01T00:00:00"/>
    <n v="471"/>
    <x v="2"/>
    <n v="16088"/>
    <n v="216994"/>
    <n v="216994"/>
    <s v="DIEGO  MONTAÑO RAMIREZ Registros:  1721761"/>
    <s v="CLINICA NUEVA DE CALI SAS"/>
    <s v="901158187-6"/>
    <s v="HCE-9881"/>
    <s v="HCE-9881"/>
    <s v="DIEGO  MONTAÑO RAMIREZ Registros:  1721761"/>
    <s v=""/>
    <x v="0"/>
    <s v="Contributivo"/>
    <m/>
    <n v="0"/>
    <s v="05"/>
    <s v="890303093"/>
    <s v="890303093"/>
  </r>
  <r>
    <s v="CAJA DE COMPENSACION FAMILIAR COMFENALCO DEL VALLE DEL CAUCA"/>
    <s v="HCE-9882"/>
    <s v="19/07/2022 00:00:00"/>
    <s v="17/08/2022 00:00:00"/>
    <x v="3"/>
    <x v="8"/>
    <d v="2023-12-01T00:00:00"/>
    <n v="471"/>
    <x v="2"/>
    <n v="16082"/>
    <n v="99423"/>
    <n v="99423"/>
    <s v="HENRY  OLAYA OLAYA Registros:  1721768"/>
    <s v="CLINICA NUEVA DE CALI SAS"/>
    <s v="901158187-6"/>
    <s v="HCE-9882"/>
    <s v="HCE-9882"/>
    <s v="HENRY  OLAYA OLAYA Registros:  1721768"/>
    <s v=""/>
    <x v="0"/>
    <s v="Contributivo"/>
    <m/>
    <n v="0"/>
    <s v="05"/>
    <s v="890303093"/>
    <s v="890303093"/>
  </r>
  <r>
    <s v="CAJA DE COMPENSACION FAMILIAR COMFENALCO DEL VALLE DEL CAUCA"/>
    <s v="HCE-9884"/>
    <s v="19/07/2022 00:00:00"/>
    <s v="17/08/2022 00:00:00"/>
    <x v="3"/>
    <x v="8"/>
    <d v="2023-12-01T00:00:00"/>
    <n v="471"/>
    <x v="2"/>
    <n v="16082"/>
    <n v="99423"/>
    <n v="99423"/>
    <s v="JOSE  GALLEGO MALDONADO Registros:  1721788"/>
    <s v="CLINICA NUEVA DE CALI SAS"/>
    <s v="901158187-6"/>
    <s v="HCE-9884"/>
    <s v="HCE-9884"/>
    <s v="JOSE  GALLEGO MALDONADO Registros:  1721788"/>
    <s v="CC18465548"/>
    <x v="0"/>
    <s v="Contributivo"/>
    <m/>
    <n v="0"/>
    <s v="05"/>
    <s v="890303093"/>
    <s v="890303093"/>
  </r>
  <r>
    <s v="CAJA DE COMPENSACION FAMILIAR COMFENALCO DEL VALLE DEL CAUCA"/>
    <s v="HCE-9886"/>
    <s v="19/07/2022 00:00:00"/>
    <s v="17/08/2022 00:00:00"/>
    <x v="3"/>
    <x v="8"/>
    <d v="2023-12-01T00:00:00"/>
    <n v="471"/>
    <x v="2"/>
    <n v="16082"/>
    <n v="99423"/>
    <n v="99423"/>
    <s v="LUIS  MEDINA  Registros:  1721797"/>
    <s v="CLINICA NUEVA DE CALI SAS"/>
    <s v="901158187-6"/>
    <s v="HCE-9886"/>
    <s v="HCE-9886"/>
    <s v="LUIS  MEDINA  Registros:  1721797"/>
    <s v=""/>
    <x v="0"/>
    <s v="Contributivo"/>
    <m/>
    <n v="0"/>
    <s v="05"/>
    <s v="890303093"/>
    <s v="890303093"/>
  </r>
  <r>
    <s v="CAJA DE COMPENSACION FAMILIAR COMFENALCO DEL VALLE DEL CAUCA"/>
    <s v="HCE-9887"/>
    <s v="19/07/2022 00:00:00"/>
    <s v="17/08/2022 00:00:00"/>
    <x v="3"/>
    <x v="8"/>
    <d v="2023-12-01T00:00:00"/>
    <n v="471"/>
    <x v="2"/>
    <n v="16082"/>
    <n v="99423"/>
    <n v="99423"/>
    <s v="OLIVA  REINOSO PALMA Registros:  1721805"/>
    <s v="CLINICA NUEVA DE CALI SAS"/>
    <s v="901158187-6"/>
    <s v="HCE-9887"/>
    <s v="HCE-9887"/>
    <s v="OLIVA  REINOSO PALMA Registros:  1721805"/>
    <s v=""/>
    <x v="0"/>
    <s v="Contributivo"/>
    <m/>
    <n v="0"/>
    <s v="05"/>
    <s v="890303093"/>
    <s v="890303093"/>
  </r>
  <r>
    <s v="CAJA DE COMPENSACION FAMILIAR COMFENALCO DEL VALLE DEL CAUCA"/>
    <s v="HCE-9888"/>
    <s v="19/07/2022 00:00:00"/>
    <s v="17/08/2022 00:00:00"/>
    <x v="3"/>
    <x v="8"/>
    <d v="2023-12-01T00:00:00"/>
    <n v="471"/>
    <x v="2"/>
    <n v="16082"/>
    <n v="99423"/>
    <n v="99423"/>
    <s v="RITA  FAJARDO  Registros:  1721814"/>
    <s v="CLINICA NUEVA DE CALI SAS"/>
    <s v="901158187-6"/>
    <s v="HCE-9888"/>
    <s v="HCE-9888"/>
    <s v="RITA  FAJARDO  Registros:  1721814"/>
    <s v=""/>
    <x v="0"/>
    <s v="Contributivo"/>
    <m/>
    <n v="0"/>
    <s v="05"/>
    <s v="890303093"/>
    <s v="890303093"/>
  </r>
  <r>
    <s v="CAJA DE COMPENSACION FAMILIAR COMFENALCO DEL VALLE DEL CAUCA"/>
    <s v="HCE-9889"/>
    <s v="19/07/2022 00:00:00"/>
    <s v="17/08/2022 00:00:00"/>
    <x v="3"/>
    <x v="8"/>
    <d v="2023-12-01T00:00:00"/>
    <n v="471"/>
    <x v="2"/>
    <n v="16082"/>
    <n v="99423"/>
    <n v="99423"/>
    <s v="SIERVO  FORERO MEJIA Registros:  1721816"/>
    <s v="CLINICA NUEVA DE CALI SAS"/>
    <s v="901158187-6"/>
    <s v="HCE-9889"/>
    <s v="HCE-9889"/>
    <s v="SIERVO  FORERO MEJIA Registros:  1721816"/>
    <s v="CC14959010"/>
    <x v="0"/>
    <s v="Contributivo"/>
    <m/>
    <n v="0"/>
    <s v="05"/>
    <s v="890303093"/>
    <s v="890303093"/>
  </r>
  <r>
    <s v="CAJA DE COMPENSACION FAMILIAR COMFENALCO DEL VALLE DEL CAUCA"/>
    <s v="HCE-9894"/>
    <s v="21/07/2022 00:00:00"/>
    <s v="17/08/2022 00:00:00"/>
    <x v="3"/>
    <x v="8"/>
    <d v="2023-12-01T00:00:00"/>
    <n v="471"/>
    <x v="2"/>
    <n v="16083"/>
    <n v="99423"/>
    <n v="99423"/>
    <s v="NELLY  YANGANA ANACONA Registros:  1722782"/>
    <s v="CLINICA NUEVA DE CALI SAS"/>
    <s v="901158187-6"/>
    <s v="HCE-9894"/>
    <s v="HCE-9894"/>
    <s v="NELLY  YANGANA ANACONA Registros:  1722782"/>
    <s v=""/>
    <x v="0"/>
    <s v="Contributivo"/>
    <m/>
    <n v="0"/>
    <s v="05"/>
    <s v="890303093"/>
    <s v="890303093"/>
  </r>
  <r>
    <s v="CAJA DE COMPENSACION FAMILIAR COMFENALCO DEL VALLE DEL CAUCA"/>
    <s v="HCE-9895"/>
    <s v="21/07/2022 00:00:00"/>
    <s v="17/08/2022 00:00:00"/>
    <x v="3"/>
    <x v="8"/>
    <d v="2023-12-01T00:00:00"/>
    <n v="471"/>
    <x v="2"/>
    <n v="16083"/>
    <n v="99423"/>
    <n v="99423"/>
    <s v="JORGE  CASTILLO RODRIGUEZ Registros:  1722896"/>
    <s v="CLINICA NUEVA DE CALI SAS"/>
    <s v="901158187-6"/>
    <s v="HCE-9895"/>
    <s v="HCE-9895"/>
    <s v="JORGE  CASTILLO RODRIGUEZ Registros:  1722896"/>
    <s v="3145504817"/>
    <x v="0"/>
    <s v="Contributivo"/>
    <m/>
    <n v="0"/>
    <s v="05"/>
    <s v="890303093"/>
    <s v="890303093"/>
  </r>
  <r>
    <s v="CAJA DE COMPENSACION FAMILIAR COMFENALCO DEL VALLE DEL CAUCA"/>
    <s v="HCE-9903"/>
    <s v="21/07/2022 00:00:00"/>
    <s v="17/08/2022 00:00:00"/>
    <x v="3"/>
    <x v="8"/>
    <d v="2023-12-01T00:00:00"/>
    <n v="471"/>
    <x v="2"/>
    <n v="16083"/>
    <n v="99423"/>
    <n v="99423"/>
    <s v="KEILYN  VIAFARA ANGULO Registros:  1723949"/>
    <s v="CLINICA NUEVA DE CALI SAS"/>
    <s v="901158187-6"/>
    <s v="HCE-9903"/>
    <s v="HCE-9903"/>
    <s v="KEILYN  VIAFARA ANGULO Registros:  1723949"/>
    <s v=""/>
    <x v="0"/>
    <s v="Contributivo"/>
    <m/>
    <n v="0"/>
    <s v="05"/>
    <s v="890303093"/>
    <s v="890303093"/>
  </r>
  <r>
    <s v="CAJA DE COMPENSACION FAMILIAR COMFENALCO DEL VALLE DEL CAUCA"/>
    <s v="HCE-9905"/>
    <s v="22/07/2022 00:00:00"/>
    <s v="17/08/2022 00:00:00"/>
    <x v="3"/>
    <x v="8"/>
    <d v="2023-12-01T00:00:00"/>
    <n v="471"/>
    <x v="2"/>
    <n v="16084"/>
    <n v="99423"/>
    <n v="99423"/>
    <s v="IRMA  ESPINOSA DE VELASQUEZ Registros:  1724388"/>
    <s v="CLINICA NUEVA DE CALI SAS"/>
    <s v="901158187-6"/>
    <s v="HCE-9905"/>
    <s v="HCE-9905"/>
    <s v="IRMA  ESPINOSA DE VELASQUEZ Registros:  1724388"/>
    <s v=""/>
    <x v="0"/>
    <s v="Contributivo"/>
    <m/>
    <n v="0"/>
    <s v="05"/>
    <s v="890303093"/>
    <s v="890303093"/>
  </r>
  <r>
    <s v="CAJA DE COMPENSACION FAMILIAR COMFENALCO DEL VALLE DEL CAUCA"/>
    <s v="HCE-9912"/>
    <s v="22/07/2022 00:00:00"/>
    <s v="17/08/2022 00:00:00"/>
    <x v="3"/>
    <x v="8"/>
    <d v="2023-12-01T00:00:00"/>
    <n v="471"/>
    <x v="2"/>
    <n v="16083"/>
    <n v="99423"/>
    <n v="99423"/>
    <s v="JHON  VERNAZA MONTOYA Registros:  1725563"/>
    <s v="CLINICA NUEVA DE CALI SAS"/>
    <s v="901158187-6"/>
    <s v="HCE-9912"/>
    <s v="HCE-9912"/>
    <s v="JHON  VERNAZA MONTOYA Registros:  1725563"/>
    <s v="CC94542328"/>
    <x v="0"/>
    <s v="Contributivo"/>
    <m/>
    <n v="0"/>
    <s v="05"/>
    <s v="890303093"/>
    <s v="890303093"/>
  </r>
  <r>
    <s v="CAJA DE COMPENSACION FAMILIAR COMFENALCO DEL VALLE DEL CAUCA"/>
    <s v="HCE-9921"/>
    <s v="23/07/2022 00:00:00"/>
    <s v="17/08/2022 00:00:00"/>
    <x v="3"/>
    <x v="8"/>
    <d v="2023-12-01T00:00:00"/>
    <n v="471"/>
    <x v="2"/>
    <n v="16088"/>
    <n v="216994"/>
    <n v="216994"/>
    <s v="LUIS  DIAZ TIGREROS Registros:  1726585"/>
    <s v="CLINICA NUEVA DE CALI SAS"/>
    <s v="901158187-6"/>
    <s v="HCE-9921"/>
    <s v="HCE-9921"/>
    <s v="LUIS  DIAZ TIGREROS Registros:  1726585"/>
    <s v=""/>
    <x v="0"/>
    <s v="Contributivo"/>
    <m/>
    <n v="0"/>
    <s v="05"/>
    <s v="890303093"/>
    <s v="890303093"/>
  </r>
  <r>
    <s v="CAJA DE COMPENSACION FAMILIAR COMFENALCO DEL VALLE DEL CAUCA"/>
    <s v="HCE-9922"/>
    <s v="23/07/2022 00:00:00"/>
    <s v="17/08/2022 00:00:00"/>
    <x v="3"/>
    <x v="8"/>
    <d v="2023-12-01T00:00:00"/>
    <n v="471"/>
    <x v="2"/>
    <n v="16083"/>
    <n v="99423"/>
    <n v="99423"/>
    <s v="DIEGO  SANTANA MEDINA Registros:  1726616"/>
    <s v="CLINICA NUEVA DE CALI SAS"/>
    <s v="901158187-6"/>
    <s v="HCE-9922"/>
    <s v="HCE-9922"/>
    <s v="DIEGO  SANTANA MEDINA Registros:  1726616"/>
    <s v="CC1107516313"/>
    <x v="0"/>
    <s v="Contributivo"/>
    <m/>
    <n v="0"/>
    <s v="05"/>
    <s v="890303093"/>
    <s v="890303093"/>
  </r>
  <r>
    <s v="CAJA DE COMPENSACION FAMILIAR COMFENALCO DEL VALLE DEL CAUCA"/>
    <s v="HCE-9930"/>
    <s v="25/07/2022 00:00:00"/>
    <s v="17/08/2022 00:00:00"/>
    <x v="3"/>
    <x v="8"/>
    <d v="2023-12-01T00:00:00"/>
    <n v="471"/>
    <x v="2"/>
    <n v="16082"/>
    <n v="99423"/>
    <n v="99423"/>
    <s v="CARLOS  SALAMANCA ARREDONDO Registros:  1723732"/>
    <s v="CLINICA NUEVA DE CALI SAS"/>
    <s v="901158187-6"/>
    <s v="HCE-9930"/>
    <s v="HCE-9930"/>
    <s v="CARLOS  SALAMANCA ARREDONDO Registros:  1723732"/>
    <s v="CC16597184"/>
    <x v="0"/>
    <s v="Contributivo"/>
    <m/>
    <n v="0"/>
    <s v="05"/>
    <s v="890303093"/>
    <s v="890303093"/>
  </r>
  <r>
    <s v="CAJA DE COMPENSACION FAMILIAR COMFENALCO DEL VALLE DEL CAUCA"/>
    <s v="HCE-9931"/>
    <s v="25/07/2022 00:00:00"/>
    <s v="17/08/2022 00:00:00"/>
    <x v="3"/>
    <x v="8"/>
    <d v="2023-12-01T00:00:00"/>
    <n v="471"/>
    <x v="2"/>
    <n v="16082"/>
    <n v="99423"/>
    <n v="99423"/>
    <s v="MARIA  IBARGUEN MOSQUERA Registros:  1723722"/>
    <s v="CLINICA NUEVA DE CALI SAS"/>
    <s v="901158187-6"/>
    <s v="HCE-9931"/>
    <s v="HCE-9931"/>
    <s v="MARIA  IBARGUEN MOSQUERA Registros:  1723722"/>
    <s v=""/>
    <x v="0"/>
    <s v="Contributivo"/>
    <m/>
    <n v="0"/>
    <s v="05"/>
    <s v="890303093"/>
    <s v="890303093"/>
  </r>
  <r>
    <s v="CAJA DE COMPENSACION FAMILIAR COMFENALCO DEL VALLE DEL CAUCA"/>
    <s v="HCE-9932"/>
    <s v="25/07/2022 00:00:00"/>
    <s v="17/08/2022 00:00:00"/>
    <x v="3"/>
    <x v="8"/>
    <d v="2023-12-01T00:00:00"/>
    <n v="471"/>
    <x v="2"/>
    <n v="16082"/>
    <n v="99423"/>
    <n v="99423"/>
    <s v="GERONIMO  CEBALLOS ARENAS Registros:  1724965"/>
    <s v="CLINICA NUEVA DE CALI SAS"/>
    <s v="901158187-6"/>
    <s v="HCE-9932"/>
    <s v="HCE-9932"/>
    <s v="GERONIMO  CEBALLOS ARENAS Registros:  1724965"/>
    <s v=""/>
    <x v="0"/>
    <s v="Contributivo"/>
    <m/>
    <n v="0"/>
    <s v="05"/>
    <s v="890303093"/>
    <s v="890303093"/>
  </r>
  <r>
    <s v="CAJA DE COMPENSACION FAMILIAR COMFENALCO DEL VALLE DEL CAUCA"/>
    <s v="HCE-9933"/>
    <s v="25/07/2022 00:00:00"/>
    <s v="17/08/2022 00:00:00"/>
    <x v="3"/>
    <x v="8"/>
    <d v="2023-12-01T00:00:00"/>
    <n v="471"/>
    <x v="2"/>
    <n v="16082"/>
    <n v="99423"/>
    <n v="99423"/>
    <s v="MARLENE  MARTINEZ MARTINEZ Registros:  1724974"/>
    <s v="CLINICA NUEVA DE CALI SAS"/>
    <s v="901158187-6"/>
    <s v="HCE-9933"/>
    <s v="HCE-9933"/>
    <s v="MARLENE  MARTINEZ MARTINEZ Registros:  1724974"/>
    <s v="CC31897668"/>
    <x v="0"/>
    <s v="Contributivo"/>
    <m/>
    <n v="0"/>
    <s v="05"/>
    <s v="890303093"/>
    <s v="890303093"/>
  </r>
  <r>
    <s v="CAJA DE COMPENSACION FAMILIAR COMFENALCO DEL VALLE DEL CAUCA"/>
    <s v="HCE-9934"/>
    <s v="25/07/2022 00:00:00"/>
    <s v="17/08/2022 00:00:00"/>
    <x v="3"/>
    <x v="8"/>
    <d v="2023-12-01T00:00:00"/>
    <n v="471"/>
    <x v="2"/>
    <n v="16082"/>
    <n v="99423"/>
    <n v="99423"/>
    <s v="SANTIAGO  CARDONA CARVAJAL Registros:  1724980"/>
    <s v="CLINICA NUEVA DE CALI SAS"/>
    <s v="901158187-6"/>
    <s v="HCE-9934"/>
    <s v="HCE-9934"/>
    <s v="SANTIAGO  CARDONA CARVAJAL Registros:  1724980"/>
    <s v=""/>
    <x v="0"/>
    <s v="Contributivo"/>
    <m/>
    <n v="0"/>
    <s v="05"/>
    <s v="890303093"/>
    <s v="890303093"/>
  </r>
  <r>
    <s v="CAJA DE COMPENSACION FAMILIAR COMFENALCO DEL VALLE DEL CAUCA"/>
    <s v="HCE-9935"/>
    <s v="25/07/2022 00:00:00"/>
    <s v="17/08/2022 00:00:00"/>
    <x v="3"/>
    <x v="8"/>
    <d v="2023-12-01T00:00:00"/>
    <n v="471"/>
    <x v="2"/>
    <n v="16082"/>
    <n v="99423"/>
    <n v="99423"/>
    <s v="OFELIA  HERRAN DE MENDEZ Registros:  1725762"/>
    <s v="CLINICA NUEVA DE CALI SAS"/>
    <s v="901158187-6"/>
    <s v="HCE-9935"/>
    <s v="HCE-9935"/>
    <s v="OFELIA  HERRAN DE MENDEZ Registros:  1725762"/>
    <s v=""/>
    <x v="0"/>
    <s v="Contributivo"/>
    <m/>
    <n v="0"/>
    <s v="05"/>
    <s v="890303093"/>
    <s v="890303093"/>
  </r>
  <r>
    <s v="CAJA DE COMPENSACION FAMILIAR COMFENALCO DEL VALLE DEL CAUCA"/>
    <s v="HCE-9936"/>
    <s v="25/07/2022 00:00:00"/>
    <s v="17/08/2022 00:00:00"/>
    <x v="3"/>
    <x v="8"/>
    <d v="2023-12-01T00:00:00"/>
    <n v="471"/>
    <x v="2"/>
    <n v="16082"/>
    <n v="99423"/>
    <n v="99423"/>
    <s v="DERLY  ORDOÑEZ ANACONA Registros:  1725747"/>
    <s v="CLINICA NUEVA DE CALI SAS"/>
    <s v="901158187-6"/>
    <s v="HCE-9936"/>
    <s v="HCE-9936"/>
    <s v="DERLY  ORDOÑEZ ANACONA Registros:  1725747"/>
    <s v=""/>
    <x v="0"/>
    <s v="Contributivo"/>
    <m/>
    <n v="0"/>
    <s v="05"/>
    <s v="890303093"/>
    <s v="890303093"/>
  </r>
  <r>
    <s v="CAJA DE COMPENSACION FAMILIAR COMFENALCO DEL VALLE DEL CAUCA"/>
    <s v="HCE-9937"/>
    <s v="25/07/2022 00:00:00"/>
    <s v="17/08/2022 00:00:00"/>
    <x v="3"/>
    <x v="8"/>
    <d v="2023-12-01T00:00:00"/>
    <n v="471"/>
    <x v="2"/>
    <n v="16082"/>
    <n v="99423"/>
    <n v="99423"/>
    <s v="JOHN  MOSQUERA LUCUMI Registros:  1725750"/>
    <s v="CLINICA NUEVA DE CALI SAS"/>
    <s v="901158187-6"/>
    <s v="HCE-9937"/>
    <s v="HCE-9937"/>
    <s v="JOHN  MOSQUERA LUCUMI Registros:  1725750"/>
    <s v=""/>
    <x v="0"/>
    <s v="Contributivo"/>
    <m/>
    <n v="0"/>
    <s v="05"/>
    <s v="890303093"/>
    <s v="890303093"/>
  </r>
  <r>
    <s v="CAJA DE COMPENSACION FAMILIAR COMFENALCO DEL VALLE DEL CAUCA"/>
    <s v="HCE-9938"/>
    <s v="25/07/2022 00:00:00"/>
    <s v="17/08/2022 00:00:00"/>
    <x v="3"/>
    <x v="8"/>
    <d v="2023-12-01T00:00:00"/>
    <n v="471"/>
    <x v="2"/>
    <n v="16082"/>
    <n v="99423"/>
    <n v="99423"/>
    <s v="JOSTIN  ERAZO RODRIGUEZ Registros:  1725754"/>
    <s v="CLINICA NUEVA DE CALI SAS"/>
    <s v="901158187-6"/>
    <s v="HCE-9938"/>
    <s v="HCE-9938"/>
    <s v="JOSTIN  ERAZO RODRIGUEZ Registros:  1725754"/>
    <s v=""/>
    <x v="0"/>
    <s v="Contributivo"/>
    <m/>
    <n v="0"/>
    <s v="05"/>
    <s v="890303093"/>
    <s v="890303093"/>
  </r>
  <r>
    <s v="CAJA DE COMPENSACION FAMILIAR COMFENALCO DEL VALLE DEL CAUCA"/>
    <s v="HCE-9939"/>
    <s v="25/07/2022 00:00:00"/>
    <s v="17/08/2022 00:00:00"/>
    <x v="3"/>
    <x v="8"/>
    <d v="2023-12-01T00:00:00"/>
    <n v="471"/>
    <x v="2"/>
    <n v="16082"/>
    <n v="99423"/>
    <n v="99423"/>
    <s v="NAIRA  MORENO RODRIGUEZ Registros:  1725759"/>
    <s v="CLINICA NUEVA DE CALI SAS"/>
    <s v="901158187-6"/>
    <s v="HCE-9939"/>
    <s v="HCE-9939"/>
    <s v="NAIRA  MORENO RODRIGUEZ Registros:  1725759"/>
    <s v=""/>
    <x v="0"/>
    <s v="Contributivo"/>
    <m/>
    <n v="0"/>
    <s v="05"/>
    <s v="890303093"/>
    <s v="890303093"/>
  </r>
  <r>
    <s v="CAJA DE COMPENSACION FAMILIAR COMFENALCO DEL VALLE DEL CAUCA"/>
    <s v="HCE-9940"/>
    <s v="25/07/2022 00:00:00"/>
    <s v="17/08/2022 00:00:00"/>
    <x v="3"/>
    <x v="8"/>
    <d v="2023-12-01T00:00:00"/>
    <n v="471"/>
    <x v="2"/>
    <n v="16082"/>
    <n v="99423"/>
    <n v="99423"/>
    <s v="CELESTE  MUÑOZ BIUCHE Registros:  1724959"/>
    <s v="CLINICA NUEVA DE CALI SAS"/>
    <s v="901158187-6"/>
    <s v="HCE-9940"/>
    <s v="HCE-9940"/>
    <s v="CELESTE  MUÑOZ BIUCHE Registros:  1724959"/>
    <s v=""/>
    <x v="0"/>
    <s v="Contributivo"/>
    <m/>
    <n v="0"/>
    <s v="05"/>
    <s v="890303093"/>
    <s v="890303093"/>
  </r>
  <r>
    <s v="CAJA DE COMPENSACION FAMILIAR COMFENALCO DEL VALLE DEL CAUCA"/>
    <s v="HCE-9941"/>
    <s v="25/07/2022 00:00:00"/>
    <s v="17/08/2022 00:00:00"/>
    <x v="3"/>
    <x v="8"/>
    <d v="2023-12-01T00:00:00"/>
    <n v="471"/>
    <x v="2"/>
    <n v="16083"/>
    <n v="99423"/>
    <n v="99423"/>
    <s v="JAIRO  JIMENEZ GOMEZ Registros:  1728073"/>
    <s v="CLINICA NUEVA DE CALI SAS"/>
    <s v="901158187-6"/>
    <s v="HCE-9941"/>
    <s v="HCE-9941"/>
    <s v="JAIRO  JIMENEZ GOMEZ Registros:  1728073"/>
    <s v="CC14981656"/>
    <x v="0"/>
    <s v="Contributivo"/>
    <m/>
    <n v="0"/>
    <s v="05"/>
    <s v="890303093"/>
    <s v="890303093"/>
  </r>
  <r>
    <s v="CAJA DE COMPENSACION FAMILIAR COMFENALCO DEL VALLE DEL CAUCA"/>
    <s v="HCE-9942"/>
    <s v="25/07/2022 00:00:00"/>
    <s v="17/08/2022 00:00:00"/>
    <x v="3"/>
    <x v="8"/>
    <d v="2023-12-01T00:00:00"/>
    <n v="471"/>
    <x v="2"/>
    <n v="16081"/>
    <n v="99423"/>
    <n v="99423"/>
    <s v="MARIENE  QUICENO CARDONA Registros:  1722410"/>
    <s v="CLINICA NUEVA DE CALI SAS"/>
    <s v="901158187-6"/>
    <s v="HCE-9942"/>
    <s v="HCE-9942"/>
    <s v="MARIENE  QUICENO CARDONA Registros:  1722410"/>
    <s v=""/>
    <x v="0"/>
    <s v="Contributivo"/>
    <m/>
    <n v="0"/>
    <s v="05"/>
    <s v="890303093"/>
    <s v="890303093"/>
  </r>
  <r>
    <s v="CAJA DE COMPENSACION FAMILIAR COMFENALCO DEL VALLE DEL CAUCA"/>
    <s v="HCE-9943"/>
    <s v="25/07/2022 00:00:00"/>
    <s v="17/08/2022 00:00:00"/>
    <x v="3"/>
    <x v="8"/>
    <d v="2023-12-01T00:00:00"/>
    <n v="471"/>
    <x v="2"/>
    <n v="16081"/>
    <n v="99423"/>
    <n v="99423"/>
    <s v="JOHN EDINSON RAMIREZ OCAMPO Registros:  1722435"/>
    <s v="CLINICA NUEVA DE CALI SAS"/>
    <s v="901158187-6"/>
    <s v="HCE-9943"/>
    <s v="HCE-9943"/>
    <s v="JOHN EDINSON RAMIREZ OCAMPO Registros:  1722435"/>
    <s v=""/>
    <x v="0"/>
    <s v="Contributivo"/>
    <m/>
    <n v="0"/>
    <s v="05"/>
    <s v="890303093"/>
    <s v="890303093"/>
  </r>
  <r>
    <s v="CAJA DE COMPENSACION FAMILIAR COMFENALCO DEL VALLE DEL CAUCA"/>
    <s v="HCE-9944"/>
    <s v="25/07/2022 00:00:00"/>
    <s v="17/08/2022 00:00:00"/>
    <x v="3"/>
    <x v="8"/>
    <d v="2023-12-01T00:00:00"/>
    <n v="471"/>
    <x v="2"/>
    <n v="16081"/>
    <n v="99423"/>
    <n v="99423"/>
    <s v="SANDRA XIMENA NARVAEZ MUÑOZ Registros:  1722450"/>
    <s v="CLINICA NUEVA DE CALI SAS"/>
    <s v="901158187-6"/>
    <s v="HCE-9944"/>
    <s v="HCE-9944"/>
    <s v="SANDRA XIMENA NARVAEZ MUÑOZ Registros:  1722450"/>
    <s v="CC66902395"/>
    <x v="0"/>
    <s v="Contributivo"/>
    <m/>
    <n v="0"/>
    <s v="05"/>
    <s v="890303093"/>
    <s v="890303093"/>
  </r>
  <r>
    <s v="CAJA DE COMPENSACION FAMILIAR COMFENALCO DEL VALLE DEL CAUCA"/>
    <s v="HCE-9945"/>
    <s v="25/07/2022 00:00:00"/>
    <s v="17/08/2022 00:00:00"/>
    <x v="3"/>
    <x v="8"/>
    <d v="2023-12-01T00:00:00"/>
    <n v="471"/>
    <x v="2"/>
    <n v="16081"/>
    <n v="99423"/>
    <n v="99423"/>
    <s v="STEPHANY  QUIROS BEJARANO Registros:  1722469"/>
    <s v="CLINICA NUEVA DE CALI SAS"/>
    <s v="901158187-6"/>
    <s v="HCE-9945"/>
    <s v="HCE-9945"/>
    <s v="STEPHANY  QUIROS BEJARANO Registros:  1722469"/>
    <s v=""/>
    <x v="0"/>
    <s v="Contributivo"/>
    <m/>
    <n v="0"/>
    <s v="05"/>
    <s v="890303093"/>
    <s v="890303093"/>
  </r>
  <r>
    <s v="CAJA DE COMPENSACION FAMILIAR COMFENALCO DEL VALLE DEL CAUCA"/>
    <s v="HCE-9946"/>
    <s v="25/07/2022 00:00:00"/>
    <s v="17/08/2022 00:00:00"/>
    <x v="3"/>
    <x v="8"/>
    <d v="2023-12-01T00:00:00"/>
    <n v="471"/>
    <x v="2"/>
    <n v="16081"/>
    <n v="99423"/>
    <n v="99423"/>
    <s v="JOSE JUDICAEL CIFUENTES ARARAT Registros:  1722498"/>
    <s v="CLINICA NUEVA DE CALI SAS"/>
    <s v="901158187-6"/>
    <s v="HCE-9946"/>
    <s v="HCE-9946"/>
    <s v="JOSE JUDICAEL CIFUENTES ARARAT Registros:  1722498"/>
    <s v="CC4761066"/>
    <x v="0"/>
    <s v="Contributivo"/>
    <m/>
    <n v="0"/>
    <s v="05"/>
    <s v="890303093"/>
    <s v="890303093"/>
  </r>
  <r>
    <s v="CAJA DE COMPENSACION FAMILIAR COMFENALCO DEL VALLE DEL CAUCA"/>
    <s v="HCE-9947"/>
    <s v="25/07/2022 00:00:00"/>
    <s v="17/08/2022 00:00:00"/>
    <x v="3"/>
    <x v="8"/>
    <d v="2023-12-01T00:00:00"/>
    <n v="471"/>
    <x v="2"/>
    <n v="16081"/>
    <n v="99423"/>
    <n v="99423"/>
    <s v="DOROTEA CECILIA HERNANDEZ DE TAMAYO Registros:  1722564"/>
    <s v="CLINICA NUEVA DE CALI SAS"/>
    <s v="901158187-6"/>
    <s v="HCE-9947"/>
    <s v="HCE-9947"/>
    <s v="DOROTEA CECILIA HERNANDEZ DE TAMAYO Registros:  1722564"/>
    <s v=""/>
    <x v="0"/>
    <s v="Contributivo"/>
    <m/>
    <n v="0"/>
    <s v="05"/>
    <s v="890303093"/>
    <s v="890303093"/>
  </r>
  <r>
    <s v="CAJA DE COMPENSACION FAMILIAR COMFENALCO DEL VALLE DEL CAUCA"/>
    <s v="HCE-9948"/>
    <s v="25/07/2022 00:00:00"/>
    <s v="17/08/2022 00:00:00"/>
    <x v="3"/>
    <x v="8"/>
    <d v="2023-12-01T00:00:00"/>
    <n v="471"/>
    <x v="2"/>
    <n v="16081"/>
    <n v="99423"/>
    <n v="99423"/>
    <s v="ERIKA MELISA VALENCIA CAICEDO Registros:  1722594"/>
    <s v="CLINICA NUEVA DE CALI SAS"/>
    <s v="901158187-6"/>
    <s v="HCE-9948"/>
    <s v="HCE-9948"/>
    <s v="ERIKA MELISA VALENCIA CAICEDO Registros:  1722594"/>
    <s v="CC1006191252"/>
    <x v="0"/>
    <s v="Contributivo"/>
    <m/>
    <n v="0"/>
    <s v="05"/>
    <s v="890303093"/>
    <s v="890303093"/>
  </r>
  <r>
    <s v="CAJA DE COMPENSACION FAMILIAR COMFENALCO DEL VALLE DEL CAUCA"/>
    <s v="HCE-9951"/>
    <s v="25/07/2022 00:00:00"/>
    <s v="17/08/2022 00:00:00"/>
    <x v="3"/>
    <x v="8"/>
    <d v="2023-12-01T00:00:00"/>
    <n v="471"/>
    <x v="2"/>
    <n v="16081"/>
    <n v="99423"/>
    <n v="99423"/>
    <s v="WILLIAM  PATIÑO  Registros:  1723895"/>
    <s v="CLINICA NUEVA DE CALI SAS"/>
    <s v="901158187-6"/>
    <s v="HCE-9951"/>
    <s v="HCE-9951"/>
    <s v="WILLIAM  PATIÑO  Registros:  1723895"/>
    <s v="CC14950831"/>
    <x v="0"/>
    <s v="Contributivo"/>
    <m/>
    <n v="0"/>
    <s v="05"/>
    <s v="890303093"/>
    <s v="890303093"/>
  </r>
  <r>
    <s v="CAJA DE COMPENSACION FAMILIAR COMFENALCO DEL VALLE DEL CAUCA"/>
    <s v="HCE-9952"/>
    <s v="25/07/2022 00:00:00"/>
    <s v="17/08/2022 00:00:00"/>
    <x v="3"/>
    <x v="8"/>
    <d v="2023-12-01T00:00:00"/>
    <n v="471"/>
    <x v="2"/>
    <n v="16081"/>
    <n v="99423"/>
    <n v="99423"/>
    <s v="NELSON ANDRES ALVAREZ ARENAS Registros:  1723911"/>
    <s v="CLINICA NUEVA DE CALI SAS"/>
    <s v="901158187-6"/>
    <s v="HCE-9952"/>
    <s v="HCE-9952"/>
    <s v="NELSON ANDRES ALVAREZ ARENAS Registros:  1723911"/>
    <s v="3214428450"/>
    <x v="0"/>
    <s v="Contributivo"/>
    <m/>
    <n v="0"/>
    <s v="05"/>
    <s v="890303093"/>
    <s v="890303093"/>
  </r>
  <r>
    <s v="CAJA DE COMPENSACION FAMILIAR COMFENALCO DEL VALLE DEL CAUCA"/>
    <s v="HCE-9953"/>
    <s v="25/07/2022 00:00:00"/>
    <s v="17/08/2022 00:00:00"/>
    <x v="3"/>
    <x v="8"/>
    <d v="2023-12-01T00:00:00"/>
    <n v="471"/>
    <x v="2"/>
    <n v="16081"/>
    <n v="99423"/>
    <n v="99423"/>
    <s v="ELIANA  VELEZ MORCILLO Registros:  1723920"/>
    <s v="CLINICA NUEVA DE CALI SAS"/>
    <s v="901158187-6"/>
    <s v="HCE-9953"/>
    <s v="HCE-9953"/>
    <s v="ELIANA  VELEZ MORCILLO Registros:  1723920"/>
    <s v=""/>
    <x v="0"/>
    <s v="Contributivo"/>
    <m/>
    <n v="0"/>
    <s v="05"/>
    <s v="890303093"/>
    <s v="890303093"/>
  </r>
  <r>
    <s v="CAJA DE COMPENSACION FAMILIAR COMFENALCO DEL VALLE DEL CAUCA"/>
    <s v="HCE-9954"/>
    <s v="25/07/2022 00:00:00"/>
    <s v="17/08/2022 00:00:00"/>
    <x v="3"/>
    <x v="8"/>
    <d v="2023-12-01T00:00:00"/>
    <n v="471"/>
    <x v="2"/>
    <n v="16081"/>
    <n v="99423"/>
    <n v="99423"/>
    <s v="ARNOBIA  RESTREPO DE MONTOYA Registros:  1723950"/>
    <s v="CLINICA NUEVA DE CALI SAS"/>
    <s v="901158187-6"/>
    <s v="HCE-9954"/>
    <s v="HCE-9954"/>
    <s v="ARNOBIA  RESTREPO DE MONTOYA Registros:  1723950"/>
    <s v=""/>
    <x v="0"/>
    <s v="Contributivo"/>
    <m/>
    <n v="0"/>
    <s v="05"/>
    <s v="890303093"/>
    <s v="890303093"/>
  </r>
  <r>
    <s v="CAJA DE COMPENSACION FAMILIAR COMFENALCO DEL VALLE DEL CAUCA"/>
    <s v="HCE-9955"/>
    <s v="25/07/2022 00:00:00"/>
    <s v="17/08/2022 00:00:00"/>
    <x v="3"/>
    <x v="8"/>
    <d v="2023-12-01T00:00:00"/>
    <n v="471"/>
    <x v="2"/>
    <n v="16081"/>
    <n v="99423"/>
    <n v="99423"/>
    <s v="VALENTINA  CASTILLO CANIZALES Registros:  1723961"/>
    <s v="CLINICA NUEVA DE CALI SAS"/>
    <s v="901158187-6"/>
    <s v="HCE-9955"/>
    <s v="HCE-9955"/>
    <s v="VALENTINA  CASTILLO CANIZALES Registros:  1723961"/>
    <s v=""/>
    <x v="0"/>
    <s v="Contributivo"/>
    <m/>
    <n v="0"/>
    <s v="05"/>
    <s v="890303093"/>
    <s v="890303093"/>
  </r>
  <r>
    <s v="CAJA DE COMPENSACION FAMILIAR COMFENALCO DEL VALLE DEL CAUCA"/>
    <s v="HCE-9956"/>
    <s v="25/07/2022 00:00:00"/>
    <s v="17/08/2022 00:00:00"/>
    <x v="3"/>
    <x v="8"/>
    <d v="2023-12-01T00:00:00"/>
    <n v="471"/>
    <x v="2"/>
    <n v="16081"/>
    <n v="99423"/>
    <n v="99423"/>
    <s v="MARIA ELENA ROJAS ROMAN Registros:  1723999"/>
    <s v="CLINICA NUEVA DE CALI SAS"/>
    <s v="901158187-6"/>
    <s v="HCE-9956"/>
    <s v="HCE-9956"/>
    <s v="MARIA ELENA ROJAS ROMAN Registros:  1723999"/>
    <s v="CC31858631"/>
    <x v="0"/>
    <s v="Contributivo"/>
    <m/>
    <n v="0"/>
    <s v="05"/>
    <s v="890303093"/>
    <s v="890303093"/>
  </r>
  <r>
    <s v="CAJA DE COMPENSACION FAMILIAR COMFENALCO DEL VALLE DEL CAUCA"/>
    <s v="HCE-9958"/>
    <s v="25/07/2022 00:00:00"/>
    <s v="17/08/2022 00:00:00"/>
    <x v="3"/>
    <x v="8"/>
    <d v="2023-12-01T00:00:00"/>
    <n v="471"/>
    <x v="2"/>
    <n v="16081"/>
    <n v="99423"/>
    <n v="99423"/>
    <s v="SANDRA PATRICIA LIZALDA QUINTERO Registros:  1724055"/>
    <s v="CLINICA NUEVA DE CALI SAS"/>
    <s v="901158187-6"/>
    <s v="HCE-9958"/>
    <s v="HCE-9958"/>
    <s v="SANDRA PATRICIA LIZALDA QUINTERO Registros:  1724055"/>
    <s v=""/>
    <x v="0"/>
    <s v="Contributivo"/>
    <m/>
    <n v="0"/>
    <s v="05"/>
    <s v="890303093"/>
    <s v="890303093"/>
  </r>
  <r>
    <s v="CAJA DE COMPENSACION FAMILIAR COMFENALCO DEL VALLE DEL CAUCA"/>
    <s v="HCE-9959"/>
    <s v="25/07/2022 00:00:00"/>
    <s v="17/08/2022 00:00:00"/>
    <x v="3"/>
    <x v="8"/>
    <d v="2023-12-01T00:00:00"/>
    <n v="471"/>
    <x v="2"/>
    <n v="16081"/>
    <n v="99423"/>
    <n v="99423"/>
    <s v="MARIA NORALBA CERON HOYOS Registros:  1724057"/>
    <s v="CLINICA NUEVA DE CALI SAS"/>
    <s v="901158187-6"/>
    <s v="HCE-9959"/>
    <s v="HCE-9959"/>
    <s v="MARIA NORALBA CERON HOYOS Registros:  1724057"/>
    <s v="CC31298612"/>
    <x v="0"/>
    <s v="Contributivo"/>
    <m/>
    <n v="0"/>
    <s v="05"/>
    <s v="890303093"/>
    <s v="890303093"/>
  </r>
  <r>
    <s v="CAJA DE COMPENSACION FAMILIAR COMFENALCO DEL VALLE DEL CAUCA"/>
    <s v="HCE-9960"/>
    <s v="25/07/2022 00:00:00"/>
    <s v="17/08/2022 00:00:00"/>
    <x v="3"/>
    <x v="8"/>
    <d v="2023-12-01T00:00:00"/>
    <n v="471"/>
    <x v="2"/>
    <n v="16081"/>
    <n v="99423"/>
    <n v="99423"/>
    <s v="EIMY LUCIANA BARRIOS LARRAHONDO Registros:  1724896"/>
    <s v="CLINICA NUEVA DE CALI SAS"/>
    <s v="901158187-6"/>
    <s v="HCE-9960"/>
    <s v="HCE-9960"/>
    <s v="EIMY LUCIANA BARRIOS LARRAHONDO Registros:  1724896"/>
    <s v="RC1105936256"/>
    <x v="0"/>
    <s v="Contributivo"/>
    <m/>
    <n v="0"/>
    <s v="05"/>
    <s v="890303093"/>
    <s v="890303093"/>
  </r>
  <r>
    <s v="CAJA DE COMPENSACION FAMILIAR COMFENALCO DEL VALLE DEL CAUCA"/>
    <s v="HCE-9961"/>
    <s v="25/07/2022 00:00:00"/>
    <s v="17/08/2022 00:00:00"/>
    <x v="3"/>
    <x v="8"/>
    <d v="2023-12-01T00:00:00"/>
    <n v="471"/>
    <x v="2"/>
    <n v="16081"/>
    <n v="99423"/>
    <n v="99423"/>
    <s v="GINA NATHALI COLORADO MOSQUERA Registros:  1725153"/>
    <s v="CLINICA NUEVA DE CALI SAS"/>
    <s v="901158187-6"/>
    <s v="HCE-9961"/>
    <s v="HCE-9961"/>
    <s v="GINA NATHALI COLORADO MOSQUERA Registros:  1725153"/>
    <s v=""/>
    <x v="0"/>
    <s v="Contributivo"/>
    <m/>
    <n v="0"/>
    <s v="05"/>
    <s v="890303093"/>
    <s v="890303093"/>
  </r>
  <r>
    <s v="CAJA DE COMPENSACION FAMILIAR COMFENALCO DEL VALLE DEL CAUCA"/>
    <s v="HCE-9962"/>
    <s v="25/07/2022 00:00:00"/>
    <s v="17/08/2022 00:00:00"/>
    <x v="3"/>
    <x v="8"/>
    <d v="2023-12-01T00:00:00"/>
    <n v="471"/>
    <x v="2"/>
    <n v="16081"/>
    <n v="99423"/>
    <n v="99423"/>
    <s v="PAOLA ANDREA GUTIERREZ CEDEÑO Registros:  1725179"/>
    <s v="CLINICA NUEVA DE CALI SAS"/>
    <s v="901158187-6"/>
    <s v="HCE-9962"/>
    <s v="HCE-9962"/>
    <s v="PAOLA ANDREA GUTIERREZ CEDEÑO Registros:  1725179"/>
    <s v=""/>
    <x v="0"/>
    <s v="Contributivo"/>
    <m/>
    <n v="0"/>
    <s v="05"/>
    <s v="890303093"/>
    <s v="890303093"/>
  </r>
  <r>
    <s v="CAJA DE COMPENSACION FAMILIAR COMFENALCO DEL VALLE DEL CAUCA"/>
    <s v="HCE-9963"/>
    <s v="25/07/2022 00:00:00"/>
    <s v="17/08/2022 00:00:00"/>
    <x v="3"/>
    <x v="8"/>
    <d v="2023-12-01T00:00:00"/>
    <n v="471"/>
    <x v="2"/>
    <n v="16081"/>
    <n v="99423"/>
    <n v="99423"/>
    <s v="JENNIFER VANESSA TOQUICA GUERRERO Registros:  1725191"/>
    <s v="CLINICA NUEVA DE CALI SAS"/>
    <s v="901158187-6"/>
    <s v="HCE-9963"/>
    <s v="HCE-9963"/>
    <s v="JENNIFER VANESSA TOQUICA GUERRERO Registros:  1725191"/>
    <s v=""/>
    <x v="0"/>
    <s v="Contributivo"/>
    <m/>
    <n v="0"/>
    <s v="05"/>
    <s v="890303093"/>
    <s v="890303093"/>
  </r>
  <r>
    <s v="CAJA DE COMPENSACION FAMILIAR COMFENALCO DEL VALLE DEL CAUCA"/>
    <s v="HCE-9964"/>
    <s v="25/07/2022 00:00:00"/>
    <s v="17/08/2022 00:00:00"/>
    <x v="3"/>
    <x v="8"/>
    <d v="2023-12-01T00:00:00"/>
    <n v="471"/>
    <x v="2"/>
    <n v="16081"/>
    <n v="99423"/>
    <n v="99423"/>
    <s v="SANDRA MILENA MARTINEZ COMETA Registros:  1725207"/>
    <s v="CLINICA NUEVA DE CALI SAS"/>
    <s v="901158187-6"/>
    <s v="HCE-9964"/>
    <s v="HCE-9964"/>
    <s v="SANDRA MILENA MARTINEZ COMETA Registros:  1725207"/>
    <s v=""/>
    <x v="0"/>
    <s v="Contributivo"/>
    <m/>
    <n v="0"/>
    <s v="05"/>
    <s v="890303093"/>
    <s v="890303093"/>
  </r>
  <r>
    <s v="CAJA DE COMPENSACION FAMILIAR COMFENALCO DEL VALLE DEL CAUCA"/>
    <s v="HCE-9965"/>
    <s v="25/07/2022 00:00:00"/>
    <s v="17/08/2022 00:00:00"/>
    <x v="3"/>
    <x v="8"/>
    <d v="2023-12-01T00:00:00"/>
    <n v="471"/>
    <x v="2"/>
    <n v="16081"/>
    <n v="99423"/>
    <n v="99423"/>
    <s v="CARLOS ALIRIO SOLANO SOLANO Registros:  1727274"/>
    <s v="CLINICA NUEVA DE CALI SAS"/>
    <s v="901158187-6"/>
    <s v="HCE-9965"/>
    <s v="HCE-9965"/>
    <s v="CARLOS ALIRIO SOLANO SOLANO Registros:  1727274"/>
    <s v="CC14997468"/>
    <x v="0"/>
    <s v="Contributivo"/>
    <m/>
    <n v="0"/>
    <s v="05"/>
    <s v="890303093"/>
    <s v="890303093"/>
  </r>
  <r>
    <s v="CAJA DE COMPENSACION FAMILIAR COMFENALCO DEL VALLE DEL CAUCA"/>
    <s v="HCE-9966"/>
    <s v="25/07/2022 00:00:00"/>
    <s v="17/08/2022 00:00:00"/>
    <x v="3"/>
    <x v="8"/>
    <d v="2023-12-01T00:00:00"/>
    <n v="471"/>
    <x v="2"/>
    <n v="16088"/>
    <n v="216994"/>
    <n v="216994"/>
    <s v="EMPERATRIZ  RAMOS RODRIGUEZ Registros:  1727298"/>
    <s v="CLINICA NUEVA DE CALI SAS"/>
    <s v="901158187-6"/>
    <s v="HCE-9966"/>
    <s v="HCE-9966"/>
    <s v="EMPERATRIZ  RAMOS RODRIGUEZ Registros:  1727298"/>
    <s v="CC21227105"/>
    <x v="0"/>
    <s v="Contributivo"/>
    <m/>
    <n v="0"/>
    <s v="05"/>
    <s v="890303093"/>
    <s v="890303093"/>
  </r>
  <r>
    <s v="CAJA DE COMPENSACION FAMILIAR COMFENALCO DEL VALLE DEL CAUCA"/>
    <s v="HCE-9967"/>
    <s v="25/07/2022 00:00:00"/>
    <s v="17/08/2022 00:00:00"/>
    <x v="3"/>
    <x v="8"/>
    <d v="2023-12-01T00:00:00"/>
    <n v="471"/>
    <x v="2"/>
    <n v="16088"/>
    <n v="216994"/>
    <n v="216994"/>
    <s v="ALBA  CUERO GARCIA Registros:  1727308"/>
    <s v="CLINICA NUEVA DE CALI SAS"/>
    <s v="901158187-6"/>
    <s v="HCE-9967"/>
    <s v="HCE-9967"/>
    <s v="ALBA  CUERO GARCIA Registros:  1727308"/>
    <s v="CC29682412"/>
    <x v="0"/>
    <s v="Contributivo"/>
    <m/>
    <n v="0"/>
    <s v="05"/>
    <s v="890303093"/>
    <s v="890303093"/>
  </r>
  <r>
    <s v="CAJA DE COMPENSACION FAMILIAR COMFENALCO DEL VALLE DEL CAUCA"/>
    <s v="HCE-9968"/>
    <s v="25/07/2022 00:00:00"/>
    <s v="17/08/2022 00:00:00"/>
    <x v="3"/>
    <x v="8"/>
    <d v="2023-12-01T00:00:00"/>
    <n v="471"/>
    <x v="2"/>
    <n v="16081"/>
    <n v="99423"/>
    <n v="99423"/>
    <s v="JUAN MANUEL RODRIGUEZ CHAGUEZA Registros:  1727727"/>
    <s v="CLINICA NUEVA DE CALI SAS"/>
    <s v="901158187-6"/>
    <s v="HCE-9968"/>
    <s v="HCE-9968"/>
    <s v="JUAN MANUEL RODRIGUEZ CHAGUEZA Registros:  1727727"/>
    <s v=""/>
    <x v="0"/>
    <s v="Contributivo"/>
    <m/>
    <n v="0"/>
    <s v="05"/>
    <s v="890303093"/>
    <s v="890303093"/>
  </r>
  <r>
    <s v="CAJA DE COMPENSACION FAMILIAR COMFENALCO DEL VALLE DEL CAUCA"/>
    <s v="HCE-9969"/>
    <s v="25/07/2022 00:00:00"/>
    <s v="17/08/2022 00:00:00"/>
    <x v="3"/>
    <x v="8"/>
    <d v="2023-12-01T00:00:00"/>
    <n v="471"/>
    <x v="2"/>
    <n v="16081"/>
    <n v="99423"/>
    <n v="99423"/>
    <s v="MARTINA  CASTRO GIRALDO Registros:  1727903"/>
    <s v="CLINICA NUEVA DE CALI SAS"/>
    <s v="901158187-6"/>
    <s v="HCE-9969"/>
    <s v="HCE-9969"/>
    <s v="MARTINA  CASTRO GIRALDO Registros:  1727903"/>
    <s v=""/>
    <x v="0"/>
    <s v="Contributivo"/>
    <m/>
    <n v="0"/>
    <s v="05"/>
    <s v="890303093"/>
    <s v="890303093"/>
  </r>
  <r>
    <s v="CAJA DE COMPENSACION FAMILIAR COMFENALCO DEL VALLE DEL CAUCA"/>
    <s v="HCE-9970"/>
    <s v="25/07/2022 00:00:00"/>
    <s v="17/08/2022 00:00:00"/>
    <x v="3"/>
    <x v="8"/>
    <d v="2023-12-01T00:00:00"/>
    <n v="471"/>
    <x v="2"/>
    <n v="16081"/>
    <n v="99423"/>
    <n v="99423"/>
    <s v="VALENTIN  FEIJOO MORENO Registros:  1728054"/>
    <s v="CLINICA NUEVA DE CALI SAS"/>
    <s v="901158187-6"/>
    <s v="HCE-9970"/>
    <s v="HCE-9970"/>
    <s v="VALENTIN  FEIJOO MORENO Registros:  1728054"/>
    <s v=""/>
    <x v="0"/>
    <s v="Contributivo"/>
    <m/>
    <n v="0"/>
    <s v="05"/>
    <s v="890303093"/>
    <s v="890303093"/>
  </r>
  <r>
    <s v="CAJA DE COMPENSACION FAMILIAR COMFENALCO DEL VALLE DEL CAUCA"/>
    <s v="HCE-9971"/>
    <s v="25/07/2022 00:00:00"/>
    <s v="17/08/2022 00:00:00"/>
    <x v="3"/>
    <x v="8"/>
    <d v="2023-12-01T00:00:00"/>
    <n v="471"/>
    <x v="2"/>
    <n v="16081"/>
    <n v="99423"/>
    <n v="99423"/>
    <s v="NIBIA  MOPAN SANCHEZ Registros:  1728172"/>
    <s v="CLINICA NUEVA DE CALI SAS"/>
    <s v="901158187-6"/>
    <s v="HCE-9971"/>
    <s v="HCE-9971"/>
    <s v="NIBIA  MOPAN SANCHEZ Registros:  1728172"/>
    <s v=""/>
    <x v="0"/>
    <s v="Contributivo"/>
    <m/>
    <n v="0"/>
    <s v="05"/>
    <s v="890303093"/>
    <s v="890303093"/>
  </r>
  <r>
    <s v="CAJA DE COMPENSACION FAMILIAR COMFENALCO DEL VALLE DEL CAUCA"/>
    <s v="HCE-9972"/>
    <s v="25/07/2022 00:00:00"/>
    <s v="17/08/2022 00:00:00"/>
    <x v="3"/>
    <x v="8"/>
    <d v="2023-12-01T00:00:00"/>
    <n v="471"/>
    <x v="2"/>
    <n v="16081"/>
    <n v="99423"/>
    <n v="99423"/>
    <s v="CARLOS ARTURO RUEDA CASTRO Registros:  1728188"/>
    <s v="CLINICA NUEVA DE CALI SAS"/>
    <s v="901158187-6"/>
    <s v="HCE-9972"/>
    <s v="HCE-9972"/>
    <s v="CARLOS ARTURO RUEDA CASTRO Registros:  1728188"/>
    <s v="CC16745987"/>
    <x v="0"/>
    <s v="Contributivo"/>
    <m/>
    <n v="0"/>
    <s v="05"/>
    <s v="890303093"/>
    <s v="890303093"/>
  </r>
  <r>
    <s v="CAJA DE COMPENSACION FAMILIAR COMFENALCO DEL VALLE DEL CAUCA"/>
    <s v="HCE-9973"/>
    <s v="25/07/2022 00:00:00"/>
    <s v="17/08/2022 00:00:00"/>
    <x v="3"/>
    <x v="8"/>
    <d v="2023-12-01T00:00:00"/>
    <n v="471"/>
    <x v="2"/>
    <n v="16081"/>
    <n v="99423"/>
    <n v="99423"/>
    <s v="JULIED VANESSA MURGUEITIO LOPEZ Registros:  1728236"/>
    <s v="CLINICA NUEVA DE CALI SAS"/>
    <s v="901158187-6"/>
    <s v="HCE-9973"/>
    <s v="HCE-9973"/>
    <s v="JULIED VANESSA MURGUEITIO LOPEZ Registros:  1728236"/>
    <s v=""/>
    <x v="0"/>
    <s v="Contributivo"/>
    <m/>
    <n v="0"/>
    <s v="05"/>
    <s v="890303093"/>
    <s v="890303093"/>
  </r>
  <r>
    <s v="CAJA DE COMPENSACION FAMILIAR COMFENALCO DEL VALLE DEL CAUCA"/>
    <s v="HCE-9974"/>
    <s v="25/07/2022 00:00:00"/>
    <s v="17/08/2022 00:00:00"/>
    <x v="3"/>
    <x v="8"/>
    <d v="2023-12-01T00:00:00"/>
    <n v="471"/>
    <x v="2"/>
    <n v="16088"/>
    <n v="216994"/>
    <n v="216994"/>
    <s v="JULIO CESAR CANIZALES CASTRO Registros:  1728268"/>
    <s v="CLINICA NUEVA DE CALI SAS"/>
    <s v="901158187-6"/>
    <s v="HCE-9974"/>
    <s v="HCE-9974"/>
    <s v="JULIO CESAR CANIZALES CASTRO Registros:  1728268"/>
    <s v=""/>
    <x v="0"/>
    <s v="Contributivo"/>
    <m/>
    <n v="0"/>
    <s v="05"/>
    <s v="890303093"/>
    <s v="890303093"/>
  </r>
  <r>
    <s v="CAJA DE COMPENSACION FAMILIAR COMFENALCO DEL VALLE DEL CAUCA"/>
    <s v="HCE-9975"/>
    <s v="25/07/2022 00:00:00"/>
    <s v="17/08/2022 00:00:00"/>
    <x v="3"/>
    <x v="8"/>
    <d v="2023-12-01T00:00:00"/>
    <n v="471"/>
    <x v="2"/>
    <n v="16081"/>
    <n v="99423"/>
    <n v="99423"/>
    <s v="TERESA  PERDOMO DE DELGADO Registros:  1728281"/>
    <s v="CLINICA NUEVA DE CALI SAS"/>
    <s v="901158187-6"/>
    <s v="HCE-9975"/>
    <s v="HCE-9975"/>
    <s v="TERESA  PERDOMO DE DELGADO Registros:  1728281"/>
    <s v="CC31208748"/>
    <x v="0"/>
    <s v="Contributivo"/>
    <m/>
    <n v="0"/>
    <s v="05"/>
    <s v="890303093"/>
    <s v="890303093"/>
  </r>
  <r>
    <s v="CAJA DE COMPENSACION FAMILIAR COMFENALCO DEL VALLE DEL CAUCA"/>
    <s v="HCE-9977"/>
    <s v="25/07/2022 00:00:00"/>
    <s v="17/08/2022 00:00:00"/>
    <x v="3"/>
    <x v="8"/>
    <d v="2023-12-01T00:00:00"/>
    <n v="471"/>
    <x v="2"/>
    <n v="16089"/>
    <n v="99423"/>
    <n v="99423"/>
    <s v="GLORIA  ORTIZ MARIN Registros:  1707782"/>
    <s v="CLINICA NUEVA DE CALI SAS"/>
    <s v="901158187-6"/>
    <s v="HCE-9977"/>
    <s v="HCE-9977"/>
    <s v="GLORIA  ORTIZ MARIN Registros:  1707782"/>
    <s v="CC31291225"/>
    <x v="0"/>
    <s v="Contributivo"/>
    <m/>
    <n v="0"/>
    <s v="05"/>
    <s v="890303093"/>
    <s v="890303093"/>
  </r>
  <r>
    <s v="CAJA DE COMPENSACION FAMILIAR COMFENALCO DEL VALLE DEL CAUCA"/>
    <s v="HCE-9978"/>
    <s v="25/07/2022 00:00:00"/>
    <s v="17/08/2022 00:00:00"/>
    <x v="3"/>
    <x v="8"/>
    <d v="2023-12-01T00:00:00"/>
    <n v="471"/>
    <x v="2"/>
    <n v="16091"/>
    <n v="216994"/>
    <n v="216994"/>
    <s v="LILIANA  HINCAPIE LAVERDE Registros:  1707691"/>
    <s v="CLINICA NUEVA DE CALI SAS"/>
    <s v="901158187-6"/>
    <s v="HCE-9978"/>
    <s v="HCE-9978"/>
    <s v="LILIANA  HINCAPIE LAVERDE Registros:  1707691"/>
    <s v=""/>
    <x v="0"/>
    <s v="Contributivo"/>
    <m/>
    <n v="0"/>
    <s v="05"/>
    <s v="890303093"/>
    <s v="890303093"/>
  </r>
  <r>
    <s v="CAJA DE COMPENSACION FAMILIAR COMFENALCO DEL VALLE DEL CAUCA"/>
    <s v="HCE-9979"/>
    <s v="25/07/2022 00:00:00"/>
    <s v="17/08/2022 00:00:00"/>
    <x v="3"/>
    <x v="8"/>
    <d v="2023-12-01T00:00:00"/>
    <n v="471"/>
    <x v="2"/>
    <n v="16089"/>
    <n v="99423"/>
    <n v="99423"/>
    <s v="JHOAN  RIVERA GONZALEZ Registros:  1707754"/>
    <s v="CLINICA NUEVA DE CALI SAS"/>
    <s v="901158187-6"/>
    <s v="HCE-9979"/>
    <s v="HCE-9979"/>
    <s v="JHOAN  RIVERA GONZALEZ Registros:  1707754"/>
    <s v=""/>
    <x v="0"/>
    <s v="Contributivo"/>
    <m/>
    <n v="0"/>
    <s v="05"/>
    <s v="890303093"/>
    <s v="890303093"/>
  </r>
  <r>
    <s v="CAJA DE COMPENSACION FAMILIAR COMFENALCO DEL VALLE DEL CAUCA"/>
    <s v="HCE-9980"/>
    <s v="25/07/2022 00:00:00"/>
    <s v="17/08/2022 00:00:00"/>
    <x v="3"/>
    <x v="8"/>
    <d v="2023-12-01T00:00:00"/>
    <n v="471"/>
    <x v="2"/>
    <n v="16089"/>
    <n v="99423"/>
    <n v="99423"/>
    <s v="JESUS DAVID ORTEGA CASANOVA Registros:  1707804"/>
    <s v="CLINICA NUEVA DE CALI SAS"/>
    <s v="901158187-6"/>
    <s v="HCE-9980"/>
    <s v="HCE-9980"/>
    <s v="JESUS DAVID ORTEGA CASANOVA Registros:  1707804"/>
    <s v=""/>
    <x v="0"/>
    <s v="Contributivo"/>
    <m/>
    <n v="0"/>
    <s v="05"/>
    <s v="890303093"/>
    <s v="890303093"/>
  </r>
  <r>
    <s v="CAJA DE COMPENSACION FAMILIAR COMFENALCO DEL VALLE DEL CAUCA"/>
    <s v="HCE-9981"/>
    <s v="25/07/2022 00:00:00"/>
    <s v="17/08/2022 00:00:00"/>
    <x v="3"/>
    <x v="8"/>
    <d v="2023-12-01T00:00:00"/>
    <n v="471"/>
    <x v="2"/>
    <n v="16089"/>
    <n v="99423"/>
    <n v="99423"/>
    <s v="MATHIAS  SANCHEZ MUÑOZ Registros:  1707811"/>
    <s v="CLINICA NUEVA DE CALI SAS"/>
    <s v="901158187-6"/>
    <s v="HCE-9981"/>
    <s v="HCE-9981"/>
    <s v="MATHIAS  SANCHEZ MUÑOZ Registros:  1707811"/>
    <s v=""/>
    <x v="0"/>
    <s v="Contributivo"/>
    <m/>
    <n v="0"/>
    <s v="05"/>
    <s v="890303093"/>
    <s v="890303093"/>
  </r>
  <r>
    <s v="CAJA DE COMPENSACION FAMILIAR COMFENALCO DEL VALLE DEL CAUCA"/>
    <s v="HCE-9982"/>
    <s v="25/07/2022 00:00:00"/>
    <s v="17/08/2022 00:00:00"/>
    <x v="3"/>
    <x v="8"/>
    <d v="2023-12-01T00:00:00"/>
    <n v="471"/>
    <x v="2"/>
    <n v="16089"/>
    <n v="99423"/>
    <n v="99423"/>
    <s v="JUAN  UCHIMA LINDARTE Registros:  1702958"/>
    <s v="CLINICA NUEVA DE CALI SAS"/>
    <s v="901158187-6"/>
    <s v="HCE-9982"/>
    <s v="HCE-9982"/>
    <s v="JUAN  UCHIMA LINDARTE Registros:  1702958"/>
    <s v=""/>
    <x v="0"/>
    <s v="Contributivo"/>
    <m/>
    <n v="0"/>
    <s v="05"/>
    <s v="890303093"/>
    <s v="890303093"/>
  </r>
  <r>
    <s v="CAJA DE COMPENSACION FAMILIAR COMFENALCO DEL VALLE DEL CAUCA"/>
    <s v="HCE-9983"/>
    <s v="25/07/2022 00:00:00"/>
    <s v="17/08/2022 00:00:00"/>
    <x v="3"/>
    <x v="8"/>
    <d v="2023-12-01T00:00:00"/>
    <n v="471"/>
    <x v="2"/>
    <n v="16089"/>
    <n v="99423"/>
    <n v="99423"/>
    <s v="DAHIANNA  GUZMAN VALDES Registros:  1707830"/>
    <s v="CLINICA NUEVA DE CALI SAS"/>
    <s v="901158187-6"/>
    <s v="HCE-9983"/>
    <s v="HCE-9983"/>
    <s v="DAHIANNA  GUZMAN VALDES Registros:  1707830"/>
    <s v=""/>
    <x v="0"/>
    <s v="Contributivo"/>
    <m/>
    <n v="0"/>
    <s v="05"/>
    <s v="890303093"/>
    <s v="890303093"/>
  </r>
  <r>
    <s v="CAJA DE COMPENSACION FAMILIAR COMFENALCO DEL VALLE DEL CAUCA"/>
    <s v="HCE-9984"/>
    <s v="25/07/2022 00:00:00"/>
    <s v="17/08/2022 00:00:00"/>
    <x v="3"/>
    <x v="8"/>
    <d v="2023-12-01T00:00:00"/>
    <n v="471"/>
    <x v="2"/>
    <n v="16089"/>
    <n v="99423"/>
    <n v="99423"/>
    <s v="ARCESIO  ARCILA GARCIA Registros:  1708665"/>
    <s v="CLINICA NUEVA DE CALI SAS"/>
    <s v="901158187-6"/>
    <s v="HCE-9984"/>
    <s v="HCE-9984"/>
    <s v="ARCESIO  ARCILA GARCIA Registros:  1708665"/>
    <s v="CC3492792"/>
    <x v="0"/>
    <s v="Contributivo"/>
    <m/>
    <n v="0"/>
    <s v="05"/>
    <s v="890303093"/>
    <s v="890303093"/>
  </r>
  <r>
    <s v="CAJA DE COMPENSACION FAMILIAR COMFENALCO DEL VALLE DEL CAUCA"/>
    <s v="HCE-9985"/>
    <s v="25/07/2022 00:00:00"/>
    <s v="17/08/2022 00:00:00"/>
    <x v="3"/>
    <x v="8"/>
    <d v="2023-12-01T00:00:00"/>
    <n v="471"/>
    <x v="2"/>
    <n v="16089"/>
    <n v="99423"/>
    <n v="99423"/>
    <s v="LILIANA  ARIAS URREA Registros:  1708684"/>
    <s v="CLINICA NUEVA DE CALI SAS"/>
    <s v="901158187-6"/>
    <s v="HCE-9985"/>
    <s v="HCE-9985"/>
    <s v="LILIANA  ARIAS URREA Registros:  1708684"/>
    <s v=""/>
    <x v="0"/>
    <s v="Contributivo"/>
    <m/>
    <n v="0"/>
    <s v="05"/>
    <s v="890303093"/>
    <s v="890303093"/>
  </r>
  <r>
    <s v="CAJA DE COMPENSACION FAMILIAR COMFENALCO DEL VALLE DEL CAUCA"/>
    <s v="HCE-9986"/>
    <s v="25/07/2022 00:00:00"/>
    <s v="17/08/2022 00:00:00"/>
    <x v="3"/>
    <x v="8"/>
    <d v="2023-12-01T00:00:00"/>
    <n v="471"/>
    <x v="2"/>
    <n v="16082"/>
    <n v="99423"/>
    <n v="99423"/>
    <s v="SARA  CALDON PEREZ Registros:  1728253"/>
    <s v="CLINICA NUEVA DE CALI SAS"/>
    <s v="901158187-6"/>
    <s v="HCE-9986"/>
    <s v="HCE-9986"/>
    <s v="SARA  CALDON PEREZ Registros:  1728253"/>
    <s v=""/>
    <x v="0"/>
    <s v="Contributivo"/>
    <m/>
    <n v="0"/>
    <s v="05"/>
    <s v="890303093"/>
    <s v="890303093"/>
  </r>
  <r>
    <s v="CAJA DE COMPENSACION FAMILIAR COMFENALCO DEL VALLE DEL CAUCA"/>
    <s v="HCE-9987"/>
    <s v="25/07/2022 00:00:00"/>
    <s v="17/08/2022 00:00:00"/>
    <x v="3"/>
    <x v="8"/>
    <d v="2023-12-01T00:00:00"/>
    <n v="471"/>
    <x v="2"/>
    <n v="16084"/>
    <n v="99423"/>
    <n v="99423"/>
    <s v="MARIANELA  CASTILLO  Registros:  1728727"/>
    <s v="CLINICA NUEVA DE CALI SAS"/>
    <s v="901158187-6"/>
    <s v="HCE-9987"/>
    <s v="HCE-9987"/>
    <s v="MARIANELA  CASTILLO  Registros:  1728727"/>
    <s v=""/>
    <x v="0"/>
    <s v="Contributivo"/>
    <m/>
    <n v="0"/>
    <s v="05"/>
    <s v="890303093"/>
    <s v="890303093"/>
  </r>
  <r>
    <s v="CAJA DE COMPENSACION FAMILIAR COMFENALCO DEL VALLE DEL CAUCA"/>
    <s v="HCE-9993"/>
    <s v="26/07/2022 00:00:00"/>
    <s v="17/08/2022 00:00:00"/>
    <x v="3"/>
    <x v="8"/>
    <d v="2023-12-01T00:00:00"/>
    <n v="471"/>
    <x v="2"/>
    <n v="16083"/>
    <n v="99423"/>
    <n v="99423"/>
    <s v="JUAN  VILLEGAS ORTIZ Registros:  1729405"/>
    <s v="CLINICA NUEVA DE CALI SAS"/>
    <s v="901158187-6"/>
    <s v="HCE-9993"/>
    <s v="HCE-9993"/>
    <s v="JUAN  VILLEGAS ORTIZ Registros:  1729405"/>
    <s v=""/>
    <x v="0"/>
    <s v="Contributivo"/>
    <m/>
    <n v="0"/>
    <s v="05"/>
    <s v="890303093"/>
    <s v="890303093"/>
  </r>
  <r>
    <s v="CAJA DE COMPENSACION FAMILIAR COMFENALCO DEL VALLE DEL CAUCA"/>
    <s v="HCE-9995"/>
    <s v="26/07/2022 00:00:00"/>
    <s v="17/08/2022 00:00:00"/>
    <x v="3"/>
    <x v="8"/>
    <d v="2023-12-01T00:00:00"/>
    <n v="471"/>
    <x v="2"/>
    <n v="16083"/>
    <n v="99423"/>
    <n v="99423"/>
    <s v="MARIA  VELANDIA PUENTES Registros:  1729492"/>
    <s v="CLINICA NUEVA DE CALI SAS"/>
    <s v="901158187-6"/>
    <s v="HCE-9995"/>
    <s v="HCE-9995"/>
    <s v="MARIA  VELANDIA PUENTES Registros:  1729492"/>
    <s v="CC29072957"/>
    <x v="0"/>
    <s v="Contributivo"/>
    <m/>
    <n v="0"/>
    <s v="05"/>
    <s v="890303093"/>
    <s v="890303093"/>
  </r>
  <r>
    <s v="CAJA DE COMPENSACION FAMILIAR COMFENALCO DEL VALLE DEL CAUCA"/>
    <s v="HCE-9996"/>
    <s v="26/07/2022 00:00:00"/>
    <s v="17/08/2022 00:00:00"/>
    <x v="3"/>
    <x v="8"/>
    <d v="2023-12-01T00:00:00"/>
    <n v="471"/>
    <x v="2"/>
    <n v="16083"/>
    <n v="99423"/>
    <n v="99423"/>
    <s v="ONEISA  GUIZAMANO QUIÑONES Registros:  1729616"/>
    <s v="CLINICA NUEVA DE CALI SAS"/>
    <s v="901158187-6"/>
    <s v="HCE-9996"/>
    <s v="HCE-9996"/>
    <s v="ONEISA  GUIZAMANO QUIÑONES Registros:  1729616"/>
    <s v=""/>
    <x v="0"/>
    <s v="Contributivo"/>
    <m/>
    <n v="0"/>
    <s v="05"/>
    <s v="890303093"/>
    <s v="890303093"/>
  </r>
  <r>
    <s v="CAJA DE COMPENSACION FAMILIAR COMFENALCO DEL VALLE DEL CAUCA"/>
    <s v="HCE-9998"/>
    <s v="26/07/2022 00:00:00"/>
    <s v="17/08/2022 00:00:00"/>
    <x v="3"/>
    <x v="8"/>
    <d v="2023-12-01T00:00:00"/>
    <n v="471"/>
    <x v="2"/>
    <n v="16083"/>
    <n v="99423"/>
    <n v="99423"/>
    <s v="ANTONELLA   AGUIRRE APONZA Registros:  1729720"/>
    <s v="CLINICA NUEVA DE CALI SAS"/>
    <s v="901158187-6"/>
    <s v="HCE-9998"/>
    <s v="HCE-9998"/>
    <s v="ANTONELLA   AGUIRRE APONZA Registros:  1729720"/>
    <s v=""/>
    <x v="0"/>
    <s v="Contributivo"/>
    <m/>
    <n v="0"/>
    <s v="05"/>
    <s v="890303093"/>
    <s v="890303093"/>
  </r>
  <r>
    <s v="CAJA DE COMPENSACION FAMILIAR COMFENALCO DEL VALLE DEL CAUCA"/>
    <s v="UCE-21300"/>
    <s v="04/05/2022 00:00:00"/>
    <s v="01/09/2022 00:00:00"/>
    <x v="3"/>
    <x v="9"/>
    <d v="2023-12-01T00:00:00"/>
    <n v="456"/>
    <x v="2"/>
    <n v="16098"/>
    <n v="99423"/>
    <n v="99423"/>
    <s v="SANTIAGO   FRANCO FERNANDEZ Registros:  1489787"/>
    <s v="CLINICA NUEVA DE CALI SAS"/>
    <s v="901158187-6"/>
    <s v="UCE-21300"/>
    <s v="UCE-21300"/>
    <s v="SANTIAGO   FRANCO FERNANDEZ Registros:  1489787"/>
    <s v=""/>
    <x v="0"/>
    <s v="Contributivo"/>
    <m/>
    <n v="0"/>
    <s v="05"/>
    <s v="890303093"/>
    <s v="890303093"/>
  </r>
  <r>
    <s v="CAJA DE COMPENSACION FAMILIAR COMFENALCO DEL VALLE DEL CAUCA"/>
    <s v="HCE-10082"/>
    <s v="29/07/2022 00:00:00"/>
    <s v="15/09/2022 00:00:00"/>
    <x v="3"/>
    <x v="9"/>
    <d v="2023-12-01T00:00:00"/>
    <n v="442"/>
    <x v="2"/>
    <n v="16180"/>
    <n v="99423"/>
    <n v="99423"/>
    <s v="MARIA  COBO GOMEZ Registros:  1736695"/>
    <s v="CLINICA NUEVA DE CALI SAS"/>
    <s v="901158187-6"/>
    <s v="HCE-10082"/>
    <s v="HCE-10082"/>
    <s v="MARIA  COBO GOMEZ Registros:  1736695"/>
    <s v="CC31269137"/>
    <x v="0"/>
    <s v="Contributivo"/>
    <m/>
    <n v="0"/>
    <s v="05"/>
    <s v="890303093"/>
    <s v="890303093"/>
  </r>
  <r>
    <s v="CAJA DE COMPENSACION FAMILIAR COMFENALCO DEL VALLE DEL CAUCA"/>
    <s v="HCE-10083"/>
    <s v="29/07/2022 00:00:00"/>
    <s v="15/09/2022 00:00:00"/>
    <x v="3"/>
    <x v="9"/>
    <d v="2023-12-01T00:00:00"/>
    <n v="442"/>
    <x v="2"/>
    <n v="16180"/>
    <n v="99423"/>
    <n v="99423"/>
    <s v="MARIA  BETANCOURT VELASCO Registros:  1736699"/>
    <s v="CLINICA NUEVA DE CALI SAS"/>
    <s v="901158187-6"/>
    <s v="HCE-10083"/>
    <s v="HCE-10083"/>
    <s v="MARIA  BETANCOURT VELASCO Registros:  1736699"/>
    <s v=""/>
    <x v="0"/>
    <s v="Contributivo"/>
    <m/>
    <n v="0"/>
    <s v="05"/>
    <s v="890303093"/>
    <s v="890303093"/>
  </r>
  <r>
    <s v="CAJA DE COMPENSACION FAMILIAR COMFENALCO DEL VALLE DEL CAUCA"/>
    <s v="HCE-10289"/>
    <s v="10/08/2022 00:00:00"/>
    <s v="15/09/2022 00:00:00"/>
    <x v="3"/>
    <x v="9"/>
    <d v="2023-12-01T00:00:00"/>
    <n v="442"/>
    <x v="2"/>
    <n v="16174"/>
    <n v="99423"/>
    <n v="99423"/>
    <s v="LUZ  GUSTINEZ  Registros:  1753443"/>
    <s v="CLINICA NUEVA DE CALI SAS"/>
    <s v="901158187-6"/>
    <s v="HCE-10289"/>
    <s v="HCE-10289"/>
    <s v="LUZ  GUSTINEZ  Registros:  1753443"/>
    <s v="CC29044760"/>
    <x v="0"/>
    <s v="Contributivo"/>
    <m/>
    <n v="0"/>
    <s v="05"/>
    <s v="890303093"/>
    <s v="890303093"/>
  </r>
  <r>
    <s v="CAJA DE COMPENSACION FAMILIAR COMFENALCO DEL VALLE DEL CAUCA"/>
    <s v="HCE-10290"/>
    <s v="10/08/2022 00:00:00"/>
    <s v="15/09/2022 00:00:00"/>
    <x v="3"/>
    <x v="9"/>
    <d v="2023-12-01T00:00:00"/>
    <n v="442"/>
    <x v="2"/>
    <n v="16174"/>
    <n v="99423"/>
    <n v="99423"/>
    <s v="ITALO  RODRIGUEZ PERDOMO Registros:  1753581"/>
    <s v="CLINICA NUEVA DE CALI SAS"/>
    <s v="901158187-6"/>
    <s v="HCE-10290"/>
    <s v="HCE-10290"/>
    <s v="ITALO  RODRIGUEZ PERDOMO Registros:  1753581"/>
    <s v="CC6186148"/>
    <x v="0"/>
    <s v="Contributivo"/>
    <m/>
    <n v="0"/>
    <s v="05"/>
    <s v="890303093"/>
    <s v="890303093"/>
  </r>
  <r>
    <s v="CAJA DE COMPENSACION FAMILIAR COMFENALCO DEL VALLE DEL CAUCA"/>
    <s v="HCE-10293"/>
    <s v="10/08/2022 00:00:00"/>
    <s v="15/09/2022 00:00:00"/>
    <x v="3"/>
    <x v="9"/>
    <d v="2023-12-01T00:00:00"/>
    <n v="442"/>
    <x v="2"/>
    <n v="16174"/>
    <n v="99423"/>
    <n v="99423"/>
    <s v="WILDER  CUARTAS MENESES Registros:  1753937"/>
    <s v="CLINICA NUEVA DE CALI SAS"/>
    <s v="901158187-6"/>
    <s v="HCE-10293"/>
    <s v="HCE-10293"/>
    <s v="WILDER  CUARTAS MENESES Registros:  1753937"/>
    <s v=""/>
    <x v="0"/>
    <s v="Contributivo"/>
    <m/>
    <n v="0"/>
    <s v="05"/>
    <s v="890303093"/>
    <s v="890303093"/>
  </r>
  <r>
    <s v="CAJA DE COMPENSACION FAMILIAR COMFENALCO DEL VALLE DEL CAUCA"/>
    <s v="HCE-10294"/>
    <s v="10/08/2022 00:00:00"/>
    <s v="15/09/2022 00:00:00"/>
    <x v="3"/>
    <x v="9"/>
    <d v="2023-12-01T00:00:00"/>
    <n v="442"/>
    <x v="2"/>
    <n v="16174"/>
    <n v="99423"/>
    <n v="99423"/>
    <s v="JOAQUIN  TOVAR SEPULVEDA Registros:  1753985"/>
    <s v="CLINICA NUEVA DE CALI SAS"/>
    <s v="901158187-6"/>
    <s v="HCE-10294"/>
    <s v="HCE-10294"/>
    <s v="JOAQUIN  TOVAR SEPULVEDA Registros:  1753985"/>
    <s v=""/>
    <x v="0"/>
    <s v="Contributivo"/>
    <m/>
    <n v="0"/>
    <s v="05"/>
    <s v="890303093"/>
    <s v="890303093"/>
  </r>
  <r>
    <s v="CAJA DE COMPENSACION FAMILIAR COMFENALCO DEL VALLE DEL CAUCA"/>
    <s v="HCE-10296"/>
    <s v="10/08/2022 00:00:00"/>
    <s v="15/09/2022 00:00:00"/>
    <x v="3"/>
    <x v="9"/>
    <d v="2023-12-01T00:00:00"/>
    <n v="442"/>
    <x v="2"/>
    <n v="16174"/>
    <n v="99423"/>
    <n v="99423"/>
    <s v="CARLOS  IDROBO SOLARTE Registros:  1754031"/>
    <s v="CLINICA NUEVA DE CALI SAS"/>
    <s v="901158187-6"/>
    <s v="HCE-10296"/>
    <s v="HCE-10296"/>
    <s v="CARLOS  IDROBO SOLARTE Registros:  1754031"/>
    <s v="CC14941543"/>
    <x v="0"/>
    <s v="Contributivo"/>
    <m/>
    <n v="0"/>
    <s v="05"/>
    <s v="890303093"/>
    <s v="890303093"/>
  </r>
  <r>
    <s v="CAJA DE COMPENSACION FAMILIAR COMFENALCO DEL VALLE DEL CAUCA"/>
    <s v="HCE-10298"/>
    <s v="10/08/2022 00:00:00"/>
    <s v="15/09/2022 00:00:00"/>
    <x v="3"/>
    <x v="9"/>
    <d v="2023-12-01T00:00:00"/>
    <n v="442"/>
    <x v="2"/>
    <n v="16174"/>
    <n v="99423"/>
    <n v="99423"/>
    <s v="MATIAS  MEJIA GOMEZ Registros:  1754140"/>
    <s v="CLINICA NUEVA DE CALI SAS"/>
    <s v="901158187-6"/>
    <s v="HCE-10298"/>
    <s v="HCE-10298"/>
    <s v="MATIAS  MEJIA GOMEZ Registros:  1754140"/>
    <s v=""/>
    <x v="0"/>
    <s v="Contributivo"/>
    <m/>
    <n v="0"/>
    <s v="05"/>
    <s v="890303093"/>
    <s v="890303093"/>
  </r>
  <r>
    <s v="CAJA DE COMPENSACION FAMILIAR COMFENALCO DEL VALLE DEL CAUCA"/>
    <s v="HCE-10299"/>
    <s v="10/08/2022 00:00:00"/>
    <s v="15/09/2022 00:00:00"/>
    <x v="3"/>
    <x v="9"/>
    <d v="2023-12-01T00:00:00"/>
    <n v="442"/>
    <x v="2"/>
    <n v="16174"/>
    <n v="99423"/>
    <n v="99423"/>
    <s v="ANGEL  CASTILLO JOJOA Registros:  1754223"/>
    <s v="CLINICA NUEVA DE CALI SAS"/>
    <s v="901158187-6"/>
    <s v="HCE-10299"/>
    <s v="HCE-10299"/>
    <s v="ANGEL  CASTILLO JOJOA Registros:  1754223"/>
    <s v=""/>
    <x v="0"/>
    <s v="Contributivo"/>
    <m/>
    <n v="0"/>
    <s v="05"/>
    <s v="890303093"/>
    <s v="890303093"/>
  </r>
  <r>
    <s v="CAJA DE COMPENSACION FAMILIAR COMFENALCO DEL VALLE DEL CAUCA"/>
    <s v="HCE-10302"/>
    <s v="11/08/2022 00:00:00"/>
    <s v="15/09/2022 00:00:00"/>
    <x v="3"/>
    <x v="9"/>
    <d v="2023-12-01T00:00:00"/>
    <n v="442"/>
    <x v="2"/>
    <n v="16174"/>
    <n v="99423"/>
    <n v="99423"/>
    <s v="DIANA  OROZCO DIAZ Registros:  1754880"/>
    <s v="CLINICA NUEVA DE CALI SAS"/>
    <s v="901158187-6"/>
    <s v="HCE-10302"/>
    <s v="HCE-10302"/>
    <s v="DIANA  OROZCO DIAZ Registros:  1754880"/>
    <s v="CC1030543745"/>
    <x v="0"/>
    <s v="Contributivo"/>
    <m/>
    <n v="0"/>
    <s v="05"/>
    <s v="890303093"/>
    <s v="890303093"/>
  </r>
  <r>
    <s v="CAJA DE COMPENSACION FAMILIAR COMFENALCO DEL VALLE DEL CAUCA"/>
    <s v="HCE-10305"/>
    <s v="11/08/2022 00:00:00"/>
    <s v="15/09/2022 00:00:00"/>
    <x v="3"/>
    <x v="9"/>
    <d v="2023-12-01T00:00:00"/>
    <n v="442"/>
    <x v="2"/>
    <n v="16174"/>
    <n v="99423"/>
    <n v="99423"/>
    <s v="BASILIA  CASTRO PAZ Registros:  1755537"/>
    <s v="CLINICA NUEVA DE CALI SAS"/>
    <s v="901158187-6"/>
    <s v="HCE-10305"/>
    <s v="HCE-10305"/>
    <s v="BASILIA  CASTRO PAZ Registros:  1755537"/>
    <s v="CC38987872"/>
    <x v="0"/>
    <s v="Contributivo"/>
    <m/>
    <n v="0"/>
    <s v="05"/>
    <s v="890303093"/>
    <s v="890303093"/>
  </r>
  <r>
    <s v="CAJA DE COMPENSACION FAMILIAR COMFENALCO DEL VALLE DEL CAUCA"/>
    <s v="HCE-10306"/>
    <s v="11/08/2022 00:00:00"/>
    <s v="15/09/2022 00:00:00"/>
    <x v="3"/>
    <x v="9"/>
    <d v="2023-12-01T00:00:00"/>
    <n v="442"/>
    <x v="2"/>
    <n v="16174"/>
    <n v="99423"/>
    <n v="99423"/>
    <s v="DARIO  MONDRAGON OROZCO Registros:  1755845"/>
    <s v="CLINICA NUEVA DE CALI SAS"/>
    <s v="901158187-6"/>
    <s v="HCE-10306"/>
    <s v="HCE-10306"/>
    <s v="DARIO  MONDRAGON OROZCO Registros:  1755845"/>
    <s v="CC14430916"/>
    <x v="0"/>
    <s v="Contributivo"/>
    <m/>
    <n v="0"/>
    <s v="05"/>
    <s v="890303093"/>
    <s v="890303093"/>
  </r>
  <r>
    <s v="CAJA DE COMPENSACION FAMILIAR COMFENALCO DEL VALLE DEL CAUCA"/>
    <s v="HCE-10311"/>
    <s v="11/08/2022 00:00:00"/>
    <s v="15/09/2022 00:00:00"/>
    <x v="3"/>
    <x v="9"/>
    <d v="2023-12-01T00:00:00"/>
    <n v="442"/>
    <x v="2"/>
    <n v="16174"/>
    <n v="99423"/>
    <n v="99423"/>
    <s v="ALICIA  RODRIGUEZ DE OSORIO Registros:  1756037"/>
    <s v="CLINICA NUEVA DE CALI SAS"/>
    <s v="901158187-6"/>
    <s v="HCE-10311"/>
    <s v="HCE-10311"/>
    <s v="ALICIA  RODRIGUEZ DE OSORIO Registros:  1756037"/>
    <s v=""/>
    <x v="0"/>
    <s v="Contributivo"/>
    <m/>
    <n v="0"/>
    <s v="05"/>
    <s v="890303093"/>
    <s v="890303093"/>
  </r>
  <r>
    <s v="CAJA DE COMPENSACION FAMILIAR COMFENALCO DEL VALLE DEL CAUCA"/>
    <s v="HCE-10313"/>
    <s v="12/08/2022 00:00:00"/>
    <s v="15/09/2022 00:00:00"/>
    <x v="3"/>
    <x v="9"/>
    <d v="2023-12-01T00:00:00"/>
    <n v="442"/>
    <x v="2"/>
    <n v="16174"/>
    <n v="99423"/>
    <n v="99423"/>
    <s v="DANIEL  CAMPO ROSAS Registros:  1756697"/>
    <s v="CLINICA NUEVA DE CALI SAS"/>
    <s v="901158187-6"/>
    <s v="HCE-10313"/>
    <s v="HCE-10313"/>
    <s v="DANIEL  CAMPO ROSAS Registros:  1756697"/>
    <s v=""/>
    <x v="0"/>
    <s v="Contributivo"/>
    <m/>
    <n v="0"/>
    <s v="05"/>
    <s v="890303093"/>
    <s v="890303093"/>
  </r>
  <r>
    <s v="CAJA DE COMPENSACION FAMILIAR COMFENALCO DEL VALLE DEL CAUCA"/>
    <s v="HCE-10314"/>
    <s v="12/08/2022 00:00:00"/>
    <s v="15/09/2022 00:00:00"/>
    <x v="3"/>
    <x v="9"/>
    <d v="2023-12-01T00:00:00"/>
    <n v="442"/>
    <x v="2"/>
    <n v="16174"/>
    <n v="99423"/>
    <n v="99423"/>
    <s v="MARCOS  ZUÑIGA RAMIREZ Registros:  1757491"/>
    <s v="CLINICA NUEVA DE CALI SAS"/>
    <s v="901158187-6"/>
    <s v="HCE-10314"/>
    <s v="HCE-10314"/>
    <s v="MARCOS  ZUÑIGA RAMIREZ Registros:  1757491"/>
    <s v="CC16585065"/>
    <x v="0"/>
    <s v="Contributivo"/>
    <m/>
    <n v="0"/>
    <s v="05"/>
    <s v="890303093"/>
    <s v="890303093"/>
  </r>
  <r>
    <s v="CAJA DE COMPENSACION FAMILIAR COMFENALCO DEL VALLE DEL CAUCA"/>
    <s v="HCE-10315"/>
    <s v="12/08/2022 00:00:00"/>
    <s v="15/09/2022 00:00:00"/>
    <x v="3"/>
    <x v="9"/>
    <d v="2023-12-01T00:00:00"/>
    <n v="442"/>
    <x v="2"/>
    <n v="16174"/>
    <n v="99423"/>
    <n v="99423"/>
    <s v="LUIS  SALAZAR CEBALLOS Registros:  1757677"/>
    <s v="CLINICA NUEVA DE CALI SAS"/>
    <s v="901158187-6"/>
    <s v="HCE-10315"/>
    <s v="HCE-10315"/>
    <s v="LUIS  SALAZAR CEBALLOS Registros:  1757677"/>
    <s v="CC6207536"/>
    <x v="0"/>
    <s v="Contributivo"/>
    <m/>
    <n v="0"/>
    <s v="05"/>
    <s v="890303093"/>
    <s v="890303093"/>
  </r>
  <r>
    <s v="CAJA DE COMPENSACION FAMILIAR COMFENALCO DEL VALLE DEL CAUCA"/>
    <s v="HCE-10325"/>
    <s v="17/08/2022 00:00:00"/>
    <s v="15/09/2022 00:00:00"/>
    <x v="3"/>
    <x v="9"/>
    <d v="2023-12-01T00:00:00"/>
    <n v="442"/>
    <x v="2"/>
    <n v="16174"/>
    <n v="99423"/>
    <n v="99423"/>
    <s v="MAGDALENA  CUARTAS DE ARIAS Registros:  1762398"/>
    <s v="CLINICA NUEVA DE CALI SAS"/>
    <s v="901158187-6"/>
    <s v="HCE-10325"/>
    <s v="HCE-10325"/>
    <s v="MAGDALENA  CUARTAS DE ARIAS Registros:  1762398"/>
    <s v=""/>
    <x v="0"/>
    <s v="Contributivo"/>
    <m/>
    <n v="0"/>
    <s v="05"/>
    <s v="890303093"/>
    <s v="890303093"/>
  </r>
  <r>
    <s v="CAJA DE COMPENSACION FAMILIAR COMFENALCO DEL VALLE DEL CAUCA"/>
    <s v="HCE-10326"/>
    <s v="17/08/2022 00:00:00"/>
    <s v="15/09/2022 00:00:00"/>
    <x v="3"/>
    <x v="9"/>
    <d v="2023-12-01T00:00:00"/>
    <n v="442"/>
    <x v="2"/>
    <n v="16174"/>
    <n v="99423"/>
    <n v="99423"/>
    <s v="VALENTINA  HEREDIA ORTIZ Registros:  1762953"/>
    <s v="CLINICA NUEVA DE CALI SAS"/>
    <s v="901158187-6"/>
    <s v="HCE-10326"/>
    <s v="HCE-10326"/>
    <s v="VALENTINA  HEREDIA ORTIZ Registros:  1762953"/>
    <s v=""/>
    <x v="0"/>
    <s v="Contributivo"/>
    <m/>
    <n v="0"/>
    <s v="05"/>
    <s v="890303093"/>
    <s v="890303093"/>
  </r>
  <r>
    <s v="CAJA DE COMPENSACION FAMILIAR COMFENALCO DEL VALLE DEL CAUCA"/>
    <s v="HCE-10327"/>
    <s v="17/08/2022 00:00:00"/>
    <s v="15/09/2022 00:00:00"/>
    <x v="3"/>
    <x v="9"/>
    <d v="2023-12-01T00:00:00"/>
    <n v="442"/>
    <x v="2"/>
    <n v="16174"/>
    <n v="99423"/>
    <n v="99423"/>
    <s v="SARA  GUZMAN DE ZOTA Registros:  1763129"/>
    <s v="CLINICA NUEVA DE CALI SAS"/>
    <s v="901158187-6"/>
    <s v="HCE-10327"/>
    <s v="HCE-10327"/>
    <s v="SARA  GUZMAN DE ZOTA Registros:  1763129"/>
    <s v="CC28757128"/>
    <x v="0"/>
    <s v="Contributivo"/>
    <m/>
    <n v="0"/>
    <s v="05"/>
    <s v="890303093"/>
    <s v="890303093"/>
  </r>
  <r>
    <s v="CAJA DE COMPENSACION FAMILIAR COMFENALCO DEL VALLE DEL CAUCA"/>
    <s v="HCE-10328"/>
    <s v="18/08/2022 00:00:00"/>
    <s v="15/09/2022 00:00:00"/>
    <x v="3"/>
    <x v="9"/>
    <d v="2023-12-01T00:00:00"/>
    <n v="442"/>
    <x v="2"/>
    <n v="16176"/>
    <n v="216994"/>
    <n v="216994"/>
    <s v="ARACELLY  AGUDELO DE PUERTA Registros:  1763768"/>
    <s v="CLINICA NUEVA DE CALI SAS"/>
    <s v="901158187-6"/>
    <s v="HCE-10328"/>
    <s v="HCE-10328"/>
    <s v="ARACELLY  AGUDELO DE PUERTA Registros:  1763768"/>
    <s v=""/>
    <x v="0"/>
    <s v="Contributivo"/>
    <m/>
    <n v="0"/>
    <s v="05"/>
    <s v="890303093"/>
    <s v="890303093"/>
  </r>
  <r>
    <s v="CAJA DE COMPENSACION FAMILIAR COMFENALCO DEL VALLE DEL CAUCA"/>
    <s v="HCE-10329"/>
    <s v="18/08/2022 00:00:00"/>
    <s v="15/09/2022 00:00:00"/>
    <x v="3"/>
    <x v="9"/>
    <d v="2023-12-01T00:00:00"/>
    <n v="442"/>
    <x v="2"/>
    <n v="16158"/>
    <n v="99423"/>
    <n v="99423"/>
    <s v="BERTA  PORTILLO DE RIOS Registros:  1763796"/>
    <s v="CLINICA NUEVA DE CALI SAS"/>
    <s v="901158187-6"/>
    <s v="HCE-10329"/>
    <s v="HCE-10329"/>
    <s v="BERTA  PORTILLO DE RIOS Registros:  1763796"/>
    <s v="CC31268568"/>
    <x v="0"/>
    <s v="Contributivo"/>
    <m/>
    <n v="0"/>
    <s v="05"/>
    <s v="890303093"/>
    <s v="890303093"/>
  </r>
  <r>
    <s v="CAJA DE COMPENSACION FAMILIAR COMFENALCO DEL VALLE DEL CAUCA"/>
    <s v="HCE-10330"/>
    <s v="18/08/2022 00:00:00"/>
    <s v="15/09/2022 00:00:00"/>
    <x v="3"/>
    <x v="9"/>
    <d v="2023-12-01T00:00:00"/>
    <n v="442"/>
    <x v="2"/>
    <n v="16158"/>
    <n v="99423"/>
    <n v="99423"/>
    <s v="ELVIRA  PERDOMO DE ORTIZ Registros:  1763829"/>
    <s v="CLINICA NUEVA DE CALI SAS"/>
    <s v="901158187-6"/>
    <s v="HCE-10330"/>
    <s v="HCE-10330"/>
    <s v="ELVIRA  PERDOMO DE ORTIZ Registros:  1763829"/>
    <s v=""/>
    <x v="0"/>
    <s v="Contributivo"/>
    <m/>
    <n v="0"/>
    <s v="05"/>
    <s v="890303093"/>
    <s v="890303093"/>
  </r>
  <r>
    <s v="CAJA DE COMPENSACION FAMILIAR COMFENALCO DEL VALLE DEL CAUCA"/>
    <s v="HCE-10331"/>
    <s v="18/08/2022 00:00:00"/>
    <s v="15/09/2022 00:00:00"/>
    <x v="3"/>
    <x v="9"/>
    <d v="2023-12-01T00:00:00"/>
    <n v="442"/>
    <x v="2"/>
    <n v="16174"/>
    <n v="99423"/>
    <n v="99423"/>
    <s v="ISRAEL  GONZALEZ  Registros:  1763827"/>
    <s v="CLINICA NUEVA DE CALI SAS"/>
    <s v="901158187-6"/>
    <s v="HCE-10331"/>
    <s v="HCE-10331"/>
    <s v="ISRAEL  GONZALEZ  Registros:  1763827"/>
    <s v=""/>
    <x v="0"/>
    <s v="Contributivo"/>
    <m/>
    <n v="0"/>
    <s v="05"/>
    <s v="890303093"/>
    <s v="890303093"/>
  </r>
  <r>
    <s v="CAJA DE COMPENSACION FAMILIAR COMFENALCO DEL VALLE DEL CAUCA"/>
    <s v="HCE-10332"/>
    <s v="18/08/2022 00:00:00"/>
    <s v="15/09/2022 00:00:00"/>
    <x v="3"/>
    <x v="9"/>
    <d v="2023-12-01T00:00:00"/>
    <n v="442"/>
    <x v="2"/>
    <n v="16158"/>
    <n v="99423"/>
    <n v="99423"/>
    <s v="JOSE  GARCES  Registros:  1763857"/>
    <s v="CLINICA NUEVA DE CALI SAS"/>
    <s v="901158187-6"/>
    <s v="HCE-10332"/>
    <s v="HCE-10332"/>
    <s v="JOSE  GARCES  Registros:  1763857"/>
    <s v=""/>
    <x v="0"/>
    <s v="Contributivo"/>
    <m/>
    <n v="0"/>
    <s v="05"/>
    <s v="890303093"/>
    <s v="890303093"/>
  </r>
  <r>
    <s v="CAJA DE COMPENSACION FAMILIAR COMFENALCO DEL VALLE DEL CAUCA"/>
    <s v="HCE-10333"/>
    <s v="18/08/2022 00:00:00"/>
    <s v="15/09/2022 00:00:00"/>
    <x v="3"/>
    <x v="9"/>
    <d v="2023-12-01T00:00:00"/>
    <n v="442"/>
    <x v="2"/>
    <n v="16174"/>
    <n v="99423"/>
    <n v="99423"/>
    <s v="LUIS  MARIN RIVERA Registros:  1764013"/>
    <s v="CLINICA NUEVA DE CALI SAS"/>
    <s v="901158187-6"/>
    <s v="HCE-10333"/>
    <s v="HCE-10333"/>
    <s v="LUIS  MARIN RIVERA Registros:  1764013"/>
    <s v="CC2623099"/>
    <x v="0"/>
    <s v="Contributivo"/>
    <m/>
    <n v="0"/>
    <s v="05"/>
    <s v="890303093"/>
    <s v="890303093"/>
  </r>
  <r>
    <s v="CAJA DE COMPENSACION FAMILIAR COMFENALCO DEL VALLE DEL CAUCA"/>
    <s v="HCE-10334"/>
    <s v="18/08/2022 00:00:00"/>
    <s v="15/09/2022 00:00:00"/>
    <x v="3"/>
    <x v="9"/>
    <d v="2023-12-01T00:00:00"/>
    <n v="442"/>
    <x v="2"/>
    <n v="16158"/>
    <n v="99423"/>
    <n v="99423"/>
    <s v="MARIA  MELO DE TORRES Registros:  1764052"/>
    <s v="CLINICA NUEVA DE CALI SAS"/>
    <s v="901158187-6"/>
    <s v="HCE-10334"/>
    <s v="HCE-10334"/>
    <s v="MARIA  MELO DE TORRES Registros:  1764052"/>
    <s v=""/>
    <x v="0"/>
    <s v="Contributivo"/>
    <m/>
    <n v="0"/>
    <s v="05"/>
    <s v="890303093"/>
    <s v="890303093"/>
  </r>
  <r>
    <s v="CAJA DE COMPENSACION FAMILIAR COMFENALCO DEL VALLE DEL CAUCA"/>
    <s v="HCE-10337"/>
    <s v="18/08/2022 00:00:00"/>
    <s v="15/09/2022 00:00:00"/>
    <x v="3"/>
    <x v="9"/>
    <d v="2023-12-01T00:00:00"/>
    <n v="442"/>
    <x v="2"/>
    <n v="16174"/>
    <n v="99423"/>
    <n v="99423"/>
    <s v="ROSA  MARTINEZ DE CRESPO Registros:  1764358"/>
    <s v="CLINICA NUEVA DE CALI SAS"/>
    <s v="901158187-6"/>
    <s v="HCE-10337"/>
    <s v="HCE-10337"/>
    <s v="ROSA  MARTINEZ DE CRESPO Registros:  1764358"/>
    <s v="CC31298330"/>
    <x v="0"/>
    <s v="Contributivo"/>
    <m/>
    <n v="0"/>
    <s v="05"/>
    <s v="890303093"/>
    <s v="890303093"/>
  </r>
  <r>
    <s v="CAJA DE COMPENSACION FAMILIAR COMFENALCO DEL VALLE DEL CAUCA"/>
    <s v="HCE-10338"/>
    <s v="18/08/2022 00:00:00"/>
    <s v="15/09/2022 00:00:00"/>
    <x v="3"/>
    <x v="9"/>
    <d v="2023-12-01T00:00:00"/>
    <n v="442"/>
    <x v="2"/>
    <n v="16174"/>
    <n v="99423"/>
    <n v="99423"/>
    <s v="JESUS  RIVERA ERAZO Registros:  1764853"/>
    <s v="CLINICA NUEVA DE CALI SAS"/>
    <s v="901158187-6"/>
    <s v="HCE-10338"/>
    <s v="HCE-10338"/>
    <s v="JESUS  RIVERA ERAZO Registros:  1764853"/>
    <s v="CC14949232"/>
    <x v="0"/>
    <s v="Contributivo"/>
    <m/>
    <n v="0"/>
    <s v="05"/>
    <s v="890303093"/>
    <s v="890303093"/>
  </r>
  <r>
    <s v="CAJA DE COMPENSACION FAMILIAR COMFENALCO DEL VALLE DEL CAUCA"/>
    <s v="HCE-10340"/>
    <s v="18/08/2022 00:00:00"/>
    <s v="15/09/2022 00:00:00"/>
    <x v="3"/>
    <x v="9"/>
    <d v="2023-12-01T00:00:00"/>
    <n v="442"/>
    <x v="2"/>
    <n v="16176"/>
    <n v="216994"/>
    <n v="216994"/>
    <s v="FANOR  RIZO  Registros:  1764930"/>
    <s v="CLINICA NUEVA DE CALI SAS"/>
    <s v="901158187-6"/>
    <s v="HCE-10340"/>
    <s v="HCE-10340"/>
    <s v="FANOR  RIZO  Registros:  1764930"/>
    <s v=""/>
    <x v="0"/>
    <s v="Contributivo"/>
    <m/>
    <n v="0"/>
    <s v="05"/>
    <s v="890303093"/>
    <s v="890303093"/>
  </r>
  <r>
    <s v="CAJA DE COMPENSACION FAMILIAR COMFENALCO DEL VALLE DEL CAUCA"/>
    <s v="HCE-10343"/>
    <s v="18/08/2022 00:00:00"/>
    <s v="15/09/2022 00:00:00"/>
    <x v="3"/>
    <x v="9"/>
    <d v="2023-12-01T00:00:00"/>
    <n v="442"/>
    <x v="2"/>
    <n v="16173"/>
    <n v="99423"/>
    <n v="99423"/>
    <s v="JULIAN  OSORIO GIRALDO Registros:  1765268"/>
    <s v="CLINICA NUEVA DE CALI SAS"/>
    <s v="901158187-6"/>
    <s v="HCE-10343"/>
    <s v="HCE-10343"/>
    <s v="JULIAN  OSORIO GIRALDO Registros:  1765268"/>
    <s v=""/>
    <x v="0"/>
    <s v="Contributivo"/>
    <m/>
    <n v="0"/>
    <s v="05"/>
    <s v="890303093"/>
    <s v="890303093"/>
  </r>
  <r>
    <s v="CAJA DE COMPENSACION FAMILIAR COMFENALCO DEL VALLE DEL CAUCA"/>
    <s v="HCE-10345"/>
    <s v="19/08/2022 00:00:00"/>
    <s v="15/09/2022 00:00:00"/>
    <x v="3"/>
    <x v="9"/>
    <d v="2023-12-01T00:00:00"/>
    <n v="442"/>
    <x v="2"/>
    <n v="16158"/>
    <n v="99423"/>
    <n v="99423"/>
    <s v="ANADELINA  BORDA CARO Registros:  1765862"/>
    <s v="CLINICA NUEVA DE CALI SAS"/>
    <s v="901158187-6"/>
    <s v="HCE-10345"/>
    <s v="HCE-10345"/>
    <s v="ANADELINA  BORDA CARO Registros:  1765862"/>
    <s v=""/>
    <x v="0"/>
    <s v="Contributivo"/>
    <m/>
    <n v="0"/>
    <s v="05"/>
    <s v="890303093"/>
    <s v="890303093"/>
  </r>
  <r>
    <s v="CAJA DE COMPENSACION FAMILIAR COMFENALCO DEL VALLE DEL CAUCA"/>
    <s v="HCE-10346"/>
    <s v="19/08/2022 00:00:00"/>
    <s v="15/09/2022 00:00:00"/>
    <x v="3"/>
    <x v="9"/>
    <d v="2023-12-01T00:00:00"/>
    <n v="442"/>
    <x v="2"/>
    <n v="16158"/>
    <n v="99423"/>
    <n v="99423"/>
    <s v="ANGIE  MATURANA MOSQUERA Registros:  1765950"/>
    <s v="CLINICA NUEVA DE CALI SAS"/>
    <s v="901158187-6"/>
    <s v="HCE-10346"/>
    <s v="HCE-10346"/>
    <s v="ANGIE  MATURANA MOSQUERA Registros:  1765950"/>
    <s v="3217783314"/>
    <x v="0"/>
    <s v="Contributivo"/>
    <m/>
    <n v="0"/>
    <s v="05"/>
    <s v="890303093"/>
    <s v="890303093"/>
  </r>
  <r>
    <s v="CAJA DE COMPENSACION FAMILIAR COMFENALCO DEL VALLE DEL CAUCA"/>
    <s v="HCE-10347"/>
    <s v="19/08/2022 00:00:00"/>
    <s v="15/09/2022 00:00:00"/>
    <x v="3"/>
    <x v="9"/>
    <d v="2023-12-01T00:00:00"/>
    <n v="442"/>
    <x v="2"/>
    <n v="16158"/>
    <n v="99423"/>
    <n v="99423"/>
    <s v="CARMEN  ACOSTA ZUÑIGA Registros:  1765971"/>
    <s v="CLINICA NUEVA DE CALI SAS"/>
    <s v="901158187-6"/>
    <s v="HCE-10347"/>
    <s v="HCE-10347"/>
    <s v="CARMEN  ACOSTA ZUÑIGA Registros:  1765971"/>
    <s v="CC31253294"/>
    <x v="0"/>
    <s v="Contributivo"/>
    <m/>
    <n v="0"/>
    <s v="05"/>
    <s v="890303093"/>
    <s v="890303093"/>
  </r>
  <r>
    <s v="CAJA DE COMPENSACION FAMILIAR COMFENALCO DEL VALLE DEL CAUCA"/>
    <s v="HCE-10348"/>
    <s v="19/08/2022 00:00:00"/>
    <s v="15/09/2022 00:00:00"/>
    <x v="3"/>
    <x v="9"/>
    <d v="2023-12-01T00:00:00"/>
    <n v="442"/>
    <x v="2"/>
    <n v="16173"/>
    <n v="99423"/>
    <n v="99423"/>
    <s v="DIONISIA  ARBOLEDA  Registros:  1765974"/>
    <s v="CLINICA NUEVA DE CALI SAS"/>
    <s v="901158187-6"/>
    <s v="HCE-10348"/>
    <s v="HCE-10348"/>
    <s v="DIONISIA  ARBOLEDA  Registros:  1765974"/>
    <s v=""/>
    <x v="0"/>
    <s v="Contributivo"/>
    <m/>
    <n v="0"/>
    <s v="05"/>
    <s v="890303093"/>
    <s v="890303093"/>
  </r>
  <r>
    <s v="CAJA DE COMPENSACION FAMILIAR COMFENALCO DEL VALLE DEL CAUCA"/>
    <s v="HCE-10349"/>
    <s v="19/08/2022 00:00:00"/>
    <s v="15/09/2022 00:00:00"/>
    <x v="3"/>
    <x v="9"/>
    <d v="2023-12-01T00:00:00"/>
    <n v="442"/>
    <x v="2"/>
    <n v="16158"/>
    <n v="99423"/>
    <n v="99423"/>
    <s v="DARLIN  ORDOÑEZ CHICAIZA Registros:  1765978"/>
    <s v="CLINICA NUEVA DE CALI SAS"/>
    <s v="901158187-6"/>
    <s v="HCE-10349"/>
    <s v="HCE-10349"/>
    <s v="DARLIN  ORDOÑEZ CHICAIZA Registros:  1765978"/>
    <s v=""/>
    <x v="0"/>
    <s v="Contributivo"/>
    <m/>
    <n v="0"/>
    <s v="05"/>
    <s v="890303093"/>
    <s v="890303093"/>
  </r>
  <r>
    <s v="CAJA DE COMPENSACION FAMILIAR COMFENALCO DEL VALLE DEL CAUCA"/>
    <s v="HCE-10350"/>
    <s v="19/08/2022 00:00:00"/>
    <s v="15/09/2022 00:00:00"/>
    <x v="3"/>
    <x v="9"/>
    <d v="2023-12-01T00:00:00"/>
    <n v="442"/>
    <x v="2"/>
    <n v="16158"/>
    <n v="99423"/>
    <n v="99423"/>
    <s v="ELVIA  RAMIREZ DE CARDONA Registros:  1765983"/>
    <s v="CLINICA NUEVA DE CALI SAS"/>
    <s v="901158187-6"/>
    <s v="HCE-10350"/>
    <s v="HCE-10350"/>
    <s v="ELVIA  RAMIREZ DE CARDONA Registros:  1765983"/>
    <s v="CC24382349"/>
    <x v="0"/>
    <s v="Contributivo"/>
    <m/>
    <n v="0"/>
    <s v="05"/>
    <s v="890303093"/>
    <s v="890303093"/>
  </r>
  <r>
    <s v="CAJA DE COMPENSACION FAMILIAR COMFENALCO DEL VALLE DEL CAUCA"/>
    <s v="HCE-10351"/>
    <s v="19/08/2022 00:00:00"/>
    <s v="15/09/2022 00:00:00"/>
    <x v="3"/>
    <x v="9"/>
    <d v="2023-12-01T00:00:00"/>
    <n v="442"/>
    <x v="2"/>
    <n v="16158"/>
    <n v="99423"/>
    <n v="99423"/>
    <s v="GABRIEL  OSORIO NARVAEZ Registros:  1765991"/>
    <s v="CLINICA NUEVA DE CALI SAS"/>
    <s v="901158187-6"/>
    <s v="HCE-10351"/>
    <s v="HCE-10351"/>
    <s v="GABRIEL  OSORIO NARVAEZ Registros:  1765991"/>
    <s v="CC16722337"/>
    <x v="0"/>
    <s v="Contributivo"/>
    <m/>
    <n v="0"/>
    <s v="05"/>
    <s v="890303093"/>
    <s v="890303093"/>
  </r>
  <r>
    <s v="CAJA DE COMPENSACION FAMILIAR COMFENALCO DEL VALLE DEL CAUCA"/>
    <s v="HCE-10352"/>
    <s v="19/08/2022 00:00:00"/>
    <s v="15/09/2022 00:00:00"/>
    <x v="3"/>
    <x v="9"/>
    <d v="2023-12-01T00:00:00"/>
    <n v="442"/>
    <x v="2"/>
    <n v="16158"/>
    <n v="99423"/>
    <n v="99423"/>
    <s v="JOSE  MOLINA  Registros:  1766007"/>
    <s v="CLINICA NUEVA DE CALI SAS"/>
    <s v="901158187-6"/>
    <s v="HCE-10352"/>
    <s v="HCE-10352"/>
    <s v="JOSE  MOLINA  Registros:  1766007"/>
    <s v=""/>
    <x v="0"/>
    <s v="Contributivo"/>
    <m/>
    <n v="0"/>
    <s v="05"/>
    <s v="890303093"/>
    <s v="890303093"/>
  </r>
  <r>
    <s v="CAJA DE COMPENSACION FAMILIAR COMFENALCO DEL VALLE DEL CAUCA"/>
    <s v="HCE-10353"/>
    <s v="19/08/2022 00:00:00"/>
    <s v="15/09/2022 00:00:00"/>
    <x v="3"/>
    <x v="9"/>
    <d v="2023-12-01T00:00:00"/>
    <n v="442"/>
    <x v="2"/>
    <n v="16158"/>
    <n v="99423"/>
    <n v="99423"/>
    <s v="MARIA  GUZMAN  Registros:  1766016"/>
    <s v="CLINICA NUEVA DE CALI SAS"/>
    <s v="901158187-6"/>
    <s v="HCE-10353"/>
    <s v="HCE-10353"/>
    <s v="MARIA  GUZMAN  Registros:  1766016"/>
    <s v=""/>
    <x v="0"/>
    <s v="Contributivo"/>
    <m/>
    <n v="0"/>
    <s v="05"/>
    <s v="890303093"/>
    <s v="890303093"/>
  </r>
  <r>
    <s v="CAJA DE COMPENSACION FAMILIAR COMFENALCO DEL VALLE DEL CAUCA"/>
    <s v="HCE-10356"/>
    <s v="19/08/2022 00:00:00"/>
    <s v="15/09/2022 00:00:00"/>
    <x v="3"/>
    <x v="9"/>
    <d v="2023-12-01T00:00:00"/>
    <n v="442"/>
    <x v="2"/>
    <n v="16173"/>
    <n v="99423"/>
    <n v="99423"/>
    <s v="EVELIO  CASTRO TELLO Registros:  1766490"/>
    <s v="CLINICA NUEVA DE CALI SAS"/>
    <s v="901158187-6"/>
    <s v="HCE-10356"/>
    <s v="HCE-10356"/>
    <s v="EVELIO  CASTRO TELLO Registros:  1766490"/>
    <s v="CC2549617"/>
    <x v="0"/>
    <s v="Contributivo"/>
    <m/>
    <n v="0"/>
    <s v="05"/>
    <s v="890303093"/>
    <s v="890303093"/>
  </r>
  <r>
    <s v="CAJA DE COMPENSACION FAMILIAR COMFENALCO DEL VALLE DEL CAUCA"/>
    <s v="HCE-10357"/>
    <s v="19/08/2022 00:00:00"/>
    <s v="15/09/2022 00:00:00"/>
    <x v="3"/>
    <x v="9"/>
    <d v="2023-12-01T00:00:00"/>
    <n v="442"/>
    <x v="2"/>
    <n v="16176"/>
    <n v="216994"/>
    <n v="216994"/>
    <s v="MARIO  ESTUPIÑAN AYALA Registros:  1766565"/>
    <s v="CLINICA NUEVA DE CALI SAS"/>
    <s v="901158187-6"/>
    <s v="HCE-10357"/>
    <s v="HCE-10357"/>
    <s v="MARIO  ESTUPIÑAN AYALA Registros:  1766565"/>
    <s v=""/>
    <x v="0"/>
    <s v="Contributivo"/>
    <m/>
    <n v="0"/>
    <s v="05"/>
    <s v="890303093"/>
    <s v="890303093"/>
  </r>
  <r>
    <s v="CAJA DE COMPENSACION FAMILIAR COMFENALCO DEL VALLE DEL CAUCA"/>
    <s v="HCE-10358"/>
    <s v="20/08/2022 00:00:00"/>
    <s v="15/09/2022 00:00:00"/>
    <x v="3"/>
    <x v="9"/>
    <d v="2023-12-01T00:00:00"/>
    <n v="442"/>
    <x v="2"/>
    <n v="16173"/>
    <n v="99423"/>
    <n v="99423"/>
    <s v="LIBARDO  GUAPACHE GAVIRIA Registros:  1767624"/>
    <s v="CLINICA NUEVA DE CALI SAS"/>
    <s v="901158187-6"/>
    <s v="HCE-10358"/>
    <s v="HCE-10358"/>
    <s v="LIBARDO  GUAPACHE GAVIRIA Registros:  1767624"/>
    <s v=""/>
    <x v="0"/>
    <s v="Contributivo"/>
    <m/>
    <n v="0"/>
    <s v="05"/>
    <s v="890303093"/>
    <s v="890303093"/>
  </r>
  <r>
    <s v="CAJA DE COMPENSACION FAMILIAR COMFENALCO DEL VALLE DEL CAUCA"/>
    <s v="HCE-10359"/>
    <s v="20/08/2022 00:00:00"/>
    <s v="15/09/2022 00:00:00"/>
    <x v="3"/>
    <x v="9"/>
    <d v="2023-12-01T00:00:00"/>
    <n v="442"/>
    <x v="2"/>
    <n v="16173"/>
    <n v="99423"/>
    <n v="99423"/>
    <s v="OSCAR  ESCARRIA ARAGON Registros:  1767716"/>
    <s v="CLINICA NUEVA DE CALI SAS"/>
    <s v="901158187-6"/>
    <s v="HCE-10359"/>
    <s v="HCE-10359"/>
    <s v="OSCAR  ESCARRIA ARAGON Registros:  1767716"/>
    <s v=""/>
    <x v="0"/>
    <s v="Contributivo"/>
    <m/>
    <n v="0"/>
    <s v="05"/>
    <s v="890303093"/>
    <s v="890303093"/>
  </r>
  <r>
    <s v="CAJA DE COMPENSACION FAMILIAR COMFENALCO DEL VALLE DEL CAUCA"/>
    <s v="HCE-10360"/>
    <s v="20/08/2022 00:00:00"/>
    <s v="15/09/2022 00:00:00"/>
    <x v="3"/>
    <x v="9"/>
    <d v="2023-12-01T00:00:00"/>
    <n v="442"/>
    <x v="2"/>
    <n v="16158"/>
    <n v="99423"/>
    <n v="99423"/>
    <s v="BLANCA  CAMAYO  Registros:  1767959"/>
    <s v="CLINICA NUEVA DE CALI SAS"/>
    <s v="901158187-6"/>
    <s v="HCE-10360"/>
    <s v="HCE-10360"/>
    <s v="BLANCA  CAMAYO  Registros:  1767959"/>
    <s v="CC31867660"/>
    <x v="0"/>
    <s v="Contributivo"/>
    <m/>
    <n v="0"/>
    <s v="05"/>
    <s v="890303093"/>
    <s v="890303093"/>
  </r>
  <r>
    <s v="CAJA DE COMPENSACION FAMILIAR COMFENALCO DEL VALLE DEL CAUCA"/>
    <s v="HCE-10361"/>
    <s v="20/08/2022 00:00:00"/>
    <s v="15/09/2022 00:00:00"/>
    <x v="3"/>
    <x v="9"/>
    <d v="2023-12-01T00:00:00"/>
    <n v="442"/>
    <x v="2"/>
    <n v="16158"/>
    <n v="99423"/>
    <n v="99423"/>
    <s v="CRISTIAN  BARREIRO BERMUDEZ Registros:  1767965"/>
    <s v="CLINICA NUEVA DE CALI SAS"/>
    <s v="901158187-6"/>
    <s v="HCE-10361"/>
    <s v="HCE-10361"/>
    <s v="CRISTIAN  BARREIRO BERMUDEZ Registros:  1767965"/>
    <s v=""/>
    <x v="0"/>
    <s v="Contributivo"/>
    <m/>
    <n v="0"/>
    <s v="05"/>
    <s v="890303093"/>
    <s v="890303093"/>
  </r>
  <r>
    <s v="CAJA DE COMPENSACION FAMILIAR COMFENALCO DEL VALLE DEL CAUCA"/>
    <s v="HCE-10362"/>
    <s v="20/08/2022 00:00:00"/>
    <s v="15/09/2022 00:00:00"/>
    <x v="3"/>
    <x v="9"/>
    <d v="2023-12-01T00:00:00"/>
    <n v="442"/>
    <x v="2"/>
    <n v="16158"/>
    <n v="99423"/>
    <n v="99423"/>
    <s v="DORA  FLOREZ SOTO Registros:  1767969"/>
    <s v="CLINICA NUEVA DE CALI SAS"/>
    <s v="901158187-6"/>
    <s v="HCE-10362"/>
    <s v="HCE-10362"/>
    <s v="DORA  FLOREZ SOTO Registros:  1767969"/>
    <s v="CC29002685"/>
    <x v="0"/>
    <s v="Contributivo"/>
    <m/>
    <n v="0"/>
    <s v="05"/>
    <s v="890303093"/>
    <s v="890303093"/>
  </r>
  <r>
    <s v="CAJA DE COMPENSACION FAMILIAR COMFENALCO DEL VALLE DEL CAUCA"/>
    <s v="HCE-10363"/>
    <s v="20/08/2022 00:00:00"/>
    <s v="15/09/2022 00:00:00"/>
    <x v="3"/>
    <x v="9"/>
    <d v="2023-12-01T00:00:00"/>
    <n v="442"/>
    <x v="2"/>
    <n v="16173"/>
    <n v="99423"/>
    <n v="99423"/>
    <s v="LUCRECIA  PAZ DE LOPEZ Registros:  1767973"/>
    <s v="CLINICA NUEVA DE CALI SAS"/>
    <s v="901158187-6"/>
    <s v="HCE-10363"/>
    <s v="HCE-10363"/>
    <s v="LUCRECIA  PAZ DE LOPEZ Registros:  1767973"/>
    <s v=""/>
    <x v="0"/>
    <s v="Contributivo"/>
    <m/>
    <n v="0"/>
    <s v="05"/>
    <s v="890303093"/>
    <s v="890303093"/>
  </r>
  <r>
    <s v="CAJA DE COMPENSACION FAMILIAR COMFENALCO DEL VALLE DEL CAUCA"/>
    <s v="HCE-10367"/>
    <s v="20/08/2022 00:00:00"/>
    <s v="15/09/2022 00:00:00"/>
    <x v="3"/>
    <x v="9"/>
    <d v="2023-12-01T00:00:00"/>
    <n v="442"/>
    <x v="2"/>
    <n v="16158"/>
    <n v="99423"/>
    <n v="99423"/>
    <s v="ISABELLA  ESCOBAR SINISTERRA Registros:  1768010"/>
    <s v="CLINICA NUEVA DE CALI SAS"/>
    <s v="901158187-6"/>
    <s v="HCE-10367"/>
    <s v="HCE-10367"/>
    <s v="ISABELLA  ESCOBAR SINISTERRA Registros:  1768010"/>
    <s v="RC1109121433"/>
    <x v="0"/>
    <s v="Contributivo"/>
    <m/>
    <n v="0"/>
    <s v="05"/>
    <s v="890303093"/>
    <s v="890303093"/>
  </r>
  <r>
    <s v="CAJA DE COMPENSACION FAMILIAR COMFENALCO DEL VALLE DEL CAUCA"/>
    <s v="HCE-10368"/>
    <s v="20/08/2022 00:00:00"/>
    <s v="15/09/2022 00:00:00"/>
    <x v="3"/>
    <x v="9"/>
    <d v="2023-12-01T00:00:00"/>
    <n v="442"/>
    <x v="2"/>
    <n v="16158"/>
    <n v="99423"/>
    <n v="99423"/>
    <s v="JUAN  MAYA GUAPACHA Registros:  1768022"/>
    <s v="CLINICA NUEVA DE CALI SAS"/>
    <s v="901158187-6"/>
    <s v="HCE-10368"/>
    <s v="HCE-10368"/>
    <s v="JUAN  MAYA GUAPACHA Registros:  1768022"/>
    <s v="CC1235138024"/>
    <x v="0"/>
    <s v="Contributivo"/>
    <m/>
    <n v="0"/>
    <s v="05"/>
    <s v="890303093"/>
    <s v="890303093"/>
  </r>
  <r>
    <s v="CAJA DE COMPENSACION FAMILIAR COMFENALCO DEL VALLE DEL CAUCA"/>
    <s v="HCE-10369"/>
    <s v="20/08/2022 00:00:00"/>
    <s v="15/09/2022 00:00:00"/>
    <x v="3"/>
    <x v="9"/>
    <d v="2023-12-01T00:00:00"/>
    <n v="442"/>
    <x v="2"/>
    <n v="16158"/>
    <n v="99423"/>
    <n v="99423"/>
    <s v="RAMON  PEREZ GUTIERREZ Registros:  1768030"/>
    <s v="CLINICA NUEVA DE CALI SAS"/>
    <s v="901158187-6"/>
    <s v="HCE-10369"/>
    <s v="HCE-10369"/>
    <s v="RAMON  PEREZ GUTIERREZ Registros:  1768030"/>
    <s v="CC6299158"/>
    <x v="0"/>
    <s v="Contributivo"/>
    <m/>
    <n v="0"/>
    <s v="05"/>
    <s v="890303093"/>
    <s v="890303093"/>
  </r>
  <r>
    <s v="CAJA DE COMPENSACION FAMILIAR COMFENALCO DEL VALLE DEL CAUCA"/>
    <s v="HCE-10370"/>
    <s v="20/08/2022 00:00:00"/>
    <s v="15/09/2022 00:00:00"/>
    <x v="3"/>
    <x v="9"/>
    <d v="2023-12-01T00:00:00"/>
    <n v="442"/>
    <x v="2"/>
    <n v="16158"/>
    <n v="99423"/>
    <n v="99423"/>
    <s v="WILDER  CUARTAS MENESES Registros:  1768035"/>
    <s v="CLINICA NUEVA DE CALI SAS"/>
    <s v="901158187-6"/>
    <s v="HCE-10370"/>
    <s v="HCE-10370"/>
    <s v="WILDER  CUARTAS MENESES Registros:  1768035"/>
    <s v=""/>
    <x v="0"/>
    <s v="Contributivo"/>
    <m/>
    <n v="0"/>
    <s v="05"/>
    <s v="890303093"/>
    <s v="890303093"/>
  </r>
  <r>
    <s v="CAJA DE COMPENSACION FAMILIAR COMFENALCO DEL VALLE DEL CAUCA"/>
    <s v="HCE-10371"/>
    <s v="20/08/2022 00:00:00"/>
    <s v="15/09/2022 00:00:00"/>
    <x v="3"/>
    <x v="9"/>
    <d v="2023-12-01T00:00:00"/>
    <n v="442"/>
    <x v="2"/>
    <n v="16173"/>
    <n v="99423"/>
    <n v="99423"/>
    <s v="LISANDRO  LIBREROS VALENCIA Registros:  1768050"/>
    <s v="CLINICA NUEVA DE CALI SAS"/>
    <s v="901158187-6"/>
    <s v="HCE-10371"/>
    <s v="HCE-10371"/>
    <s v="LISANDRO  LIBREROS VALENCIA Registros:  1768050"/>
    <s v="CC16676990"/>
    <x v="0"/>
    <s v="Contributivo"/>
    <m/>
    <n v="0"/>
    <s v="05"/>
    <s v="890303093"/>
    <s v="890303093"/>
  </r>
  <r>
    <s v="CAJA DE COMPENSACION FAMILIAR COMFENALCO DEL VALLE DEL CAUCA"/>
    <s v="HCE-10374"/>
    <s v="22/08/2022 00:00:00"/>
    <s v="15/09/2022 00:00:00"/>
    <x v="3"/>
    <x v="9"/>
    <d v="2023-12-01T00:00:00"/>
    <n v="442"/>
    <x v="2"/>
    <n v="16158"/>
    <n v="99423"/>
    <n v="99423"/>
    <s v="ANGEL  HOYOS  Registros:  1770351"/>
    <s v="CLINICA NUEVA DE CALI SAS"/>
    <s v="901158187-6"/>
    <s v="HCE-10374"/>
    <s v="HCE-10374"/>
    <s v="ANGEL  HOYOS  Registros:  1770351"/>
    <s v="CC14980682"/>
    <x v="0"/>
    <s v="Contributivo"/>
    <m/>
    <n v="0"/>
    <s v="05"/>
    <s v="890303093"/>
    <s v="890303093"/>
  </r>
  <r>
    <s v="CAJA DE COMPENSACION FAMILIAR COMFENALCO DEL VALLE DEL CAUCA"/>
    <s v="HCE-10375"/>
    <s v="22/08/2022 00:00:00"/>
    <s v="15/09/2022 00:00:00"/>
    <x v="3"/>
    <x v="9"/>
    <d v="2023-12-01T00:00:00"/>
    <n v="442"/>
    <x v="2"/>
    <n v="16158"/>
    <n v="99423"/>
    <n v="99423"/>
    <s v="ANGELICA  GALLEGO DE RIVERA Registros:  1770359"/>
    <s v="CLINICA NUEVA DE CALI SAS"/>
    <s v="901158187-6"/>
    <s v="HCE-10375"/>
    <s v="HCE-10375"/>
    <s v="ANGELICA  GALLEGO DE RIVERA Registros:  1770359"/>
    <s v="4490602 "/>
    <x v="0"/>
    <s v="Contributivo"/>
    <m/>
    <n v="0"/>
    <s v="05"/>
    <s v="890303093"/>
    <s v="890303093"/>
  </r>
  <r>
    <s v="CAJA DE COMPENSACION FAMILIAR COMFENALCO DEL VALLE DEL CAUCA"/>
    <s v="HCE-10376"/>
    <s v="22/08/2022 00:00:00"/>
    <s v="15/09/2022 00:00:00"/>
    <x v="3"/>
    <x v="9"/>
    <d v="2023-12-01T00:00:00"/>
    <n v="442"/>
    <x v="2"/>
    <n v="16158"/>
    <n v="99423"/>
    <n v="99423"/>
    <s v="ELVIA  TIRADO  Registros:  1770370"/>
    <s v="CLINICA NUEVA DE CALI SAS"/>
    <s v="901158187-6"/>
    <s v="HCE-10376"/>
    <s v="HCE-10376"/>
    <s v="ELVIA  TIRADO  Registros:  1770370"/>
    <s v="CC40764689"/>
    <x v="0"/>
    <s v="Contributivo"/>
    <m/>
    <n v="0"/>
    <s v="05"/>
    <s v="890303093"/>
    <s v="890303093"/>
  </r>
  <r>
    <s v="CAJA DE COMPENSACION FAMILIAR COMFENALCO DEL VALLE DEL CAUCA"/>
    <s v="HCE-10378"/>
    <s v="22/08/2022 00:00:00"/>
    <s v="15/09/2022 00:00:00"/>
    <x v="3"/>
    <x v="9"/>
    <d v="2023-12-01T00:00:00"/>
    <n v="442"/>
    <x v="2"/>
    <n v="16176"/>
    <n v="216994"/>
    <n v="216994"/>
    <s v="HAROLD  BARANDICA VARGAS Registros:  1770388"/>
    <s v="CLINICA NUEVA DE CALI SAS"/>
    <s v="901158187-6"/>
    <s v="HCE-10378"/>
    <s v="HCE-10378"/>
    <s v="HAROLD  BARANDICA VARGAS Registros:  1770388"/>
    <s v="CC14931979"/>
    <x v="0"/>
    <s v="Contributivo"/>
    <m/>
    <n v="0"/>
    <s v="05"/>
    <s v="890303093"/>
    <s v="890303093"/>
  </r>
  <r>
    <s v="CAJA DE COMPENSACION FAMILIAR COMFENALCO DEL VALLE DEL CAUCA"/>
    <s v="HCE-10379"/>
    <s v="22/08/2022 00:00:00"/>
    <s v="15/09/2022 00:00:00"/>
    <x v="3"/>
    <x v="9"/>
    <d v="2023-12-01T00:00:00"/>
    <n v="442"/>
    <x v="2"/>
    <n v="16158"/>
    <n v="99423"/>
    <n v="99423"/>
    <s v="HERNAN  ACOSTA ALZATE Registros:  1770401"/>
    <s v="CLINICA NUEVA DE CALI SAS"/>
    <s v="901158187-6"/>
    <s v="HCE-10379"/>
    <s v="HCE-10379"/>
    <s v="HERNAN  ACOSTA ALZATE Registros:  1770401"/>
    <s v=""/>
    <x v="0"/>
    <s v="Contributivo"/>
    <m/>
    <n v="0"/>
    <s v="05"/>
    <s v="890303093"/>
    <s v="890303093"/>
  </r>
  <r>
    <s v="CAJA DE COMPENSACION FAMILIAR COMFENALCO DEL VALLE DEL CAUCA"/>
    <s v="HCE-10380"/>
    <s v="22/08/2022 00:00:00"/>
    <s v="15/09/2022 00:00:00"/>
    <x v="3"/>
    <x v="9"/>
    <d v="2023-12-01T00:00:00"/>
    <n v="442"/>
    <x v="2"/>
    <n v="16158"/>
    <n v="99423"/>
    <n v="99423"/>
    <s v="HILDA  MILLAN  Registros:  1770404"/>
    <s v="CLINICA NUEVA DE CALI SAS"/>
    <s v="901158187-6"/>
    <s v="HCE-10380"/>
    <s v="HCE-10380"/>
    <s v="HILDA  MILLAN  Registros:  1770404"/>
    <s v=""/>
    <x v="0"/>
    <s v="Contributivo"/>
    <m/>
    <n v="0"/>
    <s v="05"/>
    <s v="890303093"/>
    <s v="890303093"/>
  </r>
  <r>
    <s v="CAJA DE COMPENSACION FAMILIAR COMFENALCO DEL VALLE DEL CAUCA"/>
    <s v="HCE-10382"/>
    <s v="22/08/2022 00:00:00"/>
    <s v="15/09/2022 00:00:00"/>
    <x v="3"/>
    <x v="9"/>
    <d v="2023-12-01T00:00:00"/>
    <n v="442"/>
    <x v="2"/>
    <n v="16176"/>
    <n v="216994"/>
    <n v="216994"/>
    <s v="JOSE  MARTINEZ NAVARRO Registros:  1770413"/>
    <s v="CLINICA NUEVA DE CALI SAS"/>
    <s v="901158187-6"/>
    <s v="HCE-10382"/>
    <s v="HCE-10382"/>
    <s v="JOSE  MARTINEZ NAVARRO Registros:  1770413"/>
    <s v="CC1880811"/>
    <x v="0"/>
    <s v="Contributivo"/>
    <m/>
    <n v="0"/>
    <s v="05"/>
    <s v="890303093"/>
    <s v="890303093"/>
  </r>
  <r>
    <s v="CAJA DE COMPENSACION FAMILIAR COMFENALCO DEL VALLE DEL CAUCA"/>
    <s v="HCE-10383"/>
    <s v="22/08/2022 00:00:00"/>
    <s v="15/09/2022 00:00:00"/>
    <x v="3"/>
    <x v="9"/>
    <d v="2023-12-01T00:00:00"/>
    <n v="442"/>
    <x v="2"/>
    <n v="16158"/>
    <n v="99423"/>
    <n v="99423"/>
    <s v="JOSE  SALAZAR CEBALLOS Registros:  1770422"/>
    <s v="CLINICA NUEVA DE CALI SAS"/>
    <s v="901158187-6"/>
    <s v="HCE-10383"/>
    <s v="HCE-10383"/>
    <s v="JOSE  SALAZAR CEBALLOS Registros:  1770422"/>
    <s v=""/>
    <x v="0"/>
    <s v="Contributivo"/>
    <m/>
    <n v="0"/>
    <s v="05"/>
    <s v="890303093"/>
    <s v="890303093"/>
  </r>
  <r>
    <s v="CAJA DE COMPENSACION FAMILIAR COMFENALCO DEL VALLE DEL CAUCA"/>
    <s v="HCE-10386"/>
    <s v="23/08/2022 00:00:00"/>
    <s v="15/09/2022 00:00:00"/>
    <x v="3"/>
    <x v="9"/>
    <d v="2023-12-01T00:00:00"/>
    <n v="442"/>
    <x v="2"/>
    <n v="16158"/>
    <n v="99423"/>
    <n v="99423"/>
    <s v="LULU  NAVARRO DE PINZON Registros:  1770813"/>
    <s v="CLINICA NUEVA DE CALI SAS"/>
    <s v="901158187-6"/>
    <s v="HCE-10386"/>
    <s v="HCE-10386"/>
    <s v="LULU  NAVARRO DE PINZON Registros:  1770813"/>
    <s v="CC29010301"/>
    <x v="0"/>
    <s v="Contributivo"/>
    <m/>
    <n v="0"/>
    <s v="05"/>
    <s v="890303093"/>
    <s v="890303093"/>
  </r>
  <r>
    <s v="CAJA DE COMPENSACION FAMILIAR COMFENALCO DEL VALLE DEL CAUCA"/>
    <s v="HCE-10388"/>
    <s v="23/08/2022 00:00:00"/>
    <s v="15/09/2022 00:00:00"/>
    <x v="3"/>
    <x v="9"/>
    <d v="2023-12-01T00:00:00"/>
    <n v="442"/>
    <x v="2"/>
    <n v="16158"/>
    <n v="99423"/>
    <n v="99423"/>
    <s v="MAGDALENA  ACOSTA PARDO Registros:  1770846"/>
    <s v="CLINICA NUEVA DE CALI SAS"/>
    <s v="901158187-6"/>
    <s v="HCE-10388"/>
    <s v="HCE-10388"/>
    <s v="MAGDALENA  ACOSTA PARDO Registros:  1770846"/>
    <s v="CC29211288"/>
    <x v="0"/>
    <s v="Contributivo"/>
    <m/>
    <n v="0"/>
    <s v="05"/>
    <s v="890303093"/>
    <s v="890303093"/>
  </r>
  <r>
    <s v="CAJA DE COMPENSACION FAMILIAR COMFENALCO DEL VALLE DEL CAUCA"/>
    <s v="HCE-10389"/>
    <s v="23/08/2022 00:00:00"/>
    <s v="15/09/2022 00:00:00"/>
    <x v="3"/>
    <x v="9"/>
    <d v="2023-12-01T00:00:00"/>
    <n v="442"/>
    <x v="2"/>
    <n v="16158"/>
    <n v="99423"/>
    <n v="99423"/>
    <s v="ROBERTO  CASTAÑO VALENCIA Registros:  1770860"/>
    <s v="CLINICA NUEVA DE CALI SAS"/>
    <s v="901158187-6"/>
    <s v="HCE-10389"/>
    <s v="HCE-10389"/>
    <s v="ROBERTO  CASTAÑO VALENCIA Registros:  1770860"/>
    <s v=""/>
    <x v="0"/>
    <s v="Contributivo"/>
    <m/>
    <n v="0"/>
    <s v="05"/>
    <s v="890303093"/>
    <s v="890303093"/>
  </r>
  <r>
    <s v="CAJA DE COMPENSACION FAMILIAR COMFENALCO DEL VALLE DEL CAUCA"/>
    <s v="HCE-10390"/>
    <s v="23/08/2022 00:00:00"/>
    <s v="15/09/2022 00:00:00"/>
    <x v="3"/>
    <x v="9"/>
    <d v="2023-12-01T00:00:00"/>
    <n v="442"/>
    <x v="2"/>
    <n v="16174"/>
    <n v="99423"/>
    <n v="99423"/>
    <s v="JORGE  GALINDO SALAZAR Registros:  1770940"/>
    <s v="CLINICA NUEVA DE CALI SAS"/>
    <s v="901158187-6"/>
    <s v="HCE-10390"/>
    <s v="HCE-10390"/>
    <s v="JORGE  GALINDO SALAZAR Registros:  1770940"/>
    <s v=""/>
    <x v="0"/>
    <s v="Contributivo"/>
    <m/>
    <n v="0"/>
    <s v="05"/>
    <s v="890303093"/>
    <s v="890303093"/>
  </r>
  <r>
    <s v="CAJA DE COMPENSACION FAMILIAR COMFENALCO DEL VALLE DEL CAUCA"/>
    <s v="HCE-10391"/>
    <s v="23/08/2022 00:00:00"/>
    <s v="15/09/2022 00:00:00"/>
    <x v="3"/>
    <x v="9"/>
    <d v="2023-12-01T00:00:00"/>
    <n v="442"/>
    <x v="2"/>
    <n v="16174"/>
    <n v="99423"/>
    <n v="99423"/>
    <s v="JOSE  LOPEZ HURTADO Registros:  1770979"/>
    <s v="CLINICA NUEVA DE CALI SAS"/>
    <s v="901158187-6"/>
    <s v="HCE-10391"/>
    <s v="HCE-10391"/>
    <s v="JOSE  LOPEZ HURTADO Registros:  1770979"/>
    <s v="3122265116"/>
    <x v="0"/>
    <s v="Contributivo"/>
    <m/>
    <n v="0"/>
    <s v="05"/>
    <s v="890303093"/>
    <s v="890303093"/>
  </r>
  <r>
    <s v="CAJA DE COMPENSACION FAMILIAR COMFENALCO DEL VALLE DEL CAUCA"/>
    <s v="HCE-10392"/>
    <s v="23/08/2022 00:00:00"/>
    <s v="15/09/2022 00:00:00"/>
    <x v="3"/>
    <x v="9"/>
    <d v="2023-12-01T00:00:00"/>
    <n v="442"/>
    <x v="2"/>
    <n v="16174"/>
    <n v="99423"/>
    <n v="99423"/>
    <s v="GABRIEL  GARCIA SALAZAR Registros:  1770992"/>
    <s v="CLINICA NUEVA DE CALI SAS"/>
    <s v="901158187-6"/>
    <s v="HCE-10392"/>
    <s v="HCE-10392"/>
    <s v="GABRIEL  GARCIA SALAZAR Registros:  1770992"/>
    <s v=""/>
    <x v="0"/>
    <s v="Contributivo"/>
    <m/>
    <n v="0"/>
    <s v="05"/>
    <s v="890303093"/>
    <s v="890303093"/>
  </r>
  <r>
    <s v="CAJA DE COMPENSACION FAMILIAR COMFENALCO DEL VALLE DEL CAUCA"/>
    <s v="HCE-10393"/>
    <s v="23/08/2022 00:00:00"/>
    <s v="15/09/2022 00:00:00"/>
    <x v="3"/>
    <x v="9"/>
    <d v="2023-12-01T00:00:00"/>
    <n v="442"/>
    <x v="2"/>
    <n v="16174"/>
    <n v="99423"/>
    <n v="99423"/>
    <s v="OFELIA  URREA VDA DE LINARES Registros:  1771003"/>
    <s v="CLINICA NUEVA DE CALI SAS"/>
    <s v="901158187-6"/>
    <s v="HCE-10393"/>
    <s v="HCE-10393"/>
    <s v="OFELIA  URREA VDA DE LINARES Registros:  1771003"/>
    <s v=""/>
    <x v="0"/>
    <s v="Contributivo"/>
    <m/>
    <n v="0"/>
    <s v="05"/>
    <s v="890303093"/>
    <s v="890303093"/>
  </r>
  <r>
    <s v="CAJA DE COMPENSACION FAMILIAR COMFENALCO DEL VALLE DEL CAUCA"/>
    <s v="HCE-10394"/>
    <s v="23/08/2022 00:00:00"/>
    <s v="15/09/2022 00:00:00"/>
    <x v="3"/>
    <x v="9"/>
    <d v="2023-12-01T00:00:00"/>
    <n v="442"/>
    <x v="2"/>
    <n v="16174"/>
    <n v="99423"/>
    <n v="99423"/>
    <s v="GABRIEL  QUINTERO SANCHEZ Registros:  1771158"/>
    <s v="CLINICA NUEVA DE CALI SAS"/>
    <s v="901158187-6"/>
    <s v="HCE-10394"/>
    <s v="HCE-10394"/>
    <s v="GABRIEL  QUINTERO SANCHEZ Registros:  1771158"/>
    <s v=""/>
    <x v="0"/>
    <s v="Contributivo"/>
    <m/>
    <n v="0"/>
    <s v="05"/>
    <s v="890303093"/>
    <s v="890303093"/>
  </r>
  <r>
    <s v="CAJA DE COMPENSACION FAMILIAR COMFENALCO DEL VALLE DEL CAUCA"/>
    <s v="HCE-10395"/>
    <s v="23/08/2022 00:00:00"/>
    <s v="15/09/2022 00:00:00"/>
    <x v="3"/>
    <x v="9"/>
    <d v="2023-12-01T00:00:00"/>
    <n v="442"/>
    <x v="2"/>
    <n v="16174"/>
    <n v="99423"/>
    <n v="99423"/>
    <s v="SANDRA  SANCHEZ NAVARRO Registros:  1771178"/>
    <s v="CLINICA NUEVA DE CALI SAS"/>
    <s v="901158187-6"/>
    <s v="HCE-10395"/>
    <s v="HCE-10395"/>
    <s v="SANDRA  SANCHEZ NAVARRO Registros:  1771178"/>
    <s v="CC34561021"/>
    <x v="0"/>
    <s v="Contributivo"/>
    <m/>
    <n v="0"/>
    <s v="05"/>
    <s v="890303093"/>
    <s v="890303093"/>
  </r>
  <r>
    <s v="CAJA DE COMPENSACION FAMILIAR COMFENALCO DEL VALLE DEL CAUCA"/>
    <s v="HCE-10396"/>
    <s v="23/08/2022 00:00:00"/>
    <s v="15/09/2022 00:00:00"/>
    <x v="3"/>
    <x v="9"/>
    <d v="2023-12-01T00:00:00"/>
    <n v="442"/>
    <x v="2"/>
    <n v="16176"/>
    <n v="216994"/>
    <n v="216994"/>
    <s v="SANDRA  SANCHEZ NAVARRO Registros:  1771194"/>
    <s v="CLINICA NUEVA DE CALI SAS"/>
    <s v="901158187-6"/>
    <s v="HCE-10396"/>
    <s v="HCE-10396"/>
    <s v="SANDRA  SANCHEZ NAVARRO Registros:  1771194"/>
    <s v="CC34561021"/>
    <x v="0"/>
    <s v="Contributivo"/>
    <m/>
    <n v="0"/>
    <s v="05"/>
    <s v="890303093"/>
    <s v="890303093"/>
  </r>
  <r>
    <s v="CAJA DE COMPENSACION FAMILIAR COMFENALCO DEL VALLE DEL CAUCA"/>
    <s v="HCE-10397"/>
    <s v="23/08/2022 00:00:00"/>
    <s v="15/09/2022 00:00:00"/>
    <x v="3"/>
    <x v="9"/>
    <d v="2023-12-01T00:00:00"/>
    <n v="442"/>
    <x v="2"/>
    <n v="16174"/>
    <n v="99423"/>
    <n v="99423"/>
    <s v="MARIA  LONDOÑO GONZALEZ Registros:  1771244"/>
    <s v="CLINICA NUEVA DE CALI SAS"/>
    <s v="901158187-6"/>
    <s v="HCE-10397"/>
    <s v="HCE-10397"/>
    <s v="MARIA  LONDOÑO GONZALEZ Registros:  1771244"/>
    <s v="CC66859518"/>
    <x v="0"/>
    <s v="Contributivo"/>
    <m/>
    <n v="0"/>
    <s v="05"/>
    <s v="890303093"/>
    <s v="890303093"/>
  </r>
  <r>
    <s v="CAJA DE COMPENSACION FAMILIAR COMFENALCO DEL VALLE DEL CAUCA"/>
    <s v="HCE-10399"/>
    <s v="23/08/2022 00:00:00"/>
    <s v="15/09/2022 00:00:00"/>
    <x v="3"/>
    <x v="9"/>
    <d v="2023-12-01T00:00:00"/>
    <n v="442"/>
    <x v="2"/>
    <n v="16174"/>
    <n v="99423"/>
    <n v="99423"/>
    <s v="GABRIEL  BONILLA CALVACHE Registros:  1771634"/>
    <s v="CLINICA NUEVA DE CALI SAS"/>
    <s v="901158187-6"/>
    <s v="HCE-10399"/>
    <s v="HCE-10399"/>
    <s v="GABRIEL  BONILLA CALVACHE Registros:  1771634"/>
    <s v=""/>
    <x v="0"/>
    <s v="Contributivo"/>
    <m/>
    <n v="0"/>
    <s v="05"/>
    <s v="890303093"/>
    <s v="890303093"/>
  </r>
  <r>
    <s v="CAJA DE COMPENSACION FAMILIAR COMFENALCO DEL VALLE DEL CAUCA"/>
    <s v="HCE-10400"/>
    <s v="23/08/2022 00:00:00"/>
    <s v="15/09/2022 00:00:00"/>
    <x v="3"/>
    <x v="9"/>
    <d v="2023-12-01T00:00:00"/>
    <n v="442"/>
    <x v="2"/>
    <n v="16174"/>
    <n v="99423"/>
    <n v="99423"/>
    <s v="MELANIE  TABARES TABORDA Registros:  1771736"/>
    <s v="CLINICA NUEVA DE CALI SAS"/>
    <s v="901158187-6"/>
    <s v="HCE-10400"/>
    <s v="HCE-10400"/>
    <s v="MELANIE  TABARES TABORDA Registros:  1771736"/>
    <s v=""/>
    <x v="0"/>
    <s v="Contributivo"/>
    <m/>
    <n v="0"/>
    <s v="05"/>
    <s v="890303093"/>
    <s v="890303093"/>
  </r>
  <r>
    <s v="CAJA DE COMPENSACION FAMILIAR COMFENALCO DEL VALLE DEL CAUCA"/>
    <s v="HCE-10401"/>
    <s v="23/08/2022 00:00:00"/>
    <s v="15/09/2022 00:00:00"/>
    <x v="3"/>
    <x v="9"/>
    <d v="2023-12-01T00:00:00"/>
    <n v="442"/>
    <x v="2"/>
    <n v="16158"/>
    <n v="99423"/>
    <n v="99423"/>
    <s v="ANDRES  JURADO CASAS Registros:  1772085"/>
    <s v="CLINICA NUEVA DE CALI SAS"/>
    <s v="901158187-6"/>
    <s v="HCE-10401"/>
    <s v="HCE-10401"/>
    <s v="ANDRES  JURADO CASAS Registros:  1772085"/>
    <s v="CC1107094559"/>
    <x v="0"/>
    <s v="Contributivo"/>
    <m/>
    <n v="0"/>
    <s v="05"/>
    <s v="890303093"/>
    <s v="890303093"/>
  </r>
  <r>
    <s v="CAJA DE COMPENSACION FAMILIAR COMFENALCO DEL VALLE DEL CAUCA"/>
    <s v="HCE-10404"/>
    <s v="23/08/2022 00:00:00"/>
    <s v="15/09/2022 00:00:00"/>
    <x v="3"/>
    <x v="9"/>
    <d v="2023-12-01T00:00:00"/>
    <n v="442"/>
    <x v="2"/>
    <n v="16158"/>
    <n v="99423"/>
    <n v="99423"/>
    <s v="GILBERTO  CORDOBA SALGADO Registros:  1772107"/>
    <s v="CLINICA NUEVA DE CALI SAS"/>
    <s v="901158187-6"/>
    <s v="HCE-10404"/>
    <s v="HCE-10404"/>
    <s v="GILBERTO  CORDOBA SALGADO Registros:  1772107"/>
    <s v=""/>
    <x v="0"/>
    <s v="Contributivo"/>
    <m/>
    <n v="0"/>
    <s v="05"/>
    <s v="890303093"/>
    <s v="890303093"/>
  </r>
  <r>
    <s v="CAJA DE COMPENSACION FAMILIAR COMFENALCO DEL VALLE DEL CAUCA"/>
    <s v="HCE-10405"/>
    <s v="23/08/2022 00:00:00"/>
    <s v="15/09/2022 00:00:00"/>
    <x v="3"/>
    <x v="9"/>
    <d v="2023-12-01T00:00:00"/>
    <n v="442"/>
    <x v="2"/>
    <n v="16158"/>
    <n v="99423"/>
    <n v="99423"/>
    <s v="GUSTAVO  GIL REBOLLEDO Registros:  1772122"/>
    <s v="CLINICA NUEVA DE CALI SAS"/>
    <s v="901158187-6"/>
    <s v="HCE-10405"/>
    <s v="HCE-10405"/>
    <s v="GUSTAVO  GIL REBOLLEDO Registros:  1772122"/>
    <s v="CC16660605"/>
    <x v="0"/>
    <s v="Contributivo"/>
    <m/>
    <n v="0"/>
    <s v="05"/>
    <s v="890303093"/>
    <s v="890303093"/>
  </r>
  <r>
    <s v="CAJA DE COMPENSACION FAMILIAR COMFENALCO DEL VALLE DEL CAUCA"/>
    <s v="HCE-10406"/>
    <s v="23/08/2022 00:00:00"/>
    <s v="15/09/2022 00:00:00"/>
    <x v="3"/>
    <x v="9"/>
    <d v="2023-12-01T00:00:00"/>
    <n v="442"/>
    <x v="2"/>
    <n v="16158"/>
    <n v="99423"/>
    <n v="99423"/>
    <s v="HERNANDO  MORENO BASTIDAS Registros:  1772134"/>
    <s v="CLINICA NUEVA DE CALI SAS"/>
    <s v="901158187-6"/>
    <s v="HCE-10406"/>
    <s v="HCE-10406"/>
    <s v="HERNANDO  MORENO BASTIDAS Registros:  1772134"/>
    <s v=""/>
    <x v="0"/>
    <s v="Contributivo"/>
    <m/>
    <n v="0"/>
    <s v="05"/>
    <s v="890303093"/>
    <s v="890303093"/>
  </r>
  <r>
    <s v="CAJA DE COMPENSACION FAMILIAR COMFENALCO DEL VALLE DEL CAUCA"/>
    <s v="HCE-10409"/>
    <s v="23/08/2022 00:00:00"/>
    <s v="15/09/2022 00:00:00"/>
    <x v="3"/>
    <x v="9"/>
    <d v="2023-12-01T00:00:00"/>
    <n v="442"/>
    <x v="2"/>
    <n v="16158"/>
    <n v="99423"/>
    <n v="99423"/>
    <s v="LUIS  AVANCINES VARONA Registros:  1772207"/>
    <s v="CLINICA NUEVA DE CALI SAS"/>
    <s v="901158187-6"/>
    <s v="HCE-10409"/>
    <s v="HCE-10409"/>
    <s v="LUIS  AVANCINES VARONA Registros:  1772207"/>
    <s v=""/>
    <x v="0"/>
    <s v="Contributivo"/>
    <m/>
    <n v="0"/>
    <s v="05"/>
    <s v="890303093"/>
    <s v="890303093"/>
  </r>
  <r>
    <s v="CAJA DE COMPENSACION FAMILIAR COMFENALCO DEL VALLE DEL CAUCA"/>
    <s v="HCE-10413"/>
    <s v="23/08/2022 00:00:00"/>
    <s v="15/09/2022 00:00:00"/>
    <x v="3"/>
    <x v="9"/>
    <d v="2023-12-01T00:00:00"/>
    <n v="442"/>
    <x v="2"/>
    <n v="16174"/>
    <n v="99423"/>
    <n v="99423"/>
    <s v="MARLENY  VELASQUEZ GONZALEZ Registros:  1772259"/>
    <s v="CLINICA NUEVA DE CALI SAS"/>
    <s v="901158187-6"/>
    <s v="HCE-10413"/>
    <s v="HCE-10413"/>
    <s v="MARLENY  VELASQUEZ GONZALEZ Registros:  1772259"/>
    <s v=""/>
    <x v="0"/>
    <s v="Contributivo"/>
    <m/>
    <n v="0"/>
    <s v="05"/>
    <s v="890303093"/>
    <s v="890303093"/>
  </r>
  <r>
    <s v="CAJA DE COMPENSACION FAMILIAR COMFENALCO DEL VALLE DEL CAUCA"/>
    <s v="HCE-10414"/>
    <s v="23/08/2022 00:00:00"/>
    <s v="15/09/2022 00:00:00"/>
    <x v="3"/>
    <x v="9"/>
    <d v="2023-12-01T00:00:00"/>
    <n v="442"/>
    <x v="2"/>
    <n v="16174"/>
    <n v="99423"/>
    <n v="99423"/>
    <s v="GERMINIANO  OSORIO VASQUEZ Registros:  1772408"/>
    <s v="CLINICA NUEVA DE CALI SAS"/>
    <s v="901158187-6"/>
    <s v="HCE-10414"/>
    <s v="HCE-10414"/>
    <s v="GERMINIANO  OSORIO VASQUEZ Registros:  1772408"/>
    <s v=""/>
    <x v="0"/>
    <s v="Contributivo"/>
    <m/>
    <n v="0"/>
    <s v="05"/>
    <s v="890303093"/>
    <s v="890303093"/>
  </r>
  <r>
    <s v="CAJA DE COMPENSACION FAMILIAR COMFENALCO DEL VALLE DEL CAUCA"/>
    <s v="HCE-10416"/>
    <s v="24/08/2022 00:00:00"/>
    <s v="15/09/2022 00:00:00"/>
    <x v="3"/>
    <x v="9"/>
    <d v="2023-12-01T00:00:00"/>
    <n v="442"/>
    <x v="2"/>
    <n v="16156"/>
    <n v="99423"/>
    <n v="99423"/>
    <s v="ISABEL  ORTIZ GALEANO Registros:  1757432"/>
    <s v="CLINICA NUEVA DE CALI SAS"/>
    <s v="901158187-6"/>
    <s v="HCE-10416"/>
    <s v="HCE-10416"/>
    <s v="ISABEL  ORTIZ GALEANO Registros:  1757432"/>
    <s v=""/>
    <x v="0"/>
    <s v="Contributivo"/>
    <m/>
    <n v="0"/>
    <s v="05"/>
    <s v="890303093"/>
    <s v="890303093"/>
  </r>
  <r>
    <s v="CAJA DE COMPENSACION FAMILIAR COMFENALCO DEL VALLE DEL CAUCA"/>
    <s v="HCE-10417"/>
    <s v="24/08/2022 00:00:00"/>
    <s v="15/09/2022 00:00:00"/>
    <x v="3"/>
    <x v="9"/>
    <d v="2023-12-01T00:00:00"/>
    <n v="442"/>
    <x v="2"/>
    <n v="16156"/>
    <n v="99423"/>
    <n v="99423"/>
    <s v="VICTORIA ALEJANDRA CUBILLOS MANRIQUE Registros:  1760768"/>
    <s v="CLINICA NUEVA DE CALI SAS"/>
    <s v="901158187-6"/>
    <s v="HCE-10417"/>
    <s v="HCE-10417"/>
    <s v="VICTORIA ALEJANDRA CUBILLOS MANRIQUE Registros:  1760768"/>
    <s v="CC1005848901"/>
    <x v="0"/>
    <s v="Contributivo"/>
    <m/>
    <n v="0"/>
    <s v="05"/>
    <s v="890303093"/>
    <s v="890303093"/>
  </r>
  <r>
    <s v="CAJA DE COMPENSACION FAMILIAR COMFENALCO DEL VALLE DEL CAUCA"/>
    <s v="HCE-10419"/>
    <s v="24/08/2022 00:00:00"/>
    <s v="15/09/2022 00:00:00"/>
    <x v="3"/>
    <x v="9"/>
    <d v="2023-12-01T00:00:00"/>
    <n v="442"/>
    <x v="2"/>
    <n v="16156"/>
    <n v="99423"/>
    <n v="99423"/>
    <s v="MARITZA  ORTIZ PERDOMO Registros:  1760830"/>
    <s v="CLINICA NUEVA DE CALI SAS"/>
    <s v="901158187-6"/>
    <s v="HCE-10419"/>
    <s v="HCE-10419"/>
    <s v="MARITZA  ORTIZ PERDOMO Registros:  1760830"/>
    <s v=""/>
    <x v="0"/>
    <s v="Contributivo"/>
    <m/>
    <n v="0"/>
    <s v="05"/>
    <s v="890303093"/>
    <s v="890303093"/>
  </r>
  <r>
    <s v="CAJA DE COMPENSACION FAMILIAR COMFENALCO DEL VALLE DEL CAUCA"/>
    <s v="HCE-10420"/>
    <s v="24/08/2022 00:00:00"/>
    <s v="15/09/2022 00:00:00"/>
    <x v="3"/>
    <x v="9"/>
    <d v="2023-12-01T00:00:00"/>
    <n v="442"/>
    <x v="2"/>
    <n v="16156"/>
    <n v="99423"/>
    <n v="99423"/>
    <s v="GERARDO  ARIAS VERGARA Registros:  1762325"/>
    <s v="CLINICA NUEVA DE CALI SAS"/>
    <s v="901158187-6"/>
    <s v="HCE-10420"/>
    <s v="HCE-10420"/>
    <s v="GERARDO  ARIAS VERGARA Registros:  1762325"/>
    <s v=""/>
    <x v="0"/>
    <s v="Contributivo"/>
    <m/>
    <n v="0"/>
    <s v="05"/>
    <s v="890303093"/>
    <s v="890303093"/>
  </r>
  <r>
    <s v="CAJA DE COMPENSACION FAMILIAR COMFENALCO DEL VALLE DEL CAUCA"/>
    <s v="HCE-10421"/>
    <s v="24/08/2022 00:00:00"/>
    <s v="15/09/2022 00:00:00"/>
    <x v="3"/>
    <x v="9"/>
    <d v="2023-12-01T00:00:00"/>
    <n v="442"/>
    <x v="2"/>
    <n v="16156"/>
    <n v="99423"/>
    <n v="99423"/>
    <s v="MARICELA  CORDOBA MACHADO Registros:  1762390"/>
    <s v="CLINICA NUEVA DE CALI SAS"/>
    <s v="901158187-6"/>
    <s v="HCE-10421"/>
    <s v="HCE-10421"/>
    <s v="MARICELA  CORDOBA MACHADO Registros:  1762390"/>
    <s v=""/>
    <x v="0"/>
    <s v="Contributivo"/>
    <m/>
    <n v="0"/>
    <s v="05"/>
    <s v="890303093"/>
    <s v="890303093"/>
  </r>
  <r>
    <s v="CAJA DE COMPENSACION FAMILIAR COMFENALCO DEL VALLE DEL CAUCA"/>
    <s v="HCE-10422"/>
    <s v="24/08/2022 00:00:00"/>
    <s v="15/09/2022 00:00:00"/>
    <x v="3"/>
    <x v="9"/>
    <d v="2023-12-01T00:00:00"/>
    <n v="442"/>
    <x v="2"/>
    <n v="16156"/>
    <n v="99423"/>
    <n v="99423"/>
    <s v="SANTIAGO  BERMUDEZ SABOGAL Registros:  1762403"/>
    <s v="CLINICA NUEVA DE CALI SAS"/>
    <s v="901158187-6"/>
    <s v="HCE-10422"/>
    <s v="HCE-10422"/>
    <s v="SANTIAGO  BERMUDEZ SABOGAL Registros:  1762403"/>
    <s v=""/>
    <x v="0"/>
    <s v="Contributivo"/>
    <m/>
    <n v="0"/>
    <s v="05"/>
    <s v="890303093"/>
    <s v="890303093"/>
  </r>
  <r>
    <s v="CAJA DE COMPENSACION FAMILIAR COMFENALCO DEL VALLE DEL CAUCA"/>
    <s v="HCE-10423"/>
    <s v="24/08/2022 00:00:00"/>
    <s v="15/09/2022 00:00:00"/>
    <x v="3"/>
    <x v="9"/>
    <d v="2023-12-01T00:00:00"/>
    <n v="442"/>
    <x v="2"/>
    <n v="16156"/>
    <n v="99423"/>
    <n v="99423"/>
    <s v="JUAN JOSE MELENDEZ RENGIFO Registros:  1762425"/>
    <s v="CLINICA NUEVA DE CALI SAS"/>
    <s v="901158187-6"/>
    <s v="HCE-10423"/>
    <s v="HCE-10423"/>
    <s v="JUAN JOSE MELENDEZ RENGIFO Registros:  1762425"/>
    <s v=""/>
    <x v="0"/>
    <s v="Contributivo"/>
    <m/>
    <n v="0"/>
    <s v="05"/>
    <s v="890303093"/>
    <s v="890303093"/>
  </r>
  <r>
    <s v="CAJA DE COMPENSACION FAMILIAR COMFENALCO DEL VALLE DEL CAUCA"/>
    <s v="HCE-10424"/>
    <s v="24/08/2022 00:00:00"/>
    <s v="15/09/2022 00:00:00"/>
    <x v="3"/>
    <x v="9"/>
    <d v="2023-12-01T00:00:00"/>
    <n v="442"/>
    <x v="2"/>
    <n v="16156"/>
    <n v="99423"/>
    <n v="99423"/>
    <s v="LINA MARIELLY PEREZ PAEZ Registros:  1763611"/>
    <s v="CLINICA NUEVA DE CALI SAS"/>
    <s v="901158187-6"/>
    <s v="HCE-10424"/>
    <s v="HCE-10424"/>
    <s v="LINA MARIELLY PEREZ PAEZ Registros:  1763611"/>
    <s v=""/>
    <x v="0"/>
    <s v="Contributivo"/>
    <m/>
    <n v="0"/>
    <s v="05"/>
    <s v="890303093"/>
    <s v="890303093"/>
  </r>
  <r>
    <s v="CAJA DE COMPENSACION FAMILIAR COMFENALCO DEL VALLE DEL CAUCA"/>
    <s v="HCE-10425"/>
    <s v="24/08/2022 00:00:00"/>
    <s v="15/09/2022 00:00:00"/>
    <x v="3"/>
    <x v="9"/>
    <d v="2023-12-01T00:00:00"/>
    <n v="442"/>
    <x v="2"/>
    <n v="16156"/>
    <n v="99423"/>
    <n v="99423"/>
    <s v="MARIANA DE JESUS PANTOJA DE PRECIADO Registros:  1763640"/>
    <s v="CLINICA NUEVA DE CALI SAS"/>
    <s v="901158187-6"/>
    <s v="HCE-10425"/>
    <s v="HCE-10425"/>
    <s v="MARIANA DE JESUS PANTOJA DE PRECIADO Registros:  1763640"/>
    <s v="CC31236190"/>
    <x v="0"/>
    <s v="Contributivo"/>
    <m/>
    <n v="0"/>
    <s v="05"/>
    <s v="890303093"/>
    <s v="890303093"/>
  </r>
  <r>
    <s v="CAJA DE COMPENSACION FAMILIAR COMFENALCO DEL VALLE DEL CAUCA"/>
    <s v="HCE-10426"/>
    <s v="24/08/2022 00:00:00"/>
    <s v="15/09/2022 00:00:00"/>
    <x v="3"/>
    <x v="9"/>
    <d v="2023-12-01T00:00:00"/>
    <n v="442"/>
    <x v="2"/>
    <n v="16156"/>
    <n v="99423"/>
    <n v="99423"/>
    <s v="CARMEN ROSA GOMEZ DE ESTRADA Registros:  1763689"/>
    <s v="CLINICA NUEVA DE CALI SAS"/>
    <s v="901158187-6"/>
    <s v="HCE-10426"/>
    <s v="HCE-10426"/>
    <s v="CARMEN ROSA GOMEZ DE ESTRADA Registros:  1763689"/>
    <s v=""/>
    <x v="0"/>
    <s v="Contributivo"/>
    <m/>
    <n v="0"/>
    <s v="05"/>
    <s v="890303093"/>
    <s v="890303093"/>
  </r>
  <r>
    <s v="CAJA DE COMPENSACION FAMILIAR COMFENALCO DEL VALLE DEL CAUCA"/>
    <s v="HCE-10427"/>
    <s v="24/08/2022 00:00:00"/>
    <s v="15/09/2022 00:00:00"/>
    <x v="3"/>
    <x v="9"/>
    <d v="2023-12-01T00:00:00"/>
    <n v="442"/>
    <x v="2"/>
    <n v="16156"/>
    <n v="99423"/>
    <n v="99423"/>
    <s v="ROSALBA  RAMIREZ ARCE Registros:  1763704"/>
    <s v="CLINICA NUEVA DE CALI SAS"/>
    <s v="901158187-6"/>
    <s v="HCE-10427"/>
    <s v="HCE-10427"/>
    <s v="ROSALBA  RAMIREZ ARCE Registros:  1763704"/>
    <s v="CC20297494"/>
    <x v="0"/>
    <s v="Contributivo"/>
    <m/>
    <n v="0"/>
    <s v="05"/>
    <s v="890303093"/>
    <s v="890303093"/>
  </r>
  <r>
    <s v="CAJA DE COMPENSACION FAMILIAR COMFENALCO DEL VALLE DEL CAUCA"/>
    <s v="HCE-10428"/>
    <s v="24/08/2022 00:00:00"/>
    <s v="15/09/2022 00:00:00"/>
    <x v="3"/>
    <x v="9"/>
    <d v="2023-12-01T00:00:00"/>
    <n v="442"/>
    <x v="2"/>
    <n v="16156"/>
    <n v="99423"/>
    <n v="99423"/>
    <s v="YURI CARINA MACUACE SOLIS Registros:  1764429"/>
    <s v="CLINICA NUEVA DE CALI SAS"/>
    <s v="901158187-6"/>
    <s v="HCE-10428"/>
    <s v="HCE-10428"/>
    <s v="YURI CARINA MACUACE SOLIS Registros:  1764429"/>
    <s v=""/>
    <x v="0"/>
    <s v="Contributivo"/>
    <m/>
    <n v="0"/>
    <s v="05"/>
    <s v="890303093"/>
    <s v="890303093"/>
  </r>
  <r>
    <s v="CAJA DE COMPENSACION FAMILIAR COMFENALCO DEL VALLE DEL CAUCA"/>
    <s v="HCE-10429"/>
    <s v="24/08/2022 00:00:00"/>
    <s v="15/09/2022 00:00:00"/>
    <x v="3"/>
    <x v="9"/>
    <d v="2023-12-01T00:00:00"/>
    <n v="442"/>
    <x v="2"/>
    <n v="16156"/>
    <n v="99423"/>
    <n v="99423"/>
    <s v="LINA MARCELA NARVAEZ MEDINA Registros:  1764887"/>
    <s v="CLINICA NUEVA DE CALI SAS"/>
    <s v="901158187-6"/>
    <s v="HCE-10429"/>
    <s v="HCE-10429"/>
    <s v="LINA MARCELA NARVAEZ MEDINA Registros:  1764887"/>
    <s v=""/>
    <x v="0"/>
    <s v="Contributivo"/>
    <m/>
    <n v="0"/>
    <s v="05"/>
    <s v="890303093"/>
    <s v="890303093"/>
  </r>
  <r>
    <s v="CAJA DE COMPENSACION FAMILIAR COMFENALCO DEL VALLE DEL CAUCA"/>
    <s v="HCE-10430"/>
    <s v="24/08/2022 00:00:00"/>
    <s v="15/09/2022 00:00:00"/>
    <x v="3"/>
    <x v="9"/>
    <d v="2023-12-01T00:00:00"/>
    <n v="442"/>
    <x v="2"/>
    <n v="16156"/>
    <n v="99423"/>
    <n v="99423"/>
    <s v="LADY  RICO PEÑA Registros:  1754041"/>
    <s v="CLINICA NUEVA DE CALI SAS"/>
    <s v="901158187-6"/>
    <s v="HCE-10430"/>
    <s v="HCE-10430"/>
    <s v="LADY  RICO PEÑA Registros:  1754041"/>
    <s v=""/>
    <x v="0"/>
    <s v="Contributivo"/>
    <m/>
    <n v="0"/>
    <s v="05"/>
    <s v="890303093"/>
    <s v="890303093"/>
  </r>
  <r>
    <s v="CAJA DE COMPENSACION FAMILIAR COMFENALCO DEL VALLE DEL CAUCA"/>
    <s v="HCE-10431"/>
    <s v="24/08/2022 00:00:00"/>
    <s v="15/09/2022 00:00:00"/>
    <x v="3"/>
    <x v="9"/>
    <d v="2023-12-01T00:00:00"/>
    <n v="442"/>
    <x v="2"/>
    <n v="16156"/>
    <n v="99423"/>
    <n v="99423"/>
    <s v="DUVAN  TEGUE VALENCIA Registros:  1754229"/>
    <s v="CLINICA NUEVA DE CALI SAS"/>
    <s v="901158187-6"/>
    <s v="HCE-10431"/>
    <s v="HCE-10431"/>
    <s v="DUVAN  TEGUE VALENCIA Registros:  1754229"/>
    <s v=""/>
    <x v="0"/>
    <s v="Contributivo"/>
    <m/>
    <n v="0"/>
    <s v="05"/>
    <s v="890303093"/>
    <s v="890303093"/>
  </r>
  <r>
    <s v="CAJA DE COMPENSACION FAMILIAR COMFENALCO DEL VALLE DEL CAUCA"/>
    <s v="HCE-10432"/>
    <s v="24/08/2022 00:00:00"/>
    <s v="15/09/2022 00:00:00"/>
    <x v="3"/>
    <x v="9"/>
    <d v="2023-12-01T00:00:00"/>
    <n v="442"/>
    <x v="2"/>
    <n v="16156"/>
    <n v="99423"/>
    <n v="99423"/>
    <s v="ANA MARIA GUTIERREZ JARAMILLO Registros:  1766579"/>
    <s v="CLINICA NUEVA DE CALI SAS"/>
    <s v="901158187-6"/>
    <s v="HCE-10432"/>
    <s v="HCE-10432"/>
    <s v="ANA MARIA GUTIERREZ JARAMILLO Registros:  1766579"/>
    <s v="CC31927302"/>
    <x v="0"/>
    <s v="Contributivo"/>
    <m/>
    <n v="0"/>
    <s v="05"/>
    <s v="890303093"/>
    <s v="890303093"/>
  </r>
  <r>
    <s v="CAJA DE COMPENSACION FAMILIAR COMFENALCO DEL VALLE DEL CAUCA"/>
    <s v="HCE-10433"/>
    <s v="24/08/2022 00:00:00"/>
    <s v="15/09/2022 00:00:00"/>
    <x v="3"/>
    <x v="9"/>
    <d v="2023-12-01T00:00:00"/>
    <n v="442"/>
    <x v="2"/>
    <n v="16156"/>
    <n v="99423"/>
    <n v="99423"/>
    <s v="ANA ROSA ECHEVERRI DE FREYRE Registros:  1766621"/>
    <s v="CLINICA NUEVA DE CALI SAS"/>
    <s v="901158187-6"/>
    <s v="HCE-10433"/>
    <s v="HCE-10433"/>
    <s v="ANA ROSA ECHEVERRI DE FREYRE Registros:  1766621"/>
    <s v="CC29100890"/>
    <x v="0"/>
    <s v="Contributivo"/>
    <m/>
    <n v="0"/>
    <s v="05"/>
    <s v="890303093"/>
    <s v="890303093"/>
  </r>
  <r>
    <s v="CAJA DE COMPENSACION FAMILIAR COMFENALCO DEL VALLE DEL CAUCA"/>
    <s v="HCE-10434"/>
    <s v="24/08/2022 00:00:00"/>
    <s v="15/09/2022 00:00:00"/>
    <x v="3"/>
    <x v="9"/>
    <d v="2023-12-01T00:00:00"/>
    <n v="442"/>
    <x v="2"/>
    <n v="16156"/>
    <n v="99423"/>
    <n v="99423"/>
    <s v="AHITXSA  SUAREZ OSORIO Registros:  1766637"/>
    <s v="CLINICA NUEVA DE CALI SAS"/>
    <s v="901158187-6"/>
    <s v="HCE-10434"/>
    <s v="HCE-10434"/>
    <s v="AHITXSA  SUAREZ OSORIO Registros:  1766637"/>
    <s v=""/>
    <x v="0"/>
    <s v="Contributivo"/>
    <m/>
    <n v="0"/>
    <s v="05"/>
    <s v="890303093"/>
    <s v="890303093"/>
  </r>
  <r>
    <s v="CAJA DE COMPENSACION FAMILIAR COMFENALCO DEL VALLE DEL CAUCA"/>
    <s v="HCE-10435"/>
    <s v="24/08/2022 00:00:00"/>
    <s v="15/09/2022 00:00:00"/>
    <x v="3"/>
    <x v="9"/>
    <d v="2023-12-01T00:00:00"/>
    <n v="442"/>
    <x v="2"/>
    <n v="16156"/>
    <n v="99423"/>
    <n v="99423"/>
    <s v="AYLIN  HUEZO MOÑA Registros:  1770910"/>
    <s v="CLINICA NUEVA DE CALI SAS"/>
    <s v="901158187-6"/>
    <s v="HCE-10435"/>
    <s v="HCE-10435"/>
    <s v="AYLIN  HUEZO MOÑA Registros:  1770910"/>
    <s v=""/>
    <x v="0"/>
    <s v="Contributivo"/>
    <m/>
    <n v="0"/>
    <s v="05"/>
    <s v="890303093"/>
    <s v="890303093"/>
  </r>
  <r>
    <s v="CAJA DE COMPENSACION FAMILIAR COMFENALCO DEL VALLE DEL CAUCA"/>
    <s v="HCE-10437"/>
    <s v="24/08/2022 00:00:00"/>
    <s v="15/09/2022 00:00:00"/>
    <x v="3"/>
    <x v="9"/>
    <d v="2023-12-01T00:00:00"/>
    <n v="442"/>
    <x v="2"/>
    <n v="16156"/>
    <n v="99423"/>
    <n v="99423"/>
    <s v="MARIA ELENA CALERO OREJUELA Registros:  1771062"/>
    <s v="CLINICA NUEVA DE CALI SAS"/>
    <s v="901158187-6"/>
    <s v="HCE-10437"/>
    <s v="HCE-10437"/>
    <s v="MARIA ELENA CALERO OREJUELA Registros:  1771062"/>
    <s v=""/>
    <x v="0"/>
    <s v="Contributivo"/>
    <m/>
    <n v="0"/>
    <s v="05"/>
    <s v="890303093"/>
    <s v="890303093"/>
  </r>
  <r>
    <s v="CAJA DE COMPENSACION FAMILIAR COMFENALCO DEL VALLE DEL CAUCA"/>
    <s v="HCE-10438"/>
    <s v="24/08/2022 00:00:00"/>
    <s v="15/09/2022 00:00:00"/>
    <x v="3"/>
    <x v="9"/>
    <d v="2023-12-01T00:00:00"/>
    <n v="442"/>
    <x v="2"/>
    <n v="16156"/>
    <n v="99423"/>
    <n v="99423"/>
    <s v="JACKELINE  CAICEDO FAJARDO Registros:  1771113"/>
    <s v="CLINICA NUEVA DE CALI SAS"/>
    <s v="901158187-6"/>
    <s v="HCE-10438"/>
    <s v="HCE-10438"/>
    <s v="JACKELINE  CAICEDO FAJARDO Registros:  1771113"/>
    <s v=""/>
    <x v="0"/>
    <s v="Contributivo"/>
    <m/>
    <n v="0"/>
    <s v="05"/>
    <s v="890303093"/>
    <s v="890303093"/>
  </r>
  <r>
    <s v="CAJA DE COMPENSACION FAMILIAR COMFENALCO DEL VALLE DEL CAUCA"/>
    <s v="HCE-10439"/>
    <s v="24/08/2022 00:00:00"/>
    <s v="15/09/2022 00:00:00"/>
    <x v="3"/>
    <x v="9"/>
    <d v="2023-12-01T00:00:00"/>
    <n v="442"/>
    <x v="2"/>
    <n v="16156"/>
    <n v="99423"/>
    <n v="99423"/>
    <s v="ANDREA LEONOR CAMPO DE CORTES Registros:  1771165"/>
    <s v="CLINICA NUEVA DE CALI SAS"/>
    <s v="901158187-6"/>
    <s v="HCE-10439"/>
    <s v="HCE-10439"/>
    <s v="ANDREA LEONOR CAMPO DE CORTES Registros:  1771165"/>
    <s v="CC29069099"/>
    <x v="0"/>
    <s v="Contributivo"/>
    <m/>
    <n v="0"/>
    <s v="05"/>
    <s v="890303093"/>
    <s v="890303093"/>
  </r>
  <r>
    <s v="CAJA DE COMPENSACION FAMILIAR COMFENALCO DEL VALLE DEL CAUCA"/>
    <s v="HCE-10440"/>
    <s v="24/08/2022 00:00:00"/>
    <s v="15/09/2022 00:00:00"/>
    <x v="3"/>
    <x v="9"/>
    <d v="2023-12-01T00:00:00"/>
    <n v="442"/>
    <x v="2"/>
    <n v="16156"/>
    <n v="99423"/>
    <n v="99423"/>
    <s v="CARLOS  CASQUETE SANZ Registros:  1771350"/>
    <s v="CLINICA NUEVA DE CALI SAS"/>
    <s v="901158187-6"/>
    <s v="HCE-10440"/>
    <s v="HCE-10440"/>
    <s v="CARLOS  CASQUETE SANZ Registros:  1771350"/>
    <s v=""/>
    <x v="0"/>
    <s v="Contributivo"/>
    <m/>
    <n v="0"/>
    <s v="05"/>
    <s v="890303093"/>
    <s v="890303093"/>
  </r>
  <r>
    <s v="CAJA DE COMPENSACION FAMILIAR COMFENALCO DEL VALLE DEL CAUCA"/>
    <s v="HCE-10441"/>
    <s v="24/08/2022 00:00:00"/>
    <s v="15/09/2022 00:00:00"/>
    <x v="3"/>
    <x v="9"/>
    <d v="2023-12-01T00:00:00"/>
    <n v="442"/>
    <x v="2"/>
    <n v="16156"/>
    <n v="99423"/>
    <n v="99423"/>
    <s v="ARIAN  CARABALI MESU Registros:  1771402"/>
    <s v="CLINICA NUEVA DE CALI SAS"/>
    <s v="901158187-6"/>
    <s v="HCE-10441"/>
    <s v="HCE-10441"/>
    <s v="ARIAN  CARABALI MESU Registros:  1771402"/>
    <s v=""/>
    <x v="0"/>
    <s v="Contributivo"/>
    <m/>
    <n v="0"/>
    <s v="05"/>
    <s v="890303093"/>
    <s v="890303093"/>
  </r>
  <r>
    <s v="CAJA DE COMPENSACION FAMILIAR COMFENALCO DEL VALLE DEL CAUCA"/>
    <s v="HCE-10442"/>
    <s v="24/08/2022 00:00:00"/>
    <s v="15/09/2022 00:00:00"/>
    <x v="3"/>
    <x v="9"/>
    <d v="2023-12-01T00:00:00"/>
    <n v="442"/>
    <x v="2"/>
    <n v="16156"/>
    <n v="99423"/>
    <n v="99423"/>
    <s v="DIANA SOFIA RENGIFO LOURIDO Registros:  1771629"/>
    <s v="CLINICA NUEVA DE CALI SAS"/>
    <s v="901158187-6"/>
    <s v="HCE-10442"/>
    <s v="HCE-10442"/>
    <s v="DIANA SOFIA RENGIFO LOURIDO Registros:  1771629"/>
    <s v=""/>
    <x v="0"/>
    <s v="Contributivo"/>
    <m/>
    <n v="0"/>
    <s v="05"/>
    <s v="890303093"/>
    <s v="890303093"/>
  </r>
  <r>
    <s v="CAJA DE COMPENSACION FAMILIAR COMFENALCO DEL VALLE DEL CAUCA"/>
    <s v="HCE-10443"/>
    <s v="24/08/2022 00:00:00"/>
    <s v="15/09/2022 00:00:00"/>
    <x v="3"/>
    <x v="9"/>
    <d v="2023-12-01T00:00:00"/>
    <n v="442"/>
    <x v="2"/>
    <n v="16156"/>
    <n v="99423"/>
    <n v="99423"/>
    <s v="AIDEE  ARIAS VDA DE OROZCO Registros:  1771849"/>
    <s v="CLINICA NUEVA DE CALI SAS"/>
    <s v="901158187-6"/>
    <s v="HCE-10443"/>
    <s v="HCE-10443"/>
    <s v="AIDEE  ARIAS VDA DE OROZCO Registros:  1771849"/>
    <s v=""/>
    <x v="0"/>
    <s v="Contributivo"/>
    <m/>
    <n v="0"/>
    <s v="05"/>
    <s v="890303093"/>
    <s v="890303093"/>
  </r>
  <r>
    <s v="CAJA DE COMPENSACION FAMILIAR COMFENALCO DEL VALLE DEL CAUCA"/>
    <s v="HCE-10446"/>
    <s v="24/08/2022 00:00:00"/>
    <s v="15/09/2022 00:00:00"/>
    <x v="3"/>
    <x v="9"/>
    <d v="2023-12-01T00:00:00"/>
    <n v="442"/>
    <x v="2"/>
    <n v="16156"/>
    <n v="99423"/>
    <n v="99423"/>
    <s v="MARIA CECILIA OCAÑA DUQUE Registros:  1773026"/>
    <s v="CLINICA NUEVA DE CALI SAS"/>
    <s v="901158187-6"/>
    <s v="HCE-10446"/>
    <s v="HCE-10446"/>
    <s v="MARIA CECILIA OCAÑA DUQUE Registros:  1773026"/>
    <s v="CC31980822"/>
    <x v="0"/>
    <s v="Contributivo"/>
    <m/>
    <n v="0"/>
    <s v="05"/>
    <s v="890303093"/>
    <s v="890303093"/>
  </r>
  <r>
    <s v="CAJA DE COMPENSACION FAMILIAR COMFENALCO DEL VALLE DEL CAUCA"/>
    <s v="HCE-10447"/>
    <s v="24/08/2022 00:00:00"/>
    <s v="15/09/2022 00:00:00"/>
    <x v="3"/>
    <x v="9"/>
    <d v="2023-12-01T00:00:00"/>
    <n v="442"/>
    <x v="2"/>
    <n v="16174"/>
    <n v="99423"/>
    <n v="99423"/>
    <s v="HECTOR  LOPEZ PALOMEQUE Registros:  1773025"/>
    <s v="CLINICA NUEVA DE CALI SAS"/>
    <s v="901158187-6"/>
    <s v="HCE-10447"/>
    <s v="HCE-10447"/>
    <s v="HECTOR  LOPEZ PALOMEQUE Registros:  1773025"/>
    <s v="CC6137231"/>
    <x v="0"/>
    <s v="Contributivo"/>
    <m/>
    <n v="0"/>
    <s v="05"/>
    <s v="890303093"/>
    <s v="890303093"/>
  </r>
  <r>
    <s v="CAJA DE COMPENSACION FAMILIAR COMFENALCO DEL VALLE DEL CAUCA"/>
    <s v="HCE-10448"/>
    <s v="24/08/2022 00:00:00"/>
    <s v="15/09/2022 00:00:00"/>
    <x v="3"/>
    <x v="9"/>
    <d v="2023-12-01T00:00:00"/>
    <n v="442"/>
    <x v="2"/>
    <n v="16156"/>
    <n v="99423"/>
    <n v="99423"/>
    <s v="KAREN LICET ARTURO VARGAS Registros:  1773064"/>
    <s v="CLINICA NUEVA DE CALI SAS"/>
    <s v="901158187-6"/>
    <s v="HCE-10448"/>
    <s v="HCE-10448"/>
    <s v="KAREN LICET ARTURO VARGAS Registros:  1773064"/>
    <s v="CC1130601434"/>
    <x v="0"/>
    <s v="Contributivo"/>
    <m/>
    <n v="0"/>
    <s v="05"/>
    <s v="890303093"/>
    <s v="890303093"/>
  </r>
  <r>
    <s v="CAJA DE COMPENSACION FAMILIAR COMFENALCO DEL VALLE DEL CAUCA"/>
    <s v="HCE-10449"/>
    <s v="24/08/2022 00:00:00"/>
    <s v="15/09/2022 00:00:00"/>
    <x v="3"/>
    <x v="9"/>
    <d v="2023-12-01T00:00:00"/>
    <n v="442"/>
    <x v="2"/>
    <n v="16156"/>
    <n v="99423"/>
    <n v="99423"/>
    <s v="ANA TULIA VIAFARA  Registros:  1773088"/>
    <s v="CLINICA NUEVA DE CALI SAS"/>
    <s v="901158187-6"/>
    <s v="HCE-10449"/>
    <s v="HCE-10449"/>
    <s v="ANA TULIA VIAFARA  Registros:  1773088"/>
    <s v="CC29079988"/>
    <x v="0"/>
    <s v="Contributivo"/>
    <m/>
    <n v="0"/>
    <s v="05"/>
    <s v="890303093"/>
    <s v="890303093"/>
  </r>
  <r>
    <s v="CAJA DE COMPENSACION FAMILIAR COMFENALCO DEL VALLE DEL CAUCA"/>
    <s v="HCE-10450"/>
    <s v="24/08/2022 00:00:00"/>
    <s v="15/09/2022 00:00:00"/>
    <x v="3"/>
    <x v="9"/>
    <d v="2023-12-01T00:00:00"/>
    <n v="442"/>
    <x v="2"/>
    <n v="16173"/>
    <n v="99423"/>
    <n v="99423"/>
    <s v="DELANY  SEGURA PONCE Registros:  1773116"/>
    <s v="CLINICA NUEVA DE CALI SAS"/>
    <s v="901158187-6"/>
    <s v="HCE-10450"/>
    <s v="HCE-10450"/>
    <s v="DELANY  SEGURA PONCE Registros:  1773116"/>
    <s v=""/>
    <x v="0"/>
    <s v="Contributivo"/>
    <m/>
    <n v="0"/>
    <s v="05"/>
    <s v="890303093"/>
    <s v="890303093"/>
  </r>
  <r>
    <s v="CAJA DE COMPENSACION FAMILIAR COMFENALCO DEL VALLE DEL CAUCA"/>
    <s v="HCE-10451"/>
    <s v="24/08/2022 00:00:00"/>
    <s v="15/09/2022 00:00:00"/>
    <x v="3"/>
    <x v="9"/>
    <d v="2023-12-01T00:00:00"/>
    <n v="442"/>
    <x v="2"/>
    <n v="16156"/>
    <n v="99423"/>
    <n v="99423"/>
    <s v="DANIELA  SIERRA GOMEZ Registros:  1773144"/>
    <s v="CLINICA NUEVA DE CALI SAS"/>
    <s v="901158187-6"/>
    <s v="HCE-10451"/>
    <s v="HCE-10451"/>
    <s v="DANIELA  SIERRA GOMEZ Registros:  1773144"/>
    <s v="3166283804"/>
    <x v="0"/>
    <s v="Contributivo"/>
    <m/>
    <n v="0"/>
    <s v="05"/>
    <s v="890303093"/>
    <s v="890303093"/>
  </r>
  <r>
    <s v="CAJA DE COMPENSACION FAMILIAR COMFENALCO DEL VALLE DEL CAUCA"/>
    <s v="HCE-10452"/>
    <s v="24/08/2022 00:00:00"/>
    <s v="15/09/2022 00:00:00"/>
    <x v="3"/>
    <x v="9"/>
    <d v="2023-12-01T00:00:00"/>
    <n v="442"/>
    <x v="2"/>
    <n v="16156"/>
    <n v="99423"/>
    <n v="99423"/>
    <s v="PAOLA ANDREA RIVERA CHAVARRO Registros:  1773168"/>
    <s v="CLINICA NUEVA DE CALI SAS"/>
    <s v="901158187-6"/>
    <s v="HCE-10452"/>
    <s v="HCE-10452"/>
    <s v="PAOLA ANDREA RIVERA CHAVARRO Registros:  1773168"/>
    <s v=""/>
    <x v="0"/>
    <s v="Contributivo"/>
    <m/>
    <n v="0"/>
    <s v="05"/>
    <s v="890303093"/>
    <s v="890303093"/>
  </r>
  <r>
    <s v="CAJA DE COMPENSACION FAMILIAR COMFENALCO DEL VALLE DEL CAUCA"/>
    <s v="HCE-10453"/>
    <s v="24/08/2022 00:00:00"/>
    <s v="15/09/2022 00:00:00"/>
    <x v="3"/>
    <x v="9"/>
    <d v="2023-12-01T00:00:00"/>
    <n v="442"/>
    <x v="2"/>
    <n v="16174"/>
    <n v="99423"/>
    <n v="99423"/>
    <s v="JHOAN  ALVAREZ SALAZAR Registros:  1773170"/>
    <s v="CLINICA NUEVA DE CALI SAS"/>
    <s v="901158187-6"/>
    <s v="HCE-10453"/>
    <s v="HCE-10453"/>
    <s v="JHOAN  ALVAREZ SALAZAR Registros:  1773170"/>
    <s v=""/>
    <x v="0"/>
    <s v="Contributivo"/>
    <m/>
    <n v="0"/>
    <s v="05"/>
    <s v="890303093"/>
    <s v="890303093"/>
  </r>
  <r>
    <s v="CAJA DE COMPENSACION FAMILIAR COMFENALCO DEL VALLE DEL CAUCA"/>
    <s v="HCE-10454"/>
    <s v="24/08/2022 00:00:00"/>
    <s v="15/09/2022 00:00:00"/>
    <x v="3"/>
    <x v="9"/>
    <d v="2023-12-01T00:00:00"/>
    <n v="442"/>
    <x v="2"/>
    <n v="16173"/>
    <n v="99423"/>
    <n v="99423"/>
    <s v="ARCADIO  MIRANDA DIAZ Registros:  1773302"/>
    <s v="CLINICA NUEVA DE CALI SAS"/>
    <s v="901158187-6"/>
    <s v="HCE-10454"/>
    <s v="HCE-10454"/>
    <s v="ARCADIO  MIRANDA DIAZ Registros:  1773302"/>
    <s v=""/>
    <x v="0"/>
    <s v="Contributivo"/>
    <m/>
    <n v="0"/>
    <s v="05"/>
    <s v="890303093"/>
    <s v="890303093"/>
  </r>
  <r>
    <s v="CAJA DE COMPENSACION FAMILIAR COMFENALCO DEL VALLE DEL CAUCA"/>
    <s v="HCE-10455"/>
    <s v="24/08/2022 00:00:00"/>
    <s v="15/09/2022 00:00:00"/>
    <x v="3"/>
    <x v="9"/>
    <d v="2023-12-01T00:00:00"/>
    <n v="442"/>
    <x v="2"/>
    <n v="16174"/>
    <n v="99423"/>
    <n v="99423"/>
    <s v="TULIO  CORTAZAR PEÑA Registros:  1773478"/>
    <s v="CLINICA NUEVA DE CALI SAS"/>
    <s v="901158187-6"/>
    <s v="HCE-10455"/>
    <s v="HCE-10455"/>
    <s v="TULIO  CORTAZAR PEÑA Registros:  1773478"/>
    <s v=""/>
    <x v="0"/>
    <s v="Contributivo"/>
    <m/>
    <n v="0"/>
    <s v="05"/>
    <s v="890303093"/>
    <s v="890303093"/>
  </r>
  <r>
    <s v="CAJA DE COMPENSACION FAMILIAR COMFENALCO DEL VALLE DEL CAUCA"/>
    <s v="HCE-10457"/>
    <s v="24/08/2022 00:00:00"/>
    <s v="15/09/2022 00:00:00"/>
    <x v="3"/>
    <x v="9"/>
    <d v="2023-12-01T00:00:00"/>
    <n v="442"/>
    <x v="2"/>
    <n v="16174"/>
    <n v="99423"/>
    <n v="99423"/>
    <s v="ANA  LEMUS DE SOTO Registros:  1773551"/>
    <s v="CLINICA NUEVA DE CALI SAS"/>
    <s v="901158187-6"/>
    <s v="HCE-10457"/>
    <s v="HCE-10457"/>
    <s v="ANA  LEMUS DE SOTO Registros:  1773551"/>
    <s v="CC36146837"/>
    <x v="0"/>
    <s v="Contributivo"/>
    <m/>
    <n v="0"/>
    <s v="05"/>
    <s v="890303093"/>
    <s v="890303093"/>
  </r>
  <r>
    <s v="CAJA DE COMPENSACION FAMILIAR COMFENALCO DEL VALLE DEL CAUCA"/>
    <s v="HCE-10458"/>
    <s v="24/08/2022 00:00:00"/>
    <s v="15/09/2022 00:00:00"/>
    <x v="3"/>
    <x v="9"/>
    <d v="2023-12-01T00:00:00"/>
    <n v="442"/>
    <x v="2"/>
    <n v="16156"/>
    <n v="99423"/>
    <n v="99423"/>
    <s v="JEREMAIAH  BERMUDEZ BERMUDEZ Registros:  1773630"/>
    <s v="CLINICA NUEVA DE CALI SAS"/>
    <s v="901158187-6"/>
    <s v="HCE-10458"/>
    <s v="HCE-10458"/>
    <s v="JEREMAIAH  BERMUDEZ BERMUDEZ Registros:  1773630"/>
    <s v=""/>
    <x v="0"/>
    <s v="Contributivo"/>
    <m/>
    <n v="0"/>
    <s v="05"/>
    <s v="890303093"/>
    <s v="890303093"/>
  </r>
  <r>
    <s v="CAJA DE COMPENSACION FAMILIAR COMFENALCO DEL VALLE DEL CAUCA"/>
    <s v="HCE-10459"/>
    <s v="24/08/2022 00:00:00"/>
    <s v="15/09/2022 00:00:00"/>
    <x v="3"/>
    <x v="9"/>
    <d v="2023-12-01T00:00:00"/>
    <n v="442"/>
    <x v="2"/>
    <n v="16173"/>
    <n v="99423"/>
    <n v="99423"/>
    <s v="MARTHA  ESPAÑA  Registros:  1773698"/>
    <s v="CLINICA NUEVA DE CALI SAS"/>
    <s v="901158187-6"/>
    <s v="HCE-10459"/>
    <s v="HCE-10459"/>
    <s v="MARTHA  ESPAÑA  Registros:  1773698"/>
    <s v="CC38964089"/>
    <x v="0"/>
    <s v="Contributivo"/>
    <m/>
    <n v="0"/>
    <s v="05"/>
    <s v="890303093"/>
    <s v="890303093"/>
  </r>
  <r>
    <s v="CAJA DE COMPENSACION FAMILIAR COMFENALCO DEL VALLE DEL CAUCA"/>
    <s v="HCE-10460"/>
    <s v="24/08/2022 00:00:00"/>
    <s v="15/09/2022 00:00:00"/>
    <x v="3"/>
    <x v="9"/>
    <d v="2023-12-01T00:00:00"/>
    <n v="442"/>
    <x v="2"/>
    <n v="16174"/>
    <n v="99423"/>
    <n v="99423"/>
    <s v="JOSHUA  POLANIA ORTIZ Registros:  1773672"/>
    <s v="CLINICA NUEVA DE CALI SAS"/>
    <s v="901158187-6"/>
    <s v="HCE-10460"/>
    <s v="HCE-10460"/>
    <s v="JOSHUA  POLANIA ORTIZ Registros:  1773672"/>
    <s v="TI1139836915"/>
    <x v="0"/>
    <s v="Contributivo"/>
    <m/>
    <n v="0"/>
    <s v="05"/>
    <s v="890303093"/>
    <s v="890303093"/>
  </r>
  <r>
    <s v="CAJA DE COMPENSACION FAMILIAR COMFENALCO DEL VALLE DEL CAUCA"/>
    <s v="HCE-10462"/>
    <s v="24/08/2022 00:00:00"/>
    <s v="15/09/2022 00:00:00"/>
    <x v="3"/>
    <x v="9"/>
    <d v="2023-12-01T00:00:00"/>
    <n v="442"/>
    <x v="2"/>
    <n v="16174"/>
    <n v="99423"/>
    <n v="99423"/>
    <s v="VALERIA  CALDERON BENJUMEA Registros:  1773818"/>
    <s v="CLINICA NUEVA DE CALI SAS"/>
    <s v="901158187-6"/>
    <s v="HCE-10462"/>
    <s v="HCE-10462"/>
    <s v="VALERIA  CALDERON BENJUMEA Registros:  1773818"/>
    <s v="TI1105361028"/>
    <x v="0"/>
    <s v="Contributivo"/>
    <m/>
    <n v="0"/>
    <s v="05"/>
    <s v="890303093"/>
    <s v="890303093"/>
  </r>
  <r>
    <s v="CAJA DE COMPENSACION FAMILIAR COMFENALCO DEL VALLE DEL CAUCA"/>
    <s v="HCE-10463"/>
    <s v="24/08/2022 00:00:00"/>
    <s v="15/09/2022 00:00:00"/>
    <x v="3"/>
    <x v="9"/>
    <d v="2023-12-01T00:00:00"/>
    <n v="442"/>
    <x v="2"/>
    <n v="16174"/>
    <n v="99423"/>
    <n v="99423"/>
    <s v="ASNORALDO  CABRERA GUEVARA Registros:  1773863"/>
    <s v="CLINICA NUEVA DE CALI SAS"/>
    <s v="901158187-6"/>
    <s v="HCE-10463"/>
    <s v="HCE-10463"/>
    <s v="ASNORALDO  CABRERA GUEVARA Registros:  1773863"/>
    <s v="CC6043940"/>
    <x v="0"/>
    <s v="Contributivo"/>
    <m/>
    <n v="0"/>
    <s v="05"/>
    <s v="890303093"/>
    <s v="890303093"/>
  </r>
  <r>
    <s v="CAJA DE COMPENSACION FAMILIAR COMFENALCO DEL VALLE DEL CAUCA"/>
    <s v="HCE-10464"/>
    <s v="24/08/2022 00:00:00"/>
    <s v="15/09/2022 00:00:00"/>
    <x v="3"/>
    <x v="9"/>
    <d v="2023-12-01T00:00:00"/>
    <n v="442"/>
    <x v="2"/>
    <n v="16174"/>
    <n v="99423"/>
    <n v="99423"/>
    <s v="CLARA  MARTINEZ MONTENEGRO Registros:  1774105"/>
    <s v="CLINICA NUEVA DE CALI SAS"/>
    <s v="901158187-6"/>
    <s v="HCE-10464"/>
    <s v="HCE-10464"/>
    <s v="CLARA  MARTINEZ MONTENEGRO Registros:  1774105"/>
    <s v=""/>
    <x v="0"/>
    <s v="Contributivo"/>
    <m/>
    <n v="0"/>
    <s v="05"/>
    <s v="890303093"/>
    <s v="890303093"/>
  </r>
  <r>
    <s v="CAJA DE COMPENSACION FAMILIAR COMFENALCO DEL VALLE DEL CAUCA"/>
    <s v="HCE-10465"/>
    <s v="24/08/2022 00:00:00"/>
    <s v="15/09/2022 00:00:00"/>
    <x v="3"/>
    <x v="9"/>
    <d v="2023-12-01T00:00:00"/>
    <n v="442"/>
    <x v="2"/>
    <n v="16158"/>
    <n v="99423"/>
    <n v="99423"/>
    <s v="FERNEY  VALENCIA  Registros:  1774138"/>
    <s v="CLINICA NUEVA DE CALI SAS"/>
    <s v="901158187-6"/>
    <s v="HCE-10465"/>
    <s v="HCE-10465"/>
    <s v="FERNEY  VALENCIA  Registros:  1774138"/>
    <s v="CC14937977"/>
    <x v="0"/>
    <s v="Contributivo"/>
    <m/>
    <n v="0"/>
    <s v="05"/>
    <s v="890303093"/>
    <s v="890303093"/>
  </r>
  <r>
    <s v="CAJA DE COMPENSACION FAMILIAR COMFENALCO DEL VALLE DEL CAUCA"/>
    <s v="HCE-10466"/>
    <s v="24/08/2022 00:00:00"/>
    <s v="15/09/2022 00:00:00"/>
    <x v="3"/>
    <x v="9"/>
    <d v="2023-12-01T00:00:00"/>
    <n v="442"/>
    <x v="2"/>
    <n v="16158"/>
    <n v="99423"/>
    <n v="99423"/>
    <s v="HERNAN  VALDES LINARES Registros:  1774147"/>
    <s v="CLINICA NUEVA DE CALI SAS"/>
    <s v="901158187-6"/>
    <s v="HCE-10466"/>
    <s v="HCE-10466"/>
    <s v="HERNAN  VALDES LINARES Registros:  1774147"/>
    <s v=""/>
    <x v="0"/>
    <s v="Contributivo"/>
    <m/>
    <n v="0"/>
    <s v="05"/>
    <s v="890303093"/>
    <s v="890303093"/>
  </r>
  <r>
    <s v="CAJA DE COMPENSACION FAMILIAR COMFENALCO DEL VALLE DEL CAUCA"/>
    <s v="HCE-10467"/>
    <s v="24/08/2022 00:00:00"/>
    <s v="15/09/2022 00:00:00"/>
    <x v="3"/>
    <x v="9"/>
    <d v="2023-12-01T00:00:00"/>
    <n v="442"/>
    <x v="2"/>
    <n v="16158"/>
    <n v="99423"/>
    <n v="99423"/>
    <s v="IDAEL  ACOSTA FUERTE Registros:  1774162"/>
    <s v="CLINICA NUEVA DE CALI SAS"/>
    <s v="901158187-6"/>
    <s v="HCE-10467"/>
    <s v="HCE-10467"/>
    <s v="IDAEL  ACOSTA FUERTE Registros:  1774162"/>
    <s v="CC1107533690"/>
    <x v="0"/>
    <s v="Contributivo"/>
    <m/>
    <n v="0"/>
    <s v="05"/>
    <s v="890303093"/>
    <s v="890303093"/>
  </r>
  <r>
    <s v="CAJA DE COMPENSACION FAMILIAR COMFENALCO DEL VALLE DEL CAUCA"/>
    <s v="HCE-10468"/>
    <s v="24/08/2022 00:00:00"/>
    <s v="15/09/2022 00:00:00"/>
    <x v="3"/>
    <x v="9"/>
    <d v="2023-12-01T00:00:00"/>
    <n v="442"/>
    <x v="2"/>
    <n v="16158"/>
    <n v="99423"/>
    <n v="99423"/>
    <s v="JOSE  GARZON HOYOS Registros:  1774178"/>
    <s v="CLINICA NUEVA DE CALI SAS"/>
    <s v="901158187-6"/>
    <s v="HCE-10468"/>
    <s v="HCE-10468"/>
    <s v="JOSE  GARZON HOYOS Registros:  1774178"/>
    <s v="CC14441612"/>
    <x v="0"/>
    <s v="Contributivo"/>
    <m/>
    <n v="0"/>
    <s v="05"/>
    <s v="890303093"/>
    <s v="890303093"/>
  </r>
  <r>
    <s v="CAJA DE COMPENSACION FAMILIAR COMFENALCO DEL VALLE DEL CAUCA"/>
    <s v="HCE-10469"/>
    <s v="24/08/2022 00:00:00"/>
    <s v="15/09/2022 00:00:00"/>
    <x v="3"/>
    <x v="9"/>
    <d v="2023-12-01T00:00:00"/>
    <n v="442"/>
    <x v="2"/>
    <n v="16158"/>
    <n v="99423"/>
    <n v="99423"/>
    <s v="LUZ  VARGAS DE ZUÑIGA Registros:  1774184"/>
    <s v="CLINICA NUEVA DE CALI SAS"/>
    <s v="901158187-6"/>
    <s v="HCE-10469"/>
    <s v="HCE-10469"/>
    <s v="LUZ  VARGAS DE ZUÑIGA Registros:  1774184"/>
    <s v="CC38980549"/>
    <x v="0"/>
    <s v="Contributivo"/>
    <m/>
    <n v="0"/>
    <s v="05"/>
    <s v="890303093"/>
    <s v="890303093"/>
  </r>
  <r>
    <s v="CAJA DE COMPENSACION FAMILIAR COMFENALCO DEL VALLE DEL CAUCA"/>
    <s v="HCE-10470"/>
    <s v="24/08/2022 00:00:00"/>
    <s v="15/09/2022 00:00:00"/>
    <x v="3"/>
    <x v="9"/>
    <d v="2023-12-01T00:00:00"/>
    <n v="442"/>
    <x v="2"/>
    <n v="16158"/>
    <n v="99423"/>
    <n v="99423"/>
    <s v="MARIA  RIOS DE PARRA Registros:  1774191"/>
    <s v="CLINICA NUEVA DE CALI SAS"/>
    <s v="901158187-6"/>
    <s v="HCE-10470"/>
    <s v="HCE-10470"/>
    <s v="MARIA  RIOS DE PARRA Registros:  1774191"/>
    <s v=""/>
    <x v="0"/>
    <s v="Contributivo"/>
    <m/>
    <n v="0"/>
    <s v="05"/>
    <s v="890303093"/>
    <s v="890303093"/>
  </r>
  <r>
    <s v="CAJA DE COMPENSACION FAMILIAR COMFENALCO DEL VALLE DEL CAUCA"/>
    <s v="HCE-10471"/>
    <s v="24/08/2022 00:00:00"/>
    <s v="15/09/2022 00:00:00"/>
    <x v="3"/>
    <x v="9"/>
    <d v="2023-12-01T00:00:00"/>
    <n v="442"/>
    <x v="2"/>
    <n v="16158"/>
    <n v="99423"/>
    <n v="99423"/>
    <s v="PACA  CARVAJAL DE GIL Registros:  1774200"/>
    <s v="CLINICA NUEVA DE CALI SAS"/>
    <s v="901158187-6"/>
    <s v="HCE-10471"/>
    <s v="HCE-10471"/>
    <s v="PACA  CARVAJAL DE GIL Registros:  1774200"/>
    <s v="8804006"/>
    <x v="0"/>
    <s v="Contributivo"/>
    <m/>
    <n v="0"/>
    <s v="05"/>
    <s v="890303093"/>
    <s v="890303093"/>
  </r>
  <r>
    <s v="CAJA DE COMPENSACION FAMILIAR COMFENALCO DEL VALLE DEL CAUCA"/>
    <s v="HCE-10472"/>
    <s v="24/08/2022 00:00:00"/>
    <s v="15/09/2022 00:00:00"/>
    <x v="3"/>
    <x v="9"/>
    <d v="2023-12-01T00:00:00"/>
    <n v="442"/>
    <x v="2"/>
    <n v="16174"/>
    <n v="99423"/>
    <n v="99423"/>
    <s v="ANABEL  PARRALES  Registros:  1774183"/>
    <s v="CLINICA NUEVA DE CALI SAS"/>
    <s v="901158187-6"/>
    <s v="HCE-10472"/>
    <s v="HCE-10472"/>
    <s v="ANABEL  PARRALES  Registros:  1774183"/>
    <s v="CC29099421"/>
    <x v="0"/>
    <s v="Contributivo"/>
    <m/>
    <n v="0"/>
    <s v="05"/>
    <s v="890303093"/>
    <s v="890303093"/>
  </r>
  <r>
    <s v="CAJA DE COMPENSACION FAMILIAR COMFENALCO DEL VALLE DEL CAUCA"/>
    <s v="HCE-10473"/>
    <s v="24/08/2022 00:00:00"/>
    <s v="15/09/2022 00:00:00"/>
    <x v="3"/>
    <x v="9"/>
    <d v="2023-12-01T00:00:00"/>
    <n v="442"/>
    <x v="2"/>
    <n v="16158"/>
    <n v="99423"/>
    <n v="99423"/>
    <s v="SANTIAGO  MOSQUERA ARCILA Registros:  1774209"/>
    <s v="CLINICA NUEVA DE CALI SAS"/>
    <s v="901158187-6"/>
    <s v="HCE-10473"/>
    <s v="HCE-10473"/>
    <s v="SANTIAGO  MOSQUERA ARCILA Registros:  1774209"/>
    <s v=""/>
    <x v="0"/>
    <s v="Contributivo"/>
    <m/>
    <n v="0"/>
    <s v="05"/>
    <s v="890303093"/>
    <s v="890303093"/>
  </r>
  <r>
    <s v="CAJA DE COMPENSACION FAMILIAR COMFENALCO DEL VALLE DEL CAUCA"/>
    <s v="HCE-10474"/>
    <s v="24/08/2022 00:00:00"/>
    <s v="15/09/2022 00:00:00"/>
    <x v="3"/>
    <x v="9"/>
    <d v="2023-12-01T00:00:00"/>
    <n v="442"/>
    <x v="2"/>
    <n v="16174"/>
    <n v="99423"/>
    <n v="99423"/>
    <s v="LUZ  ORTIZ PALACIO Registros:  1774326"/>
    <s v="CLINICA NUEVA DE CALI SAS"/>
    <s v="901158187-6"/>
    <s v="HCE-10474"/>
    <s v="HCE-10474"/>
    <s v="LUZ  ORTIZ PALACIO Registros:  1774326"/>
    <s v="CC1013557308"/>
    <x v="0"/>
    <s v="Contributivo"/>
    <m/>
    <n v="0"/>
    <s v="05"/>
    <s v="890303093"/>
    <s v="890303093"/>
  </r>
  <r>
    <s v="CAJA DE COMPENSACION FAMILIAR COMFENALCO DEL VALLE DEL CAUCA"/>
    <s v="HCE-10475"/>
    <s v="24/08/2022 00:00:00"/>
    <s v="15/09/2022 00:00:00"/>
    <x v="3"/>
    <x v="9"/>
    <d v="2023-12-01T00:00:00"/>
    <n v="442"/>
    <x v="2"/>
    <n v="16174"/>
    <n v="99423"/>
    <n v="99423"/>
    <s v="ROSE  RINCON RESTREPO Registros:  1774406"/>
    <s v="CLINICA NUEVA DE CALI SAS"/>
    <s v="901158187-6"/>
    <s v="HCE-10475"/>
    <s v="HCE-10475"/>
    <s v="ROSE  RINCON RESTREPO Registros:  1774406"/>
    <s v="CC31524381"/>
    <x v="0"/>
    <s v="Contributivo"/>
    <m/>
    <n v="0"/>
    <s v="05"/>
    <s v="890303093"/>
    <s v="890303093"/>
  </r>
  <r>
    <s v="CAJA DE COMPENSACION FAMILIAR COMFENALCO DEL VALLE DEL CAUCA"/>
    <s v="HCE-10476"/>
    <s v="24/08/2022 00:00:00"/>
    <s v="15/09/2022 00:00:00"/>
    <x v="3"/>
    <x v="9"/>
    <d v="2023-12-01T00:00:00"/>
    <n v="442"/>
    <x v="2"/>
    <n v="16173"/>
    <n v="99423"/>
    <n v="99423"/>
    <s v="ORLANDO  SALGADO MUÑOZ Registros:  1774510"/>
    <s v="CLINICA NUEVA DE CALI SAS"/>
    <s v="901158187-6"/>
    <s v="HCE-10476"/>
    <s v="HCE-10476"/>
    <s v="ORLANDO  SALGADO MUÑOZ Registros:  1774510"/>
    <s v="CC16583115"/>
    <x v="0"/>
    <s v="Contributivo"/>
    <m/>
    <n v="0"/>
    <s v="05"/>
    <s v="890303093"/>
    <s v="890303093"/>
  </r>
  <r>
    <s v="CAJA DE COMPENSACION FAMILIAR COMFENALCO DEL VALLE DEL CAUCA"/>
    <s v="HCE-10477"/>
    <s v="25/08/2022 00:00:00"/>
    <s v="15/09/2022 00:00:00"/>
    <x v="3"/>
    <x v="9"/>
    <d v="2023-12-01T00:00:00"/>
    <n v="442"/>
    <x v="2"/>
    <n v="16173"/>
    <n v="99423"/>
    <n v="99423"/>
    <s v="MARGARITA  GOMEZ DE SALDARRIAGA Registros:  1774935"/>
    <s v="CLINICA NUEVA DE CALI SAS"/>
    <s v="901158187-6"/>
    <s v="HCE-10477"/>
    <s v="HCE-10477"/>
    <s v="MARGARITA  GOMEZ DE SALDARRIAGA Registros:  1774935"/>
    <s v=""/>
    <x v="0"/>
    <s v="Contributivo"/>
    <m/>
    <n v="0"/>
    <s v="05"/>
    <s v="890303093"/>
    <s v="890303093"/>
  </r>
  <r>
    <s v="CAJA DE COMPENSACION FAMILIAR COMFENALCO DEL VALLE DEL CAUCA"/>
    <s v="HCE-10478"/>
    <s v="25/08/2022 00:00:00"/>
    <s v="15/09/2022 00:00:00"/>
    <x v="3"/>
    <x v="9"/>
    <d v="2023-12-01T00:00:00"/>
    <n v="442"/>
    <x v="2"/>
    <n v="16176"/>
    <n v="216994"/>
    <n v="216994"/>
    <s v="FANNY  MEDINA REALPE Registros:  1774960"/>
    <s v="CLINICA NUEVA DE CALI SAS"/>
    <s v="901158187-6"/>
    <s v="HCE-10478"/>
    <s v="HCE-10478"/>
    <s v="FANNY  MEDINA REALPE Registros:  1774960"/>
    <s v="3177599214"/>
    <x v="0"/>
    <s v="Contributivo"/>
    <m/>
    <n v="0"/>
    <s v="05"/>
    <s v="890303093"/>
    <s v="890303093"/>
  </r>
  <r>
    <s v="CAJA DE COMPENSACION FAMILIAR COMFENALCO DEL VALLE DEL CAUCA"/>
    <s v="HCE-10480"/>
    <s v="25/08/2022 00:00:00"/>
    <s v="15/09/2022 00:00:00"/>
    <x v="3"/>
    <x v="9"/>
    <d v="2023-12-01T00:00:00"/>
    <n v="442"/>
    <x v="2"/>
    <n v="16174"/>
    <n v="99423"/>
    <n v="99423"/>
    <s v="EDIE  CARDENAS AGUAYO Registros:  1775085"/>
    <s v="CLINICA NUEVA DE CALI SAS"/>
    <s v="901158187-6"/>
    <s v="HCE-10480"/>
    <s v="HCE-10480"/>
    <s v="EDIE  CARDENAS AGUAYO Registros:  1775085"/>
    <s v=""/>
    <x v="0"/>
    <s v="Contributivo"/>
    <m/>
    <n v="0"/>
    <s v="05"/>
    <s v="890303093"/>
    <s v="890303093"/>
  </r>
  <r>
    <s v="CAJA DE COMPENSACION FAMILIAR COMFENALCO DEL VALLE DEL CAUCA"/>
    <s v="HCE-10481"/>
    <s v="25/08/2022 00:00:00"/>
    <s v="15/09/2022 00:00:00"/>
    <x v="3"/>
    <x v="9"/>
    <d v="2023-12-01T00:00:00"/>
    <n v="442"/>
    <x v="2"/>
    <n v="16174"/>
    <n v="99423"/>
    <n v="99423"/>
    <s v="CARMEN ELVIRA LEON PELAEZ Registros:  1775125"/>
    <s v="CLINICA NUEVA DE CALI SAS"/>
    <s v="901158187-6"/>
    <s v="HCE-10481"/>
    <s v="HCE-10481"/>
    <s v="CARMEN ELVIRA LEON PELAEZ Registros:  1775125"/>
    <s v="CC38988786"/>
    <x v="0"/>
    <s v="Contributivo"/>
    <m/>
    <n v="0"/>
    <s v="05"/>
    <s v="890303093"/>
    <s v="890303093"/>
  </r>
  <r>
    <s v="CAJA DE COMPENSACION FAMILIAR COMFENALCO DEL VALLE DEL CAUCA"/>
    <s v="HCE-10482"/>
    <s v="25/08/2022 00:00:00"/>
    <s v="15/09/2022 00:00:00"/>
    <x v="3"/>
    <x v="9"/>
    <d v="2023-12-01T00:00:00"/>
    <n v="442"/>
    <x v="2"/>
    <n v="16174"/>
    <n v="99423"/>
    <n v="99423"/>
    <s v="MARIA  MELO DE TORRES Registros:  1775160"/>
    <s v="CLINICA NUEVA DE CALI SAS"/>
    <s v="901158187-6"/>
    <s v="HCE-10482"/>
    <s v="HCE-10482"/>
    <s v="MARIA  MELO DE TORRES Registros:  1775160"/>
    <s v=""/>
    <x v="0"/>
    <s v="Contributivo"/>
    <m/>
    <n v="0"/>
    <s v="05"/>
    <s v="890303093"/>
    <s v="890303093"/>
  </r>
  <r>
    <s v="CAJA DE COMPENSACION FAMILIAR COMFENALCO DEL VALLE DEL CAUCA"/>
    <s v="HCE-10485"/>
    <s v="25/08/2022 00:00:00"/>
    <s v="15/09/2022 00:00:00"/>
    <x v="3"/>
    <x v="9"/>
    <d v="2023-12-01T00:00:00"/>
    <n v="442"/>
    <x v="2"/>
    <n v="16174"/>
    <n v="99423"/>
    <n v="99423"/>
    <s v="VANESSA  MEJIA ALZATE Registros:  1775248"/>
    <s v="CLINICA NUEVA DE CALI SAS"/>
    <s v="901158187-6"/>
    <s v="HCE-10485"/>
    <s v="HCE-10485"/>
    <s v="VANESSA  MEJIA ALZATE Registros:  1775248"/>
    <s v=""/>
    <x v="0"/>
    <s v="Contributivo"/>
    <m/>
    <n v="0"/>
    <s v="05"/>
    <s v="890303093"/>
    <s v="890303093"/>
  </r>
  <r>
    <s v="CAJA DE COMPENSACION FAMILIAR COMFENALCO DEL VALLE DEL CAUCA"/>
    <s v="HCE-10487"/>
    <s v="25/08/2022 00:00:00"/>
    <s v="15/09/2022 00:00:00"/>
    <x v="3"/>
    <x v="9"/>
    <d v="2023-12-01T00:00:00"/>
    <n v="442"/>
    <x v="2"/>
    <n v="16174"/>
    <n v="99423"/>
    <n v="99423"/>
    <s v="ROSMIRA  GRANADA CORTES Registros:  1775283"/>
    <s v="CLINICA NUEVA DE CALI SAS"/>
    <s v="901158187-6"/>
    <s v="HCE-10487"/>
    <s v="HCE-10487"/>
    <s v="ROSMIRA  GRANADA CORTES Registros:  1775283"/>
    <m/>
    <x v="0"/>
    <s v="Contributivo"/>
    <m/>
    <n v="0"/>
    <s v="05"/>
    <s v="890303093"/>
    <s v="890303093"/>
  </r>
  <r>
    <s v="CAJA DE COMPENSACION FAMILIAR COMFENALCO DEL VALLE DEL CAUCA"/>
    <s v="HCE-10488"/>
    <s v="25/08/2022 00:00:00"/>
    <s v="15/09/2022 00:00:00"/>
    <x v="3"/>
    <x v="9"/>
    <d v="2023-12-01T00:00:00"/>
    <n v="442"/>
    <x v="2"/>
    <n v="16158"/>
    <n v="99423"/>
    <n v="99423"/>
    <s v="CELSA  DIAZ  Registros:  1775341"/>
    <s v="CLINICA NUEVA DE CALI SAS"/>
    <s v="901158187-6"/>
    <s v="HCE-10488"/>
    <s v="HCE-10488"/>
    <s v="CELSA  DIAZ  Registros:  1775341"/>
    <s v=""/>
    <x v="0"/>
    <s v="Contributivo"/>
    <m/>
    <n v="0"/>
    <s v="05"/>
    <s v="890303093"/>
    <s v="890303093"/>
  </r>
  <r>
    <s v="CAJA DE COMPENSACION FAMILIAR COMFENALCO DEL VALLE DEL CAUCA"/>
    <s v="HCE-10489"/>
    <s v="25/08/2022 00:00:00"/>
    <s v="15/09/2022 00:00:00"/>
    <x v="3"/>
    <x v="9"/>
    <d v="2023-12-01T00:00:00"/>
    <n v="442"/>
    <x v="2"/>
    <n v="16158"/>
    <n v="99423"/>
    <n v="99423"/>
    <s v="CARLOS STIVEN GIRALDO RODRIGUEZ Registros:  1775350"/>
    <s v="CLINICA NUEVA DE CALI SAS"/>
    <s v="901158187-6"/>
    <s v="HCE-10489"/>
    <s v="HCE-10489"/>
    <s v="CARLOS STIVEN GIRALDO RODRIGUEZ Registros:  1775350"/>
    <s v="TI1109117326"/>
    <x v="0"/>
    <s v="Contributivo"/>
    <m/>
    <n v="0"/>
    <s v="05"/>
    <s v="890303093"/>
    <s v="890303093"/>
  </r>
  <r>
    <s v="CAJA DE COMPENSACION FAMILIAR COMFENALCO DEL VALLE DEL CAUCA"/>
    <s v="HCE-10490"/>
    <s v="25/08/2022 00:00:00"/>
    <s v="15/09/2022 00:00:00"/>
    <x v="3"/>
    <x v="9"/>
    <d v="2023-12-01T00:00:00"/>
    <n v="442"/>
    <x v="2"/>
    <n v="16158"/>
    <n v="99423"/>
    <n v="99423"/>
    <s v="GONZALO  TERREROS DIAZ Registros:  1775359"/>
    <s v="CLINICA NUEVA DE CALI SAS"/>
    <s v="901158187-6"/>
    <s v="HCE-10490"/>
    <s v="HCE-10490"/>
    <s v="GONZALO  TERREROS DIAZ Registros:  1775359"/>
    <s v="CC14937437"/>
    <x v="0"/>
    <s v="Contributivo"/>
    <m/>
    <n v="0"/>
    <s v="05"/>
    <s v="890303093"/>
    <s v="890303093"/>
  </r>
  <r>
    <s v="CAJA DE COMPENSACION FAMILIAR COMFENALCO DEL VALLE DEL CAUCA"/>
    <s v="HCE-10492"/>
    <s v="25/08/2022 00:00:00"/>
    <s v="15/09/2022 00:00:00"/>
    <x v="3"/>
    <x v="9"/>
    <d v="2023-12-01T00:00:00"/>
    <n v="442"/>
    <x v="2"/>
    <n v="16158"/>
    <n v="99423"/>
    <n v="99423"/>
    <s v="MARGARITA  BENITEZ DE VELASQUEZ Registros:  1775382"/>
    <s v="CLINICA NUEVA DE CALI SAS"/>
    <s v="901158187-6"/>
    <s v="HCE-10492"/>
    <s v="HCE-10492"/>
    <s v="MARGARITA  BENITEZ DE VELASQUEZ Registros:  1775382"/>
    <s v="CC29986666"/>
    <x v="0"/>
    <s v="Contributivo"/>
    <m/>
    <n v="0"/>
    <s v="05"/>
    <s v="890303093"/>
    <s v="890303093"/>
  </r>
  <r>
    <s v="CAJA DE COMPENSACION FAMILIAR COMFENALCO DEL VALLE DEL CAUCA"/>
    <s v="HCE-10493"/>
    <s v="25/08/2022 00:00:00"/>
    <s v="15/09/2022 00:00:00"/>
    <x v="3"/>
    <x v="9"/>
    <d v="2023-12-01T00:00:00"/>
    <n v="442"/>
    <x v="2"/>
    <n v="16156"/>
    <n v="99423"/>
    <n v="99423"/>
    <s v="MARIA CARMENZA LORES ETAYO Registros:  1775386"/>
    <s v="CLINICA NUEVA DE CALI SAS"/>
    <s v="901158187-6"/>
    <s v="HCE-10493"/>
    <s v="HCE-10493"/>
    <s v="MARIA CARMENZA LORES ETAYO Registros:  1775386"/>
    <s v="CC31283174"/>
    <x v="0"/>
    <s v="Contributivo"/>
    <m/>
    <n v="0"/>
    <s v="05"/>
    <s v="890303093"/>
    <s v="890303093"/>
  </r>
  <r>
    <s v="CAJA DE COMPENSACION FAMILIAR COMFENALCO DEL VALLE DEL CAUCA"/>
    <s v="HCE-10495"/>
    <s v="25/08/2022 00:00:00"/>
    <s v="15/09/2022 00:00:00"/>
    <x v="3"/>
    <x v="9"/>
    <d v="2023-12-01T00:00:00"/>
    <n v="442"/>
    <x v="2"/>
    <n v="16174"/>
    <n v="99423"/>
    <n v="99423"/>
    <s v="CARMEN  CARABALI RAMIREZ Registros:  1775392"/>
    <s v="CLINICA NUEVA DE CALI SAS"/>
    <s v="901158187-6"/>
    <s v="HCE-10495"/>
    <s v="HCE-10495"/>
    <s v="CARMEN  CARABALI RAMIREZ Registros:  1775392"/>
    <s v=""/>
    <x v="0"/>
    <s v="Contributivo"/>
    <m/>
    <n v="0"/>
    <s v="05"/>
    <s v="890303093"/>
    <s v="890303093"/>
  </r>
  <r>
    <s v="CAJA DE COMPENSACION FAMILIAR COMFENALCO DEL VALLE DEL CAUCA"/>
    <s v="HCE-10496"/>
    <s v="25/08/2022 00:00:00"/>
    <s v="15/09/2022 00:00:00"/>
    <x v="3"/>
    <x v="9"/>
    <d v="2023-12-01T00:00:00"/>
    <n v="442"/>
    <x v="2"/>
    <n v="16156"/>
    <n v="99423"/>
    <n v="99423"/>
    <s v="LUIS ANTONIO QUENGUAN TAQUEZ Registros:  1775410"/>
    <s v="CLINICA NUEVA DE CALI SAS"/>
    <s v="901158187-6"/>
    <s v="HCE-10496"/>
    <s v="HCE-10496"/>
    <s v="LUIS ANTONIO QUENGUAN TAQUEZ Registros:  1775410"/>
    <s v=""/>
    <x v="0"/>
    <s v="Contributivo"/>
    <m/>
    <n v="0"/>
    <s v="05"/>
    <s v="890303093"/>
    <s v="890303093"/>
  </r>
  <r>
    <s v="CAJA DE COMPENSACION FAMILIAR COMFENALCO DEL VALLE DEL CAUCA"/>
    <s v="HCE-10497"/>
    <s v="25/08/2022 00:00:00"/>
    <s v="15/09/2022 00:00:00"/>
    <x v="3"/>
    <x v="9"/>
    <d v="2023-12-01T00:00:00"/>
    <n v="442"/>
    <x v="2"/>
    <n v="16158"/>
    <n v="99423"/>
    <n v="99423"/>
    <s v="RUBEN  RODRIGUEZ RIOS Registros:  1775429"/>
    <s v="CLINICA NUEVA DE CALI SAS"/>
    <s v="901158187-6"/>
    <s v="HCE-10497"/>
    <s v="HCE-10497"/>
    <s v="RUBEN  RODRIGUEZ RIOS Registros:  1775429"/>
    <s v="CC16618920"/>
    <x v="0"/>
    <s v="Contributivo"/>
    <m/>
    <n v="0"/>
    <s v="05"/>
    <s v="890303093"/>
    <s v="890303093"/>
  </r>
  <r>
    <s v="CAJA DE COMPENSACION FAMILIAR COMFENALCO DEL VALLE DEL CAUCA"/>
    <s v="HCE-10498"/>
    <s v="25/08/2022 00:00:00"/>
    <s v="15/09/2022 00:00:00"/>
    <x v="3"/>
    <x v="9"/>
    <d v="2023-12-01T00:00:00"/>
    <n v="442"/>
    <x v="2"/>
    <n v="16174"/>
    <n v="99423"/>
    <n v="99423"/>
    <s v="VALERIA  BUITRAGO MANZANARES Registros:  1775538"/>
    <s v="CLINICA NUEVA DE CALI SAS"/>
    <s v="901158187-6"/>
    <s v="HCE-10498"/>
    <s v="HCE-10498"/>
    <s v="VALERIA  BUITRAGO MANZANARES Registros:  1775538"/>
    <s v=""/>
    <x v="0"/>
    <s v="Contributivo"/>
    <m/>
    <n v="0"/>
    <s v="05"/>
    <s v="890303093"/>
    <s v="890303093"/>
  </r>
  <r>
    <s v="CAJA DE COMPENSACION FAMILIAR COMFENALCO DEL VALLE DEL CAUCA"/>
    <s v="HCE-10499"/>
    <s v="25/08/2022 00:00:00"/>
    <s v="15/09/2022 00:00:00"/>
    <x v="3"/>
    <x v="9"/>
    <d v="2023-12-01T00:00:00"/>
    <n v="442"/>
    <x v="2"/>
    <n v="16156"/>
    <n v="99423"/>
    <n v="99423"/>
    <s v="MAYRA ALEJANDRA CASTILLO GIL Registros:  1775739"/>
    <s v="CLINICA NUEVA DE CALI SAS"/>
    <s v="901158187-6"/>
    <s v="HCE-10499"/>
    <s v="HCE-10499"/>
    <s v="MAYRA ALEJANDRA CASTILLO GIL Registros:  1775739"/>
    <s v=""/>
    <x v="0"/>
    <s v="Contributivo"/>
    <m/>
    <n v="0"/>
    <s v="05"/>
    <s v="890303093"/>
    <s v="890303093"/>
  </r>
  <r>
    <s v="CAJA DE COMPENSACION FAMILIAR COMFENALCO DEL VALLE DEL CAUCA"/>
    <s v="HCE-10500"/>
    <s v="25/08/2022 00:00:00"/>
    <s v="15/09/2022 00:00:00"/>
    <x v="3"/>
    <x v="9"/>
    <d v="2023-12-01T00:00:00"/>
    <n v="442"/>
    <x v="2"/>
    <n v="16156"/>
    <n v="99423"/>
    <n v="99423"/>
    <s v="ALLISON DAYANA BAZANTE PATIÑO Registros:  1775791"/>
    <s v="CLINICA NUEVA DE CALI SAS"/>
    <s v="901158187-6"/>
    <s v="HCE-10500"/>
    <s v="HCE-10500"/>
    <s v="ALLISON DAYANA BAZANTE PATIÑO Registros:  1775791"/>
    <s v=""/>
    <x v="0"/>
    <s v="Contributivo"/>
    <m/>
    <n v="0"/>
    <s v="05"/>
    <s v="890303093"/>
    <s v="890303093"/>
  </r>
  <r>
    <s v="CAJA DE COMPENSACION FAMILIAR COMFENALCO DEL VALLE DEL CAUCA"/>
    <s v="HCE-10502"/>
    <s v="25/08/2022 00:00:00"/>
    <s v="15/09/2022 00:00:00"/>
    <x v="3"/>
    <x v="9"/>
    <d v="2023-12-01T00:00:00"/>
    <n v="442"/>
    <x v="2"/>
    <n v="16174"/>
    <n v="99423"/>
    <n v="99423"/>
    <s v="OLGA  VILLAMIL VALENCIA Registros:  1775915"/>
    <s v="CLINICA NUEVA DE CALI SAS"/>
    <s v="901158187-6"/>
    <s v="HCE-10502"/>
    <s v="HCE-10502"/>
    <s v="OLGA  VILLAMIL VALENCIA Registros:  1775915"/>
    <s v="CC66924110"/>
    <x v="0"/>
    <s v="Contributivo"/>
    <m/>
    <n v="0"/>
    <s v="05"/>
    <s v="890303093"/>
    <s v="890303093"/>
  </r>
  <r>
    <s v="CAJA DE COMPENSACION FAMILIAR COMFENALCO DEL VALLE DEL CAUCA"/>
    <s v="HCE-10503"/>
    <s v="25/08/2022 00:00:00"/>
    <s v="15/09/2022 00:00:00"/>
    <x v="3"/>
    <x v="9"/>
    <d v="2023-12-01T00:00:00"/>
    <n v="442"/>
    <x v="2"/>
    <n v="16174"/>
    <n v="99423"/>
    <n v="99423"/>
    <s v="ARTURO  HURTADO ARBOLEDA Registros:  1776070"/>
    <s v="CLINICA NUEVA DE CALI SAS"/>
    <s v="901158187-6"/>
    <s v="HCE-10503"/>
    <s v="HCE-10503"/>
    <s v="ARTURO  HURTADO ARBOLEDA Registros:  1776070"/>
    <s v=""/>
    <x v="0"/>
    <s v="Contributivo"/>
    <m/>
    <n v="0"/>
    <s v="05"/>
    <s v="890303093"/>
    <s v="890303093"/>
  </r>
  <r>
    <s v="CAJA DE COMPENSACION FAMILIAR COMFENALCO DEL VALLE DEL CAUCA"/>
    <s v="HCE-10504"/>
    <s v="25/08/2022 00:00:00"/>
    <s v="15/09/2022 00:00:00"/>
    <x v="3"/>
    <x v="9"/>
    <d v="2023-12-01T00:00:00"/>
    <n v="442"/>
    <x v="2"/>
    <n v="16156"/>
    <n v="99423"/>
    <n v="99423"/>
    <s v="KATHERIN JIREH CASTAÑO ORREGO Registros:  1775816"/>
    <s v="CLINICA NUEVA DE CALI SAS"/>
    <s v="901158187-6"/>
    <s v="HCE-10504"/>
    <s v="HCE-10504"/>
    <s v="KATHERIN JIREH CASTAÑO ORREGO Registros:  1775816"/>
    <s v=""/>
    <x v="0"/>
    <s v="Contributivo"/>
    <m/>
    <n v="0"/>
    <s v="05"/>
    <s v="890303093"/>
    <s v="890303093"/>
  </r>
  <r>
    <s v="CAJA DE COMPENSACION FAMILIAR COMFENALCO DEL VALLE DEL CAUCA"/>
    <s v="HCE-10506"/>
    <s v="26/08/2022 00:00:00"/>
    <s v="15/09/2022 00:00:00"/>
    <x v="3"/>
    <x v="9"/>
    <d v="2023-12-01T00:00:00"/>
    <n v="442"/>
    <x v="2"/>
    <n v="16174"/>
    <n v="99423"/>
    <n v="99423"/>
    <s v="JUAN  CARDONA CORREDOR Registros:  1776689"/>
    <s v="CLINICA NUEVA DE CALI SAS"/>
    <s v="901158187-6"/>
    <s v="HCE-10506"/>
    <s v="HCE-10506"/>
    <s v="JUAN  CARDONA CORREDOR Registros:  1776689"/>
    <s v="CC2559681"/>
    <x v="0"/>
    <s v="Contributivo"/>
    <m/>
    <n v="0"/>
    <s v="05"/>
    <s v="890303093"/>
    <s v="890303093"/>
  </r>
  <r>
    <s v="CAJA DE COMPENSACION FAMILIAR COMFENALCO DEL VALLE DEL CAUCA"/>
    <s v="HCE-10507"/>
    <s v="26/08/2022 00:00:00"/>
    <s v="15/09/2022 00:00:00"/>
    <x v="3"/>
    <x v="9"/>
    <d v="2023-12-01T00:00:00"/>
    <n v="442"/>
    <x v="2"/>
    <n v="16174"/>
    <n v="99423"/>
    <n v="99423"/>
    <s v="AMPARO  RODRIGUEZ DE GARCIA Registros:  1776735"/>
    <s v="CLINICA NUEVA DE CALI SAS"/>
    <s v="901158187-6"/>
    <s v="HCE-10507"/>
    <s v="HCE-10507"/>
    <s v="AMPARO  RODRIGUEZ DE GARCIA Registros:  1776735"/>
    <s v="CC21238425"/>
    <x v="0"/>
    <s v="Contributivo"/>
    <m/>
    <n v="0"/>
    <s v="05"/>
    <s v="890303093"/>
    <s v="890303093"/>
  </r>
  <r>
    <s v="CAJA DE COMPENSACION FAMILIAR COMFENALCO DEL VALLE DEL CAUCA"/>
    <s v="HCE-10508"/>
    <s v="26/08/2022 00:00:00"/>
    <s v="15/09/2022 00:00:00"/>
    <x v="3"/>
    <x v="9"/>
    <d v="2023-12-01T00:00:00"/>
    <n v="442"/>
    <x v="2"/>
    <n v="16174"/>
    <n v="99423"/>
    <n v="99423"/>
    <s v="ALVARO  ROJAS LOZADA Registros:  1776764"/>
    <s v="CLINICA NUEVA DE CALI SAS"/>
    <s v="901158187-6"/>
    <s v="HCE-10508"/>
    <s v="HCE-10508"/>
    <s v="ALVARO  ROJAS LOZADA Registros:  1776764"/>
    <s v=""/>
    <x v="0"/>
    <s v="Contributivo"/>
    <m/>
    <n v="0"/>
    <s v="05"/>
    <s v="890303093"/>
    <s v="890303093"/>
  </r>
  <r>
    <s v="CAJA DE COMPENSACION FAMILIAR COMFENALCO DEL VALLE DEL CAUCA"/>
    <s v="HCE-10509"/>
    <s v="26/08/2022 00:00:00"/>
    <s v="15/09/2022 00:00:00"/>
    <x v="3"/>
    <x v="9"/>
    <d v="2023-12-01T00:00:00"/>
    <n v="442"/>
    <x v="2"/>
    <n v="16174"/>
    <n v="99423"/>
    <n v="99423"/>
    <s v="ROSALBA  JARAMILLO DE ESCOBAR Registros:  1776842"/>
    <s v="CLINICA NUEVA DE CALI SAS"/>
    <s v="901158187-6"/>
    <s v="HCE-10509"/>
    <s v="HCE-10509"/>
    <s v="ROSALBA  JARAMILLO DE ESCOBAR Registros:  1776842"/>
    <s v="CC29642964"/>
    <x v="0"/>
    <s v="Contributivo"/>
    <m/>
    <n v="0"/>
    <s v="05"/>
    <s v="890303093"/>
    <s v="890303093"/>
  </r>
  <r>
    <s v="CAJA DE COMPENSACION FAMILIAR COMFENALCO DEL VALLE DEL CAUCA"/>
    <s v="HCE-10513"/>
    <s v="26/08/2022 00:00:00"/>
    <s v="15/09/2022 00:00:00"/>
    <x v="3"/>
    <x v="9"/>
    <d v="2023-12-01T00:00:00"/>
    <n v="442"/>
    <x v="2"/>
    <n v="16175"/>
    <n v="99423"/>
    <n v="99423"/>
    <s v="CECILIA  ARANA JULIA Registros:  1777423"/>
    <s v="CLINICA NUEVA DE CALI SAS"/>
    <s v="901158187-6"/>
    <s v="HCE-10513"/>
    <s v="HCE-10513"/>
    <s v="CECILIA  ARANA JULIA Registros:  1777423"/>
    <s v=""/>
    <x v="0"/>
    <s v="Contributivo"/>
    <m/>
    <n v="0"/>
    <s v="05"/>
    <s v="890303093"/>
    <s v="890303093"/>
  </r>
  <r>
    <s v="CAJA DE COMPENSACION FAMILIAR COMFENALCO DEL VALLE DEL CAUCA"/>
    <s v="HCE-10514"/>
    <s v="26/08/2022 00:00:00"/>
    <s v="15/09/2022 00:00:00"/>
    <x v="3"/>
    <x v="9"/>
    <d v="2023-12-01T00:00:00"/>
    <n v="442"/>
    <x v="2"/>
    <n v="16174"/>
    <n v="99423"/>
    <n v="99423"/>
    <s v="YORLADY  CAICEDO MURILLO Registros:  1777534"/>
    <s v="CLINICA NUEVA DE CALI SAS"/>
    <s v="901158187-6"/>
    <s v="HCE-10514"/>
    <s v="HCE-10514"/>
    <s v="YORLADY  CAICEDO MURILLO Registros:  1777534"/>
    <s v="CC67002240"/>
    <x v="0"/>
    <s v="Contributivo"/>
    <m/>
    <n v="0"/>
    <s v="05"/>
    <s v="890303093"/>
    <s v="890303093"/>
  </r>
  <r>
    <s v="CAJA DE COMPENSACION FAMILIAR COMFENALCO DEL VALLE DEL CAUCA"/>
    <s v="HCE-10515"/>
    <s v="27/08/2022 00:00:00"/>
    <s v="15/09/2022 00:00:00"/>
    <x v="3"/>
    <x v="9"/>
    <d v="2023-12-01T00:00:00"/>
    <n v="442"/>
    <x v="2"/>
    <n v="16156"/>
    <n v="99423"/>
    <n v="99423"/>
    <s v="ANA MARIA ERAZO VARGAS Registros:  1778755"/>
    <s v="CLINICA NUEVA DE CALI SAS"/>
    <s v="901158187-6"/>
    <s v="HCE-10515"/>
    <s v="HCE-10515"/>
    <s v="ANA MARIA ERAZO VARGAS Registros:  1778755"/>
    <s v=""/>
    <x v="0"/>
    <s v="Contributivo"/>
    <m/>
    <n v="0"/>
    <s v="05"/>
    <s v="890303093"/>
    <s v="890303093"/>
  </r>
  <r>
    <s v="CAJA DE COMPENSACION FAMILIAR COMFENALCO DEL VALLE DEL CAUCA"/>
    <s v="HCE-10516"/>
    <s v="27/08/2022 00:00:00"/>
    <s v="15/09/2022 00:00:00"/>
    <x v="3"/>
    <x v="9"/>
    <d v="2023-12-01T00:00:00"/>
    <n v="442"/>
    <x v="2"/>
    <n v="16156"/>
    <n v="99423"/>
    <n v="99423"/>
    <s v="JOHN EDWIN CASTRO TABARES Registros:  1778759"/>
    <s v="CLINICA NUEVA DE CALI SAS"/>
    <s v="901158187-6"/>
    <s v="HCE-10516"/>
    <s v="HCE-10516"/>
    <s v="JOHN EDWIN CASTRO TABARES Registros:  1778759"/>
    <s v="CC10346381"/>
    <x v="0"/>
    <s v="Contributivo"/>
    <m/>
    <n v="0"/>
    <s v="05"/>
    <s v="890303093"/>
    <s v="890303093"/>
  </r>
  <r>
    <s v="CAJA DE COMPENSACION FAMILIAR COMFENALCO DEL VALLE DEL CAUCA"/>
    <s v="HCE-10517"/>
    <s v="27/08/2022 00:00:00"/>
    <s v="15/09/2022 00:00:00"/>
    <x v="3"/>
    <x v="9"/>
    <d v="2023-12-01T00:00:00"/>
    <n v="442"/>
    <x v="2"/>
    <n v="16156"/>
    <n v="99423"/>
    <n v="99423"/>
    <s v="ANA JULIA ORTEGA DE CHAMORRO Registros:  1778782"/>
    <s v="CLINICA NUEVA DE CALI SAS"/>
    <s v="901158187-6"/>
    <s v="HCE-10517"/>
    <s v="HCE-10517"/>
    <s v="ANA JULIA ORTEGA DE CHAMORRO Registros:  1778782"/>
    <s v="CC27222574"/>
    <x v="0"/>
    <s v="Contributivo"/>
    <m/>
    <n v="0"/>
    <s v="05"/>
    <s v="890303093"/>
    <s v="890303093"/>
  </r>
  <r>
    <s v="CAJA DE COMPENSACION FAMILIAR COMFENALCO DEL VALLE DEL CAUCA"/>
    <s v="HCE-10518"/>
    <s v="29/08/2022 00:00:00"/>
    <s v="15/09/2022 00:00:00"/>
    <x v="3"/>
    <x v="9"/>
    <d v="2023-12-01T00:00:00"/>
    <n v="442"/>
    <x v="2"/>
    <n v="16174"/>
    <n v="99423"/>
    <n v="99423"/>
    <s v="JOSE  RUIZ FAJARDO Registros:  1779529"/>
    <s v="CLINICA NUEVA DE CALI SAS"/>
    <s v="901158187-6"/>
    <s v="HCE-10518"/>
    <s v="HCE-10518"/>
    <s v="JOSE  RUIZ FAJARDO Registros:  1779529"/>
    <s v=""/>
    <x v="0"/>
    <s v="Contributivo"/>
    <m/>
    <n v="0"/>
    <s v="05"/>
    <s v="890303093"/>
    <s v="890303093"/>
  </r>
  <r>
    <s v="CAJA DE COMPENSACION FAMILIAR COMFENALCO DEL VALLE DEL CAUCA"/>
    <s v="HCE-10520"/>
    <s v="29/08/2022 00:00:00"/>
    <s v="15/09/2022 00:00:00"/>
    <x v="3"/>
    <x v="9"/>
    <d v="2023-12-01T00:00:00"/>
    <n v="442"/>
    <x v="2"/>
    <n v="16174"/>
    <n v="99423"/>
    <n v="99423"/>
    <s v="LUDIVIA  MOSQUERA VALENCIA Registros:  1779612"/>
    <s v="CLINICA NUEVA DE CALI SAS"/>
    <s v="901158187-6"/>
    <s v="HCE-10520"/>
    <s v="HCE-10520"/>
    <s v="LUDIVIA  MOSQUERA VALENCIA Registros:  1779612"/>
    <s v=""/>
    <x v="0"/>
    <s v="Contributivo"/>
    <m/>
    <n v="0"/>
    <s v="05"/>
    <s v="890303093"/>
    <s v="890303093"/>
  </r>
  <r>
    <s v="CAJA DE COMPENSACION FAMILIAR COMFENALCO DEL VALLE DEL CAUCA"/>
    <s v="HCE-10522"/>
    <s v="29/08/2022 00:00:00"/>
    <s v="15/09/2022 00:00:00"/>
    <x v="3"/>
    <x v="9"/>
    <d v="2023-12-01T00:00:00"/>
    <n v="442"/>
    <x v="2"/>
    <n v="16174"/>
    <n v="99423"/>
    <n v="99423"/>
    <s v="VICTOR  PAEZ ESCOBAR Registros:  1779653"/>
    <s v="CLINICA NUEVA DE CALI SAS"/>
    <s v="901158187-6"/>
    <s v="HCE-10522"/>
    <s v="HCE-10522"/>
    <s v="VICTOR  PAEZ ESCOBAR Registros:  1779653"/>
    <s v="CC1107059016"/>
    <x v="0"/>
    <s v="Contributivo"/>
    <m/>
    <n v="0"/>
    <s v="05"/>
    <s v="890303093"/>
    <s v="890303093"/>
  </r>
  <r>
    <s v="CAJA DE COMPENSACION FAMILIAR COMFENALCO DEL VALLE DEL CAUCA"/>
    <s v="HCE-10523"/>
    <s v="29/08/2022 00:00:00"/>
    <s v="15/09/2022 00:00:00"/>
    <x v="3"/>
    <x v="9"/>
    <d v="2023-12-01T00:00:00"/>
    <n v="442"/>
    <x v="2"/>
    <n v="16174"/>
    <n v="99423"/>
    <n v="99423"/>
    <s v="JOSE  NOREÑA RENDON Registros:  1779739"/>
    <s v="CLINICA NUEVA DE CALI SAS"/>
    <s v="901158187-6"/>
    <s v="HCE-10523"/>
    <s v="HCE-10523"/>
    <s v="JOSE  NOREÑA RENDON Registros:  1779739"/>
    <s v="CC6547867"/>
    <x v="0"/>
    <s v="Contributivo"/>
    <m/>
    <n v="0"/>
    <s v="05"/>
    <s v="890303093"/>
    <s v="890303093"/>
  </r>
  <r>
    <s v="CAJA DE COMPENSACION FAMILIAR COMFENALCO DEL VALLE DEL CAUCA"/>
    <s v="HCE-10525"/>
    <s v="29/08/2022 00:00:00"/>
    <s v="15/09/2022 00:00:00"/>
    <x v="3"/>
    <x v="9"/>
    <d v="2023-12-01T00:00:00"/>
    <n v="442"/>
    <x v="2"/>
    <n v="16176"/>
    <n v="216994"/>
    <n v="216994"/>
    <s v="GUIDO  ABELLA HERNANDEZ Registros:  1780125"/>
    <s v="CLINICA NUEVA DE CALI SAS"/>
    <s v="901158187-6"/>
    <s v="HCE-10525"/>
    <s v="HCE-10525"/>
    <s v="GUIDO  ABELLA HERNANDEZ Registros:  1780125"/>
    <s v=""/>
    <x v="0"/>
    <s v="Contributivo"/>
    <m/>
    <n v="0"/>
    <s v="05"/>
    <s v="890303093"/>
    <s v="890303093"/>
  </r>
  <r>
    <s v="CAJA DE COMPENSACION FAMILIAR COMFENALCO DEL VALLE DEL CAUCA"/>
    <s v="HCE-10526"/>
    <s v="29/08/2022 00:00:00"/>
    <s v="15/09/2022 00:00:00"/>
    <x v="3"/>
    <x v="9"/>
    <d v="2023-12-01T00:00:00"/>
    <n v="442"/>
    <x v="2"/>
    <n v="16158"/>
    <n v="99423"/>
    <n v="99423"/>
    <s v="ANA  MANCERA DE FIGUEROA Registros:  1780144"/>
    <s v="CLINICA NUEVA DE CALI SAS"/>
    <s v="901158187-6"/>
    <s v="HCE-10526"/>
    <s v="HCE-10526"/>
    <s v="ANA  MANCERA DE FIGUEROA Registros:  1780144"/>
    <s v="CC29013334"/>
    <x v="0"/>
    <s v="Contributivo"/>
    <m/>
    <n v="0"/>
    <s v="05"/>
    <s v="890303093"/>
    <s v="890303093"/>
  </r>
  <r>
    <s v="CAJA DE COMPENSACION FAMILIAR COMFENALCO DEL VALLE DEL CAUCA"/>
    <s v="HCE-10527"/>
    <s v="29/08/2022 00:00:00"/>
    <s v="15/09/2022 00:00:00"/>
    <x v="3"/>
    <x v="9"/>
    <d v="2023-12-01T00:00:00"/>
    <n v="442"/>
    <x v="2"/>
    <n v="16158"/>
    <n v="99423"/>
    <n v="99423"/>
    <s v="ARGENIS  VILLAMARIN JEMBUEL Registros:  1780156"/>
    <s v="CLINICA NUEVA DE CALI SAS"/>
    <s v="901158187-6"/>
    <s v="HCE-10527"/>
    <s v="HCE-10527"/>
    <s v="ARGENIS  VILLAMARIN JEMBUEL Registros:  1780156"/>
    <s v="CC34592277"/>
    <x v="0"/>
    <s v="Contributivo"/>
    <m/>
    <n v="0"/>
    <s v="05"/>
    <s v="890303093"/>
    <s v="890303093"/>
  </r>
  <r>
    <s v="CAJA DE COMPENSACION FAMILIAR COMFENALCO DEL VALLE DEL CAUCA"/>
    <s v="HCE-10528"/>
    <s v="29/08/2022 00:00:00"/>
    <s v="15/09/2022 00:00:00"/>
    <x v="3"/>
    <x v="9"/>
    <d v="2023-12-01T00:00:00"/>
    <n v="442"/>
    <x v="2"/>
    <n v="16156"/>
    <n v="99423"/>
    <n v="99423"/>
    <s v="CATERINE  CASTILLO SANCHEZ Registros:  1780162"/>
    <s v="CLINICA NUEVA DE CALI SAS"/>
    <s v="901158187-6"/>
    <s v="HCE-10528"/>
    <s v="HCE-10528"/>
    <s v="CATERINE  CASTILLO SANCHEZ Registros:  1780162"/>
    <s v="3178141767"/>
    <x v="0"/>
    <s v="Contributivo"/>
    <m/>
    <n v="0"/>
    <s v="05"/>
    <s v="890303093"/>
    <s v="890303093"/>
  </r>
  <r>
    <s v="CAJA DE COMPENSACION FAMILIAR COMFENALCO DEL VALLE DEL CAUCA"/>
    <s v="HCE-10529"/>
    <s v="29/08/2022 00:00:00"/>
    <s v="15/09/2022 00:00:00"/>
    <x v="3"/>
    <x v="9"/>
    <d v="2023-12-01T00:00:00"/>
    <n v="442"/>
    <x v="2"/>
    <n v="16156"/>
    <n v="99423"/>
    <n v="99423"/>
    <s v="BEATRIZ  GRUESO DENOVITENO Registros:  1780163"/>
    <s v="CLINICA NUEVA DE CALI SAS"/>
    <s v="901158187-6"/>
    <s v="HCE-10529"/>
    <s v="HCE-10529"/>
    <s v="BEATRIZ  GRUESO DENOVITENO Registros:  1780163"/>
    <s v=""/>
    <x v="0"/>
    <s v="Contributivo"/>
    <m/>
    <n v="0"/>
    <s v="05"/>
    <s v="890303093"/>
    <s v="890303093"/>
  </r>
  <r>
    <s v="CAJA DE COMPENSACION FAMILIAR COMFENALCO DEL VALLE DEL CAUCA"/>
    <s v="HCE-10530"/>
    <s v="29/08/2022 00:00:00"/>
    <s v="15/09/2022 00:00:00"/>
    <x v="3"/>
    <x v="9"/>
    <d v="2023-12-01T00:00:00"/>
    <n v="442"/>
    <x v="2"/>
    <n v="16156"/>
    <n v="99423"/>
    <n v="99423"/>
    <s v="DANIELA  RIOS TOBAR Registros:  1780180"/>
    <s v="CLINICA NUEVA DE CALI SAS"/>
    <s v="901158187-6"/>
    <s v="HCE-10530"/>
    <s v="HCE-10530"/>
    <s v="DANIELA  RIOS TOBAR Registros:  1780180"/>
    <s v=""/>
    <x v="0"/>
    <s v="Contributivo"/>
    <m/>
    <n v="0"/>
    <s v="05"/>
    <s v="890303093"/>
    <s v="890303093"/>
  </r>
  <r>
    <s v="CAJA DE COMPENSACION FAMILIAR COMFENALCO DEL VALLE DEL CAUCA"/>
    <s v="HCE-10531"/>
    <s v="29/08/2022 00:00:00"/>
    <s v="15/09/2022 00:00:00"/>
    <x v="3"/>
    <x v="9"/>
    <d v="2023-12-01T00:00:00"/>
    <n v="442"/>
    <x v="2"/>
    <n v="16158"/>
    <n v="99423"/>
    <n v="99423"/>
    <s v="YVONNE  BALLESTEROS MUÑOZ Registros:  1780172"/>
    <s v="CLINICA NUEVA DE CALI SAS"/>
    <s v="901158187-6"/>
    <s v="HCE-10531"/>
    <s v="HCE-10531"/>
    <s v="YVONNE  BALLESTEROS MUÑOZ Registros:  1780172"/>
    <s v="CC31269742"/>
    <x v="0"/>
    <s v="Contributivo"/>
    <m/>
    <n v="0"/>
    <s v="05"/>
    <s v="890303093"/>
    <s v="890303093"/>
  </r>
  <r>
    <s v="CAJA DE COMPENSACION FAMILIAR COMFENALCO DEL VALLE DEL CAUCA"/>
    <s v="HCE-10533"/>
    <s v="29/08/2022 00:00:00"/>
    <s v="15/09/2022 00:00:00"/>
    <x v="3"/>
    <x v="9"/>
    <d v="2023-12-01T00:00:00"/>
    <n v="442"/>
    <x v="2"/>
    <n v="16156"/>
    <n v="99423"/>
    <n v="99423"/>
    <s v="CLAUDIA MELISSA CARDENAS ANDRADE Registros:  1780197"/>
    <s v="CLINICA NUEVA DE CALI SAS"/>
    <s v="901158187-6"/>
    <s v="HCE-10533"/>
    <s v="HCE-10533"/>
    <s v="CLAUDIA MELISSA CARDENAS ANDRADE Registros:  1780197"/>
    <s v=""/>
    <x v="0"/>
    <s v="Contributivo"/>
    <m/>
    <n v="0"/>
    <s v="05"/>
    <s v="890303093"/>
    <s v="890303093"/>
  </r>
  <r>
    <s v="CAJA DE COMPENSACION FAMILIAR COMFENALCO DEL VALLE DEL CAUCA"/>
    <s v="HCE-10534"/>
    <s v="29/08/2022 00:00:00"/>
    <s v="15/09/2022 00:00:00"/>
    <x v="3"/>
    <x v="9"/>
    <d v="2023-12-01T00:00:00"/>
    <n v="442"/>
    <x v="2"/>
    <n v="16176"/>
    <n v="216994"/>
    <n v="216994"/>
    <s v="LEIDY  MILLAN ARIAS Registros:  1780217"/>
    <s v="CLINICA NUEVA DE CALI SAS"/>
    <s v="901158187-6"/>
    <s v="HCE-10534"/>
    <s v="HCE-10534"/>
    <s v="LEIDY  MILLAN ARIAS Registros:  1780217"/>
    <s v=""/>
    <x v="0"/>
    <s v="Contributivo"/>
    <m/>
    <n v="0"/>
    <s v="05"/>
    <s v="890303093"/>
    <s v="890303093"/>
  </r>
  <r>
    <s v="CAJA DE COMPENSACION FAMILIAR COMFENALCO DEL VALLE DEL CAUCA"/>
    <s v="HCE-10535"/>
    <s v="29/08/2022 00:00:00"/>
    <s v="15/09/2022 00:00:00"/>
    <x v="3"/>
    <x v="9"/>
    <d v="2023-12-01T00:00:00"/>
    <n v="442"/>
    <x v="2"/>
    <n v="16158"/>
    <n v="99423"/>
    <n v="99423"/>
    <s v="LUZMILA  DAZA ALARCON Registros:  1780230"/>
    <s v="CLINICA NUEVA DE CALI SAS"/>
    <s v="901158187-6"/>
    <s v="HCE-10535"/>
    <s v="HCE-10535"/>
    <s v="LUZMILA  DAZA ALARCON Registros:  1780230"/>
    <s v=""/>
    <x v="0"/>
    <s v="Contributivo"/>
    <m/>
    <n v="0"/>
    <s v="05"/>
    <s v="890303093"/>
    <s v="890303093"/>
  </r>
  <r>
    <s v="CAJA DE COMPENSACION FAMILIAR COMFENALCO DEL VALLE DEL CAUCA"/>
    <s v="HCE-10537"/>
    <s v="29/08/2022 00:00:00"/>
    <s v="15/09/2022 00:00:00"/>
    <x v="3"/>
    <x v="9"/>
    <d v="2023-12-01T00:00:00"/>
    <n v="442"/>
    <x v="2"/>
    <n v="16158"/>
    <n v="99423"/>
    <n v="99423"/>
    <s v="OLMER  ALVIS CASTAÑO Registros:  1780254"/>
    <s v="CLINICA NUEVA DE CALI SAS"/>
    <s v="901158187-6"/>
    <s v="HCE-10537"/>
    <s v="HCE-10537"/>
    <s v="OLMER  ALVIS CASTAÑO Registros:  1780254"/>
    <s v="CC2925957"/>
    <x v="0"/>
    <s v="Contributivo"/>
    <m/>
    <n v="0"/>
    <s v="05"/>
    <s v="890303093"/>
    <s v="890303093"/>
  </r>
  <r>
    <s v="CAJA DE COMPENSACION FAMILIAR COMFENALCO DEL VALLE DEL CAUCA"/>
    <s v="HCE-10539"/>
    <s v="29/08/2022 00:00:00"/>
    <s v="15/09/2022 00:00:00"/>
    <x v="3"/>
    <x v="9"/>
    <d v="2023-12-01T00:00:00"/>
    <n v="442"/>
    <x v="2"/>
    <n v="16158"/>
    <n v="99423"/>
    <n v="99423"/>
    <s v="SIXTA TULIA COLLAZOS DE SATIZABAL Registros:  1780288"/>
    <s v="CLINICA NUEVA DE CALI SAS"/>
    <s v="901158187-6"/>
    <s v="HCE-10539"/>
    <s v="HCE-10539"/>
    <s v="SIXTA TULIA COLLAZOS DE SATIZABAL Registros:  1780288"/>
    <s v="CC29006489"/>
    <x v="0"/>
    <s v="Contributivo"/>
    <m/>
    <n v="0"/>
    <s v="05"/>
    <s v="890303093"/>
    <s v="890303093"/>
  </r>
  <r>
    <s v="CAJA DE COMPENSACION FAMILIAR COMFENALCO DEL VALLE DEL CAUCA"/>
    <s v="HCE-10540"/>
    <s v="29/08/2022 00:00:00"/>
    <s v="15/09/2022 00:00:00"/>
    <x v="3"/>
    <x v="9"/>
    <d v="2023-12-01T00:00:00"/>
    <n v="442"/>
    <x v="2"/>
    <n v="16173"/>
    <n v="99423"/>
    <n v="99423"/>
    <s v="ALEJANDRO  VALENCIA TULANDE Registros:  1780771"/>
    <s v="CLINICA NUEVA DE CALI SAS"/>
    <s v="901158187-6"/>
    <s v="HCE-10540"/>
    <s v="HCE-10540"/>
    <s v="ALEJANDRO  VALENCIA TULANDE Registros:  1780771"/>
    <s v="CC16650154"/>
    <x v="0"/>
    <s v="Contributivo"/>
    <m/>
    <n v="0"/>
    <s v="05"/>
    <s v="890303093"/>
    <s v="890303093"/>
  </r>
  <r>
    <s v="CAJA DE COMPENSACION FAMILIAR COMFENALCO DEL VALLE DEL CAUCA"/>
    <s v="HCE-10541"/>
    <s v="29/08/2022 00:00:00"/>
    <s v="15/09/2022 00:00:00"/>
    <x v="3"/>
    <x v="9"/>
    <d v="2023-12-01T00:00:00"/>
    <n v="442"/>
    <x v="2"/>
    <n v="16156"/>
    <n v="99423"/>
    <n v="99423"/>
    <s v="CARMEN ROSA NEIRA GARCIA Registros:  1780810"/>
    <s v="CLINICA NUEVA DE CALI SAS"/>
    <s v="901158187-6"/>
    <s v="HCE-10541"/>
    <s v="HCE-10541"/>
    <s v="CARMEN ROSA NEIRA GARCIA Registros:  1780810"/>
    <s v=""/>
    <x v="0"/>
    <s v="Contributivo"/>
    <m/>
    <n v="0"/>
    <s v="05"/>
    <s v="890303093"/>
    <s v="890303093"/>
  </r>
  <r>
    <s v="CAJA DE COMPENSACION FAMILIAR COMFENALCO DEL VALLE DEL CAUCA"/>
    <s v="HCE-10542"/>
    <s v="29/08/2022 00:00:00"/>
    <s v="15/09/2022 00:00:00"/>
    <x v="3"/>
    <x v="9"/>
    <d v="2023-12-01T00:00:00"/>
    <n v="442"/>
    <x v="2"/>
    <n v="16156"/>
    <n v="99423"/>
    <n v="99423"/>
    <s v="JORGE LUIS RIOFRIO GUEVARA Registros:  1780837"/>
    <s v="CLINICA NUEVA DE CALI SAS"/>
    <s v="901158187-6"/>
    <s v="HCE-10542"/>
    <s v="HCE-10542"/>
    <s v="JORGE LUIS RIOFRIO GUEVARA Registros:  1780837"/>
    <s v="CC16722453"/>
    <x v="0"/>
    <s v="Contributivo"/>
    <m/>
    <n v="0"/>
    <s v="05"/>
    <s v="890303093"/>
    <s v="890303093"/>
  </r>
  <r>
    <s v="CAJA DE COMPENSACION FAMILIAR COMFENALCO DEL VALLE DEL CAUCA"/>
    <s v="HCE-10543"/>
    <s v="29/08/2022 00:00:00"/>
    <s v="15/09/2022 00:00:00"/>
    <x v="3"/>
    <x v="9"/>
    <d v="2023-12-01T00:00:00"/>
    <n v="442"/>
    <x v="2"/>
    <n v="16174"/>
    <n v="99423"/>
    <n v="99423"/>
    <s v="MARIA  CALVO CAMBEROS Registros:  1780841"/>
    <s v="CLINICA NUEVA DE CALI SAS"/>
    <s v="901158187-6"/>
    <s v="HCE-10543"/>
    <s v="HCE-10543"/>
    <s v="MARIA  CALVO CAMBEROS Registros:  1780841"/>
    <s v="CC31301503"/>
    <x v="0"/>
    <s v="Contributivo"/>
    <m/>
    <n v="0"/>
    <s v="05"/>
    <s v="890303093"/>
    <s v="890303093"/>
  </r>
  <r>
    <s v="CAJA DE COMPENSACION FAMILIAR COMFENALCO DEL VALLE DEL CAUCA"/>
    <s v="HCE-10544"/>
    <s v="29/08/2022 00:00:00"/>
    <s v="15/09/2022 00:00:00"/>
    <x v="3"/>
    <x v="9"/>
    <d v="2023-12-01T00:00:00"/>
    <n v="442"/>
    <x v="2"/>
    <n v="16173"/>
    <n v="99423"/>
    <n v="99423"/>
    <s v="RUBEN DARIO AMAYA OSPINA Registros:  1780869"/>
    <s v="CLINICA NUEVA DE CALI SAS"/>
    <s v="901158187-6"/>
    <s v="HCE-10544"/>
    <s v="HCE-10544"/>
    <s v="RUBEN DARIO AMAYA OSPINA Registros:  1780869"/>
    <s v="CC14446056"/>
    <x v="0"/>
    <s v="Contributivo"/>
    <m/>
    <n v="0"/>
    <s v="05"/>
    <s v="890303093"/>
    <s v="890303093"/>
  </r>
  <r>
    <s v="CAJA DE COMPENSACION FAMILIAR COMFENALCO DEL VALLE DEL CAUCA"/>
    <s v="HCE-10545"/>
    <s v="29/08/2022 00:00:00"/>
    <s v="15/09/2022 00:00:00"/>
    <x v="3"/>
    <x v="9"/>
    <d v="2023-12-01T00:00:00"/>
    <n v="442"/>
    <x v="2"/>
    <n v="16174"/>
    <n v="99423"/>
    <n v="99423"/>
    <s v="MIRYAM  MANZANO GALLEGO Registros:  1780873"/>
    <s v="CLINICA NUEVA DE CALI SAS"/>
    <s v="901158187-6"/>
    <s v="HCE-10545"/>
    <s v="HCE-10545"/>
    <s v="MIRYAM  MANZANO GALLEGO Registros:  1780873"/>
    <s v=""/>
    <x v="0"/>
    <s v="Contributivo"/>
    <m/>
    <n v="0"/>
    <s v="05"/>
    <s v="890303093"/>
    <s v="890303093"/>
  </r>
  <r>
    <s v="CAJA DE COMPENSACION FAMILIAR COMFENALCO DEL VALLE DEL CAUCA"/>
    <s v="HCE-10546"/>
    <s v="29/08/2022 00:00:00"/>
    <s v="15/09/2022 00:00:00"/>
    <x v="3"/>
    <x v="9"/>
    <d v="2023-12-01T00:00:00"/>
    <n v="442"/>
    <x v="2"/>
    <n v="16173"/>
    <n v="99423"/>
    <n v="99423"/>
    <s v="OLIVA  ESCOBAR DE QUICENO Registros:  1780896"/>
    <s v="CLINICA NUEVA DE CALI SAS"/>
    <s v="901158187-6"/>
    <s v="HCE-10546"/>
    <s v="HCE-10546"/>
    <s v="OLIVA  ESCOBAR DE QUICENO Registros:  1780896"/>
    <s v=""/>
    <x v="0"/>
    <s v="Contributivo"/>
    <m/>
    <n v="0"/>
    <s v="05"/>
    <s v="890303093"/>
    <s v="890303093"/>
  </r>
  <r>
    <s v="CAJA DE COMPENSACION FAMILIAR COMFENALCO DEL VALLE DEL CAUCA"/>
    <s v="HCE-10549"/>
    <s v="29/08/2022 00:00:00"/>
    <s v="15/09/2022 00:00:00"/>
    <x v="3"/>
    <x v="9"/>
    <d v="2023-12-01T00:00:00"/>
    <n v="442"/>
    <x v="2"/>
    <n v="16174"/>
    <n v="99423"/>
    <n v="99423"/>
    <s v="ALDEMAR  VILLEGAS FLOREZ Registros:  1780937"/>
    <s v="CLINICA NUEVA DE CALI SAS"/>
    <s v="901158187-6"/>
    <s v="HCE-10549"/>
    <s v="HCE-10549"/>
    <s v="ALDEMAR  VILLEGAS FLOREZ Registros:  1780937"/>
    <s v=""/>
    <x v="0"/>
    <s v="Contributivo"/>
    <m/>
    <n v="0"/>
    <s v="05"/>
    <s v="890303093"/>
    <s v="890303093"/>
  </r>
  <r>
    <s v="CAJA DE COMPENSACION FAMILIAR COMFENALCO DEL VALLE DEL CAUCA"/>
    <s v="HCE-10550"/>
    <s v="29/08/2022 00:00:00"/>
    <s v="15/09/2022 00:00:00"/>
    <x v="3"/>
    <x v="9"/>
    <d v="2023-12-01T00:00:00"/>
    <n v="442"/>
    <x v="2"/>
    <n v="16174"/>
    <n v="99423"/>
    <n v="99423"/>
    <s v="SALOMON  VERA BOSSA Registros:  1780983"/>
    <s v="CLINICA NUEVA DE CALI SAS"/>
    <s v="901158187-6"/>
    <s v="HCE-10550"/>
    <s v="HCE-10550"/>
    <s v="SALOMON  VERA BOSSA Registros:  1780983"/>
    <s v=""/>
    <x v="0"/>
    <s v="Contributivo"/>
    <m/>
    <n v="0"/>
    <s v="05"/>
    <s v="890303093"/>
    <s v="890303093"/>
  </r>
  <r>
    <s v="CAJA DE COMPENSACION FAMILIAR COMFENALCO DEL VALLE DEL CAUCA"/>
    <s v="HCE-10552"/>
    <s v="30/08/2022 00:00:00"/>
    <s v="15/09/2022 00:00:00"/>
    <x v="3"/>
    <x v="9"/>
    <d v="2023-12-01T00:00:00"/>
    <n v="442"/>
    <x v="2"/>
    <n v="16159"/>
    <n v="99423"/>
    <n v="99423"/>
    <s v="LUIS CARLOS ARCILA ERAZO Registros:  1781685"/>
    <s v="CLINICA NUEVA DE CALI SAS"/>
    <s v="901158187-6"/>
    <s v="HCE-10552"/>
    <s v="HCE-10552"/>
    <s v="LUIS CARLOS ARCILA ERAZO Registros:  1781685"/>
    <s v="CC16596729"/>
    <x v="0"/>
    <s v="Contributivo"/>
    <m/>
    <n v="0"/>
    <s v="05"/>
    <s v="890303093"/>
    <s v="890303093"/>
  </r>
  <r>
    <s v="CAJA DE COMPENSACION FAMILIAR COMFENALCO DEL VALLE DEL CAUCA"/>
    <s v="HCE-10553"/>
    <s v="30/08/2022 00:00:00"/>
    <s v="15/09/2022 00:00:00"/>
    <x v="3"/>
    <x v="9"/>
    <d v="2023-12-01T00:00:00"/>
    <n v="442"/>
    <x v="2"/>
    <n v="16174"/>
    <n v="99423"/>
    <n v="99423"/>
    <s v="PASTOR  VALDES AGUDELO Registros:  1781707"/>
    <s v="CLINICA NUEVA DE CALI SAS"/>
    <s v="901158187-6"/>
    <s v="HCE-10553"/>
    <s v="HCE-10553"/>
    <s v="PASTOR  VALDES AGUDELO Registros:  1781707"/>
    <s v="CC2478230"/>
    <x v="0"/>
    <s v="Contributivo"/>
    <m/>
    <n v="0"/>
    <s v="05"/>
    <s v="890303093"/>
    <s v="890303093"/>
  </r>
  <r>
    <s v="CAJA DE COMPENSACION FAMILIAR COMFENALCO DEL VALLE DEL CAUCA"/>
    <s v="HCE-10554"/>
    <s v="30/08/2022 00:00:00"/>
    <s v="15/09/2022 00:00:00"/>
    <x v="3"/>
    <x v="9"/>
    <d v="2023-12-01T00:00:00"/>
    <n v="442"/>
    <x v="2"/>
    <n v="16174"/>
    <n v="99423"/>
    <n v="99423"/>
    <s v="CARMEN  CALDERON DE LUCIO Registros:  1781728"/>
    <s v="CLINICA NUEVA DE CALI SAS"/>
    <s v="901158187-6"/>
    <s v="HCE-10554"/>
    <s v="HCE-10554"/>
    <s v="CARMEN  CALDERON DE LUCIO Registros:  1781728"/>
    <s v="CC29038605"/>
    <x v="0"/>
    <s v="Contributivo"/>
    <m/>
    <n v="0"/>
    <s v="05"/>
    <s v="890303093"/>
    <s v="890303093"/>
  </r>
  <r>
    <s v="CAJA DE COMPENSACION FAMILIAR COMFENALCO DEL VALLE DEL CAUCA"/>
    <s v="HCE-10555"/>
    <s v="30/08/2022 00:00:00"/>
    <s v="15/09/2022 00:00:00"/>
    <x v="3"/>
    <x v="9"/>
    <d v="2023-12-01T00:00:00"/>
    <n v="442"/>
    <x v="2"/>
    <n v="16174"/>
    <n v="99423"/>
    <n v="99423"/>
    <s v="ALFONSO  ZAPATA PIPICANO Registros:  1781748"/>
    <s v="CLINICA NUEVA DE CALI SAS"/>
    <s v="901158187-6"/>
    <s v="HCE-10555"/>
    <s v="HCE-10555"/>
    <s v="ALFONSO  ZAPATA PIPICANO Registros:  1781748"/>
    <s v=""/>
    <x v="0"/>
    <s v="Contributivo"/>
    <m/>
    <n v="0"/>
    <s v="05"/>
    <s v="890303093"/>
    <s v="890303093"/>
  </r>
  <r>
    <s v="CAJA DE COMPENSACION FAMILIAR COMFENALCO DEL VALLE DEL CAUCA"/>
    <s v="HCE-10557"/>
    <s v="30/08/2022 00:00:00"/>
    <s v="15/09/2022 00:00:00"/>
    <x v="3"/>
    <x v="9"/>
    <d v="2023-12-01T00:00:00"/>
    <n v="442"/>
    <x v="2"/>
    <n v="16174"/>
    <n v="99423"/>
    <n v="99423"/>
    <s v="FANNY  GUERRERO ROSERO Registros:  1781790"/>
    <s v="CLINICA NUEVA DE CALI SAS"/>
    <s v="901158187-6"/>
    <s v="HCE-10557"/>
    <s v="HCE-10557"/>
    <s v="FANNY  GUERRERO ROSERO Registros:  1781790"/>
    <s v=""/>
    <x v="0"/>
    <s v="Contributivo"/>
    <m/>
    <n v="0"/>
    <s v="05"/>
    <s v="890303093"/>
    <s v="890303093"/>
  </r>
  <r>
    <s v="CAJA DE COMPENSACION FAMILIAR COMFENALCO DEL VALLE DEL CAUCA"/>
    <s v="HCE-10558"/>
    <s v="30/08/2022 00:00:00"/>
    <s v="15/09/2022 00:00:00"/>
    <x v="3"/>
    <x v="9"/>
    <d v="2023-12-01T00:00:00"/>
    <n v="442"/>
    <x v="2"/>
    <n v="16174"/>
    <n v="99423"/>
    <n v="99423"/>
    <s v="YAIR  QUINTO MURILLO Registros:  1781804"/>
    <s v="CLINICA NUEVA DE CALI SAS"/>
    <s v="901158187-6"/>
    <s v="HCE-10558"/>
    <s v="HCE-10558"/>
    <s v="YAIR  QUINTO MURILLO Registros:  1781804"/>
    <s v="CC82360842"/>
    <x v="0"/>
    <s v="Contributivo"/>
    <m/>
    <n v="0"/>
    <s v="05"/>
    <s v="890303093"/>
    <s v="890303093"/>
  </r>
  <r>
    <s v="CAJA DE COMPENSACION FAMILIAR COMFENALCO DEL VALLE DEL CAUCA"/>
    <s v="HCE-10559"/>
    <s v="30/08/2022 00:00:00"/>
    <s v="15/09/2022 00:00:00"/>
    <x v="3"/>
    <x v="9"/>
    <d v="2023-12-01T00:00:00"/>
    <n v="442"/>
    <x v="2"/>
    <n v="16174"/>
    <n v="99423"/>
    <n v="99423"/>
    <s v="ALBERTO  RAMIREZ PADILLA Registros:  1781899"/>
    <s v="CLINICA NUEVA DE CALI SAS"/>
    <s v="901158187-6"/>
    <s v="HCE-10559"/>
    <s v="HCE-10559"/>
    <s v="ALBERTO  RAMIREZ PADILLA Registros:  1781899"/>
    <s v="CC16641188"/>
    <x v="0"/>
    <s v="Contributivo"/>
    <m/>
    <n v="0"/>
    <s v="05"/>
    <s v="890303093"/>
    <s v="890303093"/>
  </r>
  <r>
    <s v="CAJA DE COMPENSACION FAMILIAR COMFENALCO DEL VALLE DEL CAUCA"/>
    <s v="HCE-10560"/>
    <s v="30/08/2022 00:00:00"/>
    <s v="15/09/2022 00:00:00"/>
    <x v="3"/>
    <x v="9"/>
    <d v="2023-12-01T00:00:00"/>
    <n v="442"/>
    <x v="2"/>
    <n v="16159"/>
    <n v="99423"/>
    <n v="99423"/>
    <s v="SABINO ANTONIO  MONTOYA CORTES Registros:  1782124"/>
    <s v="CLINICA NUEVA DE CALI SAS"/>
    <s v="901158187-6"/>
    <s v="HCE-10560"/>
    <s v="HCE-10560"/>
    <s v="SABINO ANTONIO  MONTOYA CORTES Registros:  1782124"/>
    <s v="CC2550177"/>
    <x v="0"/>
    <s v="Contributivo"/>
    <m/>
    <n v="0"/>
    <s v="05"/>
    <s v="890303093"/>
    <s v="890303093"/>
  </r>
  <r>
    <s v="CAJA DE COMPENSACION FAMILIAR COMFENALCO DEL VALLE DEL CAUCA"/>
    <s v="HCE-10561"/>
    <s v="30/08/2022 00:00:00"/>
    <s v="15/09/2022 00:00:00"/>
    <x v="3"/>
    <x v="9"/>
    <d v="2023-12-01T00:00:00"/>
    <n v="442"/>
    <x v="2"/>
    <n v="16156"/>
    <n v="99423"/>
    <n v="99423"/>
    <s v="RICARDO  MENA  Registros:  1782242"/>
    <s v="CLINICA NUEVA DE CALI SAS"/>
    <s v="901158187-6"/>
    <s v="HCE-10561"/>
    <s v="HCE-10561"/>
    <s v="RICARDO  MENA  Registros:  1782242"/>
    <s v=""/>
    <x v="0"/>
    <s v="Contributivo"/>
    <m/>
    <n v="0"/>
    <s v="05"/>
    <s v="890303093"/>
    <s v="890303093"/>
  </r>
  <r>
    <s v="CAJA DE COMPENSACION FAMILIAR COMFENALCO DEL VALLE DEL CAUCA"/>
    <s v="HCE-10562"/>
    <s v="30/08/2022 00:00:00"/>
    <s v="15/09/2022 00:00:00"/>
    <x v="3"/>
    <x v="9"/>
    <d v="2023-12-01T00:00:00"/>
    <n v="442"/>
    <x v="2"/>
    <n v="16159"/>
    <n v="99423"/>
    <n v="99423"/>
    <s v="NOHEMY  HURTADO BERMUDEZ Registros:  1782233"/>
    <s v="CLINICA NUEVA DE CALI SAS"/>
    <s v="901158187-6"/>
    <s v="HCE-10562"/>
    <s v="HCE-10562"/>
    <s v="NOHEMY  HURTADO BERMUDEZ Registros:  1782233"/>
    <s v=""/>
    <x v="0"/>
    <s v="Contributivo"/>
    <m/>
    <n v="0"/>
    <s v="05"/>
    <s v="890303093"/>
    <s v="890303093"/>
  </r>
  <r>
    <s v="CAJA DE COMPENSACION FAMILIAR COMFENALCO DEL VALLE DEL CAUCA"/>
    <s v="HCE-10563"/>
    <s v="30/08/2022 00:00:00"/>
    <s v="15/09/2022 00:00:00"/>
    <x v="3"/>
    <x v="9"/>
    <d v="2023-12-01T00:00:00"/>
    <n v="442"/>
    <x v="2"/>
    <n v="16174"/>
    <n v="99423"/>
    <n v="99423"/>
    <s v="CLARIBEL  FRANCO VALENCIA Registros:  1782276"/>
    <s v="CLINICA NUEVA DE CALI SAS"/>
    <s v="901158187-6"/>
    <s v="HCE-10563"/>
    <s v="HCE-10563"/>
    <s v="CLARIBEL  FRANCO VALENCIA Registros:  1782276"/>
    <s v=""/>
    <x v="0"/>
    <s v="Contributivo"/>
    <m/>
    <n v="0"/>
    <s v="05"/>
    <s v="890303093"/>
    <s v="890303093"/>
  </r>
  <r>
    <s v="CAJA DE COMPENSACION FAMILIAR COMFENALCO DEL VALLE DEL CAUCA"/>
    <s v="HCE-10564"/>
    <s v="30/08/2022 00:00:00"/>
    <s v="15/09/2022 00:00:00"/>
    <x v="3"/>
    <x v="9"/>
    <d v="2023-12-01T00:00:00"/>
    <n v="442"/>
    <x v="2"/>
    <n v="16174"/>
    <n v="99423"/>
    <n v="99423"/>
    <s v="LUZ  OTALORA TORRES Registros:  1782396"/>
    <s v="CLINICA NUEVA DE CALI SAS"/>
    <s v="901158187-6"/>
    <s v="HCE-10564"/>
    <s v="HCE-10564"/>
    <s v="LUZ  OTALORA TORRES Registros:  1782396"/>
    <s v=""/>
    <x v="0"/>
    <s v="Contributivo"/>
    <m/>
    <n v="0"/>
    <s v="05"/>
    <s v="890303093"/>
    <s v="890303093"/>
  </r>
  <r>
    <s v="CAJA DE COMPENSACION FAMILIAR COMFENALCO DEL VALLE DEL CAUCA"/>
    <s v="HCE-10565"/>
    <s v="30/08/2022 00:00:00"/>
    <s v="15/09/2022 00:00:00"/>
    <x v="3"/>
    <x v="9"/>
    <d v="2023-12-01T00:00:00"/>
    <n v="442"/>
    <x v="2"/>
    <n v="16159"/>
    <n v="99423"/>
    <n v="99423"/>
    <s v="VICTORIA EUGENIA  VILLOTA VIDAL Registros:  1782997"/>
    <s v="CLINICA NUEVA DE CALI SAS"/>
    <s v="901158187-6"/>
    <s v="HCE-10565"/>
    <s v="HCE-10565"/>
    <s v="VICTORIA EUGENIA  VILLOTA VIDAL Registros:  1782997"/>
    <s v=""/>
    <x v="0"/>
    <s v="Contributivo"/>
    <m/>
    <n v="0"/>
    <s v="05"/>
    <s v="890303093"/>
    <s v="890303093"/>
  </r>
  <r>
    <s v="CAJA DE COMPENSACION FAMILIAR COMFENALCO DEL VALLE DEL CAUCA"/>
    <s v="HCE-10566"/>
    <s v="30/08/2022 00:00:00"/>
    <s v="15/09/2022 00:00:00"/>
    <x v="3"/>
    <x v="9"/>
    <d v="2023-12-01T00:00:00"/>
    <n v="442"/>
    <x v="2"/>
    <n v="16159"/>
    <n v="99423"/>
    <n v="99423"/>
    <s v="MARIA ISABEL BELALCAZAR  Registros:  1783090"/>
    <s v="CLINICA NUEVA DE CALI SAS"/>
    <s v="901158187-6"/>
    <s v="HCE-10566"/>
    <s v="HCE-10566"/>
    <s v="MARIA ISABEL BELALCAZAR  Registros:  1783090"/>
    <s v="CC29030173"/>
    <x v="0"/>
    <s v="Contributivo"/>
    <m/>
    <n v="0"/>
    <s v="05"/>
    <s v="890303093"/>
    <s v="890303093"/>
  </r>
  <r>
    <s v="CAJA DE COMPENSACION FAMILIAR COMFENALCO DEL VALLE DEL CAUCA"/>
    <s v="HCE-10567"/>
    <s v="31/08/2022 00:00:00"/>
    <s v="15/09/2022 00:00:00"/>
    <x v="3"/>
    <x v="9"/>
    <d v="2023-12-01T00:00:00"/>
    <n v="442"/>
    <x v="2"/>
    <n v="16156"/>
    <n v="99423"/>
    <n v="99423"/>
    <s v="KATHERINE  DELGADO PUERTA Registros:  1783446"/>
    <s v="CLINICA NUEVA DE CALI SAS"/>
    <s v="901158187-6"/>
    <s v="HCE-10567"/>
    <s v="HCE-10567"/>
    <s v="KATHERINE  DELGADO PUERTA Registros:  1783446"/>
    <s v="CC31321031"/>
    <x v="0"/>
    <s v="Contributivo"/>
    <m/>
    <n v="0"/>
    <s v="05"/>
    <s v="890303093"/>
    <s v="890303093"/>
  </r>
  <r>
    <s v="CAJA DE COMPENSACION FAMILIAR COMFENALCO DEL VALLE DEL CAUCA"/>
    <s v="HCE-10569"/>
    <s v="31/08/2022 00:00:00"/>
    <s v="15/09/2022 00:00:00"/>
    <x v="3"/>
    <x v="9"/>
    <d v="2023-12-01T00:00:00"/>
    <n v="442"/>
    <x v="2"/>
    <n v="16159"/>
    <n v="99423"/>
    <n v="99423"/>
    <s v="AURORA  VALENCIA ZAPATA Registros:  1783568"/>
    <s v="CLINICA NUEVA DE CALI SAS"/>
    <s v="901158187-6"/>
    <s v="HCE-10569"/>
    <s v="HCE-10569"/>
    <s v="AURORA  VALENCIA ZAPATA Registros:  1783568"/>
    <s v="CC29004571"/>
    <x v="0"/>
    <s v="Contributivo"/>
    <m/>
    <n v="0"/>
    <s v="05"/>
    <s v="890303093"/>
    <s v="890303093"/>
  </r>
  <r>
    <s v="CAJA DE COMPENSACION FAMILIAR COMFENALCO DEL VALLE DEL CAUCA"/>
    <s v="HCE-10570"/>
    <s v="31/08/2022 00:00:00"/>
    <s v="15/09/2022 00:00:00"/>
    <x v="3"/>
    <x v="9"/>
    <d v="2023-12-01T00:00:00"/>
    <n v="442"/>
    <x v="2"/>
    <n v="16156"/>
    <n v="99423"/>
    <n v="99423"/>
    <s v="YEINY TATIANA MUÑOZ HEREDIA Registros:  1783578"/>
    <s v="CLINICA NUEVA DE CALI SAS"/>
    <s v="901158187-6"/>
    <s v="HCE-10570"/>
    <s v="HCE-10570"/>
    <s v="YEINY TATIANA MUÑOZ HEREDIA Registros:  1783578"/>
    <s v=""/>
    <x v="0"/>
    <s v="Contributivo"/>
    <m/>
    <n v="0"/>
    <s v="05"/>
    <s v="890303093"/>
    <s v="890303093"/>
  </r>
  <r>
    <s v="CAJA DE COMPENSACION FAMILIAR COMFENALCO DEL VALLE DEL CAUCA"/>
    <s v="HCE-10571"/>
    <s v="31/08/2022 00:00:00"/>
    <s v="15/09/2022 00:00:00"/>
    <x v="3"/>
    <x v="9"/>
    <d v="2023-12-01T00:00:00"/>
    <n v="442"/>
    <x v="2"/>
    <n v="16159"/>
    <n v="99423"/>
    <n v="99423"/>
    <s v="VALENTINA  BETANCOUR LOPEZ Registros:  1783902"/>
    <s v="CLINICA NUEVA DE CALI SAS"/>
    <s v="901158187-6"/>
    <s v="HCE-10571"/>
    <s v="HCE-10571"/>
    <s v="VALENTINA  BETANCOUR LOPEZ Registros:  1783902"/>
    <s v=""/>
    <x v="0"/>
    <s v="Contributivo"/>
    <m/>
    <n v="0"/>
    <s v="05"/>
    <s v="890303093"/>
    <s v="890303093"/>
  </r>
  <r>
    <s v="CAJA DE COMPENSACION FAMILIAR COMFENALCO DEL VALLE DEL CAUCA"/>
    <s v="HCE-10572"/>
    <s v="31/08/2022 00:00:00"/>
    <s v="15/09/2022 00:00:00"/>
    <x v="3"/>
    <x v="9"/>
    <d v="2023-12-01T00:00:00"/>
    <n v="442"/>
    <x v="2"/>
    <n v="16174"/>
    <n v="99423"/>
    <n v="99423"/>
    <s v="RODRIGO  CASTILLO LOPEZ Registros:  1783911"/>
    <s v="CLINICA NUEVA DE CALI SAS"/>
    <s v="901158187-6"/>
    <s v="HCE-10572"/>
    <s v="HCE-10572"/>
    <s v="RODRIGO  CASTILLO LOPEZ Registros:  1783911"/>
    <s v=""/>
    <x v="0"/>
    <s v="Contributivo"/>
    <m/>
    <n v="0"/>
    <s v="05"/>
    <s v="890303093"/>
    <s v="890303093"/>
  </r>
  <r>
    <s v="CAJA DE COMPENSACION FAMILIAR COMFENALCO DEL VALLE DEL CAUCA"/>
    <s v="HCE-10574"/>
    <s v="31/08/2022 00:00:00"/>
    <s v="15/09/2022 00:00:00"/>
    <x v="3"/>
    <x v="9"/>
    <d v="2023-12-01T00:00:00"/>
    <n v="442"/>
    <x v="2"/>
    <n v="16159"/>
    <n v="99423"/>
    <n v="99423"/>
    <s v="VICTOR MANUEL RODRIGUEZ PALADINEZ Registros:  1784150"/>
    <s v="CLINICA NUEVA DE CALI SAS"/>
    <s v="901158187-6"/>
    <s v="HCE-10574"/>
    <s v="HCE-10574"/>
    <s v="VICTOR MANUEL RODRIGUEZ PALADINEZ Registros:  1784150"/>
    <s v=""/>
    <x v="0"/>
    <s v="Contributivo"/>
    <m/>
    <n v="0"/>
    <s v="05"/>
    <s v="890303093"/>
    <s v="890303093"/>
  </r>
  <r>
    <s v="CAJA DE COMPENSACION FAMILIAR COMFENALCO DEL VALLE DEL CAUCA"/>
    <s v="HCE-10575"/>
    <s v="31/08/2022 00:00:00"/>
    <s v="15/09/2022 00:00:00"/>
    <x v="3"/>
    <x v="9"/>
    <d v="2023-12-01T00:00:00"/>
    <n v="442"/>
    <x v="2"/>
    <n v="16174"/>
    <n v="99423"/>
    <n v="99423"/>
    <s v="LUZ  URBANO  Registros:  1783956"/>
    <s v="CLINICA NUEVA DE CALI SAS"/>
    <s v="901158187-6"/>
    <s v="HCE-10575"/>
    <s v="HCE-10575"/>
    <s v="LUZ  URBANO  Registros:  1783956"/>
    <s v="CC29399531"/>
    <x v="0"/>
    <s v="Contributivo"/>
    <m/>
    <n v="0"/>
    <s v="05"/>
    <s v="890303093"/>
    <s v="890303093"/>
  </r>
  <r>
    <s v="CAJA DE COMPENSACION FAMILIAR COMFENALCO DEL VALLE DEL CAUCA"/>
    <s v="HCE-10576"/>
    <s v="31/08/2022 00:00:00"/>
    <s v="15/09/2022 00:00:00"/>
    <x v="3"/>
    <x v="9"/>
    <d v="2023-12-01T00:00:00"/>
    <n v="442"/>
    <x v="2"/>
    <n v="16159"/>
    <n v="99423"/>
    <n v="99423"/>
    <s v="DARIO DE JESUS BAÑOL ZAMORA Registros:  1784635"/>
    <s v="CLINICA NUEVA DE CALI SAS"/>
    <s v="901158187-6"/>
    <s v="HCE-10576"/>
    <s v="HCE-10576"/>
    <s v="DARIO DE JESUS BAÑOL ZAMORA Registros:  1784635"/>
    <s v="CC4600330"/>
    <x v="0"/>
    <s v="Contributivo"/>
    <m/>
    <n v="0"/>
    <s v="05"/>
    <s v="890303093"/>
    <s v="890303093"/>
  </r>
  <r>
    <s v="CAJA DE COMPENSACION FAMILIAR COMFENALCO DEL VALLE DEL CAUCA"/>
    <s v="HCE-10577"/>
    <s v="31/08/2022 00:00:00"/>
    <s v="15/09/2022 00:00:00"/>
    <x v="3"/>
    <x v="9"/>
    <d v="2023-12-01T00:00:00"/>
    <n v="442"/>
    <x v="2"/>
    <n v="16159"/>
    <n v="99423"/>
    <n v="99423"/>
    <s v="JESUS EVELIO GUEVARA FERNANDEZ Registros:  1784773"/>
    <s v="CLINICA NUEVA DE CALI SAS"/>
    <s v="901158187-6"/>
    <s v="HCE-10577"/>
    <s v="HCE-10577"/>
    <s v="JESUS EVELIO GUEVARA FERNANDEZ Registros:  1784773"/>
    <s v=""/>
    <x v="0"/>
    <s v="Contributivo"/>
    <m/>
    <n v="0"/>
    <s v="05"/>
    <s v="890303093"/>
    <s v="890303093"/>
  </r>
  <r>
    <s v="CAJA DE COMPENSACION FAMILIAR COMFENALCO DEL VALLE DEL CAUCA"/>
    <s v="HCE-10578"/>
    <s v="31/08/2022 00:00:00"/>
    <s v="15/09/2022 00:00:00"/>
    <x v="3"/>
    <x v="9"/>
    <d v="2023-12-01T00:00:00"/>
    <n v="442"/>
    <x v="2"/>
    <n v="16174"/>
    <n v="99423"/>
    <n v="99423"/>
    <s v="MARTHA  MORENO  Registros:  1784943"/>
    <s v="CLINICA NUEVA DE CALI SAS"/>
    <s v="901158187-6"/>
    <s v="HCE-10578"/>
    <s v="HCE-10578"/>
    <s v="MARTHA  MORENO  Registros:  1784943"/>
    <s v=""/>
    <x v="0"/>
    <s v="Contributivo"/>
    <m/>
    <n v="0"/>
    <s v="05"/>
    <s v="890303093"/>
    <s v="890303093"/>
  </r>
  <r>
    <s v="CAJA DE COMPENSACION FAMILIAR COMFENALCO DEL VALLE DEL CAUCA"/>
    <s v="HCE-10579"/>
    <s v="31/08/2022 00:00:00"/>
    <s v="15/09/2022 00:00:00"/>
    <x v="3"/>
    <x v="9"/>
    <d v="2023-12-01T00:00:00"/>
    <n v="442"/>
    <x v="2"/>
    <n v="16177"/>
    <n v="99423"/>
    <n v="99423"/>
    <s v="ROSA  SANDOVAL SERRANO Registros:  1785002"/>
    <s v="CLINICA NUEVA DE CALI SAS"/>
    <s v="901158187-6"/>
    <s v="HCE-10579"/>
    <s v="HCE-10579"/>
    <s v="ROSA  SANDOVAL SERRANO Registros:  1785002"/>
    <s v=""/>
    <x v="0"/>
    <s v="Contributivo"/>
    <m/>
    <n v="0"/>
    <s v="05"/>
    <s v="890303093"/>
    <s v="890303093"/>
  </r>
  <r>
    <s v="CAJA DE COMPENSACION FAMILIAR COMFENALCO DEL VALLE DEL CAUCA"/>
    <s v="HCE-10580"/>
    <s v="31/08/2022 00:00:00"/>
    <s v="15/09/2022 00:00:00"/>
    <x v="3"/>
    <x v="9"/>
    <d v="2023-12-01T00:00:00"/>
    <n v="442"/>
    <x v="2"/>
    <n v="16177"/>
    <n v="99423"/>
    <n v="99423"/>
    <s v="ANNIE  HURTADO MARIN Registros:  1785088"/>
    <s v="CLINICA NUEVA DE CALI SAS"/>
    <s v="901158187-6"/>
    <s v="HCE-10580"/>
    <s v="HCE-10580"/>
    <s v="ANNIE  HURTADO MARIN Registros:  1785088"/>
    <s v=""/>
    <x v="0"/>
    <s v="Contributivo"/>
    <m/>
    <n v="0"/>
    <s v="05"/>
    <s v="890303093"/>
    <s v="890303093"/>
  </r>
  <r>
    <s v="CAJA DE COMPENSACION FAMILIAR COMFENALCO DEL VALLE DEL CAUCA"/>
    <s v="HCE-10583"/>
    <s v="31/08/2022 00:00:00"/>
    <s v="15/09/2022 00:00:00"/>
    <x v="3"/>
    <x v="9"/>
    <d v="2023-12-01T00:00:00"/>
    <n v="442"/>
    <x v="2"/>
    <n v="16176"/>
    <n v="216994"/>
    <n v="216994"/>
    <s v="MARIA  SALAZAR DE RAMIREZ Registros:  1784780"/>
    <s v="CLINICA NUEVA DE CALI SAS"/>
    <s v="901158187-6"/>
    <s v="HCE-10583"/>
    <s v="HCE-10583"/>
    <s v="MARIA  SALAZAR DE RAMIREZ Registros:  1784780"/>
    <s v="CC25150651"/>
    <x v="0"/>
    <s v="Contributivo"/>
    <m/>
    <n v="0"/>
    <s v="05"/>
    <s v="890303093"/>
    <s v="890303093"/>
  </r>
  <r>
    <s v="CAJA DE COMPENSACION FAMILIAR COMFENALCO DEL VALLE DEL CAUCA"/>
    <s v="HCE-10585"/>
    <s v="31/08/2022 00:00:00"/>
    <s v="15/09/2022 00:00:00"/>
    <x v="3"/>
    <x v="9"/>
    <d v="2023-12-01T00:00:00"/>
    <n v="442"/>
    <x v="2"/>
    <n v="16158"/>
    <n v="99423"/>
    <n v="99423"/>
    <s v="LUIS  SANTANA JAVELA Registros:  1785160"/>
    <s v="CLINICA NUEVA DE CALI SAS"/>
    <s v="901158187-6"/>
    <s v="HCE-10585"/>
    <s v="HCE-10585"/>
    <s v="LUIS  SANTANA JAVELA Registros:  1785160"/>
    <s v="CC6078753"/>
    <x v="0"/>
    <s v="Contributivo"/>
    <m/>
    <n v="0"/>
    <s v="05"/>
    <s v="890303093"/>
    <s v="890303093"/>
  </r>
  <r>
    <s v="CAJA DE COMPENSACION FAMILIAR COMFENALCO DEL VALLE DEL CAUCA"/>
    <s v="HCE-10586"/>
    <s v="31/08/2022 00:00:00"/>
    <s v="15/09/2022 00:00:00"/>
    <x v="3"/>
    <x v="9"/>
    <d v="2023-12-01T00:00:00"/>
    <n v="442"/>
    <x v="2"/>
    <n v="16158"/>
    <n v="99423"/>
    <n v="99423"/>
    <s v="LUIS  LOPEZ HERRERA Registros:  1785162"/>
    <s v="CLINICA NUEVA DE CALI SAS"/>
    <s v="901158187-6"/>
    <s v="HCE-10586"/>
    <s v="HCE-10586"/>
    <s v="LUIS  LOPEZ HERRERA Registros:  1785162"/>
    <s v="CC16602330"/>
    <x v="0"/>
    <s v="Contributivo"/>
    <m/>
    <n v="0"/>
    <s v="05"/>
    <s v="890303093"/>
    <s v="890303093"/>
  </r>
  <r>
    <s v="CAJA DE COMPENSACION FAMILIAR COMFENALCO DEL VALLE DEL CAUCA"/>
    <s v="HCE-10587"/>
    <s v="31/08/2022 00:00:00"/>
    <s v="15/09/2022 00:00:00"/>
    <x v="3"/>
    <x v="9"/>
    <d v="2023-12-01T00:00:00"/>
    <n v="442"/>
    <x v="2"/>
    <n v="16158"/>
    <n v="99423"/>
    <n v="99423"/>
    <s v="OSCAR  HOYOS BUSTAMANTE Registros:  1785163"/>
    <s v="CLINICA NUEVA DE CALI SAS"/>
    <s v="901158187-6"/>
    <s v="HCE-10587"/>
    <s v="HCE-10587"/>
    <s v="OSCAR  HOYOS BUSTAMANTE Registros:  1785163"/>
    <s v="CC6238777"/>
    <x v="0"/>
    <s v="Contributivo"/>
    <m/>
    <n v="0"/>
    <s v="05"/>
    <s v="890303093"/>
    <s v="890303093"/>
  </r>
  <r>
    <s v="CAJA DE COMPENSACION FAMILIAR COMFENALCO DEL VALLE DEL CAUCA"/>
    <s v="HCE-10589"/>
    <s v="31/08/2022 00:00:00"/>
    <s v="15/09/2022 00:00:00"/>
    <x v="3"/>
    <x v="9"/>
    <d v="2023-12-01T00:00:00"/>
    <n v="442"/>
    <x v="2"/>
    <n v="16158"/>
    <n v="99423"/>
    <n v="99423"/>
    <s v="ELENA  RUBIO IZQUIERDO Registros:  1785184"/>
    <s v="CLINICA NUEVA DE CALI SAS"/>
    <s v="901158187-6"/>
    <s v="HCE-10589"/>
    <s v="HCE-10589"/>
    <s v="ELENA  RUBIO IZQUIERDO Registros:  1785184"/>
    <s v=""/>
    <x v="0"/>
    <s v="Contributivo"/>
    <m/>
    <n v="0"/>
    <s v="05"/>
    <s v="890303093"/>
    <s v="890303093"/>
  </r>
  <r>
    <s v="CAJA DE COMPENSACION FAMILIAR COMFENALCO DEL VALLE DEL CAUCA"/>
    <s v="HCE-10591"/>
    <s v="31/08/2022 00:00:00"/>
    <s v="15/09/2022 00:00:00"/>
    <x v="3"/>
    <x v="9"/>
    <d v="2023-12-01T00:00:00"/>
    <n v="442"/>
    <x v="2"/>
    <n v="16158"/>
    <n v="99423"/>
    <n v="99423"/>
    <s v="JOSE  VASQUEZ VELA Registros:  1785188"/>
    <s v="CLINICA NUEVA DE CALI SAS"/>
    <s v="901158187-6"/>
    <s v="HCE-10591"/>
    <s v="HCE-10591"/>
    <s v="JOSE  VASQUEZ VELA Registros:  1785188"/>
    <s v=""/>
    <x v="0"/>
    <s v="Contributivo"/>
    <m/>
    <n v="0"/>
    <s v="05"/>
    <s v="890303093"/>
    <s v="890303093"/>
  </r>
  <r>
    <s v="CAJA DE COMPENSACION FAMILIAR COMFENALCO DEL VALLE DEL CAUCA"/>
    <s v="HCE-10593"/>
    <s v="31/08/2022 00:00:00"/>
    <s v="15/09/2022 00:00:00"/>
    <x v="3"/>
    <x v="9"/>
    <d v="2023-12-01T00:00:00"/>
    <n v="442"/>
    <x v="2"/>
    <n v="16158"/>
    <n v="99423"/>
    <n v="99423"/>
    <s v="MARTA  IZQUIERDO  Registros:  1785191"/>
    <s v="CLINICA NUEVA DE CALI SAS"/>
    <s v="901158187-6"/>
    <s v="HCE-10593"/>
    <s v="HCE-10593"/>
    <s v="MARTA  IZQUIERDO  Registros:  1785191"/>
    <s v=""/>
    <x v="0"/>
    <s v="Contributivo"/>
    <m/>
    <n v="0"/>
    <s v="05"/>
    <s v="890303093"/>
    <s v="890303093"/>
  </r>
  <r>
    <s v="CAJA DE COMPENSACION FAMILIAR COMFENALCO DEL VALLE DEL CAUCA"/>
    <s v="HCE-10594"/>
    <s v="31/08/2022 00:00:00"/>
    <s v="15/09/2022 00:00:00"/>
    <x v="3"/>
    <x v="9"/>
    <d v="2023-12-01T00:00:00"/>
    <n v="442"/>
    <x v="2"/>
    <n v="16177"/>
    <n v="99423"/>
    <n v="99423"/>
    <s v="JHON  ARIZA NIETO Registros:  1785192"/>
    <s v="CLINICA NUEVA DE CALI SAS"/>
    <s v="901158187-6"/>
    <s v="HCE-10594"/>
    <s v="HCE-10594"/>
    <s v="JHON  ARIZA NIETO Registros:  1785192"/>
    <s v=""/>
    <x v="0"/>
    <s v="Contributivo"/>
    <m/>
    <n v="0"/>
    <s v="05"/>
    <s v="890303093"/>
    <s v="890303093"/>
  </r>
  <r>
    <s v="CAJA DE COMPENSACION FAMILIAR COMFENALCO DEL VALLE DEL CAUCA"/>
    <s v="HCE-10595"/>
    <s v="31/08/2022 00:00:00"/>
    <s v="15/09/2022 00:00:00"/>
    <x v="3"/>
    <x v="9"/>
    <d v="2023-12-01T00:00:00"/>
    <n v="442"/>
    <x v="2"/>
    <n v="16158"/>
    <n v="99423"/>
    <n v="99423"/>
    <s v="OMAR  MONTOYA MORENO Registros:  1785193"/>
    <s v="CLINICA NUEVA DE CALI SAS"/>
    <s v="901158187-6"/>
    <s v="HCE-10595"/>
    <s v="HCE-10595"/>
    <s v="OMAR  MONTOYA MORENO Registros:  1785193"/>
    <s v=""/>
    <x v="0"/>
    <s v="Contributivo"/>
    <m/>
    <n v="0"/>
    <s v="05"/>
    <s v="890303093"/>
    <s v="890303093"/>
  </r>
  <r>
    <s v="CAJA DE COMPENSACION FAMILIAR COMFENALCO DEL VALLE DEL CAUCA"/>
    <s v="HCE-10596"/>
    <s v="31/08/2022 00:00:00"/>
    <s v="15/09/2022 00:00:00"/>
    <x v="3"/>
    <x v="9"/>
    <d v="2023-12-01T00:00:00"/>
    <n v="442"/>
    <x v="2"/>
    <n v="16158"/>
    <n v="99423"/>
    <n v="99423"/>
    <s v="WALTER  OSORIO CASTELLANOS Registros:  1785196"/>
    <s v="CLINICA NUEVA DE CALI SAS"/>
    <s v="901158187-6"/>
    <s v="HCE-10596"/>
    <s v="HCE-10596"/>
    <s v="WALTER  OSORIO CASTELLANOS Registros:  1785196"/>
    <s v=""/>
    <x v="0"/>
    <s v="Contributivo"/>
    <m/>
    <n v="0"/>
    <s v="05"/>
    <s v="890303093"/>
    <s v="890303093"/>
  </r>
  <r>
    <s v="CAJA DE COMPENSACION FAMILIAR COMFENALCO DEL VALLE DEL CAUCA"/>
    <s v="HCE-10597"/>
    <s v="31/08/2022 00:00:00"/>
    <s v="15/09/2022 00:00:00"/>
    <x v="3"/>
    <x v="9"/>
    <d v="2023-12-01T00:00:00"/>
    <n v="442"/>
    <x v="2"/>
    <n v="16159"/>
    <n v="99423"/>
    <n v="99423"/>
    <s v="VIVIANA  CRIOLLO MESA Registros:  1785195"/>
    <s v="CLINICA NUEVA DE CALI SAS"/>
    <s v="901158187-6"/>
    <s v="HCE-10597"/>
    <s v="HCE-10597"/>
    <s v="VIVIANA  CRIOLLO MESA Registros:  1785195"/>
    <s v=""/>
    <x v="0"/>
    <s v="Contributivo"/>
    <m/>
    <n v="0"/>
    <s v="05"/>
    <s v="890303093"/>
    <s v="890303093"/>
  </r>
  <r>
    <s v="CAJA DE COMPENSACION FAMILIAR COMFENALCO DEL VALLE DEL CAUCA"/>
    <s v="HCE-10598"/>
    <s v="31/08/2022 00:00:00"/>
    <s v="15/09/2022 00:00:00"/>
    <x v="3"/>
    <x v="9"/>
    <d v="2023-12-01T00:00:00"/>
    <n v="442"/>
    <x v="2"/>
    <n v="16156"/>
    <n v="99423"/>
    <n v="99423"/>
    <s v="KAREN DAYANNA TRUJILLO TROCHEZ Registros:  1783738"/>
    <s v="CLINICA NUEVA DE CALI SAS"/>
    <s v="901158187-6"/>
    <s v="HCE-10598"/>
    <s v="HCE-10598"/>
    <s v="KAREN DAYANNA TRUJILLO TROCHEZ Registros:  1783738"/>
    <s v=""/>
    <x v="0"/>
    <s v="Contributivo"/>
    <m/>
    <n v="0"/>
    <s v="05"/>
    <s v="890303093"/>
    <s v="890303093"/>
  </r>
  <r>
    <s v="CAJA DE COMPENSACION FAMILIAR COMFENALCO DEL VALLE DEL CAUCA"/>
    <s v="HCE-10599"/>
    <s v="31/08/2022 00:00:00"/>
    <s v="15/09/2022 00:00:00"/>
    <x v="3"/>
    <x v="9"/>
    <d v="2023-12-01T00:00:00"/>
    <n v="442"/>
    <x v="2"/>
    <n v="16156"/>
    <n v="99423"/>
    <n v="99423"/>
    <s v="JORGE  LARREA  Registros:  1784177"/>
    <s v="CLINICA NUEVA DE CALI SAS"/>
    <s v="901158187-6"/>
    <s v="HCE-10599"/>
    <s v="HCE-10599"/>
    <s v="JORGE  LARREA  Registros:  1784177"/>
    <s v=""/>
    <x v="0"/>
    <s v="Contributivo"/>
    <m/>
    <n v="0"/>
    <s v="05"/>
    <s v="890303093"/>
    <s v="890303093"/>
  </r>
  <r>
    <s v="CAJA DE COMPENSACION FAMILIAR COMFENALCO DEL VALLE DEL CAUCA"/>
    <s v="HCE-10600"/>
    <s v="31/08/2022 00:00:00"/>
    <s v="15/09/2022 00:00:00"/>
    <x v="3"/>
    <x v="9"/>
    <d v="2023-12-01T00:00:00"/>
    <n v="442"/>
    <x v="2"/>
    <n v="16156"/>
    <n v="99423"/>
    <n v="99423"/>
    <s v="JESUS EDGAR VELEZ GUZMAN Registros:  1785074"/>
    <s v="CLINICA NUEVA DE CALI SAS"/>
    <s v="901158187-6"/>
    <s v="HCE-10600"/>
    <s v="HCE-10600"/>
    <s v="JESUS EDGAR VELEZ GUZMAN Registros:  1785074"/>
    <s v="3127723220"/>
    <x v="0"/>
    <s v="Contributivo"/>
    <m/>
    <n v="0"/>
    <s v="05"/>
    <s v="890303093"/>
    <s v="890303093"/>
  </r>
  <r>
    <s v="CAJA DE COMPENSACION FAMILIAR COMFENALCO DEL VALLE DEL CAUCA"/>
    <s v="HCE-10601"/>
    <s v="31/08/2022 00:00:00"/>
    <s v="15/09/2022 00:00:00"/>
    <x v="3"/>
    <x v="9"/>
    <d v="2023-12-01T00:00:00"/>
    <n v="442"/>
    <x v="2"/>
    <n v="16156"/>
    <n v="99423"/>
    <n v="99423"/>
    <s v="MARIA ODILIA ORTIZ DE MORENO Registros:  1785178"/>
    <s v="CLINICA NUEVA DE CALI SAS"/>
    <s v="901158187-6"/>
    <s v="HCE-10601"/>
    <s v="HCE-10601"/>
    <s v="MARIA ODILIA ORTIZ DE MORENO Registros:  1785178"/>
    <s v="CC31243550"/>
    <x v="0"/>
    <s v="Contributivo"/>
    <m/>
    <n v="0"/>
    <s v="05"/>
    <s v="890303093"/>
    <s v="890303093"/>
  </r>
  <r>
    <s v="CAJA DE COMPENSACION FAMILIAR COMFENALCO DEL VALLE DEL CAUCA"/>
    <s v="HCE-10602"/>
    <s v="31/08/2022 00:00:00"/>
    <s v="15/09/2022 00:00:00"/>
    <x v="3"/>
    <x v="9"/>
    <d v="2023-12-01T00:00:00"/>
    <n v="442"/>
    <x v="2"/>
    <n v="16156"/>
    <n v="99423"/>
    <n v="99423"/>
    <s v="ALBA LUCY SANCHEZ VALENCIA Registros:  1785194"/>
    <s v="CLINICA NUEVA DE CALI SAS"/>
    <s v="901158187-6"/>
    <s v="HCE-10602"/>
    <s v="HCE-10602"/>
    <s v="ALBA LUCY SANCHEZ VALENCIA Registros:  1785194"/>
    <s v=""/>
    <x v="0"/>
    <s v="Contributivo"/>
    <m/>
    <n v="0"/>
    <s v="05"/>
    <s v="890303093"/>
    <s v="890303093"/>
  </r>
  <r>
    <s v="CAJA DE COMPENSACION FAMILIAR COMFENALCO DEL VALLE DEL CAUCA"/>
    <s v="HCE-10603"/>
    <s v="31/08/2022 00:00:00"/>
    <s v="15/09/2022 00:00:00"/>
    <x v="3"/>
    <x v="9"/>
    <d v="2023-12-01T00:00:00"/>
    <n v="442"/>
    <x v="2"/>
    <n v="16156"/>
    <n v="99423"/>
    <n v="99423"/>
    <s v="LUIS ANGEL QUINTERO  Registros:  1785202"/>
    <s v="CLINICA NUEVA DE CALI SAS"/>
    <s v="901158187-6"/>
    <s v="HCE-10603"/>
    <s v="HCE-10603"/>
    <s v="LUIS ANGEL QUINTERO  Registros:  1785202"/>
    <s v="CC6116147"/>
    <x v="0"/>
    <s v="Contributivo"/>
    <m/>
    <n v="0"/>
    <s v="05"/>
    <s v="890303093"/>
    <s v="890303093"/>
  </r>
  <r>
    <s v="CAJA DE COMPENSACION FAMILIAR COMFENALCO DEL VALLE DEL CAUCA"/>
    <s v="HCE-10604"/>
    <s v="31/08/2022 00:00:00"/>
    <s v="15/09/2022 00:00:00"/>
    <x v="3"/>
    <x v="9"/>
    <d v="2023-12-01T00:00:00"/>
    <n v="442"/>
    <x v="2"/>
    <n v="16177"/>
    <n v="99423"/>
    <n v="99423"/>
    <s v="LETICIA  CORREA DE RAMIREZ Registros:  1785206"/>
    <s v="CLINICA NUEVA DE CALI SAS"/>
    <s v="901158187-6"/>
    <s v="HCE-10604"/>
    <s v="HCE-10604"/>
    <s v="LETICIA  CORREA DE RAMIREZ Registros:  1785206"/>
    <s v="CC31238926"/>
    <x v="0"/>
    <s v="Contributivo"/>
    <m/>
    <n v="0"/>
    <s v="05"/>
    <s v="890303093"/>
    <s v="890303093"/>
  </r>
  <r>
    <s v="CAJA DE COMPENSACION FAMILIAR COMFENALCO DEL VALLE DEL CAUCA"/>
    <s v="HCE-10605"/>
    <s v="01/09/2022 00:00:00"/>
    <s v="15/09/2022 00:00:00"/>
    <x v="3"/>
    <x v="9"/>
    <d v="2023-12-01T00:00:00"/>
    <n v="442"/>
    <x v="2"/>
    <n v="16174"/>
    <n v="99423"/>
    <n v="99423"/>
    <s v="MARIA  MORENO DE HERNANDEZ Registros:  1785744"/>
    <s v="CLINICA NUEVA DE CALI SAS"/>
    <s v="901158187-6"/>
    <s v="HCE-10605"/>
    <s v="HCE-10605"/>
    <s v="MARIA  MORENO DE HERNANDEZ Registros:  1785744"/>
    <s v="CC28529489"/>
    <x v="0"/>
    <s v="Contributivo"/>
    <m/>
    <n v="0"/>
    <s v="05"/>
    <s v="890303093"/>
    <s v="890303093"/>
  </r>
  <r>
    <s v="CAJA DE COMPENSACION FAMILIAR COMFENALCO DEL VALLE DEL CAUCA"/>
    <s v="HCE-10606"/>
    <s v="01/09/2022 00:00:00"/>
    <s v="15/09/2022 00:00:00"/>
    <x v="3"/>
    <x v="9"/>
    <d v="2023-12-01T00:00:00"/>
    <n v="442"/>
    <x v="2"/>
    <n v="16177"/>
    <n v="99423"/>
    <n v="99423"/>
    <s v="CELESTE  ACOSTA TEJADA Registros:  1785801"/>
    <s v="CLINICA NUEVA DE CALI SAS"/>
    <s v="901158187-6"/>
    <s v="HCE-10606"/>
    <s v="HCE-10606"/>
    <s v="CELESTE  ACOSTA TEJADA Registros:  1785801"/>
    <s v="NV 169738031"/>
    <x v="0"/>
    <s v="Contributivo"/>
    <m/>
    <n v="0"/>
    <s v="05"/>
    <s v="890303093"/>
    <s v="890303093"/>
  </r>
  <r>
    <s v="CAJA DE COMPENSACION FAMILIAR COMFENALCO DEL VALLE DEL CAUCA"/>
    <s v="HCE-10609"/>
    <s v="01/09/2022 00:00:00"/>
    <s v="15/09/2022 00:00:00"/>
    <x v="3"/>
    <x v="9"/>
    <d v="2023-12-01T00:00:00"/>
    <n v="442"/>
    <x v="2"/>
    <n v="16159"/>
    <n v="99423"/>
    <n v="99423"/>
    <s v="JORGE ELIECER  COSSIO OSPINA Registros:  1786101"/>
    <s v="CLINICA NUEVA DE CALI SAS"/>
    <s v="901158187-6"/>
    <s v="HCE-10609"/>
    <s v="HCE-10609"/>
    <s v="JORGE ELIECER  COSSIO OSPINA Registros:  1786101"/>
    <s v=""/>
    <x v="0"/>
    <s v="Contributivo"/>
    <m/>
    <n v="0"/>
    <s v="05"/>
    <s v="890303093"/>
    <s v="890303093"/>
  </r>
  <r>
    <s v="CAJA DE COMPENSACION FAMILIAR COMFENALCO DEL VALLE DEL CAUCA"/>
    <s v="HCE-10610"/>
    <s v="01/09/2022 00:00:00"/>
    <s v="15/09/2022 00:00:00"/>
    <x v="3"/>
    <x v="9"/>
    <d v="2023-12-01T00:00:00"/>
    <n v="442"/>
    <x v="2"/>
    <n v="16177"/>
    <n v="99423"/>
    <n v="99423"/>
    <s v="SYLVIA  CARVAJAL BARONA Registros:  1786129"/>
    <s v="CLINICA NUEVA DE CALI SAS"/>
    <s v="901158187-6"/>
    <s v="HCE-10610"/>
    <s v="HCE-10610"/>
    <s v="SYLVIA  CARVAJAL BARONA Registros:  1786129"/>
    <s v="CC29015975"/>
    <x v="0"/>
    <s v="Contributivo"/>
    <m/>
    <n v="0"/>
    <s v="05"/>
    <s v="890303093"/>
    <s v="890303093"/>
  </r>
  <r>
    <s v="CAJA DE COMPENSACION FAMILIAR COMFENALCO DEL VALLE DEL CAUCA"/>
    <s v="HCE-10611"/>
    <s v="01/09/2022 00:00:00"/>
    <s v="15/09/2022 00:00:00"/>
    <x v="3"/>
    <x v="9"/>
    <d v="2023-12-01T00:00:00"/>
    <n v="442"/>
    <x v="2"/>
    <n v="16159"/>
    <n v="99423"/>
    <n v="99423"/>
    <s v="YINA MARCELA LOPEZ LOPEZ Registros:  1786318"/>
    <s v="CLINICA NUEVA DE CALI SAS"/>
    <s v="901158187-6"/>
    <s v="HCE-10611"/>
    <s v="HCE-10611"/>
    <s v="YINA MARCELA LOPEZ LOPEZ Registros:  1786318"/>
    <s v=""/>
    <x v="0"/>
    <s v="Contributivo"/>
    <m/>
    <n v="0"/>
    <s v="05"/>
    <s v="890303093"/>
    <s v="890303093"/>
  </r>
  <r>
    <s v="CAJA DE COMPENSACION FAMILIAR COMFENALCO DEL VALLE DEL CAUCA"/>
    <s v="HCE-10614"/>
    <s v="01/09/2022 00:00:00"/>
    <s v="15/09/2022 00:00:00"/>
    <x v="3"/>
    <x v="9"/>
    <d v="2023-12-01T00:00:00"/>
    <n v="442"/>
    <x v="2"/>
    <n v="16177"/>
    <n v="99423"/>
    <n v="99423"/>
    <s v="MAYNER  CUERO HERRERA Registros:  1786610"/>
    <s v="CLINICA NUEVA DE CALI SAS"/>
    <s v="901158187-6"/>
    <s v="HCE-10614"/>
    <s v="HCE-10614"/>
    <s v="MAYNER  CUERO HERRERA Registros:  1786610"/>
    <s v=""/>
    <x v="0"/>
    <s v="Contributivo"/>
    <m/>
    <n v="0"/>
    <s v="05"/>
    <s v="890303093"/>
    <s v="890303093"/>
  </r>
  <r>
    <s v="CAJA DE COMPENSACION FAMILIAR COMFENALCO DEL VALLE DEL CAUCA"/>
    <s v="HCE-10615"/>
    <s v="01/09/2022 00:00:00"/>
    <s v="15/09/2022 00:00:00"/>
    <x v="3"/>
    <x v="9"/>
    <d v="2023-12-01T00:00:00"/>
    <n v="442"/>
    <x v="2"/>
    <n v="16177"/>
    <n v="99423"/>
    <n v="99423"/>
    <s v="LUIS  ARIAS BUSTOS Registros:  1787008"/>
    <s v="CLINICA NUEVA DE CALI SAS"/>
    <s v="901158187-6"/>
    <s v="HCE-10615"/>
    <s v="HCE-10615"/>
    <s v="LUIS  ARIAS BUSTOS Registros:  1787008"/>
    <s v="CC16340141"/>
    <x v="0"/>
    <s v="Contributivo"/>
    <m/>
    <n v="0"/>
    <s v="05"/>
    <s v="890303093"/>
    <s v="890303093"/>
  </r>
  <r>
    <s v="CAJA DE COMPENSACION FAMILIAR COMFENALCO DEL VALLE DEL CAUCA"/>
    <s v="HCE-10616"/>
    <s v="01/09/2022 00:00:00"/>
    <s v="15/09/2022 00:00:00"/>
    <x v="3"/>
    <x v="9"/>
    <d v="2023-12-01T00:00:00"/>
    <n v="442"/>
    <x v="2"/>
    <n v="16159"/>
    <n v="99423"/>
    <n v="99423"/>
    <s v="DERLY KATHERINE  ORDOÑEZ ANACONA Registros:  1787090"/>
    <s v="CLINICA NUEVA DE CALI SAS"/>
    <s v="901158187-6"/>
    <s v="HCE-10616"/>
    <s v="HCE-10616"/>
    <s v="DERLY KATHERINE  ORDOÑEZ ANACONA Registros:  1787090"/>
    <s v=""/>
    <x v="0"/>
    <s v="Contributivo"/>
    <m/>
    <n v="0"/>
    <s v="05"/>
    <s v="890303093"/>
    <s v="890303093"/>
  </r>
  <r>
    <s v="CAJA DE COMPENSACION FAMILIAR COMFENALCO DEL VALLE DEL CAUCA"/>
    <s v="HCE-10617"/>
    <s v="01/09/2022 00:00:00"/>
    <s v="15/09/2022 00:00:00"/>
    <x v="3"/>
    <x v="9"/>
    <d v="2023-12-01T00:00:00"/>
    <n v="442"/>
    <x v="2"/>
    <n v="16177"/>
    <n v="99423"/>
    <n v="99423"/>
    <s v="ARTURO  HURTADO ARBOLEDA Registros:  1787093"/>
    <s v="CLINICA NUEVA DE CALI SAS"/>
    <s v="901158187-6"/>
    <s v="HCE-10617"/>
    <s v="HCE-10617"/>
    <s v="ARTURO  HURTADO ARBOLEDA Registros:  1787093"/>
    <s v=""/>
    <x v="0"/>
    <s v="Contributivo"/>
    <m/>
    <n v="0"/>
    <s v="05"/>
    <s v="890303093"/>
    <s v="890303093"/>
  </r>
  <r>
    <s v="CAJA DE COMPENSACION FAMILIAR COMFENALCO DEL VALLE DEL CAUCA"/>
    <s v="HCE-10618"/>
    <s v="01/09/2022 00:00:00"/>
    <s v="15/09/2022 00:00:00"/>
    <x v="3"/>
    <x v="9"/>
    <d v="2023-12-01T00:00:00"/>
    <n v="442"/>
    <x v="2"/>
    <n v="16173"/>
    <n v="99423"/>
    <n v="99423"/>
    <s v="DUVAN  MUÑOZ ANGEL Registros:  1787180"/>
    <s v="CLINICA NUEVA DE CALI SAS"/>
    <s v="901158187-6"/>
    <s v="HCE-10618"/>
    <s v="HCE-10618"/>
    <s v="DUVAN  MUÑOZ ANGEL Registros:  1787180"/>
    <s v=""/>
    <x v="0"/>
    <s v="Contributivo"/>
    <m/>
    <n v="0"/>
    <s v="05"/>
    <s v="890303093"/>
    <s v="890303093"/>
  </r>
  <r>
    <s v="CAJA DE COMPENSACION FAMILIAR COMFENALCO DEL VALLE DEL CAUCA"/>
    <s v="HCE-10621"/>
    <s v="01/09/2022 00:00:00"/>
    <s v="15/09/2022 00:00:00"/>
    <x v="3"/>
    <x v="9"/>
    <d v="2023-12-01T00:00:00"/>
    <n v="442"/>
    <x v="2"/>
    <n v="16173"/>
    <n v="99423"/>
    <n v="99423"/>
    <s v="PERSIDES  GARCIA CANIZALES Registros:  1787204"/>
    <s v="CLINICA NUEVA DE CALI SAS"/>
    <s v="901158187-6"/>
    <s v="HCE-10621"/>
    <s v="HCE-10621"/>
    <s v="PERSIDES  GARCIA CANIZALES Registros:  1787204"/>
    <s v="CC29488658"/>
    <x v="0"/>
    <s v="Contributivo"/>
    <m/>
    <n v="0"/>
    <s v="05"/>
    <s v="890303093"/>
    <s v="890303093"/>
  </r>
  <r>
    <s v="CAJA DE COMPENSACION FAMILIAR COMFENALCO DEL VALLE DEL CAUCA"/>
    <s v="HCE-10626"/>
    <s v="01/09/2022 00:00:00"/>
    <s v="15/09/2022 00:00:00"/>
    <x v="3"/>
    <x v="9"/>
    <d v="2023-12-01T00:00:00"/>
    <n v="442"/>
    <x v="2"/>
    <n v="16173"/>
    <n v="99423"/>
    <n v="99423"/>
    <s v="MARIA  SANDOVAL DE RAMIREZ Registros:  1787252"/>
    <s v="CLINICA NUEVA DE CALI SAS"/>
    <s v="901158187-6"/>
    <s v="HCE-10626"/>
    <s v="HCE-10626"/>
    <s v="MARIA  SANDOVAL DE RAMIREZ Registros:  1787252"/>
    <s v="CC25556753"/>
    <x v="0"/>
    <s v="Contributivo"/>
    <m/>
    <n v="0"/>
    <s v="05"/>
    <s v="890303093"/>
    <s v="890303093"/>
  </r>
  <r>
    <s v="CAJA DE COMPENSACION FAMILIAR COMFENALCO DEL VALLE DEL CAUCA"/>
    <s v="HCE-10627"/>
    <s v="01/09/2022 00:00:00"/>
    <s v="15/09/2022 00:00:00"/>
    <x v="3"/>
    <x v="9"/>
    <d v="2023-12-01T00:00:00"/>
    <n v="442"/>
    <x v="2"/>
    <n v="16173"/>
    <n v="99423"/>
    <n v="99423"/>
    <s v="GONZALO  SANCHEZ JARAMILLO Registros:  1787271"/>
    <s v="CLINICA NUEVA DE CALI SAS"/>
    <s v="901158187-6"/>
    <s v="HCE-10627"/>
    <s v="HCE-10627"/>
    <s v="GONZALO  SANCHEZ JARAMILLO Registros:  1787271"/>
    <s v=""/>
    <x v="0"/>
    <s v="Contributivo"/>
    <m/>
    <n v="0"/>
    <s v="05"/>
    <s v="890303093"/>
    <s v="890303093"/>
  </r>
  <r>
    <s v="CAJA DE COMPENSACION FAMILIAR COMFENALCO DEL VALLE DEL CAUCA"/>
    <s v="HCE-10628"/>
    <s v="01/09/2022 00:00:00"/>
    <s v="15/09/2022 00:00:00"/>
    <x v="3"/>
    <x v="9"/>
    <d v="2023-12-01T00:00:00"/>
    <n v="442"/>
    <x v="2"/>
    <n v="16177"/>
    <n v="99423"/>
    <n v="99423"/>
    <s v="MARY  OREJUELA DE GARCIA Registros:  1787283"/>
    <s v="CLINICA NUEVA DE CALI SAS"/>
    <s v="901158187-6"/>
    <s v="HCE-10628"/>
    <s v="HCE-10628"/>
    <s v="MARY  OREJUELA DE GARCIA Registros:  1787283"/>
    <s v=""/>
    <x v="0"/>
    <s v="Contributivo"/>
    <m/>
    <n v="0"/>
    <s v="05"/>
    <s v="890303093"/>
    <s v="890303093"/>
  </r>
  <r>
    <s v="CAJA DE COMPENSACION FAMILIAR COMFENALCO DEL VALLE DEL CAUCA"/>
    <s v="HCE-10629"/>
    <s v="01/09/2022 00:00:00"/>
    <s v="15/09/2022 00:00:00"/>
    <x v="3"/>
    <x v="9"/>
    <d v="2023-12-01T00:00:00"/>
    <n v="442"/>
    <x v="2"/>
    <n v="16177"/>
    <n v="99423"/>
    <n v="99423"/>
    <s v="MARLENY  RIOS GALLEGO Registros:  1787289"/>
    <s v="CLINICA NUEVA DE CALI SAS"/>
    <s v="901158187-6"/>
    <s v="HCE-10629"/>
    <s v="HCE-10629"/>
    <s v="MARLENY  RIOS GALLEGO Registros:  1787289"/>
    <s v=""/>
    <x v="0"/>
    <s v="Contributivo"/>
    <m/>
    <n v="0"/>
    <s v="05"/>
    <s v="890303093"/>
    <s v="890303093"/>
  </r>
  <r>
    <s v="CAJA DE COMPENSACION FAMILIAR COMFENALCO DEL VALLE DEL CAUCA"/>
    <s v="HCE-10631"/>
    <s v="02/09/2022 00:00:00"/>
    <s v="15/09/2022 00:00:00"/>
    <x v="3"/>
    <x v="9"/>
    <d v="2023-12-01T00:00:00"/>
    <n v="442"/>
    <x v="2"/>
    <n v="16173"/>
    <n v="99423"/>
    <n v="99423"/>
    <s v="IRMA  PARRA GARCIA Registros:  1787752"/>
    <s v="CLINICA NUEVA DE CALI SAS"/>
    <s v="901158187-6"/>
    <s v="HCE-10631"/>
    <s v="HCE-10631"/>
    <s v="IRMA  PARRA GARCIA Registros:  1787752"/>
    <s v="CC31241634"/>
    <x v="0"/>
    <s v="Contributivo"/>
    <m/>
    <n v="0"/>
    <s v="05"/>
    <s v="890303093"/>
    <s v="890303093"/>
  </r>
  <r>
    <s v="CAJA DE COMPENSACION FAMILIAR COMFENALCO DEL VALLE DEL CAUCA"/>
    <s v="HCE-10634"/>
    <s v="02/09/2022 00:00:00"/>
    <s v="15/09/2022 00:00:00"/>
    <x v="3"/>
    <x v="9"/>
    <d v="2023-12-01T00:00:00"/>
    <n v="442"/>
    <x v="2"/>
    <n v="16173"/>
    <n v="99423"/>
    <n v="99423"/>
    <s v="REINALDO  ESPINOSA ACOSTA Registros:  1787900"/>
    <s v="CLINICA NUEVA DE CALI SAS"/>
    <s v="901158187-6"/>
    <s v="HCE-10634"/>
    <s v="HCE-10634"/>
    <s v="REINALDO  ESPINOSA ACOSTA Registros:  1787900"/>
    <s v="3117128046 VICENTE |"/>
    <x v="0"/>
    <s v="Contributivo"/>
    <m/>
    <n v="0"/>
    <s v="05"/>
    <s v="890303093"/>
    <s v="890303093"/>
  </r>
  <r>
    <s v="CAJA DE COMPENSACION FAMILIAR COMFENALCO DEL VALLE DEL CAUCA"/>
    <s v="HCE-10635"/>
    <s v="02/09/2022 00:00:00"/>
    <s v="15/09/2022 00:00:00"/>
    <x v="3"/>
    <x v="9"/>
    <d v="2023-12-01T00:00:00"/>
    <n v="442"/>
    <x v="2"/>
    <n v="16177"/>
    <n v="99423"/>
    <n v="99423"/>
    <s v="KAREN  MARTINEZ ARBOLEDA Registros:  1787897"/>
    <s v="CLINICA NUEVA DE CALI SAS"/>
    <s v="901158187-6"/>
    <s v="HCE-10635"/>
    <s v="HCE-10635"/>
    <s v="KAREN  MARTINEZ ARBOLEDA Registros:  1787897"/>
    <s v=""/>
    <x v="0"/>
    <s v="Contributivo"/>
    <m/>
    <n v="0"/>
    <s v="05"/>
    <s v="890303093"/>
    <s v="890303093"/>
  </r>
  <r>
    <s v="CAJA DE COMPENSACION FAMILIAR COMFENALCO DEL VALLE DEL CAUCA"/>
    <s v="HCE-10636"/>
    <s v="02/09/2022 00:00:00"/>
    <s v="15/09/2022 00:00:00"/>
    <x v="3"/>
    <x v="9"/>
    <d v="2023-12-01T00:00:00"/>
    <n v="442"/>
    <x v="2"/>
    <n v="16173"/>
    <n v="99423"/>
    <n v="99423"/>
    <s v="MARLENE  PEREZ  Registros:  1788124"/>
    <s v="CLINICA NUEVA DE CALI SAS"/>
    <s v="901158187-6"/>
    <s v="HCE-10636"/>
    <s v="HCE-10636"/>
    <s v="MARLENE  PEREZ  Registros:  1788124"/>
    <s v="3154093025"/>
    <x v="0"/>
    <s v="Contributivo"/>
    <m/>
    <n v="0"/>
    <s v="05"/>
    <s v="890303093"/>
    <s v="890303093"/>
  </r>
  <r>
    <s v="CAJA DE COMPENSACION FAMILIAR COMFENALCO DEL VALLE DEL CAUCA"/>
    <s v="HCE-10637"/>
    <s v="02/09/2022 00:00:00"/>
    <s v="15/09/2022 00:00:00"/>
    <x v="3"/>
    <x v="9"/>
    <d v="2023-12-01T00:00:00"/>
    <n v="442"/>
    <x v="2"/>
    <n v="16159"/>
    <n v="99423"/>
    <n v="99423"/>
    <s v="MARIA OMAIRA  OVALLE ROSAS Registros:  1788183"/>
    <s v="CLINICA NUEVA DE CALI SAS"/>
    <s v="901158187-6"/>
    <s v="HCE-10637"/>
    <s v="HCE-10637"/>
    <s v="MARIA OMAIRA  OVALLE ROSAS Registros:  1788183"/>
    <s v=""/>
    <x v="0"/>
    <s v="Contributivo"/>
    <m/>
    <n v="0"/>
    <s v="05"/>
    <s v="890303093"/>
    <s v="890303093"/>
  </r>
  <r>
    <s v="CAJA DE COMPENSACION FAMILIAR COMFENALCO DEL VALLE DEL CAUCA"/>
    <s v="HCE-10638"/>
    <s v="02/09/2022 00:00:00"/>
    <s v="15/09/2022 00:00:00"/>
    <x v="3"/>
    <x v="9"/>
    <d v="2023-12-01T00:00:00"/>
    <n v="442"/>
    <x v="2"/>
    <n v="16173"/>
    <n v="99423"/>
    <n v="99423"/>
    <s v="FLOR  MALDONADO GALLEGO Registros:  1788314"/>
    <s v="CLINICA NUEVA DE CALI SAS"/>
    <s v="901158187-6"/>
    <s v="HCE-10638"/>
    <s v="HCE-10638"/>
    <s v="FLOR  MALDONADO GALLEGO Registros:  1788314"/>
    <s v=""/>
    <x v="0"/>
    <s v="Contributivo"/>
    <m/>
    <n v="0"/>
    <s v="05"/>
    <s v="890303093"/>
    <s v="890303093"/>
  </r>
  <r>
    <s v="CAJA DE COMPENSACION FAMILIAR COMFENALCO DEL VALLE DEL CAUCA"/>
    <s v="HCE-10639"/>
    <s v="02/09/2022 00:00:00"/>
    <s v="15/09/2022 00:00:00"/>
    <x v="3"/>
    <x v="9"/>
    <d v="2023-12-01T00:00:00"/>
    <n v="442"/>
    <x v="2"/>
    <n v="16159"/>
    <n v="99423"/>
    <n v="99423"/>
    <s v="LEONILA  DAZA GALINDEZ Registros:  1788373"/>
    <s v="CLINICA NUEVA DE CALI SAS"/>
    <s v="901158187-6"/>
    <s v="HCE-10639"/>
    <s v="HCE-10639"/>
    <s v="LEONILA  DAZA GALINDEZ Registros:  1788373"/>
    <s v=""/>
    <x v="0"/>
    <s v="Contributivo"/>
    <m/>
    <n v="0"/>
    <s v="05"/>
    <s v="890303093"/>
    <s v="890303093"/>
  </r>
  <r>
    <s v="CAJA DE COMPENSACION FAMILIAR COMFENALCO DEL VALLE DEL CAUCA"/>
    <s v="HCE-10640"/>
    <s v="02/09/2022 00:00:00"/>
    <s v="15/09/2022 00:00:00"/>
    <x v="3"/>
    <x v="9"/>
    <d v="2023-12-01T00:00:00"/>
    <n v="442"/>
    <x v="2"/>
    <n v="16177"/>
    <n v="99423"/>
    <n v="99423"/>
    <s v="ROSA  VALENCIA DE GONZALEZ Registros:  1788417"/>
    <s v="CLINICA NUEVA DE CALI SAS"/>
    <s v="901158187-6"/>
    <s v="HCE-10640"/>
    <s v="HCE-10640"/>
    <s v="ROSA  VALENCIA DE GONZALEZ Registros:  1788417"/>
    <s v="CC31371604"/>
    <x v="0"/>
    <s v="Contributivo"/>
    <m/>
    <n v="0"/>
    <s v="05"/>
    <s v="890303093"/>
    <s v="890303093"/>
  </r>
  <r>
    <s v="CAJA DE COMPENSACION FAMILIAR COMFENALCO DEL VALLE DEL CAUCA"/>
    <s v="HCE-10641"/>
    <s v="02/09/2022 00:00:00"/>
    <s v="15/09/2022 00:00:00"/>
    <x v="3"/>
    <x v="9"/>
    <d v="2023-12-01T00:00:00"/>
    <n v="442"/>
    <x v="2"/>
    <n v="16177"/>
    <n v="99423"/>
    <n v="99423"/>
    <s v="AUGUSTO  GOMEZ RIOS Registros:  1788490"/>
    <s v="CLINICA NUEVA DE CALI SAS"/>
    <s v="901158187-6"/>
    <s v="HCE-10641"/>
    <s v="HCE-10641"/>
    <s v="AUGUSTO  GOMEZ RIOS Registros:  1788490"/>
    <s v="CC98471"/>
    <x v="0"/>
    <s v="Contributivo"/>
    <m/>
    <n v="0"/>
    <s v="05"/>
    <s v="890303093"/>
    <s v="890303093"/>
  </r>
  <r>
    <s v="CAJA DE COMPENSACION FAMILIAR COMFENALCO DEL VALLE DEL CAUCA"/>
    <s v="HCE-10642"/>
    <s v="02/09/2022 00:00:00"/>
    <s v="15/09/2022 00:00:00"/>
    <x v="3"/>
    <x v="9"/>
    <d v="2023-12-01T00:00:00"/>
    <n v="442"/>
    <x v="2"/>
    <n v="16173"/>
    <n v="99423"/>
    <n v="99423"/>
    <s v="LUCY  RIASCOS ARAGON Registros:  1788617"/>
    <s v="CLINICA NUEVA DE CALI SAS"/>
    <s v="901158187-6"/>
    <s v="HCE-10642"/>
    <s v="HCE-10642"/>
    <s v="LUCY  RIASCOS ARAGON Registros:  1788617"/>
    <s v=""/>
    <x v="0"/>
    <s v="Contributivo"/>
    <m/>
    <n v="0"/>
    <s v="05"/>
    <s v="890303093"/>
    <s v="890303093"/>
  </r>
  <r>
    <s v="CAJA DE COMPENSACION FAMILIAR COMFENALCO DEL VALLE DEL CAUCA"/>
    <s v="HCE-10643"/>
    <s v="02/09/2022 00:00:00"/>
    <s v="15/09/2022 00:00:00"/>
    <x v="3"/>
    <x v="9"/>
    <d v="2023-12-01T00:00:00"/>
    <n v="442"/>
    <x v="2"/>
    <n v="16173"/>
    <n v="99423"/>
    <n v="99423"/>
    <s v="ATALA  CASTRO  Registros:  1788623"/>
    <s v="CLINICA NUEVA DE CALI SAS"/>
    <s v="901158187-6"/>
    <s v="HCE-10643"/>
    <s v="HCE-10643"/>
    <s v="ATALA  CASTRO  Registros:  1788623"/>
    <s v=""/>
    <x v="0"/>
    <s v="Contributivo"/>
    <m/>
    <n v="0"/>
    <s v="05"/>
    <s v="890303093"/>
    <s v="890303093"/>
  </r>
  <r>
    <s v="CAJA DE COMPENSACION FAMILIAR COMFENALCO DEL VALLE DEL CAUCA"/>
    <s v="HCE-10644"/>
    <s v="02/09/2022 00:00:00"/>
    <s v="15/09/2022 00:00:00"/>
    <x v="3"/>
    <x v="9"/>
    <d v="2023-12-01T00:00:00"/>
    <n v="442"/>
    <x v="2"/>
    <n v="16177"/>
    <n v="99423"/>
    <n v="99423"/>
    <s v="LUIS  GIRALDO GARCIA Registros:  1788817"/>
    <s v="CLINICA NUEVA DE CALI SAS"/>
    <s v="901158187-6"/>
    <s v="HCE-10644"/>
    <s v="HCE-10644"/>
    <s v="LUIS  GIRALDO GARCIA Registros:  1788817"/>
    <s v="CC2482943"/>
    <x v="0"/>
    <s v="Contributivo"/>
    <m/>
    <n v="0"/>
    <s v="05"/>
    <s v="890303093"/>
    <s v="890303093"/>
  </r>
  <r>
    <s v="CAJA DE COMPENSACION FAMILIAR COMFENALCO DEL VALLE DEL CAUCA"/>
    <s v="HCE-10646"/>
    <s v="02/09/2022 00:00:00"/>
    <s v="15/09/2022 00:00:00"/>
    <x v="3"/>
    <x v="9"/>
    <d v="2023-12-01T00:00:00"/>
    <n v="442"/>
    <x v="2"/>
    <n v="16174"/>
    <n v="99423"/>
    <n v="99423"/>
    <s v="ROSA  OSSA DE TOBAR Registros:  1788968"/>
    <s v="CLINICA NUEVA DE CALI SAS"/>
    <s v="901158187-6"/>
    <s v="HCE-10646"/>
    <s v="HCE-10646"/>
    <s v="ROSA  OSSA DE TOBAR Registros:  1788968"/>
    <s v="CC29070602"/>
    <x v="0"/>
    <s v="Contributivo"/>
    <m/>
    <n v="0"/>
    <s v="05"/>
    <s v="890303093"/>
    <s v="890303093"/>
  </r>
  <r>
    <s v="CAJA DE COMPENSACION FAMILIAR COMFENALCO DEL VALLE DEL CAUCA"/>
    <s v="HCE-10647"/>
    <s v="02/09/2022 00:00:00"/>
    <s v="15/09/2022 00:00:00"/>
    <x v="3"/>
    <x v="9"/>
    <d v="2023-12-01T00:00:00"/>
    <n v="442"/>
    <x v="2"/>
    <n v="16174"/>
    <n v="99423"/>
    <n v="99423"/>
    <s v="GENESIS  ORTIZ FIGUEROA Registros:  1788972"/>
    <s v="CLINICA NUEVA DE CALI SAS"/>
    <s v="901158187-6"/>
    <s v="HCE-10647"/>
    <s v="HCE-10647"/>
    <s v="GENESIS  ORTIZ FIGUEROA Registros:  1788972"/>
    <s v="RC1232818091"/>
    <x v="0"/>
    <s v="Contributivo"/>
    <m/>
    <n v="0"/>
    <s v="05"/>
    <s v="890303093"/>
    <s v="890303093"/>
  </r>
  <r>
    <s v="CAJA DE COMPENSACION FAMILIAR COMFENALCO DEL VALLE DEL CAUCA"/>
    <s v="HCE-10648"/>
    <s v="02/09/2022 00:00:00"/>
    <s v="15/09/2022 00:00:00"/>
    <x v="3"/>
    <x v="9"/>
    <d v="2023-12-01T00:00:00"/>
    <n v="442"/>
    <x v="2"/>
    <n v="16174"/>
    <n v="99423"/>
    <n v="99423"/>
    <s v="FREDDY  DE LA HOZ BLANCO Registros:  1788979"/>
    <s v="CLINICA NUEVA DE CALI SAS"/>
    <s v="901158187-6"/>
    <s v="HCE-10648"/>
    <s v="HCE-10648"/>
    <s v="FREDDY  DE LA HOZ BLANCO Registros:  1788979"/>
    <s v="CC7474314"/>
    <x v="0"/>
    <s v="Contributivo"/>
    <m/>
    <n v="0"/>
    <s v="05"/>
    <s v="890303093"/>
    <s v="890303093"/>
  </r>
  <r>
    <s v="CAJA DE COMPENSACION FAMILIAR COMFENALCO DEL VALLE DEL CAUCA"/>
    <s v="HCE-10649"/>
    <s v="02/09/2022 00:00:00"/>
    <s v="15/09/2022 00:00:00"/>
    <x v="3"/>
    <x v="9"/>
    <d v="2023-12-01T00:00:00"/>
    <n v="442"/>
    <x v="2"/>
    <n v="16174"/>
    <n v="99423"/>
    <n v="99423"/>
    <s v="JUAN  LOPEZ PINEDA Registros:  1788981"/>
    <s v="CLINICA NUEVA DE CALI SAS"/>
    <s v="901158187-6"/>
    <s v="HCE-10649"/>
    <s v="HCE-10649"/>
    <s v="JUAN  LOPEZ PINEDA Registros:  1788981"/>
    <s v=""/>
    <x v="0"/>
    <s v="Contributivo"/>
    <m/>
    <n v="0"/>
    <s v="05"/>
    <s v="890303093"/>
    <s v="890303093"/>
  </r>
  <r>
    <s v="CAJA DE COMPENSACION FAMILIAR COMFENALCO DEL VALLE DEL CAUCA"/>
    <s v="HCE-10650"/>
    <s v="02/09/2022 00:00:00"/>
    <s v="15/09/2022 00:00:00"/>
    <x v="3"/>
    <x v="9"/>
    <d v="2023-12-01T00:00:00"/>
    <n v="442"/>
    <x v="2"/>
    <n v="16174"/>
    <n v="99423"/>
    <n v="99423"/>
    <s v="JORGE  CASTILLO RODRIGUEZ Registros:  1788982"/>
    <s v="CLINICA NUEVA DE CALI SAS"/>
    <s v="901158187-6"/>
    <s v="HCE-10650"/>
    <s v="HCE-10650"/>
    <s v="JORGE  CASTILLO RODRIGUEZ Registros:  1788982"/>
    <s v="3145504817"/>
    <x v="0"/>
    <s v="Contributivo"/>
    <m/>
    <n v="0"/>
    <s v="05"/>
    <s v="890303093"/>
    <s v="890303093"/>
  </r>
  <r>
    <s v="CAJA DE COMPENSACION FAMILIAR COMFENALCO DEL VALLE DEL CAUCA"/>
    <s v="HCE-10651"/>
    <s v="02/09/2022 00:00:00"/>
    <s v="15/09/2022 00:00:00"/>
    <x v="3"/>
    <x v="9"/>
    <d v="2023-12-01T00:00:00"/>
    <n v="442"/>
    <x v="2"/>
    <n v="16174"/>
    <n v="99423"/>
    <n v="99423"/>
    <s v="JESSICA  COBO  Registros:  1788988"/>
    <s v="CLINICA NUEVA DE CALI SAS"/>
    <s v="901158187-6"/>
    <s v="HCE-10651"/>
    <s v="HCE-10651"/>
    <s v="JESSICA  COBO  Registros:  1788988"/>
    <s v="CC1111817565"/>
    <x v="0"/>
    <s v="Contributivo"/>
    <m/>
    <n v="0"/>
    <s v="05"/>
    <s v="890303093"/>
    <s v="890303093"/>
  </r>
  <r>
    <s v="CAJA DE COMPENSACION FAMILIAR COMFENALCO DEL VALLE DEL CAUCA"/>
    <s v="HCE-10652"/>
    <s v="02/09/2022 00:00:00"/>
    <s v="15/09/2022 00:00:00"/>
    <x v="3"/>
    <x v="9"/>
    <d v="2023-12-01T00:00:00"/>
    <n v="442"/>
    <x v="2"/>
    <n v="16159"/>
    <n v="99423"/>
    <n v="99423"/>
    <s v="FRANCISCO  OSORIO SUAREZ Registros:  1789008"/>
    <s v="CLINICA NUEVA DE CALI SAS"/>
    <s v="901158187-6"/>
    <s v="HCE-10652"/>
    <s v="HCE-10652"/>
    <s v="FRANCISCO  OSORIO SUAREZ Registros:  1789008"/>
    <s v=""/>
    <x v="0"/>
    <s v="Contributivo"/>
    <m/>
    <n v="0"/>
    <s v="05"/>
    <s v="890303093"/>
    <s v="890303093"/>
  </r>
  <r>
    <s v="CAJA DE COMPENSACION FAMILIAR COMFENALCO DEL VALLE DEL CAUCA"/>
    <s v="HCE-10653"/>
    <s v="03/09/2022 00:00:00"/>
    <s v="15/09/2022 00:00:00"/>
    <x v="3"/>
    <x v="9"/>
    <d v="2023-12-01T00:00:00"/>
    <n v="442"/>
    <x v="2"/>
    <n v="16174"/>
    <n v="99423"/>
    <n v="99423"/>
    <s v="JAIME  MORENO ZACIPA Registros:  1789337"/>
    <s v="CLINICA NUEVA DE CALI SAS"/>
    <s v="901158187-6"/>
    <s v="HCE-10653"/>
    <s v="HCE-10653"/>
    <s v="JAIME  MORENO ZACIPA Registros:  1789337"/>
    <s v="CC14936830"/>
    <x v="0"/>
    <s v="Contributivo"/>
    <m/>
    <n v="0"/>
    <s v="05"/>
    <s v="890303093"/>
    <s v="890303093"/>
  </r>
  <r>
    <s v="CAJA DE COMPENSACION FAMILIAR COMFENALCO DEL VALLE DEL CAUCA"/>
    <s v="HCE-10655"/>
    <s v="03/09/2022 00:00:00"/>
    <s v="15/09/2022 00:00:00"/>
    <x v="3"/>
    <x v="9"/>
    <d v="2023-12-01T00:00:00"/>
    <n v="442"/>
    <x v="2"/>
    <n v="16173"/>
    <n v="99423"/>
    <n v="99423"/>
    <s v="MARIA  GALEANO RUA Registros:  1789619"/>
    <s v="CLINICA NUEVA DE CALI SAS"/>
    <s v="901158187-6"/>
    <s v="HCE-10655"/>
    <s v="HCE-10655"/>
    <s v="MARIA  GALEANO RUA Registros:  1789619"/>
    <s v="3174283830"/>
    <x v="0"/>
    <s v="Contributivo"/>
    <m/>
    <n v="0"/>
    <s v="05"/>
    <s v="890303093"/>
    <s v="890303093"/>
  </r>
  <r>
    <s v="CAJA DE COMPENSACION FAMILIAR COMFENALCO DEL VALLE DEL CAUCA"/>
    <s v="HCE-10657"/>
    <s v="03/09/2022 00:00:00"/>
    <s v="15/09/2022 00:00:00"/>
    <x v="3"/>
    <x v="9"/>
    <d v="2023-12-01T00:00:00"/>
    <n v="442"/>
    <x v="2"/>
    <n v="16159"/>
    <n v="99423"/>
    <n v="99423"/>
    <s v="ALVARO JOSE OTERO VELEZ Registros:  1789680"/>
    <s v="CLINICA NUEVA DE CALI SAS"/>
    <s v="901158187-6"/>
    <s v="HCE-10657"/>
    <s v="HCE-10657"/>
    <s v="ALVARO JOSE OTERO VELEZ Registros:  1789680"/>
    <s v=""/>
    <x v="0"/>
    <s v="Contributivo"/>
    <m/>
    <n v="0"/>
    <s v="05"/>
    <s v="890303093"/>
    <s v="890303093"/>
  </r>
  <r>
    <s v="CAJA DE COMPENSACION FAMILIAR COMFENALCO DEL VALLE DEL CAUCA"/>
    <s v="HCE-10658"/>
    <s v="03/09/2022 00:00:00"/>
    <s v="15/09/2022 00:00:00"/>
    <x v="3"/>
    <x v="9"/>
    <d v="2023-12-01T00:00:00"/>
    <n v="442"/>
    <x v="2"/>
    <n v="16176"/>
    <n v="216994"/>
    <n v="216994"/>
    <s v="ALIRIO  GARCIA MESA Registros:  1789796"/>
    <s v="CLINICA NUEVA DE CALI SAS"/>
    <s v="901158187-6"/>
    <s v="HCE-10658"/>
    <s v="HCE-10658"/>
    <s v="ALIRIO  GARCIA MESA Registros:  1789796"/>
    <s v=""/>
    <x v="0"/>
    <s v="Contributivo"/>
    <m/>
    <n v="0"/>
    <s v="05"/>
    <s v="890303093"/>
    <s v="890303093"/>
  </r>
  <r>
    <s v="CAJA DE COMPENSACION FAMILIAR COMFENALCO DEL VALLE DEL CAUCA"/>
    <s v="HCE-10659"/>
    <s v="03/09/2022 00:00:00"/>
    <s v="15/09/2022 00:00:00"/>
    <x v="3"/>
    <x v="9"/>
    <d v="2023-12-01T00:00:00"/>
    <n v="442"/>
    <x v="2"/>
    <n v="16176"/>
    <n v="216994"/>
    <n v="216994"/>
    <s v="GUADALUPE  CAPOTE GIRALDO Registros:  1789817"/>
    <s v="CLINICA NUEVA DE CALI SAS"/>
    <s v="901158187-6"/>
    <s v="HCE-10659"/>
    <s v="HCE-10659"/>
    <s v="GUADALUPE  CAPOTE GIRALDO Registros:  1789817"/>
    <s v=""/>
    <x v="0"/>
    <s v="Contributivo"/>
    <m/>
    <n v="0"/>
    <s v="05"/>
    <s v="890303093"/>
    <s v="890303093"/>
  </r>
  <r>
    <s v="CAJA DE COMPENSACION FAMILIAR COMFENALCO DEL VALLE DEL CAUCA"/>
    <s v="HCE-10660"/>
    <s v="05/09/2022 00:00:00"/>
    <s v="15/09/2022 00:00:00"/>
    <x v="3"/>
    <x v="9"/>
    <d v="2023-12-01T00:00:00"/>
    <n v="442"/>
    <x v="2"/>
    <n v="16176"/>
    <n v="216994"/>
    <n v="216994"/>
    <s v="LUCIANA  CAPOTE GIRALDO Registros:  1790566"/>
    <s v="CLINICA NUEVA DE CALI SAS"/>
    <s v="901158187-6"/>
    <s v="HCE-10660"/>
    <s v="HCE-10660"/>
    <s v="LUCIANA  CAPOTE GIRALDO Registros:  1790566"/>
    <s v=""/>
    <x v="0"/>
    <s v="Contributivo"/>
    <m/>
    <n v="0"/>
    <s v="05"/>
    <s v="890303093"/>
    <s v="890303093"/>
  </r>
  <r>
    <s v="CAJA DE COMPENSACION FAMILIAR COMFENALCO DEL VALLE DEL CAUCA"/>
    <s v="HCE-10661"/>
    <s v="05/09/2022 00:00:00"/>
    <s v="15/09/2022 00:00:00"/>
    <x v="3"/>
    <x v="9"/>
    <d v="2023-12-01T00:00:00"/>
    <n v="442"/>
    <x v="2"/>
    <n v="16176"/>
    <n v="216994"/>
    <n v="216994"/>
    <s v="JORGE  PIEDRAHITA LARRAHONDO Registros:  1789675"/>
    <s v="CLINICA NUEVA DE CALI SAS"/>
    <s v="901158187-6"/>
    <s v="HCE-10661"/>
    <s v="HCE-10661"/>
    <s v="JORGE  PIEDRAHITA LARRAHONDO Registros:  1789675"/>
    <s v="CC14951435"/>
    <x v="0"/>
    <s v="Contributivo"/>
    <m/>
    <n v="0"/>
    <s v="05"/>
    <s v="890303093"/>
    <s v="890303093"/>
  </r>
  <r>
    <s v="CAJA DE COMPENSACION FAMILIAR COMFENALCO DEL VALLE DEL CAUCA"/>
    <s v="HCE-10662"/>
    <s v="05/09/2022 00:00:00"/>
    <s v="15/09/2022 00:00:00"/>
    <x v="3"/>
    <x v="9"/>
    <d v="2023-12-01T00:00:00"/>
    <n v="442"/>
    <x v="2"/>
    <n v="16176"/>
    <n v="216994"/>
    <n v="216994"/>
    <s v="OTTAVIO  SALERNO  Registros:  1789720"/>
    <s v="CLINICA NUEVA DE CALI SAS"/>
    <s v="901158187-6"/>
    <s v="HCE-10662"/>
    <s v="HCE-10662"/>
    <s v="OTTAVIO  SALERNO  Registros:  1789720"/>
    <s v=""/>
    <x v="0"/>
    <s v="Contributivo"/>
    <m/>
    <n v="0"/>
    <s v="05"/>
    <s v="890303093"/>
    <s v="890303093"/>
  </r>
  <r>
    <s v="CAJA DE COMPENSACION FAMILIAR COMFENALCO DEL VALLE DEL CAUCA"/>
    <s v="HCE-10663"/>
    <s v="05/09/2022 00:00:00"/>
    <s v="15/09/2022 00:00:00"/>
    <x v="3"/>
    <x v="9"/>
    <d v="2023-12-01T00:00:00"/>
    <n v="442"/>
    <x v="2"/>
    <n v="16176"/>
    <n v="216994"/>
    <n v="216994"/>
    <s v="ANGIE  CABRERA RODRIGUEZ Registros:  1790720"/>
    <s v="CLINICA NUEVA DE CALI SAS"/>
    <s v="901158187-6"/>
    <s v="HCE-10663"/>
    <s v="HCE-10663"/>
    <s v="ANGIE  CABRERA RODRIGUEZ Registros:  1790720"/>
    <s v=""/>
    <x v="0"/>
    <s v="Contributivo"/>
    <m/>
    <n v="0"/>
    <s v="05"/>
    <s v="890303093"/>
    <s v="890303093"/>
  </r>
  <r>
    <s v="CAJA DE COMPENSACION FAMILIAR COMFENALCO DEL VALLE DEL CAUCA"/>
    <s v="HCE-10664"/>
    <s v="05/09/2022 00:00:00"/>
    <s v="15/09/2022 00:00:00"/>
    <x v="3"/>
    <x v="9"/>
    <d v="2023-12-01T00:00:00"/>
    <n v="442"/>
    <x v="2"/>
    <n v="16176"/>
    <n v="216994"/>
    <n v="216994"/>
    <s v="SANDRA  QUINTERO MANCILLA Registros:  1790767"/>
    <s v="CLINICA NUEVA DE CALI SAS"/>
    <s v="901158187-6"/>
    <s v="HCE-10664"/>
    <s v="HCE-10664"/>
    <s v="SANDRA  QUINTERO MANCILLA Registros:  1790767"/>
    <s v=""/>
    <x v="0"/>
    <s v="Contributivo"/>
    <m/>
    <n v="0"/>
    <s v="05"/>
    <s v="890303093"/>
    <s v="890303093"/>
  </r>
  <r>
    <s v="CAJA DE COMPENSACION FAMILIAR COMFENALCO DEL VALLE DEL CAUCA"/>
    <s v="HCE-10665"/>
    <s v="05/09/2022 00:00:00"/>
    <s v="15/09/2022 00:00:00"/>
    <x v="3"/>
    <x v="9"/>
    <d v="2023-12-01T00:00:00"/>
    <n v="442"/>
    <x v="2"/>
    <n v="16173"/>
    <n v="99423"/>
    <n v="99423"/>
    <s v="JENIFFER  ALVAREZ RODRIGUEZ Registros:  1790878"/>
    <s v="CLINICA NUEVA DE CALI SAS"/>
    <s v="901158187-6"/>
    <s v="HCE-10665"/>
    <s v="HCE-10665"/>
    <s v="JENIFFER  ALVAREZ RODRIGUEZ Registros:  1790878"/>
    <s v=""/>
    <x v="0"/>
    <s v="Contributivo"/>
    <m/>
    <n v="0"/>
    <s v="05"/>
    <s v="890303093"/>
    <s v="890303093"/>
  </r>
  <r>
    <s v="CAJA DE COMPENSACION FAMILIAR COMFENALCO DEL VALLE DEL CAUCA"/>
    <s v="HCE-10667"/>
    <s v="05/09/2022 00:00:00"/>
    <s v="15/09/2022 00:00:00"/>
    <x v="3"/>
    <x v="9"/>
    <d v="2023-12-01T00:00:00"/>
    <n v="442"/>
    <x v="2"/>
    <n v="16173"/>
    <n v="99423"/>
    <n v="99423"/>
    <s v="CARMEN  PRIETO DE CASTELLANOS Registros:  1791134"/>
    <s v="CLINICA NUEVA DE CALI SAS"/>
    <s v="901158187-6"/>
    <s v="HCE-10667"/>
    <s v="HCE-10667"/>
    <s v="CARMEN  PRIETO DE CASTELLANOS Registros:  1791134"/>
    <s v="CC20215635"/>
    <x v="0"/>
    <s v="Contributivo"/>
    <m/>
    <n v="0"/>
    <s v="05"/>
    <s v="890303093"/>
    <s v="890303093"/>
  </r>
  <r>
    <s v="CAJA DE COMPENSACION FAMILIAR COMFENALCO DEL VALLE DEL CAUCA"/>
    <s v="HCE-10669"/>
    <s v="05/09/2022 00:00:00"/>
    <s v="15/09/2022 00:00:00"/>
    <x v="3"/>
    <x v="9"/>
    <d v="2023-12-01T00:00:00"/>
    <n v="442"/>
    <x v="2"/>
    <n v="16173"/>
    <n v="99423"/>
    <n v="99423"/>
    <s v="NURY  JUSPIAN MAJIN Registros:  1791252"/>
    <s v="CLINICA NUEVA DE CALI SAS"/>
    <s v="901158187-6"/>
    <s v="HCE-10669"/>
    <s v="HCE-10669"/>
    <s v="NURY  JUSPIAN MAJIN Registros:  1791252"/>
    <s v=""/>
    <x v="0"/>
    <s v="Contributivo"/>
    <m/>
    <n v="0"/>
    <s v="05"/>
    <s v="890303093"/>
    <s v="890303093"/>
  </r>
  <r>
    <s v="CAJA DE COMPENSACION FAMILIAR COMFENALCO DEL VALLE DEL CAUCA"/>
    <s v="HCE-10671"/>
    <s v="05/09/2022 00:00:00"/>
    <s v="15/09/2022 00:00:00"/>
    <x v="3"/>
    <x v="9"/>
    <d v="2023-12-01T00:00:00"/>
    <n v="442"/>
    <x v="2"/>
    <n v="16173"/>
    <n v="99423"/>
    <n v="99423"/>
    <s v="MARIA  MANZANO ENCARNACION Registros:  1791408"/>
    <s v="CLINICA NUEVA DE CALI SAS"/>
    <s v="901158187-6"/>
    <s v="HCE-10671"/>
    <s v="HCE-10671"/>
    <s v="MARIA  MANZANO ENCARNACION Registros:  1791408"/>
    <s v="3163672126"/>
    <x v="0"/>
    <s v="Contributivo"/>
    <m/>
    <n v="0"/>
    <s v="05"/>
    <s v="890303093"/>
    <s v="890303093"/>
  </r>
  <r>
    <s v="CAJA DE COMPENSACION FAMILIAR COMFENALCO DEL VALLE DEL CAUCA"/>
    <s v="HCE-10672"/>
    <s v="05/09/2022 00:00:00"/>
    <s v="15/09/2022 00:00:00"/>
    <x v="3"/>
    <x v="9"/>
    <d v="2023-12-01T00:00:00"/>
    <n v="442"/>
    <x v="2"/>
    <n v="16173"/>
    <n v="99423"/>
    <n v="99423"/>
    <s v="DIANA CAROLINA CUELLAR PINTO Registros:  1791420"/>
    <s v="CLINICA NUEVA DE CALI SAS"/>
    <s v="901158187-6"/>
    <s v="HCE-10672"/>
    <s v="HCE-10672"/>
    <s v="DIANA CAROLINA CUELLAR PINTO Registros:  1791420"/>
    <s v=""/>
    <x v="0"/>
    <s v="Contributivo"/>
    <m/>
    <n v="0"/>
    <s v="05"/>
    <s v="890303093"/>
    <s v="890303093"/>
  </r>
  <r>
    <s v="CAJA DE COMPENSACION FAMILIAR COMFENALCO DEL VALLE DEL CAUCA"/>
    <s v="HCE-10673"/>
    <s v="05/09/2022 00:00:00"/>
    <s v="15/09/2022 00:00:00"/>
    <x v="3"/>
    <x v="9"/>
    <d v="2023-12-01T00:00:00"/>
    <n v="442"/>
    <x v="2"/>
    <n v="16173"/>
    <n v="99423"/>
    <n v="99423"/>
    <s v="VICTOR  CARRILLO RIVERA Registros:  1791745"/>
    <s v="CLINICA NUEVA DE CALI SAS"/>
    <s v="901158187-6"/>
    <s v="HCE-10673"/>
    <s v="HCE-10673"/>
    <s v="VICTOR  CARRILLO RIVERA Registros:  1791745"/>
    <s v=""/>
    <x v="0"/>
    <s v="Contributivo"/>
    <m/>
    <n v="0"/>
    <s v="05"/>
    <s v="890303093"/>
    <s v="890303093"/>
  </r>
  <r>
    <s v="CAJA DE COMPENSACION FAMILIAR COMFENALCO DEL VALLE DEL CAUCA"/>
    <s v="HCE-10674"/>
    <s v="05/09/2022 00:00:00"/>
    <s v="15/09/2022 00:00:00"/>
    <x v="3"/>
    <x v="9"/>
    <d v="2023-12-01T00:00:00"/>
    <n v="442"/>
    <x v="2"/>
    <n v="16173"/>
    <n v="99423"/>
    <n v="99423"/>
    <s v="JAIME  RODRIGUEZ BERON Registros:  1791847"/>
    <s v="CLINICA NUEVA DE CALI SAS"/>
    <s v="901158187-6"/>
    <s v="HCE-10674"/>
    <s v="HCE-10674"/>
    <s v="JAIME  RODRIGUEZ BERON Registros:  1791847"/>
    <s v=""/>
    <x v="0"/>
    <s v="Contributivo"/>
    <m/>
    <n v="0"/>
    <s v="05"/>
    <s v="890303093"/>
    <s v="890303093"/>
  </r>
  <r>
    <s v="CAJA DE COMPENSACION FAMILIAR COMFENALCO DEL VALLE DEL CAUCA"/>
    <s v="HCE-10677"/>
    <s v="06/09/2022 00:00:00"/>
    <s v="15/09/2022 00:00:00"/>
    <x v="3"/>
    <x v="9"/>
    <d v="2023-12-01T00:00:00"/>
    <n v="442"/>
    <x v="2"/>
    <n v="16156"/>
    <n v="99423"/>
    <n v="99423"/>
    <s v="WALTER  OSPINA OROZCO Registros:  1785846"/>
    <s v="CLINICA NUEVA DE CALI SAS"/>
    <s v="901158187-6"/>
    <s v="HCE-10677"/>
    <s v="HCE-10677"/>
    <s v="WALTER  OSPINA OROZCO Registros:  1785846"/>
    <s v=""/>
    <x v="0"/>
    <s v="Contributivo"/>
    <m/>
    <n v="0"/>
    <s v="05"/>
    <s v="890303093"/>
    <s v="890303093"/>
  </r>
  <r>
    <s v="CAJA DE COMPENSACION FAMILIAR COMFENALCO DEL VALLE DEL CAUCA"/>
    <s v="HCE-10678"/>
    <s v="06/09/2022 00:00:00"/>
    <s v="15/09/2022 00:00:00"/>
    <x v="3"/>
    <x v="9"/>
    <d v="2023-12-01T00:00:00"/>
    <n v="442"/>
    <x v="2"/>
    <n v="16156"/>
    <n v="99423"/>
    <n v="99423"/>
    <s v="YEISON  CORTES AVILA Registros:  1786350"/>
    <s v="CLINICA NUEVA DE CALI SAS"/>
    <s v="901158187-6"/>
    <s v="HCE-10678"/>
    <s v="HCE-10678"/>
    <s v="YEISON  CORTES AVILA Registros:  1786350"/>
    <s v=""/>
    <x v="0"/>
    <s v="Contributivo"/>
    <m/>
    <n v="0"/>
    <s v="05"/>
    <s v="890303093"/>
    <s v="890303093"/>
  </r>
  <r>
    <s v="CAJA DE COMPENSACION FAMILIAR COMFENALCO DEL VALLE DEL CAUCA"/>
    <s v="HCE-10679"/>
    <s v="06/09/2022 00:00:00"/>
    <s v="15/09/2022 00:00:00"/>
    <x v="3"/>
    <x v="9"/>
    <d v="2023-12-01T00:00:00"/>
    <n v="442"/>
    <x v="2"/>
    <n v="16156"/>
    <n v="99423"/>
    <n v="99423"/>
    <s v="LUIMER HERNAN CALVACHE CARVAJAL Registros:  1786581"/>
    <s v="CLINICA NUEVA DE CALI SAS"/>
    <s v="901158187-6"/>
    <s v="HCE-10679"/>
    <s v="HCE-10679"/>
    <s v="LUIMER HERNAN CALVACHE CARVAJAL Registros:  1786581"/>
    <s v=""/>
    <x v="0"/>
    <s v="Contributivo"/>
    <m/>
    <n v="0"/>
    <s v="05"/>
    <s v="890303093"/>
    <s v="890303093"/>
  </r>
  <r>
    <s v="CAJA DE COMPENSACION FAMILIAR COMFENALCO DEL VALLE DEL CAUCA"/>
    <s v="HCE-10680"/>
    <s v="06/09/2022 00:00:00"/>
    <s v="15/09/2022 00:00:00"/>
    <x v="3"/>
    <x v="9"/>
    <d v="2023-12-01T00:00:00"/>
    <n v="442"/>
    <x v="2"/>
    <n v="16156"/>
    <n v="99423"/>
    <n v="99423"/>
    <s v="ABIGAIL  ROJAS ALVAREZ Registros:  1787014"/>
    <s v="CLINICA NUEVA DE CALI SAS"/>
    <s v="901158187-6"/>
    <s v="HCE-10680"/>
    <s v="HCE-10680"/>
    <s v="ABIGAIL  ROJAS ALVAREZ Registros:  1787014"/>
    <s v=""/>
    <x v="0"/>
    <s v="Contributivo"/>
    <m/>
    <n v="0"/>
    <s v="05"/>
    <s v="890303093"/>
    <s v="890303093"/>
  </r>
  <r>
    <s v="CAJA DE COMPENSACION FAMILIAR COMFENALCO DEL VALLE DEL CAUCA"/>
    <s v="HCE-10681"/>
    <s v="06/09/2022 00:00:00"/>
    <s v="15/09/2022 00:00:00"/>
    <x v="3"/>
    <x v="9"/>
    <d v="2023-12-01T00:00:00"/>
    <n v="442"/>
    <x v="2"/>
    <n v="16156"/>
    <n v="99423"/>
    <n v="99423"/>
    <s v="BETTY  BERMUDEZ MOSQUERA Registros:  1787098"/>
    <s v="CLINICA NUEVA DE CALI SAS"/>
    <s v="901158187-6"/>
    <s v="HCE-10681"/>
    <s v="HCE-10681"/>
    <s v="BETTY  BERMUDEZ MOSQUERA Registros:  1787098"/>
    <s v="CC31276504"/>
    <x v="0"/>
    <s v="Contributivo"/>
    <m/>
    <n v="0"/>
    <s v="05"/>
    <s v="890303093"/>
    <s v="890303093"/>
  </r>
  <r>
    <s v="CAJA DE COMPENSACION FAMILIAR COMFENALCO DEL VALLE DEL CAUCA"/>
    <s v="HCE-10682"/>
    <s v="06/09/2022 00:00:00"/>
    <s v="15/09/2022 00:00:00"/>
    <x v="3"/>
    <x v="9"/>
    <d v="2023-12-01T00:00:00"/>
    <n v="442"/>
    <x v="2"/>
    <n v="16156"/>
    <n v="99423"/>
    <n v="99423"/>
    <s v="OMAIRA  GUAMPE DE AGREDO Registros:  1787121"/>
    <s v="CLINICA NUEVA DE CALI SAS"/>
    <s v="901158187-6"/>
    <s v="HCE-10682"/>
    <s v="HCE-10682"/>
    <s v="OMAIRA  GUAMPE DE AGREDO Registros:  1787121"/>
    <s v="CC38982120"/>
    <x v="0"/>
    <s v="Contributivo"/>
    <m/>
    <n v="0"/>
    <s v="05"/>
    <s v="890303093"/>
    <s v="890303093"/>
  </r>
  <r>
    <s v="CAJA DE COMPENSACION FAMILIAR COMFENALCO DEL VALLE DEL CAUCA"/>
    <s v="HCE-10683"/>
    <s v="06/09/2022 00:00:00"/>
    <s v="15/09/2022 00:00:00"/>
    <x v="3"/>
    <x v="9"/>
    <d v="2023-12-01T00:00:00"/>
    <n v="442"/>
    <x v="2"/>
    <n v="16156"/>
    <n v="99423"/>
    <n v="99423"/>
    <s v="LUIS ALFONSO MUÑOZ MENESES Registros:  1787166"/>
    <s v="CLINICA NUEVA DE CALI SAS"/>
    <s v="901158187-6"/>
    <s v="HCE-10683"/>
    <s v="HCE-10683"/>
    <s v="LUIS ALFONSO MUÑOZ MENESES Registros:  1787166"/>
    <s v=""/>
    <x v="0"/>
    <s v="Contributivo"/>
    <m/>
    <n v="0"/>
    <s v="05"/>
    <s v="890303093"/>
    <s v="890303093"/>
  </r>
  <r>
    <s v="CAJA DE COMPENSACION FAMILIAR COMFENALCO DEL VALLE DEL CAUCA"/>
    <s v="HCE-10684"/>
    <s v="06/09/2022 00:00:00"/>
    <s v="15/09/2022 00:00:00"/>
    <x v="3"/>
    <x v="9"/>
    <d v="2023-12-01T00:00:00"/>
    <n v="442"/>
    <x v="2"/>
    <n v="16156"/>
    <n v="99423"/>
    <n v="99423"/>
    <s v="JAIME  FLOREZ  Registros:  1788062"/>
    <s v="CLINICA NUEVA DE CALI SAS"/>
    <s v="901158187-6"/>
    <s v="HCE-10684"/>
    <s v="HCE-10684"/>
    <s v="JAIME  FLOREZ  Registros:  1788062"/>
    <s v="CC14448663"/>
    <x v="0"/>
    <s v="Contributivo"/>
    <m/>
    <n v="0"/>
    <s v="05"/>
    <s v="890303093"/>
    <s v="890303093"/>
  </r>
  <r>
    <s v="CAJA DE COMPENSACION FAMILIAR COMFENALCO DEL VALLE DEL CAUCA"/>
    <s v="HCE-10685"/>
    <s v="06/09/2022 00:00:00"/>
    <s v="15/09/2022 00:00:00"/>
    <x v="3"/>
    <x v="9"/>
    <d v="2023-12-01T00:00:00"/>
    <n v="442"/>
    <x v="2"/>
    <n v="16156"/>
    <n v="99423"/>
    <n v="99423"/>
    <s v="MARGARITA  SANCHEZ  Registros:  1788150"/>
    <s v="CLINICA NUEVA DE CALI SAS"/>
    <s v="901158187-6"/>
    <s v="HCE-10685"/>
    <s v="HCE-10685"/>
    <s v="MARGARITA  SANCHEZ  Registros:  1788150"/>
    <s v="CC29086652"/>
    <x v="0"/>
    <s v="Contributivo"/>
    <m/>
    <n v="0"/>
    <s v="05"/>
    <s v="890303093"/>
    <s v="890303093"/>
  </r>
  <r>
    <s v="CAJA DE COMPENSACION FAMILIAR COMFENALCO DEL VALLE DEL CAUCA"/>
    <s v="HCE-10686"/>
    <s v="06/09/2022 00:00:00"/>
    <s v="15/09/2022 00:00:00"/>
    <x v="3"/>
    <x v="9"/>
    <d v="2023-12-01T00:00:00"/>
    <n v="442"/>
    <x v="2"/>
    <n v="16156"/>
    <n v="99423"/>
    <n v="99423"/>
    <s v="GLORIA INES VALENCIA ORTIZ Registros:  1788209"/>
    <s v="CLINICA NUEVA DE CALI SAS"/>
    <s v="901158187-6"/>
    <s v="HCE-10686"/>
    <s v="HCE-10686"/>
    <s v="GLORIA INES VALENCIA ORTIZ Registros:  1788209"/>
    <s v="3154797967"/>
    <x v="0"/>
    <s v="Contributivo"/>
    <m/>
    <n v="0"/>
    <s v="05"/>
    <s v="890303093"/>
    <s v="890303093"/>
  </r>
  <r>
    <s v="CAJA DE COMPENSACION FAMILIAR COMFENALCO DEL VALLE DEL CAUCA"/>
    <s v="HCE-10687"/>
    <s v="06/09/2022 00:00:00"/>
    <s v="15/09/2022 00:00:00"/>
    <x v="3"/>
    <x v="9"/>
    <d v="2023-12-01T00:00:00"/>
    <n v="442"/>
    <x v="2"/>
    <n v="16156"/>
    <n v="99423"/>
    <n v="99423"/>
    <s v="HENRY ALBERTO CASTRO MANZANARES Registros:  1788743"/>
    <s v="CLINICA NUEVA DE CALI SAS"/>
    <s v="901158187-6"/>
    <s v="HCE-10687"/>
    <s v="HCE-10687"/>
    <s v="HENRY ALBERTO CASTRO MANZANARES Registros:  1788743"/>
    <s v="CC14987962"/>
    <x v="0"/>
    <s v="Contributivo"/>
    <m/>
    <n v="0"/>
    <s v="05"/>
    <s v="890303093"/>
    <s v="890303093"/>
  </r>
  <r>
    <s v="CAJA DE COMPENSACION FAMILIAR COMFENALCO DEL VALLE DEL CAUCA"/>
    <s v="HCE-10688"/>
    <s v="06/09/2022 00:00:00"/>
    <s v="15/09/2022 00:00:00"/>
    <x v="3"/>
    <x v="9"/>
    <d v="2023-12-01T00:00:00"/>
    <n v="442"/>
    <x v="2"/>
    <n v="16156"/>
    <n v="99423"/>
    <n v="99423"/>
    <s v="ANDRES  JIMENEZ ARANGO Registros:  1788790"/>
    <s v="CLINICA NUEVA DE CALI SAS"/>
    <s v="901158187-6"/>
    <s v="HCE-10688"/>
    <s v="HCE-10688"/>
    <s v="ANDRES  JIMENEZ ARANGO Registros:  1788790"/>
    <s v=""/>
    <x v="0"/>
    <s v="Contributivo"/>
    <m/>
    <n v="0"/>
    <s v="05"/>
    <s v="890303093"/>
    <s v="890303093"/>
  </r>
  <r>
    <s v="CAJA DE COMPENSACION FAMILIAR COMFENALCO DEL VALLE DEL CAUCA"/>
    <s v="HCE-10689"/>
    <s v="06/09/2022 00:00:00"/>
    <s v="15/09/2022 00:00:00"/>
    <x v="3"/>
    <x v="9"/>
    <d v="2023-12-01T00:00:00"/>
    <n v="442"/>
    <x v="2"/>
    <n v="16156"/>
    <n v="99423"/>
    <n v="99423"/>
    <s v="LEIDY TATIANA ANDRADE GUERRERO Registros:  1788812"/>
    <s v="CLINICA NUEVA DE CALI SAS"/>
    <s v="901158187-6"/>
    <s v="HCE-10689"/>
    <s v="HCE-10689"/>
    <s v="LEIDY TATIANA ANDRADE GUERRERO Registros:  1788812"/>
    <s v=""/>
    <x v="0"/>
    <s v="Contributivo"/>
    <m/>
    <n v="0"/>
    <s v="05"/>
    <s v="890303093"/>
    <s v="890303093"/>
  </r>
  <r>
    <s v="CAJA DE COMPENSACION FAMILIAR COMFENALCO DEL VALLE DEL CAUCA"/>
    <s v="HCE-10690"/>
    <s v="06/09/2022 00:00:00"/>
    <s v="15/09/2022 00:00:00"/>
    <x v="3"/>
    <x v="9"/>
    <d v="2023-12-01T00:00:00"/>
    <n v="442"/>
    <x v="2"/>
    <n v="16173"/>
    <n v="99423"/>
    <n v="99423"/>
    <s v="MARIA  LOAIZA RODRIGUEZ Registros:  1792722"/>
    <s v="CLINICA NUEVA DE CALI SAS"/>
    <s v="901158187-6"/>
    <s v="HCE-10690"/>
    <s v="HCE-10690"/>
    <s v="MARIA  LOAIZA RODRIGUEZ Registros:  1792722"/>
    <s v="CC38998978"/>
    <x v="0"/>
    <s v="Contributivo"/>
    <m/>
    <n v="0"/>
    <s v="05"/>
    <s v="890303093"/>
    <s v="890303093"/>
  </r>
  <r>
    <s v="CAJA DE COMPENSACION FAMILIAR COMFENALCO DEL VALLE DEL CAUCA"/>
    <s v="HCE-10692"/>
    <s v="06/09/2022 00:00:00"/>
    <s v="15/09/2022 00:00:00"/>
    <x v="3"/>
    <x v="9"/>
    <d v="2023-12-01T00:00:00"/>
    <n v="442"/>
    <x v="2"/>
    <n v="16173"/>
    <n v="99423"/>
    <n v="99423"/>
    <s v="DANIELA  BASTIDAS BECERRA Registros:  1792873"/>
    <s v="CLINICA NUEVA DE CALI SAS"/>
    <s v="901158187-6"/>
    <s v="HCE-10692"/>
    <s v="HCE-10692"/>
    <s v="DANIELA  BASTIDAS BECERRA Registros:  1792873"/>
    <s v="CC1118308993"/>
    <x v="0"/>
    <s v="Contributivo"/>
    <m/>
    <n v="0"/>
    <s v="05"/>
    <s v="890303093"/>
    <s v="890303093"/>
  </r>
  <r>
    <s v="CAJA DE COMPENSACION FAMILIAR COMFENALCO DEL VALLE DEL CAUCA"/>
    <s v="HCE-10693"/>
    <s v="06/09/2022 00:00:00"/>
    <s v="15/09/2022 00:00:00"/>
    <x v="3"/>
    <x v="9"/>
    <d v="2023-12-01T00:00:00"/>
    <n v="442"/>
    <x v="2"/>
    <n v="16173"/>
    <n v="99423"/>
    <n v="99423"/>
    <s v="ERIKA  CERVERA SANTACRUZ Registros:  1792889"/>
    <s v="CLINICA NUEVA DE CALI SAS"/>
    <s v="901158187-6"/>
    <s v="HCE-10693"/>
    <s v="HCE-10693"/>
    <s v="ERIKA  CERVERA SANTACRUZ Registros:  1792889"/>
    <s v=""/>
    <x v="0"/>
    <s v="Contributivo"/>
    <m/>
    <n v="0"/>
    <s v="05"/>
    <s v="890303093"/>
    <s v="890303093"/>
  </r>
  <r>
    <s v="CAJA DE COMPENSACION FAMILIAR COMFENALCO DEL VALLE DEL CAUCA"/>
    <s v="HCE-10696"/>
    <s v="06/09/2022 00:00:00"/>
    <s v="15/09/2022 00:00:00"/>
    <x v="3"/>
    <x v="9"/>
    <d v="2023-12-01T00:00:00"/>
    <n v="442"/>
    <x v="2"/>
    <n v="16173"/>
    <n v="99423"/>
    <n v="99423"/>
    <s v="FREDDY  PUENTES  Registros:  1793214"/>
    <s v="CLINICA NUEVA DE CALI SAS"/>
    <s v="901158187-6"/>
    <s v="HCE-10696"/>
    <s v="HCE-10696"/>
    <s v="FREDDY  PUENTES  Registros:  1793214"/>
    <s v="CC14966602"/>
    <x v="0"/>
    <s v="Contributivo"/>
    <m/>
    <n v="0"/>
    <s v="05"/>
    <s v="890303093"/>
    <s v="890303093"/>
  </r>
  <r>
    <s v="CAJA DE COMPENSACION FAMILIAR COMFENALCO DEL VALLE DEL CAUCA"/>
    <s v="HCE-10697"/>
    <s v="06/09/2022 00:00:00"/>
    <s v="15/09/2022 00:00:00"/>
    <x v="3"/>
    <x v="9"/>
    <d v="2023-12-01T00:00:00"/>
    <n v="442"/>
    <x v="2"/>
    <n v="16176"/>
    <n v="216994"/>
    <n v="216994"/>
    <s v="GERMAN  ANGULO GUZMAN Registros:  1793184"/>
    <s v="CLINICA NUEVA DE CALI SAS"/>
    <s v="901158187-6"/>
    <s v="HCE-10697"/>
    <s v="HCE-10697"/>
    <s v="GERMAN  ANGULO GUZMAN Registros:  1793184"/>
    <s v=""/>
    <x v="0"/>
    <s v="Contributivo"/>
    <m/>
    <n v="0"/>
    <s v="05"/>
    <s v="890303093"/>
    <s v="890303093"/>
  </r>
  <r>
    <s v="CAJA DE COMPENSACION FAMILIAR COMFENALCO DEL VALLE DEL CAUCA"/>
    <s v="HCE-10698"/>
    <s v="06/09/2022 00:00:00"/>
    <s v="15/09/2022 00:00:00"/>
    <x v="3"/>
    <x v="9"/>
    <d v="2023-12-01T00:00:00"/>
    <n v="442"/>
    <x v="2"/>
    <n v="16173"/>
    <n v="99423"/>
    <n v="99423"/>
    <s v="FRANCIA  MORENO PEREIRA Registros:  1793195"/>
    <s v="CLINICA NUEVA DE CALI SAS"/>
    <s v="901158187-6"/>
    <s v="HCE-10698"/>
    <s v="HCE-10698"/>
    <s v="FRANCIA  MORENO PEREIRA Registros:  1793195"/>
    <s v="CC29939118"/>
    <x v="0"/>
    <s v="Contributivo"/>
    <m/>
    <n v="0"/>
    <s v="05"/>
    <s v="890303093"/>
    <s v="890303093"/>
  </r>
  <r>
    <s v="CAJA DE COMPENSACION FAMILIAR COMFENALCO DEL VALLE DEL CAUCA"/>
    <s v="HCE-10318"/>
    <s v="16/08/2022 00:00:00"/>
    <s v="20/09/2022 00:00:00"/>
    <x v="3"/>
    <x v="9"/>
    <d v="2023-12-01T00:00:00"/>
    <n v="437"/>
    <x v="2"/>
    <n v="16245"/>
    <n v="99423"/>
    <n v="99423"/>
    <s v="AXEL ANDRES MOSQUERA ARANGO  Registros:  1721825"/>
    <s v="CLINICA NUEVA DE CALI SAS"/>
    <s v="901158187-6"/>
    <s v="HCE-10318"/>
    <s v="HCE-10318"/>
    <s v="AXEL ANDRES MOSQUERA ARANGO  Registros:  1721825"/>
    <s v=""/>
    <x v="0"/>
    <s v="Contributivo"/>
    <m/>
    <n v="0"/>
    <s v="05"/>
    <s v="890303093"/>
    <s v="890303093"/>
  </r>
  <r>
    <s v="CAJA DE COMPENSACION FAMILIAR COMFENALCO DEL VALLE DEL CAUCA"/>
    <s v="HCE-10701"/>
    <s v="13/09/2022 00:00:00"/>
    <s v="20/09/2022 00:00:00"/>
    <x v="3"/>
    <x v="9"/>
    <d v="2023-12-01T00:00:00"/>
    <n v="437"/>
    <x v="2"/>
    <n v="16235"/>
    <n v="99423"/>
    <n v="99423"/>
    <s v="LUIS  HERRERA VILLADA Registros:  1794588"/>
    <s v="CLINICA NUEVA DE CALI SAS"/>
    <s v="901158187-6"/>
    <s v="HCE-10701"/>
    <s v="HCE-10701"/>
    <s v="LUIS  HERRERA VILLADA Registros:  1794588"/>
    <s v=""/>
    <x v="0"/>
    <s v="Contributivo"/>
    <m/>
    <n v="0"/>
    <s v="05"/>
    <s v="890303093"/>
    <s v="890303093"/>
  </r>
  <r>
    <s v="CAJA DE COMPENSACION FAMILIAR COMFENALCO DEL VALLE DEL CAUCA"/>
    <s v="HCE-10702"/>
    <s v="13/09/2022 00:00:00"/>
    <s v="20/09/2022 00:00:00"/>
    <x v="3"/>
    <x v="9"/>
    <d v="2023-12-01T00:00:00"/>
    <n v="437"/>
    <x v="2"/>
    <n v="16235"/>
    <n v="87702"/>
    <n v="87702"/>
    <s v="ABIGAIL  ABADIA CHICA Registros:  1805047"/>
    <s v="CLINICA NUEVA DE CALI SAS"/>
    <s v="901158187-6"/>
    <s v="HCE-10702"/>
    <s v="HCE-10702"/>
    <s v="ABIGAIL  ABADIA CHICA Registros:  1805047"/>
    <s v=""/>
    <x v="0"/>
    <s v="Contributivo"/>
    <m/>
    <n v="0"/>
    <s v="05"/>
    <s v="890303093"/>
    <s v="890303093"/>
  </r>
  <r>
    <s v="CAJA DE COMPENSACION FAMILIAR COMFENALCO DEL VALLE DEL CAUCA"/>
    <s v="HCE-10704"/>
    <s v="13/09/2022 00:00:00"/>
    <s v="20/09/2022 00:00:00"/>
    <x v="3"/>
    <x v="9"/>
    <d v="2023-12-01T00:00:00"/>
    <n v="437"/>
    <x v="2"/>
    <n v="16235"/>
    <n v="87702"/>
    <n v="87702"/>
    <s v="ALICIA  SOLARTE DE ARCE Registros:  1805133"/>
    <s v="CLINICA NUEVA DE CALI SAS"/>
    <s v="901158187-6"/>
    <s v="HCE-10704"/>
    <s v="HCE-10704"/>
    <s v="ALICIA  SOLARTE DE ARCE Registros:  1805133"/>
    <s v="CC29018252"/>
    <x v="0"/>
    <s v="Contributivo"/>
    <m/>
    <n v="0"/>
    <s v="05"/>
    <s v="890303093"/>
    <s v="890303093"/>
  </r>
  <r>
    <s v="CAJA DE COMPENSACION FAMILIAR COMFENALCO DEL VALLE DEL CAUCA"/>
    <s v="HCE-10705"/>
    <s v="13/09/2022 00:00:00"/>
    <s v="20/09/2022 00:00:00"/>
    <x v="3"/>
    <x v="9"/>
    <d v="2023-12-01T00:00:00"/>
    <n v="437"/>
    <x v="2"/>
    <n v="16235"/>
    <n v="87702"/>
    <n v="87702"/>
    <s v="ANGELICA  CASTRO CASTAÑEDA Registros:  1805148"/>
    <s v="CLINICA NUEVA DE CALI SAS"/>
    <s v="901158187-6"/>
    <s v="HCE-10705"/>
    <s v="HCE-10705"/>
    <s v="ANGELICA  CASTRO CASTAÑEDA Registros:  1805148"/>
    <s v=""/>
    <x v="0"/>
    <s v="Contributivo"/>
    <m/>
    <n v="0"/>
    <s v="05"/>
    <s v="890303093"/>
    <s v="890303093"/>
  </r>
  <r>
    <s v="CAJA DE COMPENSACION FAMILIAR COMFENALCO DEL VALLE DEL CAUCA"/>
    <s v="HCE-10706"/>
    <s v="13/09/2022 00:00:00"/>
    <s v="20/09/2022 00:00:00"/>
    <x v="3"/>
    <x v="9"/>
    <d v="2023-12-01T00:00:00"/>
    <n v="437"/>
    <x v="2"/>
    <n v="16235"/>
    <n v="99423"/>
    <n v="99423"/>
    <s v="EDIE  CARDENAS AGUAYO Registros:  1805180"/>
    <s v="CLINICA NUEVA DE CALI SAS"/>
    <s v="901158187-6"/>
    <s v="HCE-10706"/>
    <s v="HCE-10706"/>
    <s v="EDIE  CARDENAS AGUAYO Registros:  1805180"/>
    <s v=""/>
    <x v="0"/>
    <s v="Contributivo"/>
    <m/>
    <n v="0"/>
    <s v="05"/>
    <s v="890303093"/>
    <s v="890303093"/>
  </r>
  <r>
    <s v="CAJA DE COMPENSACION FAMILIAR COMFENALCO DEL VALLE DEL CAUCA"/>
    <s v="HCE-10707"/>
    <s v="13/09/2022 00:00:00"/>
    <s v="20/09/2022 00:00:00"/>
    <x v="3"/>
    <x v="9"/>
    <d v="2023-12-01T00:00:00"/>
    <n v="437"/>
    <x v="2"/>
    <n v="16235"/>
    <n v="99423"/>
    <n v="99423"/>
    <s v="FERNEY  VALENCIA  Registros:  1805193"/>
    <s v="CLINICA NUEVA DE CALI SAS"/>
    <s v="901158187-6"/>
    <s v="HCE-10707"/>
    <s v="HCE-10707"/>
    <s v="FERNEY  VALENCIA  Registros:  1805193"/>
    <s v="CC14937977"/>
    <x v="0"/>
    <s v="Contributivo"/>
    <m/>
    <n v="0"/>
    <s v="05"/>
    <s v="890303093"/>
    <s v="890303093"/>
  </r>
  <r>
    <s v="CAJA DE COMPENSACION FAMILIAR COMFENALCO DEL VALLE DEL CAUCA"/>
    <s v="HCE-10708"/>
    <s v="13/09/2022 00:00:00"/>
    <s v="20/09/2022 00:00:00"/>
    <x v="3"/>
    <x v="9"/>
    <d v="2023-12-01T00:00:00"/>
    <n v="437"/>
    <x v="2"/>
    <n v="16235"/>
    <n v="99423"/>
    <n v="99423"/>
    <s v="GERARDO  SOLANO  Registros:  1805203"/>
    <s v="CLINICA NUEVA DE CALI SAS"/>
    <s v="901158187-6"/>
    <s v="HCE-10708"/>
    <s v="HCE-10708"/>
    <s v="GERARDO  SOLANO  Registros:  1805203"/>
    <s v="CC6547007"/>
    <x v="0"/>
    <s v="Contributivo"/>
    <m/>
    <n v="0"/>
    <s v="05"/>
    <s v="890303093"/>
    <s v="890303093"/>
  </r>
  <r>
    <s v="CAJA DE COMPENSACION FAMILIAR COMFENALCO DEL VALLE DEL CAUCA"/>
    <s v="HCE-10709"/>
    <s v="13/09/2022 00:00:00"/>
    <s v="20/09/2022 00:00:00"/>
    <x v="3"/>
    <x v="9"/>
    <d v="2023-12-01T00:00:00"/>
    <n v="437"/>
    <x v="2"/>
    <n v="16235"/>
    <n v="99423"/>
    <n v="99423"/>
    <s v="GLADYS  CABALLERO DE MAYOR Registros:  1805217"/>
    <s v="CLINICA NUEVA DE CALI SAS"/>
    <s v="901158187-6"/>
    <s v="HCE-10709"/>
    <s v="HCE-10709"/>
    <s v="GLADYS  CABALLERO DE MAYOR Registros:  1805217"/>
    <s v=""/>
    <x v="0"/>
    <s v="Contributivo"/>
    <m/>
    <n v="0"/>
    <s v="05"/>
    <s v="890303093"/>
    <s v="890303093"/>
  </r>
  <r>
    <s v="CAJA DE COMPENSACION FAMILIAR COMFENALCO DEL VALLE DEL CAUCA"/>
    <s v="HCE-10710"/>
    <s v="13/09/2022 00:00:00"/>
    <s v="20/09/2022 00:00:00"/>
    <x v="3"/>
    <x v="9"/>
    <d v="2023-12-01T00:00:00"/>
    <n v="437"/>
    <x v="2"/>
    <n v="16235"/>
    <n v="99423"/>
    <n v="99423"/>
    <s v="HELMER  MOSQUERA VIVAS Registros:  1805283"/>
    <s v="CLINICA NUEVA DE CALI SAS"/>
    <s v="901158187-6"/>
    <s v="HCE-10710"/>
    <s v="HCE-10710"/>
    <s v="HELMER  MOSQUERA VIVAS Registros:  1805283"/>
    <s v=""/>
    <x v="0"/>
    <s v="Contributivo"/>
    <m/>
    <n v="0"/>
    <s v="05"/>
    <s v="890303093"/>
    <s v="890303093"/>
  </r>
  <r>
    <s v="CAJA DE COMPENSACION FAMILIAR COMFENALCO DEL VALLE DEL CAUCA"/>
    <s v="HCE-10711"/>
    <s v="13/09/2022 00:00:00"/>
    <s v="20/09/2022 00:00:00"/>
    <x v="3"/>
    <x v="9"/>
    <d v="2023-12-01T00:00:00"/>
    <n v="437"/>
    <x v="2"/>
    <n v="16235"/>
    <n v="99423"/>
    <n v="99423"/>
    <s v="HERNAN  ACOSTA ALZATE Registros:  1805292"/>
    <s v="CLINICA NUEVA DE CALI SAS"/>
    <s v="901158187-6"/>
    <s v="HCE-10711"/>
    <s v="HCE-10711"/>
    <s v="HERNAN  ACOSTA ALZATE Registros:  1805292"/>
    <s v=""/>
    <x v="0"/>
    <s v="Contributivo"/>
    <m/>
    <n v="0"/>
    <s v="05"/>
    <s v="890303093"/>
    <s v="890303093"/>
  </r>
  <r>
    <s v="CAJA DE COMPENSACION FAMILIAR COMFENALCO DEL VALLE DEL CAUCA"/>
    <s v="HCE-10712"/>
    <s v="13/09/2022 00:00:00"/>
    <s v="20/09/2022 00:00:00"/>
    <x v="3"/>
    <x v="9"/>
    <d v="2023-12-01T00:00:00"/>
    <n v="437"/>
    <x v="2"/>
    <n v="16235"/>
    <n v="87702"/>
    <n v="87702"/>
    <s v="JAIRO  VELEZ QUINTERO Registros:  1805301"/>
    <s v="CLINICA NUEVA DE CALI SAS"/>
    <s v="901158187-6"/>
    <s v="HCE-10712"/>
    <s v="HCE-10712"/>
    <s v="JAIRO  VELEZ QUINTERO Registros:  1805301"/>
    <s v="CC16342158"/>
    <x v="0"/>
    <s v="Contributivo"/>
    <m/>
    <n v="0"/>
    <s v="05"/>
    <s v="890303093"/>
    <s v="890303093"/>
  </r>
  <r>
    <s v="CAJA DE COMPENSACION FAMILIAR COMFENALCO DEL VALLE DEL CAUCA"/>
    <s v="HCE-10713"/>
    <s v="13/09/2022 00:00:00"/>
    <s v="20/09/2022 00:00:00"/>
    <x v="3"/>
    <x v="9"/>
    <d v="2023-12-01T00:00:00"/>
    <n v="437"/>
    <x v="2"/>
    <n v="16235"/>
    <n v="87702"/>
    <n v="87702"/>
    <s v="JOAQUIN  QUINTERO HURTADO Registros:  1805371"/>
    <s v="CLINICA NUEVA DE CALI SAS"/>
    <s v="901158187-6"/>
    <s v="HCE-10713"/>
    <s v="HCE-10713"/>
    <s v="JOAQUIN  QUINTERO HURTADO Registros:  1805371"/>
    <s v="CC2529296"/>
    <x v="0"/>
    <s v="Contributivo"/>
    <m/>
    <n v="0"/>
    <s v="05"/>
    <s v="890303093"/>
    <s v="890303093"/>
  </r>
  <r>
    <s v="CAJA DE COMPENSACION FAMILIAR COMFENALCO DEL VALLE DEL CAUCA"/>
    <s v="HCE-10714"/>
    <s v="13/09/2022 00:00:00"/>
    <s v="20/09/2022 00:00:00"/>
    <x v="3"/>
    <x v="9"/>
    <d v="2023-12-01T00:00:00"/>
    <n v="437"/>
    <x v="2"/>
    <n v="16235"/>
    <n v="87702"/>
    <n v="87702"/>
    <s v="JOSE  LOPEZ HURTADO Registros:  1805390"/>
    <s v="CLINICA NUEVA DE CALI SAS"/>
    <s v="901158187-6"/>
    <s v="HCE-10714"/>
    <s v="HCE-10714"/>
    <s v="JOSE  LOPEZ HURTADO Registros:  1805390"/>
    <s v="3122265116"/>
    <x v="0"/>
    <s v="Contributivo"/>
    <m/>
    <n v="0"/>
    <s v="05"/>
    <s v="890303093"/>
    <s v="890303093"/>
  </r>
  <r>
    <s v="CAJA DE COMPENSACION FAMILIAR COMFENALCO DEL VALLE DEL CAUCA"/>
    <s v="HCE-10715"/>
    <s v="13/09/2022 00:00:00"/>
    <s v="20/09/2022 00:00:00"/>
    <x v="3"/>
    <x v="9"/>
    <d v="2023-12-01T00:00:00"/>
    <n v="437"/>
    <x v="2"/>
    <n v="16235"/>
    <n v="99423"/>
    <n v="99423"/>
    <s v="LUCIA  ANAYA PANCHE Registros:  1805409"/>
    <s v="CLINICA NUEVA DE CALI SAS"/>
    <s v="901158187-6"/>
    <s v="HCE-10715"/>
    <s v="HCE-10715"/>
    <s v="LUCIA  ANAYA PANCHE Registros:  1805409"/>
    <s v="CC29030053"/>
    <x v="0"/>
    <s v="Contributivo"/>
    <m/>
    <n v="0"/>
    <s v="05"/>
    <s v="890303093"/>
    <s v="890303093"/>
  </r>
  <r>
    <s v="CAJA DE COMPENSACION FAMILIAR COMFENALCO DEL VALLE DEL CAUCA"/>
    <s v="HCE-10717"/>
    <s v="13/09/2022 00:00:00"/>
    <s v="20/09/2022 00:00:00"/>
    <x v="3"/>
    <x v="9"/>
    <d v="2023-12-01T00:00:00"/>
    <n v="437"/>
    <x v="2"/>
    <n v="16235"/>
    <n v="99423"/>
    <n v="99423"/>
    <s v="MARIA  HERNANDEZ RUSCA Registros:  1805435"/>
    <s v="CLINICA NUEVA DE CALI SAS"/>
    <s v="901158187-6"/>
    <s v="HCE-10717"/>
    <s v="HCE-10717"/>
    <s v="MARIA  HERNANDEZ RUSCA Registros:  1805435"/>
    <s v="CC38978271"/>
    <x v="0"/>
    <s v="Contributivo"/>
    <m/>
    <n v="0"/>
    <s v="05"/>
    <s v="890303093"/>
    <s v="890303093"/>
  </r>
  <r>
    <s v="CAJA DE COMPENSACION FAMILIAR COMFENALCO DEL VALLE DEL CAUCA"/>
    <s v="HCE-10719"/>
    <s v="13/09/2022 00:00:00"/>
    <s v="20/09/2022 00:00:00"/>
    <x v="3"/>
    <x v="9"/>
    <d v="2023-12-01T00:00:00"/>
    <n v="437"/>
    <x v="2"/>
    <n v="16235"/>
    <n v="99423"/>
    <n v="99423"/>
    <s v="MARIA  QUICENO VELEZ Registros:  1805469"/>
    <s v="CLINICA NUEVA DE CALI SAS"/>
    <s v="901158187-6"/>
    <s v="HCE-10719"/>
    <s v="HCE-10719"/>
    <s v="MARIA  QUICENO VELEZ Registros:  1805469"/>
    <s v="CC66700705"/>
    <x v="0"/>
    <s v="Contributivo"/>
    <m/>
    <n v="0"/>
    <s v="05"/>
    <s v="890303093"/>
    <s v="890303093"/>
  </r>
  <r>
    <s v="CAJA DE COMPENSACION FAMILIAR COMFENALCO DEL VALLE DEL CAUCA"/>
    <s v="HCE-10720"/>
    <s v="13/09/2022 00:00:00"/>
    <s v="20/09/2022 00:00:00"/>
    <x v="3"/>
    <x v="9"/>
    <d v="2023-12-01T00:00:00"/>
    <n v="437"/>
    <x v="2"/>
    <n v="16235"/>
    <n v="99423"/>
    <n v="99423"/>
    <s v="OLIVIA  LLANOS DE VERA Registros:  1805477"/>
    <s v="CLINICA NUEVA DE CALI SAS"/>
    <s v="901158187-6"/>
    <s v="HCE-10720"/>
    <s v="HCE-10720"/>
    <s v="OLIVIA  LLANOS DE VERA Registros:  1805477"/>
    <s v="CC38444605"/>
    <x v="0"/>
    <s v="Contributivo"/>
    <m/>
    <n v="0"/>
    <s v="05"/>
    <s v="890303093"/>
    <s v="890303093"/>
  </r>
  <r>
    <s v="CAJA DE COMPENSACION FAMILIAR COMFENALCO DEL VALLE DEL CAUCA"/>
    <s v="HCE-10722"/>
    <s v="13/09/2022 00:00:00"/>
    <s v="20/09/2022 00:00:00"/>
    <x v="3"/>
    <x v="9"/>
    <d v="2023-12-01T00:00:00"/>
    <n v="437"/>
    <x v="2"/>
    <n v="16235"/>
    <n v="99423"/>
    <n v="99423"/>
    <s v="ROSA  DUQUE TORO Registros:  1805498"/>
    <s v="CLINICA NUEVA DE CALI SAS"/>
    <s v="901158187-6"/>
    <s v="HCE-10722"/>
    <s v="HCE-10722"/>
    <s v="ROSA  DUQUE TORO Registros:  1805498"/>
    <s v="CC31908188"/>
    <x v="0"/>
    <s v="Contributivo"/>
    <m/>
    <n v="0"/>
    <s v="05"/>
    <s v="890303093"/>
    <s v="890303093"/>
  </r>
  <r>
    <s v="CAJA DE COMPENSACION FAMILIAR COMFENALCO DEL VALLE DEL CAUCA"/>
    <s v="HCE-10723"/>
    <s v="13/09/2022 00:00:00"/>
    <s v="20/09/2022 00:00:00"/>
    <x v="3"/>
    <x v="9"/>
    <d v="2023-12-01T00:00:00"/>
    <n v="437"/>
    <x v="2"/>
    <n v="16237"/>
    <n v="216994"/>
    <n v="216994"/>
    <s v="MARIA  HERNANDEZ RUSCA Registros:  1805501"/>
    <s v="CLINICA NUEVA DE CALI SAS"/>
    <s v="901158187-6"/>
    <s v="HCE-10723"/>
    <s v="HCE-10723"/>
    <s v="MARIA  HERNANDEZ RUSCA Registros:  1805501"/>
    <s v="CC38978271"/>
    <x v="0"/>
    <s v="Contributivo"/>
    <m/>
    <n v="0"/>
    <s v="05"/>
    <s v="890303093"/>
    <s v="890303093"/>
  </r>
  <r>
    <s v="CAJA DE COMPENSACION FAMILIAR COMFENALCO DEL VALLE DEL CAUCA"/>
    <s v="HCE-10724"/>
    <s v="13/09/2022 00:00:00"/>
    <s v="20/09/2022 00:00:00"/>
    <x v="3"/>
    <x v="9"/>
    <d v="2023-12-01T00:00:00"/>
    <n v="437"/>
    <x v="2"/>
    <n v="16235"/>
    <n v="99423"/>
    <n v="99423"/>
    <s v="CARLOS  RESTREPO GAMBOA Registros:  1801723"/>
    <s v="CLINICA NUEVA DE CALI SAS"/>
    <s v="901158187-6"/>
    <s v="HCE-10724"/>
    <s v="HCE-10724"/>
    <s v="CARLOS  RESTREPO GAMBOA Registros:  1801723"/>
    <s v="CC16582972"/>
    <x v="0"/>
    <s v="Contributivo"/>
    <m/>
    <n v="0"/>
    <s v="05"/>
    <s v="890303093"/>
    <s v="890303093"/>
  </r>
  <r>
    <s v="CAJA DE COMPENSACION FAMILIAR COMFENALCO DEL VALLE DEL CAUCA"/>
    <s v="HCE-10725"/>
    <s v="13/09/2022 00:00:00"/>
    <s v="20/09/2022 00:00:00"/>
    <x v="3"/>
    <x v="9"/>
    <d v="2023-12-01T00:00:00"/>
    <n v="437"/>
    <x v="2"/>
    <n v="16235"/>
    <n v="99423"/>
    <n v="99423"/>
    <s v="CARMEN  ACOSTA ZUÑIGA Registros:  1797038"/>
    <s v="CLINICA NUEVA DE CALI SAS"/>
    <s v="901158187-6"/>
    <s v="HCE-10725"/>
    <s v="HCE-10725"/>
    <s v="CARMEN  ACOSTA ZUÑIGA Registros:  1797038"/>
    <s v="CC31253294"/>
    <x v="0"/>
    <s v="Contributivo"/>
    <m/>
    <n v="0"/>
    <s v="05"/>
    <s v="890303093"/>
    <s v="890303093"/>
  </r>
  <r>
    <s v="CAJA DE COMPENSACION FAMILIAR COMFENALCO DEL VALLE DEL CAUCA"/>
    <s v="HCE-10726"/>
    <s v="13/09/2022 00:00:00"/>
    <s v="20/09/2022 00:00:00"/>
    <x v="3"/>
    <x v="9"/>
    <d v="2023-12-01T00:00:00"/>
    <n v="437"/>
    <x v="2"/>
    <n v="16235"/>
    <n v="99423"/>
    <n v="99423"/>
    <s v="NOHEMY  CASTRO PULGARIN Registros:  1797103"/>
    <s v="CLINICA NUEVA DE CALI SAS"/>
    <s v="901158187-6"/>
    <s v="HCE-10726"/>
    <s v="HCE-10726"/>
    <s v="NOHEMY  CASTRO PULGARIN Registros:  1797103"/>
    <s v=""/>
    <x v="0"/>
    <s v="Contributivo"/>
    <m/>
    <n v="0"/>
    <s v="05"/>
    <s v="890303093"/>
    <s v="890303093"/>
  </r>
  <r>
    <s v="CAJA DE COMPENSACION FAMILIAR COMFENALCO DEL VALLE DEL CAUCA"/>
    <s v="HCE-10727"/>
    <s v="13/09/2022 00:00:00"/>
    <s v="20/09/2022 00:00:00"/>
    <x v="3"/>
    <x v="9"/>
    <d v="2023-12-01T00:00:00"/>
    <n v="437"/>
    <x v="2"/>
    <n v="16235"/>
    <n v="99423"/>
    <n v="99423"/>
    <s v="ANA DALIS CAICEDO CHAVEZ Registros:  1797273"/>
    <s v="CLINICA NUEVA DE CALI SAS"/>
    <s v="901158187-6"/>
    <s v="HCE-10727"/>
    <s v="HCE-10727"/>
    <s v="ANA DALIS CAICEDO CHAVEZ Registros:  1797273"/>
    <s v="CC31948794"/>
    <x v="0"/>
    <s v="Contributivo"/>
    <m/>
    <n v="0"/>
    <s v="05"/>
    <s v="890303093"/>
    <s v="890303093"/>
  </r>
  <r>
    <s v="CAJA DE COMPENSACION FAMILIAR COMFENALCO DEL VALLE DEL CAUCA"/>
    <s v="HCE-10728"/>
    <s v="13/09/2022 00:00:00"/>
    <s v="20/09/2022 00:00:00"/>
    <x v="3"/>
    <x v="9"/>
    <d v="2023-12-01T00:00:00"/>
    <n v="437"/>
    <x v="2"/>
    <n v="16237"/>
    <n v="216994"/>
    <n v="216994"/>
    <s v="ROBINSON  ESTRADA PALOMINO Registros:  1797780"/>
    <s v="CLINICA NUEVA DE CALI SAS"/>
    <s v="901158187-6"/>
    <s v="HCE-10728"/>
    <s v="HCE-10728"/>
    <s v="ROBINSON  ESTRADA PALOMINO Registros:  1797780"/>
    <s v="CC14964864"/>
    <x v="0"/>
    <s v="Contributivo"/>
    <m/>
    <n v="0"/>
    <s v="05"/>
    <s v="890303093"/>
    <s v="890303093"/>
  </r>
  <r>
    <s v="CAJA DE COMPENSACION FAMILIAR COMFENALCO DEL VALLE DEL CAUCA"/>
    <s v="HCE-10729"/>
    <s v="13/09/2022 00:00:00"/>
    <s v="20/09/2022 00:00:00"/>
    <x v="3"/>
    <x v="9"/>
    <d v="2023-12-01T00:00:00"/>
    <n v="437"/>
    <x v="2"/>
    <n v="16235"/>
    <n v="99423"/>
    <n v="99423"/>
    <s v="NELSON  GALVIS GALLO Registros:  1797996"/>
    <s v="CLINICA NUEVA DE CALI SAS"/>
    <s v="901158187-6"/>
    <s v="HCE-10729"/>
    <s v="HCE-10729"/>
    <s v="NELSON  GALVIS GALLO Registros:  1797996"/>
    <s v="3016113051"/>
    <x v="0"/>
    <s v="Contributivo"/>
    <m/>
    <n v="0"/>
    <s v="05"/>
    <s v="890303093"/>
    <s v="890303093"/>
  </r>
  <r>
    <s v="CAJA DE COMPENSACION FAMILIAR COMFENALCO DEL VALLE DEL CAUCA"/>
    <s v="HCE-10731"/>
    <s v="14/09/2022 00:00:00"/>
    <s v="20/09/2022 00:00:00"/>
    <x v="3"/>
    <x v="9"/>
    <d v="2023-12-01T00:00:00"/>
    <n v="437"/>
    <x v="2"/>
    <n v="16235"/>
    <n v="99423"/>
    <n v="99423"/>
    <s v="MARIO  REYES MARTINEZ Registros:  1801817"/>
    <s v="CLINICA NUEVA DE CALI SAS"/>
    <s v="901158187-6"/>
    <s v="HCE-10731"/>
    <s v="HCE-10731"/>
    <s v="MARIO  REYES MARTINEZ Registros:  1801817"/>
    <s v="CC14935059"/>
    <x v="0"/>
    <s v="Contributivo"/>
    <m/>
    <n v="0"/>
    <s v="05"/>
    <s v="890303093"/>
    <s v="890303093"/>
  </r>
  <r>
    <s v="CAJA DE COMPENSACION FAMILIAR COMFENALCO DEL VALLE DEL CAUCA"/>
    <s v="HCE-10732"/>
    <s v="14/09/2022 00:00:00"/>
    <s v="20/09/2022 00:00:00"/>
    <x v="3"/>
    <x v="9"/>
    <d v="2023-12-01T00:00:00"/>
    <n v="437"/>
    <x v="2"/>
    <n v="16235"/>
    <n v="87702"/>
    <n v="87702"/>
    <s v="JAVIER  HENAO ANGEL Registros:  1806251"/>
    <s v="CLINICA NUEVA DE CALI SAS"/>
    <s v="901158187-6"/>
    <s v="HCE-10732"/>
    <s v="HCE-10732"/>
    <s v="JAVIER  HENAO ANGEL Registros:  1806251"/>
    <s v="CC70043182"/>
    <x v="0"/>
    <s v="Contributivo"/>
    <m/>
    <n v="0"/>
    <s v="05"/>
    <s v="890303093"/>
    <s v="890303093"/>
  </r>
  <r>
    <s v="CAJA DE COMPENSACION FAMILIAR COMFENALCO DEL VALLE DEL CAUCA"/>
    <s v="HCE-10733"/>
    <s v="14/09/2022 00:00:00"/>
    <s v="20/09/2022 00:00:00"/>
    <x v="3"/>
    <x v="9"/>
    <d v="2023-12-01T00:00:00"/>
    <n v="437"/>
    <x v="2"/>
    <n v="16235"/>
    <n v="87702"/>
    <n v="87702"/>
    <s v="SAUL  HINCAPIE  Registros:  1803023"/>
    <s v="CLINICA NUEVA DE CALI SAS"/>
    <s v="901158187-6"/>
    <s v="HCE-10733"/>
    <s v="HCE-10733"/>
    <s v="SAUL  HINCAPIE  Registros:  1803023"/>
    <s v="3172511159"/>
    <x v="0"/>
    <s v="Contributivo"/>
    <m/>
    <n v="0"/>
    <s v="05"/>
    <s v="890303093"/>
    <s v="890303093"/>
  </r>
  <r>
    <s v="CAJA DE COMPENSACION FAMILIAR COMFENALCO DEL VALLE DEL CAUCA"/>
    <s v="HCE-10734"/>
    <s v="14/09/2022 00:00:00"/>
    <s v="20/09/2022 00:00:00"/>
    <x v="3"/>
    <x v="9"/>
    <d v="2023-12-01T00:00:00"/>
    <n v="437"/>
    <x v="2"/>
    <n v="16235"/>
    <n v="87702"/>
    <n v="87702"/>
    <s v="ISABELLA  ARISTIZABAL CARDONA Registros:  1799426"/>
    <s v="CLINICA NUEVA DE CALI SAS"/>
    <s v="901158187-6"/>
    <s v="HCE-10734"/>
    <s v="HCE-10734"/>
    <s v="ISABELLA  ARISTIZABAL CARDONA Registros:  1799426"/>
    <s v=""/>
    <x v="0"/>
    <s v="Contributivo"/>
    <m/>
    <n v="0"/>
    <s v="05"/>
    <s v="890303093"/>
    <s v="890303093"/>
  </r>
  <r>
    <s v="CAJA DE COMPENSACION FAMILIAR COMFENALCO DEL VALLE DEL CAUCA"/>
    <s v="HCE-10735"/>
    <s v="14/09/2022 00:00:00"/>
    <s v="20/09/2022 00:00:00"/>
    <x v="3"/>
    <x v="9"/>
    <d v="2023-12-01T00:00:00"/>
    <n v="437"/>
    <x v="2"/>
    <n v="16235"/>
    <n v="87702"/>
    <n v="87702"/>
    <s v="CLEMENTE  SANCHEZ LOZANO Registros:  1801688"/>
    <s v="CLINICA NUEVA DE CALI SAS"/>
    <s v="901158187-6"/>
    <s v="HCE-10735"/>
    <s v="HCE-10735"/>
    <s v="CLEMENTE  SANCHEZ LOZANO Registros:  1801688"/>
    <s v="CC2449668"/>
    <x v="0"/>
    <s v="Contributivo"/>
    <m/>
    <n v="0"/>
    <s v="05"/>
    <s v="890303093"/>
    <s v="890303093"/>
  </r>
  <r>
    <s v="CAJA DE COMPENSACION FAMILIAR COMFENALCO DEL VALLE DEL CAUCA"/>
    <s v="HCE-10736"/>
    <s v="14/09/2022 00:00:00"/>
    <s v="20/09/2022 00:00:00"/>
    <x v="3"/>
    <x v="9"/>
    <d v="2023-12-01T00:00:00"/>
    <n v="437"/>
    <x v="2"/>
    <n v="16235"/>
    <n v="87702"/>
    <n v="87702"/>
    <s v="LEOPOLDO  HERRERA PALMA Registros:  1801931"/>
    <s v="CLINICA NUEVA DE CALI SAS"/>
    <s v="901158187-6"/>
    <s v="HCE-10736"/>
    <s v="HCE-10736"/>
    <s v="LEOPOLDO  HERRERA PALMA Registros:  1801931"/>
    <s v=""/>
    <x v="0"/>
    <s v="Contributivo"/>
    <m/>
    <n v="0"/>
    <s v="05"/>
    <s v="890303093"/>
    <s v="890303093"/>
  </r>
  <r>
    <s v="CAJA DE COMPENSACION FAMILIAR COMFENALCO DEL VALLE DEL CAUCA"/>
    <s v="HCE-10738"/>
    <s v="14/09/2022 00:00:00"/>
    <s v="20/09/2022 00:00:00"/>
    <x v="3"/>
    <x v="9"/>
    <d v="2023-12-01T00:00:00"/>
    <n v="437"/>
    <x v="2"/>
    <n v="16237"/>
    <n v="133849"/>
    <n v="133849"/>
    <s v="BREITNER  ARROYAVE SEPULVEDA Registros:  1802126"/>
    <s v="CLINICA NUEVA DE CALI SAS"/>
    <s v="901158187-6"/>
    <s v="HCE-10738"/>
    <s v="HCE-10738"/>
    <s v="BREITNER  ARROYAVE SEPULVEDA Registros:  1802126"/>
    <s v="CC16462354"/>
    <x v="0"/>
    <s v="Contributivo"/>
    <m/>
    <n v="0"/>
    <s v="05"/>
    <s v="890303093"/>
    <s v="890303093"/>
  </r>
  <r>
    <s v="CAJA DE COMPENSACION FAMILIAR COMFENALCO DEL VALLE DEL CAUCA"/>
    <s v="HCE-10739"/>
    <s v="14/09/2022 00:00:00"/>
    <s v="20/09/2022 00:00:00"/>
    <x v="3"/>
    <x v="9"/>
    <d v="2023-12-01T00:00:00"/>
    <n v="437"/>
    <x v="2"/>
    <n v="16235"/>
    <n v="87702"/>
    <n v="87702"/>
    <s v="TERESA  CESPEDES OVIEDO Registros:  1803183"/>
    <s v="CLINICA NUEVA DE CALI SAS"/>
    <s v="901158187-6"/>
    <s v="HCE-10739"/>
    <s v="HCE-10739"/>
    <s v="TERESA  CESPEDES OVIEDO Registros:  1803183"/>
    <s v=""/>
    <x v="0"/>
    <s v="Contributivo"/>
    <m/>
    <n v="0"/>
    <s v="05"/>
    <s v="890303093"/>
    <s v="890303093"/>
  </r>
  <r>
    <s v="CAJA DE COMPENSACION FAMILIAR COMFENALCO DEL VALLE DEL CAUCA"/>
    <s v="HCE-10740"/>
    <s v="14/09/2022 00:00:00"/>
    <s v="20/09/2022 00:00:00"/>
    <x v="3"/>
    <x v="9"/>
    <d v="2023-12-01T00:00:00"/>
    <n v="437"/>
    <x v="2"/>
    <n v="16235"/>
    <n v="87702"/>
    <n v="87702"/>
    <s v="CELMIRA  OSORIO DE LOPEZ Registros:  1804115"/>
    <s v="CLINICA NUEVA DE CALI SAS"/>
    <s v="901158187-6"/>
    <s v="HCE-10740"/>
    <s v="HCE-10740"/>
    <s v="CELMIRA  OSORIO DE LOPEZ Registros:  1804115"/>
    <s v="CC29053047"/>
    <x v="0"/>
    <s v="Contributivo"/>
    <m/>
    <n v="0"/>
    <s v="05"/>
    <s v="890303093"/>
    <s v="890303093"/>
  </r>
  <r>
    <s v="CAJA DE COMPENSACION FAMILIAR COMFENALCO DEL VALLE DEL CAUCA"/>
    <s v="HCE-10741"/>
    <s v="14/09/2022 00:00:00"/>
    <s v="20/09/2022 00:00:00"/>
    <x v="3"/>
    <x v="9"/>
    <d v="2023-12-01T00:00:00"/>
    <n v="437"/>
    <x v="2"/>
    <n v="16235"/>
    <n v="87702"/>
    <n v="87702"/>
    <s v="CARLOS  TROCHES DELGADO Registros:  1806359"/>
    <s v="CLINICA NUEVA DE CALI SAS"/>
    <s v="901158187-6"/>
    <s v="HCE-10741"/>
    <s v="HCE-10741"/>
    <s v="CARLOS  TROCHES DELGADO Registros:  1806359"/>
    <s v="CC4312235"/>
    <x v="0"/>
    <s v="Contributivo"/>
    <m/>
    <n v="0"/>
    <s v="05"/>
    <s v="890303093"/>
    <s v="890303093"/>
  </r>
  <r>
    <s v="CAJA DE COMPENSACION FAMILIAR COMFENALCO DEL VALLE DEL CAUCA"/>
    <s v="HCE-10743"/>
    <s v="14/09/2022 00:00:00"/>
    <s v="20/09/2022 00:00:00"/>
    <x v="3"/>
    <x v="9"/>
    <d v="2023-12-01T00:00:00"/>
    <n v="437"/>
    <x v="2"/>
    <n v="16235"/>
    <n v="87702"/>
    <n v="87702"/>
    <s v="ALBA  HERNANDEZ CAICEDO Registros:  1804646"/>
    <s v="CLINICA NUEVA DE CALI SAS"/>
    <s v="901158187-6"/>
    <s v="HCE-10743"/>
    <s v="HCE-10743"/>
    <s v="ALBA  HERNANDEZ CAICEDO Registros:  1804646"/>
    <s v=""/>
    <x v="0"/>
    <s v="Contributivo"/>
    <m/>
    <n v="0"/>
    <s v="05"/>
    <s v="890303093"/>
    <s v="890303093"/>
  </r>
  <r>
    <s v="CAJA DE COMPENSACION FAMILIAR COMFENALCO DEL VALLE DEL CAUCA"/>
    <s v="HCE-10744"/>
    <s v="14/09/2022 00:00:00"/>
    <s v="20/09/2022 00:00:00"/>
    <x v="3"/>
    <x v="9"/>
    <d v="2023-12-01T00:00:00"/>
    <n v="437"/>
    <x v="2"/>
    <n v="16235"/>
    <n v="87702"/>
    <n v="87702"/>
    <s v="CATALINA  CAICEDO BONILLA Registros:  1806434"/>
    <s v="CLINICA NUEVA DE CALI SAS"/>
    <s v="901158187-6"/>
    <s v="HCE-10744"/>
    <s v="HCE-10744"/>
    <s v="CATALINA  CAICEDO BONILLA Registros:  1806434"/>
    <s v="CC1114888222"/>
    <x v="0"/>
    <s v="Contributivo"/>
    <m/>
    <n v="0"/>
    <s v="05"/>
    <s v="890303093"/>
    <s v="890303093"/>
  </r>
  <r>
    <s v="CAJA DE COMPENSACION FAMILIAR COMFENALCO DEL VALLE DEL CAUCA"/>
    <s v="HCE-10745"/>
    <s v="14/09/2022 00:00:00"/>
    <s v="20/09/2022 00:00:00"/>
    <x v="3"/>
    <x v="9"/>
    <d v="2023-12-01T00:00:00"/>
    <n v="437"/>
    <x v="2"/>
    <n v="16235"/>
    <n v="87702"/>
    <n v="87702"/>
    <s v="ALICIA  ARISTIZABAL TASCON Registros:  1806575"/>
    <s v="CLINICA NUEVA DE CALI SAS"/>
    <s v="901158187-6"/>
    <s v="HCE-10745"/>
    <s v="HCE-10745"/>
    <s v="ALICIA  ARISTIZABAL TASCON Registros:  1806575"/>
    <s v="CC31224672"/>
    <x v="0"/>
    <s v="Contributivo"/>
    <m/>
    <n v="0"/>
    <s v="05"/>
    <s v="890303093"/>
    <s v="890303093"/>
  </r>
  <r>
    <s v="CAJA DE COMPENSACION FAMILIAR COMFENALCO DEL VALLE DEL CAUCA"/>
    <s v="HCE-10747"/>
    <s v="14/09/2022 00:00:00"/>
    <s v="20/09/2022 00:00:00"/>
    <x v="3"/>
    <x v="9"/>
    <d v="2023-12-01T00:00:00"/>
    <n v="437"/>
    <x v="2"/>
    <n v="16235"/>
    <n v="99423"/>
    <n v="99423"/>
    <s v="GLORIA  MUÑOZ CABEZAS Registros:  1806655"/>
    <s v="CLINICA NUEVA DE CALI SAS"/>
    <s v="901158187-6"/>
    <s v="HCE-10747"/>
    <s v="HCE-10747"/>
    <s v="GLORIA  MUÑOZ CABEZAS Registros:  1806655"/>
    <s v="CC31834630"/>
    <x v="0"/>
    <s v="Contributivo"/>
    <m/>
    <n v="0"/>
    <s v="05"/>
    <s v="890303093"/>
    <s v="890303093"/>
  </r>
  <r>
    <s v="CAJA DE COMPENSACION FAMILIAR COMFENALCO DEL VALLE DEL CAUCA"/>
    <s v="HCE-10748"/>
    <s v="14/09/2022 00:00:00"/>
    <s v="20/09/2022 00:00:00"/>
    <x v="3"/>
    <x v="9"/>
    <d v="2023-12-01T00:00:00"/>
    <n v="437"/>
    <x v="2"/>
    <n v="16237"/>
    <n v="216994"/>
    <n v="216994"/>
    <s v="GLORIA  MUÑOZ CABEZAS Registros:  1806676"/>
    <s v="CLINICA NUEVA DE CALI SAS"/>
    <s v="901158187-6"/>
    <s v="HCE-10748"/>
    <s v="HCE-10748"/>
    <s v="GLORIA  MUÑOZ CABEZAS Registros:  1806676"/>
    <s v="CC31834630"/>
    <x v="0"/>
    <s v="Contributivo"/>
    <m/>
    <n v="0"/>
    <s v="05"/>
    <s v="890303093"/>
    <s v="890303093"/>
  </r>
  <r>
    <s v="CAJA DE COMPENSACION FAMILIAR COMFENALCO DEL VALLE DEL CAUCA"/>
    <s v="HCE-10749"/>
    <s v="14/09/2022 00:00:00"/>
    <s v="20/09/2022 00:00:00"/>
    <x v="3"/>
    <x v="9"/>
    <d v="2023-12-01T00:00:00"/>
    <n v="437"/>
    <x v="2"/>
    <n v="16235"/>
    <n v="99423"/>
    <n v="99423"/>
    <s v="ALFONSO  PEREZ QUIÑONES Registros:  1806737"/>
    <s v="CLINICA NUEVA DE CALI SAS"/>
    <s v="901158187-6"/>
    <s v="HCE-10749"/>
    <s v="HCE-10749"/>
    <s v="ALFONSO  PEREZ QUIÑONES Registros:  1806737"/>
    <s v="CC2552617"/>
    <x v="0"/>
    <s v="Contributivo"/>
    <m/>
    <n v="0"/>
    <s v="05"/>
    <s v="890303093"/>
    <s v="890303093"/>
  </r>
  <r>
    <s v="CAJA DE COMPENSACION FAMILIAR COMFENALCO DEL VALLE DEL CAUCA"/>
    <s v="HCE-10750"/>
    <s v="14/09/2022 00:00:00"/>
    <s v="20/09/2022 00:00:00"/>
    <x v="3"/>
    <x v="9"/>
    <d v="2023-12-01T00:00:00"/>
    <n v="437"/>
    <x v="2"/>
    <n v="16235"/>
    <n v="87702"/>
    <n v="87702"/>
    <s v="CARMEN  GARZON LASSO Registros:  1807330"/>
    <s v="CLINICA NUEVA DE CALI SAS"/>
    <s v="901158187-6"/>
    <s v="HCE-10750"/>
    <s v="HCE-10750"/>
    <s v="CARMEN  GARZON LASSO Registros:  1807330"/>
    <s v=""/>
    <x v="0"/>
    <s v="Contributivo"/>
    <m/>
    <n v="0"/>
    <s v="05"/>
    <s v="890303093"/>
    <s v="890303093"/>
  </r>
  <r>
    <s v="CAJA DE COMPENSACION FAMILIAR COMFENALCO DEL VALLE DEL CAUCA"/>
    <s v="HCE-10751"/>
    <s v="14/09/2022 00:00:00"/>
    <s v="20/09/2022 00:00:00"/>
    <x v="3"/>
    <x v="9"/>
    <d v="2023-12-01T00:00:00"/>
    <n v="437"/>
    <x v="2"/>
    <n v="16235"/>
    <n v="87702"/>
    <n v="87702"/>
    <s v="HEVERTH  QUINTERO RODRIGUEZ Registros:  1807347"/>
    <s v="CLINICA NUEVA DE CALI SAS"/>
    <s v="901158187-6"/>
    <s v="HCE-10751"/>
    <s v="HCE-10751"/>
    <s v="HEVERTH  QUINTERO RODRIGUEZ Registros:  1807347"/>
    <s v="CC17154781"/>
    <x v="0"/>
    <s v="Contributivo"/>
    <m/>
    <n v="0"/>
    <s v="05"/>
    <s v="890303093"/>
    <s v="890303093"/>
  </r>
  <r>
    <s v="CAJA DE COMPENSACION FAMILIAR COMFENALCO DEL VALLE DEL CAUCA"/>
    <s v="HCE-10752"/>
    <s v="14/09/2022 00:00:00"/>
    <s v="20/09/2022 00:00:00"/>
    <x v="3"/>
    <x v="9"/>
    <d v="2023-12-01T00:00:00"/>
    <n v="437"/>
    <x v="2"/>
    <n v="16235"/>
    <n v="99423"/>
    <n v="99423"/>
    <s v="ISMENIA  BECERRA DE MARTINEZ Registros:  1807352"/>
    <s v="CLINICA NUEVA DE CALI SAS"/>
    <s v="901158187-6"/>
    <s v="HCE-10752"/>
    <s v="HCE-10752"/>
    <s v="ISMENIA  BECERRA DE MARTINEZ Registros:  1807352"/>
    <s v="CC26254212"/>
    <x v="0"/>
    <s v="Contributivo"/>
    <m/>
    <n v="0"/>
    <s v="05"/>
    <s v="890303093"/>
    <s v="890303093"/>
  </r>
  <r>
    <s v="CAJA DE COMPENSACION FAMILIAR COMFENALCO DEL VALLE DEL CAUCA"/>
    <s v="HCE-10753"/>
    <s v="14/09/2022 00:00:00"/>
    <s v="20/09/2022 00:00:00"/>
    <x v="3"/>
    <x v="9"/>
    <d v="2023-12-01T00:00:00"/>
    <n v="437"/>
    <x v="2"/>
    <n v="16235"/>
    <n v="99423"/>
    <n v="99423"/>
    <s v="PARMENIO  TORRES CUBILLOS Registros:  1807361"/>
    <s v="CLINICA NUEVA DE CALI SAS"/>
    <s v="901158187-6"/>
    <s v="HCE-10753"/>
    <s v="HCE-10753"/>
    <s v="PARMENIO  TORRES CUBILLOS Registros:  1807361"/>
    <s v="3052959484"/>
    <x v="0"/>
    <s v="Contributivo"/>
    <m/>
    <n v="0"/>
    <s v="05"/>
    <s v="890303093"/>
    <s v="890303093"/>
  </r>
  <r>
    <s v="CAJA DE COMPENSACION FAMILIAR COMFENALCO DEL VALLE DEL CAUCA"/>
    <s v="HCE-10754"/>
    <s v="14/09/2022 00:00:00"/>
    <s v="20/09/2022 00:00:00"/>
    <x v="3"/>
    <x v="9"/>
    <d v="2023-12-01T00:00:00"/>
    <n v="437"/>
    <x v="2"/>
    <n v="16235"/>
    <n v="87702"/>
    <n v="87702"/>
    <s v="GILBERTO  DIAZ VECINO Registros:  1807621"/>
    <s v="CLINICA NUEVA DE CALI SAS"/>
    <s v="901158187-6"/>
    <s v="HCE-10754"/>
    <s v="HCE-10754"/>
    <s v="GILBERTO  DIAZ VECINO Registros:  1807621"/>
    <s v=""/>
    <x v="0"/>
    <s v="Contributivo"/>
    <m/>
    <n v="0"/>
    <s v="05"/>
    <s v="890303093"/>
    <s v="890303093"/>
  </r>
  <r>
    <s v="CAJA DE COMPENSACION FAMILIAR COMFENALCO DEL VALLE DEL CAUCA"/>
    <s v="HCE-10755"/>
    <s v="14/09/2022 00:00:00"/>
    <s v="20/09/2022 00:00:00"/>
    <x v="3"/>
    <x v="9"/>
    <d v="2023-12-01T00:00:00"/>
    <n v="437"/>
    <x v="2"/>
    <n v="16235"/>
    <n v="87702"/>
    <n v="87702"/>
    <s v="EMILY  MARTINEZ AREVALO Registros:  1807630"/>
    <s v="CLINICA NUEVA DE CALI SAS"/>
    <s v="901158187-6"/>
    <s v="HCE-10755"/>
    <s v="HCE-10755"/>
    <s v="EMILY  MARTINEZ AREVALO Registros:  1807630"/>
    <s v=""/>
    <x v="0"/>
    <s v="Contributivo"/>
    <m/>
    <n v="0"/>
    <s v="05"/>
    <s v="890303093"/>
    <s v="890303093"/>
  </r>
  <r>
    <s v="CAJA DE COMPENSACION FAMILIAR COMFENALCO DEL VALLE DEL CAUCA"/>
    <s v="HCE-10536"/>
    <s v="29/08/2022 00:00:00"/>
    <s v="28/09/2022 00:00:00"/>
    <x v="3"/>
    <x v="9"/>
    <d v="2023-12-01T00:00:00"/>
    <n v="429"/>
    <x v="2"/>
    <n v="16210"/>
    <n v="216994"/>
    <n v="216994"/>
    <s v="MARGOTH  ZAFRA DUQUE Registros:  1780243"/>
    <s v="CLINICA NUEVA DE CALI SAS"/>
    <s v="901158187-6"/>
    <s v="HCE-10536"/>
    <s v="HCE-10536"/>
    <s v="MARGOTH  ZAFRA DUQUE Registros:  1780243"/>
    <s v=""/>
    <x v="0"/>
    <s v="Contributivo"/>
    <m/>
    <n v="0"/>
    <s v="05"/>
    <s v="890303093"/>
    <s v="890303093"/>
  </r>
  <r>
    <s v="CAJA DE COMPENSACION FAMILIAR COMFENALCO DEL VALLE DEL CAUCA"/>
    <s v="HCE-10756"/>
    <s v="15/09/2022 00:00:00"/>
    <s v="15/10/2022 00:00:00"/>
    <x v="3"/>
    <x v="10"/>
    <d v="2023-12-01T00:00:00"/>
    <n v="412"/>
    <x v="2"/>
    <n v="16290"/>
    <n v="87702"/>
    <n v="87702"/>
    <s v="DIEGO  CANDELO BEJARANO Registros:  1809260"/>
    <s v="CLINICA NUEVA DE CALI SAS"/>
    <s v="901158187-6"/>
    <s v="HCE-10756"/>
    <s v="HCE-10756"/>
    <s v="DIEGO  CANDELO BEJARANO Registros:  1809260"/>
    <s v=""/>
    <x v="0"/>
    <s v="Contributivo"/>
    <m/>
    <n v="0"/>
    <s v="05"/>
    <s v="890303093"/>
    <s v="890303093"/>
  </r>
  <r>
    <s v="CAJA DE COMPENSACION FAMILIAR COMFENALCO DEL VALLE DEL CAUCA"/>
    <s v="HCE-10757"/>
    <s v="15/09/2022 00:00:00"/>
    <s v="15/10/2022 00:00:00"/>
    <x v="3"/>
    <x v="10"/>
    <d v="2023-12-01T00:00:00"/>
    <n v="412"/>
    <x v="2"/>
    <n v="16290"/>
    <n v="87702"/>
    <n v="87702"/>
    <s v="ELVIA  TRIVIÑO  Registros:  1809273"/>
    <s v="CLINICA NUEVA DE CALI SAS"/>
    <s v="901158187-6"/>
    <s v="HCE-10757"/>
    <s v="HCE-10757"/>
    <s v="ELVIA  TRIVIÑO  Registros:  1809273"/>
    <s v="CC29536584"/>
    <x v="0"/>
    <s v="Contributivo"/>
    <m/>
    <n v="0"/>
    <s v="05"/>
    <s v="890303093"/>
    <s v="890303093"/>
  </r>
  <r>
    <s v="CAJA DE COMPENSACION FAMILIAR COMFENALCO DEL VALLE DEL CAUCA"/>
    <s v="HCE-10758"/>
    <s v="15/09/2022 00:00:00"/>
    <s v="15/10/2022 00:00:00"/>
    <x v="3"/>
    <x v="10"/>
    <d v="2023-12-01T00:00:00"/>
    <n v="412"/>
    <x v="2"/>
    <n v="16290"/>
    <n v="87702"/>
    <n v="87702"/>
    <s v="MARIA  CARVAJAL MARTINEZ Registros:  1809301"/>
    <s v="CLINICA NUEVA DE CALI SAS"/>
    <s v="901158187-6"/>
    <s v="HCE-10758"/>
    <s v="HCE-10758"/>
    <s v="MARIA  CARVAJAL MARTINEZ Registros:  1809301"/>
    <s v=""/>
    <x v="0"/>
    <s v="Contributivo"/>
    <m/>
    <n v="0"/>
    <s v="05"/>
    <s v="890303093"/>
    <s v="890303093"/>
  </r>
  <r>
    <s v="CAJA DE COMPENSACION FAMILIAR COMFENALCO DEL VALLE DEL CAUCA"/>
    <s v="HCE-10759"/>
    <s v="15/09/2022 00:00:00"/>
    <s v="15/10/2022 00:00:00"/>
    <x v="3"/>
    <x v="10"/>
    <d v="2023-12-01T00:00:00"/>
    <n v="412"/>
    <x v="2"/>
    <n v="16290"/>
    <n v="99423"/>
    <n v="99423"/>
    <s v="SANDRA  DAZA GONZALEZ Registros:  1809342"/>
    <s v="CLINICA NUEVA DE CALI SAS"/>
    <s v="901158187-6"/>
    <s v="HCE-10759"/>
    <s v="HCE-10759"/>
    <s v="SANDRA  DAZA GONZALEZ Registros:  1809342"/>
    <s v=""/>
    <x v="0"/>
    <s v="Contributivo"/>
    <m/>
    <n v="0"/>
    <s v="05"/>
    <s v="890303093"/>
    <s v="890303093"/>
  </r>
  <r>
    <s v="CAJA DE COMPENSACION FAMILIAR COMFENALCO DEL VALLE DEL CAUCA"/>
    <s v="HCE-10760"/>
    <s v="15/09/2022 00:00:00"/>
    <s v="15/10/2022 00:00:00"/>
    <x v="3"/>
    <x v="10"/>
    <d v="2023-12-01T00:00:00"/>
    <n v="412"/>
    <x v="2"/>
    <n v="16290"/>
    <n v="87702"/>
    <n v="87702"/>
    <s v="SEYDER  LARGACHA MOSQUERA Registros:  1809345"/>
    <s v="CLINICA NUEVA DE CALI SAS"/>
    <s v="901158187-6"/>
    <s v="HCE-10760"/>
    <s v="HCE-10760"/>
    <s v="SEYDER  LARGACHA MOSQUERA Registros:  1809345"/>
    <s v="CC16495624"/>
    <x v="0"/>
    <s v="Contributivo"/>
    <m/>
    <n v="0"/>
    <s v="05"/>
    <s v="890303093"/>
    <s v="890303093"/>
  </r>
  <r>
    <s v="CAJA DE COMPENSACION FAMILIAR COMFENALCO DEL VALLE DEL CAUCA"/>
    <s v="HCE-10761"/>
    <s v="15/09/2022 00:00:00"/>
    <s v="15/10/2022 00:00:00"/>
    <x v="3"/>
    <x v="10"/>
    <d v="2023-12-01T00:00:00"/>
    <n v="412"/>
    <x v="2"/>
    <n v="16290"/>
    <n v="87702"/>
    <n v="87702"/>
    <s v="MERCEDES  CAICEDO  Registros:  1809585"/>
    <s v="CLINICA NUEVA DE CALI SAS"/>
    <s v="901158187-6"/>
    <s v="HCE-10761"/>
    <s v="HCE-10761"/>
    <s v="MERCEDES  CAICEDO  Registros:  1809585"/>
    <s v=""/>
    <x v="0"/>
    <s v="Contributivo"/>
    <m/>
    <n v="0"/>
    <s v="05"/>
    <s v="890303093"/>
    <s v="890303093"/>
  </r>
  <r>
    <s v="CAJA DE COMPENSACION FAMILIAR COMFENALCO DEL VALLE DEL CAUCA"/>
    <s v="HCE-10762"/>
    <s v="16/09/2022 00:00:00"/>
    <s v="15/10/2022 00:00:00"/>
    <x v="3"/>
    <x v="10"/>
    <d v="2023-12-01T00:00:00"/>
    <n v="412"/>
    <x v="2"/>
    <n v="16291"/>
    <n v="87702"/>
    <n v="87702"/>
    <s v="HECTOR  PALACIO ORTIZ Registros:  1810015"/>
    <s v="CLINICA NUEVA DE CALI SAS"/>
    <s v="901158187-6"/>
    <s v="HCE-10762"/>
    <s v="HCE-10762"/>
    <s v="HECTOR  PALACIO ORTIZ Registros:  1810015"/>
    <s v=""/>
    <x v="0"/>
    <s v="Contributivo"/>
    <m/>
    <n v="0"/>
    <s v="05"/>
    <s v="890303093"/>
    <s v="890303093"/>
  </r>
  <r>
    <s v="CAJA DE COMPENSACION FAMILIAR COMFENALCO DEL VALLE DEL CAUCA"/>
    <s v="HCE-10763"/>
    <s v="16/09/2022 00:00:00"/>
    <s v="15/10/2022 00:00:00"/>
    <x v="3"/>
    <x v="10"/>
    <d v="2023-12-01T00:00:00"/>
    <n v="412"/>
    <x v="2"/>
    <n v="16291"/>
    <n v="87702"/>
    <n v="87702"/>
    <s v="ALFREDO  MOSQUERA MOSQUERA Registros:  1810072"/>
    <s v="CLINICA NUEVA DE CALI SAS"/>
    <s v="901158187-6"/>
    <s v="HCE-10763"/>
    <s v="HCE-10763"/>
    <s v="ALFREDO  MOSQUERA MOSQUERA Registros:  1810072"/>
    <s v="CC2451818"/>
    <x v="0"/>
    <s v="Contributivo"/>
    <m/>
    <n v="0"/>
    <s v="05"/>
    <s v="890303093"/>
    <s v="890303093"/>
  </r>
  <r>
    <s v="CAJA DE COMPENSACION FAMILIAR COMFENALCO DEL VALLE DEL CAUCA"/>
    <s v="HCE-10764"/>
    <s v="16/09/2022 00:00:00"/>
    <s v="15/10/2022 00:00:00"/>
    <x v="3"/>
    <x v="10"/>
    <d v="2023-12-01T00:00:00"/>
    <n v="412"/>
    <x v="2"/>
    <n v="16291"/>
    <n v="87702"/>
    <n v="87702"/>
    <s v="FRANCISCO  BONILLA CHAVES Registros:  1810143"/>
    <s v="CLINICA NUEVA DE CALI SAS"/>
    <s v="901158187-6"/>
    <s v="HCE-10764"/>
    <s v="HCE-10764"/>
    <s v="FRANCISCO  BONILLA CHAVES Registros:  1810143"/>
    <s v="CC10517735"/>
    <x v="0"/>
    <s v="Contributivo"/>
    <m/>
    <n v="0"/>
    <s v="05"/>
    <s v="890303093"/>
    <s v="890303093"/>
  </r>
  <r>
    <s v="CAJA DE COMPENSACION FAMILIAR COMFENALCO DEL VALLE DEL CAUCA"/>
    <s v="HCE-10765"/>
    <s v="16/09/2022 00:00:00"/>
    <s v="15/10/2022 00:00:00"/>
    <x v="3"/>
    <x v="10"/>
    <d v="2023-12-01T00:00:00"/>
    <n v="412"/>
    <x v="2"/>
    <n v="16291"/>
    <n v="87702"/>
    <n v="87702"/>
    <s v="DILAN JAMPIER LOPEZ POLOMEQUE Registros:  1810218"/>
    <s v="CLINICA NUEVA DE CALI SAS"/>
    <s v="901158187-6"/>
    <s v="HCE-10765"/>
    <s v="HCE-10765"/>
    <s v="DILAN JAMPIER LOPEZ POLOMEQUE Registros:  1810218"/>
    <s v=""/>
    <x v="0"/>
    <s v="Contributivo"/>
    <m/>
    <n v="0"/>
    <s v="05"/>
    <s v="890303093"/>
    <s v="890303093"/>
  </r>
  <r>
    <s v="CAJA DE COMPENSACION FAMILIAR COMFENALCO DEL VALLE DEL CAUCA"/>
    <s v="HCE-10766"/>
    <s v="16/09/2022 00:00:00"/>
    <s v="15/10/2022 00:00:00"/>
    <x v="3"/>
    <x v="10"/>
    <d v="2023-12-01T00:00:00"/>
    <n v="412"/>
    <x v="2"/>
    <n v="16291"/>
    <n v="99423"/>
    <n v="99423"/>
    <s v="NUBIA  VALLECILLA GARCES Registros:  1810439"/>
    <s v="CLINICA NUEVA DE CALI SAS"/>
    <s v="901158187-6"/>
    <s v="HCE-10766"/>
    <s v="HCE-10766"/>
    <s v="NUBIA  VALLECILLA GARCES Registros:  1810439"/>
    <s v=""/>
    <x v="0"/>
    <s v="Contributivo"/>
    <m/>
    <n v="0"/>
    <s v="05"/>
    <s v="890303093"/>
    <s v="890303093"/>
  </r>
  <r>
    <s v="CAJA DE COMPENSACION FAMILIAR COMFENALCO DEL VALLE DEL CAUCA"/>
    <s v="HCE-10768"/>
    <s v="19/09/2022 00:00:00"/>
    <s v="15/10/2022 00:00:00"/>
    <x v="3"/>
    <x v="10"/>
    <d v="2023-12-01T00:00:00"/>
    <n v="412"/>
    <x v="2"/>
    <n v="16290"/>
    <n v="87702"/>
    <n v="87702"/>
    <s v="ANA  MANCERA DE FIGUEROA Registros:  1813410"/>
    <s v="CLINICA NUEVA DE CALI SAS"/>
    <s v="901158187-6"/>
    <s v="HCE-10768"/>
    <s v="HCE-10768"/>
    <s v="ANA  MANCERA DE FIGUEROA Registros:  1813410"/>
    <s v="CC29013334"/>
    <x v="0"/>
    <s v="Contributivo"/>
    <m/>
    <n v="0"/>
    <s v="05"/>
    <s v="890303093"/>
    <s v="890303093"/>
  </r>
  <r>
    <s v="CAJA DE COMPENSACION FAMILIAR COMFENALCO DEL VALLE DEL CAUCA"/>
    <s v="HCE-10769"/>
    <s v="19/09/2022 00:00:00"/>
    <s v="15/10/2022 00:00:00"/>
    <x v="3"/>
    <x v="10"/>
    <d v="2023-12-01T00:00:00"/>
    <n v="412"/>
    <x v="2"/>
    <n v="16290"/>
    <n v="99423"/>
    <n v="99423"/>
    <s v="DANIEL  CRUZ MEZA Registros:  1813436"/>
    <s v="CLINICA NUEVA DE CALI SAS"/>
    <s v="901158187-6"/>
    <s v="HCE-10769"/>
    <s v="HCE-10769"/>
    <s v="DANIEL  CRUZ MEZA Registros:  1813436"/>
    <s v="CC16589217"/>
    <x v="0"/>
    <s v="Contributivo"/>
    <m/>
    <n v="0"/>
    <s v="05"/>
    <s v="890303093"/>
    <s v="890303093"/>
  </r>
  <r>
    <s v="CAJA DE COMPENSACION FAMILIAR COMFENALCO DEL VALLE DEL CAUCA"/>
    <s v="HCE-10771"/>
    <s v="19/09/2022 00:00:00"/>
    <s v="15/10/2022 00:00:00"/>
    <x v="3"/>
    <x v="10"/>
    <d v="2023-12-01T00:00:00"/>
    <n v="412"/>
    <x v="2"/>
    <n v="16290"/>
    <n v="87702"/>
    <n v="87702"/>
    <s v="GILBERTO  NUÑEZ  Registros:  1813455"/>
    <s v="CLINICA NUEVA DE CALI SAS"/>
    <s v="901158187-6"/>
    <s v="HCE-10771"/>
    <s v="HCE-10771"/>
    <s v="GILBERTO  NUÑEZ  Registros:  1813455"/>
    <s v="CC14437375"/>
    <x v="0"/>
    <s v="Contributivo"/>
    <m/>
    <n v="0"/>
    <s v="05"/>
    <s v="890303093"/>
    <s v="890303093"/>
  </r>
  <r>
    <s v="CAJA DE COMPENSACION FAMILIAR COMFENALCO DEL VALLE DEL CAUCA"/>
    <s v="HCE-10773"/>
    <s v="19/09/2022 00:00:00"/>
    <s v="15/10/2022 00:00:00"/>
    <x v="3"/>
    <x v="10"/>
    <d v="2023-12-01T00:00:00"/>
    <n v="412"/>
    <x v="2"/>
    <n v="16290"/>
    <n v="87702"/>
    <n v="87702"/>
    <s v="HECTOR  MARIN TOBON Registros:  1813487"/>
    <s v="CLINICA NUEVA DE CALI SAS"/>
    <s v="901158187-6"/>
    <s v="HCE-10773"/>
    <s v="HCE-10773"/>
    <s v="HECTOR  MARIN TOBON Registros:  1813487"/>
    <s v=""/>
    <x v="0"/>
    <s v="Contributivo"/>
    <m/>
    <n v="0"/>
    <s v="05"/>
    <s v="890303093"/>
    <s v="890303093"/>
  </r>
  <r>
    <s v="CAJA DE COMPENSACION FAMILIAR COMFENALCO DEL VALLE DEL CAUCA"/>
    <s v="HCE-10774"/>
    <s v="19/09/2022 00:00:00"/>
    <s v="15/10/2022 00:00:00"/>
    <x v="3"/>
    <x v="10"/>
    <d v="2023-12-01T00:00:00"/>
    <n v="412"/>
    <x v="2"/>
    <n v="16290"/>
    <n v="87702"/>
    <n v="87702"/>
    <s v="LIBARDO  ZAMORA LOMBANA Registros:  1813651"/>
    <s v="CLINICA NUEVA DE CALI SAS"/>
    <s v="901158187-6"/>
    <s v="HCE-10774"/>
    <s v="HCE-10774"/>
    <s v="LIBARDO  ZAMORA LOMBANA Registros:  1813651"/>
    <s v="CC6375264"/>
    <x v="0"/>
    <s v="Contributivo"/>
    <m/>
    <n v="0"/>
    <s v="05"/>
    <s v="890303093"/>
    <s v="890303093"/>
  </r>
  <r>
    <s v="CAJA DE COMPENSACION FAMILIAR COMFENALCO DEL VALLE DEL CAUCA"/>
    <s v="HCE-10775"/>
    <s v="19/09/2022 00:00:00"/>
    <s v="15/10/2022 00:00:00"/>
    <x v="3"/>
    <x v="10"/>
    <d v="2023-12-01T00:00:00"/>
    <n v="412"/>
    <x v="2"/>
    <n v="16290"/>
    <n v="87702"/>
    <n v="87702"/>
    <s v="MARTHA  ESPAÑA  Registros:  1813664"/>
    <s v="CLINICA NUEVA DE CALI SAS"/>
    <s v="901158187-6"/>
    <s v="HCE-10775"/>
    <s v="HCE-10775"/>
    <s v="MARTHA  ESPAÑA  Registros:  1813664"/>
    <s v="CC38964089"/>
    <x v="0"/>
    <s v="Contributivo"/>
    <m/>
    <n v="0"/>
    <s v="05"/>
    <s v="890303093"/>
    <s v="890303093"/>
  </r>
  <r>
    <s v="CAJA DE COMPENSACION FAMILIAR COMFENALCO DEL VALLE DEL CAUCA"/>
    <s v="HCE-10776"/>
    <s v="19/09/2022 00:00:00"/>
    <s v="15/10/2022 00:00:00"/>
    <x v="3"/>
    <x v="10"/>
    <d v="2023-12-01T00:00:00"/>
    <n v="412"/>
    <x v="2"/>
    <n v="16290"/>
    <n v="87702"/>
    <n v="87702"/>
    <s v="NINFA  LOPEZ BADILLO Registros:  1813681"/>
    <s v="CLINICA NUEVA DE CALI SAS"/>
    <s v="901158187-6"/>
    <s v="HCE-10776"/>
    <s v="HCE-10776"/>
    <s v="NINFA  LOPEZ BADILLO Registros:  1813681"/>
    <s v=""/>
    <x v="0"/>
    <s v="Contributivo"/>
    <m/>
    <n v="0"/>
    <s v="05"/>
    <s v="890303093"/>
    <s v="890303093"/>
  </r>
  <r>
    <s v="CAJA DE COMPENSACION FAMILIAR COMFENALCO DEL VALLE DEL CAUCA"/>
    <s v="HCE-10777"/>
    <s v="19/09/2022 00:00:00"/>
    <s v="15/10/2022 00:00:00"/>
    <x v="3"/>
    <x v="10"/>
    <d v="2023-12-01T00:00:00"/>
    <n v="412"/>
    <x v="2"/>
    <n v="16291"/>
    <n v="87702"/>
    <n v="87702"/>
    <s v="GERMAN  RIOS HINCAPIE Registros:  1813808"/>
    <s v="CLINICA NUEVA DE CALI SAS"/>
    <s v="901158187-6"/>
    <s v="HCE-10777"/>
    <s v="HCE-10777"/>
    <s v="GERMAN  RIOS HINCAPIE Registros:  1813808"/>
    <s v="CC14984762"/>
    <x v="0"/>
    <s v="Contributivo"/>
    <m/>
    <n v="0"/>
    <s v="05"/>
    <s v="890303093"/>
    <s v="890303093"/>
  </r>
  <r>
    <s v="CAJA DE COMPENSACION FAMILIAR COMFENALCO DEL VALLE DEL CAUCA"/>
    <s v="HCE-10778"/>
    <s v="19/09/2022 00:00:00"/>
    <s v="15/10/2022 00:00:00"/>
    <x v="3"/>
    <x v="10"/>
    <d v="2023-12-01T00:00:00"/>
    <n v="412"/>
    <x v="2"/>
    <n v="16291"/>
    <n v="87702"/>
    <n v="87702"/>
    <s v="ALONSO  SAAC MONTAÑO Registros:  1813844"/>
    <s v="CLINICA NUEVA DE CALI SAS"/>
    <s v="901158187-6"/>
    <s v="HCE-10778"/>
    <s v="HCE-10778"/>
    <s v="ALONSO  SAAC MONTAÑO Registros:  1813844"/>
    <s v=""/>
    <x v="0"/>
    <s v="Contributivo"/>
    <m/>
    <n v="0"/>
    <s v="05"/>
    <s v="890303093"/>
    <s v="890303093"/>
  </r>
  <r>
    <s v="CAJA DE COMPENSACION FAMILIAR COMFENALCO DEL VALLE DEL CAUCA"/>
    <s v="HCE-10779"/>
    <s v="19/09/2022 00:00:00"/>
    <s v="15/10/2022 00:00:00"/>
    <x v="3"/>
    <x v="10"/>
    <d v="2023-12-01T00:00:00"/>
    <n v="412"/>
    <x v="2"/>
    <n v="16291"/>
    <n v="87702"/>
    <n v="87702"/>
    <s v="SAMARA  BERNAL DORADO Registros:  1813877"/>
    <s v="CLINICA NUEVA DE CALI SAS"/>
    <s v="901158187-6"/>
    <s v="HCE-10779"/>
    <s v="HCE-10779"/>
    <s v="SAMARA  BERNAL DORADO Registros:  1813877"/>
    <s v=""/>
    <x v="0"/>
    <s v="Contributivo"/>
    <m/>
    <n v="0"/>
    <s v="05"/>
    <s v="890303093"/>
    <s v="890303093"/>
  </r>
  <r>
    <s v="CAJA DE COMPENSACION FAMILIAR COMFENALCO DEL VALLE DEL CAUCA"/>
    <s v="HCE-10780"/>
    <s v="19/09/2022 00:00:00"/>
    <s v="15/10/2022 00:00:00"/>
    <x v="3"/>
    <x v="10"/>
    <d v="2023-12-01T00:00:00"/>
    <n v="412"/>
    <x v="2"/>
    <n v="16291"/>
    <n v="87702"/>
    <n v="87702"/>
    <s v="FEDERMAN  QUICENO QUICENO Registros:  1813899"/>
    <s v="CLINICA NUEVA DE CALI SAS"/>
    <s v="901158187-6"/>
    <s v="HCE-10780"/>
    <s v="HCE-10780"/>
    <s v="FEDERMAN  QUICENO QUICENO Registros:  1813899"/>
    <s v="CC14978970"/>
    <x v="0"/>
    <s v="Contributivo"/>
    <m/>
    <n v="0"/>
    <s v="05"/>
    <s v="890303093"/>
    <s v="890303093"/>
  </r>
  <r>
    <s v="CAJA DE COMPENSACION FAMILIAR COMFENALCO DEL VALLE DEL CAUCA"/>
    <s v="HCE-10783"/>
    <s v="20/09/2022 00:00:00"/>
    <s v="15/10/2022 00:00:00"/>
    <x v="3"/>
    <x v="10"/>
    <d v="2023-12-01T00:00:00"/>
    <n v="412"/>
    <x v="2"/>
    <n v="16291"/>
    <n v="87702"/>
    <n v="87702"/>
    <s v="HECTOR  PRECIADO HERNANDEZ Registros:  1815805"/>
    <s v="CLINICA NUEVA DE CALI SAS"/>
    <s v="901158187-6"/>
    <s v="HCE-10783"/>
    <s v="HCE-10783"/>
    <s v="HECTOR  PRECIADO HERNANDEZ Registros:  1815805"/>
    <s v="CC14437586"/>
    <x v="0"/>
    <s v="Contributivo"/>
    <m/>
    <n v="0"/>
    <s v="05"/>
    <s v="890303093"/>
    <s v="890303093"/>
  </r>
  <r>
    <s v="CAJA DE COMPENSACION FAMILIAR COMFENALCO DEL VALLE DEL CAUCA"/>
    <s v="HCE-10784"/>
    <s v="20/09/2022 00:00:00"/>
    <s v="15/10/2022 00:00:00"/>
    <x v="3"/>
    <x v="10"/>
    <d v="2023-12-01T00:00:00"/>
    <n v="412"/>
    <x v="2"/>
    <n v="16290"/>
    <n v="87702"/>
    <n v="87702"/>
    <s v="ERNESTO  ROJAS CUBIDES Registros:  1815816"/>
    <s v="CLINICA NUEVA DE CALI SAS"/>
    <s v="901158187-6"/>
    <s v="HCE-10784"/>
    <s v="HCE-10784"/>
    <s v="ERNESTO  ROJAS CUBIDES Registros:  1815816"/>
    <s v=""/>
    <x v="0"/>
    <s v="Contributivo"/>
    <m/>
    <n v="0"/>
    <s v="05"/>
    <s v="890303093"/>
    <s v="890303093"/>
  </r>
  <r>
    <s v="CAJA DE COMPENSACION FAMILIAR COMFENALCO DEL VALLE DEL CAUCA"/>
    <s v="HCE-10785"/>
    <s v="20/09/2022 00:00:00"/>
    <s v="15/10/2022 00:00:00"/>
    <x v="3"/>
    <x v="10"/>
    <d v="2023-12-01T00:00:00"/>
    <n v="412"/>
    <x v="2"/>
    <n v="16290"/>
    <n v="87702"/>
    <n v="87702"/>
    <s v="HECTOR  MARTINEZ BETANCURT Registros:  1815841"/>
    <s v="CLINICA NUEVA DE CALI SAS"/>
    <s v="901158187-6"/>
    <s v="HCE-10785"/>
    <s v="HCE-10785"/>
    <s v="HECTOR  MARTINEZ BETANCURT Registros:  1815841"/>
    <s v=""/>
    <x v="0"/>
    <s v="Contributivo"/>
    <m/>
    <n v="0"/>
    <s v="05"/>
    <s v="890303093"/>
    <s v="890303093"/>
  </r>
  <r>
    <s v="CAJA DE COMPENSACION FAMILIAR COMFENALCO DEL VALLE DEL CAUCA"/>
    <s v="HCE-10786"/>
    <s v="20/09/2022 00:00:00"/>
    <s v="15/10/2022 00:00:00"/>
    <x v="3"/>
    <x v="10"/>
    <d v="2023-12-01T00:00:00"/>
    <n v="412"/>
    <x v="2"/>
    <n v="16290"/>
    <n v="87702"/>
    <n v="87702"/>
    <s v="HERNAN  TRUJILLO HIDALGO Registros:  1815849"/>
    <s v="CLINICA NUEVA DE CALI SAS"/>
    <s v="901158187-6"/>
    <s v="HCE-10786"/>
    <s v="HCE-10786"/>
    <s v="HERNAN  TRUJILLO HIDALGO Registros:  1815849"/>
    <s v="CC4359356"/>
    <x v="0"/>
    <s v="Contributivo"/>
    <m/>
    <n v="0"/>
    <s v="05"/>
    <s v="890303093"/>
    <s v="890303093"/>
  </r>
  <r>
    <s v="CAJA DE COMPENSACION FAMILIAR COMFENALCO DEL VALLE DEL CAUCA"/>
    <s v="HCE-10787"/>
    <s v="20/09/2022 00:00:00"/>
    <s v="15/10/2022 00:00:00"/>
    <x v="3"/>
    <x v="10"/>
    <d v="2023-12-01T00:00:00"/>
    <n v="412"/>
    <x v="2"/>
    <n v="16290"/>
    <n v="87702"/>
    <n v="87702"/>
    <s v="LIBIA  CASTAÑO ARCILA Registros:  1815864"/>
    <s v="CLINICA NUEVA DE CALI SAS"/>
    <s v="901158187-6"/>
    <s v="HCE-10787"/>
    <s v="HCE-10787"/>
    <s v="LIBIA  CASTAÑO ARCILA Registros:  1815864"/>
    <s v="CC28631351"/>
    <x v="0"/>
    <s v="Contributivo"/>
    <m/>
    <n v="0"/>
    <s v="05"/>
    <s v="890303093"/>
    <s v="890303093"/>
  </r>
  <r>
    <s v="CAJA DE COMPENSACION FAMILIAR COMFENALCO DEL VALLE DEL CAUCA"/>
    <s v="HCE-10788"/>
    <s v="20/09/2022 00:00:00"/>
    <s v="15/10/2022 00:00:00"/>
    <x v="3"/>
    <x v="10"/>
    <d v="2023-12-01T00:00:00"/>
    <n v="412"/>
    <x v="2"/>
    <n v="16291"/>
    <n v="87702"/>
    <n v="87702"/>
    <s v="ELVIRA  ALVAREZ DE OROZCO Registros:  1815872"/>
    <s v="CLINICA NUEVA DE CALI SAS"/>
    <s v="901158187-6"/>
    <s v="HCE-10788"/>
    <s v="HCE-10788"/>
    <s v="ELVIRA  ALVAREZ DE OROZCO Registros:  1815872"/>
    <s v="CC21160836"/>
    <x v="0"/>
    <s v="Contributivo"/>
    <m/>
    <n v="0"/>
    <s v="05"/>
    <s v="890303093"/>
    <s v="890303093"/>
  </r>
  <r>
    <s v="CAJA DE COMPENSACION FAMILIAR COMFENALCO DEL VALLE DEL CAUCA"/>
    <s v="HCE-10789"/>
    <s v="20/09/2022 00:00:00"/>
    <s v="15/10/2022 00:00:00"/>
    <x v="3"/>
    <x v="10"/>
    <d v="2023-12-01T00:00:00"/>
    <n v="412"/>
    <x v="2"/>
    <n v="16290"/>
    <n v="87702"/>
    <n v="87702"/>
    <s v="MARIA  PEREA DE MARQUEZ Registros:  1815879"/>
    <s v="CLINICA NUEVA DE CALI SAS"/>
    <s v="901158187-6"/>
    <s v="HCE-10789"/>
    <s v="HCE-10789"/>
    <s v="MARIA  PEREA DE MARQUEZ Registros:  1815879"/>
    <s v=""/>
    <x v="0"/>
    <s v="Contributivo"/>
    <m/>
    <n v="0"/>
    <s v="05"/>
    <s v="890303093"/>
    <s v="890303093"/>
  </r>
  <r>
    <s v="CAJA DE COMPENSACION FAMILIAR COMFENALCO DEL VALLE DEL CAUCA"/>
    <s v="HCE-10791"/>
    <s v="20/09/2022 00:00:00"/>
    <s v="15/10/2022 00:00:00"/>
    <x v="3"/>
    <x v="10"/>
    <d v="2023-12-01T00:00:00"/>
    <n v="412"/>
    <x v="2"/>
    <n v="16290"/>
    <n v="87702"/>
    <n v="87702"/>
    <s v="ORION  RIVERA JIMENEZ Registros:  1815916"/>
    <s v="CLINICA NUEVA DE CALI SAS"/>
    <s v="901158187-6"/>
    <s v="HCE-10791"/>
    <s v="HCE-10791"/>
    <s v="ORION  RIVERA JIMENEZ Registros:  1815916"/>
    <s v=""/>
    <x v="0"/>
    <s v="Contributivo"/>
    <m/>
    <n v="0"/>
    <s v="05"/>
    <s v="890303093"/>
    <s v="890303093"/>
  </r>
  <r>
    <s v="CAJA DE COMPENSACION FAMILIAR COMFENALCO DEL VALLE DEL CAUCA"/>
    <s v="HCE-10792"/>
    <s v="20/09/2022 00:00:00"/>
    <s v="15/10/2022 00:00:00"/>
    <x v="3"/>
    <x v="10"/>
    <d v="2023-12-01T00:00:00"/>
    <n v="412"/>
    <x v="2"/>
    <n v="16291"/>
    <n v="87702"/>
    <n v="87702"/>
    <s v="JOSE  BARCO GUENGUE Registros:  1815951"/>
    <s v="CLINICA NUEVA DE CALI SAS"/>
    <s v="901158187-6"/>
    <s v="HCE-10792"/>
    <s v="HCE-10792"/>
    <s v="JOSE  BARCO GUENGUE Registros:  1815951"/>
    <s v="CC14937410"/>
    <x v="0"/>
    <s v="Contributivo"/>
    <m/>
    <n v="0"/>
    <s v="05"/>
    <s v="890303093"/>
    <s v="890303093"/>
  </r>
  <r>
    <s v="CAJA DE COMPENSACION FAMILIAR COMFENALCO DEL VALLE DEL CAUCA"/>
    <s v="HCE-10795"/>
    <s v="20/09/2022 00:00:00"/>
    <s v="15/10/2022 00:00:00"/>
    <x v="3"/>
    <x v="10"/>
    <d v="2023-12-01T00:00:00"/>
    <n v="412"/>
    <x v="2"/>
    <n v="16291"/>
    <n v="87702"/>
    <n v="87702"/>
    <s v="GUALTERIO  CORDOBA  Registros:  1816148"/>
    <s v="CLINICA NUEVA DE CALI SAS"/>
    <s v="901158187-6"/>
    <s v="HCE-10795"/>
    <s v="HCE-10795"/>
    <s v="GUALTERIO  CORDOBA  Registros:  1816148"/>
    <s v=""/>
    <x v="0"/>
    <s v="Contributivo"/>
    <m/>
    <n v="0"/>
    <s v="05"/>
    <s v="890303093"/>
    <s v="890303093"/>
  </r>
  <r>
    <s v="CAJA DE COMPENSACION FAMILIAR COMFENALCO DEL VALLE DEL CAUCA"/>
    <s v="HCE-10796"/>
    <s v="21/09/2022 00:00:00"/>
    <s v="15/10/2022 00:00:00"/>
    <x v="3"/>
    <x v="10"/>
    <d v="2023-12-01T00:00:00"/>
    <n v="412"/>
    <x v="2"/>
    <n v="16290"/>
    <n v="87702"/>
    <n v="87702"/>
    <s v="FREYDMAN  ORTIZ PEÑA Registros:  1817403"/>
    <s v="CLINICA NUEVA DE CALI SAS"/>
    <s v="901158187-6"/>
    <s v="HCE-10796"/>
    <s v="HCE-10796"/>
    <s v="FREYDMAN  ORTIZ PEÑA Registros:  1817403"/>
    <s v="CC17037066"/>
    <x v="0"/>
    <s v="Contributivo"/>
    <m/>
    <n v="0"/>
    <s v="05"/>
    <s v="890303093"/>
    <s v="890303093"/>
  </r>
  <r>
    <s v="CAJA DE COMPENSACION FAMILIAR COMFENALCO DEL VALLE DEL CAUCA"/>
    <s v="HCE-10797"/>
    <s v="21/09/2022 00:00:00"/>
    <s v="15/10/2022 00:00:00"/>
    <x v="3"/>
    <x v="10"/>
    <d v="2023-12-01T00:00:00"/>
    <n v="412"/>
    <x v="2"/>
    <n v="16290"/>
    <n v="87702"/>
    <n v="87702"/>
    <s v="LYAM  OVALLE GARCIA Registros:  1817416"/>
    <s v="CLINICA NUEVA DE CALI SAS"/>
    <s v="901158187-6"/>
    <s v="HCE-10797"/>
    <s v="HCE-10797"/>
    <s v="LYAM  OVALLE GARCIA Registros:  1817416"/>
    <s v=""/>
    <x v="0"/>
    <s v="Contributivo"/>
    <m/>
    <n v="0"/>
    <s v="05"/>
    <s v="890303093"/>
    <s v="890303093"/>
  </r>
  <r>
    <s v="CAJA DE COMPENSACION FAMILIAR COMFENALCO DEL VALLE DEL CAUCA"/>
    <s v="HCE-10799"/>
    <s v="21/09/2022 00:00:00"/>
    <s v="15/10/2022 00:00:00"/>
    <x v="3"/>
    <x v="10"/>
    <d v="2023-12-01T00:00:00"/>
    <n v="412"/>
    <x v="2"/>
    <n v="16290"/>
    <n v="87702"/>
    <n v="87702"/>
    <s v="VALERY  ARBOLEDA RODRIGUEZ Registros:  1817435"/>
    <s v="CLINICA NUEVA DE CALI SAS"/>
    <s v="901158187-6"/>
    <s v="HCE-10799"/>
    <s v="HCE-10799"/>
    <s v="VALERY  ARBOLEDA RODRIGUEZ Registros:  1817435"/>
    <s v=""/>
    <x v="0"/>
    <s v="Contributivo"/>
    <m/>
    <n v="0"/>
    <s v="05"/>
    <s v="890303093"/>
    <s v="890303093"/>
  </r>
  <r>
    <s v="CAJA DE COMPENSACION FAMILIAR COMFENALCO DEL VALLE DEL CAUCA"/>
    <s v="HCE-10800"/>
    <s v="21/09/2022 00:00:00"/>
    <s v="15/10/2022 00:00:00"/>
    <x v="3"/>
    <x v="10"/>
    <d v="2023-12-01T00:00:00"/>
    <n v="412"/>
    <x v="2"/>
    <n v="16290"/>
    <n v="87702"/>
    <n v="87702"/>
    <s v="VICTOR  CHAVARRO ZAPATA Registros:  1817447"/>
    <s v="CLINICA NUEVA DE CALI SAS"/>
    <s v="901158187-6"/>
    <s v="HCE-10800"/>
    <s v="HCE-10800"/>
    <s v="VICTOR  CHAVARRO ZAPATA Registros:  1817447"/>
    <s v="RC1109927314"/>
    <x v="0"/>
    <s v="Contributivo"/>
    <m/>
    <n v="0"/>
    <s v="05"/>
    <s v="890303093"/>
    <s v="890303093"/>
  </r>
  <r>
    <s v="CAJA DE COMPENSACION FAMILIAR COMFENALCO DEL VALLE DEL CAUCA"/>
    <s v="HCE-10804"/>
    <s v="22/09/2022 00:00:00"/>
    <s v="15/10/2022 00:00:00"/>
    <x v="3"/>
    <x v="10"/>
    <d v="2023-12-01T00:00:00"/>
    <n v="412"/>
    <x v="2"/>
    <n v="16291"/>
    <n v="87702"/>
    <n v="87702"/>
    <s v="CLARA  FRANCO DE QUICENO Registros:  1819302"/>
    <s v="CLINICA NUEVA DE CALI SAS"/>
    <s v="901158187-6"/>
    <s v="HCE-10804"/>
    <s v="HCE-10804"/>
    <s v="CLARA  FRANCO DE QUICENO Registros:  1819302"/>
    <s v="3162683412"/>
    <x v="0"/>
    <s v="Contributivo"/>
    <m/>
    <n v="0"/>
    <s v="05"/>
    <s v="890303093"/>
    <s v="890303093"/>
  </r>
  <r>
    <s v="CAJA DE COMPENSACION FAMILIAR COMFENALCO DEL VALLE DEL CAUCA"/>
    <s v="HCE-10806"/>
    <s v="22/09/2022 00:00:00"/>
    <s v="15/10/2022 00:00:00"/>
    <x v="3"/>
    <x v="10"/>
    <d v="2023-12-01T00:00:00"/>
    <n v="412"/>
    <x v="2"/>
    <n v="16290"/>
    <n v="87702"/>
    <n v="87702"/>
    <s v="CARMEN  ECHEVERRY TELLO Registros:  1819378"/>
    <s v="CLINICA NUEVA DE CALI SAS"/>
    <s v="901158187-6"/>
    <s v="HCE-10806"/>
    <s v="HCE-10806"/>
    <s v="CARMEN  ECHEVERRY TELLO Registros:  1819378"/>
    <s v=""/>
    <x v="0"/>
    <s v="Contributivo"/>
    <m/>
    <n v="0"/>
    <s v="05"/>
    <s v="890303093"/>
    <s v="890303093"/>
  </r>
  <r>
    <s v="CAJA DE COMPENSACION FAMILIAR COMFENALCO DEL VALLE DEL CAUCA"/>
    <s v="HCE-10807"/>
    <s v="22/09/2022 00:00:00"/>
    <s v="15/10/2022 00:00:00"/>
    <x v="3"/>
    <x v="10"/>
    <d v="2023-12-01T00:00:00"/>
    <n v="412"/>
    <x v="2"/>
    <n v="16290"/>
    <n v="87702"/>
    <n v="87702"/>
    <s v="DIONISIA  URRUTIA  Registros:  1819389"/>
    <s v="CLINICA NUEVA DE CALI SAS"/>
    <s v="901158187-6"/>
    <s v="HCE-10807"/>
    <s v="HCE-10807"/>
    <s v="DIONISIA  URRUTIA  Registros:  1819389"/>
    <s v=""/>
    <x v="0"/>
    <s v="Contributivo"/>
    <m/>
    <n v="0"/>
    <s v="05"/>
    <s v="890303093"/>
    <s v="890303093"/>
  </r>
  <r>
    <s v="CAJA DE COMPENSACION FAMILIAR COMFENALCO DEL VALLE DEL CAUCA"/>
    <s v="HCE-10808"/>
    <s v="22/09/2022 00:00:00"/>
    <s v="15/10/2022 00:00:00"/>
    <x v="3"/>
    <x v="10"/>
    <d v="2023-12-01T00:00:00"/>
    <n v="412"/>
    <x v="2"/>
    <n v="16290"/>
    <n v="87702"/>
    <n v="87702"/>
    <s v="JOSE  GONZALEZ IBARRA Registros:  1819548"/>
    <s v="CLINICA NUEVA DE CALI SAS"/>
    <s v="901158187-6"/>
    <s v="HCE-10808"/>
    <s v="HCE-10808"/>
    <s v="JOSE  GONZALEZ IBARRA Registros:  1819548"/>
    <s v=""/>
    <x v="0"/>
    <s v="Contributivo"/>
    <m/>
    <n v="0"/>
    <s v="05"/>
    <s v="890303093"/>
    <s v="890303093"/>
  </r>
  <r>
    <s v="CAJA DE COMPENSACION FAMILIAR COMFENALCO DEL VALLE DEL CAUCA"/>
    <s v="HCE-10811"/>
    <s v="22/09/2022 00:00:00"/>
    <s v="15/10/2022 00:00:00"/>
    <x v="3"/>
    <x v="10"/>
    <d v="2023-12-01T00:00:00"/>
    <n v="412"/>
    <x v="2"/>
    <n v="16293"/>
    <n v="87702"/>
    <n v="87702"/>
    <s v="PUBLIO  ORDOÑEZ HURTADO Registros:  1819588"/>
    <s v="CLINICA NUEVA DE CALI SAS"/>
    <s v="901158187-6"/>
    <s v="HCE-10811"/>
    <s v="HCE-10811"/>
    <s v="PUBLIO  ORDOÑEZ HURTADO Registros:  1819588"/>
    <s v=""/>
    <x v="0"/>
    <s v="Contributivo"/>
    <m/>
    <n v="0"/>
    <s v="05"/>
    <s v="890303093"/>
    <s v="890303093"/>
  </r>
  <r>
    <s v="CAJA DE COMPENSACION FAMILIAR COMFENALCO DEL VALLE DEL CAUCA"/>
    <s v="HCE-10812"/>
    <s v="22/09/2022 00:00:00"/>
    <s v="15/10/2022 00:00:00"/>
    <x v="3"/>
    <x v="10"/>
    <d v="2023-12-01T00:00:00"/>
    <n v="412"/>
    <x v="2"/>
    <n v="16290"/>
    <n v="87702"/>
    <n v="87702"/>
    <s v="TERESA  GRAJALES DE VALENCIA Registros:  1819607"/>
    <s v="CLINICA NUEVA DE CALI SAS"/>
    <s v="901158187-6"/>
    <s v="HCE-10812"/>
    <s v="HCE-10812"/>
    <s v="TERESA  GRAJALES DE VALENCIA Registros:  1819607"/>
    <s v="CC24398067"/>
    <x v="0"/>
    <s v="Contributivo"/>
    <m/>
    <n v="0"/>
    <s v="05"/>
    <s v="890303093"/>
    <s v="890303093"/>
  </r>
  <r>
    <s v="CAJA DE COMPENSACION FAMILIAR COMFENALCO DEL VALLE DEL CAUCA"/>
    <s v="HCE-10813"/>
    <s v="22/09/2022 00:00:00"/>
    <s v="15/10/2022 00:00:00"/>
    <x v="3"/>
    <x v="10"/>
    <d v="2023-12-01T00:00:00"/>
    <n v="412"/>
    <x v="2"/>
    <n v="16291"/>
    <n v="87702"/>
    <n v="87702"/>
    <s v="BENJAMIN  PORTILLO MARTINEZ Registros:  1819809"/>
    <s v="CLINICA NUEVA DE CALI SAS"/>
    <s v="901158187-6"/>
    <s v="HCE-10813"/>
    <s v="HCE-10813"/>
    <s v="BENJAMIN  PORTILLO MARTINEZ Registros:  1819809"/>
    <s v=""/>
    <x v="0"/>
    <s v="Contributivo"/>
    <m/>
    <n v="0"/>
    <s v="05"/>
    <s v="890303093"/>
    <s v="890303093"/>
  </r>
  <r>
    <s v="CAJA DE COMPENSACION FAMILIAR COMFENALCO DEL VALLE DEL CAUCA"/>
    <s v="HCE-10814"/>
    <s v="22/09/2022 00:00:00"/>
    <s v="15/10/2022 00:00:00"/>
    <x v="3"/>
    <x v="10"/>
    <d v="2023-12-01T00:00:00"/>
    <n v="412"/>
    <x v="2"/>
    <n v="16291"/>
    <n v="87702"/>
    <n v="87702"/>
    <s v="BERNARDO  MEZA GRAJALES Registros:  1819941"/>
    <s v="CLINICA NUEVA DE CALI SAS"/>
    <s v="901158187-6"/>
    <s v="HCE-10814"/>
    <s v="HCE-10814"/>
    <s v="BERNARDO  MEZA GRAJALES Registros:  1819941"/>
    <s v=""/>
    <x v="0"/>
    <s v="Contributivo"/>
    <m/>
    <n v="0"/>
    <s v="05"/>
    <s v="890303093"/>
    <s v="890303093"/>
  </r>
  <r>
    <s v="CAJA DE COMPENSACION FAMILIAR COMFENALCO DEL VALLE DEL CAUCA"/>
    <s v="HCE-10816"/>
    <s v="22/09/2022 00:00:00"/>
    <s v="15/10/2022 00:00:00"/>
    <x v="3"/>
    <x v="10"/>
    <d v="2023-12-01T00:00:00"/>
    <n v="412"/>
    <x v="2"/>
    <n v="16291"/>
    <n v="87702"/>
    <n v="87702"/>
    <s v="ANTONELLA  CERQUERA BOLAÑOS Registros:  1820101"/>
    <s v="CLINICA NUEVA DE CALI SAS"/>
    <s v="901158187-6"/>
    <s v="HCE-10816"/>
    <s v="HCE-10816"/>
    <s v="ANTONELLA  CERQUERA BOLAÑOS Registros:  1820101"/>
    <s v=""/>
    <x v="0"/>
    <s v="Contributivo"/>
    <m/>
    <n v="0"/>
    <s v="05"/>
    <s v="890303093"/>
    <s v="890303093"/>
  </r>
  <r>
    <s v="CAJA DE COMPENSACION FAMILIAR COMFENALCO DEL VALLE DEL CAUCA"/>
    <s v="HCE-10817"/>
    <s v="22/09/2022 00:00:00"/>
    <s v="15/10/2022 00:00:00"/>
    <x v="3"/>
    <x v="10"/>
    <d v="2023-12-01T00:00:00"/>
    <n v="412"/>
    <x v="2"/>
    <n v="16294"/>
    <n v="133849"/>
    <n v="133849"/>
    <s v="ALICIA  OSPINA DE LOPEZ Registros:  1820107"/>
    <s v="CLINICA NUEVA DE CALI SAS"/>
    <s v="901158187-6"/>
    <s v="HCE-10817"/>
    <s v="HCE-10817"/>
    <s v="ALICIA  OSPINA DE LOPEZ Registros:  1820107"/>
    <s v="CC24861026"/>
    <x v="0"/>
    <s v="Contributivo"/>
    <m/>
    <n v="0"/>
    <s v="05"/>
    <s v="890303093"/>
    <s v="890303093"/>
  </r>
  <r>
    <s v="CAJA DE COMPENSACION FAMILIAR COMFENALCO DEL VALLE DEL CAUCA"/>
    <s v="HCE-10818"/>
    <s v="23/09/2022 00:00:00"/>
    <s v="15/10/2022 00:00:00"/>
    <x v="3"/>
    <x v="10"/>
    <d v="2023-12-01T00:00:00"/>
    <n v="412"/>
    <x v="2"/>
    <n v="16291"/>
    <n v="87702"/>
    <n v="87702"/>
    <s v="VICTORIA  GUACHETA ALTAMIRANO Registros:  1820582"/>
    <s v="CLINICA NUEVA DE CALI SAS"/>
    <s v="901158187-6"/>
    <s v="HCE-10818"/>
    <s v="HCE-10818"/>
    <s v="VICTORIA  GUACHETA ALTAMIRANO Registros:  1820582"/>
    <s v=""/>
    <x v="0"/>
    <s v="Contributivo"/>
    <m/>
    <n v="0"/>
    <s v="05"/>
    <s v="890303093"/>
    <s v="890303093"/>
  </r>
  <r>
    <s v="CAJA DE COMPENSACION FAMILIAR COMFENALCO DEL VALLE DEL CAUCA"/>
    <s v="HCE-10819"/>
    <s v="23/09/2022 00:00:00"/>
    <s v="15/10/2022 00:00:00"/>
    <x v="3"/>
    <x v="10"/>
    <d v="2023-12-01T00:00:00"/>
    <n v="412"/>
    <x v="2"/>
    <n v="16291"/>
    <n v="87702"/>
    <n v="87702"/>
    <s v="ISABELL SOPHIA GUZMAN OSORIO Registros:  1820723"/>
    <s v="CLINICA NUEVA DE CALI SAS"/>
    <s v="901158187-6"/>
    <s v="HCE-10819"/>
    <s v="HCE-10819"/>
    <s v="ISABELL SOPHIA GUZMAN OSORIO Registros:  1820723"/>
    <s v="3135756880"/>
    <x v="0"/>
    <s v="Contributivo"/>
    <m/>
    <n v="0"/>
    <s v="05"/>
    <s v="890303093"/>
    <s v="890303093"/>
  </r>
  <r>
    <s v="CAJA DE COMPENSACION FAMILIAR COMFENALCO DEL VALLE DEL CAUCA"/>
    <s v="HCE-10820"/>
    <s v="23/09/2022 00:00:00"/>
    <s v="15/10/2022 00:00:00"/>
    <x v="3"/>
    <x v="10"/>
    <d v="2023-12-01T00:00:00"/>
    <n v="412"/>
    <x v="2"/>
    <n v="16293"/>
    <n v="87702"/>
    <n v="87702"/>
    <s v="BLANCA  MOLINA FLOREZ Registros:  1820892"/>
    <s v="CLINICA NUEVA DE CALI SAS"/>
    <s v="901158187-6"/>
    <s v="HCE-10820"/>
    <s v="HCE-10820"/>
    <s v="BLANCA  MOLINA FLOREZ Registros:  1820892"/>
    <s v="CC31303191"/>
    <x v="0"/>
    <s v="Contributivo"/>
    <m/>
    <n v="0"/>
    <s v="05"/>
    <s v="890303093"/>
    <s v="890303093"/>
  </r>
  <r>
    <s v="CAJA DE COMPENSACION FAMILIAR COMFENALCO DEL VALLE DEL CAUCA"/>
    <s v="HCE-10822"/>
    <s v="23/09/2022 00:00:00"/>
    <s v="15/10/2022 00:00:00"/>
    <x v="3"/>
    <x v="10"/>
    <d v="2023-12-01T00:00:00"/>
    <n v="412"/>
    <x v="2"/>
    <n v="16290"/>
    <n v="87702"/>
    <n v="87702"/>
    <s v="ARCESIO  GUTIERREZ MONTENEGRO Registros:  1821217"/>
    <s v="CLINICA NUEVA DE CALI SAS"/>
    <s v="901158187-6"/>
    <s v="HCE-10822"/>
    <s v="HCE-10822"/>
    <s v="ARCESIO  GUTIERREZ MONTENEGRO Registros:  1821217"/>
    <s v=""/>
    <x v="0"/>
    <s v="Contributivo"/>
    <m/>
    <n v="0"/>
    <s v="05"/>
    <s v="890303093"/>
    <s v="890303093"/>
  </r>
  <r>
    <s v="CAJA DE COMPENSACION FAMILIAR COMFENALCO DEL VALLE DEL CAUCA"/>
    <s v="HCE-10823"/>
    <s v="23/09/2022 00:00:00"/>
    <s v="15/10/2022 00:00:00"/>
    <x v="3"/>
    <x v="10"/>
    <d v="2023-12-01T00:00:00"/>
    <n v="412"/>
    <x v="2"/>
    <n v="16290"/>
    <n v="87702"/>
    <n v="87702"/>
    <s v="ELIZABETH  PARRA DE MUÑOZ Registros:  1821231"/>
    <s v="CLINICA NUEVA DE CALI SAS"/>
    <s v="901158187-6"/>
    <s v="HCE-10823"/>
    <s v="HCE-10823"/>
    <s v="ELIZABETH  PARRA DE MUÑOZ Registros:  1821231"/>
    <s v="CC31248063"/>
    <x v="0"/>
    <s v="Contributivo"/>
    <m/>
    <n v="0"/>
    <s v="05"/>
    <s v="890303093"/>
    <s v="890303093"/>
  </r>
  <r>
    <s v="CAJA DE COMPENSACION FAMILIAR COMFENALCO DEL VALLE DEL CAUCA"/>
    <s v="HCE-10824"/>
    <s v="23/09/2022 00:00:00"/>
    <s v="15/10/2022 00:00:00"/>
    <x v="3"/>
    <x v="10"/>
    <d v="2023-12-01T00:00:00"/>
    <n v="412"/>
    <x v="2"/>
    <n v="16290"/>
    <n v="87702"/>
    <n v="87702"/>
    <s v="EMERITA  ULCHUR PILLIMUE Registros:  1813447"/>
    <s v="CLINICA NUEVA DE CALI SAS"/>
    <s v="901158187-6"/>
    <s v="HCE-10824"/>
    <s v="HCE-10824"/>
    <s v="EMERITA  ULCHUR PILLIMUE Registros:  1813447"/>
    <s v="CC31238944"/>
    <x v="0"/>
    <s v="Contributivo"/>
    <m/>
    <n v="0"/>
    <s v="05"/>
    <s v="890303093"/>
    <s v="890303093"/>
  </r>
  <r>
    <s v="CAJA DE COMPENSACION FAMILIAR COMFENALCO DEL VALLE DEL CAUCA"/>
    <s v="HCE-10825"/>
    <s v="23/09/2022 00:00:00"/>
    <s v="15/10/2022 00:00:00"/>
    <x v="3"/>
    <x v="10"/>
    <d v="2023-12-01T00:00:00"/>
    <n v="412"/>
    <x v="2"/>
    <n v="16290"/>
    <n v="87702"/>
    <n v="87702"/>
    <s v="LUIS  OSSA PEREZ Registros:  1821246"/>
    <s v="CLINICA NUEVA DE CALI SAS"/>
    <s v="901158187-6"/>
    <s v="HCE-10825"/>
    <s v="HCE-10825"/>
    <s v="LUIS  OSSA PEREZ Registros:  1821246"/>
    <s v="CC14934408"/>
    <x v="0"/>
    <s v="Contributivo"/>
    <m/>
    <n v="0"/>
    <s v="05"/>
    <s v="890303093"/>
    <s v="890303093"/>
  </r>
  <r>
    <s v="CAJA DE COMPENSACION FAMILIAR COMFENALCO DEL VALLE DEL CAUCA"/>
    <s v="HCE-10826"/>
    <s v="23/09/2022 00:00:00"/>
    <s v="15/10/2022 00:00:00"/>
    <x v="3"/>
    <x v="10"/>
    <d v="2023-12-01T00:00:00"/>
    <n v="412"/>
    <x v="2"/>
    <n v="16290"/>
    <n v="87702"/>
    <n v="87702"/>
    <s v="MARTINA  MUÑOZ DE ARARAT Registros:  1821253"/>
    <s v="CLINICA NUEVA DE CALI SAS"/>
    <s v="901158187-6"/>
    <s v="HCE-10826"/>
    <s v="HCE-10826"/>
    <s v="MARTINA  MUÑOZ DE ARARAT Registros:  1821253"/>
    <s v="CC31227333"/>
    <x v="0"/>
    <s v="Contributivo"/>
    <m/>
    <n v="0"/>
    <s v="05"/>
    <s v="890303093"/>
    <s v="890303093"/>
  </r>
  <r>
    <s v="CAJA DE COMPENSACION FAMILIAR COMFENALCO DEL VALLE DEL CAUCA"/>
    <s v="HCE-10828"/>
    <s v="23/09/2022 00:00:00"/>
    <s v="15/10/2022 00:00:00"/>
    <x v="3"/>
    <x v="10"/>
    <d v="2023-12-01T00:00:00"/>
    <n v="412"/>
    <x v="2"/>
    <n v="16294"/>
    <n v="133849"/>
    <n v="133849"/>
    <s v="YELIANA  MARIN VELASQUEZ Registros:  1821267"/>
    <s v="CLINICA NUEVA DE CALI SAS"/>
    <s v="901158187-6"/>
    <s v="HCE-10828"/>
    <s v="HCE-10828"/>
    <s v="YELIANA  MARIN VELASQUEZ Registros:  1821267"/>
    <s v=""/>
    <x v="0"/>
    <s v="Contributivo"/>
    <m/>
    <n v="0"/>
    <s v="05"/>
    <s v="890303093"/>
    <s v="890303093"/>
  </r>
  <r>
    <s v="CAJA DE COMPENSACION FAMILIAR COMFENALCO DEL VALLE DEL CAUCA"/>
    <s v="HCE-10829"/>
    <s v="23/09/2022 00:00:00"/>
    <s v="15/10/2022 00:00:00"/>
    <x v="3"/>
    <x v="10"/>
    <d v="2023-12-01T00:00:00"/>
    <n v="412"/>
    <x v="2"/>
    <n v="16290"/>
    <n v="87702"/>
    <n v="87702"/>
    <s v="SANTIAGO  MUÑOZ ALVAREZ Registros:  1821281"/>
    <s v="CLINICA NUEVA DE CALI SAS"/>
    <s v="901158187-6"/>
    <s v="HCE-10829"/>
    <s v="HCE-10829"/>
    <s v="SANTIAGO  MUÑOZ ALVAREZ Registros:  1821281"/>
    <s v=""/>
    <x v="0"/>
    <s v="Contributivo"/>
    <m/>
    <n v="0"/>
    <s v="05"/>
    <s v="890303093"/>
    <s v="890303093"/>
  </r>
  <r>
    <s v="CAJA DE COMPENSACION FAMILIAR COMFENALCO DEL VALLE DEL CAUCA"/>
    <s v="HCE-10831"/>
    <s v="23/09/2022 00:00:00"/>
    <s v="15/10/2022 00:00:00"/>
    <x v="3"/>
    <x v="10"/>
    <d v="2023-12-01T00:00:00"/>
    <n v="412"/>
    <x v="2"/>
    <n v="16291"/>
    <n v="87702"/>
    <n v="87702"/>
    <s v="HELLEN  SABOGAL CALDERON Registros:  1821946"/>
    <s v="CLINICA NUEVA DE CALI SAS"/>
    <s v="901158187-6"/>
    <s v="HCE-10831"/>
    <s v="HCE-10831"/>
    <s v="HELLEN  SABOGAL CALDERON Registros:  1821946"/>
    <s v=""/>
    <x v="0"/>
    <s v="Contributivo"/>
    <m/>
    <n v="0"/>
    <s v="05"/>
    <s v="890303093"/>
    <s v="890303093"/>
  </r>
  <r>
    <s v="CAJA DE COMPENSACION FAMILIAR COMFENALCO DEL VALLE DEL CAUCA"/>
    <s v="HCE-10832"/>
    <s v="24/09/2022 00:00:00"/>
    <s v="15/10/2022 00:00:00"/>
    <x v="3"/>
    <x v="10"/>
    <d v="2023-12-01T00:00:00"/>
    <n v="412"/>
    <x v="2"/>
    <n v="16290"/>
    <n v="87702"/>
    <n v="87702"/>
    <s v="SANTIAGO  QUIMBAYO ORTIZ Registros:  1822714"/>
    <s v="CLINICA NUEVA DE CALI SAS"/>
    <s v="901158187-6"/>
    <s v="HCE-10832"/>
    <s v="HCE-10832"/>
    <s v="SANTIAGO  QUIMBAYO ORTIZ Registros:  1822714"/>
    <s v="RC1111562858"/>
    <x v="0"/>
    <s v="Contributivo"/>
    <m/>
    <n v="0"/>
    <s v="05"/>
    <s v="890303093"/>
    <s v="890303093"/>
  </r>
  <r>
    <s v="CAJA DE COMPENSACION FAMILIAR COMFENALCO DEL VALLE DEL CAUCA"/>
    <s v="HCE-10834"/>
    <s v="26/09/2022 00:00:00"/>
    <s v="15/10/2022 00:00:00"/>
    <x v="3"/>
    <x v="10"/>
    <d v="2023-12-01T00:00:00"/>
    <n v="412"/>
    <x v="2"/>
    <n v="16291"/>
    <n v="87702"/>
    <n v="87702"/>
    <s v="EFRAIN  RAMOS  Registros:  1823697"/>
    <s v="CLINICA NUEVA DE CALI SAS"/>
    <s v="901158187-6"/>
    <s v="HCE-10834"/>
    <s v="HCE-10834"/>
    <s v="EFRAIN  RAMOS  Registros:  1823697"/>
    <s v=""/>
    <x v="0"/>
    <s v="Contributivo"/>
    <m/>
    <n v="0"/>
    <s v="05"/>
    <s v="890303093"/>
    <s v="890303093"/>
  </r>
  <r>
    <s v="CAJA DE COMPENSACION FAMILIAR COMFENALCO DEL VALLE DEL CAUCA"/>
    <s v="HCE-10835"/>
    <s v="26/09/2022 00:00:00"/>
    <s v="15/10/2022 00:00:00"/>
    <x v="3"/>
    <x v="10"/>
    <d v="2023-12-01T00:00:00"/>
    <n v="412"/>
    <x v="2"/>
    <n v="16291"/>
    <n v="87702"/>
    <n v="87702"/>
    <s v="GUSTAVO  TORRES TORRES Registros:  1823715"/>
    <s v="CLINICA NUEVA DE CALI SAS"/>
    <s v="901158187-6"/>
    <s v="HCE-10835"/>
    <s v="HCE-10835"/>
    <s v="GUSTAVO  TORRES TORRES Registros:  1823715"/>
    <s v=""/>
    <x v="0"/>
    <s v="Contributivo"/>
    <m/>
    <n v="0"/>
    <s v="05"/>
    <s v="890303093"/>
    <s v="890303093"/>
  </r>
  <r>
    <s v="CAJA DE COMPENSACION FAMILIAR COMFENALCO DEL VALLE DEL CAUCA"/>
    <s v="HCE-10836"/>
    <s v="26/09/2022 00:00:00"/>
    <s v="15/10/2022 00:00:00"/>
    <x v="3"/>
    <x v="10"/>
    <d v="2023-12-01T00:00:00"/>
    <n v="412"/>
    <x v="2"/>
    <n v="16292"/>
    <n v="87702"/>
    <n v="87702"/>
    <s v="LEIDY YINE VILLEGAS HERRERA Registros:  1823763"/>
    <s v="CLINICA NUEVA DE CALI SAS"/>
    <s v="901158187-6"/>
    <s v="HCE-10836"/>
    <s v="HCE-10836"/>
    <s v="LEIDY YINE VILLEGAS HERRERA Registros:  1823763"/>
    <s v=""/>
    <x v="0"/>
    <s v="Contributivo"/>
    <m/>
    <n v="0"/>
    <s v="05"/>
    <s v="890303093"/>
    <s v="890303093"/>
  </r>
  <r>
    <s v="CAJA DE COMPENSACION FAMILIAR COMFENALCO DEL VALLE DEL CAUCA"/>
    <s v="HCE-10837"/>
    <s v="26/09/2022 00:00:00"/>
    <s v="15/10/2022 00:00:00"/>
    <x v="3"/>
    <x v="10"/>
    <d v="2023-12-01T00:00:00"/>
    <n v="412"/>
    <x v="2"/>
    <n v="16292"/>
    <n v="87702"/>
    <n v="87702"/>
    <s v="DIANA VANESSA RODRIGUEZ BOLAÑOS Registros:  1819979"/>
    <s v="CLINICA NUEVA DE CALI SAS"/>
    <s v="901158187-6"/>
    <s v="HCE-10837"/>
    <s v="HCE-10837"/>
    <s v="DIANA VANESSA RODRIGUEZ BOLAÑOS Registros:  1819979"/>
    <s v=""/>
    <x v="0"/>
    <s v="Contributivo"/>
    <m/>
    <n v="0"/>
    <s v="05"/>
    <s v="890303093"/>
    <s v="890303093"/>
  </r>
  <r>
    <s v="CAJA DE COMPENSACION FAMILIAR COMFENALCO DEL VALLE DEL CAUCA"/>
    <s v="HCE-10838"/>
    <s v="26/09/2022 00:00:00"/>
    <s v="15/10/2022 00:00:00"/>
    <x v="3"/>
    <x v="10"/>
    <d v="2023-12-01T00:00:00"/>
    <n v="412"/>
    <x v="2"/>
    <n v="16292"/>
    <n v="87702"/>
    <n v="87702"/>
    <s v="TATIANA  SANCHEZ CUARTAS Registros:  1823811"/>
    <s v="CLINICA NUEVA DE CALI SAS"/>
    <s v="901158187-6"/>
    <s v="HCE-10838"/>
    <s v="HCE-10838"/>
    <s v="TATIANA  SANCHEZ CUARTAS Registros:  1823811"/>
    <s v=""/>
    <x v="0"/>
    <s v="Contributivo"/>
    <m/>
    <n v="0"/>
    <s v="05"/>
    <s v="890303093"/>
    <s v="890303093"/>
  </r>
  <r>
    <s v="CAJA DE COMPENSACION FAMILIAR COMFENALCO DEL VALLE DEL CAUCA"/>
    <s v="HCE-10839"/>
    <s v="26/09/2022 00:00:00"/>
    <s v="15/10/2022 00:00:00"/>
    <x v="3"/>
    <x v="10"/>
    <d v="2023-12-01T00:00:00"/>
    <n v="412"/>
    <x v="2"/>
    <n v="16291"/>
    <n v="87702"/>
    <n v="87702"/>
    <s v="BLANCA  CORRALES QUICENO Registros:  1823799"/>
    <s v="CLINICA NUEVA DE CALI SAS"/>
    <s v="901158187-6"/>
    <s v="HCE-10839"/>
    <s v="HCE-10839"/>
    <s v="BLANCA  CORRALES QUICENO Registros:  1823799"/>
    <s v="CC38971439"/>
    <x v="0"/>
    <s v="Contributivo"/>
    <m/>
    <n v="0"/>
    <s v="05"/>
    <s v="890303093"/>
    <s v="890303093"/>
  </r>
  <r>
    <s v="CAJA DE COMPENSACION FAMILIAR COMFENALCO DEL VALLE DEL CAUCA"/>
    <s v="HCE-10840"/>
    <s v="26/09/2022 00:00:00"/>
    <s v="15/10/2022 00:00:00"/>
    <x v="3"/>
    <x v="10"/>
    <d v="2023-12-01T00:00:00"/>
    <n v="412"/>
    <x v="2"/>
    <n v="16292"/>
    <n v="87702"/>
    <n v="87702"/>
    <s v="KATERINE  LARGACHA ORTIZ Registros:  1823833"/>
    <s v="CLINICA NUEVA DE CALI SAS"/>
    <s v="901158187-6"/>
    <s v="HCE-10840"/>
    <s v="HCE-10840"/>
    <s v="KATERINE  LARGACHA ORTIZ Registros:  1823833"/>
    <s v=""/>
    <x v="0"/>
    <s v="Contributivo"/>
    <m/>
    <n v="0"/>
    <s v="05"/>
    <s v="890303093"/>
    <s v="890303093"/>
  </r>
  <r>
    <s v="CAJA DE COMPENSACION FAMILIAR COMFENALCO DEL VALLE DEL CAUCA"/>
    <s v="HCE-10841"/>
    <s v="26/09/2022 00:00:00"/>
    <s v="15/10/2022 00:00:00"/>
    <x v="3"/>
    <x v="10"/>
    <d v="2023-12-01T00:00:00"/>
    <n v="412"/>
    <x v="2"/>
    <n v="16291"/>
    <n v="87702"/>
    <n v="87702"/>
    <s v="MARIA  LAVERDE DE NARANJO Registros:  1824010"/>
    <s v="CLINICA NUEVA DE CALI SAS"/>
    <s v="901158187-6"/>
    <s v="HCE-10841"/>
    <s v="HCE-10841"/>
    <s v="MARIA  LAVERDE DE NARANJO Registros:  1824010"/>
    <s v="CC29737648"/>
    <x v="0"/>
    <s v="Contributivo"/>
    <m/>
    <n v="0"/>
    <s v="05"/>
    <s v="890303093"/>
    <s v="890303093"/>
  </r>
  <r>
    <s v="CAJA DE COMPENSACION FAMILIAR COMFENALCO DEL VALLE DEL CAUCA"/>
    <s v="HCE-10842"/>
    <s v="26/09/2022 00:00:00"/>
    <s v="15/10/2022 00:00:00"/>
    <x v="3"/>
    <x v="10"/>
    <d v="2023-12-01T00:00:00"/>
    <n v="412"/>
    <x v="2"/>
    <n v="16291"/>
    <n v="87702"/>
    <n v="87702"/>
    <s v="ISMANDA  ROBLEDO GALLO Registros:  1824135"/>
    <s v="CLINICA NUEVA DE CALI SAS"/>
    <s v="901158187-6"/>
    <s v="HCE-10842"/>
    <s v="HCE-10842"/>
    <s v="ISMANDA  ROBLEDO GALLO Registros:  1824135"/>
    <s v=""/>
    <x v="0"/>
    <s v="Contributivo"/>
    <m/>
    <n v="0"/>
    <s v="05"/>
    <s v="890303093"/>
    <s v="890303093"/>
  </r>
  <r>
    <s v="CAJA DE COMPENSACION FAMILIAR COMFENALCO DEL VALLE DEL CAUCA"/>
    <s v="HCE-10843"/>
    <s v="26/09/2022 00:00:00"/>
    <s v="15/10/2022 00:00:00"/>
    <x v="3"/>
    <x v="10"/>
    <d v="2023-12-01T00:00:00"/>
    <n v="412"/>
    <x v="2"/>
    <n v="16291"/>
    <n v="87702"/>
    <n v="87702"/>
    <s v="LUIS  GUAPACHA CALVO Registros:  1824198"/>
    <s v="CLINICA NUEVA DE CALI SAS"/>
    <s v="901158187-6"/>
    <s v="HCE-10843"/>
    <s v="HCE-10843"/>
    <s v="LUIS  GUAPACHA CALVO Registros:  1824198"/>
    <s v="CC15912393"/>
    <x v="0"/>
    <s v="Contributivo"/>
    <m/>
    <n v="0"/>
    <s v="05"/>
    <s v="890303093"/>
    <s v="890303093"/>
  </r>
  <r>
    <s v="CAJA DE COMPENSACION FAMILIAR COMFENALCO DEL VALLE DEL CAUCA"/>
    <s v="HCE-10844"/>
    <s v="26/09/2022 00:00:00"/>
    <s v="15/10/2022 00:00:00"/>
    <x v="3"/>
    <x v="10"/>
    <d v="2023-12-01T00:00:00"/>
    <n v="412"/>
    <x v="2"/>
    <n v="16294"/>
    <n v="133849"/>
    <n v="133849"/>
    <s v="JOSE  ASTUDILLO FIESCO Registros:  1824256"/>
    <s v="CLINICA NUEVA DE CALI SAS"/>
    <s v="901158187-6"/>
    <s v="HCE-10844"/>
    <s v="HCE-10844"/>
    <s v="JOSE  ASTUDILLO FIESCO Registros:  1824256"/>
    <s v=""/>
    <x v="0"/>
    <s v="Contributivo"/>
    <m/>
    <n v="0"/>
    <s v="05"/>
    <s v="890303093"/>
    <s v="890303093"/>
  </r>
  <r>
    <s v="CAJA DE COMPENSACION FAMILIAR COMFENALCO DEL VALLE DEL CAUCA"/>
    <s v="HCE-10845"/>
    <s v="26/09/2022 00:00:00"/>
    <s v="15/10/2022 00:00:00"/>
    <x v="3"/>
    <x v="10"/>
    <d v="2023-12-01T00:00:00"/>
    <n v="412"/>
    <x v="2"/>
    <n v="16291"/>
    <n v="87702"/>
    <n v="87702"/>
    <s v="GENARO  GOMEZ PASTES Registros:  1824407"/>
    <s v="CLINICA NUEVA DE CALI SAS"/>
    <s v="901158187-6"/>
    <s v="HCE-10845"/>
    <s v="HCE-10845"/>
    <s v="GENARO  GOMEZ PASTES Registros:  1824407"/>
    <s v=""/>
    <x v="0"/>
    <s v="Contributivo"/>
    <m/>
    <n v="0"/>
    <s v="05"/>
    <s v="890303093"/>
    <s v="890303093"/>
  </r>
  <r>
    <s v="CAJA DE COMPENSACION FAMILIAR COMFENALCO DEL VALLE DEL CAUCA"/>
    <s v="HCE-10846"/>
    <s v="26/09/2022 00:00:00"/>
    <s v="15/10/2022 00:00:00"/>
    <x v="3"/>
    <x v="10"/>
    <d v="2023-12-01T00:00:00"/>
    <n v="412"/>
    <x v="2"/>
    <n v="16291"/>
    <n v="87702"/>
    <n v="87702"/>
    <s v="FABIO  RENGIFO BARRIOS Registros:  1824416"/>
    <s v="CLINICA NUEVA DE CALI SAS"/>
    <s v="901158187-6"/>
    <s v="HCE-10846"/>
    <s v="HCE-10846"/>
    <s v="FABIO  RENGIFO BARRIOS Registros:  1824416"/>
    <s v="CC14962898"/>
    <x v="0"/>
    <s v="Contributivo"/>
    <m/>
    <n v="0"/>
    <s v="05"/>
    <s v="890303093"/>
    <s v="890303093"/>
  </r>
  <r>
    <s v="CAJA DE COMPENSACION FAMILIAR COMFENALCO DEL VALLE DEL CAUCA"/>
    <s v="HCE-10847"/>
    <s v="26/09/2022 00:00:00"/>
    <s v="15/10/2022 00:00:00"/>
    <x v="3"/>
    <x v="10"/>
    <d v="2023-12-01T00:00:00"/>
    <n v="412"/>
    <x v="2"/>
    <n v="16291"/>
    <n v="87702"/>
    <n v="87702"/>
    <s v="LUIS  MARTINEZ UPEGUI Registros:  1824506"/>
    <s v="CLINICA NUEVA DE CALI SAS"/>
    <s v="901158187-6"/>
    <s v="HCE-10847"/>
    <s v="HCE-10847"/>
    <s v="LUIS  MARTINEZ UPEGUI Registros:  1824506"/>
    <s v=""/>
    <x v="0"/>
    <s v="Contributivo"/>
    <m/>
    <n v="0"/>
    <s v="05"/>
    <s v="890303093"/>
    <s v="890303093"/>
  </r>
  <r>
    <s v="CAJA DE COMPENSACION FAMILIAR COMFENALCO DEL VALLE DEL CAUCA"/>
    <s v="HCE-10848"/>
    <s v="26/09/2022 00:00:00"/>
    <s v="15/10/2022 00:00:00"/>
    <x v="3"/>
    <x v="10"/>
    <d v="2023-12-01T00:00:00"/>
    <n v="412"/>
    <x v="2"/>
    <n v="16292"/>
    <n v="87702"/>
    <n v="87702"/>
    <s v="YOLIMA ANDREA TRIVIÑO CARLOSAMA Registros:  1824793"/>
    <s v="CLINICA NUEVA DE CALI SAS"/>
    <s v="901158187-6"/>
    <s v="HCE-10848"/>
    <s v="HCE-10848"/>
    <s v="YOLIMA ANDREA TRIVIÑO CARLOSAMA Registros:  1824793"/>
    <s v="CC1080260881"/>
    <x v="0"/>
    <s v="Contributivo"/>
    <m/>
    <n v="0"/>
    <s v="05"/>
    <s v="890303093"/>
    <s v="890303093"/>
  </r>
  <r>
    <s v="CAJA DE COMPENSACION FAMILIAR COMFENALCO DEL VALLE DEL CAUCA"/>
    <s v="HCE-10849"/>
    <s v="26/09/2022 00:00:00"/>
    <s v="15/10/2022 00:00:00"/>
    <x v="3"/>
    <x v="10"/>
    <d v="2023-12-01T00:00:00"/>
    <n v="412"/>
    <x v="2"/>
    <n v="16292"/>
    <n v="87702"/>
    <n v="87702"/>
    <s v="NERY YURANI GARCIA ROJAS Registros:  1824825"/>
    <s v="CLINICA NUEVA DE CALI SAS"/>
    <s v="901158187-6"/>
    <s v="HCE-10849"/>
    <s v="HCE-10849"/>
    <s v="NERY YURANI GARCIA ROJAS Registros:  1824825"/>
    <s v=""/>
    <x v="0"/>
    <s v="Contributivo"/>
    <m/>
    <n v="0"/>
    <s v="05"/>
    <s v="890303093"/>
    <s v="890303093"/>
  </r>
  <r>
    <s v="CAJA DE COMPENSACION FAMILIAR COMFENALCO DEL VALLE DEL CAUCA"/>
    <s v="HCE-10850"/>
    <s v="26/09/2022 00:00:00"/>
    <s v="15/10/2022 00:00:00"/>
    <x v="3"/>
    <x v="10"/>
    <d v="2023-12-01T00:00:00"/>
    <n v="412"/>
    <x v="2"/>
    <n v="16291"/>
    <n v="99423"/>
    <n v="99423"/>
    <s v="MAGDALENA  ACOSTA PARDO Registros:  1824950"/>
    <s v="CLINICA NUEVA DE CALI SAS"/>
    <s v="901158187-6"/>
    <s v="HCE-10850"/>
    <s v="HCE-10850"/>
    <s v="MAGDALENA  ACOSTA PARDO Registros:  1824950"/>
    <s v="CC29211288"/>
    <x v="0"/>
    <s v="Contributivo"/>
    <m/>
    <n v="0"/>
    <s v="05"/>
    <s v="890303093"/>
    <s v="890303093"/>
  </r>
  <r>
    <s v="CAJA DE COMPENSACION FAMILIAR COMFENALCO DEL VALLE DEL CAUCA"/>
    <s v="HCE-10851"/>
    <s v="26/09/2022 00:00:00"/>
    <s v="15/10/2022 00:00:00"/>
    <x v="3"/>
    <x v="10"/>
    <d v="2023-12-01T00:00:00"/>
    <n v="412"/>
    <x v="2"/>
    <n v="16291"/>
    <n v="87702"/>
    <n v="87702"/>
    <s v="JAVIER  NARANJO CRUZ Registros:  1825011"/>
    <s v="CLINICA NUEVA DE CALI SAS"/>
    <s v="901158187-6"/>
    <s v="HCE-10851"/>
    <s v="HCE-10851"/>
    <s v="JAVIER  NARANJO CRUZ Registros:  1825011"/>
    <s v="CC16585683"/>
    <x v="0"/>
    <s v="Contributivo"/>
    <m/>
    <n v="0"/>
    <s v="05"/>
    <s v="890303093"/>
    <s v="890303093"/>
  </r>
  <r>
    <s v="CAJA DE COMPENSACION FAMILIAR COMFENALCO DEL VALLE DEL CAUCA"/>
    <s v="HCE-10852"/>
    <s v="26/09/2022 00:00:00"/>
    <s v="15/10/2022 00:00:00"/>
    <x v="3"/>
    <x v="10"/>
    <d v="2023-12-01T00:00:00"/>
    <n v="412"/>
    <x v="2"/>
    <n v="16291"/>
    <n v="87702"/>
    <n v="87702"/>
    <s v="EDUARDO  VALLEJO SALAZAR Registros:  1825050"/>
    <s v="CLINICA NUEVA DE CALI SAS"/>
    <s v="901158187-6"/>
    <s v="HCE-10852"/>
    <s v="HCE-10852"/>
    <s v="EDUARDO  VALLEJO SALAZAR Registros:  1825050"/>
    <s v="CC14981795"/>
    <x v="0"/>
    <s v="Contributivo"/>
    <m/>
    <n v="0"/>
    <s v="05"/>
    <s v="890303093"/>
    <s v="890303093"/>
  </r>
  <r>
    <s v="CAJA DE COMPENSACION FAMILIAR COMFENALCO DEL VALLE DEL CAUCA"/>
    <s v="HCE-10853"/>
    <s v="26/09/2022 00:00:00"/>
    <s v="15/10/2022 00:00:00"/>
    <x v="3"/>
    <x v="10"/>
    <d v="2023-12-01T00:00:00"/>
    <n v="412"/>
    <x v="2"/>
    <n v="16290"/>
    <n v="87702"/>
    <n v="87702"/>
    <s v="EVERT  ZAPATA SOTO Registros:  1825071"/>
    <s v="CLINICA NUEVA DE CALI SAS"/>
    <s v="901158187-6"/>
    <s v="HCE-10853"/>
    <s v="HCE-10853"/>
    <s v="EVERT  ZAPATA SOTO Registros:  1825071"/>
    <s v="CC14439078"/>
    <x v="0"/>
    <s v="Contributivo"/>
    <m/>
    <n v="0"/>
    <s v="05"/>
    <s v="890303093"/>
    <s v="890303093"/>
  </r>
  <r>
    <s v="CAJA DE COMPENSACION FAMILIAR COMFENALCO DEL VALLE DEL CAUCA"/>
    <s v="HCE-10854"/>
    <s v="26/09/2022 00:00:00"/>
    <s v="15/10/2022 00:00:00"/>
    <x v="3"/>
    <x v="10"/>
    <d v="2023-12-01T00:00:00"/>
    <n v="412"/>
    <x v="2"/>
    <n v="16290"/>
    <n v="87702"/>
    <n v="87702"/>
    <s v="JULIO  QUIÑONES ANGULO Registros:  1825086"/>
    <s v="CLINICA NUEVA DE CALI SAS"/>
    <s v="901158187-6"/>
    <s v="HCE-10854"/>
    <s v="HCE-10854"/>
    <s v="JULIO  QUIÑONES ANGULO Registros:  1825086"/>
    <s v="CC5357684"/>
    <x v="0"/>
    <s v="Contributivo"/>
    <m/>
    <n v="0"/>
    <s v="05"/>
    <s v="890303093"/>
    <s v="890303093"/>
  </r>
  <r>
    <s v="CAJA DE COMPENSACION FAMILIAR COMFENALCO DEL VALLE DEL CAUCA"/>
    <s v="HCE-10855"/>
    <s v="26/09/2022 00:00:00"/>
    <s v="15/10/2022 00:00:00"/>
    <x v="3"/>
    <x v="10"/>
    <d v="2023-12-01T00:00:00"/>
    <n v="412"/>
    <x v="2"/>
    <n v="16290"/>
    <n v="87702"/>
    <n v="87702"/>
    <s v="NUBIA  PINEDA SOTO Registros:  1825095"/>
    <s v="CLINICA NUEVA DE CALI SAS"/>
    <s v="901158187-6"/>
    <s v="HCE-10855"/>
    <s v="HCE-10855"/>
    <s v="NUBIA  PINEDA SOTO Registros:  1825095"/>
    <s v=""/>
    <x v="0"/>
    <s v="Contributivo"/>
    <m/>
    <n v="0"/>
    <s v="05"/>
    <s v="890303093"/>
    <s v="890303093"/>
  </r>
  <r>
    <s v="CAJA DE COMPENSACION FAMILIAR COMFENALCO DEL VALLE DEL CAUCA"/>
    <s v="HCE-10856"/>
    <s v="26/09/2022 00:00:00"/>
    <s v="15/10/2022 00:00:00"/>
    <x v="3"/>
    <x v="10"/>
    <d v="2023-12-01T00:00:00"/>
    <n v="412"/>
    <x v="2"/>
    <n v="16290"/>
    <n v="87702"/>
    <n v="87702"/>
    <s v="RUBY  MONTILLA FIGUEROA Registros:  1825099"/>
    <s v="CLINICA NUEVA DE CALI SAS"/>
    <s v="901158187-6"/>
    <s v="HCE-10856"/>
    <s v="HCE-10856"/>
    <s v="RUBY  MONTILLA FIGUEROA Registros:  1825099"/>
    <s v="CC43029037"/>
    <x v="0"/>
    <s v="Contributivo"/>
    <m/>
    <n v="0"/>
    <s v="05"/>
    <s v="890303093"/>
    <s v="890303093"/>
  </r>
  <r>
    <s v="CAJA DE COMPENSACION FAMILIAR COMFENALCO DEL VALLE DEL CAUCA"/>
    <s v="HCE-10857"/>
    <s v="26/09/2022 00:00:00"/>
    <s v="15/10/2022 00:00:00"/>
    <x v="3"/>
    <x v="10"/>
    <d v="2023-12-01T00:00:00"/>
    <n v="412"/>
    <x v="2"/>
    <n v="16294"/>
    <n v="133849"/>
    <n v="133849"/>
    <s v="UBALDO  BATERO SUAREZ Registros:  1825104"/>
    <s v="CLINICA NUEVA DE CALI SAS"/>
    <s v="901158187-6"/>
    <s v="HCE-10857"/>
    <s v="HCE-10857"/>
    <s v="UBALDO  BATERO SUAREZ Registros:  1825104"/>
    <s v=""/>
    <x v="0"/>
    <s v="Contributivo"/>
    <m/>
    <n v="0"/>
    <s v="05"/>
    <s v="890303093"/>
    <s v="890303093"/>
  </r>
  <r>
    <s v="CAJA DE COMPENSACION FAMILIAR COMFENALCO DEL VALLE DEL CAUCA"/>
    <s v="HCE-10858"/>
    <s v="27/09/2022 00:00:00"/>
    <s v="15/10/2022 00:00:00"/>
    <x v="3"/>
    <x v="10"/>
    <d v="2023-12-01T00:00:00"/>
    <n v="412"/>
    <x v="2"/>
    <n v="16291"/>
    <n v="87702"/>
    <n v="87702"/>
    <s v="MARIA  GONZALEZ  Registros:  1825871"/>
    <s v="CLINICA NUEVA DE CALI SAS"/>
    <s v="901158187-6"/>
    <s v="HCE-10858"/>
    <s v="HCE-10858"/>
    <s v="MARIA  GONZALEZ  Registros:  1825871"/>
    <s v="CC29140883"/>
    <x v="0"/>
    <s v="Contributivo"/>
    <m/>
    <n v="0"/>
    <s v="05"/>
    <s v="890303093"/>
    <s v="890303093"/>
  </r>
  <r>
    <s v="CAJA DE COMPENSACION FAMILIAR COMFENALCO DEL VALLE DEL CAUCA"/>
    <s v="HCE-10860"/>
    <s v="27/09/2022 00:00:00"/>
    <s v="15/10/2022 00:00:00"/>
    <x v="3"/>
    <x v="10"/>
    <d v="2023-12-01T00:00:00"/>
    <n v="412"/>
    <x v="2"/>
    <n v="16291"/>
    <n v="87702"/>
    <n v="87702"/>
    <s v="LUCIA  ANAYA PANCHE Registros:  1826190"/>
    <s v="CLINICA NUEVA DE CALI SAS"/>
    <s v="901158187-6"/>
    <s v="HCE-10860"/>
    <s v="HCE-10860"/>
    <s v="LUCIA  ANAYA PANCHE Registros:  1826190"/>
    <s v="CC29030053"/>
    <x v="0"/>
    <s v="Contributivo"/>
    <m/>
    <n v="0"/>
    <s v="05"/>
    <s v="890303093"/>
    <s v="890303093"/>
  </r>
  <r>
    <s v="CAJA DE COMPENSACION FAMILIAR COMFENALCO DEL VALLE DEL CAUCA"/>
    <s v="HCE-10861"/>
    <s v="27/09/2022 00:00:00"/>
    <s v="15/10/2022 00:00:00"/>
    <x v="3"/>
    <x v="10"/>
    <d v="2023-12-01T00:00:00"/>
    <n v="412"/>
    <x v="2"/>
    <n v="16292"/>
    <n v="87702"/>
    <n v="87702"/>
    <s v="CESAR AUGUSTO HURTADO VALLE Registros:  1826219"/>
    <s v="CLINICA NUEVA DE CALI SAS"/>
    <s v="901158187-6"/>
    <s v="HCE-10861"/>
    <s v="HCE-10861"/>
    <s v="CESAR AUGUSTO HURTADO VALLE Registros:  1826219"/>
    <s v="CC1130643983"/>
    <x v="0"/>
    <s v="Contributivo"/>
    <m/>
    <n v="0"/>
    <s v="05"/>
    <s v="890303093"/>
    <s v="890303093"/>
  </r>
  <r>
    <s v="CAJA DE COMPENSACION FAMILIAR COMFENALCO DEL VALLE DEL CAUCA"/>
    <s v="HCE-10862"/>
    <s v="27/09/2022 00:00:00"/>
    <s v="15/10/2022 00:00:00"/>
    <x v="3"/>
    <x v="10"/>
    <d v="2023-12-01T00:00:00"/>
    <n v="412"/>
    <x v="2"/>
    <n v="16290"/>
    <n v="87702"/>
    <n v="87702"/>
    <s v="ALVARO  IGLESIAS BURBANO Registros:  1826847"/>
    <s v="CLINICA NUEVA DE CALI SAS"/>
    <s v="901158187-6"/>
    <s v="HCE-10862"/>
    <s v="HCE-10862"/>
    <s v="ALVARO  IGLESIAS BURBANO Registros:  1826847"/>
    <s v=""/>
    <x v="0"/>
    <s v="Contributivo"/>
    <m/>
    <n v="0"/>
    <s v="05"/>
    <s v="890303093"/>
    <s v="890303093"/>
  </r>
  <r>
    <s v="CAJA DE COMPENSACION FAMILIAR COMFENALCO DEL VALLE DEL CAUCA"/>
    <s v="HCE-10863"/>
    <s v="27/09/2022 00:00:00"/>
    <s v="15/10/2022 00:00:00"/>
    <x v="3"/>
    <x v="10"/>
    <d v="2023-12-01T00:00:00"/>
    <n v="412"/>
    <x v="2"/>
    <n v="16290"/>
    <n v="99423"/>
    <n v="99423"/>
    <s v="ELVIA  RAMIREZ DE CARDONA Registros:  1826955"/>
    <s v="CLINICA NUEVA DE CALI SAS"/>
    <s v="901158187-6"/>
    <s v="HCE-10863"/>
    <s v="HCE-10863"/>
    <s v="ELVIA  RAMIREZ DE CARDONA Registros:  1826955"/>
    <s v="CC24382349"/>
    <x v="0"/>
    <s v="Contributivo"/>
    <m/>
    <n v="0"/>
    <s v="05"/>
    <s v="890303093"/>
    <s v="890303093"/>
  </r>
  <r>
    <s v="CAJA DE COMPENSACION FAMILIAR COMFENALCO DEL VALLE DEL CAUCA"/>
    <s v="HCE-10864"/>
    <s v="27/09/2022 00:00:00"/>
    <s v="15/10/2022 00:00:00"/>
    <x v="3"/>
    <x v="10"/>
    <d v="2023-12-01T00:00:00"/>
    <n v="412"/>
    <x v="2"/>
    <n v="16290"/>
    <n v="87702"/>
    <n v="87702"/>
    <s v="FERNANDO  MEDINA MUÑOZ Registros:  1826978"/>
    <s v="CLINICA NUEVA DE CALI SAS"/>
    <s v="901158187-6"/>
    <s v="HCE-10864"/>
    <s v="HCE-10864"/>
    <s v="FERNANDO  MEDINA MUÑOZ Registros:  1826978"/>
    <s v=""/>
    <x v="0"/>
    <s v="Contributivo"/>
    <m/>
    <n v="0"/>
    <s v="05"/>
    <s v="890303093"/>
    <s v="890303093"/>
  </r>
  <r>
    <s v="CAJA DE COMPENSACION FAMILIAR COMFENALCO DEL VALLE DEL CAUCA"/>
    <s v="HCE-10865"/>
    <s v="27/09/2022 00:00:00"/>
    <s v="15/10/2022 00:00:00"/>
    <x v="3"/>
    <x v="10"/>
    <d v="2023-12-01T00:00:00"/>
    <n v="412"/>
    <x v="2"/>
    <n v="16290"/>
    <n v="87702"/>
    <n v="87702"/>
    <s v="GERARDINA  RODRIGUEZ OJEDA Registros:  1826993"/>
    <s v="CLINICA NUEVA DE CALI SAS"/>
    <s v="901158187-6"/>
    <s v="HCE-10865"/>
    <s v="HCE-10865"/>
    <s v="GERARDINA  RODRIGUEZ OJEDA Registros:  1826993"/>
    <s v="3172766634"/>
    <x v="0"/>
    <s v="Contributivo"/>
    <m/>
    <n v="0"/>
    <s v="05"/>
    <s v="890303093"/>
    <s v="890303093"/>
  </r>
  <r>
    <s v="CAJA DE COMPENSACION FAMILIAR COMFENALCO DEL VALLE DEL CAUCA"/>
    <s v="HCE-10866"/>
    <s v="27/09/2022 00:00:00"/>
    <s v="15/10/2022 00:00:00"/>
    <x v="3"/>
    <x v="10"/>
    <d v="2023-12-01T00:00:00"/>
    <n v="412"/>
    <x v="2"/>
    <n v="16290"/>
    <n v="87702"/>
    <n v="87702"/>
    <s v="LUIS  CIFUENTES MONTOYA Registros:  1827007"/>
    <s v="CLINICA NUEVA DE CALI SAS"/>
    <s v="901158187-6"/>
    <s v="HCE-10866"/>
    <s v="HCE-10866"/>
    <s v="LUIS  CIFUENTES MONTOYA Registros:  1827007"/>
    <s v="CC2654190"/>
    <x v="0"/>
    <s v="Contributivo"/>
    <m/>
    <n v="0"/>
    <s v="05"/>
    <s v="890303093"/>
    <s v="890303093"/>
  </r>
  <r>
    <s v="CAJA DE COMPENSACION FAMILIAR COMFENALCO DEL VALLE DEL CAUCA"/>
    <s v="HCE-10869"/>
    <s v="27/09/2022 00:00:00"/>
    <s v="15/10/2022 00:00:00"/>
    <x v="3"/>
    <x v="10"/>
    <d v="2023-12-01T00:00:00"/>
    <n v="412"/>
    <x v="2"/>
    <n v="16292"/>
    <n v="87702"/>
    <n v="87702"/>
    <s v="JULIA LICETH CONDE ERAZO Registros:  1827100"/>
    <s v="CLINICA NUEVA DE CALI SAS"/>
    <s v="901158187-6"/>
    <s v="HCE-10869"/>
    <s v="HCE-10869"/>
    <s v="JULIA LICETH CONDE ERAZO Registros:  1827100"/>
    <s v=""/>
    <x v="0"/>
    <s v="Contributivo"/>
    <m/>
    <n v="0"/>
    <s v="05"/>
    <s v="890303093"/>
    <s v="890303093"/>
  </r>
  <r>
    <s v="CAJA DE COMPENSACION FAMILIAR COMFENALCO DEL VALLE DEL CAUCA"/>
    <s v="HCE-10870"/>
    <s v="27/09/2022 00:00:00"/>
    <s v="15/10/2022 00:00:00"/>
    <x v="3"/>
    <x v="10"/>
    <d v="2023-12-01T00:00:00"/>
    <n v="412"/>
    <x v="2"/>
    <n v="16290"/>
    <n v="87702"/>
    <n v="87702"/>
    <s v="RUTH  QUINTERO DE CADAVID Registros:  1827103"/>
    <s v="CLINICA NUEVA DE CALI SAS"/>
    <s v="901158187-6"/>
    <s v="HCE-10870"/>
    <s v="HCE-10870"/>
    <s v="RUTH  QUINTERO DE CADAVID Registros:  1827103"/>
    <s v=""/>
    <x v="0"/>
    <s v="Contributivo"/>
    <m/>
    <n v="0"/>
    <s v="05"/>
    <s v="890303093"/>
    <s v="890303093"/>
  </r>
  <r>
    <s v="CAJA DE COMPENSACION FAMILIAR COMFENALCO DEL VALLE DEL CAUCA"/>
    <s v="HCE-10872"/>
    <s v="27/09/2022 00:00:00"/>
    <s v="15/10/2022 00:00:00"/>
    <x v="3"/>
    <x v="10"/>
    <d v="2023-12-01T00:00:00"/>
    <n v="412"/>
    <x v="2"/>
    <n v="16290"/>
    <n v="87702"/>
    <n v="87702"/>
    <s v="GILDARDO  SERNA MANRIQUE Registros:  1827134"/>
    <s v="CLINICA NUEVA DE CALI SAS"/>
    <s v="901158187-6"/>
    <s v="HCE-10872"/>
    <s v="HCE-10872"/>
    <s v="GILDARDO  SERNA MANRIQUE Registros:  1827134"/>
    <s v=""/>
    <x v="0"/>
    <s v="Contributivo"/>
    <m/>
    <n v="0"/>
    <s v="05"/>
    <s v="890303093"/>
    <s v="890303093"/>
  </r>
  <r>
    <s v="CAJA DE COMPENSACION FAMILIAR COMFENALCO DEL VALLE DEL CAUCA"/>
    <s v="HCE-10873"/>
    <s v="27/09/2022 00:00:00"/>
    <s v="15/10/2022 00:00:00"/>
    <x v="3"/>
    <x v="10"/>
    <d v="2023-12-01T00:00:00"/>
    <n v="412"/>
    <x v="2"/>
    <n v="16292"/>
    <n v="87702"/>
    <n v="87702"/>
    <s v="KAROL DANIELA HURTADO ARIAS Registros:  1827143"/>
    <s v="CLINICA NUEVA DE CALI SAS"/>
    <s v="901158187-6"/>
    <s v="HCE-10873"/>
    <s v="HCE-10873"/>
    <s v="KAROL DANIELA HURTADO ARIAS Registros:  1827143"/>
    <s v=""/>
    <x v="0"/>
    <s v="Contributivo"/>
    <m/>
    <n v="0"/>
    <s v="05"/>
    <s v="890303093"/>
    <s v="890303093"/>
  </r>
  <r>
    <s v="CAJA DE COMPENSACION FAMILIAR COMFENALCO DEL VALLE DEL CAUCA"/>
    <s v="HCE-10874"/>
    <s v="27/09/2022 00:00:00"/>
    <s v="15/10/2022 00:00:00"/>
    <x v="3"/>
    <x v="10"/>
    <d v="2023-12-01T00:00:00"/>
    <n v="412"/>
    <x v="2"/>
    <n v="16292"/>
    <n v="87702"/>
    <n v="87702"/>
    <s v="JOSE LIBARDO SANCHEZ  Registros:  1827165"/>
    <s v="CLINICA NUEVA DE CALI SAS"/>
    <s v="901158187-6"/>
    <s v="HCE-10874"/>
    <s v="HCE-10874"/>
    <s v="JOSE LIBARDO SANCHEZ  Registros:  1827165"/>
    <s v=""/>
    <x v="0"/>
    <s v="Contributivo"/>
    <m/>
    <n v="0"/>
    <s v="05"/>
    <s v="890303093"/>
    <s v="890303093"/>
  </r>
  <r>
    <s v="CAJA DE COMPENSACION FAMILIAR COMFENALCO DEL VALLE DEL CAUCA"/>
    <s v="HCE-10875"/>
    <s v="27/09/2022 00:00:00"/>
    <s v="15/10/2022 00:00:00"/>
    <x v="3"/>
    <x v="10"/>
    <d v="2023-12-01T00:00:00"/>
    <n v="412"/>
    <x v="2"/>
    <n v="16292"/>
    <n v="87702"/>
    <n v="87702"/>
    <s v="ALBA LUCIA VINASCO APONTE Registros:  1827219"/>
    <s v="CLINICA NUEVA DE CALI SAS"/>
    <s v="901158187-6"/>
    <s v="HCE-10875"/>
    <s v="HCE-10875"/>
    <s v="ALBA LUCIA VINASCO APONTE Registros:  1827219"/>
    <s v=""/>
    <x v="0"/>
    <s v="Contributivo"/>
    <m/>
    <n v="0"/>
    <s v="05"/>
    <s v="890303093"/>
    <s v="890303093"/>
  </r>
  <r>
    <s v="CAJA DE COMPENSACION FAMILIAR COMFENALCO DEL VALLE DEL CAUCA"/>
    <s v="HCE-10876"/>
    <s v="28/09/2022 00:00:00"/>
    <s v="15/10/2022 00:00:00"/>
    <x v="3"/>
    <x v="10"/>
    <d v="2023-12-01T00:00:00"/>
    <n v="412"/>
    <x v="2"/>
    <n v="16291"/>
    <n v="87702"/>
    <n v="87702"/>
    <s v="ZULMA  AGUDELO DE VIVAS Registros:  1827794"/>
    <s v="CLINICA NUEVA DE CALI SAS"/>
    <s v="901158187-6"/>
    <s v="HCE-10876"/>
    <s v="HCE-10876"/>
    <s v="ZULMA  AGUDELO DE VIVAS Registros:  1827794"/>
    <s v=""/>
    <x v="0"/>
    <s v="Contributivo"/>
    <m/>
    <n v="0"/>
    <s v="05"/>
    <s v="890303093"/>
    <s v="890303093"/>
  </r>
  <r>
    <s v="CAJA DE COMPENSACION FAMILIAR COMFENALCO DEL VALLE DEL CAUCA"/>
    <s v="HCE-10877"/>
    <s v="28/09/2022 00:00:00"/>
    <s v="15/10/2022 00:00:00"/>
    <x v="3"/>
    <x v="10"/>
    <d v="2023-12-01T00:00:00"/>
    <n v="412"/>
    <x v="2"/>
    <n v="16291"/>
    <n v="87702"/>
    <n v="87702"/>
    <s v="SANTIAGO  GONZALEZ CARDENAS Registros:  1827829"/>
    <s v="CLINICA NUEVA DE CALI SAS"/>
    <s v="901158187-6"/>
    <s v="HCE-10877"/>
    <s v="HCE-10877"/>
    <s v="SANTIAGO  GONZALEZ CARDENAS Registros:  1827829"/>
    <s v=""/>
    <x v="0"/>
    <s v="Contributivo"/>
    <m/>
    <n v="0"/>
    <s v="05"/>
    <s v="890303093"/>
    <s v="890303093"/>
  </r>
  <r>
    <s v="CAJA DE COMPENSACION FAMILIAR COMFENALCO DEL VALLE DEL CAUCA"/>
    <s v="HCE-10878"/>
    <s v="28/09/2022 00:00:00"/>
    <s v="15/10/2022 00:00:00"/>
    <x v="3"/>
    <x v="10"/>
    <d v="2023-12-01T00:00:00"/>
    <n v="412"/>
    <x v="2"/>
    <n v="16291"/>
    <n v="87702"/>
    <n v="87702"/>
    <s v="ALBERTINA  BARREIRO ESTACIO Registros:  1827867"/>
    <s v="CLINICA NUEVA DE CALI SAS"/>
    <s v="901158187-6"/>
    <s v="HCE-10878"/>
    <s v="HCE-10878"/>
    <s v="ALBERTINA  BARREIRO ESTACIO Registros:  1827867"/>
    <s v=""/>
    <x v="0"/>
    <s v="Contributivo"/>
    <m/>
    <n v="0"/>
    <s v="05"/>
    <s v="890303093"/>
    <s v="890303093"/>
  </r>
  <r>
    <s v="CAJA DE COMPENSACION FAMILIAR COMFENALCO DEL VALLE DEL CAUCA"/>
    <s v="HCE-10879"/>
    <s v="28/09/2022 00:00:00"/>
    <s v="15/10/2022 00:00:00"/>
    <x v="3"/>
    <x v="10"/>
    <d v="2023-12-01T00:00:00"/>
    <n v="412"/>
    <x v="2"/>
    <n v="16291"/>
    <n v="87702"/>
    <n v="87702"/>
    <s v="JUAN  CHECA RODRIGUEZ Registros:  1827901"/>
    <s v="CLINICA NUEVA DE CALI SAS"/>
    <s v="901158187-6"/>
    <s v="HCE-10879"/>
    <s v="HCE-10879"/>
    <s v="JUAN  CHECA RODRIGUEZ Registros:  1827901"/>
    <s v=""/>
    <x v="0"/>
    <s v="Contributivo"/>
    <m/>
    <n v="0"/>
    <s v="05"/>
    <s v="890303093"/>
    <s v="890303093"/>
  </r>
  <r>
    <s v="CAJA DE COMPENSACION FAMILIAR COMFENALCO DEL VALLE DEL CAUCA"/>
    <s v="HCE-10880"/>
    <s v="28/09/2022 00:00:00"/>
    <s v="15/10/2022 00:00:00"/>
    <x v="3"/>
    <x v="10"/>
    <d v="2023-12-01T00:00:00"/>
    <n v="412"/>
    <x v="2"/>
    <n v="16291"/>
    <n v="87702"/>
    <n v="87702"/>
    <s v="ANTONIO  ROBLEDO TRIVIÑO Registros:  1827968"/>
    <s v="CLINICA NUEVA DE CALI SAS"/>
    <s v="901158187-6"/>
    <s v="HCE-10880"/>
    <s v="HCE-10880"/>
    <s v="ANTONIO  ROBLEDO TRIVIÑO Registros:  1827968"/>
    <s v=""/>
    <x v="0"/>
    <s v="Contributivo"/>
    <m/>
    <n v="0"/>
    <s v="05"/>
    <s v="890303093"/>
    <s v="890303093"/>
  </r>
  <r>
    <s v="CAJA DE COMPENSACION FAMILIAR COMFENALCO DEL VALLE DEL CAUCA"/>
    <s v="HCE-10881"/>
    <s v="28/09/2022 00:00:00"/>
    <s v="15/10/2022 00:00:00"/>
    <x v="3"/>
    <x v="10"/>
    <d v="2023-12-01T00:00:00"/>
    <n v="412"/>
    <x v="2"/>
    <n v="16291"/>
    <n v="99423"/>
    <n v="99423"/>
    <s v="ROSALBA  RESTREPO CORREA Registros:  1827979"/>
    <s v="CLINICA NUEVA DE CALI SAS"/>
    <s v="901158187-6"/>
    <s v="HCE-10881"/>
    <s v="HCE-10881"/>
    <s v="ROSALBA  RESTREPO CORREA Registros:  1827979"/>
    <s v="CC29861748"/>
    <x v="0"/>
    <s v="Contributivo"/>
    <m/>
    <n v="0"/>
    <s v="05"/>
    <s v="890303093"/>
    <s v="890303093"/>
  </r>
  <r>
    <s v="CAJA DE COMPENSACION FAMILIAR COMFENALCO DEL VALLE DEL CAUCA"/>
    <s v="HCE-10882"/>
    <s v="28/09/2022 00:00:00"/>
    <s v="15/10/2022 00:00:00"/>
    <x v="3"/>
    <x v="10"/>
    <d v="2023-12-01T00:00:00"/>
    <n v="412"/>
    <x v="2"/>
    <n v="16291"/>
    <n v="87702"/>
    <n v="87702"/>
    <s v="GUILLERMO  CEBALLOS OSPINA Registros:  1828017"/>
    <s v="CLINICA NUEVA DE CALI SAS"/>
    <s v="901158187-6"/>
    <s v="HCE-10882"/>
    <s v="HCE-10882"/>
    <s v="GUILLERMO  CEBALLOS OSPINA Registros:  1828017"/>
    <s v="CC17071949"/>
    <x v="0"/>
    <s v="Contributivo"/>
    <m/>
    <n v="0"/>
    <s v="05"/>
    <s v="890303093"/>
    <s v="890303093"/>
  </r>
  <r>
    <s v="CAJA DE COMPENSACION FAMILIAR COMFENALCO DEL VALLE DEL CAUCA"/>
    <s v="HCE-10883"/>
    <s v="28/09/2022 00:00:00"/>
    <s v="15/10/2022 00:00:00"/>
    <x v="3"/>
    <x v="10"/>
    <d v="2023-12-01T00:00:00"/>
    <n v="412"/>
    <x v="2"/>
    <n v="16291"/>
    <n v="87702"/>
    <n v="87702"/>
    <s v="MARIO  PEREA RIVERA Registros:  1828027"/>
    <s v="CLINICA NUEVA DE CALI SAS"/>
    <s v="901158187-6"/>
    <s v="HCE-10883"/>
    <s v="HCE-10883"/>
    <s v="MARIO  PEREA RIVERA Registros:  1828027"/>
    <s v="CC16237925"/>
    <x v="0"/>
    <s v="Contributivo"/>
    <m/>
    <n v="0"/>
    <s v="05"/>
    <s v="890303093"/>
    <s v="890303093"/>
  </r>
  <r>
    <s v="CAJA DE COMPENSACION FAMILIAR COMFENALCO DEL VALLE DEL CAUCA"/>
    <s v="HCE-10884"/>
    <s v="28/09/2022 00:00:00"/>
    <s v="15/10/2022 00:00:00"/>
    <x v="3"/>
    <x v="10"/>
    <d v="2023-12-01T00:00:00"/>
    <n v="412"/>
    <x v="2"/>
    <n v="16291"/>
    <n v="87702"/>
    <n v="87702"/>
    <s v="JAIR  CARDONA DURAN Registros:  1828054"/>
    <s v="CLINICA NUEVA DE CALI SAS"/>
    <s v="901158187-6"/>
    <s v="HCE-10884"/>
    <s v="HCE-10884"/>
    <s v="JAIR  CARDONA DURAN Registros:  1828054"/>
    <s v="CC16262832"/>
    <x v="0"/>
    <s v="Contributivo"/>
    <m/>
    <n v="0"/>
    <s v="05"/>
    <s v="890303093"/>
    <s v="890303093"/>
  </r>
  <r>
    <s v="CAJA DE COMPENSACION FAMILIAR COMFENALCO DEL VALLE DEL CAUCA"/>
    <s v="HCE-10885"/>
    <s v="28/09/2022 00:00:00"/>
    <s v="15/10/2022 00:00:00"/>
    <x v="3"/>
    <x v="10"/>
    <d v="2023-12-01T00:00:00"/>
    <n v="412"/>
    <x v="2"/>
    <n v="16291"/>
    <n v="87702"/>
    <n v="87702"/>
    <s v="MARIA  LEON MUÑOZ Registros:  1828084"/>
    <s v="CLINICA NUEVA DE CALI SAS"/>
    <s v="901158187-6"/>
    <s v="HCE-10885"/>
    <s v="HCE-10885"/>
    <s v="MARIA  LEON MUÑOZ Registros:  1828084"/>
    <s v="CC41366633"/>
    <x v="0"/>
    <s v="Contributivo"/>
    <m/>
    <n v="0"/>
    <s v="05"/>
    <s v="890303093"/>
    <s v="890303093"/>
  </r>
  <r>
    <s v="CAJA DE COMPENSACION FAMILIAR COMFENALCO DEL VALLE DEL CAUCA"/>
    <s v="HCE-10887"/>
    <s v="28/09/2022 00:00:00"/>
    <s v="15/10/2022 00:00:00"/>
    <x v="3"/>
    <x v="10"/>
    <d v="2023-12-01T00:00:00"/>
    <n v="412"/>
    <x v="2"/>
    <n v="16291"/>
    <n v="87702"/>
    <n v="87702"/>
    <s v="ALFREDO  MOSQUERA MOSQUERA Registros:  1828546"/>
    <s v="CLINICA NUEVA DE CALI SAS"/>
    <s v="901158187-6"/>
    <s v="HCE-10887"/>
    <s v="HCE-10887"/>
    <s v="ALFREDO  MOSQUERA MOSQUERA Registros:  1828546"/>
    <s v="CC2451818"/>
    <x v="0"/>
    <s v="Contributivo"/>
    <m/>
    <n v="0"/>
    <s v="05"/>
    <s v="890303093"/>
    <s v="890303093"/>
  </r>
  <r>
    <s v="CAJA DE COMPENSACION FAMILIAR COMFENALCO DEL VALLE DEL CAUCA"/>
    <s v="HCE-10888"/>
    <s v="28/09/2022 00:00:00"/>
    <s v="15/10/2022 00:00:00"/>
    <x v="3"/>
    <x v="10"/>
    <d v="2023-12-01T00:00:00"/>
    <n v="412"/>
    <x v="2"/>
    <n v="16291"/>
    <n v="87702"/>
    <n v="87702"/>
    <s v="MARIA  GRAJALES LOPEZ Registros:  1828758"/>
    <s v="CLINICA NUEVA DE CALI SAS"/>
    <s v="901158187-6"/>
    <s v="HCE-10888"/>
    <s v="HCE-10888"/>
    <s v="MARIA  GRAJALES LOPEZ Registros:  1828758"/>
    <s v="CC31282120"/>
    <x v="0"/>
    <s v="Contributivo"/>
    <m/>
    <n v="0"/>
    <s v="05"/>
    <s v="890303093"/>
    <s v="890303093"/>
  </r>
  <r>
    <s v="CAJA DE COMPENSACION FAMILIAR COMFENALCO DEL VALLE DEL CAUCA"/>
    <s v="HCE-10890"/>
    <s v="28/09/2022 00:00:00"/>
    <s v="15/10/2022 00:00:00"/>
    <x v="3"/>
    <x v="10"/>
    <d v="2023-12-01T00:00:00"/>
    <n v="412"/>
    <x v="2"/>
    <n v="16294"/>
    <n v="133849"/>
    <n v="133849"/>
    <s v="NARCISO  MEJIA VALENCIA Registros:  1829117"/>
    <s v="CLINICA NUEVA DE CALI SAS"/>
    <s v="901158187-6"/>
    <s v="HCE-10890"/>
    <s v="HCE-10890"/>
    <s v="NARCISO  MEJIA VALENCIA Registros:  1829117"/>
    <s v=""/>
    <x v="0"/>
    <s v="Contributivo"/>
    <m/>
    <n v="0"/>
    <s v="05"/>
    <s v="890303093"/>
    <s v="890303093"/>
  </r>
  <r>
    <s v="CAJA DE COMPENSACION FAMILIAR COMFENALCO DEL VALLE DEL CAUCA"/>
    <s v="HCE-10892"/>
    <s v="29/09/2022 00:00:00"/>
    <s v="15/10/2022 00:00:00"/>
    <x v="3"/>
    <x v="10"/>
    <d v="2023-12-01T00:00:00"/>
    <n v="412"/>
    <x v="2"/>
    <n v="16291"/>
    <n v="87702"/>
    <n v="87702"/>
    <s v="MARIA  HENAO CUELLAR Registros:  1829976"/>
    <s v="CLINICA NUEVA DE CALI SAS"/>
    <s v="901158187-6"/>
    <s v="HCE-10892"/>
    <s v="HCE-10892"/>
    <s v="MARIA  HENAO CUELLAR Registros:  1829976"/>
    <s v=""/>
    <x v="0"/>
    <s v="Contributivo"/>
    <m/>
    <n v="0"/>
    <s v="05"/>
    <s v="890303093"/>
    <s v="890303093"/>
  </r>
  <r>
    <s v="CAJA DE COMPENSACION FAMILIAR COMFENALCO DEL VALLE DEL CAUCA"/>
    <s v="HCE-10894"/>
    <s v="29/09/2022 00:00:00"/>
    <s v="15/10/2022 00:00:00"/>
    <x v="3"/>
    <x v="10"/>
    <d v="2023-12-01T00:00:00"/>
    <n v="412"/>
    <x v="2"/>
    <n v="16291"/>
    <n v="87702"/>
    <n v="87702"/>
    <s v="MARIA  CHAGUENDO  Registros:  1830533"/>
    <s v="CLINICA NUEVA DE CALI SAS"/>
    <s v="901158187-6"/>
    <s v="HCE-10894"/>
    <s v="HCE-10894"/>
    <s v="MARIA  CHAGUENDO  Registros:  1830533"/>
    <s v="CC25261613"/>
    <x v="0"/>
    <s v="Contributivo"/>
    <m/>
    <n v="0"/>
    <s v="05"/>
    <s v="890303093"/>
    <s v="890303093"/>
  </r>
  <r>
    <s v="CAJA DE COMPENSACION FAMILIAR COMFENALCO DEL VALLE DEL CAUCA"/>
    <s v="HCE-10895"/>
    <s v="29/09/2022 00:00:00"/>
    <s v="15/10/2022 00:00:00"/>
    <x v="3"/>
    <x v="10"/>
    <d v="2023-12-01T00:00:00"/>
    <n v="412"/>
    <x v="2"/>
    <n v="16291"/>
    <n v="87702"/>
    <n v="87702"/>
    <s v="MIGUEL  CRUZ RENGIFO Registros:  1830622"/>
    <s v="CLINICA NUEVA DE CALI SAS"/>
    <s v="901158187-6"/>
    <s v="HCE-10895"/>
    <s v="HCE-10895"/>
    <s v="MIGUEL  CRUZ RENGIFO Registros:  1830622"/>
    <s v=""/>
    <x v="0"/>
    <s v="Contributivo"/>
    <m/>
    <n v="0"/>
    <s v="05"/>
    <s v="890303093"/>
    <s v="890303093"/>
  </r>
  <r>
    <s v="CAJA DE COMPENSACION FAMILIAR COMFENALCO DEL VALLE DEL CAUCA"/>
    <s v="HCE-10896"/>
    <s v="29/09/2022 00:00:00"/>
    <s v="15/10/2022 00:00:00"/>
    <x v="3"/>
    <x v="10"/>
    <d v="2023-12-01T00:00:00"/>
    <n v="412"/>
    <x v="2"/>
    <n v="16290"/>
    <n v="87702"/>
    <n v="87702"/>
    <s v="CICERON  JIMENEZ PARRA Registros:  1831011"/>
    <s v="CLINICA NUEVA DE CALI SAS"/>
    <s v="901158187-6"/>
    <s v="HCE-10896"/>
    <s v="HCE-10896"/>
    <s v="CICERON  JIMENEZ PARRA Registros:  1831011"/>
    <s v="CC6337565"/>
    <x v="0"/>
    <s v="Contributivo"/>
    <m/>
    <n v="0"/>
    <s v="05"/>
    <s v="890303093"/>
    <s v="890303093"/>
  </r>
  <r>
    <s v="CAJA DE COMPENSACION FAMILIAR COMFENALCO DEL VALLE DEL CAUCA"/>
    <s v="HCE-10898"/>
    <s v="29/09/2022 00:00:00"/>
    <s v="15/10/2022 00:00:00"/>
    <x v="3"/>
    <x v="10"/>
    <d v="2023-12-01T00:00:00"/>
    <n v="412"/>
    <x v="2"/>
    <n v="16290"/>
    <n v="87702"/>
    <n v="87702"/>
    <s v="JACOBO  RIOS QUINTERO Registros:  1831028"/>
    <s v="CLINICA NUEVA DE CALI SAS"/>
    <s v="901158187-6"/>
    <s v="HCE-10898"/>
    <s v="HCE-10898"/>
    <s v="JACOBO  RIOS QUINTERO Registros:  1831028"/>
    <s v=""/>
    <x v="0"/>
    <s v="Contributivo"/>
    <m/>
    <n v="0"/>
    <s v="05"/>
    <s v="890303093"/>
    <s v="890303093"/>
  </r>
  <r>
    <s v="CAJA DE COMPENSACION FAMILIAR COMFENALCO DEL VALLE DEL CAUCA"/>
    <s v="HCE-10899"/>
    <s v="29/09/2022 00:00:00"/>
    <s v="15/10/2022 00:00:00"/>
    <x v="3"/>
    <x v="10"/>
    <d v="2023-12-01T00:00:00"/>
    <n v="412"/>
    <x v="2"/>
    <n v="16290"/>
    <n v="87702"/>
    <n v="87702"/>
    <s v="MARIA  VANEGAS DE SOSA Registros:  1831036"/>
    <s v="CLINICA NUEVA DE CALI SAS"/>
    <s v="901158187-6"/>
    <s v="HCE-10899"/>
    <s v="HCE-10899"/>
    <s v="MARIA  VANEGAS DE SOSA Registros:  1831036"/>
    <s v="CC29075135"/>
    <x v="0"/>
    <s v="Contributivo"/>
    <m/>
    <n v="0"/>
    <s v="05"/>
    <s v="890303093"/>
    <s v="890303093"/>
  </r>
  <r>
    <s v="CAJA DE COMPENSACION FAMILIAR COMFENALCO DEL VALLE DEL CAUCA"/>
    <s v="HCE-10900"/>
    <s v="29/09/2022 00:00:00"/>
    <s v="15/10/2022 00:00:00"/>
    <x v="3"/>
    <x v="10"/>
    <d v="2023-12-01T00:00:00"/>
    <n v="412"/>
    <x v="2"/>
    <n v="16290"/>
    <n v="87702"/>
    <n v="87702"/>
    <s v="MARIO  CIFUENTES ALZATE Registros:  1831045"/>
    <s v="CLINICA NUEVA DE CALI SAS"/>
    <s v="901158187-6"/>
    <s v="HCE-10900"/>
    <s v="HCE-10900"/>
    <s v="MARIO  CIFUENTES ALZATE Registros:  1831045"/>
    <s v=""/>
    <x v="0"/>
    <s v="Contributivo"/>
    <m/>
    <n v="0"/>
    <s v="05"/>
    <s v="890303093"/>
    <s v="890303093"/>
  </r>
  <r>
    <s v="CAJA DE COMPENSACION FAMILIAR COMFENALCO DEL VALLE DEL CAUCA"/>
    <s v="HCE-10901"/>
    <s v="29/09/2022 00:00:00"/>
    <s v="15/10/2022 00:00:00"/>
    <x v="3"/>
    <x v="10"/>
    <d v="2023-12-01T00:00:00"/>
    <n v="412"/>
    <x v="2"/>
    <n v="16290"/>
    <n v="87702"/>
    <n v="87702"/>
    <s v="NOHEMY  CASTRO PULGARIN Registros:  1831054"/>
    <s v="CLINICA NUEVA DE CALI SAS"/>
    <s v="901158187-6"/>
    <s v="HCE-10901"/>
    <s v="HCE-10901"/>
    <s v="NOHEMY  CASTRO PULGARIN Registros:  1831054"/>
    <s v=""/>
    <x v="0"/>
    <s v="Contributivo"/>
    <m/>
    <n v="0"/>
    <s v="05"/>
    <s v="890303093"/>
    <s v="890303093"/>
  </r>
  <r>
    <s v="CAJA DE COMPENSACION FAMILIAR COMFENALCO DEL VALLE DEL CAUCA"/>
    <s v="HCE-10902"/>
    <s v="29/09/2022 00:00:00"/>
    <s v="15/10/2022 00:00:00"/>
    <x v="3"/>
    <x v="10"/>
    <d v="2023-12-01T00:00:00"/>
    <n v="412"/>
    <x v="2"/>
    <n v="16294"/>
    <n v="133849"/>
    <n v="133849"/>
    <s v="MARIA  VANEGAS DE SOSA Registros:  1831060"/>
    <s v="CLINICA NUEVA DE CALI SAS"/>
    <s v="901158187-6"/>
    <s v="HCE-10902"/>
    <s v="HCE-10902"/>
    <s v="MARIA  VANEGAS DE SOSA Registros:  1831060"/>
    <s v="CC29075135"/>
    <x v="0"/>
    <s v="Contributivo"/>
    <m/>
    <n v="0"/>
    <s v="05"/>
    <s v="890303093"/>
    <s v="890303093"/>
  </r>
  <r>
    <s v="CAJA DE COMPENSACION FAMILIAR COMFENALCO DEL VALLE DEL CAUCA"/>
    <s v="HCE-10906"/>
    <s v="30/09/2022 00:00:00"/>
    <s v="15/10/2022 00:00:00"/>
    <x v="3"/>
    <x v="10"/>
    <d v="2023-12-01T00:00:00"/>
    <n v="412"/>
    <x v="2"/>
    <n v="16291"/>
    <n v="87702"/>
    <n v="87702"/>
    <s v="ALBERTO  RAMIREZ PADILLA Registros:  1832095"/>
    <s v="CLINICA NUEVA DE CALI SAS"/>
    <s v="901158187-6"/>
    <s v="HCE-10906"/>
    <s v="HCE-10906"/>
    <s v="ALBERTO  RAMIREZ PADILLA Registros:  1832095"/>
    <s v="CC16641188"/>
    <x v="0"/>
    <s v="Contributivo"/>
    <m/>
    <n v="0"/>
    <s v="05"/>
    <s v="890303093"/>
    <s v="890303093"/>
  </r>
  <r>
    <s v="CAJA DE COMPENSACION FAMILIAR COMFENALCO DEL VALLE DEL CAUCA"/>
    <s v="HCE-10907"/>
    <s v="30/09/2022 00:00:00"/>
    <s v="15/10/2022 00:00:00"/>
    <x v="3"/>
    <x v="10"/>
    <d v="2023-12-01T00:00:00"/>
    <n v="412"/>
    <x v="2"/>
    <n v="16291"/>
    <n v="87702"/>
    <n v="87702"/>
    <s v="WALTER  GAMEZ GUTIERREZ Registros:  1832241"/>
    <s v="CLINICA NUEVA DE CALI SAS"/>
    <s v="901158187-6"/>
    <s v="HCE-10907"/>
    <s v="HCE-10907"/>
    <s v="WALTER  GAMEZ GUTIERREZ Registros:  1832241"/>
    <s v=""/>
    <x v="0"/>
    <s v="Contributivo"/>
    <m/>
    <n v="0"/>
    <s v="05"/>
    <s v="890303093"/>
    <s v="890303093"/>
  </r>
  <r>
    <s v="CAJA DE COMPENSACION FAMILIAR COMFENALCO DEL VALLE DEL CAUCA"/>
    <s v="HCE-10908"/>
    <s v="30/09/2022 00:00:00"/>
    <s v="15/10/2022 00:00:00"/>
    <x v="3"/>
    <x v="10"/>
    <d v="2023-12-01T00:00:00"/>
    <n v="412"/>
    <x v="2"/>
    <n v="16290"/>
    <n v="87702"/>
    <n v="87702"/>
    <s v="LUZ  PERDOMO  Registros:  1832265"/>
    <s v="CLINICA NUEVA DE CALI SAS"/>
    <s v="901158187-6"/>
    <s v="HCE-10908"/>
    <s v="HCE-10908"/>
    <s v="LUZ  PERDOMO  Registros:  1832265"/>
    <s v="CC31227576"/>
    <x v="0"/>
    <s v="Contributivo"/>
    <m/>
    <n v="0"/>
    <s v="05"/>
    <s v="890303093"/>
    <s v="890303093"/>
  </r>
  <r>
    <s v="CAJA DE COMPENSACION FAMILIAR COMFENALCO DEL VALLE DEL CAUCA"/>
    <s v="HCE-10909"/>
    <s v="30/09/2022 00:00:00"/>
    <s v="15/10/2022 00:00:00"/>
    <x v="3"/>
    <x v="10"/>
    <d v="2023-12-01T00:00:00"/>
    <n v="412"/>
    <x v="2"/>
    <n v="16290"/>
    <n v="87702"/>
    <n v="87702"/>
    <s v="JOSE  TORRES MULCUE Registros:  1832280"/>
    <s v="CLINICA NUEVA DE CALI SAS"/>
    <s v="901158187-6"/>
    <s v="HCE-10909"/>
    <s v="HCE-10909"/>
    <s v="JOSE  TORRES MULCUE Registros:  1832280"/>
    <s v="CC14445645"/>
    <x v="0"/>
    <s v="Contributivo"/>
    <m/>
    <n v="0"/>
    <s v="05"/>
    <s v="890303093"/>
    <s v="890303093"/>
  </r>
  <r>
    <s v="CAJA DE COMPENSACION FAMILIAR COMFENALCO DEL VALLE DEL CAUCA"/>
    <s v="HCE-10910"/>
    <s v="01/10/2022 00:00:00"/>
    <s v="15/10/2022 00:00:00"/>
    <x v="3"/>
    <x v="10"/>
    <d v="2023-12-01T00:00:00"/>
    <n v="412"/>
    <x v="2"/>
    <n v="16292"/>
    <n v="87702"/>
    <n v="87702"/>
    <s v="SAMUEL  HURTADO BETANCORTH Registros:  1833526"/>
    <s v="CLINICA NUEVA DE CALI SAS"/>
    <s v="901158187-6"/>
    <s v="HCE-10910"/>
    <s v="HCE-10910"/>
    <s v="SAMUEL  HURTADO BETANCORTH Registros:  1833526"/>
    <s v=""/>
    <x v="0"/>
    <s v="Contributivo"/>
    <m/>
    <n v="0"/>
    <s v="05"/>
    <s v="890303093"/>
    <s v="890303093"/>
  </r>
  <r>
    <s v="CAJA DE COMPENSACION FAMILIAR COMFENALCO DEL VALLE DEL CAUCA"/>
    <s v="HCE-10912"/>
    <s v="01/10/2022 00:00:00"/>
    <s v="15/10/2022 00:00:00"/>
    <x v="3"/>
    <x v="10"/>
    <d v="2023-12-01T00:00:00"/>
    <n v="412"/>
    <x v="2"/>
    <n v="16291"/>
    <n v="87702"/>
    <n v="87702"/>
    <s v="AURA  GOMEZ  Registros:  1833895"/>
    <s v="CLINICA NUEVA DE CALI SAS"/>
    <s v="901158187-6"/>
    <s v="HCE-10912"/>
    <s v="HCE-10912"/>
    <s v="AURA  GOMEZ  Registros:  1833895"/>
    <s v=""/>
    <x v="0"/>
    <s v="Contributivo"/>
    <m/>
    <n v="0"/>
    <s v="05"/>
    <s v="890303093"/>
    <s v="890303093"/>
  </r>
  <r>
    <s v="CAJA DE COMPENSACION FAMILIAR COMFENALCO DEL VALLE DEL CAUCA"/>
    <s v="HCE-10914"/>
    <s v="03/10/2022 00:00:00"/>
    <s v="15/10/2022 00:00:00"/>
    <x v="3"/>
    <x v="10"/>
    <d v="2023-12-01T00:00:00"/>
    <n v="412"/>
    <x v="2"/>
    <n v="16291"/>
    <n v="87702"/>
    <n v="87702"/>
    <s v="LAUREANO  ERAZO ORDOÑEZ Registros:  1834632"/>
    <s v="CLINICA NUEVA DE CALI SAS"/>
    <s v="901158187-6"/>
    <s v="HCE-10914"/>
    <s v="HCE-10914"/>
    <s v="LAUREANO  ERAZO ORDOÑEZ Registros:  1834632"/>
    <s v="CC2578004"/>
    <x v="0"/>
    <s v="Contributivo"/>
    <m/>
    <n v="0"/>
    <s v="05"/>
    <s v="890303093"/>
    <s v="890303093"/>
  </r>
  <r>
    <s v="CAJA DE COMPENSACION FAMILIAR COMFENALCO DEL VALLE DEL CAUCA"/>
    <s v="HCE-10915"/>
    <s v="03/10/2022 00:00:00"/>
    <s v="15/10/2022 00:00:00"/>
    <x v="3"/>
    <x v="10"/>
    <d v="2023-12-01T00:00:00"/>
    <n v="412"/>
    <x v="2"/>
    <n v="16292"/>
    <n v="99423"/>
    <n v="99423"/>
    <s v="JOHNATHAN  CARDONA AMAYA Registros:  1791086"/>
    <s v="CLINICA NUEVA DE CALI SAS"/>
    <s v="901158187-6"/>
    <s v="HCE-10915"/>
    <s v="HCE-10915"/>
    <s v="JOHNATHAN  CARDONA AMAYA Registros:  1791086"/>
    <s v=""/>
    <x v="0"/>
    <s v="Contributivo"/>
    <m/>
    <n v="0"/>
    <s v="05"/>
    <s v="890303093"/>
    <s v="890303093"/>
  </r>
  <r>
    <s v="CAJA DE COMPENSACION FAMILIAR COMFENALCO DEL VALLE DEL CAUCA"/>
    <s v="HCE-10916"/>
    <s v="03/10/2022 00:00:00"/>
    <s v="15/10/2022 00:00:00"/>
    <x v="3"/>
    <x v="10"/>
    <d v="2023-12-01T00:00:00"/>
    <n v="412"/>
    <x v="2"/>
    <n v="16292"/>
    <n v="99423"/>
    <n v="99423"/>
    <s v="NATALIA  MADRID  Registros:  1695988"/>
    <s v="CLINICA NUEVA DE CALI SAS"/>
    <s v="901158187-6"/>
    <s v="HCE-10916"/>
    <s v="HCE-10916"/>
    <s v="NATALIA  MADRID  Registros:  1695988"/>
    <s v=""/>
    <x v="0"/>
    <s v="Contributivo"/>
    <m/>
    <n v="0"/>
    <s v="05"/>
    <s v="890303093"/>
    <s v="890303093"/>
  </r>
  <r>
    <s v="CAJA DE COMPENSACION FAMILIAR COMFENALCO DEL VALLE DEL CAUCA"/>
    <s v="HCE-10917"/>
    <s v="03/10/2022 00:00:00"/>
    <s v="15/10/2022 00:00:00"/>
    <x v="3"/>
    <x v="10"/>
    <d v="2023-12-01T00:00:00"/>
    <n v="412"/>
    <x v="2"/>
    <n v="16291"/>
    <n v="87702"/>
    <n v="87702"/>
    <s v="SIGIFREDO  VALENCIA RODRIGUEZ Registros:  1834670"/>
    <s v="CLINICA NUEVA DE CALI SAS"/>
    <s v="901158187-6"/>
    <s v="HCE-10917"/>
    <s v="HCE-10917"/>
    <s v="SIGIFREDO  VALENCIA RODRIGUEZ Registros:  1834670"/>
    <s v=""/>
    <x v="0"/>
    <s v="Contributivo"/>
    <m/>
    <n v="0"/>
    <s v="05"/>
    <s v="890303093"/>
    <s v="890303093"/>
  </r>
  <r>
    <s v="CAJA DE COMPENSACION FAMILIAR COMFENALCO DEL VALLE DEL CAUCA"/>
    <s v="HCE-10918"/>
    <s v="03/10/2022 00:00:00"/>
    <s v="15/10/2022 00:00:00"/>
    <x v="3"/>
    <x v="10"/>
    <d v="2023-12-01T00:00:00"/>
    <n v="412"/>
    <x v="2"/>
    <n v="16292"/>
    <n v="99423"/>
    <n v="99423"/>
    <s v="ADHARA  MOLINA VIVAS Registros:  1723090"/>
    <s v="CLINICA NUEVA DE CALI SAS"/>
    <s v="901158187-6"/>
    <s v="HCE-10918"/>
    <s v="HCE-10918"/>
    <s v="ADHARA  MOLINA VIVAS Registros:  1723090"/>
    <s v=""/>
    <x v="0"/>
    <s v="Contributivo"/>
    <m/>
    <n v="0"/>
    <s v="05"/>
    <s v="890303093"/>
    <s v="890303093"/>
  </r>
  <r>
    <s v="CAJA DE COMPENSACION FAMILIAR COMFENALCO DEL VALLE DEL CAUCA"/>
    <s v="HCE-10919"/>
    <s v="03/10/2022 00:00:00"/>
    <s v="15/10/2022 00:00:00"/>
    <x v="3"/>
    <x v="10"/>
    <d v="2023-12-01T00:00:00"/>
    <n v="412"/>
    <x v="2"/>
    <n v="16291"/>
    <n v="87702"/>
    <n v="87702"/>
    <s v="MARIA GRACIELA RIOS ARIAS Registros:  1834691"/>
    <s v="CLINICA NUEVA DE CALI SAS"/>
    <s v="901158187-6"/>
    <s v="HCE-10919"/>
    <s v="HCE-10919"/>
    <s v="MARIA GRACIELA RIOS ARIAS Registros:  1834691"/>
    <s v="CC21298616"/>
    <x v="0"/>
    <s v="Contributivo"/>
    <m/>
    <n v="0"/>
    <s v="05"/>
    <s v="890303093"/>
    <s v="890303093"/>
  </r>
  <r>
    <s v="CAJA DE COMPENSACION FAMILIAR COMFENALCO DEL VALLE DEL CAUCA"/>
    <s v="HCE-10920"/>
    <s v="03/10/2022 00:00:00"/>
    <s v="15/10/2022 00:00:00"/>
    <x v="3"/>
    <x v="10"/>
    <d v="2023-12-01T00:00:00"/>
    <n v="412"/>
    <x v="2"/>
    <n v="16291"/>
    <n v="87702"/>
    <n v="87702"/>
    <s v="ELVIRA  PERDOMO DE ORTIZ Registros:  1834738"/>
    <s v="CLINICA NUEVA DE CALI SAS"/>
    <s v="901158187-6"/>
    <s v="HCE-10920"/>
    <s v="HCE-10920"/>
    <s v="ELVIRA  PERDOMO DE ORTIZ Registros:  1834738"/>
    <s v=""/>
    <x v="0"/>
    <s v="Contributivo"/>
    <m/>
    <n v="0"/>
    <s v="05"/>
    <s v="890303093"/>
    <s v="890303093"/>
  </r>
  <r>
    <s v="CAJA DE COMPENSACION FAMILIAR COMFENALCO DEL VALLE DEL CAUCA"/>
    <s v="HCE-10921"/>
    <s v="03/10/2022 00:00:00"/>
    <s v="15/10/2022 00:00:00"/>
    <x v="3"/>
    <x v="10"/>
    <d v="2023-12-01T00:00:00"/>
    <n v="412"/>
    <x v="2"/>
    <n v="16291"/>
    <n v="87702"/>
    <n v="87702"/>
    <s v="HEBERTH  CEPEDA MOSQUERA Registros:  1834751"/>
    <s v="CLINICA NUEVA DE CALI SAS"/>
    <s v="901158187-6"/>
    <s v="HCE-10921"/>
    <s v="HCE-10921"/>
    <s v="HEBERTH  CEPEDA MOSQUERA Registros:  1834751"/>
    <s v=""/>
    <x v="0"/>
    <s v="Contributivo"/>
    <m/>
    <n v="0"/>
    <s v="05"/>
    <s v="890303093"/>
    <s v="890303093"/>
  </r>
  <r>
    <s v="CAJA DE COMPENSACION FAMILIAR COMFENALCO DEL VALLE DEL CAUCA"/>
    <s v="HCE-10922"/>
    <s v="03/10/2022 00:00:00"/>
    <s v="15/10/2022 00:00:00"/>
    <x v="3"/>
    <x v="10"/>
    <d v="2023-12-01T00:00:00"/>
    <n v="412"/>
    <x v="2"/>
    <n v="16290"/>
    <n v="99423"/>
    <n v="99423"/>
    <s v="HORTENCIA  MENDEZ  Registros:  1834759"/>
    <s v="CLINICA NUEVA DE CALI SAS"/>
    <s v="901158187-6"/>
    <s v="HCE-10922"/>
    <s v="HCE-10922"/>
    <s v="HORTENCIA  MENDEZ  Registros:  1834759"/>
    <s v="CC31211731"/>
    <x v="0"/>
    <s v="Contributivo"/>
    <m/>
    <n v="0"/>
    <s v="05"/>
    <s v="890303093"/>
    <s v="890303093"/>
  </r>
  <r>
    <s v="CAJA DE COMPENSACION FAMILIAR COMFENALCO DEL VALLE DEL CAUCA"/>
    <s v="HCE-10923"/>
    <s v="03/10/2022 00:00:00"/>
    <s v="15/10/2022 00:00:00"/>
    <x v="3"/>
    <x v="10"/>
    <d v="2023-12-01T00:00:00"/>
    <n v="412"/>
    <x v="2"/>
    <n v="16290"/>
    <n v="87702"/>
    <n v="87702"/>
    <s v="JAIME  QUINTERO HOYOS Registros:  1834778"/>
    <s v="CLINICA NUEVA DE CALI SAS"/>
    <s v="901158187-6"/>
    <s v="HCE-10923"/>
    <s v="HCE-10923"/>
    <s v="JAIME  QUINTERO HOYOS Registros:  1834778"/>
    <s v="3103839042"/>
    <x v="0"/>
    <s v="Contributivo"/>
    <m/>
    <n v="0"/>
    <s v="05"/>
    <s v="890303093"/>
    <s v="890303093"/>
  </r>
  <r>
    <s v="CAJA DE COMPENSACION FAMILIAR COMFENALCO DEL VALLE DEL CAUCA"/>
    <s v="HCE-10924"/>
    <s v="03/10/2022 00:00:00"/>
    <s v="15/10/2022 00:00:00"/>
    <x v="3"/>
    <x v="10"/>
    <d v="2023-12-01T00:00:00"/>
    <n v="412"/>
    <x v="2"/>
    <n v="16290"/>
    <n v="87702"/>
    <n v="87702"/>
    <s v="JULIET  MERCHANCANO RENGIFO Registros:  1834796"/>
    <s v="CLINICA NUEVA DE CALI SAS"/>
    <s v="901158187-6"/>
    <s v="HCE-10924"/>
    <s v="HCE-10924"/>
    <s v="JULIET  MERCHANCANO RENGIFO Registros:  1834796"/>
    <s v="CC31579162"/>
    <x v="0"/>
    <s v="Contributivo"/>
    <m/>
    <n v="0"/>
    <s v="05"/>
    <s v="890303093"/>
    <s v="890303093"/>
  </r>
  <r>
    <s v="CAJA DE COMPENSACION FAMILIAR COMFENALCO DEL VALLE DEL CAUCA"/>
    <s v="HCE-10925"/>
    <s v="03/10/2022 00:00:00"/>
    <s v="15/10/2022 00:00:00"/>
    <x v="3"/>
    <x v="10"/>
    <d v="2023-12-01T00:00:00"/>
    <n v="412"/>
    <x v="2"/>
    <n v="16290"/>
    <n v="87702"/>
    <n v="87702"/>
    <s v="JULIO  TRUJILLO GUTIERREZ Registros:  1834807"/>
    <s v="CLINICA NUEVA DE CALI SAS"/>
    <s v="901158187-6"/>
    <s v="HCE-10925"/>
    <s v="HCE-10925"/>
    <s v="JULIO  TRUJILLO GUTIERREZ Registros:  1834807"/>
    <s v="CC16764709"/>
    <x v="0"/>
    <s v="Contributivo"/>
    <m/>
    <n v="0"/>
    <s v="05"/>
    <s v="890303093"/>
    <s v="890303093"/>
  </r>
  <r>
    <s v="CAJA DE COMPENSACION FAMILIAR COMFENALCO DEL VALLE DEL CAUCA"/>
    <s v="HCE-10926"/>
    <s v="03/10/2022 00:00:00"/>
    <s v="15/10/2022 00:00:00"/>
    <x v="3"/>
    <x v="10"/>
    <d v="2023-12-01T00:00:00"/>
    <n v="412"/>
    <x v="2"/>
    <n v="16290"/>
    <n v="87702"/>
    <n v="87702"/>
    <s v="LUIS  SOTO PEREZ Registros:  1834814"/>
    <s v="CLINICA NUEVA DE CALI SAS"/>
    <s v="901158187-6"/>
    <s v="HCE-10926"/>
    <s v="HCE-10926"/>
    <s v="LUIS  SOTO PEREZ Registros:  1834814"/>
    <m/>
    <x v="0"/>
    <s v="Contributivo"/>
    <m/>
    <n v="0"/>
    <s v="05"/>
    <s v="890303093"/>
    <s v="890303093"/>
  </r>
  <r>
    <s v="CAJA DE COMPENSACION FAMILIAR COMFENALCO DEL VALLE DEL CAUCA"/>
    <s v="HCE-10927"/>
    <s v="03/10/2022 00:00:00"/>
    <s v="15/10/2022 00:00:00"/>
    <x v="3"/>
    <x v="10"/>
    <d v="2023-12-01T00:00:00"/>
    <n v="412"/>
    <x v="2"/>
    <n v="16291"/>
    <n v="87702"/>
    <n v="87702"/>
    <s v="PLACIDO  VALLEJO CEBALLOS Registros:  1834800"/>
    <s v="CLINICA NUEVA DE CALI SAS"/>
    <s v="901158187-6"/>
    <s v="HCE-10927"/>
    <s v="HCE-10927"/>
    <s v="PLACIDO  VALLEJO CEBALLOS Registros:  1834800"/>
    <s v="CC5313122"/>
    <x v="0"/>
    <s v="Contributivo"/>
    <m/>
    <n v="0"/>
    <s v="05"/>
    <s v="890303093"/>
    <s v="890303093"/>
  </r>
  <r>
    <s v="CAJA DE COMPENSACION FAMILIAR COMFENALCO DEL VALLE DEL CAUCA"/>
    <s v="HCE-10928"/>
    <s v="03/10/2022 00:00:00"/>
    <s v="15/10/2022 00:00:00"/>
    <x v="3"/>
    <x v="10"/>
    <d v="2023-12-01T00:00:00"/>
    <n v="412"/>
    <x v="2"/>
    <n v="16290"/>
    <n v="87702"/>
    <n v="87702"/>
    <s v="ROLANDO  MORERA MAYOR Registros:  1834819"/>
    <s v="CLINICA NUEVA DE CALI SAS"/>
    <s v="901158187-6"/>
    <s v="HCE-10928"/>
    <s v="HCE-10928"/>
    <s v="ROLANDO  MORERA MAYOR Registros:  1834819"/>
    <s v=""/>
    <x v="0"/>
    <s v="Contributivo"/>
    <m/>
    <n v="0"/>
    <s v="05"/>
    <s v="890303093"/>
    <s v="890303093"/>
  </r>
  <r>
    <s v="CAJA DE COMPENSACION FAMILIAR COMFENALCO DEL VALLE DEL CAUCA"/>
    <s v="HCE-10929"/>
    <s v="03/10/2022 00:00:00"/>
    <s v="15/10/2022 00:00:00"/>
    <x v="3"/>
    <x v="10"/>
    <d v="2023-12-01T00:00:00"/>
    <n v="412"/>
    <x v="2"/>
    <n v="16291"/>
    <n v="87702"/>
    <n v="87702"/>
    <s v="MARIA  QUIÑONEZ VALENCIA Registros:  1834855"/>
    <s v="CLINICA NUEVA DE CALI SAS"/>
    <s v="901158187-6"/>
    <s v="HCE-10929"/>
    <s v="HCE-10929"/>
    <s v="MARIA  QUIÑONEZ VALENCIA Registros:  1834855"/>
    <s v="CC31839038"/>
    <x v="0"/>
    <s v="Contributivo"/>
    <m/>
    <n v="0"/>
    <s v="05"/>
    <s v="890303093"/>
    <s v="890303093"/>
  </r>
  <r>
    <s v="CAJA DE COMPENSACION FAMILIAR COMFENALCO DEL VALLE DEL CAUCA"/>
    <s v="HCE-10930"/>
    <s v="03/10/2022 00:00:00"/>
    <s v="15/10/2022 00:00:00"/>
    <x v="3"/>
    <x v="10"/>
    <d v="2023-12-01T00:00:00"/>
    <n v="412"/>
    <x v="2"/>
    <n v="16291"/>
    <n v="87702"/>
    <n v="87702"/>
    <s v="IRMA  SOTO DE GOMEZ Registros:  1834943"/>
    <s v="CLINICA NUEVA DE CALI SAS"/>
    <s v="901158187-6"/>
    <s v="HCE-10930"/>
    <s v="HCE-10930"/>
    <s v="IRMA  SOTO DE GOMEZ Registros:  1834943"/>
    <s v=""/>
    <x v="0"/>
    <s v="Contributivo"/>
    <m/>
    <n v="0"/>
    <s v="05"/>
    <s v="890303093"/>
    <s v="890303093"/>
  </r>
  <r>
    <s v="CAJA DE COMPENSACION FAMILIAR COMFENALCO DEL VALLE DEL CAUCA"/>
    <s v="HCE-10931"/>
    <s v="03/10/2022 00:00:00"/>
    <s v="15/10/2022 00:00:00"/>
    <x v="3"/>
    <x v="10"/>
    <d v="2023-12-01T00:00:00"/>
    <n v="412"/>
    <x v="2"/>
    <n v="16292"/>
    <n v="87702"/>
    <n v="87702"/>
    <s v="ROSALIA  VERA DE GOMEZ Registros:  1835303"/>
    <s v="CLINICA NUEVA DE CALI SAS"/>
    <s v="901158187-6"/>
    <s v="HCE-10931"/>
    <s v="HCE-10931"/>
    <s v="ROSALIA  VERA DE GOMEZ Registros:  1835303"/>
    <s v="CC24760128"/>
    <x v="0"/>
    <s v="Contributivo"/>
    <m/>
    <n v="0"/>
    <s v="05"/>
    <s v="890303093"/>
    <s v="890303093"/>
  </r>
  <r>
    <s v="CAJA DE COMPENSACION FAMILIAR COMFENALCO DEL VALLE DEL CAUCA"/>
    <s v="HCE-10932"/>
    <s v="03/10/2022 00:00:00"/>
    <s v="15/10/2022 00:00:00"/>
    <x v="3"/>
    <x v="10"/>
    <d v="2023-12-01T00:00:00"/>
    <n v="412"/>
    <x v="2"/>
    <n v="16291"/>
    <n v="87702"/>
    <n v="87702"/>
    <s v="LUIS  PAZ CAMPO Registros:  1835171"/>
    <s v="CLINICA NUEVA DE CALI SAS"/>
    <s v="901158187-6"/>
    <s v="HCE-10932"/>
    <s v="HCE-10932"/>
    <s v="LUIS  PAZ CAMPO Registros:  1835171"/>
    <s v=""/>
    <x v="0"/>
    <s v="Contributivo"/>
    <m/>
    <n v="0"/>
    <s v="05"/>
    <s v="890303093"/>
    <s v="890303093"/>
  </r>
  <r>
    <s v="CAJA DE COMPENSACION FAMILIAR COMFENALCO DEL VALLE DEL CAUCA"/>
    <s v="HCE-10933"/>
    <s v="03/10/2022 00:00:00"/>
    <s v="15/10/2022 00:00:00"/>
    <x v="3"/>
    <x v="10"/>
    <d v="2023-12-01T00:00:00"/>
    <n v="412"/>
    <x v="2"/>
    <n v="16291"/>
    <n v="87702"/>
    <n v="87702"/>
    <s v="MARCELINO  SEGURA PAREDES Registros:  1835454"/>
    <s v="CLINICA NUEVA DE CALI SAS"/>
    <s v="901158187-6"/>
    <s v="HCE-10933"/>
    <s v="HCE-10933"/>
    <s v="MARCELINO  SEGURA PAREDES Registros:  1835454"/>
    <s v="CC6155464"/>
    <x v="0"/>
    <s v="Contributivo"/>
    <m/>
    <n v="0"/>
    <s v="05"/>
    <s v="890303093"/>
    <s v="890303093"/>
  </r>
  <r>
    <s v="CAJA DE COMPENSACION FAMILIAR COMFENALCO DEL VALLE DEL CAUCA"/>
    <s v="HCE-10934"/>
    <s v="03/10/2022 00:00:00"/>
    <s v="15/10/2022 00:00:00"/>
    <x v="3"/>
    <x v="10"/>
    <d v="2023-12-01T00:00:00"/>
    <n v="412"/>
    <x v="2"/>
    <n v="16291"/>
    <n v="87702"/>
    <n v="87702"/>
    <s v="CARLOS  CLAVIJO MENDOZA Registros:  1835617"/>
    <s v="CLINICA NUEVA DE CALI SAS"/>
    <s v="901158187-6"/>
    <s v="HCE-10934"/>
    <s v="HCE-10934"/>
    <s v="CARLOS  CLAVIJO MENDOZA Registros:  1835617"/>
    <s v=""/>
    <x v="0"/>
    <s v="Contributivo"/>
    <m/>
    <n v="0"/>
    <s v="05"/>
    <s v="890303093"/>
    <s v="890303093"/>
  </r>
  <r>
    <s v="CAJA DE COMPENSACION FAMILIAR COMFENALCO DEL VALLE DEL CAUCA"/>
    <s v="HCE-10935"/>
    <s v="03/10/2022 00:00:00"/>
    <s v="15/10/2022 00:00:00"/>
    <x v="3"/>
    <x v="10"/>
    <d v="2023-12-01T00:00:00"/>
    <n v="412"/>
    <x v="2"/>
    <n v="16291"/>
    <n v="87702"/>
    <n v="87702"/>
    <s v="ROBINSON  ESTRADA PALOMINO Registros:  1835560"/>
    <s v="CLINICA NUEVA DE CALI SAS"/>
    <s v="901158187-6"/>
    <s v="HCE-10935"/>
    <s v="HCE-10935"/>
    <s v="ROBINSON  ESTRADA PALOMINO Registros:  1835560"/>
    <s v="CC14964864"/>
    <x v="0"/>
    <s v="Contributivo"/>
    <m/>
    <n v="0"/>
    <s v="05"/>
    <s v="890303093"/>
    <s v="890303093"/>
  </r>
  <r>
    <s v="CAJA DE COMPENSACION FAMILIAR COMFENALCO DEL VALLE DEL CAUCA"/>
    <s v="HCE-10936"/>
    <s v="03/10/2022 00:00:00"/>
    <s v="15/10/2022 00:00:00"/>
    <x v="3"/>
    <x v="10"/>
    <d v="2023-12-01T00:00:00"/>
    <n v="412"/>
    <x v="2"/>
    <n v="16291"/>
    <n v="87702"/>
    <n v="87702"/>
    <s v="HERNANDO  URBANO BOLAÑOS Registros:  1835659"/>
    <s v="CLINICA NUEVA DE CALI SAS"/>
    <s v="901158187-6"/>
    <s v="HCE-10936"/>
    <s v="HCE-10936"/>
    <s v="HERNANDO  URBANO BOLAÑOS Registros:  1835659"/>
    <s v=""/>
    <x v="0"/>
    <s v="Contributivo"/>
    <m/>
    <n v="0"/>
    <s v="05"/>
    <s v="890303093"/>
    <s v="890303093"/>
  </r>
  <r>
    <s v="CAJA DE COMPENSACION FAMILIAR COMFENALCO DEL VALLE DEL CAUCA"/>
    <s v="HCE-10937"/>
    <s v="03/10/2022 00:00:00"/>
    <s v="15/10/2022 00:00:00"/>
    <x v="3"/>
    <x v="10"/>
    <d v="2023-12-01T00:00:00"/>
    <n v="412"/>
    <x v="2"/>
    <n v="16290"/>
    <n v="87702"/>
    <n v="87702"/>
    <s v="LUZ  MARTINEZ SOLARTE Registros:  1836180"/>
    <s v="CLINICA NUEVA DE CALI SAS"/>
    <s v="901158187-6"/>
    <s v="HCE-10937"/>
    <s v="HCE-10937"/>
    <s v="LUZ  MARTINEZ SOLARTE Registros:  1836180"/>
    <s v=""/>
    <x v="0"/>
    <s v="Contributivo"/>
    <m/>
    <n v="0"/>
    <s v="05"/>
    <s v="890303093"/>
    <s v="890303093"/>
  </r>
  <r>
    <s v="CAJA DE COMPENSACION FAMILIAR COMFENALCO DEL VALLE DEL CAUCA"/>
    <s v="HCE-10939"/>
    <s v="03/10/2022 00:00:00"/>
    <s v="15/10/2022 00:00:00"/>
    <x v="3"/>
    <x v="10"/>
    <d v="2023-12-01T00:00:00"/>
    <n v="412"/>
    <x v="2"/>
    <n v="16290"/>
    <n v="87702"/>
    <n v="87702"/>
    <s v="GLADYS  CABALLERO DE MAYOR Registros:  1836196"/>
    <s v="CLINICA NUEVA DE CALI SAS"/>
    <s v="901158187-6"/>
    <s v="HCE-10939"/>
    <s v="HCE-10939"/>
    <s v="GLADYS  CABALLERO DE MAYOR Registros:  1836196"/>
    <s v=""/>
    <x v="0"/>
    <s v="Contributivo"/>
    <m/>
    <n v="0"/>
    <s v="05"/>
    <s v="890303093"/>
    <s v="890303093"/>
  </r>
  <r>
    <s v="CAJA DE COMPENSACION FAMILIAR COMFENALCO DEL VALLE DEL CAUCA"/>
    <s v="HCE-10940"/>
    <s v="03/10/2022 00:00:00"/>
    <s v="15/10/2022 00:00:00"/>
    <x v="3"/>
    <x v="10"/>
    <d v="2023-12-01T00:00:00"/>
    <n v="412"/>
    <x v="2"/>
    <n v="16291"/>
    <n v="87702"/>
    <n v="87702"/>
    <s v="JULIO  GUTIERREZ GUTIERREZ Registros:  1836230"/>
    <s v="CLINICA NUEVA DE CALI SAS"/>
    <s v="901158187-6"/>
    <s v="HCE-10940"/>
    <s v="HCE-10940"/>
    <s v="JULIO  GUTIERREZ GUTIERREZ Registros:  1836230"/>
    <s v="3117121640"/>
    <x v="0"/>
    <s v="Contributivo"/>
    <m/>
    <n v="0"/>
    <s v="05"/>
    <s v="890303093"/>
    <s v="890303093"/>
  </r>
  <r>
    <s v="CAJA DE COMPENSACION FAMILIAR COMFENALCO DEL VALLE DEL CAUCA"/>
    <s v="HCE-10941"/>
    <s v="03/10/2022 00:00:00"/>
    <s v="15/10/2022 00:00:00"/>
    <x v="3"/>
    <x v="10"/>
    <d v="2023-12-01T00:00:00"/>
    <n v="412"/>
    <x v="2"/>
    <n v="16291"/>
    <n v="87702"/>
    <n v="87702"/>
    <s v="BLANCA  SANCHEZ CORREDOR Registros:  1836257"/>
    <s v="CLINICA NUEVA DE CALI SAS"/>
    <s v="901158187-6"/>
    <s v="HCE-10941"/>
    <s v="HCE-10941"/>
    <s v="BLANCA  SANCHEZ CORREDOR Registros:  1836257"/>
    <s v="CC38998231"/>
    <x v="0"/>
    <s v="Contributivo"/>
    <m/>
    <n v="0"/>
    <s v="05"/>
    <s v="890303093"/>
    <s v="890303093"/>
  </r>
  <r>
    <s v="CAJA DE COMPENSACION FAMILIAR COMFENALCO DEL VALLE DEL CAUCA"/>
    <s v="HCE-10942"/>
    <s v="04/10/2022 00:00:00"/>
    <s v="15/10/2022 00:00:00"/>
    <x v="3"/>
    <x v="10"/>
    <d v="2023-12-01T00:00:00"/>
    <n v="412"/>
    <x v="2"/>
    <n v="16292"/>
    <n v="87702"/>
    <n v="87702"/>
    <s v="MELVA  SAENZ SAAVEDRA Registros:  1809279"/>
    <s v="CLINICA NUEVA DE CALI SAS"/>
    <s v="901158187-6"/>
    <s v="HCE-10942"/>
    <s v="HCE-10942"/>
    <s v="MELVA  SAENZ SAAVEDRA Registros:  1809279"/>
    <s v=""/>
    <x v="0"/>
    <s v="Contributivo"/>
    <m/>
    <n v="0"/>
    <s v="05"/>
    <s v="890303093"/>
    <s v="890303093"/>
  </r>
  <r>
    <s v="CAJA DE COMPENSACION FAMILIAR COMFENALCO DEL VALLE DEL CAUCA"/>
    <s v="HCE-10943"/>
    <s v="04/10/2022 00:00:00"/>
    <s v="15/10/2022 00:00:00"/>
    <x v="3"/>
    <x v="10"/>
    <d v="2023-12-01T00:00:00"/>
    <n v="412"/>
    <x v="2"/>
    <n v="16292"/>
    <n v="87702"/>
    <n v="87702"/>
    <s v="MONICA  GUTIERREZ TAPIAS Registros:  1806917"/>
    <s v="CLINICA NUEVA DE CALI SAS"/>
    <s v="901158187-6"/>
    <s v="HCE-10943"/>
    <s v="HCE-10943"/>
    <s v="MONICA  GUTIERREZ TAPIAS Registros:  1806917"/>
    <s v=""/>
    <x v="0"/>
    <s v="Contributivo"/>
    <m/>
    <n v="0"/>
    <s v="05"/>
    <s v="890303093"/>
    <s v="890303093"/>
  </r>
  <r>
    <s v="CAJA DE COMPENSACION FAMILIAR COMFENALCO DEL VALLE DEL CAUCA"/>
    <s v="HCE-10944"/>
    <s v="04/10/2022 00:00:00"/>
    <s v="15/10/2022 00:00:00"/>
    <x v="3"/>
    <x v="10"/>
    <d v="2023-12-01T00:00:00"/>
    <n v="412"/>
    <x v="2"/>
    <n v="16292"/>
    <n v="87702"/>
    <n v="87702"/>
    <s v="RAUL  ROJAS DELGADO Registros:  1803860"/>
    <s v="CLINICA NUEVA DE CALI SAS"/>
    <s v="901158187-6"/>
    <s v="HCE-10944"/>
    <s v="HCE-10944"/>
    <s v="RAUL  ROJAS DELGADO Registros:  1803860"/>
    <s v="CC94374988"/>
    <x v="0"/>
    <s v="Contributivo"/>
    <m/>
    <n v="0"/>
    <s v="05"/>
    <s v="890303093"/>
    <s v="890303093"/>
  </r>
  <r>
    <s v="CAJA DE COMPENSACION FAMILIAR COMFENALCO DEL VALLE DEL CAUCA"/>
    <s v="HCE-10946"/>
    <s v="04/10/2022 00:00:00"/>
    <s v="15/10/2022 00:00:00"/>
    <x v="3"/>
    <x v="10"/>
    <d v="2023-12-01T00:00:00"/>
    <n v="412"/>
    <x v="2"/>
    <n v="16292"/>
    <n v="87702"/>
    <n v="87702"/>
    <s v="DIANA  RAMIREZ SERNA Registros:  1812747"/>
    <s v="CLINICA NUEVA DE CALI SAS"/>
    <s v="901158187-6"/>
    <s v="HCE-10946"/>
    <s v="HCE-10946"/>
    <s v="DIANA  RAMIREZ SERNA Registros:  1812747"/>
    <s v=""/>
    <x v="0"/>
    <s v="Contributivo"/>
    <m/>
    <n v="0"/>
    <s v="05"/>
    <s v="890303093"/>
    <s v="890303093"/>
  </r>
  <r>
    <s v="CAJA DE COMPENSACION FAMILIAR COMFENALCO DEL VALLE DEL CAUCA"/>
    <s v="HCE-10947"/>
    <s v="04/10/2022 00:00:00"/>
    <s v="15/10/2022 00:00:00"/>
    <x v="3"/>
    <x v="10"/>
    <d v="2023-12-01T00:00:00"/>
    <n v="412"/>
    <x v="2"/>
    <n v="16292"/>
    <n v="87702"/>
    <n v="87702"/>
    <s v="ZULLY  VIDAL BELALCAZAR Registros:  1838077"/>
    <s v="CLINICA NUEVA DE CALI SAS"/>
    <s v="901158187-6"/>
    <s v="HCE-10947"/>
    <s v="HCE-10947"/>
    <s v="ZULLY  VIDAL BELALCAZAR Registros:  1838077"/>
    <s v="CC1151961564"/>
    <x v="0"/>
    <s v="Contributivo"/>
    <m/>
    <n v="0"/>
    <s v="05"/>
    <s v="890303093"/>
    <s v="890303093"/>
  </r>
  <r>
    <s v="CAJA DE COMPENSACION FAMILIAR COMFENALCO DEL VALLE DEL CAUCA"/>
    <s v="HCE-10955"/>
    <s v="05/10/2022 00:00:00"/>
    <s v="15/10/2022 00:00:00"/>
    <x v="3"/>
    <x v="10"/>
    <d v="2023-12-01T00:00:00"/>
    <n v="412"/>
    <x v="2"/>
    <n v="16292"/>
    <n v="87702"/>
    <n v="87702"/>
    <s v="ANTONIO  GONGORA LEMOS Registros:  1838439"/>
    <s v="CLINICA NUEVA DE CALI SAS"/>
    <s v="901158187-6"/>
    <s v="HCE-10955"/>
    <s v="HCE-10955"/>
    <s v="ANTONIO  GONGORA LEMOS Registros:  1838439"/>
    <s v=""/>
    <x v="0"/>
    <s v="Contributivo"/>
    <m/>
    <n v="0"/>
    <s v="05"/>
    <s v="890303093"/>
    <s v="890303093"/>
  </r>
  <r>
    <s v="CAJA DE COMPENSACION FAMILIAR COMFENALCO DEL VALLE DEL CAUCA"/>
    <s v="HCE-10957"/>
    <s v="05/10/2022 00:00:00"/>
    <s v="15/10/2022 00:00:00"/>
    <x v="3"/>
    <x v="10"/>
    <d v="2023-12-01T00:00:00"/>
    <n v="412"/>
    <x v="2"/>
    <n v="16292"/>
    <n v="87702"/>
    <n v="87702"/>
    <s v="TANIA  SANCHEZ MARTINEZ Registros:  1840167"/>
    <s v="CLINICA NUEVA DE CALI SAS"/>
    <s v="901158187-6"/>
    <s v="HCE-10957"/>
    <s v="HCE-10957"/>
    <s v="TANIA  SANCHEZ MARTINEZ Registros:  1840167"/>
    <s v=""/>
    <x v="0"/>
    <s v="Contributivo"/>
    <m/>
    <n v="0"/>
    <s v="05"/>
    <s v="890303093"/>
    <s v="890303093"/>
  </r>
  <r>
    <s v="CAJA DE COMPENSACION FAMILIAR COMFENALCO DEL VALLE DEL CAUCA"/>
    <s v="HCE-10959"/>
    <s v="06/10/2022 00:00:00"/>
    <s v="15/10/2022 00:00:00"/>
    <x v="3"/>
    <x v="10"/>
    <d v="2023-12-01T00:00:00"/>
    <n v="412"/>
    <x v="2"/>
    <n v="16291"/>
    <n v="87702"/>
    <n v="87702"/>
    <s v="LUZ  FERNANDEZ DE CORREA Registros:  1841288"/>
    <s v="CLINICA NUEVA DE CALI SAS"/>
    <s v="901158187-6"/>
    <s v="HCE-10959"/>
    <s v="HCE-10959"/>
    <s v="LUZ  FERNANDEZ DE CORREA Registros:  1841288"/>
    <s v=""/>
    <x v="0"/>
    <s v="Contributivo"/>
    <m/>
    <n v="0"/>
    <s v="05"/>
    <s v="890303093"/>
    <s v="890303093"/>
  </r>
  <r>
    <s v="CAJA DE COMPENSACION FAMILIAR COMFENALCO DEL VALLE DEL CAUCA"/>
    <s v="HCE-10960"/>
    <s v="06/10/2022 00:00:00"/>
    <s v="15/10/2022 00:00:00"/>
    <x v="3"/>
    <x v="10"/>
    <d v="2023-12-01T00:00:00"/>
    <n v="412"/>
    <x v="2"/>
    <n v="16309"/>
    <n v="87702"/>
    <n v="87702"/>
    <s v="ANA  MARIN BURITICA Registros:  1841369"/>
    <s v="CLINICA NUEVA DE CALI SAS"/>
    <s v="901158187-6"/>
    <s v="HCE-10960"/>
    <s v="HCE-10960"/>
    <s v="ANA  MARIN BURITICA Registros:  1841369"/>
    <s v="CC38993261"/>
    <x v="0"/>
    <s v="Contributivo"/>
    <m/>
    <n v="0"/>
    <s v="05"/>
    <s v="890303093"/>
    <s v="890303093"/>
  </r>
  <r>
    <s v="CAJA DE COMPENSACION FAMILIAR COMFENALCO DEL VALLE DEL CAUCA"/>
    <s v="HCE-10961"/>
    <s v="06/10/2022 00:00:00"/>
    <s v="15/10/2022 00:00:00"/>
    <x v="3"/>
    <x v="10"/>
    <d v="2023-12-01T00:00:00"/>
    <n v="412"/>
    <x v="2"/>
    <n v="16309"/>
    <n v="87702"/>
    <n v="87702"/>
    <s v="HERNANDO  NARVAEZ COLLAZOS Registros:  1841380"/>
    <s v="CLINICA NUEVA DE CALI SAS"/>
    <s v="901158187-6"/>
    <s v="HCE-10961"/>
    <s v="HCE-10961"/>
    <s v="HERNANDO  NARVAEZ COLLAZOS Registros:  1841380"/>
    <s v="CC16588926"/>
    <x v="0"/>
    <s v="Contributivo"/>
    <m/>
    <n v="0"/>
    <s v="05"/>
    <s v="890303093"/>
    <s v="890303093"/>
  </r>
  <r>
    <s v="CAJA DE COMPENSACION FAMILIAR COMFENALCO DEL VALLE DEL CAUCA"/>
    <s v="HCE-10963"/>
    <s v="06/10/2022 00:00:00"/>
    <s v="15/10/2022 00:00:00"/>
    <x v="3"/>
    <x v="10"/>
    <d v="2023-12-01T00:00:00"/>
    <n v="412"/>
    <x v="2"/>
    <n v="16309"/>
    <n v="87702"/>
    <n v="87702"/>
    <s v="MAYCOL  SUAREZ MENESES Registros:  1841404"/>
    <s v="CLINICA NUEVA DE CALI SAS"/>
    <s v="901158187-6"/>
    <s v="HCE-10963"/>
    <s v="HCE-10963"/>
    <s v="MAYCOL  SUAREZ MENESES Registros:  1841404"/>
    <s v=""/>
    <x v="0"/>
    <s v="Contributivo"/>
    <m/>
    <n v="0"/>
    <s v="05"/>
    <s v="890303093"/>
    <s v="890303093"/>
  </r>
  <r>
    <s v="CAJA DE COMPENSACION FAMILIAR COMFENALCO DEL VALLE DEL CAUCA"/>
    <s v="HCE-10964"/>
    <s v="06/10/2022 00:00:00"/>
    <s v="15/10/2022 00:00:00"/>
    <x v="3"/>
    <x v="10"/>
    <d v="2023-12-01T00:00:00"/>
    <n v="412"/>
    <x v="2"/>
    <n v="16309"/>
    <n v="216994"/>
    <n v="216994"/>
    <s v="JHON  ORTIZ POLANCO Registros:  1841412"/>
    <s v="CLINICA NUEVA DE CALI SAS"/>
    <s v="901158187-6"/>
    <s v="HCE-10964"/>
    <s v="HCE-10964"/>
    <s v="JHON  ORTIZ POLANCO Registros:  1841412"/>
    <s v=""/>
    <x v="0"/>
    <s v="Contributivo"/>
    <m/>
    <n v="0"/>
    <s v="05"/>
    <s v="890303093"/>
    <s v="890303093"/>
  </r>
  <r>
    <s v="CAJA DE COMPENSACION FAMILIAR COMFENALCO DEL VALLE DEL CAUCA"/>
    <s v="HCE-10965"/>
    <s v="06/10/2022 00:00:00"/>
    <s v="15/10/2022 00:00:00"/>
    <x v="3"/>
    <x v="10"/>
    <d v="2023-12-01T00:00:00"/>
    <n v="412"/>
    <x v="2"/>
    <n v="16291"/>
    <n v="87702"/>
    <n v="87702"/>
    <s v="ANGELICA  COLLAZOS CESPEDES Registros:  1841463"/>
    <s v="CLINICA NUEVA DE CALI SAS"/>
    <s v="901158187-6"/>
    <s v="HCE-10965"/>
    <s v="HCE-10965"/>
    <s v="ANGELICA  COLLAZOS CESPEDES Registros:  1841463"/>
    <s v=""/>
    <x v="0"/>
    <s v="Contributivo"/>
    <m/>
    <n v="0"/>
    <s v="05"/>
    <s v="890303093"/>
    <s v="890303093"/>
  </r>
  <r>
    <s v="CAJA DE COMPENSACION FAMILIAR COMFENALCO DEL VALLE DEL CAUCA"/>
    <s v="HCE-10966"/>
    <s v="06/10/2022 00:00:00"/>
    <s v="15/10/2022 00:00:00"/>
    <x v="3"/>
    <x v="10"/>
    <d v="2023-12-01T00:00:00"/>
    <n v="412"/>
    <x v="2"/>
    <n v="16291"/>
    <n v="87702"/>
    <n v="87702"/>
    <s v="JOSE  PABON  Registros:  1841839"/>
    <s v="CLINICA NUEVA DE CALI SAS"/>
    <s v="901158187-6"/>
    <s v="HCE-10966"/>
    <s v="HCE-10966"/>
    <s v="JOSE  PABON  Registros:  1841839"/>
    <s v="CC14989550"/>
    <x v="0"/>
    <s v="Contributivo"/>
    <m/>
    <n v="0"/>
    <s v="05"/>
    <s v="890303093"/>
    <s v="890303093"/>
  </r>
  <r>
    <s v="CAJA DE COMPENSACION FAMILIAR COMFENALCO DEL VALLE DEL CAUCA"/>
    <s v="HCE-10967"/>
    <s v="06/10/2022 00:00:00"/>
    <s v="15/10/2022 00:00:00"/>
    <x v="3"/>
    <x v="10"/>
    <d v="2023-12-01T00:00:00"/>
    <n v="412"/>
    <x v="2"/>
    <n v="16291"/>
    <n v="87702"/>
    <n v="87702"/>
    <s v="YESID  ARCILA RAMIREZ Registros:  1841960"/>
    <s v="CLINICA NUEVA DE CALI SAS"/>
    <s v="901158187-6"/>
    <s v="HCE-10967"/>
    <s v="HCE-10967"/>
    <s v="YESID  ARCILA RAMIREZ Registros:  1841960"/>
    <s v="3266534"/>
    <x v="0"/>
    <s v="Contributivo"/>
    <m/>
    <n v="0"/>
    <s v="05"/>
    <s v="890303093"/>
    <s v="890303093"/>
  </r>
  <r>
    <s v="CAJA DE COMPENSACION FAMILIAR COMFENALCO DEL VALLE DEL CAUCA"/>
    <s v="HCE-10968"/>
    <s v="06/10/2022 00:00:00"/>
    <s v="15/10/2022 00:00:00"/>
    <x v="3"/>
    <x v="10"/>
    <d v="2023-12-01T00:00:00"/>
    <n v="412"/>
    <x v="2"/>
    <n v="16291"/>
    <n v="87702"/>
    <n v="87702"/>
    <s v="LUZ  RIVERA TORO Registros:  1842082"/>
    <s v="CLINICA NUEVA DE CALI SAS"/>
    <s v="901158187-6"/>
    <s v="HCE-10968"/>
    <s v="HCE-10968"/>
    <s v="LUZ  RIVERA TORO Registros:  1842082"/>
    <s v=""/>
    <x v="0"/>
    <s v="Contributivo"/>
    <m/>
    <n v="0"/>
    <s v="05"/>
    <s v="890303093"/>
    <s v="890303093"/>
  </r>
  <r>
    <s v="CAJA DE COMPENSACION FAMILIAR COMFENALCO DEL VALLE DEL CAUCA"/>
    <s v="HCE-10969"/>
    <s v="06/10/2022 00:00:00"/>
    <s v="15/10/2022 00:00:00"/>
    <x v="3"/>
    <x v="10"/>
    <d v="2023-12-01T00:00:00"/>
    <n v="412"/>
    <x v="2"/>
    <n v="16291"/>
    <n v="87702"/>
    <n v="87702"/>
    <s v="RAFAEL  GOMEZ URRUTIA Registros:  1842132"/>
    <s v="CLINICA NUEVA DE CALI SAS"/>
    <s v="901158187-6"/>
    <s v="HCE-10969"/>
    <s v="HCE-10969"/>
    <s v="RAFAEL  GOMEZ URRUTIA Registros:  1842132"/>
    <s v="CC14437373"/>
    <x v="0"/>
    <s v="Contributivo"/>
    <m/>
    <n v="0"/>
    <s v="05"/>
    <s v="890303093"/>
    <s v="890303093"/>
  </r>
  <r>
    <s v="CAJA DE COMPENSACION FAMILIAR COMFENALCO DEL VALLE DEL CAUCA"/>
    <s v="HCE-10970"/>
    <s v="06/10/2022 00:00:00"/>
    <s v="15/10/2022 00:00:00"/>
    <x v="3"/>
    <x v="10"/>
    <d v="2023-12-01T00:00:00"/>
    <n v="412"/>
    <x v="2"/>
    <n v="16291"/>
    <n v="87702"/>
    <n v="87702"/>
    <s v="FLOR  PALACIOS URBANO Registros:  1842170"/>
    <s v="CLINICA NUEVA DE CALI SAS"/>
    <s v="901158187-6"/>
    <s v="HCE-10970"/>
    <s v="HCE-10970"/>
    <s v="FLOR  PALACIOS URBANO Registros:  1842170"/>
    <s v=""/>
    <x v="0"/>
    <s v="Contributivo"/>
    <m/>
    <n v="0"/>
    <s v="05"/>
    <s v="890303093"/>
    <s v="890303093"/>
  </r>
  <r>
    <s v="CAJA DE COMPENSACION FAMILIAR COMFENALCO DEL VALLE DEL CAUCA"/>
    <s v="HCE-10972"/>
    <s v="06/10/2022 00:00:00"/>
    <s v="15/10/2022 00:00:00"/>
    <x v="3"/>
    <x v="10"/>
    <d v="2023-12-01T00:00:00"/>
    <n v="412"/>
    <x v="2"/>
    <n v="16309"/>
    <n v="87702"/>
    <n v="87702"/>
    <s v="CENERITH  ZAPATA DE CANDELO Registros:  1842182"/>
    <s v="CLINICA NUEVA DE CALI SAS"/>
    <s v="901158187-6"/>
    <s v="HCE-10972"/>
    <s v="HCE-10972"/>
    <s v="CENERITH  ZAPATA DE CANDELO Registros:  1842182"/>
    <s v="CC31149241"/>
    <x v="0"/>
    <s v="Contributivo"/>
    <m/>
    <n v="0"/>
    <s v="05"/>
    <s v="890303093"/>
    <s v="890303093"/>
  </r>
  <r>
    <s v="CAJA DE COMPENSACION FAMILIAR COMFENALCO DEL VALLE DEL CAUCA"/>
    <s v="HCE-10973"/>
    <s v="07/10/2022 00:00:00"/>
    <s v="15/10/2022 00:00:00"/>
    <x v="3"/>
    <x v="10"/>
    <d v="2023-12-01T00:00:00"/>
    <n v="412"/>
    <x v="2"/>
    <n v="16309"/>
    <n v="87702"/>
    <n v="87702"/>
    <s v="NUBIA  VALLECILLA GARCES Registros:  1842814"/>
    <s v="CLINICA NUEVA DE CALI SAS"/>
    <s v="901158187-6"/>
    <s v="HCE-10973"/>
    <s v="HCE-10973"/>
    <s v="NUBIA  VALLECILLA GARCES Registros:  1842814"/>
    <s v=""/>
    <x v="0"/>
    <s v="Contributivo"/>
    <m/>
    <n v="0"/>
    <s v="05"/>
    <s v="890303093"/>
    <s v="890303093"/>
  </r>
  <r>
    <s v="CAJA DE COMPENSACION FAMILIAR COMFENALCO DEL VALLE DEL CAUCA"/>
    <s v="HCE-10974"/>
    <s v="07/10/2022 00:00:00"/>
    <s v="15/10/2022 00:00:00"/>
    <x v="3"/>
    <x v="10"/>
    <d v="2023-12-01T00:00:00"/>
    <n v="412"/>
    <x v="2"/>
    <n v="16309"/>
    <n v="87702"/>
    <n v="87702"/>
    <s v="MILGEN  RIVAS PEREA Registros:  1842826"/>
    <s v="CLINICA NUEVA DE CALI SAS"/>
    <s v="901158187-6"/>
    <s v="HCE-10974"/>
    <s v="HCE-10974"/>
    <s v="MILGEN  RIVAS PEREA Registros:  1842826"/>
    <s v="CC26364233"/>
    <x v="0"/>
    <s v="Contributivo"/>
    <m/>
    <n v="0"/>
    <s v="05"/>
    <s v="890303093"/>
    <s v="890303093"/>
  </r>
  <r>
    <s v="CAJA DE COMPENSACION FAMILIAR COMFENALCO DEL VALLE DEL CAUCA"/>
    <s v="HCE-10975"/>
    <s v="07/10/2022 00:00:00"/>
    <s v="15/10/2022 00:00:00"/>
    <x v="3"/>
    <x v="10"/>
    <d v="2023-12-01T00:00:00"/>
    <n v="412"/>
    <x v="2"/>
    <n v="16309"/>
    <n v="87702"/>
    <n v="87702"/>
    <s v="JAIRO  QUINTERO LOPEZ Registros:  1842812"/>
    <s v="CLINICA NUEVA DE CALI SAS"/>
    <s v="901158187-6"/>
    <s v="HCE-10975"/>
    <s v="HCE-10975"/>
    <s v="JAIRO  QUINTERO LOPEZ Registros:  1842812"/>
    <s v="AS6332281"/>
    <x v="0"/>
    <s v="Contributivo"/>
    <m/>
    <n v="0"/>
    <s v="05"/>
    <s v="890303093"/>
    <s v="890303093"/>
  </r>
  <r>
    <s v="CAJA DE COMPENSACION FAMILIAR COMFENALCO DEL VALLE DEL CAUCA"/>
    <s v="HCE-10976"/>
    <s v="07/10/2022 00:00:00"/>
    <s v="15/10/2022 00:00:00"/>
    <x v="3"/>
    <x v="10"/>
    <d v="2023-12-01T00:00:00"/>
    <n v="412"/>
    <x v="2"/>
    <n v="16309"/>
    <n v="87702"/>
    <n v="87702"/>
    <s v="MARIA  ARIZALA REALPE Registros:  1842832"/>
    <s v="CLINICA NUEVA DE CALI SAS"/>
    <s v="901158187-6"/>
    <s v="HCE-10976"/>
    <s v="HCE-10976"/>
    <s v="MARIA  ARIZALA REALPE Registros:  1842832"/>
    <s v="CC20676681"/>
    <x v="0"/>
    <s v="Contributivo"/>
    <m/>
    <n v="0"/>
    <s v="05"/>
    <s v="890303093"/>
    <s v="890303093"/>
  </r>
  <r>
    <s v="CAJA DE COMPENSACION FAMILIAR COMFENALCO DEL VALLE DEL CAUCA"/>
    <s v="HCE-10977"/>
    <s v="07/10/2022 00:00:00"/>
    <s v="15/10/2022 00:00:00"/>
    <x v="3"/>
    <x v="10"/>
    <d v="2023-12-01T00:00:00"/>
    <n v="412"/>
    <x v="2"/>
    <n v="16309"/>
    <n v="87702"/>
    <n v="87702"/>
    <s v="MANUEL  MARMOLEJO HERNANDEZ Registros:  1842839"/>
    <s v="CLINICA NUEVA DE CALI SAS"/>
    <s v="901158187-6"/>
    <s v="HCE-10977"/>
    <s v="HCE-10977"/>
    <s v="MANUEL  MARMOLEJO HERNANDEZ Registros:  1842839"/>
    <s v="CC14935830"/>
    <x v="0"/>
    <s v="Contributivo"/>
    <m/>
    <n v="0"/>
    <s v="05"/>
    <s v="890303093"/>
    <s v="890303093"/>
  </r>
  <r>
    <s v="CAJA DE COMPENSACION FAMILIAR COMFENALCO DEL VALLE DEL CAUCA"/>
    <s v="HCE-10978"/>
    <s v="07/10/2022 00:00:00"/>
    <s v="15/10/2022 00:00:00"/>
    <x v="3"/>
    <x v="10"/>
    <d v="2023-12-01T00:00:00"/>
    <n v="412"/>
    <x v="2"/>
    <n v="16309"/>
    <n v="87702"/>
    <n v="87702"/>
    <s v="CARMEN  ZORRILLA HERNANDEZ Registros:  1843307"/>
    <s v="CLINICA NUEVA DE CALI SAS"/>
    <s v="901158187-6"/>
    <s v="HCE-10978"/>
    <s v="HCE-10978"/>
    <s v="CARMEN  ZORRILLA HERNANDEZ Registros:  1843307"/>
    <s v="CC31855068"/>
    <x v="0"/>
    <s v="Contributivo"/>
    <m/>
    <n v="0"/>
    <s v="05"/>
    <s v="890303093"/>
    <s v="890303093"/>
  </r>
  <r>
    <s v="CAJA DE COMPENSACION FAMILIAR COMFENALCO DEL VALLE DEL CAUCA"/>
    <s v="HCE-10979"/>
    <s v="07/10/2022 00:00:00"/>
    <s v="15/10/2022 00:00:00"/>
    <x v="3"/>
    <x v="10"/>
    <d v="2023-12-01T00:00:00"/>
    <n v="412"/>
    <x v="2"/>
    <n v="16309"/>
    <n v="99423"/>
    <n v="99423"/>
    <s v="FLORENCIA  RODRIGUEZ TELLO Registros:  1843579"/>
    <s v="CLINICA NUEVA DE CALI SAS"/>
    <s v="901158187-6"/>
    <s v="HCE-10979"/>
    <s v="HCE-10979"/>
    <s v="FLORENCIA  RODRIGUEZ TELLO Registros:  1843579"/>
    <s v=""/>
    <x v="0"/>
    <s v="Contributivo"/>
    <m/>
    <n v="0"/>
    <s v="05"/>
    <s v="890303093"/>
    <s v="890303093"/>
  </r>
  <r>
    <s v="CAJA DE COMPENSACION FAMILIAR COMFENALCO DEL VALLE DEL CAUCA"/>
    <s v="HCE-10984"/>
    <s v="10/10/2022 00:00:00"/>
    <s v="15/10/2022 00:00:00"/>
    <x v="3"/>
    <x v="10"/>
    <d v="2023-12-01T00:00:00"/>
    <n v="412"/>
    <x v="2"/>
    <n v="16309"/>
    <n v="87702"/>
    <n v="87702"/>
    <s v="BLANCA  LATORRE DE CORDOBA Registros:  1846513"/>
    <s v="CLINICA NUEVA DE CALI SAS"/>
    <s v="901158187-6"/>
    <s v="HCE-10984"/>
    <s v="HCE-10984"/>
    <s v="BLANCA  LATORRE DE CORDOBA Registros:  1846513"/>
    <s v="CC27186409"/>
    <x v="0"/>
    <s v="Contributivo"/>
    <m/>
    <n v="0"/>
    <s v="05"/>
    <s v="890303093"/>
    <s v="890303093"/>
  </r>
  <r>
    <s v="CAJA DE COMPENSACION FAMILIAR COMFENALCO DEL VALLE DEL CAUCA"/>
    <s v="HCE-10985"/>
    <s v="10/10/2022 00:00:00"/>
    <s v="15/10/2022 00:00:00"/>
    <x v="3"/>
    <x v="10"/>
    <d v="2023-12-01T00:00:00"/>
    <n v="412"/>
    <x v="2"/>
    <n v="16309"/>
    <n v="87702"/>
    <n v="87702"/>
    <s v="JORGE  PEÑA CASTRO Registros:  1846530"/>
    <s v="CLINICA NUEVA DE CALI SAS"/>
    <s v="901158187-6"/>
    <s v="HCE-10985"/>
    <s v="HCE-10985"/>
    <s v="JORGE  PEÑA CASTRO Registros:  1846530"/>
    <s v=""/>
    <x v="0"/>
    <s v="Contributivo"/>
    <m/>
    <n v="0"/>
    <s v="05"/>
    <s v="890303093"/>
    <s v="890303093"/>
  </r>
  <r>
    <s v="CAJA DE COMPENSACION FAMILIAR COMFENALCO DEL VALLE DEL CAUCA"/>
    <s v="HCE-10986"/>
    <s v="10/10/2022 00:00:00"/>
    <s v="15/10/2022 00:00:00"/>
    <x v="3"/>
    <x v="10"/>
    <d v="2023-12-01T00:00:00"/>
    <n v="412"/>
    <x v="2"/>
    <n v="16309"/>
    <n v="87702"/>
    <n v="87702"/>
    <s v="MIGUEL  VARGAS  Registros:  1846540"/>
    <s v="CLINICA NUEVA DE CALI SAS"/>
    <s v="901158187-6"/>
    <s v="HCE-10986"/>
    <s v="HCE-10986"/>
    <s v="MIGUEL  VARGAS  Registros:  1846540"/>
    <s v="CC17693050"/>
    <x v="0"/>
    <s v="Contributivo"/>
    <m/>
    <n v="0"/>
    <s v="05"/>
    <s v="890303093"/>
    <s v="890303093"/>
  </r>
  <r>
    <s v="CAJA DE COMPENSACION FAMILIAR COMFENALCO DEL VALLE DEL CAUCA"/>
    <s v="HCE-10987"/>
    <s v="10/10/2022 00:00:00"/>
    <s v="15/10/2022 00:00:00"/>
    <x v="3"/>
    <x v="10"/>
    <d v="2023-12-01T00:00:00"/>
    <n v="412"/>
    <x v="2"/>
    <n v="16309"/>
    <n v="87702"/>
    <n v="87702"/>
    <s v="VICTOR  MORENO RIVERA Registros:  1846551"/>
    <s v="CLINICA NUEVA DE CALI SAS"/>
    <s v="901158187-6"/>
    <s v="HCE-10987"/>
    <s v="HCE-10987"/>
    <s v="VICTOR  MORENO RIVERA Registros:  1846551"/>
    <s v="CC19315665"/>
    <x v="0"/>
    <s v="Contributivo"/>
    <m/>
    <n v="0"/>
    <s v="05"/>
    <s v="890303093"/>
    <s v="890303093"/>
  </r>
  <r>
    <s v="CAJA DE COMPENSACION FAMILIAR COMFENALCO DEL VALLE DEL CAUCA"/>
    <s v="HCE-10998"/>
    <s v="11/10/2022 00:00:00"/>
    <s v="15/10/2022 00:00:00"/>
    <x v="3"/>
    <x v="10"/>
    <d v="2023-12-01T00:00:00"/>
    <n v="412"/>
    <x v="2"/>
    <n v="16309"/>
    <n v="87702"/>
    <n v="87702"/>
    <s v="ALBA  LLOREDA DE ESCOBEDO Registros:  1848015"/>
    <s v="CLINICA NUEVA DE CALI SAS"/>
    <s v="901158187-6"/>
    <s v="HCE-10998"/>
    <s v="HCE-10998"/>
    <s v="ALBA  LLOREDA DE ESCOBEDO Registros:  1848015"/>
    <s v=""/>
    <x v="0"/>
    <s v="Contributivo"/>
    <m/>
    <n v="0"/>
    <s v="05"/>
    <s v="890303093"/>
    <s v="890303093"/>
  </r>
  <r>
    <s v="CAJA DE COMPENSACION FAMILIAR COMFENALCO DEL VALLE DEL CAUCA"/>
    <s v="HCE-11000"/>
    <s v="11/10/2022 00:00:00"/>
    <s v="15/10/2022 00:00:00"/>
    <x v="3"/>
    <x v="10"/>
    <d v="2023-12-01T00:00:00"/>
    <n v="412"/>
    <x v="2"/>
    <n v="16309"/>
    <n v="87702"/>
    <n v="87702"/>
    <s v="HEYNER  CUATINDIOY LOPEZ Registros:  1848037"/>
    <s v="CLINICA NUEVA DE CALI SAS"/>
    <s v="901158187-6"/>
    <s v="HCE-11000"/>
    <s v="HCE-11000"/>
    <s v="HEYNER  CUATINDIOY LOPEZ Registros:  1848037"/>
    <s v=""/>
    <x v="0"/>
    <s v="Contributivo"/>
    <m/>
    <n v="0"/>
    <s v="05"/>
    <s v="890303093"/>
    <s v="890303093"/>
  </r>
  <r>
    <s v="CAJA DE COMPENSACION FAMILIAR COMFENALCO DEL VALLE DEL CAUCA"/>
    <s v="HCE-10991"/>
    <s v="11/10/2022 00:00:00"/>
    <s v="11/11/2022 00:00:00"/>
    <x v="3"/>
    <x v="11"/>
    <d v="2023-12-01T00:00:00"/>
    <n v="385"/>
    <x v="2"/>
    <n v="16365"/>
    <n v="133849"/>
    <n v="133849"/>
    <s v="LUISA  MARIN CABRERA Registros:  1847175"/>
    <s v="CLINICA NUEVA DE CALI SAS"/>
    <s v="901158187-6"/>
    <s v="HCE-10991"/>
    <s v="HCE-10991"/>
    <s v="LUISA  MARIN CABRERA Registros:  1847175"/>
    <s v="CC29619678"/>
    <x v="0"/>
    <s v="Contributivo"/>
    <m/>
    <n v="0"/>
    <s v="05"/>
    <s v="890303093"/>
    <s v="890303093"/>
  </r>
  <r>
    <s v="CAJA DE COMPENSACION FAMILIAR COMFENALCO DEL VALLE DEL CAUCA"/>
    <s v="HCE-10992"/>
    <s v="11/10/2022 00:00:00"/>
    <s v="11/11/2022 00:00:00"/>
    <x v="3"/>
    <x v="11"/>
    <d v="2023-12-01T00:00:00"/>
    <n v="385"/>
    <x v="2"/>
    <n v="16359"/>
    <n v="87702"/>
    <n v="87702"/>
    <s v="LUZ  MUÑOZ  Registros:  1847189"/>
    <s v="CLINICA NUEVA DE CALI SAS"/>
    <s v="901158187-6"/>
    <s v="HCE-10992"/>
    <s v="HCE-10992"/>
    <s v="LUZ  MUÑOZ  Registros:  1847189"/>
    <s v="CC31849895"/>
    <x v="0"/>
    <s v="Contributivo"/>
    <m/>
    <n v="0"/>
    <s v="05"/>
    <s v="890303093"/>
    <s v="890303093"/>
  </r>
  <r>
    <s v="CAJA DE COMPENSACION FAMILIAR COMFENALCO DEL VALLE DEL CAUCA"/>
    <s v="HCE-10993"/>
    <s v="11/10/2022 00:00:00"/>
    <s v="11/11/2022 00:00:00"/>
    <x v="3"/>
    <x v="11"/>
    <d v="2023-12-01T00:00:00"/>
    <n v="385"/>
    <x v="2"/>
    <n v="16359"/>
    <n v="87702"/>
    <n v="87702"/>
    <s v="MAXIMILIANO  TOBAR BARONA Registros:  1847244"/>
    <s v="CLINICA NUEVA DE CALI SAS"/>
    <s v="901158187-6"/>
    <s v="HCE-10993"/>
    <s v="HCE-10993"/>
    <s v="MAXIMILIANO  TOBAR BARONA Registros:  1847244"/>
    <s v=""/>
    <x v="0"/>
    <s v="Contributivo"/>
    <m/>
    <n v="0"/>
    <s v="05"/>
    <s v="890303093"/>
    <s v="890303093"/>
  </r>
  <r>
    <s v="CAJA DE COMPENSACION FAMILIAR COMFENALCO DEL VALLE DEL CAUCA"/>
    <s v="HCE-10994"/>
    <s v="11/10/2022 00:00:00"/>
    <s v="11/11/2022 00:00:00"/>
    <x v="3"/>
    <x v="11"/>
    <d v="2023-12-01T00:00:00"/>
    <n v="385"/>
    <x v="2"/>
    <n v="16359"/>
    <n v="87702"/>
    <n v="87702"/>
    <s v="GILBERTO  ARENAS GONZALEZ Registros:  1847305"/>
    <s v="CLINICA NUEVA DE CALI SAS"/>
    <s v="901158187-6"/>
    <s v="HCE-10994"/>
    <s v="HCE-10994"/>
    <s v="GILBERTO  ARENAS GONZALEZ Registros:  1847305"/>
    <s v="CC5355397"/>
    <x v="0"/>
    <s v="Contributivo"/>
    <m/>
    <n v="0"/>
    <s v="05"/>
    <s v="890303093"/>
    <s v="890303093"/>
  </r>
  <r>
    <s v="CAJA DE COMPENSACION FAMILIAR COMFENALCO DEL VALLE DEL CAUCA"/>
    <s v="HCE-10996"/>
    <s v="11/10/2022 00:00:00"/>
    <s v="11/11/2022 00:00:00"/>
    <x v="3"/>
    <x v="11"/>
    <d v="2023-12-01T00:00:00"/>
    <n v="385"/>
    <x v="2"/>
    <n v="16359"/>
    <n v="87702"/>
    <n v="87702"/>
    <s v="MERY  LOPEZ ORTEGA Registros:  1847654"/>
    <s v="CLINICA NUEVA DE CALI SAS"/>
    <s v="901158187-6"/>
    <s v="HCE-10996"/>
    <s v="HCE-10996"/>
    <s v="MERY  LOPEZ ORTEGA Registros:  1847654"/>
    <s v="3155684116"/>
    <x v="0"/>
    <s v="Contributivo"/>
    <m/>
    <n v="0"/>
    <s v="05"/>
    <s v="890303093"/>
    <s v="890303093"/>
  </r>
  <r>
    <s v="CAJA DE COMPENSACION FAMILIAR COMFENALCO DEL VALLE DEL CAUCA"/>
    <s v="HCE-10997"/>
    <s v="11/10/2022 00:00:00"/>
    <s v="11/11/2022 00:00:00"/>
    <x v="3"/>
    <x v="11"/>
    <d v="2023-12-01T00:00:00"/>
    <n v="385"/>
    <x v="2"/>
    <n v="16359"/>
    <n v="87702"/>
    <n v="87702"/>
    <s v="RAFAEL  MARTINEZ CAMARGO Registros:  1847711"/>
    <s v="CLINICA NUEVA DE CALI SAS"/>
    <s v="901158187-6"/>
    <s v="HCE-10997"/>
    <s v="HCE-10997"/>
    <s v="RAFAEL  MARTINEZ CAMARGO Registros:  1847711"/>
    <s v="CC19331463"/>
    <x v="0"/>
    <s v="Contributivo"/>
    <m/>
    <n v="0"/>
    <s v="05"/>
    <s v="890303093"/>
    <s v="890303093"/>
  </r>
  <r>
    <s v="CAJA DE COMPENSACION FAMILIAR COMFENALCO DEL VALLE DEL CAUCA"/>
    <s v="HCE-11002"/>
    <s v="19/10/2022 00:00:00"/>
    <s v="11/11/2022 00:00:00"/>
    <x v="3"/>
    <x v="11"/>
    <d v="2023-12-01T00:00:00"/>
    <n v="385"/>
    <x v="2"/>
    <n v="16359"/>
    <n v="87702"/>
    <n v="87702"/>
    <s v="OLGA MARINA SANCHEZ  Registros:  1848313"/>
    <s v="CLINICA NUEVA DE CALI SAS"/>
    <s v="901158187-6"/>
    <s v="HCE-11002"/>
    <s v="HCE-11002"/>
    <s v="OLGA MARINA SANCHEZ  Registros:  1848313"/>
    <s v=""/>
    <x v="0"/>
    <s v="Contributivo"/>
    <m/>
    <n v="0"/>
    <s v="05"/>
    <s v="890303093"/>
    <s v="890303093"/>
  </r>
  <r>
    <s v="CAJA DE COMPENSACION FAMILIAR COMFENALCO DEL VALLE DEL CAUCA"/>
    <s v="HCE-11004"/>
    <s v="19/10/2022 00:00:00"/>
    <s v="11/11/2022 00:00:00"/>
    <x v="3"/>
    <x v="11"/>
    <d v="2023-12-01T00:00:00"/>
    <n v="385"/>
    <x v="2"/>
    <n v="16359"/>
    <n v="87702"/>
    <n v="87702"/>
    <s v="NATALIA  MORALES RIOS Registros:  1848344"/>
    <s v="CLINICA NUEVA DE CALI SAS"/>
    <s v="901158187-6"/>
    <s v="HCE-11004"/>
    <s v="HCE-11004"/>
    <s v="NATALIA  MORALES RIOS Registros:  1848344"/>
    <s v=""/>
    <x v="0"/>
    <s v="Contributivo"/>
    <m/>
    <n v="0"/>
    <s v="05"/>
    <s v="890303093"/>
    <s v="890303093"/>
  </r>
  <r>
    <s v="CAJA DE COMPENSACION FAMILIAR COMFENALCO DEL VALLE DEL CAUCA"/>
    <s v="HCE-11005"/>
    <s v="19/10/2022 00:00:00"/>
    <s v="11/11/2022 00:00:00"/>
    <x v="3"/>
    <x v="11"/>
    <d v="2023-12-01T00:00:00"/>
    <n v="385"/>
    <x v="2"/>
    <n v="16359"/>
    <n v="87702"/>
    <n v="87702"/>
    <s v="LUIS  FALLA GONZALEZ Registros:  1848746"/>
    <s v="CLINICA NUEVA DE CALI SAS"/>
    <s v="901158187-6"/>
    <s v="HCE-11005"/>
    <s v="HCE-11005"/>
    <s v="LUIS  FALLA GONZALEZ Registros:  1848746"/>
    <s v="CC2411423"/>
    <x v="0"/>
    <s v="Contributivo"/>
    <m/>
    <n v="0"/>
    <s v="05"/>
    <s v="890303093"/>
    <s v="890303093"/>
  </r>
  <r>
    <s v="CAJA DE COMPENSACION FAMILIAR COMFENALCO DEL VALLE DEL CAUCA"/>
    <s v="HCE-11006"/>
    <s v="19/10/2022 00:00:00"/>
    <s v="11/11/2022 00:00:00"/>
    <x v="3"/>
    <x v="11"/>
    <d v="2023-12-01T00:00:00"/>
    <n v="385"/>
    <x v="2"/>
    <n v="16359"/>
    <n v="87702"/>
    <n v="87702"/>
    <s v="FRANCISCA  TORRES DE PONCE Registros:  1848938"/>
    <s v="CLINICA NUEVA DE CALI SAS"/>
    <s v="901158187-6"/>
    <s v="HCE-11006"/>
    <s v="HCE-11006"/>
    <s v="FRANCISCA  TORRES DE PONCE Registros:  1848938"/>
    <s v=""/>
    <x v="0"/>
    <s v="Contributivo"/>
    <m/>
    <n v="0"/>
    <s v="05"/>
    <s v="890303093"/>
    <s v="890303093"/>
  </r>
  <r>
    <s v="CAJA DE COMPENSACION FAMILIAR COMFENALCO DEL VALLE DEL CAUCA"/>
    <s v="HCE-11007"/>
    <s v="19/10/2022 00:00:00"/>
    <s v="11/11/2022 00:00:00"/>
    <x v="3"/>
    <x v="11"/>
    <d v="2023-12-01T00:00:00"/>
    <n v="385"/>
    <x v="2"/>
    <n v="16359"/>
    <n v="87702"/>
    <n v="87702"/>
    <s v="MARIA  AMADOR RINCON Registros:  1850528"/>
    <s v="CLINICA NUEVA DE CALI SAS"/>
    <s v="901158187-6"/>
    <s v="HCE-11007"/>
    <s v="HCE-11007"/>
    <s v="MARIA  AMADOR RINCON Registros:  1850528"/>
    <s v="CC37819239"/>
    <x v="0"/>
    <s v="Contributivo"/>
    <m/>
    <n v="0"/>
    <s v="05"/>
    <s v="890303093"/>
    <s v="890303093"/>
  </r>
  <r>
    <s v="CAJA DE COMPENSACION FAMILIAR COMFENALCO DEL VALLE DEL CAUCA"/>
    <s v="HCE-11008"/>
    <s v="19/10/2022 00:00:00"/>
    <s v="11/11/2022 00:00:00"/>
    <x v="3"/>
    <x v="11"/>
    <d v="2023-12-01T00:00:00"/>
    <n v="385"/>
    <x v="2"/>
    <n v="16359"/>
    <n v="87702"/>
    <n v="87702"/>
    <s v="ROBINSON  ESTRADA PALOMINO Registros:  1850555"/>
    <s v="CLINICA NUEVA DE CALI SAS"/>
    <s v="901158187-6"/>
    <s v="HCE-11008"/>
    <s v="HCE-11008"/>
    <s v="ROBINSON  ESTRADA PALOMINO Registros:  1850555"/>
    <s v="CC14964864"/>
    <x v="0"/>
    <s v="Contributivo"/>
    <m/>
    <n v="0"/>
    <s v="05"/>
    <s v="890303093"/>
    <s v="890303093"/>
  </r>
  <r>
    <s v="CAJA DE COMPENSACION FAMILIAR COMFENALCO DEL VALLE DEL CAUCA"/>
    <s v="HCE-11009"/>
    <s v="19/10/2022 00:00:00"/>
    <s v="11/11/2022 00:00:00"/>
    <x v="3"/>
    <x v="11"/>
    <d v="2023-12-01T00:00:00"/>
    <n v="385"/>
    <x v="2"/>
    <n v="16359"/>
    <n v="87702"/>
    <n v="87702"/>
    <s v="LUIS  CRUZ TORO Registros:  1850970"/>
    <s v="CLINICA NUEVA DE CALI SAS"/>
    <s v="901158187-6"/>
    <s v="HCE-11009"/>
    <s v="HCE-11009"/>
    <s v="LUIS  CRUZ TORO Registros:  1850970"/>
    <s v="CC14872007"/>
    <x v="0"/>
    <s v="Contributivo"/>
    <m/>
    <n v="0"/>
    <s v="05"/>
    <s v="890303093"/>
    <s v="890303093"/>
  </r>
  <r>
    <s v="CAJA DE COMPENSACION FAMILIAR COMFENALCO DEL VALLE DEL CAUCA"/>
    <s v="HCE-11010"/>
    <s v="19/10/2022 00:00:00"/>
    <s v="11/11/2022 00:00:00"/>
    <x v="3"/>
    <x v="11"/>
    <d v="2023-12-01T00:00:00"/>
    <n v="385"/>
    <x v="2"/>
    <n v="16359"/>
    <n v="87702"/>
    <n v="87702"/>
    <s v="JAIME  VALENCIA CESPEDES Registros:  1851060"/>
    <s v="CLINICA NUEVA DE CALI SAS"/>
    <s v="901158187-6"/>
    <s v="HCE-11010"/>
    <s v="HCE-11010"/>
    <s v="JAIME  VALENCIA CESPEDES Registros:  1851060"/>
    <s v=""/>
    <x v="0"/>
    <s v="Contributivo"/>
    <m/>
    <n v="0"/>
    <s v="05"/>
    <s v="890303093"/>
    <s v="890303093"/>
  </r>
  <r>
    <s v="CAJA DE COMPENSACION FAMILIAR COMFENALCO DEL VALLE DEL CAUCA"/>
    <s v="HCE-11011"/>
    <s v="19/10/2022 00:00:00"/>
    <s v="11/11/2022 00:00:00"/>
    <x v="3"/>
    <x v="11"/>
    <d v="2023-12-01T00:00:00"/>
    <n v="385"/>
    <x v="2"/>
    <n v="16359"/>
    <n v="87702"/>
    <n v="87702"/>
    <s v="MIGUEL  BALANTA BUILES Registros:  1851167"/>
    <s v="CLINICA NUEVA DE CALI SAS"/>
    <s v="901158187-6"/>
    <s v="HCE-11011"/>
    <s v="HCE-11011"/>
    <s v="MIGUEL  BALANTA BUILES Registros:  1851167"/>
    <s v=""/>
    <x v="0"/>
    <s v="Contributivo"/>
    <m/>
    <n v="0"/>
    <s v="05"/>
    <s v="890303093"/>
    <s v="890303093"/>
  </r>
  <r>
    <s v="CAJA DE COMPENSACION FAMILIAR COMFENALCO DEL VALLE DEL CAUCA"/>
    <s v="HCE-11012"/>
    <s v="19/10/2022 00:00:00"/>
    <s v="11/11/2022 00:00:00"/>
    <x v="3"/>
    <x v="11"/>
    <d v="2023-12-01T00:00:00"/>
    <n v="385"/>
    <x v="2"/>
    <n v="16359"/>
    <n v="87702"/>
    <n v="87702"/>
    <s v="VIVIANA  VELEZ SANCHEZ Registros:  1851380"/>
    <s v="CLINICA NUEVA DE CALI SAS"/>
    <s v="901158187-6"/>
    <s v="HCE-11012"/>
    <s v="HCE-11012"/>
    <s v="VIVIANA  VELEZ SANCHEZ Registros:  1851380"/>
    <s v=""/>
    <x v="0"/>
    <s v="Contributivo"/>
    <m/>
    <n v="0"/>
    <s v="05"/>
    <s v="890303093"/>
    <s v="890303093"/>
  </r>
  <r>
    <s v="CAJA DE COMPENSACION FAMILIAR COMFENALCO DEL VALLE DEL CAUCA"/>
    <s v="HCE-11013"/>
    <s v="19/10/2022 00:00:00"/>
    <s v="11/11/2022 00:00:00"/>
    <x v="3"/>
    <x v="11"/>
    <d v="2023-12-01T00:00:00"/>
    <n v="385"/>
    <x v="2"/>
    <n v="16359"/>
    <n v="87702"/>
    <n v="87702"/>
    <s v="IVAN  GARCIA LIBREROS Registros:  1851463"/>
    <s v="CLINICA NUEVA DE CALI SAS"/>
    <s v="901158187-6"/>
    <s v="HCE-11013"/>
    <s v="HCE-11013"/>
    <s v="IVAN  GARCIA LIBREROS Registros:  1851463"/>
    <s v="CC14965729"/>
    <x v="0"/>
    <s v="Contributivo"/>
    <m/>
    <n v="0"/>
    <s v="05"/>
    <s v="890303093"/>
    <s v="890303093"/>
  </r>
  <r>
    <s v="CAJA DE COMPENSACION FAMILIAR COMFENALCO DEL VALLE DEL CAUCA"/>
    <s v="HCE-11014"/>
    <s v="19/10/2022 00:00:00"/>
    <s v="11/11/2022 00:00:00"/>
    <x v="3"/>
    <x v="11"/>
    <d v="2023-12-01T00:00:00"/>
    <n v="385"/>
    <x v="2"/>
    <n v="16359"/>
    <n v="87702"/>
    <n v="87702"/>
    <s v="LUNA  LUGO HERRERA Registros:  1851760"/>
    <s v="CLINICA NUEVA DE CALI SAS"/>
    <s v="901158187-6"/>
    <s v="HCE-11014"/>
    <s v="HCE-11014"/>
    <s v="LUNA  LUGO HERRERA Registros:  1851760"/>
    <s v=""/>
    <x v="0"/>
    <s v="Contributivo"/>
    <m/>
    <n v="0"/>
    <s v="05"/>
    <s v="890303093"/>
    <s v="890303093"/>
  </r>
  <r>
    <s v="CAJA DE COMPENSACION FAMILIAR COMFENALCO DEL VALLE DEL CAUCA"/>
    <s v="HCE-11015"/>
    <s v="19/10/2022 00:00:00"/>
    <s v="11/11/2022 00:00:00"/>
    <x v="3"/>
    <x v="11"/>
    <d v="2023-12-01T00:00:00"/>
    <n v="385"/>
    <x v="2"/>
    <n v="16359"/>
    <n v="32550"/>
    <n v="32550"/>
    <s v="LUNA  LUGO HERRERA Registros:  1851809"/>
    <s v="CLINICA NUEVA DE CALI SAS"/>
    <s v="901158187-6"/>
    <s v="HCE-11015"/>
    <s v="HCE-11015"/>
    <s v="LUNA  LUGO HERRERA Registros:  1851809"/>
    <s v=""/>
    <x v="0"/>
    <s v="Contributivo"/>
    <m/>
    <n v="0"/>
    <s v="05"/>
    <s v="890303093"/>
    <s v="890303093"/>
  </r>
  <r>
    <s v="CAJA DE COMPENSACION FAMILIAR COMFENALCO DEL VALLE DEL CAUCA"/>
    <s v="HCE-11016"/>
    <s v="19/10/2022 00:00:00"/>
    <s v="11/11/2022 00:00:00"/>
    <x v="3"/>
    <x v="11"/>
    <d v="2023-12-01T00:00:00"/>
    <n v="385"/>
    <x v="2"/>
    <n v="16359"/>
    <n v="87702"/>
    <n v="87702"/>
    <s v="MARIA  RUIZ MOTATO Registros:  1852409"/>
    <s v="CLINICA NUEVA DE CALI SAS"/>
    <s v="901158187-6"/>
    <s v="HCE-11016"/>
    <s v="HCE-11016"/>
    <s v="MARIA  RUIZ MOTATO Registros:  1852409"/>
    <s v=""/>
    <x v="0"/>
    <s v="Contributivo"/>
    <m/>
    <n v="0"/>
    <s v="05"/>
    <s v="890303093"/>
    <s v="890303093"/>
  </r>
  <r>
    <s v="CAJA DE COMPENSACION FAMILIAR COMFENALCO DEL VALLE DEL CAUCA"/>
    <s v="HCE-11018"/>
    <s v="19/10/2022 00:00:00"/>
    <s v="11/11/2022 00:00:00"/>
    <x v="3"/>
    <x v="11"/>
    <d v="2023-12-01T00:00:00"/>
    <n v="385"/>
    <x v="2"/>
    <n v="16359"/>
    <n v="87702"/>
    <n v="87702"/>
    <s v="ROGELIO  TOBON BRITO Registros:  1855303"/>
    <s v="CLINICA NUEVA DE CALI SAS"/>
    <s v="901158187-6"/>
    <s v="HCE-11018"/>
    <s v="HCE-11018"/>
    <s v="ROGELIO  TOBON BRITO Registros:  1855303"/>
    <s v="CC2323088"/>
    <x v="0"/>
    <s v="Contributivo"/>
    <m/>
    <n v="0"/>
    <s v="05"/>
    <s v="890303093"/>
    <s v="890303093"/>
  </r>
  <r>
    <s v="CAJA DE COMPENSACION FAMILIAR COMFENALCO DEL VALLE DEL CAUCA"/>
    <s v="HCE-11019"/>
    <s v="19/10/2022 00:00:00"/>
    <s v="11/11/2022 00:00:00"/>
    <x v="3"/>
    <x v="11"/>
    <d v="2023-12-01T00:00:00"/>
    <n v="385"/>
    <x v="2"/>
    <n v="16359"/>
    <n v="87702"/>
    <n v="87702"/>
    <s v="JOSE  VASQUEZ BERMUDEZ Registros:  1855478"/>
    <s v="CLINICA NUEVA DE CALI SAS"/>
    <s v="901158187-6"/>
    <s v="HCE-11019"/>
    <s v="HCE-11019"/>
    <s v="JOSE  VASQUEZ BERMUDEZ Registros:  1855478"/>
    <s v=""/>
    <x v="0"/>
    <s v="Contributivo"/>
    <m/>
    <n v="0"/>
    <s v="05"/>
    <s v="890303093"/>
    <s v="890303093"/>
  </r>
  <r>
    <s v="CAJA DE COMPENSACION FAMILIAR COMFENALCO DEL VALLE DEL CAUCA"/>
    <s v="HCE-11020"/>
    <s v="19/10/2022 00:00:00"/>
    <s v="11/11/2022 00:00:00"/>
    <x v="3"/>
    <x v="11"/>
    <d v="2023-12-01T00:00:00"/>
    <n v="385"/>
    <x v="2"/>
    <n v="16359"/>
    <n v="87702"/>
    <n v="87702"/>
    <s v="JOSE  CRIOLLO  Registros:  1855682"/>
    <s v="CLINICA NUEVA DE CALI SAS"/>
    <s v="901158187-6"/>
    <s v="HCE-11020"/>
    <s v="HCE-11020"/>
    <s v="JOSE  CRIOLLO  Registros:  1855682"/>
    <s v=""/>
    <x v="0"/>
    <s v="Contributivo"/>
    <m/>
    <n v="0"/>
    <s v="05"/>
    <s v="890303093"/>
    <s v="890303093"/>
  </r>
  <r>
    <s v="CAJA DE COMPENSACION FAMILIAR COMFENALCO DEL VALLE DEL CAUCA"/>
    <s v="HCE-11021"/>
    <s v="19/10/2022 00:00:00"/>
    <s v="11/11/2022 00:00:00"/>
    <x v="3"/>
    <x v="11"/>
    <d v="2023-12-01T00:00:00"/>
    <n v="385"/>
    <x v="2"/>
    <n v="16359"/>
    <n v="87702"/>
    <n v="87702"/>
    <s v="SOLON  ARBOLEDA CUERO Registros:  1855801"/>
    <s v="CLINICA NUEVA DE CALI SAS"/>
    <s v="901158187-6"/>
    <s v="HCE-11021"/>
    <s v="HCE-11021"/>
    <s v="SOLON  ARBOLEDA CUERO Registros:  1855801"/>
    <s v=""/>
    <x v="0"/>
    <s v="Contributivo"/>
    <m/>
    <n v="0"/>
    <s v="05"/>
    <s v="890303093"/>
    <s v="890303093"/>
  </r>
  <r>
    <s v="CAJA DE COMPENSACION FAMILIAR COMFENALCO DEL VALLE DEL CAUCA"/>
    <s v="HCE-11022"/>
    <s v="19/10/2022 00:00:00"/>
    <s v="11/11/2022 00:00:00"/>
    <x v="3"/>
    <x v="11"/>
    <d v="2023-12-01T00:00:00"/>
    <n v="385"/>
    <x v="2"/>
    <n v="16359"/>
    <n v="87702"/>
    <n v="87702"/>
    <s v="HECTOR  MARTINEZ BETANCURT Registros:  1856445"/>
    <s v="CLINICA NUEVA DE CALI SAS"/>
    <s v="901158187-6"/>
    <s v="HCE-11022"/>
    <s v="HCE-11022"/>
    <s v="HECTOR  MARTINEZ BETANCURT Registros:  1856445"/>
    <s v=""/>
    <x v="0"/>
    <s v="Contributivo"/>
    <m/>
    <n v="0"/>
    <s v="05"/>
    <s v="890303093"/>
    <s v="890303093"/>
  </r>
  <r>
    <s v="CAJA DE COMPENSACION FAMILIAR COMFENALCO DEL VALLE DEL CAUCA"/>
    <s v="HCE-11024"/>
    <s v="19/10/2022 00:00:00"/>
    <s v="11/11/2022 00:00:00"/>
    <x v="3"/>
    <x v="11"/>
    <d v="2023-12-01T00:00:00"/>
    <n v="385"/>
    <x v="2"/>
    <n v="16359"/>
    <n v="87702"/>
    <n v="87702"/>
    <s v="LIBARDO  TOBAR MORILLO Registros:  1856998"/>
    <s v="CLINICA NUEVA DE CALI SAS"/>
    <s v="901158187-6"/>
    <s v="HCE-11024"/>
    <s v="HCE-11024"/>
    <s v="LIBARDO  TOBAR MORILLO Registros:  1856998"/>
    <s v="CC1113635747"/>
    <x v="0"/>
    <s v="Contributivo"/>
    <m/>
    <n v="0"/>
    <s v="05"/>
    <s v="890303093"/>
    <s v="890303093"/>
  </r>
  <r>
    <s v="CAJA DE COMPENSACION FAMILIAR COMFENALCO DEL VALLE DEL CAUCA"/>
    <s v="HCE-11025"/>
    <s v="19/10/2022 00:00:00"/>
    <s v="11/11/2022 00:00:00"/>
    <x v="3"/>
    <x v="11"/>
    <d v="2023-12-01T00:00:00"/>
    <n v="385"/>
    <x v="2"/>
    <n v="16359"/>
    <n v="87702"/>
    <n v="87702"/>
    <s v="JULIO  PAZ  Registros:  1857189"/>
    <s v="CLINICA NUEVA DE CALI SAS"/>
    <s v="901158187-6"/>
    <s v="HCE-11025"/>
    <s v="HCE-11025"/>
    <s v="JULIO  PAZ  Registros:  1857189"/>
    <s v=""/>
    <x v="0"/>
    <s v="Contributivo"/>
    <m/>
    <n v="0"/>
    <s v="05"/>
    <s v="890303093"/>
    <s v="890303093"/>
  </r>
  <r>
    <s v="CAJA DE COMPENSACION FAMILIAR COMFENALCO DEL VALLE DEL CAUCA"/>
    <s v="HCE-11026"/>
    <s v="19/10/2022 00:00:00"/>
    <s v="11/11/2022 00:00:00"/>
    <x v="3"/>
    <x v="11"/>
    <d v="2023-12-01T00:00:00"/>
    <n v="385"/>
    <x v="2"/>
    <n v="16359"/>
    <n v="87702"/>
    <n v="87702"/>
    <s v="JAIRO  CAICEDO AGREDO Registros:  1857270"/>
    <s v="CLINICA NUEVA DE CALI SAS"/>
    <s v="901158187-6"/>
    <s v="HCE-11026"/>
    <s v="HCE-11026"/>
    <s v="JAIRO  CAICEDO AGREDO Registros:  1857270"/>
    <s v="CC16615510"/>
    <x v="0"/>
    <s v="Contributivo"/>
    <m/>
    <n v="0"/>
    <s v="05"/>
    <s v="890303093"/>
    <s v="890303093"/>
  </r>
  <r>
    <s v="CAJA DE COMPENSACION FAMILIAR COMFENALCO DEL VALLE DEL CAUCA"/>
    <s v="HCE-11027"/>
    <s v="19/10/2022 00:00:00"/>
    <s v="11/11/2022 00:00:00"/>
    <x v="3"/>
    <x v="11"/>
    <d v="2023-12-01T00:00:00"/>
    <n v="385"/>
    <x v="2"/>
    <n v="16359"/>
    <n v="87702"/>
    <n v="87702"/>
    <s v="TERESITA  RIVAS DE URREA Registros:  1857374"/>
    <s v="CLINICA NUEVA DE CALI SAS"/>
    <s v="901158187-6"/>
    <s v="HCE-11027"/>
    <s v="HCE-11027"/>
    <s v="TERESITA  RIVAS DE URREA Registros:  1857374"/>
    <s v=""/>
    <x v="0"/>
    <s v="Contributivo"/>
    <m/>
    <n v="0"/>
    <s v="05"/>
    <s v="890303093"/>
    <s v="890303093"/>
  </r>
  <r>
    <s v="CAJA DE COMPENSACION FAMILIAR COMFENALCO DEL VALLE DEL CAUCA"/>
    <s v="HCE-11028"/>
    <s v="19/10/2022 00:00:00"/>
    <s v="11/11/2022 00:00:00"/>
    <x v="3"/>
    <x v="11"/>
    <d v="2023-12-01T00:00:00"/>
    <n v="385"/>
    <x v="2"/>
    <n v="16359"/>
    <n v="87702"/>
    <n v="87702"/>
    <s v="MARIA  ALZATE DE ACOSTA Registros:  1857116"/>
    <s v="CLINICA NUEVA DE CALI SAS"/>
    <s v="901158187-6"/>
    <s v="HCE-11028"/>
    <s v="HCE-11028"/>
    <s v="MARIA  ALZATE DE ACOSTA Registros:  1857116"/>
    <s v=""/>
    <x v="0"/>
    <s v="Contributivo"/>
    <m/>
    <n v="0"/>
    <s v="05"/>
    <s v="890303093"/>
    <s v="890303093"/>
  </r>
  <r>
    <s v="CAJA DE COMPENSACION FAMILIAR COMFENALCO DEL VALLE DEL CAUCA"/>
    <s v="HCE-11029"/>
    <s v="19/10/2022 00:00:00"/>
    <s v="11/11/2022 00:00:00"/>
    <x v="3"/>
    <x v="11"/>
    <d v="2023-12-01T00:00:00"/>
    <n v="385"/>
    <x v="2"/>
    <n v="16359"/>
    <n v="87702"/>
    <n v="87702"/>
    <s v="MELBA  GONZALEZ SALCEDO Registros:  1853111"/>
    <s v="CLINICA NUEVA DE CALI SAS"/>
    <s v="901158187-6"/>
    <s v="HCE-11029"/>
    <s v="HCE-11029"/>
    <s v="MELBA  GONZALEZ SALCEDO Registros:  1853111"/>
    <s v="CC31142686"/>
    <x v="0"/>
    <s v="Contributivo"/>
    <m/>
    <n v="0"/>
    <s v="05"/>
    <s v="890303093"/>
    <s v="890303093"/>
  </r>
  <r>
    <s v="CAJA DE COMPENSACION FAMILIAR COMFENALCO DEL VALLE DEL CAUCA"/>
    <s v="HCE-11031"/>
    <s v="19/10/2022 00:00:00"/>
    <s v="11/11/2022 00:00:00"/>
    <x v="3"/>
    <x v="11"/>
    <d v="2023-12-01T00:00:00"/>
    <n v="385"/>
    <x v="2"/>
    <n v="16359"/>
    <n v="87702"/>
    <n v="87702"/>
    <s v="MARIA  RAMIREZ  Registros:  1857602"/>
    <s v="CLINICA NUEVA DE CALI SAS"/>
    <s v="901158187-6"/>
    <s v="HCE-11031"/>
    <s v="HCE-11031"/>
    <s v="MARIA  RAMIREZ  Registros:  1857602"/>
    <s v="CC29032083"/>
    <x v="0"/>
    <s v="Contributivo"/>
    <m/>
    <n v="0"/>
    <s v="05"/>
    <s v="890303093"/>
    <s v="890303093"/>
  </r>
  <r>
    <s v="CAJA DE COMPENSACION FAMILIAR COMFENALCO DEL VALLE DEL CAUCA"/>
    <s v="HCE-11032"/>
    <s v="19/10/2022 00:00:00"/>
    <s v="11/11/2022 00:00:00"/>
    <x v="3"/>
    <x v="11"/>
    <d v="2023-12-01T00:00:00"/>
    <n v="385"/>
    <x v="2"/>
    <n v="16359"/>
    <n v="87702"/>
    <n v="87702"/>
    <s v="LEIDY  ROMERO RIVERA Registros:  1857623"/>
    <s v="CLINICA NUEVA DE CALI SAS"/>
    <s v="901158187-6"/>
    <s v="HCE-11032"/>
    <s v="HCE-11032"/>
    <s v="LEIDY  ROMERO RIVERA Registros:  1857623"/>
    <s v="CC1130632392"/>
    <x v="0"/>
    <s v="Contributivo"/>
    <m/>
    <n v="0"/>
    <s v="05"/>
    <s v="890303093"/>
    <s v="890303093"/>
  </r>
  <r>
    <s v="CAJA DE COMPENSACION FAMILIAR COMFENALCO DEL VALLE DEL CAUCA"/>
    <s v="HCE-11033"/>
    <s v="19/10/2022 00:00:00"/>
    <s v="11/11/2022 00:00:00"/>
    <x v="3"/>
    <x v="11"/>
    <d v="2023-12-01T00:00:00"/>
    <n v="385"/>
    <x v="2"/>
    <n v="16359"/>
    <n v="87702"/>
    <n v="87702"/>
    <s v="AMIRA  CALDERON DE TORRES Registros:  1857638"/>
    <s v="CLINICA NUEVA DE CALI SAS"/>
    <s v="901158187-6"/>
    <s v="HCE-11033"/>
    <s v="HCE-11033"/>
    <s v="AMIRA  CALDERON DE TORRES Registros:  1857638"/>
    <s v="CC29058768"/>
    <x v="0"/>
    <s v="Contributivo"/>
    <m/>
    <n v="0"/>
    <s v="05"/>
    <s v="890303093"/>
    <s v="890303093"/>
  </r>
  <r>
    <s v="CAJA DE COMPENSACION FAMILIAR COMFENALCO DEL VALLE DEL CAUCA"/>
    <s v="HCE-11034"/>
    <s v="19/10/2022 00:00:00"/>
    <s v="11/11/2022 00:00:00"/>
    <x v="3"/>
    <x v="11"/>
    <d v="2023-12-01T00:00:00"/>
    <n v="385"/>
    <x v="2"/>
    <n v="16354"/>
    <n v="87702"/>
    <n v="87702"/>
    <s v="ANIBAL  CAICEDO CUERO Registros:  1852802"/>
    <s v="CLINICA NUEVA DE CALI SAS"/>
    <s v="901158187-6"/>
    <s v="HCE-11034"/>
    <s v="HCE-11034"/>
    <s v="ANIBAL  CAICEDO CUERO Registros:  1852802"/>
    <s v=""/>
    <x v="0"/>
    <s v="Contributivo"/>
    <m/>
    <n v="0"/>
    <s v="05"/>
    <s v="890303093"/>
    <s v="890303093"/>
  </r>
  <r>
    <s v="CAJA DE COMPENSACION FAMILIAR COMFENALCO DEL VALLE DEL CAUCA"/>
    <s v="HCE-11035"/>
    <s v="19/10/2022 00:00:00"/>
    <s v="11/11/2022 00:00:00"/>
    <x v="3"/>
    <x v="11"/>
    <d v="2023-12-01T00:00:00"/>
    <n v="385"/>
    <x v="2"/>
    <n v="16354"/>
    <n v="87702"/>
    <n v="87702"/>
    <s v="FRANCISCO  RUIZ GARCIA Registros:  1856417"/>
    <s v="CLINICA NUEVA DE CALI SAS"/>
    <s v="901158187-6"/>
    <s v="HCE-11035"/>
    <s v="HCE-11035"/>
    <s v="FRANCISCO  RUIZ GARCIA Registros:  1856417"/>
    <s v="4230870"/>
    <x v="0"/>
    <s v="Contributivo"/>
    <m/>
    <n v="0"/>
    <s v="05"/>
    <s v="890303093"/>
    <s v="890303093"/>
  </r>
  <r>
    <s v="CAJA DE COMPENSACION FAMILIAR COMFENALCO DEL VALLE DEL CAUCA"/>
    <s v="HCE-11036"/>
    <s v="19/10/2022 00:00:00"/>
    <s v="11/11/2022 00:00:00"/>
    <x v="3"/>
    <x v="11"/>
    <d v="2023-12-01T00:00:00"/>
    <n v="385"/>
    <x v="2"/>
    <n v="16354"/>
    <n v="87702"/>
    <n v="87702"/>
    <s v="GLORIA  ÑAÑEZ GUERRERO Registros:  1856343"/>
    <s v="CLINICA NUEVA DE CALI SAS"/>
    <s v="901158187-6"/>
    <s v="HCE-11036"/>
    <s v="HCE-11036"/>
    <s v="GLORIA  ÑAÑEZ GUERRERO Registros:  1856343"/>
    <s v="CC31253063"/>
    <x v="0"/>
    <s v="Contributivo"/>
    <m/>
    <n v="0"/>
    <s v="05"/>
    <s v="890303093"/>
    <s v="890303093"/>
  </r>
  <r>
    <s v="CAJA DE COMPENSACION FAMILIAR COMFENALCO DEL VALLE DEL CAUCA"/>
    <s v="HCE-11037"/>
    <s v="19/10/2022 00:00:00"/>
    <s v="11/11/2022 00:00:00"/>
    <x v="3"/>
    <x v="11"/>
    <d v="2023-12-01T00:00:00"/>
    <n v="385"/>
    <x v="2"/>
    <n v="16354"/>
    <n v="87702"/>
    <n v="87702"/>
    <s v="GUILLERMO  REVELO PEREZ Registros:  1856365"/>
    <s v="CLINICA NUEVA DE CALI SAS"/>
    <s v="901158187-6"/>
    <s v="HCE-11037"/>
    <s v="HCE-11037"/>
    <s v="GUILLERMO  REVELO PEREZ Registros:  1856365"/>
    <s v="CC12966386"/>
    <x v="0"/>
    <s v="Contributivo"/>
    <m/>
    <n v="0"/>
    <s v="05"/>
    <s v="890303093"/>
    <s v="890303093"/>
  </r>
  <r>
    <s v="CAJA DE COMPENSACION FAMILIAR COMFENALCO DEL VALLE DEL CAUCA"/>
    <s v="HCE-11039"/>
    <s v="19/10/2022 00:00:00"/>
    <s v="11/11/2022 00:00:00"/>
    <x v="3"/>
    <x v="11"/>
    <d v="2023-12-01T00:00:00"/>
    <n v="385"/>
    <x v="2"/>
    <n v="16354"/>
    <n v="87702"/>
    <n v="87702"/>
    <s v="HANSEL  ORTIZ ANGULO Registros:  1852819"/>
    <s v="CLINICA NUEVA DE CALI SAS"/>
    <s v="901158187-6"/>
    <s v="HCE-11039"/>
    <s v="HCE-11039"/>
    <s v="HANSEL  ORTIZ ANGULO Registros:  1852819"/>
    <s v="RC1232813173"/>
    <x v="0"/>
    <s v="Contributivo"/>
    <m/>
    <n v="0"/>
    <s v="05"/>
    <s v="890303093"/>
    <s v="890303093"/>
  </r>
  <r>
    <s v="CAJA DE COMPENSACION FAMILIAR COMFENALCO DEL VALLE DEL CAUCA"/>
    <s v="HCE-11040"/>
    <s v="19/10/2022 00:00:00"/>
    <s v="11/11/2022 00:00:00"/>
    <x v="3"/>
    <x v="11"/>
    <d v="2023-12-01T00:00:00"/>
    <n v="385"/>
    <x v="2"/>
    <n v="16354"/>
    <n v="87702"/>
    <n v="87702"/>
    <s v="HECTOR  VASQUEZ OCAMPO Registros:  1850023"/>
    <s v="CLINICA NUEVA DE CALI SAS"/>
    <s v="901158187-6"/>
    <s v="HCE-11040"/>
    <s v="HCE-11040"/>
    <s v="HECTOR  VASQUEZ OCAMPO Registros:  1850023"/>
    <s v="CC6455875"/>
    <x v="0"/>
    <s v="Contributivo"/>
    <m/>
    <n v="0"/>
    <s v="05"/>
    <s v="890303093"/>
    <s v="890303093"/>
  </r>
  <r>
    <s v="CAJA DE COMPENSACION FAMILIAR COMFENALCO DEL VALLE DEL CAUCA"/>
    <s v="HCE-11041"/>
    <s v="19/10/2022 00:00:00"/>
    <s v="11/11/2022 00:00:00"/>
    <x v="3"/>
    <x v="11"/>
    <d v="2023-12-01T00:00:00"/>
    <n v="385"/>
    <x v="2"/>
    <n v="16354"/>
    <n v="87702"/>
    <n v="87702"/>
    <s v="JAIME  QUINTERO HOYOS Registros:  1850056"/>
    <s v="CLINICA NUEVA DE CALI SAS"/>
    <s v="901158187-6"/>
    <s v="HCE-11041"/>
    <s v="HCE-11041"/>
    <s v="JAIME  QUINTERO HOYOS Registros:  1850056"/>
    <s v="3103839042"/>
    <x v="0"/>
    <s v="Contributivo"/>
    <m/>
    <n v="0"/>
    <s v="05"/>
    <s v="890303093"/>
    <s v="890303093"/>
  </r>
  <r>
    <s v="CAJA DE COMPENSACION FAMILIAR COMFENALCO DEL VALLE DEL CAUCA"/>
    <s v="HCE-11042"/>
    <s v="19/10/2022 00:00:00"/>
    <s v="11/11/2022 00:00:00"/>
    <x v="3"/>
    <x v="11"/>
    <d v="2023-12-01T00:00:00"/>
    <n v="385"/>
    <x v="2"/>
    <n v="16354"/>
    <n v="87702"/>
    <n v="87702"/>
    <s v="JOSE  VALENCIA OLAYA Registros:  1850063"/>
    <s v="CLINICA NUEVA DE CALI SAS"/>
    <s v="901158187-6"/>
    <s v="HCE-11042"/>
    <s v="HCE-11042"/>
    <s v="JOSE  VALENCIA OLAYA Registros:  1850063"/>
    <s v="CC17052422"/>
    <x v="0"/>
    <s v="Contributivo"/>
    <m/>
    <n v="0"/>
    <s v="05"/>
    <s v="890303093"/>
    <s v="890303093"/>
  </r>
  <r>
    <s v="CAJA DE COMPENSACION FAMILIAR COMFENALCO DEL VALLE DEL CAUCA"/>
    <s v="HCE-11043"/>
    <s v="19/10/2022 00:00:00"/>
    <s v="11/11/2022 00:00:00"/>
    <x v="3"/>
    <x v="11"/>
    <d v="2023-12-01T00:00:00"/>
    <n v="385"/>
    <x v="2"/>
    <n v="16354"/>
    <n v="87702"/>
    <n v="87702"/>
    <s v="LEYDI  RODALLEGA VIVEROS Registros:  1848052"/>
    <s v="CLINICA NUEVA DE CALI SAS"/>
    <s v="901158187-6"/>
    <s v="HCE-11043"/>
    <s v="HCE-11043"/>
    <s v="LEYDI  RODALLEGA VIVEROS Registros:  1848052"/>
    <s v=""/>
    <x v="0"/>
    <s v="Contributivo"/>
    <m/>
    <n v="0"/>
    <s v="05"/>
    <s v="890303093"/>
    <s v="890303093"/>
  </r>
  <r>
    <s v="CAJA DE COMPENSACION FAMILIAR COMFENALCO DEL VALLE DEL CAUCA"/>
    <s v="HCE-11044"/>
    <s v="19/10/2022 00:00:00"/>
    <s v="11/11/2022 00:00:00"/>
    <x v="3"/>
    <x v="11"/>
    <d v="2023-12-01T00:00:00"/>
    <n v="385"/>
    <x v="2"/>
    <n v="16354"/>
    <n v="87702"/>
    <n v="87702"/>
    <s v="LIZANDRA  LLORENTE ALVAREZ Registros:  1852823"/>
    <s v="CLINICA NUEVA DE CALI SAS"/>
    <s v="901158187-6"/>
    <s v="HCE-11044"/>
    <s v="HCE-11044"/>
    <s v="LIZANDRA  LLORENTE ALVAREZ Registros:  1852823"/>
    <s v=""/>
    <x v="0"/>
    <s v="Contributivo"/>
    <m/>
    <n v="0"/>
    <s v="05"/>
    <s v="890303093"/>
    <s v="890303093"/>
  </r>
  <r>
    <s v="CAJA DE COMPENSACION FAMILIAR COMFENALCO DEL VALLE DEL CAUCA"/>
    <s v="HCE-11045"/>
    <s v="19/10/2022 00:00:00"/>
    <s v="11/11/2022 00:00:00"/>
    <x v="3"/>
    <x v="11"/>
    <d v="2023-12-01T00:00:00"/>
    <n v="385"/>
    <x v="2"/>
    <n v="16354"/>
    <n v="87702"/>
    <n v="87702"/>
    <s v="LUCIA  MONTOYA SANCHEZ Registros:  1848043"/>
    <s v="CLINICA NUEVA DE CALI SAS"/>
    <s v="901158187-6"/>
    <s v="HCE-11045"/>
    <s v="HCE-11045"/>
    <s v="LUCIA  MONTOYA SANCHEZ Registros:  1848043"/>
    <s v="3053334891"/>
    <x v="0"/>
    <s v="Contributivo"/>
    <m/>
    <n v="0"/>
    <s v="05"/>
    <s v="890303093"/>
    <s v="890303093"/>
  </r>
  <r>
    <s v="CAJA DE COMPENSACION FAMILIAR COMFENALCO DEL VALLE DEL CAUCA"/>
    <s v="HCE-11046"/>
    <s v="19/10/2022 00:00:00"/>
    <s v="11/11/2022 00:00:00"/>
    <x v="3"/>
    <x v="11"/>
    <d v="2023-12-01T00:00:00"/>
    <n v="385"/>
    <x v="2"/>
    <n v="16354"/>
    <n v="87702"/>
    <n v="87702"/>
    <s v="MARIA  GONZALEZ COLLAZOS Registros:  1852850"/>
    <s v="CLINICA NUEVA DE CALI SAS"/>
    <s v="901158187-6"/>
    <s v="HCE-11046"/>
    <s v="HCE-11046"/>
    <s v="MARIA  GONZALEZ COLLAZOS Registros:  1852850"/>
    <s v="CC31270453"/>
    <x v="0"/>
    <s v="Contributivo"/>
    <m/>
    <n v="0"/>
    <s v="05"/>
    <s v="890303093"/>
    <s v="890303093"/>
  </r>
  <r>
    <s v="CAJA DE COMPENSACION FAMILIAR COMFENALCO DEL VALLE DEL CAUCA"/>
    <s v="HCE-11047"/>
    <s v="19/10/2022 00:00:00"/>
    <s v="11/11/2022 00:00:00"/>
    <x v="3"/>
    <x v="11"/>
    <d v="2023-12-01T00:00:00"/>
    <n v="385"/>
    <x v="2"/>
    <n v="16354"/>
    <n v="87702"/>
    <n v="87702"/>
    <s v="MARIA  LOPEZ VDA DE GARNICA Registros:  1852838"/>
    <s v="CLINICA NUEVA DE CALI SAS"/>
    <s v="901158187-6"/>
    <s v="HCE-11047"/>
    <s v="HCE-11047"/>
    <s v="MARIA  LOPEZ VDA DE GARNICA Registros:  1852838"/>
    <s v="CC24137536"/>
    <x v="0"/>
    <s v="Contributivo"/>
    <m/>
    <n v="0"/>
    <s v="05"/>
    <s v="890303093"/>
    <s v="890303093"/>
  </r>
  <r>
    <s v="CAJA DE COMPENSACION FAMILIAR COMFENALCO DEL VALLE DEL CAUCA"/>
    <s v="HCE-11048"/>
    <s v="19/10/2022 00:00:00"/>
    <s v="11/11/2022 00:00:00"/>
    <x v="3"/>
    <x v="11"/>
    <d v="2023-12-01T00:00:00"/>
    <n v="385"/>
    <x v="2"/>
    <n v="16354"/>
    <n v="87702"/>
    <n v="87702"/>
    <s v="MARIA  NOVOA ORTIZ Registros:  1856334"/>
    <s v="CLINICA NUEVA DE CALI SAS"/>
    <s v="901158187-6"/>
    <s v="HCE-11048"/>
    <s v="HCE-11048"/>
    <s v="MARIA  NOVOA ORTIZ Registros:  1856334"/>
    <s v="CC29100904"/>
    <x v="0"/>
    <s v="Contributivo"/>
    <m/>
    <n v="0"/>
    <s v="05"/>
    <s v="890303093"/>
    <s v="890303093"/>
  </r>
  <r>
    <s v="CAJA DE COMPENSACION FAMILIAR COMFENALCO DEL VALLE DEL CAUCA"/>
    <s v="HCE-11049"/>
    <s v="19/10/2022 00:00:00"/>
    <s v="11/11/2022 00:00:00"/>
    <x v="3"/>
    <x v="11"/>
    <d v="2023-12-01T00:00:00"/>
    <n v="385"/>
    <x v="2"/>
    <n v="16354"/>
    <n v="87702"/>
    <n v="87702"/>
    <s v="MARIA NUBIA VILLALOBOS ABADIA Registros:  1850064"/>
    <s v="CLINICA NUEVA DE CALI SAS"/>
    <s v="901158187-6"/>
    <s v="HCE-11049"/>
    <s v="HCE-11049"/>
    <s v="MARIA NUBIA VILLALOBOS ABADIA Registros:  1850064"/>
    <s v="CC29477264"/>
    <x v="0"/>
    <s v="Contributivo"/>
    <m/>
    <n v="0"/>
    <s v="05"/>
    <s v="890303093"/>
    <s v="890303093"/>
  </r>
  <r>
    <s v="CAJA DE COMPENSACION FAMILIAR COMFENALCO DEL VALLE DEL CAUCA"/>
    <s v="HCE-11052"/>
    <s v="19/10/2022 00:00:00"/>
    <s v="11/11/2022 00:00:00"/>
    <x v="3"/>
    <x v="11"/>
    <d v="2023-12-01T00:00:00"/>
    <n v="385"/>
    <x v="2"/>
    <n v="16354"/>
    <n v="87702"/>
    <n v="87702"/>
    <s v="OMAIRA  SANCHEZ DE RACINES Registros:  1852871"/>
    <s v="CLINICA NUEVA DE CALI SAS"/>
    <s v="901158187-6"/>
    <s v="HCE-11052"/>
    <s v="HCE-11052"/>
    <s v="OMAIRA  SANCHEZ DE RACINES Registros:  1852871"/>
    <s v=""/>
    <x v="0"/>
    <s v="Contributivo"/>
    <m/>
    <n v="0"/>
    <s v="05"/>
    <s v="890303093"/>
    <s v="890303093"/>
  </r>
  <r>
    <s v="CAJA DE COMPENSACION FAMILIAR COMFENALCO DEL VALLE DEL CAUCA"/>
    <s v="HCE-11053"/>
    <s v="19/10/2022 00:00:00"/>
    <s v="11/11/2022 00:00:00"/>
    <x v="3"/>
    <x v="11"/>
    <d v="2023-12-01T00:00:00"/>
    <n v="385"/>
    <x v="2"/>
    <n v="16354"/>
    <n v="87702"/>
    <n v="87702"/>
    <s v="ROSALBA  VALENCIA DE BERMUDEZ Registros:  1850073"/>
    <s v="CLINICA NUEVA DE CALI SAS"/>
    <s v="901158187-6"/>
    <s v="HCE-11053"/>
    <s v="HCE-11053"/>
    <s v="ROSALBA  VALENCIA DE BERMUDEZ Registros:  1850073"/>
    <s v="CC38959996"/>
    <x v="0"/>
    <s v="Contributivo"/>
    <m/>
    <n v="0"/>
    <s v="05"/>
    <s v="890303093"/>
    <s v="890303093"/>
  </r>
  <r>
    <s v="CAJA DE COMPENSACION FAMILIAR COMFENALCO DEL VALLE DEL CAUCA"/>
    <s v="HCE-11054"/>
    <s v="19/10/2022 00:00:00"/>
    <s v="11/11/2022 00:00:00"/>
    <x v="3"/>
    <x v="11"/>
    <d v="2023-12-01T00:00:00"/>
    <n v="385"/>
    <x v="2"/>
    <n v="16365"/>
    <n v="133849"/>
    <n v="133849"/>
    <s v="WILLIAM  CUADRADO BUITRAGO Registros:  1856396"/>
    <s v="CLINICA NUEVA DE CALI SAS"/>
    <s v="901158187-6"/>
    <s v="HCE-11054"/>
    <s v="HCE-11054"/>
    <s v="WILLIAM  CUADRADO BUITRAGO Registros:  1856396"/>
    <s v=""/>
    <x v="0"/>
    <s v="Contributivo"/>
    <m/>
    <n v="0"/>
    <s v="05"/>
    <s v="890303093"/>
    <s v="890303093"/>
  </r>
  <r>
    <s v="CAJA DE COMPENSACION FAMILIAR COMFENALCO DEL VALLE DEL CAUCA"/>
    <s v="HCE-11055"/>
    <s v="19/10/2022 00:00:00"/>
    <s v="11/11/2022 00:00:00"/>
    <x v="3"/>
    <x v="11"/>
    <d v="2023-12-01T00:00:00"/>
    <n v="385"/>
    <x v="2"/>
    <n v="16354"/>
    <n v="30000"/>
    <n v="30000"/>
    <s v="JHON  ORTIZ POLANCO Registros:  1856447"/>
    <s v="CLINICA NUEVA DE CALI SAS"/>
    <s v="901158187-6"/>
    <s v="HCE-11055"/>
    <s v="HCE-11055"/>
    <s v="JHON  ORTIZ POLANCO Registros:  1856447"/>
    <s v=""/>
    <x v="0"/>
    <s v="Contributivo"/>
    <m/>
    <n v="0"/>
    <s v="05"/>
    <s v="890303093"/>
    <s v="890303093"/>
  </r>
  <r>
    <s v="CAJA DE COMPENSACION FAMILIAR COMFENALCO DEL VALLE DEL CAUCA"/>
    <s v="HCE-11056"/>
    <s v="19/10/2022 00:00:00"/>
    <s v="11/11/2022 00:00:00"/>
    <x v="3"/>
    <x v="11"/>
    <d v="2023-12-01T00:00:00"/>
    <n v="385"/>
    <x v="2"/>
    <n v="16354"/>
    <n v="87702"/>
    <n v="87702"/>
    <s v="ALEYDA  GIRON MORENO Registros:  1858275"/>
    <s v="CLINICA NUEVA DE CALI SAS"/>
    <s v="901158187-6"/>
    <s v="HCE-11056"/>
    <s v="HCE-11056"/>
    <s v="ALEYDA  GIRON MORENO Registros:  1858275"/>
    <s v="CC29612567"/>
    <x v="0"/>
    <s v="Contributivo"/>
    <m/>
    <n v="0"/>
    <s v="05"/>
    <s v="890303093"/>
    <s v="890303093"/>
  </r>
  <r>
    <s v="CAJA DE COMPENSACION FAMILIAR COMFENALCO DEL VALLE DEL CAUCA"/>
    <s v="HCE-11057"/>
    <s v="20/10/2022 00:00:00"/>
    <s v="11/11/2022 00:00:00"/>
    <x v="3"/>
    <x v="11"/>
    <d v="2023-12-01T00:00:00"/>
    <n v="385"/>
    <x v="2"/>
    <n v="16354"/>
    <n v="87702"/>
    <n v="87702"/>
    <s v="JOSE  NOREÑA RENDON Registros:  1858555"/>
    <s v="CLINICA NUEVA DE CALI SAS"/>
    <s v="901158187-6"/>
    <s v="HCE-11057"/>
    <s v="HCE-11057"/>
    <s v="JOSE  NOREÑA RENDON Registros:  1858555"/>
    <s v="CC6547867"/>
    <x v="0"/>
    <s v="Contributivo"/>
    <m/>
    <n v="0"/>
    <s v="05"/>
    <s v="890303093"/>
    <s v="890303093"/>
  </r>
  <r>
    <s v="CAJA DE COMPENSACION FAMILIAR COMFENALCO DEL VALLE DEL CAUCA"/>
    <s v="HCE-11058"/>
    <s v="20/10/2022 00:00:00"/>
    <s v="11/11/2022 00:00:00"/>
    <x v="3"/>
    <x v="11"/>
    <d v="2023-12-01T00:00:00"/>
    <n v="385"/>
    <x v="2"/>
    <n v="16354"/>
    <n v="87702"/>
    <n v="87702"/>
    <s v="MARIA  MUÑOZ  Registros:  1858567"/>
    <s v="CLINICA NUEVA DE CALI SAS"/>
    <s v="901158187-6"/>
    <s v="HCE-11058"/>
    <s v="HCE-11058"/>
    <s v="MARIA  MUÑOZ  Registros:  1858567"/>
    <s v="CC38958793"/>
    <x v="0"/>
    <s v="Contributivo"/>
    <m/>
    <n v="0"/>
    <s v="05"/>
    <s v="890303093"/>
    <s v="890303093"/>
  </r>
  <r>
    <s v="CAJA DE COMPENSACION FAMILIAR COMFENALCO DEL VALLE DEL CAUCA"/>
    <s v="HCE-11059"/>
    <s v="20/10/2022 00:00:00"/>
    <s v="11/11/2022 00:00:00"/>
    <x v="3"/>
    <x v="11"/>
    <d v="2023-12-01T00:00:00"/>
    <n v="385"/>
    <x v="2"/>
    <n v="16354"/>
    <n v="87702"/>
    <n v="87702"/>
    <s v="RODRIGO  BECERRA CRUZ Registros:  1858574"/>
    <s v="CLINICA NUEVA DE CALI SAS"/>
    <s v="901158187-6"/>
    <s v="HCE-11059"/>
    <s v="HCE-11059"/>
    <s v="RODRIGO  BECERRA CRUZ Registros:  1858574"/>
    <s v=""/>
    <x v="0"/>
    <s v="Contributivo"/>
    <m/>
    <n v="0"/>
    <s v="05"/>
    <s v="890303093"/>
    <s v="890303093"/>
  </r>
  <r>
    <s v="CAJA DE COMPENSACION FAMILIAR COMFENALCO DEL VALLE DEL CAUCA"/>
    <s v="HCE-11060"/>
    <s v="20/10/2022 00:00:00"/>
    <s v="11/11/2022 00:00:00"/>
    <x v="3"/>
    <x v="11"/>
    <d v="2023-12-01T00:00:00"/>
    <n v="385"/>
    <x v="2"/>
    <n v="16354"/>
    <n v="87702"/>
    <n v="87702"/>
    <s v="MARIA  RESTREPO DE LOPEZ Registros:  1858598"/>
    <s v="CLINICA NUEVA DE CALI SAS"/>
    <s v="901158187-6"/>
    <s v="HCE-11060"/>
    <s v="HCE-11060"/>
    <s v="MARIA  RESTREPO DE LOPEZ Registros:  1858598"/>
    <s v=""/>
    <x v="0"/>
    <s v="Contributivo"/>
    <m/>
    <n v="0"/>
    <s v="05"/>
    <s v="890303093"/>
    <s v="890303093"/>
  </r>
  <r>
    <s v="CAJA DE COMPENSACION FAMILIAR COMFENALCO DEL VALLE DEL CAUCA"/>
    <s v="HCE-11065"/>
    <s v="20/10/2022 00:00:00"/>
    <s v="11/11/2022 00:00:00"/>
    <x v="3"/>
    <x v="11"/>
    <d v="2023-12-01T00:00:00"/>
    <n v="385"/>
    <x v="2"/>
    <n v="16359"/>
    <n v="87702"/>
    <n v="87702"/>
    <s v="ANGIE  GIRALDO ANGULO Registros:  1858679"/>
    <s v="CLINICA NUEVA DE CALI SAS"/>
    <s v="901158187-6"/>
    <s v="HCE-11065"/>
    <s v="HCE-11065"/>
    <s v="ANGIE  GIRALDO ANGULO Registros:  1858679"/>
    <s v=""/>
    <x v="0"/>
    <s v="Contributivo"/>
    <m/>
    <n v="0"/>
    <s v="05"/>
    <s v="890303093"/>
    <s v="890303093"/>
  </r>
  <r>
    <s v="CAJA DE COMPENSACION FAMILIAR COMFENALCO DEL VALLE DEL CAUCA"/>
    <s v="HCE-11067"/>
    <s v="20/10/2022 00:00:00"/>
    <s v="11/11/2022 00:00:00"/>
    <x v="3"/>
    <x v="11"/>
    <d v="2023-12-01T00:00:00"/>
    <n v="385"/>
    <x v="2"/>
    <n v="16359"/>
    <n v="87702"/>
    <n v="87702"/>
    <s v="MARIA  MOSQUERA  Registros:  1858698"/>
    <s v="CLINICA NUEVA DE CALI SAS"/>
    <s v="901158187-6"/>
    <s v="HCE-11067"/>
    <s v="HCE-11067"/>
    <s v="MARIA  MOSQUERA  Registros:  1858698"/>
    <s v=""/>
    <x v="0"/>
    <s v="Contributivo"/>
    <m/>
    <n v="0"/>
    <s v="05"/>
    <s v="890303093"/>
    <s v="890303093"/>
  </r>
  <r>
    <s v="CAJA DE COMPENSACION FAMILIAR COMFENALCO DEL VALLE DEL CAUCA"/>
    <s v="HCE-11068"/>
    <s v="20/10/2022 00:00:00"/>
    <s v="11/11/2022 00:00:00"/>
    <x v="3"/>
    <x v="11"/>
    <d v="2023-12-01T00:00:00"/>
    <n v="385"/>
    <x v="2"/>
    <n v="16359"/>
    <n v="87702"/>
    <n v="87702"/>
    <s v="ANA  SANCHEZ DE CORTES Registros:  1858726"/>
    <s v="CLINICA NUEVA DE CALI SAS"/>
    <s v="901158187-6"/>
    <s v="HCE-11068"/>
    <s v="HCE-11068"/>
    <s v="ANA  SANCHEZ DE CORTES Registros:  1858726"/>
    <s v=""/>
    <x v="0"/>
    <s v="Contributivo"/>
    <m/>
    <n v="0"/>
    <s v="05"/>
    <s v="890303093"/>
    <s v="890303093"/>
  </r>
  <r>
    <s v="CAJA DE COMPENSACION FAMILIAR COMFENALCO DEL VALLE DEL CAUCA"/>
    <s v="HCE-11073"/>
    <s v="20/10/2022 00:00:00"/>
    <s v="11/11/2022 00:00:00"/>
    <x v="3"/>
    <x v="11"/>
    <d v="2023-12-01T00:00:00"/>
    <n v="385"/>
    <x v="2"/>
    <n v="16359"/>
    <n v="87702"/>
    <n v="87702"/>
    <s v="BETTY  CARVALO  Registros:  1859348"/>
    <s v="CLINICA NUEVA DE CALI SAS"/>
    <s v="901158187-6"/>
    <s v="HCE-11073"/>
    <s v="HCE-11073"/>
    <s v="BETTY  CARVALO  Registros:  1859348"/>
    <s v="CC29011770"/>
    <x v="0"/>
    <s v="Contributivo"/>
    <m/>
    <n v="0"/>
    <s v="05"/>
    <s v="890303093"/>
    <s v="890303093"/>
  </r>
  <r>
    <s v="CAJA DE COMPENSACION FAMILIAR COMFENALCO DEL VALLE DEL CAUCA"/>
    <s v="HCE-11077"/>
    <s v="20/10/2022 00:00:00"/>
    <s v="11/11/2022 00:00:00"/>
    <x v="3"/>
    <x v="11"/>
    <d v="2023-12-01T00:00:00"/>
    <n v="385"/>
    <x v="2"/>
    <n v="16359"/>
    <n v="87702"/>
    <n v="87702"/>
    <s v="DELIO  PIAMBA  Registros:  1859592"/>
    <s v="CLINICA NUEVA DE CALI SAS"/>
    <s v="901158187-6"/>
    <s v="HCE-11077"/>
    <s v="HCE-11077"/>
    <s v="DELIO  PIAMBA  Registros:  1859592"/>
    <s v="CC13235916"/>
    <x v="0"/>
    <s v="Contributivo"/>
    <m/>
    <n v="0"/>
    <s v="05"/>
    <s v="890303093"/>
    <s v="890303093"/>
  </r>
  <r>
    <s v="CAJA DE COMPENSACION FAMILIAR COMFENALCO DEL VALLE DEL CAUCA"/>
    <s v="HCE-11083"/>
    <s v="20/10/2022 00:00:00"/>
    <s v="11/11/2022 00:00:00"/>
    <x v="3"/>
    <x v="11"/>
    <d v="2023-12-01T00:00:00"/>
    <n v="385"/>
    <x v="2"/>
    <n v="16359"/>
    <n v="87702"/>
    <n v="87702"/>
    <s v="GUILLERMO  GARZON  Registros:  1860180"/>
    <s v="CLINICA NUEVA DE CALI SAS"/>
    <s v="901158187-6"/>
    <s v="HCE-11083"/>
    <s v="HCE-11083"/>
    <s v="GUILLERMO  GARZON  Registros:  1860180"/>
    <s v="CC14931415"/>
    <x v="0"/>
    <s v="Contributivo"/>
    <m/>
    <n v="0"/>
    <s v="05"/>
    <s v="890303093"/>
    <s v="890303093"/>
  </r>
  <r>
    <s v="CAJA DE COMPENSACION FAMILIAR COMFENALCO DEL VALLE DEL CAUCA"/>
    <s v="HCE-11084"/>
    <s v="21/10/2022 00:00:00"/>
    <s v="11/11/2022 00:00:00"/>
    <x v="3"/>
    <x v="11"/>
    <d v="2023-12-01T00:00:00"/>
    <n v="385"/>
    <x v="2"/>
    <n v="16359"/>
    <n v="87702"/>
    <n v="87702"/>
    <s v="MIRIAM  RIVAS DE GRANADA Registros:  1860996"/>
    <s v="CLINICA NUEVA DE CALI SAS"/>
    <s v="901158187-6"/>
    <s v="HCE-11084"/>
    <s v="HCE-11084"/>
    <s v="MIRIAM  RIVAS DE GRANADA Registros:  1860996"/>
    <s v=""/>
    <x v="0"/>
    <s v="Contributivo"/>
    <m/>
    <n v="0"/>
    <s v="05"/>
    <s v="890303093"/>
    <s v="890303093"/>
  </r>
  <r>
    <s v="CAJA DE COMPENSACION FAMILIAR COMFENALCO DEL VALLE DEL CAUCA"/>
    <s v="HCE-11085"/>
    <s v="21/10/2022 00:00:00"/>
    <s v="11/11/2022 00:00:00"/>
    <x v="3"/>
    <x v="11"/>
    <d v="2023-12-01T00:00:00"/>
    <n v="385"/>
    <x v="2"/>
    <n v="16359"/>
    <n v="87702"/>
    <n v="87702"/>
    <s v="DAYRA  ALCID SANCHEZ Registros:  1861183"/>
    <s v="CLINICA NUEVA DE CALI SAS"/>
    <s v="901158187-6"/>
    <s v="HCE-11085"/>
    <s v="HCE-11085"/>
    <s v="DAYRA  ALCID SANCHEZ Registros:  1861183"/>
    <s v="CC41573332"/>
    <x v="0"/>
    <s v="Contributivo"/>
    <m/>
    <n v="0"/>
    <s v="05"/>
    <s v="890303093"/>
    <s v="890303093"/>
  </r>
  <r>
    <s v="CAJA DE COMPENSACION FAMILIAR COMFENALCO DEL VALLE DEL CAUCA"/>
    <s v="HCE-11086"/>
    <s v="21/10/2022 00:00:00"/>
    <s v="11/11/2022 00:00:00"/>
    <x v="3"/>
    <x v="11"/>
    <d v="2023-12-01T00:00:00"/>
    <n v="385"/>
    <x v="2"/>
    <n v="16359"/>
    <n v="87702"/>
    <n v="87702"/>
    <s v="CARMEN  LOZANO DE MENESES Registros:  1861442"/>
    <s v="CLINICA NUEVA DE CALI SAS"/>
    <s v="901158187-6"/>
    <s v="HCE-11086"/>
    <s v="HCE-11086"/>
    <s v="CARMEN  LOZANO DE MENESES Registros:  1861442"/>
    <s v=""/>
    <x v="0"/>
    <s v="Contributivo"/>
    <m/>
    <n v="0"/>
    <s v="05"/>
    <s v="890303093"/>
    <s v="890303093"/>
  </r>
  <r>
    <s v="CAJA DE COMPENSACION FAMILIAR COMFENALCO DEL VALLE DEL CAUCA"/>
    <s v="HCE-11087"/>
    <s v="21/10/2022 00:00:00"/>
    <s v="11/11/2022 00:00:00"/>
    <x v="3"/>
    <x v="11"/>
    <d v="2023-12-01T00:00:00"/>
    <n v="385"/>
    <x v="2"/>
    <n v="16359"/>
    <n v="87702"/>
    <n v="87702"/>
    <s v="GUILLERMO  LOZANO RAMIREZ Registros:  1861644"/>
    <s v="CLINICA NUEVA DE CALI SAS"/>
    <s v="901158187-6"/>
    <s v="HCE-11087"/>
    <s v="HCE-11087"/>
    <s v="GUILLERMO  LOZANO RAMIREZ Registros:  1861644"/>
    <s v=""/>
    <x v="0"/>
    <s v="Contributivo"/>
    <m/>
    <n v="0"/>
    <s v="05"/>
    <s v="890303093"/>
    <s v="890303093"/>
  </r>
  <r>
    <s v="CAJA DE COMPENSACION FAMILIAR COMFENALCO DEL VALLE DEL CAUCA"/>
    <s v="HCE-11088"/>
    <s v="21/10/2022 00:00:00"/>
    <s v="11/11/2022 00:00:00"/>
    <x v="3"/>
    <x v="11"/>
    <d v="2023-12-01T00:00:00"/>
    <n v="385"/>
    <x v="2"/>
    <n v="16354"/>
    <n v="87702"/>
    <n v="87702"/>
    <s v="CARLOS  OTALVARO NUÑEZ Registros:  1861814"/>
    <s v="CLINICA NUEVA DE CALI SAS"/>
    <s v="901158187-6"/>
    <s v="HCE-11088"/>
    <s v="HCE-11088"/>
    <s v="CARLOS  OTALVARO NUÑEZ Registros:  1861814"/>
    <s v="CC16615217"/>
    <x v="0"/>
    <s v="Contributivo"/>
    <m/>
    <n v="0"/>
    <s v="05"/>
    <s v="890303093"/>
    <s v="890303093"/>
  </r>
  <r>
    <s v="CAJA DE COMPENSACION FAMILIAR COMFENALCO DEL VALLE DEL CAUCA"/>
    <s v="HCE-11089"/>
    <s v="21/10/2022 00:00:00"/>
    <s v="11/11/2022 00:00:00"/>
    <x v="3"/>
    <x v="11"/>
    <d v="2023-12-01T00:00:00"/>
    <n v="385"/>
    <x v="2"/>
    <n v="16354"/>
    <n v="87702"/>
    <n v="87702"/>
    <s v="CECILIA  VILLARREAL  Registros:  1861817"/>
    <s v="CLINICA NUEVA DE CALI SAS"/>
    <s v="901158187-6"/>
    <s v="HCE-11089"/>
    <s v="HCE-11089"/>
    <s v="CECILIA  VILLARREAL  Registros:  1861817"/>
    <s v="CC31239132"/>
    <x v="0"/>
    <s v="Contributivo"/>
    <m/>
    <n v="0"/>
    <s v="05"/>
    <s v="890303093"/>
    <s v="890303093"/>
  </r>
  <r>
    <s v="CAJA DE COMPENSACION FAMILIAR COMFENALCO DEL VALLE DEL CAUCA"/>
    <s v="HCE-11092"/>
    <s v="21/10/2022 00:00:00"/>
    <s v="11/11/2022 00:00:00"/>
    <x v="3"/>
    <x v="11"/>
    <d v="2023-12-01T00:00:00"/>
    <n v="385"/>
    <x v="2"/>
    <n v="16362"/>
    <n v="87702"/>
    <n v="87702"/>
    <s v="LUIS  FRANCO AGUDELO Registros:  1861878"/>
    <s v="CLINICA NUEVA DE CALI SAS"/>
    <s v="901158187-6"/>
    <s v="HCE-11092"/>
    <s v="HCE-11092"/>
    <s v="LUIS  FRANCO AGUDELO Registros:  1861878"/>
    <s v="CC16599083"/>
    <x v="0"/>
    <s v="Contributivo"/>
    <m/>
    <n v="0"/>
    <s v="05"/>
    <s v="890303093"/>
    <s v="890303093"/>
  </r>
  <r>
    <s v="CAJA DE COMPENSACION FAMILIAR COMFENALCO DEL VALLE DEL CAUCA"/>
    <s v="HCE-11093"/>
    <s v="21/10/2022 00:00:00"/>
    <s v="11/11/2022 00:00:00"/>
    <x v="3"/>
    <x v="11"/>
    <d v="2023-12-01T00:00:00"/>
    <n v="385"/>
    <x v="2"/>
    <n v="16354"/>
    <n v="87702"/>
    <n v="87702"/>
    <s v="LUZ  PARRA MARTINEZ Registros:  1861891"/>
    <s v="CLINICA NUEVA DE CALI SAS"/>
    <s v="901158187-6"/>
    <s v="HCE-11093"/>
    <s v="HCE-11093"/>
    <s v="LUZ  PARRA MARTINEZ Registros:  1861891"/>
    <s v="CC31269350"/>
    <x v="0"/>
    <s v="Contributivo"/>
    <m/>
    <n v="0"/>
    <s v="05"/>
    <s v="890303093"/>
    <s v="890303093"/>
  </r>
  <r>
    <s v="CAJA DE COMPENSACION FAMILIAR COMFENALCO DEL VALLE DEL CAUCA"/>
    <s v="HCE-11094"/>
    <s v="21/10/2022 00:00:00"/>
    <s v="11/11/2022 00:00:00"/>
    <x v="3"/>
    <x v="11"/>
    <d v="2023-12-01T00:00:00"/>
    <n v="385"/>
    <x v="2"/>
    <n v="16354"/>
    <n v="87702"/>
    <n v="87702"/>
    <s v="MARIA  GALLEGO DE OCAMPO Registros:  1861905"/>
    <s v="CLINICA NUEVA DE CALI SAS"/>
    <s v="901158187-6"/>
    <s v="HCE-11094"/>
    <s v="HCE-11094"/>
    <s v="MARIA  GALLEGO DE OCAMPO Registros:  1861905"/>
    <s v="CC29462276"/>
    <x v="0"/>
    <s v="Contributivo"/>
    <m/>
    <n v="0"/>
    <s v="05"/>
    <s v="890303093"/>
    <s v="890303093"/>
  </r>
  <r>
    <s v="CAJA DE COMPENSACION FAMILIAR COMFENALCO DEL VALLE DEL CAUCA"/>
    <s v="HCE-11095"/>
    <s v="21/10/2022 00:00:00"/>
    <s v="11/11/2022 00:00:00"/>
    <x v="3"/>
    <x v="11"/>
    <d v="2023-12-01T00:00:00"/>
    <n v="385"/>
    <x v="2"/>
    <n v="16354"/>
    <n v="87702"/>
    <n v="87702"/>
    <s v="MARTHA  DAVILA ORJUELA Registros:  1861919"/>
    <s v="CLINICA NUEVA DE CALI SAS"/>
    <s v="901158187-6"/>
    <s v="HCE-11095"/>
    <s v="HCE-11095"/>
    <s v="MARTHA  DAVILA ORJUELA Registros:  1861919"/>
    <s v="CC31867131"/>
    <x v="0"/>
    <s v="Contributivo"/>
    <m/>
    <n v="0"/>
    <s v="05"/>
    <s v="890303093"/>
    <s v="890303093"/>
  </r>
  <r>
    <s v="CAJA DE COMPENSACION FAMILIAR COMFENALCO DEL VALLE DEL CAUCA"/>
    <s v="HCE-11096"/>
    <s v="24/10/2022 00:00:00"/>
    <s v="11/11/2022 00:00:00"/>
    <x v="3"/>
    <x v="11"/>
    <d v="2023-12-01T00:00:00"/>
    <n v="385"/>
    <x v="2"/>
    <n v="16359"/>
    <n v="87702"/>
    <n v="87702"/>
    <s v="MYRIAM  GARCIA QUINTERO Registros:  1863544"/>
    <s v="CLINICA NUEVA DE CALI SAS"/>
    <s v="901158187-6"/>
    <s v="HCE-11096"/>
    <s v="HCE-11096"/>
    <s v="MYRIAM  GARCIA QUINTERO Registros:  1863544"/>
    <s v="CC22391445"/>
    <x v="0"/>
    <s v="Contributivo"/>
    <m/>
    <n v="0"/>
    <s v="05"/>
    <s v="890303093"/>
    <s v="890303093"/>
  </r>
  <r>
    <s v="CAJA DE COMPENSACION FAMILIAR COMFENALCO DEL VALLE DEL CAUCA"/>
    <s v="HCE-11100"/>
    <s v="24/10/2022 00:00:00"/>
    <s v="11/11/2022 00:00:00"/>
    <x v="3"/>
    <x v="11"/>
    <d v="2023-12-01T00:00:00"/>
    <n v="385"/>
    <x v="2"/>
    <n v="16354"/>
    <n v="87702"/>
    <n v="87702"/>
    <s v="ELVIA MARIA CASTRO GARCIA Registros:  1864899"/>
    <s v="CLINICA NUEVA DE CALI SAS"/>
    <s v="901158187-6"/>
    <s v="HCE-11100"/>
    <s v="HCE-11100"/>
    <s v="ELVIA MARIA CASTRO GARCIA Registros:  1864899"/>
    <s v=""/>
    <x v="0"/>
    <s v="Contributivo"/>
    <m/>
    <n v="0"/>
    <s v="05"/>
    <s v="890303093"/>
    <s v="890303093"/>
  </r>
  <r>
    <s v="CAJA DE COMPENSACION FAMILIAR COMFENALCO DEL VALLE DEL CAUCA"/>
    <s v="HCE-11101"/>
    <s v="24/10/2022 00:00:00"/>
    <s v="11/11/2022 00:00:00"/>
    <x v="3"/>
    <x v="11"/>
    <d v="2023-12-01T00:00:00"/>
    <n v="385"/>
    <x v="2"/>
    <n v="16354"/>
    <n v="87702"/>
    <n v="87702"/>
    <s v="GAEL DAVID BALAGUERA ORTIZ Registros:  1864907"/>
    <s v="CLINICA NUEVA DE CALI SAS"/>
    <s v="901158187-6"/>
    <s v="HCE-11101"/>
    <s v="HCE-11101"/>
    <s v="GAEL DAVID BALAGUERA ORTIZ Registros:  1864907"/>
    <s v=""/>
    <x v="0"/>
    <s v="Contributivo"/>
    <m/>
    <n v="0"/>
    <s v="05"/>
    <s v="890303093"/>
    <s v="890303093"/>
  </r>
  <r>
    <s v="CAJA DE COMPENSACION FAMILIAR COMFENALCO DEL VALLE DEL CAUCA"/>
    <s v="HCE-11102"/>
    <s v="24/10/2022 00:00:00"/>
    <s v="11/11/2022 00:00:00"/>
    <x v="3"/>
    <x v="11"/>
    <d v="2023-12-01T00:00:00"/>
    <n v="385"/>
    <x v="2"/>
    <n v="16354"/>
    <n v="87702"/>
    <n v="87702"/>
    <s v="GONZALO  TERREROS DIAZ Registros:  1864919"/>
    <s v="CLINICA NUEVA DE CALI SAS"/>
    <s v="901158187-6"/>
    <s v="HCE-11102"/>
    <s v="HCE-11102"/>
    <s v="GONZALO  TERREROS DIAZ Registros:  1864919"/>
    <s v="CC14937437"/>
    <x v="0"/>
    <s v="Contributivo"/>
    <m/>
    <n v="0"/>
    <s v="05"/>
    <s v="890303093"/>
    <s v="890303093"/>
  </r>
  <r>
    <s v="CAJA DE COMPENSACION FAMILIAR COMFENALCO DEL VALLE DEL CAUCA"/>
    <s v="HCE-11103"/>
    <s v="24/10/2022 00:00:00"/>
    <s v="11/11/2022 00:00:00"/>
    <x v="3"/>
    <x v="11"/>
    <d v="2023-12-01T00:00:00"/>
    <n v="385"/>
    <x v="2"/>
    <n v="16354"/>
    <n v="87702"/>
    <n v="87702"/>
    <s v="JOSE ANTONIO SANTOS  Registros:  1864928"/>
    <s v="CLINICA NUEVA DE CALI SAS"/>
    <s v="901158187-6"/>
    <s v="HCE-11103"/>
    <s v="HCE-11103"/>
    <s v="JOSE ANTONIO SANTOS  Registros:  1864928"/>
    <s v="CC5849538"/>
    <x v="0"/>
    <s v="Contributivo"/>
    <m/>
    <n v="0"/>
    <s v="05"/>
    <s v="890303093"/>
    <s v="890303093"/>
  </r>
  <r>
    <s v="CAJA DE COMPENSACION FAMILIAR COMFENALCO DEL VALLE DEL CAUCA"/>
    <s v="HCE-11104"/>
    <s v="24/10/2022 00:00:00"/>
    <s v="11/11/2022 00:00:00"/>
    <x v="3"/>
    <x v="11"/>
    <d v="2023-12-01T00:00:00"/>
    <n v="385"/>
    <x v="2"/>
    <n v="16365"/>
    <n v="133849"/>
    <n v="133849"/>
    <s v="JOSE  SANTOS  Registros:  1864939"/>
    <s v="CLINICA NUEVA DE CALI SAS"/>
    <s v="901158187-6"/>
    <s v="HCE-11104"/>
    <s v="HCE-11104"/>
    <s v="JOSE  SANTOS  Registros:  1864939"/>
    <s v="CC5849538"/>
    <x v="0"/>
    <s v="Contributivo"/>
    <m/>
    <n v="0"/>
    <s v="05"/>
    <s v="890303093"/>
    <s v="890303093"/>
  </r>
  <r>
    <s v="CAJA DE COMPENSACION FAMILIAR COMFENALCO DEL VALLE DEL CAUCA"/>
    <s v="HCE-11105"/>
    <s v="24/10/2022 00:00:00"/>
    <s v="11/11/2022 00:00:00"/>
    <x v="3"/>
    <x v="11"/>
    <d v="2023-12-01T00:00:00"/>
    <n v="385"/>
    <x v="2"/>
    <n v="16354"/>
    <n v="87702"/>
    <n v="87702"/>
    <s v="MARTHA  OSPINA OSPINA Registros:  1864951"/>
    <s v="CLINICA NUEVA DE CALI SAS"/>
    <s v="901158187-6"/>
    <s v="HCE-11105"/>
    <s v="HCE-11105"/>
    <s v="MARTHA  OSPINA OSPINA Registros:  1864951"/>
    <s v=""/>
    <x v="0"/>
    <s v="Contributivo"/>
    <m/>
    <n v="0"/>
    <s v="05"/>
    <s v="890303093"/>
    <s v="890303093"/>
  </r>
  <r>
    <s v="CAJA DE COMPENSACION FAMILIAR COMFENALCO DEL VALLE DEL CAUCA"/>
    <s v="HCE-11106"/>
    <s v="24/10/2022 00:00:00"/>
    <s v="11/11/2022 00:00:00"/>
    <x v="3"/>
    <x v="11"/>
    <d v="2023-12-01T00:00:00"/>
    <n v="385"/>
    <x v="2"/>
    <n v="16354"/>
    <n v="87702"/>
    <n v="87702"/>
    <s v="PAULA  HURTADO ROJAS Registros:  1864958"/>
    <s v="CLINICA NUEVA DE CALI SAS"/>
    <s v="901158187-6"/>
    <s v="HCE-11106"/>
    <s v="HCE-11106"/>
    <s v="PAULA  HURTADO ROJAS Registros:  1864958"/>
    <s v=""/>
    <x v="0"/>
    <s v="Contributivo"/>
    <m/>
    <n v="0"/>
    <s v="05"/>
    <s v="890303093"/>
    <s v="890303093"/>
  </r>
  <r>
    <s v="CAJA DE COMPENSACION FAMILIAR COMFENALCO DEL VALLE DEL CAUCA"/>
    <s v="HCE-11107"/>
    <s v="24/10/2022 00:00:00"/>
    <s v="11/11/2022 00:00:00"/>
    <x v="3"/>
    <x v="11"/>
    <d v="2023-12-01T00:00:00"/>
    <n v="385"/>
    <x v="2"/>
    <n v="16354"/>
    <n v="87702"/>
    <n v="87702"/>
    <s v="SIXTA TULIA BANGUERO  Registros:  1865029"/>
    <s v="CLINICA NUEVA DE CALI SAS"/>
    <s v="901158187-6"/>
    <s v="HCE-11107"/>
    <s v="HCE-11107"/>
    <s v="SIXTA TULIA BANGUERO  Registros:  1865029"/>
    <s v="CC38992161"/>
    <x v="0"/>
    <s v="Contributivo"/>
    <m/>
    <n v="0"/>
    <s v="05"/>
    <s v="890303093"/>
    <s v="890303093"/>
  </r>
  <r>
    <s v="CAJA DE COMPENSACION FAMILIAR COMFENALCO DEL VALLE DEL CAUCA"/>
    <s v="HCE-11108"/>
    <s v="24/10/2022 00:00:00"/>
    <s v="11/11/2022 00:00:00"/>
    <x v="3"/>
    <x v="11"/>
    <d v="2023-12-01T00:00:00"/>
    <n v="385"/>
    <x v="2"/>
    <n v="16354"/>
    <n v="87702"/>
    <n v="87702"/>
    <s v="WILMER ALBERTO VASQUEZ FERNANDEZ Registros:  1865039"/>
    <s v="CLINICA NUEVA DE CALI SAS"/>
    <s v="901158187-6"/>
    <s v="HCE-11108"/>
    <s v="HCE-11108"/>
    <s v="WILMER ALBERTO VASQUEZ FERNANDEZ Registros:  1865039"/>
    <s v="CC14437648"/>
    <x v="0"/>
    <s v="Contributivo"/>
    <m/>
    <n v="0"/>
    <s v="05"/>
    <s v="890303093"/>
    <s v="890303093"/>
  </r>
  <r>
    <s v="CAJA DE COMPENSACION FAMILIAR COMFENALCO DEL VALLE DEL CAUCA"/>
    <s v="HCE-11111"/>
    <s v="25/10/2022 00:00:00"/>
    <s v="11/11/2022 00:00:00"/>
    <x v="3"/>
    <x v="11"/>
    <d v="2023-12-01T00:00:00"/>
    <n v="385"/>
    <x v="2"/>
    <n v="16359"/>
    <n v="87702"/>
    <n v="87702"/>
    <s v="HIJODE FRANSHES DEL SOCORRO SANCHEZ TORREYES Registros:  1866298"/>
    <s v="CLINICA NUEVA DE CALI SAS"/>
    <s v="901158187-6"/>
    <s v="HCE-11111"/>
    <s v="HCE-11111"/>
    <s v="HIJODE FRANSHES DEL SOCORRO SANCHEZ TORREYES Registros:  1866298"/>
    <s v=""/>
    <x v="0"/>
    <s v="Contributivo"/>
    <m/>
    <n v="0"/>
    <s v="05"/>
    <s v="890303093"/>
    <s v="890303093"/>
  </r>
  <r>
    <s v="CAJA DE COMPENSACION FAMILIAR COMFENALCO DEL VALLE DEL CAUCA"/>
    <s v="HCE-11113"/>
    <s v="25/10/2022 00:00:00"/>
    <s v="11/11/2022 00:00:00"/>
    <x v="3"/>
    <x v="11"/>
    <d v="2023-12-01T00:00:00"/>
    <n v="385"/>
    <x v="2"/>
    <n v="16359"/>
    <n v="87702"/>
    <n v="87702"/>
    <s v="ALBA  CANIZALEZ GARCIA Registros:  1814209"/>
    <s v="CLINICA NUEVA DE CALI SAS"/>
    <s v="901158187-6"/>
    <s v="HCE-11113"/>
    <s v="HCE-11113"/>
    <s v="ALBA  CANIZALEZ GARCIA Registros:  1814209"/>
    <s v=""/>
    <x v="0"/>
    <s v="Contributivo"/>
    <m/>
    <n v="0"/>
    <s v="05"/>
    <s v="890303093"/>
    <s v="890303093"/>
  </r>
  <r>
    <s v="CAJA DE COMPENSACION FAMILIAR COMFENALCO DEL VALLE DEL CAUCA"/>
    <s v="HCE-11114"/>
    <s v="25/10/2022 00:00:00"/>
    <s v="11/11/2022 00:00:00"/>
    <x v="3"/>
    <x v="11"/>
    <d v="2023-12-01T00:00:00"/>
    <n v="385"/>
    <x v="2"/>
    <n v="16354"/>
    <n v="87702"/>
    <n v="87702"/>
    <s v="EZZIE  GUERRERO GONZALEZ Registros:  1866387"/>
    <s v="CLINICA NUEVA DE CALI SAS"/>
    <s v="901158187-6"/>
    <s v="HCE-11114"/>
    <s v="HCE-11114"/>
    <s v="EZZIE  GUERRERO GONZALEZ Registros:  1866387"/>
    <s v=""/>
    <x v="0"/>
    <s v="Contributivo"/>
    <m/>
    <n v="0"/>
    <s v="05"/>
    <s v="890303093"/>
    <s v="890303093"/>
  </r>
  <r>
    <s v="CAJA DE COMPENSACION FAMILIAR COMFENALCO DEL VALLE DEL CAUCA"/>
    <s v="HCE-11115"/>
    <s v="25/10/2022 00:00:00"/>
    <s v="11/11/2022 00:00:00"/>
    <x v="3"/>
    <x v="11"/>
    <d v="2023-12-01T00:00:00"/>
    <n v="385"/>
    <x v="2"/>
    <n v="16354"/>
    <n v="87702"/>
    <n v="87702"/>
    <s v="GUIOMAR  LOPEZ PARDO Registros:  1866397"/>
    <s v="CLINICA NUEVA DE CALI SAS"/>
    <s v="901158187-6"/>
    <s v="HCE-11115"/>
    <s v="HCE-11115"/>
    <s v="GUIOMAR  LOPEZ PARDO Registros:  1866397"/>
    <s v="CC25257088"/>
    <x v="0"/>
    <s v="Contributivo"/>
    <m/>
    <n v="0"/>
    <s v="05"/>
    <s v="890303093"/>
    <s v="890303093"/>
  </r>
  <r>
    <s v="CAJA DE COMPENSACION FAMILIAR COMFENALCO DEL VALLE DEL CAUCA"/>
    <s v="HCE-11116"/>
    <s v="25/10/2022 00:00:00"/>
    <s v="11/11/2022 00:00:00"/>
    <x v="3"/>
    <x v="11"/>
    <d v="2023-12-01T00:00:00"/>
    <n v="385"/>
    <x v="2"/>
    <n v="16354"/>
    <n v="87702"/>
    <n v="87702"/>
    <s v="LUDIVIA  REYES GOMEZ Registros:  1866405"/>
    <s v="CLINICA NUEVA DE CALI SAS"/>
    <s v="901158187-6"/>
    <s v="HCE-11116"/>
    <s v="HCE-11116"/>
    <s v="LUDIVIA  REYES GOMEZ Registros:  1866405"/>
    <s v="CC31262721"/>
    <x v="0"/>
    <s v="Contributivo"/>
    <m/>
    <n v="0"/>
    <s v="05"/>
    <s v="890303093"/>
    <s v="890303093"/>
  </r>
  <r>
    <s v="CAJA DE COMPENSACION FAMILIAR COMFENALCO DEL VALLE DEL CAUCA"/>
    <s v="HCE-11117"/>
    <s v="25/10/2022 00:00:00"/>
    <s v="11/11/2022 00:00:00"/>
    <x v="3"/>
    <x v="11"/>
    <d v="2023-12-01T00:00:00"/>
    <n v="385"/>
    <x v="2"/>
    <n v="16354"/>
    <n v="87702"/>
    <n v="87702"/>
    <s v="OCTAVIO  ORREGO BERMUDEZ Registros:  1866536"/>
    <s v="CLINICA NUEVA DE CALI SAS"/>
    <s v="901158187-6"/>
    <s v="HCE-11117"/>
    <s v="HCE-11117"/>
    <s v="OCTAVIO  ORREGO BERMUDEZ Registros:  1866536"/>
    <s v=""/>
    <x v="0"/>
    <s v="Contributivo"/>
    <m/>
    <n v="0"/>
    <s v="05"/>
    <s v="890303093"/>
    <s v="890303093"/>
  </r>
  <r>
    <s v="CAJA DE COMPENSACION FAMILIAR COMFENALCO DEL VALLE DEL CAUCA"/>
    <s v="HCE-11118"/>
    <s v="25/10/2022 00:00:00"/>
    <s v="11/11/2022 00:00:00"/>
    <x v="3"/>
    <x v="11"/>
    <d v="2023-12-01T00:00:00"/>
    <n v="385"/>
    <x v="2"/>
    <n v="16354"/>
    <n v="87702"/>
    <n v="87702"/>
    <s v="ROCIO  RAMIREZ  Registros:  1866569"/>
    <s v="CLINICA NUEVA DE CALI SAS"/>
    <s v="901158187-6"/>
    <s v="HCE-11118"/>
    <s v="HCE-11118"/>
    <s v="ROCIO  RAMIREZ  Registros:  1866569"/>
    <s v=""/>
    <x v="0"/>
    <s v="Contributivo"/>
    <m/>
    <n v="0"/>
    <s v="05"/>
    <s v="890303093"/>
    <s v="890303093"/>
  </r>
  <r>
    <s v="CAJA DE COMPENSACION FAMILIAR COMFENALCO DEL VALLE DEL CAUCA"/>
    <s v="HCE-11119"/>
    <s v="25/10/2022 00:00:00"/>
    <s v="11/11/2022 00:00:00"/>
    <x v="3"/>
    <x v="11"/>
    <d v="2023-12-01T00:00:00"/>
    <n v="385"/>
    <x v="2"/>
    <n v="16365"/>
    <n v="133849"/>
    <n v="133849"/>
    <s v="ROQUE LEONAR TORRES JORDAN Registros:  1866583"/>
    <s v="CLINICA NUEVA DE CALI SAS"/>
    <s v="901158187-6"/>
    <s v="HCE-11119"/>
    <s v="HCE-11119"/>
    <s v="ROQUE LEONAR TORRES JORDAN Registros:  1866583"/>
    <s v="3154773024"/>
    <x v="0"/>
    <s v="Contributivo"/>
    <m/>
    <n v="0"/>
    <s v="05"/>
    <s v="890303093"/>
    <s v="890303093"/>
  </r>
  <r>
    <s v="CAJA DE COMPENSACION FAMILIAR COMFENALCO DEL VALLE DEL CAUCA"/>
    <s v="HCE-11120"/>
    <s v="25/10/2022 00:00:00"/>
    <s v="11/11/2022 00:00:00"/>
    <x v="3"/>
    <x v="11"/>
    <d v="2023-12-01T00:00:00"/>
    <n v="385"/>
    <x v="2"/>
    <n v="16359"/>
    <n v="87702"/>
    <n v="87702"/>
    <s v="MARINA DE JESUS CASTILLO RENDON Registros:  1866715"/>
    <s v="CLINICA NUEVA DE CALI SAS"/>
    <s v="901158187-6"/>
    <s v="HCE-11120"/>
    <s v="HCE-11120"/>
    <s v="MARINA DE JESUS CASTILLO RENDON Registros:  1866715"/>
    <s v="CC22055845"/>
    <x v="0"/>
    <s v="Contributivo"/>
    <m/>
    <n v="0"/>
    <s v="05"/>
    <s v="890303093"/>
    <s v="890303093"/>
  </r>
  <r>
    <s v="CAJA DE COMPENSACION FAMILIAR COMFENALCO DEL VALLE DEL CAUCA"/>
    <s v="HCE-11121"/>
    <s v="25/10/2022 00:00:00"/>
    <s v="11/11/2022 00:00:00"/>
    <x v="3"/>
    <x v="11"/>
    <d v="2023-12-01T00:00:00"/>
    <n v="385"/>
    <x v="2"/>
    <n v="16362"/>
    <n v="87702"/>
    <n v="87702"/>
    <s v="GUILLERMO  ORTIZ  Registros:  1866834"/>
    <s v="CLINICA NUEVA DE CALI SAS"/>
    <s v="901158187-6"/>
    <s v="HCE-11121"/>
    <s v="HCE-11121"/>
    <s v="GUILLERMO  ORTIZ  Registros:  1866834"/>
    <s v=""/>
    <x v="0"/>
    <s v="Contributivo"/>
    <m/>
    <n v="0"/>
    <s v="05"/>
    <s v="890303093"/>
    <s v="890303093"/>
  </r>
  <r>
    <s v="CAJA DE COMPENSACION FAMILIAR COMFENALCO DEL VALLE DEL CAUCA"/>
    <s v="HCE-11123"/>
    <s v="26/10/2022 00:00:00"/>
    <s v="11/11/2022 00:00:00"/>
    <x v="3"/>
    <x v="11"/>
    <d v="2023-12-01T00:00:00"/>
    <n v="385"/>
    <x v="2"/>
    <n v="16359"/>
    <n v="87702"/>
    <n v="87702"/>
    <s v="CLEMENTE  SANCHEZ LOZANO Registros:  1867558"/>
    <s v="CLINICA NUEVA DE CALI SAS"/>
    <s v="901158187-6"/>
    <s v="HCE-11123"/>
    <s v="HCE-11123"/>
    <s v="CLEMENTE  SANCHEZ LOZANO Registros:  1867558"/>
    <s v="CC2449668"/>
    <x v="0"/>
    <s v="Contributivo"/>
    <m/>
    <n v="0"/>
    <s v="05"/>
    <s v="890303093"/>
    <s v="890303093"/>
  </r>
  <r>
    <s v="CAJA DE COMPENSACION FAMILIAR COMFENALCO DEL VALLE DEL CAUCA"/>
    <s v="HCE-11124"/>
    <s v="26/10/2022 00:00:00"/>
    <s v="11/11/2022 00:00:00"/>
    <x v="3"/>
    <x v="11"/>
    <d v="2023-12-01T00:00:00"/>
    <n v="385"/>
    <x v="2"/>
    <n v="16359"/>
    <n v="87702"/>
    <n v="87702"/>
    <s v="FRANCISCO  HIGUITA RODRIGUEZ Registros:  1867708"/>
    <s v="CLINICA NUEVA DE CALI SAS"/>
    <s v="901158187-6"/>
    <s v="HCE-11124"/>
    <s v="HCE-11124"/>
    <s v="FRANCISCO  HIGUITA RODRIGUEZ Registros:  1867708"/>
    <s v="CC4369917"/>
    <x v="0"/>
    <s v="Contributivo"/>
    <m/>
    <n v="0"/>
    <s v="05"/>
    <s v="890303093"/>
    <s v="890303093"/>
  </r>
  <r>
    <s v="CAJA DE COMPENSACION FAMILIAR COMFENALCO DEL VALLE DEL CAUCA"/>
    <s v="HCE-11125"/>
    <s v="26/10/2022 00:00:00"/>
    <s v="11/11/2022 00:00:00"/>
    <x v="3"/>
    <x v="11"/>
    <d v="2023-12-01T00:00:00"/>
    <n v="385"/>
    <x v="2"/>
    <n v="16359"/>
    <n v="87702"/>
    <n v="87702"/>
    <s v="IDALY  HURTADO DE VIVAS Registros:  1867767"/>
    <s v="CLINICA NUEVA DE CALI SAS"/>
    <s v="901158187-6"/>
    <s v="HCE-11125"/>
    <s v="HCE-11125"/>
    <s v="IDALY  HURTADO DE VIVAS Registros:  1867767"/>
    <s v="CC29003374"/>
    <x v="0"/>
    <s v="Contributivo"/>
    <m/>
    <n v="0"/>
    <s v="05"/>
    <s v="890303093"/>
    <s v="890303093"/>
  </r>
  <r>
    <s v="CAJA DE COMPENSACION FAMILIAR COMFENALCO DEL VALLE DEL CAUCA"/>
    <s v="HCE-11126"/>
    <s v="26/10/2022 00:00:00"/>
    <s v="11/11/2022 00:00:00"/>
    <x v="3"/>
    <x v="11"/>
    <d v="2023-12-01T00:00:00"/>
    <n v="385"/>
    <x v="2"/>
    <n v="16359"/>
    <n v="87702"/>
    <n v="87702"/>
    <s v="CARLOS  PAREDES MORENO Registros:  1867838"/>
    <s v="CLINICA NUEVA DE CALI SAS"/>
    <s v="901158187-6"/>
    <s v="HCE-11126"/>
    <s v="HCE-11126"/>
    <s v="CARLOS  PAREDES MORENO Registros:  1867838"/>
    <s v="CC12905875"/>
    <x v="0"/>
    <s v="Contributivo"/>
    <m/>
    <n v="0"/>
    <s v="05"/>
    <s v="890303093"/>
    <s v="890303093"/>
  </r>
  <r>
    <s v="CAJA DE COMPENSACION FAMILIAR COMFENALCO DEL VALLE DEL CAUCA"/>
    <s v="HCE-11128"/>
    <s v="26/10/2022 00:00:00"/>
    <s v="11/11/2022 00:00:00"/>
    <x v="3"/>
    <x v="11"/>
    <d v="2023-12-01T00:00:00"/>
    <n v="385"/>
    <x v="2"/>
    <n v="16359"/>
    <n v="87702"/>
    <n v="87702"/>
    <s v="JOSE  ESPINOSA VELEZ Registros:  1868158"/>
    <s v="CLINICA NUEVA DE CALI SAS"/>
    <s v="901158187-6"/>
    <s v="HCE-11128"/>
    <s v="HCE-11128"/>
    <s v="JOSE  ESPINOSA VELEZ Registros:  1868158"/>
    <s v=""/>
    <x v="0"/>
    <s v="Contributivo"/>
    <m/>
    <n v="0"/>
    <s v="05"/>
    <s v="890303093"/>
    <s v="890303093"/>
  </r>
  <r>
    <s v="CAJA DE COMPENSACION FAMILIAR COMFENALCO DEL VALLE DEL CAUCA"/>
    <s v="HCE-11129"/>
    <s v="26/10/2022 00:00:00"/>
    <s v="11/11/2022 00:00:00"/>
    <x v="3"/>
    <x v="11"/>
    <d v="2023-12-01T00:00:00"/>
    <n v="385"/>
    <x v="2"/>
    <n v="16359"/>
    <n v="87702"/>
    <n v="87702"/>
    <s v="OMAIRA  MURILLO DE GONZALEZ Registros:  1868327"/>
    <s v="CLINICA NUEVA DE CALI SAS"/>
    <s v="901158187-6"/>
    <s v="HCE-11129"/>
    <s v="HCE-11129"/>
    <s v="OMAIRA  MURILLO DE GONZALEZ Registros:  1868327"/>
    <s v=""/>
    <x v="0"/>
    <s v="Contributivo"/>
    <m/>
    <n v="0"/>
    <s v="05"/>
    <s v="890303093"/>
    <s v="890303093"/>
  </r>
  <r>
    <s v="CAJA DE COMPENSACION FAMILIAR COMFENALCO DEL VALLE DEL CAUCA"/>
    <s v="HCE-11130"/>
    <s v="26/10/2022 00:00:00"/>
    <s v="11/11/2022 00:00:00"/>
    <x v="3"/>
    <x v="11"/>
    <d v="2023-12-01T00:00:00"/>
    <n v="385"/>
    <x v="2"/>
    <n v="16354"/>
    <n v="87702"/>
    <n v="87702"/>
    <s v="ALEXANDER  GALVIS GARCIA Registros:  1868529"/>
    <s v="CLINICA NUEVA DE CALI SAS"/>
    <s v="901158187-6"/>
    <s v="HCE-11130"/>
    <s v="HCE-11130"/>
    <s v="ALEXANDER  GALVIS GARCIA Registros:  1868529"/>
    <s v=""/>
    <x v="0"/>
    <s v="Contributivo"/>
    <m/>
    <n v="0"/>
    <s v="05"/>
    <s v="890303093"/>
    <s v="890303093"/>
  </r>
  <r>
    <s v="CAJA DE COMPENSACION FAMILIAR COMFENALCO DEL VALLE DEL CAUCA"/>
    <s v="HCE-11131"/>
    <s v="26/10/2022 00:00:00"/>
    <s v="11/11/2022 00:00:00"/>
    <x v="3"/>
    <x v="11"/>
    <d v="2023-12-01T00:00:00"/>
    <n v="385"/>
    <x v="2"/>
    <n v="16354"/>
    <n v="87702"/>
    <n v="87702"/>
    <s v="ANDREA  CAMPO DE CORTES Registros:  1868543"/>
    <s v="CLINICA NUEVA DE CALI SAS"/>
    <s v="901158187-6"/>
    <s v="HCE-11131"/>
    <s v="HCE-11131"/>
    <s v="ANDREA  CAMPO DE CORTES Registros:  1868543"/>
    <s v="CC29069099"/>
    <x v="0"/>
    <s v="Contributivo"/>
    <m/>
    <n v="0"/>
    <s v="05"/>
    <s v="890303093"/>
    <s v="890303093"/>
  </r>
  <r>
    <s v="CAJA DE COMPENSACION FAMILIAR COMFENALCO DEL VALLE DEL CAUCA"/>
    <s v="HCE-11132"/>
    <s v="26/10/2022 00:00:00"/>
    <s v="11/11/2022 00:00:00"/>
    <x v="3"/>
    <x v="11"/>
    <d v="2023-12-01T00:00:00"/>
    <n v="385"/>
    <x v="2"/>
    <n v="16354"/>
    <n v="87702"/>
    <n v="87702"/>
    <s v="FRANCISCO  GIRALDO ROLDAN Registros:  1868560"/>
    <s v="CLINICA NUEVA DE CALI SAS"/>
    <s v="901158187-6"/>
    <s v="HCE-11132"/>
    <s v="HCE-11132"/>
    <s v="FRANCISCO  GIRALDO ROLDAN Registros:  1868560"/>
    <s v=""/>
    <x v="0"/>
    <s v="Contributivo"/>
    <m/>
    <n v="0"/>
    <s v="05"/>
    <s v="890303093"/>
    <s v="890303093"/>
  </r>
  <r>
    <s v="CAJA DE COMPENSACION FAMILIAR COMFENALCO DEL VALLE DEL CAUCA"/>
    <s v="HCE-11133"/>
    <s v="26/10/2022 00:00:00"/>
    <s v="11/11/2022 00:00:00"/>
    <x v="3"/>
    <x v="11"/>
    <d v="2023-12-01T00:00:00"/>
    <n v="385"/>
    <x v="2"/>
    <n v="16354"/>
    <n v="87702"/>
    <n v="87702"/>
    <s v="HARBEY  GARCES ARAGON Registros:  1868566"/>
    <s v="CLINICA NUEVA DE CALI SAS"/>
    <s v="901158187-6"/>
    <s v="HCE-11133"/>
    <s v="HCE-11133"/>
    <s v="HARBEY  GARCES ARAGON Registros:  1868566"/>
    <s v=""/>
    <x v="0"/>
    <s v="Contributivo"/>
    <m/>
    <n v="0"/>
    <s v="05"/>
    <s v="890303093"/>
    <s v="890303093"/>
  </r>
  <r>
    <s v="CAJA DE COMPENSACION FAMILIAR COMFENALCO DEL VALLE DEL CAUCA"/>
    <s v="HCE-11134"/>
    <s v="26/10/2022 00:00:00"/>
    <s v="11/11/2022 00:00:00"/>
    <x v="3"/>
    <x v="11"/>
    <d v="2023-12-01T00:00:00"/>
    <n v="385"/>
    <x v="2"/>
    <n v="16354"/>
    <n v="87702"/>
    <n v="87702"/>
    <s v="MARY  AMEZQUITA DE SARMIENTO Registros:  1868578"/>
    <s v="CLINICA NUEVA DE CALI SAS"/>
    <s v="901158187-6"/>
    <s v="HCE-11134"/>
    <s v="HCE-11134"/>
    <s v="MARY  AMEZQUITA DE SARMIENTO Registros:  1868578"/>
    <s v=""/>
    <x v="0"/>
    <s v="Contributivo"/>
    <m/>
    <n v="0"/>
    <s v="05"/>
    <s v="890303093"/>
    <s v="890303093"/>
  </r>
  <r>
    <s v="CAJA DE COMPENSACION FAMILIAR COMFENALCO DEL VALLE DEL CAUCA"/>
    <s v="HCE-11135"/>
    <s v="26/10/2022 00:00:00"/>
    <s v="11/11/2022 00:00:00"/>
    <x v="3"/>
    <x v="11"/>
    <d v="2023-12-01T00:00:00"/>
    <n v="385"/>
    <x v="2"/>
    <n v="16354"/>
    <n v="87702"/>
    <n v="87702"/>
    <s v="MATEO  ZAPATA DAZA Registros:  1868586"/>
    <s v="CLINICA NUEVA DE CALI SAS"/>
    <s v="901158187-6"/>
    <s v="HCE-11135"/>
    <s v="HCE-11135"/>
    <s v="MATEO  ZAPATA DAZA Registros:  1868586"/>
    <s v=""/>
    <x v="0"/>
    <s v="Contributivo"/>
    <m/>
    <n v="0"/>
    <s v="05"/>
    <s v="890303093"/>
    <s v="890303093"/>
  </r>
  <r>
    <s v="CAJA DE COMPENSACION FAMILIAR COMFENALCO DEL VALLE DEL CAUCA"/>
    <s v="HCE-11136"/>
    <s v="26/10/2022 00:00:00"/>
    <s v="11/11/2022 00:00:00"/>
    <x v="3"/>
    <x v="11"/>
    <d v="2023-12-01T00:00:00"/>
    <n v="385"/>
    <x v="2"/>
    <n v="16354"/>
    <n v="87702"/>
    <n v="87702"/>
    <s v="ALBERTO  RIVERA  Registros:  1868527"/>
    <s v="CLINICA NUEVA DE CALI SAS"/>
    <s v="901158187-6"/>
    <s v="HCE-11136"/>
    <s v="HCE-11136"/>
    <s v="ALBERTO  RIVERA  Registros:  1868527"/>
    <s v=""/>
    <x v="0"/>
    <s v="Contributivo"/>
    <m/>
    <n v="0"/>
    <s v="05"/>
    <s v="890303093"/>
    <s v="890303093"/>
  </r>
  <r>
    <s v="CAJA DE COMPENSACION FAMILIAR COMFENALCO DEL VALLE DEL CAUCA"/>
    <s v="HCE-11137"/>
    <s v="26/10/2022 00:00:00"/>
    <s v="11/11/2022 00:00:00"/>
    <x v="3"/>
    <x v="11"/>
    <d v="2023-12-01T00:00:00"/>
    <n v="385"/>
    <x v="2"/>
    <n v="16359"/>
    <n v="87702"/>
    <n v="87702"/>
    <s v="LILIA  CASTRO  Registros:  1868679"/>
    <s v="CLINICA NUEVA DE CALI SAS"/>
    <s v="901158187-6"/>
    <s v="HCE-11137"/>
    <s v="HCE-11137"/>
    <s v="LILIA  CASTRO  Registros:  1868679"/>
    <s v=""/>
    <x v="0"/>
    <s v="Contributivo"/>
    <m/>
    <n v="0"/>
    <s v="05"/>
    <s v="890303093"/>
    <s v="890303093"/>
  </r>
  <r>
    <s v="CAJA DE COMPENSACION FAMILIAR COMFENALCO DEL VALLE DEL CAUCA"/>
    <s v="HCE-11138"/>
    <s v="26/10/2022 00:00:00"/>
    <s v="11/11/2022 00:00:00"/>
    <x v="3"/>
    <x v="11"/>
    <d v="2023-12-01T00:00:00"/>
    <n v="385"/>
    <x v="2"/>
    <n v="16359"/>
    <n v="87702"/>
    <n v="87702"/>
    <s v="JAIRO  HOYOS SUAREZ Registros:  1868368"/>
    <s v="CLINICA NUEVA DE CALI SAS"/>
    <s v="901158187-6"/>
    <s v="HCE-11138"/>
    <s v="HCE-11138"/>
    <s v="JAIRO  HOYOS SUAREZ Registros:  1868368"/>
    <s v=""/>
    <x v="0"/>
    <s v="Contributivo"/>
    <m/>
    <n v="0"/>
    <s v="05"/>
    <s v="890303093"/>
    <s v="890303093"/>
  </r>
  <r>
    <s v="CAJA DE COMPENSACION FAMILIAR COMFENALCO DEL VALLE DEL CAUCA"/>
    <s v="HCE-11143"/>
    <s v="27/10/2022 00:00:00"/>
    <s v="11/11/2022 00:00:00"/>
    <x v="3"/>
    <x v="11"/>
    <d v="2023-12-01T00:00:00"/>
    <n v="385"/>
    <x v="2"/>
    <n v="16359"/>
    <n v="87702"/>
    <n v="87702"/>
    <s v="EDGAR  RIVERA MANRIQUE Registros:  1870514"/>
    <s v="CLINICA NUEVA DE CALI SAS"/>
    <s v="901158187-6"/>
    <s v="HCE-11143"/>
    <s v="HCE-11143"/>
    <s v="EDGAR  RIVERA MANRIQUE Registros:  1870514"/>
    <s v="CC10517743"/>
    <x v="0"/>
    <s v="Contributivo"/>
    <m/>
    <n v="0"/>
    <s v="05"/>
    <s v="890303093"/>
    <s v="890303093"/>
  </r>
  <r>
    <s v="CAJA DE COMPENSACION FAMILIAR COMFENALCO DEL VALLE DEL CAUCA"/>
    <s v="HCE-11144"/>
    <s v="27/10/2022 00:00:00"/>
    <s v="11/11/2022 00:00:00"/>
    <x v="3"/>
    <x v="11"/>
    <d v="2023-12-01T00:00:00"/>
    <n v="385"/>
    <x v="2"/>
    <n v="16359"/>
    <n v="87702"/>
    <n v="87702"/>
    <s v="DARIO  VALLEJO MONA Registros:  1870727"/>
    <s v="CLINICA NUEVA DE CALI SAS"/>
    <s v="901158187-6"/>
    <s v="HCE-11144"/>
    <s v="HCE-11144"/>
    <s v="DARIO  VALLEJO MONA Registros:  1870727"/>
    <s v="CC16340354"/>
    <x v="0"/>
    <s v="Contributivo"/>
    <m/>
    <n v="0"/>
    <s v="05"/>
    <s v="890303093"/>
    <s v="890303093"/>
  </r>
  <r>
    <s v="CAJA DE COMPENSACION FAMILIAR COMFENALCO DEL VALLE DEL CAUCA"/>
    <s v="HCE-11145"/>
    <s v="28/10/2022 00:00:00"/>
    <s v="11/11/2022 00:00:00"/>
    <x v="3"/>
    <x v="11"/>
    <d v="2023-12-01T00:00:00"/>
    <n v="385"/>
    <x v="2"/>
    <n v="16359"/>
    <n v="87702"/>
    <n v="87702"/>
    <s v="MARIA  CIFUENTES HUILA Registros:  1871296"/>
    <s v="CLINICA NUEVA DE CALI SAS"/>
    <s v="901158187-6"/>
    <s v="HCE-11145"/>
    <s v="HCE-11145"/>
    <s v="MARIA  CIFUENTES HUILA Registros:  1871296"/>
    <s v="CC67005973"/>
    <x v="0"/>
    <s v="Contributivo"/>
    <m/>
    <n v="0"/>
    <s v="05"/>
    <s v="890303093"/>
    <s v="890303093"/>
  </r>
  <r>
    <s v="CAJA DE COMPENSACION FAMILIAR COMFENALCO DEL VALLE DEL CAUCA"/>
    <s v="HCE-11146"/>
    <s v="28/10/2022 00:00:00"/>
    <s v="11/11/2022 00:00:00"/>
    <x v="3"/>
    <x v="11"/>
    <d v="2023-12-01T00:00:00"/>
    <n v="385"/>
    <x v="2"/>
    <n v="16359"/>
    <n v="87702"/>
    <n v="87702"/>
    <s v="VICTOR  LOZANO  Registros:  1871422"/>
    <s v="CLINICA NUEVA DE CALI SAS"/>
    <s v="901158187-6"/>
    <s v="HCE-11146"/>
    <s v="HCE-11146"/>
    <s v="VICTOR  LOZANO  Registros:  1871422"/>
    <s v="CC70097214"/>
    <x v="0"/>
    <s v="Contributivo"/>
    <m/>
    <n v="0"/>
    <s v="05"/>
    <s v="890303093"/>
    <s v="890303093"/>
  </r>
  <r>
    <s v="CAJA DE COMPENSACION FAMILIAR COMFENALCO DEL VALLE DEL CAUCA"/>
    <s v="HCE-11147"/>
    <s v="28/10/2022 00:00:00"/>
    <s v="11/11/2022 00:00:00"/>
    <x v="3"/>
    <x v="11"/>
    <d v="2023-12-01T00:00:00"/>
    <n v="385"/>
    <x v="2"/>
    <n v="16354"/>
    <n v="87702"/>
    <n v="87702"/>
    <s v="GUSTAVO  MONSALVE MARTINEZ Registros:  1871479"/>
    <s v="CLINICA NUEVA DE CALI SAS"/>
    <s v="901158187-6"/>
    <s v="HCE-11147"/>
    <s v="HCE-11147"/>
    <s v="GUSTAVO  MONSALVE MARTINEZ Registros:  1871479"/>
    <s v="CC14977226"/>
    <x v="0"/>
    <s v="Contributivo"/>
    <m/>
    <n v="0"/>
    <s v="05"/>
    <s v="890303093"/>
    <s v="890303093"/>
  </r>
  <r>
    <s v="CAJA DE COMPENSACION FAMILIAR COMFENALCO DEL VALLE DEL CAUCA"/>
    <s v="HCE-11148"/>
    <s v="28/10/2022 00:00:00"/>
    <s v="11/11/2022 00:00:00"/>
    <x v="3"/>
    <x v="11"/>
    <d v="2023-12-01T00:00:00"/>
    <n v="385"/>
    <x v="2"/>
    <n v="16354"/>
    <n v="87702"/>
    <n v="87702"/>
    <s v="GUSTAVO  ROA  Registros:  1871511"/>
    <s v="CLINICA NUEVA DE CALI SAS"/>
    <s v="901158187-6"/>
    <s v="HCE-11148"/>
    <s v="HCE-11148"/>
    <s v="GUSTAVO  ROA  Registros:  1871511"/>
    <s v="CC11292282"/>
    <x v="0"/>
    <s v="Contributivo"/>
    <m/>
    <n v="0"/>
    <s v="05"/>
    <s v="890303093"/>
    <s v="890303093"/>
  </r>
  <r>
    <s v="CAJA DE COMPENSACION FAMILIAR COMFENALCO DEL VALLE DEL CAUCA"/>
    <s v="HCE-11150"/>
    <s v="28/10/2022 00:00:00"/>
    <s v="11/11/2022 00:00:00"/>
    <x v="3"/>
    <x v="11"/>
    <d v="2023-12-01T00:00:00"/>
    <n v="385"/>
    <x v="2"/>
    <n v="16359"/>
    <n v="87702"/>
    <n v="87702"/>
    <s v="ADAMS FERNANDO GAMBOA JIMEMEZ Registros:  1871509"/>
    <s v="CLINICA NUEVA DE CALI SAS"/>
    <s v="901158187-6"/>
    <s v="HCE-11150"/>
    <s v="HCE-11150"/>
    <s v="ADAMS FERNANDO GAMBOA JIMEMEZ Registros:  1871509"/>
    <s v=""/>
    <x v="0"/>
    <s v="Contributivo"/>
    <m/>
    <n v="0"/>
    <s v="05"/>
    <s v="890303093"/>
    <s v="890303093"/>
  </r>
  <r>
    <s v="CAJA DE COMPENSACION FAMILIAR COMFENALCO DEL VALLE DEL CAUCA"/>
    <s v="HCE-11151"/>
    <s v="28/10/2022 00:00:00"/>
    <s v="11/11/2022 00:00:00"/>
    <x v="3"/>
    <x v="11"/>
    <d v="2023-12-01T00:00:00"/>
    <n v="385"/>
    <x v="2"/>
    <n v="16354"/>
    <n v="87702"/>
    <n v="87702"/>
    <s v="RAUL  MORALES LEON Registros:  1871551"/>
    <s v="CLINICA NUEVA DE CALI SAS"/>
    <s v="901158187-6"/>
    <s v="HCE-11151"/>
    <s v="HCE-11151"/>
    <s v="RAUL  MORALES LEON Registros:  1871551"/>
    <s v=""/>
    <x v="0"/>
    <s v="Contributivo"/>
    <m/>
    <n v="0"/>
    <s v="05"/>
    <s v="890303093"/>
    <s v="890303093"/>
  </r>
  <r>
    <s v="CAJA DE COMPENSACION FAMILIAR COMFENALCO DEL VALLE DEL CAUCA"/>
    <s v="HCE-11153"/>
    <s v="28/10/2022 00:00:00"/>
    <s v="11/11/2022 00:00:00"/>
    <x v="3"/>
    <x v="11"/>
    <d v="2023-12-01T00:00:00"/>
    <n v="385"/>
    <x v="2"/>
    <n v="16359"/>
    <n v="87702"/>
    <n v="87702"/>
    <s v="GIL  ROJAS  Registros:  1871791"/>
    <s v="CLINICA NUEVA DE CALI SAS"/>
    <s v="901158187-6"/>
    <s v="HCE-11153"/>
    <s v="HCE-11153"/>
    <s v="GIL  ROJAS  Registros:  1871791"/>
    <s v="CC17049317"/>
    <x v="0"/>
    <s v="Contributivo"/>
    <m/>
    <n v="0"/>
    <s v="05"/>
    <s v="890303093"/>
    <s v="890303093"/>
  </r>
  <r>
    <s v="CAJA DE COMPENSACION FAMILIAR COMFENALCO DEL VALLE DEL CAUCA"/>
    <s v="HCE-11154"/>
    <s v="28/10/2022 00:00:00"/>
    <s v="11/11/2022 00:00:00"/>
    <x v="3"/>
    <x v="11"/>
    <d v="2023-12-01T00:00:00"/>
    <n v="385"/>
    <x v="2"/>
    <n v="16359"/>
    <n v="87702"/>
    <n v="87702"/>
    <s v="TERESA  VELEZ  Registros:  1871898"/>
    <s v="CLINICA NUEVA DE CALI SAS"/>
    <s v="901158187-6"/>
    <s v="HCE-11154"/>
    <s v="HCE-11154"/>
    <s v="TERESA  VELEZ  Registros:  1871898"/>
    <s v="CC24543538"/>
    <x v="0"/>
    <s v="Contributivo"/>
    <m/>
    <n v="0"/>
    <s v="05"/>
    <s v="890303093"/>
    <s v="890303093"/>
  </r>
  <r>
    <s v="CAJA DE COMPENSACION FAMILIAR COMFENALCO DEL VALLE DEL CAUCA"/>
    <s v="HCE-11155"/>
    <s v="28/10/2022 00:00:00"/>
    <s v="11/11/2022 00:00:00"/>
    <x v="3"/>
    <x v="11"/>
    <d v="2023-12-01T00:00:00"/>
    <n v="385"/>
    <x v="2"/>
    <n v="16359"/>
    <n v="87702"/>
    <n v="87702"/>
    <s v="OSIRIS  MARTINEZ VILLAQUIRAN Registros:  1871945"/>
    <s v="CLINICA NUEVA DE CALI SAS"/>
    <s v="901158187-6"/>
    <s v="HCE-11155"/>
    <s v="HCE-11155"/>
    <s v="OSIRIS  MARTINEZ VILLAQUIRAN Registros:  1871945"/>
    <s v="3127049510"/>
    <x v="0"/>
    <s v="Contributivo"/>
    <m/>
    <n v="0"/>
    <s v="05"/>
    <s v="890303093"/>
    <s v="890303093"/>
  </r>
  <r>
    <s v="CAJA DE COMPENSACION FAMILIAR COMFENALCO DEL VALLE DEL CAUCA"/>
    <s v="HCE-11156"/>
    <s v="28/10/2022 00:00:00"/>
    <s v="11/11/2022 00:00:00"/>
    <x v="3"/>
    <x v="11"/>
    <d v="2023-12-01T00:00:00"/>
    <n v="385"/>
    <x v="2"/>
    <n v="16359"/>
    <n v="87702"/>
    <n v="87702"/>
    <s v="MARIELA  MARIN CARO Registros:  1872084"/>
    <s v="CLINICA NUEVA DE CALI SAS"/>
    <s v="901158187-6"/>
    <s v="HCE-11156"/>
    <s v="HCE-11156"/>
    <s v="MARIELA  MARIN CARO Registros:  1872084"/>
    <s v=""/>
    <x v="0"/>
    <s v="Contributivo"/>
    <m/>
    <n v="0"/>
    <s v="05"/>
    <s v="890303093"/>
    <s v="890303093"/>
  </r>
  <r>
    <s v="CAJA DE COMPENSACION FAMILIAR COMFENALCO DEL VALLE DEL CAUCA"/>
    <s v="HCE-11158"/>
    <s v="31/10/2022 00:00:00"/>
    <s v="11/11/2022 00:00:00"/>
    <x v="3"/>
    <x v="11"/>
    <d v="2023-12-01T00:00:00"/>
    <n v="385"/>
    <x v="2"/>
    <n v="16359"/>
    <n v="87702"/>
    <n v="87702"/>
    <s v="JOSE  DURAN POVEDA Registros:  1874200"/>
    <s v="CLINICA NUEVA DE CALI SAS"/>
    <s v="901158187-6"/>
    <s v="HCE-11158"/>
    <s v="HCE-11158"/>
    <s v="JOSE  DURAN POVEDA Registros:  1874200"/>
    <s v="CC6556926"/>
    <x v="0"/>
    <s v="Contributivo"/>
    <m/>
    <n v="0"/>
    <s v="05"/>
    <s v="890303093"/>
    <s v="890303093"/>
  </r>
  <r>
    <s v="CAJA DE COMPENSACION FAMILIAR COMFENALCO DEL VALLE DEL CAUCA"/>
    <s v="HCE-11159"/>
    <s v="31/10/2022 00:00:00"/>
    <s v="11/11/2022 00:00:00"/>
    <x v="3"/>
    <x v="11"/>
    <d v="2023-12-01T00:00:00"/>
    <n v="385"/>
    <x v="2"/>
    <n v="16359"/>
    <n v="87702"/>
    <n v="87702"/>
    <s v="ELVIRA  GARZON DE BERNAL Registros:  1874304"/>
    <s v="CLINICA NUEVA DE CALI SAS"/>
    <s v="901158187-6"/>
    <s v="HCE-11159"/>
    <s v="HCE-11159"/>
    <s v="ELVIRA  GARZON DE BERNAL Registros:  1874304"/>
    <s v=""/>
    <x v="0"/>
    <s v="Contributivo"/>
    <m/>
    <n v="0"/>
    <s v="05"/>
    <s v="890303093"/>
    <s v="890303093"/>
  </r>
  <r>
    <s v="CAJA DE COMPENSACION FAMILIAR COMFENALCO DEL VALLE DEL CAUCA"/>
    <s v="HCE-11160"/>
    <s v="31/10/2022 00:00:00"/>
    <s v="11/11/2022 00:00:00"/>
    <x v="3"/>
    <x v="11"/>
    <d v="2023-12-01T00:00:00"/>
    <n v="385"/>
    <x v="2"/>
    <n v="16359"/>
    <n v="87702"/>
    <n v="87702"/>
    <s v="PABLO  BUITRAGO PICO Registros:  1874333"/>
    <s v="CLINICA NUEVA DE CALI SAS"/>
    <s v="901158187-6"/>
    <s v="HCE-11160"/>
    <s v="HCE-11160"/>
    <s v="PABLO  BUITRAGO PICO Registros:  1874333"/>
    <s v="CC91205164"/>
    <x v="0"/>
    <s v="Contributivo"/>
    <m/>
    <n v="0"/>
    <s v="05"/>
    <s v="890303093"/>
    <s v="890303093"/>
  </r>
  <r>
    <s v="CAJA DE COMPENSACION FAMILIAR COMFENALCO DEL VALLE DEL CAUCA"/>
    <s v="HCE-11161"/>
    <s v="31/10/2022 00:00:00"/>
    <s v="11/11/2022 00:00:00"/>
    <x v="3"/>
    <x v="11"/>
    <d v="2023-12-01T00:00:00"/>
    <n v="385"/>
    <x v="2"/>
    <n v="16354"/>
    <n v="87702"/>
    <n v="87702"/>
    <s v="ANGIE LIZETH PEREZ MORALES Registros:  1874745"/>
    <s v="CLINICA NUEVA DE CALI SAS"/>
    <s v="901158187-6"/>
    <s v="HCE-11161"/>
    <s v="HCE-11161"/>
    <s v="ANGIE LIZETH PEREZ MORALES Registros:  1874745"/>
    <s v="3145791288"/>
    <x v="0"/>
    <s v="Contributivo"/>
    <m/>
    <n v="0"/>
    <s v="05"/>
    <s v="890303093"/>
    <s v="890303093"/>
  </r>
  <r>
    <s v="CAJA DE COMPENSACION FAMILIAR COMFENALCO DEL VALLE DEL CAUCA"/>
    <s v="HCE-11162"/>
    <s v="31/10/2022 00:00:00"/>
    <s v="11/11/2022 00:00:00"/>
    <x v="3"/>
    <x v="11"/>
    <d v="2023-12-01T00:00:00"/>
    <n v="385"/>
    <x v="2"/>
    <n v="16359"/>
    <n v="87702"/>
    <n v="87702"/>
    <s v="IVAN  GARCIA LIBREROS Registros:  1874749"/>
    <s v="CLINICA NUEVA DE CALI SAS"/>
    <s v="901158187-6"/>
    <s v="HCE-11162"/>
    <s v="HCE-11162"/>
    <s v="IVAN  GARCIA LIBREROS Registros:  1874749"/>
    <s v="CC14965729"/>
    <x v="0"/>
    <s v="Contributivo"/>
    <m/>
    <n v="0"/>
    <s v="05"/>
    <s v="890303093"/>
    <s v="890303093"/>
  </r>
  <r>
    <s v="CAJA DE COMPENSACION FAMILIAR COMFENALCO DEL VALLE DEL CAUCA"/>
    <s v="HCE-11163"/>
    <s v="31/10/2022 00:00:00"/>
    <s v="11/11/2022 00:00:00"/>
    <x v="3"/>
    <x v="11"/>
    <d v="2023-12-01T00:00:00"/>
    <n v="385"/>
    <x v="2"/>
    <n v="16359"/>
    <n v="87702"/>
    <n v="87702"/>
    <s v="MARTHA  GOTSIS  Registros:  1874847"/>
    <s v="CLINICA NUEVA DE CALI SAS"/>
    <s v="901158187-6"/>
    <s v="HCE-11163"/>
    <s v="HCE-11163"/>
    <s v="MARTHA  GOTSIS  Registros:  1874847"/>
    <s v=""/>
    <x v="0"/>
    <s v="Contributivo"/>
    <m/>
    <n v="0"/>
    <s v="05"/>
    <s v="890303093"/>
    <s v="890303093"/>
  </r>
  <r>
    <s v="CAJA DE COMPENSACION FAMILIAR COMFENALCO DEL VALLE DEL CAUCA"/>
    <s v="HCE-11164"/>
    <s v="31/10/2022 00:00:00"/>
    <s v="11/11/2022 00:00:00"/>
    <x v="3"/>
    <x v="11"/>
    <d v="2023-12-01T00:00:00"/>
    <n v="385"/>
    <x v="2"/>
    <n v="16359"/>
    <n v="87702"/>
    <n v="87702"/>
    <s v="EMANUELLE  GIRALDO NIETO Registros:  1874880"/>
    <s v="CLINICA NUEVA DE CALI SAS"/>
    <s v="901158187-6"/>
    <s v="HCE-11164"/>
    <s v="HCE-11164"/>
    <s v="EMANUELLE  GIRALDO NIETO Registros:  1874880"/>
    <s v=""/>
    <x v="0"/>
    <s v="Contributivo"/>
    <m/>
    <n v="0"/>
    <s v="05"/>
    <s v="890303093"/>
    <s v="890303093"/>
  </r>
  <r>
    <s v="CAJA DE COMPENSACION FAMILIAR COMFENALCO DEL VALLE DEL CAUCA"/>
    <s v="HCE-11165"/>
    <s v="31/10/2022 00:00:00"/>
    <s v="11/11/2022 00:00:00"/>
    <x v="3"/>
    <x v="11"/>
    <d v="2023-12-01T00:00:00"/>
    <n v="385"/>
    <x v="2"/>
    <n v="16354"/>
    <n v="87702"/>
    <n v="87702"/>
    <s v="CELMIRA  OROZCO HENAO Registros:  1875414"/>
    <s v="CLINICA NUEVA DE CALI SAS"/>
    <s v="901158187-6"/>
    <s v="HCE-11165"/>
    <s v="HCE-11165"/>
    <s v="CELMIRA  OROZCO HENAO Registros:  1875414"/>
    <s v="CC24836179"/>
    <x v="0"/>
    <s v="Contributivo"/>
    <m/>
    <n v="0"/>
    <s v="05"/>
    <s v="890303093"/>
    <s v="890303093"/>
  </r>
  <r>
    <s v="CAJA DE COMPENSACION FAMILIAR COMFENALCO DEL VALLE DEL CAUCA"/>
    <s v="HCE-11166"/>
    <s v="31/10/2022 00:00:00"/>
    <s v="11/11/2022 00:00:00"/>
    <x v="3"/>
    <x v="11"/>
    <d v="2023-12-01T00:00:00"/>
    <n v="385"/>
    <x v="2"/>
    <n v="16354"/>
    <n v="87702"/>
    <n v="87702"/>
    <s v="ELIBARDO  OCAMPO CASTAÑEDA Registros:  1875422"/>
    <s v="CLINICA NUEVA DE CALI SAS"/>
    <s v="901158187-6"/>
    <s v="HCE-11166"/>
    <s v="HCE-11166"/>
    <s v="ELIBARDO  OCAMPO CASTAÑEDA Registros:  1875422"/>
    <m/>
    <x v="0"/>
    <s v="Contributivo"/>
    <m/>
    <n v="0"/>
    <s v="05"/>
    <s v="890303093"/>
    <s v="890303093"/>
  </r>
  <r>
    <s v="CAJA DE COMPENSACION FAMILIAR COMFENALCO DEL VALLE DEL CAUCA"/>
    <s v="HCE-11167"/>
    <s v="31/10/2022 00:00:00"/>
    <s v="11/11/2022 00:00:00"/>
    <x v="3"/>
    <x v="11"/>
    <d v="2023-12-01T00:00:00"/>
    <n v="385"/>
    <x v="2"/>
    <n v="16354"/>
    <n v="87702"/>
    <n v="87702"/>
    <s v="FLOR  RODRIGUEZ DE VALENCIA Registros:  1875429"/>
    <s v="CLINICA NUEVA DE CALI SAS"/>
    <s v="901158187-6"/>
    <s v="HCE-11167"/>
    <s v="HCE-11167"/>
    <s v="FLOR  RODRIGUEZ DE VALENCIA Registros:  1875429"/>
    <s v="CC24927698"/>
    <x v="0"/>
    <s v="Contributivo"/>
    <m/>
    <n v="0"/>
    <s v="05"/>
    <s v="890303093"/>
    <s v="890303093"/>
  </r>
  <r>
    <s v="CAJA DE COMPENSACION FAMILIAR COMFENALCO DEL VALLE DEL CAUCA"/>
    <s v="HCE-11168"/>
    <s v="31/10/2022 00:00:00"/>
    <s v="11/11/2022 00:00:00"/>
    <x v="3"/>
    <x v="11"/>
    <d v="2023-12-01T00:00:00"/>
    <n v="385"/>
    <x v="2"/>
    <n v="16354"/>
    <n v="87702"/>
    <n v="87702"/>
    <s v="JORGE  BEDOYA  Registros:  1875432"/>
    <s v="CLINICA NUEVA DE CALI SAS"/>
    <s v="901158187-6"/>
    <s v="HCE-11168"/>
    <s v="HCE-11168"/>
    <s v="JORGE  BEDOYA  Registros:  1875432"/>
    <s v="CC2407118"/>
    <x v="0"/>
    <s v="Contributivo"/>
    <m/>
    <n v="0"/>
    <s v="05"/>
    <s v="890303093"/>
    <s v="890303093"/>
  </r>
  <r>
    <s v="CAJA DE COMPENSACION FAMILIAR COMFENALCO DEL VALLE DEL CAUCA"/>
    <s v="HCE-11169"/>
    <s v="31/10/2022 00:00:00"/>
    <s v="11/11/2022 00:00:00"/>
    <x v="3"/>
    <x v="11"/>
    <d v="2023-12-01T00:00:00"/>
    <n v="385"/>
    <x v="2"/>
    <n v="16354"/>
    <n v="87702"/>
    <n v="87702"/>
    <s v="JOSE  MONA SANCHEZ Registros:  1875438"/>
    <s v="CLINICA NUEVA DE CALI SAS"/>
    <s v="901158187-6"/>
    <s v="HCE-11169"/>
    <s v="HCE-11169"/>
    <s v="JOSE  MONA SANCHEZ Registros:  1875438"/>
    <s v=""/>
    <x v="0"/>
    <s v="Contributivo"/>
    <m/>
    <n v="0"/>
    <s v="05"/>
    <s v="890303093"/>
    <s v="890303093"/>
  </r>
  <r>
    <s v="CAJA DE COMPENSACION FAMILIAR COMFENALCO DEL VALLE DEL CAUCA"/>
    <s v="HCE-11170"/>
    <s v="31/10/2022 00:00:00"/>
    <s v="11/11/2022 00:00:00"/>
    <x v="3"/>
    <x v="11"/>
    <d v="2023-12-01T00:00:00"/>
    <n v="385"/>
    <x v="2"/>
    <n v="16354"/>
    <n v="87702"/>
    <n v="87702"/>
    <s v="JULIA  GOMEZ DE HENAO Registros:  1875447"/>
    <s v="CLINICA NUEVA DE CALI SAS"/>
    <s v="901158187-6"/>
    <s v="HCE-11170"/>
    <s v="HCE-11170"/>
    <s v="JULIA  GOMEZ DE HENAO Registros:  1875447"/>
    <s v=""/>
    <x v="0"/>
    <s v="Contributivo"/>
    <m/>
    <n v="0"/>
    <s v="05"/>
    <s v="890303093"/>
    <s v="890303093"/>
  </r>
  <r>
    <s v="CAJA DE COMPENSACION FAMILIAR COMFENALCO DEL VALLE DEL CAUCA"/>
    <s v="HCE-11171"/>
    <s v="31/10/2022 00:00:00"/>
    <s v="11/11/2022 00:00:00"/>
    <x v="3"/>
    <x v="11"/>
    <d v="2023-12-01T00:00:00"/>
    <n v="385"/>
    <x v="2"/>
    <n v="16354"/>
    <n v="87702"/>
    <n v="87702"/>
    <s v="LUZ  GIRALDO ACEVEDO Registros:  1875457"/>
    <s v="CLINICA NUEVA DE CALI SAS"/>
    <s v="901158187-6"/>
    <s v="HCE-11171"/>
    <s v="HCE-11171"/>
    <s v="LUZ  GIRALDO ACEVEDO Registros:  1875457"/>
    <s v=""/>
    <x v="0"/>
    <s v="Contributivo"/>
    <m/>
    <n v="0"/>
    <s v="05"/>
    <s v="890303093"/>
    <s v="890303093"/>
  </r>
  <r>
    <s v="CAJA DE COMPENSACION FAMILIAR COMFENALCO DEL VALLE DEL CAUCA"/>
    <s v="HCE-11173"/>
    <s v="31/10/2022 00:00:00"/>
    <s v="11/11/2022 00:00:00"/>
    <x v="3"/>
    <x v="11"/>
    <d v="2023-12-01T00:00:00"/>
    <n v="385"/>
    <x v="2"/>
    <n v="16354"/>
    <n v="87702"/>
    <n v="87702"/>
    <s v="YOLANDA  BETANCUR PINZON Registros:  1875462"/>
    <s v="CLINICA NUEVA DE CALI SAS"/>
    <s v="901158187-6"/>
    <s v="HCE-11173"/>
    <s v="HCE-11173"/>
    <s v="YOLANDA  BETANCUR PINZON Registros:  1875462"/>
    <s v="CC31205698"/>
    <x v="0"/>
    <s v="Contributivo"/>
    <m/>
    <n v="0"/>
    <s v="05"/>
    <s v="890303093"/>
    <s v="890303093"/>
  </r>
  <r>
    <s v="CAJA DE COMPENSACION FAMILIAR COMFENALCO DEL VALLE DEL CAUCA"/>
    <s v="HCE-11174"/>
    <s v="01/11/2022 00:00:00"/>
    <s v="11/11/2022 00:00:00"/>
    <x v="3"/>
    <x v="11"/>
    <d v="2023-12-01T00:00:00"/>
    <n v="385"/>
    <x v="2"/>
    <n v="16366"/>
    <n v="87702"/>
    <n v="87702"/>
    <s v="JOSE  VALENCIA PALACIO Registros:  1876072"/>
    <s v="CLINICA NUEVA DE CALI SAS"/>
    <s v="901158187-6"/>
    <s v="HCE-11174"/>
    <s v="HCE-11174"/>
    <s v="JOSE  VALENCIA PALACIO Registros:  1876072"/>
    <s v=""/>
    <x v="0"/>
    <s v="Contributivo"/>
    <m/>
    <n v="0"/>
    <s v="05"/>
    <s v="890303093"/>
    <s v="890303093"/>
  </r>
  <r>
    <s v="CAJA DE COMPENSACION FAMILIAR COMFENALCO DEL VALLE DEL CAUCA"/>
    <s v="HCE-11176"/>
    <s v="01/11/2022 00:00:00"/>
    <s v="11/11/2022 00:00:00"/>
    <x v="3"/>
    <x v="11"/>
    <d v="2023-12-01T00:00:00"/>
    <n v="385"/>
    <x v="2"/>
    <n v="16359"/>
    <n v="87702"/>
    <n v="87702"/>
    <s v="ISABEL  BERRIO VDA DE LOPEZ Registros:  1876041"/>
    <s v="CLINICA NUEVA DE CALI SAS"/>
    <s v="901158187-6"/>
    <s v="HCE-11176"/>
    <s v="HCE-11176"/>
    <s v="ISABEL  BERRIO VDA DE LOPEZ Registros:  1876041"/>
    <s v=""/>
    <x v="0"/>
    <s v="Contributivo"/>
    <m/>
    <n v="0"/>
    <s v="05"/>
    <s v="890303093"/>
    <s v="890303093"/>
  </r>
  <r>
    <s v="CAJA DE COMPENSACION FAMILIAR COMFENALCO DEL VALLE DEL CAUCA"/>
    <s v="HCE-11178"/>
    <s v="01/11/2022 00:00:00"/>
    <s v="11/11/2022 00:00:00"/>
    <x v="3"/>
    <x v="11"/>
    <d v="2023-12-01T00:00:00"/>
    <n v="385"/>
    <x v="2"/>
    <n v="16354"/>
    <n v="87702"/>
    <n v="87702"/>
    <s v="MARLON  MANCILLA MEJIA Registros:  1876293"/>
    <s v="CLINICA NUEVA DE CALI SAS"/>
    <s v="901158187-6"/>
    <s v="HCE-11178"/>
    <s v="HCE-11178"/>
    <s v="MARLON  MANCILLA MEJIA Registros:  1876293"/>
    <s v=""/>
    <x v="0"/>
    <s v="Contributivo"/>
    <m/>
    <n v="0"/>
    <s v="05"/>
    <s v="890303093"/>
    <s v="890303093"/>
  </r>
  <r>
    <s v="CAJA DE COMPENSACION FAMILIAR COMFENALCO DEL VALLE DEL CAUCA"/>
    <s v="HCE-11179"/>
    <s v="01/11/2022 00:00:00"/>
    <s v="11/11/2022 00:00:00"/>
    <x v="3"/>
    <x v="11"/>
    <d v="2023-12-01T00:00:00"/>
    <n v="385"/>
    <x v="2"/>
    <n v="16354"/>
    <n v="87702"/>
    <n v="87702"/>
    <s v="NUBIOLA  CASTILLO DE ZAMORA Registros:  1876304"/>
    <s v="CLINICA NUEVA DE CALI SAS"/>
    <s v="901158187-6"/>
    <s v="HCE-11179"/>
    <s v="HCE-11179"/>
    <s v="NUBIOLA  CASTILLO DE ZAMORA Registros:  1876304"/>
    <s v=""/>
    <x v="0"/>
    <s v="Contributivo"/>
    <m/>
    <n v="0"/>
    <s v="05"/>
    <s v="890303093"/>
    <s v="890303093"/>
  </r>
  <r>
    <s v="CAJA DE COMPENSACION FAMILIAR COMFENALCO DEL VALLE DEL CAUCA"/>
    <s v="HCE-11180"/>
    <s v="01/11/2022 00:00:00"/>
    <s v="11/11/2022 00:00:00"/>
    <x v="3"/>
    <x v="11"/>
    <d v="2023-12-01T00:00:00"/>
    <n v="385"/>
    <x v="2"/>
    <n v="16359"/>
    <n v="99423"/>
    <n v="99423"/>
    <s v="MARTHA  OLAYA ECHEVERRI Registros:  1876343"/>
    <s v="CLINICA NUEVA DE CALI SAS"/>
    <s v="901158187-6"/>
    <s v="HCE-11180"/>
    <s v="HCE-11180"/>
    <s v="MARTHA  OLAYA ECHEVERRI Registros:  1876343"/>
    <s v="CC24546043"/>
    <x v="0"/>
    <s v="Contributivo"/>
    <m/>
    <n v="0"/>
    <s v="05"/>
    <s v="890303093"/>
    <s v="890303093"/>
  </r>
  <r>
    <s v="CAJA DE COMPENSACION FAMILIAR COMFENALCO DEL VALLE DEL CAUCA"/>
    <s v="HCE-11182"/>
    <s v="01/11/2022 00:00:00"/>
    <s v="11/11/2022 00:00:00"/>
    <x v="3"/>
    <x v="11"/>
    <d v="2023-12-01T00:00:00"/>
    <n v="385"/>
    <x v="2"/>
    <n v="16359"/>
    <n v="87702"/>
    <n v="87702"/>
    <s v="MARTHA  RIOS MORENO Registros:  1876589"/>
    <s v="CLINICA NUEVA DE CALI SAS"/>
    <s v="901158187-6"/>
    <s v="HCE-11182"/>
    <s v="HCE-11182"/>
    <s v="MARTHA  RIOS MORENO Registros:  1876589"/>
    <s v=""/>
    <x v="0"/>
    <s v="Contributivo"/>
    <m/>
    <n v="0"/>
    <s v="05"/>
    <s v="890303093"/>
    <s v="890303093"/>
  </r>
  <r>
    <s v="CAJA DE COMPENSACION FAMILIAR COMFENALCO DEL VALLE DEL CAUCA"/>
    <s v="HCE-11183"/>
    <s v="01/11/2022 00:00:00"/>
    <s v="11/11/2022 00:00:00"/>
    <x v="3"/>
    <x v="11"/>
    <d v="2023-12-01T00:00:00"/>
    <n v="385"/>
    <x v="2"/>
    <n v="16354"/>
    <n v="87702"/>
    <n v="87702"/>
    <s v="NORALBA  MENESES VIDAL Registros:  1876752"/>
    <s v="CLINICA NUEVA DE CALI SAS"/>
    <s v="901158187-6"/>
    <s v="HCE-11183"/>
    <s v="HCE-11183"/>
    <s v="NORALBA  MENESES VIDAL Registros:  1876752"/>
    <s v="CC29869605"/>
    <x v="0"/>
    <s v="Contributivo"/>
    <m/>
    <n v="0"/>
    <s v="05"/>
    <s v="890303093"/>
    <s v="890303093"/>
  </r>
  <r>
    <s v="CAJA DE COMPENSACION FAMILIAR COMFENALCO DEL VALLE DEL CAUCA"/>
    <s v="HCE-11184"/>
    <s v="01/11/2022 00:00:00"/>
    <s v="11/11/2022 00:00:00"/>
    <x v="3"/>
    <x v="11"/>
    <d v="2023-12-01T00:00:00"/>
    <n v="385"/>
    <x v="2"/>
    <n v="16354"/>
    <n v="87702"/>
    <n v="87702"/>
    <s v="YONIER  HINESTROZA MOSQUERA Registros:  1876778"/>
    <s v="CLINICA NUEVA DE CALI SAS"/>
    <s v="901158187-6"/>
    <s v="HCE-11184"/>
    <s v="HCE-11184"/>
    <s v="YONIER  HINESTROZA MOSQUERA Registros:  1876778"/>
    <s v=""/>
    <x v="0"/>
    <s v="Contributivo"/>
    <m/>
    <n v="0"/>
    <s v="05"/>
    <s v="890303093"/>
    <s v="890303093"/>
  </r>
  <r>
    <s v="CAJA DE COMPENSACION FAMILIAR COMFENALCO DEL VALLE DEL CAUCA"/>
    <s v="HCE-11185"/>
    <s v="01/11/2022 00:00:00"/>
    <s v="11/11/2022 00:00:00"/>
    <x v="3"/>
    <x v="11"/>
    <d v="2023-12-01T00:00:00"/>
    <n v="385"/>
    <x v="2"/>
    <n v="16359"/>
    <n v="87702"/>
    <n v="87702"/>
    <s v="ROSA  ALZATE DE RAMIREZ Registros:  1877097"/>
    <s v="CLINICA NUEVA DE CALI SAS"/>
    <s v="901158187-6"/>
    <s v="HCE-11185"/>
    <s v="HCE-11185"/>
    <s v="ROSA  ALZATE DE RAMIREZ Registros:  1877097"/>
    <s v=""/>
    <x v="0"/>
    <s v="Contributivo"/>
    <m/>
    <n v="0"/>
    <s v="05"/>
    <s v="890303093"/>
    <s v="890303093"/>
  </r>
  <r>
    <s v="CAJA DE COMPENSACION FAMILIAR COMFENALCO DEL VALLE DEL CAUCA"/>
    <s v="HCE-11186"/>
    <s v="01/11/2022 00:00:00"/>
    <s v="11/11/2022 00:00:00"/>
    <x v="3"/>
    <x v="11"/>
    <d v="2023-12-01T00:00:00"/>
    <n v="385"/>
    <x v="2"/>
    <n v="16359"/>
    <n v="87702"/>
    <n v="87702"/>
    <s v="OLGA  HOYOS ROJAS Registros:  1877132"/>
    <s v="CLINICA NUEVA DE CALI SAS"/>
    <s v="901158187-6"/>
    <s v="HCE-11186"/>
    <s v="HCE-11186"/>
    <s v="OLGA  HOYOS ROJAS Registros:  1877132"/>
    <s v=""/>
    <x v="0"/>
    <s v="Contributivo"/>
    <m/>
    <n v="0"/>
    <s v="05"/>
    <s v="890303093"/>
    <s v="890303093"/>
  </r>
  <r>
    <s v="CAJA DE COMPENSACION FAMILIAR COMFENALCO DEL VALLE DEL CAUCA"/>
    <s v="HCE-11187"/>
    <s v="01/11/2022 00:00:00"/>
    <s v="11/11/2022 00:00:00"/>
    <x v="3"/>
    <x v="11"/>
    <d v="2023-12-01T00:00:00"/>
    <n v="385"/>
    <x v="2"/>
    <n v="16359"/>
    <n v="87702"/>
    <n v="87702"/>
    <s v="LUIS  CORREA ESPINOSA Registros:  1877206"/>
    <s v="CLINICA NUEVA DE CALI SAS"/>
    <s v="901158187-6"/>
    <s v="HCE-11187"/>
    <s v="HCE-11187"/>
    <s v="LUIS  CORREA ESPINOSA Registros:  1877206"/>
    <s v="CC70050974"/>
    <x v="0"/>
    <s v="Contributivo"/>
    <m/>
    <n v="0"/>
    <s v="05"/>
    <s v="890303093"/>
    <s v="890303093"/>
  </r>
  <r>
    <s v="CAJA DE COMPENSACION FAMILIAR COMFENALCO DEL VALLE DEL CAUCA"/>
    <s v="HCE-11189"/>
    <s v="01/11/2022 00:00:00"/>
    <s v="11/11/2022 00:00:00"/>
    <x v="3"/>
    <x v="11"/>
    <d v="2023-12-01T00:00:00"/>
    <n v="385"/>
    <x v="2"/>
    <n v="16359"/>
    <n v="87702"/>
    <n v="87702"/>
    <s v="MARIA  VIANCHA DE CASTILLO Registros:  1877415"/>
    <s v="CLINICA NUEVA DE CALI SAS"/>
    <s v="901158187-6"/>
    <s v="HCE-11189"/>
    <s v="HCE-11189"/>
    <s v="MARIA  VIANCHA DE CASTILLO Registros:  1877415"/>
    <s v="CC38967666"/>
    <x v="0"/>
    <s v="Contributivo"/>
    <m/>
    <n v="0"/>
    <s v="05"/>
    <s v="890303093"/>
    <s v="890303093"/>
  </r>
  <r>
    <s v="CAJA DE COMPENSACION FAMILIAR COMFENALCO DEL VALLE DEL CAUCA"/>
    <s v="HCE-11190"/>
    <s v="01/11/2022 00:00:00"/>
    <s v="11/11/2022 00:00:00"/>
    <x v="3"/>
    <x v="11"/>
    <d v="2023-12-01T00:00:00"/>
    <n v="385"/>
    <x v="2"/>
    <n v="16354"/>
    <n v="87702"/>
    <n v="87702"/>
    <s v="YOSELIN YESENIA CABEZAS GONGORA Registros:  1877453"/>
    <s v="CLINICA NUEVA DE CALI SAS"/>
    <s v="901158187-6"/>
    <s v="HCE-11190"/>
    <s v="HCE-11190"/>
    <s v="YOSELIN YESENIA CABEZAS GONGORA Registros:  1877453"/>
    <s v="3157217407"/>
    <x v="0"/>
    <s v="Contributivo"/>
    <m/>
    <n v="0"/>
    <s v="05"/>
    <s v="890303093"/>
    <s v="890303093"/>
  </r>
  <r>
    <s v="CAJA DE COMPENSACION FAMILIAR COMFENALCO DEL VALLE DEL CAUCA"/>
    <s v="HCE-11191"/>
    <s v="01/11/2022 00:00:00"/>
    <s v="11/11/2022 00:00:00"/>
    <x v="3"/>
    <x v="11"/>
    <d v="2023-12-01T00:00:00"/>
    <n v="385"/>
    <x v="2"/>
    <n v="16366"/>
    <n v="87702"/>
    <n v="87702"/>
    <s v="ANGIE  MATURANA MOSQUERA Registros:  1875442"/>
    <s v="CLINICA NUEVA DE CALI SAS"/>
    <s v="901158187-6"/>
    <s v="HCE-11191"/>
    <s v="HCE-11191"/>
    <s v="ANGIE  MATURANA MOSQUERA Registros:  1875442"/>
    <s v="3217783314"/>
    <x v="0"/>
    <s v="Contributivo"/>
    <m/>
    <n v="0"/>
    <s v="05"/>
    <s v="890303093"/>
    <s v="890303093"/>
  </r>
  <r>
    <s v="CAJA DE COMPENSACION FAMILIAR COMFENALCO DEL VALLE DEL CAUCA"/>
    <s v="HCE-11192"/>
    <s v="01/11/2022 00:00:00"/>
    <s v="11/11/2022 00:00:00"/>
    <x v="3"/>
    <x v="11"/>
    <d v="2023-12-01T00:00:00"/>
    <n v="385"/>
    <x v="2"/>
    <n v="16366"/>
    <n v="87702"/>
    <n v="87702"/>
    <s v="FERNANDO  VASQUEZ CEBALLOS Registros:  1870836"/>
    <s v="CLINICA NUEVA DE CALI SAS"/>
    <s v="901158187-6"/>
    <s v="HCE-11192"/>
    <s v="HCE-11192"/>
    <s v="FERNANDO  VASQUEZ CEBALLOS Registros:  1870836"/>
    <s v=""/>
    <x v="0"/>
    <s v="Contributivo"/>
    <m/>
    <n v="0"/>
    <s v="05"/>
    <s v="890303093"/>
    <s v="890303093"/>
  </r>
  <r>
    <s v="CAJA DE COMPENSACION FAMILIAR COMFENALCO DEL VALLE DEL CAUCA"/>
    <s v="HCE-11194"/>
    <s v="01/11/2022 00:00:00"/>
    <s v="11/11/2022 00:00:00"/>
    <x v="3"/>
    <x v="11"/>
    <d v="2023-12-01T00:00:00"/>
    <n v="385"/>
    <x v="2"/>
    <n v="16359"/>
    <n v="87702"/>
    <n v="87702"/>
    <s v="OSCAR  MINA  Registros:  1877482"/>
    <s v="CLINICA NUEVA DE CALI SAS"/>
    <s v="901158187-6"/>
    <s v="HCE-11194"/>
    <s v="HCE-11194"/>
    <s v="OSCAR  MINA  Registros:  1877482"/>
    <s v=""/>
    <x v="0"/>
    <s v="Contributivo"/>
    <m/>
    <n v="0"/>
    <s v="05"/>
    <s v="890303093"/>
    <s v="890303093"/>
  </r>
  <r>
    <s v="CAJA DE COMPENSACION FAMILIAR COMFENALCO DEL VALLE DEL CAUCA"/>
    <s v="HCE-11195"/>
    <s v="01/11/2022 00:00:00"/>
    <s v="11/11/2022 00:00:00"/>
    <x v="3"/>
    <x v="11"/>
    <d v="2023-12-01T00:00:00"/>
    <n v="385"/>
    <x v="2"/>
    <n v="16359"/>
    <n v="87702"/>
    <n v="87702"/>
    <s v="HECTOR  ZAPATA PAREDES Registros:  1877506"/>
    <s v="CLINICA NUEVA DE CALI SAS"/>
    <s v="901158187-6"/>
    <s v="HCE-11195"/>
    <s v="HCE-11195"/>
    <s v="HECTOR  ZAPATA PAREDES Registros:  1877506"/>
    <s v="CC6076385"/>
    <x v="0"/>
    <s v="Contributivo"/>
    <m/>
    <n v="0"/>
    <s v="05"/>
    <s v="890303093"/>
    <s v="890303093"/>
  </r>
  <r>
    <s v="CAJA DE COMPENSACION FAMILIAR COMFENALCO DEL VALLE DEL CAUCA"/>
    <s v="HCE-11197"/>
    <s v="01/11/2022 00:00:00"/>
    <s v="11/11/2022 00:00:00"/>
    <x v="3"/>
    <x v="11"/>
    <d v="2023-12-01T00:00:00"/>
    <n v="385"/>
    <x v="2"/>
    <n v="16359"/>
    <n v="87702"/>
    <n v="87702"/>
    <s v="CECILIA  PEÑUELA DE GONZALEZ Registros:  1877534"/>
    <s v="CLINICA NUEVA DE CALI SAS"/>
    <s v="901158187-6"/>
    <s v="HCE-11197"/>
    <s v="HCE-11197"/>
    <s v="CECILIA  PEÑUELA DE GONZALEZ Registros:  1877534"/>
    <s v="CC29101946"/>
    <x v="0"/>
    <s v="Contributivo"/>
    <m/>
    <n v="0"/>
    <s v="05"/>
    <s v="890303093"/>
    <s v="890303093"/>
  </r>
  <r>
    <s v="CAJA DE COMPENSACION FAMILIAR COMFENALCO DEL VALLE DEL CAUCA"/>
    <s v="HCE-11198"/>
    <s v="01/11/2022 00:00:00"/>
    <s v="11/11/2022 00:00:00"/>
    <x v="3"/>
    <x v="11"/>
    <d v="2023-12-01T00:00:00"/>
    <n v="385"/>
    <x v="2"/>
    <n v="16359"/>
    <n v="87702"/>
    <n v="87702"/>
    <s v="CASIANO  ASPRILLA IBARGUEN Registros:  1877544"/>
    <s v="CLINICA NUEVA DE CALI SAS"/>
    <s v="901158187-6"/>
    <s v="HCE-11198"/>
    <s v="HCE-11198"/>
    <s v="CASIANO  ASPRILLA IBARGUEN Registros:  1877544"/>
    <s v=""/>
    <x v="0"/>
    <s v="Contributivo"/>
    <m/>
    <n v="0"/>
    <s v="05"/>
    <s v="890303093"/>
    <s v="890303093"/>
  </r>
  <r>
    <s v="CAJA DE COMPENSACION FAMILIAR COMFENALCO DEL VALLE DEL CAUCA"/>
    <s v="HCE-11200"/>
    <s v="02/11/2022 00:00:00"/>
    <s v="11/11/2022 00:00:00"/>
    <x v="3"/>
    <x v="11"/>
    <d v="2023-12-01T00:00:00"/>
    <n v="385"/>
    <x v="2"/>
    <n v="16354"/>
    <n v="87702"/>
    <n v="87702"/>
    <s v="MAURA ANDREA MOLINA HURTADO Registros:  1877901"/>
    <s v="CLINICA NUEVA DE CALI SAS"/>
    <s v="901158187-6"/>
    <s v="HCE-11200"/>
    <s v="HCE-11200"/>
    <s v="MAURA ANDREA MOLINA HURTADO Registros:  1877901"/>
    <s v=""/>
    <x v="0"/>
    <s v="Contributivo"/>
    <m/>
    <n v="0"/>
    <s v="05"/>
    <s v="890303093"/>
    <s v="890303093"/>
  </r>
  <r>
    <s v="CAJA DE COMPENSACION FAMILIAR COMFENALCO DEL VALLE DEL CAUCA"/>
    <s v="HCE-11201"/>
    <s v="02/11/2022 00:00:00"/>
    <s v="11/11/2022 00:00:00"/>
    <x v="3"/>
    <x v="11"/>
    <d v="2023-12-01T00:00:00"/>
    <n v="385"/>
    <x v="2"/>
    <n v="16359"/>
    <n v="87702"/>
    <n v="87702"/>
    <s v="LIDIA  OTERO GONZALEZ Registros:  1877998"/>
    <s v="CLINICA NUEVA DE CALI SAS"/>
    <s v="901158187-6"/>
    <s v="HCE-11201"/>
    <s v="HCE-11201"/>
    <s v="LIDIA  OTERO GONZALEZ Registros:  1877998"/>
    <s v="CC31225118"/>
    <x v="0"/>
    <s v="Contributivo"/>
    <m/>
    <n v="0"/>
    <s v="05"/>
    <s v="890303093"/>
    <s v="890303093"/>
  </r>
  <r>
    <s v="CAJA DE COMPENSACION FAMILIAR COMFENALCO DEL VALLE DEL CAUCA"/>
    <s v="HCE-11202"/>
    <s v="02/11/2022 00:00:00"/>
    <s v="11/11/2022 00:00:00"/>
    <x v="3"/>
    <x v="11"/>
    <d v="2023-12-01T00:00:00"/>
    <n v="385"/>
    <x v="2"/>
    <n v="16365"/>
    <n v="133849"/>
    <n v="133849"/>
    <s v="BLANCA  LATORRE DE CORDOBA Registros:  1878045"/>
    <s v="CLINICA NUEVA DE CALI SAS"/>
    <s v="901158187-6"/>
    <s v="HCE-11202"/>
    <s v="HCE-11202"/>
    <s v="BLANCA  LATORRE DE CORDOBA Registros:  1878045"/>
    <s v="CC27186409"/>
    <x v="0"/>
    <s v="Contributivo"/>
    <m/>
    <n v="0"/>
    <s v="05"/>
    <s v="890303093"/>
    <s v="890303093"/>
  </r>
  <r>
    <s v="CAJA DE COMPENSACION FAMILIAR COMFENALCO DEL VALLE DEL CAUCA"/>
    <s v="HCE-11203"/>
    <s v="02/11/2022 00:00:00"/>
    <s v="11/11/2022 00:00:00"/>
    <x v="3"/>
    <x v="11"/>
    <d v="2023-12-01T00:00:00"/>
    <n v="385"/>
    <x v="2"/>
    <n v="16366"/>
    <n v="87702"/>
    <n v="87702"/>
    <s v="STEPHANIA  RIAÑO GUERRERO Registros:  1878318"/>
    <s v="CLINICA NUEVA DE CALI SAS"/>
    <s v="901158187-6"/>
    <s v="HCE-11203"/>
    <s v="HCE-11203"/>
    <s v="STEPHANIA  RIAÑO GUERRERO Registros:  1878318"/>
    <s v=""/>
    <x v="0"/>
    <s v="Contributivo"/>
    <m/>
    <n v="0"/>
    <s v="05"/>
    <s v="890303093"/>
    <s v="890303093"/>
  </r>
  <r>
    <s v="CAJA DE COMPENSACION FAMILIAR COMFENALCO DEL VALLE DEL CAUCA"/>
    <s v="HCE-11204"/>
    <s v="02/11/2022 00:00:00"/>
    <s v="11/11/2022 00:00:00"/>
    <x v="3"/>
    <x v="11"/>
    <d v="2023-12-01T00:00:00"/>
    <n v="385"/>
    <x v="2"/>
    <n v="16359"/>
    <n v="87702"/>
    <n v="87702"/>
    <s v="HECTOR  MAFLA CARDONA Registros:  1878325"/>
    <s v="CLINICA NUEVA DE CALI SAS"/>
    <s v="901158187-6"/>
    <s v="HCE-11204"/>
    <s v="HCE-11204"/>
    <s v="HECTOR  MAFLA CARDONA Registros:  1878325"/>
    <s v=""/>
    <x v="0"/>
    <s v="Contributivo"/>
    <m/>
    <n v="0"/>
    <s v="05"/>
    <s v="890303093"/>
    <s v="890303093"/>
  </r>
  <r>
    <s v="CAJA DE COMPENSACION FAMILIAR COMFENALCO DEL VALLE DEL CAUCA"/>
    <s v="HCE-11205"/>
    <s v="02/11/2022 00:00:00"/>
    <s v="11/11/2022 00:00:00"/>
    <x v="3"/>
    <x v="11"/>
    <d v="2023-12-01T00:00:00"/>
    <n v="385"/>
    <x v="2"/>
    <n v="16354"/>
    <n v="87702"/>
    <n v="87702"/>
    <s v="ASLY DANIELA PALACIOS CASTRO Registros:  1878528"/>
    <s v="CLINICA NUEVA DE CALI SAS"/>
    <s v="901158187-6"/>
    <s v="HCE-11205"/>
    <s v="HCE-11205"/>
    <s v="ASLY DANIELA PALACIOS CASTRO Registros:  1878528"/>
    <s v=""/>
    <x v="0"/>
    <s v="Contributivo"/>
    <m/>
    <n v="0"/>
    <s v="05"/>
    <s v="890303093"/>
    <s v="890303093"/>
  </r>
  <r>
    <s v="CAJA DE COMPENSACION FAMILIAR COMFENALCO DEL VALLE DEL CAUCA"/>
    <s v="HCE-11206"/>
    <s v="02/11/2022 00:00:00"/>
    <s v="11/11/2022 00:00:00"/>
    <x v="3"/>
    <x v="11"/>
    <d v="2023-12-01T00:00:00"/>
    <n v="385"/>
    <x v="2"/>
    <n v="16354"/>
    <n v="87702"/>
    <n v="87702"/>
    <s v="JEIMY LORENA BAHOS HURTADO Registros:  1879090"/>
    <s v="CLINICA NUEVA DE CALI SAS"/>
    <s v="901158187-6"/>
    <s v="HCE-11206"/>
    <s v="HCE-11206"/>
    <s v="JEIMY LORENA BAHOS HURTADO Registros:  1879090"/>
    <s v="3208482320"/>
    <x v="0"/>
    <s v="Contributivo"/>
    <m/>
    <n v="0"/>
    <s v="05"/>
    <s v="890303093"/>
    <s v="890303093"/>
  </r>
  <r>
    <s v="CAJA DE COMPENSACION FAMILIAR COMFENALCO DEL VALLE DEL CAUCA"/>
    <s v="HCE-11208"/>
    <s v="02/11/2022 00:00:00"/>
    <s v="11/11/2022 00:00:00"/>
    <x v="3"/>
    <x v="11"/>
    <d v="2023-12-01T00:00:00"/>
    <n v="385"/>
    <x v="2"/>
    <n v="16362"/>
    <n v="87702"/>
    <n v="87702"/>
    <s v="MARTHA  BOLIVAR DE NARANJO Registros:  1879085"/>
    <s v="CLINICA NUEVA DE CALI SAS"/>
    <s v="901158187-6"/>
    <s v="HCE-11208"/>
    <s v="HCE-11208"/>
    <s v="MARTHA  BOLIVAR DE NARANJO Registros:  1879085"/>
    <s v=""/>
    <x v="0"/>
    <s v="Contributivo"/>
    <m/>
    <n v="0"/>
    <s v="05"/>
    <s v="890303093"/>
    <s v="890303093"/>
  </r>
  <r>
    <s v="CAJA DE COMPENSACION FAMILIAR COMFENALCO DEL VALLE DEL CAUCA"/>
    <s v="HCE-11209"/>
    <s v="02/11/2022 00:00:00"/>
    <s v="11/11/2022 00:00:00"/>
    <x v="3"/>
    <x v="11"/>
    <d v="2023-12-01T00:00:00"/>
    <n v="385"/>
    <x v="2"/>
    <n v="16366"/>
    <n v="87702"/>
    <n v="87702"/>
    <s v="CARLOS  RUIZ AGUILAR Registros:  1879121"/>
    <s v="CLINICA NUEVA DE CALI SAS"/>
    <s v="901158187-6"/>
    <s v="HCE-11209"/>
    <s v="HCE-11209"/>
    <s v="CARLOS  RUIZ AGUILAR Registros:  1879121"/>
    <s v=""/>
    <x v="0"/>
    <s v="Contributivo"/>
    <m/>
    <n v="0"/>
    <s v="05"/>
    <s v="890303093"/>
    <s v="890303093"/>
  </r>
  <r>
    <s v="CAJA DE COMPENSACION FAMILIAR COMFENALCO DEL VALLE DEL CAUCA"/>
    <s v="HCE-11210"/>
    <s v="02/11/2022 00:00:00"/>
    <s v="11/11/2022 00:00:00"/>
    <x v="3"/>
    <x v="11"/>
    <d v="2023-12-01T00:00:00"/>
    <n v="385"/>
    <x v="2"/>
    <n v="16362"/>
    <n v="87702"/>
    <n v="87702"/>
    <s v="JIMMY  SOTO ZAMBRANO Registros:  1879249"/>
    <s v="CLINICA NUEVA DE CALI SAS"/>
    <s v="901158187-6"/>
    <s v="HCE-11210"/>
    <s v="HCE-11210"/>
    <s v="JIMMY  SOTO ZAMBRANO Registros:  1879249"/>
    <s v=""/>
    <x v="0"/>
    <s v="Contributivo"/>
    <m/>
    <n v="0"/>
    <s v="05"/>
    <s v="890303093"/>
    <s v="890303093"/>
  </r>
  <r>
    <s v="CAJA DE COMPENSACION FAMILIAR COMFENALCO DEL VALLE DEL CAUCA"/>
    <s v="HCE-11211"/>
    <s v="02/11/2022 00:00:00"/>
    <s v="11/11/2022 00:00:00"/>
    <x v="3"/>
    <x v="11"/>
    <d v="2023-12-01T00:00:00"/>
    <n v="385"/>
    <x v="2"/>
    <n v="16362"/>
    <n v="87702"/>
    <n v="87702"/>
    <s v="ANA  ALDANA OREJUELA Registros:  1879280"/>
    <s v="CLINICA NUEVA DE CALI SAS"/>
    <s v="901158187-6"/>
    <s v="HCE-11211"/>
    <s v="HCE-11211"/>
    <s v="ANA  ALDANA OREJUELA Registros:  1879280"/>
    <s v="CC29089803"/>
    <x v="0"/>
    <s v="Contributivo"/>
    <m/>
    <n v="0"/>
    <s v="05"/>
    <s v="890303093"/>
    <s v="890303093"/>
  </r>
  <r>
    <s v="CAJA DE COMPENSACION FAMILIAR COMFENALCO DEL VALLE DEL CAUCA"/>
    <s v="HCE-10128"/>
    <s v="01/08/2022 00:00:00"/>
    <s v="12/12/2022 00:00:00"/>
    <x v="3"/>
    <x v="12"/>
    <d v="2023-12-01T00:00:00"/>
    <n v="354"/>
    <x v="3"/>
    <n v="16342"/>
    <n v="216994"/>
    <n v="216994"/>
    <s v="MARIA EMERILDA ORTIZ MONTOYA Registros:  1739404"/>
    <s v="CLINICA NUEVA DE CALI SAS"/>
    <s v="901158187-6"/>
    <s v="HCE-10128"/>
    <s v="HCE-10128"/>
    <s v="MARIA EMERILDA ORTIZ MONTOYA Registros:  1739404"/>
    <s v=""/>
    <x v="0"/>
    <s v="Contributivo"/>
    <m/>
    <n v="0"/>
    <s v="05"/>
    <s v="890303093"/>
    <s v="890303093"/>
  </r>
  <r>
    <s v="CAJA DE COMPENSACION FAMILIAR COMFENALCO DEL VALLE DEL CAUCA"/>
    <s v="HCE-10225"/>
    <s v="04/08/2022 00:00:00"/>
    <s v="12/12/2022 00:00:00"/>
    <x v="3"/>
    <x v="12"/>
    <d v="2023-12-01T00:00:00"/>
    <n v="354"/>
    <x v="3"/>
    <n v="16342"/>
    <n v="216994"/>
    <n v="216994"/>
    <s v="MARIANA ESNEDA DE LA CRUZ CRUZ Registros:  1743739"/>
    <s v="CLINICA NUEVA DE CALI SAS"/>
    <s v="901158187-6"/>
    <s v="HCE-10225"/>
    <s v="HCE-10225"/>
    <s v="MARIANA ESNEDA DE LA CRUZ CRUZ Registros:  1743739"/>
    <s v=""/>
    <x v="0"/>
    <s v="Contributivo"/>
    <m/>
    <n v="0"/>
    <s v="05"/>
    <s v="890303093"/>
    <s v="890303093"/>
  </r>
  <r>
    <s v="CAJA DE COMPENSACION FAMILIAR COMFENALCO DEL VALLE DEL CAUCA"/>
    <s v="HCE-10668"/>
    <s v="05/09/2022 00:00:00"/>
    <s v="12/12/2022 00:00:00"/>
    <x v="3"/>
    <x v="12"/>
    <d v="2023-12-01T00:00:00"/>
    <n v="354"/>
    <x v="3"/>
    <n v="16342"/>
    <n v="99423"/>
    <n v="99423"/>
    <s v="JUAN  CIFUENTES MOSQUERA Registros:  1791178"/>
    <s v="CLINICA NUEVA DE CALI SAS"/>
    <s v="901158187-6"/>
    <s v="HCE-10668"/>
    <s v="HCE-10668"/>
    <s v="JUAN  CIFUENTES MOSQUERA Registros:  1791178"/>
    <s v=""/>
    <x v="0"/>
    <s v="Contributivo"/>
    <m/>
    <n v="0"/>
    <s v="05"/>
    <s v="890303093"/>
    <s v="890303093"/>
  </r>
  <r>
    <s v="CAJA DE COMPENSACION FAMILIAR COMFENALCO DEL VALLE DEL CAUCA"/>
    <s v="HCE-9789"/>
    <s v="14/07/2022 00:00:00"/>
    <s v="12/12/2022 00:00:00"/>
    <x v="3"/>
    <x v="12"/>
    <d v="2023-12-01T00:00:00"/>
    <n v="354"/>
    <x v="3"/>
    <n v="16342"/>
    <n v="216994"/>
    <n v="216994"/>
    <s v="ANDRES  ORTIZ FRANCO Registros:  1714218"/>
    <s v="CLINICA NUEVA DE CALI SAS"/>
    <s v="901158187-6"/>
    <s v="HCE-9789"/>
    <s v="HCE-9789"/>
    <s v="ANDRES  ORTIZ FRANCO Registros:  1714218"/>
    <s v=""/>
    <x v="0"/>
    <s v="Contributivo"/>
    <m/>
    <n v="0"/>
    <s v="05"/>
    <s v="890303093"/>
    <s v="890303093"/>
  </r>
  <r>
    <s v="CAJA DE COMPENSACION FAMILIAR COMFENALCO DEL VALLE DEL CAUCA"/>
    <s v="HCE-9802"/>
    <s v="14/07/2022 00:00:00"/>
    <s v="12/12/2022 00:00:00"/>
    <x v="3"/>
    <x v="12"/>
    <d v="2023-12-01T00:00:00"/>
    <n v="354"/>
    <x v="3"/>
    <n v="16342"/>
    <n v="216994"/>
    <n v="216994"/>
    <s v="OLGA  TELLEZ  Registros:  1715013"/>
    <s v="CLINICA NUEVA DE CALI SAS"/>
    <s v="901158187-6"/>
    <s v="HCE-9802"/>
    <s v="HCE-9802"/>
    <s v="OLGA  TELLEZ  Registros:  1715013"/>
    <s v=""/>
    <x v="0"/>
    <s v="Contributivo"/>
    <m/>
    <n v="0"/>
    <s v="05"/>
    <s v="890303093"/>
    <s v="890303093"/>
  </r>
  <r>
    <s v="CAJA DE COMPENSACION FAMILIAR COMFENALCO DEL VALLE DEL CAUCA"/>
    <s v="HCE-9811"/>
    <s v="15/07/2022 00:00:00"/>
    <s v="12/12/2022 00:00:00"/>
    <x v="3"/>
    <x v="12"/>
    <d v="2023-12-01T00:00:00"/>
    <n v="354"/>
    <x v="3"/>
    <n v="16342"/>
    <n v="216994"/>
    <n v="216994"/>
    <s v="ADOLFO  ALARCON MONTENEGRO Registros:  1715913"/>
    <s v="CLINICA NUEVA DE CALI SAS"/>
    <s v="901158187-6"/>
    <s v="HCE-9811"/>
    <s v="HCE-9811"/>
    <s v="ADOLFO  ALARCON MONTENEGRO Registros:  1715913"/>
    <s v=""/>
    <x v="0"/>
    <s v="Contributivo"/>
    <m/>
    <n v="0"/>
    <s v="05"/>
    <s v="890303093"/>
    <s v="890303093"/>
  </r>
  <r>
    <s v="CAJA DE COMPENSACION FAMILIAR COMFENALCO DEL VALLE DEL CAUCA"/>
    <s v="HCE-9843"/>
    <s v="15/07/2022 00:00:00"/>
    <s v="12/12/2022 00:00:00"/>
    <x v="3"/>
    <x v="12"/>
    <d v="2023-12-01T00:00:00"/>
    <n v="354"/>
    <x v="3"/>
    <n v="16342"/>
    <n v="216994"/>
    <n v="216994"/>
    <s v="HERIBERTO  MARIN  Registros:  1716823"/>
    <s v="CLINICA NUEVA DE CALI SAS"/>
    <s v="901158187-6"/>
    <s v="HCE-9843"/>
    <s v="HCE-9843"/>
    <s v="HERIBERTO  MARIN  Registros:  1716823"/>
    <s v=""/>
    <x v="0"/>
    <s v="Contributivo"/>
    <m/>
    <n v="0"/>
    <s v="05"/>
    <s v="890303093"/>
    <s v="890303093"/>
  </r>
  <r>
    <s v="CAJA DE COMPENSACION FAMILIAR COMFENALCO DEL VALLE DEL CAUCA"/>
    <s v="HCE-10623"/>
    <s v="01/09/2022 00:00:00"/>
    <s v="15/12/2022 00:00:00"/>
    <x v="3"/>
    <x v="12"/>
    <d v="2023-12-01T00:00:00"/>
    <n v="351"/>
    <x v="3"/>
    <n v="16434"/>
    <n v="99423"/>
    <n v="99423"/>
    <s v="GASPAR  CASTILLO CUERO Registros:  1787240"/>
    <s v="CLINICA NUEVA DE CALI SAS"/>
    <s v="901158187-6"/>
    <s v="HCE-10623"/>
    <s v="HCE-10623"/>
    <s v="GASPAR  CASTILLO CUERO Registros:  1787240"/>
    <s v=""/>
    <x v="0"/>
    <s v="Contributivo"/>
    <m/>
    <n v="0"/>
    <s v="05"/>
    <s v="890303093"/>
    <s v="890303093"/>
  </r>
  <r>
    <s v="CAJA DE COMPENSACION FAMILIAR COMFENALCO DEL VALLE DEL CAUCA"/>
    <s v="HCE-10949"/>
    <s v="04/10/2022 00:00:00"/>
    <s v="15/12/2022 00:00:00"/>
    <x v="3"/>
    <x v="12"/>
    <d v="2023-12-01T00:00:00"/>
    <n v="351"/>
    <x v="3"/>
    <n v="16434"/>
    <n v="87702"/>
    <n v="87702"/>
    <s v="JUAN  CARVAJAL DIAZ Registros:  1838312"/>
    <s v="CLINICA NUEVA DE CALI SAS"/>
    <s v="901158187-6"/>
    <s v="HCE-10949"/>
    <s v="HCE-10949"/>
    <s v="JUAN  CARVAJAL DIAZ Registros:  1838312"/>
    <s v="CC16825244"/>
    <x v="0"/>
    <s v="Contributivo"/>
    <m/>
    <n v="0"/>
    <s v="05"/>
    <s v="890303093"/>
    <s v="890303093"/>
  </r>
  <r>
    <s v="CAJA DE COMPENSACION FAMILIAR COMFENALCO DEL VALLE DEL CAUCA"/>
    <s v="HCE-10950"/>
    <s v="04/10/2022 00:00:00"/>
    <s v="15/12/2022 00:00:00"/>
    <x v="3"/>
    <x v="12"/>
    <d v="2023-12-01T00:00:00"/>
    <n v="351"/>
    <x v="3"/>
    <n v="16434"/>
    <n v="87702"/>
    <n v="87702"/>
    <s v="MARIA  ACOSTA LOPEZ Registros:  1838337"/>
    <s v="CLINICA NUEVA DE CALI SAS"/>
    <s v="901158187-6"/>
    <s v="HCE-10950"/>
    <s v="HCE-10950"/>
    <s v="MARIA  ACOSTA LOPEZ Registros:  1838337"/>
    <s v=""/>
    <x v="0"/>
    <s v="Contributivo"/>
    <m/>
    <n v="0"/>
    <s v="05"/>
    <s v="890303093"/>
    <s v="890303093"/>
  </r>
  <r>
    <s v="CAJA DE COMPENSACION FAMILIAR COMFENALCO DEL VALLE DEL CAUCA"/>
    <s v="HCE-10951"/>
    <s v="04/10/2022 00:00:00"/>
    <s v="15/12/2022 00:00:00"/>
    <x v="3"/>
    <x v="12"/>
    <d v="2023-12-01T00:00:00"/>
    <n v="351"/>
    <x v="3"/>
    <n v="16434"/>
    <n v="87702"/>
    <n v="87702"/>
    <s v="MARTHA  MONTOYA SANCHEZ Registros:  1838353"/>
    <s v="CLINICA NUEVA DE CALI SAS"/>
    <s v="901158187-6"/>
    <s v="HCE-10951"/>
    <s v="HCE-10951"/>
    <s v="MARTHA  MONTOYA SANCHEZ Registros:  1838353"/>
    <s v="CC66956167"/>
    <x v="0"/>
    <s v="Contributivo"/>
    <m/>
    <n v="0"/>
    <s v="05"/>
    <s v="890303093"/>
    <s v="890303093"/>
  </r>
  <r>
    <s v="CAJA DE COMPENSACION FAMILIAR COMFENALCO DEL VALLE DEL CAUCA"/>
    <s v="HCE-10952"/>
    <s v="04/10/2022 00:00:00"/>
    <s v="15/12/2022 00:00:00"/>
    <x v="3"/>
    <x v="12"/>
    <d v="2023-12-01T00:00:00"/>
    <n v="351"/>
    <x v="3"/>
    <n v="16434"/>
    <n v="87702"/>
    <n v="87702"/>
    <s v="MIGUEL  MADRID FORERO Registros:  1838365"/>
    <s v="CLINICA NUEVA DE CALI SAS"/>
    <s v="901158187-6"/>
    <s v="HCE-10952"/>
    <s v="HCE-10952"/>
    <s v="MIGUEL  MADRID FORERO Registros:  1838365"/>
    <s v=""/>
    <x v="0"/>
    <s v="Contributivo"/>
    <m/>
    <n v="0"/>
    <s v="05"/>
    <s v="890303093"/>
    <s v="890303093"/>
  </r>
  <r>
    <s v="CAJA DE COMPENSACION FAMILIAR COMFENALCO DEL VALLE DEL CAUCA"/>
    <s v="HCE-10953"/>
    <s v="04/10/2022 00:00:00"/>
    <s v="15/12/2022 00:00:00"/>
    <x v="3"/>
    <x v="12"/>
    <d v="2023-12-01T00:00:00"/>
    <n v="351"/>
    <x v="3"/>
    <n v="16434"/>
    <n v="87702"/>
    <n v="87702"/>
    <s v="MONICA  SANCHEZ MUÑOZ Registros:  1838378"/>
    <s v="CLINICA NUEVA DE CALI SAS"/>
    <s v="901158187-6"/>
    <s v="HCE-10953"/>
    <s v="HCE-10953"/>
    <s v="MONICA  SANCHEZ MUÑOZ Registros:  1838378"/>
    <s v=""/>
    <x v="0"/>
    <s v="Contributivo"/>
    <m/>
    <n v="0"/>
    <s v="05"/>
    <s v="890303093"/>
    <s v="890303093"/>
  </r>
  <r>
    <s v="CAJA DE COMPENSACION FAMILIAR COMFENALCO DEL VALLE DEL CAUCA"/>
    <s v="HCE-10956"/>
    <s v="05/10/2022 00:00:00"/>
    <s v="15/12/2022 00:00:00"/>
    <x v="3"/>
    <x v="12"/>
    <d v="2023-12-01T00:00:00"/>
    <n v="351"/>
    <x v="3"/>
    <n v="16434"/>
    <n v="87702"/>
    <n v="87702"/>
    <s v="STEPHANIE  TABORDA VELEZ Registros:  1840093"/>
    <s v="CLINICA NUEVA DE CALI SAS"/>
    <s v="901158187-6"/>
    <s v="HCE-10956"/>
    <s v="HCE-10956"/>
    <s v="STEPHANIE  TABORDA VELEZ Registros:  1840093"/>
    <s v=""/>
    <x v="0"/>
    <s v="Contributivo"/>
    <m/>
    <n v="0"/>
    <s v="05"/>
    <s v="890303093"/>
    <s v="890303093"/>
  </r>
  <r>
    <s v="CAJA DE COMPENSACION FAMILIAR COMFENALCO DEL VALLE DEL CAUCA"/>
    <s v="HCE-10958"/>
    <s v="06/10/2022 00:00:00"/>
    <s v="15/12/2022 00:00:00"/>
    <x v="3"/>
    <x v="12"/>
    <d v="2023-12-01T00:00:00"/>
    <n v="351"/>
    <x v="3"/>
    <n v="16434"/>
    <n v="87702"/>
    <n v="87702"/>
    <s v="DIANA  RIOS MONTAÑO Registros:  1841012"/>
    <s v="CLINICA NUEVA DE CALI SAS"/>
    <s v="901158187-6"/>
    <s v="HCE-10958"/>
    <s v="HCE-10958"/>
    <s v="DIANA  RIOS MONTAÑO Registros:  1841012"/>
    <s v=""/>
    <x v="0"/>
    <s v="Contributivo"/>
    <m/>
    <n v="0"/>
    <s v="05"/>
    <s v="890303093"/>
    <s v="890303093"/>
  </r>
  <r>
    <s v="CAJA DE COMPENSACION FAMILIAR COMFENALCO DEL VALLE DEL CAUCA"/>
    <s v="HCE-11110"/>
    <s v="25/10/2022 00:00:00"/>
    <s v="15/12/2022 00:00:00"/>
    <x v="3"/>
    <x v="12"/>
    <d v="2023-12-01T00:00:00"/>
    <n v="351"/>
    <x v="3"/>
    <n v="16434"/>
    <n v="87702"/>
    <n v="87702"/>
    <s v="JAINER  MAYOR OYOLA Registros:  1865758"/>
    <s v="CLINICA NUEVA DE CALI SAS"/>
    <s v="901158187-6"/>
    <s v="HCE-11110"/>
    <s v="HCE-11110"/>
    <s v="JAINER  MAYOR OYOLA Registros:  1865758"/>
    <s v=""/>
    <x v="0"/>
    <s v="Contributivo"/>
    <m/>
    <n v="0"/>
    <s v="05"/>
    <s v="890303093"/>
    <s v="890303093"/>
  </r>
  <r>
    <s v="CAJA DE COMPENSACION FAMILIAR COMFENALCO DEL VALLE DEL CAUCA"/>
    <s v="HCE-11369"/>
    <s v="09/12/2022 00:00:00"/>
    <s v="15/12/2022 00:00:00"/>
    <x v="3"/>
    <x v="12"/>
    <d v="2023-12-01T00:00:00"/>
    <n v="351"/>
    <x v="3"/>
    <n v="16434"/>
    <n v="87702"/>
    <n v="87702"/>
    <s v="BRYAN  CABEZAS ANGULO Registros:  1928931"/>
    <s v="CLINICA NUEVA DE CALI SAS"/>
    <s v="901158187-6"/>
    <s v="HCE-11369"/>
    <s v="HCE-11369"/>
    <s v="BRYAN  CABEZAS ANGULO Registros:  1928931"/>
    <s v=""/>
    <x v="0"/>
    <s v="Contributivo"/>
    <m/>
    <n v="0"/>
    <s v="05"/>
    <s v="890303093"/>
    <s v="890303093"/>
  </r>
  <r>
    <s v="CAJA DE COMPENSACION FAMILIAR COMFENALCO DEL VALLE DEL CAUCA"/>
    <s v="HCE-11372"/>
    <s v="12/12/2022 00:00:00"/>
    <s v="15/12/2022 00:00:00"/>
    <x v="3"/>
    <x v="12"/>
    <d v="2023-12-01T00:00:00"/>
    <n v="351"/>
    <x v="3"/>
    <n v="16434"/>
    <n v="87702"/>
    <n v="87702"/>
    <s v="STEPHANIA  CABAL JIMENEZ Registros:  1931276"/>
    <s v="CLINICA NUEVA DE CALI SAS"/>
    <s v="901158187-6"/>
    <s v="HCE-11372"/>
    <s v="HCE-11372"/>
    <s v="STEPHANIA  CABAL JIMENEZ Registros:  1931276"/>
    <s v="TI1109115622"/>
    <x v="0"/>
    <s v="Contributivo"/>
    <m/>
    <n v="0"/>
    <s v="05"/>
    <s v="890303093"/>
    <s v="890303093"/>
  </r>
  <r>
    <s v="CAJA DE COMPENSACION FAMILIAR COMFENALCO DEL VALLE DEL CAUCA"/>
    <s v="HCE-11374"/>
    <s v="12/12/2022 00:00:00"/>
    <s v="15/12/2022 00:00:00"/>
    <x v="3"/>
    <x v="12"/>
    <d v="2023-12-01T00:00:00"/>
    <n v="351"/>
    <x v="3"/>
    <n v="16434"/>
    <n v="87702"/>
    <n v="87702"/>
    <s v="NESTOR  NAGLES  Registros:  1931361"/>
    <s v="CLINICA NUEVA DE CALI SAS"/>
    <s v="901158187-6"/>
    <s v="HCE-11374"/>
    <s v="HCE-11374"/>
    <s v="NESTOR  NAGLES  Registros:  1931361"/>
    <s v=""/>
    <x v="0"/>
    <s v="Contributivo"/>
    <m/>
    <n v="0"/>
    <s v="05"/>
    <s v="890303093"/>
    <s v="890303093"/>
  </r>
  <r>
    <s v="CAJA DE COMPENSACION FAMILIAR COMFENALCO DEL VALLE DEL CAUCA"/>
    <s v="HCE-11379"/>
    <s v="13/12/2022 00:00:00"/>
    <s v="15/12/2022 00:00:00"/>
    <x v="3"/>
    <x v="12"/>
    <d v="2023-12-01T00:00:00"/>
    <n v="351"/>
    <x v="3"/>
    <n v="16434"/>
    <n v="87702"/>
    <n v="87702"/>
    <s v="WALKER  PRECIADO VIAFARA Registros:  1933537"/>
    <s v="CLINICA NUEVA DE CALI SAS"/>
    <s v="901158187-6"/>
    <s v="HCE-11379"/>
    <s v="HCE-11379"/>
    <s v="WALKER  PRECIADO VIAFARA Registros:  1933537"/>
    <s v=""/>
    <x v="0"/>
    <s v="Contributivo"/>
    <m/>
    <n v="0"/>
    <s v="05"/>
    <s v="890303093"/>
    <s v="890303093"/>
  </r>
  <r>
    <s v="CAJA DE COMPENSACION FAMILIAR COMFENALCO DEL VALLE DEL CAUCA"/>
    <s v="HCE-11380"/>
    <s v="13/12/2022 00:00:00"/>
    <s v="15/12/2022 00:00:00"/>
    <x v="3"/>
    <x v="12"/>
    <d v="2023-12-01T00:00:00"/>
    <n v="351"/>
    <x v="3"/>
    <n v="16434"/>
    <n v="87702"/>
    <n v="87702"/>
    <s v="MAYCOL  SUAREZ MENESES Registros:  1934044"/>
    <s v="CLINICA NUEVA DE CALI SAS"/>
    <s v="901158187-6"/>
    <s v="HCE-11380"/>
    <s v="HCE-11380"/>
    <s v="MAYCOL  SUAREZ MENESES Registros:  1934044"/>
    <s v=""/>
    <x v="0"/>
    <s v="Contributivo"/>
    <m/>
    <n v="0"/>
    <s v="05"/>
    <s v="890303093"/>
    <s v="890303093"/>
  </r>
  <r>
    <s v="CAJA DE COMPENSACION FAMILIAR COMFENALCO DEL VALLE DEL CAUCA"/>
    <s v="HCE-11390"/>
    <s v="13/12/2022 00:00:00"/>
    <s v="15/12/2022 00:00:00"/>
    <x v="3"/>
    <x v="12"/>
    <d v="2023-12-01T00:00:00"/>
    <n v="351"/>
    <x v="3"/>
    <n v="16434"/>
    <n v="87702"/>
    <n v="87702"/>
    <s v="LUCIANA  ECHEVERRI ORTIZ Registros:  1934365"/>
    <s v="CLINICA NUEVA DE CALI SAS"/>
    <s v="901158187-6"/>
    <s v="HCE-11390"/>
    <s v="HCE-11390"/>
    <s v="LUCIANA  ECHEVERRI ORTIZ Registros:  1934365"/>
    <s v="RC1232799818"/>
    <x v="0"/>
    <s v="Contributivo"/>
    <m/>
    <n v="0"/>
    <s v="05"/>
    <s v="890303093"/>
    <s v="890303093"/>
  </r>
  <r>
    <s v="CAJA DE COMPENSACION FAMILIAR COMFENALCO DEL VALLE DEL CAUCA"/>
    <s v="HCE-11392"/>
    <s v="14/12/2022 00:00:00"/>
    <s v="15/12/2022 00:00:00"/>
    <x v="3"/>
    <x v="12"/>
    <d v="2023-12-01T00:00:00"/>
    <n v="351"/>
    <x v="3"/>
    <n v="16434"/>
    <n v="87702"/>
    <n v="87702"/>
    <s v="ANGIE  OLIVEROS RAMIREZ Registros:  1935212"/>
    <s v="CLINICA NUEVA DE CALI SAS"/>
    <s v="901158187-6"/>
    <s v="HCE-11392"/>
    <s v="HCE-11392"/>
    <s v="ANGIE  OLIVEROS RAMIREZ Registros:  1935212"/>
    <s v=""/>
    <x v="0"/>
    <s v="Contributivo"/>
    <m/>
    <n v="0"/>
    <s v="05"/>
    <s v="890303093"/>
    <s v="890303093"/>
  </r>
  <r>
    <s v="CAJA DE COMPENSACION FAMILIAR COMFENALCO DEL VALLE DEL CAUCA"/>
    <s v="HCE-11393"/>
    <s v="14/12/2022 00:00:00"/>
    <s v="15/12/2022 00:00:00"/>
    <x v="3"/>
    <x v="12"/>
    <d v="2023-12-01T00:00:00"/>
    <n v="351"/>
    <x v="3"/>
    <n v="16434"/>
    <n v="87702"/>
    <n v="87702"/>
    <s v="TERESITA  POSSO MORALES Registros:  1935467"/>
    <s v="CLINICA NUEVA DE CALI SAS"/>
    <s v="901158187-6"/>
    <s v="HCE-11393"/>
    <s v="HCE-11393"/>
    <s v="TERESITA  POSSO MORALES Registros:  1935467"/>
    <s v="CC31575759"/>
    <x v="0"/>
    <s v="Contributivo"/>
    <m/>
    <n v="0"/>
    <s v="05"/>
    <s v="890303093"/>
    <s v="890303093"/>
  </r>
  <r>
    <s v="CAJA DE COMPENSACION FAMILIAR COMFENALCO DEL VALLE DEL CAUCA"/>
    <s v="HCE-11395"/>
    <s v="14/12/2022 00:00:00"/>
    <s v="15/12/2022 00:00:00"/>
    <x v="3"/>
    <x v="12"/>
    <d v="2023-12-01T00:00:00"/>
    <n v="351"/>
    <x v="3"/>
    <n v="16434"/>
    <n v="87702"/>
    <n v="87702"/>
    <s v="JORGE  PRECIADO  Registros:  1935625"/>
    <s v="CLINICA NUEVA DE CALI SAS"/>
    <s v="901158187-6"/>
    <s v="HCE-11395"/>
    <s v="HCE-11395"/>
    <s v="JORGE  PRECIADO  Registros:  1935625"/>
    <s v=""/>
    <x v="0"/>
    <s v="Contributivo"/>
    <m/>
    <n v="0"/>
    <s v="05"/>
    <s v="890303093"/>
    <s v="890303093"/>
  </r>
  <r>
    <s v="CAJA DE COMPENSACION FAMILIAR COMFENALCO DEL VALLE DEL CAUCA"/>
    <s v="HCE-11396"/>
    <s v="14/12/2022 00:00:00"/>
    <s v="15/12/2022 00:00:00"/>
    <x v="3"/>
    <x v="12"/>
    <d v="2023-12-01T00:00:00"/>
    <n v="351"/>
    <x v="3"/>
    <n v="16434"/>
    <n v="87702"/>
    <n v="87702"/>
    <s v="ANA  RODRIGUEZ CASTILLO Registros:  1935635"/>
    <s v="CLINICA NUEVA DE CALI SAS"/>
    <s v="901158187-6"/>
    <s v="HCE-11396"/>
    <s v="HCE-11396"/>
    <s v="ANA  RODRIGUEZ CASTILLO Registros:  1935635"/>
    <s v=""/>
    <x v="0"/>
    <s v="Contributivo"/>
    <m/>
    <n v="0"/>
    <s v="05"/>
    <s v="890303093"/>
    <s v="890303093"/>
  </r>
  <r>
    <s v="CAJA DE COMPENSACION FAMILIAR COMFENALCO DEL VALLE DEL CAUCA"/>
    <s v="HCE-11397"/>
    <s v="14/12/2022 00:00:00"/>
    <s v="15/12/2022 00:00:00"/>
    <x v="3"/>
    <x v="12"/>
    <d v="2023-12-01T00:00:00"/>
    <n v="351"/>
    <x v="3"/>
    <n v="16434"/>
    <n v="87702"/>
    <n v="87702"/>
    <s v="MARIA  SIERRA TAMAYO Registros:  1935666"/>
    <s v="CLINICA NUEVA DE CALI SAS"/>
    <s v="901158187-6"/>
    <s v="HCE-11397"/>
    <s v="HCE-11397"/>
    <s v="MARIA  SIERRA TAMAYO Registros:  1935666"/>
    <s v="CC29013055"/>
    <x v="0"/>
    <s v="Contributivo"/>
    <m/>
    <n v="0"/>
    <s v="05"/>
    <s v="890303093"/>
    <s v="890303093"/>
  </r>
  <r>
    <s v="CAJA DE COMPENSACION FAMILIAR COMFENALCO DEL VALLE DEL CAUCA"/>
    <s v="HCE-11398"/>
    <s v="14/12/2022 00:00:00"/>
    <s v="15/12/2022 00:00:00"/>
    <x v="3"/>
    <x v="12"/>
    <d v="2023-12-01T00:00:00"/>
    <n v="351"/>
    <x v="3"/>
    <n v="16434"/>
    <n v="87702"/>
    <n v="87702"/>
    <s v="BLANCA  CARDONA VANEGAS Registros:  1935690"/>
    <s v="CLINICA NUEVA DE CALI SAS"/>
    <s v="901158187-6"/>
    <s v="HCE-11398"/>
    <s v="HCE-11398"/>
    <s v="BLANCA  CARDONA VANEGAS Registros:  1935690"/>
    <s v="CC29100114"/>
    <x v="0"/>
    <s v="Contributivo"/>
    <m/>
    <n v="0"/>
    <s v="05"/>
    <s v="890303093"/>
    <s v="890303093"/>
  </r>
  <r>
    <s v="CAJA DE COMPENSACION FAMILIAR COMFENALCO DEL VALLE DEL CAUCA"/>
    <s v="HCE-11399"/>
    <s v="14/12/2022 00:00:00"/>
    <s v="15/12/2022 00:00:00"/>
    <x v="3"/>
    <x v="12"/>
    <d v="2023-12-01T00:00:00"/>
    <n v="351"/>
    <x v="3"/>
    <n v="16434"/>
    <n v="87702"/>
    <n v="87702"/>
    <s v="ANA  CORRALES DE PALACIO Registros:  1936086"/>
    <s v="CLINICA NUEVA DE CALI SAS"/>
    <s v="901158187-6"/>
    <s v="HCE-11399"/>
    <s v="HCE-11399"/>
    <s v="ANA  CORRALES DE PALACIO Registros:  1936086"/>
    <s v="CC29758768"/>
    <x v="0"/>
    <s v="Contributivo"/>
    <m/>
    <n v="0"/>
    <s v="05"/>
    <s v="890303093"/>
    <s v="890303093"/>
  </r>
  <r>
    <s v="CAJA DE COMPENSACION FAMILIAR COMFENALCO DEL VALLE DEL CAUCA"/>
    <s v="HCE-11400"/>
    <s v="14/12/2022 00:00:00"/>
    <s v="15/12/2022 00:00:00"/>
    <x v="3"/>
    <x v="12"/>
    <d v="2023-12-01T00:00:00"/>
    <n v="351"/>
    <x v="3"/>
    <n v="16434"/>
    <n v="87702"/>
    <n v="87702"/>
    <s v="GUSTAVO  TACUMA CAMACHO Registros:  1936100"/>
    <s v="CLINICA NUEVA DE CALI SAS"/>
    <s v="901158187-6"/>
    <s v="HCE-11400"/>
    <s v="HCE-11400"/>
    <s v="GUSTAVO  TACUMA CAMACHO Registros:  1936100"/>
    <s v=""/>
    <x v="0"/>
    <s v="Contributivo"/>
    <m/>
    <n v="0"/>
    <s v="05"/>
    <s v="890303093"/>
    <s v="890303093"/>
  </r>
  <r>
    <s v="CAJA DE COMPENSACION FAMILIAR COMFENALCO DEL VALLE DEL CAUCA"/>
    <s v="HCE-11401"/>
    <s v="15/12/2022 00:00:00"/>
    <s v="15/12/2022 00:00:00"/>
    <x v="3"/>
    <x v="12"/>
    <d v="2023-12-01T00:00:00"/>
    <n v="351"/>
    <x v="3"/>
    <n v="16434"/>
    <n v="87702"/>
    <n v="87702"/>
    <s v="MARIA  URBANO BEDOYA Registros:  1937193"/>
    <s v="CLINICA NUEVA DE CALI SAS"/>
    <s v="901158187-6"/>
    <s v="HCE-11401"/>
    <s v="HCE-11401"/>
    <s v="MARIA  URBANO BEDOYA Registros:  1937193"/>
    <s v=""/>
    <x v="0"/>
    <s v="Contributivo"/>
    <m/>
    <n v="0"/>
    <s v="05"/>
    <s v="890303093"/>
    <s v="890303093"/>
  </r>
  <r>
    <s v="CAJA DE COMPENSACION FAMILIAR COMFENALCO DEL VALLE DEL CAUCA"/>
    <s v="HCE-10365"/>
    <s v="20/08/2022 00:00:00"/>
    <s v="21/12/2022 00:00:00"/>
    <x v="3"/>
    <x v="12"/>
    <d v="2023-12-01T00:00:00"/>
    <n v="345"/>
    <x v="3"/>
    <n v="16441"/>
    <n v="216994"/>
    <n v="216994"/>
    <s v="GERMAN  COLLAZOS ZAMORANO Registros:  1767986"/>
    <s v="CLINICA NUEVA DE CALI SAS"/>
    <s v="901158187-6"/>
    <s v="HCE-10365"/>
    <s v="HCE-10365"/>
    <s v="GERMAN  COLLAZOS ZAMORANO Registros:  1767986"/>
    <m/>
    <x v="0"/>
    <s v="Contributivo"/>
    <m/>
    <n v="0"/>
    <s v="05"/>
    <s v="890303093"/>
    <s v="890303093"/>
  </r>
  <r>
    <s v="CAJA DE COMPENSACION FAMILIAR COMFENALCO DEL VALLE DEL CAUCA"/>
    <s v="HCE-10494"/>
    <s v="25/08/2022 00:00:00"/>
    <s v="21/12/2022 00:00:00"/>
    <x v="3"/>
    <x v="12"/>
    <d v="2023-12-01T00:00:00"/>
    <n v="345"/>
    <x v="3"/>
    <n v="16441"/>
    <n v="216994"/>
    <n v="216994"/>
    <s v="MARGARITA  BENITEZ DE VELASQUEZ Registros:  1775393"/>
    <s v="CLINICA NUEVA DE CALI SAS"/>
    <s v="901158187-6"/>
    <s v="HCE-10494"/>
    <s v="HCE-10494"/>
    <s v="MARGARITA  BENITEZ DE VELASQUEZ Registros:  1775393"/>
    <s v="CC29986666"/>
    <x v="0"/>
    <s v="Contributivo"/>
    <m/>
    <n v="0"/>
    <s v="05"/>
    <s v="890303093"/>
    <s v="890303093"/>
  </r>
  <r>
    <s v="CAJA DE COMPENSACION FAMILIAR COMFENALCO DEL VALLE DEL CAUCA"/>
    <s v="HCE-10538"/>
    <s v="29/08/2022 00:00:00"/>
    <s v="21/12/2022 00:00:00"/>
    <x v="3"/>
    <x v="12"/>
    <d v="2023-12-01T00:00:00"/>
    <n v="345"/>
    <x v="3"/>
    <n v="16441"/>
    <n v="216994"/>
    <n v="216994"/>
    <s v="OLMER  ALVIS CASTAÑO Registros:  1780262"/>
    <s v="CLINICA NUEVA DE CALI SAS"/>
    <s v="901158187-6"/>
    <s v="HCE-10538"/>
    <s v="HCE-10538"/>
    <s v="OLMER  ALVIS CASTAÑO Registros:  1780262"/>
    <s v="CC2925957"/>
    <x v="0"/>
    <s v="Contributivo"/>
    <m/>
    <n v="0"/>
    <s v="05"/>
    <s v="890303093"/>
    <s v="890303093"/>
  </r>
  <r>
    <s v="CAJA DE COMPENSACION FAMILIAR COMFENALCO DEL VALLE DEL CAUCA"/>
    <s v="HCE-10547"/>
    <s v="29/08/2022 00:00:00"/>
    <s v="21/12/2022 00:00:00"/>
    <x v="3"/>
    <x v="12"/>
    <d v="2023-12-01T00:00:00"/>
    <n v="345"/>
    <x v="3"/>
    <n v="16441"/>
    <n v="99423"/>
    <n v="99423"/>
    <s v="ARMANDO  CASAÑAS  Registros:  1780902"/>
    <s v="CLINICA NUEVA DE CALI SAS"/>
    <s v="901158187-6"/>
    <s v="HCE-10547"/>
    <s v="HCE-10547"/>
    <s v="ARMANDO  CASAÑAS  Registros:  1780902"/>
    <s v=""/>
    <x v="0"/>
    <s v="Contributivo"/>
    <m/>
    <n v="0"/>
    <s v="05"/>
    <s v="890303093"/>
    <s v="890303093"/>
  </r>
  <r>
    <s v="CAJA DE COMPENSACION FAMILIAR COMFENALCO DEL VALLE DEL CAUCA"/>
    <s v="HCE-10582"/>
    <s v="31/08/2022 00:00:00"/>
    <s v="21/12/2022 00:00:00"/>
    <x v="3"/>
    <x v="12"/>
    <d v="2023-12-01T00:00:00"/>
    <n v="345"/>
    <x v="3"/>
    <n v="16441"/>
    <n v="216994"/>
    <n v="216994"/>
    <s v="LUZ MARINA GOMEZ ESPINOSA Registros:  1785131"/>
    <s v="CLINICA NUEVA DE CALI SAS"/>
    <s v="901158187-6"/>
    <s v="HCE-10582"/>
    <s v="HCE-10582"/>
    <s v="LUZ MARINA GOMEZ ESPINOSA Registros:  1785131"/>
    <s v=""/>
    <x v="0"/>
    <s v="Contributivo"/>
    <m/>
    <n v="0"/>
    <s v="05"/>
    <s v="890303093"/>
    <s v="890303093"/>
  </r>
  <r>
    <s v="CAJA DE COMPENSACION FAMILIAR COMFENALCO DEL VALLE DEL CAUCA"/>
    <s v="HCE-10622"/>
    <s v="01/09/2022 00:00:00"/>
    <s v="21/12/2022 00:00:00"/>
    <x v="3"/>
    <x v="12"/>
    <d v="2023-12-01T00:00:00"/>
    <n v="345"/>
    <x v="3"/>
    <n v="16441"/>
    <n v="216994"/>
    <n v="216994"/>
    <s v="PERSIDES  GARCIA CANIZALES Registros:  1787213"/>
    <s v="CLINICA NUEVA DE CALI SAS"/>
    <s v="901158187-6"/>
    <s v="HCE-10622"/>
    <s v="HCE-10622"/>
    <s v="PERSIDES  GARCIA CANIZALES Registros:  1787213"/>
    <s v="CC29488658"/>
    <x v="0"/>
    <s v="Contributivo"/>
    <m/>
    <n v="0"/>
    <s v="05"/>
    <s v="890303093"/>
    <s v="890303093"/>
  </r>
  <r>
    <s v="CAJA DE COMPENSACION FAMILIAR COMFENALCO DEL VALLE DEL CAUCA"/>
    <s v="HCE-10625"/>
    <s v="01/09/2022 00:00:00"/>
    <s v="21/12/2022 00:00:00"/>
    <x v="3"/>
    <x v="12"/>
    <d v="2023-12-01T00:00:00"/>
    <n v="345"/>
    <x v="3"/>
    <n v="16441"/>
    <n v="216994"/>
    <n v="216994"/>
    <s v="JULIO  VEGA  Registros:  1787250"/>
    <s v="CLINICA NUEVA DE CALI SAS"/>
    <s v="901158187-6"/>
    <s v="HCE-10625"/>
    <s v="HCE-10625"/>
    <s v="JULIO  VEGA  Registros:  1787250"/>
    <s v="CC6381874"/>
    <x v="0"/>
    <s v="Contributivo"/>
    <m/>
    <n v="0"/>
    <s v="05"/>
    <s v="890303093"/>
    <s v="890303093"/>
  </r>
  <r>
    <s v="CAJA DE COMPENSACION FAMILIAR COMFENALCO DEL VALLE DEL CAUCA"/>
    <s v="HCE-10730"/>
    <s v="13/09/2022 00:00:00"/>
    <s v="21/12/2022 00:00:00"/>
    <x v="3"/>
    <x v="12"/>
    <d v="2023-12-01T00:00:00"/>
    <n v="345"/>
    <x v="3"/>
    <n v="16441"/>
    <n v="216994"/>
    <n v="216994"/>
    <s v="RAMON  PEREZ GUTIERREZ Registros:  1805507"/>
    <s v="CLINICA NUEVA DE CALI SAS"/>
    <s v="901158187-6"/>
    <s v="HCE-10730"/>
    <s v="HCE-10730"/>
    <s v="RAMON  PEREZ GUTIERREZ Registros:  1805507"/>
    <s v="CC6299158"/>
    <x v="0"/>
    <s v="Contributivo"/>
    <m/>
    <n v="0"/>
    <s v="05"/>
    <s v="890303093"/>
    <s v="890303093"/>
  </r>
  <r>
    <s v="CAJA DE COMPENSACION FAMILIAR COMFENALCO DEL VALLE DEL CAUCA"/>
    <s v="HCE-10905"/>
    <s v="30/09/2022 00:00:00"/>
    <s v="21/12/2022 00:00:00"/>
    <x v="3"/>
    <x v="12"/>
    <d v="2023-12-01T00:00:00"/>
    <n v="345"/>
    <x v="3"/>
    <n v="16426"/>
    <n v="133849"/>
    <n v="133849"/>
    <s v="GRACIELA  OSORIO DE AREVALO Registros:  1831934"/>
    <s v="CLINICA NUEVA DE CALI SAS"/>
    <s v="901158187-6"/>
    <s v="HCE-10905"/>
    <s v="HCE-10905"/>
    <s v="GRACIELA  OSORIO DE AREVALO Registros:  1831934"/>
    <s v="CC29801478"/>
    <x v="0"/>
    <s v="Contributivo"/>
    <m/>
    <n v="0"/>
    <s v="05"/>
    <s v="890303093"/>
    <s v="890303093"/>
  </r>
  <r>
    <s v="CAJA DE COMPENSACION FAMILIAR COMFENALCO DEL VALLE DEL CAUCA"/>
    <s v="HCE-11371"/>
    <s v="12/12/2022 00:00:00"/>
    <s v="21/12/2022 00:00:00"/>
    <x v="3"/>
    <x v="12"/>
    <d v="2023-12-01T00:00:00"/>
    <n v="345"/>
    <x v="3"/>
    <n v="16435"/>
    <n v="133849"/>
    <n v="133849"/>
    <s v="AMPARO  POSADA MARIN Registros:  1931258"/>
    <s v="CLINICA NUEVA DE CALI SAS"/>
    <s v="901158187-6"/>
    <s v="HCE-11371"/>
    <s v="HCE-11371"/>
    <s v="AMPARO  POSADA MARIN Registros:  1931258"/>
    <s v="CC31915558"/>
    <x v="0"/>
    <s v="Contributivo"/>
    <m/>
    <n v="0"/>
    <s v="05"/>
    <s v="890303093"/>
    <s v="890303093"/>
  </r>
  <r>
    <s v="CAJA DE COMPENSACION FAMILIAR COMFENALCO DEL VALLE DEL CAUCA"/>
    <s v="HCE-11375"/>
    <s v="12/12/2022 00:00:00"/>
    <s v="21/12/2022 00:00:00"/>
    <x v="3"/>
    <x v="12"/>
    <d v="2023-12-01T00:00:00"/>
    <n v="345"/>
    <x v="3"/>
    <n v="16435"/>
    <n v="133849"/>
    <n v="133849"/>
    <s v="NESTOR  NAGLES  Registros:  1931915"/>
    <s v="CLINICA NUEVA DE CALI SAS"/>
    <s v="901158187-6"/>
    <s v="HCE-11375"/>
    <s v="HCE-11375"/>
    <s v="NESTOR  NAGLES  Registros:  1931915"/>
    <s v=""/>
    <x v="0"/>
    <s v="Contributivo"/>
    <m/>
    <n v="0"/>
    <s v="05"/>
    <s v="890303093"/>
    <s v="890303093"/>
  </r>
  <r>
    <s v="CAJA DE COMPENSACION FAMILIAR COMFENALCO DEL VALLE DEL CAUCA"/>
    <s v="HCE-11376"/>
    <s v="12/12/2022 00:00:00"/>
    <s v="21/12/2022 00:00:00"/>
    <x v="3"/>
    <x v="12"/>
    <d v="2023-12-01T00:00:00"/>
    <n v="345"/>
    <x v="3"/>
    <n v="16435"/>
    <n v="133849"/>
    <n v="133849"/>
    <s v="APOLINAR  POSADA HERRERA Registros:  1932023"/>
    <s v="CLINICA NUEVA DE CALI SAS"/>
    <s v="901158187-6"/>
    <s v="HCE-11376"/>
    <s v="HCE-11376"/>
    <s v="APOLINAR  POSADA HERRERA Registros:  1932023"/>
    <s v="CC1248083"/>
    <x v="0"/>
    <s v="Contributivo"/>
    <m/>
    <n v="0"/>
    <s v="05"/>
    <s v="890303093"/>
    <s v="890303093"/>
  </r>
  <r>
    <s v="CAJA DE COMPENSACION FAMILIAR COMFENALCO DEL VALLE DEL CAUCA"/>
    <s v="HCE-11387"/>
    <s v="13/12/2022 00:00:00"/>
    <s v="21/12/2022 00:00:00"/>
    <x v="3"/>
    <x v="12"/>
    <d v="2023-12-01T00:00:00"/>
    <n v="345"/>
    <x v="3"/>
    <n v="16435"/>
    <n v="133849"/>
    <n v="133849"/>
    <s v="JAIRO  RENGIFO  Registros:  1934166"/>
    <s v="CLINICA NUEVA DE CALI SAS"/>
    <s v="901158187-6"/>
    <s v="HCE-11387"/>
    <s v="HCE-11387"/>
    <s v="JAIRO  RENGIFO  Registros:  1934166"/>
    <s v=""/>
    <x v="0"/>
    <s v="Contributivo"/>
    <m/>
    <n v="0"/>
    <s v="05"/>
    <s v="890303093"/>
    <s v="890303093"/>
  </r>
  <r>
    <s v="CAJA DE COMPENSACION FAMILIAR COMFENALCO DEL VALLE DEL CAUCA"/>
    <s v="HCE-10891"/>
    <s v="29/09/2022 00:00:00"/>
    <s v="28/12/2022 00:00:00"/>
    <x v="3"/>
    <x v="12"/>
    <d v="2023-12-01T00:00:00"/>
    <n v="338"/>
    <x v="3"/>
    <n v="16404"/>
    <n v="87702"/>
    <n v="87702"/>
    <s v="ROSA  VALENCIA DE GONZALEZ Registros:  1829907"/>
    <s v="CLINICA NUEVA DE CALI SAS"/>
    <s v="901158187-6"/>
    <s v="HCE-10891"/>
    <s v="HCE-10891"/>
    <s v="ROSA  VALENCIA DE GONZALEZ Registros:  1829907"/>
    <s v="CC31371604"/>
    <x v="0"/>
    <s v="Contributivo"/>
    <m/>
    <n v="0"/>
    <s v="05"/>
    <s v="890303093"/>
    <s v="890303093"/>
  </r>
  <r>
    <s v="CAJA DE COMPENSACION FAMILIAR COMFENALCO DEL VALLE DEL CAUCA"/>
    <s v="HCE-11061"/>
    <s v="20/10/2022 00:00:00"/>
    <s v="28/12/2022 00:00:00"/>
    <x v="3"/>
    <x v="12"/>
    <d v="2023-12-01T00:00:00"/>
    <n v="338"/>
    <x v="3"/>
    <n v="16400"/>
    <n v="99423"/>
    <n v="99423"/>
    <s v="VANESSA CATHERINE CASTILLO CONTRERAS Registros:  1775369"/>
    <s v="CLINICA NUEVA DE CALI SAS"/>
    <s v="901158187-6"/>
    <s v="HCE-11061"/>
    <s v="HCE-11061"/>
    <s v="VANESSA CATHERINE CASTILLO CONTRERAS Registros:  1775369"/>
    <s v=""/>
    <x v="0"/>
    <s v="Contributivo"/>
    <m/>
    <n v="0"/>
    <s v="05"/>
    <s v="890303093"/>
    <s v="890303093"/>
  </r>
  <r>
    <s v="CAJA DE COMPENSACION FAMILIAR COMFENALCO DEL VALLE DEL CAUCA"/>
    <s v="HCE-11064"/>
    <s v="20/10/2022 00:00:00"/>
    <s v="28/12/2022 00:00:00"/>
    <x v="3"/>
    <x v="12"/>
    <d v="2023-12-01T00:00:00"/>
    <n v="338"/>
    <x v="3"/>
    <n v="16400"/>
    <n v="99423"/>
    <n v="99423"/>
    <s v="ALEJANDRO  MUÑOZ GIRALDO Registros:  1766089"/>
    <s v="CLINICA NUEVA DE CALI SAS"/>
    <s v="901158187-6"/>
    <s v="HCE-11064"/>
    <s v="HCE-11064"/>
    <s v="ALEJANDRO  MUÑOZ GIRALDO Registros:  1766089"/>
    <s v=""/>
    <x v="0"/>
    <s v="Contributivo"/>
    <m/>
    <n v="0"/>
    <s v="05"/>
    <s v="890303093"/>
    <s v="890303093"/>
  </r>
  <r>
    <s v="CAJA DE COMPENSACION FAMILIAR COMFENALCO DEL VALLE DEL CAUCA"/>
    <s v="HCE-11066"/>
    <s v="20/10/2022 00:00:00"/>
    <s v="28/12/2022 00:00:00"/>
    <x v="3"/>
    <x v="12"/>
    <d v="2023-12-01T00:00:00"/>
    <n v="338"/>
    <x v="3"/>
    <n v="16400"/>
    <n v="99423"/>
    <n v="99423"/>
    <s v="EMILIO GUILLERMO VALENCIA SARRIA Registros:  1776168"/>
    <s v="CLINICA NUEVA DE CALI SAS"/>
    <s v="901158187-6"/>
    <s v="HCE-11066"/>
    <s v="HCE-11066"/>
    <s v="EMILIO GUILLERMO VALENCIA SARRIA Registros:  1776168"/>
    <s v=""/>
    <x v="0"/>
    <s v="Contributivo"/>
    <m/>
    <n v="0"/>
    <s v="05"/>
    <s v="890303093"/>
    <s v="890303093"/>
  </r>
  <r>
    <s v="CAJA DE COMPENSACION FAMILIAR COMFENALCO DEL VALLE DEL CAUCA"/>
    <s v="HCE-11070"/>
    <s v="20/10/2022 00:00:00"/>
    <s v="28/12/2022 00:00:00"/>
    <x v="3"/>
    <x v="12"/>
    <d v="2023-12-01T00:00:00"/>
    <n v="338"/>
    <x v="3"/>
    <n v="16400"/>
    <n v="99423"/>
    <n v="99423"/>
    <s v="ALAIA VALENTINA DUQUE GUERRERO Registros:  1787868"/>
    <s v="CLINICA NUEVA DE CALI SAS"/>
    <s v="901158187-6"/>
    <s v="HCE-11070"/>
    <s v="HCE-11070"/>
    <s v="ALAIA VALENTINA DUQUE GUERRERO Registros:  1787868"/>
    <s v=""/>
    <x v="0"/>
    <s v="Contributivo"/>
    <m/>
    <n v="0"/>
    <s v="05"/>
    <s v="890303093"/>
    <s v="890303093"/>
  </r>
  <r>
    <s v="CAJA DE COMPENSACION FAMILIAR COMFENALCO DEL VALLE DEL CAUCA"/>
    <s v="HCE-11074"/>
    <s v="20/10/2022 00:00:00"/>
    <s v="28/12/2022 00:00:00"/>
    <x v="3"/>
    <x v="12"/>
    <d v="2023-12-01T00:00:00"/>
    <n v="338"/>
    <x v="3"/>
    <n v="16400"/>
    <n v="99423"/>
    <n v="99423"/>
    <s v="MARIA  ISABELLA LENIS SINISTERRA Registros:  1716344"/>
    <s v="CLINICA NUEVA DE CALI SAS"/>
    <s v="901158187-6"/>
    <s v="HCE-11074"/>
    <s v="HCE-11074"/>
    <s v="MARIA  ISABELLA LENIS SINISTERRA Registros:  1716344"/>
    <s v=""/>
    <x v="0"/>
    <s v="Contributivo"/>
    <m/>
    <n v="0"/>
    <s v="05"/>
    <s v="890303093"/>
    <s v="890303093"/>
  </r>
  <r>
    <s v="CAJA DE COMPENSACION FAMILIAR COMFENALCO DEL VALLE DEL CAUCA"/>
    <s v="HCE-11075"/>
    <s v="20/10/2022 00:00:00"/>
    <s v="28/12/2022 00:00:00"/>
    <x v="3"/>
    <x v="12"/>
    <d v="2023-12-01T00:00:00"/>
    <n v="338"/>
    <x v="3"/>
    <n v="16400"/>
    <n v="99423"/>
    <n v="99423"/>
    <s v="ARIANNA   MONTIEL SEPULVEDA Registros:  1728898"/>
    <s v="CLINICA NUEVA DE CALI SAS"/>
    <s v="901158187-6"/>
    <s v="HCE-11075"/>
    <s v="HCE-11075"/>
    <s v="ARIANNA   MONTIEL SEPULVEDA Registros:  1728898"/>
    <s v=""/>
    <x v="0"/>
    <s v="Contributivo"/>
    <m/>
    <n v="0"/>
    <s v="05"/>
    <s v="890303093"/>
    <s v="890303093"/>
  </r>
  <r>
    <s v="CAJA DE COMPENSACION FAMILIAR COMFENALCO DEL VALLE DEL CAUCA"/>
    <s v="HCE-11076"/>
    <s v="20/10/2022 00:00:00"/>
    <s v="28/12/2022 00:00:00"/>
    <x v="3"/>
    <x v="12"/>
    <d v="2023-12-01T00:00:00"/>
    <n v="338"/>
    <x v="3"/>
    <n v="16400"/>
    <n v="99423"/>
    <n v="99423"/>
    <s v="JERONIMO  HINESTROZA ROSERO Registros:  1730815"/>
    <s v="CLINICA NUEVA DE CALI SAS"/>
    <s v="901158187-6"/>
    <s v="HCE-11076"/>
    <s v="HCE-11076"/>
    <s v="JERONIMO  HINESTROZA ROSERO Registros:  1730815"/>
    <s v=""/>
    <x v="0"/>
    <s v="Contributivo"/>
    <m/>
    <n v="0"/>
    <s v="05"/>
    <s v="890303093"/>
    <s v="890303093"/>
  </r>
  <r>
    <s v="CAJA DE COMPENSACION FAMILIAR COMFENALCO DEL VALLE DEL CAUCA"/>
    <s v="HCE-11079"/>
    <s v="20/10/2022 00:00:00"/>
    <s v="28/12/2022 00:00:00"/>
    <x v="3"/>
    <x v="12"/>
    <d v="2023-12-01T00:00:00"/>
    <n v="338"/>
    <x v="3"/>
    <n v="16400"/>
    <n v="99423"/>
    <n v="99423"/>
    <s v="LYAM SAMUEL OVALLE GARCIA Registros:  1734928"/>
    <s v="CLINICA NUEVA DE CALI SAS"/>
    <s v="901158187-6"/>
    <s v="HCE-11079"/>
    <s v="HCE-11079"/>
    <s v="LYAM SAMUEL OVALLE GARCIA Registros:  1734928"/>
    <s v=""/>
    <x v="0"/>
    <s v="Contributivo"/>
    <m/>
    <n v="0"/>
    <s v="05"/>
    <s v="890303093"/>
    <s v="890303093"/>
  </r>
  <r>
    <s v="CAJA DE COMPENSACION FAMILIAR COMFENALCO DEL VALLE DEL CAUCA"/>
    <s v="HCE-11080"/>
    <s v="20/10/2022 00:00:00"/>
    <s v="28/12/2022 00:00:00"/>
    <x v="3"/>
    <x v="12"/>
    <d v="2023-12-01T00:00:00"/>
    <n v="338"/>
    <x v="3"/>
    <n v="16400"/>
    <n v="99423"/>
    <n v="99423"/>
    <s v="EMILY  VILLEGAS IPIA Registros:  1744635"/>
    <s v="CLINICA NUEVA DE CALI SAS"/>
    <s v="901158187-6"/>
    <s v="HCE-11080"/>
    <s v="HCE-11080"/>
    <s v="EMILY  VILLEGAS IPIA Registros:  1744635"/>
    <s v=""/>
    <x v="0"/>
    <s v="Contributivo"/>
    <m/>
    <n v="0"/>
    <s v="05"/>
    <s v="890303093"/>
    <s v="890303093"/>
  </r>
  <r>
    <s v="CAJA DE COMPENSACION FAMILIAR COMFENALCO DEL VALLE DEL CAUCA"/>
    <s v="HCE-11214"/>
    <s v="09/11/2022 00:00:00"/>
    <s v="02/01/2023 00:00:00"/>
    <x v="4"/>
    <x v="1"/>
    <d v="2023-12-01T00:00:00"/>
    <n v="333"/>
    <x v="3"/>
    <n v="16405"/>
    <n v="87702"/>
    <n v="87702"/>
    <s v="CARLOS  AGUAYO ROJAS Registros:  1886906"/>
    <s v="CLINICA NUEVA DE CALI SAS"/>
    <s v="901158187-6"/>
    <s v="HCE-11214"/>
    <s v="HCE-11214"/>
    <s v="CARLOS  AGUAYO ROJAS Registros:  1886906"/>
    <s v=""/>
    <x v="0"/>
    <s v="Contributivo"/>
    <m/>
    <n v="0"/>
    <s v="05"/>
    <s v="890303093"/>
    <s v="890303093"/>
  </r>
  <r>
    <s v="CAJA DE COMPENSACION FAMILIAR COMFENALCO DEL VALLE DEL CAUCA"/>
    <s v="HCE-11215"/>
    <s v="10/11/2022 00:00:00"/>
    <s v="02/01/2023 00:00:00"/>
    <x v="4"/>
    <x v="1"/>
    <d v="2023-12-01T00:00:00"/>
    <n v="333"/>
    <x v="3"/>
    <n v="16412"/>
    <n v="133849"/>
    <n v="133849"/>
    <s v="ROSA  ZAPATA DE CARVAJAL Registros:  1888323"/>
    <s v="CLINICA NUEVA DE CALI SAS"/>
    <s v="901158187-6"/>
    <s v="HCE-11215"/>
    <s v="HCE-11215"/>
    <s v="ROSA  ZAPATA DE CARVAJAL Registros:  1888323"/>
    <s v=""/>
    <x v="0"/>
    <s v="Contributivo"/>
    <m/>
    <n v="0"/>
    <s v="05"/>
    <s v="890303093"/>
    <s v="890303093"/>
  </r>
  <r>
    <s v="CAJA DE COMPENSACION FAMILIAR COMFENALCO DEL VALLE DEL CAUCA"/>
    <s v="HCE-11216"/>
    <s v="10/11/2022 00:00:00"/>
    <s v="02/01/2023 00:00:00"/>
    <x v="4"/>
    <x v="1"/>
    <d v="2023-12-01T00:00:00"/>
    <n v="333"/>
    <x v="3"/>
    <n v="16412"/>
    <n v="133849"/>
    <n v="133849"/>
    <s v="MARIA  GARCES ANGULO Registros:  1888765"/>
    <s v="CLINICA NUEVA DE CALI SAS"/>
    <s v="901158187-6"/>
    <s v="HCE-11216"/>
    <s v="HCE-11216"/>
    <s v="MARIA  GARCES ANGULO Registros:  1888765"/>
    <s v=""/>
    <x v="0"/>
    <s v="Contributivo"/>
    <m/>
    <n v="0"/>
    <s v="05"/>
    <s v="890303093"/>
    <s v="890303093"/>
  </r>
  <r>
    <s v="CAJA DE COMPENSACION FAMILIAR COMFENALCO DEL VALLE DEL CAUCA"/>
    <s v="HCE-11217"/>
    <s v="10/11/2022 00:00:00"/>
    <s v="02/01/2023 00:00:00"/>
    <x v="4"/>
    <x v="1"/>
    <d v="2023-12-01T00:00:00"/>
    <n v="333"/>
    <x v="3"/>
    <n v="16405"/>
    <n v="87702"/>
    <n v="87702"/>
    <s v="MARIA  LAMPREA GARZON Registros:  1888800"/>
    <s v="CLINICA NUEVA DE CALI SAS"/>
    <s v="901158187-6"/>
    <s v="HCE-11217"/>
    <s v="HCE-11217"/>
    <s v="MARIA  LAMPREA GARZON Registros:  1888800"/>
    <s v="CC29039508"/>
    <x v="0"/>
    <s v="Contributivo"/>
    <m/>
    <n v="0"/>
    <s v="05"/>
    <s v="890303093"/>
    <s v="890303093"/>
  </r>
  <r>
    <s v="CAJA DE COMPENSACION FAMILIAR COMFENALCO DEL VALLE DEL CAUCA"/>
    <s v="HCE-11218"/>
    <s v="10/11/2022 00:00:00"/>
    <s v="02/01/2023 00:00:00"/>
    <x v="4"/>
    <x v="1"/>
    <d v="2023-12-01T00:00:00"/>
    <n v="333"/>
    <x v="3"/>
    <n v="16405"/>
    <n v="87702"/>
    <n v="87702"/>
    <s v="MARIA  PRECIADO PEREZ Registros:  1888896"/>
    <s v="CLINICA NUEVA DE CALI SAS"/>
    <s v="901158187-6"/>
    <s v="HCE-11218"/>
    <s v="HCE-11218"/>
    <s v="MARIA  PRECIADO PEREZ Registros:  1888896"/>
    <s v=""/>
    <x v="0"/>
    <s v="Contributivo"/>
    <m/>
    <n v="0"/>
    <s v="05"/>
    <s v="890303093"/>
    <s v="890303093"/>
  </r>
  <r>
    <s v="CAJA DE COMPENSACION FAMILIAR COMFENALCO DEL VALLE DEL CAUCA"/>
    <s v="HCE-11219"/>
    <s v="10/11/2022 00:00:00"/>
    <s v="02/01/2023 00:00:00"/>
    <x v="4"/>
    <x v="1"/>
    <d v="2023-12-01T00:00:00"/>
    <n v="333"/>
    <x v="3"/>
    <n v="16405"/>
    <n v="87702"/>
    <n v="87702"/>
    <s v="ISABEL  VIDAL MONTOYA Registros:  1888934"/>
    <s v="CLINICA NUEVA DE CALI SAS"/>
    <s v="901158187-6"/>
    <s v="HCE-11219"/>
    <s v="HCE-11219"/>
    <s v="ISABEL  VIDAL MONTOYA Registros:  1888934"/>
    <s v="CC38439497"/>
    <x v="0"/>
    <s v="Contributivo"/>
    <m/>
    <n v="0"/>
    <s v="05"/>
    <s v="890303093"/>
    <s v="890303093"/>
  </r>
  <r>
    <s v="CAJA DE COMPENSACION FAMILIAR COMFENALCO DEL VALLE DEL CAUCA"/>
    <s v="HCE-11220"/>
    <s v="10/11/2022 00:00:00"/>
    <s v="02/01/2023 00:00:00"/>
    <x v="4"/>
    <x v="1"/>
    <d v="2023-12-01T00:00:00"/>
    <n v="333"/>
    <x v="3"/>
    <n v="16405"/>
    <n v="87702"/>
    <n v="87702"/>
    <s v="GLORIA  ARANGO SANCHEZ Registros:  1889627"/>
    <s v="CLINICA NUEVA DE CALI SAS"/>
    <s v="901158187-6"/>
    <s v="HCE-11220"/>
    <s v="HCE-11220"/>
    <s v="GLORIA  ARANGO SANCHEZ Registros:  1889627"/>
    <s v="CC31465472"/>
    <x v="0"/>
    <s v="Contributivo"/>
    <m/>
    <n v="0"/>
    <s v="05"/>
    <s v="890303093"/>
    <s v="890303093"/>
  </r>
  <r>
    <s v="CAJA DE COMPENSACION FAMILIAR COMFENALCO DEL VALLE DEL CAUCA"/>
    <s v="HCE-11221"/>
    <s v="10/11/2022 00:00:00"/>
    <s v="02/01/2023 00:00:00"/>
    <x v="4"/>
    <x v="1"/>
    <d v="2023-12-01T00:00:00"/>
    <n v="333"/>
    <x v="3"/>
    <n v="16405"/>
    <n v="87702"/>
    <n v="87702"/>
    <s v="MARINA  CASTILLO RENDON Registros:  1889810"/>
    <s v="CLINICA NUEVA DE CALI SAS"/>
    <s v="901158187-6"/>
    <s v="HCE-11221"/>
    <s v="HCE-11221"/>
    <s v="MARINA  CASTILLO RENDON Registros:  1889810"/>
    <s v="CC22055845"/>
    <x v="0"/>
    <s v="Contributivo"/>
    <m/>
    <n v="0"/>
    <s v="05"/>
    <s v="890303093"/>
    <s v="890303093"/>
  </r>
  <r>
    <s v="CAJA DE COMPENSACION FAMILIAR COMFENALCO DEL VALLE DEL CAUCA"/>
    <s v="HCE-11223"/>
    <s v="12/11/2022 00:00:00"/>
    <s v="02/01/2023 00:00:00"/>
    <x v="4"/>
    <x v="1"/>
    <d v="2023-12-01T00:00:00"/>
    <n v="333"/>
    <x v="3"/>
    <n v="16405"/>
    <n v="32550"/>
    <n v="32550"/>
    <s v="EMANUELLE  GIRALDO NIETO Registros:  1874900"/>
    <s v="CLINICA NUEVA DE CALI SAS"/>
    <s v="901158187-6"/>
    <s v="HCE-11223"/>
    <s v="HCE-11223"/>
    <s v="EMANUELLE  GIRALDO NIETO Registros:  1874900"/>
    <s v=""/>
    <x v="0"/>
    <s v="Contributivo"/>
    <m/>
    <n v="0"/>
    <s v="05"/>
    <s v="890303093"/>
    <s v="890303093"/>
  </r>
  <r>
    <s v="CAJA DE COMPENSACION FAMILIAR COMFENALCO DEL VALLE DEL CAUCA"/>
    <s v="HCE-11224"/>
    <s v="12/11/2022 00:00:00"/>
    <s v="02/01/2023 00:00:00"/>
    <x v="4"/>
    <x v="1"/>
    <d v="2023-12-01T00:00:00"/>
    <n v="333"/>
    <x v="3"/>
    <n v="16405"/>
    <n v="87702"/>
    <n v="87702"/>
    <s v="HERNANDO  TORRES VELASCO Registros:  1891887"/>
    <s v="CLINICA NUEVA DE CALI SAS"/>
    <s v="901158187-6"/>
    <s v="HCE-11224"/>
    <s v="HCE-11224"/>
    <s v="HERNANDO  TORRES VELASCO Registros:  1891887"/>
    <s v=""/>
    <x v="0"/>
    <s v="Contributivo"/>
    <m/>
    <n v="0"/>
    <s v="05"/>
    <s v="890303093"/>
    <s v="890303093"/>
  </r>
  <r>
    <s v="CAJA DE COMPENSACION FAMILIAR COMFENALCO DEL VALLE DEL CAUCA"/>
    <s v="HCE-11225"/>
    <s v="15/11/2022 00:00:00"/>
    <s v="02/01/2023 00:00:00"/>
    <x v="4"/>
    <x v="1"/>
    <d v="2023-12-01T00:00:00"/>
    <n v="333"/>
    <x v="3"/>
    <n v="16405"/>
    <n v="87702"/>
    <n v="87702"/>
    <s v="JAIME  GARCIA JIMENEZ Registros:  1893021"/>
    <s v="CLINICA NUEVA DE CALI SAS"/>
    <s v="901158187-6"/>
    <s v="HCE-11225"/>
    <s v="HCE-11225"/>
    <s v="JAIME  GARCIA JIMENEZ Registros:  1893021"/>
    <s v="CC2616466"/>
    <x v="0"/>
    <s v="Contributivo"/>
    <m/>
    <n v="0"/>
    <s v="05"/>
    <s v="890303093"/>
    <s v="890303093"/>
  </r>
  <r>
    <s v="CAJA DE COMPENSACION FAMILIAR COMFENALCO DEL VALLE DEL CAUCA"/>
    <s v="HCE-11226"/>
    <s v="15/11/2022 00:00:00"/>
    <s v="02/01/2023 00:00:00"/>
    <x v="4"/>
    <x v="1"/>
    <d v="2023-12-01T00:00:00"/>
    <n v="333"/>
    <x v="3"/>
    <n v="16405"/>
    <n v="87702"/>
    <n v="87702"/>
    <s v="ALVARO  VARGAS RODRIGUEZ Registros:  1893733"/>
    <s v="CLINICA NUEVA DE CALI SAS"/>
    <s v="901158187-6"/>
    <s v="HCE-11226"/>
    <s v="HCE-11226"/>
    <s v="ALVARO  VARGAS RODRIGUEZ Registros:  1893733"/>
    <s v="CC13038031"/>
    <x v="0"/>
    <s v="Contributivo"/>
    <m/>
    <n v="0"/>
    <s v="05"/>
    <s v="890303093"/>
    <s v="890303093"/>
  </r>
  <r>
    <s v="CAJA DE COMPENSACION FAMILIAR COMFENALCO DEL VALLE DEL CAUCA"/>
    <s v="HCE-11227"/>
    <s v="15/11/2022 00:00:00"/>
    <s v="02/01/2023 00:00:00"/>
    <x v="4"/>
    <x v="1"/>
    <d v="2023-12-01T00:00:00"/>
    <n v="333"/>
    <x v="3"/>
    <n v="16405"/>
    <n v="87702"/>
    <n v="87702"/>
    <s v="BERTHA  TORO GIRALDO Registros:  1894248"/>
    <s v="CLINICA NUEVA DE CALI SAS"/>
    <s v="901158187-6"/>
    <s v="HCE-11227"/>
    <s v="HCE-11227"/>
    <s v="BERTHA  TORO GIRALDO Registros:  1894248"/>
    <s v="CC29019571"/>
    <x v="0"/>
    <s v="Contributivo"/>
    <m/>
    <n v="0"/>
    <s v="05"/>
    <s v="890303093"/>
    <s v="890303093"/>
  </r>
  <r>
    <s v="CAJA DE COMPENSACION FAMILIAR COMFENALCO DEL VALLE DEL CAUCA"/>
    <s v="HCE-11228"/>
    <s v="15/11/2022 00:00:00"/>
    <s v="02/01/2023 00:00:00"/>
    <x v="4"/>
    <x v="1"/>
    <d v="2023-12-01T00:00:00"/>
    <n v="333"/>
    <x v="3"/>
    <n v="16412"/>
    <n v="133849"/>
    <n v="133849"/>
    <s v="JOSE  TORRES MULCUE Registros:  1894360"/>
    <s v="CLINICA NUEVA DE CALI SAS"/>
    <s v="901158187-6"/>
    <s v="HCE-11228"/>
    <s v="HCE-11228"/>
    <s v="JOSE  TORRES MULCUE Registros:  1894360"/>
    <s v="CC14445645"/>
    <x v="0"/>
    <s v="Contributivo"/>
    <m/>
    <n v="0"/>
    <s v="05"/>
    <s v="890303093"/>
    <s v="890303093"/>
  </r>
  <r>
    <s v="CAJA DE COMPENSACION FAMILIAR COMFENALCO DEL VALLE DEL CAUCA"/>
    <s v="HCE-11229"/>
    <s v="15/11/2022 00:00:00"/>
    <s v="02/01/2023 00:00:00"/>
    <x v="4"/>
    <x v="1"/>
    <d v="2023-12-01T00:00:00"/>
    <n v="333"/>
    <x v="3"/>
    <n v="16412"/>
    <n v="133849"/>
    <n v="133849"/>
    <s v="HENRI  DUQUE ACOSTA Registros:  1894499"/>
    <s v="CLINICA NUEVA DE CALI SAS"/>
    <s v="901158187-6"/>
    <s v="HCE-11229"/>
    <s v="HCE-11229"/>
    <s v="HENRI  DUQUE ACOSTA Registros:  1894499"/>
    <s v="CC14970475"/>
    <x v="0"/>
    <s v="Contributivo"/>
    <m/>
    <n v="0"/>
    <s v="05"/>
    <s v="890303093"/>
    <s v="890303093"/>
  </r>
  <r>
    <s v="CAJA DE COMPENSACION FAMILIAR COMFENALCO DEL VALLE DEL CAUCA"/>
    <s v="HCE-11230"/>
    <s v="15/11/2022 00:00:00"/>
    <s v="02/01/2023 00:00:00"/>
    <x v="4"/>
    <x v="1"/>
    <d v="2023-12-01T00:00:00"/>
    <n v="333"/>
    <x v="3"/>
    <n v="16405"/>
    <n v="87702"/>
    <n v="87702"/>
    <s v="DANIEL  RIASCOS DIAZ Registros:  1894546"/>
    <s v="CLINICA NUEVA DE CALI SAS"/>
    <s v="901158187-6"/>
    <s v="HCE-11230"/>
    <s v="HCE-11230"/>
    <s v="DANIEL  RIASCOS DIAZ Registros:  1894546"/>
    <s v="CC10552830"/>
    <x v="0"/>
    <s v="Contributivo"/>
    <m/>
    <n v="0"/>
    <s v="05"/>
    <s v="890303093"/>
    <s v="890303093"/>
  </r>
  <r>
    <s v="CAJA DE COMPENSACION FAMILIAR COMFENALCO DEL VALLE DEL CAUCA"/>
    <s v="HCE-11232"/>
    <s v="16/11/2022 00:00:00"/>
    <s v="02/01/2023 00:00:00"/>
    <x v="4"/>
    <x v="1"/>
    <d v="2023-12-01T00:00:00"/>
    <n v="333"/>
    <x v="3"/>
    <n v="16412"/>
    <n v="133849"/>
    <n v="133849"/>
    <s v="ANA  VALDEZ ALEGRIA Registros:  1895062"/>
    <s v="CLINICA NUEVA DE CALI SAS"/>
    <s v="901158187-6"/>
    <s v="HCE-11232"/>
    <s v="HCE-11232"/>
    <s v="ANA  VALDEZ ALEGRIA Registros:  1895062"/>
    <s v=""/>
    <x v="0"/>
    <s v="Contributivo"/>
    <m/>
    <n v="0"/>
    <s v="05"/>
    <s v="890303093"/>
    <s v="890303093"/>
  </r>
  <r>
    <s v="CAJA DE COMPENSACION FAMILIAR COMFENALCO DEL VALLE DEL CAUCA"/>
    <s v="HCE-11234"/>
    <s v="16/11/2022 00:00:00"/>
    <s v="02/01/2023 00:00:00"/>
    <x v="4"/>
    <x v="1"/>
    <d v="2023-12-01T00:00:00"/>
    <n v="333"/>
    <x v="3"/>
    <n v="16405"/>
    <n v="87702"/>
    <n v="87702"/>
    <s v="ORLANDO  ESCOBAR UMAÑA Registros:  1895479"/>
    <s v="CLINICA NUEVA DE CALI SAS"/>
    <s v="901158187-6"/>
    <s v="HCE-11234"/>
    <s v="HCE-11234"/>
    <s v="ORLANDO  ESCOBAR UMAÑA Registros:  1895479"/>
    <s v="CC16640898"/>
    <x v="0"/>
    <s v="Contributivo"/>
    <m/>
    <n v="0"/>
    <s v="05"/>
    <s v="890303093"/>
    <s v="890303093"/>
  </r>
  <r>
    <s v="CAJA DE COMPENSACION FAMILIAR COMFENALCO DEL VALLE DEL CAUCA"/>
    <s v="HCE-11237"/>
    <s v="17/11/2022 00:00:00"/>
    <s v="02/01/2023 00:00:00"/>
    <x v="4"/>
    <x v="1"/>
    <d v="2023-12-01T00:00:00"/>
    <n v="333"/>
    <x v="3"/>
    <n v="16405"/>
    <n v="87702"/>
    <n v="87702"/>
    <s v="ANDREA  LUGO BONILLA Registros:  1897897"/>
    <s v="CLINICA NUEVA DE CALI SAS"/>
    <s v="901158187-6"/>
    <s v="HCE-11237"/>
    <s v="HCE-11237"/>
    <s v="ANDREA  LUGO BONILLA Registros:  1897897"/>
    <s v="CC1143939428"/>
    <x v="0"/>
    <s v="Contributivo"/>
    <m/>
    <n v="0"/>
    <s v="05"/>
    <s v="890303093"/>
    <s v="890303093"/>
  </r>
  <r>
    <s v="CAJA DE COMPENSACION FAMILIAR COMFENALCO DEL VALLE DEL CAUCA"/>
    <s v="HCE-11239"/>
    <s v="17/11/2022 00:00:00"/>
    <s v="02/01/2023 00:00:00"/>
    <x v="4"/>
    <x v="1"/>
    <d v="2023-12-01T00:00:00"/>
    <n v="333"/>
    <x v="3"/>
    <n v="16406"/>
    <n v="87702"/>
    <n v="87702"/>
    <s v="FREDY  ESCOBAR HENAO Registros:  1897918"/>
    <s v="CLINICA NUEVA DE CALI SAS"/>
    <s v="901158187-6"/>
    <s v="HCE-11239"/>
    <s v="HCE-11239"/>
    <s v="FREDY  ESCOBAR HENAO Registros:  1897918"/>
    <s v="CC16666448"/>
    <x v="0"/>
    <s v="Contributivo"/>
    <m/>
    <n v="0"/>
    <s v="05"/>
    <s v="890303093"/>
    <s v="890303093"/>
  </r>
  <r>
    <s v="CAJA DE COMPENSACION FAMILIAR COMFENALCO DEL VALLE DEL CAUCA"/>
    <s v="HCE-11241"/>
    <s v="17/11/2022 00:00:00"/>
    <s v="02/01/2023 00:00:00"/>
    <x v="4"/>
    <x v="1"/>
    <d v="2023-12-01T00:00:00"/>
    <n v="333"/>
    <x v="3"/>
    <n v="16406"/>
    <n v="87702"/>
    <n v="87702"/>
    <s v="JAVIER  REALPE MENESES Registros:  1898181"/>
    <s v="CLINICA NUEVA DE CALI SAS"/>
    <s v="901158187-6"/>
    <s v="HCE-11241"/>
    <s v="HCE-11241"/>
    <s v="JAVIER  REALPE MENESES Registros:  1898181"/>
    <s v="CC6253179"/>
    <x v="0"/>
    <s v="Contributivo"/>
    <m/>
    <n v="0"/>
    <s v="05"/>
    <s v="890303093"/>
    <s v="890303093"/>
  </r>
  <r>
    <s v="CAJA DE COMPENSACION FAMILIAR COMFENALCO DEL VALLE DEL CAUCA"/>
    <s v="HCE-11242"/>
    <s v="17/11/2022 00:00:00"/>
    <s v="02/01/2023 00:00:00"/>
    <x v="4"/>
    <x v="1"/>
    <d v="2023-12-01T00:00:00"/>
    <n v="333"/>
    <x v="3"/>
    <n v="16406"/>
    <n v="87702"/>
    <n v="87702"/>
    <s v="MARIA  MARTINEZ IZQUIERDO Registros:  1898191"/>
    <s v="CLINICA NUEVA DE CALI SAS"/>
    <s v="901158187-6"/>
    <s v="HCE-11242"/>
    <s v="HCE-11242"/>
    <s v="MARIA  MARTINEZ IZQUIERDO Registros:  1898191"/>
    <s v=""/>
    <x v="0"/>
    <s v="Contributivo"/>
    <m/>
    <n v="0"/>
    <s v="05"/>
    <s v="890303093"/>
    <s v="890303093"/>
  </r>
  <r>
    <s v="CAJA DE COMPENSACION FAMILIAR COMFENALCO DEL VALLE DEL CAUCA"/>
    <s v="HCE-11243"/>
    <s v="17/11/2022 00:00:00"/>
    <s v="02/01/2023 00:00:00"/>
    <x v="4"/>
    <x v="1"/>
    <d v="2023-12-01T00:00:00"/>
    <n v="333"/>
    <x v="3"/>
    <n v="16406"/>
    <n v="87702"/>
    <n v="87702"/>
    <s v="SOFY  PRIMERO JURADO Registros:  1898198"/>
    <s v="CLINICA NUEVA DE CALI SAS"/>
    <s v="901158187-6"/>
    <s v="HCE-11243"/>
    <s v="HCE-11243"/>
    <s v="SOFY  PRIMERO JURADO Registros:  1898198"/>
    <s v=""/>
    <x v="0"/>
    <s v="Contributivo"/>
    <m/>
    <n v="0"/>
    <s v="05"/>
    <s v="890303093"/>
    <s v="890303093"/>
  </r>
  <r>
    <s v="CAJA DE COMPENSACION FAMILIAR COMFENALCO DEL VALLE DEL CAUCA"/>
    <s v="HCE-11244"/>
    <s v="19/11/2022 00:00:00"/>
    <s v="02/01/2023 00:00:00"/>
    <x v="4"/>
    <x v="1"/>
    <d v="2023-12-01T00:00:00"/>
    <n v="333"/>
    <x v="3"/>
    <n v="16406"/>
    <n v="87702"/>
    <n v="87702"/>
    <s v="HERMINSUL  ORDOÑEZ REALPE Registros:  1901150"/>
    <s v="CLINICA NUEVA DE CALI SAS"/>
    <s v="901158187-6"/>
    <s v="HCE-11244"/>
    <s v="HCE-11244"/>
    <s v="HERMINSUL  ORDOÑEZ REALPE Registros:  1901150"/>
    <s v=""/>
    <x v="0"/>
    <s v="Contributivo"/>
    <m/>
    <n v="0"/>
    <s v="05"/>
    <s v="890303093"/>
    <s v="890303093"/>
  </r>
  <r>
    <s v="CAJA DE COMPENSACION FAMILIAR COMFENALCO DEL VALLE DEL CAUCA"/>
    <s v="HCE-11245"/>
    <s v="19/11/2022 00:00:00"/>
    <s v="02/01/2023 00:00:00"/>
    <x v="4"/>
    <x v="1"/>
    <d v="2023-12-01T00:00:00"/>
    <n v="333"/>
    <x v="3"/>
    <n v="16406"/>
    <n v="87702"/>
    <n v="87702"/>
    <s v="JAVIER  NOGUERA  Registros:  1901158"/>
    <s v="CLINICA NUEVA DE CALI SAS"/>
    <s v="901158187-6"/>
    <s v="HCE-11245"/>
    <s v="HCE-11245"/>
    <s v="JAVIER  NOGUERA  Registros:  1901158"/>
    <s v=""/>
    <x v="0"/>
    <s v="Contributivo"/>
    <m/>
    <n v="0"/>
    <s v="05"/>
    <s v="890303093"/>
    <s v="890303093"/>
  </r>
  <r>
    <s v="CAJA DE COMPENSACION FAMILIAR COMFENALCO DEL VALLE DEL CAUCA"/>
    <s v="HCE-11247"/>
    <s v="19/11/2022 00:00:00"/>
    <s v="02/01/2023 00:00:00"/>
    <x v="4"/>
    <x v="1"/>
    <d v="2023-12-01T00:00:00"/>
    <n v="333"/>
    <x v="3"/>
    <n v="16406"/>
    <n v="87702"/>
    <n v="87702"/>
    <s v="MIGUEL  CASANOVA CARDONA Registros:  1901189"/>
    <s v="CLINICA NUEVA DE CALI SAS"/>
    <s v="901158187-6"/>
    <s v="HCE-11247"/>
    <s v="HCE-11247"/>
    <s v="MIGUEL  CASANOVA CARDONA Registros:  1901189"/>
    <s v="CC16603869"/>
    <x v="0"/>
    <s v="Contributivo"/>
    <m/>
    <n v="0"/>
    <s v="05"/>
    <s v="890303093"/>
    <s v="890303093"/>
  </r>
  <r>
    <s v="CAJA DE COMPENSACION FAMILIAR COMFENALCO DEL VALLE DEL CAUCA"/>
    <s v="HCE-11248"/>
    <s v="21/11/2022 00:00:00"/>
    <s v="02/01/2023 00:00:00"/>
    <x v="4"/>
    <x v="1"/>
    <d v="2023-12-01T00:00:00"/>
    <n v="333"/>
    <x v="3"/>
    <n v="16405"/>
    <n v="87702"/>
    <n v="87702"/>
    <s v="YEIN  GIRALDO VARON Registros:  1902097"/>
    <s v="CLINICA NUEVA DE CALI SAS"/>
    <s v="901158187-6"/>
    <s v="HCE-11248"/>
    <s v="HCE-11248"/>
    <s v="YEIN  GIRALDO VARON Registros:  1902097"/>
    <s v="CC16746643"/>
    <x v="0"/>
    <s v="Contributivo"/>
    <m/>
    <n v="0"/>
    <s v="05"/>
    <s v="890303093"/>
    <s v="890303093"/>
  </r>
  <r>
    <s v="CAJA DE COMPENSACION FAMILIAR COMFENALCO DEL VALLE DEL CAUCA"/>
    <s v="HCE-11249"/>
    <s v="21/11/2022 00:00:00"/>
    <s v="02/01/2023 00:00:00"/>
    <x v="4"/>
    <x v="1"/>
    <d v="2023-12-01T00:00:00"/>
    <n v="333"/>
    <x v="3"/>
    <n v="16412"/>
    <n v="133849"/>
    <n v="133849"/>
    <s v="WILLIAN  CANCHON NARANJO Registros:  1902898"/>
    <s v="CLINICA NUEVA DE CALI SAS"/>
    <s v="901158187-6"/>
    <s v="HCE-11249"/>
    <s v="HCE-11249"/>
    <s v="WILLIAN  CANCHON NARANJO Registros:  1902898"/>
    <s v=""/>
    <x v="0"/>
    <s v="Contributivo"/>
    <m/>
    <n v="0"/>
    <s v="05"/>
    <s v="890303093"/>
    <s v="890303093"/>
  </r>
  <r>
    <s v="CAJA DE COMPENSACION FAMILIAR COMFENALCO DEL VALLE DEL CAUCA"/>
    <s v="HCE-11250"/>
    <s v="21/11/2022 00:00:00"/>
    <s v="02/01/2023 00:00:00"/>
    <x v="4"/>
    <x v="1"/>
    <d v="2023-12-01T00:00:00"/>
    <n v="333"/>
    <x v="3"/>
    <n v="16405"/>
    <n v="87702"/>
    <n v="87702"/>
    <s v="WILLIAN  CANCHON NARANJO Registros:  1902895"/>
    <s v="CLINICA NUEVA DE CALI SAS"/>
    <s v="901158187-6"/>
    <s v="HCE-11250"/>
    <s v="HCE-11250"/>
    <s v="WILLIAN  CANCHON NARANJO Registros:  1902895"/>
    <s v=""/>
    <x v="0"/>
    <s v="Contributivo"/>
    <m/>
    <n v="0"/>
    <s v="05"/>
    <s v="890303093"/>
    <s v="890303093"/>
  </r>
  <r>
    <s v="CAJA DE COMPENSACION FAMILIAR COMFENALCO DEL VALLE DEL CAUCA"/>
    <s v="HCE-11251"/>
    <s v="21/11/2022 00:00:00"/>
    <s v="02/01/2023 00:00:00"/>
    <x v="4"/>
    <x v="1"/>
    <d v="2023-12-01T00:00:00"/>
    <n v="333"/>
    <x v="3"/>
    <n v="16405"/>
    <n v="87702"/>
    <n v="87702"/>
    <s v="RUPERTO  GALLEGO CASTAÑO Registros:  1903454"/>
    <s v="CLINICA NUEVA DE CALI SAS"/>
    <s v="901158187-6"/>
    <s v="HCE-11251"/>
    <s v="HCE-11251"/>
    <s v="RUPERTO  GALLEGO CASTAÑO Registros:  1903454"/>
    <s v=""/>
    <x v="0"/>
    <s v="Contributivo"/>
    <m/>
    <n v="0"/>
    <s v="05"/>
    <s v="890303093"/>
    <s v="890303093"/>
  </r>
  <r>
    <s v="CAJA DE COMPENSACION FAMILIAR COMFENALCO DEL VALLE DEL CAUCA"/>
    <s v="HCE-11252"/>
    <s v="22/11/2022 00:00:00"/>
    <s v="02/01/2023 00:00:00"/>
    <x v="4"/>
    <x v="1"/>
    <d v="2023-12-01T00:00:00"/>
    <n v="333"/>
    <x v="3"/>
    <n v="16405"/>
    <n v="87702"/>
    <n v="87702"/>
    <s v="ALBA  SANCHEZ VDA DE PARAMO Registros:  1904655"/>
    <s v="CLINICA NUEVA DE CALI SAS"/>
    <s v="901158187-6"/>
    <s v="HCE-11252"/>
    <s v="HCE-11252"/>
    <s v="ALBA  SANCHEZ VDA DE PARAMO Registros:  1904655"/>
    <s v="CC31469231"/>
    <x v="0"/>
    <s v="Contributivo"/>
    <m/>
    <n v="0"/>
    <s v="05"/>
    <s v="890303093"/>
    <s v="890303093"/>
  </r>
  <r>
    <s v="CAJA DE COMPENSACION FAMILIAR COMFENALCO DEL VALLE DEL CAUCA"/>
    <s v="HCE-11253"/>
    <s v="22/11/2022 00:00:00"/>
    <s v="02/01/2023 00:00:00"/>
    <x v="4"/>
    <x v="1"/>
    <d v="2023-12-01T00:00:00"/>
    <n v="333"/>
    <x v="3"/>
    <n v="16405"/>
    <n v="87702"/>
    <n v="87702"/>
    <s v="ANA MARIA CASTRO VELASQUEZ Registros:  1905232"/>
    <s v="CLINICA NUEVA DE CALI SAS"/>
    <s v="901158187-6"/>
    <s v="HCE-11253"/>
    <s v="HCE-11253"/>
    <s v="ANA MARIA CASTRO VELASQUEZ Registros:  1905232"/>
    <s v=""/>
    <x v="0"/>
    <s v="Contributivo"/>
    <m/>
    <n v="0"/>
    <s v="05"/>
    <s v="890303093"/>
    <s v="890303093"/>
  </r>
  <r>
    <s v="CAJA DE COMPENSACION FAMILIAR COMFENALCO DEL VALLE DEL CAUCA"/>
    <s v="HCE-11254"/>
    <s v="22/11/2022 00:00:00"/>
    <s v="02/01/2023 00:00:00"/>
    <x v="4"/>
    <x v="1"/>
    <d v="2023-12-01T00:00:00"/>
    <n v="333"/>
    <x v="3"/>
    <n v="16405"/>
    <n v="87702"/>
    <n v="87702"/>
    <s v="BLANCA  CASTAÑEDA CARDENAS Registros:  1905494"/>
    <s v="CLINICA NUEVA DE CALI SAS"/>
    <s v="901158187-6"/>
    <s v="HCE-11254"/>
    <s v="HCE-11254"/>
    <s v="BLANCA  CASTAÑEDA CARDENAS Registros:  1905494"/>
    <s v="CC29222178"/>
    <x v="0"/>
    <s v="Contributivo"/>
    <m/>
    <n v="0"/>
    <s v="05"/>
    <s v="890303093"/>
    <s v="890303093"/>
  </r>
  <r>
    <s v="CAJA DE COMPENSACION FAMILIAR COMFENALCO DEL VALLE DEL CAUCA"/>
    <s v="HCE-11255"/>
    <s v="22/11/2022 00:00:00"/>
    <s v="02/01/2023 00:00:00"/>
    <x v="4"/>
    <x v="1"/>
    <d v="2023-12-01T00:00:00"/>
    <n v="333"/>
    <x v="3"/>
    <n v="16406"/>
    <n v="87702"/>
    <n v="87702"/>
    <s v="ALBA  VINASCO APONTE Registros:  1905595"/>
    <s v="CLINICA NUEVA DE CALI SAS"/>
    <s v="901158187-6"/>
    <s v="HCE-11255"/>
    <s v="HCE-11255"/>
    <s v="ALBA  VINASCO APONTE Registros:  1905595"/>
    <s v=""/>
    <x v="0"/>
    <s v="Contributivo"/>
    <m/>
    <n v="0"/>
    <s v="05"/>
    <s v="890303093"/>
    <s v="890303093"/>
  </r>
  <r>
    <s v="CAJA DE COMPENSACION FAMILIAR COMFENALCO DEL VALLE DEL CAUCA"/>
    <s v="HCE-11256"/>
    <s v="22/11/2022 00:00:00"/>
    <s v="02/01/2023 00:00:00"/>
    <x v="4"/>
    <x v="1"/>
    <d v="2023-12-01T00:00:00"/>
    <n v="333"/>
    <x v="3"/>
    <n v="16406"/>
    <n v="87702"/>
    <n v="87702"/>
    <s v="BLANCA  BORRAS ESPINOSA Registros:  1905598"/>
    <s v="CLINICA NUEVA DE CALI SAS"/>
    <s v="901158187-6"/>
    <s v="HCE-11256"/>
    <s v="HCE-11256"/>
    <s v="BLANCA  BORRAS ESPINOSA Registros:  1905598"/>
    <s v=""/>
    <x v="0"/>
    <s v="Contributivo"/>
    <m/>
    <n v="0"/>
    <s v="05"/>
    <s v="890303093"/>
    <s v="890303093"/>
  </r>
  <r>
    <s v="CAJA DE COMPENSACION FAMILIAR COMFENALCO DEL VALLE DEL CAUCA"/>
    <s v="HCE-11257"/>
    <s v="22/11/2022 00:00:00"/>
    <s v="02/01/2023 00:00:00"/>
    <x v="4"/>
    <x v="1"/>
    <d v="2023-12-01T00:00:00"/>
    <n v="333"/>
    <x v="3"/>
    <n v="16406"/>
    <n v="87702"/>
    <n v="87702"/>
    <s v="MARUJA  BETANCUR DE MAILLAME Registros:  1905602"/>
    <s v="CLINICA NUEVA DE CALI SAS"/>
    <s v="901158187-6"/>
    <s v="HCE-11257"/>
    <s v="HCE-11257"/>
    <s v="MARUJA  BETANCUR DE MAILLAME Registros:  1905602"/>
    <s v="CC38431369"/>
    <x v="0"/>
    <s v="Contributivo"/>
    <m/>
    <n v="0"/>
    <s v="05"/>
    <s v="890303093"/>
    <s v="890303093"/>
  </r>
  <r>
    <s v="CAJA DE COMPENSACION FAMILIAR COMFENALCO DEL VALLE DEL CAUCA"/>
    <s v="HCE-11258"/>
    <s v="22/11/2022 00:00:00"/>
    <s v="02/01/2023 00:00:00"/>
    <x v="4"/>
    <x v="1"/>
    <d v="2023-12-01T00:00:00"/>
    <n v="333"/>
    <x v="3"/>
    <n v="16412"/>
    <n v="133849"/>
    <n v="133849"/>
    <s v="LUIS  GARCIA APACHE Registros:  1905606"/>
    <s v="CLINICA NUEVA DE CALI SAS"/>
    <s v="901158187-6"/>
    <s v="HCE-11258"/>
    <s v="HCE-11258"/>
    <s v="LUIS  GARCIA APACHE Registros:  1905606"/>
    <m/>
    <x v="0"/>
    <s v="Contributivo"/>
    <m/>
    <n v="0"/>
    <s v="05"/>
    <s v="890303093"/>
    <s v="890303093"/>
  </r>
  <r>
    <s v="CAJA DE COMPENSACION FAMILIAR COMFENALCO DEL VALLE DEL CAUCA"/>
    <s v="HCE-11259"/>
    <s v="23/11/2022 00:00:00"/>
    <s v="02/01/2023 00:00:00"/>
    <x v="4"/>
    <x v="1"/>
    <d v="2023-12-01T00:00:00"/>
    <n v="333"/>
    <x v="3"/>
    <n v="16405"/>
    <n v="87702"/>
    <n v="87702"/>
    <s v="JONATHAN  DUQUE LOAIZA Registros:  1906219"/>
    <s v="CLINICA NUEVA DE CALI SAS"/>
    <s v="901158187-6"/>
    <s v="HCE-11259"/>
    <s v="HCE-11259"/>
    <s v="JONATHAN  DUQUE LOAIZA Registros:  1906219"/>
    <s v="CC1143946876"/>
    <x v="0"/>
    <s v="Contributivo"/>
    <m/>
    <n v="0"/>
    <s v="05"/>
    <s v="890303093"/>
    <s v="890303093"/>
  </r>
  <r>
    <s v="CAJA DE COMPENSACION FAMILIAR COMFENALCO DEL VALLE DEL CAUCA"/>
    <s v="HCE-11260"/>
    <s v="23/11/2022 00:00:00"/>
    <s v="02/01/2023 00:00:00"/>
    <x v="4"/>
    <x v="1"/>
    <d v="2023-12-01T00:00:00"/>
    <n v="333"/>
    <x v="3"/>
    <n v="16412"/>
    <n v="133849"/>
    <n v="133849"/>
    <s v="JONATHAN  DUQUE LOAIZA Registros:  1906229"/>
    <s v="CLINICA NUEVA DE CALI SAS"/>
    <s v="901158187-6"/>
    <s v="HCE-11260"/>
    <s v="HCE-11260"/>
    <s v="JONATHAN  DUQUE LOAIZA Registros:  1906229"/>
    <s v="CC1143946876"/>
    <x v="0"/>
    <s v="Contributivo"/>
    <m/>
    <n v="0"/>
    <s v="05"/>
    <s v="890303093"/>
    <s v="890303093"/>
  </r>
  <r>
    <s v="CAJA DE COMPENSACION FAMILIAR COMFENALCO DEL VALLE DEL CAUCA"/>
    <s v="HCE-11261"/>
    <s v="23/11/2022 00:00:00"/>
    <s v="02/01/2023 00:00:00"/>
    <x v="4"/>
    <x v="1"/>
    <d v="2023-12-01T00:00:00"/>
    <n v="333"/>
    <x v="3"/>
    <n v="16405"/>
    <n v="87702"/>
    <n v="87702"/>
    <s v="JOSEFINA  ROJAS DE MORALES Registros:  1906643"/>
    <s v="CLINICA NUEVA DE CALI SAS"/>
    <s v="901158187-6"/>
    <s v="HCE-11261"/>
    <s v="HCE-11261"/>
    <s v="JOSEFINA  ROJAS DE MORALES Registros:  1906643"/>
    <s v=""/>
    <x v="0"/>
    <s v="Contributivo"/>
    <m/>
    <n v="0"/>
    <s v="05"/>
    <s v="890303093"/>
    <s v="890303093"/>
  </r>
  <r>
    <s v="CAJA DE COMPENSACION FAMILIAR COMFENALCO DEL VALLE DEL CAUCA"/>
    <s v="HCE-11262"/>
    <s v="23/11/2022 00:00:00"/>
    <s v="02/01/2023 00:00:00"/>
    <x v="4"/>
    <x v="1"/>
    <d v="2023-12-01T00:00:00"/>
    <n v="333"/>
    <x v="3"/>
    <n v="16405"/>
    <n v="87702"/>
    <n v="87702"/>
    <s v="SEBASTIAN  RUIZ TORRES Registros:  1907200"/>
    <s v="CLINICA NUEVA DE CALI SAS"/>
    <s v="901158187-6"/>
    <s v="HCE-11262"/>
    <s v="HCE-11262"/>
    <s v="SEBASTIAN  RUIZ TORRES Registros:  1907200"/>
    <s v=""/>
    <x v="0"/>
    <s v="Contributivo"/>
    <m/>
    <n v="0"/>
    <s v="05"/>
    <s v="890303093"/>
    <s v="890303093"/>
  </r>
  <r>
    <s v="CAJA DE COMPENSACION FAMILIAR COMFENALCO DEL VALLE DEL CAUCA"/>
    <s v="HCE-11263"/>
    <s v="23/11/2022 00:00:00"/>
    <s v="02/01/2023 00:00:00"/>
    <x v="4"/>
    <x v="1"/>
    <d v="2023-12-01T00:00:00"/>
    <n v="333"/>
    <x v="3"/>
    <n v="16405"/>
    <n v="87702"/>
    <n v="87702"/>
    <s v="JUNIOR ALEXANDER GUEVARA JARAMILLO Registros:  1907396"/>
    <s v="CLINICA NUEVA DE CALI SAS"/>
    <s v="901158187-6"/>
    <s v="HCE-11263"/>
    <s v="HCE-11263"/>
    <s v="JUNIOR ALEXANDER GUEVARA JARAMILLO Registros:  1907396"/>
    <s v=""/>
    <x v="0"/>
    <s v="Contributivo"/>
    <m/>
    <n v="0"/>
    <s v="05"/>
    <s v="890303093"/>
    <s v="890303093"/>
  </r>
  <r>
    <s v="CAJA DE COMPENSACION FAMILIAR COMFENALCO DEL VALLE DEL CAUCA"/>
    <s v="HCE-11264"/>
    <s v="24/11/2022 00:00:00"/>
    <s v="02/01/2023 00:00:00"/>
    <x v="4"/>
    <x v="1"/>
    <d v="2023-12-01T00:00:00"/>
    <n v="333"/>
    <x v="3"/>
    <n v="16405"/>
    <n v="87702"/>
    <n v="87702"/>
    <s v="LUCIANA  CASTAÑO HURTADO Registros:  1908265"/>
    <s v="CLINICA NUEVA DE CALI SAS"/>
    <s v="901158187-6"/>
    <s v="HCE-11264"/>
    <s v="HCE-11264"/>
    <s v="LUCIANA  CASTAÑO HURTADO Registros:  1908265"/>
    <s v=""/>
    <x v="0"/>
    <s v="Contributivo"/>
    <m/>
    <n v="0"/>
    <s v="05"/>
    <s v="890303093"/>
    <s v="890303093"/>
  </r>
  <r>
    <s v="CAJA DE COMPENSACION FAMILIAR COMFENALCO DEL VALLE DEL CAUCA"/>
    <s v="HCE-11265"/>
    <s v="24/11/2022 00:00:00"/>
    <s v="02/01/2023 00:00:00"/>
    <x v="4"/>
    <x v="1"/>
    <d v="2023-12-01T00:00:00"/>
    <n v="333"/>
    <x v="3"/>
    <n v="16405"/>
    <n v="87702"/>
    <n v="87702"/>
    <s v="DIEGO  UMAÑA PEÑA Registros:  1908494"/>
    <s v="CLINICA NUEVA DE CALI SAS"/>
    <s v="901158187-6"/>
    <s v="HCE-11265"/>
    <s v="HCE-11265"/>
    <s v="DIEGO  UMAÑA PEÑA Registros:  1908494"/>
    <s v=""/>
    <x v="0"/>
    <s v="Contributivo"/>
    <m/>
    <n v="0"/>
    <s v="05"/>
    <s v="890303093"/>
    <s v="890303093"/>
  </r>
  <r>
    <s v="CAJA DE COMPENSACION FAMILIAR COMFENALCO DEL VALLE DEL CAUCA"/>
    <s v="HCE-11267"/>
    <s v="25/11/2022 00:00:00"/>
    <s v="02/01/2023 00:00:00"/>
    <x v="4"/>
    <x v="1"/>
    <d v="2023-12-01T00:00:00"/>
    <n v="333"/>
    <x v="3"/>
    <n v="16405"/>
    <n v="87702"/>
    <n v="87702"/>
    <s v="MIGUEL  CHAGUENDO GARCIA Registros:  1909857"/>
    <s v="CLINICA NUEVA DE CALI SAS"/>
    <s v="901158187-6"/>
    <s v="HCE-11267"/>
    <s v="HCE-11267"/>
    <s v="MIGUEL  CHAGUENDO GARCIA Registros:  1909857"/>
    <s v=""/>
    <x v="0"/>
    <s v="Contributivo"/>
    <m/>
    <n v="0"/>
    <s v="05"/>
    <s v="890303093"/>
    <s v="890303093"/>
  </r>
  <r>
    <s v="CAJA DE COMPENSACION FAMILIAR COMFENALCO DEL VALLE DEL CAUCA"/>
    <s v="HCE-11268"/>
    <s v="25/11/2022 00:00:00"/>
    <s v="02/01/2023 00:00:00"/>
    <x v="4"/>
    <x v="1"/>
    <d v="2023-12-01T00:00:00"/>
    <n v="333"/>
    <x v="3"/>
    <n v="16405"/>
    <n v="87702"/>
    <n v="87702"/>
    <s v="DIANA  FLOR ROMERO Registros:  1909937"/>
    <s v="CLINICA NUEVA DE CALI SAS"/>
    <s v="901158187-6"/>
    <s v="HCE-11268"/>
    <s v="HCE-11268"/>
    <s v="DIANA  FLOR ROMERO Registros:  1909937"/>
    <s v=""/>
    <x v="0"/>
    <s v="Contributivo"/>
    <m/>
    <n v="0"/>
    <s v="05"/>
    <s v="890303093"/>
    <s v="890303093"/>
  </r>
  <r>
    <s v="CAJA DE COMPENSACION FAMILIAR COMFENALCO DEL VALLE DEL CAUCA"/>
    <s v="HCE-11269"/>
    <s v="25/11/2022 00:00:00"/>
    <s v="02/01/2023 00:00:00"/>
    <x v="4"/>
    <x v="1"/>
    <d v="2023-12-01T00:00:00"/>
    <n v="333"/>
    <x v="3"/>
    <n v="16405"/>
    <n v="87702"/>
    <n v="87702"/>
    <s v="DORA  ROSALES QUIÑONES Registros:  1910079"/>
    <s v="CLINICA NUEVA DE CALI SAS"/>
    <s v="901158187-6"/>
    <s v="HCE-11269"/>
    <s v="HCE-11269"/>
    <s v="DORA  ROSALES QUIÑONES Registros:  1910079"/>
    <s v=""/>
    <x v="0"/>
    <s v="Contributivo"/>
    <m/>
    <n v="0"/>
    <s v="05"/>
    <s v="890303093"/>
    <s v="890303093"/>
  </r>
  <r>
    <s v="CAJA DE COMPENSACION FAMILIAR COMFENALCO DEL VALLE DEL CAUCA"/>
    <s v="HCE-11272"/>
    <s v="26/11/2022 00:00:00"/>
    <s v="02/01/2023 00:00:00"/>
    <x v="4"/>
    <x v="1"/>
    <d v="2023-12-01T00:00:00"/>
    <n v="333"/>
    <x v="3"/>
    <n v="16405"/>
    <n v="87702"/>
    <n v="87702"/>
    <s v="STEPHANY  SARRIA SANCHEZ Registros:  1911947"/>
    <s v="CLINICA NUEVA DE CALI SAS"/>
    <s v="901158187-6"/>
    <s v="HCE-11272"/>
    <s v="HCE-11272"/>
    <s v="STEPHANY  SARRIA SANCHEZ Registros:  1911947"/>
    <s v=""/>
    <x v="0"/>
    <s v="Contributivo"/>
    <m/>
    <n v="0"/>
    <s v="05"/>
    <s v="890303093"/>
    <s v="890303093"/>
  </r>
  <r>
    <s v="CAJA DE COMPENSACION FAMILIAR COMFENALCO DEL VALLE DEL CAUCA"/>
    <s v="HCE-11273"/>
    <s v="26/11/2022 00:00:00"/>
    <s v="02/01/2023 00:00:00"/>
    <x v="4"/>
    <x v="1"/>
    <d v="2023-12-01T00:00:00"/>
    <n v="333"/>
    <x v="3"/>
    <n v="16405"/>
    <n v="87702"/>
    <n v="87702"/>
    <s v="NICOL  MESA RESTREPO Registros:  1912046"/>
    <s v="CLINICA NUEVA DE CALI SAS"/>
    <s v="901158187-6"/>
    <s v="HCE-11273"/>
    <s v="HCE-11273"/>
    <s v="NICOL  MESA RESTREPO Registros:  1912046"/>
    <s v=""/>
    <x v="0"/>
    <s v="Contributivo"/>
    <m/>
    <n v="0"/>
    <s v="05"/>
    <s v="890303093"/>
    <s v="890303093"/>
  </r>
  <r>
    <s v="CAJA DE COMPENSACION FAMILIAR COMFENALCO DEL VALLE DEL CAUCA"/>
    <s v="HCE-11274"/>
    <s v="26/11/2022 00:00:00"/>
    <s v="02/01/2023 00:00:00"/>
    <x v="4"/>
    <x v="1"/>
    <d v="2023-12-01T00:00:00"/>
    <n v="333"/>
    <x v="3"/>
    <n v="16405"/>
    <n v="87702"/>
    <n v="87702"/>
    <s v="MARIA  ACHICANOY LUNA Registros:  1912067"/>
    <s v="CLINICA NUEVA DE CALI SAS"/>
    <s v="901158187-6"/>
    <s v="HCE-11274"/>
    <s v="HCE-11274"/>
    <s v="MARIA  ACHICANOY LUNA Registros:  1912067"/>
    <s v=""/>
    <x v="0"/>
    <s v="Contributivo"/>
    <m/>
    <n v="0"/>
    <s v="05"/>
    <s v="890303093"/>
    <s v="890303093"/>
  </r>
  <r>
    <s v="CAJA DE COMPENSACION FAMILIAR COMFENALCO DEL VALLE DEL CAUCA"/>
    <s v="HCE-11275"/>
    <s v="28/11/2022 00:00:00"/>
    <s v="02/01/2023 00:00:00"/>
    <x v="4"/>
    <x v="1"/>
    <d v="2023-12-01T00:00:00"/>
    <n v="333"/>
    <x v="3"/>
    <n v="16405"/>
    <n v="87702"/>
    <n v="87702"/>
    <s v="DAVID ESTIVEN PEA CASTILLO Registros:  1913403"/>
    <s v="CLINICA NUEVA DE CALI SAS"/>
    <s v="901158187-6"/>
    <s v="HCE-11275"/>
    <s v="HCE-11275"/>
    <s v="DAVID ESTIVEN PEA CASTILLO Registros:  1913403"/>
    <s v=""/>
    <x v="0"/>
    <s v="Contributivo"/>
    <m/>
    <n v="0"/>
    <s v="05"/>
    <s v="890303093"/>
    <s v="890303093"/>
  </r>
  <r>
    <s v="CAJA DE COMPENSACION FAMILIAR COMFENALCO DEL VALLE DEL CAUCA"/>
    <s v="HCE-11276"/>
    <s v="28/11/2022 00:00:00"/>
    <s v="02/01/2023 00:00:00"/>
    <x v="4"/>
    <x v="1"/>
    <d v="2023-12-01T00:00:00"/>
    <n v="333"/>
    <x v="3"/>
    <n v="16406"/>
    <n v="87702"/>
    <n v="87702"/>
    <s v="LUIS  ROJAS ABADIA Registros:  1913463"/>
    <s v="CLINICA NUEVA DE CALI SAS"/>
    <s v="901158187-6"/>
    <s v="HCE-11276"/>
    <s v="HCE-11276"/>
    <s v="LUIS  ROJAS ABADIA Registros:  1913463"/>
    <s v=""/>
    <x v="0"/>
    <s v="Contributivo"/>
    <m/>
    <n v="0"/>
    <s v="05"/>
    <s v="890303093"/>
    <s v="890303093"/>
  </r>
  <r>
    <s v="CAJA DE COMPENSACION FAMILIAR COMFENALCO DEL VALLE DEL CAUCA"/>
    <s v="HCE-11277"/>
    <s v="28/11/2022 00:00:00"/>
    <s v="02/01/2023 00:00:00"/>
    <x v="4"/>
    <x v="1"/>
    <d v="2023-12-01T00:00:00"/>
    <n v="333"/>
    <x v="3"/>
    <n v="16406"/>
    <n v="87702"/>
    <n v="87702"/>
    <s v="GLORIA  VALENCIA ORTIZ Registros:  1913479"/>
    <s v="CLINICA NUEVA DE CALI SAS"/>
    <s v="901158187-6"/>
    <s v="HCE-11277"/>
    <s v="HCE-11277"/>
    <s v="GLORIA  VALENCIA ORTIZ Registros:  1913479"/>
    <s v="3154797967"/>
    <x v="0"/>
    <s v="Contributivo"/>
    <m/>
    <n v="0"/>
    <s v="05"/>
    <s v="890303093"/>
    <s v="890303093"/>
  </r>
  <r>
    <s v="CAJA DE COMPENSACION FAMILIAR COMFENALCO DEL VALLE DEL CAUCA"/>
    <s v="HCE-11278"/>
    <s v="28/11/2022 00:00:00"/>
    <s v="02/01/2023 00:00:00"/>
    <x v="4"/>
    <x v="1"/>
    <d v="2023-12-01T00:00:00"/>
    <n v="333"/>
    <x v="3"/>
    <n v="16406"/>
    <n v="87702"/>
    <n v="87702"/>
    <s v="IAN  DUARTE RODRIGUEZ Registros:  1913491"/>
    <s v="CLINICA NUEVA DE CALI SAS"/>
    <s v="901158187-6"/>
    <s v="HCE-11278"/>
    <s v="HCE-11278"/>
    <s v="IAN  DUARTE RODRIGUEZ Registros:  1913491"/>
    <s v=""/>
    <x v="0"/>
    <s v="Contributivo"/>
    <m/>
    <n v="0"/>
    <s v="05"/>
    <s v="890303093"/>
    <s v="890303093"/>
  </r>
  <r>
    <s v="CAJA DE COMPENSACION FAMILIAR COMFENALCO DEL VALLE DEL CAUCA"/>
    <s v="HCE-11280"/>
    <s v="28/11/2022 00:00:00"/>
    <s v="02/01/2023 00:00:00"/>
    <x v="4"/>
    <x v="1"/>
    <d v="2023-12-01T00:00:00"/>
    <n v="333"/>
    <x v="3"/>
    <n v="16405"/>
    <n v="87702"/>
    <n v="87702"/>
    <s v="DANIELA  JIMENEZ SANDOVAL Registros:  1914225"/>
    <s v="CLINICA NUEVA DE CALI SAS"/>
    <s v="901158187-6"/>
    <s v="HCE-11280"/>
    <s v="HCE-11280"/>
    <s v="DANIELA  JIMENEZ SANDOVAL Registros:  1914225"/>
    <s v="CC1107523055"/>
    <x v="0"/>
    <s v="Contributivo"/>
    <m/>
    <n v="0"/>
    <s v="05"/>
    <s v="890303093"/>
    <s v="890303093"/>
  </r>
  <r>
    <s v="CAJA DE COMPENSACION FAMILIAR COMFENALCO DEL VALLE DEL CAUCA"/>
    <s v="HCE-11281"/>
    <s v="28/11/2022 00:00:00"/>
    <s v="02/01/2023 00:00:00"/>
    <x v="4"/>
    <x v="1"/>
    <d v="2023-12-01T00:00:00"/>
    <n v="333"/>
    <x v="3"/>
    <n v="16405"/>
    <n v="87702"/>
    <n v="87702"/>
    <s v="TATIANA  LOPEZ IMBAJOA Registros:  1914247"/>
    <s v="CLINICA NUEVA DE CALI SAS"/>
    <s v="901158187-6"/>
    <s v="HCE-11281"/>
    <s v="HCE-11281"/>
    <s v="TATIANA  LOPEZ IMBAJOA Registros:  1914247"/>
    <s v="TI1110289770"/>
    <x v="0"/>
    <s v="Contributivo"/>
    <m/>
    <n v="0"/>
    <s v="05"/>
    <s v="890303093"/>
    <s v="890303093"/>
  </r>
  <r>
    <s v="CAJA DE COMPENSACION FAMILIAR COMFENALCO DEL VALLE DEL CAUCA"/>
    <s v="HCE-11284"/>
    <s v="29/11/2022 00:00:00"/>
    <s v="02/01/2023 00:00:00"/>
    <x v="4"/>
    <x v="1"/>
    <d v="2023-12-01T00:00:00"/>
    <n v="333"/>
    <x v="3"/>
    <n v="16405"/>
    <n v="87702"/>
    <n v="87702"/>
    <s v="MARIA  OROZCO DE CASTAÑO Registros:  1915477"/>
    <s v="CLINICA NUEVA DE CALI SAS"/>
    <s v="901158187-6"/>
    <s v="HCE-11284"/>
    <s v="HCE-11284"/>
    <s v="MARIA  OROZCO DE CASTAÑO Registros:  1915477"/>
    <s v=""/>
    <x v="0"/>
    <s v="Contributivo"/>
    <m/>
    <n v="0"/>
    <s v="05"/>
    <s v="890303093"/>
    <s v="890303093"/>
  </r>
  <r>
    <s v="CAJA DE COMPENSACION FAMILIAR COMFENALCO DEL VALLE DEL CAUCA"/>
    <s v="HCE-11286"/>
    <s v="29/11/2022 00:00:00"/>
    <s v="02/01/2023 00:00:00"/>
    <x v="4"/>
    <x v="1"/>
    <d v="2023-12-01T00:00:00"/>
    <n v="333"/>
    <x v="3"/>
    <n v="16405"/>
    <n v="87702"/>
    <n v="87702"/>
    <s v="LINA  ARISTIZABAL VILLAQUIRAN Registros:  1916363"/>
    <s v="CLINICA NUEVA DE CALI SAS"/>
    <s v="901158187-6"/>
    <s v="HCE-11286"/>
    <s v="HCE-11286"/>
    <s v="LINA  ARISTIZABAL VILLAQUIRAN Registros:  1916363"/>
    <s v=""/>
    <x v="0"/>
    <s v="Contributivo"/>
    <m/>
    <n v="0"/>
    <s v="05"/>
    <s v="890303093"/>
    <s v="890303093"/>
  </r>
  <r>
    <s v="CAJA DE COMPENSACION FAMILIAR COMFENALCO DEL VALLE DEL CAUCA"/>
    <s v="HCE-11287"/>
    <s v="29/11/2022 00:00:00"/>
    <s v="02/01/2023 00:00:00"/>
    <x v="4"/>
    <x v="1"/>
    <d v="2023-12-01T00:00:00"/>
    <n v="333"/>
    <x v="3"/>
    <n v="16405"/>
    <n v="87702"/>
    <n v="87702"/>
    <s v="JUAN FERNANDO DE LOS RIOS CALVACHE Registros:  1916382"/>
    <s v="CLINICA NUEVA DE CALI SAS"/>
    <s v="901158187-6"/>
    <s v="HCE-11287"/>
    <s v="HCE-11287"/>
    <s v="JUAN FERNANDO DE LOS RIOS CALVACHE Registros:  1916382"/>
    <s v=""/>
    <x v="0"/>
    <s v="Contributivo"/>
    <m/>
    <n v="0"/>
    <s v="05"/>
    <s v="890303093"/>
    <s v="890303093"/>
  </r>
  <r>
    <s v="CAJA DE COMPENSACION FAMILIAR COMFENALCO DEL VALLE DEL CAUCA"/>
    <s v="HCE-11288"/>
    <s v="30/11/2022 00:00:00"/>
    <s v="02/01/2023 00:00:00"/>
    <x v="4"/>
    <x v="1"/>
    <d v="2023-12-01T00:00:00"/>
    <n v="333"/>
    <x v="3"/>
    <n v="16405"/>
    <n v="87702"/>
    <n v="87702"/>
    <s v="ANA RUTH CASTAÑEDA RESTREPO Registros:  1917270"/>
    <s v="CLINICA NUEVA DE CALI SAS"/>
    <s v="901158187-6"/>
    <s v="HCE-11288"/>
    <s v="HCE-11288"/>
    <s v="ANA RUTH CASTAÑEDA RESTREPO Registros:  1917270"/>
    <s v="CC1144209077"/>
    <x v="0"/>
    <s v="Contributivo"/>
    <m/>
    <n v="0"/>
    <s v="05"/>
    <s v="890303093"/>
    <s v="890303093"/>
  </r>
  <r>
    <s v="CAJA DE COMPENSACION FAMILIAR COMFENALCO DEL VALLE DEL CAUCA"/>
    <s v="HCE-11289"/>
    <s v="30/11/2022 00:00:00"/>
    <s v="02/01/2023 00:00:00"/>
    <x v="4"/>
    <x v="1"/>
    <d v="2023-12-01T00:00:00"/>
    <n v="333"/>
    <x v="3"/>
    <n v="16405"/>
    <n v="87702"/>
    <n v="87702"/>
    <s v="ANDRES DAVID ROMERO SERNA Registros:  1918027"/>
    <s v="CLINICA NUEVA DE CALI SAS"/>
    <s v="901158187-6"/>
    <s v="HCE-11289"/>
    <s v="HCE-11289"/>
    <s v="ANDRES DAVID ROMERO SERNA Registros:  1918027"/>
    <s v=""/>
    <x v="0"/>
    <s v="Contributivo"/>
    <m/>
    <n v="0"/>
    <s v="05"/>
    <s v="890303093"/>
    <s v="890303093"/>
  </r>
  <r>
    <s v="CAJA DE COMPENSACION FAMILIAR COMFENALCO DEL VALLE DEL CAUCA"/>
    <s v="HCE-11290"/>
    <s v="30/11/2022 00:00:00"/>
    <s v="02/01/2023 00:00:00"/>
    <x v="4"/>
    <x v="1"/>
    <d v="2023-12-01T00:00:00"/>
    <n v="333"/>
    <x v="3"/>
    <n v="16405"/>
    <n v="87702"/>
    <n v="87702"/>
    <s v="NATHALIA ANDREA SOTELO MUÑOZ Registros:  1918044"/>
    <s v="CLINICA NUEVA DE CALI SAS"/>
    <s v="901158187-6"/>
    <s v="HCE-11290"/>
    <s v="HCE-11290"/>
    <s v="NATHALIA ANDREA SOTELO MUÑOZ Registros:  1918044"/>
    <s v=""/>
    <x v="0"/>
    <s v="Contributivo"/>
    <m/>
    <n v="0"/>
    <s v="05"/>
    <s v="890303093"/>
    <s v="890303093"/>
  </r>
  <r>
    <s v="CAJA DE COMPENSACION FAMILIAR COMFENALCO DEL VALLE DEL CAUCA"/>
    <s v="HCE-11291"/>
    <s v="30/11/2022 00:00:00"/>
    <s v="02/01/2023 00:00:00"/>
    <x v="4"/>
    <x v="1"/>
    <d v="2023-12-01T00:00:00"/>
    <n v="333"/>
    <x v="3"/>
    <n v="16405"/>
    <n v="87702"/>
    <n v="87702"/>
    <s v="ADRIANA MARIA MOLINA OSORIO Registros:  1918060"/>
    <s v="CLINICA NUEVA DE CALI SAS"/>
    <s v="901158187-6"/>
    <s v="HCE-11291"/>
    <s v="HCE-11291"/>
    <s v="ADRIANA MARIA MOLINA OSORIO Registros:  1918060"/>
    <s v=""/>
    <x v="0"/>
    <s v="Contributivo"/>
    <m/>
    <n v="0"/>
    <s v="05"/>
    <s v="890303093"/>
    <s v="890303093"/>
  </r>
  <r>
    <s v="CAJA DE COMPENSACION FAMILIAR COMFENALCO DEL VALLE DEL CAUCA"/>
    <s v="HCE-11292"/>
    <s v="30/11/2022 00:00:00"/>
    <s v="02/01/2023 00:00:00"/>
    <x v="4"/>
    <x v="1"/>
    <d v="2023-12-01T00:00:00"/>
    <n v="333"/>
    <x v="3"/>
    <n v="16405"/>
    <n v="87702"/>
    <n v="87702"/>
    <s v="LAURA ESTEFANY HENAO JARAMILLO Registros:  1918079"/>
    <s v="CLINICA NUEVA DE CALI SAS"/>
    <s v="901158187-6"/>
    <s v="HCE-11292"/>
    <s v="HCE-11292"/>
    <s v="LAURA ESTEFANY HENAO JARAMILLO Registros:  1918079"/>
    <s v="3156091"/>
    <x v="0"/>
    <s v="Contributivo"/>
    <m/>
    <n v="0"/>
    <s v="05"/>
    <s v="890303093"/>
    <s v="890303093"/>
  </r>
  <r>
    <s v="CAJA DE COMPENSACION FAMILIAR COMFENALCO DEL VALLE DEL CAUCA"/>
    <s v="HCE-11294"/>
    <s v="30/11/2022 00:00:00"/>
    <s v="02/01/2023 00:00:00"/>
    <x v="4"/>
    <x v="1"/>
    <d v="2023-12-01T00:00:00"/>
    <n v="333"/>
    <x v="3"/>
    <n v="16405"/>
    <n v="87702"/>
    <n v="87702"/>
    <s v="JORGE  RODALLEGA RAMOS Registros:  1918113"/>
    <s v="CLINICA NUEVA DE CALI SAS"/>
    <s v="901158187-6"/>
    <s v="HCE-11294"/>
    <s v="HCE-11294"/>
    <s v="JORGE  RODALLEGA RAMOS Registros:  1918113"/>
    <s v=""/>
    <x v="0"/>
    <s v="Contributivo"/>
    <m/>
    <n v="0"/>
    <s v="05"/>
    <s v="890303093"/>
    <s v="890303093"/>
  </r>
  <r>
    <s v="CAJA DE COMPENSACION FAMILIAR COMFENALCO DEL VALLE DEL CAUCA"/>
    <s v="HCE-11295"/>
    <s v="30/11/2022 00:00:00"/>
    <s v="02/01/2023 00:00:00"/>
    <x v="4"/>
    <x v="1"/>
    <d v="2023-12-01T00:00:00"/>
    <n v="333"/>
    <x v="3"/>
    <n v="16405"/>
    <n v="87702"/>
    <n v="87702"/>
    <s v="ROBEIRO  ROLDAN MUÑOZ Registros:  1918117"/>
    <s v="CLINICA NUEVA DE CALI SAS"/>
    <s v="901158187-6"/>
    <s v="HCE-11295"/>
    <s v="HCE-11295"/>
    <s v="ROBEIRO  ROLDAN MUÑOZ Registros:  1918117"/>
    <s v=""/>
    <x v="0"/>
    <s v="Contributivo"/>
    <m/>
    <n v="0"/>
    <s v="05"/>
    <s v="890303093"/>
    <s v="890303093"/>
  </r>
  <r>
    <s v="CAJA DE COMPENSACION FAMILIAR COMFENALCO DEL VALLE DEL CAUCA"/>
    <s v="HCE-11297"/>
    <s v="01/12/2022 00:00:00"/>
    <s v="02/01/2023 00:00:00"/>
    <x v="4"/>
    <x v="1"/>
    <d v="2023-12-01T00:00:00"/>
    <n v="333"/>
    <x v="3"/>
    <n v="16406"/>
    <n v="87702"/>
    <n v="87702"/>
    <s v="ALESSANDRO  RAMIREZ CASTRO Registros:  1919033"/>
    <s v="CLINICA NUEVA DE CALI SAS"/>
    <s v="901158187-6"/>
    <s v="HCE-11297"/>
    <s v="HCE-11297"/>
    <s v="ALESSANDRO  RAMIREZ CASTRO Registros:  1919033"/>
    <s v=""/>
    <x v="0"/>
    <s v="Contributivo"/>
    <m/>
    <n v="0"/>
    <s v="05"/>
    <s v="890303093"/>
    <s v="890303093"/>
  </r>
  <r>
    <s v="CAJA DE COMPENSACION FAMILIAR COMFENALCO DEL VALLE DEL CAUCA"/>
    <s v="HCE-11298"/>
    <s v="01/12/2022 00:00:00"/>
    <s v="02/01/2023 00:00:00"/>
    <x v="4"/>
    <x v="1"/>
    <d v="2023-12-01T00:00:00"/>
    <n v="333"/>
    <x v="3"/>
    <n v="16406"/>
    <n v="87702"/>
    <n v="87702"/>
    <s v="JOHAN  MARIN AREVALO Registros:  1919110"/>
    <s v="CLINICA NUEVA DE CALI SAS"/>
    <s v="901158187-6"/>
    <s v="HCE-11298"/>
    <s v="HCE-11298"/>
    <s v="JOHAN  MARIN AREVALO Registros:  1919110"/>
    <s v=""/>
    <x v="0"/>
    <s v="Contributivo"/>
    <m/>
    <n v="0"/>
    <s v="05"/>
    <s v="890303093"/>
    <s v="890303093"/>
  </r>
  <r>
    <s v="CAJA DE COMPENSACION FAMILIAR COMFENALCO DEL VALLE DEL CAUCA"/>
    <s v="HCE-11299"/>
    <s v="01/12/2022 00:00:00"/>
    <s v="02/01/2023 00:00:00"/>
    <x v="4"/>
    <x v="1"/>
    <d v="2023-12-01T00:00:00"/>
    <n v="333"/>
    <x v="3"/>
    <n v="16406"/>
    <n v="87702"/>
    <n v="87702"/>
    <s v="LORENA  MESA ECHEVERRY Registros:  1919132"/>
    <s v="CLINICA NUEVA DE CALI SAS"/>
    <s v="901158187-6"/>
    <s v="HCE-11299"/>
    <s v="HCE-11299"/>
    <s v="LORENA  MESA ECHEVERRY Registros:  1919132"/>
    <s v="CC29113085"/>
    <x v="0"/>
    <s v="Contributivo"/>
    <m/>
    <n v="0"/>
    <s v="05"/>
    <s v="890303093"/>
    <s v="890303093"/>
  </r>
  <r>
    <s v="CAJA DE COMPENSACION FAMILIAR COMFENALCO DEL VALLE DEL CAUCA"/>
    <s v="HCE-11300"/>
    <s v="01/12/2022 00:00:00"/>
    <s v="02/01/2023 00:00:00"/>
    <x v="4"/>
    <x v="1"/>
    <d v="2023-12-01T00:00:00"/>
    <n v="333"/>
    <x v="3"/>
    <n v="16406"/>
    <n v="87702"/>
    <n v="87702"/>
    <s v="SAMANTHA  VELASCO VELEZ Registros:  1879494"/>
    <s v="CLINICA NUEVA DE CALI SAS"/>
    <s v="901158187-6"/>
    <s v="HCE-11300"/>
    <s v="HCE-11300"/>
    <s v="SAMANTHA  VELASCO VELEZ Registros:  1879494"/>
    <s v=""/>
    <x v="0"/>
    <s v="Contributivo"/>
    <m/>
    <n v="0"/>
    <s v="05"/>
    <s v="890303093"/>
    <s v="890303093"/>
  </r>
  <r>
    <s v="CAJA DE COMPENSACION FAMILIAR COMFENALCO DEL VALLE DEL CAUCA"/>
    <s v="HCE-11301"/>
    <s v="01/12/2022 00:00:00"/>
    <s v="02/01/2023 00:00:00"/>
    <x v="4"/>
    <x v="1"/>
    <d v="2023-12-01T00:00:00"/>
    <n v="333"/>
    <x v="3"/>
    <n v="16405"/>
    <n v="87702"/>
    <n v="87702"/>
    <s v="YORAIMA  DIAZ SANCHEZ Registros:  1919218"/>
    <s v="CLINICA NUEVA DE CALI SAS"/>
    <s v="901158187-6"/>
    <s v="HCE-11301"/>
    <s v="HCE-11301"/>
    <s v="YORAIMA  DIAZ SANCHEZ Registros:  1919218"/>
    <s v="CC1059598490"/>
    <x v="0"/>
    <s v="Contributivo"/>
    <m/>
    <n v="0"/>
    <s v="05"/>
    <s v="890303093"/>
    <s v="890303093"/>
  </r>
  <r>
    <s v="CAJA DE COMPENSACION FAMILIAR COMFENALCO DEL VALLE DEL CAUCA"/>
    <s v="HCE-11303"/>
    <s v="01/12/2022 00:00:00"/>
    <s v="02/01/2023 00:00:00"/>
    <x v="4"/>
    <x v="1"/>
    <d v="2023-12-01T00:00:00"/>
    <n v="333"/>
    <x v="3"/>
    <n v="16406"/>
    <n v="87702"/>
    <n v="87702"/>
    <s v="JULIA  VILLA LOZANO Registros:  1919233"/>
    <s v="CLINICA NUEVA DE CALI SAS"/>
    <s v="901158187-6"/>
    <s v="HCE-11303"/>
    <s v="HCE-11303"/>
    <s v="JULIA  VILLA LOZANO Registros:  1919233"/>
    <s v=""/>
    <x v="0"/>
    <s v="Contributivo"/>
    <m/>
    <n v="0"/>
    <s v="05"/>
    <s v="890303093"/>
    <s v="890303093"/>
  </r>
  <r>
    <s v="CAJA DE COMPENSACION FAMILIAR COMFENALCO DEL VALLE DEL CAUCA"/>
    <s v="HCE-11304"/>
    <s v="01/12/2022 00:00:00"/>
    <s v="02/01/2023 00:00:00"/>
    <x v="4"/>
    <x v="1"/>
    <d v="2023-12-01T00:00:00"/>
    <n v="333"/>
    <x v="3"/>
    <n v="16406"/>
    <n v="87702"/>
    <n v="87702"/>
    <s v="MARGARITA  ARENAS DE CUEVAS Registros:  1919420"/>
    <s v="CLINICA NUEVA DE CALI SAS"/>
    <s v="901158187-6"/>
    <s v="HCE-11304"/>
    <s v="HCE-11304"/>
    <s v="MARGARITA  ARENAS DE CUEVAS Registros:  1919420"/>
    <s v="CC26675603"/>
    <x v="0"/>
    <s v="Contributivo"/>
    <m/>
    <n v="0"/>
    <s v="05"/>
    <s v="890303093"/>
    <s v="890303093"/>
  </r>
  <r>
    <s v="CAJA DE COMPENSACION FAMILIAR COMFENALCO DEL VALLE DEL CAUCA"/>
    <s v="HCE-11305"/>
    <s v="01/12/2022 00:00:00"/>
    <s v="02/01/2023 00:00:00"/>
    <x v="4"/>
    <x v="1"/>
    <d v="2023-12-01T00:00:00"/>
    <n v="333"/>
    <x v="3"/>
    <n v="16406"/>
    <n v="87702"/>
    <n v="87702"/>
    <s v="CAROLINA  RESTREPO RESTREPO Registros:  1919450"/>
    <s v="CLINICA NUEVA DE CALI SAS"/>
    <s v="901158187-6"/>
    <s v="HCE-11305"/>
    <s v="HCE-11305"/>
    <s v="CAROLINA  RESTREPO RESTREPO Registros:  1919450"/>
    <s v="CC1144051117"/>
    <x v="0"/>
    <s v="Contributivo"/>
    <m/>
    <n v="0"/>
    <s v="05"/>
    <s v="890303093"/>
    <s v="890303093"/>
  </r>
  <r>
    <s v="CAJA DE COMPENSACION FAMILIAR COMFENALCO DEL VALLE DEL CAUCA"/>
    <s v="HCE-11306"/>
    <s v="01/12/2022 00:00:00"/>
    <s v="02/01/2023 00:00:00"/>
    <x v="4"/>
    <x v="1"/>
    <d v="2023-12-01T00:00:00"/>
    <n v="333"/>
    <x v="3"/>
    <n v="16412"/>
    <n v="133849"/>
    <n v="133849"/>
    <s v="SULMAN  FORY CAICEDO Registros:  1919456"/>
    <s v="CLINICA NUEVA DE CALI SAS"/>
    <s v="901158187-6"/>
    <s v="HCE-11306"/>
    <s v="HCE-11306"/>
    <s v="SULMAN  FORY CAICEDO Registros:  1919456"/>
    <s v=""/>
    <x v="0"/>
    <s v="Contributivo"/>
    <m/>
    <n v="0"/>
    <s v="05"/>
    <s v="890303093"/>
    <s v="890303093"/>
  </r>
  <r>
    <s v="CAJA DE COMPENSACION FAMILIAR COMFENALCO DEL VALLE DEL CAUCA"/>
    <s v="HCE-11307"/>
    <s v="01/12/2022 00:00:00"/>
    <s v="02/01/2023 00:00:00"/>
    <x v="4"/>
    <x v="1"/>
    <d v="2023-12-01T00:00:00"/>
    <n v="333"/>
    <x v="3"/>
    <n v="16406"/>
    <n v="87702"/>
    <n v="87702"/>
    <s v="ELOISA  TURIZO MORENO Registros:  1919479"/>
    <s v="CLINICA NUEVA DE CALI SAS"/>
    <s v="901158187-6"/>
    <s v="HCE-11307"/>
    <s v="HCE-11307"/>
    <s v="ELOISA  TURIZO MORENO Registros:  1919479"/>
    <s v=""/>
    <x v="0"/>
    <s v="Contributivo"/>
    <m/>
    <n v="0"/>
    <s v="05"/>
    <s v="890303093"/>
    <s v="890303093"/>
  </r>
  <r>
    <s v="CAJA DE COMPENSACION FAMILIAR COMFENALCO DEL VALLE DEL CAUCA"/>
    <s v="HCE-11308"/>
    <s v="01/12/2022 00:00:00"/>
    <s v="02/01/2023 00:00:00"/>
    <x v="4"/>
    <x v="1"/>
    <d v="2023-12-01T00:00:00"/>
    <n v="333"/>
    <x v="3"/>
    <n v="16406"/>
    <n v="87702"/>
    <n v="87702"/>
    <s v="DAVID  CASTRO VALENZUELA Registros:  1919537"/>
    <s v="CLINICA NUEVA DE CALI SAS"/>
    <s v="901158187-6"/>
    <s v="HCE-11308"/>
    <s v="HCE-11308"/>
    <s v="DAVID  CASTRO VALENZUELA Registros:  1919537"/>
    <s v=""/>
    <x v="0"/>
    <s v="Contributivo"/>
    <m/>
    <n v="0"/>
    <s v="05"/>
    <s v="890303093"/>
    <s v="890303093"/>
  </r>
  <r>
    <s v="CAJA DE COMPENSACION FAMILIAR COMFENALCO DEL VALLE DEL CAUCA"/>
    <s v="HCE-11309"/>
    <s v="01/12/2022 00:00:00"/>
    <s v="02/01/2023 00:00:00"/>
    <x v="4"/>
    <x v="1"/>
    <d v="2023-12-01T00:00:00"/>
    <n v="333"/>
    <x v="3"/>
    <n v="16406"/>
    <n v="87702"/>
    <n v="87702"/>
    <s v="JAIME  URIBE OSORIO Registros:  1919549"/>
    <s v="CLINICA NUEVA DE CALI SAS"/>
    <s v="901158187-6"/>
    <s v="HCE-11309"/>
    <s v="HCE-11309"/>
    <s v="JAIME  URIBE OSORIO Registros:  1919549"/>
    <s v=""/>
    <x v="0"/>
    <s v="Contributivo"/>
    <m/>
    <n v="0"/>
    <s v="05"/>
    <s v="890303093"/>
    <s v="890303093"/>
  </r>
  <r>
    <s v="CAJA DE COMPENSACION FAMILIAR COMFENALCO DEL VALLE DEL CAUCA"/>
    <s v="HCE-11310"/>
    <s v="01/12/2022 00:00:00"/>
    <s v="02/01/2023 00:00:00"/>
    <x v="4"/>
    <x v="1"/>
    <d v="2023-12-01T00:00:00"/>
    <n v="333"/>
    <x v="3"/>
    <n v="16406"/>
    <n v="87702"/>
    <n v="87702"/>
    <s v="GILDARDO  GARCIA GARCIA Registros:  1919575"/>
    <s v="CLINICA NUEVA DE CALI SAS"/>
    <s v="901158187-6"/>
    <s v="HCE-11310"/>
    <s v="HCE-11310"/>
    <s v="GILDARDO  GARCIA GARCIA Registros:  1919575"/>
    <s v="CC94413089"/>
    <x v="0"/>
    <s v="Contributivo"/>
    <m/>
    <n v="0"/>
    <s v="05"/>
    <s v="890303093"/>
    <s v="890303093"/>
  </r>
  <r>
    <s v="CAJA DE COMPENSACION FAMILIAR COMFENALCO DEL VALLE DEL CAUCA"/>
    <s v="HCE-11311"/>
    <s v="01/12/2022 00:00:00"/>
    <s v="02/01/2023 00:00:00"/>
    <x v="4"/>
    <x v="1"/>
    <d v="2023-12-01T00:00:00"/>
    <n v="333"/>
    <x v="3"/>
    <n v="16406"/>
    <n v="87702"/>
    <n v="87702"/>
    <s v="LIGIA  GARCES RODRIGUEZ Registros:  1919618"/>
    <s v="CLINICA NUEVA DE CALI SAS"/>
    <s v="901158187-6"/>
    <s v="HCE-11311"/>
    <s v="HCE-11311"/>
    <s v="LIGIA  GARCES RODRIGUEZ Registros:  1919618"/>
    <s v="CC27498766"/>
    <x v="0"/>
    <s v="Contributivo"/>
    <m/>
    <n v="0"/>
    <s v="05"/>
    <s v="890303093"/>
    <s v="890303093"/>
  </r>
  <r>
    <s v="CAJA DE COMPENSACION FAMILIAR COMFENALCO DEL VALLE DEL CAUCA"/>
    <s v="HCE-11312"/>
    <s v="01/12/2022 00:00:00"/>
    <s v="02/01/2023 00:00:00"/>
    <x v="4"/>
    <x v="1"/>
    <d v="2023-12-01T00:00:00"/>
    <n v="333"/>
    <x v="3"/>
    <n v="16412"/>
    <n v="133849"/>
    <n v="133849"/>
    <s v="LIGIA  GARCES RODRIGUEZ Registros:  1919632"/>
    <s v="CLINICA NUEVA DE CALI SAS"/>
    <s v="901158187-6"/>
    <s v="HCE-11312"/>
    <s v="HCE-11312"/>
    <s v="LIGIA  GARCES RODRIGUEZ Registros:  1919632"/>
    <s v="CC27498766"/>
    <x v="0"/>
    <s v="Contributivo"/>
    <m/>
    <n v="0"/>
    <s v="05"/>
    <s v="890303093"/>
    <s v="890303093"/>
  </r>
  <r>
    <s v="CAJA DE COMPENSACION FAMILIAR COMFENALCO DEL VALLE DEL CAUCA"/>
    <s v="HCE-11313"/>
    <s v="01/12/2022 00:00:00"/>
    <s v="02/01/2023 00:00:00"/>
    <x v="4"/>
    <x v="1"/>
    <d v="2023-12-01T00:00:00"/>
    <n v="333"/>
    <x v="3"/>
    <n v="16406"/>
    <n v="87702"/>
    <n v="87702"/>
    <s v="JULIA  VILLA LOZANO Registros:  1919647"/>
    <s v="CLINICA NUEVA DE CALI SAS"/>
    <s v="901158187-6"/>
    <s v="HCE-11313"/>
    <s v="HCE-11313"/>
    <s v="JULIA  VILLA LOZANO Registros:  1919647"/>
    <s v=""/>
    <x v="0"/>
    <s v="Contributivo"/>
    <m/>
    <n v="0"/>
    <s v="05"/>
    <s v="890303093"/>
    <s v="890303093"/>
  </r>
  <r>
    <s v="CAJA DE COMPENSACION FAMILIAR COMFENALCO DEL VALLE DEL CAUCA"/>
    <s v="HCE-11314"/>
    <s v="01/12/2022 00:00:00"/>
    <s v="02/01/2023 00:00:00"/>
    <x v="4"/>
    <x v="1"/>
    <d v="2023-12-01T00:00:00"/>
    <n v="333"/>
    <x v="3"/>
    <n v="16405"/>
    <n v="87702"/>
    <n v="87702"/>
    <s v="ARBEY  LISCANO POLANIA Registros:  1919681"/>
    <s v="CLINICA NUEVA DE CALI SAS"/>
    <s v="901158187-6"/>
    <s v="HCE-11314"/>
    <s v="HCE-11314"/>
    <s v="ARBEY  LISCANO POLANIA Registros:  1919681"/>
    <s v="CC16738140"/>
    <x v="0"/>
    <s v="Contributivo"/>
    <m/>
    <n v="0"/>
    <s v="05"/>
    <s v="890303093"/>
    <s v="890303093"/>
  </r>
  <r>
    <s v="CAJA DE COMPENSACION FAMILIAR COMFENALCO DEL VALLE DEL CAUCA"/>
    <s v="HCE-11315"/>
    <s v="01/12/2022 00:00:00"/>
    <s v="02/01/2023 00:00:00"/>
    <x v="4"/>
    <x v="1"/>
    <d v="2023-12-01T00:00:00"/>
    <n v="333"/>
    <x v="3"/>
    <n v="16405"/>
    <n v="87702"/>
    <n v="87702"/>
    <s v="YENITH  CAMPO PIZO Registros:  1919861"/>
    <s v="CLINICA NUEVA DE CALI SAS"/>
    <s v="901158187-6"/>
    <s v="HCE-11315"/>
    <s v="HCE-11315"/>
    <s v="YENITH  CAMPO PIZO Registros:  1919861"/>
    <s v="CC1130611838"/>
    <x v="0"/>
    <s v="Contributivo"/>
    <m/>
    <n v="0"/>
    <s v="05"/>
    <s v="890303093"/>
    <s v="890303093"/>
  </r>
  <r>
    <s v="CAJA DE COMPENSACION FAMILIAR COMFENALCO DEL VALLE DEL CAUCA"/>
    <s v="HCE-11316"/>
    <s v="01/12/2022 00:00:00"/>
    <s v="02/01/2023 00:00:00"/>
    <x v="4"/>
    <x v="1"/>
    <d v="2023-12-01T00:00:00"/>
    <n v="333"/>
    <x v="3"/>
    <n v="16405"/>
    <n v="87702"/>
    <n v="87702"/>
    <s v="YOLIMA  TRIVIÑO CARLOSAMA Registros:  1919988"/>
    <s v="CLINICA NUEVA DE CALI SAS"/>
    <s v="901158187-6"/>
    <s v="HCE-11316"/>
    <s v="HCE-11316"/>
    <s v="YOLIMA  TRIVIÑO CARLOSAMA Registros:  1919988"/>
    <s v="CC1080260881"/>
    <x v="0"/>
    <s v="Contributivo"/>
    <m/>
    <n v="0"/>
    <s v="05"/>
    <s v="890303093"/>
    <s v="890303093"/>
  </r>
  <r>
    <s v="CAJA DE COMPENSACION FAMILIAR COMFENALCO DEL VALLE DEL CAUCA"/>
    <s v="HCE-11317"/>
    <s v="02/12/2022 00:00:00"/>
    <s v="02/01/2023 00:00:00"/>
    <x v="4"/>
    <x v="1"/>
    <d v="2023-12-01T00:00:00"/>
    <n v="333"/>
    <x v="3"/>
    <n v="16405"/>
    <n v="87702"/>
    <n v="87702"/>
    <s v="ELSA LORENA MONTAÑO MONTAÑO Registros:  1920311"/>
    <s v="CLINICA NUEVA DE CALI SAS"/>
    <s v="901158187-6"/>
    <s v="HCE-11317"/>
    <s v="HCE-11317"/>
    <s v="ELSA LORENA MONTAÑO MONTAÑO Registros:  1920311"/>
    <s v=""/>
    <x v="0"/>
    <s v="Contributivo"/>
    <m/>
    <n v="0"/>
    <s v="05"/>
    <s v="890303093"/>
    <s v="890303093"/>
  </r>
  <r>
    <s v="CAJA DE COMPENSACION FAMILIAR COMFENALCO DEL VALLE DEL CAUCA"/>
    <s v="HCE-11318"/>
    <s v="02/12/2022 00:00:00"/>
    <s v="02/01/2023 00:00:00"/>
    <x v="4"/>
    <x v="1"/>
    <d v="2023-12-01T00:00:00"/>
    <n v="333"/>
    <x v="3"/>
    <n v="16406"/>
    <n v="87702"/>
    <n v="87702"/>
    <s v="MONICA  GOMEZ VALDIVIESO Registros:  1913531"/>
    <s v="CLINICA NUEVA DE CALI SAS"/>
    <s v="901158187-6"/>
    <s v="HCE-11318"/>
    <s v="HCE-11318"/>
    <s v="MONICA  GOMEZ VALDIVIESO Registros:  1913531"/>
    <s v=""/>
    <x v="0"/>
    <s v="Contributivo"/>
    <m/>
    <n v="0"/>
    <s v="05"/>
    <s v="890303093"/>
    <s v="890303093"/>
  </r>
  <r>
    <s v="CAJA DE COMPENSACION FAMILIAR COMFENALCO DEL VALLE DEL CAUCA"/>
    <s v="HCE-11319"/>
    <s v="02/12/2022 00:00:00"/>
    <s v="02/01/2023 00:00:00"/>
    <x v="4"/>
    <x v="1"/>
    <d v="2023-12-01T00:00:00"/>
    <n v="333"/>
    <x v="3"/>
    <n v="16412"/>
    <n v="133849"/>
    <n v="133849"/>
    <s v="DIANA  FRANCO FRANCO Registros:  1920413"/>
    <s v="CLINICA NUEVA DE CALI SAS"/>
    <s v="901158187-6"/>
    <s v="HCE-11319"/>
    <s v="HCE-11319"/>
    <s v="DIANA  FRANCO FRANCO Registros:  1920413"/>
    <s v=""/>
    <x v="0"/>
    <s v="Contributivo"/>
    <m/>
    <n v="0"/>
    <s v="05"/>
    <s v="890303093"/>
    <s v="890303093"/>
  </r>
  <r>
    <s v="CAJA DE COMPENSACION FAMILIAR COMFENALCO DEL VALLE DEL CAUCA"/>
    <s v="HCE-11320"/>
    <s v="02/12/2022 00:00:00"/>
    <s v="02/01/2023 00:00:00"/>
    <x v="4"/>
    <x v="1"/>
    <d v="2023-12-01T00:00:00"/>
    <n v="333"/>
    <x v="3"/>
    <n v="16405"/>
    <n v="87702"/>
    <n v="87702"/>
    <s v="IDALI  POMEO MUÑOZ Registros:  1920446"/>
    <s v="CLINICA NUEVA DE CALI SAS"/>
    <s v="901158187-6"/>
    <s v="HCE-11320"/>
    <s v="HCE-11320"/>
    <s v="IDALI  POMEO MUÑOZ Registros:  1920446"/>
    <s v=""/>
    <x v="0"/>
    <s v="Contributivo"/>
    <m/>
    <n v="0"/>
    <s v="05"/>
    <s v="890303093"/>
    <s v="890303093"/>
  </r>
  <r>
    <s v="CAJA DE COMPENSACION FAMILIAR COMFENALCO DEL VALLE DEL CAUCA"/>
    <s v="HCE-11321"/>
    <s v="02/12/2022 00:00:00"/>
    <s v="02/01/2023 00:00:00"/>
    <x v="4"/>
    <x v="1"/>
    <d v="2023-12-01T00:00:00"/>
    <n v="333"/>
    <x v="3"/>
    <n v="16405"/>
    <n v="87702"/>
    <n v="87702"/>
    <s v="MARIBEL  TORO PAZ Registros:  1920611"/>
    <s v="CLINICA NUEVA DE CALI SAS"/>
    <s v="901158187-6"/>
    <s v="HCE-11321"/>
    <s v="HCE-11321"/>
    <s v="MARIBEL  TORO PAZ Registros:  1920611"/>
    <s v=""/>
    <x v="0"/>
    <s v="Contributivo"/>
    <m/>
    <n v="0"/>
    <s v="05"/>
    <s v="890303093"/>
    <s v="890303093"/>
  </r>
  <r>
    <s v="CAJA DE COMPENSACION FAMILIAR COMFENALCO DEL VALLE DEL CAUCA"/>
    <s v="HCE-11323"/>
    <s v="02/12/2022 00:00:00"/>
    <s v="02/01/2023 00:00:00"/>
    <x v="4"/>
    <x v="1"/>
    <d v="2023-12-01T00:00:00"/>
    <n v="333"/>
    <x v="3"/>
    <n v="16405"/>
    <n v="87702"/>
    <n v="87702"/>
    <s v="SANTIAGO  MUÑOZ YATACUE Registros:  1920624"/>
    <s v="CLINICA NUEVA DE CALI SAS"/>
    <s v="901158187-6"/>
    <s v="HCE-11323"/>
    <s v="HCE-11323"/>
    <s v="SANTIAGO  MUÑOZ YATACUE Registros:  1920624"/>
    <s v="RC1232794665"/>
    <x v="0"/>
    <s v="Contributivo"/>
    <m/>
    <n v="0"/>
    <s v="05"/>
    <s v="890303093"/>
    <s v="890303093"/>
  </r>
  <r>
    <s v="CAJA DE COMPENSACION FAMILIAR COMFENALCO DEL VALLE DEL CAUCA"/>
    <s v="HCE-11324"/>
    <s v="02/12/2022 00:00:00"/>
    <s v="02/01/2023 00:00:00"/>
    <x v="4"/>
    <x v="1"/>
    <d v="2023-12-01T00:00:00"/>
    <n v="333"/>
    <x v="3"/>
    <n v="16405"/>
    <n v="87702"/>
    <n v="87702"/>
    <s v="JEIMY LORENA BAHOS HURTADO Registros:  1920656"/>
    <s v="CLINICA NUEVA DE CALI SAS"/>
    <s v="901158187-6"/>
    <s v="HCE-11324"/>
    <s v="HCE-11324"/>
    <s v="JEIMY LORENA BAHOS HURTADO Registros:  1920656"/>
    <s v="3208482320"/>
    <x v="0"/>
    <s v="Contributivo"/>
    <m/>
    <n v="0"/>
    <s v="05"/>
    <s v="890303093"/>
    <s v="890303093"/>
  </r>
  <r>
    <s v="CAJA DE COMPENSACION FAMILIAR COMFENALCO DEL VALLE DEL CAUCA"/>
    <s v="HCE-11325"/>
    <s v="02/12/2022 00:00:00"/>
    <s v="02/01/2023 00:00:00"/>
    <x v="4"/>
    <x v="1"/>
    <d v="2023-12-01T00:00:00"/>
    <n v="333"/>
    <x v="3"/>
    <n v="16405"/>
    <n v="87702"/>
    <n v="87702"/>
    <s v="IDALI  POMEO MUÑOZ Registros:  1920941"/>
    <s v="CLINICA NUEVA DE CALI SAS"/>
    <s v="901158187-6"/>
    <s v="HCE-11325"/>
    <s v="HCE-11325"/>
    <s v="IDALI  POMEO MUÑOZ Registros:  1920941"/>
    <s v=""/>
    <x v="0"/>
    <s v="Contributivo"/>
    <m/>
    <n v="0"/>
    <s v="05"/>
    <s v="890303093"/>
    <s v="890303093"/>
  </r>
  <r>
    <s v="CAJA DE COMPENSACION FAMILIAR COMFENALCO DEL VALLE DEL CAUCA"/>
    <s v="HCE-11327"/>
    <s v="02/12/2022 00:00:00"/>
    <s v="02/01/2023 00:00:00"/>
    <x v="4"/>
    <x v="1"/>
    <d v="2023-12-01T00:00:00"/>
    <n v="333"/>
    <x v="3"/>
    <n v="16412"/>
    <n v="133849"/>
    <n v="133849"/>
    <s v="GLADYS  GUEVARA RAMIREZ Registros:  1921030"/>
    <s v="CLINICA NUEVA DE CALI SAS"/>
    <s v="901158187-6"/>
    <s v="HCE-11327"/>
    <s v="HCE-11327"/>
    <s v="GLADYS  GUEVARA RAMIREZ Registros:  1921030"/>
    <s v="CC31865781"/>
    <x v="0"/>
    <s v="Contributivo"/>
    <m/>
    <n v="0"/>
    <s v="05"/>
    <s v="890303093"/>
    <s v="890303093"/>
  </r>
  <r>
    <s v="CAJA DE COMPENSACION FAMILIAR COMFENALCO DEL VALLE DEL CAUCA"/>
    <s v="HCE-11328"/>
    <s v="02/12/2022 00:00:00"/>
    <s v="02/01/2023 00:00:00"/>
    <x v="4"/>
    <x v="1"/>
    <d v="2023-12-01T00:00:00"/>
    <n v="333"/>
    <x v="3"/>
    <n v="16405"/>
    <n v="87702"/>
    <n v="87702"/>
    <s v="MAYLLURI  MOSQUERA GAMBOA Registros:  1921060"/>
    <s v="CLINICA NUEVA DE CALI SAS"/>
    <s v="901158187-6"/>
    <s v="HCE-11328"/>
    <s v="HCE-11328"/>
    <s v="MAYLLURI  MOSQUERA GAMBOA Registros:  1921060"/>
    <s v=""/>
    <x v="0"/>
    <s v="Contributivo"/>
    <m/>
    <n v="0"/>
    <s v="05"/>
    <s v="890303093"/>
    <s v="890303093"/>
  </r>
  <r>
    <s v="CAJA DE COMPENSACION FAMILIAR COMFENALCO DEL VALLE DEL CAUCA"/>
    <s v="HCE-11329"/>
    <s v="03/12/2022 00:00:00"/>
    <s v="02/01/2023 00:00:00"/>
    <x v="4"/>
    <x v="1"/>
    <d v="2023-12-01T00:00:00"/>
    <n v="333"/>
    <x v="3"/>
    <n v="16412"/>
    <n v="133849"/>
    <n v="133849"/>
    <s v="MARIA OFELIA GALLEGO OCAMPO Registros:  1922177"/>
    <s v="CLINICA NUEVA DE CALI SAS"/>
    <s v="901158187-6"/>
    <s v="HCE-11329"/>
    <s v="HCE-11329"/>
    <s v="MARIA OFELIA GALLEGO OCAMPO Registros:  1922177"/>
    <s v="CC29462276"/>
    <x v="0"/>
    <s v="Contributivo"/>
    <m/>
    <n v="0"/>
    <s v="05"/>
    <s v="890303093"/>
    <s v="890303093"/>
  </r>
  <r>
    <s v="CAJA DE COMPENSACION FAMILIAR COMFENALCO DEL VALLE DEL CAUCA"/>
    <s v="HCE-11330"/>
    <s v="05/12/2022 00:00:00"/>
    <s v="02/01/2023 00:00:00"/>
    <x v="4"/>
    <x v="1"/>
    <d v="2023-12-01T00:00:00"/>
    <n v="333"/>
    <x v="3"/>
    <n v="16406"/>
    <n v="87702"/>
    <n v="87702"/>
    <s v="LUIS ALBERTO FORERO TRUJILLO Registros:  1920755"/>
    <s v="CLINICA NUEVA DE CALI SAS"/>
    <s v="901158187-6"/>
    <s v="HCE-11330"/>
    <s v="HCE-11330"/>
    <s v="LUIS ALBERTO FORERO TRUJILLO Registros:  1920755"/>
    <s v="CC14198699"/>
    <x v="0"/>
    <s v="Contributivo"/>
    <m/>
    <n v="0"/>
    <s v="05"/>
    <s v="890303093"/>
    <s v="890303093"/>
  </r>
  <r>
    <s v="CAJA DE COMPENSACION FAMILIAR COMFENALCO DEL VALLE DEL CAUCA"/>
    <s v="HCE-11331"/>
    <s v="05/12/2022 00:00:00"/>
    <s v="02/01/2023 00:00:00"/>
    <x v="4"/>
    <x v="1"/>
    <d v="2023-12-01T00:00:00"/>
    <n v="333"/>
    <x v="3"/>
    <n v="16406"/>
    <n v="87702"/>
    <n v="87702"/>
    <s v="LAURA  TORO ORTEGA Registros:  1920404"/>
    <s v="CLINICA NUEVA DE CALI SAS"/>
    <s v="901158187-6"/>
    <s v="HCE-11331"/>
    <s v="HCE-11331"/>
    <s v="LAURA  TORO ORTEGA Registros:  1920404"/>
    <s v=""/>
    <x v="0"/>
    <s v="Contributivo"/>
    <m/>
    <n v="0"/>
    <s v="05"/>
    <s v="890303093"/>
    <s v="890303093"/>
  </r>
  <r>
    <s v="CAJA DE COMPENSACION FAMILIAR COMFENALCO DEL VALLE DEL CAUCA"/>
    <s v="HCE-11332"/>
    <s v="05/12/2022 00:00:00"/>
    <s v="02/01/2023 00:00:00"/>
    <x v="4"/>
    <x v="1"/>
    <d v="2023-12-01T00:00:00"/>
    <n v="333"/>
    <x v="3"/>
    <n v="16406"/>
    <n v="87702"/>
    <n v="87702"/>
    <s v="MARIA  GUTIERREZ ZUÑIGA Registros:  1919934"/>
    <s v="CLINICA NUEVA DE CALI SAS"/>
    <s v="901158187-6"/>
    <s v="HCE-11332"/>
    <s v="HCE-11332"/>
    <s v="MARIA  GUTIERREZ ZUÑIGA Registros:  1919934"/>
    <s v="CC1151958598"/>
    <x v="0"/>
    <s v="Contributivo"/>
    <m/>
    <n v="0"/>
    <s v="05"/>
    <s v="890303093"/>
    <s v="890303093"/>
  </r>
  <r>
    <s v="CAJA DE COMPENSACION FAMILIAR COMFENALCO DEL VALLE DEL CAUCA"/>
    <s v="HCE-11333"/>
    <s v="05/12/2022 00:00:00"/>
    <s v="02/01/2023 00:00:00"/>
    <x v="4"/>
    <x v="1"/>
    <d v="2023-12-01T00:00:00"/>
    <n v="333"/>
    <x v="3"/>
    <n v="16406"/>
    <n v="87702"/>
    <n v="87702"/>
    <s v="LUCY  BORJA CHICA Registros:  1919781"/>
    <s v="CLINICA NUEVA DE CALI SAS"/>
    <s v="901158187-6"/>
    <s v="HCE-11333"/>
    <s v="HCE-11333"/>
    <s v="LUCY  BORJA CHICA Registros:  1919781"/>
    <s v="CC31862327"/>
    <x v="0"/>
    <s v="Contributivo"/>
    <m/>
    <n v="0"/>
    <s v="05"/>
    <s v="890303093"/>
    <s v="890303093"/>
  </r>
  <r>
    <s v="CAJA DE COMPENSACION FAMILIAR COMFENALCO DEL VALLE DEL CAUCA"/>
    <s v="HCE-11334"/>
    <s v="05/12/2022 00:00:00"/>
    <s v="02/01/2023 00:00:00"/>
    <x v="4"/>
    <x v="1"/>
    <d v="2023-12-01T00:00:00"/>
    <n v="333"/>
    <x v="3"/>
    <n v="16406"/>
    <n v="87702"/>
    <n v="87702"/>
    <s v="MARIAANGEL  RAMOS SALDAÑA Registros:  1919806"/>
    <s v="CLINICA NUEVA DE CALI SAS"/>
    <s v="901158187-6"/>
    <s v="HCE-11334"/>
    <s v="HCE-11334"/>
    <s v="MARIAANGEL  RAMOS SALDAÑA Registros:  1919806"/>
    <s v=""/>
    <x v="0"/>
    <s v="Contributivo"/>
    <m/>
    <n v="0"/>
    <s v="05"/>
    <s v="890303093"/>
    <s v="890303093"/>
  </r>
  <r>
    <s v="CAJA DE COMPENSACION FAMILIAR COMFENALCO DEL VALLE DEL CAUCA"/>
    <s v="HCE-11335"/>
    <s v="05/12/2022 00:00:00"/>
    <s v="02/01/2023 00:00:00"/>
    <x v="4"/>
    <x v="1"/>
    <d v="2023-12-01T00:00:00"/>
    <n v="333"/>
    <x v="3"/>
    <n v="16406"/>
    <n v="87702"/>
    <n v="87702"/>
    <s v="JAMES  VALENCIA  Registros:  1923344"/>
    <s v="CLINICA NUEVA DE CALI SAS"/>
    <s v="901158187-6"/>
    <s v="HCE-11335"/>
    <s v="HCE-11335"/>
    <s v="JAMES  VALENCIA  Registros:  1923344"/>
    <s v=""/>
    <x v="0"/>
    <s v="Contributivo"/>
    <m/>
    <n v="0"/>
    <s v="05"/>
    <s v="890303093"/>
    <s v="890303093"/>
  </r>
  <r>
    <s v="CAJA DE COMPENSACION FAMILIAR COMFENALCO DEL VALLE DEL CAUCA"/>
    <s v="HCE-11336"/>
    <s v="05/12/2022 00:00:00"/>
    <s v="02/01/2023 00:00:00"/>
    <x v="4"/>
    <x v="1"/>
    <d v="2023-12-01T00:00:00"/>
    <n v="333"/>
    <x v="3"/>
    <n v="16406"/>
    <n v="87702"/>
    <n v="87702"/>
    <s v="LINA VANESSA GUTIERREZ SINISTERRA Registros:  1924046"/>
    <s v="CLINICA NUEVA DE CALI SAS"/>
    <s v="901158187-6"/>
    <s v="HCE-11336"/>
    <s v="HCE-11336"/>
    <s v="LINA VANESSA GUTIERREZ SINISTERRA Registros:  1924046"/>
    <s v=""/>
    <x v="0"/>
    <s v="Contributivo"/>
    <m/>
    <n v="0"/>
    <s v="05"/>
    <s v="890303093"/>
    <s v="890303093"/>
  </r>
  <r>
    <s v="CAJA DE COMPENSACION FAMILIAR COMFENALCO DEL VALLE DEL CAUCA"/>
    <s v="HCE-11337"/>
    <s v="05/12/2022 00:00:00"/>
    <s v="02/01/2023 00:00:00"/>
    <x v="4"/>
    <x v="1"/>
    <d v="2023-12-01T00:00:00"/>
    <n v="333"/>
    <x v="3"/>
    <n v="16406"/>
    <n v="87702"/>
    <n v="87702"/>
    <s v="LUCY CAROLINA SARMIENTO VALENCIA Registros:  1924077"/>
    <s v="CLINICA NUEVA DE CALI SAS"/>
    <s v="901158187-6"/>
    <s v="HCE-11337"/>
    <s v="HCE-11337"/>
    <s v="LUCY CAROLINA SARMIENTO VALENCIA Registros:  1924077"/>
    <s v=""/>
    <x v="0"/>
    <s v="Contributivo"/>
    <m/>
    <n v="0"/>
    <s v="05"/>
    <s v="890303093"/>
    <s v="890303093"/>
  </r>
  <r>
    <s v="CAJA DE COMPENSACION FAMILIAR COMFENALCO DEL VALLE DEL CAUCA"/>
    <s v="HCE-11339"/>
    <s v="05/12/2022 00:00:00"/>
    <s v="02/01/2023 00:00:00"/>
    <x v="4"/>
    <x v="1"/>
    <d v="2023-12-01T00:00:00"/>
    <n v="333"/>
    <x v="3"/>
    <n v="16406"/>
    <n v="87702"/>
    <n v="87702"/>
    <s v="DEYANIRA  VALENCIA GONZALEZ Registros:  1924073"/>
    <s v="CLINICA NUEVA DE CALI SAS"/>
    <s v="901158187-6"/>
    <s v="HCE-11339"/>
    <s v="HCE-11339"/>
    <s v="DEYANIRA  VALENCIA GONZALEZ Registros:  1924073"/>
    <s v=""/>
    <x v="0"/>
    <s v="Contributivo"/>
    <m/>
    <n v="0"/>
    <s v="05"/>
    <s v="890303093"/>
    <s v="890303093"/>
  </r>
  <r>
    <s v="CAJA DE COMPENSACION FAMILIAR COMFENALCO DEL VALLE DEL CAUCA"/>
    <s v="HCE-11340"/>
    <s v="05/12/2022 00:00:00"/>
    <s v="02/01/2023 00:00:00"/>
    <x v="4"/>
    <x v="1"/>
    <d v="2023-12-01T00:00:00"/>
    <n v="333"/>
    <x v="3"/>
    <n v="16406"/>
    <n v="87702"/>
    <n v="87702"/>
    <s v="ISIS  VASQUEZ ATEHORTUA Registros:  1924150"/>
    <s v="CLINICA NUEVA DE CALI SAS"/>
    <s v="901158187-6"/>
    <s v="HCE-11340"/>
    <s v="HCE-11340"/>
    <s v="ISIS  VASQUEZ ATEHORTUA Registros:  1924150"/>
    <s v=""/>
    <x v="0"/>
    <s v="Contributivo"/>
    <m/>
    <n v="0"/>
    <s v="05"/>
    <s v="890303093"/>
    <s v="890303093"/>
  </r>
  <r>
    <s v="CAJA DE COMPENSACION FAMILIAR COMFENALCO DEL VALLE DEL CAUCA"/>
    <s v="HCE-11341"/>
    <s v="05/12/2022 00:00:00"/>
    <s v="02/01/2023 00:00:00"/>
    <x v="4"/>
    <x v="1"/>
    <d v="2023-12-01T00:00:00"/>
    <n v="333"/>
    <x v="3"/>
    <n v="16405"/>
    <n v="87702"/>
    <n v="87702"/>
    <s v="LAURA LUCIA CHAMORRO PEÑA Registros:  1924266"/>
    <s v="CLINICA NUEVA DE CALI SAS"/>
    <s v="901158187-6"/>
    <s v="HCE-11341"/>
    <s v="HCE-11341"/>
    <s v="LAURA LUCIA CHAMORRO PEÑA Registros:  1924266"/>
    <s v=""/>
    <x v="0"/>
    <s v="Contributivo"/>
    <m/>
    <n v="0"/>
    <s v="05"/>
    <s v="890303093"/>
    <s v="890303093"/>
  </r>
  <r>
    <s v="CAJA DE COMPENSACION FAMILIAR COMFENALCO DEL VALLE DEL CAUCA"/>
    <s v="HCE-11342"/>
    <s v="05/12/2022 00:00:00"/>
    <s v="02/01/2023 00:00:00"/>
    <x v="4"/>
    <x v="1"/>
    <d v="2023-12-01T00:00:00"/>
    <n v="333"/>
    <x v="3"/>
    <n v="16405"/>
    <n v="87702"/>
    <n v="87702"/>
    <s v="NESTOR  BARON CARRILLO Registros:  1924303"/>
    <s v="CLINICA NUEVA DE CALI SAS"/>
    <s v="901158187-6"/>
    <s v="HCE-11342"/>
    <s v="HCE-11342"/>
    <s v="NESTOR  BARON CARRILLO Registros:  1924303"/>
    <s v="CC94355615"/>
    <x v="0"/>
    <s v="Contributivo"/>
    <m/>
    <n v="0"/>
    <s v="05"/>
    <s v="890303093"/>
    <s v="890303093"/>
  </r>
  <r>
    <s v="CAJA DE COMPENSACION FAMILIAR COMFENALCO DEL VALLE DEL CAUCA"/>
    <s v="HCE-11343"/>
    <s v="05/12/2022 00:00:00"/>
    <s v="02/01/2023 00:00:00"/>
    <x v="4"/>
    <x v="1"/>
    <d v="2023-12-01T00:00:00"/>
    <n v="333"/>
    <x v="3"/>
    <n v="16405"/>
    <n v="87702"/>
    <n v="87702"/>
    <s v="GERALDINEE  AGUDELO CRUZ Registros:  1924319"/>
    <s v="CLINICA NUEVA DE CALI SAS"/>
    <s v="901158187-6"/>
    <s v="HCE-11343"/>
    <s v="HCE-11343"/>
    <s v="GERALDINEE  AGUDELO CRUZ Registros:  1924319"/>
    <s v="CC1010073778"/>
    <x v="0"/>
    <s v="Contributivo"/>
    <m/>
    <n v="0"/>
    <s v="05"/>
    <s v="890303093"/>
    <s v="890303093"/>
  </r>
  <r>
    <s v="CAJA DE COMPENSACION FAMILIAR COMFENALCO DEL VALLE DEL CAUCA"/>
    <s v="HCE-11344"/>
    <s v="05/12/2022 00:00:00"/>
    <s v="02/01/2023 00:00:00"/>
    <x v="4"/>
    <x v="1"/>
    <d v="2023-12-01T00:00:00"/>
    <n v="333"/>
    <x v="3"/>
    <n v="16406"/>
    <n v="87702"/>
    <n v="87702"/>
    <s v="ANGIE  FIGUEROA ARCOS Registros:  1924325"/>
    <s v="CLINICA NUEVA DE CALI SAS"/>
    <s v="901158187-6"/>
    <s v="HCE-11344"/>
    <s v="HCE-11344"/>
    <s v="ANGIE  FIGUEROA ARCOS Registros:  1924325"/>
    <s v=""/>
    <x v="0"/>
    <s v="Contributivo"/>
    <m/>
    <n v="0"/>
    <s v="05"/>
    <s v="890303093"/>
    <s v="890303093"/>
  </r>
  <r>
    <s v="CAJA DE COMPENSACION FAMILIAR COMFENALCO DEL VALLE DEL CAUCA"/>
    <s v="HCE-11345"/>
    <s v="05/12/2022 00:00:00"/>
    <s v="02/01/2023 00:00:00"/>
    <x v="4"/>
    <x v="1"/>
    <d v="2023-12-01T00:00:00"/>
    <n v="333"/>
    <x v="3"/>
    <n v="16405"/>
    <n v="87702"/>
    <n v="87702"/>
    <s v="FRANCISCO JAVIER JUNIOR GARCIA GONZALEZ Registros:  1924331"/>
    <s v="CLINICA NUEVA DE CALI SAS"/>
    <s v="901158187-6"/>
    <s v="HCE-11345"/>
    <s v="HCE-11345"/>
    <s v="FRANCISCO JAVIER JUNIOR GARCIA GONZALEZ Registros:  1924331"/>
    <s v=""/>
    <x v="0"/>
    <s v="Contributivo"/>
    <m/>
    <n v="0"/>
    <s v="05"/>
    <s v="890303093"/>
    <s v="890303093"/>
  </r>
  <r>
    <s v="CAJA DE COMPENSACION FAMILIAR COMFENALCO DEL VALLE DEL CAUCA"/>
    <s v="HCE-11346"/>
    <s v="05/12/2022 00:00:00"/>
    <s v="02/01/2023 00:00:00"/>
    <x v="4"/>
    <x v="1"/>
    <d v="2023-12-01T00:00:00"/>
    <n v="333"/>
    <x v="3"/>
    <n v="16405"/>
    <n v="87702"/>
    <n v="87702"/>
    <s v="LINA ANDREA CHIMACHANA OSORIO Registros:  1924355"/>
    <s v="CLINICA NUEVA DE CALI SAS"/>
    <s v="901158187-6"/>
    <s v="HCE-11346"/>
    <s v="HCE-11346"/>
    <s v="LINA ANDREA CHIMACHANA OSORIO Registros:  1924355"/>
    <s v=""/>
    <x v="0"/>
    <s v="Contributivo"/>
    <m/>
    <n v="0"/>
    <s v="05"/>
    <s v="890303093"/>
    <s v="890303093"/>
  </r>
  <r>
    <s v="CAJA DE COMPENSACION FAMILIAR COMFENALCO DEL VALLE DEL CAUCA"/>
    <s v="HCE-11347"/>
    <s v="06/12/2022 00:00:00"/>
    <s v="02/01/2023 00:00:00"/>
    <x v="4"/>
    <x v="1"/>
    <d v="2023-12-01T00:00:00"/>
    <n v="333"/>
    <x v="3"/>
    <n v="16406"/>
    <n v="87702"/>
    <n v="87702"/>
    <s v="PABLO JOSE MOSQUERA MOSQUERA Registros:  1924660"/>
    <s v="CLINICA NUEVA DE CALI SAS"/>
    <s v="901158187-6"/>
    <s v="HCE-11347"/>
    <s v="HCE-11347"/>
    <s v="PABLO JOSE MOSQUERA MOSQUERA Registros:  1924660"/>
    <s v=""/>
    <x v="0"/>
    <s v="Contributivo"/>
    <m/>
    <n v="0"/>
    <s v="05"/>
    <s v="890303093"/>
    <s v="890303093"/>
  </r>
  <r>
    <s v="CAJA DE COMPENSACION FAMILIAR COMFENALCO DEL VALLE DEL CAUCA"/>
    <s v="HCE-11348"/>
    <s v="06/12/2022 00:00:00"/>
    <s v="02/01/2023 00:00:00"/>
    <x v="4"/>
    <x v="1"/>
    <d v="2023-12-01T00:00:00"/>
    <n v="333"/>
    <x v="3"/>
    <n v="16406"/>
    <n v="87702"/>
    <n v="87702"/>
    <s v="JUDITH  MORENO HURTADO Registros:  1893048"/>
    <s v="CLINICA NUEVA DE CALI SAS"/>
    <s v="901158187-6"/>
    <s v="HCE-11348"/>
    <s v="HCE-11348"/>
    <s v="JUDITH  MORENO HURTADO Registros:  1893048"/>
    <s v=""/>
    <x v="0"/>
    <s v="Contributivo"/>
    <m/>
    <n v="0"/>
    <s v="05"/>
    <s v="890303093"/>
    <s v="890303093"/>
  </r>
  <r>
    <s v="CAJA DE COMPENSACION FAMILIAR COMFENALCO DEL VALLE DEL CAUCA"/>
    <s v="HCE-11349"/>
    <s v="06/12/2022 00:00:00"/>
    <s v="02/01/2023 00:00:00"/>
    <x v="4"/>
    <x v="1"/>
    <d v="2023-12-01T00:00:00"/>
    <n v="333"/>
    <x v="3"/>
    <n v="16406"/>
    <n v="87702"/>
    <n v="87702"/>
    <s v="ANGIE  CABRERA RODRIGUEZ Registros:  1893681"/>
    <s v="CLINICA NUEVA DE CALI SAS"/>
    <s v="901158187-6"/>
    <s v="HCE-11349"/>
    <s v="HCE-11349"/>
    <s v="ANGIE  CABRERA RODRIGUEZ Registros:  1893681"/>
    <s v=""/>
    <x v="0"/>
    <s v="Contributivo"/>
    <m/>
    <n v="0"/>
    <s v="05"/>
    <s v="890303093"/>
    <s v="890303093"/>
  </r>
  <r>
    <s v="CAJA DE COMPENSACION FAMILIAR COMFENALCO DEL VALLE DEL CAUCA"/>
    <s v="HCE-11350"/>
    <s v="06/12/2022 00:00:00"/>
    <s v="02/01/2023 00:00:00"/>
    <x v="4"/>
    <x v="1"/>
    <d v="2023-12-01T00:00:00"/>
    <n v="333"/>
    <x v="3"/>
    <n v="16406"/>
    <n v="87702"/>
    <n v="87702"/>
    <s v="GLORIA MATILDE ALZATE LONDOÑO Registros:  1924830"/>
    <s v="CLINICA NUEVA DE CALI SAS"/>
    <s v="901158187-6"/>
    <s v="HCE-11350"/>
    <s v="HCE-11350"/>
    <s v="GLORIA MATILDE ALZATE LONDOÑO Registros:  1924830"/>
    <s v=""/>
    <x v="0"/>
    <s v="Contributivo"/>
    <m/>
    <n v="0"/>
    <s v="05"/>
    <s v="890303093"/>
    <s v="890303093"/>
  </r>
  <r>
    <s v="CAJA DE COMPENSACION FAMILIAR COMFENALCO DEL VALLE DEL CAUCA"/>
    <s v="HCE-11352"/>
    <s v="06/12/2022 00:00:00"/>
    <s v="02/01/2023 00:00:00"/>
    <x v="4"/>
    <x v="1"/>
    <d v="2023-12-01T00:00:00"/>
    <n v="333"/>
    <x v="3"/>
    <n v="16406"/>
    <n v="87702"/>
    <n v="87702"/>
    <s v="EDWAR ANDRES SALDAÑA GODOY Registros:  1925210"/>
    <s v="CLINICA NUEVA DE CALI SAS"/>
    <s v="901158187-6"/>
    <s v="HCE-11352"/>
    <s v="HCE-11352"/>
    <s v="EDWAR ANDRES SALDAÑA GODOY Registros:  1925210"/>
    <s v="CC16834593"/>
    <x v="0"/>
    <s v="Contributivo"/>
    <m/>
    <n v="0"/>
    <s v="05"/>
    <s v="890303093"/>
    <s v="890303093"/>
  </r>
  <r>
    <s v="CAJA DE COMPENSACION FAMILIAR COMFENALCO DEL VALLE DEL CAUCA"/>
    <s v="HCE-11353"/>
    <s v="06/12/2022 00:00:00"/>
    <s v="02/01/2023 00:00:00"/>
    <x v="4"/>
    <x v="1"/>
    <d v="2023-12-01T00:00:00"/>
    <n v="333"/>
    <x v="3"/>
    <n v="16406"/>
    <n v="87702"/>
    <n v="87702"/>
    <s v="GASPAR SEGUNDO CASTILLO CUERO Registros:  1925268"/>
    <s v="CLINICA NUEVA DE CALI SAS"/>
    <s v="901158187-6"/>
    <s v="HCE-11353"/>
    <s v="HCE-11353"/>
    <s v="GASPAR SEGUNDO CASTILLO CUERO Registros:  1925268"/>
    <s v=""/>
    <x v="0"/>
    <s v="Contributivo"/>
    <m/>
    <n v="0"/>
    <s v="05"/>
    <s v="890303093"/>
    <s v="890303093"/>
  </r>
  <r>
    <s v="CAJA DE COMPENSACION FAMILIAR COMFENALCO DEL VALLE DEL CAUCA"/>
    <s v="HCE-11354"/>
    <s v="06/12/2022 00:00:00"/>
    <s v="02/01/2023 00:00:00"/>
    <x v="4"/>
    <x v="1"/>
    <d v="2023-12-01T00:00:00"/>
    <n v="333"/>
    <x v="3"/>
    <n v="16406"/>
    <n v="87702"/>
    <n v="87702"/>
    <s v="ALVARO  RAMIREZ CEPERO Registros:  1925346"/>
    <s v="CLINICA NUEVA DE CALI SAS"/>
    <s v="901158187-6"/>
    <s v="HCE-11354"/>
    <s v="HCE-11354"/>
    <s v="ALVARO  RAMIREZ CEPERO Registros:  1925346"/>
    <s v=""/>
    <x v="0"/>
    <s v="Contributivo"/>
    <m/>
    <n v="0"/>
    <s v="05"/>
    <s v="890303093"/>
    <s v="890303093"/>
  </r>
  <r>
    <s v="CAJA DE COMPENSACION FAMILIAR COMFENALCO DEL VALLE DEL CAUCA"/>
    <s v="HCE-11355"/>
    <s v="06/12/2022 00:00:00"/>
    <s v="02/01/2023 00:00:00"/>
    <x v="4"/>
    <x v="1"/>
    <d v="2023-12-01T00:00:00"/>
    <n v="333"/>
    <x v="3"/>
    <n v="16406"/>
    <n v="87702"/>
    <n v="87702"/>
    <s v="FRANCISCO ANTONIO ASCARATE  Registros:  1925471"/>
    <s v="CLINICA NUEVA DE CALI SAS"/>
    <s v="901158187-6"/>
    <s v="HCE-11355"/>
    <s v="HCE-11355"/>
    <s v="FRANCISCO ANTONIO ASCARATE  Registros:  1925471"/>
    <s v="CC14933387"/>
    <x v="0"/>
    <s v="Contributivo"/>
    <m/>
    <n v="0"/>
    <s v="05"/>
    <s v="890303093"/>
    <s v="890303093"/>
  </r>
  <r>
    <s v="CAJA DE COMPENSACION FAMILIAR COMFENALCO DEL VALLE DEL CAUCA"/>
    <s v="HCE-11356"/>
    <s v="06/12/2022 00:00:00"/>
    <s v="02/01/2023 00:00:00"/>
    <x v="4"/>
    <x v="1"/>
    <d v="2023-12-01T00:00:00"/>
    <n v="333"/>
    <x v="3"/>
    <n v="16406"/>
    <n v="87702"/>
    <n v="87702"/>
    <s v="VERONICA  LONDOÑO RUEDA Registros:  1924026"/>
    <s v="CLINICA NUEVA DE CALI SAS"/>
    <s v="901158187-6"/>
    <s v="HCE-11356"/>
    <s v="HCE-11356"/>
    <s v="VERONICA  LONDOÑO RUEDA Registros:  1924026"/>
    <s v=""/>
    <x v="0"/>
    <s v="Contributivo"/>
    <m/>
    <n v="0"/>
    <s v="05"/>
    <s v="890303093"/>
    <s v="890303093"/>
  </r>
  <r>
    <s v="CAJA DE COMPENSACION FAMILIAR COMFENALCO DEL VALLE DEL CAUCA"/>
    <s v="HCE-11357"/>
    <s v="06/12/2022 00:00:00"/>
    <s v="02/01/2023 00:00:00"/>
    <x v="4"/>
    <x v="1"/>
    <d v="2023-12-01T00:00:00"/>
    <n v="333"/>
    <x v="3"/>
    <n v="16406"/>
    <n v="87702"/>
    <n v="87702"/>
    <s v="RICARDO  GAVILAN DIAZ Registros:  1923983"/>
    <s v="CLINICA NUEVA DE CALI SAS"/>
    <s v="901158187-6"/>
    <s v="HCE-11357"/>
    <s v="HCE-11357"/>
    <s v="RICARDO  GAVILAN DIAZ Registros:  1923983"/>
    <s v=""/>
    <x v="0"/>
    <s v="Contributivo"/>
    <m/>
    <n v="0"/>
    <s v="05"/>
    <s v="890303093"/>
    <s v="890303093"/>
  </r>
  <r>
    <s v="CAJA DE COMPENSACION FAMILIAR COMFENALCO DEL VALLE DEL CAUCA"/>
    <s v="HCE-11358"/>
    <s v="06/12/2022 00:00:00"/>
    <s v="02/01/2023 00:00:00"/>
    <x v="4"/>
    <x v="1"/>
    <d v="2023-12-01T00:00:00"/>
    <n v="333"/>
    <x v="3"/>
    <n v="16406"/>
    <n v="87702"/>
    <n v="87702"/>
    <s v="ZORAIDA  PAZ COLLAZOS Registros:  1923966"/>
    <s v="CLINICA NUEVA DE CALI SAS"/>
    <s v="901158187-6"/>
    <s v="HCE-11358"/>
    <s v="HCE-11358"/>
    <s v="ZORAIDA  PAZ COLLAZOS Registros:  1923966"/>
    <s v="CC31247279"/>
    <x v="0"/>
    <s v="Contributivo"/>
    <m/>
    <n v="0"/>
    <s v="05"/>
    <s v="890303093"/>
    <s v="890303093"/>
  </r>
  <r>
    <s v="CAJA DE COMPENSACION FAMILIAR COMFENALCO DEL VALLE DEL CAUCA"/>
    <s v="HCE-11359"/>
    <s v="06/12/2022 00:00:00"/>
    <s v="02/01/2023 00:00:00"/>
    <x v="4"/>
    <x v="1"/>
    <d v="2023-12-01T00:00:00"/>
    <n v="333"/>
    <x v="3"/>
    <n v="16406"/>
    <n v="87702"/>
    <n v="87702"/>
    <s v="CRISTINA  GUZMAN MONTILLA Registros:  1923923"/>
    <s v="CLINICA NUEVA DE CALI SAS"/>
    <s v="901158187-6"/>
    <s v="HCE-11359"/>
    <s v="HCE-11359"/>
    <s v="CRISTINA  GUZMAN MONTILLA Registros:  1923923"/>
    <s v=""/>
    <x v="0"/>
    <s v="Contributivo"/>
    <m/>
    <n v="0"/>
    <s v="05"/>
    <s v="890303093"/>
    <s v="890303093"/>
  </r>
  <r>
    <s v="CAJA DE COMPENSACION FAMILIAR COMFENALCO DEL VALLE DEL CAUCA"/>
    <s v="HCE-11361"/>
    <s v="06/12/2022 00:00:00"/>
    <s v="02/01/2023 00:00:00"/>
    <x v="4"/>
    <x v="1"/>
    <d v="2023-12-01T00:00:00"/>
    <n v="333"/>
    <x v="3"/>
    <n v="16406"/>
    <n v="87702"/>
    <n v="87702"/>
    <s v="PAOLA ANDRA RIVERA CHAVARRO Registros:  1923515"/>
    <s v="CLINICA NUEVA DE CALI SAS"/>
    <s v="901158187-6"/>
    <s v="HCE-11361"/>
    <s v="HCE-11361"/>
    <s v="PAOLA ANDRA RIVERA CHAVARRO Registros:  1923515"/>
    <s v=""/>
    <x v="0"/>
    <s v="Contributivo"/>
    <m/>
    <n v="0"/>
    <s v="05"/>
    <s v="890303093"/>
    <s v="890303093"/>
  </r>
  <r>
    <s v="CAJA DE COMPENSACION FAMILIAR COMFENALCO DEL VALLE DEL CAUCA"/>
    <s v="HCE-11362"/>
    <s v="06/12/2022 00:00:00"/>
    <s v="02/01/2023 00:00:00"/>
    <x v="4"/>
    <x v="1"/>
    <d v="2023-12-01T00:00:00"/>
    <n v="333"/>
    <x v="3"/>
    <n v="16406"/>
    <n v="87702"/>
    <n v="87702"/>
    <s v="JACOB  LOPEZ RESTREPO Registros:  1923611"/>
    <s v="CLINICA NUEVA DE CALI SAS"/>
    <s v="901158187-6"/>
    <s v="HCE-11362"/>
    <s v="HCE-11362"/>
    <s v="JACOB  LOPEZ RESTREPO Registros:  1923611"/>
    <s v="RC1241441447"/>
    <x v="0"/>
    <s v="Contributivo"/>
    <m/>
    <n v="0"/>
    <s v="05"/>
    <s v="890303093"/>
    <s v="890303093"/>
  </r>
  <r>
    <s v="CAJA DE COMPENSACION FAMILIAR COMFENALCO DEL VALLE DEL CAUCA"/>
    <s v="HCE-11363"/>
    <s v="06/12/2022 00:00:00"/>
    <s v="02/01/2023 00:00:00"/>
    <x v="4"/>
    <x v="1"/>
    <d v="2023-12-01T00:00:00"/>
    <n v="333"/>
    <x v="3"/>
    <n v="16406"/>
    <n v="87702"/>
    <n v="87702"/>
    <s v="CARMEN AIDA SILVA DE REALPE Registros:  1923537"/>
    <s v="CLINICA NUEVA DE CALI SAS"/>
    <s v="901158187-6"/>
    <s v="HCE-11363"/>
    <s v="HCE-11363"/>
    <s v="CARMEN AIDA SILVA DE REALPE Registros:  1923537"/>
    <s v="CC38957642"/>
    <x v="0"/>
    <s v="Contributivo"/>
    <m/>
    <n v="0"/>
    <s v="05"/>
    <s v="890303093"/>
    <s v="890303093"/>
  </r>
  <r>
    <s v="CAJA DE COMPENSACION FAMILIAR COMFENALCO DEL VALLE DEL CAUCA"/>
    <s v="HCE-11364"/>
    <s v="06/12/2022 00:00:00"/>
    <s v="02/01/2023 00:00:00"/>
    <x v="4"/>
    <x v="1"/>
    <d v="2023-12-01T00:00:00"/>
    <n v="333"/>
    <x v="3"/>
    <n v="16406"/>
    <n v="87702"/>
    <n v="87702"/>
    <s v="AIMER  ORTEGA PESILLO Registros:  1923364"/>
    <s v="CLINICA NUEVA DE CALI SAS"/>
    <s v="901158187-6"/>
    <s v="HCE-11364"/>
    <s v="HCE-11364"/>
    <s v="AIMER  ORTEGA PESILLO Registros:  1923364"/>
    <s v="CC14898797"/>
    <x v="0"/>
    <s v="Contributivo"/>
    <m/>
    <n v="0"/>
    <s v="05"/>
    <s v="890303093"/>
    <s v="890303093"/>
  </r>
  <r>
    <s v="CAJA DE COMPENSACION FAMILIAR COMFENALCO DEL VALLE DEL CAUCA"/>
    <s v="HCE-11365"/>
    <s v="06/12/2022 00:00:00"/>
    <s v="02/01/2023 00:00:00"/>
    <x v="4"/>
    <x v="1"/>
    <d v="2023-12-01T00:00:00"/>
    <n v="333"/>
    <x v="3"/>
    <n v="16406"/>
    <n v="87702"/>
    <n v="87702"/>
    <s v="VALENTINA  VALENCIA VILLA Registros:  1923064"/>
    <s v="CLINICA NUEVA DE CALI SAS"/>
    <s v="901158187-6"/>
    <s v="HCE-11365"/>
    <s v="HCE-11365"/>
    <s v="VALENTINA  VALENCIA VILLA Registros:  1923064"/>
    <s v=""/>
    <x v="0"/>
    <s v="Contributivo"/>
    <m/>
    <n v="0"/>
    <s v="05"/>
    <s v="890303093"/>
    <s v="890303093"/>
  </r>
  <r>
    <s v="CAJA DE COMPENSACION FAMILIAR COMFENALCO DEL VALLE DEL CAUCA"/>
    <s v="HCE-11366"/>
    <s v="06/12/2022 00:00:00"/>
    <s v="02/01/2023 00:00:00"/>
    <x v="4"/>
    <x v="1"/>
    <d v="2023-12-01T00:00:00"/>
    <n v="333"/>
    <x v="3"/>
    <n v="16406"/>
    <n v="87702"/>
    <n v="87702"/>
    <s v="FABIOLA  LOPEZ DE GONZALEZ Registros:  1924890"/>
    <s v="CLINICA NUEVA DE CALI SAS"/>
    <s v="901158187-6"/>
    <s v="HCE-11366"/>
    <s v="HCE-11366"/>
    <s v="FABIOLA  LOPEZ DE GONZALEZ Registros:  1924890"/>
    <s v="CC25190420"/>
    <x v="0"/>
    <s v="Contributivo"/>
    <m/>
    <n v="0"/>
    <s v="05"/>
    <s v="890303093"/>
    <s v="890303093"/>
  </r>
  <r>
    <s v="CAJA DE COMPENSACION FAMILIAR COMFENALCO DEL VALLE DEL CAUCA"/>
    <s v="HCE-11368"/>
    <s v="07/12/2022 00:00:00"/>
    <s v="02/01/2023 00:00:00"/>
    <x v="4"/>
    <x v="1"/>
    <d v="2023-12-01T00:00:00"/>
    <n v="333"/>
    <x v="3"/>
    <n v="16406"/>
    <n v="87702"/>
    <n v="87702"/>
    <s v="AMY  LOPEZ RODRIGUEZ Registros:  1926852"/>
    <s v="CLINICA NUEVA DE CALI SAS"/>
    <s v="901158187-6"/>
    <s v="HCE-11368"/>
    <s v="HCE-11368"/>
    <s v="AMY  LOPEZ RODRIGUEZ Registros:  1926852"/>
    <s v=""/>
    <x v="0"/>
    <s v="Contributivo"/>
    <m/>
    <n v="0"/>
    <s v="05"/>
    <s v="890303093"/>
    <s v="890303093"/>
  </r>
  <r>
    <s v="CAJA DE COMPENSACION FAMILIAR COMFENALCO DEL VALLE DEL CAUCA"/>
    <s v="HCE-11406"/>
    <s v="16/12/2022 00:00:00"/>
    <s v="14/01/2023 00:00:00"/>
    <x v="4"/>
    <x v="1"/>
    <d v="2023-12-01T00:00:00"/>
    <n v="321"/>
    <x v="3"/>
    <n v="16479"/>
    <n v="133849"/>
    <n v="133849"/>
    <s v="ORBILIA  VASQUEZ DE CASTAÑO Registros:  1938919"/>
    <s v="CLINICA NUEVA DE CALI SAS"/>
    <s v="901158187-6"/>
    <s v="HCE-11406"/>
    <s v="HCE-11406"/>
    <s v="ORBILIA  VASQUEZ DE CASTAÑO Registros:  1938919"/>
    <s v="CC21821603"/>
    <x v="0"/>
    <s v="Contributivo"/>
    <m/>
    <n v="0"/>
    <s v="05"/>
    <s v="890303093"/>
    <s v="890303093"/>
  </r>
  <r>
    <s v="CAJA DE COMPENSACION FAMILIAR COMFENALCO DEL VALLE DEL CAUCA"/>
    <s v="HCE-11421"/>
    <s v="02/01/2023 00:00:00"/>
    <s v="14/01/2023 00:00:00"/>
    <x v="4"/>
    <x v="1"/>
    <d v="2023-12-01T00:00:00"/>
    <n v="321"/>
    <x v="3"/>
    <n v="16479"/>
    <n v="133849"/>
    <n v="133849"/>
    <s v="FABIO  ACEVEDO GRISALES Registros:  1957793"/>
    <s v="CLINICA NUEVA DE CALI SAS"/>
    <s v="901158187-6"/>
    <s v="HCE-11421"/>
    <s v="HCE-11421"/>
    <s v="FABIO  ACEVEDO GRISALES Registros:  1957793"/>
    <s v="CC6093557"/>
    <x v="0"/>
    <s v="Contributivo"/>
    <m/>
    <n v="0"/>
    <s v="05"/>
    <s v="890303093"/>
    <s v="890303093"/>
  </r>
  <r>
    <s v="CAJA DE COMPENSACION FAMILIAR COMFENALCO DEL VALLE DEL CAUCA"/>
    <s v="HCE-11427"/>
    <s v="02/01/2023 00:00:00"/>
    <s v="14/01/2023 00:00:00"/>
    <x v="4"/>
    <x v="1"/>
    <d v="2023-12-01T00:00:00"/>
    <n v="321"/>
    <x v="3"/>
    <n v="16479"/>
    <n v="133849"/>
    <n v="133849"/>
    <s v="LACIDES  PEREZ HERRERA Registros:  1956099"/>
    <s v="CLINICA NUEVA DE CALI SAS"/>
    <s v="901158187-6"/>
    <s v="HCE-11427"/>
    <s v="HCE-11427"/>
    <s v="LACIDES  PEREZ HERRERA Registros:  1956099"/>
    <s v="CC22174"/>
    <x v="0"/>
    <s v="Contributivo"/>
    <m/>
    <n v="0"/>
    <s v="05"/>
    <s v="890303093"/>
    <s v="890303093"/>
  </r>
  <r>
    <s v="CAJA DE COMPENSACION FAMILIAR COMFENALCO DEL VALLE DEL CAUCA"/>
    <s v="HCE-11428"/>
    <s v="02/01/2023 00:00:00"/>
    <s v="14/01/2023 00:00:00"/>
    <x v="4"/>
    <x v="1"/>
    <d v="2023-12-01T00:00:00"/>
    <n v="321"/>
    <x v="3"/>
    <n v="16479"/>
    <n v="133849"/>
    <n v="133849"/>
    <s v="JORGE  ROJAS GUTIERREZ Registros:  1953344"/>
    <s v="CLINICA NUEVA DE CALI SAS"/>
    <s v="901158187-6"/>
    <s v="HCE-11428"/>
    <s v="HCE-11428"/>
    <s v="JORGE  ROJAS GUTIERREZ Registros:  1953344"/>
    <s v=""/>
    <x v="0"/>
    <s v="Contributivo"/>
    <m/>
    <n v="0"/>
    <s v="05"/>
    <s v="890303093"/>
    <s v="890303093"/>
  </r>
  <r>
    <s v="CAJA DE COMPENSACION FAMILIAR COMFENALCO DEL VALLE DEL CAUCA"/>
    <s v="HCE-11438"/>
    <s v="02/01/2023 00:00:00"/>
    <s v="14/01/2023 00:00:00"/>
    <x v="4"/>
    <x v="1"/>
    <d v="2023-12-01T00:00:00"/>
    <n v="321"/>
    <x v="3"/>
    <n v="16479"/>
    <n v="133849"/>
    <n v="133849"/>
    <s v="TERESA  RINCON DE CEBALLOS Registros:  1943742"/>
    <s v="CLINICA NUEVA DE CALI SAS"/>
    <s v="901158187-6"/>
    <s v="HCE-11438"/>
    <s v="HCE-11438"/>
    <s v="TERESA  RINCON DE CEBALLOS Registros:  1943742"/>
    <s v="3168512098"/>
    <x v="0"/>
    <s v="Contributivo"/>
    <m/>
    <n v="0"/>
    <s v="05"/>
    <s v="890303093"/>
    <s v="890303093"/>
  </r>
  <r>
    <s v="CAJA DE COMPENSACION FAMILIAR COMFENALCO DEL VALLE DEL CAUCA"/>
    <s v="HCE-11464"/>
    <s v="02/01/2023 00:00:00"/>
    <s v="14/01/2023 00:00:00"/>
    <x v="4"/>
    <x v="1"/>
    <d v="2023-12-01T00:00:00"/>
    <n v="321"/>
    <x v="3"/>
    <n v="16478"/>
    <n v="133849"/>
    <n v="133849"/>
    <s v="ASNORALDO  MOTATO VIVAS Registros:  1956122"/>
    <s v="CLINICA NUEVA DE CALI SAS"/>
    <s v="901158187-6"/>
    <s v="HCE-11464"/>
    <s v="HCE-11464"/>
    <s v="ASNORALDO  MOTATO VIVAS Registros:  1956122"/>
    <s v=""/>
    <x v="0"/>
    <s v="Contributivo"/>
    <m/>
    <n v="0"/>
    <s v="05"/>
    <s v="890303093"/>
    <s v="890303093"/>
  </r>
  <r>
    <s v="CAJA DE COMPENSACION FAMILIAR COMFENALCO DEL VALLE DEL CAUCA"/>
    <s v="HCE-11467"/>
    <s v="02/01/2023 00:00:00"/>
    <s v="14/01/2023 00:00:00"/>
    <x v="4"/>
    <x v="1"/>
    <d v="2023-12-01T00:00:00"/>
    <n v="321"/>
    <x v="3"/>
    <n v="16478"/>
    <n v="133849"/>
    <n v="133849"/>
    <s v="CAMPO  MARIN MENDEZ Registros:  1956070"/>
    <s v="CLINICA NUEVA DE CALI SAS"/>
    <s v="901158187-6"/>
    <s v="HCE-11467"/>
    <s v="HCE-11467"/>
    <s v="CAMPO  MARIN MENDEZ Registros:  1956070"/>
    <s v=""/>
    <x v="0"/>
    <s v="Contributivo"/>
    <m/>
    <n v="0"/>
    <s v="05"/>
    <s v="890303093"/>
    <s v="890303093"/>
  </r>
  <r>
    <s v="CAJA DE COMPENSACION FAMILIAR COMFENALCO DEL VALLE DEL CAUCA"/>
    <s v="HCE-11478"/>
    <s v="02/01/2023 00:00:00"/>
    <s v="14/01/2023 00:00:00"/>
    <x v="4"/>
    <x v="1"/>
    <d v="2023-12-01T00:00:00"/>
    <n v="321"/>
    <x v="3"/>
    <n v="16478"/>
    <n v="133849"/>
    <n v="133849"/>
    <s v="HECTOR  SERRANO  Registros:  1949216"/>
    <s v="CLINICA NUEVA DE CALI SAS"/>
    <s v="901158187-6"/>
    <s v="HCE-11478"/>
    <s v="HCE-11478"/>
    <s v="HECTOR  SERRANO  Registros:  1949216"/>
    <s v="CC2728603"/>
    <x v="0"/>
    <s v="Contributivo"/>
    <m/>
    <n v="0"/>
    <s v="05"/>
    <s v="890303093"/>
    <s v="890303093"/>
  </r>
  <r>
    <s v="CAJA DE COMPENSACION FAMILIAR COMFENALCO DEL VALLE DEL CAUCA"/>
    <s v="HCE-11490"/>
    <s v="02/01/2023 00:00:00"/>
    <s v="14/01/2023 00:00:00"/>
    <x v="4"/>
    <x v="1"/>
    <d v="2023-12-01T00:00:00"/>
    <n v="321"/>
    <x v="3"/>
    <n v="16478"/>
    <n v="133849"/>
    <n v="133849"/>
    <s v="ALEXANDER  VELEZ GARCIA Registros:  1949433"/>
    <s v="CLINICA NUEVA DE CALI SAS"/>
    <s v="901158187-6"/>
    <s v="HCE-11490"/>
    <s v="HCE-11490"/>
    <s v="ALEXANDER  VELEZ GARCIA Registros:  1949433"/>
    <s v=""/>
    <x v="0"/>
    <s v="Contributivo"/>
    <m/>
    <n v="0"/>
    <s v="05"/>
    <s v="890303093"/>
    <s v="890303093"/>
  </r>
  <r>
    <s v="CAJA DE COMPENSACION FAMILIAR COMFENALCO DEL VALLE DEL CAUCA"/>
    <s v="HCE-11500"/>
    <s v="02/01/2023 00:00:00"/>
    <s v="14/01/2023 00:00:00"/>
    <x v="4"/>
    <x v="1"/>
    <d v="2023-12-01T00:00:00"/>
    <n v="321"/>
    <x v="3"/>
    <n v="16550"/>
    <n v="133849"/>
    <n v="133849"/>
    <s v="ANDREA  CAMPO DE CORTES Registros:  1959333"/>
    <s v="CLINICA NUEVA DE CALI SAS"/>
    <s v="901158187-6"/>
    <s v="HCE-11500"/>
    <s v="HCE-11500"/>
    <s v="ANDREA  CAMPO DE CORTES Registros:  1959333"/>
    <s v="CC29069099"/>
    <x v="0"/>
    <s v="Contributivo"/>
    <m/>
    <n v="0"/>
    <s v="05"/>
    <s v="890303093"/>
    <s v="890303093"/>
  </r>
  <r>
    <s v="CAJA DE COMPENSACION FAMILIAR COMFENALCO DEL VALLE DEL CAUCA"/>
    <s v="HCE-11563"/>
    <s v="03/01/2023 00:00:00"/>
    <s v="14/01/2023 00:00:00"/>
    <x v="4"/>
    <x v="1"/>
    <d v="2023-12-01T00:00:00"/>
    <n v="321"/>
    <x v="3"/>
    <n v="16478"/>
    <n v="133849"/>
    <n v="133849"/>
    <s v="ISAURA  DELGADO DE CASTILLO Registros:  1960500"/>
    <s v="CLINICA NUEVA DE CALI SAS"/>
    <s v="901158187-6"/>
    <s v="HCE-11563"/>
    <s v="HCE-11563"/>
    <s v="ISAURA  DELGADO DE CASTILLO Registros:  1960500"/>
    <s v=""/>
    <x v="0"/>
    <s v="Contributivo"/>
    <m/>
    <n v="0"/>
    <s v="05"/>
    <s v="890303093"/>
    <s v="890303093"/>
  </r>
  <r>
    <s v="CAJA DE COMPENSACION FAMILIAR COMFENALCO DEL VALLE DEL CAUCA"/>
    <s v="HCE-11586"/>
    <s v="04/01/2023 00:00:00"/>
    <s v="14/01/2023 00:00:00"/>
    <x v="4"/>
    <x v="1"/>
    <d v="2023-12-01T00:00:00"/>
    <n v="321"/>
    <x v="3"/>
    <n v="16478"/>
    <n v="133849"/>
    <n v="133849"/>
    <s v="MARIA  RUIZ MOTATO Registros:  1961595"/>
    <s v="CLINICA NUEVA DE CALI SAS"/>
    <s v="901158187-6"/>
    <s v="HCE-11586"/>
    <s v="HCE-11586"/>
    <s v="MARIA  RUIZ MOTATO Registros:  1961595"/>
    <s v=""/>
    <x v="0"/>
    <s v="Contributivo"/>
    <m/>
    <n v="0"/>
    <s v="05"/>
    <s v="890303093"/>
    <s v="890303093"/>
  </r>
  <r>
    <s v="CAJA DE COMPENSACION FAMILIAR COMFENALCO DEL VALLE DEL CAUCA"/>
    <s v="HCE-11023"/>
    <s v="19/10/2022 00:00:00"/>
    <s v="16/01/2023 00:00:00"/>
    <x v="4"/>
    <x v="1"/>
    <d v="2023-12-01T00:00:00"/>
    <n v="319"/>
    <x v="3"/>
    <n v="16482"/>
    <n v="133849"/>
    <n v="133849"/>
    <s v="HECTOR  MARTINEZ BETANCURT Registros:  1856463"/>
    <s v="CLINICA NUEVA DE CALI SAS"/>
    <s v="901158187-6"/>
    <s v="HCE-11023"/>
    <s v="HCE-11023"/>
    <s v="HECTOR  MARTINEZ BETANCURT Registros:  1856463"/>
    <s v=""/>
    <x v="0"/>
    <s v="Contributivo"/>
    <m/>
    <n v="0"/>
    <s v="05"/>
    <s v="890303093"/>
    <s v="890303093"/>
  </r>
  <r>
    <s v="CAJA DE COMPENSACION FAMILIAR COMFENALCO DEL VALLE DEL CAUCA"/>
    <s v="HCE-11062"/>
    <s v="20/10/2022 00:00:00"/>
    <s v="16/01/2023 00:00:00"/>
    <x v="4"/>
    <x v="1"/>
    <d v="2023-12-01T00:00:00"/>
    <n v="319"/>
    <x v="3"/>
    <n v="16491"/>
    <n v="99423"/>
    <n v="99423"/>
    <s v="NATHAN  MOSQUERA ORTIZ  Registros:  1772145"/>
    <s v="CLINICA NUEVA DE CALI SAS"/>
    <s v="901158187-6"/>
    <s v="HCE-11062"/>
    <s v="HCE-11062"/>
    <s v="NATHAN  MOSQUERA ORTIZ  Registros:  1772145"/>
    <s v=""/>
    <x v="0"/>
    <s v="Contributivo"/>
    <m/>
    <n v="0"/>
    <s v="05"/>
    <s v="890303093"/>
    <s v="890303093"/>
  </r>
  <r>
    <s v="CAJA DE COMPENSACION FAMILIAR COMFENALCO DEL VALLE DEL CAUCA"/>
    <s v="HCE-11063"/>
    <s v="20/10/2022 00:00:00"/>
    <s v="16/01/2023 00:00:00"/>
    <x v="4"/>
    <x v="1"/>
    <d v="2023-12-01T00:00:00"/>
    <n v="319"/>
    <x v="3"/>
    <n v="16483"/>
    <n v="99423"/>
    <n v="99423"/>
    <s v="MARIA  CELESTE CUERVO MENDEZ  Registros:  1771337"/>
    <s v="CLINICA NUEVA DE CALI SAS"/>
    <s v="901158187-6"/>
    <s v="HCE-11063"/>
    <s v="HCE-11063"/>
    <s v="MARIA  CELESTE CUERVO MENDEZ  Registros:  1771337"/>
    <s v=""/>
    <x v="0"/>
    <s v="Contributivo"/>
    <m/>
    <n v="0"/>
    <s v="05"/>
    <s v="890303093"/>
    <s v="890303093"/>
  </r>
  <r>
    <s v="CAJA DE COMPENSACION FAMILIAR COMFENALCO DEL VALLE DEL CAUCA"/>
    <s v="HCE-11078"/>
    <s v="20/10/2022 00:00:00"/>
    <s v="16/01/2023 00:00:00"/>
    <x v="4"/>
    <x v="1"/>
    <d v="2023-12-01T00:00:00"/>
    <n v="319"/>
    <x v="3"/>
    <n v="16491"/>
    <n v="99423"/>
    <n v="99423"/>
    <s v="GABRIELA  GALVIS TABA Registros:  1734923"/>
    <s v="CLINICA NUEVA DE CALI SAS"/>
    <s v="901158187-6"/>
    <s v="HCE-11078"/>
    <s v="HCE-11078"/>
    <s v="GABRIELA  GALVIS TABA Registros:  1734923"/>
    <s v=""/>
    <x v="0"/>
    <s v="Contributivo"/>
    <m/>
    <n v="0"/>
    <s v="05"/>
    <s v="890303093"/>
    <s v="890303093"/>
  </r>
  <r>
    <s v="CAJA DE COMPENSACION FAMILIAR COMFENALCO DEL VALLE DEL CAUCA"/>
    <s v="HCE-11140"/>
    <s v="27/10/2022 00:00:00"/>
    <s v="16/01/2023 00:00:00"/>
    <x v="4"/>
    <x v="1"/>
    <d v="2023-12-01T00:00:00"/>
    <n v="319"/>
    <x v="3"/>
    <n v="16482"/>
    <n v="87702"/>
    <n v="87702"/>
    <s v="MARIELA  OSPINA DE TRUJILLO Registros:  1869895"/>
    <s v="CLINICA NUEVA DE CALI SAS"/>
    <s v="901158187-6"/>
    <s v="HCE-11140"/>
    <s v="HCE-11140"/>
    <s v="MARIELA  OSPINA DE TRUJILLO Registros:  1869895"/>
    <s v="CC29092234"/>
    <x v="0"/>
    <s v="Contributivo"/>
    <m/>
    <n v="0"/>
    <s v="05"/>
    <s v="890303093"/>
    <s v="890303093"/>
  </r>
  <r>
    <s v="CAJA DE COMPENSACION FAMILIAR COMFENALCO DEL VALLE DEL CAUCA"/>
    <s v="HCE-11142"/>
    <s v="27/10/2022 00:00:00"/>
    <s v="16/01/2023 00:00:00"/>
    <x v="4"/>
    <x v="1"/>
    <d v="2023-12-01T00:00:00"/>
    <n v="319"/>
    <x v="3"/>
    <n v="16482"/>
    <n v="87702"/>
    <n v="87702"/>
    <s v="MAYRIM  BUENO HURTADO Registros:  1870169"/>
    <s v="CLINICA NUEVA DE CALI SAS"/>
    <s v="901158187-6"/>
    <s v="HCE-11142"/>
    <s v="HCE-11142"/>
    <s v="MAYRIM  BUENO HURTADO Registros:  1870169"/>
    <s v=""/>
    <x v="0"/>
    <s v="Contributivo"/>
    <m/>
    <n v="0"/>
    <s v="05"/>
    <s v="890303093"/>
    <s v="890303093"/>
  </r>
  <r>
    <s v="CAJA DE COMPENSACION FAMILIAR COMFENALCO DEL VALLE DEL CAUCA"/>
    <s v="HCE-11172"/>
    <s v="31/10/2022 00:00:00"/>
    <s v="16/01/2023 00:00:00"/>
    <x v="4"/>
    <x v="1"/>
    <d v="2023-12-01T00:00:00"/>
    <n v="319"/>
    <x v="3"/>
    <n v="16482"/>
    <n v="87702"/>
    <n v="87702"/>
    <s v="RODRIGO  SANCHEZ HURTADO Registros:  1875460"/>
    <s v="CLINICA NUEVA DE CALI SAS"/>
    <s v="901158187-6"/>
    <s v="HCE-11172"/>
    <s v="HCE-11172"/>
    <s v="RODRIGO  SANCHEZ HURTADO Registros:  1875460"/>
    <s v=""/>
    <x v="0"/>
    <s v="Contributivo"/>
    <m/>
    <n v="0"/>
    <s v="05"/>
    <s v="890303093"/>
    <s v="890303093"/>
  </r>
  <r>
    <s v="CAJA DE COMPENSACION FAMILIAR COMFENALCO DEL VALLE DEL CAUCA"/>
    <s v="HCE-11181"/>
    <s v="01/11/2022 00:00:00"/>
    <s v="16/01/2023 00:00:00"/>
    <x v="4"/>
    <x v="1"/>
    <d v="2023-12-01T00:00:00"/>
    <n v="319"/>
    <x v="3"/>
    <n v="16482"/>
    <n v="216994"/>
    <n v="216994"/>
    <s v="MARTHA  OLAYA ECHEVERRI Registros:  1876413"/>
    <s v="CLINICA NUEVA DE CALI SAS"/>
    <s v="901158187-6"/>
    <s v="HCE-11181"/>
    <s v="HCE-11181"/>
    <s v="MARTHA  OLAYA ECHEVERRI Registros:  1876413"/>
    <s v="CC24546043"/>
    <x v="0"/>
    <s v="Contributivo"/>
    <m/>
    <n v="0"/>
    <s v="05"/>
    <s v="890303093"/>
    <s v="890303093"/>
  </r>
  <r>
    <s v="CAJA DE COMPENSACION FAMILIAR COMFENALCO DEL VALLE DEL CAUCA"/>
    <s v="HCE-11603"/>
    <s v="13/01/2023 00:00:00"/>
    <s v="16/01/2023 00:00:00"/>
    <x v="4"/>
    <x v="1"/>
    <d v="2023-12-01T00:00:00"/>
    <n v="319"/>
    <x v="3"/>
    <n v="16491"/>
    <n v="87702"/>
    <n v="87702"/>
    <s v="THIAGO  SANTOS MOLINA Registros:  1815890"/>
    <s v="CLINICA NUEVA DE CALI SAS"/>
    <s v="901158187-6"/>
    <s v="HCE-11603"/>
    <s v="HCE-11603"/>
    <s v="THIAGO  SANTOS MOLINA Registros:  1815890"/>
    <s v=""/>
    <x v="0"/>
    <s v="Contributivo"/>
    <m/>
    <n v="0"/>
    <s v="05"/>
    <s v="890303093"/>
    <s v="890303093"/>
  </r>
  <r>
    <s v="CAJA DE COMPENSACION FAMILIAR COMFENALCO DEL VALLE DEL CAUCA"/>
    <s v="HCE-9268"/>
    <s v="22/06/2022 00:00:00"/>
    <s v="16/01/2023 00:00:00"/>
    <x v="4"/>
    <x v="1"/>
    <d v="2023-12-01T00:00:00"/>
    <n v="319"/>
    <x v="3"/>
    <n v="16490"/>
    <n v="99423"/>
    <n v="99423"/>
    <s v="NAISHYARYTH NAIR ZUNIAGA TREBOLS Registros:  1537957"/>
    <s v="CLINICA NUEVA DE CALI SAS"/>
    <s v="901158187-6"/>
    <s v="HCE-9268"/>
    <s v="HCE-9268"/>
    <s v="NAISHYARYTH NAIR ZUNIAGA TREBOLS Registros:  1537957"/>
    <s v="CE967883664076"/>
    <x v="0"/>
    <s v="Contributivo"/>
    <m/>
    <n v="0"/>
    <s v="05"/>
    <s v="890303093"/>
    <s v="890303093"/>
  </r>
  <r>
    <s v="CAJA DE COMPENSACION FAMILIAR COMFENALCO DEL VALLE DEL CAUCA"/>
    <s v="HCE-11377"/>
    <s v="12/12/2022 00:00:00"/>
    <s v="18/01/2023 00:00:00"/>
    <x v="4"/>
    <x v="1"/>
    <d v="2023-12-01T00:00:00"/>
    <n v="317"/>
    <x v="3"/>
    <n v="16477"/>
    <n v="87702"/>
    <n v="87702"/>
    <s v="ANGIE  PEREZ MORALES Registros:  1932536"/>
    <s v="CLINICA NUEVA DE CALI SAS"/>
    <s v="901158187-6"/>
    <s v="HCE-11377"/>
    <s v="HCE-11377"/>
    <s v="ANGIE  PEREZ MORALES Registros:  1932536"/>
    <s v="3145791288"/>
    <x v="0"/>
    <s v="Contributivo"/>
    <m/>
    <n v="0"/>
    <s v="05"/>
    <s v="890303093"/>
    <s v="890303093"/>
  </r>
  <r>
    <s v="CAJA DE COMPENSACION FAMILIAR COMFENALCO DEL VALLE DEL CAUCA"/>
    <s v="HCE-11378"/>
    <s v="13/12/2022 00:00:00"/>
    <s v="18/01/2023 00:00:00"/>
    <x v="4"/>
    <x v="1"/>
    <d v="2023-12-01T00:00:00"/>
    <n v="317"/>
    <x v="3"/>
    <n v="16477"/>
    <n v="87702"/>
    <n v="87702"/>
    <s v="YESSICA  ORTIZ CORTES Registros:  1933361"/>
    <s v="CLINICA NUEVA DE CALI SAS"/>
    <s v="901158187-6"/>
    <s v="HCE-11378"/>
    <s v="HCE-11378"/>
    <s v="YESSICA  ORTIZ CORTES Registros:  1933361"/>
    <s v=""/>
    <x v="0"/>
    <s v="Contributivo"/>
    <m/>
    <n v="0"/>
    <s v="05"/>
    <s v="890303093"/>
    <s v="890303093"/>
  </r>
  <r>
    <s v="CAJA DE COMPENSACION FAMILIAR COMFENALCO DEL VALLE DEL CAUCA"/>
    <s v="HCE-11402"/>
    <s v="16/12/2022 00:00:00"/>
    <s v="18/01/2023 00:00:00"/>
    <x v="4"/>
    <x v="1"/>
    <d v="2023-12-01T00:00:00"/>
    <n v="317"/>
    <x v="3"/>
    <n v="16477"/>
    <n v="87702"/>
    <n v="87702"/>
    <s v="CARMENZA  PEÑA VDA DE CAÑON Registros:  1938880"/>
    <s v="CLINICA NUEVA DE CALI SAS"/>
    <s v="901158187-6"/>
    <s v="HCE-11402"/>
    <s v="HCE-11402"/>
    <s v="CARMENZA  PEÑA VDA DE CAÑON Registros:  1938880"/>
    <s v=""/>
    <x v="0"/>
    <s v="Contributivo"/>
    <m/>
    <n v="0"/>
    <s v="05"/>
    <s v="890303093"/>
    <s v="890303093"/>
  </r>
  <r>
    <s v="CAJA DE COMPENSACION FAMILIAR COMFENALCO DEL VALLE DEL CAUCA"/>
    <s v="HCE-11403"/>
    <s v="16/12/2022 00:00:00"/>
    <s v="18/01/2023 00:00:00"/>
    <x v="4"/>
    <x v="1"/>
    <d v="2023-12-01T00:00:00"/>
    <n v="317"/>
    <x v="3"/>
    <n v="16477"/>
    <n v="87702"/>
    <n v="87702"/>
    <s v="HECTOR  HERNANDEZ ROCHA Registros:  1938889"/>
    <s v="CLINICA NUEVA DE CALI SAS"/>
    <s v="901158187-6"/>
    <s v="HCE-11403"/>
    <s v="HCE-11403"/>
    <s v="HECTOR  HERNANDEZ ROCHA Registros:  1938889"/>
    <s v="3"/>
    <x v="0"/>
    <s v="Contributivo"/>
    <m/>
    <n v="0"/>
    <s v="05"/>
    <s v="890303093"/>
    <s v="890303093"/>
  </r>
  <r>
    <s v="CAJA DE COMPENSACION FAMILIAR COMFENALCO DEL VALLE DEL CAUCA"/>
    <s v="HCE-11405"/>
    <s v="16/12/2022 00:00:00"/>
    <s v="18/01/2023 00:00:00"/>
    <x v="4"/>
    <x v="1"/>
    <d v="2023-12-01T00:00:00"/>
    <n v="317"/>
    <x v="3"/>
    <n v="16477"/>
    <n v="87702"/>
    <n v="87702"/>
    <s v="ORBILIA  VASQUEZ DE CASTAÑO Registros:  1938910"/>
    <s v="CLINICA NUEVA DE CALI SAS"/>
    <s v="901158187-6"/>
    <s v="HCE-11405"/>
    <s v="HCE-11405"/>
    <s v="ORBILIA  VASQUEZ DE CASTAÑO Registros:  1938910"/>
    <s v="CC21821603"/>
    <x v="0"/>
    <s v="Contributivo"/>
    <m/>
    <n v="0"/>
    <s v="05"/>
    <s v="890303093"/>
    <s v="890303093"/>
  </r>
  <r>
    <s v="CAJA DE COMPENSACION FAMILIAR COMFENALCO DEL VALLE DEL CAUCA"/>
    <s v="HCE-11407"/>
    <s v="16/12/2022 00:00:00"/>
    <s v="18/01/2023 00:00:00"/>
    <x v="4"/>
    <x v="1"/>
    <d v="2023-12-01T00:00:00"/>
    <n v="317"/>
    <x v="3"/>
    <n v="16477"/>
    <n v="87702"/>
    <n v="87702"/>
    <s v="JUAN  MURIEL CARMONA Registros:  1938967"/>
    <s v="CLINICA NUEVA DE CALI SAS"/>
    <s v="901158187-6"/>
    <s v="HCE-11407"/>
    <s v="HCE-11407"/>
    <s v="JUAN  MURIEL CARMONA Registros:  1938967"/>
    <s v="CC562670"/>
    <x v="0"/>
    <s v="Contributivo"/>
    <m/>
    <n v="0"/>
    <s v="05"/>
    <s v="890303093"/>
    <s v="890303093"/>
  </r>
  <r>
    <s v="CAJA DE COMPENSACION FAMILIAR COMFENALCO DEL VALLE DEL CAUCA"/>
    <s v="HCE-11411"/>
    <s v="02/01/2023 00:00:00"/>
    <s v="18/01/2023 00:00:00"/>
    <x v="4"/>
    <x v="1"/>
    <d v="2023-12-01T00:00:00"/>
    <n v="317"/>
    <x v="3"/>
    <n v="16477"/>
    <n v="87702"/>
    <n v="87702"/>
    <s v="JULIO CESAR GUTIERREZ GUTIERREZ Registros:  1958701"/>
    <s v="CLINICA NUEVA DE CALI SAS"/>
    <s v="901158187-6"/>
    <s v="HCE-11411"/>
    <s v="HCE-11411"/>
    <s v="JULIO CESAR GUTIERREZ GUTIERREZ Registros:  1958701"/>
    <s v="3117121640"/>
    <x v="0"/>
    <s v="Contributivo"/>
    <m/>
    <n v="0"/>
    <s v="05"/>
    <s v="890303093"/>
    <s v="890303093"/>
  </r>
  <r>
    <s v="CAJA DE COMPENSACION FAMILIAR COMFENALCO DEL VALLE DEL CAUCA"/>
    <s v="HCE-11413"/>
    <s v="02/01/2023 00:00:00"/>
    <s v="18/01/2023 00:00:00"/>
    <x v="4"/>
    <x v="1"/>
    <d v="2023-12-01T00:00:00"/>
    <n v="317"/>
    <x v="3"/>
    <n v="16477"/>
    <n v="87702"/>
    <n v="87702"/>
    <s v="LEONOR  CARDOZO POLANIA Registros:  1938237"/>
    <s v="CLINICA NUEVA DE CALI SAS"/>
    <s v="901158187-6"/>
    <s v="HCE-11413"/>
    <s v="HCE-11413"/>
    <s v="LEONOR  CARDOZO POLANIA Registros:  1938237"/>
    <s v=""/>
    <x v="0"/>
    <s v="Contributivo"/>
    <m/>
    <n v="0"/>
    <s v="05"/>
    <s v="890303093"/>
    <s v="890303093"/>
  </r>
  <r>
    <s v="CAJA DE COMPENSACION FAMILIAR COMFENALCO DEL VALLE DEL CAUCA"/>
    <s v="HCE-11415"/>
    <s v="02/01/2023 00:00:00"/>
    <s v="18/01/2023 00:00:00"/>
    <x v="4"/>
    <x v="1"/>
    <d v="2023-12-01T00:00:00"/>
    <n v="317"/>
    <x v="3"/>
    <n v="16477"/>
    <n v="87702"/>
    <n v="87702"/>
    <s v="MARTHA  MONTENEGRO DE PONCE Registros:  1939367"/>
    <s v="CLINICA NUEVA DE CALI SAS"/>
    <s v="901158187-6"/>
    <s v="HCE-11415"/>
    <s v="HCE-11415"/>
    <s v="MARTHA  MONTENEGRO DE PONCE Registros:  1939367"/>
    <s v="CC29074256"/>
    <x v="0"/>
    <s v="Contributivo"/>
    <m/>
    <n v="0"/>
    <s v="05"/>
    <s v="890303093"/>
    <s v="890303093"/>
  </r>
  <r>
    <s v="CAJA DE COMPENSACION FAMILIAR COMFENALCO DEL VALLE DEL CAUCA"/>
    <s v="HCE-11416"/>
    <s v="02/01/2023 00:00:00"/>
    <s v="18/01/2023 00:00:00"/>
    <x v="4"/>
    <x v="1"/>
    <d v="2023-12-01T00:00:00"/>
    <n v="317"/>
    <x v="3"/>
    <n v="16477"/>
    <n v="87702"/>
    <n v="87702"/>
    <s v="MERCEDES  CARABALI CHARRUPI Registros:  1958944"/>
    <s v="CLINICA NUEVA DE CALI SAS"/>
    <s v="901158187-6"/>
    <s v="HCE-11416"/>
    <s v="HCE-11416"/>
    <s v="MERCEDES  CARABALI CHARRUPI Registros:  1958944"/>
    <s v="CC31283207"/>
    <x v="0"/>
    <s v="Contributivo"/>
    <m/>
    <n v="0"/>
    <s v="05"/>
    <s v="890303093"/>
    <s v="890303093"/>
  </r>
  <r>
    <s v="CAJA DE COMPENSACION FAMILIAR COMFENALCO DEL VALLE DEL CAUCA"/>
    <s v="HCE-11417"/>
    <s v="02/01/2023 00:00:00"/>
    <s v="18/01/2023 00:00:00"/>
    <x v="4"/>
    <x v="1"/>
    <d v="2023-12-01T00:00:00"/>
    <n v="317"/>
    <x v="3"/>
    <n v="16477"/>
    <n v="87702"/>
    <n v="87702"/>
    <s v="TATIANA  SANCHEZ ORTIZ Registros:  1939427"/>
    <s v="CLINICA NUEVA DE CALI SAS"/>
    <s v="901158187-6"/>
    <s v="HCE-11417"/>
    <s v="HCE-11417"/>
    <s v="TATIANA  SANCHEZ ORTIZ Registros:  1939427"/>
    <s v=""/>
    <x v="0"/>
    <s v="Contributivo"/>
    <m/>
    <n v="0"/>
    <s v="05"/>
    <s v="890303093"/>
    <s v="890303093"/>
  </r>
  <r>
    <s v="CAJA DE COMPENSACION FAMILIAR COMFENALCO DEL VALLE DEL CAUCA"/>
    <s v="HCE-11418"/>
    <s v="02/01/2023 00:00:00"/>
    <s v="18/01/2023 00:00:00"/>
    <x v="4"/>
    <x v="1"/>
    <d v="2023-12-01T00:00:00"/>
    <n v="317"/>
    <x v="3"/>
    <n v="16477"/>
    <n v="87702"/>
    <n v="87702"/>
    <s v="OSCAR  MORENO GOMEZ Registros:  1939526"/>
    <s v="CLINICA NUEVA DE CALI SAS"/>
    <s v="901158187-6"/>
    <s v="HCE-11418"/>
    <s v="HCE-11418"/>
    <s v="OSCAR  MORENO GOMEZ Registros:  1939526"/>
    <s v=""/>
    <x v="0"/>
    <s v="Contributivo"/>
    <m/>
    <n v="0"/>
    <s v="05"/>
    <s v="890303093"/>
    <s v="890303093"/>
  </r>
  <r>
    <s v="CAJA DE COMPENSACION FAMILIAR COMFENALCO DEL VALLE DEL CAUCA"/>
    <s v="HCE-11419"/>
    <s v="02/01/2023 00:00:00"/>
    <s v="18/01/2023 00:00:00"/>
    <x v="4"/>
    <x v="1"/>
    <d v="2023-12-01T00:00:00"/>
    <n v="317"/>
    <x v="3"/>
    <n v="16477"/>
    <n v="87702"/>
    <n v="87702"/>
    <s v="HELENA ISABEL QUIÑONES GARCES Registros:  1939938"/>
    <s v="CLINICA NUEVA DE CALI SAS"/>
    <s v="901158187-6"/>
    <s v="HCE-11419"/>
    <s v="HCE-11419"/>
    <s v="HELENA ISABEL QUIÑONES GARCES Registros:  1939938"/>
    <s v=""/>
    <x v="0"/>
    <s v="Contributivo"/>
    <m/>
    <n v="0"/>
    <s v="05"/>
    <s v="890303093"/>
    <s v="890303093"/>
  </r>
  <r>
    <s v="CAJA DE COMPENSACION FAMILIAR COMFENALCO DEL VALLE DEL CAUCA"/>
    <s v="HCE-11420"/>
    <s v="02/01/2023 00:00:00"/>
    <s v="18/01/2023 00:00:00"/>
    <x v="4"/>
    <x v="1"/>
    <d v="2023-12-01T00:00:00"/>
    <n v="317"/>
    <x v="3"/>
    <n v="16477"/>
    <n v="87702"/>
    <n v="87702"/>
    <s v="ROBERTO  PINILLOS GARCIA Registros:  1939968"/>
    <s v="CLINICA NUEVA DE CALI SAS"/>
    <s v="901158187-6"/>
    <s v="HCE-11420"/>
    <s v="HCE-11420"/>
    <s v="ROBERTO  PINILLOS GARCIA Registros:  1939968"/>
    <s v=""/>
    <x v="0"/>
    <s v="Contributivo"/>
    <m/>
    <n v="0"/>
    <s v="05"/>
    <s v="890303093"/>
    <s v="890303093"/>
  </r>
  <r>
    <s v="CAJA DE COMPENSACION FAMILIAR COMFENALCO DEL VALLE DEL CAUCA"/>
    <s v="HCE-11423"/>
    <s v="02/01/2023 00:00:00"/>
    <s v="18/01/2023 00:00:00"/>
    <x v="4"/>
    <x v="1"/>
    <d v="2023-12-01T00:00:00"/>
    <n v="317"/>
    <x v="3"/>
    <n v="16477"/>
    <n v="87702"/>
    <n v="87702"/>
    <s v="ANTONIO  ORDOÑEZ MUÑOZ Registros:  1956149"/>
    <s v="CLINICA NUEVA DE CALI SAS"/>
    <s v="901158187-6"/>
    <s v="HCE-11423"/>
    <s v="HCE-11423"/>
    <s v="ANTONIO  ORDOÑEZ MUÑOZ Registros:  1956149"/>
    <s v=""/>
    <x v="0"/>
    <s v="Contributivo"/>
    <m/>
    <n v="0"/>
    <s v="05"/>
    <s v="890303093"/>
    <s v="890303093"/>
  </r>
  <r>
    <s v="CAJA DE COMPENSACION FAMILIAR COMFENALCO DEL VALLE DEL CAUCA"/>
    <s v="HCE-11424"/>
    <s v="02/01/2023 00:00:00"/>
    <s v="18/01/2023 00:00:00"/>
    <x v="4"/>
    <x v="1"/>
    <d v="2023-12-01T00:00:00"/>
    <n v="317"/>
    <x v="3"/>
    <n v="16477"/>
    <n v="87702"/>
    <n v="87702"/>
    <s v="KELLY  RIOS HURTADO Registros:  1956144"/>
    <s v="CLINICA NUEVA DE CALI SAS"/>
    <s v="901158187-6"/>
    <s v="HCE-11424"/>
    <s v="HCE-11424"/>
    <s v="KELLY  RIOS HURTADO Registros:  1956144"/>
    <s v="CC1125642595"/>
    <x v="0"/>
    <s v="Contributivo"/>
    <m/>
    <n v="0"/>
    <s v="05"/>
    <s v="890303093"/>
    <s v="890303093"/>
  </r>
  <r>
    <s v="CAJA DE COMPENSACION FAMILIAR COMFENALCO DEL VALLE DEL CAUCA"/>
    <s v="HCE-11425"/>
    <s v="02/01/2023 00:00:00"/>
    <s v="18/01/2023 00:00:00"/>
    <x v="4"/>
    <x v="1"/>
    <d v="2023-12-01T00:00:00"/>
    <n v="317"/>
    <x v="3"/>
    <n v="16477"/>
    <n v="87702"/>
    <n v="87702"/>
    <s v="MARCO  OSPINA CARVAJAL Registros:  1956135"/>
    <s v="CLINICA NUEVA DE CALI SAS"/>
    <s v="901158187-6"/>
    <s v="HCE-11425"/>
    <s v="HCE-11425"/>
    <s v="MARCO  OSPINA CARVAJAL Registros:  1956135"/>
    <s v=""/>
    <x v="0"/>
    <s v="Contributivo"/>
    <m/>
    <n v="0"/>
    <s v="05"/>
    <s v="890303093"/>
    <s v="890303093"/>
  </r>
  <r>
    <s v="CAJA DE COMPENSACION FAMILIAR COMFENALCO DEL VALLE DEL CAUCA"/>
    <s v="HCE-11426"/>
    <s v="02/01/2023 00:00:00"/>
    <s v="18/01/2023 00:00:00"/>
    <x v="4"/>
    <x v="1"/>
    <d v="2023-12-01T00:00:00"/>
    <n v="317"/>
    <x v="3"/>
    <n v="16477"/>
    <n v="87702"/>
    <n v="87702"/>
    <s v="MELIDA  FLOREZ DE ALCAZAR Registros:  1956124"/>
    <s v="CLINICA NUEVA DE CALI SAS"/>
    <s v="901158187-6"/>
    <s v="HCE-11426"/>
    <s v="HCE-11426"/>
    <s v="MELIDA  FLOREZ DE ALCAZAR Registros:  1956124"/>
    <s v=""/>
    <x v="0"/>
    <s v="Contributivo"/>
    <m/>
    <n v="0"/>
    <s v="05"/>
    <s v="890303093"/>
    <s v="890303093"/>
  </r>
  <r>
    <s v="CAJA DE COMPENSACION FAMILIAR COMFENALCO DEL VALLE DEL CAUCA"/>
    <s v="HCE-11429"/>
    <s v="02/01/2023 00:00:00"/>
    <s v="18/01/2023 00:00:00"/>
    <x v="4"/>
    <x v="1"/>
    <d v="2023-12-01T00:00:00"/>
    <n v="317"/>
    <x v="3"/>
    <n v="16477"/>
    <n v="87702"/>
    <n v="87702"/>
    <s v="NORMA  AGUADO  Registros:  1953336"/>
    <s v="CLINICA NUEVA DE CALI SAS"/>
    <s v="901158187-6"/>
    <s v="HCE-11429"/>
    <s v="HCE-11429"/>
    <s v="NORMA  AGUADO  Registros:  1953336"/>
    <s v="CC31264518"/>
    <x v="0"/>
    <s v="Contributivo"/>
    <m/>
    <n v="0"/>
    <s v="05"/>
    <s v="890303093"/>
    <s v="890303093"/>
  </r>
  <r>
    <s v="CAJA DE COMPENSACION FAMILIAR COMFENALCO DEL VALLE DEL CAUCA"/>
    <s v="HCE-11430"/>
    <s v="02/01/2023 00:00:00"/>
    <s v="18/01/2023 00:00:00"/>
    <x v="4"/>
    <x v="1"/>
    <d v="2023-12-01T00:00:00"/>
    <n v="317"/>
    <x v="3"/>
    <n v="16477"/>
    <n v="87702"/>
    <n v="87702"/>
    <s v="JORGE  ROJAS GUTIERREZ Registros:  1953331"/>
    <s v="CLINICA NUEVA DE CALI SAS"/>
    <s v="901158187-6"/>
    <s v="HCE-11430"/>
    <s v="HCE-11430"/>
    <s v="JORGE  ROJAS GUTIERREZ Registros:  1953331"/>
    <s v=""/>
    <x v="0"/>
    <s v="Contributivo"/>
    <m/>
    <n v="0"/>
    <s v="05"/>
    <s v="890303093"/>
    <s v="890303093"/>
  </r>
  <r>
    <s v="CAJA DE COMPENSACION FAMILIAR COMFENALCO DEL VALLE DEL CAUCA"/>
    <s v="HCE-11431"/>
    <s v="02/01/2023 00:00:00"/>
    <s v="18/01/2023 00:00:00"/>
    <x v="4"/>
    <x v="1"/>
    <d v="2023-12-01T00:00:00"/>
    <n v="317"/>
    <x v="3"/>
    <n v="16477"/>
    <n v="87702"/>
    <n v="87702"/>
    <s v="DANIELA  GONZALEZ MONTOYA Registros:  1953311"/>
    <s v="CLINICA NUEVA DE CALI SAS"/>
    <s v="901158187-6"/>
    <s v="HCE-11431"/>
    <s v="HCE-11431"/>
    <s v="DANIELA  GONZALEZ MONTOYA Registros:  1953311"/>
    <s v=""/>
    <x v="0"/>
    <s v="Contributivo"/>
    <m/>
    <n v="0"/>
    <s v="05"/>
    <s v="890303093"/>
    <s v="890303093"/>
  </r>
  <r>
    <s v="CAJA DE COMPENSACION FAMILIAR COMFENALCO DEL VALLE DEL CAUCA"/>
    <s v="HCE-11432"/>
    <s v="02/01/2023 00:00:00"/>
    <s v="18/01/2023 00:00:00"/>
    <x v="4"/>
    <x v="1"/>
    <d v="2023-12-01T00:00:00"/>
    <n v="317"/>
    <x v="3"/>
    <n v="16477"/>
    <n v="87702"/>
    <n v="87702"/>
    <s v="BENEDICTA  HERNANDEZ  Registros:  1953289"/>
    <s v="CLINICA NUEVA DE CALI SAS"/>
    <s v="901158187-6"/>
    <s v="HCE-11432"/>
    <s v="HCE-11432"/>
    <s v="BENEDICTA  HERNANDEZ  Registros:  1953289"/>
    <s v="CC31141693"/>
    <x v="0"/>
    <s v="Contributivo"/>
    <m/>
    <n v="0"/>
    <s v="05"/>
    <s v="890303093"/>
    <s v="890303093"/>
  </r>
  <r>
    <s v="CAJA DE COMPENSACION FAMILIAR COMFENALCO DEL VALLE DEL CAUCA"/>
    <s v="HCE-11433"/>
    <s v="02/01/2023 00:00:00"/>
    <s v="18/01/2023 00:00:00"/>
    <x v="4"/>
    <x v="1"/>
    <d v="2023-12-01T00:00:00"/>
    <n v="317"/>
    <x v="3"/>
    <n v="16477"/>
    <n v="87702"/>
    <n v="87702"/>
    <s v="ARNULFO  ESQUIVEL PEÑA Registros:  1953279"/>
    <s v="CLINICA NUEVA DE CALI SAS"/>
    <s v="901158187-6"/>
    <s v="HCE-11433"/>
    <s v="HCE-11433"/>
    <s v="ARNULFO  ESQUIVEL PEÑA Registros:  1953279"/>
    <s v=""/>
    <x v="0"/>
    <s v="Contributivo"/>
    <m/>
    <n v="0"/>
    <s v="05"/>
    <s v="890303093"/>
    <s v="890303093"/>
  </r>
  <r>
    <s v="CAJA DE COMPENSACION FAMILIAR COMFENALCO DEL VALLE DEL CAUCA"/>
    <s v="HCE-11434"/>
    <s v="02/01/2023 00:00:00"/>
    <s v="18/01/2023 00:00:00"/>
    <x v="4"/>
    <x v="1"/>
    <d v="2023-12-01T00:00:00"/>
    <n v="317"/>
    <x v="3"/>
    <n v="16477"/>
    <n v="87702"/>
    <n v="87702"/>
    <s v="ALVARO  GONZALEZ MARTINEZ Registros:  1953269"/>
    <s v="CLINICA NUEVA DE CALI SAS"/>
    <s v="901158187-6"/>
    <s v="HCE-11434"/>
    <s v="HCE-11434"/>
    <s v="ALVARO  GONZALEZ MARTINEZ Registros:  1953269"/>
    <s v=""/>
    <x v="0"/>
    <s v="Contributivo"/>
    <m/>
    <n v="0"/>
    <s v="05"/>
    <s v="890303093"/>
    <s v="890303093"/>
  </r>
  <r>
    <s v="CAJA DE COMPENSACION FAMILIAR COMFENALCO DEL VALLE DEL CAUCA"/>
    <s v="HCE-11435"/>
    <s v="02/01/2023 00:00:00"/>
    <s v="18/01/2023 00:00:00"/>
    <x v="4"/>
    <x v="1"/>
    <d v="2023-12-01T00:00:00"/>
    <n v="317"/>
    <x v="3"/>
    <n v="16477"/>
    <n v="87702"/>
    <n v="87702"/>
    <s v="AARON  FORERO FIGUEROA Registros:  1953253"/>
    <s v="CLINICA NUEVA DE CALI SAS"/>
    <s v="901158187-6"/>
    <s v="HCE-11435"/>
    <s v="HCE-11435"/>
    <s v="AARON  FORERO FIGUEROA Registros:  1953253"/>
    <s v=""/>
    <x v="0"/>
    <s v="Contributivo"/>
    <m/>
    <n v="0"/>
    <s v="05"/>
    <s v="890303093"/>
    <s v="890303093"/>
  </r>
  <r>
    <s v="CAJA DE COMPENSACION FAMILIAR COMFENALCO DEL VALLE DEL CAUCA"/>
    <s v="HCE-11436"/>
    <s v="02/01/2023 00:00:00"/>
    <s v="18/01/2023 00:00:00"/>
    <x v="4"/>
    <x v="1"/>
    <d v="2023-12-01T00:00:00"/>
    <n v="317"/>
    <x v="3"/>
    <n v="16477"/>
    <n v="87702"/>
    <n v="87702"/>
    <s v="ETHAN DAVID MARIN ACHICANOY Registros:  1949674"/>
    <s v="CLINICA NUEVA DE CALI SAS"/>
    <s v="901158187-6"/>
    <s v="HCE-11436"/>
    <s v="HCE-11436"/>
    <s v="ETHAN DAVID MARIN ACHICANOY Registros:  1949674"/>
    <s v=""/>
    <x v="0"/>
    <s v="Contributivo"/>
    <m/>
    <n v="0"/>
    <s v="05"/>
    <s v="890303093"/>
    <s v="890303093"/>
  </r>
  <r>
    <s v="CAJA DE COMPENSACION FAMILIAR COMFENALCO DEL VALLE DEL CAUCA"/>
    <s v="HCE-11437"/>
    <s v="02/01/2023 00:00:00"/>
    <s v="18/01/2023 00:00:00"/>
    <x v="4"/>
    <x v="1"/>
    <d v="2023-12-01T00:00:00"/>
    <n v="317"/>
    <x v="3"/>
    <n v="16477"/>
    <n v="87702"/>
    <n v="87702"/>
    <s v="YURI  MACUACE SOLIS Registros:  1943754"/>
    <s v="CLINICA NUEVA DE CALI SAS"/>
    <s v="901158187-6"/>
    <s v="HCE-11437"/>
    <s v="HCE-11437"/>
    <s v="YURI  MACUACE SOLIS Registros:  1943754"/>
    <s v=""/>
    <x v="0"/>
    <s v="Contributivo"/>
    <m/>
    <n v="0"/>
    <s v="05"/>
    <s v="890303093"/>
    <s v="890303093"/>
  </r>
  <r>
    <s v="CAJA DE COMPENSACION FAMILIAR COMFENALCO DEL VALLE DEL CAUCA"/>
    <s v="HCE-11439"/>
    <s v="02/01/2023 00:00:00"/>
    <s v="18/01/2023 00:00:00"/>
    <x v="4"/>
    <x v="1"/>
    <d v="2023-12-01T00:00:00"/>
    <n v="317"/>
    <x v="3"/>
    <n v="16477"/>
    <n v="87702"/>
    <n v="87702"/>
    <s v="SINDY  CASTAÑO RODRIGUEZ Registros:  1943725"/>
    <s v="CLINICA NUEVA DE CALI SAS"/>
    <s v="901158187-6"/>
    <s v="HCE-11439"/>
    <s v="HCE-11439"/>
    <s v="SINDY  CASTAÑO RODRIGUEZ Registros:  1943725"/>
    <s v=""/>
    <x v="0"/>
    <s v="Contributivo"/>
    <m/>
    <n v="0"/>
    <s v="05"/>
    <s v="890303093"/>
    <s v="890303093"/>
  </r>
  <r>
    <s v="CAJA DE COMPENSACION FAMILIAR COMFENALCO DEL VALLE DEL CAUCA"/>
    <s v="HCE-11444"/>
    <s v="02/01/2023 00:00:00"/>
    <s v="18/01/2023 00:00:00"/>
    <x v="4"/>
    <x v="1"/>
    <d v="2023-12-01T00:00:00"/>
    <n v="317"/>
    <x v="3"/>
    <n v="16477"/>
    <n v="87702"/>
    <n v="87702"/>
    <s v="FABIOLA  RUBIO VELEZ Registros:  1959118"/>
    <s v="CLINICA NUEVA DE CALI SAS"/>
    <s v="901158187-6"/>
    <s v="HCE-11444"/>
    <s v="HCE-11444"/>
    <s v="FABIOLA  RUBIO VELEZ Registros:  1959118"/>
    <s v=""/>
    <x v="0"/>
    <s v="Contributivo"/>
    <m/>
    <n v="0"/>
    <s v="05"/>
    <s v="890303093"/>
    <s v="890303093"/>
  </r>
  <r>
    <s v="CAJA DE COMPENSACION FAMILIAR COMFENALCO DEL VALLE DEL CAUCA"/>
    <s v="HCE-11446"/>
    <s v="02/01/2023 00:00:00"/>
    <s v="18/01/2023 00:00:00"/>
    <x v="4"/>
    <x v="1"/>
    <d v="2023-12-01T00:00:00"/>
    <n v="317"/>
    <x v="3"/>
    <n v="16477"/>
    <n v="87702"/>
    <n v="87702"/>
    <s v="AYDA  HOYOS BRAVO Registros:  1952634"/>
    <s v="CLINICA NUEVA DE CALI SAS"/>
    <s v="901158187-6"/>
    <s v="HCE-11446"/>
    <s v="HCE-11446"/>
    <s v="AYDA  HOYOS BRAVO Registros:  1952634"/>
    <s v="CC38942162"/>
    <x v="0"/>
    <s v="Contributivo"/>
    <m/>
    <n v="0"/>
    <s v="05"/>
    <s v="890303093"/>
    <s v="890303093"/>
  </r>
  <r>
    <s v="CAJA DE COMPENSACION FAMILIAR COMFENALCO DEL VALLE DEL CAUCA"/>
    <s v="HCE-11447"/>
    <s v="02/01/2023 00:00:00"/>
    <s v="18/01/2023 00:00:00"/>
    <x v="4"/>
    <x v="1"/>
    <d v="2023-12-01T00:00:00"/>
    <n v="317"/>
    <x v="3"/>
    <n v="16477"/>
    <n v="87702"/>
    <n v="87702"/>
    <s v="LYAN  BONILLA ITER Registros:  1943451"/>
    <s v="CLINICA NUEVA DE CALI SAS"/>
    <s v="901158187-6"/>
    <s v="HCE-11447"/>
    <s v="HCE-11447"/>
    <s v="LYAN  BONILLA ITER Registros:  1943451"/>
    <s v=""/>
    <x v="0"/>
    <s v="Contributivo"/>
    <m/>
    <n v="0"/>
    <s v="05"/>
    <s v="890303093"/>
    <s v="890303093"/>
  </r>
  <r>
    <s v="CAJA DE COMPENSACION FAMILIAR COMFENALCO DEL VALLE DEL CAUCA"/>
    <s v="HCE-11448"/>
    <s v="02/01/2023 00:00:00"/>
    <s v="18/01/2023 00:00:00"/>
    <x v="4"/>
    <x v="1"/>
    <d v="2023-12-01T00:00:00"/>
    <n v="317"/>
    <x v="3"/>
    <n v="16477"/>
    <n v="87702"/>
    <n v="87702"/>
    <s v="JUAN  OTERO CAMPO Registros:  1943630"/>
    <s v="CLINICA NUEVA DE CALI SAS"/>
    <s v="901158187-6"/>
    <s v="HCE-11448"/>
    <s v="HCE-11448"/>
    <s v="JUAN  OTERO CAMPO Registros:  1943630"/>
    <s v="CC5202737"/>
    <x v="0"/>
    <s v="Contributivo"/>
    <m/>
    <n v="0"/>
    <s v="05"/>
    <s v="890303093"/>
    <s v="890303093"/>
  </r>
  <r>
    <s v="CAJA DE COMPENSACION FAMILIAR COMFENALCO DEL VALLE DEL CAUCA"/>
    <s v="HCE-11449"/>
    <s v="02/01/2023 00:00:00"/>
    <s v="18/01/2023 00:00:00"/>
    <x v="4"/>
    <x v="1"/>
    <d v="2023-12-01T00:00:00"/>
    <n v="317"/>
    <x v="3"/>
    <n v="16477"/>
    <n v="87702"/>
    <n v="87702"/>
    <s v="JOSE  ZAPATA RIOS Registros:  1943605"/>
    <s v="CLINICA NUEVA DE CALI SAS"/>
    <s v="901158187-6"/>
    <s v="HCE-11449"/>
    <s v="HCE-11449"/>
    <s v="JOSE  ZAPATA RIOS Registros:  1943605"/>
    <s v=""/>
    <x v="0"/>
    <s v="Contributivo"/>
    <m/>
    <n v="0"/>
    <s v="05"/>
    <s v="890303093"/>
    <s v="890303093"/>
  </r>
  <r>
    <s v="CAJA DE COMPENSACION FAMILIAR COMFENALCO DEL VALLE DEL CAUCA"/>
    <s v="HCE-11451"/>
    <s v="02/01/2023 00:00:00"/>
    <s v="18/01/2023 00:00:00"/>
    <x v="4"/>
    <x v="1"/>
    <d v="2023-12-01T00:00:00"/>
    <n v="317"/>
    <x v="3"/>
    <n v="16477"/>
    <n v="87702"/>
    <n v="87702"/>
    <s v="OFELIA  MEJIA DE MORCILLO Registros:  1955583"/>
    <s v="CLINICA NUEVA DE CALI SAS"/>
    <s v="901158187-6"/>
    <s v="HCE-11451"/>
    <s v="HCE-11451"/>
    <s v="OFELIA  MEJIA DE MORCILLO Registros:  1955583"/>
    <s v=""/>
    <x v="0"/>
    <s v="Contributivo"/>
    <m/>
    <n v="0"/>
    <s v="05"/>
    <s v="890303093"/>
    <s v="890303093"/>
  </r>
  <r>
    <s v="CAJA DE COMPENSACION FAMILIAR COMFENALCO DEL VALLE DEL CAUCA"/>
    <s v="HCE-11454"/>
    <s v="02/01/2023 00:00:00"/>
    <s v="18/01/2023 00:00:00"/>
    <x v="4"/>
    <x v="1"/>
    <d v="2023-12-01T00:00:00"/>
    <n v="317"/>
    <x v="3"/>
    <n v="16477"/>
    <n v="87702"/>
    <n v="87702"/>
    <s v="DIEGO  LUNA MELO Registros:  1943526"/>
    <s v="CLINICA NUEVA DE CALI SAS"/>
    <s v="901158187-6"/>
    <s v="HCE-11454"/>
    <s v="HCE-11454"/>
    <s v="DIEGO  LUNA MELO Registros:  1943526"/>
    <s v=""/>
    <x v="0"/>
    <s v="Contributivo"/>
    <m/>
    <n v="0"/>
    <s v="05"/>
    <s v="890303093"/>
    <s v="890303093"/>
  </r>
  <r>
    <s v="CAJA DE COMPENSACION FAMILIAR COMFENALCO DEL VALLE DEL CAUCA"/>
    <s v="HCE-11456"/>
    <s v="02/01/2023 00:00:00"/>
    <s v="18/01/2023 00:00:00"/>
    <x v="4"/>
    <x v="1"/>
    <d v="2023-12-01T00:00:00"/>
    <n v="317"/>
    <x v="3"/>
    <n v="16477"/>
    <n v="87702"/>
    <n v="87702"/>
    <s v="ALFONSO  VARGAS MELENDEZ Registros:  1943466"/>
    <s v="CLINICA NUEVA DE CALI SAS"/>
    <s v="901158187-6"/>
    <s v="HCE-11456"/>
    <s v="HCE-11456"/>
    <s v="ALFONSO  VARGAS MELENDEZ Registros:  1943466"/>
    <s v="CC14446414"/>
    <x v="0"/>
    <s v="Contributivo"/>
    <m/>
    <n v="0"/>
    <s v="05"/>
    <s v="890303093"/>
    <s v="890303093"/>
  </r>
  <r>
    <s v="CAJA DE COMPENSACION FAMILIAR COMFENALCO DEL VALLE DEL CAUCA"/>
    <s v="HCE-11457"/>
    <s v="02/01/2023 00:00:00"/>
    <s v="18/01/2023 00:00:00"/>
    <x v="4"/>
    <x v="1"/>
    <d v="2023-12-01T00:00:00"/>
    <n v="317"/>
    <x v="3"/>
    <n v="16477"/>
    <n v="87702"/>
    <n v="87702"/>
    <s v="JOSE  RODRIGUEZ GRAJALES Registros:  1949268"/>
    <s v="CLINICA NUEVA DE CALI SAS"/>
    <s v="901158187-6"/>
    <s v="HCE-11457"/>
    <s v="HCE-11457"/>
    <s v="JOSE  RODRIGUEZ GRAJALES Registros:  1949268"/>
    <s v=""/>
    <x v="0"/>
    <s v="Contributivo"/>
    <m/>
    <n v="0"/>
    <s v="05"/>
    <s v="890303093"/>
    <s v="890303093"/>
  </r>
  <r>
    <s v="CAJA DE COMPENSACION FAMILIAR COMFENALCO DEL VALLE DEL CAUCA"/>
    <s v="HCE-11458"/>
    <s v="02/01/2023 00:00:00"/>
    <s v="18/01/2023 00:00:00"/>
    <x v="4"/>
    <x v="1"/>
    <d v="2023-12-01T00:00:00"/>
    <n v="317"/>
    <x v="3"/>
    <n v="16477"/>
    <n v="87702"/>
    <n v="87702"/>
    <s v="LAURA  MENDEZ MARTINEZ Registros:  1955716"/>
    <s v="CLINICA NUEVA DE CALI SAS"/>
    <s v="901158187-6"/>
    <s v="HCE-11458"/>
    <s v="HCE-11458"/>
    <s v="LAURA  MENDEZ MARTINEZ Registros:  1955716"/>
    <s v=""/>
    <x v="0"/>
    <s v="Contributivo"/>
    <m/>
    <n v="0"/>
    <s v="05"/>
    <s v="890303093"/>
    <s v="890303093"/>
  </r>
  <r>
    <s v="CAJA DE COMPENSACION FAMILIAR COMFENALCO DEL VALLE DEL CAUCA"/>
    <s v="HCE-11459"/>
    <s v="02/01/2023 00:00:00"/>
    <s v="18/01/2023 00:00:00"/>
    <x v="4"/>
    <x v="1"/>
    <d v="2023-12-01T00:00:00"/>
    <n v="317"/>
    <x v="3"/>
    <n v="16477"/>
    <n v="87702"/>
    <n v="87702"/>
    <s v="ADOLFO  ARANGO GUTIERREZ Registros:  1957284"/>
    <s v="CLINICA NUEVA DE CALI SAS"/>
    <s v="901158187-6"/>
    <s v="HCE-11459"/>
    <s v="HCE-11459"/>
    <s v="ADOLFO  ARANGO GUTIERREZ Registros:  1957284"/>
    <s v=""/>
    <x v="0"/>
    <s v="Contributivo"/>
    <m/>
    <n v="0"/>
    <s v="05"/>
    <s v="890303093"/>
    <s v="890303093"/>
  </r>
  <r>
    <s v="CAJA DE COMPENSACION FAMILIAR COMFENALCO DEL VALLE DEL CAUCA"/>
    <s v="HCE-11460"/>
    <s v="02/01/2023 00:00:00"/>
    <s v="18/01/2023 00:00:00"/>
    <x v="4"/>
    <x v="1"/>
    <d v="2023-12-01T00:00:00"/>
    <n v="317"/>
    <x v="3"/>
    <n v="16477"/>
    <n v="87702"/>
    <n v="87702"/>
    <s v="GUSTAVO HERNANDO SANCHEZ VILLEGAS Registros:  1956952"/>
    <s v="CLINICA NUEVA DE CALI SAS"/>
    <s v="901158187-6"/>
    <s v="HCE-11460"/>
    <s v="HCE-11460"/>
    <s v="GUSTAVO HERNANDO SANCHEZ VILLEGAS Registros:  1956952"/>
    <s v=""/>
    <x v="0"/>
    <s v="Contributivo"/>
    <m/>
    <n v="0"/>
    <s v="05"/>
    <s v="890303093"/>
    <s v="890303093"/>
  </r>
  <r>
    <s v="CAJA DE COMPENSACION FAMILIAR COMFENALCO DEL VALLE DEL CAUCA"/>
    <s v="HCE-11461"/>
    <s v="02/01/2023 00:00:00"/>
    <s v="18/01/2023 00:00:00"/>
    <x v="4"/>
    <x v="1"/>
    <d v="2023-12-01T00:00:00"/>
    <n v="317"/>
    <x v="3"/>
    <n v="16477"/>
    <n v="87702"/>
    <n v="87702"/>
    <s v="ANA  SANCHEZ LOZANO Registros:  1956938"/>
    <s v="CLINICA NUEVA DE CALI SAS"/>
    <s v="901158187-6"/>
    <s v="HCE-11461"/>
    <s v="HCE-11461"/>
    <s v="ANA  SANCHEZ LOZANO Registros:  1956938"/>
    <s v="CC1144048887"/>
    <x v="0"/>
    <s v="Contributivo"/>
    <m/>
    <n v="0"/>
    <s v="05"/>
    <s v="890303093"/>
    <s v="890303093"/>
  </r>
  <r>
    <s v="CAJA DE COMPENSACION FAMILIAR COMFENALCO DEL VALLE DEL CAUCA"/>
    <s v="HCE-11462"/>
    <s v="02/01/2023 00:00:00"/>
    <s v="18/01/2023 00:00:00"/>
    <x v="4"/>
    <x v="1"/>
    <d v="2023-12-01T00:00:00"/>
    <n v="317"/>
    <x v="3"/>
    <n v="16477"/>
    <n v="87702"/>
    <n v="87702"/>
    <s v="LEONOR  BORRERO HURTADO Registros:  1956855"/>
    <s v="CLINICA NUEVA DE CALI SAS"/>
    <s v="901158187-6"/>
    <s v="HCE-11462"/>
    <s v="HCE-11462"/>
    <s v="LEONOR  BORRERO HURTADO Registros:  1956855"/>
    <s v="CC38943728"/>
    <x v="0"/>
    <s v="Contributivo"/>
    <m/>
    <n v="0"/>
    <s v="05"/>
    <s v="890303093"/>
    <s v="890303093"/>
  </r>
  <r>
    <s v="CAJA DE COMPENSACION FAMILIAR COMFENALCO DEL VALLE DEL CAUCA"/>
    <s v="HCE-11463"/>
    <s v="02/01/2023 00:00:00"/>
    <s v="18/01/2023 00:00:00"/>
    <x v="4"/>
    <x v="1"/>
    <d v="2023-12-01T00:00:00"/>
    <n v="317"/>
    <x v="3"/>
    <n v="16477"/>
    <n v="87702"/>
    <n v="87702"/>
    <s v="PAOLA  CORREA GOMEZ Registros:  1956142"/>
    <s v="CLINICA NUEVA DE CALI SAS"/>
    <s v="901158187-6"/>
    <s v="HCE-11463"/>
    <s v="HCE-11463"/>
    <s v="PAOLA  CORREA GOMEZ Registros:  1956142"/>
    <s v=""/>
    <x v="0"/>
    <s v="Contributivo"/>
    <m/>
    <n v="0"/>
    <s v="05"/>
    <s v="890303093"/>
    <s v="890303093"/>
  </r>
  <r>
    <s v="CAJA DE COMPENSACION FAMILIAR COMFENALCO DEL VALLE DEL CAUCA"/>
    <s v="HCE-11472"/>
    <s v="02/01/2023 00:00:00"/>
    <s v="18/01/2023 00:00:00"/>
    <x v="4"/>
    <x v="1"/>
    <d v="2023-12-01T00:00:00"/>
    <n v="317"/>
    <x v="3"/>
    <n v="16495"/>
    <n v="87702"/>
    <n v="87702"/>
    <s v="CARLOS ARTURO GARCIA BURITICA Registros:  1956014"/>
    <s v="CLINICA NUEVA DE CALI SAS"/>
    <s v="901158187-6"/>
    <s v="HCE-11472"/>
    <s v="HCE-11472"/>
    <s v="CARLOS ARTURO GARCIA BURITICA Registros:  1956014"/>
    <s v="CC17665595"/>
    <x v="0"/>
    <s v="Contributivo"/>
    <m/>
    <n v="0"/>
    <s v="05"/>
    <s v="890303093"/>
    <s v="890303093"/>
  </r>
  <r>
    <s v="CAJA DE COMPENSACION FAMILIAR COMFENALCO DEL VALLE DEL CAUCA"/>
    <s v="HCE-11474"/>
    <s v="02/01/2023 00:00:00"/>
    <s v="18/01/2023 00:00:00"/>
    <x v="4"/>
    <x v="1"/>
    <d v="2023-12-01T00:00:00"/>
    <n v="317"/>
    <x v="3"/>
    <n v="16477"/>
    <n v="87702"/>
    <n v="87702"/>
    <s v="GILBERTO  CERON GOMEZ Registros:  1949256"/>
    <s v="CLINICA NUEVA DE CALI SAS"/>
    <s v="901158187-6"/>
    <s v="HCE-11474"/>
    <s v="HCE-11474"/>
    <s v="GILBERTO  CERON GOMEZ Registros:  1949256"/>
    <s v="CC2402858"/>
    <x v="0"/>
    <s v="Contributivo"/>
    <m/>
    <n v="0"/>
    <s v="05"/>
    <s v="890303093"/>
    <s v="890303093"/>
  </r>
  <r>
    <s v="CAJA DE COMPENSACION FAMILIAR COMFENALCO DEL VALLE DEL CAUCA"/>
    <s v="HCE-11475"/>
    <s v="02/01/2023 00:00:00"/>
    <s v="18/01/2023 00:00:00"/>
    <x v="4"/>
    <x v="1"/>
    <d v="2023-12-01T00:00:00"/>
    <n v="317"/>
    <x v="3"/>
    <n v="16477"/>
    <n v="87702"/>
    <n v="87702"/>
    <s v="DIANA  SERNA CORREA Registros:  1949226"/>
    <s v="CLINICA NUEVA DE CALI SAS"/>
    <s v="901158187-6"/>
    <s v="HCE-11475"/>
    <s v="HCE-11475"/>
    <s v="DIANA  SERNA CORREA Registros:  1949226"/>
    <s v=""/>
    <x v="0"/>
    <s v="Contributivo"/>
    <m/>
    <n v="0"/>
    <s v="05"/>
    <s v="890303093"/>
    <s v="890303093"/>
  </r>
  <r>
    <s v="CAJA DE COMPENSACION FAMILIAR COMFENALCO DEL VALLE DEL CAUCA"/>
    <s v="HCE-11477"/>
    <s v="02/01/2023 00:00:00"/>
    <s v="18/01/2023 00:00:00"/>
    <x v="4"/>
    <x v="1"/>
    <d v="2023-12-01T00:00:00"/>
    <n v="317"/>
    <x v="3"/>
    <n v="16477"/>
    <n v="87702"/>
    <n v="87702"/>
    <s v="HECTOR  SERRANO  Registros:  1949199"/>
    <s v="CLINICA NUEVA DE CALI SAS"/>
    <s v="901158187-6"/>
    <s v="HCE-11477"/>
    <s v="HCE-11477"/>
    <s v="HECTOR  SERRANO  Registros:  1949199"/>
    <s v="CC2728603"/>
    <x v="0"/>
    <s v="Contributivo"/>
    <m/>
    <n v="0"/>
    <s v="05"/>
    <s v="890303093"/>
    <s v="890303093"/>
  </r>
  <r>
    <s v="CAJA DE COMPENSACION FAMILIAR COMFENALCO DEL VALLE DEL CAUCA"/>
    <s v="HCE-11479"/>
    <s v="02/01/2023 00:00:00"/>
    <s v="18/01/2023 00:00:00"/>
    <x v="4"/>
    <x v="1"/>
    <d v="2023-12-01T00:00:00"/>
    <n v="317"/>
    <x v="3"/>
    <n v="16477"/>
    <n v="87702"/>
    <n v="87702"/>
    <s v="HILLARY  VIAFARA PAZ Registros:  1949124"/>
    <s v="CLINICA NUEVA DE CALI SAS"/>
    <s v="901158187-6"/>
    <s v="HCE-11479"/>
    <s v="HCE-11479"/>
    <s v="HILLARY  VIAFARA PAZ Registros:  1949124"/>
    <s v="CC1116373222"/>
    <x v="0"/>
    <s v="Contributivo"/>
    <m/>
    <n v="0"/>
    <s v="05"/>
    <s v="890303093"/>
    <s v="890303093"/>
  </r>
  <r>
    <s v="CAJA DE COMPENSACION FAMILIAR COMFENALCO DEL VALLE DEL CAUCA"/>
    <s v="HCE-11480"/>
    <s v="02/01/2023 00:00:00"/>
    <s v="18/01/2023 00:00:00"/>
    <x v="4"/>
    <x v="1"/>
    <d v="2023-12-01T00:00:00"/>
    <n v="317"/>
    <x v="3"/>
    <n v="16477"/>
    <n v="87702"/>
    <n v="87702"/>
    <s v="MATHIAS  BETANCOURT TRUJILLO Registros:  1949076"/>
    <s v="CLINICA NUEVA DE CALI SAS"/>
    <s v="901158187-6"/>
    <s v="HCE-11480"/>
    <s v="HCE-11480"/>
    <s v="MATHIAS  BETANCOURT TRUJILLO Registros:  1949076"/>
    <s v=""/>
    <x v="0"/>
    <s v="Contributivo"/>
    <m/>
    <n v="0"/>
    <s v="05"/>
    <s v="890303093"/>
    <s v="890303093"/>
  </r>
  <r>
    <s v="CAJA DE COMPENSACION FAMILIAR COMFENALCO DEL VALLE DEL CAUCA"/>
    <s v="HCE-11481"/>
    <s v="02/01/2023 00:00:00"/>
    <s v="18/01/2023 00:00:00"/>
    <x v="4"/>
    <x v="1"/>
    <d v="2023-12-01T00:00:00"/>
    <n v="317"/>
    <x v="3"/>
    <n v="16477"/>
    <n v="87702"/>
    <n v="87702"/>
    <s v="AMPARO  MUÑOZ JIMENEZ Registros:  1949061"/>
    <s v="CLINICA NUEVA DE CALI SAS"/>
    <s v="901158187-6"/>
    <s v="HCE-11481"/>
    <s v="HCE-11481"/>
    <s v="AMPARO  MUÑOZ JIMENEZ Registros:  1949061"/>
    <s v="CC31406049"/>
    <x v="0"/>
    <s v="Contributivo"/>
    <m/>
    <n v="0"/>
    <s v="05"/>
    <s v="890303093"/>
    <s v="890303093"/>
  </r>
  <r>
    <s v="CAJA DE COMPENSACION FAMILIAR COMFENALCO DEL VALLE DEL CAUCA"/>
    <s v="HCE-11482"/>
    <s v="02/01/2023 00:00:00"/>
    <s v="18/01/2023 00:00:00"/>
    <x v="4"/>
    <x v="1"/>
    <d v="2023-12-01T00:00:00"/>
    <n v="317"/>
    <x v="3"/>
    <n v="16477"/>
    <n v="87702"/>
    <n v="87702"/>
    <s v="NELSON  RAMOS MALLARINO Registros:  1949019"/>
    <s v="CLINICA NUEVA DE CALI SAS"/>
    <s v="901158187-6"/>
    <s v="HCE-11482"/>
    <s v="HCE-11482"/>
    <s v="NELSON  RAMOS MALLARINO Registros:  1949019"/>
    <s v=""/>
    <x v="0"/>
    <s v="Contributivo"/>
    <m/>
    <n v="0"/>
    <s v="05"/>
    <s v="890303093"/>
    <s v="890303093"/>
  </r>
  <r>
    <s v="CAJA DE COMPENSACION FAMILIAR COMFENALCO DEL VALLE DEL CAUCA"/>
    <s v="HCE-11484"/>
    <s v="02/01/2023 00:00:00"/>
    <s v="18/01/2023 00:00:00"/>
    <x v="4"/>
    <x v="1"/>
    <d v="2023-12-01T00:00:00"/>
    <n v="317"/>
    <x v="3"/>
    <n v="16477"/>
    <n v="87702"/>
    <n v="87702"/>
    <s v="EMILSE  GARCIA CARDONA Registros:  1959287"/>
    <s v="CLINICA NUEVA DE CALI SAS"/>
    <s v="901158187-6"/>
    <s v="HCE-11484"/>
    <s v="HCE-11484"/>
    <s v="EMILSE  GARCIA CARDONA Registros:  1959287"/>
    <s v=""/>
    <x v="0"/>
    <s v="Contributivo"/>
    <m/>
    <n v="0"/>
    <s v="05"/>
    <s v="890303093"/>
    <s v="890303093"/>
  </r>
  <r>
    <s v="CAJA DE COMPENSACION FAMILIAR COMFENALCO DEL VALLE DEL CAUCA"/>
    <s v="HCE-11485"/>
    <s v="02/01/2023 00:00:00"/>
    <s v="18/01/2023 00:00:00"/>
    <x v="4"/>
    <x v="1"/>
    <d v="2023-12-01T00:00:00"/>
    <n v="317"/>
    <x v="3"/>
    <n v="16477"/>
    <n v="87702"/>
    <n v="87702"/>
    <s v="SANDRA MILENA FRANCO BEDOYA Registros:  1959296"/>
    <s v="CLINICA NUEVA DE CALI SAS"/>
    <s v="901158187-6"/>
    <s v="HCE-11485"/>
    <s v="HCE-11485"/>
    <s v="SANDRA MILENA FRANCO BEDOYA Registros:  1959296"/>
    <s v=""/>
    <x v="0"/>
    <s v="Contributivo"/>
    <m/>
    <n v="0"/>
    <s v="05"/>
    <s v="890303093"/>
    <s v="890303093"/>
  </r>
  <r>
    <s v="CAJA DE COMPENSACION FAMILIAR COMFENALCO DEL VALLE DEL CAUCA"/>
    <s v="HCE-11486"/>
    <s v="02/01/2023 00:00:00"/>
    <s v="18/01/2023 00:00:00"/>
    <x v="4"/>
    <x v="1"/>
    <d v="2023-12-01T00:00:00"/>
    <n v="317"/>
    <x v="3"/>
    <n v="16477"/>
    <n v="87702"/>
    <n v="87702"/>
    <s v="MARGARITA ALEYDA RIOS ALVAREZ Registros:  1959303"/>
    <s v="CLINICA NUEVA DE CALI SAS"/>
    <s v="901158187-6"/>
    <s v="HCE-11486"/>
    <s v="HCE-11486"/>
    <s v="MARGARITA ALEYDA RIOS ALVAREZ Registros:  1959303"/>
    <s v="CC29096183"/>
    <x v="0"/>
    <s v="Contributivo"/>
    <m/>
    <n v="0"/>
    <s v="05"/>
    <s v="890303093"/>
    <s v="890303093"/>
  </r>
  <r>
    <s v="CAJA DE COMPENSACION FAMILIAR COMFENALCO DEL VALLE DEL CAUCA"/>
    <s v="HCE-11487"/>
    <s v="02/01/2023 00:00:00"/>
    <s v="18/01/2023 00:00:00"/>
    <x v="4"/>
    <x v="1"/>
    <d v="2023-12-01T00:00:00"/>
    <n v="317"/>
    <x v="3"/>
    <n v="16477"/>
    <n v="87702"/>
    <n v="87702"/>
    <s v="PATRICIA  TASCON TENORIO Registros:  1949035"/>
    <s v="CLINICA NUEVA DE CALI SAS"/>
    <s v="901158187-6"/>
    <s v="HCE-11487"/>
    <s v="HCE-11487"/>
    <s v="PATRICIA  TASCON TENORIO Registros:  1949035"/>
    <s v="CC29532029"/>
    <x v="0"/>
    <s v="Contributivo"/>
    <m/>
    <n v="0"/>
    <s v="05"/>
    <s v="890303093"/>
    <s v="890303093"/>
  </r>
  <r>
    <s v="CAJA DE COMPENSACION FAMILIAR COMFENALCO DEL VALLE DEL CAUCA"/>
    <s v="HCE-11488"/>
    <s v="02/01/2023 00:00:00"/>
    <s v="18/01/2023 00:00:00"/>
    <x v="4"/>
    <x v="1"/>
    <d v="2023-12-01T00:00:00"/>
    <n v="317"/>
    <x v="3"/>
    <n v="16477"/>
    <n v="87702"/>
    <n v="87702"/>
    <s v="NELLY  CRUZ  Registros:  1949276"/>
    <s v="CLINICA NUEVA DE CALI SAS"/>
    <s v="901158187-6"/>
    <s v="HCE-11488"/>
    <s v="HCE-11488"/>
    <s v="NELLY  CRUZ  Registros:  1949276"/>
    <s v="CC38432672"/>
    <x v="0"/>
    <s v="Contributivo"/>
    <m/>
    <n v="0"/>
    <s v="05"/>
    <s v="890303093"/>
    <s v="890303093"/>
  </r>
  <r>
    <s v="CAJA DE COMPENSACION FAMILIAR COMFENALCO DEL VALLE DEL CAUCA"/>
    <s v="HCE-11489"/>
    <s v="02/01/2023 00:00:00"/>
    <s v="18/01/2023 00:00:00"/>
    <x v="4"/>
    <x v="1"/>
    <d v="2023-12-01T00:00:00"/>
    <n v="317"/>
    <x v="3"/>
    <n v="16477"/>
    <n v="87702"/>
    <n v="87702"/>
    <s v="ILDEFONSO  COLLAZOS JURADO Registros:  1949444"/>
    <s v="CLINICA NUEVA DE CALI SAS"/>
    <s v="901158187-6"/>
    <s v="HCE-11489"/>
    <s v="HCE-11489"/>
    <s v="ILDEFONSO  COLLAZOS JURADO Registros:  1949444"/>
    <s v="CC2552919"/>
    <x v="0"/>
    <s v="Contributivo"/>
    <m/>
    <n v="0"/>
    <s v="05"/>
    <s v="890303093"/>
    <s v="890303093"/>
  </r>
  <r>
    <s v="CAJA DE COMPENSACION FAMILIAR COMFENALCO DEL VALLE DEL CAUCA"/>
    <s v="HCE-11491"/>
    <s v="02/01/2023 00:00:00"/>
    <s v="18/01/2023 00:00:00"/>
    <x v="4"/>
    <x v="1"/>
    <d v="2023-12-01T00:00:00"/>
    <n v="317"/>
    <x v="3"/>
    <n v="16477"/>
    <n v="87702"/>
    <n v="87702"/>
    <s v="DIANA LORENA RIASCOS TIMANA Registros:  1949338"/>
    <s v="CLINICA NUEVA DE CALI SAS"/>
    <s v="901158187-6"/>
    <s v="HCE-11491"/>
    <s v="HCE-11491"/>
    <s v="DIANA LORENA RIASCOS TIMANA Registros:  1949338"/>
    <s v=""/>
    <x v="0"/>
    <s v="Contributivo"/>
    <m/>
    <n v="0"/>
    <s v="05"/>
    <s v="890303093"/>
    <s v="890303093"/>
  </r>
  <r>
    <s v="CAJA DE COMPENSACION FAMILIAR COMFENALCO DEL VALLE DEL CAUCA"/>
    <s v="HCE-11492"/>
    <s v="02/01/2023 00:00:00"/>
    <s v="18/01/2023 00:00:00"/>
    <x v="4"/>
    <x v="1"/>
    <d v="2023-12-01T00:00:00"/>
    <n v="317"/>
    <x v="3"/>
    <n v="16477"/>
    <n v="87702"/>
    <n v="87702"/>
    <s v="MANUEL  ALVAREZ  Registros:  1949616"/>
    <s v="CLINICA NUEVA DE CALI SAS"/>
    <s v="901158187-6"/>
    <s v="HCE-11492"/>
    <s v="HCE-11492"/>
    <s v="MANUEL  ALVAREZ  Registros:  1949616"/>
    <s v=""/>
    <x v="0"/>
    <s v="Contributivo"/>
    <m/>
    <n v="0"/>
    <s v="05"/>
    <s v="890303093"/>
    <s v="890303093"/>
  </r>
  <r>
    <s v="CAJA DE COMPENSACION FAMILIAR COMFENALCO DEL VALLE DEL CAUCA"/>
    <s v="HCE-11493"/>
    <s v="02/01/2023 00:00:00"/>
    <s v="18/01/2023 00:00:00"/>
    <x v="4"/>
    <x v="1"/>
    <d v="2023-12-01T00:00:00"/>
    <n v="317"/>
    <x v="3"/>
    <n v="16477"/>
    <n v="87702"/>
    <n v="87702"/>
    <s v="JUAN ANDRES ARAGON CAMACHO Registros:  1949603"/>
    <s v="CLINICA NUEVA DE CALI SAS"/>
    <s v="901158187-6"/>
    <s v="HCE-11493"/>
    <s v="HCE-11493"/>
    <s v="JUAN ANDRES ARAGON CAMACHO Registros:  1949603"/>
    <s v=""/>
    <x v="0"/>
    <s v="Contributivo"/>
    <m/>
    <n v="0"/>
    <s v="05"/>
    <s v="890303093"/>
    <s v="890303093"/>
  </r>
  <r>
    <s v="CAJA DE COMPENSACION FAMILIAR COMFENALCO DEL VALLE DEL CAUCA"/>
    <s v="HCE-11494"/>
    <s v="02/01/2023 00:00:00"/>
    <s v="18/01/2023 00:00:00"/>
    <x v="4"/>
    <x v="1"/>
    <d v="2023-12-01T00:00:00"/>
    <n v="317"/>
    <x v="3"/>
    <n v="16477"/>
    <n v="87702"/>
    <n v="87702"/>
    <s v="ANA  VARELA CASTRO Registros:  1949588"/>
    <s v="CLINICA NUEVA DE CALI SAS"/>
    <s v="901158187-6"/>
    <s v="HCE-11494"/>
    <s v="HCE-11494"/>
    <s v="ANA  VARELA CASTRO Registros:  1949588"/>
    <s v=""/>
    <x v="0"/>
    <s v="Contributivo"/>
    <m/>
    <n v="0"/>
    <s v="05"/>
    <s v="890303093"/>
    <s v="890303093"/>
  </r>
  <r>
    <s v="CAJA DE COMPENSACION FAMILIAR COMFENALCO DEL VALLE DEL CAUCA"/>
    <s v="HCE-11496"/>
    <s v="02/01/2023 00:00:00"/>
    <s v="18/01/2023 00:00:00"/>
    <x v="4"/>
    <x v="1"/>
    <d v="2023-12-01T00:00:00"/>
    <n v="317"/>
    <x v="3"/>
    <n v="16477"/>
    <n v="87702"/>
    <n v="87702"/>
    <s v="MILTON MARINO MOSQUERA VELASCO Registros:  1949639"/>
    <s v="CLINICA NUEVA DE CALI SAS"/>
    <s v="901158187-6"/>
    <s v="HCE-11496"/>
    <s v="HCE-11496"/>
    <s v="MILTON MARINO MOSQUERA VELASCO Registros:  1949639"/>
    <s v="CC16734940"/>
    <x v="0"/>
    <s v="Contributivo"/>
    <m/>
    <n v="0"/>
    <s v="05"/>
    <s v="890303093"/>
    <s v="890303093"/>
  </r>
  <r>
    <s v="CAJA DE COMPENSACION FAMILIAR COMFENALCO DEL VALLE DEL CAUCA"/>
    <s v="HCE-11497"/>
    <s v="02/01/2023 00:00:00"/>
    <s v="18/01/2023 00:00:00"/>
    <x v="4"/>
    <x v="1"/>
    <d v="2023-12-01T00:00:00"/>
    <n v="317"/>
    <x v="3"/>
    <n v="16486"/>
    <n v="133849"/>
    <n v="133849"/>
    <s v="PAULA  HENAO LONDOÑO Registros:  1949655"/>
    <s v="CLINICA NUEVA DE CALI SAS"/>
    <s v="901158187-6"/>
    <s v="HCE-11497"/>
    <s v="HCE-11497"/>
    <s v="PAULA  HENAO LONDOÑO Registros:  1949655"/>
    <s v=""/>
    <x v="0"/>
    <s v="Contributivo"/>
    <m/>
    <n v="0"/>
    <s v="05"/>
    <s v="890303093"/>
    <s v="890303093"/>
  </r>
  <r>
    <s v="CAJA DE COMPENSACION FAMILIAR COMFENALCO DEL VALLE DEL CAUCA"/>
    <s v="HCE-11498"/>
    <s v="02/01/2023 00:00:00"/>
    <s v="18/01/2023 00:00:00"/>
    <x v="4"/>
    <x v="1"/>
    <d v="2023-12-01T00:00:00"/>
    <n v="317"/>
    <x v="3"/>
    <n v="16477"/>
    <n v="87702"/>
    <n v="87702"/>
    <s v="PAULA  HENAO LONDOÑO Registros:  1949684"/>
    <s v="CLINICA NUEVA DE CALI SAS"/>
    <s v="901158187-6"/>
    <s v="HCE-11498"/>
    <s v="HCE-11498"/>
    <s v="PAULA  HENAO LONDOÑO Registros:  1949684"/>
    <s v=""/>
    <x v="0"/>
    <s v="Contributivo"/>
    <m/>
    <n v="0"/>
    <s v="05"/>
    <s v="890303093"/>
    <s v="890303093"/>
  </r>
  <r>
    <s v="CAJA DE COMPENSACION FAMILIAR COMFENALCO DEL VALLE DEL CAUCA"/>
    <s v="HCE-11501"/>
    <s v="02/01/2023 00:00:00"/>
    <s v="18/01/2023 00:00:00"/>
    <x v="4"/>
    <x v="1"/>
    <d v="2023-12-01T00:00:00"/>
    <n v="317"/>
    <x v="3"/>
    <n v="16477"/>
    <n v="87702"/>
    <n v="87702"/>
    <s v="AMPARO  MEJIA MEJIA Registros:  1959370"/>
    <s v="CLINICA NUEVA DE CALI SAS"/>
    <s v="901158187-6"/>
    <s v="HCE-11501"/>
    <s v="HCE-11501"/>
    <s v="AMPARO  MEJIA MEJIA Registros:  1959370"/>
    <s v="CC66917309"/>
    <x v="0"/>
    <s v="Contributivo"/>
    <m/>
    <n v="0"/>
    <s v="05"/>
    <s v="890303093"/>
    <s v="890303093"/>
  </r>
  <r>
    <s v="CAJA DE COMPENSACION FAMILIAR COMFENALCO DEL VALLE DEL CAUCA"/>
    <s v="HCE-11503"/>
    <s v="03/01/2023 00:00:00"/>
    <s v="18/01/2023 00:00:00"/>
    <x v="4"/>
    <x v="1"/>
    <d v="2023-12-01T00:00:00"/>
    <n v="317"/>
    <x v="3"/>
    <n v="16477"/>
    <n v="87702"/>
    <n v="87702"/>
    <s v="MARIA ELVIA RESTREPO NOREA Registros:  1959669"/>
    <s v="CLINICA NUEVA DE CALI SAS"/>
    <s v="901158187-6"/>
    <s v="HCE-11503"/>
    <s v="HCE-11503"/>
    <s v="MARIA ELVIA RESTREPO NOREA Registros:  1959669"/>
    <s v=""/>
    <x v="0"/>
    <s v="Contributivo"/>
    <m/>
    <n v="0"/>
    <s v="05"/>
    <s v="890303093"/>
    <s v="890303093"/>
  </r>
  <r>
    <s v="CAJA DE COMPENSACION FAMILIAR COMFENALCO DEL VALLE DEL CAUCA"/>
    <s v="HCE-11504"/>
    <s v="03/01/2023 00:00:00"/>
    <s v="18/01/2023 00:00:00"/>
    <x v="4"/>
    <x v="1"/>
    <d v="2023-12-01T00:00:00"/>
    <n v="317"/>
    <x v="3"/>
    <n v="16477"/>
    <n v="87702"/>
    <n v="87702"/>
    <s v="KATERINE  SANCHEZ GOMEZ Registros:  1958781"/>
    <s v="CLINICA NUEVA DE CALI SAS"/>
    <s v="901158187-6"/>
    <s v="HCE-11504"/>
    <s v="HCE-11504"/>
    <s v="KATERINE  SANCHEZ GOMEZ Registros:  1958781"/>
    <s v="CC31485516"/>
    <x v="0"/>
    <s v="Contributivo"/>
    <m/>
    <n v="0"/>
    <s v="05"/>
    <s v="890303093"/>
    <s v="890303093"/>
  </r>
  <r>
    <s v="CAJA DE COMPENSACION FAMILIAR COMFENALCO DEL VALLE DEL CAUCA"/>
    <s v="HCE-11505"/>
    <s v="03/01/2023 00:00:00"/>
    <s v="18/01/2023 00:00:00"/>
    <x v="4"/>
    <x v="1"/>
    <d v="2023-12-01T00:00:00"/>
    <n v="317"/>
    <x v="3"/>
    <n v="16477"/>
    <n v="87702"/>
    <n v="87702"/>
    <s v="JUAN CAMILO BASTO  Registros:  1957291"/>
    <s v="CLINICA NUEVA DE CALI SAS"/>
    <s v="901158187-6"/>
    <s v="HCE-11505"/>
    <s v="HCE-11505"/>
    <s v="JUAN CAMILO BASTO  Registros:  1957291"/>
    <s v=""/>
    <x v="0"/>
    <s v="Contributivo"/>
    <m/>
    <n v="0"/>
    <s v="05"/>
    <s v="890303093"/>
    <s v="890303093"/>
  </r>
  <r>
    <s v="CAJA DE COMPENSACION FAMILIAR COMFENALCO DEL VALLE DEL CAUCA"/>
    <s v="HCE-11506"/>
    <s v="03/01/2023 00:00:00"/>
    <s v="18/01/2023 00:00:00"/>
    <x v="4"/>
    <x v="1"/>
    <d v="2023-12-01T00:00:00"/>
    <n v="317"/>
    <x v="3"/>
    <n v="16477"/>
    <n v="87702"/>
    <n v="87702"/>
    <s v="RAMON  TORO PATIÑO Registros:  1956893"/>
    <s v="CLINICA NUEVA DE CALI SAS"/>
    <s v="901158187-6"/>
    <s v="HCE-11506"/>
    <s v="HCE-11506"/>
    <s v="RAMON  TORO PATIÑO Registros:  1956893"/>
    <s v="CC14931702"/>
    <x v="0"/>
    <s v="Contributivo"/>
    <m/>
    <n v="0"/>
    <s v="05"/>
    <s v="890303093"/>
    <s v="890303093"/>
  </r>
  <r>
    <s v="CAJA DE COMPENSACION FAMILIAR COMFENALCO DEL VALLE DEL CAUCA"/>
    <s v="HCE-11507"/>
    <s v="03/01/2023 00:00:00"/>
    <s v="18/01/2023 00:00:00"/>
    <x v="4"/>
    <x v="1"/>
    <d v="2023-12-01T00:00:00"/>
    <n v="317"/>
    <x v="3"/>
    <n v="16477"/>
    <n v="87702"/>
    <n v="87702"/>
    <s v="LUZ  VIVERO MURILLO Registros:  1956635"/>
    <s v="CLINICA NUEVA DE CALI SAS"/>
    <s v="901158187-6"/>
    <s v="HCE-11507"/>
    <s v="HCE-11507"/>
    <s v="LUZ  VIVERO MURILLO Registros:  1956635"/>
    <s v=""/>
    <x v="0"/>
    <s v="Contributivo"/>
    <m/>
    <n v="0"/>
    <s v="05"/>
    <s v="890303093"/>
    <s v="890303093"/>
  </r>
  <r>
    <s v="CAJA DE COMPENSACION FAMILIAR COMFENALCO DEL VALLE DEL CAUCA"/>
    <s v="HCE-11508"/>
    <s v="03/01/2023 00:00:00"/>
    <s v="18/01/2023 00:00:00"/>
    <x v="4"/>
    <x v="1"/>
    <d v="2023-12-01T00:00:00"/>
    <n v="317"/>
    <x v="3"/>
    <n v="16477"/>
    <n v="87702"/>
    <n v="87702"/>
    <s v="MARIA  PEÑA SANDOVAL Registros:  1956528"/>
    <s v="CLINICA NUEVA DE CALI SAS"/>
    <s v="901158187-6"/>
    <s v="HCE-11508"/>
    <s v="HCE-11508"/>
    <s v="MARIA  PEÑA SANDOVAL Registros:  1956528"/>
    <s v=""/>
    <x v="0"/>
    <s v="Contributivo"/>
    <m/>
    <n v="0"/>
    <s v="05"/>
    <s v="890303093"/>
    <s v="890303093"/>
  </r>
  <r>
    <s v="CAJA DE COMPENSACION FAMILIAR COMFENALCO DEL VALLE DEL CAUCA"/>
    <s v="HCE-11509"/>
    <s v="03/01/2023 00:00:00"/>
    <s v="18/01/2023 00:00:00"/>
    <x v="4"/>
    <x v="1"/>
    <d v="2023-12-01T00:00:00"/>
    <n v="317"/>
    <x v="3"/>
    <n v="16477"/>
    <n v="87702"/>
    <n v="87702"/>
    <s v="OSIRIS  MARTINEZ VILLAQUIRAN Registros:  1955970"/>
    <s v="CLINICA NUEVA DE CALI SAS"/>
    <s v="901158187-6"/>
    <s v="HCE-11509"/>
    <s v="HCE-11509"/>
    <s v="OSIRIS  MARTINEZ VILLAQUIRAN Registros:  1955970"/>
    <s v="3127049510"/>
    <x v="0"/>
    <s v="Contributivo"/>
    <m/>
    <n v="0"/>
    <s v="05"/>
    <s v="890303093"/>
    <s v="890303093"/>
  </r>
  <r>
    <s v="CAJA DE COMPENSACION FAMILIAR COMFENALCO DEL VALLE DEL CAUCA"/>
    <s v="HCE-11510"/>
    <s v="03/01/2023 00:00:00"/>
    <s v="18/01/2023 00:00:00"/>
    <x v="4"/>
    <x v="1"/>
    <d v="2023-12-01T00:00:00"/>
    <n v="317"/>
    <x v="3"/>
    <n v="16477"/>
    <n v="87702"/>
    <n v="87702"/>
    <s v="KARINA  BERMUDEZ VIVAS Registros:  1955766"/>
    <s v="CLINICA NUEVA DE CALI SAS"/>
    <s v="901158187-6"/>
    <s v="HCE-11510"/>
    <s v="HCE-11510"/>
    <s v="KARINA  BERMUDEZ VIVAS Registros:  1955766"/>
    <s v=""/>
    <x v="0"/>
    <s v="Contributivo"/>
    <m/>
    <n v="0"/>
    <s v="05"/>
    <s v="890303093"/>
    <s v="890303093"/>
  </r>
  <r>
    <s v="CAJA DE COMPENSACION FAMILIAR COMFENALCO DEL VALLE DEL CAUCA"/>
    <s v="HCE-11511"/>
    <s v="03/01/2023 00:00:00"/>
    <s v="18/01/2023 00:00:00"/>
    <x v="4"/>
    <x v="1"/>
    <d v="2023-12-01T00:00:00"/>
    <n v="317"/>
    <x v="3"/>
    <n v="16477"/>
    <n v="87702"/>
    <n v="87702"/>
    <s v="MARIA  TORO ROSERO Registros:  1955565"/>
    <s v="CLINICA NUEVA DE CALI SAS"/>
    <s v="901158187-6"/>
    <s v="HCE-11511"/>
    <s v="HCE-11511"/>
    <s v="MARIA  TORO ROSERO Registros:  1955565"/>
    <s v="CC27498156"/>
    <x v="0"/>
    <s v="Contributivo"/>
    <m/>
    <n v="0"/>
    <s v="05"/>
    <s v="890303093"/>
    <s v="890303093"/>
  </r>
  <r>
    <s v="CAJA DE COMPENSACION FAMILIAR COMFENALCO DEL VALLE DEL CAUCA"/>
    <s v="HCE-11512"/>
    <s v="03/01/2023 00:00:00"/>
    <s v="18/01/2023 00:00:00"/>
    <x v="4"/>
    <x v="1"/>
    <d v="2023-12-01T00:00:00"/>
    <n v="317"/>
    <x v="3"/>
    <n v="16477"/>
    <n v="87702"/>
    <n v="87702"/>
    <s v="DIANA VANESSA RODRIGUEZ BOLAOS Registros:  1954665"/>
    <s v="CLINICA NUEVA DE CALI SAS"/>
    <s v="901158187-6"/>
    <s v="HCE-11512"/>
    <s v="HCE-11512"/>
    <s v="DIANA VANESSA RODRIGUEZ BOLAOS Registros:  1954665"/>
    <s v=""/>
    <x v="0"/>
    <s v="Contributivo"/>
    <m/>
    <n v="0"/>
    <s v="05"/>
    <s v="890303093"/>
    <s v="890303093"/>
  </r>
  <r>
    <s v="CAJA DE COMPENSACION FAMILIAR COMFENALCO DEL VALLE DEL CAUCA"/>
    <s v="HCE-11515"/>
    <s v="03/01/2023 00:00:00"/>
    <s v="18/01/2023 00:00:00"/>
    <x v="4"/>
    <x v="1"/>
    <d v="2023-12-01T00:00:00"/>
    <n v="317"/>
    <x v="3"/>
    <n v="16477"/>
    <n v="87702"/>
    <n v="87702"/>
    <s v="MARCELA  COBO YEPES Registros:  1953857"/>
    <s v="CLINICA NUEVA DE CALI SAS"/>
    <s v="901158187-6"/>
    <s v="HCE-11515"/>
    <s v="HCE-11515"/>
    <s v="MARCELA  COBO YEPES Registros:  1953857"/>
    <s v="CC1143847046"/>
    <x v="0"/>
    <s v="Contributivo"/>
    <m/>
    <n v="0"/>
    <s v="05"/>
    <s v="890303093"/>
    <s v="890303093"/>
  </r>
  <r>
    <s v="CAJA DE COMPENSACION FAMILIAR COMFENALCO DEL VALLE DEL CAUCA"/>
    <s v="HCE-11516"/>
    <s v="03/01/2023 00:00:00"/>
    <s v="18/01/2023 00:00:00"/>
    <x v="4"/>
    <x v="1"/>
    <d v="2023-12-01T00:00:00"/>
    <n v="317"/>
    <x v="3"/>
    <n v="16477"/>
    <n v="87702"/>
    <n v="87702"/>
    <s v="PEREGRINA  GONZALEZ CHIRIMIA Registros:  1960096"/>
    <s v="CLINICA NUEVA DE CALI SAS"/>
    <s v="901158187-6"/>
    <s v="HCE-11516"/>
    <s v="HCE-11516"/>
    <s v="PEREGRINA  GONZALEZ CHIRIMIA Registros:  1960096"/>
    <s v=""/>
    <x v="0"/>
    <s v="Contributivo"/>
    <m/>
    <n v="0"/>
    <s v="05"/>
    <s v="890303093"/>
    <s v="890303093"/>
  </r>
  <r>
    <s v="CAJA DE COMPENSACION FAMILIAR COMFENALCO DEL VALLE DEL CAUCA"/>
    <s v="HCE-11517"/>
    <s v="03/01/2023 00:00:00"/>
    <s v="18/01/2023 00:00:00"/>
    <x v="4"/>
    <x v="1"/>
    <d v="2023-12-01T00:00:00"/>
    <n v="317"/>
    <x v="3"/>
    <n v="16477"/>
    <n v="87702"/>
    <n v="87702"/>
    <s v="DIANA  RUEDA VILLATE Registros:  1953729"/>
    <s v="CLINICA NUEVA DE CALI SAS"/>
    <s v="901158187-6"/>
    <s v="HCE-11517"/>
    <s v="HCE-11517"/>
    <s v="DIANA  RUEDA VILLATE Registros:  1953729"/>
    <s v="CC38562815"/>
    <x v="0"/>
    <s v="Contributivo"/>
    <m/>
    <n v="0"/>
    <s v="05"/>
    <s v="890303093"/>
    <s v="890303093"/>
  </r>
  <r>
    <s v="CAJA DE COMPENSACION FAMILIAR COMFENALCO DEL VALLE DEL CAUCA"/>
    <s v="HCE-11518"/>
    <s v="03/01/2023 00:00:00"/>
    <s v="18/01/2023 00:00:00"/>
    <x v="4"/>
    <x v="1"/>
    <d v="2023-12-01T00:00:00"/>
    <n v="317"/>
    <x v="3"/>
    <n v="16477"/>
    <n v="87702"/>
    <n v="87702"/>
    <s v="LEYDY NATALIA PERDOMO LOPEZ Registros:  1960132"/>
    <s v="CLINICA NUEVA DE CALI SAS"/>
    <s v="901158187-6"/>
    <s v="HCE-11518"/>
    <s v="HCE-11518"/>
    <s v="LEYDY NATALIA PERDOMO LOPEZ Registros:  1960132"/>
    <s v=""/>
    <x v="0"/>
    <s v="Contributivo"/>
    <m/>
    <n v="0"/>
    <s v="05"/>
    <s v="890303093"/>
    <s v="890303093"/>
  </r>
  <r>
    <s v="CAJA DE COMPENSACION FAMILIAR COMFENALCO DEL VALLE DEL CAUCA"/>
    <s v="HCE-11520"/>
    <s v="03/01/2023 00:00:00"/>
    <s v="18/01/2023 00:00:00"/>
    <x v="4"/>
    <x v="1"/>
    <d v="2023-12-01T00:00:00"/>
    <n v="317"/>
    <x v="3"/>
    <n v="16477"/>
    <n v="87702"/>
    <n v="87702"/>
    <s v="BERTHA  TORO GIRALDO Registros:  1952698"/>
    <s v="CLINICA NUEVA DE CALI SAS"/>
    <s v="901158187-6"/>
    <s v="HCE-11520"/>
    <s v="HCE-11520"/>
    <s v="BERTHA  TORO GIRALDO Registros:  1952698"/>
    <s v="CC29019571"/>
    <x v="0"/>
    <s v="Contributivo"/>
    <m/>
    <n v="0"/>
    <s v="05"/>
    <s v="890303093"/>
    <s v="890303093"/>
  </r>
  <r>
    <s v="CAJA DE COMPENSACION FAMILIAR COMFENALCO DEL VALLE DEL CAUCA"/>
    <s v="HCE-11521"/>
    <s v="03/01/2023 00:00:00"/>
    <s v="18/01/2023 00:00:00"/>
    <x v="4"/>
    <x v="1"/>
    <d v="2023-12-01T00:00:00"/>
    <n v="317"/>
    <x v="3"/>
    <n v="16477"/>
    <n v="87702"/>
    <n v="87702"/>
    <s v="YORMAN  REYES MARTINEZ Registros:  1940547"/>
    <s v="CLINICA NUEVA DE CALI SAS"/>
    <s v="901158187-6"/>
    <s v="HCE-11521"/>
    <s v="HCE-11521"/>
    <s v="YORMAN  REYES MARTINEZ Registros:  1940547"/>
    <s v="3178545498"/>
    <x v="0"/>
    <s v="Contributivo"/>
    <m/>
    <n v="0"/>
    <s v="05"/>
    <s v="890303093"/>
    <s v="890303093"/>
  </r>
  <r>
    <s v="CAJA DE COMPENSACION FAMILIAR COMFENALCO DEL VALLE DEL CAUCA"/>
    <s v="HCE-11523"/>
    <s v="03/01/2023 00:00:00"/>
    <s v="18/01/2023 00:00:00"/>
    <x v="4"/>
    <x v="1"/>
    <d v="2023-12-01T00:00:00"/>
    <n v="317"/>
    <x v="3"/>
    <n v="16477"/>
    <n v="87702"/>
    <n v="87702"/>
    <s v="JACOBO  MARIN GONZALEZ Registros:  1960183"/>
    <s v="CLINICA NUEVA DE CALI SAS"/>
    <s v="901158187-6"/>
    <s v="HCE-11523"/>
    <s v="HCE-11523"/>
    <s v="JACOBO  MARIN GONZALEZ Registros:  1960183"/>
    <s v=""/>
    <x v="0"/>
    <s v="Contributivo"/>
    <m/>
    <n v="0"/>
    <s v="05"/>
    <s v="890303093"/>
    <s v="890303093"/>
  </r>
  <r>
    <s v="CAJA DE COMPENSACION FAMILIAR COMFENALCO DEL VALLE DEL CAUCA"/>
    <s v="HCE-11525"/>
    <s v="03/01/2023 00:00:00"/>
    <s v="18/01/2023 00:00:00"/>
    <x v="4"/>
    <x v="1"/>
    <d v="2023-12-01T00:00:00"/>
    <n v="317"/>
    <x v="3"/>
    <n v="16477"/>
    <n v="87702"/>
    <n v="87702"/>
    <s v="ASCENCION  MAUNA MUÑOZ Registros:  1960193"/>
    <s v="CLINICA NUEVA DE CALI SAS"/>
    <s v="901158187-6"/>
    <s v="HCE-11525"/>
    <s v="HCE-11525"/>
    <s v="ASCENCION  MAUNA MUÑOZ Registros:  1960193"/>
    <s v="3148033462"/>
    <x v="0"/>
    <s v="Contributivo"/>
    <m/>
    <n v="0"/>
    <s v="05"/>
    <s v="890303093"/>
    <s v="890303093"/>
  </r>
  <r>
    <s v="CAJA DE COMPENSACION FAMILIAR COMFENALCO DEL VALLE DEL CAUCA"/>
    <s v="HCE-11526"/>
    <s v="03/01/2023 00:00:00"/>
    <s v="18/01/2023 00:00:00"/>
    <x v="4"/>
    <x v="1"/>
    <d v="2023-12-01T00:00:00"/>
    <n v="317"/>
    <x v="3"/>
    <n v="16477"/>
    <n v="87702"/>
    <n v="87702"/>
    <s v="FLORALBA  PEREIRA ROMERO Registros:  1942579"/>
    <s v="CLINICA NUEVA DE CALI SAS"/>
    <s v="901158187-6"/>
    <s v="HCE-11526"/>
    <s v="HCE-11526"/>
    <s v="FLORALBA  PEREIRA ROMERO Registros:  1942579"/>
    <s v="CC29938539"/>
    <x v="0"/>
    <s v="Contributivo"/>
    <m/>
    <n v="0"/>
    <s v="05"/>
    <s v="890303093"/>
    <s v="890303093"/>
  </r>
  <r>
    <s v="CAJA DE COMPENSACION FAMILIAR COMFENALCO DEL VALLE DEL CAUCA"/>
    <s v="HCE-11527"/>
    <s v="03/01/2023 00:00:00"/>
    <s v="18/01/2023 00:00:00"/>
    <x v="4"/>
    <x v="1"/>
    <d v="2023-12-01T00:00:00"/>
    <n v="317"/>
    <x v="3"/>
    <n v="16477"/>
    <n v="87702"/>
    <n v="87702"/>
    <s v="GERONIMO  HERNANDEZ CHARRIA Registros:  1945499"/>
    <s v="CLINICA NUEVA DE CALI SAS"/>
    <s v="901158187-6"/>
    <s v="HCE-11527"/>
    <s v="HCE-11527"/>
    <s v="GERONIMO  HERNANDEZ CHARRIA Registros:  1945499"/>
    <m/>
    <x v="0"/>
    <s v="Contributivo"/>
    <m/>
    <n v="0"/>
    <s v="05"/>
    <s v="890303093"/>
    <s v="890303093"/>
  </r>
  <r>
    <s v="CAJA DE COMPENSACION FAMILIAR COMFENALCO DEL VALLE DEL CAUCA"/>
    <s v="HCE-11528"/>
    <s v="03/01/2023 00:00:00"/>
    <s v="18/01/2023 00:00:00"/>
    <x v="4"/>
    <x v="1"/>
    <d v="2023-12-01T00:00:00"/>
    <n v="317"/>
    <x v="3"/>
    <n v="16477"/>
    <n v="87702"/>
    <n v="87702"/>
    <s v="LUIS  ZAMORA MOSQUERA Registros:  1945538"/>
    <s v="CLINICA NUEVA DE CALI SAS"/>
    <s v="901158187-6"/>
    <s v="HCE-11528"/>
    <s v="HCE-11528"/>
    <s v="LUIS  ZAMORA MOSQUERA Registros:  1945538"/>
    <s v=""/>
    <x v="0"/>
    <s v="Contributivo"/>
    <m/>
    <n v="0"/>
    <s v="05"/>
    <s v="890303093"/>
    <s v="890303093"/>
  </r>
  <r>
    <s v="CAJA DE COMPENSACION FAMILIAR COMFENALCO DEL VALLE DEL CAUCA"/>
    <s v="HCE-11530"/>
    <s v="03/01/2023 00:00:00"/>
    <s v="18/01/2023 00:00:00"/>
    <x v="4"/>
    <x v="1"/>
    <d v="2023-12-01T00:00:00"/>
    <n v="317"/>
    <x v="3"/>
    <n v="16477"/>
    <n v="87702"/>
    <n v="87702"/>
    <s v="NATALIA  RAMIREZ CASTRO Registros:  1945695"/>
    <s v="CLINICA NUEVA DE CALI SAS"/>
    <s v="901158187-6"/>
    <s v="HCE-11530"/>
    <s v="HCE-11530"/>
    <s v="NATALIA  RAMIREZ CASTRO Registros:  1945695"/>
    <s v=""/>
    <x v="0"/>
    <s v="Contributivo"/>
    <m/>
    <n v="0"/>
    <s v="05"/>
    <s v="890303093"/>
    <s v="890303093"/>
  </r>
  <r>
    <s v="CAJA DE COMPENSACION FAMILIAR COMFENALCO DEL VALLE DEL CAUCA"/>
    <s v="HCE-11532"/>
    <s v="03/01/2023 00:00:00"/>
    <s v="18/01/2023 00:00:00"/>
    <x v="4"/>
    <x v="1"/>
    <d v="2023-12-01T00:00:00"/>
    <n v="317"/>
    <x v="3"/>
    <n v="16477"/>
    <n v="87702"/>
    <n v="87702"/>
    <s v="MARIA  ROJAS MARTINEZ Registros:  1945733"/>
    <s v="CLINICA NUEVA DE CALI SAS"/>
    <s v="901158187-6"/>
    <s v="HCE-11532"/>
    <s v="HCE-11532"/>
    <s v="MARIA  ROJAS MARTINEZ Registros:  1945733"/>
    <s v=""/>
    <x v="0"/>
    <s v="Contributivo"/>
    <m/>
    <n v="0"/>
    <s v="05"/>
    <s v="890303093"/>
    <s v="890303093"/>
  </r>
  <r>
    <s v="CAJA DE COMPENSACION FAMILIAR COMFENALCO DEL VALLE DEL CAUCA"/>
    <s v="HCE-11533"/>
    <s v="03/01/2023 00:00:00"/>
    <s v="18/01/2023 00:00:00"/>
    <x v="4"/>
    <x v="1"/>
    <d v="2023-12-01T00:00:00"/>
    <n v="317"/>
    <x v="3"/>
    <n v="16477"/>
    <n v="87702"/>
    <n v="87702"/>
    <s v="JESSICA  ZAMORANO QUINTERO Registros:  1945769"/>
    <s v="CLINICA NUEVA DE CALI SAS"/>
    <s v="901158187-6"/>
    <s v="HCE-11533"/>
    <s v="HCE-11533"/>
    <s v="JESSICA  ZAMORANO QUINTERO Registros:  1945769"/>
    <s v=""/>
    <x v="0"/>
    <s v="Contributivo"/>
    <m/>
    <n v="0"/>
    <s v="05"/>
    <s v="890303093"/>
    <s v="890303093"/>
  </r>
  <r>
    <s v="CAJA DE COMPENSACION FAMILIAR COMFENALCO DEL VALLE DEL CAUCA"/>
    <s v="HCE-11535"/>
    <s v="03/01/2023 00:00:00"/>
    <s v="18/01/2023 00:00:00"/>
    <x v="4"/>
    <x v="1"/>
    <d v="2023-12-01T00:00:00"/>
    <n v="317"/>
    <x v="3"/>
    <n v="16486"/>
    <n v="133849"/>
    <n v="133849"/>
    <s v="JOHANY  TEJADA MOYA Registros:  1960429"/>
    <s v="CLINICA NUEVA DE CALI SAS"/>
    <s v="901158187-6"/>
    <s v="HCE-11535"/>
    <s v="HCE-11535"/>
    <s v="JOHANY  TEJADA MOYA Registros:  1960429"/>
    <s v="CC66948341"/>
    <x v="0"/>
    <s v="Contributivo"/>
    <m/>
    <n v="0"/>
    <s v="05"/>
    <s v="890303093"/>
    <s v="890303093"/>
  </r>
  <r>
    <s v="CAJA DE COMPENSACION FAMILIAR COMFENALCO DEL VALLE DEL CAUCA"/>
    <s v="HCE-11536"/>
    <s v="03/01/2023 00:00:00"/>
    <s v="18/01/2023 00:00:00"/>
    <x v="4"/>
    <x v="1"/>
    <d v="2023-12-01T00:00:00"/>
    <n v="317"/>
    <x v="3"/>
    <n v="16477"/>
    <n v="87702"/>
    <n v="87702"/>
    <s v="YEIMMY  PARRA VELASQUEZ Registros:  1945791"/>
    <s v="CLINICA NUEVA DE CALI SAS"/>
    <s v="901158187-6"/>
    <s v="HCE-11536"/>
    <s v="HCE-11536"/>
    <s v="YEIMMY  PARRA VELASQUEZ Registros:  1945791"/>
    <s v=""/>
    <x v="0"/>
    <s v="Contributivo"/>
    <m/>
    <n v="0"/>
    <s v="05"/>
    <s v="890303093"/>
    <s v="890303093"/>
  </r>
  <r>
    <s v="CAJA DE COMPENSACION FAMILIAR COMFENALCO DEL VALLE DEL CAUCA"/>
    <s v="HCE-11537"/>
    <s v="03/01/2023 00:00:00"/>
    <s v="18/01/2023 00:00:00"/>
    <x v="4"/>
    <x v="1"/>
    <d v="2023-12-01T00:00:00"/>
    <n v="317"/>
    <x v="3"/>
    <n v="16477"/>
    <n v="87702"/>
    <n v="87702"/>
    <s v="VALENTINA  PADILLA SOLARTE Registros:  1945263"/>
    <s v="CLINICA NUEVA DE CALI SAS"/>
    <s v="901158187-6"/>
    <s v="HCE-11537"/>
    <s v="HCE-11537"/>
    <s v="VALENTINA  PADILLA SOLARTE Registros:  1945263"/>
    <s v=""/>
    <x v="0"/>
    <s v="Contributivo"/>
    <m/>
    <n v="0"/>
    <s v="05"/>
    <s v="890303093"/>
    <s v="890303093"/>
  </r>
  <r>
    <s v="CAJA DE COMPENSACION FAMILIAR COMFENALCO DEL VALLE DEL CAUCA"/>
    <s v="HCE-11539"/>
    <s v="03/01/2023 00:00:00"/>
    <s v="18/01/2023 00:00:00"/>
    <x v="4"/>
    <x v="1"/>
    <d v="2023-12-01T00:00:00"/>
    <n v="317"/>
    <x v="3"/>
    <n v="16477"/>
    <n v="87702"/>
    <n v="87702"/>
    <s v="ROBERTO  GUILLEN GARCIA Registros:  1944606"/>
    <s v="CLINICA NUEVA DE CALI SAS"/>
    <s v="901158187-6"/>
    <s v="HCE-11539"/>
    <s v="HCE-11539"/>
    <s v="ROBERTO  GUILLEN GARCIA Registros:  1944606"/>
    <s v=""/>
    <x v="0"/>
    <s v="Contributivo"/>
    <m/>
    <n v="0"/>
    <s v="05"/>
    <s v="890303093"/>
    <s v="890303093"/>
  </r>
  <r>
    <s v="CAJA DE COMPENSACION FAMILIAR COMFENALCO DEL VALLE DEL CAUCA"/>
    <s v="HCE-11540"/>
    <s v="03/01/2023 00:00:00"/>
    <s v="18/01/2023 00:00:00"/>
    <x v="4"/>
    <x v="1"/>
    <d v="2023-12-01T00:00:00"/>
    <n v="317"/>
    <x v="3"/>
    <n v="16477"/>
    <n v="87702"/>
    <n v="87702"/>
    <s v="JENNIFER  GALINDO GONZALEZ Registros:  1945847"/>
    <s v="CLINICA NUEVA DE CALI SAS"/>
    <s v="901158187-6"/>
    <s v="HCE-11540"/>
    <s v="HCE-11540"/>
    <s v="JENNIFER  GALINDO GONZALEZ Registros:  1945847"/>
    <s v=""/>
    <x v="0"/>
    <s v="Contributivo"/>
    <m/>
    <n v="0"/>
    <s v="05"/>
    <s v="890303093"/>
    <s v="890303093"/>
  </r>
  <r>
    <s v="CAJA DE COMPENSACION FAMILIAR COMFENALCO DEL VALLE DEL CAUCA"/>
    <s v="HCE-11541"/>
    <s v="03/01/2023 00:00:00"/>
    <s v="18/01/2023 00:00:00"/>
    <x v="4"/>
    <x v="1"/>
    <d v="2023-12-01T00:00:00"/>
    <n v="317"/>
    <x v="3"/>
    <n v="16477"/>
    <n v="87702"/>
    <n v="87702"/>
    <s v="ANGIE LIZETH PEREZ MORALES Registros:  1946116"/>
    <s v="CLINICA NUEVA DE CALI SAS"/>
    <s v="901158187-6"/>
    <s v="HCE-11541"/>
    <s v="HCE-11541"/>
    <s v="ANGIE LIZETH PEREZ MORALES Registros:  1946116"/>
    <s v="3145791288"/>
    <x v="0"/>
    <s v="Contributivo"/>
    <m/>
    <n v="0"/>
    <s v="05"/>
    <s v="890303093"/>
    <s v="890303093"/>
  </r>
  <r>
    <s v="CAJA DE COMPENSACION FAMILIAR COMFENALCO DEL VALLE DEL CAUCA"/>
    <s v="HCE-11542"/>
    <s v="03/01/2023 00:00:00"/>
    <s v="18/01/2023 00:00:00"/>
    <x v="4"/>
    <x v="1"/>
    <d v="2023-12-01T00:00:00"/>
    <n v="317"/>
    <x v="3"/>
    <n v="16477"/>
    <n v="87702"/>
    <n v="87702"/>
    <s v="CARLOS ARTURO LOAIZA ZAPATA Registros:  1946977"/>
    <s v="CLINICA NUEVA DE CALI SAS"/>
    <s v="901158187-6"/>
    <s v="HCE-11542"/>
    <s v="HCE-11542"/>
    <s v="CARLOS ARTURO LOAIZA ZAPATA Registros:  1946977"/>
    <s v=""/>
    <x v="0"/>
    <s v="Contributivo"/>
    <m/>
    <n v="0"/>
    <s v="05"/>
    <s v="890303093"/>
    <s v="890303093"/>
  </r>
  <r>
    <s v="CAJA DE COMPENSACION FAMILIAR COMFENALCO DEL VALLE DEL CAUCA"/>
    <s v="HCE-11544"/>
    <s v="03/01/2023 00:00:00"/>
    <s v="18/01/2023 00:00:00"/>
    <x v="4"/>
    <x v="1"/>
    <d v="2023-12-01T00:00:00"/>
    <n v="317"/>
    <x v="3"/>
    <n v="16477"/>
    <n v="87702"/>
    <n v="87702"/>
    <s v="JAIRO  CARDONA VELEZ Registros:  1947405"/>
    <s v="CLINICA NUEVA DE CALI SAS"/>
    <s v="901158187-6"/>
    <s v="HCE-11544"/>
    <s v="HCE-11544"/>
    <s v="JAIRO  CARDONA VELEZ Registros:  1947405"/>
    <s v="CC10533382"/>
    <x v="0"/>
    <s v="Contributivo"/>
    <m/>
    <n v="0"/>
    <s v="05"/>
    <s v="890303093"/>
    <s v="890303093"/>
  </r>
  <r>
    <s v="CAJA DE COMPENSACION FAMILIAR COMFENALCO DEL VALLE DEL CAUCA"/>
    <s v="HCE-11546"/>
    <s v="03/01/2023 00:00:00"/>
    <s v="18/01/2023 00:00:00"/>
    <x v="4"/>
    <x v="1"/>
    <d v="2023-12-01T00:00:00"/>
    <n v="317"/>
    <x v="3"/>
    <n v="16477"/>
    <n v="87702"/>
    <n v="87702"/>
    <s v="MARIA TIRSA TAMAYO LAGUNA Registros:  1947634"/>
    <s v="CLINICA NUEVA DE CALI SAS"/>
    <s v="901158187-6"/>
    <s v="HCE-11546"/>
    <s v="HCE-11546"/>
    <s v="MARIA TIRSA TAMAYO LAGUNA Registros:  1947634"/>
    <s v="CC25168431"/>
    <x v="0"/>
    <s v="Contributivo"/>
    <m/>
    <n v="0"/>
    <s v="05"/>
    <s v="890303093"/>
    <s v="890303093"/>
  </r>
  <r>
    <s v="CAJA DE COMPENSACION FAMILIAR COMFENALCO DEL VALLE DEL CAUCA"/>
    <s v="HCE-11547"/>
    <s v="03/01/2023 00:00:00"/>
    <s v="18/01/2023 00:00:00"/>
    <x v="4"/>
    <x v="1"/>
    <d v="2023-12-01T00:00:00"/>
    <n v="317"/>
    <x v="3"/>
    <n v="16477"/>
    <n v="87702"/>
    <n v="87702"/>
    <s v="NATALIA  CANTERO ZULUAGA Registros:  1947720"/>
    <s v="CLINICA NUEVA DE CALI SAS"/>
    <s v="901158187-6"/>
    <s v="HCE-11547"/>
    <s v="HCE-11547"/>
    <s v="NATALIA  CANTERO ZULUAGA Registros:  1947720"/>
    <s v=""/>
    <x v="0"/>
    <s v="Contributivo"/>
    <m/>
    <n v="0"/>
    <s v="05"/>
    <s v="890303093"/>
    <s v="890303093"/>
  </r>
  <r>
    <s v="CAJA DE COMPENSACION FAMILIAR COMFENALCO DEL VALLE DEL CAUCA"/>
    <s v="HCE-11548"/>
    <s v="03/01/2023 00:00:00"/>
    <s v="18/01/2023 00:00:00"/>
    <x v="4"/>
    <x v="1"/>
    <d v="2023-12-01T00:00:00"/>
    <n v="317"/>
    <x v="3"/>
    <n v="16477"/>
    <n v="87702"/>
    <n v="87702"/>
    <s v="DIANA  RENGIFO CADENA Registros:  1948203"/>
    <s v="CLINICA NUEVA DE CALI SAS"/>
    <s v="901158187-6"/>
    <s v="HCE-11548"/>
    <s v="HCE-11548"/>
    <s v="DIANA  RENGIFO CADENA Registros:  1948203"/>
    <s v=""/>
    <x v="0"/>
    <s v="Contributivo"/>
    <m/>
    <n v="0"/>
    <s v="05"/>
    <s v="890303093"/>
    <s v="890303093"/>
  </r>
  <r>
    <s v="CAJA DE COMPENSACION FAMILIAR COMFENALCO DEL VALLE DEL CAUCA"/>
    <s v="HCE-11550"/>
    <s v="03/01/2023 00:00:00"/>
    <s v="18/01/2023 00:00:00"/>
    <x v="4"/>
    <x v="1"/>
    <d v="2023-12-01T00:00:00"/>
    <n v="317"/>
    <x v="3"/>
    <n v="16477"/>
    <n v="87702"/>
    <n v="87702"/>
    <s v="MARIA  CASTRO ARBOLEDA Registros:  1949024"/>
    <s v="CLINICA NUEVA DE CALI SAS"/>
    <s v="901158187-6"/>
    <s v="HCE-11550"/>
    <s v="HCE-11550"/>
    <s v="MARIA  CASTRO ARBOLEDA Registros:  1949024"/>
    <s v=""/>
    <x v="0"/>
    <s v="Contributivo"/>
    <m/>
    <n v="0"/>
    <s v="05"/>
    <s v="890303093"/>
    <s v="890303093"/>
  </r>
  <r>
    <s v="CAJA DE COMPENSACION FAMILIAR COMFENALCO DEL VALLE DEL CAUCA"/>
    <s v="HCE-11551"/>
    <s v="03/01/2023 00:00:00"/>
    <s v="18/01/2023 00:00:00"/>
    <x v="4"/>
    <x v="1"/>
    <d v="2023-12-01T00:00:00"/>
    <n v="317"/>
    <x v="3"/>
    <n v="16477"/>
    <n v="87702"/>
    <n v="87702"/>
    <s v="GUSTAVO  LONDOÑO RESTREPO Registros:  1949054"/>
    <s v="CLINICA NUEVA DE CALI SAS"/>
    <s v="901158187-6"/>
    <s v="HCE-11551"/>
    <s v="HCE-11551"/>
    <s v="GUSTAVO  LONDOÑO RESTREPO Registros:  1949054"/>
    <s v="CC14444434"/>
    <x v="0"/>
    <s v="Contributivo"/>
    <m/>
    <n v="0"/>
    <s v="05"/>
    <s v="890303093"/>
    <s v="890303093"/>
  </r>
  <r>
    <s v="CAJA DE COMPENSACION FAMILIAR COMFENALCO DEL VALLE DEL CAUCA"/>
    <s v="HCE-11552"/>
    <s v="03/01/2023 00:00:00"/>
    <s v="18/01/2023 00:00:00"/>
    <x v="4"/>
    <x v="1"/>
    <d v="2023-12-01T00:00:00"/>
    <n v="317"/>
    <x v="3"/>
    <n v="16477"/>
    <n v="87702"/>
    <n v="87702"/>
    <s v="YERALDINE  BECERRA FRANCO Registros:  1949296"/>
    <s v="CLINICA NUEVA DE CALI SAS"/>
    <s v="901158187-6"/>
    <s v="HCE-11552"/>
    <s v="HCE-11552"/>
    <s v="YERALDINE  BECERRA FRANCO Registros:  1949296"/>
    <s v=""/>
    <x v="0"/>
    <s v="Contributivo"/>
    <m/>
    <n v="0"/>
    <s v="05"/>
    <s v="890303093"/>
    <s v="890303093"/>
  </r>
  <r>
    <s v="CAJA DE COMPENSACION FAMILIAR COMFENALCO DEL VALLE DEL CAUCA"/>
    <s v="HCE-11553"/>
    <s v="03/01/2023 00:00:00"/>
    <s v="18/01/2023 00:00:00"/>
    <x v="4"/>
    <x v="1"/>
    <d v="2023-12-01T00:00:00"/>
    <n v="317"/>
    <x v="3"/>
    <n v="16477"/>
    <n v="87702"/>
    <n v="87702"/>
    <s v="YOSELIN  CABEZAS GONGORA Registros:  1949442"/>
    <s v="CLINICA NUEVA DE CALI SAS"/>
    <s v="901158187-6"/>
    <s v="HCE-11553"/>
    <s v="HCE-11553"/>
    <s v="YOSELIN  CABEZAS GONGORA Registros:  1949442"/>
    <s v="3157217407"/>
    <x v="0"/>
    <s v="Contributivo"/>
    <m/>
    <n v="0"/>
    <s v="05"/>
    <s v="890303093"/>
    <s v="890303093"/>
  </r>
  <r>
    <s v="CAJA DE COMPENSACION FAMILIAR COMFENALCO DEL VALLE DEL CAUCA"/>
    <s v="HCE-11554"/>
    <s v="03/01/2023 00:00:00"/>
    <s v="18/01/2023 00:00:00"/>
    <x v="4"/>
    <x v="1"/>
    <d v="2023-12-01T00:00:00"/>
    <n v="317"/>
    <x v="3"/>
    <n v="16477"/>
    <n v="87702"/>
    <n v="87702"/>
    <s v="JUANITA  INSUASTY HERNANDEZ Registros:  1949487"/>
    <s v="CLINICA NUEVA DE CALI SAS"/>
    <s v="901158187-6"/>
    <s v="HCE-11554"/>
    <s v="HCE-11554"/>
    <s v="JUANITA  INSUASTY HERNANDEZ Registros:  1949487"/>
    <s v=""/>
    <x v="0"/>
    <s v="Contributivo"/>
    <m/>
    <n v="0"/>
    <s v="05"/>
    <s v="890303093"/>
    <s v="890303093"/>
  </r>
  <r>
    <s v="CAJA DE COMPENSACION FAMILIAR COMFENALCO DEL VALLE DEL CAUCA"/>
    <s v="HCE-11555"/>
    <s v="03/01/2023 00:00:00"/>
    <s v="18/01/2023 00:00:00"/>
    <x v="4"/>
    <x v="1"/>
    <d v="2023-12-01T00:00:00"/>
    <n v="317"/>
    <x v="3"/>
    <n v="16477"/>
    <n v="87702"/>
    <n v="87702"/>
    <s v="MARIA FERNANDA ESTRADA VALLEJO Registros:  1949679"/>
    <s v="CLINICA NUEVA DE CALI SAS"/>
    <s v="901158187-6"/>
    <s v="HCE-11555"/>
    <s v="HCE-11555"/>
    <s v="MARIA FERNANDA ESTRADA VALLEJO Registros:  1949679"/>
    <s v=""/>
    <x v="0"/>
    <s v="Contributivo"/>
    <m/>
    <n v="0"/>
    <s v="05"/>
    <s v="890303093"/>
    <s v="890303093"/>
  </r>
  <r>
    <s v="CAJA DE COMPENSACION FAMILIAR COMFENALCO DEL VALLE DEL CAUCA"/>
    <s v="HCE-11556"/>
    <s v="03/01/2023 00:00:00"/>
    <s v="18/01/2023 00:00:00"/>
    <x v="4"/>
    <x v="1"/>
    <d v="2023-12-01T00:00:00"/>
    <n v="317"/>
    <x v="3"/>
    <n v="16477"/>
    <n v="87702"/>
    <n v="87702"/>
    <s v="RUBELIA  SOLARTE DE ARCINIEGAS Registros:  1949748"/>
    <s v="CLINICA NUEVA DE CALI SAS"/>
    <s v="901158187-6"/>
    <s v="HCE-11556"/>
    <s v="HCE-11556"/>
    <s v="RUBELIA  SOLARTE DE ARCINIEGAS Registros:  1949748"/>
    <s v=""/>
    <x v="0"/>
    <s v="Contributivo"/>
    <m/>
    <n v="0"/>
    <s v="05"/>
    <s v="890303093"/>
    <s v="890303093"/>
  </r>
  <r>
    <s v="CAJA DE COMPENSACION FAMILIAR COMFENALCO DEL VALLE DEL CAUCA"/>
    <s v="HCE-11557"/>
    <s v="03/01/2023 00:00:00"/>
    <s v="18/01/2023 00:00:00"/>
    <x v="4"/>
    <x v="1"/>
    <d v="2023-12-01T00:00:00"/>
    <n v="317"/>
    <x v="3"/>
    <n v="16477"/>
    <n v="87702"/>
    <n v="87702"/>
    <s v="SARA  SUAREZ CARABALY Registros:  1949766"/>
    <s v="CLINICA NUEVA DE CALI SAS"/>
    <s v="901158187-6"/>
    <s v="HCE-11557"/>
    <s v="HCE-11557"/>
    <s v="SARA  SUAREZ CARABALY Registros:  1949766"/>
    <s v=""/>
    <x v="0"/>
    <s v="Contributivo"/>
    <m/>
    <n v="0"/>
    <s v="05"/>
    <s v="890303093"/>
    <s v="890303093"/>
  </r>
  <r>
    <s v="CAJA DE COMPENSACION FAMILIAR COMFENALCO DEL VALLE DEL CAUCA"/>
    <s v="HCE-11558"/>
    <s v="03/01/2023 00:00:00"/>
    <s v="18/01/2023 00:00:00"/>
    <x v="4"/>
    <x v="1"/>
    <d v="2023-12-01T00:00:00"/>
    <n v="317"/>
    <x v="3"/>
    <n v="16477"/>
    <n v="87702"/>
    <n v="87702"/>
    <s v="NATHALIA  ORREGO VALENCIA Registros:  1950870"/>
    <s v="CLINICA NUEVA DE CALI SAS"/>
    <s v="901158187-6"/>
    <s v="HCE-11558"/>
    <s v="HCE-11558"/>
    <s v="NATHALIA  ORREGO VALENCIA Registros:  1950870"/>
    <s v=""/>
    <x v="0"/>
    <s v="Contributivo"/>
    <m/>
    <n v="0"/>
    <s v="05"/>
    <s v="890303093"/>
    <s v="890303093"/>
  </r>
  <r>
    <s v="CAJA DE COMPENSACION FAMILIAR COMFENALCO DEL VALLE DEL CAUCA"/>
    <s v="HCE-11559"/>
    <s v="03/01/2023 00:00:00"/>
    <s v="18/01/2023 00:00:00"/>
    <x v="4"/>
    <x v="1"/>
    <d v="2023-12-01T00:00:00"/>
    <n v="317"/>
    <x v="3"/>
    <n v="16477"/>
    <n v="87702"/>
    <n v="87702"/>
    <s v="FABIO HERNANDO RINCON QUINTERO Registros:  1960485"/>
    <s v="CLINICA NUEVA DE CALI SAS"/>
    <s v="901158187-6"/>
    <s v="HCE-11559"/>
    <s v="HCE-11559"/>
    <s v="FABIO HERNANDO RINCON QUINTERO Registros:  1960485"/>
    <s v="CC6065071"/>
    <x v="0"/>
    <s v="Contributivo"/>
    <m/>
    <n v="0"/>
    <s v="05"/>
    <s v="890303093"/>
    <s v="890303093"/>
  </r>
  <r>
    <s v="CAJA DE COMPENSACION FAMILIAR COMFENALCO DEL VALLE DEL CAUCA"/>
    <s v="HCE-11560"/>
    <s v="03/01/2023 00:00:00"/>
    <s v="18/01/2023 00:00:00"/>
    <x v="4"/>
    <x v="1"/>
    <d v="2023-12-01T00:00:00"/>
    <n v="317"/>
    <x v="3"/>
    <n v="16477"/>
    <n v="87702"/>
    <n v="87702"/>
    <s v="GUSTAVO  QUIMBAYO CAICEDO Registros:  1950967"/>
    <s v="CLINICA NUEVA DE CALI SAS"/>
    <s v="901158187-6"/>
    <s v="HCE-11560"/>
    <s v="HCE-11560"/>
    <s v="GUSTAVO  QUIMBAYO CAICEDO Registros:  1950967"/>
    <s v=""/>
    <x v="0"/>
    <s v="Contributivo"/>
    <m/>
    <n v="0"/>
    <s v="05"/>
    <s v="890303093"/>
    <s v="890303093"/>
  </r>
  <r>
    <s v="CAJA DE COMPENSACION FAMILIAR COMFENALCO DEL VALLE DEL CAUCA"/>
    <s v="HCE-11561"/>
    <s v="03/01/2023 00:00:00"/>
    <s v="18/01/2023 00:00:00"/>
    <x v="4"/>
    <x v="1"/>
    <d v="2023-12-01T00:00:00"/>
    <n v="317"/>
    <x v="3"/>
    <n v="16477"/>
    <n v="87702"/>
    <n v="87702"/>
    <s v="LUIS  LOPEZ  Registros:  1950999"/>
    <s v="CLINICA NUEVA DE CALI SAS"/>
    <s v="901158187-6"/>
    <s v="HCE-11561"/>
    <s v="HCE-11561"/>
    <s v="LUIS  LOPEZ  Registros:  1950999"/>
    <s v=""/>
    <x v="0"/>
    <s v="Contributivo"/>
    <m/>
    <n v="0"/>
    <s v="05"/>
    <s v="890303093"/>
    <s v="890303093"/>
  </r>
  <r>
    <s v="CAJA DE COMPENSACION FAMILIAR COMFENALCO DEL VALLE DEL CAUCA"/>
    <s v="HCE-11562"/>
    <s v="03/01/2023 00:00:00"/>
    <s v="18/01/2023 00:00:00"/>
    <x v="4"/>
    <x v="1"/>
    <d v="2023-12-01T00:00:00"/>
    <n v="317"/>
    <x v="3"/>
    <n v="16477"/>
    <n v="87702"/>
    <n v="87702"/>
    <s v="NONNY  VENTE GRUESO Registros:  1951065"/>
    <s v="CLINICA NUEVA DE CALI SAS"/>
    <s v="901158187-6"/>
    <s v="HCE-11562"/>
    <s v="HCE-11562"/>
    <s v="NONNY  VENTE GRUESO Registros:  1951065"/>
    <s v=""/>
    <x v="0"/>
    <s v="Contributivo"/>
    <m/>
    <n v="0"/>
    <s v="05"/>
    <s v="890303093"/>
    <s v="890303093"/>
  </r>
  <r>
    <s v="CAJA DE COMPENSACION FAMILIAR COMFENALCO DEL VALLE DEL CAUCA"/>
    <s v="HCE-11564"/>
    <s v="03/01/2023 00:00:00"/>
    <s v="18/01/2023 00:00:00"/>
    <x v="4"/>
    <x v="1"/>
    <d v="2023-12-01T00:00:00"/>
    <n v="317"/>
    <x v="3"/>
    <n v="16477"/>
    <n v="87702"/>
    <n v="87702"/>
    <s v="ANYELA  SINISTERRA SALAZAR Registros:  1951127"/>
    <s v="CLINICA NUEVA DE CALI SAS"/>
    <s v="901158187-6"/>
    <s v="HCE-11564"/>
    <s v="HCE-11564"/>
    <s v="ANYELA  SINISTERRA SALAZAR Registros:  1951127"/>
    <s v=""/>
    <x v="0"/>
    <s v="Contributivo"/>
    <m/>
    <n v="0"/>
    <s v="05"/>
    <s v="890303093"/>
    <s v="890303093"/>
  </r>
  <r>
    <s v="CAJA DE COMPENSACION FAMILIAR COMFENALCO DEL VALLE DEL CAUCA"/>
    <s v="HCE-11566"/>
    <s v="03/01/2023 00:00:00"/>
    <s v="18/01/2023 00:00:00"/>
    <x v="4"/>
    <x v="1"/>
    <d v="2023-12-01T00:00:00"/>
    <n v="317"/>
    <x v="3"/>
    <n v="16477"/>
    <n v="87702"/>
    <n v="87702"/>
    <s v="ERIKA  CAJIAO OSPINA Registros:  1951549"/>
    <s v="CLINICA NUEVA DE CALI SAS"/>
    <s v="901158187-6"/>
    <s v="HCE-11566"/>
    <s v="HCE-11566"/>
    <s v="ERIKA  CAJIAO OSPINA Registros:  1951549"/>
    <s v=""/>
    <x v="0"/>
    <s v="Contributivo"/>
    <m/>
    <n v="0"/>
    <s v="05"/>
    <s v="890303093"/>
    <s v="890303093"/>
  </r>
  <r>
    <s v="CAJA DE COMPENSACION FAMILIAR COMFENALCO DEL VALLE DEL CAUCA"/>
    <s v="HCE-11567"/>
    <s v="03/01/2023 00:00:00"/>
    <s v="18/01/2023 00:00:00"/>
    <x v="4"/>
    <x v="1"/>
    <d v="2023-12-01T00:00:00"/>
    <n v="317"/>
    <x v="3"/>
    <n v="16477"/>
    <n v="87702"/>
    <n v="87702"/>
    <s v="MARIA  CORREA  Registros:  1960514"/>
    <s v="CLINICA NUEVA DE CALI SAS"/>
    <s v="901158187-6"/>
    <s v="HCE-11567"/>
    <s v="HCE-11567"/>
    <s v="MARIA  CORREA  Registros:  1960514"/>
    <s v=""/>
    <x v="0"/>
    <s v="Contributivo"/>
    <m/>
    <n v="0"/>
    <s v="05"/>
    <s v="890303093"/>
    <s v="890303093"/>
  </r>
  <r>
    <s v="CAJA DE COMPENSACION FAMILIAR COMFENALCO DEL VALLE DEL CAUCA"/>
    <s v="HCE-11569"/>
    <s v="03/01/2023 00:00:00"/>
    <s v="18/01/2023 00:00:00"/>
    <x v="4"/>
    <x v="1"/>
    <d v="2023-12-01T00:00:00"/>
    <n v="317"/>
    <x v="3"/>
    <n v="16477"/>
    <n v="87702"/>
    <n v="87702"/>
    <s v="GRACIELA  ORTEGA  Registros:  1951743"/>
    <s v="CLINICA NUEVA DE CALI SAS"/>
    <s v="901158187-6"/>
    <s v="HCE-11569"/>
    <s v="HCE-11569"/>
    <s v="GRACIELA  ORTEGA  Registros:  1951743"/>
    <s v=""/>
    <x v="0"/>
    <s v="Contributivo"/>
    <m/>
    <n v="0"/>
    <s v="05"/>
    <s v="890303093"/>
    <s v="890303093"/>
  </r>
  <r>
    <s v="CAJA DE COMPENSACION FAMILIAR COMFENALCO DEL VALLE DEL CAUCA"/>
    <s v="HCE-11570"/>
    <s v="03/01/2023 00:00:00"/>
    <s v="18/01/2023 00:00:00"/>
    <x v="4"/>
    <x v="1"/>
    <d v="2023-12-01T00:00:00"/>
    <n v="317"/>
    <x v="3"/>
    <n v="16477"/>
    <n v="87702"/>
    <n v="87702"/>
    <s v="LUISA MARIA LONDOO GUTIERREZ Registros:  1951803"/>
    <s v="CLINICA NUEVA DE CALI SAS"/>
    <s v="901158187-6"/>
    <s v="HCE-11570"/>
    <s v="HCE-11570"/>
    <s v="LUISA MARIA LONDOO GUTIERREZ Registros:  1951803"/>
    <s v="3108706065"/>
    <x v="0"/>
    <s v="Contributivo"/>
    <m/>
    <n v="0"/>
    <s v="05"/>
    <s v="890303093"/>
    <s v="890303093"/>
  </r>
  <r>
    <s v="CAJA DE COMPENSACION FAMILIAR COMFENALCO DEL VALLE DEL CAUCA"/>
    <s v="HCE-11571"/>
    <s v="03/01/2023 00:00:00"/>
    <s v="18/01/2023 00:00:00"/>
    <x v="4"/>
    <x v="1"/>
    <d v="2023-12-01T00:00:00"/>
    <n v="317"/>
    <x v="3"/>
    <n v="16477"/>
    <n v="87702"/>
    <n v="87702"/>
    <s v="GERARDO  CORTES ARROYO Registros:  1952243"/>
    <s v="CLINICA NUEVA DE CALI SAS"/>
    <s v="901158187-6"/>
    <s v="HCE-11571"/>
    <s v="HCE-11571"/>
    <s v="GERARDO  CORTES ARROYO Registros:  1952243"/>
    <s v="CC14954875"/>
    <x v="0"/>
    <s v="Contributivo"/>
    <m/>
    <n v="0"/>
    <s v="05"/>
    <s v="890303093"/>
    <s v="890303093"/>
  </r>
  <r>
    <s v="CAJA DE COMPENSACION FAMILIAR COMFENALCO DEL VALLE DEL CAUCA"/>
    <s v="HCE-11572"/>
    <s v="03/01/2023 00:00:00"/>
    <s v="18/01/2023 00:00:00"/>
    <x v="4"/>
    <x v="1"/>
    <d v="2023-12-01T00:00:00"/>
    <n v="317"/>
    <x v="3"/>
    <n v="16477"/>
    <n v="87702"/>
    <n v="87702"/>
    <s v="JOSE HERNANDO BEJARANO LLOREDA Registros:  1960502"/>
    <s v="CLINICA NUEVA DE CALI SAS"/>
    <s v="901158187-6"/>
    <s v="HCE-11572"/>
    <s v="HCE-11572"/>
    <s v="JOSE HERNANDO BEJARANO LLOREDA Registros:  1960502"/>
    <s v="CC14969094"/>
    <x v="0"/>
    <s v="Contributivo"/>
    <m/>
    <n v="0"/>
    <s v="05"/>
    <s v="890303093"/>
    <s v="890303093"/>
  </r>
  <r>
    <s v="CAJA DE COMPENSACION FAMILIAR COMFENALCO DEL VALLE DEL CAUCA"/>
    <s v="HCE-11573"/>
    <s v="03/01/2023 00:00:00"/>
    <s v="18/01/2023 00:00:00"/>
    <x v="4"/>
    <x v="1"/>
    <d v="2023-12-01T00:00:00"/>
    <n v="317"/>
    <x v="3"/>
    <n v="16477"/>
    <n v="87702"/>
    <n v="87702"/>
    <s v="BLANCA  BURBANO VICTORIA Registros:  1943850"/>
    <s v="CLINICA NUEVA DE CALI SAS"/>
    <s v="901158187-6"/>
    <s v="HCE-11573"/>
    <s v="HCE-11573"/>
    <s v="BLANCA  BURBANO VICTORIA Registros:  1943850"/>
    <s v=""/>
    <x v="0"/>
    <s v="Contributivo"/>
    <m/>
    <n v="0"/>
    <s v="05"/>
    <s v="890303093"/>
    <s v="890303093"/>
  </r>
  <r>
    <s v="CAJA DE COMPENSACION FAMILIAR COMFENALCO DEL VALLE DEL CAUCA"/>
    <s v="HCE-11574"/>
    <s v="03/01/2023 00:00:00"/>
    <s v="18/01/2023 00:00:00"/>
    <x v="4"/>
    <x v="1"/>
    <d v="2023-12-01T00:00:00"/>
    <n v="317"/>
    <x v="3"/>
    <n v="16477"/>
    <n v="87702"/>
    <n v="87702"/>
    <s v="MARIA  BRAVO DE NAVARRO Registros:  1943770"/>
    <s v="CLINICA NUEVA DE CALI SAS"/>
    <s v="901158187-6"/>
    <s v="HCE-11574"/>
    <s v="HCE-11574"/>
    <s v="MARIA  BRAVO DE NAVARRO Registros:  1943770"/>
    <s v="CC27074621"/>
    <x v="0"/>
    <s v="Contributivo"/>
    <m/>
    <n v="0"/>
    <s v="05"/>
    <s v="890303093"/>
    <s v="890303093"/>
  </r>
  <r>
    <s v="CAJA DE COMPENSACION FAMILIAR COMFENALCO DEL VALLE DEL CAUCA"/>
    <s v="HCE-11575"/>
    <s v="03/01/2023 00:00:00"/>
    <s v="18/01/2023 00:00:00"/>
    <x v="4"/>
    <x v="1"/>
    <d v="2023-12-01T00:00:00"/>
    <n v="317"/>
    <x v="3"/>
    <n v="16477"/>
    <n v="87702"/>
    <n v="87702"/>
    <s v="MICHELLE  AGUDELO CARDONA Registros:  1942454"/>
    <s v="CLINICA NUEVA DE CALI SAS"/>
    <s v="901158187-6"/>
    <s v="HCE-11575"/>
    <s v="HCE-11575"/>
    <s v="MICHELLE  AGUDELO CARDONA Registros:  1942454"/>
    <s v="CC1144185530"/>
    <x v="0"/>
    <s v="Contributivo"/>
    <m/>
    <n v="0"/>
    <s v="05"/>
    <s v="890303093"/>
    <s v="890303093"/>
  </r>
  <r>
    <s v="CAJA DE COMPENSACION FAMILIAR COMFENALCO DEL VALLE DEL CAUCA"/>
    <s v="HCE-11576"/>
    <s v="03/01/2023 00:00:00"/>
    <s v="18/01/2023 00:00:00"/>
    <x v="4"/>
    <x v="1"/>
    <d v="2023-12-01T00:00:00"/>
    <n v="317"/>
    <x v="3"/>
    <n v="16477"/>
    <n v="87702"/>
    <n v="87702"/>
    <s v="GISSELLE  MUÑOZ PEÑA Registros:  1952402"/>
    <s v="CLINICA NUEVA DE CALI SAS"/>
    <s v="901158187-6"/>
    <s v="HCE-11576"/>
    <s v="HCE-11576"/>
    <s v="GISSELLE  MUÑOZ PEÑA Registros:  1952402"/>
    <s v=""/>
    <x v="0"/>
    <s v="Contributivo"/>
    <m/>
    <n v="0"/>
    <s v="05"/>
    <s v="890303093"/>
    <s v="890303093"/>
  </r>
  <r>
    <s v="CAJA DE COMPENSACION FAMILIAR COMFENALCO DEL VALLE DEL CAUCA"/>
    <s v="HCE-11577"/>
    <s v="03/01/2023 00:00:00"/>
    <s v="18/01/2023 00:00:00"/>
    <x v="4"/>
    <x v="1"/>
    <d v="2023-12-01T00:00:00"/>
    <n v="317"/>
    <x v="3"/>
    <n v="16477"/>
    <n v="87702"/>
    <n v="87702"/>
    <s v="DIANA  RUEDA VILLATE Registros:  1952547"/>
    <s v="CLINICA NUEVA DE CALI SAS"/>
    <s v="901158187-6"/>
    <s v="HCE-11577"/>
    <s v="HCE-11577"/>
    <s v="DIANA  RUEDA VILLATE Registros:  1952547"/>
    <s v="CC38562815"/>
    <x v="0"/>
    <s v="Contributivo"/>
    <m/>
    <n v="0"/>
    <s v="05"/>
    <s v="890303093"/>
    <s v="890303093"/>
  </r>
  <r>
    <s v="CAJA DE COMPENSACION FAMILIAR COMFENALCO DEL VALLE DEL CAUCA"/>
    <s v="HCE-11579"/>
    <s v="03/01/2023 00:00:00"/>
    <s v="18/01/2023 00:00:00"/>
    <x v="4"/>
    <x v="1"/>
    <d v="2023-12-01T00:00:00"/>
    <n v="317"/>
    <x v="3"/>
    <n v="16477"/>
    <n v="87702"/>
    <n v="87702"/>
    <s v="JESUS ALBERTO PEA  Registros:  1960633"/>
    <s v="CLINICA NUEVA DE CALI SAS"/>
    <s v="901158187-6"/>
    <s v="HCE-11579"/>
    <s v="HCE-11579"/>
    <s v="JESUS ALBERTO PEA  Registros:  1960633"/>
    <s v=""/>
    <x v="0"/>
    <s v="Contributivo"/>
    <m/>
    <n v="0"/>
    <s v="05"/>
    <s v="890303093"/>
    <s v="890303093"/>
  </r>
  <r>
    <s v="CAJA DE COMPENSACION FAMILIAR COMFENALCO DEL VALLE DEL CAUCA"/>
    <s v="HCE-11580"/>
    <s v="03/01/2023 00:00:00"/>
    <s v="18/01/2023 00:00:00"/>
    <x v="4"/>
    <x v="1"/>
    <d v="2023-12-01T00:00:00"/>
    <n v="317"/>
    <x v="3"/>
    <n v="16477"/>
    <n v="87702"/>
    <n v="87702"/>
    <s v="ALVARO  VARGAS RODRIGUEZ Registros:  1960691"/>
    <s v="CLINICA NUEVA DE CALI SAS"/>
    <s v="901158187-6"/>
    <s v="HCE-11580"/>
    <s v="HCE-11580"/>
    <s v="ALVARO  VARGAS RODRIGUEZ Registros:  1960691"/>
    <s v="CC13038031"/>
    <x v="0"/>
    <s v="Contributivo"/>
    <m/>
    <n v="0"/>
    <s v="05"/>
    <s v="890303093"/>
    <s v="890303093"/>
  </r>
  <r>
    <s v="CAJA DE COMPENSACION FAMILIAR COMFENALCO DEL VALLE DEL CAUCA"/>
    <s v="HCE-11582"/>
    <s v="04/01/2023 00:00:00"/>
    <s v="18/01/2023 00:00:00"/>
    <x v="4"/>
    <x v="1"/>
    <d v="2023-12-01T00:00:00"/>
    <n v="317"/>
    <x v="3"/>
    <n v="16477"/>
    <n v="87702"/>
    <n v="87702"/>
    <s v="GLORIA MARY MONTENEGRO GOMEZ Registros:  1961396"/>
    <s v="CLINICA NUEVA DE CALI SAS"/>
    <s v="901158187-6"/>
    <s v="HCE-11582"/>
    <s v="HCE-11582"/>
    <s v="GLORIA MARY MONTENEGRO GOMEZ Registros:  1961396"/>
    <s v="CC38964599"/>
    <x v="0"/>
    <s v="Contributivo"/>
    <m/>
    <n v="0"/>
    <s v="05"/>
    <s v="890303093"/>
    <s v="890303093"/>
  </r>
  <r>
    <s v="CAJA DE COMPENSACION FAMILIAR COMFENALCO DEL VALLE DEL CAUCA"/>
    <s v="HCE-11583"/>
    <s v="04/01/2023 00:00:00"/>
    <s v="18/01/2023 00:00:00"/>
    <x v="4"/>
    <x v="1"/>
    <d v="2023-12-01T00:00:00"/>
    <n v="317"/>
    <x v="3"/>
    <n v="16477"/>
    <n v="87702"/>
    <n v="87702"/>
    <s v="ENEYDA  VERA CAMACHO Registros:  1961551"/>
    <s v="CLINICA NUEVA DE CALI SAS"/>
    <s v="901158187-6"/>
    <s v="HCE-11583"/>
    <s v="HCE-11583"/>
    <s v="ENEYDA  VERA CAMACHO Registros:  1961551"/>
    <s v=""/>
    <x v="0"/>
    <s v="Contributivo"/>
    <m/>
    <n v="0"/>
    <s v="05"/>
    <s v="890303093"/>
    <s v="890303093"/>
  </r>
  <r>
    <s v="CAJA DE COMPENSACION FAMILIAR COMFENALCO DEL VALLE DEL CAUCA"/>
    <s v="HCE-11585"/>
    <s v="04/01/2023 00:00:00"/>
    <s v="18/01/2023 00:00:00"/>
    <x v="4"/>
    <x v="1"/>
    <d v="2023-12-01T00:00:00"/>
    <n v="317"/>
    <x v="3"/>
    <n v="16477"/>
    <n v="87702"/>
    <n v="87702"/>
    <s v="MARIA  RUIZ MOTATO Registros:  1961589"/>
    <s v="CLINICA NUEVA DE CALI SAS"/>
    <s v="901158187-6"/>
    <s v="HCE-11585"/>
    <s v="HCE-11585"/>
    <s v="MARIA  RUIZ MOTATO Registros:  1961589"/>
    <s v=""/>
    <x v="0"/>
    <s v="Contributivo"/>
    <m/>
    <n v="0"/>
    <s v="05"/>
    <s v="890303093"/>
    <s v="890303093"/>
  </r>
  <r>
    <s v="CAJA DE COMPENSACION FAMILIAR COMFENALCO DEL VALLE DEL CAUCA"/>
    <s v="HCE-11601"/>
    <s v="10/01/2023 00:00:00"/>
    <s v="18/01/2023 00:00:00"/>
    <x v="4"/>
    <x v="1"/>
    <d v="2023-12-01T00:00:00"/>
    <n v="317"/>
    <x v="3"/>
    <n v="16486"/>
    <n v="133849"/>
    <n v="133849"/>
    <s v="FIDEL  MENDOZA GONZALEZ Registros:  1967947"/>
    <s v="CLINICA NUEVA DE CALI SAS"/>
    <s v="901158187-6"/>
    <s v="HCE-11601"/>
    <s v="HCE-11601"/>
    <s v="FIDEL  MENDOZA GONZALEZ Registros:  1967947"/>
    <s v=""/>
    <x v="0"/>
    <s v="Contributivo"/>
    <m/>
    <n v="0"/>
    <s v="05"/>
    <s v="890303093"/>
    <s v="890303093"/>
  </r>
  <r>
    <s v="CAJA DE COMPENSACION FAMILIAR COMFENALCO DEL VALLE DEL CAUCA"/>
    <s v="HCE-11597"/>
    <s v="10/01/2023 00:00:00"/>
    <s v="19/01/2023 00:00:00"/>
    <x v="4"/>
    <x v="1"/>
    <d v="2023-12-01T00:00:00"/>
    <n v="316"/>
    <x v="3"/>
    <n v="16484"/>
    <n v="87702"/>
    <n v="87702"/>
    <s v="DABEIBA  ROCHA ALBA Registros:  1967307"/>
    <s v="CLINICA NUEVA DE CALI SAS"/>
    <s v="901158187-6"/>
    <s v="HCE-11597"/>
    <s v="HCE-11597"/>
    <s v="DABEIBA  ROCHA ALBA Registros:  1967307"/>
    <s v=""/>
    <x v="0"/>
    <s v="Contributivo"/>
    <m/>
    <n v="0"/>
    <s v="05"/>
    <s v="890303093"/>
    <s v="890303093"/>
  </r>
  <r>
    <s v="CAJA DE COMPENSACION FAMILIAR COMFENALCO DEL VALLE DEL CAUCA"/>
    <s v="HCE-11599"/>
    <s v="10/01/2023 00:00:00"/>
    <s v="19/01/2023 00:00:00"/>
    <x v="4"/>
    <x v="1"/>
    <d v="2023-12-01T00:00:00"/>
    <n v="316"/>
    <x v="3"/>
    <n v="16484"/>
    <n v="87702"/>
    <n v="87702"/>
    <s v="ANA  CASTAÑEDA RESTREPO Registros:  1967882"/>
    <s v="CLINICA NUEVA DE CALI SAS"/>
    <s v="901158187-6"/>
    <s v="HCE-11599"/>
    <s v="HCE-11599"/>
    <s v="ANA  CASTAÑEDA RESTREPO Registros:  1967882"/>
    <s v="CC1144209077"/>
    <x v="0"/>
    <s v="Contributivo"/>
    <m/>
    <n v="0"/>
    <s v="05"/>
    <s v="890303093"/>
    <s v="890303093"/>
  </r>
  <r>
    <s v="CAJA DE COMPENSACION FAMILIAR COMFENALCO DEL VALLE DEL CAUCA"/>
    <s v="HCE-11600"/>
    <s v="10/01/2023 00:00:00"/>
    <s v="19/01/2023 00:00:00"/>
    <x v="4"/>
    <x v="1"/>
    <d v="2023-12-01T00:00:00"/>
    <n v="316"/>
    <x v="3"/>
    <n v="16484"/>
    <n v="87702"/>
    <n v="87702"/>
    <s v="HERNAN  LOPEZ MORALES Registros:  1967901"/>
    <s v="CLINICA NUEVA DE CALI SAS"/>
    <s v="901158187-6"/>
    <s v="HCE-11600"/>
    <s v="HCE-11600"/>
    <s v="HERNAN  LOPEZ MORALES Registros:  1967901"/>
    <s v=""/>
    <x v="0"/>
    <s v="Contributivo"/>
    <m/>
    <n v="0"/>
    <s v="05"/>
    <s v="890303093"/>
    <s v="890303093"/>
  </r>
  <r>
    <s v="CAJA DE COMPENSACION FAMILIAR COMFENALCO DEL VALLE DEL CAUCA"/>
    <s v="HCE-11602"/>
    <s v="11/01/2023 00:00:00"/>
    <s v="19/01/2023 00:00:00"/>
    <x v="4"/>
    <x v="1"/>
    <d v="2023-12-01T00:00:00"/>
    <n v="316"/>
    <x v="3"/>
    <n v="16484"/>
    <n v="87702"/>
    <n v="87702"/>
    <s v="DIANA  TEUTA MAMIAN Registros:  1968486"/>
    <s v="CLINICA NUEVA DE CALI SAS"/>
    <s v="901158187-6"/>
    <s v="HCE-11602"/>
    <s v="HCE-11602"/>
    <s v="DIANA  TEUTA MAMIAN Registros:  1968486"/>
    <s v=""/>
    <x v="0"/>
    <s v="Contributivo"/>
    <m/>
    <n v="0"/>
    <s v="05"/>
    <s v="890303093"/>
    <s v="890303093"/>
  </r>
  <r>
    <s v="CAJA DE COMPENSACION FAMILIAR COMFENALCO DEL VALLE DEL CAUCA"/>
    <s v="HCE-11587"/>
    <s v="04/01/2023 00:00:00"/>
    <s v="10/02/2023 00:00:00"/>
    <x v="4"/>
    <x v="2"/>
    <d v="2023-12-01T00:00:00"/>
    <n v="294"/>
    <x v="3"/>
    <n v="16521"/>
    <n v="32550"/>
    <n v="32550"/>
    <s v="MARIA  RUIZ MOTATO Registros:  1961600"/>
    <s v="CLINICA NUEVA DE CALI SAS"/>
    <s v="901158187-6"/>
    <s v="HCE-11587"/>
    <s v="HCE-11587"/>
    <s v="MARIA  RUIZ MOTATO Registros:  1961600"/>
    <s v=""/>
    <x v="0"/>
    <s v="Contributivo"/>
    <m/>
    <n v="0"/>
    <s v="05"/>
    <s v="890303093"/>
    <s v="890303093"/>
  </r>
  <r>
    <s v="CAJA DE COMPENSACION FAMILIAR COMFENALCO DEL VALLE DEL CAUCA"/>
    <s v="HCE-11605"/>
    <s v="17/01/2023 00:00:00"/>
    <s v="10/02/2023 00:00:00"/>
    <x v="4"/>
    <x v="2"/>
    <d v="2023-12-01T00:00:00"/>
    <n v="294"/>
    <x v="3"/>
    <n v="16513"/>
    <n v="87702"/>
    <n v="87702"/>
    <s v="MARIA  LOPEZ  Registros:  1975692"/>
    <s v="CLINICA NUEVA DE CALI SAS"/>
    <s v="901158187-6"/>
    <s v="HCE-11605"/>
    <s v="HCE-11605"/>
    <s v="MARIA  LOPEZ  Registros:  1975692"/>
    <s v="3136570530"/>
    <x v="0"/>
    <s v="Contributivo"/>
    <m/>
    <n v="0"/>
    <s v="05"/>
    <s v="890303093"/>
    <s v="890303093"/>
  </r>
  <r>
    <s v="CAJA DE COMPENSACION FAMILIAR COMFENALCO DEL VALLE DEL CAUCA"/>
    <s v="HCE-11606"/>
    <s v="17/01/2023 00:00:00"/>
    <s v="10/02/2023 00:00:00"/>
    <x v="4"/>
    <x v="2"/>
    <d v="2023-12-01T00:00:00"/>
    <n v="294"/>
    <x v="3"/>
    <n v="16516"/>
    <n v="133849"/>
    <n v="133849"/>
    <s v="ORESTE  ARISTIZABAL ZULUAGA Registros:  1974437"/>
    <s v="CLINICA NUEVA DE CALI SAS"/>
    <s v="901158187-6"/>
    <s v="HCE-11606"/>
    <s v="HCE-11606"/>
    <s v="ORESTE  ARISTIZABAL ZULUAGA Registros:  1974437"/>
    <s v="CC16624723"/>
    <x v="0"/>
    <s v="Contributivo"/>
    <m/>
    <n v="0"/>
    <s v="05"/>
    <s v="890303093"/>
    <s v="890303093"/>
  </r>
  <r>
    <s v="CAJA DE COMPENSACION FAMILIAR COMFENALCO DEL VALLE DEL CAUCA"/>
    <s v="HCE-11610"/>
    <s v="17/01/2023 00:00:00"/>
    <s v="10/02/2023 00:00:00"/>
    <x v="4"/>
    <x v="2"/>
    <d v="2023-12-01T00:00:00"/>
    <n v="294"/>
    <x v="3"/>
    <n v="16513"/>
    <n v="87702"/>
    <n v="87702"/>
    <s v="HIJODE MICHELLE  BRAVO MAGLIONI Registros:  1973039"/>
    <s v="CLINICA NUEVA DE CALI SAS"/>
    <s v="901158187-6"/>
    <s v="HCE-11610"/>
    <s v="HCE-11610"/>
    <s v="HIJODE MICHELLE  BRAVO MAGLIONI Registros:  1973039"/>
    <s v=""/>
    <x v="0"/>
    <s v="Contributivo"/>
    <m/>
    <n v="0"/>
    <s v="05"/>
    <s v="890303093"/>
    <s v="890303093"/>
  </r>
  <r>
    <s v="CAJA DE COMPENSACION FAMILIAR COMFENALCO DEL VALLE DEL CAUCA"/>
    <s v="HCE-11612"/>
    <s v="17/01/2023 00:00:00"/>
    <s v="10/02/2023 00:00:00"/>
    <x v="4"/>
    <x v="2"/>
    <d v="2023-12-01T00:00:00"/>
    <n v="294"/>
    <x v="3"/>
    <n v="16513"/>
    <n v="87702"/>
    <n v="87702"/>
    <s v="HIJA DE LINA MARIELLY PEREZ PAEZ Registros:  1972974"/>
    <s v="CLINICA NUEVA DE CALI SAS"/>
    <s v="901158187-6"/>
    <s v="HCE-11612"/>
    <s v="HCE-11612"/>
    <s v="HIJA DE LINA MARIELLY PEREZ PAEZ Registros:  1972974"/>
    <s v=""/>
    <x v="0"/>
    <s v="Contributivo"/>
    <m/>
    <n v="0"/>
    <s v="05"/>
    <s v="890303093"/>
    <s v="890303093"/>
  </r>
  <r>
    <s v="CAJA DE COMPENSACION FAMILIAR COMFENALCO DEL VALLE DEL CAUCA"/>
    <s v="HCE-11613"/>
    <s v="17/01/2023 00:00:00"/>
    <s v="10/02/2023 00:00:00"/>
    <x v="4"/>
    <x v="2"/>
    <d v="2023-12-01T00:00:00"/>
    <n v="294"/>
    <x v="3"/>
    <n v="16513"/>
    <n v="87702"/>
    <n v="87702"/>
    <s v="MONICA  RUBIO CARDONA Registros:  1972936"/>
    <s v="CLINICA NUEVA DE CALI SAS"/>
    <s v="901158187-6"/>
    <s v="HCE-11613"/>
    <s v="HCE-11613"/>
    <s v="MONICA  RUBIO CARDONA Registros:  1972936"/>
    <s v="CC1061017737"/>
    <x v="0"/>
    <s v="Contributivo"/>
    <m/>
    <n v="0"/>
    <s v="05"/>
    <s v="890303093"/>
    <s v="890303093"/>
  </r>
  <r>
    <s v="CAJA DE COMPENSACION FAMILIAR COMFENALCO DEL VALLE DEL CAUCA"/>
    <s v="HCE-11614"/>
    <s v="17/01/2023 00:00:00"/>
    <s v="10/02/2023 00:00:00"/>
    <x v="4"/>
    <x v="2"/>
    <d v="2023-12-01T00:00:00"/>
    <n v="294"/>
    <x v="3"/>
    <n v="16516"/>
    <n v="133849"/>
    <n v="133849"/>
    <s v="EDWIN  VALENCIA GONZALEZ Registros:  1972887"/>
    <s v="CLINICA NUEVA DE CALI SAS"/>
    <s v="901158187-6"/>
    <s v="HCE-11614"/>
    <s v="HCE-11614"/>
    <s v="EDWIN  VALENCIA GONZALEZ Registros:  1972887"/>
    <s v=""/>
    <x v="0"/>
    <s v="Contributivo"/>
    <m/>
    <n v="0"/>
    <s v="05"/>
    <s v="890303093"/>
    <s v="890303093"/>
  </r>
  <r>
    <s v="CAJA DE COMPENSACION FAMILIAR COMFENALCO DEL VALLE DEL CAUCA"/>
    <s v="HCE-11615"/>
    <s v="17/01/2023 00:00:00"/>
    <s v="10/02/2023 00:00:00"/>
    <x v="4"/>
    <x v="2"/>
    <d v="2023-12-01T00:00:00"/>
    <n v="294"/>
    <x v="3"/>
    <n v="16513"/>
    <n v="87702"/>
    <n v="87702"/>
    <s v="DEYBIS  CASTILLO LUNA Registros:  1972871"/>
    <s v="CLINICA NUEVA DE CALI SAS"/>
    <s v="901158187-6"/>
    <s v="HCE-11615"/>
    <s v="HCE-11615"/>
    <s v="DEYBIS  CASTILLO LUNA Registros:  1972871"/>
    <s v=""/>
    <x v="0"/>
    <s v="Contributivo"/>
    <m/>
    <n v="0"/>
    <s v="05"/>
    <s v="890303093"/>
    <s v="890303093"/>
  </r>
  <r>
    <s v="CAJA DE COMPENSACION FAMILIAR COMFENALCO DEL VALLE DEL CAUCA"/>
    <s v="HCE-11617"/>
    <s v="17/01/2023 00:00:00"/>
    <s v="10/02/2023 00:00:00"/>
    <x v="4"/>
    <x v="2"/>
    <d v="2023-12-01T00:00:00"/>
    <n v="294"/>
    <x v="3"/>
    <n v="16516"/>
    <n v="133849"/>
    <n v="133849"/>
    <s v="DAYRA  MELGAREJO ZAMBRANO Registros:  1972814"/>
    <s v="CLINICA NUEVA DE CALI SAS"/>
    <s v="901158187-6"/>
    <s v="HCE-11617"/>
    <s v="HCE-11617"/>
    <s v="DAYRA  MELGAREJO ZAMBRANO Registros:  1972814"/>
    <s v=""/>
    <x v="0"/>
    <s v="Contributivo"/>
    <m/>
    <n v="0"/>
    <s v="05"/>
    <s v="890303093"/>
    <s v="890303093"/>
  </r>
  <r>
    <s v="CAJA DE COMPENSACION FAMILIAR COMFENALCO DEL VALLE DEL CAUCA"/>
    <s v="HCE-11618"/>
    <s v="17/01/2023 00:00:00"/>
    <s v="10/02/2023 00:00:00"/>
    <x v="4"/>
    <x v="2"/>
    <d v="2023-12-01T00:00:00"/>
    <n v="294"/>
    <x v="3"/>
    <n v="16513"/>
    <n v="87702"/>
    <n v="87702"/>
    <s v="ROSABEL  LIBMAN VANEGAS Registros:  1972531"/>
    <s v="CLINICA NUEVA DE CALI SAS"/>
    <s v="901158187-6"/>
    <s v="HCE-11618"/>
    <s v="HCE-11618"/>
    <s v="ROSABEL  LIBMAN VANEGAS Registros:  1972531"/>
    <s v="CC24565027"/>
    <x v="0"/>
    <s v="Contributivo"/>
    <m/>
    <n v="0"/>
    <s v="05"/>
    <s v="890303093"/>
    <s v="890303093"/>
  </r>
  <r>
    <s v="CAJA DE COMPENSACION FAMILIAR COMFENALCO DEL VALLE DEL CAUCA"/>
    <s v="HCE-11619"/>
    <s v="17/01/2023 00:00:00"/>
    <s v="10/02/2023 00:00:00"/>
    <x v="4"/>
    <x v="2"/>
    <d v="2023-12-01T00:00:00"/>
    <n v="294"/>
    <x v="3"/>
    <n v="16513"/>
    <n v="87702"/>
    <n v="87702"/>
    <s v="PAULA  ANGARITA JOAQUI Registros:  1970504"/>
    <s v="CLINICA NUEVA DE CALI SAS"/>
    <s v="901158187-6"/>
    <s v="HCE-11619"/>
    <s v="HCE-11619"/>
    <s v="PAULA  ANGARITA JOAQUI Registros:  1970504"/>
    <s v=""/>
    <x v="0"/>
    <s v="Contributivo"/>
    <m/>
    <n v="0"/>
    <s v="05"/>
    <s v="890303093"/>
    <s v="890303093"/>
  </r>
  <r>
    <s v="CAJA DE COMPENSACION FAMILIAR COMFENALCO DEL VALLE DEL CAUCA"/>
    <s v="HCE-11620"/>
    <s v="17/01/2023 00:00:00"/>
    <s v="10/02/2023 00:00:00"/>
    <x v="4"/>
    <x v="2"/>
    <d v="2023-12-01T00:00:00"/>
    <n v="294"/>
    <x v="3"/>
    <n v="16513"/>
    <n v="87702"/>
    <n v="87702"/>
    <s v="GLORIA  MERA  Registros:  1969727"/>
    <s v="CLINICA NUEVA DE CALI SAS"/>
    <s v="901158187-6"/>
    <s v="HCE-11620"/>
    <s v="HCE-11620"/>
    <s v="GLORIA  MERA  Registros:  1969727"/>
    <s v=""/>
    <x v="0"/>
    <s v="Contributivo"/>
    <m/>
    <n v="0"/>
    <s v="05"/>
    <s v="890303093"/>
    <s v="890303093"/>
  </r>
  <r>
    <s v="CAJA DE COMPENSACION FAMILIAR COMFENALCO DEL VALLE DEL CAUCA"/>
    <s v="HCE-11623"/>
    <s v="17/01/2023 00:00:00"/>
    <s v="10/02/2023 00:00:00"/>
    <x v="4"/>
    <x v="2"/>
    <d v="2023-12-01T00:00:00"/>
    <n v="294"/>
    <x v="3"/>
    <n v="16513"/>
    <n v="87702"/>
    <n v="87702"/>
    <s v="MARIA  PAREDES DE LOPEZ Registros:  1977189"/>
    <s v="CLINICA NUEVA DE CALI SAS"/>
    <s v="901158187-6"/>
    <s v="HCE-11623"/>
    <s v="HCE-11623"/>
    <s v="MARIA  PAREDES DE LOPEZ Registros:  1977189"/>
    <s v=""/>
    <x v="0"/>
    <s v="Contributivo"/>
    <m/>
    <n v="0"/>
    <s v="05"/>
    <s v="890303093"/>
    <s v="890303093"/>
  </r>
  <r>
    <s v="CAJA DE COMPENSACION FAMILIAR COMFENALCO DEL VALLE DEL CAUCA"/>
    <s v="HCE-11624"/>
    <s v="17/01/2023 00:00:00"/>
    <s v="10/02/2023 00:00:00"/>
    <x v="4"/>
    <x v="2"/>
    <d v="2023-12-01T00:00:00"/>
    <n v="294"/>
    <x v="3"/>
    <n v="16513"/>
    <n v="87702"/>
    <n v="87702"/>
    <s v="ORLANDO  GUEVARA JIMENEZ Registros:  1977201"/>
    <s v="CLINICA NUEVA DE CALI SAS"/>
    <s v="901158187-6"/>
    <s v="HCE-11624"/>
    <s v="HCE-11624"/>
    <s v="ORLANDO  GUEVARA JIMENEZ Registros:  1977201"/>
    <s v=""/>
    <x v="0"/>
    <s v="Contributivo"/>
    <m/>
    <n v="0"/>
    <s v="05"/>
    <s v="890303093"/>
    <s v="890303093"/>
  </r>
  <r>
    <s v="CAJA DE COMPENSACION FAMILIAR COMFENALCO DEL VALLE DEL CAUCA"/>
    <s v="HCE-11625"/>
    <s v="17/01/2023 00:00:00"/>
    <s v="10/02/2023 00:00:00"/>
    <x v="4"/>
    <x v="2"/>
    <d v="2023-12-01T00:00:00"/>
    <n v="294"/>
    <x v="3"/>
    <n v="16513"/>
    <n v="87702"/>
    <n v="87702"/>
    <s v="LUCIANA  RUIZ PINTO Registros:  1977218"/>
    <s v="CLINICA NUEVA DE CALI SAS"/>
    <s v="901158187-6"/>
    <s v="HCE-11625"/>
    <s v="HCE-11625"/>
    <s v="LUCIANA  RUIZ PINTO Registros:  1977218"/>
    <s v=""/>
    <x v="0"/>
    <s v="Contributivo"/>
    <m/>
    <n v="0"/>
    <s v="05"/>
    <s v="890303093"/>
    <s v="890303093"/>
  </r>
  <r>
    <s v="CAJA DE COMPENSACION FAMILIAR COMFENALCO DEL VALLE DEL CAUCA"/>
    <s v="HCE-11626"/>
    <s v="17/01/2023 00:00:00"/>
    <s v="10/02/2023 00:00:00"/>
    <x v="4"/>
    <x v="2"/>
    <d v="2023-12-01T00:00:00"/>
    <n v="294"/>
    <x v="3"/>
    <n v="16513"/>
    <n v="87702"/>
    <n v="87702"/>
    <s v="SILVIA  LEON  Registros:  1977237"/>
    <s v="CLINICA NUEVA DE CALI SAS"/>
    <s v="901158187-6"/>
    <s v="HCE-11626"/>
    <s v="HCE-11626"/>
    <s v="SILVIA  LEON  Registros:  1977237"/>
    <s v="CC35329882"/>
    <x v="0"/>
    <s v="Contributivo"/>
    <m/>
    <n v="0"/>
    <s v="05"/>
    <s v="890303093"/>
    <s v="890303093"/>
  </r>
  <r>
    <s v="CAJA DE COMPENSACION FAMILIAR COMFENALCO DEL VALLE DEL CAUCA"/>
    <s v="HCE-11627"/>
    <s v="17/01/2023 00:00:00"/>
    <s v="10/02/2023 00:00:00"/>
    <x v="4"/>
    <x v="2"/>
    <d v="2023-12-01T00:00:00"/>
    <n v="294"/>
    <x v="3"/>
    <n v="16513"/>
    <n v="87702"/>
    <n v="87702"/>
    <s v="HERNAN  BONILLA VICTORIA Registros:  1977249"/>
    <s v="CLINICA NUEVA DE CALI SAS"/>
    <s v="901158187-6"/>
    <s v="HCE-11627"/>
    <s v="HCE-11627"/>
    <s v="HERNAN  BONILLA VICTORIA Registros:  1977249"/>
    <s v=""/>
    <x v="0"/>
    <s v="Contributivo"/>
    <m/>
    <n v="0"/>
    <s v="05"/>
    <s v="890303093"/>
    <s v="890303093"/>
  </r>
  <r>
    <s v="CAJA DE COMPENSACION FAMILIAR COMFENALCO DEL VALLE DEL CAUCA"/>
    <s v="HCE-11628"/>
    <s v="17/01/2023 00:00:00"/>
    <s v="10/02/2023 00:00:00"/>
    <x v="4"/>
    <x v="2"/>
    <d v="2023-12-01T00:00:00"/>
    <n v="294"/>
    <x v="3"/>
    <n v="16516"/>
    <n v="133849"/>
    <n v="133849"/>
    <s v="HERNAN  BONILLA VICTORIA Registros:  1977261"/>
    <s v="CLINICA NUEVA DE CALI SAS"/>
    <s v="901158187-6"/>
    <s v="HCE-11628"/>
    <s v="HCE-11628"/>
    <s v="HERNAN  BONILLA VICTORIA Registros:  1977261"/>
    <s v=""/>
    <x v="0"/>
    <s v="Contributivo"/>
    <m/>
    <n v="0"/>
    <s v="05"/>
    <s v="890303093"/>
    <s v="890303093"/>
  </r>
  <r>
    <s v="CAJA DE COMPENSACION FAMILIAR COMFENALCO DEL VALLE DEL CAUCA"/>
    <s v="HCE-11629"/>
    <s v="17/01/2023 00:00:00"/>
    <s v="10/02/2023 00:00:00"/>
    <x v="4"/>
    <x v="2"/>
    <d v="2023-12-01T00:00:00"/>
    <n v="294"/>
    <x v="3"/>
    <n v="16513"/>
    <n v="87702"/>
    <n v="87702"/>
    <s v="MARIA  SANCHEZ GIRALDO Registros:  1977274"/>
    <s v="CLINICA NUEVA DE CALI SAS"/>
    <s v="901158187-6"/>
    <s v="HCE-11629"/>
    <s v="HCE-11629"/>
    <s v="MARIA  SANCHEZ GIRALDO Registros:  1977274"/>
    <s v=""/>
    <x v="0"/>
    <s v="Contributivo"/>
    <m/>
    <n v="0"/>
    <s v="05"/>
    <s v="890303093"/>
    <s v="890303093"/>
  </r>
  <r>
    <s v="CAJA DE COMPENSACION FAMILIAR COMFENALCO DEL VALLE DEL CAUCA"/>
    <s v="HCE-11630"/>
    <s v="17/01/2023 00:00:00"/>
    <s v="10/02/2023 00:00:00"/>
    <x v="4"/>
    <x v="2"/>
    <d v="2023-12-01T00:00:00"/>
    <n v="294"/>
    <x v="3"/>
    <n v="16513"/>
    <n v="87702"/>
    <n v="87702"/>
    <s v="OVIDIO  TAPASCO GOEZ Registros:  1977288"/>
    <s v="CLINICA NUEVA DE CALI SAS"/>
    <s v="901158187-6"/>
    <s v="HCE-11630"/>
    <s v="HCE-11630"/>
    <s v="OVIDIO  TAPASCO GOEZ Registros:  1977288"/>
    <s v=""/>
    <x v="0"/>
    <s v="Contributivo"/>
    <m/>
    <n v="0"/>
    <s v="05"/>
    <s v="890303093"/>
    <s v="890303093"/>
  </r>
  <r>
    <s v="CAJA DE COMPENSACION FAMILIAR COMFENALCO DEL VALLE DEL CAUCA"/>
    <s v="HCE-11632"/>
    <s v="17/01/2023 00:00:00"/>
    <s v="10/02/2023 00:00:00"/>
    <x v="4"/>
    <x v="2"/>
    <d v="2023-12-01T00:00:00"/>
    <n v="294"/>
    <x v="3"/>
    <n v="16521"/>
    <n v="87702"/>
    <n v="87702"/>
    <s v="WILTON  ARCE CRUZ Registros:  1970679"/>
    <s v="CLINICA NUEVA DE CALI SAS"/>
    <s v="901158187-6"/>
    <s v="HCE-11632"/>
    <s v="HCE-11632"/>
    <s v="WILTON  ARCE CRUZ Registros:  1970679"/>
    <s v="CC16721706"/>
    <x v="0"/>
    <s v="Contributivo"/>
    <m/>
    <n v="0"/>
    <s v="05"/>
    <s v="890303093"/>
    <s v="890303093"/>
  </r>
  <r>
    <s v="CAJA DE COMPENSACION FAMILIAR COMFENALCO DEL VALLE DEL CAUCA"/>
    <s v="HCE-11635"/>
    <s v="17/01/2023 00:00:00"/>
    <s v="10/02/2023 00:00:00"/>
    <x v="4"/>
    <x v="2"/>
    <d v="2023-12-01T00:00:00"/>
    <n v="294"/>
    <x v="3"/>
    <n v="16521"/>
    <n v="87702"/>
    <n v="87702"/>
    <s v="GUSTAVO  CABRERA FLOREZ Registros:  1973025"/>
    <s v="CLINICA NUEVA DE CALI SAS"/>
    <s v="901158187-6"/>
    <s v="HCE-11635"/>
    <s v="HCE-11635"/>
    <s v="GUSTAVO  CABRERA FLOREZ Registros:  1973025"/>
    <s v="CC6251219"/>
    <x v="0"/>
    <s v="Contributivo"/>
    <m/>
    <n v="0"/>
    <s v="05"/>
    <s v="890303093"/>
    <s v="890303093"/>
  </r>
  <r>
    <s v="CAJA DE COMPENSACION FAMILIAR COMFENALCO DEL VALLE DEL CAUCA"/>
    <s v="HCE-11636"/>
    <s v="17/01/2023 00:00:00"/>
    <s v="10/02/2023 00:00:00"/>
    <x v="4"/>
    <x v="2"/>
    <d v="2023-12-01T00:00:00"/>
    <n v="294"/>
    <x v="3"/>
    <n v="16521"/>
    <n v="87702"/>
    <n v="87702"/>
    <s v="STEPHANY  GARZON ARBELAEZ Registros:  1973471"/>
    <s v="CLINICA NUEVA DE CALI SAS"/>
    <s v="901158187-6"/>
    <s v="HCE-11636"/>
    <s v="HCE-11636"/>
    <s v="STEPHANY  GARZON ARBELAEZ Registros:  1973471"/>
    <s v=""/>
    <x v="0"/>
    <s v="Contributivo"/>
    <m/>
    <n v="0"/>
    <s v="05"/>
    <s v="890303093"/>
    <s v="890303093"/>
  </r>
  <r>
    <s v="CAJA DE COMPENSACION FAMILIAR COMFENALCO DEL VALLE DEL CAUCA"/>
    <s v="HCE-11638"/>
    <s v="17/01/2023 00:00:00"/>
    <s v="10/02/2023 00:00:00"/>
    <x v="4"/>
    <x v="2"/>
    <d v="2023-12-01T00:00:00"/>
    <n v="294"/>
    <x v="3"/>
    <n v="16521"/>
    <n v="87702"/>
    <n v="87702"/>
    <s v="EMILIANO  GONZALEZ ARREDONDO Registros:  1973685"/>
    <s v="CLINICA NUEVA DE CALI SAS"/>
    <s v="901158187-6"/>
    <s v="HCE-11638"/>
    <s v="HCE-11638"/>
    <s v="EMILIANO  GONZALEZ ARREDONDO Registros:  1973685"/>
    <s v=""/>
    <x v="0"/>
    <s v="Contributivo"/>
    <m/>
    <n v="0"/>
    <s v="05"/>
    <s v="890303093"/>
    <s v="890303093"/>
  </r>
  <r>
    <s v="CAJA DE COMPENSACION FAMILIAR COMFENALCO DEL VALLE DEL CAUCA"/>
    <s v="HCE-11640"/>
    <s v="17/01/2023 00:00:00"/>
    <s v="10/02/2023 00:00:00"/>
    <x v="4"/>
    <x v="2"/>
    <d v="2023-12-01T00:00:00"/>
    <n v="294"/>
    <x v="3"/>
    <n v="16521"/>
    <n v="87702"/>
    <n v="87702"/>
    <s v="LUZ  DIAZ  Registros:  1975475"/>
    <s v="CLINICA NUEVA DE CALI SAS"/>
    <s v="901158187-6"/>
    <s v="HCE-11640"/>
    <s v="HCE-11640"/>
    <s v="LUZ  DIAZ  Registros:  1975475"/>
    <s v="CC31171129"/>
    <x v="0"/>
    <s v="Contributivo"/>
    <m/>
    <n v="0"/>
    <s v="05"/>
    <s v="890303093"/>
    <s v="890303093"/>
  </r>
  <r>
    <s v="CAJA DE COMPENSACION FAMILIAR COMFENALCO DEL VALLE DEL CAUCA"/>
    <s v="HCE-11641"/>
    <s v="17/01/2023 00:00:00"/>
    <s v="10/02/2023 00:00:00"/>
    <x v="4"/>
    <x v="2"/>
    <d v="2023-12-01T00:00:00"/>
    <n v="294"/>
    <x v="3"/>
    <n v="16521"/>
    <n v="87702"/>
    <n v="87702"/>
    <s v="JOHANA  ORDOÑEZ TORRES Registros:  1975838"/>
    <s v="CLINICA NUEVA DE CALI SAS"/>
    <s v="901158187-6"/>
    <s v="HCE-11641"/>
    <s v="HCE-11641"/>
    <s v="JOHANA  ORDOÑEZ TORRES Registros:  1975838"/>
    <s v=""/>
    <x v="0"/>
    <s v="Contributivo"/>
    <m/>
    <n v="0"/>
    <s v="05"/>
    <s v="890303093"/>
    <s v="890303093"/>
  </r>
  <r>
    <s v="CAJA DE COMPENSACION FAMILIAR COMFENALCO DEL VALLE DEL CAUCA"/>
    <s v="HCE-11643"/>
    <s v="17/01/2023 00:00:00"/>
    <s v="10/02/2023 00:00:00"/>
    <x v="4"/>
    <x v="2"/>
    <d v="2023-12-01T00:00:00"/>
    <n v="294"/>
    <x v="3"/>
    <n v="16521"/>
    <n v="87702"/>
    <n v="87702"/>
    <s v="MARLENY  LOPEZ GALLEGO Registros:  1977405"/>
    <s v="CLINICA NUEVA DE CALI SAS"/>
    <s v="901158187-6"/>
    <s v="HCE-11643"/>
    <s v="HCE-11643"/>
    <s v="MARLENY  LOPEZ GALLEGO Registros:  1977405"/>
    <s v=""/>
    <x v="0"/>
    <s v="Contributivo"/>
    <m/>
    <n v="0"/>
    <s v="05"/>
    <s v="890303093"/>
    <s v="890303093"/>
  </r>
  <r>
    <s v="CAJA DE COMPENSACION FAMILIAR COMFENALCO DEL VALLE DEL CAUCA"/>
    <s v="HCE-11644"/>
    <s v="17/01/2023 00:00:00"/>
    <s v="10/02/2023 00:00:00"/>
    <x v="4"/>
    <x v="2"/>
    <d v="2023-12-01T00:00:00"/>
    <n v="294"/>
    <x v="3"/>
    <n v="16521"/>
    <n v="87702"/>
    <n v="87702"/>
    <s v="HIJODE ANYELA MARCELA ROMERO ZAMORANO Registros:  1969820"/>
    <s v="CLINICA NUEVA DE CALI SAS"/>
    <s v="901158187-6"/>
    <s v="HCE-11644"/>
    <s v="HCE-11644"/>
    <s v="HIJODE ANYELA MARCELA ROMERO ZAMORANO Registros:  1969820"/>
    <s v=""/>
    <x v="0"/>
    <s v="Contributivo"/>
    <m/>
    <n v="0"/>
    <s v="05"/>
    <s v="890303093"/>
    <s v="890303093"/>
  </r>
  <r>
    <s v="CAJA DE COMPENSACION FAMILIAR COMFENALCO DEL VALLE DEL CAUCA"/>
    <s v="HCE-11645"/>
    <s v="17/01/2023 00:00:00"/>
    <s v="10/02/2023 00:00:00"/>
    <x v="4"/>
    <x v="2"/>
    <d v="2023-12-01T00:00:00"/>
    <n v="294"/>
    <x v="3"/>
    <n v="16521"/>
    <n v="87702"/>
    <n v="87702"/>
    <s v="HIJADE VALENTINA MASABUEL MONTOYA Registros:  1975526"/>
    <s v="CLINICA NUEVA DE CALI SAS"/>
    <s v="901158187-6"/>
    <s v="HCE-11645"/>
    <s v="HCE-11645"/>
    <s v="HIJADE VALENTINA MASABUEL MONTOYA Registros:  1975526"/>
    <s v=""/>
    <x v="0"/>
    <s v="Contributivo"/>
    <m/>
    <n v="0"/>
    <s v="05"/>
    <s v="890303093"/>
    <s v="890303093"/>
  </r>
  <r>
    <s v="CAJA DE COMPENSACION FAMILIAR COMFENALCO DEL VALLE DEL CAUCA"/>
    <s v="HCE-11649"/>
    <s v="18/01/2023 00:00:00"/>
    <s v="10/02/2023 00:00:00"/>
    <x v="4"/>
    <x v="2"/>
    <d v="2023-12-01T00:00:00"/>
    <n v="294"/>
    <x v="3"/>
    <n v="16521"/>
    <n v="87702"/>
    <n v="87702"/>
    <s v="LUIS  VALENCIA CAMACHO Registros:  1979171"/>
    <s v="CLINICA NUEVA DE CALI SAS"/>
    <s v="901158187-6"/>
    <s v="HCE-11649"/>
    <s v="HCE-11649"/>
    <s v="LUIS  VALENCIA CAMACHO Registros:  1979171"/>
    <s v=""/>
    <x v="0"/>
    <s v="Contributivo"/>
    <m/>
    <n v="0"/>
    <s v="05"/>
    <s v="890303093"/>
    <s v="890303093"/>
  </r>
  <r>
    <s v="CAJA DE COMPENSACION FAMILIAR COMFENALCO DEL VALLE DEL CAUCA"/>
    <s v="HCE-11650"/>
    <s v="18/01/2023 00:00:00"/>
    <s v="10/02/2023 00:00:00"/>
    <x v="4"/>
    <x v="2"/>
    <d v="2023-12-01T00:00:00"/>
    <n v="294"/>
    <x v="3"/>
    <n v="16521"/>
    <n v="87702"/>
    <n v="87702"/>
    <s v="VALERIA  MARTINEZ ECHEVERRY Registros:  1979419"/>
    <s v="CLINICA NUEVA DE CALI SAS"/>
    <s v="901158187-6"/>
    <s v="HCE-11650"/>
    <s v="HCE-11650"/>
    <s v="VALERIA  MARTINEZ ECHEVERRY Registros:  1979419"/>
    <s v="3185573012"/>
    <x v="0"/>
    <s v="Contributivo"/>
    <m/>
    <n v="0"/>
    <s v="05"/>
    <s v="890303093"/>
    <s v="890303093"/>
  </r>
  <r>
    <s v="CAJA DE COMPENSACION FAMILIAR COMFENALCO DEL VALLE DEL CAUCA"/>
    <s v="HCE-11651"/>
    <s v="18/01/2023 00:00:00"/>
    <s v="10/02/2023 00:00:00"/>
    <x v="4"/>
    <x v="2"/>
    <d v="2023-12-01T00:00:00"/>
    <n v="294"/>
    <x v="3"/>
    <n v="16521"/>
    <n v="87702"/>
    <n v="87702"/>
    <s v="CARLOS  GONZALEZ MEJIA Registros:  1979742"/>
    <s v="CLINICA NUEVA DE CALI SAS"/>
    <s v="901158187-6"/>
    <s v="HCE-11651"/>
    <s v="HCE-11651"/>
    <s v="CARLOS  GONZALEZ MEJIA Registros:  1979742"/>
    <s v=""/>
    <x v="0"/>
    <s v="Contributivo"/>
    <m/>
    <n v="0"/>
    <s v="05"/>
    <s v="890303093"/>
    <s v="890303093"/>
  </r>
  <r>
    <s v="CAJA DE COMPENSACION FAMILIAR COMFENALCO DEL VALLE DEL CAUCA"/>
    <s v="HCE-11652"/>
    <s v="19/01/2023 00:00:00"/>
    <s v="10/02/2023 00:00:00"/>
    <x v="4"/>
    <x v="2"/>
    <d v="2023-12-01T00:00:00"/>
    <n v="294"/>
    <x v="3"/>
    <n v="16515"/>
    <n v="87702"/>
    <n v="87702"/>
    <s v="JAIRO  LOPEZ SANDOVAL Registros:  1975987"/>
    <s v="CLINICA NUEVA DE CALI SAS"/>
    <s v="901158187-6"/>
    <s v="HCE-11652"/>
    <s v="HCE-11652"/>
    <s v="JAIRO  LOPEZ SANDOVAL Registros:  1975987"/>
    <s v="3713192"/>
    <x v="0"/>
    <s v="Contributivo"/>
    <m/>
    <n v="0"/>
    <s v="05"/>
    <s v="890303093"/>
    <s v="890303093"/>
  </r>
  <r>
    <s v="CAJA DE COMPENSACION FAMILIAR COMFENALCO DEL VALLE DEL CAUCA"/>
    <s v="HCE-11655"/>
    <s v="19/01/2023 00:00:00"/>
    <s v="10/02/2023 00:00:00"/>
    <x v="4"/>
    <x v="2"/>
    <d v="2023-12-01T00:00:00"/>
    <n v="294"/>
    <x v="3"/>
    <n v="16513"/>
    <n v="87702"/>
    <n v="87702"/>
    <s v="WILSON  ANDRADE MOSQUERA Registros:  1981046"/>
    <s v="CLINICA NUEVA DE CALI SAS"/>
    <s v="901158187-6"/>
    <s v="HCE-11655"/>
    <s v="HCE-11655"/>
    <s v="WILSON  ANDRADE MOSQUERA Registros:  1981046"/>
    <s v=""/>
    <x v="0"/>
    <s v="Contributivo"/>
    <m/>
    <n v="0"/>
    <s v="05"/>
    <s v="890303093"/>
    <s v="890303093"/>
  </r>
  <r>
    <s v="CAJA DE COMPENSACION FAMILIAR COMFENALCO DEL VALLE DEL CAUCA"/>
    <s v="HCE-11657"/>
    <s v="19/01/2023 00:00:00"/>
    <s v="10/02/2023 00:00:00"/>
    <x v="4"/>
    <x v="2"/>
    <d v="2023-12-01T00:00:00"/>
    <n v="294"/>
    <x v="3"/>
    <n v="16513"/>
    <n v="87702"/>
    <n v="87702"/>
    <s v="VICTOR  PADILLA GAITAN Registros:  1981065"/>
    <s v="CLINICA NUEVA DE CALI SAS"/>
    <s v="901158187-6"/>
    <s v="HCE-11657"/>
    <s v="HCE-11657"/>
    <s v="VICTOR  PADILLA GAITAN Registros:  1981065"/>
    <s v=""/>
    <x v="0"/>
    <s v="Contributivo"/>
    <m/>
    <n v="0"/>
    <s v="05"/>
    <s v="890303093"/>
    <s v="890303093"/>
  </r>
  <r>
    <s v="CAJA DE COMPENSACION FAMILIAR COMFENALCO DEL VALLE DEL CAUCA"/>
    <s v="HCE-11658"/>
    <s v="19/01/2023 00:00:00"/>
    <s v="10/02/2023 00:00:00"/>
    <x v="4"/>
    <x v="2"/>
    <d v="2023-12-01T00:00:00"/>
    <n v="294"/>
    <x v="3"/>
    <n v="16513"/>
    <n v="87702"/>
    <n v="87702"/>
    <s v="LUCIA  MONTES  Registros:  1981079"/>
    <s v="CLINICA NUEVA DE CALI SAS"/>
    <s v="901158187-6"/>
    <s v="HCE-11658"/>
    <s v="HCE-11658"/>
    <s v="LUCIA  MONTES  Registros:  1981079"/>
    <s v=""/>
    <x v="0"/>
    <s v="Contributivo"/>
    <m/>
    <n v="0"/>
    <s v="05"/>
    <s v="890303093"/>
    <s v="890303093"/>
  </r>
  <r>
    <s v="CAJA DE COMPENSACION FAMILIAR COMFENALCO DEL VALLE DEL CAUCA"/>
    <s v="HCE-11659"/>
    <s v="19/01/2023 00:00:00"/>
    <s v="10/02/2023 00:00:00"/>
    <x v="4"/>
    <x v="2"/>
    <d v="2023-12-01T00:00:00"/>
    <n v="294"/>
    <x v="3"/>
    <n v="16515"/>
    <n v="87702"/>
    <n v="87702"/>
    <s v="ISABELLA  HOYOS PINEDA Registros:  1981541"/>
    <s v="CLINICA NUEVA DE CALI SAS"/>
    <s v="901158187-6"/>
    <s v="HCE-11659"/>
    <s v="HCE-11659"/>
    <s v="ISABELLA  HOYOS PINEDA Registros:  1981541"/>
    <s v=""/>
    <x v="0"/>
    <s v="Contributivo"/>
    <m/>
    <n v="0"/>
    <s v="05"/>
    <s v="890303093"/>
    <s v="890303093"/>
  </r>
  <r>
    <s v="CAJA DE COMPENSACION FAMILIAR COMFENALCO DEL VALLE DEL CAUCA"/>
    <s v="HCE-11660"/>
    <s v="19/01/2023 00:00:00"/>
    <s v="10/02/2023 00:00:00"/>
    <x v="4"/>
    <x v="2"/>
    <d v="2023-12-01T00:00:00"/>
    <n v="294"/>
    <x v="3"/>
    <n v="16521"/>
    <n v="87702"/>
    <n v="87702"/>
    <s v="LILIANA  VICTORIA ZUÑIGA Registros:  1981694"/>
    <s v="CLINICA NUEVA DE CALI SAS"/>
    <s v="901158187-6"/>
    <s v="HCE-11660"/>
    <s v="HCE-11660"/>
    <s v="LILIANA  VICTORIA ZUÑIGA Registros:  1981694"/>
    <s v=""/>
    <x v="0"/>
    <s v="Contributivo"/>
    <m/>
    <n v="0"/>
    <s v="05"/>
    <s v="890303093"/>
    <s v="890303093"/>
  </r>
  <r>
    <s v="CAJA DE COMPENSACION FAMILIAR COMFENALCO DEL VALLE DEL CAUCA"/>
    <s v="HCE-11661"/>
    <s v="20/01/2023 00:00:00"/>
    <s v="10/02/2023 00:00:00"/>
    <x v="4"/>
    <x v="2"/>
    <d v="2023-12-01T00:00:00"/>
    <n v="294"/>
    <x v="3"/>
    <n v="16521"/>
    <n v="87702"/>
    <n v="87702"/>
    <s v="MARLENY  PEÑA RODRIGUEZ Registros:  1982431"/>
    <s v="CLINICA NUEVA DE CALI SAS"/>
    <s v="901158187-6"/>
    <s v="HCE-11661"/>
    <s v="HCE-11661"/>
    <s v="MARLENY  PEÑA RODRIGUEZ Registros:  1982431"/>
    <s v="CC38976967"/>
    <x v="0"/>
    <s v="Contributivo"/>
    <m/>
    <n v="0"/>
    <s v="05"/>
    <s v="890303093"/>
    <s v="890303093"/>
  </r>
  <r>
    <s v="CAJA DE COMPENSACION FAMILIAR COMFENALCO DEL VALLE DEL CAUCA"/>
    <s v="HCE-11662"/>
    <s v="20/01/2023 00:00:00"/>
    <s v="10/02/2023 00:00:00"/>
    <x v="4"/>
    <x v="2"/>
    <d v="2023-12-01T00:00:00"/>
    <n v="294"/>
    <x v="3"/>
    <n v="16515"/>
    <n v="87702"/>
    <n v="87702"/>
    <s v="JUAN  DIAZ FLOREZ Registros:  1982484"/>
    <s v="CLINICA NUEVA DE CALI SAS"/>
    <s v="901158187-6"/>
    <s v="HCE-11662"/>
    <s v="HCE-11662"/>
    <s v="JUAN  DIAZ FLOREZ Registros:  1982484"/>
    <s v=""/>
    <x v="0"/>
    <s v="Contributivo"/>
    <m/>
    <n v="0"/>
    <s v="05"/>
    <s v="890303093"/>
    <s v="890303093"/>
  </r>
  <r>
    <s v="CAJA DE COMPENSACION FAMILIAR COMFENALCO DEL VALLE DEL CAUCA"/>
    <s v="HCE-11664"/>
    <s v="20/01/2023 00:00:00"/>
    <s v="10/02/2023 00:00:00"/>
    <x v="4"/>
    <x v="2"/>
    <d v="2023-12-01T00:00:00"/>
    <n v="294"/>
    <x v="3"/>
    <n v="16520"/>
    <n v="133849"/>
    <n v="133849"/>
    <s v="SAMUEL  GONZALEZ VILLANI Registros:  1982645"/>
    <s v="CLINICA NUEVA DE CALI SAS"/>
    <s v="901158187-6"/>
    <s v="HCE-11664"/>
    <s v="HCE-11664"/>
    <s v="SAMUEL  GONZALEZ VILLANI Registros:  1982645"/>
    <s v=""/>
    <x v="0"/>
    <s v="Contributivo"/>
    <m/>
    <n v="0"/>
    <s v="05"/>
    <s v="890303093"/>
    <s v="890303093"/>
  </r>
  <r>
    <s v="CAJA DE COMPENSACION FAMILIAR COMFENALCO DEL VALLE DEL CAUCA"/>
    <s v="HCE-11665"/>
    <s v="20/01/2023 00:00:00"/>
    <s v="10/02/2023 00:00:00"/>
    <x v="4"/>
    <x v="2"/>
    <d v="2023-12-01T00:00:00"/>
    <n v="294"/>
    <x v="3"/>
    <n v="16521"/>
    <n v="87702"/>
    <n v="87702"/>
    <s v="LEONEL  MERCADO  Registros:  1982669"/>
    <s v="CLINICA NUEVA DE CALI SAS"/>
    <s v="901158187-6"/>
    <s v="HCE-11665"/>
    <s v="HCE-11665"/>
    <s v="LEONEL  MERCADO  Registros:  1982669"/>
    <s v="CC2401312"/>
    <x v="0"/>
    <s v="Contributivo"/>
    <m/>
    <n v="0"/>
    <s v="05"/>
    <s v="890303093"/>
    <s v="890303093"/>
  </r>
  <r>
    <s v="CAJA DE COMPENSACION FAMILIAR COMFENALCO DEL VALLE DEL CAUCA"/>
    <s v="HCE-11666"/>
    <s v="20/01/2023 00:00:00"/>
    <s v="10/02/2023 00:00:00"/>
    <x v="4"/>
    <x v="2"/>
    <d v="2023-12-01T00:00:00"/>
    <n v="294"/>
    <x v="3"/>
    <n v="16515"/>
    <n v="87702"/>
    <n v="87702"/>
    <s v="KIMBERLY  HERRERA CAMACHO Registros:  1982865"/>
    <s v="CLINICA NUEVA DE CALI SAS"/>
    <s v="901158187-6"/>
    <s v="HCE-11666"/>
    <s v="HCE-11666"/>
    <s v="KIMBERLY  HERRERA CAMACHO Registros:  1982865"/>
    <s v=""/>
    <x v="0"/>
    <s v="Contributivo"/>
    <m/>
    <n v="0"/>
    <s v="05"/>
    <s v="890303093"/>
    <s v="890303093"/>
  </r>
  <r>
    <s v="CAJA DE COMPENSACION FAMILIAR COMFENALCO DEL VALLE DEL CAUCA"/>
    <s v="HCE-11667"/>
    <s v="21/01/2023 00:00:00"/>
    <s v="10/02/2023 00:00:00"/>
    <x v="4"/>
    <x v="2"/>
    <d v="2023-12-01T00:00:00"/>
    <n v="294"/>
    <x v="3"/>
    <n v="16521"/>
    <n v="87702"/>
    <n v="87702"/>
    <s v="ANA  GONZALEZ MARIN Registros:  1984006"/>
    <s v="CLINICA NUEVA DE CALI SAS"/>
    <s v="901158187-6"/>
    <s v="HCE-11667"/>
    <s v="HCE-11667"/>
    <s v="ANA  GONZALEZ MARIN Registros:  1984006"/>
    <s v=""/>
    <x v="0"/>
    <s v="Contributivo"/>
    <m/>
    <n v="0"/>
    <s v="05"/>
    <s v="890303093"/>
    <s v="890303093"/>
  </r>
  <r>
    <s v="CAJA DE COMPENSACION FAMILIAR COMFENALCO DEL VALLE DEL CAUCA"/>
    <s v="HCE-11668"/>
    <s v="21/01/2023 00:00:00"/>
    <s v="10/02/2023 00:00:00"/>
    <x v="4"/>
    <x v="2"/>
    <d v="2023-12-01T00:00:00"/>
    <n v="294"/>
    <x v="3"/>
    <n v="16521"/>
    <n v="87702"/>
    <n v="87702"/>
    <s v="ERNESTO  MORENO ORTIZ Registros:  1984171"/>
    <s v="CLINICA NUEVA DE CALI SAS"/>
    <s v="901158187-6"/>
    <s v="HCE-11668"/>
    <s v="HCE-11668"/>
    <s v="ERNESTO  MORENO ORTIZ Registros:  1984171"/>
    <s v=""/>
    <x v="0"/>
    <s v="Contributivo"/>
    <m/>
    <n v="0"/>
    <s v="05"/>
    <s v="890303093"/>
    <s v="890303093"/>
  </r>
  <r>
    <s v="CAJA DE COMPENSACION FAMILIAR COMFENALCO DEL VALLE DEL CAUCA"/>
    <s v="HCE-11669"/>
    <s v="23/01/2023 00:00:00"/>
    <s v="10/02/2023 00:00:00"/>
    <x v="4"/>
    <x v="2"/>
    <d v="2023-12-01T00:00:00"/>
    <n v="294"/>
    <x v="3"/>
    <n v="16521"/>
    <n v="87702"/>
    <n v="87702"/>
    <s v="DIVA  POLANIA ATAHUALPA Registros:  1984823"/>
    <s v="CLINICA NUEVA DE CALI SAS"/>
    <s v="901158187-6"/>
    <s v="HCE-11669"/>
    <s v="HCE-11669"/>
    <s v="DIVA  POLANIA ATAHUALPA Registros:  1984823"/>
    <s v=""/>
    <x v="0"/>
    <s v="Contributivo"/>
    <m/>
    <n v="0"/>
    <s v="05"/>
    <s v="890303093"/>
    <s v="890303093"/>
  </r>
  <r>
    <s v="CAJA DE COMPENSACION FAMILIAR COMFENALCO DEL VALLE DEL CAUCA"/>
    <s v="HCE-11671"/>
    <s v="23/01/2023 00:00:00"/>
    <s v="10/02/2023 00:00:00"/>
    <x v="4"/>
    <x v="2"/>
    <d v="2023-12-01T00:00:00"/>
    <n v="294"/>
    <x v="3"/>
    <n v="16515"/>
    <n v="87702"/>
    <n v="87702"/>
    <s v="NIYERETD  ESCOBAR ACEVEDO Registros:  1985377"/>
    <s v="CLINICA NUEVA DE CALI SAS"/>
    <s v="901158187-6"/>
    <s v="HCE-11671"/>
    <s v="HCE-11671"/>
    <s v="NIYERETD  ESCOBAR ACEVEDO Registros:  1985377"/>
    <s v=""/>
    <x v="0"/>
    <s v="Contributivo"/>
    <m/>
    <n v="0"/>
    <s v="05"/>
    <s v="890303093"/>
    <s v="890303093"/>
  </r>
  <r>
    <s v="CAJA DE COMPENSACION FAMILIAR COMFENALCO DEL VALLE DEL CAUCA"/>
    <s v="HCE-11672"/>
    <s v="23/01/2023 00:00:00"/>
    <s v="10/02/2023 00:00:00"/>
    <x v="4"/>
    <x v="2"/>
    <d v="2023-12-01T00:00:00"/>
    <n v="294"/>
    <x v="3"/>
    <n v="16521"/>
    <n v="87702"/>
    <n v="87702"/>
    <s v="FABIO  RINCON QUINTERO Registros:  1985480"/>
    <s v="CLINICA NUEVA DE CALI SAS"/>
    <s v="901158187-6"/>
    <s v="HCE-11672"/>
    <s v="HCE-11672"/>
    <s v="FABIO  RINCON QUINTERO Registros:  1985480"/>
    <s v="CC6065071"/>
    <x v="0"/>
    <s v="Contributivo"/>
    <m/>
    <n v="0"/>
    <s v="05"/>
    <s v="890303093"/>
    <s v="890303093"/>
  </r>
  <r>
    <s v="CAJA DE COMPENSACION FAMILIAR COMFENALCO DEL VALLE DEL CAUCA"/>
    <s v="HCE-11673"/>
    <s v="23/01/2023 00:00:00"/>
    <s v="10/02/2023 00:00:00"/>
    <x v="4"/>
    <x v="2"/>
    <d v="2023-12-01T00:00:00"/>
    <n v="294"/>
    <x v="3"/>
    <n v="16521"/>
    <n v="87702"/>
    <n v="87702"/>
    <s v="MARIA  ESPAÑA DE BONILLA Registros:  1986104"/>
    <s v="CLINICA NUEVA DE CALI SAS"/>
    <s v="901158187-6"/>
    <s v="HCE-11673"/>
    <s v="HCE-11673"/>
    <s v="MARIA  ESPAÑA DE BONILLA Registros:  1986104"/>
    <s v=""/>
    <x v="0"/>
    <s v="Contributivo"/>
    <m/>
    <n v="0"/>
    <s v="05"/>
    <s v="890303093"/>
    <s v="890303093"/>
  </r>
  <r>
    <s v="CAJA DE COMPENSACION FAMILIAR COMFENALCO DEL VALLE DEL CAUCA"/>
    <s v="HCE-11674"/>
    <s v="24/01/2023 00:00:00"/>
    <s v="10/02/2023 00:00:00"/>
    <x v="4"/>
    <x v="2"/>
    <d v="2023-12-01T00:00:00"/>
    <n v="294"/>
    <x v="3"/>
    <n v="16515"/>
    <n v="87702"/>
    <n v="87702"/>
    <s v="MARIA  CERON DELGADO Registros:  1986947"/>
    <s v="CLINICA NUEVA DE CALI SAS"/>
    <s v="901158187-6"/>
    <s v="HCE-11674"/>
    <s v="HCE-11674"/>
    <s v="MARIA  CERON DELGADO Registros:  1986947"/>
    <s v=""/>
    <x v="0"/>
    <s v="Contributivo"/>
    <m/>
    <n v="0"/>
    <s v="05"/>
    <s v="890303093"/>
    <s v="890303093"/>
  </r>
  <r>
    <s v="CAJA DE COMPENSACION FAMILIAR COMFENALCO DEL VALLE DEL CAUCA"/>
    <s v="HCE-11675"/>
    <s v="24/01/2023 00:00:00"/>
    <s v="10/02/2023 00:00:00"/>
    <x v="4"/>
    <x v="2"/>
    <d v="2023-12-01T00:00:00"/>
    <n v="294"/>
    <x v="3"/>
    <n v="16515"/>
    <n v="87702"/>
    <n v="87702"/>
    <s v="VALENTINA  LOPEZ GALVIS Registros:  1987019"/>
    <s v="CLINICA NUEVA DE CALI SAS"/>
    <s v="901158187-6"/>
    <s v="HCE-11675"/>
    <s v="HCE-11675"/>
    <s v="VALENTINA  LOPEZ GALVIS Registros:  1987019"/>
    <s v=""/>
    <x v="0"/>
    <s v="Contributivo"/>
    <m/>
    <n v="0"/>
    <s v="05"/>
    <s v="890303093"/>
    <s v="890303093"/>
  </r>
  <r>
    <s v="CAJA DE COMPENSACION FAMILIAR COMFENALCO DEL VALLE DEL CAUCA"/>
    <s v="HCE-11679"/>
    <s v="25/01/2023 00:00:00"/>
    <s v="10/02/2023 00:00:00"/>
    <x v="4"/>
    <x v="2"/>
    <d v="2023-12-01T00:00:00"/>
    <n v="294"/>
    <x v="3"/>
    <n v="16515"/>
    <n v="87702"/>
    <n v="87702"/>
    <s v="VICTOR  CARRILLO RIVERA Registros:  1988889"/>
    <s v="CLINICA NUEVA DE CALI SAS"/>
    <s v="901158187-6"/>
    <s v="HCE-11679"/>
    <s v="HCE-11679"/>
    <s v="VICTOR  CARRILLO RIVERA Registros:  1988889"/>
    <s v=""/>
    <x v="0"/>
    <s v="Contributivo"/>
    <m/>
    <n v="0"/>
    <s v="05"/>
    <s v="890303093"/>
    <s v="890303093"/>
  </r>
  <r>
    <s v="CAJA DE COMPENSACION FAMILIAR COMFENALCO DEL VALLE DEL CAUCA"/>
    <s v="HCE-11680"/>
    <s v="25/01/2023 00:00:00"/>
    <s v="10/02/2023 00:00:00"/>
    <x v="4"/>
    <x v="2"/>
    <d v="2023-12-01T00:00:00"/>
    <n v="294"/>
    <x v="3"/>
    <n v="16515"/>
    <n v="87702"/>
    <n v="87702"/>
    <s v="NIKOL  LOPEZ ZAMBRANO Registros:  1988986"/>
    <s v="CLINICA NUEVA DE CALI SAS"/>
    <s v="901158187-6"/>
    <s v="HCE-11680"/>
    <s v="HCE-11680"/>
    <s v="NIKOL  LOPEZ ZAMBRANO Registros:  1988986"/>
    <s v=""/>
    <x v="0"/>
    <s v="Contributivo"/>
    <m/>
    <n v="0"/>
    <s v="05"/>
    <s v="890303093"/>
    <s v="890303093"/>
  </r>
  <r>
    <s v="CAJA DE COMPENSACION FAMILIAR COMFENALCO DEL VALLE DEL CAUCA"/>
    <s v="HCE-11681"/>
    <s v="25/01/2023 00:00:00"/>
    <s v="10/02/2023 00:00:00"/>
    <x v="4"/>
    <x v="2"/>
    <d v="2023-12-01T00:00:00"/>
    <n v="294"/>
    <x v="3"/>
    <n v="16515"/>
    <n v="87702"/>
    <n v="87702"/>
    <s v="BRANDON  HINOJOSA HERNANDEZ Registros:  1989856"/>
    <s v="CLINICA NUEVA DE CALI SAS"/>
    <s v="901158187-6"/>
    <s v="HCE-11681"/>
    <s v="HCE-11681"/>
    <s v="BRANDON  HINOJOSA HERNANDEZ Registros:  1989856"/>
    <s v=""/>
    <x v="0"/>
    <s v="Contributivo"/>
    <m/>
    <n v="0"/>
    <s v="05"/>
    <s v="890303093"/>
    <s v="890303093"/>
  </r>
  <r>
    <s v="CAJA DE COMPENSACION FAMILIAR COMFENALCO DEL VALLE DEL CAUCA"/>
    <s v="HCE-11682"/>
    <s v="26/01/2023 00:00:00"/>
    <s v="10/02/2023 00:00:00"/>
    <x v="4"/>
    <x v="2"/>
    <d v="2023-12-01T00:00:00"/>
    <n v="294"/>
    <x v="3"/>
    <n v="16515"/>
    <n v="87702"/>
    <n v="87702"/>
    <s v="SEGUNDO  ERIRA JURADO Registros:  1990919"/>
    <s v="CLINICA NUEVA DE CALI SAS"/>
    <s v="901158187-6"/>
    <s v="HCE-11682"/>
    <s v="HCE-11682"/>
    <s v="SEGUNDO  ERIRA JURADO Registros:  1990919"/>
    <s v=""/>
    <x v="0"/>
    <s v="Contributivo"/>
    <m/>
    <n v="0"/>
    <s v="05"/>
    <s v="890303093"/>
    <s v="890303093"/>
  </r>
  <r>
    <s v="CAJA DE COMPENSACION FAMILIAR COMFENALCO DEL VALLE DEL CAUCA"/>
    <s v="HCE-11684"/>
    <s v="26/01/2023 00:00:00"/>
    <s v="10/02/2023 00:00:00"/>
    <x v="4"/>
    <x v="2"/>
    <d v="2023-12-01T00:00:00"/>
    <n v="294"/>
    <x v="3"/>
    <n v="16515"/>
    <n v="87702"/>
    <n v="87702"/>
    <s v="FLOR  RUEDA QUEVEDO Registros:  1991241"/>
    <s v="CLINICA NUEVA DE CALI SAS"/>
    <s v="901158187-6"/>
    <s v="HCE-11684"/>
    <s v="HCE-11684"/>
    <s v="FLOR  RUEDA QUEVEDO Registros:  1991241"/>
    <s v=""/>
    <x v="0"/>
    <s v="Contributivo"/>
    <m/>
    <n v="0"/>
    <s v="05"/>
    <s v="890303093"/>
    <s v="890303093"/>
  </r>
  <r>
    <s v="CAJA DE COMPENSACION FAMILIAR COMFENALCO DEL VALLE DEL CAUCA"/>
    <s v="HCE-11686"/>
    <s v="26/01/2023 00:00:00"/>
    <s v="10/02/2023 00:00:00"/>
    <x v="4"/>
    <x v="2"/>
    <d v="2023-12-01T00:00:00"/>
    <n v="294"/>
    <x v="3"/>
    <n v="16513"/>
    <n v="87702"/>
    <n v="87702"/>
    <s v="LEONOR  BORRERO HURTADO Registros:  1991756"/>
    <s v="CLINICA NUEVA DE CALI SAS"/>
    <s v="901158187-6"/>
    <s v="HCE-11686"/>
    <s v="HCE-11686"/>
    <s v="LEONOR  BORRERO HURTADO Registros:  1991756"/>
    <s v="CC38943728"/>
    <x v="0"/>
    <s v="Contributivo"/>
    <m/>
    <n v="0"/>
    <s v="05"/>
    <s v="890303093"/>
    <s v="890303093"/>
  </r>
  <r>
    <s v="CAJA DE COMPENSACION FAMILIAR COMFENALCO DEL VALLE DEL CAUCA"/>
    <s v="HCE-11687"/>
    <s v="26/01/2023 00:00:00"/>
    <s v="10/02/2023 00:00:00"/>
    <x v="4"/>
    <x v="2"/>
    <d v="2023-12-01T00:00:00"/>
    <n v="294"/>
    <x v="3"/>
    <n v="16515"/>
    <n v="87702"/>
    <n v="87702"/>
    <s v="YERLY  OSORIO SILVA Registros:  1991741"/>
    <s v="CLINICA NUEVA DE CALI SAS"/>
    <s v="901158187-6"/>
    <s v="HCE-11687"/>
    <s v="HCE-11687"/>
    <s v="YERLY  OSORIO SILVA Registros:  1991741"/>
    <s v=""/>
    <x v="0"/>
    <s v="Contributivo"/>
    <m/>
    <n v="0"/>
    <s v="05"/>
    <s v="890303093"/>
    <s v="890303093"/>
  </r>
  <r>
    <s v="CAJA DE COMPENSACION FAMILIAR COMFENALCO DEL VALLE DEL CAUCA"/>
    <s v="HCE-11689"/>
    <s v="26/01/2023 00:00:00"/>
    <s v="10/02/2023 00:00:00"/>
    <x v="4"/>
    <x v="2"/>
    <d v="2023-12-01T00:00:00"/>
    <n v="294"/>
    <x v="3"/>
    <n v="16513"/>
    <n v="87702"/>
    <n v="87702"/>
    <s v="NUMANDIA  VALDES MORENO Registros:  1991779"/>
    <s v="CLINICA NUEVA DE CALI SAS"/>
    <s v="901158187-6"/>
    <s v="HCE-11689"/>
    <s v="HCE-11689"/>
    <s v="NUMANDIA  VALDES MORENO Registros:  1991779"/>
    <s v=""/>
    <x v="0"/>
    <s v="Contributivo"/>
    <m/>
    <n v="0"/>
    <s v="05"/>
    <s v="890303093"/>
    <s v="890303093"/>
  </r>
  <r>
    <s v="CAJA DE COMPENSACION FAMILIAR COMFENALCO DEL VALLE DEL CAUCA"/>
    <s v="HCE-11690"/>
    <s v="26/01/2023 00:00:00"/>
    <s v="10/02/2023 00:00:00"/>
    <x v="4"/>
    <x v="2"/>
    <d v="2023-12-01T00:00:00"/>
    <n v="294"/>
    <x v="3"/>
    <n v="16513"/>
    <n v="87702"/>
    <n v="87702"/>
    <s v="NAHIARA  ALZAMORA ROMAN Registros:  1991820"/>
    <s v="CLINICA NUEVA DE CALI SAS"/>
    <s v="901158187-6"/>
    <s v="HCE-11690"/>
    <s v="HCE-11690"/>
    <s v="NAHIARA  ALZAMORA ROMAN Registros:  1991820"/>
    <s v=""/>
    <x v="0"/>
    <s v="Contributivo"/>
    <m/>
    <n v="0"/>
    <s v="05"/>
    <s v="890303093"/>
    <s v="890303093"/>
  </r>
  <r>
    <s v="CAJA DE COMPENSACION FAMILIAR COMFENALCO DEL VALLE DEL CAUCA"/>
    <s v="HCE-11691"/>
    <s v="26/01/2023 00:00:00"/>
    <s v="10/02/2023 00:00:00"/>
    <x v="4"/>
    <x v="2"/>
    <d v="2023-12-01T00:00:00"/>
    <n v="294"/>
    <x v="3"/>
    <n v="16513"/>
    <n v="87702"/>
    <n v="87702"/>
    <s v="FLORIPES  GOMEZ BOTERO Registros:  1991839"/>
    <s v="CLINICA NUEVA DE CALI SAS"/>
    <s v="901158187-6"/>
    <s v="HCE-11691"/>
    <s v="HCE-11691"/>
    <s v="FLORIPES  GOMEZ BOTERO Registros:  1991839"/>
    <s v="CC20138807"/>
    <x v="0"/>
    <s v="Contributivo"/>
    <m/>
    <n v="0"/>
    <s v="05"/>
    <s v="890303093"/>
    <s v="890303093"/>
  </r>
  <r>
    <s v="CAJA DE COMPENSACION FAMILIAR COMFENALCO DEL VALLE DEL CAUCA"/>
    <s v="HCE-11692"/>
    <s v="26/01/2023 00:00:00"/>
    <s v="10/02/2023 00:00:00"/>
    <x v="4"/>
    <x v="2"/>
    <d v="2023-12-01T00:00:00"/>
    <n v="294"/>
    <x v="3"/>
    <n v="16513"/>
    <n v="87702"/>
    <n v="87702"/>
    <s v="LIXANDER  CHICAIZA BOTINA Registros:  1991872"/>
    <s v="CLINICA NUEVA DE CALI SAS"/>
    <s v="901158187-6"/>
    <s v="HCE-11692"/>
    <s v="HCE-11692"/>
    <s v="LIXANDER  CHICAIZA BOTINA Registros:  1991872"/>
    <s v=""/>
    <x v="0"/>
    <s v="Contributivo"/>
    <m/>
    <n v="0"/>
    <s v="05"/>
    <s v="890303093"/>
    <s v="890303093"/>
  </r>
  <r>
    <s v="CAJA DE COMPENSACION FAMILIAR COMFENALCO DEL VALLE DEL CAUCA"/>
    <s v="HCE-11693"/>
    <s v="26/01/2023 00:00:00"/>
    <s v="10/02/2023 00:00:00"/>
    <x v="4"/>
    <x v="2"/>
    <d v="2023-12-01T00:00:00"/>
    <n v="294"/>
    <x v="3"/>
    <n v="16513"/>
    <n v="87702"/>
    <n v="87702"/>
    <s v="JHAN  CRUZ DIAZ Registros:  1991878"/>
    <s v="CLINICA NUEVA DE CALI SAS"/>
    <s v="901158187-6"/>
    <s v="HCE-11693"/>
    <s v="HCE-11693"/>
    <s v="JHAN  CRUZ DIAZ Registros:  1991878"/>
    <s v=""/>
    <x v="0"/>
    <s v="Contributivo"/>
    <m/>
    <n v="0"/>
    <s v="05"/>
    <s v="890303093"/>
    <s v="890303093"/>
  </r>
  <r>
    <s v="CAJA DE COMPENSACION FAMILIAR COMFENALCO DEL VALLE DEL CAUCA"/>
    <s v="HCE-11694"/>
    <s v="27/01/2023 00:00:00"/>
    <s v="10/02/2023 00:00:00"/>
    <x v="4"/>
    <x v="2"/>
    <d v="2023-12-01T00:00:00"/>
    <n v="294"/>
    <x v="3"/>
    <n v="16521"/>
    <n v="87702"/>
    <n v="87702"/>
    <s v="MARIA  HERNANDEZ NOREÑA Registros:  1992650"/>
    <s v="CLINICA NUEVA DE CALI SAS"/>
    <s v="901158187-6"/>
    <s v="HCE-11694"/>
    <s v="HCE-11694"/>
    <s v="MARIA  HERNANDEZ NOREÑA Registros:  1992650"/>
    <s v="CC43476290"/>
    <x v="0"/>
    <s v="Contributivo"/>
    <m/>
    <n v="0"/>
    <s v="05"/>
    <s v="890303093"/>
    <s v="890303093"/>
  </r>
  <r>
    <s v="CAJA DE COMPENSACION FAMILIAR COMFENALCO DEL VALLE DEL CAUCA"/>
    <s v="HCE-11695"/>
    <s v="27/01/2023 00:00:00"/>
    <s v="10/02/2023 00:00:00"/>
    <x v="4"/>
    <x v="2"/>
    <d v="2023-12-01T00:00:00"/>
    <n v="294"/>
    <x v="3"/>
    <n v="16515"/>
    <n v="87702"/>
    <n v="87702"/>
    <s v="JUAN  VARGAS ORJUELA Registros:  1992855"/>
    <s v="CLINICA NUEVA DE CALI SAS"/>
    <s v="901158187-6"/>
    <s v="HCE-11695"/>
    <s v="HCE-11695"/>
    <s v="JUAN  VARGAS ORJUELA Registros:  1992855"/>
    <s v="RC1105933679"/>
    <x v="0"/>
    <s v="Contributivo"/>
    <m/>
    <n v="0"/>
    <s v="05"/>
    <s v="890303093"/>
    <s v="890303093"/>
  </r>
  <r>
    <s v="CAJA DE COMPENSACION FAMILIAR COMFENALCO DEL VALLE DEL CAUCA"/>
    <s v="HCE-11696"/>
    <s v="27/01/2023 00:00:00"/>
    <s v="10/02/2023 00:00:00"/>
    <x v="4"/>
    <x v="2"/>
    <d v="2023-12-01T00:00:00"/>
    <n v="294"/>
    <x v="3"/>
    <n v="16521"/>
    <n v="87702"/>
    <n v="87702"/>
    <s v="ALBA  MUÑOZ MORENO Registros:  1993831"/>
    <s v="CLINICA NUEVA DE CALI SAS"/>
    <s v="901158187-6"/>
    <s v="HCE-11696"/>
    <s v="HCE-11696"/>
    <s v="ALBA  MUÑOZ MORENO Registros:  1993831"/>
    <s v="CC66720522"/>
    <x v="0"/>
    <s v="Contributivo"/>
    <m/>
    <n v="0"/>
    <s v="05"/>
    <s v="890303093"/>
    <s v="890303093"/>
  </r>
  <r>
    <s v="CAJA DE COMPENSACION FAMILIAR COMFENALCO DEL VALLE DEL CAUCA"/>
    <s v="HCE-11697"/>
    <s v="28/01/2023 00:00:00"/>
    <s v="10/02/2023 00:00:00"/>
    <x v="4"/>
    <x v="2"/>
    <d v="2023-12-01T00:00:00"/>
    <n v="294"/>
    <x v="3"/>
    <n v="16515"/>
    <n v="87702"/>
    <n v="87702"/>
    <s v="LILIANA  RIVERA PAJA Registros:  1994525"/>
    <s v="CLINICA NUEVA DE CALI SAS"/>
    <s v="901158187-6"/>
    <s v="HCE-11697"/>
    <s v="HCE-11697"/>
    <s v="LILIANA  RIVERA PAJA Registros:  1994525"/>
    <s v=""/>
    <x v="0"/>
    <s v="Contributivo"/>
    <m/>
    <n v="0"/>
    <s v="05"/>
    <s v="890303093"/>
    <s v="890303093"/>
  </r>
  <r>
    <s v="CAJA DE COMPENSACION FAMILIAR COMFENALCO DEL VALLE DEL CAUCA"/>
    <s v="HCE-11698"/>
    <s v="28/01/2023 00:00:00"/>
    <s v="10/02/2023 00:00:00"/>
    <x v="4"/>
    <x v="2"/>
    <d v="2023-12-01T00:00:00"/>
    <n v="294"/>
    <x v="3"/>
    <n v="16515"/>
    <n v="87702"/>
    <n v="87702"/>
    <s v="ALEJANDRA  RODRIGUEZ SANTIESTEBAN Registros:  1994715"/>
    <s v="CLINICA NUEVA DE CALI SAS"/>
    <s v="901158187-6"/>
    <s v="HCE-11698"/>
    <s v="HCE-11698"/>
    <s v="ALEJANDRA  RODRIGUEZ SANTIESTEBAN Registros:  1994715"/>
    <s v=""/>
    <x v="0"/>
    <s v="Contributivo"/>
    <m/>
    <n v="0"/>
    <s v="05"/>
    <s v="890303093"/>
    <s v="890303093"/>
  </r>
  <r>
    <s v="CAJA DE COMPENSACION FAMILIAR COMFENALCO DEL VALLE DEL CAUCA"/>
    <s v="HCE-11700"/>
    <s v="30/01/2023 00:00:00"/>
    <s v="10/02/2023 00:00:00"/>
    <x v="4"/>
    <x v="2"/>
    <d v="2023-12-01T00:00:00"/>
    <n v="294"/>
    <x v="3"/>
    <n v="16515"/>
    <n v="87702"/>
    <n v="87702"/>
    <s v="CARMEN JOHANA OSPINA ALZATE Registros:  1995528"/>
    <s v="CLINICA NUEVA DE CALI SAS"/>
    <s v="901158187-6"/>
    <s v="HCE-11700"/>
    <s v="HCE-11700"/>
    <s v="CARMEN JOHANA OSPINA ALZATE Registros:  1995528"/>
    <s v=""/>
    <x v="0"/>
    <s v="Contributivo"/>
    <m/>
    <n v="0"/>
    <s v="05"/>
    <s v="890303093"/>
    <s v="890303093"/>
  </r>
  <r>
    <s v="CAJA DE COMPENSACION FAMILIAR COMFENALCO DEL VALLE DEL CAUCA"/>
    <s v="HCE-11701"/>
    <s v="30/01/2023 00:00:00"/>
    <s v="10/02/2023 00:00:00"/>
    <x v="4"/>
    <x v="2"/>
    <d v="2023-12-01T00:00:00"/>
    <n v="294"/>
    <x v="3"/>
    <n v="16513"/>
    <n v="87702"/>
    <n v="87702"/>
    <s v="MARIA  SANDOVAL DE RAMIREZ Registros:  1995744"/>
    <s v="CLINICA NUEVA DE CALI SAS"/>
    <s v="901158187-6"/>
    <s v="HCE-11701"/>
    <s v="HCE-11701"/>
    <s v="MARIA  SANDOVAL DE RAMIREZ Registros:  1995744"/>
    <s v="CC25556753"/>
    <x v="0"/>
    <s v="Contributivo"/>
    <m/>
    <n v="0"/>
    <s v="05"/>
    <s v="890303093"/>
    <s v="890303093"/>
  </r>
  <r>
    <s v="CAJA DE COMPENSACION FAMILIAR COMFENALCO DEL VALLE DEL CAUCA"/>
    <s v="HCE-11702"/>
    <s v="30/01/2023 00:00:00"/>
    <s v="10/02/2023 00:00:00"/>
    <x v="4"/>
    <x v="2"/>
    <d v="2023-12-01T00:00:00"/>
    <n v="294"/>
    <x v="3"/>
    <n v="16515"/>
    <n v="87702"/>
    <n v="87702"/>
    <s v="ANGELA  GIRALDO ARGOTE Registros:  1995919"/>
    <s v="CLINICA NUEVA DE CALI SAS"/>
    <s v="901158187-6"/>
    <s v="HCE-11702"/>
    <s v="HCE-11702"/>
    <s v="ANGELA  GIRALDO ARGOTE Registros:  1995919"/>
    <s v=""/>
    <x v="0"/>
    <s v="Contributivo"/>
    <m/>
    <n v="0"/>
    <s v="05"/>
    <s v="890303093"/>
    <s v="890303093"/>
  </r>
  <r>
    <s v="CAJA DE COMPENSACION FAMILIAR COMFENALCO DEL VALLE DEL CAUCA"/>
    <s v="HCE-11703"/>
    <s v="30/01/2023 00:00:00"/>
    <s v="10/02/2023 00:00:00"/>
    <x v="4"/>
    <x v="2"/>
    <d v="2023-12-01T00:00:00"/>
    <n v="294"/>
    <x v="3"/>
    <n v="16515"/>
    <n v="87702"/>
    <n v="87702"/>
    <s v="DANNA  LOZANO TORRES Registros:  1995990"/>
    <s v="CLINICA NUEVA DE CALI SAS"/>
    <s v="901158187-6"/>
    <s v="HCE-11703"/>
    <s v="HCE-11703"/>
    <s v="DANNA  LOZANO TORRES Registros:  1995990"/>
    <s v=""/>
    <x v="0"/>
    <s v="Contributivo"/>
    <m/>
    <n v="0"/>
    <s v="05"/>
    <s v="890303093"/>
    <s v="890303093"/>
  </r>
  <r>
    <s v="CAJA DE COMPENSACION FAMILIAR COMFENALCO DEL VALLE DEL CAUCA"/>
    <s v="HCE-11704"/>
    <s v="30/01/2023 00:00:00"/>
    <s v="10/02/2023 00:00:00"/>
    <x v="4"/>
    <x v="2"/>
    <d v="2023-12-01T00:00:00"/>
    <n v="294"/>
    <x v="3"/>
    <n v="16520"/>
    <n v="133849"/>
    <n v="133849"/>
    <s v="PIEDAD NOHEMY MUÑOZ GARCIA Registros:  1995974"/>
    <s v="CLINICA NUEVA DE CALI SAS"/>
    <s v="901158187-6"/>
    <s v="HCE-11704"/>
    <s v="HCE-11704"/>
    <s v="PIEDAD NOHEMY MUÑOZ GARCIA Registros:  1995974"/>
    <s v="3163637757"/>
    <x v="0"/>
    <s v="Contributivo"/>
    <m/>
    <n v="0"/>
    <s v="05"/>
    <s v="890303093"/>
    <s v="890303093"/>
  </r>
  <r>
    <s v="CAJA DE COMPENSACION FAMILIAR COMFENALCO DEL VALLE DEL CAUCA"/>
    <s v="HCE-11705"/>
    <s v="30/01/2023 00:00:00"/>
    <s v="10/02/2023 00:00:00"/>
    <x v="4"/>
    <x v="2"/>
    <d v="2023-12-01T00:00:00"/>
    <n v="294"/>
    <x v="3"/>
    <n v="16520"/>
    <n v="133849"/>
    <n v="133849"/>
    <s v="LUIS ARLEY MINA CARBONERO Registros:  1985353"/>
    <s v="CLINICA NUEVA DE CALI SAS"/>
    <s v="901158187-6"/>
    <s v="HCE-11705"/>
    <s v="HCE-11705"/>
    <s v="LUIS ARLEY MINA CARBONERO Registros:  1985353"/>
    <s v=""/>
    <x v="0"/>
    <s v="Contributivo"/>
    <m/>
    <n v="0"/>
    <s v="05"/>
    <s v="890303093"/>
    <s v="890303093"/>
  </r>
  <r>
    <s v="CAJA DE COMPENSACION FAMILIAR COMFENALCO DEL VALLE DEL CAUCA"/>
    <s v="HCE-11706"/>
    <s v="30/01/2023 00:00:00"/>
    <s v="10/02/2023 00:00:00"/>
    <x v="4"/>
    <x v="2"/>
    <d v="2023-12-01T00:00:00"/>
    <n v="294"/>
    <x v="3"/>
    <n v="16520"/>
    <n v="133849"/>
    <n v="133849"/>
    <s v="ERNESTO  MORENO ORTIZ Registros:  1984191"/>
    <s v="CLINICA NUEVA DE CALI SAS"/>
    <s v="901158187-6"/>
    <s v="HCE-11706"/>
    <s v="HCE-11706"/>
    <s v="ERNESTO  MORENO ORTIZ Registros:  1984191"/>
    <s v=""/>
    <x v="0"/>
    <s v="Contributivo"/>
    <m/>
    <n v="0"/>
    <s v="05"/>
    <s v="890303093"/>
    <s v="890303093"/>
  </r>
  <r>
    <s v="CAJA DE COMPENSACION FAMILIAR COMFENALCO DEL VALLE DEL CAUCA"/>
    <s v="HCE-11707"/>
    <s v="30/01/2023 00:00:00"/>
    <s v="10/02/2023 00:00:00"/>
    <x v="4"/>
    <x v="2"/>
    <d v="2023-12-01T00:00:00"/>
    <n v="294"/>
    <x v="3"/>
    <n v="16520"/>
    <n v="133849"/>
    <n v="133849"/>
    <s v="CARLOS  JIMENEZ MEDINA Registros:  1988723"/>
    <s v="CLINICA NUEVA DE CALI SAS"/>
    <s v="901158187-6"/>
    <s v="HCE-11707"/>
    <s v="HCE-11707"/>
    <s v="CARLOS  JIMENEZ MEDINA Registros:  1988723"/>
    <s v="CC14957957"/>
    <x v="0"/>
    <s v="Contributivo"/>
    <m/>
    <n v="0"/>
    <s v="05"/>
    <s v="890303093"/>
    <s v="890303093"/>
  </r>
  <r>
    <s v="CAJA DE COMPENSACION FAMILIAR COMFENALCO DEL VALLE DEL CAUCA"/>
    <s v="HCE-11708"/>
    <s v="30/01/2023 00:00:00"/>
    <s v="10/02/2023 00:00:00"/>
    <x v="4"/>
    <x v="2"/>
    <d v="2023-12-01T00:00:00"/>
    <n v="294"/>
    <x v="3"/>
    <n v="16520"/>
    <n v="133849"/>
    <n v="133849"/>
    <s v="JORGE  TORRES AYA Registros:  1990981"/>
    <s v="CLINICA NUEVA DE CALI SAS"/>
    <s v="901158187-6"/>
    <s v="HCE-11708"/>
    <s v="HCE-11708"/>
    <s v="JORGE  TORRES AYA Registros:  1990981"/>
    <s v="CC19068752"/>
    <x v="0"/>
    <s v="Contributivo"/>
    <m/>
    <n v="0"/>
    <s v="05"/>
    <s v="890303093"/>
    <s v="890303093"/>
  </r>
  <r>
    <s v="CAJA DE COMPENSACION FAMILIAR COMFENALCO DEL VALLE DEL CAUCA"/>
    <s v="HCE-11710"/>
    <s v="30/01/2023 00:00:00"/>
    <s v="10/02/2023 00:00:00"/>
    <x v="4"/>
    <x v="2"/>
    <d v="2023-12-01T00:00:00"/>
    <n v="294"/>
    <x v="3"/>
    <n v="16516"/>
    <n v="133849"/>
    <n v="133849"/>
    <s v="ESTHER  ARCE PALOMINO Registros:  1991883"/>
    <s v="CLINICA NUEVA DE CALI SAS"/>
    <s v="901158187-6"/>
    <s v="HCE-11710"/>
    <s v="HCE-11710"/>
    <s v="ESTHER  ARCE PALOMINO Registros:  1991883"/>
    <s v=""/>
    <x v="0"/>
    <s v="Contributivo"/>
    <m/>
    <n v="0"/>
    <s v="05"/>
    <s v="890303093"/>
    <s v="890303093"/>
  </r>
  <r>
    <s v="CAJA DE COMPENSACION FAMILIAR COMFENALCO DEL VALLE DEL CAUCA"/>
    <s v="HCE-11711"/>
    <s v="30/01/2023 00:00:00"/>
    <s v="10/02/2023 00:00:00"/>
    <x v="4"/>
    <x v="2"/>
    <d v="2023-12-01T00:00:00"/>
    <n v="294"/>
    <x v="3"/>
    <n v="16521"/>
    <n v="87702"/>
    <n v="87702"/>
    <s v="LIAM  GUACHETA MEZU Registros:  1996579"/>
    <s v="CLINICA NUEVA DE CALI SAS"/>
    <s v="901158187-6"/>
    <s v="HCE-11711"/>
    <s v="HCE-11711"/>
    <s v="LIAM  GUACHETA MEZU Registros:  1996579"/>
    <s v=""/>
    <x v="0"/>
    <s v="Contributivo"/>
    <m/>
    <n v="0"/>
    <s v="05"/>
    <s v="890303093"/>
    <s v="890303093"/>
  </r>
  <r>
    <s v="CAJA DE COMPENSACION FAMILIAR COMFENALCO DEL VALLE DEL CAUCA"/>
    <s v="HCE-11712"/>
    <s v="30/01/2023 00:00:00"/>
    <s v="10/02/2023 00:00:00"/>
    <x v="4"/>
    <x v="2"/>
    <d v="2023-12-01T00:00:00"/>
    <n v="294"/>
    <x v="3"/>
    <n v="16516"/>
    <n v="133849"/>
    <n v="133849"/>
    <s v="RODRIGO  LOPEZ BALANTA Registros:  1989738"/>
    <s v="CLINICA NUEVA DE CALI SAS"/>
    <s v="901158187-6"/>
    <s v="HCE-11712"/>
    <s v="HCE-11712"/>
    <s v="RODRIGO  LOPEZ BALANTA Registros:  1989738"/>
    <m/>
    <x v="0"/>
    <s v="Contributivo"/>
    <m/>
    <n v="0"/>
    <s v="05"/>
    <s v="890303093"/>
    <s v="890303093"/>
  </r>
  <r>
    <s v="CAJA DE COMPENSACION FAMILIAR COMFENALCO DEL VALLE DEL CAUCA"/>
    <s v="HCE-11713"/>
    <s v="30/01/2023 00:00:00"/>
    <s v="10/02/2023 00:00:00"/>
    <x v="4"/>
    <x v="2"/>
    <d v="2023-12-01T00:00:00"/>
    <n v="294"/>
    <x v="3"/>
    <n v="16521"/>
    <n v="87702"/>
    <n v="87702"/>
    <s v="CARLOS  CUERVO ORREGO Registros:  1996654"/>
    <s v="CLINICA NUEVA DE CALI SAS"/>
    <s v="901158187-6"/>
    <s v="HCE-11713"/>
    <s v="HCE-11713"/>
    <s v="CARLOS  CUERVO ORREGO Registros:  1996654"/>
    <s v=""/>
    <x v="0"/>
    <s v="Contributivo"/>
    <m/>
    <n v="0"/>
    <s v="05"/>
    <s v="890303093"/>
    <s v="890303093"/>
  </r>
  <r>
    <s v="CAJA DE COMPENSACION FAMILIAR COMFENALCO DEL VALLE DEL CAUCA"/>
    <s v="HCE-11714"/>
    <s v="31/01/2023 00:00:00"/>
    <s v="10/02/2023 00:00:00"/>
    <x v="4"/>
    <x v="2"/>
    <d v="2023-12-01T00:00:00"/>
    <n v="294"/>
    <x v="3"/>
    <n v="16515"/>
    <n v="87702"/>
    <n v="87702"/>
    <s v="CONSUELO  HENAO BERNAL Registros:  1997301"/>
    <s v="CLINICA NUEVA DE CALI SAS"/>
    <s v="901158187-6"/>
    <s v="HCE-11714"/>
    <s v="HCE-11714"/>
    <s v="CONSUELO  HENAO BERNAL Registros:  1997301"/>
    <s v="CC60283531"/>
    <x v="0"/>
    <s v="Contributivo"/>
    <m/>
    <n v="0"/>
    <s v="05"/>
    <s v="890303093"/>
    <s v="890303093"/>
  </r>
  <r>
    <s v="CAJA DE COMPENSACION FAMILIAR COMFENALCO DEL VALLE DEL CAUCA"/>
    <s v="HCE-11715"/>
    <s v="31/01/2023 00:00:00"/>
    <s v="10/02/2023 00:00:00"/>
    <x v="4"/>
    <x v="2"/>
    <d v="2023-12-01T00:00:00"/>
    <n v="294"/>
    <x v="3"/>
    <n v="16515"/>
    <n v="87702"/>
    <n v="87702"/>
    <s v="CARLOS  VILLALOBOS CHITAN Registros:  1997560"/>
    <s v="CLINICA NUEVA DE CALI SAS"/>
    <s v="901158187-6"/>
    <s v="HCE-11715"/>
    <s v="HCE-11715"/>
    <s v="CARLOS  VILLALOBOS CHITAN Registros:  1997560"/>
    <s v="CC7560370"/>
    <x v="0"/>
    <s v="Contributivo"/>
    <m/>
    <n v="0"/>
    <s v="05"/>
    <s v="890303093"/>
    <s v="890303093"/>
  </r>
  <r>
    <s v="CAJA DE COMPENSACION FAMILIAR COMFENALCO DEL VALLE DEL CAUCA"/>
    <s v="HCE-11716"/>
    <s v="31/01/2023 00:00:00"/>
    <s v="10/02/2023 00:00:00"/>
    <x v="4"/>
    <x v="2"/>
    <d v="2023-12-01T00:00:00"/>
    <n v="294"/>
    <x v="3"/>
    <n v="16515"/>
    <n v="87702"/>
    <n v="87702"/>
    <s v="MARIA  HENAO DE SERNA Registros:  1998367"/>
    <s v="CLINICA NUEVA DE CALI SAS"/>
    <s v="901158187-6"/>
    <s v="HCE-11716"/>
    <s v="HCE-11716"/>
    <s v="MARIA  HENAO DE SERNA Registros:  1998367"/>
    <s v="CC31831409"/>
    <x v="0"/>
    <s v="Contributivo"/>
    <m/>
    <n v="0"/>
    <s v="05"/>
    <s v="890303093"/>
    <s v="890303093"/>
  </r>
  <r>
    <s v="CAJA DE COMPENSACION FAMILIAR COMFENALCO DEL VALLE DEL CAUCA"/>
    <s v="HCE-11717"/>
    <s v="31/01/2023 00:00:00"/>
    <s v="10/02/2023 00:00:00"/>
    <x v="4"/>
    <x v="2"/>
    <d v="2023-12-01T00:00:00"/>
    <n v="294"/>
    <x v="3"/>
    <n v="16520"/>
    <n v="133849"/>
    <n v="133849"/>
    <s v="RAQUEL  FERNANDEZ ZAPATA Registros:  1998408"/>
    <s v="CLINICA NUEVA DE CALI SAS"/>
    <s v="901158187-6"/>
    <s v="HCE-11717"/>
    <s v="HCE-11717"/>
    <s v="RAQUEL  FERNANDEZ ZAPATA Registros:  1998408"/>
    <s v="CC38972936"/>
    <x v="0"/>
    <s v="Contributivo"/>
    <m/>
    <n v="0"/>
    <s v="05"/>
    <s v="890303093"/>
    <s v="890303093"/>
  </r>
  <r>
    <s v="CAJA DE COMPENSACION FAMILIAR COMFENALCO DEL VALLE DEL CAUCA"/>
    <s v="HCE-11720"/>
    <s v="31/01/2023 00:00:00"/>
    <s v="14/02/2023 00:00:00"/>
    <x v="4"/>
    <x v="2"/>
    <d v="2023-12-01T00:00:00"/>
    <n v="290"/>
    <x v="3"/>
    <n v="16534"/>
    <n v="87702"/>
    <n v="87702"/>
    <s v="JEFRY  BETANCOURT MARULANDA Registros:  1998688"/>
    <s v="CLINICA NUEVA DE CALI SAS"/>
    <s v="901158187-6"/>
    <s v="HCE-11720"/>
    <s v="HCE-11720"/>
    <s v="JEFRY  BETANCOURT MARULANDA Registros:  1998688"/>
    <s v=""/>
    <x v="0"/>
    <s v="Contributivo"/>
    <m/>
    <n v="0"/>
    <s v="05"/>
    <s v="890303093"/>
    <s v="890303093"/>
  </r>
  <r>
    <s v="CAJA DE COMPENSACION FAMILIAR COMFENALCO DEL VALLE DEL CAUCA"/>
    <s v="HCE-11721"/>
    <s v="31/01/2023 00:00:00"/>
    <s v="14/02/2023 00:00:00"/>
    <x v="4"/>
    <x v="2"/>
    <d v="2023-12-01T00:00:00"/>
    <n v="290"/>
    <x v="3"/>
    <n v="16534"/>
    <n v="87702"/>
    <n v="87702"/>
    <s v="HILLARY  VIAFARA PAZ Registros:  1998699"/>
    <s v="CLINICA NUEVA DE CALI SAS"/>
    <s v="901158187-6"/>
    <s v="HCE-11721"/>
    <s v="HCE-11721"/>
    <s v="HILLARY  VIAFARA PAZ Registros:  1998699"/>
    <s v="CC1116373222"/>
    <x v="0"/>
    <s v="Contributivo"/>
    <m/>
    <n v="0"/>
    <s v="05"/>
    <s v="890303093"/>
    <s v="890303093"/>
  </r>
  <r>
    <s v="CAJA DE COMPENSACION FAMILIAR COMFENALCO DEL VALLE DEL CAUCA"/>
    <s v="HCE-11727"/>
    <s v="02/02/2023 00:00:00"/>
    <s v="14/02/2023 00:00:00"/>
    <x v="4"/>
    <x v="2"/>
    <d v="2023-12-01T00:00:00"/>
    <n v="290"/>
    <x v="3"/>
    <n v="16534"/>
    <n v="87702"/>
    <n v="87702"/>
    <s v="RITSELL  SANDOVAL GRAJALES Registros:  2001425"/>
    <s v="CLINICA NUEVA DE CALI SAS"/>
    <s v="901158187-6"/>
    <s v="HCE-11727"/>
    <s v="HCE-11727"/>
    <s v="RITSELL  SANDOVAL GRAJALES Registros:  2001425"/>
    <s v=""/>
    <x v="0"/>
    <s v="Contributivo"/>
    <m/>
    <n v="0"/>
    <s v="05"/>
    <s v="890303093"/>
    <s v="890303093"/>
  </r>
  <r>
    <s v="CAJA DE COMPENSACION FAMILIAR COMFENALCO DEL VALLE DEL CAUCA"/>
    <s v="HCE-11729"/>
    <s v="02/02/2023 00:00:00"/>
    <s v="14/02/2023 00:00:00"/>
    <x v="4"/>
    <x v="2"/>
    <d v="2023-12-01T00:00:00"/>
    <n v="290"/>
    <x v="3"/>
    <n v="16534"/>
    <n v="87702"/>
    <n v="87702"/>
    <s v="DANILO  VALENCIA RODRIGUEZ Registros:  2001483"/>
    <s v="CLINICA NUEVA DE CALI SAS"/>
    <s v="901158187-6"/>
    <s v="HCE-11729"/>
    <s v="HCE-11729"/>
    <s v="DANILO  VALENCIA RODRIGUEZ Registros:  2001483"/>
    <s v=""/>
    <x v="0"/>
    <s v="Contributivo"/>
    <m/>
    <n v="0"/>
    <s v="05"/>
    <s v="890303093"/>
    <s v="890303093"/>
  </r>
  <r>
    <s v="CAJA DE COMPENSACION FAMILIAR COMFENALCO DEL VALLE DEL CAUCA"/>
    <s v="HCE-11730"/>
    <s v="02/02/2023 00:00:00"/>
    <s v="14/02/2023 00:00:00"/>
    <x v="4"/>
    <x v="2"/>
    <d v="2023-12-01T00:00:00"/>
    <n v="290"/>
    <x v="3"/>
    <n v="16534"/>
    <n v="133849"/>
    <n v="133849"/>
    <s v="LUZ  MARTINEZ  Registros:  2001507"/>
    <s v="CLINICA NUEVA DE CALI SAS"/>
    <s v="901158187-6"/>
    <s v="HCE-11730"/>
    <s v="HCE-11730"/>
    <s v="LUZ  MARTINEZ  Registros:  2001507"/>
    <s v="CC31267746"/>
    <x v="0"/>
    <s v="Contributivo"/>
    <m/>
    <n v="0"/>
    <s v="05"/>
    <s v="890303093"/>
    <s v="890303093"/>
  </r>
  <r>
    <s v="CAJA DE COMPENSACION FAMILIAR COMFENALCO DEL VALLE DEL CAUCA"/>
    <s v="HCE-11733"/>
    <s v="03/02/2023 00:00:00"/>
    <s v="14/02/2023 00:00:00"/>
    <x v="4"/>
    <x v="2"/>
    <d v="2023-12-01T00:00:00"/>
    <n v="290"/>
    <x v="3"/>
    <n v="16537"/>
    <n v="87702"/>
    <n v="87702"/>
    <s v="SEGUNDO  ERIRA JURADO Registros:  2003721"/>
    <s v="CLINICA NUEVA DE CALI SAS"/>
    <s v="901158187-6"/>
    <s v="HCE-11733"/>
    <s v="HCE-11733"/>
    <s v="SEGUNDO  ERIRA JURADO Registros:  2003721"/>
    <s v=""/>
    <x v="0"/>
    <s v="Contributivo"/>
    <m/>
    <n v="0"/>
    <s v="05"/>
    <s v="890303093"/>
    <s v="890303093"/>
  </r>
  <r>
    <s v="CAJA DE COMPENSACION FAMILIAR COMFENALCO DEL VALLE DEL CAUCA"/>
    <s v="HCE-11734"/>
    <s v="03/02/2023 00:00:00"/>
    <s v="14/02/2023 00:00:00"/>
    <x v="4"/>
    <x v="2"/>
    <d v="2023-12-01T00:00:00"/>
    <n v="290"/>
    <x v="3"/>
    <n v="16537"/>
    <n v="87702"/>
    <n v="87702"/>
    <s v="HERIBERTO  CARDONA ZULUAGA Registros:  2003735"/>
    <s v="CLINICA NUEVA DE CALI SAS"/>
    <s v="901158187-6"/>
    <s v="HCE-11734"/>
    <s v="HCE-11734"/>
    <s v="HERIBERTO  CARDONA ZULUAGA Registros:  2003735"/>
    <s v=""/>
    <x v="0"/>
    <s v="Contributivo"/>
    <m/>
    <n v="0"/>
    <s v="05"/>
    <s v="890303093"/>
    <s v="890303093"/>
  </r>
  <r>
    <s v="CAJA DE COMPENSACION FAMILIAR COMFENALCO DEL VALLE DEL CAUCA"/>
    <s v="HCE-11735"/>
    <s v="03/02/2023 00:00:00"/>
    <s v="14/02/2023 00:00:00"/>
    <x v="4"/>
    <x v="2"/>
    <d v="2023-12-01T00:00:00"/>
    <n v="290"/>
    <x v="3"/>
    <n v="16537"/>
    <n v="87702"/>
    <n v="87702"/>
    <s v="KIMBERLY  ZAMBRANO DIAZ Registros:  2003763"/>
    <s v="CLINICA NUEVA DE CALI SAS"/>
    <s v="901158187-6"/>
    <s v="HCE-11735"/>
    <s v="HCE-11735"/>
    <s v="KIMBERLY  ZAMBRANO DIAZ Registros:  2003763"/>
    <s v=""/>
    <x v="0"/>
    <s v="Contributivo"/>
    <m/>
    <n v="0"/>
    <s v="05"/>
    <s v="890303093"/>
    <s v="890303093"/>
  </r>
  <r>
    <s v="CAJA DE COMPENSACION FAMILIAR COMFENALCO DEL VALLE DEL CAUCA"/>
    <s v="HCE-11736"/>
    <s v="03/02/2023 00:00:00"/>
    <s v="14/02/2023 00:00:00"/>
    <x v="4"/>
    <x v="2"/>
    <d v="2023-12-01T00:00:00"/>
    <n v="290"/>
    <x v="3"/>
    <n v="16537"/>
    <n v="87702"/>
    <n v="87702"/>
    <s v="VICTOR  ARBOLEDA CASTRO Registros:  2003857"/>
    <s v="CLINICA NUEVA DE CALI SAS"/>
    <s v="901158187-6"/>
    <s v="HCE-11736"/>
    <s v="HCE-11736"/>
    <s v="VICTOR  ARBOLEDA CASTRO Registros:  2003857"/>
    <s v=""/>
    <x v="0"/>
    <s v="Contributivo"/>
    <m/>
    <n v="0"/>
    <s v="05"/>
    <s v="890303093"/>
    <s v="890303093"/>
  </r>
  <r>
    <s v="CAJA DE COMPENSACION FAMILIAR COMFENALCO DEL VALLE DEL CAUCA"/>
    <s v="HCE-11737"/>
    <s v="03/02/2023 00:00:00"/>
    <s v="14/02/2023 00:00:00"/>
    <x v="4"/>
    <x v="2"/>
    <d v="2023-12-01T00:00:00"/>
    <n v="290"/>
    <x v="3"/>
    <n v="16537"/>
    <n v="87702"/>
    <n v="87702"/>
    <s v="KAREN  SIERRA URRUTIA Registros:  2003881"/>
    <s v="CLINICA NUEVA DE CALI SAS"/>
    <s v="901158187-6"/>
    <s v="HCE-11737"/>
    <s v="HCE-11737"/>
    <s v="KAREN  SIERRA URRUTIA Registros:  2003881"/>
    <s v=""/>
    <x v="0"/>
    <s v="Contributivo"/>
    <m/>
    <n v="0"/>
    <s v="05"/>
    <s v="890303093"/>
    <s v="890303093"/>
  </r>
  <r>
    <s v="CAJA DE COMPENSACION FAMILIAR COMFENALCO DEL VALLE DEL CAUCA"/>
    <s v="HCE-11738"/>
    <s v="03/02/2023 00:00:00"/>
    <s v="14/02/2023 00:00:00"/>
    <x v="4"/>
    <x v="2"/>
    <d v="2023-12-01T00:00:00"/>
    <n v="290"/>
    <x v="3"/>
    <n v="16537"/>
    <n v="87702"/>
    <n v="87702"/>
    <s v="NATALIA  GIRALDO GIRALDO Registros:  2003927"/>
    <s v="CLINICA NUEVA DE CALI SAS"/>
    <s v="901158187-6"/>
    <s v="HCE-11738"/>
    <s v="HCE-11738"/>
    <s v="NATALIA  GIRALDO GIRALDO Registros:  2003927"/>
    <s v=""/>
    <x v="0"/>
    <s v="Contributivo"/>
    <m/>
    <n v="0"/>
    <s v="05"/>
    <s v="890303093"/>
    <s v="890303093"/>
  </r>
  <r>
    <s v="CAJA DE COMPENSACION FAMILIAR COMFENALCO DEL VALLE DEL CAUCA"/>
    <s v="HCE-11740"/>
    <s v="03/02/2023 00:00:00"/>
    <s v="14/02/2023 00:00:00"/>
    <x v="4"/>
    <x v="2"/>
    <d v="2023-12-01T00:00:00"/>
    <n v="290"/>
    <x v="3"/>
    <n v="16537"/>
    <n v="87702"/>
    <n v="87702"/>
    <s v="ANDREA  SALAZAR SAMBONI Registros:  2003995"/>
    <s v="CLINICA NUEVA DE CALI SAS"/>
    <s v="901158187-6"/>
    <s v="HCE-11740"/>
    <s v="HCE-11740"/>
    <s v="ANDREA  SALAZAR SAMBONI Registros:  2003995"/>
    <s v="CC1144169195"/>
    <x v="0"/>
    <s v="Contributivo"/>
    <m/>
    <n v="0"/>
    <s v="05"/>
    <s v="890303093"/>
    <s v="890303093"/>
  </r>
  <r>
    <s v="CAJA DE COMPENSACION FAMILIAR COMFENALCO DEL VALLE DEL CAUCA"/>
    <s v="HCE-11741"/>
    <s v="03/02/2023 00:00:00"/>
    <s v="14/02/2023 00:00:00"/>
    <x v="4"/>
    <x v="2"/>
    <d v="2023-12-01T00:00:00"/>
    <n v="290"/>
    <x v="3"/>
    <n v="16537"/>
    <n v="87702"/>
    <n v="87702"/>
    <s v="ANGIE  MATURANA MOSQUERA Registros:  2004007"/>
    <s v="CLINICA NUEVA DE CALI SAS"/>
    <s v="901158187-6"/>
    <s v="HCE-11741"/>
    <s v="HCE-11741"/>
    <s v="ANGIE  MATURANA MOSQUERA Registros:  2004007"/>
    <s v="3217783314"/>
    <x v="0"/>
    <s v="Contributivo"/>
    <m/>
    <n v="0"/>
    <s v="05"/>
    <s v="890303093"/>
    <s v="890303093"/>
  </r>
  <r>
    <s v="CAJA DE COMPENSACION FAMILIAR COMFENALCO DEL VALLE DEL CAUCA"/>
    <s v="HCE-11742"/>
    <s v="03/02/2023 00:00:00"/>
    <s v="14/02/2023 00:00:00"/>
    <x v="4"/>
    <x v="2"/>
    <d v="2023-12-01T00:00:00"/>
    <n v="290"/>
    <x v="3"/>
    <n v="16537"/>
    <n v="87702"/>
    <n v="87702"/>
    <s v="HEIDY  HERNANDEZ HIGUITA Registros:  2004011"/>
    <s v="CLINICA NUEVA DE CALI SAS"/>
    <s v="901158187-6"/>
    <s v="HCE-11742"/>
    <s v="HCE-11742"/>
    <s v="HEIDY  HERNANDEZ HIGUITA Registros:  2004011"/>
    <s v=""/>
    <x v="0"/>
    <s v="Contributivo"/>
    <m/>
    <n v="0"/>
    <s v="05"/>
    <s v="890303093"/>
    <s v="890303093"/>
  </r>
  <r>
    <s v="CAJA DE COMPENSACION FAMILIAR COMFENALCO DEL VALLE DEL CAUCA"/>
    <s v="HCE-11743"/>
    <s v="03/02/2023 00:00:00"/>
    <s v="14/02/2023 00:00:00"/>
    <x v="4"/>
    <x v="2"/>
    <d v="2023-12-01T00:00:00"/>
    <n v="290"/>
    <x v="3"/>
    <n v="16537"/>
    <n v="87702"/>
    <n v="87702"/>
    <s v="HEIDY  SOLARTE GOMEZ Registros:  2004017"/>
    <s v="CLINICA NUEVA DE CALI SAS"/>
    <s v="901158187-6"/>
    <s v="HCE-11743"/>
    <s v="HCE-11743"/>
    <s v="HEIDY  SOLARTE GOMEZ Registros:  2004017"/>
    <s v=""/>
    <x v="0"/>
    <s v="Contributivo"/>
    <m/>
    <n v="0"/>
    <s v="05"/>
    <s v="890303093"/>
    <s v="890303093"/>
  </r>
  <r>
    <s v="CAJA DE COMPENSACION FAMILIAR COMFENALCO DEL VALLE DEL CAUCA"/>
    <s v="HCE-11744"/>
    <s v="03/02/2023 00:00:00"/>
    <s v="14/02/2023 00:00:00"/>
    <x v="4"/>
    <x v="2"/>
    <d v="2023-12-01T00:00:00"/>
    <n v="290"/>
    <x v="3"/>
    <n v="16537"/>
    <n v="87702"/>
    <n v="87702"/>
    <s v="JUAN  MUÑOZ AVILA Registros:  2004032"/>
    <s v="CLINICA NUEVA DE CALI SAS"/>
    <s v="901158187-6"/>
    <s v="HCE-11744"/>
    <s v="HCE-11744"/>
    <s v="JUAN  MUÑOZ AVILA Registros:  2004032"/>
    <s v=""/>
    <x v="0"/>
    <s v="Contributivo"/>
    <m/>
    <n v="0"/>
    <s v="05"/>
    <s v="890303093"/>
    <s v="890303093"/>
  </r>
  <r>
    <s v="CAJA DE COMPENSACION FAMILIAR COMFENALCO DEL VALLE DEL CAUCA"/>
    <s v="HCE-11745"/>
    <s v="03/02/2023 00:00:00"/>
    <s v="14/02/2023 00:00:00"/>
    <x v="4"/>
    <x v="2"/>
    <d v="2023-12-01T00:00:00"/>
    <n v="290"/>
    <x v="3"/>
    <n v="16537"/>
    <n v="87702"/>
    <n v="87702"/>
    <s v="LUZ  GRAJALES GARCIA Registros:  2004034"/>
    <s v="CLINICA NUEVA DE CALI SAS"/>
    <s v="901158187-6"/>
    <s v="HCE-11745"/>
    <s v="HCE-11745"/>
    <s v="LUZ  GRAJALES GARCIA Registros:  2004034"/>
    <s v="CC31859076"/>
    <x v="0"/>
    <s v="Contributivo"/>
    <m/>
    <n v="0"/>
    <s v="05"/>
    <s v="890303093"/>
    <s v="890303093"/>
  </r>
  <r>
    <s v="CAJA DE COMPENSACION FAMILIAR COMFENALCO DEL VALLE DEL CAUCA"/>
    <s v="HCE-11748"/>
    <s v="06/02/2023 00:00:00"/>
    <s v="14/02/2023 00:00:00"/>
    <x v="4"/>
    <x v="2"/>
    <d v="2023-12-01T00:00:00"/>
    <n v="290"/>
    <x v="3"/>
    <n v="16537"/>
    <n v="87702"/>
    <n v="87702"/>
    <s v="EDITH  RAMIREZ LLANOS Registros:  2005694"/>
    <s v="CLINICA NUEVA DE CALI SAS"/>
    <s v="901158187-6"/>
    <s v="HCE-11748"/>
    <s v="HCE-11748"/>
    <s v="EDITH  RAMIREZ LLANOS Registros:  2005694"/>
    <s v=""/>
    <x v="0"/>
    <s v="Contributivo"/>
    <m/>
    <n v="0"/>
    <s v="05"/>
    <s v="890303093"/>
    <s v="890303093"/>
  </r>
  <r>
    <s v="CAJA DE COMPENSACION FAMILIAR COMFENALCO DEL VALLE DEL CAUCA"/>
    <s v="HCE-10948"/>
    <s v="04/10/2022 00:00:00"/>
    <s v="22/02/2023 00:00:00"/>
    <x v="4"/>
    <x v="2"/>
    <d v="2023-12-01T00:00:00"/>
    <n v="282"/>
    <x v="3"/>
    <n v="16554"/>
    <n v="87702"/>
    <n v="87702"/>
    <s v="JENNIFER  CEBALLOS CAMAYO Registros:  1838266"/>
    <s v="CLINICA NUEVA DE CALI SAS"/>
    <s v="901158187-6"/>
    <s v="HCE-10948"/>
    <s v="HCE-10948"/>
    <s v="JENNIFER  CEBALLOS CAMAYO Registros:  1838266"/>
    <s v=""/>
    <x v="0"/>
    <s v="Contributivo"/>
    <m/>
    <n v="0"/>
    <s v="05"/>
    <s v="890303093"/>
    <s v="890303093"/>
  </r>
  <r>
    <s v="CAJA DE COMPENSACION FAMILIAR COMFENALCO DEL VALLE DEL CAUCA"/>
    <s v="HCE-11631"/>
    <s v="17/01/2023 00:00:00"/>
    <s v="22/02/2023 00:00:00"/>
    <x v="4"/>
    <x v="2"/>
    <d v="2023-12-01T00:00:00"/>
    <n v="282"/>
    <x v="3"/>
    <n v="16554"/>
    <n v="87702"/>
    <n v="87702"/>
    <s v="LEYDI  GONZALEZ GIRALDO Registros:  1970436"/>
    <s v="CLINICA NUEVA DE CALI SAS"/>
    <s v="901158187-6"/>
    <s v="HCE-11631"/>
    <s v="HCE-11631"/>
    <s v="LEYDI  GONZALEZ GIRALDO Registros:  1970436"/>
    <s v=""/>
    <x v="0"/>
    <s v="Contributivo"/>
    <m/>
    <n v="0"/>
    <s v="05"/>
    <s v="890303093"/>
    <s v="890303093"/>
  </r>
  <r>
    <s v="CAJA DE COMPENSACION FAMILIAR COMFENALCO DEL VALLE DEL CAUCA"/>
    <s v="HCE-10292"/>
    <s v="10/08/2022 00:00:00"/>
    <s v="23/02/2023 00:00:00"/>
    <x v="4"/>
    <x v="2"/>
    <d v="2023-12-01T00:00:00"/>
    <n v="281"/>
    <x v="3"/>
    <n v="16530"/>
    <n v="216994"/>
    <n v="216994"/>
    <s v="OVIDIO  TAPASCO GOEZ Registros:  1753697"/>
    <s v="CLINICA NUEVA DE CALI SAS"/>
    <s v="901158187-6"/>
    <s v="HCE-10292"/>
    <s v="HCE-10292"/>
    <s v="OVIDIO  TAPASCO GOEZ Registros:  1753697"/>
    <s v=""/>
    <x v="0"/>
    <s v="Contributivo"/>
    <m/>
    <n v="0"/>
    <s v="05"/>
    <s v="890303093"/>
    <s v="890303093"/>
  </r>
  <r>
    <s v="CAJA DE COMPENSACION FAMILIAR COMFENALCO DEL VALLE DEL CAUCA"/>
    <s v="HCE-11082"/>
    <s v="20/10/2022 00:00:00"/>
    <s v="23/02/2023 00:00:00"/>
    <x v="4"/>
    <x v="2"/>
    <d v="2023-12-01T00:00:00"/>
    <n v="281"/>
    <x v="3"/>
    <n v="16529"/>
    <n v="216994"/>
    <n v="216994"/>
    <s v="JOAQUIN  MANTILLA ARIAS Registros:  1713054"/>
    <s v="CLINICA NUEVA DE CALI SAS"/>
    <s v="901158187-6"/>
    <s v="HCE-11082"/>
    <s v="HCE-11082"/>
    <s v="JOAQUIN  MANTILLA ARIAS Registros:  1713054"/>
    <s v=""/>
    <x v="0"/>
    <s v="Contributivo"/>
    <m/>
    <n v="0"/>
    <s v="05"/>
    <s v="890303093"/>
    <s v="890303093"/>
  </r>
  <r>
    <s v="CAJA DE COMPENSACION FAMILIAR COMFENALCO DEL VALLE DEL CAUCA"/>
    <s v="HCE-11445"/>
    <s v="02/01/2023 00:00:00"/>
    <s v="23/02/2023 00:00:00"/>
    <x v="4"/>
    <x v="2"/>
    <d v="2023-12-01T00:00:00"/>
    <n v="281"/>
    <x v="3"/>
    <n v="16530"/>
    <n v="87702"/>
    <n v="87702"/>
    <s v="MARLENE  USMA DE GONZALEZ Registros:  1943662"/>
    <s v="CLINICA NUEVA DE CALI SAS"/>
    <s v="901158187-6"/>
    <s v="HCE-11445"/>
    <s v="HCE-11445"/>
    <s v="MARLENE  USMA DE GONZALEZ Registros:  1943662"/>
    <s v="CC38975642"/>
    <x v="0"/>
    <s v="Contributivo"/>
    <m/>
    <n v="0"/>
    <s v="05"/>
    <s v="890303093"/>
    <s v="890303093"/>
  </r>
  <r>
    <s v="CAJA DE COMPENSACION FAMILIAR COMFENALCO DEL VALLE DEL CAUCA"/>
    <s v="HCE-11384"/>
    <s v="13/12/2022 00:00:00"/>
    <s v="06/03/2023 00:00:00"/>
    <x v="4"/>
    <x v="3"/>
    <d v="2023-12-01T00:00:00"/>
    <n v="270"/>
    <x v="3"/>
    <n v="16620"/>
    <n v="133849"/>
    <n v="133849"/>
    <s v="EDILMA  HERNANDEZ DE PEÑA Registros:  1934118"/>
    <s v="CLINICA NUEVA DE CALI SAS"/>
    <s v="901158187-6"/>
    <s v="HCE-11384"/>
    <s v="HCE-11384"/>
    <s v="EDILMA  HERNANDEZ DE PEÑA Registros:  1934118"/>
    <s v=""/>
    <x v="0"/>
    <s v="Contributivo"/>
    <m/>
    <n v="0"/>
    <s v="05"/>
    <s v="890303093"/>
    <s v="890303093"/>
  </r>
  <r>
    <s v="CAJA DE COMPENSACION FAMILIAR COMFENALCO DEL VALLE DEL CAUCA"/>
    <s v="HCE-11385"/>
    <s v="13/12/2022 00:00:00"/>
    <s v="06/03/2023 00:00:00"/>
    <x v="4"/>
    <x v="3"/>
    <d v="2023-12-01T00:00:00"/>
    <n v="270"/>
    <x v="3"/>
    <n v="16620"/>
    <n v="133849"/>
    <n v="133849"/>
    <s v="MARIA  CORREA  Registros:  1934132"/>
    <s v="CLINICA NUEVA DE CALI SAS"/>
    <s v="901158187-6"/>
    <s v="HCE-11385"/>
    <s v="HCE-11385"/>
    <s v="MARIA  CORREA  Registros:  1934132"/>
    <s v=""/>
    <x v="0"/>
    <s v="Contributivo"/>
    <m/>
    <n v="0"/>
    <s v="05"/>
    <s v="890303093"/>
    <s v="890303093"/>
  </r>
  <r>
    <s v="CAJA DE COMPENSACION FAMILIAR COMFENALCO DEL VALLE DEL CAUCA"/>
    <s v="HCE-11443"/>
    <s v="02/01/2023 00:00:00"/>
    <s v="14/03/2023 00:00:00"/>
    <x v="4"/>
    <x v="3"/>
    <d v="2023-12-01T00:00:00"/>
    <n v="262"/>
    <x v="3"/>
    <n v="16646"/>
    <n v="133849"/>
    <n v="133849"/>
    <s v="MARIA  VINASCO DE ACOSTA Registros:  1952253"/>
    <s v="CLINICA NUEVA DE CALI SAS"/>
    <s v="901158187-6"/>
    <s v="HCE-11443"/>
    <s v="HCE-11443"/>
    <s v="MARIA  VINASCO DE ACOSTA Registros:  1952253"/>
    <s v="CC29048057"/>
    <x v="0"/>
    <s v="Contributivo"/>
    <m/>
    <n v="0"/>
    <s v="05"/>
    <s v="890303093"/>
    <s v="890303093"/>
  </r>
  <r>
    <s v="CAJA DE COMPENSACION FAMILIAR COMFENALCO DEL VALLE DEL CAUCA"/>
    <s v="ACE-7132"/>
    <s v="08/03/2023 00:00:00"/>
    <s v="21/03/2023 00:00:00"/>
    <x v="4"/>
    <x v="3"/>
    <d v="2023-12-01T00:00:00"/>
    <n v="255"/>
    <x v="3"/>
    <n v="16643"/>
    <n v="99423"/>
    <n v="99423"/>
    <s v="VALENTINA  IGLESIAS HERNANDEZ Registros:  2048282"/>
    <s v="CLINICA NUEVA DE CALI SAS"/>
    <s v="901158187-6"/>
    <s v="ACE-7132"/>
    <s v="ACE-7132"/>
    <s v="VALENTINA  IGLESIAS HERNANDEZ Registros:  2048282"/>
    <s v=""/>
    <x v="0"/>
    <s v="Contributivo"/>
    <m/>
    <n v="0"/>
    <s v="05"/>
    <s v="890303093"/>
    <s v="890303093"/>
  </r>
  <r>
    <s v="CAJA DE COMPENSACION FAMILIAR COMFENALCO DEL VALLE DEL CAUCA"/>
    <s v="ACE-7180"/>
    <s v="08/03/2023 00:00:00"/>
    <s v="21/03/2023 00:00:00"/>
    <x v="4"/>
    <x v="3"/>
    <d v="2023-12-01T00:00:00"/>
    <n v="255"/>
    <x v="3"/>
    <n v="16643"/>
    <n v="99423"/>
    <n v="99423"/>
    <s v="JORGE  DINA  Registros:  2050461"/>
    <s v="CLINICA NUEVA DE CALI SAS"/>
    <s v="901158187-6"/>
    <s v="ACE-7180"/>
    <s v="ACE-7180"/>
    <s v="JORGE  DINA  Registros:  2050461"/>
    <s v=""/>
    <x v="0"/>
    <s v="Contributivo"/>
    <m/>
    <n v="0"/>
    <s v="05"/>
    <s v="890303093"/>
    <s v="890303093"/>
  </r>
  <r>
    <s v="CAJA DE COMPENSACION FAMILIAR COMFENALCO DEL VALLE DEL CAUCA"/>
    <s v="ACE-7208"/>
    <s v="08/03/2023 00:00:00"/>
    <s v="21/03/2023 00:00:00"/>
    <x v="4"/>
    <x v="3"/>
    <d v="2023-12-01T00:00:00"/>
    <n v="255"/>
    <x v="3"/>
    <n v="16643"/>
    <n v="99423"/>
    <n v="99423"/>
    <s v="BASILIA  CASTRO PAZ Registros:  2050776"/>
    <s v="CLINICA NUEVA DE CALI SAS"/>
    <s v="901158187-6"/>
    <s v="ACE-7208"/>
    <s v="ACE-7208"/>
    <s v="BASILIA  CASTRO PAZ Registros:  2050776"/>
    <s v="CC38987872"/>
    <x v="0"/>
    <s v="Contributivo"/>
    <m/>
    <n v="0"/>
    <s v="05"/>
    <s v="890303093"/>
    <s v="890303093"/>
  </r>
  <r>
    <s v="CAJA DE COMPENSACION FAMILIAR COMFENALCO DEL VALLE DEL CAUCA"/>
    <s v="ACE-7213"/>
    <s v="09/03/2023 00:00:00"/>
    <s v="21/03/2023 00:00:00"/>
    <x v="4"/>
    <x v="3"/>
    <d v="2023-12-01T00:00:00"/>
    <n v="255"/>
    <x v="3"/>
    <n v="16640"/>
    <n v="87702"/>
    <n v="87702"/>
    <s v="GERALDINE  GUERRERO DOMINGUEZ Registros:  2051236"/>
    <s v="CLINICA NUEVA DE CALI SAS"/>
    <s v="901158187-6"/>
    <s v="ACE-7213"/>
    <s v="ACE-7213"/>
    <s v="GERALDINE  GUERRERO DOMINGUEZ Registros:  2051236"/>
    <s v=""/>
    <x v="0"/>
    <s v="Contributivo"/>
    <m/>
    <n v="0"/>
    <s v="05"/>
    <s v="890303093"/>
    <s v="890303093"/>
  </r>
  <r>
    <s v="CAJA DE COMPENSACION FAMILIAR COMFENALCO DEL VALLE DEL CAUCA"/>
    <s v="ACE-7215"/>
    <s v="09/03/2023 00:00:00"/>
    <s v="21/03/2023 00:00:00"/>
    <x v="4"/>
    <x v="3"/>
    <d v="2023-12-01T00:00:00"/>
    <n v="255"/>
    <x v="3"/>
    <n v="16640"/>
    <n v="87702"/>
    <n v="87702"/>
    <s v="WILSON  GALLEGO GONZALEZ Registros:  2051336"/>
    <s v="CLINICA NUEVA DE CALI SAS"/>
    <s v="901158187-6"/>
    <s v="ACE-7215"/>
    <s v="ACE-7215"/>
    <s v="WILSON  GALLEGO GONZALEZ Registros:  2051336"/>
    <s v=""/>
    <x v="0"/>
    <s v="Contributivo"/>
    <m/>
    <n v="0"/>
    <s v="05"/>
    <s v="890303093"/>
    <s v="890303093"/>
  </r>
  <r>
    <s v="CAJA DE COMPENSACION FAMILIAR COMFENALCO DEL VALLE DEL CAUCA"/>
    <s v="ACE-7217"/>
    <s v="09/03/2023 00:00:00"/>
    <s v="21/03/2023 00:00:00"/>
    <x v="4"/>
    <x v="3"/>
    <d v="2023-12-01T00:00:00"/>
    <n v="255"/>
    <x v="3"/>
    <n v="16640"/>
    <n v="87702"/>
    <n v="87702"/>
    <s v="LUZ  LOPEZ MARQUEZ Registros:  2051397"/>
    <s v="CLINICA NUEVA DE CALI SAS"/>
    <s v="901158187-6"/>
    <s v="ACE-7217"/>
    <s v="ACE-7217"/>
    <s v="LUZ  LOPEZ MARQUEZ Registros:  2051397"/>
    <s v="CC31987555"/>
    <x v="0"/>
    <s v="Contributivo"/>
    <m/>
    <n v="0"/>
    <s v="05"/>
    <s v="890303093"/>
    <s v="890303093"/>
  </r>
  <r>
    <s v="CAJA DE COMPENSACION FAMILIAR COMFENALCO DEL VALLE DEL CAUCA"/>
    <s v="ACE-7219"/>
    <s v="09/03/2023 00:00:00"/>
    <s v="21/03/2023 00:00:00"/>
    <x v="4"/>
    <x v="3"/>
    <d v="2023-12-01T00:00:00"/>
    <n v="255"/>
    <x v="3"/>
    <n v="16640"/>
    <n v="87702"/>
    <n v="87702"/>
    <s v="JUAN  GALLEGO  Registros:  2051580"/>
    <s v="CLINICA NUEVA DE CALI SAS"/>
    <s v="901158187-6"/>
    <s v="ACE-7219"/>
    <s v="ACE-7219"/>
    <s v="JUAN  GALLEGO  Registros:  2051580"/>
    <s v="CC1300627"/>
    <x v="0"/>
    <s v="Contributivo"/>
    <m/>
    <n v="0"/>
    <s v="05"/>
    <s v="890303093"/>
    <s v="890303093"/>
  </r>
  <r>
    <s v="CAJA DE COMPENSACION FAMILIAR COMFENALCO DEL VALLE DEL CAUCA"/>
    <s v="ACE-7223"/>
    <s v="09/03/2023 00:00:00"/>
    <s v="21/03/2023 00:00:00"/>
    <x v="4"/>
    <x v="3"/>
    <d v="2023-12-01T00:00:00"/>
    <n v="255"/>
    <x v="3"/>
    <n v="16640"/>
    <n v="87702"/>
    <n v="87702"/>
    <s v="EDINSON  MAYORGA CANO Registros:  2051837"/>
    <s v="CLINICA NUEVA DE CALI SAS"/>
    <s v="901158187-6"/>
    <s v="ACE-7223"/>
    <s v="ACE-7223"/>
    <s v="EDINSON  MAYORGA CANO Registros:  2051837"/>
    <s v="CC14887252"/>
    <x v="0"/>
    <s v="Contributivo"/>
    <m/>
    <n v="0"/>
    <s v="05"/>
    <s v="890303093"/>
    <s v="890303093"/>
  </r>
  <r>
    <s v="CAJA DE COMPENSACION FAMILIAR COMFENALCO DEL VALLE DEL CAUCA"/>
    <s v="ACE-7226"/>
    <s v="09/03/2023 00:00:00"/>
    <s v="21/03/2023 00:00:00"/>
    <x v="4"/>
    <x v="3"/>
    <d v="2023-12-01T00:00:00"/>
    <n v="255"/>
    <x v="3"/>
    <n v="16640"/>
    <n v="87702"/>
    <n v="87702"/>
    <s v="DEISY  GALINDEZ HURTADO Registros:  2051988"/>
    <s v="CLINICA NUEVA DE CALI SAS"/>
    <s v="901158187-6"/>
    <s v="ACE-7226"/>
    <s v="ACE-7226"/>
    <s v="DEISY  GALINDEZ HURTADO Registros:  2051988"/>
    <s v="CC1002919834"/>
    <x v="0"/>
    <s v="Contributivo"/>
    <m/>
    <n v="0"/>
    <s v="05"/>
    <s v="890303093"/>
    <s v="890303093"/>
  </r>
  <r>
    <s v="CAJA DE COMPENSACION FAMILIAR COMFENALCO DEL VALLE DEL CAUCA"/>
    <s v="ACE-7227"/>
    <s v="09/03/2023 00:00:00"/>
    <s v="21/03/2023 00:00:00"/>
    <x v="4"/>
    <x v="3"/>
    <d v="2023-12-01T00:00:00"/>
    <n v="255"/>
    <x v="3"/>
    <n v="16637"/>
    <n v="87702"/>
    <n v="87702"/>
    <s v="NATHALI  RODRIGUEZ MONTENEGRO Registros:  2051985"/>
    <s v="CLINICA NUEVA DE CALI SAS"/>
    <s v="901158187-6"/>
    <s v="ACE-7227"/>
    <s v="ACE-7227"/>
    <s v="NATHALI  RODRIGUEZ MONTENEGRO Registros:  2051985"/>
    <s v=""/>
    <x v="0"/>
    <s v="Contributivo"/>
    <m/>
    <n v="0"/>
    <s v="05"/>
    <s v="890303093"/>
    <s v="890303093"/>
  </r>
  <r>
    <s v="CAJA DE COMPENSACION FAMILIAR COMFENALCO DEL VALLE DEL CAUCA"/>
    <s v="ACE-7230"/>
    <s v="09/03/2023 00:00:00"/>
    <s v="21/03/2023 00:00:00"/>
    <x v="4"/>
    <x v="3"/>
    <d v="2023-12-01T00:00:00"/>
    <n v="255"/>
    <x v="3"/>
    <n v="16637"/>
    <n v="87702"/>
    <n v="87702"/>
    <s v="EDELBERTO  CIFUENTES ROJAS Registros:  2052264"/>
    <s v="CLINICA NUEVA DE CALI SAS"/>
    <s v="901158187-6"/>
    <s v="ACE-7230"/>
    <s v="ACE-7230"/>
    <s v="EDELBERTO  CIFUENTES ROJAS Registros:  2052264"/>
    <m/>
    <x v="0"/>
    <s v="Contributivo"/>
    <m/>
    <n v="0"/>
    <s v="05"/>
    <s v="890303093"/>
    <s v="890303093"/>
  </r>
  <r>
    <s v="CAJA DE COMPENSACION FAMILIAR COMFENALCO DEL VALLE DEL CAUCA"/>
    <s v="ACE-7237"/>
    <s v="09/03/2023 00:00:00"/>
    <s v="21/03/2023 00:00:00"/>
    <x v="4"/>
    <x v="3"/>
    <d v="2023-12-01T00:00:00"/>
    <n v="255"/>
    <x v="3"/>
    <n v="16637"/>
    <n v="87702"/>
    <n v="87702"/>
    <s v="JESUS  LOPEZ AGUIRRE Registros:  2052623"/>
    <s v="CLINICA NUEVA DE CALI SAS"/>
    <s v="901158187-6"/>
    <s v="ACE-7237"/>
    <s v="ACE-7237"/>
    <s v="JESUS  LOPEZ AGUIRRE Registros:  2052623"/>
    <s v="CC6236534"/>
    <x v="0"/>
    <s v="Contributivo"/>
    <m/>
    <n v="0"/>
    <s v="05"/>
    <s v="890303093"/>
    <s v="890303093"/>
  </r>
  <r>
    <s v="CAJA DE COMPENSACION FAMILIAR COMFENALCO DEL VALLE DEL CAUCA"/>
    <s v="ACE-7239"/>
    <s v="09/03/2023 00:00:00"/>
    <s v="21/03/2023 00:00:00"/>
    <x v="4"/>
    <x v="3"/>
    <d v="2023-12-01T00:00:00"/>
    <n v="255"/>
    <x v="3"/>
    <n v="16642"/>
    <n v="99423"/>
    <n v="99423"/>
    <s v="LINA  LERMA VARGAS Registros:  2052660"/>
    <s v="CLINICA NUEVA DE CALI SAS"/>
    <s v="901158187-6"/>
    <s v="ACE-7239"/>
    <s v="ACE-7239"/>
    <s v="LINA  LERMA VARGAS Registros:  2052660"/>
    <s v="CC1143951588"/>
    <x v="0"/>
    <s v="Contributivo"/>
    <m/>
    <n v="0"/>
    <s v="05"/>
    <s v="890303093"/>
    <s v="890303093"/>
  </r>
  <r>
    <s v="CAJA DE COMPENSACION FAMILIAR COMFENALCO DEL VALLE DEL CAUCA"/>
    <s v="ACE-7243"/>
    <s v="09/03/2023 00:00:00"/>
    <s v="21/03/2023 00:00:00"/>
    <x v="4"/>
    <x v="3"/>
    <d v="2023-12-01T00:00:00"/>
    <n v="255"/>
    <x v="3"/>
    <n v="16637"/>
    <n v="87702"/>
    <n v="87702"/>
    <s v="MARIA  ALVIAR  Registros:  2052704"/>
    <s v="CLINICA NUEVA DE CALI SAS"/>
    <s v="901158187-6"/>
    <s v="ACE-7243"/>
    <s v="ACE-7243"/>
    <s v="MARIA  ALVIAR  Registros:  2052704"/>
    <s v=""/>
    <x v="0"/>
    <s v="Contributivo"/>
    <m/>
    <n v="0"/>
    <s v="05"/>
    <s v="890303093"/>
    <s v="890303093"/>
  </r>
  <r>
    <s v="CAJA DE COMPENSACION FAMILIAR COMFENALCO DEL VALLE DEL CAUCA"/>
    <s v="ACE-7244"/>
    <s v="09/03/2023 00:00:00"/>
    <s v="21/03/2023 00:00:00"/>
    <x v="4"/>
    <x v="3"/>
    <d v="2023-12-01T00:00:00"/>
    <n v="255"/>
    <x v="3"/>
    <n v="16642"/>
    <n v="99423"/>
    <n v="99423"/>
    <s v="ALLISON  CARDONA MAQUILON Registros:  2052742"/>
    <s v="CLINICA NUEVA DE CALI SAS"/>
    <s v="901158187-6"/>
    <s v="ACE-7244"/>
    <s v="ACE-7244"/>
    <s v="ALLISON  CARDONA MAQUILON Registros:  2052742"/>
    <s v="CC1144179691"/>
    <x v="0"/>
    <s v="Contributivo"/>
    <m/>
    <n v="0"/>
    <s v="05"/>
    <s v="890303093"/>
    <s v="890303093"/>
  </r>
  <r>
    <s v="CAJA DE COMPENSACION FAMILIAR COMFENALCO DEL VALLE DEL CAUCA"/>
    <s v="ACE-7245"/>
    <s v="09/03/2023 00:00:00"/>
    <s v="21/03/2023 00:00:00"/>
    <x v="4"/>
    <x v="3"/>
    <d v="2023-12-01T00:00:00"/>
    <n v="255"/>
    <x v="3"/>
    <n v="16637"/>
    <n v="87702"/>
    <n v="87702"/>
    <s v="LUCY  PEREZ  Registros:  2052753"/>
    <s v="CLINICA NUEVA DE CALI SAS"/>
    <s v="901158187-6"/>
    <s v="ACE-7245"/>
    <s v="ACE-7245"/>
    <s v="LUCY  PEREZ  Registros:  2052753"/>
    <s v="CC29074893"/>
    <x v="0"/>
    <s v="Contributivo"/>
    <m/>
    <n v="0"/>
    <s v="05"/>
    <s v="890303093"/>
    <s v="890303093"/>
  </r>
  <r>
    <s v="CAJA DE COMPENSACION FAMILIAR COMFENALCO DEL VALLE DEL CAUCA"/>
    <s v="ACE-7247"/>
    <s v="09/03/2023 00:00:00"/>
    <s v="21/03/2023 00:00:00"/>
    <x v="4"/>
    <x v="3"/>
    <d v="2023-12-01T00:00:00"/>
    <n v="255"/>
    <x v="3"/>
    <n v="16637"/>
    <n v="87702"/>
    <n v="87702"/>
    <s v="SANDRA  PINILLO QUIÑONEZ Registros:  2052755"/>
    <s v="CLINICA NUEVA DE CALI SAS"/>
    <s v="901158187-6"/>
    <s v="ACE-7247"/>
    <s v="ACE-7247"/>
    <s v="SANDRA  PINILLO QUIÑONEZ Registros:  2052755"/>
    <s v=""/>
    <x v="0"/>
    <s v="Contributivo"/>
    <m/>
    <n v="0"/>
    <s v="05"/>
    <s v="890303093"/>
    <s v="890303093"/>
  </r>
  <r>
    <s v="CAJA DE COMPENSACION FAMILIAR COMFENALCO DEL VALLE DEL CAUCA"/>
    <s v="ACE-7248"/>
    <s v="09/03/2023 00:00:00"/>
    <s v="21/03/2023 00:00:00"/>
    <x v="4"/>
    <x v="3"/>
    <d v="2023-12-01T00:00:00"/>
    <n v="255"/>
    <x v="3"/>
    <n v="16637"/>
    <n v="87702"/>
    <n v="87702"/>
    <s v="NAZLY  IRIARTE CAICEDO Registros:  2052813"/>
    <s v="CLINICA NUEVA DE CALI SAS"/>
    <s v="901158187-6"/>
    <s v="ACE-7248"/>
    <s v="ACE-7248"/>
    <s v="NAZLY  IRIARTE CAICEDO Registros:  2052813"/>
    <s v="CC29362218"/>
    <x v="0"/>
    <s v="Contributivo"/>
    <m/>
    <n v="0"/>
    <s v="05"/>
    <s v="890303093"/>
    <s v="890303093"/>
  </r>
  <r>
    <s v="CAJA DE COMPENSACION FAMILIAR COMFENALCO DEL VALLE DEL CAUCA"/>
    <s v="ACE-7249"/>
    <s v="09/03/2023 00:00:00"/>
    <s v="21/03/2023 00:00:00"/>
    <x v="4"/>
    <x v="3"/>
    <d v="2023-12-01T00:00:00"/>
    <n v="255"/>
    <x v="3"/>
    <n v="16637"/>
    <n v="87702"/>
    <n v="87702"/>
    <s v="GENOVEVA  GARZON RODRIGUEZ Registros:  2052809"/>
    <s v="CLINICA NUEVA DE CALI SAS"/>
    <s v="901158187-6"/>
    <s v="ACE-7249"/>
    <s v="ACE-7249"/>
    <s v="GENOVEVA  GARZON RODRIGUEZ Registros:  2052809"/>
    <s v=""/>
    <x v="0"/>
    <s v="Contributivo"/>
    <m/>
    <n v="0"/>
    <s v="05"/>
    <s v="890303093"/>
    <s v="890303093"/>
  </r>
  <r>
    <s v="CAJA DE COMPENSACION FAMILIAR COMFENALCO DEL VALLE DEL CAUCA"/>
    <s v="ACE-7250"/>
    <s v="09/03/2023 00:00:00"/>
    <s v="21/03/2023 00:00:00"/>
    <x v="4"/>
    <x v="3"/>
    <d v="2023-12-01T00:00:00"/>
    <n v="255"/>
    <x v="3"/>
    <n v="16637"/>
    <n v="87702"/>
    <n v="87702"/>
    <s v="EMILIANO  PARRA TORO Registros:  2052837"/>
    <s v="CLINICA NUEVA DE CALI SAS"/>
    <s v="901158187-6"/>
    <s v="ACE-7250"/>
    <s v="ACE-7250"/>
    <s v="EMILIANO  PARRA TORO Registros:  2052837"/>
    <s v=""/>
    <x v="0"/>
    <s v="Contributivo"/>
    <m/>
    <n v="0"/>
    <s v="05"/>
    <s v="890303093"/>
    <s v="890303093"/>
  </r>
  <r>
    <s v="CAJA DE COMPENSACION FAMILIAR COMFENALCO DEL VALLE DEL CAUCA"/>
    <s v="ACE-7251"/>
    <s v="09/03/2023 00:00:00"/>
    <s v="21/03/2023 00:00:00"/>
    <x v="4"/>
    <x v="3"/>
    <d v="2023-12-01T00:00:00"/>
    <n v="255"/>
    <x v="3"/>
    <n v="16637"/>
    <n v="87702"/>
    <n v="87702"/>
    <s v="JOSE  SANCHEZ  Registros:  2052835"/>
    <s v="CLINICA NUEVA DE CALI SAS"/>
    <s v="901158187-6"/>
    <s v="ACE-7251"/>
    <s v="ACE-7251"/>
    <s v="JOSE  SANCHEZ  Registros:  2052835"/>
    <s v=""/>
    <x v="0"/>
    <s v="Contributivo"/>
    <m/>
    <n v="0"/>
    <s v="05"/>
    <s v="890303093"/>
    <s v="890303093"/>
  </r>
  <r>
    <s v="CAJA DE COMPENSACION FAMILIAR COMFENALCO DEL VALLE DEL CAUCA"/>
    <s v="ACE-7254"/>
    <s v="09/03/2023 00:00:00"/>
    <s v="21/03/2023 00:00:00"/>
    <x v="4"/>
    <x v="3"/>
    <d v="2023-12-01T00:00:00"/>
    <n v="255"/>
    <x v="3"/>
    <n v="16637"/>
    <n v="87702"/>
    <n v="87702"/>
    <s v="VALENTINA  DIAZ ACEVEDO Registros:  2052861"/>
    <s v="CLINICA NUEVA DE CALI SAS"/>
    <s v="901158187-6"/>
    <s v="ACE-7254"/>
    <s v="ACE-7254"/>
    <s v="VALENTINA  DIAZ ACEVEDO Registros:  2052861"/>
    <s v="1105361415"/>
    <x v="0"/>
    <s v="Contributivo"/>
    <m/>
    <n v="0"/>
    <s v="05"/>
    <s v="890303093"/>
    <s v="890303093"/>
  </r>
  <r>
    <s v="CAJA DE COMPENSACION FAMILIAR COMFENALCO DEL VALLE DEL CAUCA"/>
    <s v="ACE-7262"/>
    <s v="10/03/2023 00:00:00"/>
    <s v="21/03/2023 00:00:00"/>
    <x v="4"/>
    <x v="3"/>
    <d v="2023-12-01T00:00:00"/>
    <n v="255"/>
    <x v="3"/>
    <n v="16637"/>
    <n v="99423"/>
    <n v="99423"/>
    <s v="NYDIA  HENAO DE ZORRILLA Registros:  2053334"/>
    <s v="CLINICA NUEVA DE CALI SAS"/>
    <s v="901158187-6"/>
    <s v="ACE-7262"/>
    <s v="ACE-7262"/>
    <s v="NYDIA  HENAO DE ZORRILLA Registros:  2053334"/>
    <s v=""/>
    <x v="0"/>
    <s v="Contributivo"/>
    <m/>
    <n v="0"/>
    <s v="05"/>
    <s v="890303093"/>
    <s v="890303093"/>
  </r>
  <r>
    <s v="CAJA DE COMPENSACION FAMILIAR COMFENALCO DEL VALLE DEL CAUCA"/>
    <s v="ACE-7263"/>
    <s v="10/03/2023 00:00:00"/>
    <s v="21/03/2023 00:00:00"/>
    <x v="4"/>
    <x v="3"/>
    <d v="2023-12-01T00:00:00"/>
    <n v="255"/>
    <x v="3"/>
    <n v="16639"/>
    <n v="216994"/>
    <n v="216994"/>
    <s v="SILVIA  HERNANDEZ ALVAREZ Registros:  2053349"/>
    <s v="CLINICA NUEVA DE CALI SAS"/>
    <s v="901158187-6"/>
    <s v="ACE-7263"/>
    <s v="ACE-7263"/>
    <s v="SILVIA  HERNANDEZ ALVAREZ Registros:  2053349"/>
    <s v=""/>
    <x v="0"/>
    <s v="Contributivo"/>
    <m/>
    <n v="0"/>
    <s v="05"/>
    <s v="890303093"/>
    <s v="890303093"/>
  </r>
  <r>
    <s v="CAJA DE COMPENSACION FAMILIAR COMFENALCO DEL VALLE DEL CAUCA"/>
    <s v="ACE-7264"/>
    <s v="10/03/2023 00:00:00"/>
    <s v="21/03/2023 00:00:00"/>
    <x v="4"/>
    <x v="3"/>
    <d v="2023-12-01T00:00:00"/>
    <n v="255"/>
    <x v="3"/>
    <n v="16637"/>
    <n v="99423"/>
    <n v="99423"/>
    <s v="PRIMITIVO  ANGULO  Registros:  2053386"/>
    <s v="CLINICA NUEVA DE CALI SAS"/>
    <s v="901158187-6"/>
    <s v="ACE-7264"/>
    <s v="ACE-7264"/>
    <s v="PRIMITIVO  ANGULO  Registros:  2053386"/>
    <s v=""/>
    <x v="0"/>
    <s v="Contributivo"/>
    <m/>
    <n v="0"/>
    <s v="05"/>
    <s v="890303093"/>
    <s v="890303093"/>
  </r>
  <r>
    <s v="CAJA DE COMPENSACION FAMILIAR COMFENALCO DEL VALLE DEL CAUCA"/>
    <s v="ACE-7265"/>
    <s v="10/03/2023 00:00:00"/>
    <s v="21/03/2023 00:00:00"/>
    <x v="4"/>
    <x v="3"/>
    <d v="2023-12-01T00:00:00"/>
    <n v="255"/>
    <x v="3"/>
    <n v="16640"/>
    <n v="87702"/>
    <n v="87702"/>
    <s v="ANA  DIZU MENDEZ Registros:  2053378"/>
    <s v="CLINICA NUEVA DE CALI SAS"/>
    <s v="901158187-6"/>
    <s v="ACE-7265"/>
    <s v="ACE-7265"/>
    <s v="ANA  DIZU MENDEZ Registros:  2053378"/>
    <s v=""/>
    <x v="0"/>
    <s v="Contributivo"/>
    <m/>
    <n v="0"/>
    <s v="05"/>
    <s v="890303093"/>
    <s v="890303093"/>
  </r>
  <r>
    <s v="CAJA DE COMPENSACION FAMILIAR COMFENALCO DEL VALLE DEL CAUCA"/>
    <s v="ACE-7266"/>
    <s v="10/03/2023 00:00:00"/>
    <s v="21/03/2023 00:00:00"/>
    <x v="4"/>
    <x v="3"/>
    <d v="2023-12-01T00:00:00"/>
    <n v="255"/>
    <x v="3"/>
    <n v="16637"/>
    <n v="99423"/>
    <n v="99423"/>
    <s v="NUBIOLA  CASTILLO DE ZAMORA Registros:  2053452"/>
    <s v="CLINICA NUEVA DE CALI SAS"/>
    <s v="901158187-6"/>
    <s v="ACE-7266"/>
    <s v="ACE-7266"/>
    <s v="NUBIOLA  CASTILLO DE ZAMORA Registros:  2053452"/>
    <s v=""/>
    <x v="0"/>
    <s v="Contributivo"/>
    <m/>
    <n v="0"/>
    <s v="05"/>
    <s v="890303093"/>
    <s v="890303093"/>
  </r>
  <r>
    <s v="CAJA DE COMPENSACION FAMILIAR COMFENALCO DEL VALLE DEL CAUCA"/>
    <s v="ACE-7267"/>
    <s v="10/03/2023 00:00:00"/>
    <s v="21/03/2023 00:00:00"/>
    <x v="4"/>
    <x v="3"/>
    <d v="2023-12-01T00:00:00"/>
    <n v="255"/>
    <x v="3"/>
    <n v="16637"/>
    <n v="99423"/>
    <n v="99423"/>
    <s v="YEFERSON  BOLAÑOS PALECHOR Registros:  2053486"/>
    <s v="CLINICA NUEVA DE CALI SAS"/>
    <s v="901158187-6"/>
    <s v="ACE-7267"/>
    <s v="ACE-7267"/>
    <s v="YEFERSON  BOLAÑOS PALECHOR Registros:  2053486"/>
    <s v=""/>
    <x v="0"/>
    <s v="Contributivo"/>
    <m/>
    <n v="0"/>
    <s v="05"/>
    <s v="890303093"/>
    <s v="890303093"/>
  </r>
  <r>
    <s v="CAJA DE COMPENSACION FAMILIAR COMFENALCO DEL VALLE DEL CAUCA"/>
    <s v="ACE-7268"/>
    <s v="10/03/2023 00:00:00"/>
    <s v="21/03/2023 00:00:00"/>
    <x v="4"/>
    <x v="3"/>
    <d v="2023-12-01T00:00:00"/>
    <n v="255"/>
    <x v="3"/>
    <n v="16637"/>
    <n v="99423"/>
    <n v="99423"/>
    <s v="NEYDER  RENTERIA MUÑOZ Registros:  2053508"/>
    <s v="CLINICA NUEVA DE CALI SAS"/>
    <s v="901158187-6"/>
    <s v="ACE-7268"/>
    <s v="ACE-7268"/>
    <s v="NEYDER  RENTERIA MUÑOZ Registros:  2053508"/>
    <s v=""/>
    <x v="0"/>
    <s v="Contributivo"/>
    <m/>
    <n v="0"/>
    <s v="05"/>
    <s v="890303093"/>
    <s v="890303093"/>
  </r>
  <r>
    <s v="CAJA DE COMPENSACION FAMILIAR COMFENALCO DEL VALLE DEL CAUCA"/>
    <s v="ACE-7269"/>
    <s v="10/03/2023 00:00:00"/>
    <s v="21/03/2023 00:00:00"/>
    <x v="4"/>
    <x v="3"/>
    <d v="2023-12-01T00:00:00"/>
    <n v="255"/>
    <x v="3"/>
    <n v="16637"/>
    <n v="99423"/>
    <n v="99423"/>
    <s v="ADRIANA  MENA OSPINA Registros:  2053593"/>
    <s v="CLINICA NUEVA DE CALI SAS"/>
    <s v="901158187-6"/>
    <s v="ACE-7269"/>
    <s v="ACE-7269"/>
    <s v="ADRIANA  MENA OSPINA Registros:  2053593"/>
    <s v=""/>
    <x v="0"/>
    <s v="Contributivo"/>
    <m/>
    <n v="0"/>
    <s v="05"/>
    <s v="890303093"/>
    <s v="890303093"/>
  </r>
  <r>
    <s v="CAJA DE COMPENSACION FAMILIAR COMFENALCO DEL VALLE DEL CAUCA"/>
    <s v="HCE-11731"/>
    <s v="02/02/2023 00:00:00"/>
    <s v="21/03/2023 00:00:00"/>
    <x v="4"/>
    <x v="3"/>
    <d v="2023-12-01T00:00:00"/>
    <n v="255"/>
    <x v="3"/>
    <n v="16643"/>
    <n v="87702"/>
    <n v="87702"/>
    <s v="ANTONIA   FAJARDO HERRERA  Registros:  1960604"/>
    <s v="CLINICA NUEVA DE CALI SAS"/>
    <s v="901158187-6"/>
    <s v="HCE-11731"/>
    <s v="HCE-11731"/>
    <s v="ANTONIA   FAJARDO HERRERA  Registros:  1960604"/>
    <s v=""/>
    <x v="0"/>
    <s v="Contributivo"/>
    <m/>
    <n v="0"/>
    <s v="05"/>
    <s v="890303093"/>
    <s v="890303093"/>
  </r>
  <r>
    <s v="CAJA DE COMPENSACION FAMILIAR COMFENALCO DEL VALLE DEL CAUCA"/>
    <s v="HCE-11900"/>
    <s v="27/02/2023 00:00:00"/>
    <s v="21/03/2023 00:00:00"/>
    <x v="4"/>
    <x v="3"/>
    <d v="2023-12-01T00:00:00"/>
    <n v="255"/>
    <x v="3"/>
    <n v="16643"/>
    <n v="99423"/>
    <n v="99423"/>
    <s v="LUCIANA  QUIMBAYO ORTIZ Registros:  2036253"/>
    <s v="CLINICA NUEVA DE CALI SAS"/>
    <s v="901158187-6"/>
    <s v="HCE-11900"/>
    <s v="HCE-11900"/>
    <s v="LUCIANA  QUIMBAYO ORTIZ Registros:  2036253"/>
    <s v=""/>
    <x v="0"/>
    <s v="Contributivo"/>
    <m/>
    <n v="0"/>
    <s v="05"/>
    <s v="890303093"/>
    <s v="890303093"/>
  </r>
  <r>
    <s v="CAJA DE COMPENSACION FAMILIAR COMFENALCO DEL VALLE DEL CAUCA"/>
    <s v="HCE-12003"/>
    <s v="10/03/2023 00:00:00"/>
    <s v="21/03/2023 00:00:00"/>
    <x v="4"/>
    <x v="3"/>
    <d v="2023-12-01T00:00:00"/>
    <n v="255"/>
    <x v="3"/>
    <n v="16640"/>
    <n v="87702"/>
    <n v="87702"/>
    <s v="JOSE  CARDONA BERMUDEZ Registros:  2053588"/>
    <s v="CLINICA NUEVA DE CALI SAS"/>
    <s v="901158187-6"/>
    <s v="HCE-12003"/>
    <s v="HCE-12003"/>
    <s v="JOSE  CARDONA BERMUDEZ Registros:  2053588"/>
    <s v="CC6376751"/>
    <x v="0"/>
    <s v="Contributivo"/>
    <m/>
    <n v="0"/>
    <s v="05"/>
    <s v="890303093"/>
    <s v="890303093"/>
  </r>
  <r>
    <s v="CAJA DE COMPENSACION FAMILIAR COMFENALCO DEL VALLE DEL CAUCA"/>
    <s v="HCE-12004"/>
    <s v="10/03/2023 00:00:00"/>
    <s v="21/03/2023 00:00:00"/>
    <x v="4"/>
    <x v="3"/>
    <d v="2023-12-01T00:00:00"/>
    <n v="255"/>
    <x v="3"/>
    <n v="16637"/>
    <n v="99423"/>
    <n v="99423"/>
    <s v="CECILIA  PEÑA VALDERRAMA Registros:  2053630"/>
    <s v="CLINICA NUEVA DE CALI SAS"/>
    <s v="901158187-6"/>
    <s v="HCE-12004"/>
    <s v="HCE-12004"/>
    <s v="CECILIA  PEÑA VALDERRAMA Registros:  2053630"/>
    <s v=""/>
    <x v="0"/>
    <s v="Contributivo"/>
    <m/>
    <n v="0"/>
    <s v="05"/>
    <s v="890303093"/>
    <s v="890303093"/>
  </r>
  <r>
    <s v="CAJA DE COMPENSACION FAMILIAR COMFENALCO DEL VALLE DEL CAUCA"/>
    <s v="HCE-12005"/>
    <s v="10/03/2023 00:00:00"/>
    <s v="21/03/2023 00:00:00"/>
    <x v="4"/>
    <x v="3"/>
    <d v="2023-12-01T00:00:00"/>
    <n v="255"/>
    <x v="3"/>
    <n v="16637"/>
    <n v="99423"/>
    <n v="99423"/>
    <s v="NUBIA  ORDOEZ BASTIDAS Registros:  2053669"/>
    <s v="CLINICA NUEVA DE CALI SAS"/>
    <s v="901158187-6"/>
    <s v="HCE-12005"/>
    <s v="HCE-12005"/>
    <s v="NUBIA  ORDOEZ BASTIDAS Registros:  2053669"/>
    <s v="CC21356882"/>
    <x v="0"/>
    <s v="Contributivo"/>
    <m/>
    <n v="0"/>
    <s v="05"/>
    <s v="890303093"/>
    <s v="890303093"/>
  </r>
  <r>
    <s v="CAJA DE COMPENSACION FAMILIAR COMFENALCO DEL VALLE DEL CAUCA"/>
    <s v="HCE-12007"/>
    <s v="10/03/2023 00:00:00"/>
    <s v="21/03/2023 00:00:00"/>
    <x v="4"/>
    <x v="3"/>
    <d v="2023-12-01T00:00:00"/>
    <n v="255"/>
    <x v="3"/>
    <n v="16637"/>
    <n v="99423"/>
    <n v="99423"/>
    <s v="ISABEL  CARVAJAL ARTEAGA Registros:  2053839"/>
    <s v="CLINICA NUEVA DE CALI SAS"/>
    <s v="901158187-6"/>
    <s v="HCE-12007"/>
    <s v="HCE-12007"/>
    <s v="ISABEL  CARVAJAL ARTEAGA Registros:  2053839"/>
    <s v=""/>
    <x v="0"/>
    <s v="Contributivo"/>
    <m/>
    <n v="0"/>
    <s v="05"/>
    <s v="890303093"/>
    <s v="890303093"/>
  </r>
  <r>
    <s v="CAJA DE COMPENSACION FAMILIAR COMFENALCO DEL VALLE DEL CAUCA"/>
    <s v="HCE-12009"/>
    <s v="10/03/2023 00:00:00"/>
    <s v="21/03/2023 00:00:00"/>
    <x v="4"/>
    <x v="3"/>
    <d v="2023-12-01T00:00:00"/>
    <n v="255"/>
    <x v="3"/>
    <n v="16637"/>
    <n v="99423"/>
    <n v="99423"/>
    <s v="ROSA  CAIAFFA DE CONSUEGRA Registros:  2053894"/>
    <s v="CLINICA NUEVA DE CALI SAS"/>
    <s v="901158187-6"/>
    <s v="HCE-12009"/>
    <s v="HCE-12009"/>
    <s v="ROSA  CAIAFFA DE CONSUEGRA Registros:  2053894"/>
    <s v=""/>
    <x v="0"/>
    <s v="Contributivo"/>
    <m/>
    <n v="0"/>
    <s v="05"/>
    <s v="890303093"/>
    <s v="890303093"/>
  </r>
  <r>
    <s v="CAJA DE COMPENSACION FAMILIAR COMFENALCO DEL VALLE DEL CAUCA"/>
    <s v="HCE-12010"/>
    <s v="10/03/2023 00:00:00"/>
    <s v="21/03/2023 00:00:00"/>
    <x v="4"/>
    <x v="3"/>
    <d v="2023-12-01T00:00:00"/>
    <n v="255"/>
    <x v="3"/>
    <n v="16637"/>
    <n v="99423"/>
    <n v="99423"/>
    <s v="RUBEN  HERNANDEZ RINCON Registros:  2053928"/>
    <s v="CLINICA NUEVA DE CALI SAS"/>
    <s v="901158187-6"/>
    <s v="HCE-12010"/>
    <s v="HCE-12010"/>
    <s v="RUBEN  HERNANDEZ RINCON Registros:  2053928"/>
    <s v=""/>
    <x v="0"/>
    <s v="Contributivo"/>
    <m/>
    <n v="0"/>
    <s v="05"/>
    <s v="890303093"/>
    <s v="890303093"/>
  </r>
  <r>
    <s v="CAJA DE COMPENSACION FAMILIAR COMFENALCO DEL VALLE DEL CAUCA"/>
    <s v="HCE-12011"/>
    <s v="10/03/2023 00:00:00"/>
    <s v="21/03/2023 00:00:00"/>
    <x v="4"/>
    <x v="3"/>
    <d v="2023-12-01T00:00:00"/>
    <n v="255"/>
    <x v="3"/>
    <n v="16637"/>
    <n v="99423"/>
    <n v="99423"/>
    <s v="LUIS  JARAMILLO OROZCO Registros:  2053994"/>
    <s v="CLINICA NUEVA DE CALI SAS"/>
    <s v="901158187-6"/>
    <s v="HCE-12011"/>
    <s v="HCE-12011"/>
    <s v="LUIS  JARAMILLO OROZCO Registros:  2053994"/>
    <s v=""/>
    <x v="0"/>
    <s v="Contributivo"/>
    <m/>
    <n v="0"/>
    <s v="05"/>
    <s v="890303093"/>
    <s v="890303093"/>
  </r>
  <r>
    <s v="CAJA DE COMPENSACION FAMILIAR COMFENALCO DEL VALLE DEL CAUCA"/>
    <s v="HCE-12012"/>
    <s v="10/03/2023 00:00:00"/>
    <s v="21/03/2023 00:00:00"/>
    <x v="4"/>
    <x v="3"/>
    <d v="2023-12-01T00:00:00"/>
    <n v="255"/>
    <x v="3"/>
    <n v="16637"/>
    <n v="99423"/>
    <n v="99423"/>
    <s v="JUAN  TUTISTAR QUISOBONI Registros:  2054080"/>
    <s v="CLINICA NUEVA DE CALI SAS"/>
    <s v="901158187-6"/>
    <s v="HCE-12012"/>
    <s v="HCE-12012"/>
    <s v="JUAN  TUTISTAR QUISOBONI Registros:  2054080"/>
    <s v=""/>
    <x v="0"/>
    <s v="Contributivo"/>
    <m/>
    <n v="0"/>
    <s v="05"/>
    <s v="890303093"/>
    <s v="890303093"/>
  </r>
  <r>
    <s v="CAJA DE COMPENSACION FAMILIAR COMFENALCO DEL VALLE DEL CAUCA"/>
    <s v="HCE-12013"/>
    <s v="10/03/2023 00:00:00"/>
    <s v="21/03/2023 00:00:00"/>
    <x v="4"/>
    <x v="3"/>
    <d v="2023-12-01T00:00:00"/>
    <n v="255"/>
    <x v="3"/>
    <n v="16637"/>
    <n v="99423"/>
    <n v="99423"/>
    <s v="ADRIANA  MORENO DE JESUS Registros:  2054117"/>
    <s v="CLINICA NUEVA DE CALI SAS"/>
    <s v="901158187-6"/>
    <s v="HCE-12013"/>
    <s v="HCE-12013"/>
    <s v="ADRIANA  MORENO DE JESUS Registros:  2054117"/>
    <s v="CC31953761"/>
    <x v="0"/>
    <s v="Contributivo"/>
    <m/>
    <n v="0"/>
    <s v="05"/>
    <s v="890303093"/>
    <s v="890303093"/>
  </r>
  <r>
    <s v="CAJA DE COMPENSACION FAMILIAR COMFENALCO DEL VALLE DEL CAUCA"/>
    <s v="HCE-12014"/>
    <s v="10/03/2023 00:00:00"/>
    <s v="21/03/2023 00:00:00"/>
    <x v="4"/>
    <x v="3"/>
    <d v="2023-12-01T00:00:00"/>
    <n v="255"/>
    <x v="3"/>
    <n v="16637"/>
    <n v="99423"/>
    <n v="99423"/>
    <s v="LUIS  OCHOA CHAVEZ Registros:  2054166"/>
    <s v="CLINICA NUEVA DE CALI SAS"/>
    <s v="901158187-6"/>
    <s v="HCE-12014"/>
    <s v="HCE-12014"/>
    <s v="LUIS  OCHOA CHAVEZ Registros:  2054166"/>
    <s v="CC14437854"/>
    <x v="0"/>
    <s v="Contributivo"/>
    <m/>
    <n v="0"/>
    <s v="05"/>
    <s v="890303093"/>
    <s v="890303093"/>
  </r>
  <r>
    <s v="CAJA DE COMPENSACION FAMILIAR COMFENALCO DEL VALLE DEL CAUCA"/>
    <s v="HCE-12015"/>
    <s v="10/03/2023 00:00:00"/>
    <s v="21/03/2023 00:00:00"/>
    <x v="4"/>
    <x v="3"/>
    <d v="2023-12-01T00:00:00"/>
    <n v="255"/>
    <x v="3"/>
    <n v="16637"/>
    <n v="99423"/>
    <n v="99423"/>
    <s v="JUAN  MAZUERA VANEGAS Registros:  2054179"/>
    <s v="CLINICA NUEVA DE CALI SAS"/>
    <s v="901158187-6"/>
    <s v="HCE-12015"/>
    <s v="HCE-12015"/>
    <s v="JUAN  MAZUERA VANEGAS Registros:  2054179"/>
    <s v="RC1105935685"/>
    <x v="0"/>
    <s v="Contributivo"/>
    <m/>
    <n v="0"/>
    <s v="05"/>
    <s v="890303093"/>
    <s v="890303093"/>
  </r>
  <r>
    <s v="CAJA DE COMPENSACION FAMILIAR COMFENALCO DEL VALLE DEL CAUCA"/>
    <s v="HCE-12016"/>
    <s v="10/03/2023 00:00:00"/>
    <s v="21/03/2023 00:00:00"/>
    <x v="4"/>
    <x v="3"/>
    <d v="2023-12-01T00:00:00"/>
    <n v="255"/>
    <x v="3"/>
    <n v="16640"/>
    <n v="87702"/>
    <n v="87702"/>
    <s v="LILIANA  GONZALEZ BETANCOURT Registros:  2054291"/>
    <s v="CLINICA NUEVA DE CALI SAS"/>
    <s v="901158187-6"/>
    <s v="HCE-12016"/>
    <s v="HCE-12016"/>
    <s v="LILIANA  GONZALEZ BETANCOURT Registros:  2054291"/>
    <s v=""/>
    <x v="0"/>
    <s v="Contributivo"/>
    <m/>
    <n v="0"/>
    <s v="05"/>
    <s v="890303093"/>
    <s v="890303093"/>
  </r>
  <r>
    <s v="CAJA DE COMPENSACION FAMILIAR COMFENALCO DEL VALLE DEL CAUCA"/>
    <s v="HCE-12017"/>
    <s v="11/03/2023 00:00:00"/>
    <s v="21/03/2023 00:00:00"/>
    <x v="4"/>
    <x v="3"/>
    <d v="2023-12-01T00:00:00"/>
    <n v="255"/>
    <x v="3"/>
    <n v="16637"/>
    <n v="99423"/>
    <n v="99423"/>
    <s v="THIAGO  ENCISO SERNA Registros:  2054880"/>
    <s v="CLINICA NUEVA DE CALI SAS"/>
    <s v="901158187-6"/>
    <s v="HCE-12017"/>
    <s v="HCE-12017"/>
    <s v="THIAGO  ENCISO SERNA Registros:  2054880"/>
    <s v=""/>
    <x v="0"/>
    <s v="Contributivo"/>
    <m/>
    <n v="0"/>
    <s v="05"/>
    <s v="890303093"/>
    <s v="890303093"/>
  </r>
  <r>
    <s v="CAJA DE COMPENSACION FAMILIAR COMFENALCO DEL VALLE DEL CAUCA"/>
    <s v="HCE-12018"/>
    <s v="11/03/2023 00:00:00"/>
    <s v="21/03/2023 00:00:00"/>
    <x v="4"/>
    <x v="3"/>
    <d v="2023-12-01T00:00:00"/>
    <n v="255"/>
    <x v="3"/>
    <n v="16637"/>
    <n v="99423"/>
    <n v="99423"/>
    <s v="CLAUDIA  DIAZ MACHADO Registros:  2054930"/>
    <s v="CLINICA NUEVA DE CALI SAS"/>
    <s v="901158187-6"/>
    <s v="HCE-12018"/>
    <s v="HCE-12018"/>
    <s v="CLAUDIA  DIAZ MACHADO Registros:  2054930"/>
    <s v="3207752658"/>
    <x v="0"/>
    <s v="Contributivo"/>
    <m/>
    <n v="0"/>
    <s v="05"/>
    <s v="890303093"/>
    <s v="890303093"/>
  </r>
  <r>
    <s v="CAJA DE COMPENSACION FAMILIAR COMFENALCO DEL VALLE DEL CAUCA"/>
    <s v="HCE-12019"/>
    <s v="11/03/2023 00:00:00"/>
    <s v="21/03/2023 00:00:00"/>
    <x v="4"/>
    <x v="3"/>
    <d v="2023-12-01T00:00:00"/>
    <n v="255"/>
    <x v="3"/>
    <n v="16637"/>
    <n v="99423"/>
    <n v="99423"/>
    <s v="MARIA  CARDONA CARO Registros:  2054962"/>
    <s v="CLINICA NUEVA DE CALI SAS"/>
    <s v="901158187-6"/>
    <s v="HCE-12019"/>
    <s v="HCE-12019"/>
    <s v="MARIA  CARDONA CARO Registros:  2054962"/>
    <s v=""/>
    <x v="0"/>
    <s v="Contributivo"/>
    <m/>
    <n v="0"/>
    <s v="05"/>
    <s v="890303093"/>
    <s v="890303093"/>
  </r>
  <r>
    <s v="CAJA DE COMPENSACION FAMILIAR COMFENALCO DEL VALLE DEL CAUCA"/>
    <s v="HCE-12020"/>
    <s v="11/03/2023 00:00:00"/>
    <s v="21/03/2023 00:00:00"/>
    <x v="4"/>
    <x v="3"/>
    <d v="2023-12-01T00:00:00"/>
    <n v="255"/>
    <x v="3"/>
    <n v="16637"/>
    <n v="99423"/>
    <n v="99423"/>
    <s v="DULCE  APONZA MINA Registros:  2055026"/>
    <s v="CLINICA NUEVA DE CALI SAS"/>
    <s v="901158187-6"/>
    <s v="HCE-12020"/>
    <s v="HCE-12020"/>
    <s v="DULCE  APONZA MINA Registros:  2055026"/>
    <s v=""/>
    <x v="0"/>
    <s v="Contributivo"/>
    <m/>
    <n v="0"/>
    <s v="05"/>
    <s v="890303093"/>
    <s v="890303093"/>
  </r>
  <r>
    <s v="CAJA DE COMPENSACION FAMILIAR COMFENALCO DEL VALLE DEL CAUCA"/>
    <s v="HCE-12021"/>
    <s v="11/03/2023 00:00:00"/>
    <s v="21/03/2023 00:00:00"/>
    <x v="4"/>
    <x v="3"/>
    <d v="2023-12-01T00:00:00"/>
    <n v="255"/>
    <x v="3"/>
    <n v="16637"/>
    <n v="99423"/>
    <n v="99423"/>
    <s v="ANTONELLA  CARABALI HERRERA Registros:  2055053"/>
    <s v="CLINICA NUEVA DE CALI SAS"/>
    <s v="901158187-6"/>
    <s v="HCE-12021"/>
    <s v="HCE-12021"/>
    <s v="ANTONELLA  CARABALI HERRERA Registros:  2055053"/>
    <s v=""/>
    <x v="0"/>
    <s v="Contributivo"/>
    <m/>
    <n v="0"/>
    <s v="05"/>
    <s v="890303093"/>
    <s v="890303093"/>
  </r>
  <r>
    <s v="CAJA DE COMPENSACION FAMILIAR COMFENALCO DEL VALLE DEL CAUCA"/>
    <s v="HCE-12022"/>
    <s v="11/03/2023 00:00:00"/>
    <s v="21/03/2023 00:00:00"/>
    <x v="4"/>
    <x v="3"/>
    <d v="2023-12-01T00:00:00"/>
    <n v="255"/>
    <x v="3"/>
    <n v="16637"/>
    <n v="99423"/>
    <n v="99423"/>
    <s v="JONNATHAN ANDRES VILLAMARIN MONTENEGRO Registros:  2055070"/>
    <s v="CLINICA NUEVA DE CALI SAS"/>
    <s v="901158187-6"/>
    <s v="HCE-12022"/>
    <s v="HCE-12022"/>
    <s v="JONNATHAN ANDRES VILLAMARIN MONTENEGRO Registros:  2055070"/>
    <s v=""/>
    <x v="0"/>
    <s v="Contributivo"/>
    <m/>
    <n v="0"/>
    <s v="05"/>
    <s v="890303093"/>
    <s v="890303093"/>
  </r>
  <r>
    <s v="CAJA DE COMPENSACION FAMILIAR COMFENALCO DEL VALLE DEL CAUCA"/>
    <s v="HCE-12025"/>
    <s v="11/03/2023 00:00:00"/>
    <s v="21/03/2023 00:00:00"/>
    <x v="4"/>
    <x v="3"/>
    <d v="2023-12-01T00:00:00"/>
    <n v="255"/>
    <x v="3"/>
    <n v="16637"/>
    <n v="87702"/>
    <n v="87702"/>
    <s v="SAMUEL  HURTADO MUÑOZ Registros:  2055112"/>
    <s v="CLINICA NUEVA DE CALI SAS"/>
    <s v="901158187-6"/>
    <s v="HCE-12025"/>
    <s v="HCE-12025"/>
    <s v="SAMUEL  HURTADO MUÑOZ Registros:  2055112"/>
    <s v="TI1110050201"/>
    <x v="0"/>
    <s v="Contributivo"/>
    <m/>
    <n v="0"/>
    <s v="05"/>
    <s v="890303093"/>
    <s v="890303093"/>
  </r>
  <r>
    <s v="CAJA DE COMPENSACION FAMILIAR COMFENALCO DEL VALLE DEL CAUCA"/>
    <s v="HCE-12027"/>
    <s v="11/03/2023 00:00:00"/>
    <s v="21/03/2023 00:00:00"/>
    <x v="4"/>
    <x v="3"/>
    <d v="2023-12-01T00:00:00"/>
    <n v="255"/>
    <x v="3"/>
    <n v="16637"/>
    <n v="99423"/>
    <n v="99423"/>
    <s v="SANDRA LORENA MOSQUERA MENJURA Registros:  2055131"/>
    <s v="CLINICA NUEVA DE CALI SAS"/>
    <s v="901158187-6"/>
    <s v="HCE-12027"/>
    <s v="HCE-12027"/>
    <s v="SANDRA LORENA MOSQUERA MENJURA Registros:  2055131"/>
    <s v="CC1130584642"/>
    <x v="0"/>
    <s v="Contributivo"/>
    <m/>
    <n v="0"/>
    <s v="05"/>
    <s v="890303093"/>
    <s v="890303093"/>
  </r>
  <r>
    <s v="CAJA DE COMPENSACION FAMILIAR COMFENALCO DEL VALLE DEL CAUCA"/>
    <s v="HCE-12028"/>
    <s v="11/03/2023 00:00:00"/>
    <s v="21/03/2023 00:00:00"/>
    <x v="4"/>
    <x v="3"/>
    <d v="2023-12-01T00:00:00"/>
    <n v="255"/>
    <x v="3"/>
    <n v="16637"/>
    <n v="87702"/>
    <n v="87702"/>
    <s v="JUAN  RODRIGUEZ RIVERA Registros:  2055135"/>
    <s v="CLINICA NUEVA DE CALI SAS"/>
    <s v="901158187-6"/>
    <s v="HCE-12028"/>
    <s v="HCE-12028"/>
    <s v="JUAN  RODRIGUEZ RIVERA Registros:  2055135"/>
    <s v="RC1105388141"/>
    <x v="0"/>
    <s v="Contributivo"/>
    <m/>
    <n v="0"/>
    <s v="05"/>
    <s v="890303093"/>
    <s v="890303093"/>
  </r>
  <r>
    <s v="CAJA DE COMPENSACION FAMILIAR COMFENALCO DEL VALLE DEL CAUCA"/>
    <s v="HCE-12029"/>
    <s v="11/03/2023 00:00:00"/>
    <s v="21/03/2023 00:00:00"/>
    <x v="4"/>
    <x v="3"/>
    <d v="2023-12-01T00:00:00"/>
    <n v="255"/>
    <x v="3"/>
    <n v="16637"/>
    <n v="99423"/>
    <n v="99423"/>
    <s v="JAIME ANDRES CERON BOLAÑOS Registros:  2055142"/>
    <s v="CLINICA NUEVA DE CALI SAS"/>
    <s v="901158187-6"/>
    <s v="HCE-12029"/>
    <s v="HCE-12029"/>
    <s v="JAIME ANDRES CERON BOLAÑOS Registros:  2055142"/>
    <s v="3215062805"/>
    <x v="0"/>
    <s v="Contributivo"/>
    <m/>
    <n v="0"/>
    <s v="05"/>
    <s v="890303093"/>
    <s v="890303093"/>
  </r>
  <r>
    <s v="CAJA DE COMPENSACION FAMILIAR COMFENALCO DEL VALLE DEL CAUCA"/>
    <s v="HCE-12031"/>
    <s v="11/03/2023 00:00:00"/>
    <s v="21/03/2023 00:00:00"/>
    <x v="4"/>
    <x v="3"/>
    <d v="2023-12-01T00:00:00"/>
    <n v="255"/>
    <x v="3"/>
    <n v="16637"/>
    <n v="99423"/>
    <n v="99423"/>
    <s v="ALBA  CARDONA DIAZ Registros:  2055183"/>
    <s v="CLINICA NUEVA DE CALI SAS"/>
    <s v="901158187-6"/>
    <s v="HCE-12031"/>
    <s v="HCE-12031"/>
    <s v="ALBA  CARDONA DIAZ Registros:  2055183"/>
    <s v=""/>
    <x v="0"/>
    <s v="Contributivo"/>
    <m/>
    <n v="0"/>
    <s v="05"/>
    <s v="890303093"/>
    <s v="890303093"/>
  </r>
  <r>
    <s v="CAJA DE COMPENSACION FAMILIAR COMFENALCO DEL VALLE DEL CAUCA"/>
    <s v="HCE-12032"/>
    <s v="11/03/2023 00:00:00"/>
    <s v="21/03/2023 00:00:00"/>
    <x v="4"/>
    <x v="3"/>
    <d v="2023-12-01T00:00:00"/>
    <n v="255"/>
    <x v="3"/>
    <n v="16637"/>
    <n v="87702"/>
    <n v="87702"/>
    <s v="BERTA  ENRIQUEZ DE BELALCAZAR Registros:  2055189"/>
    <s v="CLINICA NUEVA DE CALI SAS"/>
    <s v="901158187-6"/>
    <s v="HCE-12032"/>
    <s v="HCE-12032"/>
    <s v="BERTA  ENRIQUEZ DE BELALCAZAR Registros:  2055189"/>
    <s v="CC29032772"/>
    <x v="0"/>
    <s v="Contributivo"/>
    <m/>
    <n v="0"/>
    <s v="05"/>
    <s v="890303093"/>
    <s v="890303093"/>
  </r>
  <r>
    <s v="CAJA DE COMPENSACION FAMILIAR COMFENALCO DEL VALLE DEL CAUCA"/>
    <s v="HCE-12036"/>
    <s v="11/03/2023 00:00:00"/>
    <s v="21/03/2023 00:00:00"/>
    <x v="4"/>
    <x v="3"/>
    <d v="2023-12-01T00:00:00"/>
    <n v="255"/>
    <x v="3"/>
    <n v="16637"/>
    <n v="99423"/>
    <n v="99423"/>
    <s v="MELIDA  LOZANO GARCIA Registros:  2055266"/>
    <s v="CLINICA NUEVA DE CALI SAS"/>
    <s v="901158187-6"/>
    <s v="HCE-12036"/>
    <s v="HCE-12036"/>
    <s v="MELIDA  LOZANO GARCIA Registros:  2055266"/>
    <s v=""/>
    <x v="0"/>
    <s v="Contributivo"/>
    <m/>
    <n v="0"/>
    <s v="05"/>
    <s v="890303093"/>
    <s v="890303093"/>
  </r>
  <r>
    <s v="CAJA DE COMPENSACION FAMILIAR COMFENALCO DEL VALLE DEL CAUCA"/>
    <s v="HCE-12040"/>
    <s v="11/03/2023 00:00:00"/>
    <s v="21/03/2023 00:00:00"/>
    <x v="4"/>
    <x v="3"/>
    <d v="2023-12-01T00:00:00"/>
    <n v="255"/>
    <x v="3"/>
    <n v="16637"/>
    <n v="99423"/>
    <n v="99423"/>
    <s v="JEISON  CASTRO PINTO Registros:  2055308"/>
    <s v="CLINICA NUEVA DE CALI SAS"/>
    <s v="901158187-6"/>
    <s v="HCE-12040"/>
    <s v="HCE-12040"/>
    <s v="JEISON  CASTRO PINTO Registros:  2055308"/>
    <s v=""/>
    <x v="0"/>
    <s v="Contributivo"/>
    <m/>
    <n v="0"/>
    <s v="05"/>
    <s v="890303093"/>
    <s v="890303093"/>
  </r>
  <r>
    <s v="CAJA DE COMPENSACION FAMILIAR COMFENALCO DEL VALLE DEL CAUCA"/>
    <s v="HCE-12041"/>
    <s v="11/03/2023 00:00:00"/>
    <s v="21/03/2023 00:00:00"/>
    <x v="4"/>
    <x v="3"/>
    <d v="2023-12-01T00:00:00"/>
    <n v="255"/>
    <x v="3"/>
    <n v="16637"/>
    <n v="99423"/>
    <n v="99423"/>
    <s v="RODRIGO  GIRALDO GIRALDO Registros:  2055316"/>
    <s v="CLINICA NUEVA DE CALI SAS"/>
    <s v="901158187-6"/>
    <s v="HCE-12041"/>
    <s v="HCE-12041"/>
    <s v="RODRIGO  GIRALDO GIRALDO Registros:  2055316"/>
    <s v=""/>
    <x v="0"/>
    <s v="Contributivo"/>
    <m/>
    <n v="0"/>
    <s v="05"/>
    <s v="890303093"/>
    <s v="890303093"/>
  </r>
  <r>
    <s v="CAJA DE COMPENSACION FAMILIAR COMFENALCO DEL VALLE DEL CAUCA"/>
    <s v="HCE-12043"/>
    <s v="13/03/2023 00:00:00"/>
    <s v="21/03/2023 00:00:00"/>
    <x v="4"/>
    <x v="3"/>
    <d v="2023-12-01T00:00:00"/>
    <n v="255"/>
    <x v="3"/>
    <n v="16642"/>
    <n v="87702"/>
    <n v="87702"/>
    <s v="LUZ  ARROYO MANYOMA Registros:  2056009"/>
    <s v="CLINICA NUEVA DE CALI SAS"/>
    <s v="901158187-6"/>
    <s v="HCE-12043"/>
    <s v="HCE-12043"/>
    <s v="LUZ  ARROYO MANYOMA Registros:  2056009"/>
    <s v=""/>
    <x v="0"/>
    <s v="Contributivo"/>
    <m/>
    <n v="0"/>
    <s v="05"/>
    <s v="890303093"/>
    <s v="890303093"/>
  </r>
  <r>
    <s v="CAJA DE COMPENSACION FAMILIAR COMFENALCO DEL VALLE DEL CAUCA"/>
    <s v="HCE-12045"/>
    <s v="13/03/2023 00:00:00"/>
    <s v="21/03/2023 00:00:00"/>
    <x v="4"/>
    <x v="3"/>
    <d v="2023-12-01T00:00:00"/>
    <n v="255"/>
    <x v="3"/>
    <n v="16642"/>
    <n v="87702"/>
    <n v="87702"/>
    <s v="OSCAR  MORENO TORRES Registros:  2056044"/>
    <s v="CLINICA NUEVA DE CALI SAS"/>
    <s v="901158187-6"/>
    <s v="HCE-12045"/>
    <s v="HCE-12045"/>
    <s v="OSCAR  MORENO TORRES Registros:  2056044"/>
    <s v=""/>
    <x v="0"/>
    <s v="Contributivo"/>
    <m/>
    <n v="0"/>
    <s v="05"/>
    <s v="890303093"/>
    <s v="890303093"/>
  </r>
  <r>
    <s v="CAJA DE COMPENSACION FAMILIAR COMFENALCO DEL VALLE DEL CAUCA"/>
    <s v="HCE-12047"/>
    <s v="13/03/2023 00:00:00"/>
    <s v="21/03/2023 00:00:00"/>
    <x v="4"/>
    <x v="3"/>
    <d v="2023-12-01T00:00:00"/>
    <n v="255"/>
    <x v="3"/>
    <n v="16642"/>
    <n v="87702"/>
    <n v="87702"/>
    <s v="LUZMI  VALENCIA BONILLA Registros:  2056552"/>
    <s v="CLINICA NUEVA DE CALI SAS"/>
    <s v="901158187-6"/>
    <s v="HCE-12047"/>
    <s v="HCE-12047"/>
    <s v="LUZMI  VALENCIA BONILLA Registros:  2056552"/>
    <s v="CC1193017829"/>
    <x v="0"/>
    <s v="Contributivo"/>
    <m/>
    <n v="0"/>
    <s v="05"/>
    <s v="890303093"/>
    <s v="890303093"/>
  </r>
  <r>
    <s v="CAJA DE COMPENSACION FAMILIAR COMFENALCO DEL VALLE DEL CAUCA"/>
    <s v="HCE-12048"/>
    <s v="13/03/2023 00:00:00"/>
    <s v="21/03/2023 00:00:00"/>
    <x v="4"/>
    <x v="3"/>
    <d v="2023-12-01T00:00:00"/>
    <n v="255"/>
    <x v="3"/>
    <n v="16642"/>
    <n v="87702"/>
    <n v="87702"/>
    <s v="ANGIE  MARTINEZ TORRES Registros:  2056569"/>
    <s v="CLINICA NUEVA DE CALI SAS"/>
    <s v="901158187-6"/>
    <s v="HCE-12048"/>
    <s v="HCE-12048"/>
    <s v="ANGIE  MARTINEZ TORRES Registros:  2056569"/>
    <s v=""/>
    <x v="0"/>
    <s v="Contributivo"/>
    <m/>
    <n v="0"/>
    <s v="05"/>
    <s v="890303093"/>
    <s v="890303093"/>
  </r>
  <r>
    <s v="CAJA DE COMPENSACION FAMILIAR COMFENALCO DEL VALLE DEL CAUCA"/>
    <s v="HCE-12049"/>
    <s v="13/03/2023 00:00:00"/>
    <s v="21/03/2023 00:00:00"/>
    <x v="4"/>
    <x v="3"/>
    <d v="2023-12-01T00:00:00"/>
    <n v="255"/>
    <x v="3"/>
    <n v="16642"/>
    <n v="87702"/>
    <n v="87702"/>
    <s v="MARIA  PEÑA SANDOVAL Registros:  2056587"/>
    <s v="CLINICA NUEVA DE CALI SAS"/>
    <s v="901158187-6"/>
    <s v="HCE-12049"/>
    <s v="HCE-12049"/>
    <s v="MARIA  PEÑA SANDOVAL Registros:  2056587"/>
    <s v=""/>
    <x v="0"/>
    <s v="Contributivo"/>
    <m/>
    <n v="0"/>
    <s v="05"/>
    <s v="890303093"/>
    <s v="890303093"/>
  </r>
  <r>
    <s v="CAJA DE COMPENSACION FAMILIAR COMFENALCO DEL VALLE DEL CAUCA"/>
    <s v="HCE-12050"/>
    <s v="13/03/2023 00:00:00"/>
    <s v="21/03/2023 00:00:00"/>
    <x v="4"/>
    <x v="3"/>
    <d v="2023-12-01T00:00:00"/>
    <n v="255"/>
    <x v="3"/>
    <n v="16642"/>
    <n v="87702"/>
    <n v="87702"/>
    <s v="MADELEINE  GONZALEZ PAZ Registros:  2056607"/>
    <s v="CLINICA NUEVA DE CALI SAS"/>
    <s v="901158187-6"/>
    <s v="HCE-12050"/>
    <s v="HCE-12050"/>
    <s v="MADELEINE  GONZALEZ PAZ Registros:  2056607"/>
    <s v=""/>
    <x v="0"/>
    <s v="Contributivo"/>
    <m/>
    <n v="0"/>
    <s v="05"/>
    <s v="890303093"/>
    <s v="890303093"/>
  </r>
  <r>
    <s v="CAJA DE COMPENSACION FAMILIAR COMFENALCO DEL VALLE DEL CAUCA"/>
    <s v="HCE-12051"/>
    <s v="13/03/2023 00:00:00"/>
    <s v="21/03/2023 00:00:00"/>
    <x v="4"/>
    <x v="3"/>
    <d v="2023-12-01T00:00:00"/>
    <n v="255"/>
    <x v="3"/>
    <n v="16642"/>
    <n v="87702"/>
    <n v="87702"/>
    <s v="LIAN  GUTIERREZ TAIPE Registros:  2056639"/>
    <s v="CLINICA NUEVA DE CALI SAS"/>
    <s v="901158187-6"/>
    <s v="HCE-12051"/>
    <s v="HCE-12051"/>
    <s v="LIAN  GUTIERREZ TAIPE Registros:  2056639"/>
    <s v=""/>
    <x v="0"/>
    <s v="Contributivo"/>
    <m/>
    <n v="0"/>
    <s v="05"/>
    <s v="890303093"/>
    <s v="890303093"/>
  </r>
  <r>
    <s v="CAJA DE COMPENSACION FAMILIAR COMFENALCO DEL VALLE DEL CAUCA"/>
    <s v="HCE-12052"/>
    <s v="13/03/2023 00:00:00"/>
    <s v="21/03/2023 00:00:00"/>
    <x v="4"/>
    <x v="3"/>
    <d v="2023-12-01T00:00:00"/>
    <n v="255"/>
    <x v="3"/>
    <n v="16642"/>
    <n v="87702"/>
    <n v="87702"/>
    <s v="JERONIMO  GAVIRIA ESCARRIA Registros:  2056675"/>
    <s v="CLINICA NUEVA DE CALI SAS"/>
    <s v="901158187-6"/>
    <s v="HCE-12052"/>
    <s v="HCE-12052"/>
    <s v="JERONIMO  GAVIRIA ESCARRIA Registros:  2056675"/>
    <s v=""/>
    <x v="0"/>
    <s v="Contributivo"/>
    <m/>
    <n v="0"/>
    <s v="05"/>
    <s v="890303093"/>
    <s v="890303093"/>
  </r>
  <r>
    <s v="CAJA DE COMPENSACION FAMILIAR COMFENALCO DEL VALLE DEL CAUCA"/>
    <s v="HCE-12053"/>
    <s v="13/03/2023 00:00:00"/>
    <s v="21/03/2023 00:00:00"/>
    <x v="4"/>
    <x v="3"/>
    <d v="2023-12-01T00:00:00"/>
    <n v="255"/>
    <x v="3"/>
    <n v="16642"/>
    <n v="87702"/>
    <n v="87702"/>
    <s v="ISIS  VASQUEZ ATEHORTUA Registros:  2056714"/>
    <s v="CLINICA NUEVA DE CALI SAS"/>
    <s v="901158187-6"/>
    <s v="HCE-12053"/>
    <s v="HCE-12053"/>
    <s v="ISIS  VASQUEZ ATEHORTUA Registros:  2056714"/>
    <s v=""/>
    <x v="0"/>
    <s v="Contributivo"/>
    <m/>
    <n v="0"/>
    <s v="05"/>
    <s v="890303093"/>
    <s v="890303093"/>
  </r>
  <r>
    <s v="CAJA DE COMPENSACION FAMILIAR COMFENALCO DEL VALLE DEL CAUCA"/>
    <s v="HCE-12054"/>
    <s v="13/03/2023 00:00:00"/>
    <s v="21/03/2023 00:00:00"/>
    <x v="4"/>
    <x v="3"/>
    <d v="2023-12-01T00:00:00"/>
    <n v="255"/>
    <x v="3"/>
    <n v="16642"/>
    <n v="87702"/>
    <n v="87702"/>
    <s v="DANIELA  FIGUEROA AGUDELO Registros:  2056746"/>
    <s v="CLINICA NUEVA DE CALI SAS"/>
    <s v="901158187-6"/>
    <s v="HCE-12054"/>
    <s v="HCE-12054"/>
    <s v="DANIELA  FIGUEROA AGUDELO Registros:  2056746"/>
    <s v=""/>
    <x v="0"/>
    <s v="Contributivo"/>
    <m/>
    <n v="0"/>
    <s v="05"/>
    <s v="890303093"/>
    <s v="890303093"/>
  </r>
  <r>
    <s v="CAJA DE COMPENSACION FAMILIAR COMFENALCO DEL VALLE DEL CAUCA"/>
    <s v="HCE-12055"/>
    <s v="13/03/2023 00:00:00"/>
    <s v="21/03/2023 00:00:00"/>
    <x v="4"/>
    <x v="3"/>
    <d v="2023-12-01T00:00:00"/>
    <n v="255"/>
    <x v="3"/>
    <n v="16642"/>
    <n v="87702"/>
    <n v="87702"/>
    <s v="CARLOS  CANO RIOS Registros:  2056754"/>
    <s v="CLINICA NUEVA DE CALI SAS"/>
    <s v="901158187-6"/>
    <s v="HCE-12055"/>
    <s v="HCE-12055"/>
    <s v="CARLOS  CANO RIOS Registros:  2056754"/>
    <s v="CC6703069"/>
    <x v="0"/>
    <s v="Contributivo"/>
    <m/>
    <n v="0"/>
    <s v="05"/>
    <s v="890303093"/>
    <s v="890303093"/>
  </r>
  <r>
    <s v="CAJA DE COMPENSACION FAMILIAR COMFENALCO DEL VALLE DEL CAUCA"/>
    <s v="HCE-12057"/>
    <s v="13/03/2023 00:00:00"/>
    <s v="21/03/2023 00:00:00"/>
    <x v="4"/>
    <x v="3"/>
    <d v="2023-12-01T00:00:00"/>
    <n v="255"/>
    <x v="3"/>
    <n v="16640"/>
    <n v="87702"/>
    <n v="87702"/>
    <s v="JULY  SINISTERRA SINISTERRA Registros:  2056794"/>
    <s v="CLINICA NUEVA DE CALI SAS"/>
    <s v="901158187-6"/>
    <s v="HCE-12057"/>
    <s v="HCE-12057"/>
    <s v="JULY  SINISTERRA SINISTERRA Registros:  2056794"/>
    <s v=""/>
    <x v="0"/>
    <s v="Contributivo"/>
    <m/>
    <n v="0"/>
    <s v="05"/>
    <s v="890303093"/>
    <s v="890303093"/>
  </r>
  <r>
    <s v="CAJA DE COMPENSACION FAMILIAR COMFENALCO DEL VALLE DEL CAUCA"/>
    <s v="HCE-12060"/>
    <s v="13/03/2023 00:00:00"/>
    <s v="21/03/2023 00:00:00"/>
    <x v="4"/>
    <x v="3"/>
    <d v="2023-12-01T00:00:00"/>
    <n v="255"/>
    <x v="3"/>
    <n v="16642"/>
    <n v="99423"/>
    <n v="99423"/>
    <s v="DEYSI  PATIÑO CARDONA Registros:  2057074"/>
    <s v="CLINICA NUEVA DE CALI SAS"/>
    <s v="901158187-6"/>
    <s v="HCE-12060"/>
    <s v="HCE-12060"/>
    <s v="DEYSI  PATIÑO CARDONA Registros:  2057074"/>
    <s v="CC31862064"/>
    <x v="0"/>
    <s v="Contributivo"/>
    <m/>
    <n v="0"/>
    <s v="05"/>
    <s v="890303093"/>
    <s v="890303093"/>
  </r>
  <r>
    <s v="CAJA DE COMPENSACION FAMILIAR COMFENALCO DEL VALLE DEL CAUCA"/>
    <s v="HCE-12061"/>
    <s v="13/03/2023 00:00:00"/>
    <s v="21/03/2023 00:00:00"/>
    <x v="4"/>
    <x v="3"/>
    <d v="2023-12-01T00:00:00"/>
    <n v="255"/>
    <x v="3"/>
    <n v="16642"/>
    <n v="99423"/>
    <n v="99423"/>
    <s v="YINA  LOPEZ LOPEZ Registros:  2057103"/>
    <s v="CLINICA NUEVA DE CALI SAS"/>
    <s v="901158187-6"/>
    <s v="HCE-12061"/>
    <s v="HCE-12061"/>
    <s v="YINA  LOPEZ LOPEZ Registros:  2057103"/>
    <s v=""/>
    <x v="0"/>
    <s v="Contributivo"/>
    <m/>
    <n v="0"/>
    <s v="05"/>
    <s v="890303093"/>
    <s v="890303093"/>
  </r>
  <r>
    <s v="CAJA DE COMPENSACION FAMILIAR COMFENALCO DEL VALLE DEL CAUCA"/>
    <s v="HCE-12063"/>
    <s v="13/03/2023 00:00:00"/>
    <s v="21/03/2023 00:00:00"/>
    <x v="4"/>
    <x v="3"/>
    <d v="2023-12-01T00:00:00"/>
    <n v="255"/>
    <x v="3"/>
    <n v="16642"/>
    <n v="99423"/>
    <n v="99423"/>
    <s v="JONATHAN  DELGADO BENAVIDES Registros:  2057139"/>
    <s v="CLINICA NUEVA DE CALI SAS"/>
    <s v="901158187-6"/>
    <s v="HCE-12063"/>
    <s v="HCE-12063"/>
    <s v="JONATHAN  DELGADO BENAVIDES Registros:  2057139"/>
    <s v=""/>
    <x v="0"/>
    <s v="Contributivo"/>
    <m/>
    <n v="0"/>
    <s v="05"/>
    <s v="890303093"/>
    <s v="890303093"/>
  </r>
  <r>
    <s v="CAJA DE COMPENSACION FAMILIAR COMFENALCO DEL VALLE DEL CAUCA"/>
    <s v="HCE-12064"/>
    <s v="13/03/2023 00:00:00"/>
    <s v="21/03/2023 00:00:00"/>
    <x v="4"/>
    <x v="3"/>
    <d v="2023-12-01T00:00:00"/>
    <n v="255"/>
    <x v="3"/>
    <n v="16642"/>
    <n v="99423"/>
    <n v="99423"/>
    <s v="LUZ  NARVAEZ LOPEZ Registros:  2057158"/>
    <s v="CLINICA NUEVA DE CALI SAS"/>
    <s v="901158187-6"/>
    <s v="HCE-12064"/>
    <s v="HCE-12064"/>
    <s v="LUZ  NARVAEZ LOPEZ Registros:  2057158"/>
    <s v=""/>
    <x v="0"/>
    <s v="Contributivo"/>
    <m/>
    <n v="0"/>
    <s v="05"/>
    <s v="890303093"/>
    <s v="890303093"/>
  </r>
  <r>
    <s v="CAJA DE COMPENSACION FAMILIAR COMFENALCO DEL VALLE DEL CAUCA"/>
    <s v="HCE-12066"/>
    <s v="13/03/2023 00:00:00"/>
    <s v="21/03/2023 00:00:00"/>
    <x v="4"/>
    <x v="3"/>
    <d v="2023-12-01T00:00:00"/>
    <n v="255"/>
    <x v="3"/>
    <n v="16640"/>
    <n v="87702"/>
    <n v="87702"/>
    <s v="MARICELA  GIRALDO URREA Registros:  2057173"/>
    <s v="CLINICA NUEVA DE CALI SAS"/>
    <s v="901158187-6"/>
    <s v="HCE-12066"/>
    <s v="HCE-12066"/>
    <s v="MARICELA  GIRALDO URREA Registros:  2057173"/>
    <s v="TI1108332607"/>
    <x v="0"/>
    <s v="Contributivo"/>
    <m/>
    <n v="0"/>
    <s v="05"/>
    <s v="890303093"/>
    <s v="890303093"/>
  </r>
  <r>
    <s v="CAJA DE COMPENSACION FAMILIAR COMFENALCO DEL VALLE DEL CAUCA"/>
    <s v="HCE-12069"/>
    <s v="13/03/2023 00:00:00"/>
    <s v="21/03/2023 00:00:00"/>
    <x v="4"/>
    <x v="3"/>
    <d v="2023-12-01T00:00:00"/>
    <n v="255"/>
    <x v="3"/>
    <n v="16642"/>
    <n v="99423"/>
    <n v="99423"/>
    <s v="MARIA  LLANOS NUÑEZ Registros:  2057309"/>
    <s v="CLINICA NUEVA DE CALI SAS"/>
    <s v="901158187-6"/>
    <s v="HCE-12069"/>
    <s v="HCE-12069"/>
    <s v="MARIA  LLANOS NUÑEZ Registros:  2057309"/>
    <s v="CC26617511"/>
    <x v="0"/>
    <s v="Contributivo"/>
    <m/>
    <n v="0"/>
    <s v="05"/>
    <s v="890303093"/>
    <s v="890303093"/>
  </r>
  <r>
    <s v="CAJA DE COMPENSACION FAMILIAR COMFENALCO DEL VALLE DEL CAUCA"/>
    <s v="HCE-12071"/>
    <s v="13/03/2023 00:00:00"/>
    <s v="21/03/2023 00:00:00"/>
    <x v="4"/>
    <x v="3"/>
    <d v="2023-12-01T00:00:00"/>
    <n v="255"/>
    <x v="3"/>
    <n v="16638"/>
    <n v="99423"/>
    <n v="99423"/>
    <s v="JUAN DANIEL MERA RUIZ Registros:  2057323"/>
    <s v="CLINICA NUEVA DE CALI SAS"/>
    <s v="901158187-6"/>
    <s v="HCE-12071"/>
    <s v="HCE-12071"/>
    <s v="JUAN DANIEL MERA RUIZ Registros:  2057323"/>
    <s v=""/>
    <x v="0"/>
    <s v="Contributivo"/>
    <m/>
    <n v="0"/>
    <s v="05"/>
    <s v="890303093"/>
    <s v="890303093"/>
  </r>
  <r>
    <s v="CAJA DE COMPENSACION FAMILIAR COMFENALCO DEL VALLE DEL CAUCA"/>
    <s v="HCE-12073"/>
    <s v="13/03/2023 00:00:00"/>
    <s v="21/03/2023 00:00:00"/>
    <x v="4"/>
    <x v="3"/>
    <d v="2023-12-01T00:00:00"/>
    <n v="255"/>
    <x v="3"/>
    <n v="16643"/>
    <n v="99423"/>
    <n v="99423"/>
    <s v="CARMEN ROSA SANCHEZ CALAMBAS Registros:  2036097"/>
    <s v="CLINICA NUEVA DE CALI SAS"/>
    <s v="901158187-6"/>
    <s v="HCE-12073"/>
    <s v="HCE-12073"/>
    <s v="CARMEN ROSA SANCHEZ CALAMBAS Registros:  2036097"/>
    <s v="3182086192"/>
    <x v="0"/>
    <s v="Contributivo"/>
    <m/>
    <n v="0"/>
    <s v="05"/>
    <s v="890303093"/>
    <s v="890303093"/>
  </r>
  <r>
    <s v="CAJA DE COMPENSACION FAMILIAR COMFENALCO DEL VALLE DEL CAUCA"/>
    <s v="HCE-12077"/>
    <s v="14/03/2023 00:00:00"/>
    <s v="21/03/2023 00:00:00"/>
    <x v="4"/>
    <x v="3"/>
    <d v="2023-12-01T00:00:00"/>
    <n v="255"/>
    <x v="3"/>
    <n v="16642"/>
    <n v="99423"/>
    <n v="99423"/>
    <s v="ALLISON  ORTIZ TRUJILLO Registros:  2057772"/>
    <s v="CLINICA NUEVA DE CALI SAS"/>
    <s v="901158187-6"/>
    <s v="HCE-12077"/>
    <s v="HCE-12077"/>
    <s v="ALLISON  ORTIZ TRUJILLO Registros:  2057772"/>
    <s v="RC1232797089"/>
    <x v="0"/>
    <s v="Contributivo"/>
    <m/>
    <n v="0"/>
    <s v="05"/>
    <s v="890303093"/>
    <s v="890303093"/>
  </r>
  <r>
    <s v="CAJA DE COMPENSACION FAMILIAR COMFENALCO DEL VALLE DEL CAUCA"/>
    <s v="HCE-12078"/>
    <s v="14/03/2023 00:00:00"/>
    <s v="21/03/2023 00:00:00"/>
    <x v="4"/>
    <x v="3"/>
    <d v="2023-12-01T00:00:00"/>
    <n v="255"/>
    <x v="3"/>
    <n v="16639"/>
    <n v="216994"/>
    <n v="216994"/>
    <s v="BEATRIZ  LLANO PARRA Registros:  2057781"/>
    <s v="CLINICA NUEVA DE CALI SAS"/>
    <s v="901158187-6"/>
    <s v="HCE-12078"/>
    <s v="HCE-12078"/>
    <s v="BEATRIZ  LLANO PARRA Registros:  2057781"/>
    <s v=""/>
    <x v="0"/>
    <s v="Contributivo"/>
    <m/>
    <n v="0"/>
    <s v="05"/>
    <s v="890303093"/>
    <s v="890303093"/>
  </r>
  <r>
    <s v="CAJA DE COMPENSACION FAMILIAR COMFENALCO DEL VALLE DEL CAUCA"/>
    <s v="HCE-12080"/>
    <s v="14/03/2023 00:00:00"/>
    <s v="21/03/2023 00:00:00"/>
    <x v="4"/>
    <x v="3"/>
    <d v="2023-12-01T00:00:00"/>
    <n v="255"/>
    <x v="3"/>
    <n v="16639"/>
    <n v="216994"/>
    <n v="216994"/>
    <s v="JUAN  ZULUAGA OLIVEROS Registros:  2057807"/>
    <s v="CLINICA NUEVA DE CALI SAS"/>
    <s v="901158187-6"/>
    <s v="HCE-12080"/>
    <s v="HCE-12080"/>
    <s v="JUAN  ZULUAGA OLIVEROS Registros:  2057807"/>
    <s v=""/>
    <x v="0"/>
    <s v="Contributivo"/>
    <m/>
    <n v="0"/>
    <s v="05"/>
    <s v="890303093"/>
    <s v="890303093"/>
  </r>
  <r>
    <s v="CAJA DE COMPENSACION FAMILIAR COMFENALCO DEL VALLE DEL CAUCA"/>
    <s v="HCE-12082"/>
    <s v="14/03/2023 00:00:00"/>
    <s v="21/03/2023 00:00:00"/>
    <x v="4"/>
    <x v="3"/>
    <d v="2023-12-01T00:00:00"/>
    <n v="255"/>
    <x v="3"/>
    <n v="16639"/>
    <n v="216994"/>
    <n v="216994"/>
    <s v="AURELIA  GONZALEZ  Registros:  2057822"/>
    <s v="CLINICA NUEVA DE CALI SAS"/>
    <s v="901158187-6"/>
    <s v="HCE-12082"/>
    <s v="HCE-12082"/>
    <s v="AURELIA  GONZALEZ  Registros:  2057822"/>
    <s v="CC31831250"/>
    <x v="0"/>
    <s v="Contributivo"/>
    <m/>
    <n v="0"/>
    <s v="05"/>
    <s v="890303093"/>
    <s v="890303093"/>
  </r>
  <r>
    <s v="CAJA DE COMPENSACION FAMILIAR COMFENALCO DEL VALLE DEL CAUCA"/>
    <s v="HCE-12083"/>
    <s v="14/03/2023 00:00:00"/>
    <s v="21/03/2023 00:00:00"/>
    <x v="4"/>
    <x v="3"/>
    <d v="2023-12-01T00:00:00"/>
    <n v="255"/>
    <x v="3"/>
    <n v="16641"/>
    <n v="216994"/>
    <n v="216994"/>
    <s v="BRIGIDA  LARA NARVAEZ Registros:  2057848"/>
    <s v="CLINICA NUEVA DE CALI SAS"/>
    <s v="901158187-6"/>
    <s v="HCE-12083"/>
    <s v="HCE-12083"/>
    <s v="BRIGIDA  LARA NARVAEZ Registros:  2057848"/>
    <s v="CC27223844"/>
    <x v="0"/>
    <s v="Contributivo"/>
    <m/>
    <n v="0"/>
    <s v="05"/>
    <s v="890303093"/>
    <s v="890303093"/>
  </r>
  <r>
    <s v="CAJA DE COMPENSACION FAMILIAR COMFENALCO DEL VALLE DEL CAUCA"/>
    <s v="HCE-12084"/>
    <s v="14/03/2023 00:00:00"/>
    <s v="21/03/2023 00:00:00"/>
    <x v="4"/>
    <x v="3"/>
    <d v="2023-12-01T00:00:00"/>
    <n v="255"/>
    <x v="3"/>
    <n v="16641"/>
    <n v="216994"/>
    <n v="216994"/>
    <s v="VIVIAN  CASTRO PASTO Registros:  2057887"/>
    <s v="CLINICA NUEVA DE CALI SAS"/>
    <s v="901158187-6"/>
    <s v="HCE-12084"/>
    <s v="HCE-12084"/>
    <s v="VIVIAN  CASTRO PASTO Registros:  2057887"/>
    <s v="CC38612549"/>
    <x v="0"/>
    <s v="Contributivo"/>
    <m/>
    <n v="0"/>
    <s v="05"/>
    <s v="890303093"/>
    <s v="890303093"/>
  </r>
  <r>
    <s v="CAJA DE COMPENSACION FAMILIAR COMFENALCO DEL VALLE DEL CAUCA"/>
    <s v="HCE-12085"/>
    <s v="14/03/2023 00:00:00"/>
    <s v="21/03/2023 00:00:00"/>
    <x v="4"/>
    <x v="3"/>
    <d v="2023-12-01T00:00:00"/>
    <n v="255"/>
    <x v="3"/>
    <n v="16641"/>
    <n v="216994"/>
    <n v="216994"/>
    <s v="OSCAR  GUTIERREZ VASQUEZ Registros:  2057945"/>
    <s v="CLINICA NUEVA DE CALI SAS"/>
    <s v="901158187-6"/>
    <s v="HCE-12085"/>
    <s v="HCE-12085"/>
    <s v="OSCAR  GUTIERREZ VASQUEZ Registros:  2057945"/>
    <s v=""/>
    <x v="0"/>
    <s v="Contributivo"/>
    <m/>
    <n v="0"/>
    <s v="05"/>
    <s v="890303093"/>
    <s v="890303093"/>
  </r>
  <r>
    <s v="CAJA DE COMPENSACION FAMILIAR COMFENALCO DEL VALLE DEL CAUCA"/>
    <s v="HCE-12086"/>
    <s v="14/03/2023 00:00:00"/>
    <s v="21/03/2023 00:00:00"/>
    <x v="4"/>
    <x v="3"/>
    <d v="2023-12-01T00:00:00"/>
    <n v="255"/>
    <x v="3"/>
    <n v="16641"/>
    <n v="216994"/>
    <n v="216994"/>
    <s v="OMAR  GARCIA GIRON Registros:  2058002"/>
    <s v="CLINICA NUEVA DE CALI SAS"/>
    <s v="901158187-6"/>
    <s v="HCE-12086"/>
    <s v="HCE-12086"/>
    <s v="OMAR  GARCIA GIRON Registros:  2058002"/>
    <s v="CC10541400"/>
    <x v="0"/>
    <s v="Contributivo"/>
    <m/>
    <n v="0"/>
    <s v="05"/>
    <s v="890303093"/>
    <s v="890303093"/>
  </r>
  <r>
    <s v="CAJA DE COMPENSACION FAMILIAR COMFENALCO DEL VALLE DEL CAUCA"/>
    <s v="HCE-12088"/>
    <s v="14/03/2023 00:00:00"/>
    <s v="21/03/2023 00:00:00"/>
    <x v="4"/>
    <x v="3"/>
    <d v="2023-12-01T00:00:00"/>
    <n v="255"/>
    <x v="3"/>
    <n v="16641"/>
    <n v="216994"/>
    <n v="216994"/>
    <s v="ROSENDO  GRUESO SANCHEZ Registros:  2058052"/>
    <s v="CLINICA NUEVA DE CALI SAS"/>
    <s v="901158187-6"/>
    <s v="HCE-12088"/>
    <s v="HCE-12088"/>
    <s v="ROSENDO  GRUESO SANCHEZ Registros:  2058052"/>
    <s v="CC12902207"/>
    <x v="0"/>
    <s v="Contributivo"/>
    <m/>
    <n v="0"/>
    <s v="05"/>
    <s v="890303093"/>
    <s v="890303093"/>
  </r>
  <r>
    <s v="CAJA DE COMPENSACION FAMILIAR COMFENALCO DEL VALLE DEL CAUCA"/>
    <s v="HCE-12089"/>
    <s v="14/03/2023 00:00:00"/>
    <s v="21/03/2023 00:00:00"/>
    <x v="4"/>
    <x v="3"/>
    <d v="2023-12-01T00:00:00"/>
    <n v="255"/>
    <x v="3"/>
    <n v="16641"/>
    <n v="216994"/>
    <n v="216994"/>
    <s v="JUAN  AGUILAR SANDOVAL Registros:  2058097"/>
    <s v="CLINICA NUEVA DE CALI SAS"/>
    <s v="901158187-6"/>
    <s v="HCE-12089"/>
    <s v="HCE-12089"/>
    <s v="JUAN  AGUILAR SANDOVAL Registros:  2058097"/>
    <s v="TI1006102660"/>
    <x v="0"/>
    <s v="Contributivo"/>
    <m/>
    <n v="0"/>
    <s v="05"/>
    <s v="890303093"/>
    <s v="890303093"/>
  </r>
  <r>
    <s v="CAJA DE COMPENSACION FAMILIAR COMFENALCO DEL VALLE DEL CAUCA"/>
    <s v="HCE-12090"/>
    <s v="14/03/2023 00:00:00"/>
    <s v="21/03/2023 00:00:00"/>
    <x v="4"/>
    <x v="3"/>
    <d v="2023-12-01T00:00:00"/>
    <n v="255"/>
    <x v="3"/>
    <n v="16641"/>
    <n v="216994"/>
    <n v="216994"/>
    <s v="PAOLA  VILLARREAL PATIÑO Registros:  2058141"/>
    <s v="CLINICA NUEVA DE CALI SAS"/>
    <s v="901158187-6"/>
    <s v="HCE-12090"/>
    <s v="HCE-12090"/>
    <s v="PAOLA  VILLARREAL PATIÑO Registros:  2058141"/>
    <s v=""/>
    <x v="0"/>
    <s v="Contributivo"/>
    <m/>
    <n v="0"/>
    <s v="05"/>
    <s v="890303093"/>
    <s v="890303093"/>
  </r>
  <r>
    <s v="CAJA DE COMPENSACION FAMILIAR COMFENALCO DEL VALLE DEL CAUCA"/>
    <s v="HCE-12091"/>
    <s v="14/03/2023 00:00:00"/>
    <s v="21/03/2023 00:00:00"/>
    <x v="4"/>
    <x v="3"/>
    <d v="2023-12-01T00:00:00"/>
    <n v="255"/>
    <x v="3"/>
    <n v="16642"/>
    <n v="87702"/>
    <n v="87702"/>
    <s v="JOSE  RAMOS ESTRADA Registros:  2058171"/>
    <s v="CLINICA NUEVA DE CALI SAS"/>
    <s v="901158187-6"/>
    <s v="HCE-12091"/>
    <s v="HCE-12091"/>
    <s v="JOSE  RAMOS ESTRADA Registros:  2058171"/>
    <s v=""/>
    <x v="0"/>
    <s v="Contributivo"/>
    <m/>
    <n v="0"/>
    <s v="05"/>
    <s v="890303093"/>
    <s v="890303093"/>
  </r>
  <r>
    <s v="CAJA DE COMPENSACION FAMILIAR COMFENALCO DEL VALLE DEL CAUCA"/>
    <s v="HCE-12093"/>
    <s v="14/03/2023 00:00:00"/>
    <s v="21/03/2023 00:00:00"/>
    <x v="4"/>
    <x v="3"/>
    <d v="2023-12-01T00:00:00"/>
    <n v="255"/>
    <x v="3"/>
    <n v="16642"/>
    <n v="99423"/>
    <n v="99423"/>
    <s v="LYZETH  CABRERA GUZMAN Registros:  2058509"/>
    <s v="CLINICA NUEVA DE CALI SAS"/>
    <s v="901158187-6"/>
    <s v="HCE-12093"/>
    <s v="HCE-12093"/>
    <s v="LYZETH  CABRERA GUZMAN Registros:  2058509"/>
    <s v=""/>
    <x v="0"/>
    <s v="Contributivo"/>
    <m/>
    <n v="0"/>
    <s v="05"/>
    <s v="890303093"/>
    <s v="890303093"/>
  </r>
  <r>
    <s v="CAJA DE COMPENSACION FAMILIAR COMFENALCO DEL VALLE DEL CAUCA"/>
    <s v="HCE-12094"/>
    <s v="14/03/2023 00:00:00"/>
    <s v="21/03/2023 00:00:00"/>
    <x v="4"/>
    <x v="3"/>
    <d v="2023-12-01T00:00:00"/>
    <n v="255"/>
    <x v="3"/>
    <n v="16642"/>
    <n v="99423"/>
    <n v="99423"/>
    <s v="JOSE  ORTEGA LEAL Registros:  2058547"/>
    <s v="CLINICA NUEVA DE CALI SAS"/>
    <s v="901158187-6"/>
    <s v="HCE-12094"/>
    <s v="HCE-12094"/>
    <s v="JOSE  ORTEGA LEAL Registros:  2058547"/>
    <s v="CC14442158"/>
    <x v="0"/>
    <s v="Contributivo"/>
    <m/>
    <n v="0"/>
    <s v="05"/>
    <s v="890303093"/>
    <s v="890303093"/>
  </r>
  <r>
    <s v="CAJA DE COMPENSACION FAMILIAR COMFENALCO DEL VALLE DEL CAUCA"/>
    <s v="HCE-12095"/>
    <s v="14/03/2023 00:00:00"/>
    <s v="21/03/2023 00:00:00"/>
    <x v="4"/>
    <x v="3"/>
    <d v="2023-12-01T00:00:00"/>
    <n v="255"/>
    <x v="3"/>
    <n v="16643"/>
    <n v="99423"/>
    <n v="99423"/>
    <s v="ANA  PANTOJA DE DIAZ Registros:  2058598"/>
    <s v="CLINICA NUEVA DE CALI SAS"/>
    <s v="901158187-6"/>
    <s v="HCE-12095"/>
    <s v="HCE-12095"/>
    <s v="ANA  PANTOJA DE DIAZ Registros:  2058598"/>
    <s v=""/>
    <x v="0"/>
    <s v="Contributivo"/>
    <m/>
    <n v="0"/>
    <s v="05"/>
    <s v="890303093"/>
    <s v="890303093"/>
  </r>
  <r>
    <s v="CAJA DE COMPENSACION FAMILIAR COMFENALCO DEL VALLE DEL CAUCA"/>
    <s v="ACE-7112"/>
    <s v="08/03/2023 00:00:00"/>
    <s v="27/03/2023 00:00:00"/>
    <x v="4"/>
    <x v="3"/>
    <d v="2023-12-01T00:00:00"/>
    <n v="249"/>
    <x v="3"/>
    <n v="16632"/>
    <n v="87702"/>
    <n v="87702"/>
    <s v="YERALDINE  MOSQUERA SOLANO Registros:  2048776"/>
    <s v="CLINICA NUEVA DE CALI SAS"/>
    <s v="901158187-6"/>
    <s v="ACE-7112"/>
    <s v="ACE-7112"/>
    <s v="YERALDINE  MOSQUERA SOLANO Registros:  2048776"/>
    <s v="3726579"/>
    <x v="0"/>
    <s v="Contributivo"/>
    <m/>
    <n v="0"/>
    <s v="05"/>
    <s v="890303093"/>
    <s v="890303093"/>
  </r>
  <r>
    <s v="CAJA DE COMPENSACION FAMILIAR COMFENALCO DEL VALLE DEL CAUCA"/>
    <s v="ACE-7114"/>
    <s v="08/03/2023 00:00:00"/>
    <s v="27/03/2023 00:00:00"/>
    <x v="4"/>
    <x v="3"/>
    <d v="2023-12-01T00:00:00"/>
    <n v="249"/>
    <x v="3"/>
    <n v="16632"/>
    <n v="87702"/>
    <n v="87702"/>
    <s v="JOHINER  BETANCOURT LOPEZ Registros:  2048675"/>
    <s v="CLINICA NUEVA DE CALI SAS"/>
    <s v="901158187-6"/>
    <s v="ACE-7114"/>
    <s v="ACE-7114"/>
    <s v="JOHINER  BETANCOURT LOPEZ Registros:  2048675"/>
    <s v=""/>
    <x v="0"/>
    <s v="Contributivo"/>
    <m/>
    <n v="0"/>
    <s v="05"/>
    <s v="890303093"/>
    <s v="890303093"/>
  </r>
  <r>
    <s v="CAJA DE COMPENSACION FAMILIAR COMFENALCO DEL VALLE DEL CAUCA"/>
    <s v="ACE-7116"/>
    <s v="08/03/2023 00:00:00"/>
    <s v="27/03/2023 00:00:00"/>
    <x v="4"/>
    <x v="3"/>
    <d v="2023-12-01T00:00:00"/>
    <n v="249"/>
    <x v="3"/>
    <n v="16632"/>
    <n v="99423"/>
    <n v="99423"/>
    <s v="DENNIS  POLO SALAZAR Registros:  2049473"/>
    <s v="CLINICA NUEVA DE CALI SAS"/>
    <s v="901158187-6"/>
    <s v="ACE-7116"/>
    <s v="ACE-7116"/>
    <s v="DENNIS  POLO SALAZAR Registros:  2049473"/>
    <s v=""/>
    <x v="0"/>
    <s v="Contributivo"/>
    <m/>
    <n v="0"/>
    <s v="05"/>
    <s v="890303093"/>
    <s v="890303093"/>
  </r>
  <r>
    <s v="CAJA DE COMPENSACION FAMILIAR COMFENALCO DEL VALLE DEL CAUCA"/>
    <s v="ACE-7117"/>
    <s v="08/03/2023 00:00:00"/>
    <s v="27/03/2023 00:00:00"/>
    <x v="4"/>
    <x v="3"/>
    <d v="2023-12-01T00:00:00"/>
    <n v="249"/>
    <x v="3"/>
    <n v="16632"/>
    <n v="99423"/>
    <n v="99423"/>
    <s v="VALENTINA  DIAZ GUERRERO Registros:  2049501"/>
    <s v="CLINICA NUEVA DE CALI SAS"/>
    <s v="901158187-6"/>
    <s v="ACE-7117"/>
    <s v="ACE-7117"/>
    <s v="VALENTINA  DIAZ GUERRERO Registros:  2049501"/>
    <s v=""/>
    <x v="0"/>
    <s v="Contributivo"/>
    <m/>
    <n v="0"/>
    <s v="05"/>
    <s v="890303093"/>
    <s v="890303093"/>
  </r>
  <r>
    <s v="CAJA DE COMPENSACION FAMILIAR COMFENALCO DEL VALLE DEL CAUCA"/>
    <s v="ACE-7119"/>
    <s v="08/03/2023 00:00:00"/>
    <s v="27/03/2023 00:00:00"/>
    <x v="4"/>
    <x v="3"/>
    <d v="2023-12-01T00:00:00"/>
    <n v="249"/>
    <x v="3"/>
    <n v="16632"/>
    <n v="99423"/>
    <n v="99423"/>
    <s v="ANGEL  GOMEZ ZULUAGA Registros:  2047731"/>
    <s v="CLINICA NUEVA DE CALI SAS"/>
    <s v="901158187-6"/>
    <s v="ACE-7119"/>
    <s v="ACE-7119"/>
    <s v="ANGEL  GOMEZ ZULUAGA Registros:  2047731"/>
    <s v=""/>
    <x v="0"/>
    <s v="Contributivo"/>
    <m/>
    <n v="0"/>
    <s v="05"/>
    <s v="890303093"/>
    <s v="890303093"/>
  </r>
  <r>
    <s v="CAJA DE COMPENSACION FAMILIAR COMFENALCO DEL VALLE DEL CAUCA"/>
    <s v="ACE-7120"/>
    <s v="08/03/2023 00:00:00"/>
    <s v="27/03/2023 00:00:00"/>
    <x v="4"/>
    <x v="3"/>
    <d v="2023-12-01T00:00:00"/>
    <n v="249"/>
    <x v="3"/>
    <n v="16632"/>
    <n v="99423"/>
    <n v="99423"/>
    <s v="AMPARO  ORBES ALVARADO Registros:  2047750"/>
    <s v="CLINICA NUEVA DE CALI SAS"/>
    <s v="901158187-6"/>
    <s v="ACE-7120"/>
    <s v="ACE-7120"/>
    <s v="AMPARO  ORBES ALVARADO Registros:  2047750"/>
    <s v="CC31906962"/>
    <x v="0"/>
    <s v="Contributivo"/>
    <m/>
    <n v="0"/>
    <s v="05"/>
    <s v="890303093"/>
    <s v="890303093"/>
  </r>
  <r>
    <s v="CAJA DE COMPENSACION FAMILIAR COMFENALCO DEL VALLE DEL CAUCA"/>
    <s v="ACE-7121"/>
    <s v="08/03/2023 00:00:00"/>
    <s v="27/03/2023 00:00:00"/>
    <x v="4"/>
    <x v="3"/>
    <d v="2023-12-01T00:00:00"/>
    <n v="249"/>
    <x v="3"/>
    <n v="16632"/>
    <n v="99423"/>
    <n v="99423"/>
    <s v="MARIBEL  TORO PAZ Registros:  2049547"/>
    <s v="CLINICA NUEVA DE CALI SAS"/>
    <s v="901158187-6"/>
    <s v="ACE-7121"/>
    <s v="ACE-7121"/>
    <s v="MARIBEL  TORO PAZ Registros:  2049547"/>
    <s v=""/>
    <x v="0"/>
    <s v="Contributivo"/>
    <m/>
    <n v="0"/>
    <s v="05"/>
    <s v="890303093"/>
    <s v="890303093"/>
  </r>
  <r>
    <s v="CAJA DE COMPENSACION FAMILIAR COMFENALCO DEL VALLE DEL CAUCA"/>
    <s v="ACE-7122"/>
    <s v="08/03/2023 00:00:00"/>
    <s v="27/03/2023 00:00:00"/>
    <x v="4"/>
    <x v="3"/>
    <d v="2023-12-01T00:00:00"/>
    <n v="249"/>
    <x v="3"/>
    <n v="16632"/>
    <n v="99423"/>
    <n v="99423"/>
    <s v="LUZ  HURTADO GIRALDO Registros:  2048133"/>
    <s v="CLINICA NUEVA DE CALI SAS"/>
    <s v="901158187-6"/>
    <s v="ACE-7122"/>
    <s v="ACE-7122"/>
    <s v="LUZ  HURTADO GIRALDO Registros:  2048133"/>
    <s v=""/>
    <x v="0"/>
    <s v="Contributivo"/>
    <m/>
    <n v="0"/>
    <s v="05"/>
    <s v="890303093"/>
    <s v="890303093"/>
  </r>
  <r>
    <s v="CAJA DE COMPENSACION FAMILIAR COMFENALCO DEL VALLE DEL CAUCA"/>
    <s v="ACE-7123"/>
    <s v="08/03/2023 00:00:00"/>
    <s v="27/03/2023 00:00:00"/>
    <x v="4"/>
    <x v="3"/>
    <d v="2023-12-01T00:00:00"/>
    <n v="249"/>
    <x v="3"/>
    <n v="16632"/>
    <n v="99423"/>
    <n v="99423"/>
    <s v="JINETH  CARVAJAL MORENO Registros:  2049672"/>
    <s v="CLINICA NUEVA DE CALI SAS"/>
    <s v="901158187-6"/>
    <s v="ACE-7123"/>
    <s v="ACE-7123"/>
    <s v="JINETH  CARVAJAL MORENO Registros:  2049672"/>
    <s v=""/>
    <x v="0"/>
    <s v="Contributivo"/>
    <m/>
    <n v="0"/>
    <s v="05"/>
    <s v="890303093"/>
    <s v="890303093"/>
  </r>
  <r>
    <s v="CAJA DE COMPENSACION FAMILIAR COMFENALCO DEL VALLE DEL CAUCA"/>
    <s v="ACE-7125"/>
    <s v="08/03/2023 00:00:00"/>
    <s v="27/03/2023 00:00:00"/>
    <x v="4"/>
    <x v="3"/>
    <d v="2023-12-01T00:00:00"/>
    <n v="249"/>
    <x v="3"/>
    <n v="16632"/>
    <n v="99423"/>
    <n v="99423"/>
    <s v="JOSELIN  AGREDO ZUÑIGA Registros:  2049767"/>
    <s v="CLINICA NUEVA DE CALI SAS"/>
    <s v="901158187-6"/>
    <s v="ACE-7125"/>
    <s v="ACE-7125"/>
    <s v="JOSELIN  AGREDO ZUÑIGA Registros:  2049767"/>
    <s v=""/>
    <x v="0"/>
    <s v="Contributivo"/>
    <m/>
    <n v="0"/>
    <s v="05"/>
    <s v="890303093"/>
    <s v="890303093"/>
  </r>
  <r>
    <s v="CAJA DE COMPENSACION FAMILIAR COMFENALCO DEL VALLE DEL CAUCA"/>
    <s v="ACE-7130"/>
    <s v="08/03/2023 00:00:00"/>
    <s v="27/03/2023 00:00:00"/>
    <x v="4"/>
    <x v="3"/>
    <d v="2023-12-01T00:00:00"/>
    <n v="249"/>
    <x v="3"/>
    <n v="16632"/>
    <n v="99423"/>
    <n v="99423"/>
    <s v="NESTOR  DUARTE ALVARADO Registros:  2049890"/>
    <s v="CLINICA NUEVA DE CALI SAS"/>
    <s v="901158187-6"/>
    <s v="ACE-7130"/>
    <s v="ACE-7130"/>
    <s v="NESTOR  DUARTE ALVARADO Registros:  2049890"/>
    <s v=""/>
    <x v="0"/>
    <s v="Contributivo"/>
    <m/>
    <n v="0"/>
    <s v="05"/>
    <s v="890303093"/>
    <s v="890303093"/>
  </r>
  <r>
    <s v="CAJA DE COMPENSACION FAMILIAR COMFENALCO DEL VALLE DEL CAUCA"/>
    <s v="ACE-7131"/>
    <s v="08/03/2023 00:00:00"/>
    <s v="27/03/2023 00:00:00"/>
    <x v="4"/>
    <x v="3"/>
    <d v="2023-12-01T00:00:00"/>
    <n v="249"/>
    <x v="3"/>
    <n v="16633"/>
    <n v="216994"/>
    <n v="216994"/>
    <s v="ANGIE  CASTRO HURTADO Registros:  2049893"/>
    <s v="CLINICA NUEVA DE CALI SAS"/>
    <s v="901158187-6"/>
    <s v="ACE-7131"/>
    <s v="ACE-7131"/>
    <s v="ANGIE  CASTRO HURTADO Registros:  2049893"/>
    <s v=""/>
    <x v="0"/>
    <s v="Contributivo"/>
    <m/>
    <n v="0"/>
    <s v="05"/>
    <s v="890303093"/>
    <s v="890303093"/>
  </r>
  <r>
    <s v="CAJA DE COMPENSACION FAMILIAR COMFENALCO DEL VALLE DEL CAUCA"/>
    <s v="ACE-7137"/>
    <s v="08/03/2023 00:00:00"/>
    <s v="27/03/2023 00:00:00"/>
    <x v="4"/>
    <x v="3"/>
    <d v="2023-12-01T00:00:00"/>
    <n v="249"/>
    <x v="3"/>
    <n v="16632"/>
    <n v="87702"/>
    <n v="87702"/>
    <s v="ALFREDO  VALENCIA FLOREZ Registros:  2049941"/>
    <s v="CLINICA NUEVA DE CALI SAS"/>
    <s v="901158187-6"/>
    <s v="ACE-7137"/>
    <s v="ACE-7137"/>
    <s v="ALFREDO  VALENCIA FLOREZ Registros:  2049941"/>
    <s v="CC2445277"/>
    <x v="0"/>
    <s v="Contributivo"/>
    <m/>
    <n v="0"/>
    <s v="05"/>
    <s v="890303093"/>
    <s v="890303093"/>
  </r>
  <r>
    <s v="CAJA DE COMPENSACION FAMILIAR COMFENALCO DEL VALLE DEL CAUCA"/>
    <s v="ACE-7139"/>
    <s v="08/03/2023 00:00:00"/>
    <s v="27/03/2023 00:00:00"/>
    <x v="4"/>
    <x v="3"/>
    <d v="2023-12-01T00:00:00"/>
    <n v="249"/>
    <x v="3"/>
    <n v="16632"/>
    <n v="99423"/>
    <n v="99423"/>
    <s v="ASTRID  CAÑAR CANDELO Registros:  2047837"/>
    <s v="CLINICA NUEVA DE CALI SAS"/>
    <s v="901158187-6"/>
    <s v="ACE-7139"/>
    <s v="ACE-7139"/>
    <s v="ASTRID  CAÑAR CANDELO Registros:  2047837"/>
    <s v=""/>
    <x v="0"/>
    <s v="Contributivo"/>
    <m/>
    <n v="0"/>
    <s v="05"/>
    <s v="890303093"/>
    <s v="890303093"/>
  </r>
  <r>
    <s v="CAJA DE COMPENSACION FAMILIAR COMFENALCO DEL VALLE DEL CAUCA"/>
    <s v="ACE-7141"/>
    <s v="08/03/2023 00:00:00"/>
    <s v="27/03/2023 00:00:00"/>
    <x v="4"/>
    <x v="3"/>
    <d v="2023-12-01T00:00:00"/>
    <n v="249"/>
    <x v="3"/>
    <n v="16632"/>
    <n v="99423"/>
    <n v="99423"/>
    <s v="MARIA  GUTIERREZ MARIN Registros:  2047873"/>
    <s v="CLINICA NUEVA DE CALI SAS"/>
    <s v="901158187-6"/>
    <s v="ACE-7141"/>
    <s v="ACE-7141"/>
    <s v="MARIA  GUTIERREZ MARIN Registros:  2047873"/>
    <s v=""/>
    <x v="0"/>
    <s v="Contributivo"/>
    <m/>
    <n v="0"/>
    <s v="05"/>
    <s v="890303093"/>
    <s v="890303093"/>
  </r>
  <r>
    <s v="CAJA DE COMPENSACION FAMILIAR COMFENALCO DEL VALLE DEL CAUCA"/>
    <s v="ACE-7142"/>
    <s v="08/03/2023 00:00:00"/>
    <s v="27/03/2023 00:00:00"/>
    <x v="4"/>
    <x v="3"/>
    <d v="2023-12-01T00:00:00"/>
    <n v="249"/>
    <x v="3"/>
    <n v="16632"/>
    <n v="87702"/>
    <n v="87702"/>
    <s v="AMPARO  SUESCUN ECHAVARRIA Registros:  2049963"/>
    <s v="CLINICA NUEVA DE CALI SAS"/>
    <s v="901158187-6"/>
    <s v="ACE-7142"/>
    <s v="ACE-7142"/>
    <s v="AMPARO  SUESCUN ECHAVARRIA Registros:  2049963"/>
    <s v="CC31236571"/>
    <x v="0"/>
    <s v="Contributivo"/>
    <m/>
    <n v="0"/>
    <s v="05"/>
    <s v="890303093"/>
    <s v="890303093"/>
  </r>
  <r>
    <s v="CAJA DE COMPENSACION FAMILIAR COMFENALCO DEL VALLE DEL CAUCA"/>
    <s v="ACE-7145"/>
    <s v="08/03/2023 00:00:00"/>
    <s v="27/03/2023 00:00:00"/>
    <x v="4"/>
    <x v="3"/>
    <d v="2023-12-01T00:00:00"/>
    <n v="249"/>
    <x v="3"/>
    <n v="16632"/>
    <n v="99423"/>
    <n v="99423"/>
    <s v="LILIANA  RODRIGUEZ CHACON Registros:  2047911"/>
    <s v="CLINICA NUEVA DE CALI SAS"/>
    <s v="901158187-6"/>
    <s v="ACE-7145"/>
    <s v="ACE-7145"/>
    <s v="LILIANA  RODRIGUEZ CHACON Registros:  2047911"/>
    <s v="CC39613689"/>
    <x v="0"/>
    <s v="Contributivo"/>
    <m/>
    <n v="0"/>
    <s v="05"/>
    <s v="890303093"/>
    <s v="890303093"/>
  </r>
  <r>
    <s v="CAJA DE COMPENSACION FAMILIAR COMFENALCO DEL VALLE DEL CAUCA"/>
    <s v="ACE-7147"/>
    <s v="08/03/2023 00:00:00"/>
    <s v="27/03/2023 00:00:00"/>
    <x v="4"/>
    <x v="3"/>
    <d v="2023-12-01T00:00:00"/>
    <n v="249"/>
    <x v="3"/>
    <n v="16632"/>
    <n v="99423"/>
    <n v="99423"/>
    <s v="DAVID  MOLINA BUITRAGO Registros:  2047939"/>
    <s v="CLINICA NUEVA DE CALI SAS"/>
    <s v="901158187-6"/>
    <s v="ACE-7147"/>
    <s v="ACE-7147"/>
    <s v="DAVID  MOLINA BUITRAGO Registros:  2047939"/>
    <s v=""/>
    <x v="0"/>
    <s v="Contributivo"/>
    <m/>
    <n v="0"/>
    <s v="05"/>
    <s v="890303093"/>
    <s v="890303093"/>
  </r>
  <r>
    <s v="CAJA DE COMPENSACION FAMILIAR COMFENALCO DEL VALLE DEL CAUCA"/>
    <s v="ACE-7148"/>
    <s v="08/03/2023 00:00:00"/>
    <s v="27/03/2023 00:00:00"/>
    <x v="4"/>
    <x v="3"/>
    <d v="2023-12-01T00:00:00"/>
    <n v="249"/>
    <x v="3"/>
    <n v="16632"/>
    <n v="99423"/>
    <n v="99423"/>
    <s v="GLORIA  PAYA ARANGO Registros:  2048010"/>
    <s v="CLINICA NUEVA DE CALI SAS"/>
    <s v="901158187-6"/>
    <s v="ACE-7148"/>
    <s v="ACE-7148"/>
    <s v="GLORIA  PAYA ARANGO Registros:  2048010"/>
    <s v=""/>
    <x v="0"/>
    <s v="Contributivo"/>
    <m/>
    <n v="0"/>
    <s v="05"/>
    <s v="890303093"/>
    <s v="890303093"/>
  </r>
  <r>
    <s v="CAJA DE COMPENSACION FAMILIAR COMFENALCO DEL VALLE DEL CAUCA"/>
    <s v="ACE-7150"/>
    <s v="08/03/2023 00:00:00"/>
    <s v="27/03/2023 00:00:00"/>
    <x v="4"/>
    <x v="3"/>
    <d v="2023-12-01T00:00:00"/>
    <n v="249"/>
    <x v="3"/>
    <n v="16632"/>
    <n v="99423"/>
    <n v="99423"/>
    <s v="DANIEL  PALOMINO VERGARA Registros:  2048051"/>
    <s v="CLINICA NUEVA DE CALI SAS"/>
    <s v="901158187-6"/>
    <s v="ACE-7150"/>
    <s v="ACE-7150"/>
    <s v="DANIEL  PALOMINO VERGARA Registros:  2048051"/>
    <s v=""/>
    <x v="0"/>
    <s v="Contributivo"/>
    <m/>
    <n v="0"/>
    <s v="05"/>
    <s v="890303093"/>
    <s v="890303093"/>
  </r>
  <r>
    <s v="CAJA DE COMPENSACION FAMILIAR COMFENALCO DEL VALLE DEL CAUCA"/>
    <s v="ACE-7151"/>
    <s v="08/03/2023 00:00:00"/>
    <s v="27/03/2023 00:00:00"/>
    <x v="4"/>
    <x v="3"/>
    <d v="2023-12-01T00:00:00"/>
    <n v="249"/>
    <x v="3"/>
    <n v="16632"/>
    <n v="99423"/>
    <n v="99423"/>
    <s v="LUISA MARIA CORREA RODRIGUEZ Registros:  2048118"/>
    <s v="CLINICA NUEVA DE CALI SAS"/>
    <s v="901158187-6"/>
    <s v="ACE-7151"/>
    <s v="ACE-7151"/>
    <s v="LUISA MARIA CORREA RODRIGUEZ Registros:  2048118"/>
    <s v=""/>
    <x v="0"/>
    <s v="Contributivo"/>
    <m/>
    <n v="0"/>
    <s v="05"/>
    <s v="890303093"/>
    <s v="890303093"/>
  </r>
  <r>
    <s v="CAJA DE COMPENSACION FAMILIAR COMFENALCO DEL VALLE DEL CAUCA"/>
    <s v="ACE-7157"/>
    <s v="08/03/2023 00:00:00"/>
    <s v="27/03/2023 00:00:00"/>
    <x v="4"/>
    <x v="3"/>
    <d v="2023-12-01T00:00:00"/>
    <n v="249"/>
    <x v="3"/>
    <n v="16632"/>
    <n v="87702"/>
    <n v="87702"/>
    <s v="JENNIFER  PAZ ILLERA Registros:  2050176"/>
    <s v="CLINICA NUEVA DE CALI SAS"/>
    <s v="901158187-6"/>
    <s v="ACE-7157"/>
    <s v="ACE-7157"/>
    <s v="JENNIFER  PAZ ILLERA Registros:  2050176"/>
    <s v="CC1144186436"/>
    <x v="0"/>
    <s v="Contributivo"/>
    <m/>
    <n v="0"/>
    <s v="05"/>
    <s v="890303093"/>
    <s v="890303093"/>
  </r>
  <r>
    <s v="CAJA DE COMPENSACION FAMILIAR COMFENALCO DEL VALLE DEL CAUCA"/>
    <s v="ACE-7159"/>
    <s v="08/03/2023 00:00:00"/>
    <s v="27/03/2023 00:00:00"/>
    <x v="4"/>
    <x v="3"/>
    <d v="2023-12-01T00:00:00"/>
    <n v="249"/>
    <x v="3"/>
    <n v="16632"/>
    <n v="87702"/>
    <n v="87702"/>
    <s v="JIRANLY  SANDOVAL CARABALI Registros:  2050218"/>
    <s v="CLINICA NUEVA DE CALI SAS"/>
    <s v="901158187-6"/>
    <s v="ACE-7159"/>
    <s v="ACE-7159"/>
    <s v="JIRANLY  SANDOVAL CARABALI Registros:  2050218"/>
    <s v=""/>
    <x v="0"/>
    <s v="Contributivo"/>
    <m/>
    <n v="0"/>
    <s v="05"/>
    <s v="890303093"/>
    <s v="890303093"/>
  </r>
  <r>
    <s v="CAJA DE COMPENSACION FAMILIAR COMFENALCO DEL VALLE DEL CAUCA"/>
    <s v="ACE-7163"/>
    <s v="08/03/2023 00:00:00"/>
    <s v="27/03/2023 00:00:00"/>
    <x v="4"/>
    <x v="3"/>
    <d v="2023-12-01T00:00:00"/>
    <n v="249"/>
    <x v="3"/>
    <n v="16632"/>
    <n v="87702"/>
    <n v="87702"/>
    <s v="JOSE  GARIBELLO CAMARGO Registros:  2050264"/>
    <s v="CLINICA NUEVA DE CALI SAS"/>
    <s v="901158187-6"/>
    <s v="ACE-7163"/>
    <s v="ACE-7163"/>
    <s v="JOSE  GARIBELLO CAMARGO Registros:  2050264"/>
    <s v=""/>
    <x v="0"/>
    <s v="Contributivo"/>
    <m/>
    <n v="0"/>
    <s v="05"/>
    <s v="890303093"/>
    <s v="890303093"/>
  </r>
  <r>
    <s v="CAJA DE COMPENSACION FAMILIAR COMFENALCO DEL VALLE DEL CAUCA"/>
    <s v="ACE-7165"/>
    <s v="08/03/2023 00:00:00"/>
    <s v="27/03/2023 00:00:00"/>
    <x v="4"/>
    <x v="3"/>
    <d v="2023-12-01T00:00:00"/>
    <n v="249"/>
    <x v="3"/>
    <n v="16632"/>
    <n v="87702"/>
    <n v="87702"/>
    <s v="LILIA  YAMA DE GONZALEZ Registros:  2050303"/>
    <s v="CLINICA NUEVA DE CALI SAS"/>
    <s v="901158187-6"/>
    <s v="ACE-7165"/>
    <s v="ACE-7165"/>
    <s v="LILIA  YAMA DE GONZALEZ Registros:  2050303"/>
    <s v=""/>
    <x v="0"/>
    <s v="Contributivo"/>
    <m/>
    <n v="0"/>
    <s v="05"/>
    <s v="890303093"/>
    <s v="890303093"/>
  </r>
  <r>
    <s v="CAJA DE COMPENSACION FAMILIAR COMFENALCO DEL VALLE DEL CAUCA"/>
    <s v="ACE-7166"/>
    <s v="08/03/2023 00:00:00"/>
    <s v="27/03/2023 00:00:00"/>
    <x v="4"/>
    <x v="3"/>
    <d v="2023-12-01T00:00:00"/>
    <n v="249"/>
    <x v="3"/>
    <n v="16632"/>
    <n v="216994"/>
    <n v="216994"/>
    <s v="MARIA ELENA MEDINA  Registros:  2050304"/>
    <s v="CLINICA NUEVA DE CALI SAS"/>
    <s v="901158187-6"/>
    <s v="ACE-7166"/>
    <s v="ACE-7166"/>
    <s v="MARIA ELENA MEDINA  Registros:  2050304"/>
    <s v="CC29072696"/>
    <x v="0"/>
    <s v="Contributivo"/>
    <m/>
    <n v="0"/>
    <s v="05"/>
    <s v="890303093"/>
    <s v="890303093"/>
  </r>
  <r>
    <s v="CAJA DE COMPENSACION FAMILIAR COMFENALCO DEL VALLE DEL CAUCA"/>
    <s v="ACE-7167"/>
    <s v="08/03/2023 00:00:00"/>
    <s v="27/03/2023 00:00:00"/>
    <x v="4"/>
    <x v="3"/>
    <d v="2023-12-01T00:00:00"/>
    <n v="249"/>
    <x v="3"/>
    <n v="16632"/>
    <n v="133849"/>
    <n v="133849"/>
    <s v="LINA  ANDRADE  Registros:  2050336"/>
    <s v="CLINICA NUEVA DE CALI SAS"/>
    <s v="901158187-6"/>
    <s v="ACE-7167"/>
    <s v="ACE-7167"/>
    <s v="LINA  ANDRADE  Registros:  2050336"/>
    <s v=""/>
    <x v="0"/>
    <s v="Contributivo"/>
    <m/>
    <n v="0"/>
    <s v="05"/>
    <s v="890303093"/>
    <s v="890303093"/>
  </r>
  <r>
    <s v="CAJA DE COMPENSACION FAMILIAR COMFENALCO DEL VALLE DEL CAUCA"/>
    <s v="ACE-7169"/>
    <s v="08/03/2023 00:00:00"/>
    <s v="27/03/2023 00:00:00"/>
    <x v="4"/>
    <x v="3"/>
    <d v="2023-12-01T00:00:00"/>
    <n v="249"/>
    <x v="3"/>
    <n v="16632"/>
    <n v="87702"/>
    <n v="87702"/>
    <s v="MARIA  PORTILLA DE CORTES Registros:  2050359"/>
    <s v="CLINICA NUEVA DE CALI SAS"/>
    <s v="901158187-6"/>
    <s v="ACE-7169"/>
    <s v="ACE-7169"/>
    <s v="MARIA  PORTILLA DE CORTES Registros:  2050359"/>
    <s v=""/>
    <x v="0"/>
    <s v="Contributivo"/>
    <m/>
    <n v="0"/>
    <s v="05"/>
    <s v="890303093"/>
    <s v="890303093"/>
  </r>
  <r>
    <s v="CAJA DE COMPENSACION FAMILIAR COMFENALCO DEL VALLE DEL CAUCA"/>
    <s v="ACE-7170"/>
    <s v="08/03/2023 00:00:00"/>
    <s v="27/03/2023 00:00:00"/>
    <x v="4"/>
    <x v="3"/>
    <d v="2023-12-01T00:00:00"/>
    <n v="249"/>
    <x v="3"/>
    <n v="16632"/>
    <n v="99423"/>
    <n v="99423"/>
    <s v="JOHANA  CAMPO CERON Registros:  2050358"/>
    <s v="CLINICA NUEVA DE CALI SAS"/>
    <s v="901158187-6"/>
    <s v="ACE-7170"/>
    <s v="ACE-7170"/>
    <s v="JOHANA  CAMPO CERON Registros:  2050358"/>
    <s v="CC29974603"/>
    <x v="0"/>
    <s v="Contributivo"/>
    <m/>
    <n v="0"/>
    <s v="05"/>
    <s v="890303093"/>
    <s v="890303093"/>
  </r>
  <r>
    <s v="CAJA DE COMPENSACION FAMILIAR COMFENALCO DEL VALLE DEL CAUCA"/>
    <s v="ACE-7171"/>
    <s v="08/03/2023 00:00:00"/>
    <s v="27/03/2023 00:00:00"/>
    <x v="4"/>
    <x v="3"/>
    <d v="2023-12-01T00:00:00"/>
    <n v="249"/>
    <x v="3"/>
    <n v="16632"/>
    <n v="87702"/>
    <n v="87702"/>
    <s v="MARLENY  ROSERO  Registros:  2050383"/>
    <s v="CLINICA NUEVA DE CALI SAS"/>
    <s v="901158187-6"/>
    <s v="ACE-7171"/>
    <s v="ACE-7171"/>
    <s v="MARLENY  ROSERO  Registros:  2050383"/>
    <s v="CC38965494"/>
    <x v="0"/>
    <s v="Contributivo"/>
    <m/>
    <n v="0"/>
    <s v="05"/>
    <s v="890303093"/>
    <s v="890303093"/>
  </r>
  <r>
    <s v="CAJA DE COMPENSACION FAMILIAR COMFENALCO DEL VALLE DEL CAUCA"/>
    <s v="ACE-7174"/>
    <s v="08/03/2023 00:00:00"/>
    <s v="27/03/2023 00:00:00"/>
    <x v="4"/>
    <x v="3"/>
    <d v="2023-12-01T00:00:00"/>
    <n v="249"/>
    <x v="3"/>
    <n v="16632"/>
    <n v="87702"/>
    <n v="87702"/>
    <s v="TAILIN  LOPEZ VALENCIA Registros:  2050401"/>
    <s v="CLINICA NUEVA DE CALI SAS"/>
    <s v="901158187-6"/>
    <s v="ACE-7174"/>
    <s v="ACE-7174"/>
    <s v="TAILIN  LOPEZ VALENCIA Registros:  2050401"/>
    <s v=""/>
    <x v="0"/>
    <s v="Contributivo"/>
    <m/>
    <n v="0"/>
    <s v="05"/>
    <s v="890303093"/>
    <s v="890303093"/>
  </r>
  <r>
    <s v="CAJA DE COMPENSACION FAMILIAR COMFENALCO DEL VALLE DEL CAUCA"/>
    <s v="ACE-7175"/>
    <s v="08/03/2023 00:00:00"/>
    <s v="27/03/2023 00:00:00"/>
    <x v="4"/>
    <x v="3"/>
    <d v="2023-12-01T00:00:00"/>
    <n v="249"/>
    <x v="3"/>
    <n v="16633"/>
    <n v="216994"/>
    <n v="216994"/>
    <s v="PAOLA  VILLARREAL PATIÑO Registros:  2048778"/>
    <s v="CLINICA NUEVA DE CALI SAS"/>
    <s v="901158187-6"/>
    <s v="ACE-7175"/>
    <s v="ACE-7175"/>
    <s v="PAOLA  VILLARREAL PATIÑO Registros:  2048778"/>
    <s v=""/>
    <x v="0"/>
    <s v="Contributivo"/>
    <m/>
    <n v="0"/>
    <s v="05"/>
    <s v="890303093"/>
    <s v="890303093"/>
  </r>
  <r>
    <s v="CAJA DE COMPENSACION FAMILIAR COMFENALCO DEL VALLE DEL CAUCA"/>
    <s v="ACE-7178"/>
    <s v="08/03/2023 00:00:00"/>
    <s v="27/03/2023 00:00:00"/>
    <x v="4"/>
    <x v="3"/>
    <d v="2023-12-01T00:00:00"/>
    <n v="249"/>
    <x v="3"/>
    <n v="16632"/>
    <n v="87702"/>
    <n v="87702"/>
    <s v="ANGIE  SALAZAR LEGUIZAMO Registros:  2050466"/>
    <s v="CLINICA NUEVA DE CALI SAS"/>
    <s v="901158187-6"/>
    <s v="ACE-7178"/>
    <s v="ACE-7178"/>
    <s v="ANGIE  SALAZAR LEGUIZAMO Registros:  2050466"/>
    <s v=""/>
    <x v="0"/>
    <s v="Contributivo"/>
    <m/>
    <n v="0"/>
    <s v="05"/>
    <s v="890303093"/>
    <s v="890303093"/>
  </r>
  <r>
    <s v="CAJA DE COMPENSACION FAMILIAR COMFENALCO DEL VALLE DEL CAUCA"/>
    <s v="ACE-7179"/>
    <s v="08/03/2023 00:00:00"/>
    <s v="27/03/2023 00:00:00"/>
    <x v="4"/>
    <x v="3"/>
    <d v="2023-12-01T00:00:00"/>
    <n v="249"/>
    <x v="3"/>
    <n v="16632"/>
    <n v="99423"/>
    <n v="99423"/>
    <s v="ISABEL  DELGADO DE CADENA Registros:  2050439"/>
    <s v="CLINICA NUEVA DE CALI SAS"/>
    <s v="901158187-6"/>
    <s v="ACE-7179"/>
    <s v="ACE-7179"/>
    <s v="ISABEL  DELGADO DE CADENA Registros:  2050439"/>
    <s v=""/>
    <x v="0"/>
    <s v="Contributivo"/>
    <m/>
    <n v="0"/>
    <s v="05"/>
    <s v="890303093"/>
    <s v="890303093"/>
  </r>
  <r>
    <s v="CAJA DE COMPENSACION FAMILIAR COMFENALCO DEL VALLE DEL CAUCA"/>
    <s v="ACE-7181"/>
    <s v="08/03/2023 00:00:00"/>
    <s v="27/03/2023 00:00:00"/>
    <x v="4"/>
    <x v="3"/>
    <d v="2023-12-01T00:00:00"/>
    <n v="249"/>
    <x v="3"/>
    <n v="16633"/>
    <n v="99423"/>
    <n v="99423"/>
    <s v="NATALIA  MUOZ VARGAS Registros:  2050484"/>
    <s v="CLINICA NUEVA DE CALI SAS"/>
    <s v="901158187-6"/>
    <s v="ACE-7181"/>
    <s v="ACE-7181"/>
    <s v="NATALIA  MUOZ VARGAS Registros:  2050484"/>
    <s v="CC1143984057"/>
    <x v="0"/>
    <s v="Contributivo"/>
    <m/>
    <n v="0"/>
    <s v="05"/>
    <s v="890303093"/>
    <s v="890303093"/>
  </r>
  <r>
    <s v="CAJA DE COMPENSACION FAMILIAR COMFENALCO DEL VALLE DEL CAUCA"/>
    <s v="ACE-7182"/>
    <s v="08/03/2023 00:00:00"/>
    <s v="27/03/2023 00:00:00"/>
    <x v="4"/>
    <x v="3"/>
    <d v="2023-12-01T00:00:00"/>
    <n v="249"/>
    <x v="3"/>
    <n v="16632"/>
    <n v="87702"/>
    <n v="87702"/>
    <s v="PAOLA  ARIZA HENAO Registros:  2050494"/>
    <s v="CLINICA NUEVA DE CALI SAS"/>
    <s v="901158187-6"/>
    <s v="ACE-7182"/>
    <s v="ACE-7182"/>
    <s v="PAOLA  ARIZA HENAO Registros:  2050494"/>
    <s v=""/>
    <x v="0"/>
    <s v="Contributivo"/>
    <m/>
    <n v="0"/>
    <s v="05"/>
    <s v="890303093"/>
    <s v="890303093"/>
  </r>
  <r>
    <s v="CAJA DE COMPENSACION FAMILIAR COMFENALCO DEL VALLE DEL CAUCA"/>
    <s v="ACE-7184"/>
    <s v="08/03/2023 00:00:00"/>
    <s v="27/03/2023 00:00:00"/>
    <x v="4"/>
    <x v="3"/>
    <d v="2023-12-01T00:00:00"/>
    <n v="249"/>
    <x v="3"/>
    <n v="16632"/>
    <n v="87702"/>
    <n v="87702"/>
    <s v="MARIA  OSPINA PEÑA Registros:  2050515"/>
    <s v="CLINICA NUEVA DE CALI SAS"/>
    <s v="901158187-6"/>
    <s v="ACE-7184"/>
    <s v="ACE-7184"/>
    <s v="MARIA  OSPINA PEÑA Registros:  2050515"/>
    <s v=""/>
    <x v="0"/>
    <s v="Contributivo"/>
    <m/>
    <n v="0"/>
    <s v="05"/>
    <s v="890303093"/>
    <s v="890303093"/>
  </r>
  <r>
    <s v="CAJA DE COMPENSACION FAMILIAR COMFENALCO DEL VALLE DEL CAUCA"/>
    <s v="ACE-7186"/>
    <s v="08/03/2023 00:00:00"/>
    <s v="27/03/2023 00:00:00"/>
    <x v="4"/>
    <x v="3"/>
    <d v="2023-12-01T00:00:00"/>
    <n v="249"/>
    <x v="3"/>
    <n v="16632"/>
    <n v="99423"/>
    <n v="99423"/>
    <s v="ALEXANDRA  ANGULO SERNA Registros:  2050531"/>
    <s v="CLINICA NUEVA DE CALI SAS"/>
    <s v="901158187-6"/>
    <s v="ACE-7186"/>
    <s v="ACE-7186"/>
    <s v="ALEXANDRA  ANGULO SERNA Registros:  2050531"/>
    <s v="3024695252"/>
    <x v="0"/>
    <s v="Contributivo"/>
    <m/>
    <n v="0"/>
    <s v="05"/>
    <s v="890303093"/>
    <s v="890303093"/>
  </r>
  <r>
    <s v="CAJA DE COMPENSACION FAMILIAR COMFENALCO DEL VALLE DEL CAUCA"/>
    <s v="ACE-7188"/>
    <s v="08/03/2023 00:00:00"/>
    <s v="27/03/2023 00:00:00"/>
    <x v="4"/>
    <x v="3"/>
    <d v="2023-12-01T00:00:00"/>
    <n v="249"/>
    <x v="3"/>
    <n v="16632"/>
    <n v="87702"/>
    <n v="87702"/>
    <s v="MARGARITA  CHAVEZ MARCILLO Registros:  2050565"/>
    <s v="CLINICA NUEVA DE CALI SAS"/>
    <s v="901158187-6"/>
    <s v="ACE-7188"/>
    <s v="ACE-7188"/>
    <s v="MARGARITA  CHAVEZ MARCILLO Registros:  2050565"/>
    <s v="CC1112461272"/>
    <x v="0"/>
    <s v="Contributivo"/>
    <m/>
    <n v="0"/>
    <s v="05"/>
    <s v="890303093"/>
    <s v="890303093"/>
  </r>
  <r>
    <s v="CAJA DE COMPENSACION FAMILIAR COMFENALCO DEL VALLE DEL CAUCA"/>
    <s v="ACE-7190"/>
    <s v="08/03/2023 00:00:00"/>
    <s v="27/03/2023 00:00:00"/>
    <x v="4"/>
    <x v="3"/>
    <d v="2023-12-01T00:00:00"/>
    <n v="249"/>
    <x v="3"/>
    <n v="16632"/>
    <n v="99423"/>
    <n v="99423"/>
    <s v="ALBA  PENCUE ROJAS Registros:  2050577"/>
    <s v="CLINICA NUEVA DE CALI SAS"/>
    <s v="901158187-6"/>
    <s v="ACE-7190"/>
    <s v="ACE-7190"/>
    <s v="ALBA  PENCUE ROJAS Registros:  2050577"/>
    <s v="CC1081393318"/>
    <x v="0"/>
    <s v="Contributivo"/>
    <m/>
    <n v="0"/>
    <s v="05"/>
    <s v="890303093"/>
    <s v="890303093"/>
  </r>
  <r>
    <s v="CAJA DE COMPENSACION FAMILIAR COMFENALCO DEL VALLE DEL CAUCA"/>
    <s v="ACE-7193"/>
    <s v="08/03/2023 00:00:00"/>
    <s v="27/03/2023 00:00:00"/>
    <x v="4"/>
    <x v="3"/>
    <d v="2023-12-01T00:00:00"/>
    <n v="249"/>
    <x v="3"/>
    <n v="16632"/>
    <n v="87702"/>
    <n v="87702"/>
    <s v="LUIS  QUICENO OSORIO Registros:  2050634"/>
    <s v="CLINICA NUEVA DE CALI SAS"/>
    <s v="901158187-6"/>
    <s v="ACE-7193"/>
    <s v="ACE-7193"/>
    <s v="LUIS  QUICENO OSORIO Registros:  2050634"/>
    <s v="CC10197716"/>
    <x v="0"/>
    <s v="Contributivo"/>
    <m/>
    <n v="0"/>
    <s v="05"/>
    <s v="890303093"/>
    <s v="890303093"/>
  </r>
  <r>
    <s v="CAJA DE COMPENSACION FAMILIAR COMFENALCO DEL VALLE DEL CAUCA"/>
    <s v="ACE-7196"/>
    <s v="08/03/2023 00:00:00"/>
    <s v="27/03/2023 00:00:00"/>
    <x v="4"/>
    <x v="3"/>
    <d v="2023-12-01T00:00:00"/>
    <n v="249"/>
    <x v="3"/>
    <n v="16632"/>
    <n v="87702"/>
    <n v="87702"/>
    <s v="DARWIN  ZUÑIGA ZAPATA Registros:  2050663"/>
    <s v="CLINICA NUEVA DE CALI SAS"/>
    <s v="901158187-6"/>
    <s v="ACE-7196"/>
    <s v="ACE-7196"/>
    <s v="DARWIN  ZUÑIGA ZAPATA Registros:  2050663"/>
    <s v=""/>
    <x v="0"/>
    <s v="Contributivo"/>
    <m/>
    <n v="0"/>
    <s v="05"/>
    <s v="890303093"/>
    <s v="890303093"/>
  </r>
  <r>
    <s v="CAJA DE COMPENSACION FAMILIAR COMFENALCO DEL VALLE DEL CAUCA"/>
    <s v="ACE-7197"/>
    <s v="08/03/2023 00:00:00"/>
    <s v="27/03/2023 00:00:00"/>
    <x v="4"/>
    <x v="3"/>
    <d v="2023-12-01T00:00:00"/>
    <n v="249"/>
    <x v="3"/>
    <n v="16632"/>
    <n v="99423"/>
    <n v="99423"/>
    <s v="MAIRA  RIOS MUÑOZ Registros:  2050670"/>
    <s v="CLINICA NUEVA DE CALI SAS"/>
    <s v="901158187-6"/>
    <s v="ACE-7197"/>
    <s v="ACE-7197"/>
    <s v="MAIRA  RIOS MUÑOZ Registros:  2050670"/>
    <s v=""/>
    <x v="0"/>
    <s v="Contributivo"/>
    <m/>
    <n v="0"/>
    <s v="05"/>
    <s v="890303093"/>
    <s v="890303093"/>
  </r>
  <r>
    <s v="CAJA DE COMPENSACION FAMILIAR COMFENALCO DEL VALLE DEL CAUCA"/>
    <s v="ACE-7198"/>
    <s v="08/03/2023 00:00:00"/>
    <s v="27/03/2023 00:00:00"/>
    <x v="4"/>
    <x v="3"/>
    <d v="2023-12-01T00:00:00"/>
    <n v="249"/>
    <x v="3"/>
    <n v="16632"/>
    <n v="99423"/>
    <n v="99423"/>
    <s v="MARIA  TAMAYO ROSERO Registros:  2050691"/>
    <s v="CLINICA NUEVA DE CALI SAS"/>
    <s v="901158187-6"/>
    <s v="ACE-7198"/>
    <s v="ACE-7198"/>
    <s v="MARIA  TAMAYO ROSERO Registros:  2050691"/>
    <s v=""/>
    <x v="0"/>
    <s v="Contributivo"/>
    <m/>
    <n v="0"/>
    <s v="05"/>
    <s v="890303093"/>
    <s v="890303093"/>
  </r>
  <r>
    <s v="CAJA DE COMPENSACION FAMILIAR COMFENALCO DEL VALLE DEL CAUCA"/>
    <s v="ACE-7199"/>
    <s v="08/03/2023 00:00:00"/>
    <s v="27/03/2023 00:00:00"/>
    <x v="4"/>
    <x v="3"/>
    <d v="2023-12-01T00:00:00"/>
    <n v="249"/>
    <x v="3"/>
    <n v="16632"/>
    <n v="87702"/>
    <n v="87702"/>
    <s v="EDGAR WILLIAM CORREA SARMIENTO Registros:  2050692"/>
    <s v="CLINICA NUEVA DE CALI SAS"/>
    <s v="901158187-6"/>
    <s v="ACE-7199"/>
    <s v="ACE-7199"/>
    <s v="EDGAR WILLIAM CORREA SARMIENTO Registros:  2050692"/>
    <s v=""/>
    <x v="0"/>
    <s v="Contributivo"/>
    <m/>
    <n v="0"/>
    <s v="05"/>
    <s v="890303093"/>
    <s v="890303093"/>
  </r>
  <r>
    <s v="CAJA DE COMPENSACION FAMILIAR COMFENALCO DEL VALLE DEL CAUCA"/>
    <s v="ACE-7201"/>
    <s v="08/03/2023 00:00:00"/>
    <s v="27/03/2023 00:00:00"/>
    <x v="4"/>
    <x v="3"/>
    <d v="2023-12-01T00:00:00"/>
    <n v="249"/>
    <x v="3"/>
    <n v="16633"/>
    <n v="133849"/>
    <n v="133849"/>
    <s v="LUZ  MOLANO DE MUÑOZ Registros:  2050707"/>
    <s v="CLINICA NUEVA DE CALI SAS"/>
    <s v="901158187-6"/>
    <s v="ACE-7201"/>
    <s v="ACE-7201"/>
    <s v="LUZ  MOLANO DE MUÑOZ Registros:  2050707"/>
    <s v="CC38965475"/>
    <x v="0"/>
    <s v="Contributivo"/>
    <m/>
    <n v="0"/>
    <s v="05"/>
    <s v="890303093"/>
    <s v="890303093"/>
  </r>
  <r>
    <s v="CAJA DE COMPENSACION FAMILIAR COMFENALCO DEL VALLE DEL CAUCA"/>
    <s v="ACE-7202"/>
    <s v="08/03/2023 00:00:00"/>
    <s v="27/03/2023 00:00:00"/>
    <x v="4"/>
    <x v="3"/>
    <d v="2023-12-01T00:00:00"/>
    <n v="249"/>
    <x v="3"/>
    <n v="16632"/>
    <n v="99423"/>
    <n v="99423"/>
    <s v="VALERIA  GUZMAN GIRALDO Registros:  2050704"/>
    <s v="CLINICA NUEVA DE CALI SAS"/>
    <s v="901158187-6"/>
    <s v="ACE-7202"/>
    <s v="ACE-7202"/>
    <s v="VALERIA  GUZMAN GIRALDO Registros:  2050704"/>
    <s v=""/>
    <x v="0"/>
    <s v="Contributivo"/>
    <m/>
    <n v="0"/>
    <s v="05"/>
    <s v="890303093"/>
    <s v="890303093"/>
  </r>
  <r>
    <s v="CAJA DE COMPENSACION FAMILIAR COMFENALCO DEL VALLE DEL CAUCA"/>
    <s v="ACE-7203"/>
    <s v="08/03/2023 00:00:00"/>
    <s v="27/03/2023 00:00:00"/>
    <x v="4"/>
    <x v="3"/>
    <d v="2023-12-01T00:00:00"/>
    <n v="249"/>
    <x v="3"/>
    <n v="16632"/>
    <n v="87702"/>
    <n v="87702"/>
    <s v="BEATRIZ  ARBOLEDA ROMERO Registros:  2050716"/>
    <s v="CLINICA NUEVA DE CALI SAS"/>
    <s v="901158187-6"/>
    <s v="ACE-7203"/>
    <s v="ACE-7203"/>
    <s v="BEATRIZ  ARBOLEDA ROMERO Registros:  2050716"/>
    <s v=""/>
    <x v="0"/>
    <s v="Contributivo"/>
    <m/>
    <n v="0"/>
    <s v="05"/>
    <s v="890303093"/>
    <s v="890303093"/>
  </r>
  <r>
    <s v="CAJA DE COMPENSACION FAMILIAR COMFENALCO DEL VALLE DEL CAUCA"/>
    <s v="ACE-7206"/>
    <s v="08/03/2023 00:00:00"/>
    <s v="27/03/2023 00:00:00"/>
    <x v="4"/>
    <x v="3"/>
    <d v="2023-12-01T00:00:00"/>
    <n v="249"/>
    <x v="3"/>
    <n v="16632"/>
    <n v="87702"/>
    <n v="87702"/>
    <s v="DIANA  RODRIGUEZ BOLAÑOS Registros:  2050760"/>
    <s v="CLINICA NUEVA DE CALI SAS"/>
    <s v="901158187-6"/>
    <s v="ACE-7206"/>
    <s v="ACE-7206"/>
    <s v="DIANA  RODRIGUEZ BOLAÑOS Registros:  2050760"/>
    <s v=""/>
    <x v="0"/>
    <s v="Contributivo"/>
    <m/>
    <n v="0"/>
    <s v="05"/>
    <s v="890303093"/>
    <s v="890303093"/>
  </r>
  <r>
    <s v="CAJA DE COMPENSACION FAMILIAR COMFENALCO DEL VALLE DEL CAUCA"/>
    <s v="ACE-7207"/>
    <s v="08/03/2023 00:00:00"/>
    <s v="27/03/2023 00:00:00"/>
    <x v="4"/>
    <x v="3"/>
    <d v="2023-12-01T00:00:00"/>
    <n v="249"/>
    <x v="3"/>
    <n v="16632"/>
    <n v="99423"/>
    <n v="99423"/>
    <s v="MARISOL  DORADO URBANO Registros:  2050754"/>
    <s v="CLINICA NUEVA DE CALI SAS"/>
    <s v="901158187-6"/>
    <s v="ACE-7207"/>
    <s v="ACE-7207"/>
    <s v="MARISOL  DORADO URBANO Registros:  2050754"/>
    <s v="CC31485594"/>
    <x v="0"/>
    <s v="Contributivo"/>
    <m/>
    <n v="0"/>
    <s v="05"/>
    <s v="890303093"/>
    <s v="890303093"/>
  </r>
  <r>
    <s v="CAJA DE COMPENSACION FAMILIAR COMFENALCO DEL VALLE DEL CAUCA"/>
    <s v="ACE-7210"/>
    <s v="08/03/2023 00:00:00"/>
    <s v="27/03/2023 00:00:00"/>
    <x v="4"/>
    <x v="3"/>
    <d v="2023-12-01T00:00:00"/>
    <n v="249"/>
    <x v="3"/>
    <n v="16632"/>
    <n v="99423"/>
    <n v="99423"/>
    <s v="MARLON  GARCIA OVIEDO Registros:  2050819"/>
    <s v="CLINICA NUEVA DE CALI SAS"/>
    <s v="901158187-6"/>
    <s v="ACE-7210"/>
    <s v="ACE-7210"/>
    <s v="MARLON  GARCIA OVIEDO Registros:  2050819"/>
    <s v=""/>
    <x v="0"/>
    <s v="Contributivo"/>
    <m/>
    <n v="0"/>
    <s v="05"/>
    <s v="890303093"/>
    <s v="890303093"/>
  </r>
  <r>
    <s v="CAJA DE COMPENSACION FAMILIAR COMFENALCO DEL VALLE DEL CAUCA"/>
    <s v="ACE-7211"/>
    <s v="09/03/2023 00:00:00"/>
    <s v="27/03/2023 00:00:00"/>
    <x v="4"/>
    <x v="3"/>
    <d v="2023-12-01T00:00:00"/>
    <n v="249"/>
    <x v="3"/>
    <n v="16633"/>
    <n v="133849"/>
    <n v="133849"/>
    <s v="AURA  TEJADA VDA DE LASPRILL Registros:  2051159"/>
    <s v="CLINICA NUEVA DE CALI SAS"/>
    <s v="901158187-6"/>
    <s v="ACE-7211"/>
    <s v="ACE-7211"/>
    <s v="AURA  TEJADA VDA DE LASPRILL Registros:  2051159"/>
    <s v=""/>
    <x v="0"/>
    <s v="Contributivo"/>
    <m/>
    <n v="0"/>
    <s v="05"/>
    <s v="890303093"/>
    <s v="890303093"/>
  </r>
  <r>
    <s v="CAJA DE COMPENSACION FAMILIAR COMFENALCO DEL VALLE DEL CAUCA"/>
    <s v="ACE-7212"/>
    <s v="09/03/2023 00:00:00"/>
    <s v="27/03/2023 00:00:00"/>
    <x v="4"/>
    <x v="3"/>
    <d v="2023-12-01T00:00:00"/>
    <n v="249"/>
    <x v="3"/>
    <n v="16632"/>
    <n v="99423"/>
    <n v="99423"/>
    <s v="PAOLA ANDREA VALLEJOS RIOS Registros:  2051158"/>
    <s v="CLINICA NUEVA DE CALI SAS"/>
    <s v="901158187-6"/>
    <s v="ACE-7212"/>
    <s v="ACE-7212"/>
    <s v="PAOLA ANDREA VALLEJOS RIOS Registros:  2051158"/>
    <s v="CC67041992"/>
    <x v="0"/>
    <s v="Contributivo"/>
    <m/>
    <n v="0"/>
    <s v="05"/>
    <s v="890303093"/>
    <s v="890303093"/>
  </r>
  <r>
    <s v="CAJA DE COMPENSACION FAMILIAR COMFENALCO DEL VALLE DEL CAUCA"/>
    <s v="ACE-7214"/>
    <s v="09/03/2023 00:00:00"/>
    <s v="27/03/2023 00:00:00"/>
    <x v="4"/>
    <x v="3"/>
    <d v="2023-12-01T00:00:00"/>
    <n v="249"/>
    <x v="3"/>
    <n v="16632"/>
    <n v="87702"/>
    <n v="87702"/>
    <s v="LAURA  RENGIFO CAPERA Registros:  2051275"/>
    <s v="CLINICA NUEVA DE CALI SAS"/>
    <s v="901158187-6"/>
    <s v="ACE-7214"/>
    <s v="ACE-7214"/>
    <s v="LAURA  RENGIFO CAPERA Registros:  2051275"/>
    <s v=""/>
    <x v="0"/>
    <s v="Contributivo"/>
    <m/>
    <n v="0"/>
    <s v="05"/>
    <s v="890303093"/>
    <s v="890303093"/>
  </r>
  <r>
    <s v="CAJA DE COMPENSACION FAMILIAR COMFENALCO DEL VALLE DEL CAUCA"/>
    <s v="ACE-7216"/>
    <s v="09/03/2023 00:00:00"/>
    <s v="27/03/2023 00:00:00"/>
    <x v="4"/>
    <x v="3"/>
    <d v="2023-12-01T00:00:00"/>
    <n v="249"/>
    <x v="3"/>
    <n v="16632"/>
    <n v="87702"/>
    <n v="87702"/>
    <s v="DIOMAR  ORTIZ BRAVO Registros:  2051385"/>
    <s v="CLINICA NUEVA DE CALI SAS"/>
    <s v="901158187-6"/>
    <s v="ACE-7216"/>
    <s v="ACE-7216"/>
    <s v="DIOMAR  ORTIZ BRAVO Registros:  2051385"/>
    <s v="CC14934909"/>
    <x v="0"/>
    <s v="Contributivo"/>
    <m/>
    <n v="0"/>
    <s v="05"/>
    <s v="890303093"/>
    <s v="890303093"/>
  </r>
  <r>
    <s v="CAJA DE COMPENSACION FAMILIAR COMFENALCO DEL VALLE DEL CAUCA"/>
    <s v="ACE-7220"/>
    <s v="09/03/2023 00:00:00"/>
    <s v="27/03/2023 00:00:00"/>
    <x v="4"/>
    <x v="3"/>
    <d v="2023-12-01T00:00:00"/>
    <n v="249"/>
    <x v="3"/>
    <n v="16632"/>
    <n v="87702"/>
    <n v="87702"/>
    <s v="MAIRA  CAICEDO ANGULO Registros:  2051502"/>
    <s v="CLINICA NUEVA DE CALI SAS"/>
    <s v="901158187-6"/>
    <s v="ACE-7220"/>
    <s v="ACE-7220"/>
    <s v="MAIRA  CAICEDO ANGULO Registros:  2051502"/>
    <s v=""/>
    <x v="0"/>
    <s v="Contributivo"/>
    <m/>
    <n v="0"/>
    <s v="05"/>
    <s v="890303093"/>
    <s v="890303093"/>
  </r>
  <r>
    <s v="CAJA DE COMPENSACION FAMILIAR COMFENALCO DEL VALLE DEL CAUCA"/>
    <s v="HCE-11746"/>
    <s v="06/02/2023 00:00:00"/>
    <s v="27/03/2023 00:00:00"/>
    <x v="4"/>
    <x v="3"/>
    <d v="2023-12-01T00:00:00"/>
    <n v="249"/>
    <x v="3"/>
    <n v="16603"/>
    <n v="87702"/>
    <n v="87702"/>
    <s v="LIZETH  RAMIREZ PINO Registros:  2005267"/>
    <s v="CLINICA NUEVA DE CALI SAS"/>
    <s v="901158187-6"/>
    <s v="HCE-11746"/>
    <s v="HCE-11746"/>
    <s v="LIZETH  RAMIREZ PINO Registros:  2005267"/>
    <s v=""/>
    <x v="0"/>
    <s v="Contributivo"/>
    <m/>
    <n v="0"/>
    <s v="05"/>
    <s v="890303093"/>
    <s v="890303093"/>
  </r>
  <r>
    <s v="CAJA DE COMPENSACION FAMILIAR COMFENALCO DEL VALLE DEL CAUCA"/>
    <s v="HCE-11747"/>
    <s v="06/02/2023 00:00:00"/>
    <s v="27/03/2023 00:00:00"/>
    <x v="4"/>
    <x v="3"/>
    <d v="2023-12-01T00:00:00"/>
    <n v="249"/>
    <x v="3"/>
    <n v="16603"/>
    <n v="87702"/>
    <n v="87702"/>
    <s v="TATIANA  CASTRO FLOREZ Registros:  2005549"/>
    <s v="CLINICA NUEVA DE CALI SAS"/>
    <s v="901158187-6"/>
    <s v="HCE-11747"/>
    <s v="HCE-11747"/>
    <s v="TATIANA  CASTRO FLOREZ Registros:  2005549"/>
    <s v=""/>
    <x v="0"/>
    <s v="Contributivo"/>
    <m/>
    <n v="0"/>
    <s v="05"/>
    <s v="890303093"/>
    <s v="890303093"/>
  </r>
  <r>
    <s v="CAJA DE COMPENSACION FAMILIAR COMFENALCO DEL VALLE DEL CAUCA"/>
    <s v="HCE-11749"/>
    <s v="07/02/2023 00:00:00"/>
    <s v="27/03/2023 00:00:00"/>
    <x v="4"/>
    <x v="3"/>
    <d v="2023-12-01T00:00:00"/>
    <n v="249"/>
    <x v="3"/>
    <n v="16604"/>
    <n v="133849"/>
    <n v="133849"/>
    <s v="ALICIA  RUIZ GARCIA Registros:  2006986"/>
    <s v="CLINICA NUEVA DE CALI SAS"/>
    <s v="901158187-6"/>
    <s v="HCE-11749"/>
    <s v="HCE-11749"/>
    <s v="ALICIA  RUIZ GARCIA Registros:  2006986"/>
    <s v=""/>
    <x v="0"/>
    <s v="Contributivo"/>
    <m/>
    <n v="0"/>
    <s v="05"/>
    <s v="890303093"/>
    <s v="890303093"/>
  </r>
  <r>
    <s v="CAJA DE COMPENSACION FAMILIAR COMFENALCO DEL VALLE DEL CAUCA"/>
    <s v="HCE-11750"/>
    <s v="07/02/2023 00:00:00"/>
    <s v="27/03/2023 00:00:00"/>
    <x v="4"/>
    <x v="3"/>
    <d v="2023-12-01T00:00:00"/>
    <n v="249"/>
    <x v="3"/>
    <n v="16603"/>
    <n v="87702"/>
    <n v="87702"/>
    <s v="HOHMEN  MOROCHO CAMPO Registros:  2007010"/>
    <s v="CLINICA NUEVA DE CALI SAS"/>
    <s v="901158187-6"/>
    <s v="HCE-11750"/>
    <s v="HCE-11750"/>
    <s v="HOHMEN  MOROCHO CAMPO Registros:  2007010"/>
    <s v=""/>
    <x v="0"/>
    <s v="Contributivo"/>
    <m/>
    <n v="0"/>
    <s v="05"/>
    <s v="890303093"/>
    <s v="890303093"/>
  </r>
  <r>
    <s v="CAJA DE COMPENSACION FAMILIAR COMFENALCO DEL VALLE DEL CAUCA"/>
    <s v="HCE-11751"/>
    <s v="07/02/2023 00:00:00"/>
    <s v="27/03/2023 00:00:00"/>
    <x v="4"/>
    <x v="3"/>
    <d v="2023-12-01T00:00:00"/>
    <n v="249"/>
    <x v="3"/>
    <n v="16603"/>
    <n v="87702"/>
    <n v="87702"/>
    <s v="MILER  ORTIZ CACHAYA Registros:  2007068"/>
    <s v="CLINICA NUEVA DE CALI SAS"/>
    <s v="901158187-6"/>
    <s v="HCE-11751"/>
    <s v="HCE-11751"/>
    <s v="MILER  ORTIZ CACHAYA Registros:  2007068"/>
    <s v=""/>
    <x v="0"/>
    <s v="Contributivo"/>
    <m/>
    <n v="0"/>
    <s v="05"/>
    <s v="890303093"/>
    <s v="890303093"/>
  </r>
  <r>
    <s v="CAJA DE COMPENSACION FAMILIAR COMFENALCO DEL VALLE DEL CAUCA"/>
    <s v="HCE-11753"/>
    <s v="07/02/2023 00:00:00"/>
    <s v="27/03/2023 00:00:00"/>
    <x v="4"/>
    <x v="3"/>
    <d v="2023-12-01T00:00:00"/>
    <n v="249"/>
    <x v="3"/>
    <n v="16603"/>
    <n v="87702"/>
    <n v="87702"/>
    <s v="RITA  SANCHEZ DELGADO Registros:  2007166"/>
    <s v="CLINICA NUEVA DE CALI SAS"/>
    <s v="901158187-6"/>
    <s v="HCE-11753"/>
    <s v="HCE-11753"/>
    <s v="RITA  SANCHEZ DELGADO Registros:  2007166"/>
    <s v="CC31250855"/>
    <x v="0"/>
    <s v="Contributivo"/>
    <m/>
    <n v="0"/>
    <s v="05"/>
    <s v="890303093"/>
    <s v="890303093"/>
  </r>
  <r>
    <s v="CAJA DE COMPENSACION FAMILIAR COMFENALCO DEL VALLE DEL CAUCA"/>
    <s v="HCE-11755"/>
    <s v="07/02/2023 00:00:00"/>
    <s v="27/03/2023 00:00:00"/>
    <x v="4"/>
    <x v="3"/>
    <d v="2023-12-01T00:00:00"/>
    <n v="249"/>
    <x v="3"/>
    <n v="16604"/>
    <n v="133849"/>
    <n v="133849"/>
    <s v="WILLIAM  RIAÑO MONROY Registros:  2008452"/>
    <s v="CLINICA NUEVA DE CALI SAS"/>
    <s v="901158187-6"/>
    <s v="HCE-11755"/>
    <s v="HCE-11755"/>
    <s v="WILLIAM  RIAÑO MONROY Registros:  2008452"/>
    <s v="CC16654001"/>
    <x v="0"/>
    <s v="Contributivo"/>
    <m/>
    <n v="0"/>
    <s v="05"/>
    <s v="890303093"/>
    <s v="890303093"/>
  </r>
  <r>
    <s v="CAJA DE COMPENSACION FAMILIAR COMFENALCO DEL VALLE DEL CAUCA"/>
    <s v="HCE-11756"/>
    <s v="08/02/2023 00:00:00"/>
    <s v="27/03/2023 00:00:00"/>
    <x v="4"/>
    <x v="3"/>
    <d v="2023-12-01T00:00:00"/>
    <n v="249"/>
    <x v="3"/>
    <n v="16604"/>
    <n v="133849"/>
    <n v="133849"/>
    <s v="JULIAN  OSORIO  Registros:  2008861"/>
    <s v="CLINICA NUEVA DE CALI SAS"/>
    <s v="901158187-6"/>
    <s v="HCE-11756"/>
    <s v="HCE-11756"/>
    <s v="JULIAN  OSORIO  Registros:  2008861"/>
    <s v=""/>
    <x v="0"/>
    <s v="Contributivo"/>
    <m/>
    <n v="0"/>
    <s v="05"/>
    <s v="890303093"/>
    <s v="890303093"/>
  </r>
  <r>
    <s v="CAJA DE COMPENSACION FAMILIAR COMFENALCO DEL VALLE DEL CAUCA"/>
    <s v="HCE-11757"/>
    <s v="08/02/2023 00:00:00"/>
    <s v="27/03/2023 00:00:00"/>
    <x v="4"/>
    <x v="3"/>
    <d v="2023-12-01T00:00:00"/>
    <n v="249"/>
    <x v="3"/>
    <n v="16603"/>
    <n v="87702"/>
    <n v="87702"/>
    <s v="JOSE  HURTADO  Registros:  2009000"/>
    <s v="CLINICA NUEVA DE CALI SAS"/>
    <s v="901158187-6"/>
    <s v="HCE-11757"/>
    <s v="HCE-11757"/>
    <s v="JOSE  HURTADO  Registros:  2009000"/>
    <s v="CC10721040"/>
    <x v="0"/>
    <s v="Contributivo"/>
    <m/>
    <n v="0"/>
    <s v="05"/>
    <s v="890303093"/>
    <s v="890303093"/>
  </r>
  <r>
    <s v="CAJA DE COMPENSACION FAMILIAR COMFENALCO DEL VALLE DEL CAUCA"/>
    <s v="HCE-11758"/>
    <s v="08/02/2023 00:00:00"/>
    <s v="27/03/2023 00:00:00"/>
    <x v="4"/>
    <x v="3"/>
    <d v="2023-12-01T00:00:00"/>
    <n v="249"/>
    <x v="3"/>
    <n v="16603"/>
    <n v="87702"/>
    <n v="87702"/>
    <s v="MARIA  OSORIO DE ALVARADO Registros:  2009050"/>
    <s v="CLINICA NUEVA DE CALI SAS"/>
    <s v="901158187-6"/>
    <s v="HCE-11758"/>
    <s v="HCE-11758"/>
    <s v="MARIA  OSORIO DE ALVARADO Registros:  2009050"/>
    <s v="37088891"/>
    <x v="0"/>
    <s v="Contributivo"/>
    <m/>
    <n v="0"/>
    <s v="05"/>
    <s v="890303093"/>
    <s v="890303093"/>
  </r>
  <r>
    <s v="CAJA DE COMPENSACION FAMILIAR COMFENALCO DEL VALLE DEL CAUCA"/>
    <s v="HCE-11759"/>
    <s v="08/02/2023 00:00:00"/>
    <s v="27/03/2023 00:00:00"/>
    <x v="4"/>
    <x v="3"/>
    <d v="2023-12-01T00:00:00"/>
    <n v="249"/>
    <x v="3"/>
    <n v="16603"/>
    <n v="87702"/>
    <n v="87702"/>
    <s v="OSCAR FAROL QUIÑONES HURTADO Registros:  2009201"/>
    <s v="CLINICA NUEVA DE CALI SAS"/>
    <s v="901158187-6"/>
    <s v="HCE-11759"/>
    <s v="HCE-11759"/>
    <s v="OSCAR FAROL QUIÑONES HURTADO Registros:  2009201"/>
    <s v=""/>
    <x v="0"/>
    <s v="Contributivo"/>
    <m/>
    <n v="0"/>
    <s v="05"/>
    <s v="890303093"/>
    <s v="890303093"/>
  </r>
  <r>
    <s v="CAJA DE COMPENSACION FAMILIAR COMFENALCO DEL VALLE DEL CAUCA"/>
    <s v="HCE-11760"/>
    <s v="08/02/2023 00:00:00"/>
    <s v="27/03/2023 00:00:00"/>
    <x v="4"/>
    <x v="3"/>
    <d v="2023-12-01T00:00:00"/>
    <n v="249"/>
    <x v="3"/>
    <n v="16603"/>
    <n v="87702"/>
    <n v="87702"/>
    <s v="VALENTINA  RUIZ SANCHEZ Registros:  2009724"/>
    <s v="CLINICA NUEVA DE CALI SAS"/>
    <s v="901158187-6"/>
    <s v="HCE-11760"/>
    <s v="HCE-11760"/>
    <s v="VALENTINA  RUIZ SANCHEZ Registros:  2009724"/>
    <s v=""/>
    <x v="0"/>
    <s v="Contributivo"/>
    <m/>
    <n v="0"/>
    <s v="05"/>
    <s v="890303093"/>
    <s v="890303093"/>
  </r>
  <r>
    <s v="CAJA DE COMPENSACION FAMILIAR COMFENALCO DEL VALLE DEL CAUCA"/>
    <s v="HCE-11761"/>
    <s v="08/02/2023 00:00:00"/>
    <s v="27/03/2023 00:00:00"/>
    <x v="4"/>
    <x v="3"/>
    <d v="2023-12-01T00:00:00"/>
    <n v="249"/>
    <x v="3"/>
    <n v="16603"/>
    <n v="87702"/>
    <n v="87702"/>
    <s v="JESUS  HERNANDEZ LUCUMI Registros:  2009996"/>
    <s v="CLINICA NUEVA DE CALI SAS"/>
    <s v="901158187-6"/>
    <s v="HCE-11761"/>
    <s v="HCE-11761"/>
    <s v="JESUS  HERNANDEZ LUCUMI Registros:  2009996"/>
    <s v="CC14957735"/>
    <x v="0"/>
    <s v="Contributivo"/>
    <m/>
    <n v="0"/>
    <s v="05"/>
    <s v="890303093"/>
    <s v="890303093"/>
  </r>
  <r>
    <s v="CAJA DE COMPENSACION FAMILIAR COMFENALCO DEL VALLE DEL CAUCA"/>
    <s v="HCE-11762"/>
    <s v="08/02/2023 00:00:00"/>
    <s v="27/03/2023 00:00:00"/>
    <x v="4"/>
    <x v="3"/>
    <d v="2023-12-01T00:00:00"/>
    <n v="249"/>
    <x v="3"/>
    <n v="16603"/>
    <n v="87702"/>
    <n v="87702"/>
    <s v="YINIRIETH  VELEZ RAMIREZ Registros:  2010004"/>
    <s v="CLINICA NUEVA DE CALI SAS"/>
    <s v="901158187-6"/>
    <s v="HCE-11762"/>
    <s v="HCE-11762"/>
    <s v="YINIRIETH  VELEZ RAMIREZ Registros:  2010004"/>
    <s v="CC1118304229"/>
    <x v="0"/>
    <s v="Contributivo"/>
    <m/>
    <n v="0"/>
    <s v="05"/>
    <s v="890303093"/>
    <s v="890303093"/>
  </r>
  <r>
    <s v="CAJA DE COMPENSACION FAMILIAR COMFENALCO DEL VALLE DEL CAUCA"/>
    <s v="HCE-11784"/>
    <s v="10/02/2023 00:00:00"/>
    <s v="27/03/2023 00:00:00"/>
    <x v="4"/>
    <x v="3"/>
    <d v="2023-12-01T00:00:00"/>
    <n v="249"/>
    <x v="3"/>
    <n v="16603"/>
    <n v="87702"/>
    <n v="87702"/>
    <s v="MELBA  CAMPO CORTES Registros:  2012904"/>
    <s v="CLINICA NUEVA DE CALI SAS"/>
    <s v="901158187-6"/>
    <s v="HCE-11784"/>
    <s v="HCE-11784"/>
    <s v="MELBA  CAMPO CORTES Registros:  2012904"/>
    <s v=""/>
    <x v="0"/>
    <s v="Contributivo"/>
    <m/>
    <n v="0"/>
    <s v="05"/>
    <s v="890303093"/>
    <s v="890303093"/>
  </r>
  <r>
    <s v="CAJA DE COMPENSACION FAMILIAR COMFENALCO DEL VALLE DEL CAUCA"/>
    <s v="HCE-11786"/>
    <s v="10/02/2023 00:00:00"/>
    <s v="27/03/2023 00:00:00"/>
    <x v="4"/>
    <x v="3"/>
    <d v="2023-12-01T00:00:00"/>
    <n v="249"/>
    <x v="3"/>
    <n v="16603"/>
    <n v="87702"/>
    <n v="87702"/>
    <s v="LINA  HERRERA MONTOYA Registros:  2013205"/>
    <s v="CLINICA NUEVA DE CALI SAS"/>
    <s v="901158187-6"/>
    <s v="HCE-11786"/>
    <s v="HCE-11786"/>
    <s v="LINA  HERRERA MONTOYA Registros:  2013205"/>
    <s v="RC1114960297"/>
    <x v="0"/>
    <s v="Contributivo"/>
    <m/>
    <n v="0"/>
    <s v="05"/>
    <s v="890303093"/>
    <s v="890303093"/>
  </r>
  <r>
    <s v="CAJA DE COMPENSACION FAMILIAR COMFENALCO DEL VALLE DEL CAUCA"/>
    <s v="HCE-11789"/>
    <s v="13/02/2023 00:00:00"/>
    <s v="27/03/2023 00:00:00"/>
    <x v="4"/>
    <x v="3"/>
    <d v="2023-12-01T00:00:00"/>
    <n v="249"/>
    <x v="3"/>
    <n v="16603"/>
    <n v="87702"/>
    <n v="87702"/>
    <s v="DANIELA FERNANDA  BARRIOS BENTACOURT Registros:  2010460"/>
    <s v="CLINICA NUEVA DE CALI SAS"/>
    <s v="901158187-6"/>
    <s v="HCE-11789"/>
    <s v="HCE-11789"/>
    <s v="DANIELA FERNANDA  BARRIOS BENTACOURT Registros:  2010460"/>
    <s v=""/>
    <x v="0"/>
    <s v="Contributivo"/>
    <m/>
    <n v="0"/>
    <s v="05"/>
    <s v="890303093"/>
    <s v="890303093"/>
  </r>
  <r>
    <s v="CAJA DE COMPENSACION FAMILIAR COMFENALCO DEL VALLE DEL CAUCA"/>
    <s v="HCE-11790"/>
    <s v="13/02/2023 00:00:00"/>
    <s v="27/03/2023 00:00:00"/>
    <x v="4"/>
    <x v="3"/>
    <d v="2023-12-01T00:00:00"/>
    <n v="249"/>
    <x v="3"/>
    <n v="16603"/>
    <n v="87702"/>
    <n v="87702"/>
    <s v="VALENTINA  OCHOA MARTINEZ Registros:  2016203"/>
    <s v="CLINICA NUEVA DE CALI SAS"/>
    <s v="901158187-6"/>
    <s v="HCE-11790"/>
    <s v="HCE-11790"/>
    <s v="VALENTINA  OCHOA MARTINEZ Registros:  2016203"/>
    <s v="CC1144092748"/>
    <x v="0"/>
    <s v="Contributivo"/>
    <m/>
    <n v="0"/>
    <s v="05"/>
    <s v="890303093"/>
    <s v="890303093"/>
  </r>
  <r>
    <s v="CAJA DE COMPENSACION FAMILIAR COMFENALCO DEL VALLE DEL CAUCA"/>
    <s v="HCE-11792"/>
    <s v="14/02/2023 00:00:00"/>
    <s v="27/03/2023 00:00:00"/>
    <x v="4"/>
    <x v="3"/>
    <d v="2023-12-01T00:00:00"/>
    <n v="249"/>
    <x v="3"/>
    <n v="16604"/>
    <n v="133849"/>
    <n v="133849"/>
    <s v="SIGFRID  WIECHMANN MENA Registros:  2016734"/>
    <s v="CLINICA NUEVA DE CALI SAS"/>
    <s v="901158187-6"/>
    <s v="HCE-11792"/>
    <s v="HCE-11792"/>
    <s v="SIGFRID  WIECHMANN MENA Registros:  2016734"/>
    <s v="CC12530308"/>
    <x v="0"/>
    <s v="Contributivo"/>
    <m/>
    <n v="0"/>
    <s v="05"/>
    <s v="890303093"/>
    <s v="890303093"/>
  </r>
  <r>
    <s v="CAJA DE COMPENSACION FAMILIAR COMFENALCO DEL VALLE DEL CAUCA"/>
    <s v="HCE-11793"/>
    <s v="14/02/2023 00:00:00"/>
    <s v="27/03/2023 00:00:00"/>
    <x v="4"/>
    <x v="3"/>
    <d v="2023-12-01T00:00:00"/>
    <n v="249"/>
    <x v="3"/>
    <n v="16604"/>
    <n v="133849"/>
    <n v="133849"/>
    <s v="MARIA  CASTAÑEDA DE MARTINEZ Registros:  2016752"/>
    <s v="CLINICA NUEVA DE CALI SAS"/>
    <s v="901158187-6"/>
    <s v="HCE-11793"/>
    <s v="HCE-11793"/>
    <s v="MARIA  CASTAÑEDA DE MARTINEZ Registros:  2016752"/>
    <s v="CC24264784"/>
    <x v="0"/>
    <s v="Contributivo"/>
    <m/>
    <n v="0"/>
    <s v="05"/>
    <s v="890303093"/>
    <s v="890303093"/>
  </r>
  <r>
    <s v="CAJA DE COMPENSACION FAMILIAR COMFENALCO DEL VALLE DEL CAUCA"/>
    <s v="HCE-11794"/>
    <s v="14/02/2023 00:00:00"/>
    <s v="27/03/2023 00:00:00"/>
    <x v="4"/>
    <x v="3"/>
    <d v="2023-12-01T00:00:00"/>
    <n v="249"/>
    <x v="3"/>
    <n v="16603"/>
    <n v="87702"/>
    <n v="87702"/>
    <s v="JOSE  ROJAS CASTILLO Registros:  2016762"/>
    <s v="CLINICA NUEVA DE CALI SAS"/>
    <s v="901158187-6"/>
    <s v="HCE-11794"/>
    <s v="HCE-11794"/>
    <s v="JOSE  ROJAS CASTILLO Registros:  2016762"/>
    <s v=""/>
    <x v="0"/>
    <s v="Contributivo"/>
    <m/>
    <n v="0"/>
    <s v="05"/>
    <s v="890303093"/>
    <s v="890303093"/>
  </r>
  <r>
    <s v="CAJA DE COMPENSACION FAMILIAR COMFENALCO DEL VALLE DEL CAUCA"/>
    <s v="HCE-11795"/>
    <s v="14/02/2023 00:00:00"/>
    <s v="27/03/2023 00:00:00"/>
    <x v="4"/>
    <x v="3"/>
    <d v="2023-12-01T00:00:00"/>
    <n v="249"/>
    <x v="3"/>
    <n v="16603"/>
    <n v="87702"/>
    <n v="87702"/>
    <s v="MARIA  CASTAÑEDA DE MARTINEZ Registros:  2016773"/>
    <s v="CLINICA NUEVA DE CALI SAS"/>
    <s v="901158187-6"/>
    <s v="HCE-11795"/>
    <s v="HCE-11795"/>
    <s v="MARIA  CASTAÑEDA DE MARTINEZ Registros:  2016773"/>
    <s v="CC24264784"/>
    <x v="0"/>
    <s v="Contributivo"/>
    <m/>
    <n v="0"/>
    <s v="05"/>
    <s v="890303093"/>
    <s v="890303093"/>
  </r>
  <r>
    <s v="CAJA DE COMPENSACION FAMILIAR COMFENALCO DEL VALLE DEL CAUCA"/>
    <s v="HCE-11796"/>
    <s v="14/02/2023 00:00:00"/>
    <s v="27/03/2023 00:00:00"/>
    <x v="4"/>
    <x v="3"/>
    <d v="2023-12-01T00:00:00"/>
    <n v="249"/>
    <x v="3"/>
    <n v="16603"/>
    <n v="87702"/>
    <n v="87702"/>
    <s v="ARCESIO  LONDOÑO LONDOÑO Registros:  2017204"/>
    <s v="CLINICA NUEVA DE CALI SAS"/>
    <s v="901158187-6"/>
    <s v="HCE-11796"/>
    <s v="HCE-11796"/>
    <s v="ARCESIO  LONDOÑO LONDOÑO Registros:  2017204"/>
    <s v="CC6427019"/>
    <x v="0"/>
    <s v="Contributivo"/>
    <m/>
    <n v="0"/>
    <s v="05"/>
    <s v="890303093"/>
    <s v="890303093"/>
  </r>
  <r>
    <s v="CAJA DE COMPENSACION FAMILIAR COMFENALCO DEL VALLE DEL CAUCA"/>
    <s v="HCE-11803"/>
    <s v="14/02/2023 00:00:00"/>
    <s v="27/03/2023 00:00:00"/>
    <x v="4"/>
    <x v="3"/>
    <d v="2023-12-01T00:00:00"/>
    <n v="249"/>
    <x v="3"/>
    <n v="16603"/>
    <n v="87702"/>
    <n v="87702"/>
    <s v="EMILY  LONDOÑO IMBACHI Registros:  2017724"/>
    <s v="CLINICA NUEVA DE CALI SAS"/>
    <s v="901158187-6"/>
    <s v="HCE-11803"/>
    <s v="HCE-11803"/>
    <s v="EMILY  LONDOÑO IMBACHI Registros:  2017724"/>
    <s v=""/>
    <x v="0"/>
    <s v="Contributivo"/>
    <m/>
    <n v="0"/>
    <s v="05"/>
    <s v="890303093"/>
    <s v="890303093"/>
  </r>
  <r>
    <s v="CAJA DE COMPENSACION FAMILIAR COMFENALCO DEL VALLE DEL CAUCA"/>
    <s v="HCE-11804"/>
    <s v="14/02/2023 00:00:00"/>
    <s v="27/03/2023 00:00:00"/>
    <x v="4"/>
    <x v="3"/>
    <d v="2023-12-01T00:00:00"/>
    <n v="249"/>
    <x v="3"/>
    <n v="16603"/>
    <n v="87702"/>
    <n v="87702"/>
    <s v="KAREN  GOMEZ GUTIERREZ Registros:  2018011"/>
    <s v="CLINICA NUEVA DE CALI SAS"/>
    <s v="901158187-6"/>
    <s v="HCE-11804"/>
    <s v="HCE-11804"/>
    <s v="KAREN  GOMEZ GUTIERREZ Registros:  2018011"/>
    <s v=""/>
    <x v="0"/>
    <s v="Contributivo"/>
    <m/>
    <n v="0"/>
    <s v="05"/>
    <s v="890303093"/>
    <s v="890303093"/>
  </r>
  <r>
    <s v="CAJA DE COMPENSACION FAMILIAR COMFENALCO DEL VALLE DEL CAUCA"/>
    <s v="HCE-11805"/>
    <s v="14/02/2023 00:00:00"/>
    <s v="27/03/2023 00:00:00"/>
    <x v="4"/>
    <x v="3"/>
    <d v="2023-12-01T00:00:00"/>
    <n v="249"/>
    <x v="3"/>
    <n v="16603"/>
    <n v="99423"/>
    <n v="99423"/>
    <s v="VALERIN  BALANTA MONDRAGON Registros:  2018005"/>
    <s v="CLINICA NUEVA DE CALI SAS"/>
    <s v="901158187-6"/>
    <s v="HCE-11805"/>
    <s v="HCE-11805"/>
    <s v="VALERIN  BALANTA MONDRAGON Registros:  2018005"/>
    <s v=""/>
    <x v="0"/>
    <s v="Contributivo"/>
    <m/>
    <n v="0"/>
    <s v="05"/>
    <s v="890303093"/>
    <s v="890303093"/>
  </r>
  <r>
    <s v="CAJA DE COMPENSACION FAMILIAR COMFENALCO DEL VALLE DEL CAUCA"/>
    <s v="HCE-11807"/>
    <s v="14/02/2023 00:00:00"/>
    <s v="27/03/2023 00:00:00"/>
    <x v="4"/>
    <x v="3"/>
    <d v="2023-12-01T00:00:00"/>
    <n v="249"/>
    <x v="3"/>
    <n v="16603"/>
    <n v="99423"/>
    <n v="99423"/>
    <s v="ZHARICK  CANO MARIN Registros:  2018023"/>
    <s v="CLINICA NUEVA DE CALI SAS"/>
    <s v="901158187-6"/>
    <s v="HCE-11807"/>
    <s v="HCE-11807"/>
    <s v="ZHARICK  CANO MARIN Registros:  2018023"/>
    <s v=""/>
    <x v="0"/>
    <s v="Contributivo"/>
    <m/>
    <n v="0"/>
    <s v="05"/>
    <s v="890303093"/>
    <s v="890303093"/>
  </r>
  <r>
    <s v="CAJA DE COMPENSACION FAMILIAR COMFENALCO DEL VALLE DEL CAUCA"/>
    <s v="HCE-11810"/>
    <s v="14/02/2023 00:00:00"/>
    <s v="27/03/2023 00:00:00"/>
    <x v="4"/>
    <x v="3"/>
    <d v="2023-12-01T00:00:00"/>
    <n v="249"/>
    <x v="3"/>
    <n v="16603"/>
    <n v="99423"/>
    <n v="99423"/>
    <s v="OLIVIA  VIVEROS ANGULO Registros:  2018050"/>
    <s v="CLINICA NUEVA DE CALI SAS"/>
    <s v="901158187-6"/>
    <s v="HCE-11810"/>
    <s v="HCE-11810"/>
    <s v="OLIVIA  VIVEROS ANGULO Registros:  2018050"/>
    <s v="CC66916363"/>
    <x v="0"/>
    <s v="Contributivo"/>
    <m/>
    <n v="0"/>
    <s v="05"/>
    <s v="890303093"/>
    <s v="890303093"/>
  </r>
  <r>
    <s v="CAJA DE COMPENSACION FAMILIAR COMFENALCO DEL VALLE DEL CAUCA"/>
    <s v="HCE-11811"/>
    <s v="14/02/2023 00:00:00"/>
    <s v="27/03/2023 00:00:00"/>
    <x v="4"/>
    <x v="3"/>
    <d v="2023-12-01T00:00:00"/>
    <n v="249"/>
    <x v="3"/>
    <n v="16603"/>
    <n v="99423"/>
    <n v="99423"/>
    <s v="MARIA  GAITAN PINEDA Registros:  2018063"/>
    <s v="CLINICA NUEVA DE CALI SAS"/>
    <s v="901158187-6"/>
    <s v="HCE-11811"/>
    <s v="HCE-11811"/>
    <s v="MARIA  GAITAN PINEDA Registros:  2018063"/>
    <s v=""/>
    <x v="0"/>
    <s v="Contributivo"/>
    <m/>
    <n v="0"/>
    <s v="05"/>
    <s v="890303093"/>
    <s v="890303093"/>
  </r>
  <r>
    <s v="CAJA DE COMPENSACION FAMILIAR COMFENALCO DEL VALLE DEL CAUCA"/>
    <s v="HCE-11812"/>
    <s v="14/02/2023 00:00:00"/>
    <s v="27/03/2023 00:00:00"/>
    <x v="4"/>
    <x v="3"/>
    <d v="2023-12-01T00:00:00"/>
    <n v="249"/>
    <x v="3"/>
    <n v="16603"/>
    <n v="99423"/>
    <n v="99423"/>
    <s v="EDY  BASTIDAS COLLAZOS Registros:  2018074"/>
    <s v="CLINICA NUEVA DE CALI SAS"/>
    <s v="901158187-6"/>
    <s v="HCE-11812"/>
    <s v="HCE-11812"/>
    <s v="EDY  BASTIDAS COLLAZOS Registros:  2018074"/>
    <s v=""/>
    <x v="0"/>
    <s v="Contributivo"/>
    <m/>
    <n v="0"/>
    <s v="05"/>
    <s v="890303093"/>
    <s v="890303093"/>
  </r>
  <r>
    <s v="CAJA DE COMPENSACION FAMILIAR COMFENALCO DEL VALLE DEL CAUCA"/>
    <s v="HCE-11813"/>
    <s v="14/02/2023 00:00:00"/>
    <s v="27/03/2023 00:00:00"/>
    <x v="4"/>
    <x v="3"/>
    <d v="2023-12-01T00:00:00"/>
    <n v="249"/>
    <x v="3"/>
    <n v="16603"/>
    <n v="99423"/>
    <n v="99423"/>
    <s v="MARCELLY  GALARZA MOSQUERA Registros:  2018092"/>
    <s v="CLINICA NUEVA DE CALI SAS"/>
    <s v="901158187-6"/>
    <s v="HCE-11813"/>
    <s v="HCE-11813"/>
    <s v="MARCELLY  GALARZA MOSQUERA Registros:  2018092"/>
    <s v=""/>
    <x v="0"/>
    <s v="Contributivo"/>
    <m/>
    <n v="0"/>
    <s v="05"/>
    <s v="890303093"/>
    <s v="890303093"/>
  </r>
  <r>
    <s v="CAJA DE COMPENSACION FAMILIAR COMFENALCO DEL VALLE DEL CAUCA"/>
    <s v="HCE-11814"/>
    <s v="15/02/2023 00:00:00"/>
    <s v="27/03/2023 00:00:00"/>
    <x v="4"/>
    <x v="3"/>
    <d v="2023-12-01T00:00:00"/>
    <n v="249"/>
    <x v="3"/>
    <n v="16604"/>
    <n v="133849"/>
    <n v="133849"/>
    <s v="DIANA  ALVARADO GARCIA Registros:  2019160"/>
    <s v="CLINICA NUEVA DE CALI SAS"/>
    <s v="901158187-6"/>
    <s v="HCE-11814"/>
    <s v="HCE-11814"/>
    <s v="DIANA  ALVARADO GARCIA Registros:  2019160"/>
    <s v="CC1107065960"/>
    <x v="0"/>
    <s v="Contributivo"/>
    <m/>
    <n v="0"/>
    <s v="05"/>
    <s v="890303093"/>
    <s v="890303093"/>
  </r>
  <r>
    <s v="CAJA DE COMPENSACION FAMILIAR COMFENALCO DEL VALLE DEL CAUCA"/>
    <s v="HCE-11815"/>
    <s v="15/02/2023 00:00:00"/>
    <s v="27/03/2023 00:00:00"/>
    <x v="4"/>
    <x v="3"/>
    <d v="2023-12-01T00:00:00"/>
    <n v="249"/>
    <x v="3"/>
    <n v="16603"/>
    <n v="87702"/>
    <n v="87702"/>
    <s v="BLANCA  BLANDON DE MAMBUSCAY Registros:  2019557"/>
    <s v="CLINICA NUEVA DE CALI SAS"/>
    <s v="901158187-6"/>
    <s v="HCE-11815"/>
    <s v="HCE-11815"/>
    <s v="BLANCA  BLANDON DE MAMBUSCAY Registros:  2019557"/>
    <s v=""/>
    <x v="0"/>
    <s v="Contributivo"/>
    <m/>
    <n v="0"/>
    <s v="05"/>
    <s v="890303093"/>
    <s v="890303093"/>
  </r>
  <r>
    <s v="CAJA DE COMPENSACION FAMILIAR COMFENALCO DEL VALLE DEL CAUCA"/>
    <s v="HCE-11816"/>
    <s v="15/02/2023 00:00:00"/>
    <s v="27/03/2023 00:00:00"/>
    <x v="4"/>
    <x v="3"/>
    <d v="2023-12-01T00:00:00"/>
    <n v="249"/>
    <x v="3"/>
    <n v="16603"/>
    <n v="87702"/>
    <n v="87702"/>
    <s v="CARLOS  SALDAÑA FAJARDO Registros:  2019576"/>
    <s v="CLINICA NUEVA DE CALI SAS"/>
    <s v="901158187-6"/>
    <s v="HCE-11816"/>
    <s v="HCE-11816"/>
    <s v="CARLOS  SALDAÑA FAJARDO Registros:  2019576"/>
    <s v=""/>
    <x v="0"/>
    <s v="Contributivo"/>
    <m/>
    <n v="0"/>
    <s v="05"/>
    <s v="890303093"/>
    <s v="890303093"/>
  </r>
  <r>
    <s v="CAJA DE COMPENSACION FAMILIAR COMFENALCO DEL VALLE DEL CAUCA"/>
    <s v="HCE-11817"/>
    <s v="15/02/2023 00:00:00"/>
    <s v="27/03/2023 00:00:00"/>
    <x v="4"/>
    <x v="3"/>
    <d v="2023-12-01T00:00:00"/>
    <n v="249"/>
    <x v="3"/>
    <n v="16603"/>
    <n v="87702"/>
    <n v="87702"/>
    <s v="ROSA  MOSQUERA  Registros:  2019588"/>
    <s v="CLINICA NUEVA DE CALI SAS"/>
    <s v="901158187-6"/>
    <s v="HCE-11817"/>
    <s v="HCE-11817"/>
    <s v="ROSA  MOSQUERA  Registros:  2019588"/>
    <s v=""/>
    <x v="0"/>
    <s v="Contributivo"/>
    <m/>
    <n v="0"/>
    <s v="05"/>
    <s v="890303093"/>
    <s v="890303093"/>
  </r>
  <r>
    <s v="CAJA DE COMPENSACION FAMILIAR COMFENALCO DEL VALLE DEL CAUCA"/>
    <s v="HCE-11818"/>
    <s v="15/02/2023 00:00:00"/>
    <s v="27/03/2023 00:00:00"/>
    <x v="4"/>
    <x v="3"/>
    <d v="2023-12-01T00:00:00"/>
    <n v="249"/>
    <x v="3"/>
    <n v="16603"/>
    <n v="87702"/>
    <n v="87702"/>
    <s v="ANGIE  ANGULO OLAYA Registros:  2019726"/>
    <s v="CLINICA NUEVA DE CALI SAS"/>
    <s v="901158187-6"/>
    <s v="HCE-11818"/>
    <s v="HCE-11818"/>
    <s v="ANGIE  ANGULO OLAYA Registros:  2019726"/>
    <s v=""/>
    <x v="0"/>
    <s v="Contributivo"/>
    <m/>
    <n v="0"/>
    <s v="05"/>
    <s v="890303093"/>
    <s v="890303093"/>
  </r>
  <r>
    <s v="CAJA DE COMPENSACION FAMILIAR COMFENALCO DEL VALLE DEL CAUCA"/>
    <s v="HCE-11819"/>
    <s v="15/02/2023 00:00:00"/>
    <s v="27/03/2023 00:00:00"/>
    <x v="4"/>
    <x v="3"/>
    <d v="2023-12-01T00:00:00"/>
    <n v="249"/>
    <x v="3"/>
    <n v="16603"/>
    <n v="87702"/>
    <n v="87702"/>
    <s v="BLANCA  CRIOLLO MORENO Registros:  2019734"/>
    <s v="CLINICA NUEVA DE CALI SAS"/>
    <s v="901158187-6"/>
    <s v="HCE-11819"/>
    <s v="HCE-11819"/>
    <s v="BLANCA  CRIOLLO MORENO Registros:  2019734"/>
    <s v="CC31907411"/>
    <x v="0"/>
    <s v="Contributivo"/>
    <m/>
    <n v="0"/>
    <s v="05"/>
    <s v="890303093"/>
    <s v="890303093"/>
  </r>
  <r>
    <s v="CAJA DE COMPENSACION FAMILIAR COMFENALCO DEL VALLE DEL CAUCA"/>
    <s v="HCE-11823"/>
    <s v="16/02/2023 00:00:00"/>
    <s v="27/03/2023 00:00:00"/>
    <x v="4"/>
    <x v="3"/>
    <d v="2023-12-01T00:00:00"/>
    <n v="249"/>
    <x v="3"/>
    <n v="16603"/>
    <n v="87702"/>
    <n v="87702"/>
    <s v="HECTOR  TORRES TAQUINAS Registros:  2020771"/>
    <s v="CLINICA NUEVA DE CALI SAS"/>
    <s v="901158187-6"/>
    <s v="HCE-11823"/>
    <s v="HCE-11823"/>
    <s v="HECTOR  TORRES TAQUINAS Registros:  2020771"/>
    <s v=""/>
    <x v="0"/>
    <s v="Contributivo"/>
    <m/>
    <n v="0"/>
    <s v="05"/>
    <s v="890303093"/>
    <s v="890303093"/>
  </r>
  <r>
    <s v="CAJA DE COMPENSACION FAMILIAR COMFENALCO DEL VALLE DEL CAUCA"/>
    <s v="HCE-11825"/>
    <s v="16/02/2023 00:00:00"/>
    <s v="27/03/2023 00:00:00"/>
    <x v="4"/>
    <x v="3"/>
    <d v="2023-12-01T00:00:00"/>
    <n v="249"/>
    <x v="3"/>
    <n v="16603"/>
    <n v="87702"/>
    <n v="87702"/>
    <s v="JANETH  CAMARGO ALDANA Registros:  2021835"/>
    <s v="CLINICA NUEVA DE CALI SAS"/>
    <s v="901158187-6"/>
    <s v="HCE-11825"/>
    <s v="HCE-11825"/>
    <s v="JANETH  CAMARGO ALDANA Registros:  2021835"/>
    <s v=""/>
    <x v="0"/>
    <s v="Contributivo"/>
    <m/>
    <n v="0"/>
    <s v="05"/>
    <s v="890303093"/>
    <s v="890303093"/>
  </r>
  <r>
    <s v="CAJA DE COMPENSACION FAMILIAR COMFENALCO DEL VALLE DEL CAUCA"/>
    <s v="HCE-11830"/>
    <s v="17/02/2023 00:00:00"/>
    <s v="27/03/2023 00:00:00"/>
    <x v="4"/>
    <x v="3"/>
    <d v="2023-12-01T00:00:00"/>
    <n v="249"/>
    <x v="3"/>
    <n v="16607"/>
    <n v="87702"/>
    <n v="87702"/>
    <s v="LUCIANA  JIMENEZ DIAZ Registros:  2022985"/>
    <s v="CLINICA NUEVA DE CALI SAS"/>
    <s v="901158187-6"/>
    <s v="HCE-11830"/>
    <s v="HCE-11830"/>
    <s v="LUCIANA  JIMENEZ DIAZ Registros:  2022985"/>
    <s v=""/>
    <x v="0"/>
    <s v="Contributivo"/>
    <m/>
    <n v="0"/>
    <s v="05"/>
    <s v="890303093"/>
    <s v="890303093"/>
  </r>
  <r>
    <s v="CAJA DE COMPENSACION FAMILIAR COMFENALCO DEL VALLE DEL CAUCA"/>
    <s v="HCE-11832"/>
    <s v="17/02/2023 00:00:00"/>
    <s v="27/03/2023 00:00:00"/>
    <x v="4"/>
    <x v="3"/>
    <d v="2023-12-01T00:00:00"/>
    <n v="249"/>
    <x v="3"/>
    <n v="16607"/>
    <n v="87702"/>
    <n v="87702"/>
    <s v="SANDRA  VIAFARA CERON Registros:  2023029"/>
    <s v="CLINICA NUEVA DE CALI SAS"/>
    <s v="901158187-6"/>
    <s v="HCE-11832"/>
    <s v="HCE-11832"/>
    <s v="SANDRA  VIAFARA CERON Registros:  2023029"/>
    <s v=""/>
    <x v="0"/>
    <s v="Contributivo"/>
    <m/>
    <n v="0"/>
    <s v="05"/>
    <s v="890303093"/>
    <s v="890303093"/>
  </r>
  <r>
    <s v="CAJA DE COMPENSACION FAMILIAR COMFENALCO DEL VALLE DEL CAUCA"/>
    <s v="HCE-11833"/>
    <s v="18/02/2023 00:00:00"/>
    <s v="27/03/2023 00:00:00"/>
    <x v="4"/>
    <x v="3"/>
    <d v="2023-12-01T00:00:00"/>
    <n v="249"/>
    <x v="3"/>
    <n v="16607"/>
    <n v="87702"/>
    <n v="87702"/>
    <s v="JOSEFINA  HOYOS DE MOSQUERA Registros:  2024062"/>
    <s v="CLINICA NUEVA DE CALI SAS"/>
    <s v="901158187-6"/>
    <s v="HCE-11833"/>
    <s v="HCE-11833"/>
    <s v="JOSEFINA  HOYOS DE MOSQUERA Registros:  2024062"/>
    <s v="CC29015747"/>
    <x v="0"/>
    <s v="Contributivo"/>
    <m/>
    <n v="0"/>
    <s v="05"/>
    <s v="890303093"/>
    <s v="890303093"/>
  </r>
  <r>
    <s v="CAJA DE COMPENSACION FAMILIAR COMFENALCO DEL VALLE DEL CAUCA"/>
    <s v="HCE-11835"/>
    <s v="18/02/2023 00:00:00"/>
    <s v="27/03/2023 00:00:00"/>
    <x v="4"/>
    <x v="3"/>
    <d v="2023-12-01T00:00:00"/>
    <n v="249"/>
    <x v="3"/>
    <n v="16603"/>
    <n v="87702"/>
    <n v="87702"/>
    <s v="ABRAHAM  REALPE PALACIOS Registros:  2024162"/>
    <s v="CLINICA NUEVA DE CALI SAS"/>
    <s v="901158187-6"/>
    <s v="HCE-11835"/>
    <s v="HCE-11835"/>
    <s v="ABRAHAM  REALPE PALACIOS Registros:  2024162"/>
    <s v=""/>
    <x v="0"/>
    <s v="Contributivo"/>
    <m/>
    <n v="0"/>
    <s v="05"/>
    <s v="890303093"/>
    <s v="890303093"/>
  </r>
  <r>
    <s v="CAJA DE COMPENSACION FAMILIAR COMFENALCO DEL VALLE DEL CAUCA"/>
    <s v="HCE-11837"/>
    <s v="18/02/2023 00:00:00"/>
    <s v="27/03/2023 00:00:00"/>
    <x v="4"/>
    <x v="3"/>
    <d v="2023-12-01T00:00:00"/>
    <n v="249"/>
    <x v="3"/>
    <n v="16603"/>
    <n v="87702"/>
    <n v="87702"/>
    <s v="JHON  JARAMILLO CASTAÑO Registros:  2024175"/>
    <s v="CLINICA NUEVA DE CALI SAS"/>
    <s v="901158187-6"/>
    <s v="HCE-11837"/>
    <s v="HCE-11837"/>
    <s v="JHON  JARAMILLO CASTAÑO Registros:  2024175"/>
    <s v=""/>
    <x v="0"/>
    <s v="Contributivo"/>
    <m/>
    <n v="0"/>
    <s v="05"/>
    <s v="890303093"/>
    <s v="890303093"/>
  </r>
  <r>
    <s v="CAJA DE COMPENSACION FAMILIAR COMFENALCO DEL VALLE DEL CAUCA"/>
    <s v="HCE-11838"/>
    <s v="20/02/2023 00:00:00"/>
    <s v="27/03/2023 00:00:00"/>
    <x v="4"/>
    <x v="3"/>
    <d v="2023-12-01T00:00:00"/>
    <n v="249"/>
    <x v="3"/>
    <n v="16603"/>
    <n v="87702"/>
    <n v="87702"/>
    <s v="CLAUDIA PATRICIA GIRALDO IDARRAGA Registros:  2024942"/>
    <s v="CLINICA NUEVA DE CALI SAS"/>
    <s v="901158187-6"/>
    <s v="HCE-11838"/>
    <s v="HCE-11838"/>
    <s v="CLAUDIA PATRICIA GIRALDO IDARRAGA Registros:  2024942"/>
    <s v=""/>
    <x v="0"/>
    <s v="Contributivo"/>
    <m/>
    <n v="0"/>
    <s v="05"/>
    <s v="890303093"/>
    <s v="890303093"/>
  </r>
  <r>
    <s v="CAJA DE COMPENSACION FAMILIAR COMFENALCO DEL VALLE DEL CAUCA"/>
    <s v="HCE-11839"/>
    <s v="20/02/2023 00:00:00"/>
    <s v="27/03/2023 00:00:00"/>
    <x v="4"/>
    <x v="3"/>
    <d v="2023-12-01T00:00:00"/>
    <n v="249"/>
    <x v="3"/>
    <n v="16603"/>
    <n v="87702"/>
    <n v="87702"/>
    <s v="YORLY FABIANA ANDRADE VALENCIA Registros:  2025100"/>
    <s v="CLINICA NUEVA DE CALI SAS"/>
    <s v="901158187-6"/>
    <s v="HCE-11839"/>
    <s v="HCE-11839"/>
    <s v="YORLY FABIANA ANDRADE VALENCIA Registros:  2025100"/>
    <s v=""/>
    <x v="0"/>
    <s v="Contributivo"/>
    <m/>
    <n v="0"/>
    <s v="05"/>
    <s v="890303093"/>
    <s v="890303093"/>
  </r>
  <r>
    <s v="CAJA DE COMPENSACION FAMILIAR COMFENALCO DEL VALLE DEL CAUCA"/>
    <s v="HCE-11840"/>
    <s v="20/02/2023 00:00:00"/>
    <s v="27/03/2023 00:00:00"/>
    <x v="4"/>
    <x v="3"/>
    <d v="2023-12-01T00:00:00"/>
    <n v="249"/>
    <x v="3"/>
    <n v="16603"/>
    <n v="87702"/>
    <n v="87702"/>
    <s v="WILMER  VALDERRAMA LOSADA Registros:  2025134"/>
    <s v="CLINICA NUEVA DE CALI SAS"/>
    <s v="901158187-6"/>
    <s v="HCE-11840"/>
    <s v="HCE-11840"/>
    <s v="WILMER  VALDERRAMA LOSADA Registros:  2025134"/>
    <s v=""/>
    <x v="0"/>
    <s v="Contributivo"/>
    <m/>
    <n v="0"/>
    <s v="05"/>
    <s v="890303093"/>
    <s v="890303093"/>
  </r>
  <r>
    <s v="CAJA DE COMPENSACION FAMILIAR COMFENALCO DEL VALLE DEL CAUCA"/>
    <s v="HCE-11841"/>
    <s v="20/02/2023 00:00:00"/>
    <s v="27/03/2023 00:00:00"/>
    <x v="4"/>
    <x v="3"/>
    <d v="2023-12-01T00:00:00"/>
    <n v="249"/>
    <x v="3"/>
    <n v="16603"/>
    <n v="87702"/>
    <n v="87702"/>
    <s v="LUZ  BRAVO MUÑOZ Registros:  2025406"/>
    <s v="CLINICA NUEVA DE CALI SAS"/>
    <s v="901158187-6"/>
    <s v="HCE-11841"/>
    <s v="HCE-11841"/>
    <s v="LUZ  BRAVO MUÑOZ Registros:  2025406"/>
    <s v="CC27453508"/>
    <x v="0"/>
    <s v="Contributivo"/>
    <m/>
    <n v="0"/>
    <s v="05"/>
    <s v="890303093"/>
    <s v="890303093"/>
  </r>
  <r>
    <s v="CAJA DE COMPENSACION FAMILIAR COMFENALCO DEL VALLE DEL CAUCA"/>
    <s v="HCE-11842"/>
    <s v="20/02/2023 00:00:00"/>
    <s v="27/03/2023 00:00:00"/>
    <x v="4"/>
    <x v="3"/>
    <d v="2023-12-01T00:00:00"/>
    <n v="249"/>
    <x v="3"/>
    <n v="16623"/>
    <n v="99423"/>
    <n v="99423"/>
    <s v="ALIRIO  CONDE CASTRILLON Registros:  2025444"/>
    <s v="CLINICA NUEVA DE CALI SAS"/>
    <s v="901158187-6"/>
    <s v="HCE-11842"/>
    <s v="HCE-11842"/>
    <s v="ALIRIO  CONDE CASTRILLON Registros:  2025444"/>
    <s v="CC16632131"/>
    <x v="0"/>
    <s v="Contributivo"/>
    <m/>
    <n v="0"/>
    <s v="05"/>
    <s v="890303093"/>
    <s v="890303093"/>
  </r>
  <r>
    <s v="CAJA DE COMPENSACION FAMILIAR COMFENALCO DEL VALLE DEL CAUCA"/>
    <s v="HCE-11844"/>
    <s v="20/02/2023 00:00:00"/>
    <s v="27/03/2023 00:00:00"/>
    <x v="4"/>
    <x v="3"/>
    <d v="2023-12-01T00:00:00"/>
    <n v="249"/>
    <x v="3"/>
    <n v="16604"/>
    <n v="133849"/>
    <n v="133849"/>
    <s v="JUANA MARIA ALZATE OSORIO Registros:  2025623"/>
    <s v="CLINICA NUEVA DE CALI SAS"/>
    <s v="901158187-6"/>
    <s v="HCE-11844"/>
    <s v="HCE-11844"/>
    <s v="JUANA MARIA ALZATE OSORIO Registros:  2025623"/>
    <s v="CC29923307"/>
    <x v="0"/>
    <s v="Contributivo"/>
    <m/>
    <n v="0"/>
    <s v="05"/>
    <s v="890303093"/>
    <s v="890303093"/>
  </r>
  <r>
    <s v="CAJA DE COMPENSACION FAMILIAR COMFENALCO DEL VALLE DEL CAUCA"/>
    <s v="HCE-11848"/>
    <s v="21/02/2023 00:00:00"/>
    <s v="27/03/2023 00:00:00"/>
    <x v="4"/>
    <x v="3"/>
    <d v="2023-12-01T00:00:00"/>
    <n v="249"/>
    <x v="3"/>
    <n v="16603"/>
    <n v="87702"/>
    <n v="87702"/>
    <s v="ANGIE  ALCALDE VANEGAS Registros:  2027479"/>
    <s v="CLINICA NUEVA DE CALI SAS"/>
    <s v="901158187-6"/>
    <s v="HCE-11848"/>
    <s v="HCE-11848"/>
    <s v="ANGIE  ALCALDE VANEGAS Registros:  2027479"/>
    <s v=""/>
    <x v="0"/>
    <s v="Contributivo"/>
    <m/>
    <n v="0"/>
    <s v="05"/>
    <s v="890303093"/>
    <s v="890303093"/>
  </r>
  <r>
    <s v="CAJA DE COMPENSACION FAMILIAR COMFENALCO DEL VALLE DEL CAUCA"/>
    <s v="HCE-11849"/>
    <s v="21/02/2023 00:00:00"/>
    <s v="27/03/2023 00:00:00"/>
    <x v="4"/>
    <x v="3"/>
    <d v="2023-12-01T00:00:00"/>
    <n v="249"/>
    <x v="3"/>
    <n v="16603"/>
    <n v="87702"/>
    <n v="87702"/>
    <s v="YENIFER  MUÑOZ VALENCIA Registros:  2027609"/>
    <s v="CLINICA NUEVA DE CALI SAS"/>
    <s v="901158187-6"/>
    <s v="HCE-11849"/>
    <s v="HCE-11849"/>
    <s v="YENIFER  MUÑOZ VALENCIA Registros:  2027609"/>
    <s v=""/>
    <x v="0"/>
    <s v="Contributivo"/>
    <m/>
    <n v="0"/>
    <s v="05"/>
    <s v="890303093"/>
    <s v="890303093"/>
  </r>
  <r>
    <s v="CAJA DE COMPENSACION FAMILIAR COMFENALCO DEL VALLE DEL CAUCA"/>
    <s v="HCE-11851"/>
    <s v="22/02/2023 00:00:00"/>
    <s v="27/03/2023 00:00:00"/>
    <x v="4"/>
    <x v="3"/>
    <d v="2023-12-01T00:00:00"/>
    <n v="249"/>
    <x v="3"/>
    <n v="16603"/>
    <n v="87702"/>
    <n v="87702"/>
    <s v="BENLY  CRIOLLO RESTREPO Registros:  2029341"/>
    <s v="CLINICA NUEVA DE CALI SAS"/>
    <s v="901158187-6"/>
    <s v="HCE-11851"/>
    <s v="HCE-11851"/>
    <s v="BENLY  CRIOLLO RESTREPO Registros:  2029341"/>
    <s v=""/>
    <x v="0"/>
    <s v="Contributivo"/>
    <m/>
    <n v="0"/>
    <s v="05"/>
    <s v="890303093"/>
    <s v="890303093"/>
  </r>
  <r>
    <s v="CAJA DE COMPENSACION FAMILIAR COMFENALCO DEL VALLE DEL CAUCA"/>
    <s v="HCE-11852"/>
    <s v="22/02/2023 00:00:00"/>
    <s v="27/03/2023 00:00:00"/>
    <x v="4"/>
    <x v="3"/>
    <d v="2023-12-01T00:00:00"/>
    <n v="249"/>
    <x v="3"/>
    <n v="16603"/>
    <n v="87702"/>
    <n v="87702"/>
    <s v="STEPHANIA  CASTRO BOCANEGRA Registros:  2029458"/>
    <s v="CLINICA NUEVA DE CALI SAS"/>
    <s v="901158187-6"/>
    <s v="HCE-11852"/>
    <s v="HCE-11852"/>
    <s v="STEPHANIA  CASTRO BOCANEGRA Registros:  2029458"/>
    <s v=""/>
    <x v="0"/>
    <s v="Contributivo"/>
    <m/>
    <n v="0"/>
    <s v="05"/>
    <s v="890303093"/>
    <s v="890303093"/>
  </r>
  <r>
    <s v="CAJA DE COMPENSACION FAMILIAR COMFENALCO DEL VALLE DEL CAUCA"/>
    <s v="HCE-11853"/>
    <s v="22/02/2023 00:00:00"/>
    <s v="27/03/2023 00:00:00"/>
    <x v="4"/>
    <x v="3"/>
    <d v="2023-12-01T00:00:00"/>
    <n v="249"/>
    <x v="3"/>
    <n v="16603"/>
    <n v="87702"/>
    <n v="87702"/>
    <s v="LUIS  SALAZAR OSORIO Registros:  2029614"/>
    <s v="CLINICA NUEVA DE CALI SAS"/>
    <s v="901158187-6"/>
    <s v="HCE-11853"/>
    <s v="HCE-11853"/>
    <s v="LUIS  SALAZAR OSORIO Registros:  2029614"/>
    <s v=""/>
    <x v="0"/>
    <s v="Contributivo"/>
    <m/>
    <n v="0"/>
    <s v="05"/>
    <s v="890303093"/>
    <s v="890303093"/>
  </r>
  <r>
    <s v="CAJA DE COMPENSACION FAMILIAR COMFENALCO DEL VALLE DEL CAUCA"/>
    <s v="HCE-11854"/>
    <s v="22/02/2023 00:00:00"/>
    <s v="27/03/2023 00:00:00"/>
    <x v="4"/>
    <x v="3"/>
    <d v="2023-12-01T00:00:00"/>
    <n v="249"/>
    <x v="3"/>
    <n v="16603"/>
    <n v="87702"/>
    <n v="87702"/>
    <s v="LUZ  RIASCOS CAICEDO Registros:  2029948"/>
    <s v="CLINICA NUEVA DE CALI SAS"/>
    <s v="901158187-6"/>
    <s v="HCE-11854"/>
    <s v="HCE-11854"/>
    <s v="LUZ  RIASCOS CAICEDO Registros:  2029948"/>
    <s v=""/>
    <x v="0"/>
    <s v="Contributivo"/>
    <m/>
    <n v="0"/>
    <s v="05"/>
    <s v="890303093"/>
    <s v="890303093"/>
  </r>
  <r>
    <s v="CAJA DE COMPENSACION FAMILIAR COMFENALCO DEL VALLE DEL CAUCA"/>
    <s v="HCE-11856"/>
    <s v="22/02/2023 00:00:00"/>
    <s v="27/03/2023 00:00:00"/>
    <x v="4"/>
    <x v="3"/>
    <d v="2023-12-01T00:00:00"/>
    <n v="249"/>
    <x v="3"/>
    <n v="16607"/>
    <n v="87702"/>
    <n v="87702"/>
    <s v="LUZ ADRIANA BLANDON SAUCEDO Registros:  2030084"/>
    <s v="CLINICA NUEVA DE CALI SAS"/>
    <s v="901158187-6"/>
    <s v="HCE-11856"/>
    <s v="HCE-11856"/>
    <s v="LUZ ADRIANA BLANDON SAUCEDO Registros:  2030084"/>
    <s v=""/>
    <x v="0"/>
    <s v="Contributivo"/>
    <m/>
    <n v="0"/>
    <s v="05"/>
    <s v="890303093"/>
    <s v="890303093"/>
  </r>
  <r>
    <s v="CAJA DE COMPENSACION FAMILIAR COMFENALCO DEL VALLE DEL CAUCA"/>
    <s v="HCE-11858"/>
    <s v="22/02/2023 00:00:00"/>
    <s v="27/03/2023 00:00:00"/>
    <x v="4"/>
    <x v="3"/>
    <d v="2023-12-01T00:00:00"/>
    <n v="249"/>
    <x v="3"/>
    <n v="16607"/>
    <n v="87702"/>
    <n v="87702"/>
    <s v="NOHEMY  PRECIADO DE VARGAS Registros:  2030163"/>
    <s v="CLINICA NUEVA DE CALI SAS"/>
    <s v="901158187-6"/>
    <s v="HCE-11858"/>
    <s v="HCE-11858"/>
    <s v="NOHEMY  PRECIADO DE VARGAS Registros:  2030163"/>
    <s v="CC29861904"/>
    <x v="0"/>
    <s v="Contributivo"/>
    <m/>
    <n v="0"/>
    <s v="05"/>
    <s v="890303093"/>
    <s v="890303093"/>
  </r>
  <r>
    <s v="CAJA DE COMPENSACION FAMILIAR COMFENALCO DEL VALLE DEL CAUCA"/>
    <s v="HCE-11860"/>
    <s v="22/02/2023 00:00:00"/>
    <s v="27/03/2023 00:00:00"/>
    <x v="4"/>
    <x v="3"/>
    <d v="2023-12-01T00:00:00"/>
    <n v="249"/>
    <x v="3"/>
    <n v="16607"/>
    <n v="87702"/>
    <n v="87702"/>
    <s v="WILLIAM  RENDON TORRES Registros:  2030231"/>
    <s v="CLINICA NUEVA DE CALI SAS"/>
    <s v="901158187-6"/>
    <s v="HCE-11860"/>
    <s v="HCE-11860"/>
    <s v="WILLIAM  RENDON TORRES Registros:  2030231"/>
    <s v=""/>
    <x v="0"/>
    <s v="Contributivo"/>
    <m/>
    <n v="0"/>
    <s v="05"/>
    <s v="890303093"/>
    <s v="890303093"/>
  </r>
  <r>
    <s v="CAJA DE COMPENSACION FAMILIAR COMFENALCO DEL VALLE DEL CAUCA"/>
    <s v="HCE-11861"/>
    <s v="22/02/2023 00:00:00"/>
    <s v="27/03/2023 00:00:00"/>
    <x v="4"/>
    <x v="3"/>
    <d v="2023-12-01T00:00:00"/>
    <n v="249"/>
    <x v="3"/>
    <n v="16603"/>
    <n v="99423"/>
    <n v="99423"/>
    <s v="LEYDI  DIAZ HENAO Registros:  2030219"/>
    <s v="CLINICA NUEVA DE CALI SAS"/>
    <s v="901158187-6"/>
    <s v="HCE-11861"/>
    <s v="HCE-11861"/>
    <s v="LEYDI  DIAZ HENAO Registros:  2030219"/>
    <s v="CC38611961"/>
    <x v="0"/>
    <s v="Contributivo"/>
    <m/>
    <n v="0"/>
    <s v="05"/>
    <s v="890303093"/>
    <s v="890303093"/>
  </r>
  <r>
    <s v="CAJA DE COMPENSACION FAMILIAR COMFENALCO DEL VALLE DEL CAUCA"/>
    <s v="HCE-11862"/>
    <s v="22/02/2023 00:00:00"/>
    <s v="27/03/2023 00:00:00"/>
    <x v="4"/>
    <x v="3"/>
    <d v="2023-12-01T00:00:00"/>
    <n v="249"/>
    <x v="3"/>
    <n v="16603"/>
    <n v="87702"/>
    <n v="87702"/>
    <s v="CHRISTOPHER  GALLEGO AMEZQUITA Registros:  2030245"/>
    <s v="CLINICA NUEVA DE CALI SAS"/>
    <s v="901158187-6"/>
    <s v="HCE-11862"/>
    <s v="HCE-11862"/>
    <s v="CHRISTOPHER  GALLEGO AMEZQUITA Registros:  2030245"/>
    <s v=""/>
    <x v="0"/>
    <s v="Contributivo"/>
    <m/>
    <n v="0"/>
    <s v="05"/>
    <s v="890303093"/>
    <s v="890303093"/>
  </r>
  <r>
    <s v="CAJA DE COMPENSACION FAMILIAR COMFENALCO DEL VALLE DEL CAUCA"/>
    <s v="HCE-11864"/>
    <s v="22/02/2023 00:00:00"/>
    <s v="27/03/2023 00:00:00"/>
    <x v="4"/>
    <x v="3"/>
    <d v="2023-12-01T00:00:00"/>
    <n v="249"/>
    <x v="3"/>
    <n v="16603"/>
    <n v="99423"/>
    <n v="99423"/>
    <s v="MATTHEW  OREJUELA SAMBONI Registros:  2030276"/>
    <s v="CLINICA NUEVA DE CALI SAS"/>
    <s v="901158187-6"/>
    <s v="HCE-11864"/>
    <s v="HCE-11864"/>
    <s v="MATTHEW  OREJUELA SAMBONI Registros:  2030276"/>
    <s v=""/>
    <x v="0"/>
    <s v="Contributivo"/>
    <m/>
    <n v="0"/>
    <s v="05"/>
    <s v="890303093"/>
    <s v="890303093"/>
  </r>
  <r>
    <s v="CAJA DE COMPENSACION FAMILIAR COMFENALCO DEL VALLE DEL CAUCA"/>
    <s v="HCE-11869"/>
    <s v="23/02/2023 00:00:00"/>
    <s v="27/03/2023 00:00:00"/>
    <x v="4"/>
    <x v="3"/>
    <d v="2023-12-01T00:00:00"/>
    <n v="249"/>
    <x v="3"/>
    <n v="16603"/>
    <n v="87702"/>
    <n v="87702"/>
    <s v="PEDRO  CARDONA HERNANDEZ Registros:  2031180"/>
    <s v="CLINICA NUEVA DE CALI SAS"/>
    <s v="901158187-6"/>
    <s v="HCE-11869"/>
    <s v="HCE-11869"/>
    <s v="PEDRO  CARDONA HERNANDEZ Registros:  2031180"/>
    <s v=""/>
    <x v="0"/>
    <s v="Contributivo"/>
    <m/>
    <n v="0"/>
    <s v="05"/>
    <s v="890303093"/>
    <s v="890303093"/>
  </r>
  <r>
    <s v="CAJA DE COMPENSACION FAMILIAR COMFENALCO DEL VALLE DEL CAUCA"/>
    <s v="HCE-11870"/>
    <s v="23/02/2023 00:00:00"/>
    <s v="27/03/2023 00:00:00"/>
    <x v="4"/>
    <x v="3"/>
    <d v="2023-12-01T00:00:00"/>
    <n v="249"/>
    <x v="3"/>
    <n v="16603"/>
    <n v="87702"/>
    <n v="87702"/>
    <s v="AMPARO  BRAND  Registros:  2031285"/>
    <s v="CLINICA NUEVA DE CALI SAS"/>
    <s v="901158187-6"/>
    <s v="HCE-11870"/>
    <s v="HCE-11870"/>
    <s v="AMPARO  BRAND  Registros:  2031285"/>
    <s v="CC31225147"/>
    <x v="0"/>
    <s v="Contributivo"/>
    <m/>
    <n v="0"/>
    <s v="05"/>
    <s v="890303093"/>
    <s v="890303093"/>
  </r>
  <r>
    <s v="CAJA DE COMPENSACION FAMILIAR COMFENALCO DEL VALLE DEL CAUCA"/>
    <s v="HCE-11872"/>
    <s v="23/02/2023 00:00:00"/>
    <s v="27/03/2023 00:00:00"/>
    <x v="4"/>
    <x v="3"/>
    <d v="2023-12-01T00:00:00"/>
    <n v="249"/>
    <x v="3"/>
    <n v="16607"/>
    <n v="87702"/>
    <n v="87702"/>
    <s v="HUMBERTO  MUÑOZ  Registros:  2031385"/>
    <s v="CLINICA NUEVA DE CALI SAS"/>
    <s v="901158187-6"/>
    <s v="HCE-11872"/>
    <s v="HCE-11872"/>
    <s v="HUMBERTO  MUÑOZ  Registros:  2031385"/>
    <s v="CC10526835"/>
    <x v="0"/>
    <s v="Contributivo"/>
    <m/>
    <n v="0"/>
    <s v="05"/>
    <s v="890303093"/>
    <s v="890303093"/>
  </r>
  <r>
    <s v="CAJA DE COMPENSACION FAMILIAR COMFENALCO DEL VALLE DEL CAUCA"/>
    <s v="HCE-11873"/>
    <s v="23/02/2023 00:00:00"/>
    <s v="27/03/2023 00:00:00"/>
    <x v="4"/>
    <x v="3"/>
    <d v="2023-12-01T00:00:00"/>
    <n v="249"/>
    <x v="3"/>
    <n v="16622"/>
    <n v="87702"/>
    <n v="87702"/>
    <s v="GLORIA  ESPINAL COLORADO Registros:  2031347"/>
    <s v="CLINICA NUEVA DE CALI SAS"/>
    <s v="901158187-6"/>
    <s v="HCE-11873"/>
    <s v="HCE-11873"/>
    <s v="GLORIA  ESPINAL COLORADO Registros:  2031347"/>
    <s v=""/>
    <x v="0"/>
    <s v="Contributivo"/>
    <m/>
    <n v="0"/>
    <s v="05"/>
    <s v="890303093"/>
    <s v="890303093"/>
  </r>
  <r>
    <s v="CAJA DE COMPENSACION FAMILIAR COMFENALCO DEL VALLE DEL CAUCA"/>
    <s v="HCE-11875"/>
    <s v="23/02/2023 00:00:00"/>
    <s v="27/03/2023 00:00:00"/>
    <x v="4"/>
    <x v="3"/>
    <d v="2023-12-01T00:00:00"/>
    <n v="249"/>
    <x v="3"/>
    <n v="16604"/>
    <n v="133849"/>
    <n v="133849"/>
    <s v="JULIO CESAR TRUJILLO TUSARMA Registros:  2031578"/>
    <s v="CLINICA NUEVA DE CALI SAS"/>
    <s v="901158187-6"/>
    <s v="HCE-11875"/>
    <s v="HCE-11875"/>
    <s v="JULIO CESAR TRUJILLO TUSARMA Registros:  2031578"/>
    <s v=""/>
    <x v="0"/>
    <s v="Contributivo"/>
    <m/>
    <n v="0"/>
    <s v="05"/>
    <s v="890303093"/>
    <s v="890303093"/>
  </r>
  <r>
    <s v="CAJA DE COMPENSACION FAMILIAR COMFENALCO DEL VALLE DEL CAUCA"/>
    <s v="HCE-11876"/>
    <s v="23/02/2023 00:00:00"/>
    <s v="27/03/2023 00:00:00"/>
    <x v="4"/>
    <x v="3"/>
    <d v="2023-12-01T00:00:00"/>
    <n v="249"/>
    <x v="3"/>
    <n v="16622"/>
    <n v="87702"/>
    <n v="87702"/>
    <s v="SARAH  ROJAS VARGAS Registros:  2027701"/>
    <s v="CLINICA NUEVA DE CALI SAS"/>
    <s v="901158187-6"/>
    <s v="HCE-11876"/>
    <s v="HCE-11876"/>
    <s v="SARAH  ROJAS VARGAS Registros:  2027701"/>
    <s v=""/>
    <x v="0"/>
    <s v="Contributivo"/>
    <m/>
    <n v="0"/>
    <s v="05"/>
    <s v="890303093"/>
    <s v="890303093"/>
  </r>
  <r>
    <s v="CAJA DE COMPENSACION FAMILIAR COMFENALCO DEL VALLE DEL CAUCA"/>
    <s v="HCE-11877"/>
    <s v="23/02/2023 00:00:00"/>
    <s v="27/03/2023 00:00:00"/>
    <x v="4"/>
    <x v="3"/>
    <d v="2023-12-01T00:00:00"/>
    <n v="249"/>
    <x v="3"/>
    <n v="16607"/>
    <n v="87702"/>
    <n v="87702"/>
    <s v="MONICA  SEGURA FIGUEROA Registros:  2031769"/>
    <s v="CLINICA NUEVA DE CALI SAS"/>
    <s v="901158187-6"/>
    <s v="HCE-11877"/>
    <s v="HCE-11877"/>
    <s v="MONICA  SEGURA FIGUEROA Registros:  2031769"/>
    <s v=""/>
    <x v="0"/>
    <s v="Contributivo"/>
    <m/>
    <n v="0"/>
    <s v="05"/>
    <s v="890303093"/>
    <s v="890303093"/>
  </r>
  <r>
    <s v="CAJA DE COMPENSACION FAMILIAR COMFENALCO DEL VALLE DEL CAUCA"/>
    <s v="HCE-11881"/>
    <s v="23/02/2023 00:00:00"/>
    <s v="27/03/2023 00:00:00"/>
    <x v="4"/>
    <x v="3"/>
    <d v="2023-12-01T00:00:00"/>
    <n v="249"/>
    <x v="3"/>
    <n v="16603"/>
    <n v="87702"/>
    <n v="87702"/>
    <s v="JESSICA  GONZALEZ RAIGOZA Registros:  2031853"/>
    <s v="CLINICA NUEVA DE CALI SAS"/>
    <s v="901158187-6"/>
    <s v="HCE-11881"/>
    <s v="HCE-11881"/>
    <s v="JESSICA  GONZALEZ RAIGOZA Registros:  2031853"/>
    <s v=""/>
    <x v="0"/>
    <s v="Contributivo"/>
    <m/>
    <n v="0"/>
    <s v="05"/>
    <s v="890303093"/>
    <s v="890303093"/>
  </r>
  <r>
    <s v="CAJA DE COMPENSACION FAMILIAR COMFENALCO DEL VALLE DEL CAUCA"/>
    <s v="HCE-11882"/>
    <s v="23/02/2023 00:00:00"/>
    <s v="27/03/2023 00:00:00"/>
    <x v="4"/>
    <x v="3"/>
    <d v="2023-12-01T00:00:00"/>
    <n v="249"/>
    <x v="3"/>
    <n v="16607"/>
    <n v="99423"/>
    <n v="99423"/>
    <s v="PATRICIA  ALVAREZ TORRES Registros:  2032005"/>
    <s v="CLINICA NUEVA DE CALI SAS"/>
    <s v="901158187-6"/>
    <s v="HCE-11882"/>
    <s v="HCE-11882"/>
    <s v="PATRICIA  ALVAREZ TORRES Registros:  2032005"/>
    <s v="CC29107949"/>
    <x v="0"/>
    <s v="Contributivo"/>
    <m/>
    <n v="0"/>
    <s v="05"/>
    <s v="890303093"/>
    <s v="890303093"/>
  </r>
  <r>
    <s v="CAJA DE COMPENSACION FAMILIAR COMFENALCO DEL VALLE DEL CAUCA"/>
    <s v="HCE-11883"/>
    <s v="23/02/2023 00:00:00"/>
    <s v="27/03/2023 00:00:00"/>
    <x v="4"/>
    <x v="3"/>
    <d v="2023-12-01T00:00:00"/>
    <n v="249"/>
    <x v="3"/>
    <n v="16607"/>
    <n v="99423"/>
    <n v="99423"/>
    <s v="HILDA  SOTELO GOMEZ Registros:  2032084"/>
    <s v="CLINICA NUEVA DE CALI SAS"/>
    <s v="901158187-6"/>
    <s v="HCE-11883"/>
    <s v="HCE-11883"/>
    <s v="HILDA  SOTELO GOMEZ Registros:  2032084"/>
    <s v=""/>
    <x v="0"/>
    <s v="Contributivo"/>
    <m/>
    <n v="0"/>
    <s v="05"/>
    <s v="890303093"/>
    <s v="890303093"/>
  </r>
  <r>
    <s v="CAJA DE COMPENSACION FAMILIAR COMFENALCO DEL VALLE DEL CAUCA"/>
    <s v="HCE-11884"/>
    <s v="23/02/2023 00:00:00"/>
    <s v="27/03/2023 00:00:00"/>
    <x v="4"/>
    <x v="3"/>
    <d v="2023-12-01T00:00:00"/>
    <n v="249"/>
    <x v="3"/>
    <n v="16607"/>
    <n v="99423"/>
    <n v="99423"/>
    <s v="LUIS EDUARDO DIAZ GONZALEZ Registros:  2032112"/>
    <s v="CLINICA NUEVA DE CALI SAS"/>
    <s v="901158187-6"/>
    <s v="HCE-11884"/>
    <s v="HCE-11884"/>
    <s v="LUIS EDUARDO DIAZ GONZALEZ Registros:  2032112"/>
    <s v=""/>
    <x v="0"/>
    <s v="Contributivo"/>
    <m/>
    <n v="0"/>
    <s v="05"/>
    <s v="890303093"/>
    <s v="890303093"/>
  </r>
  <r>
    <s v="CAJA DE COMPENSACION FAMILIAR COMFENALCO DEL VALLE DEL CAUCA"/>
    <s v="HCE-11885"/>
    <s v="23/02/2023 00:00:00"/>
    <s v="27/03/2023 00:00:00"/>
    <x v="4"/>
    <x v="3"/>
    <d v="2023-12-01T00:00:00"/>
    <n v="249"/>
    <x v="3"/>
    <n v="16607"/>
    <n v="99423"/>
    <n v="99423"/>
    <s v="KATHERINE  MINA VENTE Registros:  2032150"/>
    <s v="CLINICA NUEVA DE CALI SAS"/>
    <s v="901158187-6"/>
    <s v="HCE-11885"/>
    <s v="HCE-11885"/>
    <s v="KATHERINE  MINA VENTE Registros:  2032150"/>
    <s v="CC1111785465"/>
    <x v="0"/>
    <s v="Contributivo"/>
    <m/>
    <n v="0"/>
    <s v="05"/>
    <s v="890303093"/>
    <s v="890303093"/>
  </r>
  <r>
    <s v="CAJA DE COMPENSACION FAMILIAR COMFENALCO DEL VALLE DEL CAUCA"/>
    <s v="HCE-11886"/>
    <s v="24/02/2023 00:00:00"/>
    <s v="27/03/2023 00:00:00"/>
    <x v="4"/>
    <x v="3"/>
    <d v="2023-12-01T00:00:00"/>
    <n v="249"/>
    <x v="3"/>
    <n v="16603"/>
    <n v="87702"/>
    <n v="87702"/>
    <s v="CRISTIAN ANDRES ARIAS FERREROSA Registros:  2032847"/>
    <s v="CLINICA NUEVA DE CALI SAS"/>
    <s v="901158187-6"/>
    <s v="HCE-11886"/>
    <s v="HCE-11886"/>
    <s v="CRISTIAN ANDRES ARIAS FERREROSA Registros:  2032847"/>
    <s v=""/>
    <x v="0"/>
    <s v="Contributivo"/>
    <m/>
    <n v="0"/>
    <s v="05"/>
    <s v="890303093"/>
    <s v="890303093"/>
  </r>
  <r>
    <s v="CAJA DE COMPENSACION FAMILIAR COMFENALCO DEL VALLE DEL CAUCA"/>
    <s v="HCE-11887"/>
    <s v="24/02/2023 00:00:00"/>
    <s v="27/03/2023 00:00:00"/>
    <x v="4"/>
    <x v="3"/>
    <d v="2023-12-01T00:00:00"/>
    <n v="249"/>
    <x v="3"/>
    <n v="16607"/>
    <n v="99423"/>
    <n v="99423"/>
    <s v="KAROLD  SILVESTRE CEBALLOS Registros:  2032919"/>
    <s v="CLINICA NUEVA DE CALI SAS"/>
    <s v="901158187-6"/>
    <s v="HCE-11887"/>
    <s v="HCE-11887"/>
    <s v="KAROLD  SILVESTRE CEBALLOS Registros:  2032919"/>
    <s v=""/>
    <x v="0"/>
    <s v="Contributivo"/>
    <m/>
    <n v="0"/>
    <s v="05"/>
    <s v="890303093"/>
    <s v="890303093"/>
  </r>
  <r>
    <s v="CAJA DE COMPENSACION FAMILIAR COMFENALCO DEL VALLE DEL CAUCA"/>
    <s v="HCE-11888"/>
    <s v="24/02/2023 00:00:00"/>
    <s v="27/03/2023 00:00:00"/>
    <x v="4"/>
    <x v="3"/>
    <d v="2023-12-01T00:00:00"/>
    <n v="249"/>
    <x v="3"/>
    <n v="16604"/>
    <n v="133849"/>
    <n v="133849"/>
    <s v="YORLEY  JIMENEZ PORTOCARRERO Registros:  2033210"/>
    <s v="CLINICA NUEVA DE CALI SAS"/>
    <s v="901158187-6"/>
    <s v="HCE-11888"/>
    <s v="HCE-11888"/>
    <s v="YORLEY  JIMENEZ PORTOCARRERO Registros:  2033210"/>
    <s v="CC1144164056"/>
    <x v="0"/>
    <s v="Contributivo"/>
    <m/>
    <n v="0"/>
    <s v="05"/>
    <s v="890303093"/>
    <s v="890303093"/>
  </r>
  <r>
    <s v="CAJA DE COMPENSACION FAMILIAR COMFENALCO DEL VALLE DEL CAUCA"/>
    <s v="HCE-11889"/>
    <s v="24/02/2023 00:00:00"/>
    <s v="27/03/2023 00:00:00"/>
    <x v="4"/>
    <x v="3"/>
    <d v="2023-12-01T00:00:00"/>
    <n v="249"/>
    <x v="3"/>
    <n v="16604"/>
    <n v="133849"/>
    <n v="133849"/>
    <s v="BEATRIZ  LOPEZ CARDENAS Registros:  2033339"/>
    <s v="CLINICA NUEVA DE CALI SAS"/>
    <s v="901158187-6"/>
    <s v="HCE-11889"/>
    <s v="HCE-11889"/>
    <s v="BEATRIZ  LOPEZ CARDENAS Registros:  2033339"/>
    <s v=""/>
    <x v="0"/>
    <s v="Contributivo"/>
    <m/>
    <n v="0"/>
    <s v="05"/>
    <s v="890303093"/>
    <s v="890303093"/>
  </r>
  <r>
    <s v="CAJA DE COMPENSACION FAMILIAR COMFENALCO DEL VALLE DEL CAUCA"/>
    <s v="HCE-11890"/>
    <s v="24/02/2023 00:00:00"/>
    <s v="27/03/2023 00:00:00"/>
    <x v="4"/>
    <x v="3"/>
    <d v="2023-12-01T00:00:00"/>
    <n v="249"/>
    <x v="3"/>
    <n v="16607"/>
    <n v="99423"/>
    <n v="99423"/>
    <s v="JHOHANA ANDREA CASTRILLON GONZALEZ Registros:  2033352"/>
    <s v="CLINICA NUEVA DE CALI SAS"/>
    <s v="901158187-6"/>
    <s v="HCE-11890"/>
    <s v="HCE-11890"/>
    <s v="JHOHANA ANDREA CASTRILLON GONZALEZ Registros:  2033352"/>
    <s v=""/>
    <x v="0"/>
    <s v="Contributivo"/>
    <m/>
    <n v="0"/>
    <s v="05"/>
    <s v="890303093"/>
    <s v="890303093"/>
  </r>
  <r>
    <s v="CAJA DE COMPENSACION FAMILIAR COMFENALCO DEL VALLE DEL CAUCA"/>
    <s v="HCE-11891"/>
    <s v="24/02/2023 00:00:00"/>
    <s v="27/03/2023 00:00:00"/>
    <x v="4"/>
    <x v="3"/>
    <d v="2023-12-01T00:00:00"/>
    <n v="249"/>
    <x v="3"/>
    <n v="16607"/>
    <n v="99423"/>
    <n v="99423"/>
    <s v="ANGELICA MARIA COLLAZOS CESPEDES Registros:  2033415"/>
    <s v="CLINICA NUEVA DE CALI SAS"/>
    <s v="901158187-6"/>
    <s v="HCE-11891"/>
    <s v="HCE-11891"/>
    <s v="ANGELICA MARIA COLLAZOS CESPEDES Registros:  2033415"/>
    <s v=""/>
    <x v="0"/>
    <s v="Contributivo"/>
    <m/>
    <n v="0"/>
    <s v="05"/>
    <s v="890303093"/>
    <s v="890303093"/>
  </r>
  <r>
    <s v="CAJA DE COMPENSACION FAMILIAR COMFENALCO DEL VALLE DEL CAUCA"/>
    <s v="HCE-11892"/>
    <s v="25/02/2023 00:00:00"/>
    <s v="27/03/2023 00:00:00"/>
    <x v="4"/>
    <x v="3"/>
    <d v="2023-12-01T00:00:00"/>
    <n v="249"/>
    <x v="3"/>
    <n v="16603"/>
    <n v="87702"/>
    <n v="87702"/>
    <s v="ADIELA  AZCARATE JIMENEZ Registros:  2034439"/>
    <s v="CLINICA NUEVA DE CALI SAS"/>
    <s v="901158187-6"/>
    <s v="HCE-11892"/>
    <s v="HCE-11892"/>
    <s v="ADIELA  AZCARATE JIMENEZ Registros:  2034439"/>
    <s v=""/>
    <x v="0"/>
    <s v="Contributivo"/>
    <m/>
    <n v="0"/>
    <s v="05"/>
    <s v="890303093"/>
    <s v="890303093"/>
  </r>
  <r>
    <s v="CAJA DE COMPENSACION FAMILIAR COMFENALCO DEL VALLE DEL CAUCA"/>
    <s v="HCE-11893"/>
    <s v="27/02/2023 00:00:00"/>
    <s v="27/03/2023 00:00:00"/>
    <x v="4"/>
    <x v="3"/>
    <d v="2023-12-01T00:00:00"/>
    <n v="249"/>
    <x v="3"/>
    <n v="16603"/>
    <n v="87702"/>
    <n v="87702"/>
    <s v="PAOLA  VERNAZA CABEZAS Registros:  2035110"/>
    <s v="CLINICA NUEVA DE CALI SAS"/>
    <s v="901158187-6"/>
    <s v="HCE-11893"/>
    <s v="HCE-11893"/>
    <s v="PAOLA  VERNAZA CABEZAS Registros:  2035110"/>
    <s v=""/>
    <x v="0"/>
    <s v="Contributivo"/>
    <m/>
    <n v="0"/>
    <s v="05"/>
    <s v="890303093"/>
    <s v="890303093"/>
  </r>
  <r>
    <s v="CAJA DE COMPENSACION FAMILIAR COMFENALCO DEL VALLE DEL CAUCA"/>
    <s v="HCE-11895"/>
    <s v="27/02/2023 00:00:00"/>
    <s v="27/03/2023 00:00:00"/>
    <x v="4"/>
    <x v="3"/>
    <d v="2023-12-01T00:00:00"/>
    <n v="249"/>
    <x v="3"/>
    <n v="16603"/>
    <n v="87702"/>
    <n v="87702"/>
    <s v="LINA  MANCILLA ANGULO Registros:  2035870"/>
    <s v="CLINICA NUEVA DE CALI SAS"/>
    <s v="901158187-6"/>
    <s v="HCE-11895"/>
    <s v="HCE-11895"/>
    <s v="LINA  MANCILLA ANGULO Registros:  2035870"/>
    <s v=""/>
    <x v="0"/>
    <s v="Contributivo"/>
    <m/>
    <n v="0"/>
    <s v="05"/>
    <s v="890303093"/>
    <s v="890303093"/>
  </r>
  <r>
    <s v="CAJA DE COMPENSACION FAMILIAR COMFENALCO DEL VALLE DEL CAUCA"/>
    <s v="HCE-11897"/>
    <s v="27/02/2023 00:00:00"/>
    <s v="27/03/2023 00:00:00"/>
    <x v="4"/>
    <x v="3"/>
    <d v="2023-12-01T00:00:00"/>
    <n v="249"/>
    <x v="3"/>
    <n v="16604"/>
    <n v="216994"/>
    <n v="216994"/>
    <s v="HELLEN  ANGEL GOMEZ Registros:  2036125"/>
    <s v="CLINICA NUEVA DE CALI SAS"/>
    <s v="901158187-6"/>
    <s v="HCE-11897"/>
    <s v="HCE-11897"/>
    <s v="HELLEN  ANGEL GOMEZ Registros:  2036125"/>
    <s v=""/>
    <x v="0"/>
    <s v="Contributivo"/>
    <m/>
    <n v="0"/>
    <s v="05"/>
    <s v="890303093"/>
    <s v="890303093"/>
  </r>
  <r>
    <s v="CAJA DE COMPENSACION FAMILIAR COMFENALCO DEL VALLE DEL CAUCA"/>
    <s v="HCE-11899"/>
    <s v="27/02/2023 00:00:00"/>
    <s v="27/03/2023 00:00:00"/>
    <x v="4"/>
    <x v="3"/>
    <d v="2023-12-01T00:00:00"/>
    <n v="249"/>
    <x v="3"/>
    <n v="16603"/>
    <n v="87702"/>
    <n v="87702"/>
    <s v="MELISSA  CURVELO BELEÑO Registros:  2036240"/>
    <s v="CLINICA NUEVA DE CALI SAS"/>
    <s v="901158187-6"/>
    <s v="HCE-11899"/>
    <s v="HCE-11899"/>
    <s v="MELISSA  CURVELO BELEÑO Registros:  2036240"/>
    <s v=""/>
    <x v="0"/>
    <s v="Contributivo"/>
    <m/>
    <n v="0"/>
    <s v="05"/>
    <s v="890303093"/>
    <s v="890303093"/>
  </r>
  <r>
    <s v="CAJA DE COMPENSACION FAMILIAR COMFENALCO DEL VALLE DEL CAUCA"/>
    <s v="HCE-11901"/>
    <s v="27/02/2023 00:00:00"/>
    <s v="27/03/2023 00:00:00"/>
    <x v="4"/>
    <x v="3"/>
    <d v="2023-12-01T00:00:00"/>
    <n v="249"/>
    <x v="3"/>
    <n v="16603"/>
    <n v="87702"/>
    <n v="87702"/>
    <s v="JHOAN  BEDOYA TRUJILLO Registros:  2036319"/>
    <s v="CLINICA NUEVA DE CALI SAS"/>
    <s v="901158187-6"/>
    <s v="HCE-11901"/>
    <s v="HCE-11901"/>
    <s v="JHOAN  BEDOYA TRUJILLO Registros:  2036319"/>
    <s v=""/>
    <x v="0"/>
    <s v="Contributivo"/>
    <m/>
    <n v="0"/>
    <s v="05"/>
    <s v="890303093"/>
    <s v="890303093"/>
  </r>
  <r>
    <s v="CAJA DE COMPENSACION FAMILIAR COMFENALCO DEL VALLE DEL CAUCA"/>
    <s v="HCE-11902"/>
    <s v="27/02/2023 00:00:00"/>
    <s v="27/03/2023 00:00:00"/>
    <x v="4"/>
    <x v="3"/>
    <d v="2023-12-01T00:00:00"/>
    <n v="249"/>
    <x v="3"/>
    <n v="16604"/>
    <n v="133849"/>
    <n v="133849"/>
    <s v="IVAN  VARONA ASTUDILLO Registros:  2036357"/>
    <s v="CLINICA NUEVA DE CALI SAS"/>
    <s v="901158187-6"/>
    <s v="HCE-11902"/>
    <s v="HCE-11902"/>
    <s v="IVAN  VARONA ASTUDILLO Registros:  2036357"/>
    <s v="CC2437118"/>
    <x v="0"/>
    <s v="Contributivo"/>
    <m/>
    <n v="0"/>
    <s v="05"/>
    <s v="890303093"/>
    <s v="890303093"/>
  </r>
  <r>
    <s v="CAJA DE COMPENSACION FAMILIAR COMFENALCO DEL VALLE DEL CAUCA"/>
    <s v="HCE-11903"/>
    <s v="27/02/2023 00:00:00"/>
    <s v="27/03/2023 00:00:00"/>
    <x v="4"/>
    <x v="3"/>
    <d v="2023-12-01T00:00:00"/>
    <n v="249"/>
    <x v="3"/>
    <n v="16603"/>
    <n v="87702"/>
    <n v="87702"/>
    <s v="MARIA  LOAIZA RODRIGUEZ Registros:  2036461"/>
    <s v="CLINICA NUEVA DE CALI SAS"/>
    <s v="901158187-6"/>
    <s v="HCE-11903"/>
    <s v="HCE-11903"/>
    <s v="MARIA  LOAIZA RODRIGUEZ Registros:  2036461"/>
    <s v="CC38998978"/>
    <x v="0"/>
    <s v="Contributivo"/>
    <m/>
    <n v="0"/>
    <s v="05"/>
    <s v="890303093"/>
    <s v="890303093"/>
  </r>
  <r>
    <s v="CAJA DE COMPENSACION FAMILIAR COMFENALCO DEL VALLE DEL CAUCA"/>
    <s v="HCE-11904"/>
    <s v="28/02/2023 00:00:00"/>
    <s v="27/03/2023 00:00:00"/>
    <x v="4"/>
    <x v="3"/>
    <d v="2023-12-01T00:00:00"/>
    <n v="249"/>
    <x v="3"/>
    <n v="16603"/>
    <n v="87702"/>
    <n v="87702"/>
    <s v="JORGE  PRECIADO  Registros:  2037220"/>
    <s v="CLINICA NUEVA DE CALI SAS"/>
    <s v="901158187-6"/>
    <s v="HCE-11904"/>
    <s v="HCE-11904"/>
    <s v="JORGE  PRECIADO  Registros:  2037220"/>
    <s v=""/>
    <x v="0"/>
    <s v="Contributivo"/>
    <m/>
    <n v="0"/>
    <s v="05"/>
    <s v="890303093"/>
    <s v="890303093"/>
  </r>
  <r>
    <s v="CAJA DE COMPENSACION FAMILIAR COMFENALCO DEL VALLE DEL CAUCA"/>
    <s v="HCE-11905"/>
    <s v="28/02/2023 00:00:00"/>
    <s v="27/03/2023 00:00:00"/>
    <x v="4"/>
    <x v="3"/>
    <d v="2023-12-01T00:00:00"/>
    <n v="249"/>
    <x v="3"/>
    <n v="16603"/>
    <n v="87702"/>
    <n v="87702"/>
    <s v="JESSICA  AGUIRRE TABARES Registros:  2037457"/>
    <s v="CLINICA NUEVA DE CALI SAS"/>
    <s v="901158187-6"/>
    <s v="HCE-11905"/>
    <s v="HCE-11905"/>
    <s v="JESSICA  AGUIRRE TABARES Registros:  2037457"/>
    <s v=""/>
    <x v="0"/>
    <s v="Contributivo"/>
    <m/>
    <n v="0"/>
    <s v="05"/>
    <s v="890303093"/>
    <s v="890303093"/>
  </r>
  <r>
    <s v="CAJA DE COMPENSACION FAMILIAR COMFENALCO DEL VALLE DEL CAUCA"/>
    <s v="HCE-11907"/>
    <s v="28/02/2023 00:00:00"/>
    <s v="27/03/2023 00:00:00"/>
    <x v="4"/>
    <x v="3"/>
    <d v="2023-12-01T00:00:00"/>
    <n v="249"/>
    <x v="3"/>
    <n v="16603"/>
    <n v="87702"/>
    <n v="87702"/>
    <s v="CAROLINA  PIEDRAHITA MENDEZ Registros:  2038163"/>
    <s v="CLINICA NUEVA DE CALI SAS"/>
    <s v="901158187-6"/>
    <s v="HCE-11907"/>
    <s v="HCE-11907"/>
    <s v="CAROLINA  PIEDRAHITA MENDEZ Registros:  2038163"/>
    <s v=""/>
    <x v="0"/>
    <s v="Contributivo"/>
    <m/>
    <n v="0"/>
    <s v="05"/>
    <s v="890303093"/>
    <s v="890303093"/>
  </r>
  <r>
    <s v="CAJA DE COMPENSACION FAMILIAR COMFENALCO DEL VALLE DEL CAUCA"/>
    <s v="HCE-11908"/>
    <s v="28/02/2023 00:00:00"/>
    <s v="27/03/2023 00:00:00"/>
    <x v="4"/>
    <x v="3"/>
    <d v="2023-12-01T00:00:00"/>
    <n v="249"/>
    <x v="3"/>
    <n v="16603"/>
    <n v="87702"/>
    <n v="87702"/>
    <s v="VIDA LUZ ROJAS DE ESTRADA Registros:  2038403"/>
    <s v="CLINICA NUEVA DE CALI SAS"/>
    <s v="901158187-6"/>
    <s v="HCE-11908"/>
    <s v="HCE-11908"/>
    <s v="VIDA LUZ ROJAS DE ESTRADA Registros:  2038403"/>
    <s v="CC29017501"/>
    <x v="0"/>
    <s v="Contributivo"/>
    <m/>
    <n v="0"/>
    <s v="05"/>
    <s v="890303093"/>
    <s v="890303093"/>
  </r>
  <r>
    <s v="CAJA DE COMPENSACION FAMILIAR COMFENALCO DEL VALLE DEL CAUCA"/>
    <s v="HCE-11909"/>
    <s v="28/02/2023 00:00:00"/>
    <s v="27/03/2023 00:00:00"/>
    <x v="4"/>
    <x v="3"/>
    <d v="2023-12-01T00:00:00"/>
    <n v="249"/>
    <x v="3"/>
    <n v="16604"/>
    <n v="133849"/>
    <n v="133849"/>
    <s v="JULIETH  VASQUEZ GOMEZ Registros:  2038467"/>
    <s v="CLINICA NUEVA DE CALI SAS"/>
    <s v="901158187-6"/>
    <s v="HCE-11909"/>
    <s v="HCE-11909"/>
    <s v="JULIETH  VASQUEZ GOMEZ Registros:  2038467"/>
    <s v=""/>
    <x v="0"/>
    <s v="Contributivo"/>
    <m/>
    <n v="0"/>
    <s v="05"/>
    <s v="890303093"/>
    <s v="890303093"/>
  </r>
  <r>
    <s v="CAJA DE COMPENSACION FAMILIAR COMFENALCO DEL VALLE DEL CAUCA"/>
    <s v="HCE-11910"/>
    <s v="28/02/2023 00:00:00"/>
    <s v="27/03/2023 00:00:00"/>
    <x v="4"/>
    <x v="3"/>
    <d v="2023-12-01T00:00:00"/>
    <n v="249"/>
    <x v="3"/>
    <n v="16608"/>
    <n v="87702"/>
    <n v="87702"/>
    <s v="HILDA  ORTEGA DORADO Registros:  2038550"/>
    <s v="CLINICA NUEVA DE CALI SAS"/>
    <s v="901158187-6"/>
    <s v="HCE-11910"/>
    <s v="HCE-11910"/>
    <s v="HILDA  ORTEGA DORADO Registros:  2038550"/>
    <s v=""/>
    <x v="0"/>
    <s v="Contributivo"/>
    <m/>
    <n v="0"/>
    <s v="05"/>
    <s v="890303093"/>
    <s v="890303093"/>
  </r>
  <r>
    <s v="CAJA DE COMPENSACION FAMILIAR COMFENALCO DEL VALLE DEL CAUCA"/>
    <s v="HCE-11912"/>
    <s v="28/02/2023 00:00:00"/>
    <s v="27/03/2023 00:00:00"/>
    <x v="4"/>
    <x v="3"/>
    <d v="2023-12-01T00:00:00"/>
    <n v="249"/>
    <x v="3"/>
    <n v="16603"/>
    <n v="87702"/>
    <n v="87702"/>
    <s v="LUIS  MARTAN  Registros:  2038641"/>
    <s v="CLINICA NUEVA DE CALI SAS"/>
    <s v="901158187-6"/>
    <s v="HCE-11912"/>
    <s v="HCE-11912"/>
    <s v="LUIS  MARTAN  Registros:  2038641"/>
    <s v=""/>
    <x v="0"/>
    <s v="Contributivo"/>
    <m/>
    <n v="0"/>
    <s v="05"/>
    <s v="890303093"/>
    <s v="890303093"/>
  </r>
  <r>
    <s v="CAJA DE COMPENSACION FAMILIAR COMFENALCO DEL VALLE DEL CAUCA"/>
    <s v="HCE-11914"/>
    <s v="28/02/2023 00:00:00"/>
    <s v="27/03/2023 00:00:00"/>
    <x v="4"/>
    <x v="3"/>
    <d v="2023-12-01T00:00:00"/>
    <n v="249"/>
    <x v="3"/>
    <n v="16622"/>
    <n v="87702"/>
    <n v="87702"/>
    <s v="ALEJANDRA  MOLINA QUIJANO Registros:  2038683"/>
    <s v="CLINICA NUEVA DE CALI SAS"/>
    <s v="901158187-6"/>
    <s v="HCE-11914"/>
    <s v="HCE-11914"/>
    <s v="ALEJANDRA  MOLINA QUIJANO Registros:  2038683"/>
    <s v=""/>
    <x v="0"/>
    <s v="Contributivo"/>
    <m/>
    <n v="0"/>
    <s v="05"/>
    <s v="890303093"/>
    <s v="890303093"/>
  </r>
  <r>
    <s v="CAJA DE COMPENSACION FAMILIAR COMFENALCO DEL VALLE DEL CAUCA"/>
    <s v="HCE-11915"/>
    <s v="28/02/2023 00:00:00"/>
    <s v="27/03/2023 00:00:00"/>
    <x v="4"/>
    <x v="3"/>
    <d v="2023-12-01T00:00:00"/>
    <n v="249"/>
    <x v="3"/>
    <n v="16603"/>
    <n v="87702"/>
    <n v="87702"/>
    <s v="LUCIANA  DELGADO FORERO Registros:  2038699"/>
    <s v="CLINICA NUEVA DE CALI SAS"/>
    <s v="901158187-6"/>
    <s v="HCE-11915"/>
    <s v="HCE-11915"/>
    <s v="LUCIANA  DELGADO FORERO Registros:  2038699"/>
    <s v=""/>
    <x v="0"/>
    <s v="Contributivo"/>
    <m/>
    <n v="0"/>
    <s v="05"/>
    <s v="890303093"/>
    <s v="890303093"/>
  </r>
  <r>
    <s v="CAJA DE COMPENSACION FAMILIAR COMFENALCO DEL VALLE DEL CAUCA"/>
    <s v="HCE-11916"/>
    <s v="28/02/2023 00:00:00"/>
    <s v="27/03/2023 00:00:00"/>
    <x v="4"/>
    <x v="3"/>
    <d v="2023-12-01T00:00:00"/>
    <n v="249"/>
    <x v="3"/>
    <n v="16603"/>
    <n v="87702"/>
    <n v="87702"/>
    <s v="LIBIA  RIVERA IMBACHI Registros:  2038739"/>
    <s v="CLINICA NUEVA DE CALI SAS"/>
    <s v="901158187-6"/>
    <s v="HCE-11916"/>
    <s v="HCE-11916"/>
    <s v="LIBIA  RIVERA IMBACHI Registros:  2038739"/>
    <s v="CC31224399"/>
    <x v="0"/>
    <s v="Contributivo"/>
    <m/>
    <n v="0"/>
    <s v="05"/>
    <s v="890303093"/>
    <s v="890303093"/>
  </r>
  <r>
    <s v="CAJA DE COMPENSACION FAMILIAR COMFENALCO DEL VALLE DEL CAUCA"/>
    <s v="HCE-11918"/>
    <s v="28/02/2023 00:00:00"/>
    <s v="27/03/2023 00:00:00"/>
    <x v="4"/>
    <x v="3"/>
    <d v="2023-12-01T00:00:00"/>
    <n v="249"/>
    <x v="3"/>
    <n v="16622"/>
    <n v="87702"/>
    <n v="87702"/>
    <s v="LICSARDO  ORDOÑEZ BURBANO Registros:  2038767"/>
    <s v="CLINICA NUEVA DE CALI SAS"/>
    <s v="901158187-6"/>
    <s v="HCE-11918"/>
    <s v="HCE-11918"/>
    <s v="LICSARDO  ORDOÑEZ BURBANO Registros:  2038767"/>
    <s v=""/>
    <x v="0"/>
    <s v="Contributivo"/>
    <m/>
    <n v="0"/>
    <s v="05"/>
    <s v="890303093"/>
    <s v="890303093"/>
  </r>
  <r>
    <s v="CAJA DE COMPENSACION FAMILIAR COMFENALCO DEL VALLE DEL CAUCA"/>
    <s v="HCE-11921"/>
    <s v="28/02/2023 00:00:00"/>
    <s v="27/03/2023 00:00:00"/>
    <x v="4"/>
    <x v="3"/>
    <d v="2023-12-01T00:00:00"/>
    <n v="249"/>
    <x v="3"/>
    <n v="16632"/>
    <n v="99423"/>
    <n v="99423"/>
    <s v="ISABEL  VIVEROS DE ANDRADE Registros:  2038800"/>
    <s v="CLINICA NUEVA DE CALI SAS"/>
    <s v="901158187-6"/>
    <s v="HCE-11921"/>
    <s v="HCE-11921"/>
    <s v="ISABEL  VIVEROS DE ANDRADE Registros:  2038800"/>
    <s v="CC27495437"/>
    <x v="0"/>
    <s v="Contributivo"/>
    <m/>
    <n v="0"/>
    <s v="05"/>
    <s v="890303093"/>
    <s v="890303093"/>
  </r>
  <r>
    <s v="CAJA DE COMPENSACION FAMILIAR COMFENALCO DEL VALLE DEL CAUCA"/>
    <s v="HCE-11922"/>
    <s v="28/02/2023 00:00:00"/>
    <s v="27/03/2023 00:00:00"/>
    <x v="4"/>
    <x v="3"/>
    <d v="2023-12-01T00:00:00"/>
    <n v="249"/>
    <x v="3"/>
    <n v="16632"/>
    <n v="99423"/>
    <n v="99423"/>
    <s v="AMALIA  BAUTISTA SABOGAL Registros:  2038804"/>
    <s v="CLINICA NUEVA DE CALI SAS"/>
    <s v="901158187-6"/>
    <s v="HCE-11922"/>
    <s v="HCE-11922"/>
    <s v="AMALIA  BAUTISTA SABOGAL Registros:  2038804"/>
    <s v=""/>
    <x v="0"/>
    <s v="Contributivo"/>
    <m/>
    <n v="0"/>
    <s v="05"/>
    <s v="890303093"/>
    <s v="890303093"/>
  </r>
  <r>
    <s v="CAJA DE COMPENSACION FAMILIAR COMFENALCO DEL VALLE DEL CAUCA"/>
    <s v="HCE-11923"/>
    <s v="01/03/2023 00:00:00"/>
    <s v="27/03/2023 00:00:00"/>
    <x v="4"/>
    <x v="3"/>
    <d v="2023-12-01T00:00:00"/>
    <n v="249"/>
    <x v="3"/>
    <n v="16603"/>
    <n v="87702"/>
    <n v="87702"/>
    <s v="CARLOS  RUIZ AGUILAR Registros:  2039273"/>
    <s v="CLINICA NUEVA DE CALI SAS"/>
    <s v="901158187-6"/>
    <s v="HCE-11923"/>
    <s v="HCE-11923"/>
    <s v="CARLOS  RUIZ AGUILAR Registros:  2039273"/>
    <s v=""/>
    <x v="0"/>
    <s v="Contributivo"/>
    <m/>
    <n v="0"/>
    <s v="05"/>
    <s v="890303093"/>
    <s v="890303093"/>
  </r>
  <r>
    <s v="CAJA DE COMPENSACION FAMILIAR COMFENALCO DEL VALLE DEL CAUCA"/>
    <s v="HCE-11924"/>
    <s v="01/03/2023 00:00:00"/>
    <s v="27/03/2023 00:00:00"/>
    <x v="4"/>
    <x v="3"/>
    <d v="2023-12-01T00:00:00"/>
    <n v="249"/>
    <x v="3"/>
    <n v="16622"/>
    <n v="87702"/>
    <n v="87702"/>
    <s v="MARIBEL  TORO PAZ Registros:  2039327"/>
    <s v="CLINICA NUEVA DE CALI SAS"/>
    <s v="901158187-6"/>
    <s v="HCE-11924"/>
    <s v="HCE-11924"/>
    <s v="MARIBEL  TORO PAZ Registros:  2039327"/>
    <s v=""/>
    <x v="0"/>
    <s v="Contributivo"/>
    <m/>
    <n v="0"/>
    <s v="05"/>
    <s v="890303093"/>
    <s v="890303093"/>
  </r>
  <r>
    <s v="CAJA DE COMPENSACION FAMILIAR COMFENALCO DEL VALLE DEL CAUCA"/>
    <s v="HCE-11925"/>
    <s v="01/03/2023 00:00:00"/>
    <s v="27/03/2023 00:00:00"/>
    <x v="4"/>
    <x v="3"/>
    <d v="2023-12-01T00:00:00"/>
    <n v="249"/>
    <x v="3"/>
    <n v="16604"/>
    <n v="133849"/>
    <n v="133849"/>
    <s v="CLARA ELISA ARENAS ARTEAGA Registros:  2039320"/>
    <s v="CLINICA NUEVA DE CALI SAS"/>
    <s v="901158187-6"/>
    <s v="HCE-11925"/>
    <s v="HCE-11925"/>
    <s v="CLARA ELISA ARENAS ARTEAGA Registros:  2039320"/>
    <s v="CC30701894"/>
    <x v="0"/>
    <s v="Contributivo"/>
    <m/>
    <n v="0"/>
    <s v="05"/>
    <s v="890303093"/>
    <s v="890303093"/>
  </r>
  <r>
    <s v="CAJA DE COMPENSACION FAMILIAR COMFENALCO DEL VALLE DEL CAUCA"/>
    <s v="HCE-11926"/>
    <s v="01/03/2023 00:00:00"/>
    <s v="27/03/2023 00:00:00"/>
    <x v="4"/>
    <x v="3"/>
    <d v="2023-12-01T00:00:00"/>
    <n v="249"/>
    <x v="3"/>
    <n v="16622"/>
    <n v="87702"/>
    <n v="87702"/>
    <s v="VICTOR MANUEL QUIROGA CASTAÑO Registros:  2039370"/>
    <s v="CLINICA NUEVA DE CALI SAS"/>
    <s v="901158187-6"/>
    <s v="HCE-11926"/>
    <s v="HCE-11926"/>
    <s v="VICTOR MANUEL QUIROGA CASTAÑO Registros:  2039370"/>
    <s v="CC14948273"/>
    <x v="0"/>
    <s v="Contributivo"/>
    <m/>
    <n v="0"/>
    <s v="05"/>
    <s v="890303093"/>
    <s v="890303093"/>
  </r>
  <r>
    <s v="CAJA DE COMPENSACION FAMILIAR COMFENALCO DEL VALLE DEL CAUCA"/>
    <s v="HCE-11928"/>
    <s v="01/03/2023 00:00:00"/>
    <s v="27/03/2023 00:00:00"/>
    <x v="4"/>
    <x v="3"/>
    <d v="2023-12-01T00:00:00"/>
    <n v="249"/>
    <x v="3"/>
    <n v="16622"/>
    <n v="87702"/>
    <n v="87702"/>
    <s v="PAULA  SANCHEZ MOSQUERA Registros:  2039430"/>
    <s v="CLINICA NUEVA DE CALI SAS"/>
    <s v="901158187-6"/>
    <s v="HCE-11928"/>
    <s v="HCE-11928"/>
    <s v="PAULA  SANCHEZ MOSQUERA Registros:  2039430"/>
    <s v=""/>
    <x v="0"/>
    <s v="Contributivo"/>
    <m/>
    <n v="0"/>
    <s v="05"/>
    <s v="890303093"/>
    <s v="890303093"/>
  </r>
  <r>
    <s v="CAJA DE COMPENSACION FAMILIAR COMFENALCO DEL VALLE DEL CAUCA"/>
    <s v="HCE-11929"/>
    <s v="01/03/2023 00:00:00"/>
    <s v="27/03/2023 00:00:00"/>
    <x v="4"/>
    <x v="3"/>
    <d v="2023-12-01T00:00:00"/>
    <n v="249"/>
    <x v="3"/>
    <n v="16603"/>
    <n v="87702"/>
    <n v="87702"/>
    <s v="MARIANGEL  PEÑA LOZANO Registros:  2039448"/>
    <s v="CLINICA NUEVA DE CALI SAS"/>
    <s v="901158187-6"/>
    <s v="HCE-11929"/>
    <s v="HCE-11929"/>
    <s v="MARIANGEL  PEÑA LOZANO Registros:  2039448"/>
    <s v=""/>
    <x v="0"/>
    <s v="Contributivo"/>
    <m/>
    <n v="0"/>
    <s v="05"/>
    <s v="890303093"/>
    <s v="890303093"/>
  </r>
  <r>
    <s v="CAJA DE COMPENSACION FAMILIAR COMFENALCO DEL VALLE DEL CAUCA"/>
    <s v="HCE-11930"/>
    <s v="01/03/2023 00:00:00"/>
    <s v="27/03/2023 00:00:00"/>
    <x v="4"/>
    <x v="3"/>
    <d v="2023-12-01T00:00:00"/>
    <n v="249"/>
    <x v="3"/>
    <n v="16622"/>
    <n v="87702"/>
    <n v="87702"/>
    <s v="JAIME  ALVAREZ ENDO Registros:  2039463"/>
    <s v="CLINICA NUEVA DE CALI SAS"/>
    <s v="901158187-6"/>
    <s v="HCE-11930"/>
    <s v="HCE-11930"/>
    <s v="JAIME  ALVAREZ ENDO Registros:  2039463"/>
    <s v=""/>
    <x v="0"/>
    <s v="Contributivo"/>
    <m/>
    <n v="0"/>
    <s v="05"/>
    <s v="890303093"/>
    <s v="890303093"/>
  </r>
  <r>
    <s v="CAJA DE COMPENSACION FAMILIAR COMFENALCO DEL VALLE DEL CAUCA"/>
    <s v="HCE-11931"/>
    <s v="01/03/2023 00:00:00"/>
    <s v="27/03/2023 00:00:00"/>
    <x v="4"/>
    <x v="3"/>
    <d v="2023-12-01T00:00:00"/>
    <n v="249"/>
    <x v="3"/>
    <n v="16622"/>
    <n v="87702"/>
    <n v="87702"/>
    <s v="MARIA PIEDAD MEDINA DE SANCHEZ Registros:  2039486"/>
    <s v="CLINICA NUEVA DE CALI SAS"/>
    <s v="901158187-6"/>
    <s v="HCE-11931"/>
    <s v="HCE-11931"/>
    <s v="MARIA PIEDAD MEDINA DE SANCHEZ Registros:  2039486"/>
    <s v="CC31218270"/>
    <x v="0"/>
    <s v="Contributivo"/>
    <m/>
    <n v="0"/>
    <s v="05"/>
    <s v="890303093"/>
    <s v="890303093"/>
  </r>
  <r>
    <s v="CAJA DE COMPENSACION FAMILIAR COMFENALCO DEL VALLE DEL CAUCA"/>
    <s v="HCE-11932"/>
    <s v="01/03/2023 00:00:00"/>
    <s v="27/03/2023 00:00:00"/>
    <x v="4"/>
    <x v="3"/>
    <d v="2023-12-01T00:00:00"/>
    <n v="249"/>
    <x v="3"/>
    <n v="16622"/>
    <n v="87702"/>
    <n v="87702"/>
    <s v="MARIA  ANDRADE ZUÑIGA Registros:  2039506"/>
    <s v="CLINICA NUEVA DE CALI SAS"/>
    <s v="901158187-6"/>
    <s v="HCE-11932"/>
    <s v="HCE-11932"/>
    <s v="MARIA  ANDRADE ZUÑIGA Registros:  2039506"/>
    <s v=""/>
    <x v="0"/>
    <s v="Contributivo"/>
    <m/>
    <n v="0"/>
    <s v="05"/>
    <s v="890303093"/>
    <s v="890303093"/>
  </r>
  <r>
    <s v="CAJA DE COMPENSACION FAMILIAR COMFENALCO DEL VALLE DEL CAUCA"/>
    <s v="HCE-11933"/>
    <s v="01/03/2023 00:00:00"/>
    <s v="27/03/2023 00:00:00"/>
    <x v="4"/>
    <x v="3"/>
    <d v="2023-12-01T00:00:00"/>
    <n v="249"/>
    <x v="3"/>
    <n v="16622"/>
    <n v="87702"/>
    <n v="87702"/>
    <s v="NUBIA  MARTINEZ ANDRADE Registros:  2039532"/>
    <s v="CLINICA NUEVA DE CALI SAS"/>
    <s v="901158187-6"/>
    <s v="HCE-11933"/>
    <s v="HCE-11933"/>
    <s v="NUBIA  MARTINEZ ANDRADE Registros:  2039532"/>
    <s v=""/>
    <x v="0"/>
    <s v="Contributivo"/>
    <m/>
    <n v="0"/>
    <s v="05"/>
    <s v="890303093"/>
    <s v="890303093"/>
  </r>
  <r>
    <s v="CAJA DE COMPENSACION FAMILIAR COMFENALCO DEL VALLE DEL CAUCA"/>
    <s v="HCE-11934"/>
    <s v="01/03/2023 00:00:00"/>
    <s v="27/03/2023 00:00:00"/>
    <x v="4"/>
    <x v="3"/>
    <d v="2023-12-01T00:00:00"/>
    <n v="249"/>
    <x v="3"/>
    <n v="16622"/>
    <n v="87702"/>
    <n v="87702"/>
    <s v="JULIO  GOMEZ MEJIA Registros:  2039734"/>
    <s v="CLINICA NUEVA DE CALI SAS"/>
    <s v="901158187-6"/>
    <s v="HCE-11934"/>
    <s v="HCE-11934"/>
    <s v="JULIO  GOMEZ MEJIA Registros:  2039734"/>
    <s v="CC16988975"/>
    <x v="0"/>
    <s v="Contributivo"/>
    <m/>
    <n v="0"/>
    <s v="05"/>
    <s v="890303093"/>
    <s v="890303093"/>
  </r>
  <r>
    <s v="CAJA DE COMPENSACION FAMILIAR COMFENALCO DEL VALLE DEL CAUCA"/>
    <s v="HCE-11936"/>
    <s v="01/03/2023 00:00:00"/>
    <s v="27/03/2023 00:00:00"/>
    <x v="4"/>
    <x v="3"/>
    <d v="2023-12-01T00:00:00"/>
    <n v="249"/>
    <x v="3"/>
    <n v="16604"/>
    <n v="133849"/>
    <n v="133849"/>
    <s v="NELLY  NIÑO VIDAL Registros:  2039772"/>
    <s v="CLINICA NUEVA DE CALI SAS"/>
    <s v="901158187-6"/>
    <s v="HCE-11936"/>
    <s v="HCE-11936"/>
    <s v="NELLY  NIÑO VIDAL Registros:  2039772"/>
    <s v="CC38437663"/>
    <x v="0"/>
    <s v="Contributivo"/>
    <m/>
    <n v="0"/>
    <s v="05"/>
    <s v="890303093"/>
    <s v="890303093"/>
  </r>
  <r>
    <s v="CAJA DE COMPENSACION FAMILIAR COMFENALCO DEL VALLE DEL CAUCA"/>
    <s v="HCE-11937"/>
    <s v="01/03/2023 00:00:00"/>
    <s v="27/03/2023 00:00:00"/>
    <x v="4"/>
    <x v="3"/>
    <d v="2023-12-01T00:00:00"/>
    <n v="249"/>
    <x v="3"/>
    <n v="16608"/>
    <n v="87702"/>
    <n v="87702"/>
    <s v="JUAN  OCAMPO CUELLAR Registros:  2039783"/>
    <s v="CLINICA NUEVA DE CALI SAS"/>
    <s v="901158187-6"/>
    <s v="HCE-11937"/>
    <s v="HCE-11937"/>
    <s v="JUAN  OCAMPO CUELLAR Registros:  2039783"/>
    <s v=""/>
    <x v="0"/>
    <s v="Contributivo"/>
    <m/>
    <n v="0"/>
    <s v="05"/>
    <s v="890303093"/>
    <s v="890303093"/>
  </r>
  <r>
    <s v="CAJA DE COMPENSACION FAMILIAR COMFENALCO DEL VALLE DEL CAUCA"/>
    <s v="HCE-11938"/>
    <s v="01/03/2023 00:00:00"/>
    <s v="27/03/2023 00:00:00"/>
    <x v="4"/>
    <x v="3"/>
    <d v="2023-12-01T00:00:00"/>
    <n v="249"/>
    <x v="3"/>
    <n v="16622"/>
    <n v="87702"/>
    <n v="87702"/>
    <s v="JUAN  MUÑOZ VALENCIA Registros:  2039801"/>
    <s v="CLINICA NUEVA DE CALI SAS"/>
    <s v="901158187-6"/>
    <s v="HCE-11938"/>
    <s v="HCE-11938"/>
    <s v="JUAN  MUÑOZ VALENCIA Registros:  2039801"/>
    <s v=""/>
    <x v="0"/>
    <s v="Contributivo"/>
    <m/>
    <n v="0"/>
    <s v="05"/>
    <s v="890303093"/>
    <s v="890303093"/>
  </r>
  <r>
    <s v="CAJA DE COMPENSACION FAMILIAR COMFENALCO DEL VALLE DEL CAUCA"/>
    <s v="HCE-11940"/>
    <s v="01/03/2023 00:00:00"/>
    <s v="27/03/2023 00:00:00"/>
    <x v="4"/>
    <x v="3"/>
    <d v="2023-12-01T00:00:00"/>
    <n v="249"/>
    <x v="3"/>
    <n v="16622"/>
    <n v="87702"/>
    <n v="87702"/>
    <s v="LUCIA  MONTOYA SANCHEZ Registros:  2039835"/>
    <s v="CLINICA NUEVA DE CALI SAS"/>
    <s v="901158187-6"/>
    <s v="HCE-11940"/>
    <s v="HCE-11940"/>
    <s v="LUCIA  MONTOYA SANCHEZ Registros:  2039835"/>
    <s v="3053334891"/>
    <x v="0"/>
    <s v="Contributivo"/>
    <m/>
    <n v="0"/>
    <s v="05"/>
    <s v="890303093"/>
    <s v="890303093"/>
  </r>
  <r>
    <s v="CAJA DE COMPENSACION FAMILIAR COMFENALCO DEL VALLE DEL CAUCA"/>
    <s v="HCE-11941"/>
    <s v="01/03/2023 00:00:00"/>
    <s v="27/03/2023 00:00:00"/>
    <x v="4"/>
    <x v="3"/>
    <d v="2023-12-01T00:00:00"/>
    <n v="249"/>
    <x v="3"/>
    <n v="16622"/>
    <n v="87702"/>
    <n v="87702"/>
    <s v="FRANCISCO  BONILLA CHAVES Registros:  2039840"/>
    <s v="CLINICA NUEVA DE CALI SAS"/>
    <s v="901158187-6"/>
    <s v="HCE-11941"/>
    <s v="HCE-11941"/>
    <s v="FRANCISCO  BONILLA CHAVES Registros:  2039840"/>
    <s v="CC10517735"/>
    <x v="0"/>
    <s v="Contributivo"/>
    <m/>
    <n v="0"/>
    <s v="05"/>
    <s v="890303093"/>
    <s v="890303093"/>
  </r>
  <r>
    <s v="CAJA DE COMPENSACION FAMILIAR COMFENALCO DEL VALLE DEL CAUCA"/>
    <s v="HCE-11942"/>
    <s v="01/03/2023 00:00:00"/>
    <s v="27/03/2023 00:00:00"/>
    <x v="4"/>
    <x v="3"/>
    <d v="2023-12-01T00:00:00"/>
    <n v="249"/>
    <x v="3"/>
    <n v="16622"/>
    <n v="87702"/>
    <n v="87702"/>
    <s v="ELIANA  VELEZ MORCILLO Registros:  2039853"/>
    <s v="CLINICA NUEVA DE CALI SAS"/>
    <s v="901158187-6"/>
    <s v="HCE-11942"/>
    <s v="HCE-11942"/>
    <s v="ELIANA  VELEZ MORCILLO Registros:  2039853"/>
    <s v=""/>
    <x v="0"/>
    <s v="Contributivo"/>
    <m/>
    <n v="0"/>
    <s v="05"/>
    <s v="890303093"/>
    <s v="890303093"/>
  </r>
  <r>
    <s v="CAJA DE COMPENSACION FAMILIAR COMFENALCO DEL VALLE DEL CAUCA"/>
    <s v="HCE-11943"/>
    <s v="01/03/2023 00:00:00"/>
    <s v="27/03/2023 00:00:00"/>
    <x v="4"/>
    <x v="3"/>
    <d v="2023-12-01T00:00:00"/>
    <n v="249"/>
    <x v="3"/>
    <n v="16622"/>
    <n v="87702"/>
    <n v="87702"/>
    <s v="DENNIS  POLO SALAZAR Registros:  2039875"/>
    <s v="CLINICA NUEVA DE CALI SAS"/>
    <s v="901158187-6"/>
    <s v="HCE-11943"/>
    <s v="HCE-11943"/>
    <s v="DENNIS  POLO SALAZAR Registros:  2039875"/>
    <s v=""/>
    <x v="0"/>
    <s v="Contributivo"/>
    <m/>
    <n v="0"/>
    <s v="05"/>
    <s v="890303093"/>
    <s v="890303093"/>
  </r>
  <r>
    <s v="CAJA DE COMPENSACION FAMILIAR COMFENALCO DEL VALLE DEL CAUCA"/>
    <s v="HCE-11944"/>
    <s v="01/03/2023 00:00:00"/>
    <s v="27/03/2023 00:00:00"/>
    <x v="4"/>
    <x v="3"/>
    <d v="2023-12-01T00:00:00"/>
    <n v="249"/>
    <x v="3"/>
    <n v="16622"/>
    <n v="87702"/>
    <n v="87702"/>
    <s v="ADELFA  BRAVO  Registros:  2039873"/>
    <s v="CLINICA NUEVA DE CALI SAS"/>
    <s v="901158187-6"/>
    <s v="HCE-11944"/>
    <s v="HCE-11944"/>
    <s v="ADELFA  BRAVO  Registros:  2039873"/>
    <s v="CC34500170"/>
    <x v="0"/>
    <s v="Contributivo"/>
    <m/>
    <n v="0"/>
    <s v="05"/>
    <s v="890303093"/>
    <s v="890303093"/>
  </r>
  <r>
    <s v="CAJA DE COMPENSACION FAMILIAR COMFENALCO DEL VALLE DEL CAUCA"/>
    <s v="HCE-11945"/>
    <s v="01/03/2023 00:00:00"/>
    <s v="27/03/2023 00:00:00"/>
    <x v="4"/>
    <x v="3"/>
    <d v="2023-12-01T00:00:00"/>
    <n v="249"/>
    <x v="3"/>
    <n v="16622"/>
    <n v="87702"/>
    <n v="87702"/>
    <s v="LUZ  AGUIRRE ARAGON Registros:  2039902"/>
    <s v="CLINICA NUEVA DE CALI SAS"/>
    <s v="901158187-6"/>
    <s v="HCE-11945"/>
    <s v="HCE-11945"/>
    <s v="LUZ  AGUIRRE ARAGON Registros:  2039902"/>
    <s v=""/>
    <x v="0"/>
    <s v="Contributivo"/>
    <m/>
    <n v="0"/>
    <s v="05"/>
    <s v="890303093"/>
    <s v="890303093"/>
  </r>
  <r>
    <s v="CAJA DE COMPENSACION FAMILIAR COMFENALCO DEL VALLE DEL CAUCA"/>
    <s v="HCE-11946"/>
    <s v="01/03/2023 00:00:00"/>
    <s v="27/03/2023 00:00:00"/>
    <x v="4"/>
    <x v="3"/>
    <d v="2023-12-01T00:00:00"/>
    <n v="249"/>
    <x v="3"/>
    <n v="16622"/>
    <n v="87702"/>
    <n v="87702"/>
    <s v="MARGARITA  CHAVEZ MARCILLO Registros:  2039925"/>
    <s v="CLINICA NUEVA DE CALI SAS"/>
    <s v="901158187-6"/>
    <s v="HCE-11946"/>
    <s v="HCE-11946"/>
    <s v="MARGARITA  CHAVEZ MARCILLO Registros:  2039925"/>
    <s v="CC1112461272"/>
    <x v="0"/>
    <s v="Contributivo"/>
    <m/>
    <n v="0"/>
    <s v="05"/>
    <s v="890303093"/>
    <s v="890303093"/>
  </r>
  <r>
    <s v="CAJA DE COMPENSACION FAMILIAR COMFENALCO DEL VALLE DEL CAUCA"/>
    <s v="HCE-11947"/>
    <s v="01/03/2023 00:00:00"/>
    <s v="27/03/2023 00:00:00"/>
    <x v="4"/>
    <x v="3"/>
    <d v="2023-12-01T00:00:00"/>
    <n v="249"/>
    <x v="3"/>
    <n v="16622"/>
    <n v="87702"/>
    <n v="87702"/>
    <s v="MARGARITA  MENESES DE GARCIA Registros:  2039934"/>
    <s v="CLINICA NUEVA DE CALI SAS"/>
    <s v="901158187-6"/>
    <s v="HCE-11947"/>
    <s v="HCE-11947"/>
    <s v="MARGARITA  MENESES DE GARCIA Registros:  2039934"/>
    <s v="CC31274725"/>
    <x v="0"/>
    <s v="Contributivo"/>
    <m/>
    <n v="0"/>
    <s v="05"/>
    <s v="890303093"/>
    <s v="890303093"/>
  </r>
  <r>
    <s v="CAJA DE COMPENSACION FAMILIAR COMFENALCO DEL VALLE DEL CAUCA"/>
    <s v="HCE-11949"/>
    <s v="01/03/2023 00:00:00"/>
    <s v="27/03/2023 00:00:00"/>
    <x v="4"/>
    <x v="3"/>
    <d v="2023-12-01T00:00:00"/>
    <n v="249"/>
    <x v="3"/>
    <n v="16622"/>
    <n v="87702"/>
    <n v="87702"/>
    <s v="ORESTE  ARISTIZABAL ZULUAGA Registros:  2039968"/>
    <s v="CLINICA NUEVA DE CALI SAS"/>
    <s v="901158187-6"/>
    <s v="HCE-11949"/>
    <s v="HCE-11949"/>
    <s v="ORESTE  ARISTIZABAL ZULUAGA Registros:  2039968"/>
    <s v="CC16624723"/>
    <x v="0"/>
    <s v="Contributivo"/>
    <m/>
    <n v="0"/>
    <s v="05"/>
    <s v="890303093"/>
    <s v="890303093"/>
  </r>
  <r>
    <s v="CAJA DE COMPENSACION FAMILIAR COMFENALCO DEL VALLE DEL CAUCA"/>
    <s v="HCE-11950"/>
    <s v="01/03/2023 00:00:00"/>
    <s v="27/03/2023 00:00:00"/>
    <x v="4"/>
    <x v="3"/>
    <d v="2023-12-01T00:00:00"/>
    <n v="249"/>
    <x v="3"/>
    <n v="16604"/>
    <n v="133849"/>
    <n v="133849"/>
    <s v="NAREN  HERRERA SOTO Registros:  2040003"/>
    <s v="CLINICA NUEVA DE CALI SAS"/>
    <s v="901158187-6"/>
    <s v="HCE-11950"/>
    <s v="HCE-11950"/>
    <s v="NAREN  HERRERA SOTO Registros:  2040003"/>
    <s v=""/>
    <x v="0"/>
    <s v="Contributivo"/>
    <m/>
    <n v="0"/>
    <s v="05"/>
    <s v="890303093"/>
    <s v="890303093"/>
  </r>
  <r>
    <s v="CAJA DE COMPENSACION FAMILIAR COMFENALCO DEL VALLE DEL CAUCA"/>
    <s v="HCE-11951"/>
    <s v="01/03/2023 00:00:00"/>
    <s v="27/03/2023 00:00:00"/>
    <x v="4"/>
    <x v="3"/>
    <d v="2023-12-01T00:00:00"/>
    <n v="249"/>
    <x v="3"/>
    <n v="16622"/>
    <n v="87702"/>
    <n v="87702"/>
    <s v="MARTHA  ZAPATA CARDONA Registros:  2040015"/>
    <s v="CLINICA NUEVA DE CALI SAS"/>
    <s v="901158187-6"/>
    <s v="HCE-11951"/>
    <s v="HCE-11951"/>
    <s v="MARTHA  ZAPATA CARDONA Registros:  2040015"/>
    <s v="CC29810467"/>
    <x v="0"/>
    <s v="Contributivo"/>
    <m/>
    <n v="0"/>
    <s v="05"/>
    <s v="890303093"/>
    <s v="890303093"/>
  </r>
  <r>
    <s v="CAJA DE COMPENSACION FAMILIAR COMFENALCO DEL VALLE DEL CAUCA"/>
    <s v="HCE-11952"/>
    <s v="01/03/2023 00:00:00"/>
    <s v="27/03/2023 00:00:00"/>
    <x v="4"/>
    <x v="3"/>
    <d v="2023-12-01T00:00:00"/>
    <n v="249"/>
    <x v="3"/>
    <n v="16603"/>
    <n v="87702"/>
    <n v="87702"/>
    <s v="LUISA  MARIN CABRERA Registros:  2040076"/>
    <s v="CLINICA NUEVA DE CALI SAS"/>
    <s v="901158187-6"/>
    <s v="HCE-11952"/>
    <s v="HCE-11952"/>
    <s v="LUISA  MARIN CABRERA Registros:  2040076"/>
    <s v="CC29619678"/>
    <x v="0"/>
    <s v="Contributivo"/>
    <m/>
    <n v="0"/>
    <s v="05"/>
    <s v="890303093"/>
    <s v="890303093"/>
  </r>
  <r>
    <s v="CAJA DE COMPENSACION FAMILIAR COMFENALCO DEL VALLE DEL CAUCA"/>
    <s v="HCE-11953"/>
    <s v="01/03/2023 00:00:00"/>
    <s v="27/03/2023 00:00:00"/>
    <x v="4"/>
    <x v="3"/>
    <d v="2023-12-01T00:00:00"/>
    <n v="249"/>
    <x v="3"/>
    <n v="16604"/>
    <n v="133849"/>
    <n v="133849"/>
    <s v="ALBA YAKELINE ROMERO GONZALEZ Registros:  1995706"/>
    <s v="CLINICA NUEVA DE CALI SAS"/>
    <s v="901158187-6"/>
    <s v="HCE-11953"/>
    <s v="HCE-11953"/>
    <s v="ALBA YAKELINE ROMERO GONZALEZ Registros:  1995706"/>
    <s v=""/>
    <x v="0"/>
    <s v="Contributivo"/>
    <m/>
    <n v="0"/>
    <s v="05"/>
    <s v="890303093"/>
    <s v="890303093"/>
  </r>
  <r>
    <s v="CAJA DE COMPENSACION FAMILIAR COMFENALCO DEL VALLE DEL CAUCA"/>
    <s v="HCE-11956"/>
    <s v="01/03/2023 00:00:00"/>
    <s v="27/03/2023 00:00:00"/>
    <x v="4"/>
    <x v="3"/>
    <d v="2023-12-01T00:00:00"/>
    <n v="249"/>
    <x v="3"/>
    <n v="16607"/>
    <n v="87702"/>
    <n v="87702"/>
    <s v="SAMUEL  MURILLO AGUALIMPIA Registros:  2040802"/>
    <s v="CLINICA NUEVA DE CALI SAS"/>
    <s v="901158187-6"/>
    <s v="HCE-11956"/>
    <s v="HCE-11956"/>
    <s v="SAMUEL  MURILLO AGUALIMPIA Registros:  2040802"/>
    <s v=""/>
    <x v="0"/>
    <s v="Contributivo"/>
    <m/>
    <n v="0"/>
    <s v="05"/>
    <s v="890303093"/>
    <s v="890303093"/>
  </r>
  <r>
    <s v="CAJA DE COMPENSACION FAMILIAR COMFENALCO DEL VALLE DEL CAUCA"/>
    <s v="HCE-11957"/>
    <s v="01/03/2023 00:00:00"/>
    <s v="27/03/2023 00:00:00"/>
    <x v="4"/>
    <x v="3"/>
    <d v="2023-12-01T00:00:00"/>
    <n v="249"/>
    <x v="3"/>
    <n v="16623"/>
    <n v="99423"/>
    <n v="99423"/>
    <s v="FRANCISCO  TABA  Registros:  2040816"/>
    <s v="CLINICA NUEVA DE CALI SAS"/>
    <s v="901158187-6"/>
    <s v="HCE-11957"/>
    <s v="HCE-11957"/>
    <s v="FRANCISCO  TABA  Registros:  2040816"/>
    <s v=""/>
    <x v="0"/>
    <s v="Contributivo"/>
    <m/>
    <n v="0"/>
    <s v="05"/>
    <s v="890303093"/>
    <s v="890303093"/>
  </r>
  <r>
    <s v="CAJA DE COMPENSACION FAMILIAR COMFENALCO DEL VALLE DEL CAUCA"/>
    <s v="HCE-11959"/>
    <s v="01/03/2023 00:00:00"/>
    <s v="27/03/2023 00:00:00"/>
    <x v="4"/>
    <x v="3"/>
    <d v="2023-12-01T00:00:00"/>
    <n v="249"/>
    <x v="3"/>
    <n v="16623"/>
    <n v="99423"/>
    <n v="99423"/>
    <s v="JENNY  ALEGRIA NARVAEZ Registros:  2040845"/>
    <s v="CLINICA NUEVA DE CALI SAS"/>
    <s v="901158187-6"/>
    <s v="HCE-11959"/>
    <s v="HCE-11959"/>
    <s v="JENNY  ALEGRIA NARVAEZ Registros:  2040845"/>
    <s v="CC31479187"/>
    <x v="0"/>
    <s v="Contributivo"/>
    <m/>
    <n v="0"/>
    <s v="05"/>
    <s v="890303093"/>
    <s v="890303093"/>
  </r>
  <r>
    <s v="CAJA DE COMPENSACION FAMILIAR COMFENALCO DEL VALLE DEL CAUCA"/>
    <s v="HCE-11960"/>
    <s v="02/03/2023 00:00:00"/>
    <s v="27/03/2023 00:00:00"/>
    <x v="4"/>
    <x v="3"/>
    <d v="2023-12-01T00:00:00"/>
    <n v="249"/>
    <x v="3"/>
    <n v="16623"/>
    <n v="99423"/>
    <n v="99423"/>
    <s v="ROBERTO  RODRIGUEZ  Registros:  2041195"/>
    <s v="CLINICA NUEVA DE CALI SAS"/>
    <s v="901158187-6"/>
    <s v="HCE-11960"/>
    <s v="HCE-11960"/>
    <s v="ROBERTO  RODRIGUEZ  Registros:  2041195"/>
    <s v="CC10515639"/>
    <x v="0"/>
    <s v="Contributivo"/>
    <m/>
    <n v="0"/>
    <s v="05"/>
    <s v="890303093"/>
    <s v="890303093"/>
  </r>
  <r>
    <s v="CAJA DE COMPENSACION FAMILIAR COMFENALCO DEL VALLE DEL CAUCA"/>
    <s v="HCE-11961"/>
    <s v="02/03/2023 00:00:00"/>
    <s v="27/03/2023 00:00:00"/>
    <x v="4"/>
    <x v="3"/>
    <d v="2023-12-01T00:00:00"/>
    <n v="249"/>
    <x v="3"/>
    <n v="16607"/>
    <n v="87702"/>
    <n v="87702"/>
    <s v="JUAN  SOLIS MACHADO Registros:  2041198"/>
    <s v="CLINICA NUEVA DE CALI SAS"/>
    <s v="901158187-6"/>
    <s v="HCE-11961"/>
    <s v="HCE-11961"/>
    <s v="JUAN  SOLIS MACHADO Registros:  2041198"/>
    <s v=""/>
    <x v="0"/>
    <s v="Contributivo"/>
    <m/>
    <n v="0"/>
    <s v="05"/>
    <s v="890303093"/>
    <s v="890303093"/>
  </r>
  <r>
    <s v="CAJA DE COMPENSACION FAMILIAR COMFENALCO DEL VALLE DEL CAUCA"/>
    <s v="HCE-11963"/>
    <s v="02/03/2023 00:00:00"/>
    <s v="27/03/2023 00:00:00"/>
    <x v="4"/>
    <x v="3"/>
    <d v="2023-12-01T00:00:00"/>
    <n v="249"/>
    <x v="3"/>
    <n v="16623"/>
    <n v="99423"/>
    <n v="99423"/>
    <s v="APOLONIA  BARONA DE MURILLO Registros:  2041286"/>
    <s v="CLINICA NUEVA DE CALI SAS"/>
    <s v="901158187-6"/>
    <s v="HCE-11963"/>
    <s v="HCE-11963"/>
    <s v="APOLONIA  BARONA DE MURILLO Registros:  2041286"/>
    <s v="CC38982298"/>
    <x v="0"/>
    <s v="Contributivo"/>
    <m/>
    <n v="0"/>
    <s v="05"/>
    <s v="890303093"/>
    <s v="890303093"/>
  </r>
  <r>
    <s v="CAJA DE COMPENSACION FAMILIAR COMFENALCO DEL VALLE DEL CAUCA"/>
    <s v="HCE-11965"/>
    <s v="02/03/2023 00:00:00"/>
    <s v="27/03/2023 00:00:00"/>
    <x v="4"/>
    <x v="3"/>
    <d v="2023-12-01T00:00:00"/>
    <n v="249"/>
    <x v="3"/>
    <n v="16623"/>
    <n v="99423"/>
    <n v="99423"/>
    <s v="MATHIAS  BUITRAGO GIRONZA Registros:  2041474"/>
    <s v="CLINICA NUEVA DE CALI SAS"/>
    <s v="901158187-6"/>
    <s v="HCE-11965"/>
    <s v="HCE-11965"/>
    <s v="MATHIAS  BUITRAGO GIRONZA Registros:  2041474"/>
    <s v=""/>
    <x v="0"/>
    <s v="Contributivo"/>
    <m/>
    <n v="0"/>
    <s v="05"/>
    <s v="890303093"/>
    <s v="890303093"/>
  </r>
  <r>
    <s v="CAJA DE COMPENSACION FAMILIAR COMFENALCO DEL VALLE DEL CAUCA"/>
    <s v="HCE-11966"/>
    <s v="02/03/2023 00:00:00"/>
    <s v="27/03/2023 00:00:00"/>
    <x v="4"/>
    <x v="3"/>
    <d v="2023-12-01T00:00:00"/>
    <n v="249"/>
    <x v="3"/>
    <n v="16607"/>
    <n v="87702"/>
    <n v="87702"/>
    <s v="YAMILET  LASSO RIASCOS Registros:  2041521"/>
    <s v="CLINICA NUEVA DE CALI SAS"/>
    <s v="901158187-6"/>
    <s v="HCE-11966"/>
    <s v="HCE-11966"/>
    <s v="YAMILET  LASSO RIASCOS Registros:  2041521"/>
    <s v="CC66814054"/>
    <x v="0"/>
    <s v="Contributivo"/>
    <m/>
    <n v="0"/>
    <s v="05"/>
    <s v="890303093"/>
    <s v="890303093"/>
  </r>
  <r>
    <s v="CAJA DE COMPENSACION FAMILIAR COMFENALCO DEL VALLE DEL CAUCA"/>
    <s v="HCE-11967"/>
    <s v="02/03/2023 00:00:00"/>
    <s v="27/03/2023 00:00:00"/>
    <x v="4"/>
    <x v="3"/>
    <d v="2023-12-01T00:00:00"/>
    <n v="249"/>
    <x v="3"/>
    <n v="16633"/>
    <n v="216994"/>
    <n v="216994"/>
    <s v="SAMARA  SALAZAR JIMENEZ Registros:  2041549"/>
    <s v="CLINICA NUEVA DE CALI SAS"/>
    <s v="901158187-6"/>
    <s v="HCE-11967"/>
    <s v="HCE-11967"/>
    <s v="SAMARA  SALAZAR JIMENEZ Registros:  2041549"/>
    <s v=""/>
    <x v="0"/>
    <s v="Contributivo"/>
    <m/>
    <n v="0"/>
    <s v="05"/>
    <s v="890303093"/>
    <s v="890303093"/>
  </r>
  <r>
    <s v="CAJA DE COMPENSACION FAMILIAR COMFENALCO DEL VALLE DEL CAUCA"/>
    <s v="HCE-11968"/>
    <s v="02/03/2023 00:00:00"/>
    <s v="27/03/2023 00:00:00"/>
    <x v="4"/>
    <x v="3"/>
    <d v="2023-12-01T00:00:00"/>
    <n v="249"/>
    <x v="3"/>
    <n v="16623"/>
    <n v="99423"/>
    <n v="99423"/>
    <s v="LUIS  CORDOBA MUÑOZ Registros:  2041584"/>
    <s v="CLINICA NUEVA DE CALI SAS"/>
    <s v="901158187-6"/>
    <s v="HCE-11968"/>
    <s v="HCE-11968"/>
    <s v="LUIS  CORDOBA MUÑOZ Registros:  2041584"/>
    <s v="CC14948904"/>
    <x v="0"/>
    <s v="Contributivo"/>
    <m/>
    <n v="0"/>
    <s v="05"/>
    <s v="890303093"/>
    <s v="890303093"/>
  </r>
  <r>
    <s v="CAJA DE COMPENSACION FAMILIAR COMFENALCO DEL VALLE DEL CAUCA"/>
    <s v="HCE-11970"/>
    <s v="03/03/2023 00:00:00"/>
    <s v="27/03/2023 00:00:00"/>
    <x v="4"/>
    <x v="3"/>
    <d v="2023-12-01T00:00:00"/>
    <n v="249"/>
    <x v="3"/>
    <n v="16623"/>
    <n v="99423"/>
    <n v="99423"/>
    <s v="LUISA  RAMOS CALAMBAS Registros:  2043802"/>
    <s v="CLINICA NUEVA DE CALI SAS"/>
    <s v="901158187-6"/>
    <s v="HCE-11970"/>
    <s v="HCE-11970"/>
    <s v="LUISA  RAMOS CALAMBAS Registros:  2043802"/>
    <s v=""/>
    <x v="0"/>
    <s v="Contributivo"/>
    <m/>
    <n v="0"/>
    <s v="05"/>
    <s v="890303093"/>
    <s v="890303093"/>
  </r>
  <r>
    <s v="CAJA DE COMPENSACION FAMILIAR COMFENALCO DEL VALLE DEL CAUCA"/>
    <s v="HCE-11971"/>
    <s v="03/03/2023 00:00:00"/>
    <s v="27/03/2023 00:00:00"/>
    <x v="4"/>
    <x v="3"/>
    <d v="2023-12-01T00:00:00"/>
    <n v="249"/>
    <x v="3"/>
    <n v="16623"/>
    <n v="99423"/>
    <n v="99423"/>
    <s v="HILDA  SANCHEZ MEDINA Registros:  2043836"/>
    <s v="CLINICA NUEVA DE CALI SAS"/>
    <s v="901158187-6"/>
    <s v="HCE-11971"/>
    <s v="HCE-11971"/>
    <s v="HILDA  SANCHEZ MEDINA Registros:  2043836"/>
    <s v="CC31466516"/>
    <x v="0"/>
    <s v="Contributivo"/>
    <m/>
    <n v="0"/>
    <s v="05"/>
    <s v="890303093"/>
    <s v="890303093"/>
  </r>
  <r>
    <s v="CAJA DE COMPENSACION FAMILIAR COMFENALCO DEL VALLE DEL CAUCA"/>
    <s v="HCE-11972"/>
    <s v="03/03/2023 00:00:00"/>
    <s v="27/03/2023 00:00:00"/>
    <x v="4"/>
    <x v="3"/>
    <d v="2023-12-01T00:00:00"/>
    <n v="249"/>
    <x v="3"/>
    <n v="16623"/>
    <n v="87702"/>
    <n v="87702"/>
    <s v="SANDRA  PAREDES JAMAUCA Registros:  2043869"/>
    <s v="CLINICA NUEVA DE CALI SAS"/>
    <s v="901158187-6"/>
    <s v="HCE-11972"/>
    <s v="HCE-11972"/>
    <s v="SANDRA  PAREDES JAMAUCA Registros:  2043869"/>
    <s v="3146647071"/>
    <x v="0"/>
    <s v="Contributivo"/>
    <m/>
    <n v="0"/>
    <s v="05"/>
    <s v="890303093"/>
    <s v="890303093"/>
  </r>
  <r>
    <s v="CAJA DE COMPENSACION FAMILIAR COMFENALCO DEL VALLE DEL CAUCA"/>
    <s v="HCE-11975"/>
    <s v="06/03/2023 00:00:00"/>
    <s v="27/03/2023 00:00:00"/>
    <x v="4"/>
    <x v="3"/>
    <d v="2023-12-01T00:00:00"/>
    <n v="249"/>
    <x v="3"/>
    <n v="16633"/>
    <n v="216994"/>
    <n v="216994"/>
    <s v="AUGUSTO  GOMEZ RIOS Registros:  2046004"/>
    <s v="CLINICA NUEVA DE CALI SAS"/>
    <s v="901158187-6"/>
    <s v="HCE-11975"/>
    <s v="HCE-11975"/>
    <s v="AUGUSTO  GOMEZ RIOS Registros:  2046004"/>
    <s v="CC98471"/>
    <x v="0"/>
    <s v="Contributivo"/>
    <m/>
    <n v="0"/>
    <s v="05"/>
    <s v="890303093"/>
    <s v="890303093"/>
  </r>
  <r>
    <s v="CAJA DE COMPENSACION FAMILIAR COMFENALCO DEL VALLE DEL CAUCA"/>
    <s v="HCE-11977"/>
    <s v="06/03/2023 00:00:00"/>
    <s v="27/03/2023 00:00:00"/>
    <x v="4"/>
    <x v="3"/>
    <d v="2023-12-01T00:00:00"/>
    <n v="249"/>
    <x v="3"/>
    <n v="16623"/>
    <n v="99423"/>
    <n v="99423"/>
    <s v="ANDREA  CAMPO DE CORTES Registros:  2046180"/>
    <s v="CLINICA NUEVA DE CALI SAS"/>
    <s v="901158187-6"/>
    <s v="HCE-11977"/>
    <s v="HCE-11977"/>
    <s v="ANDREA  CAMPO DE CORTES Registros:  2046180"/>
    <s v="CC29069099"/>
    <x v="0"/>
    <s v="Contributivo"/>
    <m/>
    <n v="0"/>
    <s v="05"/>
    <s v="890303093"/>
    <s v="890303093"/>
  </r>
  <r>
    <s v="CAJA DE COMPENSACION FAMILIAR COMFENALCO DEL VALLE DEL CAUCA"/>
    <s v="HCE-11978"/>
    <s v="06/03/2023 00:00:00"/>
    <s v="27/03/2023 00:00:00"/>
    <x v="4"/>
    <x v="3"/>
    <d v="2023-12-01T00:00:00"/>
    <n v="249"/>
    <x v="3"/>
    <n v="16632"/>
    <n v="87702"/>
    <n v="87702"/>
    <s v="ESTEFANIA  PABON MARTINEZ Registros:  2046455"/>
    <s v="CLINICA NUEVA DE CALI SAS"/>
    <s v="901158187-6"/>
    <s v="HCE-11978"/>
    <s v="HCE-11978"/>
    <s v="ESTEFANIA  PABON MARTINEZ Registros:  2046455"/>
    <s v="CC31219536"/>
    <x v="0"/>
    <s v="Contributivo"/>
    <m/>
    <n v="0"/>
    <s v="05"/>
    <s v="890303093"/>
    <s v="890303093"/>
  </r>
  <r>
    <s v="CAJA DE COMPENSACION FAMILIAR COMFENALCO DEL VALLE DEL CAUCA"/>
    <s v="HCE-11979"/>
    <s v="06/03/2023 00:00:00"/>
    <s v="27/03/2023 00:00:00"/>
    <x v="4"/>
    <x v="3"/>
    <d v="2023-12-01T00:00:00"/>
    <n v="249"/>
    <x v="3"/>
    <n v="16632"/>
    <n v="87702"/>
    <n v="87702"/>
    <s v="VICTOR  MOSQUERA OROBIO Registros:  2046482"/>
    <s v="CLINICA NUEVA DE CALI SAS"/>
    <s v="901158187-6"/>
    <s v="HCE-11979"/>
    <s v="HCE-11979"/>
    <s v="VICTOR  MOSQUERA OROBIO Registros:  2046482"/>
    <s v=""/>
    <x v="0"/>
    <s v="Contributivo"/>
    <m/>
    <n v="0"/>
    <s v="05"/>
    <s v="890303093"/>
    <s v="890303093"/>
  </r>
  <r>
    <s v="CAJA DE COMPENSACION FAMILIAR COMFENALCO DEL VALLE DEL CAUCA"/>
    <s v="HCE-11980"/>
    <s v="06/03/2023 00:00:00"/>
    <s v="27/03/2023 00:00:00"/>
    <x v="4"/>
    <x v="3"/>
    <d v="2023-12-01T00:00:00"/>
    <n v="249"/>
    <x v="3"/>
    <n v="16623"/>
    <n v="99423"/>
    <n v="99423"/>
    <s v="VICTOR  PARRA  Registros:  2046565"/>
    <s v="CLINICA NUEVA DE CALI SAS"/>
    <s v="901158187-6"/>
    <s v="HCE-11980"/>
    <s v="HCE-11980"/>
    <s v="VICTOR  PARRA  Registros:  2046565"/>
    <s v=""/>
    <x v="0"/>
    <s v="Contributivo"/>
    <m/>
    <n v="0"/>
    <s v="05"/>
    <s v="890303093"/>
    <s v="890303093"/>
  </r>
  <r>
    <s v="CAJA DE COMPENSACION FAMILIAR COMFENALCO DEL VALLE DEL CAUCA"/>
    <s v="HCE-11981"/>
    <s v="06/03/2023 00:00:00"/>
    <s v="27/03/2023 00:00:00"/>
    <x v="4"/>
    <x v="3"/>
    <d v="2023-12-01T00:00:00"/>
    <n v="249"/>
    <x v="3"/>
    <n v="16632"/>
    <n v="99423"/>
    <n v="99423"/>
    <s v="NESTOR  TORO ARIAS Registros:  2046595"/>
    <s v="CLINICA NUEVA DE CALI SAS"/>
    <s v="901158187-6"/>
    <s v="HCE-11981"/>
    <s v="HCE-11981"/>
    <s v="NESTOR  TORO ARIAS Registros:  2046595"/>
    <s v="CC14936242"/>
    <x v="0"/>
    <s v="Contributivo"/>
    <m/>
    <n v="0"/>
    <s v="05"/>
    <s v="890303093"/>
    <s v="890303093"/>
  </r>
  <r>
    <s v="CAJA DE COMPENSACION FAMILIAR COMFENALCO DEL VALLE DEL CAUCA"/>
    <s v="HCE-11982"/>
    <s v="06/03/2023 00:00:00"/>
    <s v="27/03/2023 00:00:00"/>
    <x v="4"/>
    <x v="3"/>
    <d v="2023-12-01T00:00:00"/>
    <n v="249"/>
    <x v="3"/>
    <n v="16632"/>
    <n v="87702"/>
    <n v="87702"/>
    <s v="LYDIA  NARVAEZ DE LEDEZMA Registros:  2046674"/>
    <s v="CLINICA NUEVA DE CALI SAS"/>
    <s v="901158187-6"/>
    <s v="HCE-11982"/>
    <s v="HCE-11982"/>
    <s v="LYDIA  NARVAEZ DE LEDEZMA Registros:  2046674"/>
    <s v="CC25592773"/>
    <x v="0"/>
    <s v="Contributivo"/>
    <m/>
    <n v="0"/>
    <s v="05"/>
    <s v="890303093"/>
    <s v="890303093"/>
  </r>
  <r>
    <s v="CAJA DE COMPENSACION FAMILIAR COMFENALCO DEL VALLE DEL CAUCA"/>
    <s v="HCE-11984"/>
    <s v="06/03/2023 00:00:00"/>
    <s v="27/03/2023 00:00:00"/>
    <x v="4"/>
    <x v="3"/>
    <d v="2023-12-01T00:00:00"/>
    <n v="249"/>
    <x v="3"/>
    <n v="16623"/>
    <n v="99423"/>
    <n v="99423"/>
    <s v="MAXIMILIANO  GOMEZ DIAZ Registros:  2046742"/>
    <s v="CLINICA NUEVA DE CALI SAS"/>
    <s v="901158187-6"/>
    <s v="HCE-11984"/>
    <s v="HCE-11984"/>
    <s v="MAXIMILIANO  GOMEZ DIAZ Registros:  2046742"/>
    <s v=""/>
    <x v="0"/>
    <s v="Contributivo"/>
    <m/>
    <n v="0"/>
    <s v="05"/>
    <s v="890303093"/>
    <s v="890303093"/>
  </r>
  <r>
    <s v="CAJA DE COMPENSACION FAMILIAR COMFENALCO DEL VALLE DEL CAUCA"/>
    <s v="HCE-11985"/>
    <s v="06/03/2023 00:00:00"/>
    <s v="27/03/2023 00:00:00"/>
    <x v="4"/>
    <x v="3"/>
    <d v="2023-12-01T00:00:00"/>
    <n v="249"/>
    <x v="3"/>
    <n v="16632"/>
    <n v="99423"/>
    <n v="99423"/>
    <s v="JOSE  INGA IDROBO Registros:  2046744"/>
    <s v="CLINICA NUEVA DE CALI SAS"/>
    <s v="901158187-6"/>
    <s v="HCE-11985"/>
    <s v="HCE-11985"/>
    <s v="JOSE  INGA IDROBO Registros:  2046744"/>
    <s v=""/>
    <x v="0"/>
    <s v="Contributivo"/>
    <m/>
    <n v="0"/>
    <s v="05"/>
    <s v="890303093"/>
    <s v="890303093"/>
  </r>
  <r>
    <s v="CAJA DE COMPENSACION FAMILIAR COMFENALCO DEL VALLE DEL CAUCA"/>
    <s v="HCE-11986"/>
    <s v="06/03/2023 00:00:00"/>
    <s v="27/03/2023 00:00:00"/>
    <x v="4"/>
    <x v="3"/>
    <d v="2023-12-01T00:00:00"/>
    <n v="249"/>
    <x v="3"/>
    <n v="16632"/>
    <n v="99423"/>
    <n v="99423"/>
    <s v="JAVIER  QUINTERO GORDILLO Registros:  2046751"/>
    <s v="CLINICA NUEVA DE CALI SAS"/>
    <s v="901158187-6"/>
    <s v="HCE-11986"/>
    <s v="HCE-11986"/>
    <s v="JAVIER  QUINTERO GORDILLO Registros:  2046751"/>
    <s v=""/>
    <x v="0"/>
    <s v="Contributivo"/>
    <m/>
    <n v="0"/>
    <s v="05"/>
    <s v="890303093"/>
    <s v="890303093"/>
  </r>
  <r>
    <s v="CAJA DE COMPENSACION FAMILIAR COMFENALCO DEL VALLE DEL CAUCA"/>
    <s v="HCE-11987"/>
    <s v="06/03/2023 00:00:00"/>
    <s v="27/03/2023 00:00:00"/>
    <x v="4"/>
    <x v="3"/>
    <d v="2023-12-01T00:00:00"/>
    <n v="249"/>
    <x v="3"/>
    <n v="16633"/>
    <n v="216994"/>
    <n v="216994"/>
    <s v="NANI  OROBIO VALENCIA Registros:  2046796"/>
    <s v="CLINICA NUEVA DE CALI SAS"/>
    <s v="901158187-6"/>
    <s v="HCE-11987"/>
    <s v="HCE-11987"/>
    <s v="NANI  OROBIO VALENCIA Registros:  2046796"/>
    <s v=""/>
    <x v="0"/>
    <s v="Contributivo"/>
    <m/>
    <n v="0"/>
    <s v="05"/>
    <s v="890303093"/>
    <s v="890303093"/>
  </r>
  <r>
    <s v="CAJA DE COMPENSACION FAMILIAR COMFENALCO DEL VALLE DEL CAUCA"/>
    <s v="HCE-11988"/>
    <s v="06/03/2023 00:00:00"/>
    <s v="27/03/2023 00:00:00"/>
    <x v="4"/>
    <x v="3"/>
    <d v="2023-12-01T00:00:00"/>
    <n v="249"/>
    <x v="3"/>
    <n v="16632"/>
    <n v="99423"/>
    <n v="99423"/>
    <s v="MARTHA ELIZABETH MORALES VELEZ Registros:  2046828"/>
    <s v="CLINICA NUEVA DE CALI SAS"/>
    <s v="901158187-6"/>
    <s v="HCE-11988"/>
    <s v="HCE-11988"/>
    <s v="MARTHA ELIZABETH MORALES VELEZ Registros:  2046828"/>
    <s v=""/>
    <x v="0"/>
    <s v="Contributivo"/>
    <m/>
    <n v="0"/>
    <s v="05"/>
    <s v="890303093"/>
    <s v="890303093"/>
  </r>
  <r>
    <s v="CAJA DE COMPENSACION FAMILIAR COMFENALCO DEL VALLE DEL CAUCA"/>
    <s v="HCE-11991"/>
    <s v="07/03/2023 00:00:00"/>
    <s v="27/03/2023 00:00:00"/>
    <x v="4"/>
    <x v="3"/>
    <d v="2023-12-01T00:00:00"/>
    <n v="249"/>
    <x v="3"/>
    <n v="16632"/>
    <n v="99423"/>
    <n v="99423"/>
    <s v="EFRAIN  SUAREZ ORTEGA Registros:  2047234"/>
    <s v="CLINICA NUEVA DE CALI SAS"/>
    <s v="901158187-6"/>
    <s v="HCE-11991"/>
    <s v="HCE-11991"/>
    <s v="EFRAIN  SUAREZ ORTEGA Registros:  2047234"/>
    <s v="CC14986656"/>
    <x v="0"/>
    <s v="Contributivo"/>
    <m/>
    <n v="0"/>
    <s v="05"/>
    <s v="890303093"/>
    <s v="890303093"/>
  </r>
  <r>
    <s v="CAJA DE COMPENSACION FAMILIAR COMFENALCO DEL VALLE DEL CAUCA"/>
    <s v="HCE-11992"/>
    <s v="07/03/2023 00:00:00"/>
    <s v="27/03/2023 00:00:00"/>
    <x v="4"/>
    <x v="3"/>
    <d v="2023-12-01T00:00:00"/>
    <n v="249"/>
    <x v="3"/>
    <n v="16632"/>
    <n v="99423"/>
    <n v="99423"/>
    <s v="ANGELICA  CASTAÑO AYALA Registros:  2047240"/>
    <s v="CLINICA NUEVA DE CALI SAS"/>
    <s v="901158187-6"/>
    <s v="HCE-11992"/>
    <s v="HCE-11992"/>
    <s v="ANGELICA  CASTAÑO AYALA Registros:  2047240"/>
    <s v="CC1144087092"/>
    <x v="0"/>
    <s v="Contributivo"/>
    <m/>
    <n v="0"/>
    <s v="05"/>
    <s v="890303093"/>
    <s v="890303093"/>
  </r>
  <r>
    <s v="CAJA DE COMPENSACION FAMILIAR COMFENALCO DEL VALLE DEL CAUCA"/>
    <s v="HCE-11993"/>
    <s v="07/03/2023 00:00:00"/>
    <s v="27/03/2023 00:00:00"/>
    <x v="4"/>
    <x v="3"/>
    <d v="2023-12-01T00:00:00"/>
    <n v="249"/>
    <x v="3"/>
    <n v="16632"/>
    <n v="99423"/>
    <n v="99423"/>
    <s v="HERMAN  HERNANDEZ PRADO Registros:  2047255"/>
    <s v="CLINICA NUEVA DE CALI SAS"/>
    <s v="901158187-6"/>
    <s v="HCE-11993"/>
    <s v="HCE-11993"/>
    <s v="HERMAN  HERNANDEZ PRADO Registros:  2047255"/>
    <s v=""/>
    <x v="0"/>
    <s v="Contributivo"/>
    <m/>
    <n v="0"/>
    <s v="05"/>
    <s v="890303093"/>
    <s v="890303093"/>
  </r>
  <r>
    <s v="CAJA DE COMPENSACION FAMILIAR COMFENALCO DEL VALLE DEL CAUCA"/>
    <s v="HCE-11995"/>
    <s v="07/03/2023 00:00:00"/>
    <s v="27/03/2023 00:00:00"/>
    <x v="4"/>
    <x v="3"/>
    <d v="2023-12-01T00:00:00"/>
    <n v="249"/>
    <x v="3"/>
    <n v="16632"/>
    <n v="99423"/>
    <n v="99423"/>
    <s v="DAYAN  VEGA RODRIGUEZ Registros:  2047282"/>
    <s v="CLINICA NUEVA DE CALI SAS"/>
    <s v="901158187-6"/>
    <s v="HCE-11995"/>
    <s v="HCE-11995"/>
    <s v="DAYAN  VEGA RODRIGUEZ Registros:  2047282"/>
    <s v="CC1111794116"/>
    <x v="0"/>
    <s v="Contributivo"/>
    <m/>
    <n v="0"/>
    <s v="05"/>
    <s v="890303093"/>
    <s v="890303093"/>
  </r>
  <r>
    <s v="CAJA DE COMPENSACION FAMILIAR COMFENALCO DEL VALLE DEL CAUCA"/>
    <s v="HCE-11998"/>
    <s v="07/03/2023 00:00:00"/>
    <s v="27/03/2023 00:00:00"/>
    <x v="4"/>
    <x v="3"/>
    <d v="2023-12-01T00:00:00"/>
    <n v="249"/>
    <x v="3"/>
    <n v="16632"/>
    <n v="99423"/>
    <n v="99423"/>
    <s v="DOLLY  ORTIZ PEÑA Registros:  2047313"/>
    <s v="CLINICA NUEVA DE CALI SAS"/>
    <s v="901158187-6"/>
    <s v="HCE-11998"/>
    <s v="HCE-11998"/>
    <s v="DOLLY  ORTIZ PEÑA Registros:  2047313"/>
    <s v="CC29112220"/>
    <x v="0"/>
    <s v="Contributivo"/>
    <m/>
    <n v="0"/>
    <s v="05"/>
    <s v="890303093"/>
    <s v="890303093"/>
  </r>
  <r>
    <s v="CAJA DE COMPENSACION FAMILIAR COMFENALCO DEL VALLE DEL CAUCA"/>
    <s v="HCE-12000"/>
    <s v="07/03/2023 00:00:00"/>
    <s v="27/03/2023 00:00:00"/>
    <x v="4"/>
    <x v="3"/>
    <d v="2023-12-01T00:00:00"/>
    <n v="249"/>
    <x v="3"/>
    <n v="16632"/>
    <n v="99423"/>
    <n v="99423"/>
    <s v="ANGIE  HERRERA VILLARREAL Registros:  2047371"/>
    <s v="CLINICA NUEVA DE CALI SAS"/>
    <s v="901158187-6"/>
    <s v="HCE-12000"/>
    <s v="HCE-12000"/>
    <s v="ANGIE  HERRERA VILLARREAL Registros:  2047371"/>
    <s v=""/>
    <x v="0"/>
    <s v="Contributivo"/>
    <m/>
    <n v="0"/>
    <s v="05"/>
    <s v="890303093"/>
    <s v="890303093"/>
  </r>
  <r>
    <s v="CAJA DE COMPENSACION FAMILIAR COMFENALCO DEL VALLE DEL CAUCA"/>
    <s v="HCE-12042"/>
    <s v="11/03/2023 00:00:00"/>
    <s v="17/04/2023 00:00:00"/>
    <x v="4"/>
    <x v="4"/>
    <d v="2023-12-01T00:00:00"/>
    <n v="228"/>
    <x v="3"/>
    <n v="16730"/>
    <n v="99423"/>
    <n v="99423"/>
    <s v="LUZ  HURTADO TORRES Registros:  2055330"/>
    <s v="CLINICA NUEVA DE CALI SAS"/>
    <s v="901158187-6"/>
    <s v="HCE-12042"/>
    <s v="HCE-12042"/>
    <s v="LUZ  HURTADO TORRES Registros:  2055330"/>
    <s v=""/>
    <x v="0"/>
    <s v="Contributivo"/>
    <m/>
    <n v="0"/>
    <s v="05"/>
    <s v="890303093"/>
    <s v="890303093"/>
  </r>
  <r>
    <s v="CAJA DE COMPENSACION FAMILIAR COMFENALCO DEL VALLE DEL CAUCA"/>
    <s v="HCE-11783"/>
    <s v="09/02/2023 00:00:00"/>
    <s v="20/04/2023 00:00:00"/>
    <x v="4"/>
    <x v="4"/>
    <d v="2023-12-01T00:00:00"/>
    <n v="225"/>
    <x v="3"/>
    <n v="16725"/>
    <n v="133849"/>
    <n v="133849"/>
    <s v="ADRIANA  CORTES MONSALVE Registros:  2011906"/>
    <s v="CLINICA NUEVA DE CALI SAS"/>
    <s v="901158187-6"/>
    <s v="HCE-11783"/>
    <s v="HCE-11783"/>
    <s v="ADRIANA  CORTES MONSALVE Registros:  2011906"/>
    <s v="CC31912402"/>
    <x v="0"/>
    <s v="Contributivo"/>
    <m/>
    <n v="0"/>
    <s v="05"/>
    <s v="890303093"/>
    <s v="890303093"/>
  </r>
  <r>
    <s v="CAJA DE COMPENSACION FAMILIAR COMFENALCO DEL VALLE DEL CAUCA"/>
    <s v="ACE-7349"/>
    <s v="30/03/2023 00:00:00"/>
    <s v="24/04/2023 00:00:00"/>
    <x v="4"/>
    <x v="4"/>
    <d v="2023-12-01T00:00:00"/>
    <n v="221"/>
    <x v="3"/>
    <n v="16710"/>
    <n v="99423"/>
    <n v="99423"/>
    <s v="CARLOS  TENORIO MUÑOZ Registros:  2047657"/>
    <s v="CLINICA NUEVA DE CALI SAS"/>
    <s v="901158187-6"/>
    <s v="ACE-7349"/>
    <s v="ACE-7349"/>
    <s v="CARLOS  TENORIO MUÑOZ Registros:  2047657"/>
    <s v="CC1144140881"/>
    <x v="0"/>
    <s v="Contributivo"/>
    <m/>
    <n v="0"/>
    <s v="05"/>
    <s v="890303093"/>
    <s v="890303093"/>
  </r>
  <r>
    <s v="CAJA DE COMPENSACION FAMILIAR COMFENALCO DEL VALLE DEL CAUCA"/>
    <s v="ACE-7350"/>
    <s v="30/03/2023 00:00:00"/>
    <s v="24/04/2023 00:00:00"/>
    <x v="4"/>
    <x v="4"/>
    <d v="2023-12-01T00:00:00"/>
    <n v="221"/>
    <x v="3"/>
    <n v="16710"/>
    <n v="99423"/>
    <n v="99423"/>
    <s v="ASHLY  MAYORQUIN GOMEZ Registros:  2047401"/>
    <s v="CLINICA NUEVA DE CALI SAS"/>
    <s v="901158187-6"/>
    <s v="ACE-7350"/>
    <s v="ACE-7350"/>
    <s v="ASHLY  MAYORQUIN GOMEZ Registros:  2047401"/>
    <s v=""/>
    <x v="0"/>
    <s v="Contributivo"/>
    <m/>
    <n v="0"/>
    <s v="05"/>
    <s v="890303093"/>
    <s v="890303093"/>
  </r>
  <r>
    <s v="CAJA DE COMPENSACION FAMILIAR COMFENALCO DEL VALLE DEL CAUCA"/>
    <s v="ACE-7351"/>
    <s v="30/03/2023 00:00:00"/>
    <s v="24/04/2023 00:00:00"/>
    <x v="4"/>
    <x v="4"/>
    <d v="2023-12-01T00:00:00"/>
    <n v="221"/>
    <x v="3"/>
    <n v="16710"/>
    <n v="99423"/>
    <n v="99423"/>
    <s v="CARLOS  LOPERA VELEZ Registros:  2052854"/>
    <s v="CLINICA NUEVA DE CALI SAS"/>
    <s v="901158187-6"/>
    <s v="ACE-7351"/>
    <s v="ACE-7351"/>
    <s v="CARLOS  LOPERA VELEZ Registros:  2052854"/>
    <s v=""/>
    <x v="0"/>
    <s v="Contributivo"/>
    <m/>
    <n v="0"/>
    <s v="05"/>
    <s v="890303093"/>
    <s v="890303093"/>
  </r>
  <r>
    <s v="CAJA DE COMPENSACION FAMILIAR COMFENALCO DEL VALLE DEL CAUCA"/>
    <s v="ACE-7352"/>
    <s v="30/03/2023 00:00:00"/>
    <s v="24/04/2023 00:00:00"/>
    <x v="4"/>
    <x v="4"/>
    <d v="2023-12-01T00:00:00"/>
    <n v="221"/>
    <x v="3"/>
    <n v="16710"/>
    <n v="87702"/>
    <n v="87702"/>
    <s v="GUILLERMO  BARRAGAN LOPEZ Registros:  2050598"/>
    <s v="CLINICA NUEVA DE CALI SAS"/>
    <s v="901158187-6"/>
    <s v="ACE-7352"/>
    <s v="ACE-7352"/>
    <s v="GUILLERMO  BARRAGAN LOPEZ Registros:  2050598"/>
    <s v="CC1098347"/>
    <x v="0"/>
    <s v="Contributivo"/>
    <m/>
    <n v="0"/>
    <s v="05"/>
    <s v="890303093"/>
    <s v="890303093"/>
  </r>
  <r>
    <s v="CAJA DE COMPENSACION FAMILIAR COMFENALCO DEL VALLE DEL CAUCA"/>
    <s v="ACE-7353"/>
    <s v="30/03/2023 00:00:00"/>
    <s v="24/04/2023 00:00:00"/>
    <x v="4"/>
    <x v="4"/>
    <d v="2023-12-01T00:00:00"/>
    <n v="221"/>
    <x v="3"/>
    <n v="16710"/>
    <n v="87702"/>
    <n v="87702"/>
    <s v="LUZ  CORREA RESTREPO Registros:  2051405"/>
    <s v="CLINICA NUEVA DE CALI SAS"/>
    <s v="901158187-6"/>
    <s v="ACE-7353"/>
    <s v="ACE-7353"/>
    <s v="LUZ  CORREA RESTREPO Registros:  2051405"/>
    <s v=""/>
    <x v="0"/>
    <s v="Contributivo"/>
    <m/>
    <n v="0"/>
    <s v="05"/>
    <s v="890303093"/>
    <s v="890303093"/>
  </r>
  <r>
    <s v="CAJA DE COMPENSACION FAMILIAR COMFENALCO DEL VALLE DEL CAUCA"/>
    <s v="HCE-12098"/>
    <s v="16/03/2023 00:00:00"/>
    <s v="24/04/2023 00:00:00"/>
    <x v="4"/>
    <x v="4"/>
    <d v="2023-12-01T00:00:00"/>
    <n v="221"/>
    <x v="3"/>
    <n v="16701"/>
    <n v="87702"/>
    <n v="87702"/>
    <s v="PABLO  BASTIDAS  Registros:  2060456"/>
    <s v="CLINICA NUEVA DE CALI SAS"/>
    <s v="901158187-6"/>
    <s v="HCE-12098"/>
    <s v="HCE-12098"/>
    <s v="PABLO  BASTIDAS  Registros:  2060456"/>
    <s v=""/>
    <x v="0"/>
    <s v="Contributivo"/>
    <m/>
    <n v="0"/>
    <s v="05"/>
    <s v="890303093"/>
    <s v="890303093"/>
  </r>
  <r>
    <s v="CAJA DE COMPENSACION FAMILIAR COMFENALCO DEL VALLE DEL CAUCA"/>
    <s v="HCE-12099"/>
    <s v="16/03/2023 00:00:00"/>
    <s v="24/04/2023 00:00:00"/>
    <x v="4"/>
    <x v="4"/>
    <d v="2023-12-01T00:00:00"/>
    <n v="221"/>
    <x v="3"/>
    <n v="16701"/>
    <n v="87702"/>
    <n v="87702"/>
    <s v="JULIO  ENRIQUEZ FERNANDEZ Registros:  2060933"/>
    <s v="CLINICA NUEVA DE CALI SAS"/>
    <s v="901158187-6"/>
    <s v="HCE-12099"/>
    <s v="HCE-12099"/>
    <s v="JULIO  ENRIQUEZ FERNANDEZ Registros:  2060933"/>
    <s v=""/>
    <x v="0"/>
    <s v="Contributivo"/>
    <m/>
    <n v="0"/>
    <s v="05"/>
    <s v="890303093"/>
    <s v="890303093"/>
  </r>
  <r>
    <s v="CAJA DE COMPENSACION FAMILIAR COMFENALCO DEL VALLE DEL CAUCA"/>
    <s v="HCE-12100"/>
    <s v="16/03/2023 00:00:00"/>
    <s v="24/04/2023 00:00:00"/>
    <x v="4"/>
    <x v="4"/>
    <d v="2023-12-01T00:00:00"/>
    <n v="221"/>
    <x v="3"/>
    <n v="16701"/>
    <n v="87702"/>
    <n v="87702"/>
    <s v="MELANEY  ZAPATA MARULANDA Registros:  2062222"/>
    <s v="CLINICA NUEVA DE CALI SAS"/>
    <s v="901158187-6"/>
    <s v="HCE-12100"/>
    <s v="HCE-12100"/>
    <s v="MELANEY  ZAPATA MARULANDA Registros:  2062222"/>
    <s v=""/>
    <x v="0"/>
    <s v="Contributivo"/>
    <m/>
    <n v="0"/>
    <s v="05"/>
    <s v="890303093"/>
    <s v="890303093"/>
  </r>
  <r>
    <s v="CAJA DE COMPENSACION FAMILIAR COMFENALCO DEL VALLE DEL CAUCA"/>
    <s v="HCE-12101"/>
    <s v="18/03/2023 00:00:00"/>
    <s v="24/04/2023 00:00:00"/>
    <x v="4"/>
    <x v="4"/>
    <d v="2023-12-01T00:00:00"/>
    <n v="221"/>
    <x v="3"/>
    <n v="16701"/>
    <n v="87702"/>
    <n v="87702"/>
    <s v="JOHAN  PINO CALLEJAS Registros:  2065466"/>
    <s v="CLINICA NUEVA DE CALI SAS"/>
    <s v="901158187-6"/>
    <s v="HCE-12101"/>
    <s v="HCE-12101"/>
    <s v="JOHAN  PINO CALLEJAS Registros:  2065466"/>
    <s v="3184009843"/>
    <x v="0"/>
    <s v="Contributivo"/>
    <m/>
    <n v="0"/>
    <s v="05"/>
    <s v="890303093"/>
    <s v="890303093"/>
  </r>
  <r>
    <s v="CAJA DE COMPENSACION FAMILIAR COMFENALCO DEL VALLE DEL CAUCA"/>
    <s v="HCE-12102"/>
    <s v="18/03/2023 00:00:00"/>
    <s v="24/04/2023 00:00:00"/>
    <x v="4"/>
    <x v="4"/>
    <d v="2023-12-01T00:00:00"/>
    <n v="221"/>
    <x v="3"/>
    <n v="16701"/>
    <n v="87702"/>
    <n v="87702"/>
    <s v="NATALIA  GIRALDO GIRALDO Registros:  2065373"/>
    <s v="CLINICA NUEVA DE CALI SAS"/>
    <s v="901158187-6"/>
    <s v="HCE-12102"/>
    <s v="HCE-12102"/>
    <s v="NATALIA  GIRALDO GIRALDO Registros:  2065373"/>
    <s v=""/>
    <x v="0"/>
    <s v="Contributivo"/>
    <m/>
    <n v="0"/>
    <s v="05"/>
    <s v="890303093"/>
    <s v="890303093"/>
  </r>
  <r>
    <s v="CAJA DE COMPENSACION FAMILIAR COMFENALCO DEL VALLE DEL CAUCA"/>
    <s v="HCE-12103"/>
    <s v="18/03/2023 00:00:00"/>
    <s v="24/04/2023 00:00:00"/>
    <x v="4"/>
    <x v="4"/>
    <d v="2023-12-01T00:00:00"/>
    <n v="221"/>
    <x v="3"/>
    <n v="16701"/>
    <n v="87702"/>
    <n v="87702"/>
    <s v="GERALDINE  CAIRASCO GOMEZ Registros:  2065496"/>
    <s v="CLINICA NUEVA DE CALI SAS"/>
    <s v="901158187-6"/>
    <s v="HCE-12103"/>
    <s v="HCE-12103"/>
    <s v="GERALDINE  CAIRASCO GOMEZ Registros:  2065496"/>
    <s v=""/>
    <x v="0"/>
    <s v="Contributivo"/>
    <m/>
    <n v="0"/>
    <s v="05"/>
    <s v="890303093"/>
    <s v="890303093"/>
  </r>
  <r>
    <s v="CAJA DE COMPENSACION FAMILIAR COMFENALCO DEL VALLE DEL CAUCA"/>
    <s v="HCE-12107"/>
    <s v="21/03/2023 00:00:00"/>
    <s v="24/04/2023 00:00:00"/>
    <x v="4"/>
    <x v="4"/>
    <d v="2023-12-01T00:00:00"/>
    <n v="221"/>
    <x v="3"/>
    <n v="16701"/>
    <n v="87702"/>
    <n v="87702"/>
    <s v="KAREN  LOPEZ LOPEZ Registros:  2067949"/>
    <s v="CLINICA NUEVA DE CALI SAS"/>
    <s v="901158187-6"/>
    <s v="HCE-12107"/>
    <s v="HCE-12107"/>
    <s v="KAREN  LOPEZ LOPEZ Registros:  2067949"/>
    <s v=""/>
    <x v="0"/>
    <s v="Contributivo"/>
    <m/>
    <n v="0"/>
    <s v="05"/>
    <s v="890303093"/>
    <s v="890303093"/>
  </r>
  <r>
    <s v="CAJA DE COMPENSACION FAMILIAR COMFENALCO DEL VALLE DEL CAUCA"/>
    <s v="HCE-12111"/>
    <s v="22/03/2023 00:00:00"/>
    <s v="24/04/2023 00:00:00"/>
    <x v="4"/>
    <x v="4"/>
    <d v="2023-12-01T00:00:00"/>
    <n v="221"/>
    <x v="3"/>
    <n v="16701"/>
    <n v="87702"/>
    <n v="87702"/>
    <s v="CARMEN  MEDINA DE LOZANO Registros:  2069932"/>
    <s v="CLINICA NUEVA DE CALI SAS"/>
    <s v="901158187-6"/>
    <s v="HCE-12111"/>
    <s v="HCE-12111"/>
    <s v="CARMEN  MEDINA DE LOZANO Registros:  2069932"/>
    <s v=""/>
    <x v="0"/>
    <s v="Contributivo"/>
    <m/>
    <n v="0"/>
    <s v="05"/>
    <s v="890303093"/>
    <s v="890303093"/>
  </r>
  <r>
    <s v="CAJA DE COMPENSACION FAMILIAR COMFENALCO DEL VALLE DEL CAUCA"/>
    <s v="HCE-12112"/>
    <s v="23/03/2023 00:00:00"/>
    <s v="24/04/2023 00:00:00"/>
    <x v="4"/>
    <x v="4"/>
    <d v="2023-12-01T00:00:00"/>
    <n v="221"/>
    <x v="3"/>
    <n v="16701"/>
    <n v="87702"/>
    <n v="87702"/>
    <s v="AMPARO  SUESCUN ECHAVARRIA Registros:  2071497"/>
    <s v="CLINICA NUEVA DE CALI SAS"/>
    <s v="901158187-6"/>
    <s v="HCE-12112"/>
    <s v="HCE-12112"/>
    <s v="AMPARO  SUESCUN ECHAVARRIA Registros:  2071497"/>
    <s v="CC31236571"/>
    <x v="0"/>
    <s v="Contributivo"/>
    <m/>
    <n v="0"/>
    <s v="05"/>
    <s v="890303093"/>
    <s v="890303093"/>
  </r>
  <r>
    <s v="CAJA DE COMPENSACION FAMILIAR COMFENALCO DEL VALLE DEL CAUCA"/>
    <s v="HCE-12113"/>
    <s v="23/03/2023 00:00:00"/>
    <s v="24/04/2023 00:00:00"/>
    <x v="4"/>
    <x v="4"/>
    <d v="2023-12-01T00:00:00"/>
    <n v="221"/>
    <x v="3"/>
    <n v="16701"/>
    <n v="87702"/>
    <n v="87702"/>
    <s v="MARIA  SOLIS GUTIERREZ Registros:  2072103"/>
    <s v="CLINICA NUEVA DE CALI SAS"/>
    <s v="901158187-6"/>
    <s v="HCE-12113"/>
    <s v="HCE-12113"/>
    <s v="MARIA  SOLIS GUTIERREZ Registros:  2072103"/>
    <s v=""/>
    <x v="0"/>
    <s v="Contributivo"/>
    <m/>
    <n v="0"/>
    <s v="05"/>
    <s v="890303093"/>
    <s v="890303093"/>
  </r>
  <r>
    <s v="CAJA DE COMPENSACION FAMILIAR COMFENALCO DEL VALLE DEL CAUCA"/>
    <s v="HCE-12116"/>
    <s v="27/03/2023 00:00:00"/>
    <s v="24/04/2023 00:00:00"/>
    <x v="4"/>
    <x v="4"/>
    <d v="2023-12-01T00:00:00"/>
    <n v="221"/>
    <x v="3"/>
    <n v="16701"/>
    <n v="87702"/>
    <n v="87702"/>
    <s v="MARIA  HERNANDEZ DE HERNANDEZ Registros:  2077265"/>
    <s v="CLINICA NUEVA DE CALI SAS"/>
    <s v="901158187-6"/>
    <s v="HCE-12116"/>
    <s v="HCE-12116"/>
    <s v="MARIA  HERNANDEZ DE HERNANDEZ Registros:  2077265"/>
    <s v="CC29649745"/>
    <x v="0"/>
    <s v="Contributivo"/>
    <m/>
    <n v="0"/>
    <s v="05"/>
    <s v="890303093"/>
    <s v="890303093"/>
  </r>
  <r>
    <s v="CAJA DE COMPENSACION FAMILIAR COMFENALCO DEL VALLE DEL CAUCA"/>
    <s v="HCE-12119"/>
    <s v="29/03/2023 00:00:00"/>
    <s v="24/04/2023 00:00:00"/>
    <x v="4"/>
    <x v="4"/>
    <d v="2023-12-01T00:00:00"/>
    <n v="221"/>
    <x v="3"/>
    <n v="16701"/>
    <n v="87702"/>
    <n v="87702"/>
    <s v="ANGIE  PEREZ MORALES Registros:  2058568"/>
    <s v="CLINICA NUEVA DE CALI SAS"/>
    <s v="901158187-6"/>
    <s v="HCE-12119"/>
    <s v="HCE-12119"/>
    <s v="ANGIE  PEREZ MORALES Registros:  2058568"/>
    <s v="3145791288"/>
    <x v="0"/>
    <s v="Contributivo"/>
    <m/>
    <n v="0"/>
    <s v="05"/>
    <s v="890303093"/>
    <s v="890303093"/>
  </r>
  <r>
    <s v="CAJA DE COMPENSACION FAMILIAR COMFENALCO DEL VALLE DEL CAUCA"/>
    <s v="HCE-12120"/>
    <s v="29/03/2023 00:00:00"/>
    <s v="24/04/2023 00:00:00"/>
    <x v="4"/>
    <x v="4"/>
    <d v="2023-12-01T00:00:00"/>
    <n v="221"/>
    <x v="3"/>
    <n v="16701"/>
    <n v="87702"/>
    <n v="87702"/>
    <s v="LAURA VALENTINA VILLA BETANCOURT Registros:  2064096"/>
    <s v="CLINICA NUEVA DE CALI SAS"/>
    <s v="901158187-6"/>
    <s v="HCE-12120"/>
    <s v="HCE-12120"/>
    <s v="LAURA VALENTINA VILLA BETANCOURT Registros:  2064096"/>
    <s v=""/>
    <x v="0"/>
    <s v="Contributivo"/>
    <m/>
    <n v="0"/>
    <s v="05"/>
    <s v="890303093"/>
    <s v="890303093"/>
  </r>
  <r>
    <s v="CAJA DE COMPENSACION FAMILIAR COMFENALCO DEL VALLE DEL CAUCA"/>
    <s v="HCE-12121"/>
    <s v="29/03/2023 00:00:00"/>
    <s v="24/04/2023 00:00:00"/>
    <x v="4"/>
    <x v="4"/>
    <d v="2023-12-01T00:00:00"/>
    <n v="221"/>
    <x v="3"/>
    <n v="16701"/>
    <n v="87702"/>
    <n v="87702"/>
    <s v="ELVIS  RUIZ RUIZ Registros:  2067901"/>
    <s v="CLINICA NUEVA DE CALI SAS"/>
    <s v="901158187-6"/>
    <s v="HCE-12121"/>
    <s v="HCE-12121"/>
    <s v="ELVIS  RUIZ RUIZ Registros:  2067901"/>
    <s v=""/>
    <x v="0"/>
    <s v="Contributivo"/>
    <m/>
    <n v="0"/>
    <s v="05"/>
    <s v="890303093"/>
    <s v="890303093"/>
  </r>
  <r>
    <s v="CAJA DE COMPENSACION FAMILIAR COMFENALCO DEL VALLE DEL CAUCA"/>
    <s v="HCE-12122"/>
    <s v="29/03/2023 00:00:00"/>
    <s v="24/04/2023 00:00:00"/>
    <x v="4"/>
    <x v="4"/>
    <d v="2023-12-01T00:00:00"/>
    <n v="221"/>
    <x v="3"/>
    <n v="16701"/>
    <n v="87702"/>
    <n v="87702"/>
    <s v="LUIS ALBERTO TOUZARD CARDONA Registros:  2058641"/>
    <s v="CLINICA NUEVA DE CALI SAS"/>
    <s v="901158187-6"/>
    <s v="HCE-12122"/>
    <s v="HCE-12122"/>
    <s v="LUIS ALBERTO TOUZARD CARDONA Registros:  2058641"/>
    <s v="CC2726183"/>
    <x v="0"/>
    <s v="Contributivo"/>
    <m/>
    <n v="0"/>
    <s v="05"/>
    <s v="890303093"/>
    <s v="890303093"/>
  </r>
  <r>
    <s v="CAJA DE COMPENSACION FAMILIAR COMFENALCO DEL VALLE DEL CAUCA"/>
    <s v="HCE-12124"/>
    <s v="29/03/2023 00:00:00"/>
    <s v="24/04/2023 00:00:00"/>
    <x v="4"/>
    <x v="4"/>
    <d v="2023-12-01T00:00:00"/>
    <n v="221"/>
    <x v="3"/>
    <n v="16701"/>
    <n v="87702"/>
    <n v="87702"/>
    <s v="MARIA  BRAVO DE NAVARRO Registros:  2069381"/>
    <s v="CLINICA NUEVA DE CALI SAS"/>
    <s v="901158187-6"/>
    <s v="HCE-12124"/>
    <s v="HCE-12124"/>
    <s v="MARIA  BRAVO DE NAVARRO Registros:  2069381"/>
    <s v="CC27074621"/>
    <x v="0"/>
    <s v="Contributivo"/>
    <m/>
    <n v="0"/>
    <s v="05"/>
    <s v="890303093"/>
    <s v="890303093"/>
  </r>
  <r>
    <s v="CAJA DE COMPENSACION FAMILIAR COMFENALCO DEL VALLE DEL CAUCA"/>
    <s v="HCE-12125"/>
    <s v="29/03/2023 00:00:00"/>
    <s v="24/04/2023 00:00:00"/>
    <x v="4"/>
    <x v="4"/>
    <d v="2023-12-01T00:00:00"/>
    <n v="221"/>
    <x v="3"/>
    <n v="16701"/>
    <n v="87702"/>
    <n v="87702"/>
    <s v="JENNIFER  DIAZ VANEGAS Registros:  2076492"/>
    <s v="CLINICA NUEVA DE CALI SAS"/>
    <s v="901158187-6"/>
    <s v="HCE-12125"/>
    <s v="HCE-12125"/>
    <s v="JENNIFER  DIAZ VANEGAS Registros:  2076492"/>
    <s v="CC1107052245"/>
    <x v="0"/>
    <s v="Contributivo"/>
    <m/>
    <n v="0"/>
    <s v="05"/>
    <s v="890303093"/>
    <s v="890303093"/>
  </r>
  <r>
    <s v="CAJA DE COMPENSACION FAMILIAR COMFENALCO DEL VALLE DEL CAUCA"/>
    <s v="HCE-12126"/>
    <s v="29/03/2023 00:00:00"/>
    <s v="24/04/2023 00:00:00"/>
    <x v="4"/>
    <x v="4"/>
    <d v="2023-12-01T00:00:00"/>
    <n v="221"/>
    <x v="3"/>
    <n v="16701"/>
    <n v="87702"/>
    <n v="87702"/>
    <s v="KAROL  ABADIA RIVAS Registros:  2076424"/>
    <s v="CLINICA NUEVA DE CALI SAS"/>
    <s v="901158187-6"/>
    <s v="HCE-12126"/>
    <s v="HCE-12126"/>
    <s v="KAROL  ABADIA RIVAS Registros:  2076424"/>
    <s v=""/>
    <x v="0"/>
    <s v="Contributivo"/>
    <m/>
    <n v="0"/>
    <s v="05"/>
    <s v="890303093"/>
    <s v="890303093"/>
  </r>
  <r>
    <s v="CAJA DE COMPENSACION FAMILIAR COMFENALCO DEL VALLE DEL CAUCA"/>
    <s v="HCE-12127"/>
    <s v="29/03/2023 00:00:00"/>
    <s v="24/04/2023 00:00:00"/>
    <x v="4"/>
    <x v="4"/>
    <d v="2023-12-01T00:00:00"/>
    <n v="221"/>
    <x v="3"/>
    <n v="16701"/>
    <n v="87702"/>
    <n v="87702"/>
    <s v="ADRIANA  NIÑO MARTINEZ Registros:  2076411"/>
    <s v="CLINICA NUEVA DE CALI SAS"/>
    <s v="901158187-6"/>
    <s v="HCE-12127"/>
    <s v="HCE-12127"/>
    <s v="ADRIANA  NIÑO MARTINEZ Registros:  2076411"/>
    <s v=""/>
    <x v="0"/>
    <s v="Contributivo"/>
    <m/>
    <n v="0"/>
    <s v="05"/>
    <s v="890303093"/>
    <s v="890303093"/>
  </r>
  <r>
    <s v="CAJA DE COMPENSACION FAMILIAR COMFENALCO DEL VALLE DEL CAUCA"/>
    <s v="HCE-12128"/>
    <s v="29/03/2023 00:00:00"/>
    <s v="24/04/2023 00:00:00"/>
    <x v="4"/>
    <x v="4"/>
    <d v="2023-12-01T00:00:00"/>
    <n v="221"/>
    <x v="3"/>
    <n v="16701"/>
    <n v="87702"/>
    <n v="87702"/>
    <s v="BERNARDO  GALEANO VARELA Registros:  2076388"/>
    <s v="CLINICA NUEVA DE CALI SAS"/>
    <s v="901158187-6"/>
    <s v="HCE-12128"/>
    <s v="HCE-12128"/>
    <s v="BERNARDO  GALEANO VARELA Registros:  2076388"/>
    <s v="CC16689984"/>
    <x v="0"/>
    <s v="Contributivo"/>
    <m/>
    <n v="0"/>
    <s v="05"/>
    <s v="890303093"/>
    <s v="890303093"/>
  </r>
  <r>
    <s v="CAJA DE COMPENSACION FAMILIAR COMFENALCO DEL VALLE DEL CAUCA"/>
    <s v="HCE-12129"/>
    <s v="29/03/2023 00:00:00"/>
    <s v="24/04/2023 00:00:00"/>
    <x v="4"/>
    <x v="4"/>
    <d v="2023-12-01T00:00:00"/>
    <n v="221"/>
    <x v="3"/>
    <n v="16701"/>
    <n v="87702"/>
    <n v="87702"/>
    <s v="BRIGGITTE  VELEZ ARIAS Registros:  2076377"/>
    <s v="CLINICA NUEVA DE CALI SAS"/>
    <s v="901158187-6"/>
    <s v="HCE-12129"/>
    <s v="HCE-12129"/>
    <s v="BRIGGITTE  VELEZ ARIAS Registros:  2076377"/>
    <s v=""/>
    <x v="0"/>
    <s v="Contributivo"/>
    <m/>
    <n v="0"/>
    <s v="05"/>
    <s v="890303093"/>
    <s v="890303093"/>
  </r>
  <r>
    <s v="CAJA DE COMPENSACION FAMILIAR COMFENALCO DEL VALLE DEL CAUCA"/>
    <s v="HCE-12130"/>
    <s v="29/03/2023 00:00:00"/>
    <s v="24/04/2023 00:00:00"/>
    <x v="4"/>
    <x v="4"/>
    <d v="2023-12-01T00:00:00"/>
    <n v="221"/>
    <x v="3"/>
    <n v="16705"/>
    <n v="87702"/>
    <n v="87702"/>
    <s v="DANIELA  PARRA MONTESDEOCA Registros:  2076356"/>
    <s v="CLINICA NUEVA DE CALI SAS"/>
    <s v="901158187-6"/>
    <s v="HCE-12130"/>
    <s v="HCE-12130"/>
    <s v="DANIELA  PARRA MONTESDEOCA Registros:  2076356"/>
    <s v=""/>
    <x v="0"/>
    <s v="Contributivo"/>
    <m/>
    <n v="0"/>
    <s v="05"/>
    <s v="890303093"/>
    <s v="890303093"/>
  </r>
  <r>
    <s v="CAJA DE COMPENSACION FAMILIAR COMFENALCO DEL VALLE DEL CAUCA"/>
    <s v="HCE-12132"/>
    <s v="29/03/2023 00:00:00"/>
    <s v="24/04/2023 00:00:00"/>
    <x v="4"/>
    <x v="4"/>
    <d v="2023-12-01T00:00:00"/>
    <n v="221"/>
    <x v="3"/>
    <n v="16701"/>
    <n v="87702"/>
    <n v="87702"/>
    <s v="ENITH  LERMA ORREGO Registros:  2080252"/>
    <s v="CLINICA NUEVA DE CALI SAS"/>
    <s v="901158187-6"/>
    <s v="HCE-12132"/>
    <s v="HCE-12132"/>
    <s v="ENITH  LERMA ORREGO Registros:  2080252"/>
    <s v=""/>
    <x v="0"/>
    <s v="Contributivo"/>
    <m/>
    <n v="0"/>
    <s v="05"/>
    <s v="890303093"/>
    <s v="890303093"/>
  </r>
  <r>
    <s v="CAJA DE COMPENSACION FAMILIAR COMFENALCO DEL VALLE DEL CAUCA"/>
    <s v="HCE-12133"/>
    <s v="29/03/2023 00:00:00"/>
    <s v="24/04/2023 00:00:00"/>
    <x v="4"/>
    <x v="4"/>
    <d v="2023-12-01T00:00:00"/>
    <n v="221"/>
    <x v="3"/>
    <n v="16701"/>
    <n v="87702"/>
    <n v="87702"/>
    <s v="LUIS  ESPAÑA LOSADA Registros:  2080493"/>
    <s v="CLINICA NUEVA DE CALI SAS"/>
    <s v="901158187-6"/>
    <s v="HCE-12133"/>
    <s v="HCE-12133"/>
    <s v="LUIS  ESPAÑA LOSADA Registros:  2080493"/>
    <s v="CC6044034"/>
    <x v="0"/>
    <s v="Contributivo"/>
    <m/>
    <n v="0"/>
    <s v="05"/>
    <s v="890303093"/>
    <s v="890303093"/>
  </r>
  <r>
    <s v="CAJA DE COMPENSACION FAMILIAR COMFENALCO DEL VALLE DEL CAUCA"/>
    <s v="HCE-12135"/>
    <s v="29/03/2023 00:00:00"/>
    <s v="24/04/2023 00:00:00"/>
    <x v="4"/>
    <x v="4"/>
    <d v="2023-12-01T00:00:00"/>
    <n v="221"/>
    <x v="3"/>
    <n v="16705"/>
    <n v="87702"/>
    <n v="87702"/>
    <s v="JESSICA  RUIZ ASTUDILLO Registros:  2080962"/>
    <s v="CLINICA NUEVA DE CALI SAS"/>
    <s v="901158187-6"/>
    <s v="HCE-12135"/>
    <s v="HCE-12135"/>
    <s v="JESSICA  RUIZ ASTUDILLO Registros:  2080962"/>
    <s v=""/>
    <x v="0"/>
    <s v="Contributivo"/>
    <m/>
    <n v="0"/>
    <s v="05"/>
    <s v="890303093"/>
    <s v="890303093"/>
  </r>
  <r>
    <s v="CAJA DE COMPENSACION FAMILIAR COMFENALCO DEL VALLE DEL CAUCA"/>
    <s v="HCE-12136"/>
    <s v="29/03/2023 00:00:00"/>
    <s v="24/04/2023 00:00:00"/>
    <x v="4"/>
    <x v="4"/>
    <d v="2023-12-01T00:00:00"/>
    <n v="221"/>
    <x v="3"/>
    <n v="16701"/>
    <n v="87702"/>
    <n v="87702"/>
    <s v="MILDRETH  OLAYA CAICEDO Registros:  2081083"/>
    <s v="CLINICA NUEVA DE CALI SAS"/>
    <s v="901158187-6"/>
    <s v="HCE-12136"/>
    <s v="HCE-12136"/>
    <s v="MILDRETH  OLAYA CAICEDO Registros:  2081083"/>
    <s v=""/>
    <x v="0"/>
    <s v="Contributivo"/>
    <m/>
    <n v="0"/>
    <s v="05"/>
    <s v="890303093"/>
    <s v="890303093"/>
  </r>
  <r>
    <s v="CAJA DE COMPENSACION FAMILIAR COMFENALCO DEL VALLE DEL CAUCA"/>
    <s v="HCE-12137"/>
    <s v="30/03/2023 00:00:00"/>
    <s v="24/04/2023 00:00:00"/>
    <x v="4"/>
    <x v="4"/>
    <d v="2023-12-01T00:00:00"/>
    <n v="221"/>
    <x v="3"/>
    <n v="16701"/>
    <n v="87702"/>
    <n v="87702"/>
    <s v="OMAR  BALTAZAR BELTRAN Registros:  2081918"/>
    <s v="CLINICA NUEVA DE CALI SAS"/>
    <s v="901158187-6"/>
    <s v="HCE-12137"/>
    <s v="HCE-12137"/>
    <s v="OMAR  BALTAZAR BELTRAN Registros:  2081918"/>
    <s v=""/>
    <x v="0"/>
    <s v="Contributivo"/>
    <m/>
    <n v="0"/>
    <s v="05"/>
    <s v="890303093"/>
    <s v="890303093"/>
  </r>
  <r>
    <s v="CAJA DE COMPENSACION FAMILIAR COMFENALCO DEL VALLE DEL CAUCA"/>
    <s v="HCE-12138"/>
    <s v="30/03/2023 00:00:00"/>
    <s v="24/04/2023 00:00:00"/>
    <x v="4"/>
    <x v="4"/>
    <d v="2023-12-01T00:00:00"/>
    <n v="221"/>
    <x v="3"/>
    <n v="16701"/>
    <n v="87702"/>
    <n v="87702"/>
    <s v="ANNIE  BURGOS MONROY Registros:  2082076"/>
    <s v="CLINICA NUEVA DE CALI SAS"/>
    <s v="901158187-6"/>
    <s v="HCE-12138"/>
    <s v="HCE-12138"/>
    <s v="ANNIE  BURGOS MONROY Registros:  2082076"/>
    <s v=""/>
    <x v="0"/>
    <s v="Contributivo"/>
    <m/>
    <n v="0"/>
    <s v="05"/>
    <s v="890303093"/>
    <s v="890303093"/>
  </r>
  <r>
    <s v="CAJA DE COMPENSACION FAMILIAR COMFENALCO DEL VALLE DEL CAUCA"/>
    <s v="HCE-12139"/>
    <s v="30/03/2023 00:00:00"/>
    <s v="24/04/2023 00:00:00"/>
    <x v="4"/>
    <x v="4"/>
    <d v="2023-12-01T00:00:00"/>
    <n v="221"/>
    <x v="3"/>
    <n v="16701"/>
    <n v="87702"/>
    <n v="87702"/>
    <s v="VALERIA  RAGUA MONTES Registros:  2082105"/>
    <s v="CLINICA NUEVA DE CALI SAS"/>
    <s v="901158187-6"/>
    <s v="HCE-12139"/>
    <s v="HCE-12139"/>
    <s v="VALERIA  RAGUA MONTES Registros:  2082105"/>
    <s v="CC1144097136"/>
    <x v="0"/>
    <s v="Contributivo"/>
    <m/>
    <n v="0"/>
    <s v="05"/>
    <s v="890303093"/>
    <s v="890303093"/>
  </r>
  <r>
    <s v="CAJA DE COMPENSACION FAMILIAR COMFENALCO DEL VALLE DEL CAUCA"/>
    <s v="HCE-12141"/>
    <s v="30/03/2023 00:00:00"/>
    <s v="24/04/2023 00:00:00"/>
    <x v="4"/>
    <x v="4"/>
    <d v="2023-12-01T00:00:00"/>
    <n v="221"/>
    <x v="3"/>
    <n v="16701"/>
    <n v="87702"/>
    <n v="87702"/>
    <s v="YURY  QUIQUE GALINDEZ Registros:  2082173"/>
    <s v="CLINICA NUEVA DE CALI SAS"/>
    <s v="901158187-6"/>
    <s v="HCE-12141"/>
    <s v="HCE-12141"/>
    <s v="YURY  QUIQUE GALINDEZ Registros:  2082173"/>
    <s v=""/>
    <x v="0"/>
    <s v="Contributivo"/>
    <m/>
    <n v="0"/>
    <s v="05"/>
    <s v="890303093"/>
    <s v="890303093"/>
  </r>
  <r>
    <s v="CAJA DE COMPENSACION FAMILIAR COMFENALCO DEL VALLE DEL CAUCA"/>
    <s v="HCE-12142"/>
    <s v="30/03/2023 00:00:00"/>
    <s v="24/04/2023 00:00:00"/>
    <x v="4"/>
    <x v="4"/>
    <d v="2023-12-01T00:00:00"/>
    <n v="221"/>
    <x v="3"/>
    <n v="16701"/>
    <n v="87702"/>
    <n v="87702"/>
    <s v="ESTEFANIA  MESA MONCAYO Registros:  2082197"/>
    <s v="CLINICA NUEVA DE CALI SAS"/>
    <s v="901158187-6"/>
    <s v="HCE-12142"/>
    <s v="HCE-12142"/>
    <s v="ESTEFANIA  MESA MONCAYO Registros:  2082197"/>
    <s v="3175066372"/>
    <x v="0"/>
    <s v="Contributivo"/>
    <m/>
    <n v="0"/>
    <s v="05"/>
    <s v="890303093"/>
    <s v="890303093"/>
  </r>
  <r>
    <s v="CAJA DE COMPENSACION FAMILIAR COMFENALCO DEL VALLE DEL CAUCA"/>
    <s v="HCE-12143"/>
    <s v="30/03/2023 00:00:00"/>
    <s v="24/04/2023 00:00:00"/>
    <x v="4"/>
    <x v="4"/>
    <d v="2023-12-01T00:00:00"/>
    <n v="221"/>
    <x v="3"/>
    <n v="16701"/>
    <n v="87702"/>
    <n v="87702"/>
    <s v="LUZ  TINTINAGO CARVAJAL Registros:  2082218"/>
    <s v="CLINICA NUEVA DE CALI SAS"/>
    <s v="901158187-6"/>
    <s v="HCE-12143"/>
    <s v="HCE-12143"/>
    <s v="LUZ  TINTINAGO CARVAJAL Registros:  2082218"/>
    <s v=""/>
    <x v="0"/>
    <s v="Contributivo"/>
    <m/>
    <n v="0"/>
    <s v="05"/>
    <s v="890303093"/>
    <s v="890303093"/>
  </r>
  <r>
    <s v="CAJA DE COMPENSACION FAMILIAR COMFENALCO DEL VALLE DEL CAUCA"/>
    <s v="HCE-12145"/>
    <s v="30/03/2023 00:00:00"/>
    <s v="24/04/2023 00:00:00"/>
    <x v="4"/>
    <x v="4"/>
    <d v="2023-12-01T00:00:00"/>
    <n v="221"/>
    <x v="3"/>
    <n v="16701"/>
    <n v="87702"/>
    <n v="87702"/>
    <s v="VICTOR  MARTINEZ VERGARA Registros:  2082259"/>
    <s v="CLINICA NUEVA DE CALI SAS"/>
    <s v="901158187-6"/>
    <s v="HCE-12145"/>
    <s v="HCE-12145"/>
    <s v="VICTOR  MARTINEZ VERGARA Registros:  2082259"/>
    <s v=""/>
    <x v="0"/>
    <s v="Contributivo"/>
    <m/>
    <n v="0"/>
    <s v="05"/>
    <s v="890303093"/>
    <s v="890303093"/>
  </r>
  <r>
    <s v="CAJA DE COMPENSACION FAMILIAR COMFENALCO DEL VALLE DEL CAUCA"/>
    <s v="HCE-12146"/>
    <s v="30/03/2023 00:00:00"/>
    <s v="24/04/2023 00:00:00"/>
    <x v="4"/>
    <x v="4"/>
    <d v="2023-12-01T00:00:00"/>
    <n v="221"/>
    <x v="3"/>
    <n v="16701"/>
    <n v="87702"/>
    <n v="87702"/>
    <s v="KELLY  BRAND RAMOS Registros:  2082286"/>
    <s v="CLINICA NUEVA DE CALI SAS"/>
    <s v="901158187-6"/>
    <s v="HCE-12146"/>
    <s v="HCE-12146"/>
    <s v="KELLY  BRAND RAMOS Registros:  2082286"/>
    <s v="CC1143957239"/>
    <x v="0"/>
    <s v="Contributivo"/>
    <m/>
    <n v="0"/>
    <s v="05"/>
    <s v="890303093"/>
    <s v="890303093"/>
  </r>
  <r>
    <s v="CAJA DE COMPENSACION FAMILIAR COMFENALCO DEL VALLE DEL CAUCA"/>
    <s v="HCE-12150"/>
    <s v="30/03/2023 00:00:00"/>
    <s v="24/04/2023 00:00:00"/>
    <x v="4"/>
    <x v="4"/>
    <d v="2023-12-01T00:00:00"/>
    <n v="221"/>
    <x v="3"/>
    <n v="16705"/>
    <n v="87702"/>
    <n v="87702"/>
    <s v="JOSE  GOMEZ BENITEZ Registros:  2082944"/>
    <s v="CLINICA NUEVA DE CALI SAS"/>
    <s v="901158187-6"/>
    <s v="HCE-12150"/>
    <s v="HCE-12150"/>
    <s v="JOSE  GOMEZ BENITEZ Registros:  2082944"/>
    <s v="CC16685371"/>
    <x v="0"/>
    <s v="Contributivo"/>
    <m/>
    <n v="0"/>
    <s v="05"/>
    <s v="890303093"/>
    <s v="890303093"/>
  </r>
  <r>
    <s v="CAJA DE COMPENSACION FAMILIAR COMFENALCO DEL VALLE DEL CAUCA"/>
    <s v="HCE-12151"/>
    <s v="30/03/2023 00:00:00"/>
    <s v="24/04/2023 00:00:00"/>
    <x v="4"/>
    <x v="4"/>
    <d v="2023-12-01T00:00:00"/>
    <n v="221"/>
    <x v="3"/>
    <n v="16701"/>
    <n v="87702"/>
    <n v="87702"/>
    <s v="LAURA  CHAMORRO PEÑA Registros:  2058764"/>
    <s v="CLINICA NUEVA DE CALI SAS"/>
    <s v="901158187-6"/>
    <s v="HCE-12151"/>
    <s v="HCE-12151"/>
    <s v="LAURA  CHAMORRO PEÑA Registros:  2058764"/>
    <s v=""/>
    <x v="0"/>
    <s v="Contributivo"/>
    <m/>
    <n v="0"/>
    <s v="05"/>
    <s v="890303093"/>
    <s v="890303093"/>
  </r>
  <r>
    <s v="CAJA DE COMPENSACION FAMILIAR COMFENALCO DEL VALLE DEL CAUCA"/>
    <s v="HCE-12152"/>
    <s v="31/03/2023 00:00:00"/>
    <s v="24/04/2023 00:00:00"/>
    <x v="4"/>
    <x v="4"/>
    <d v="2023-12-01T00:00:00"/>
    <n v="221"/>
    <x v="3"/>
    <n v="16701"/>
    <n v="87702"/>
    <n v="87702"/>
    <s v="BRAYAN  VALENCIA RODALLEGA Registros:  2083611"/>
    <s v="CLINICA NUEVA DE CALI SAS"/>
    <s v="901158187-6"/>
    <s v="HCE-12152"/>
    <s v="HCE-12152"/>
    <s v="BRAYAN  VALENCIA RODALLEGA Registros:  2083611"/>
    <s v=""/>
    <x v="0"/>
    <s v="Contributivo"/>
    <m/>
    <n v="0"/>
    <s v="05"/>
    <s v="890303093"/>
    <s v="890303093"/>
  </r>
  <r>
    <s v="CAJA DE COMPENSACION FAMILIAR COMFENALCO DEL VALLE DEL CAUCA"/>
    <s v="HCE-12153"/>
    <s v="31/03/2023 00:00:00"/>
    <s v="24/04/2023 00:00:00"/>
    <x v="4"/>
    <x v="4"/>
    <d v="2023-12-01T00:00:00"/>
    <n v="221"/>
    <x v="3"/>
    <n v="16701"/>
    <n v="87702"/>
    <n v="87702"/>
    <s v="MICHELL  GRANADA ARENAS Registros:  2083648"/>
    <s v="CLINICA NUEVA DE CALI SAS"/>
    <s v="901158187-6"/>
    <s v="HCE-12153"/>
    <s v="HCE-12153"/>
    <s v="MICHELL  GRANADA ARENAS Registros:  2083648"/>
    <s v="CC1144167439"/>
    <x v="0"/>
    <s v="Contributivo"/>
    <m/>
    <n v="0"/>
    <s v="05"/>
    <s v="890303093"/>
    <s v="890303093"/>
  </r>
  <r>
    <s v="CAJA DE COMPENSACION FAMILIAR COMFENALCO DEL VALLE DEL CAUCA"/>
    <s v="HCE-12154"/>
    <s v="31/03/2023 00:00:00"/>
    <s v="24/04/2023 00:00:00"/>
    <x v="4"/>
    <x v="4"/>
    <d v="2023-12-01T00:00:00"/>
    <n v="221"/>
    <x v="3"/>
    <n v="16701"/>
    <n v="87702"/>
    <n v="87702"/>
    <s v="ALEYDA  PERAFAN GAVIRIA Registros:  2084306"/>
    <s v="CLINICA NUEVA DE CALI SAS"/>
    <s v="901158187-6"/>
    <s v="HCE-12154"/>
    <s v="HCE-12154"/>
    <s v="ALEYDA  PERAFAN GAVIRIA Registros:  2084306"/>
    <s v=""/>
    <x v="0"/>
    <s v="Contributivo"/>
    <m/>
    <n v="0"/>
    <s v="05"/>
    <s v="890303093"/>
    <s v="890303093"/>
  </r>
  <r>
    <s v="CAJA DE COMPENSACION FAMILIAR COMFENALCO DEL VALLE DEL CAUCA"/>
    <s v="HCE-12155"/>
    <s v="31/03/2023 00:00:00"/>
    <s v="24/04/2023 00:00:00"/>
    <x v="4"/>
    <x v="4"/>
    <d v="2023-12-01T00:00:00"/>
    <n v="221"/>
    <x v="3"/>
    <n v="16701"/>
    <n v="87702"/>
    <n v="87702"/>
    <s v="ANGIE  RANGEL ANCHICO Registros:  2084345"/>
    <s v="CLINICA NUEVA DE CALI SAS"/>
    <s v="901158187-6"/>
    <s v="HCE-12155"/>
    <s v="HCE-12155"/>
    <s v="ANGIE  RANGEL ANCHICO Registros:  2084345"/>
    <s v=""/>
    <x v="0"/>
    <s v="Contributivo"/>
    <m/>
    <n v="0"/>
    <s v="05"/>
    <s v="890303093"/>
    <s v="890303093"/>
  </r>
  <r>
    <s v="CAJA DE COMPENSACION FAMILIAR COMFENALCO DEL VALLE DEL CAUCA"/>
    <s v="HCE-12159"/>
    <s v="01/04/2023 00:00:00"/>
    <s v="24/04/2023 00:00:00"/>
    <x v="4"/>
    <x v="4"/>
    <d v="2023-12-01T00:00:00"/>
    <n v="221"/>
    <x v="3"/>
    <n v="16701"/>
    <n v="87702"/>
    <n v="87702"/>
    <s v="LINA  OBANDO LOZANO Registros:  2085723"/>
    <s v="CLINICA NUEVA DE CALI SAS"/>
    <s v="901158187-6"/>
    <s v="HCE-12159"/>
    <s v="HCE-12159"/>
    <s v="LINA  OBANDO LOZANO Registros:  2085723"/>
    <s v=""/>
    <x v="0"/>
    <s v="Contributivo"/>
    <m/>
    <n v="0"/>
    <s v="05"/>
    <s v="890303093"/>
    <s v="890303093"/>
  </r>
  <r>
    <s v="CAJA DE COMPENSACION FAMILIAR COMFENALCO DEL VALLE DEL CAUCA"/>
    <s v="HCE-12164"/>
    <s v="03/04/2023 00:00:00"/>
    <s v="24/04/2023 00:00:00"/>
    <x v="4"/>
    <x v="4"/>
    <d v="2023-12-01T00:00:00"/>
    <n v="221"/>
    <x v="3"/>
    <n v="16701"/>
    <n v="87702"/>
    <n v="87702"/>
    <s v="KATHERINE  CAMPO MENESES Registros:  2086587"/>
    <s v="CLINICA NUEVA DE CALI SAS"/>
    <s v="901158187-6"/>
    <s v="HCE-12164"/>
    <s v="HCE-12164"/>
    <s v="KATHERINE  CAMPO MENESES Registros:  2086587"/>
    <s v=""/>
    <x v="0"/>
    <s v="Contributivo"/>
    <m/>
    <n v="0"/>
    <s v="05"/>
    <s v="890303093"/>
    <s v="890303093"/>
  </r>
  <r>
    <s v="CAJA DE COMPENSACION FAMILIAR COMFENALCO DEL VALLE DEL CAUCA"/>
    <s v="HCE-12165"/>
    <s v="03/04/2023 00:00:00"/>
    <s v="24/04/2023 00:00:00"/>
    <x v="4"/>
    <x v="4"/>
    <d v="2023-12-01T00:00:00"/>
    <n v="221"/>
    <x v="3"/>
    <n v="16701"/>
    <n v="87702"/>
    <n v="87702"/>
    <s v="IMER  ROJAS MORALES Registros:  2086771"/>
    <s v="CLINICA NUEVA DE CALI SAS"/>
    <s v="901158187-6"/>
    <s v="HCE-12165"/>
    <s v="HCE-12165"/>
    <s v="IMER  ROJAS MORALES Registros:  2086771"/>
    <s v="CC66919556"/>
    <x v="0"/>
    <s v="Contributivo"/>
    <m/>
    <n v="0"/>
    <s v="05"/>
    <s v="890303093"/>
    <s v="890303093"/>
  </r>
  <r>
    <s v="CAJA DE COMPENSACION FAMILIAR COMFENALCO DEL VALLE DEL CAUCA"/>
    <s v="HCE-12166"/>
    <s v="03/04/2023 00:00:00"/>
    <s v="24/04/2023 00:00:00"/>
    <x v="4"/>
    <x v="4"/>
    <d v="2023-12-01T00:00:00"/>
    <n v="221"/>
    <x v="3"/>
    <n v="16710"/>
    <n v="99423"/>
    <n v="99423"/>
    <s v="BARTOLO  HURTADO CUERO Registros:  2030317"/>
    <s v="CLINICA NUEVA DE CALI SAS"/>
    <s v="901158187-6"/>
    <s v="HCE-12166"/>
    <s v="HCE-12166"/>
    <s v="BARTOLO  HURTADO CUERO Registros:  2030317"/>
    <s v=""/>
    <x v="0"/>
    <s v="Contributivo"/>
    <m/>
    <n v="0"/>
    <s v="05"/>
    <s v="890303093"/>
    <s v="890303093"/>
  </r>
  <r>
    <s v="CAJA DE COMPENSACION FAMILIAR COMFENALCO DEL VALLE DEL CAUCA"/>
    <s v="HCE-12169"/>
    <s v="03/04/2023 00:00:00"/>
    <s v="24/04/2023 00:00:00"/>
    <x v="4"/>
    <x v="4"/>
    <d v="2023-12-01T00:00:00"/>
    <n v="221"/>
    <x v="3"/>
    <n v="16710"/>
    <n v="87702"/>
    <n v="87702"/>
    <s v="DIANA  VALDEZ GRUESO Registros:  2038777"/>
    <s v="CLINICA NUEVA DE CALI SAS"/>
    <s v="901158187-6"/>
    <s v="HCE-12169"/>
    <s v="HCE-12169"/>
    <s v="DIANA  VALDEZ GRUESO Registros:  2038777"/>
    <s v="CC1005867437"/>
    <x v="0"/>
    <s v="Contributivo"/>
    <m/>
    <n v="0"/>
    <s v="05"/>
    <s v="890303093"/>
    <s v="890303093"/>
  </r>
  <r>
    <s v="CAJA DE COMPENSACION FAMILIAR COMFENALCO DEL VALLE DEL CAUCA"/>
    <s v="HCE-12173"/>
    <s v="03/04/2023 00:00:00"/>
    <s v="24/04/2023 00:00:00"/>
    <x v="4"/>
    <x v="4"/>
    <d v="2023-12-01T00:00:00"/>
    <n v="221"/>
    <x v="3"/>
    <n v="16701"/>
    <n v="87702"/>
    <n v="87702"/>
    <s v="PEDRO  HIBARGUEN BAYONA Registros:  2087908"/>
    <s v="CLINICA NUEVA DE CALI SAS"/>
    <s v="901158187-6"/>
    <s v="HCE-12173"/>
    <s v="HCE-12173"/>
    <s v="PEDRO  HIBARGUEN BAYONA Registros:  2087908"/>
    <s v=""/>
    <x v="0"/>
    <s v="Contributivo"/>
    <m/>
    <n v="0"/>
    <s v="05"/>
    <s v="890303093"/>
    <s v="890303093"/>
  </r>
  <r>
    <s v="CAJA DE COMPENSACION FAMILIAR COMFENALCO DEL VALLE DEL CAUCA"/>
    <s v="HCE-12175"/>
    <s v="03/04/2023 00:00:00"/>
    <s v="24/04/2023 00:00:00"/>
    <x v="4"/>
    <x v="4"/>
    <d v="2023-12-01T00:00:00"/>
    <n v="221"/>
    <x v="3"/>
    <n v="16710"/>
    <n v="87702"/>
    <n v="87702"/>
    <s v="MARIA  SANCHEZ  Registros:  1939384"/>
    <s v="CLINICA NUEVA DE CALI SAS"/>
    <s v="901158187-6"/>
    <s v="HCE-12175"/>
    <s v="HCE-12175"/>
    <s v="MARIA  SANCHEZ  Registros:  1939384"/>
    <s v=""/>
    <x v="0"/>
    <s v="Contributivo"/>
    <m/>
    <n v="0"/>
    <s v="05"/>
    <s v="890303093"/>
    <s v="890303093"/>
  </r>
  <r>
    <s v="CAJA DE COMPENSACION FAMILIAR COMFENALCO DEL VALLE DEL CAUCA"/>
    <s v="HCE-12176"/>
    <s v="03/04/2023 00:00:00"/>
    <s v="24/04/2023 00:00:00"/>
    <x v="4"/>
    <x v="4"/>
    <d v="2023-12-01T00:00:00"/>
    <n v="221"/>
    <x v="3"/>
    <n v="16710"/>
    <n v="87702"/>
    <n v="87702"/>
    <s v="LAURA PATRICIA GARCES CORPUS Registros:  2055068"/>
    <s v="CLINICA NUEVA DE CALI SAS"/>
    <s v="901158187-6"/>
    <s v="HCE-12176"/>
    <s v="HCE-12176"/>
    <s v="LAURA PATRICIA GARCES CORPUS Registros:  2055068"/>
    <s v=""/>
    <x v="0"/>
    <s v="Contributivo"/>
    <m/>
    <n v="0"/>
    <s v="05"/>
    <s v="890303093"/>
    <s v="890303093"/>
  </r>
  <r>
    <s v="CAJA DE COMPENSACION FAMILIAR COMFENALCO DEL VALLE DEL CAUCA"/>
    <s v="HCE-12178"/>
    <s v="04/04/2023 00:00:00"/>
    <s v="24/04/2023 00:00:00"/>
    <x v="4"/>
    <x v="4"/>
    <d v="2023-12-01T00:00:00"/>
    <n v="221"/>
    <x v="3"/>
    <n v="16701"/>
    <n v="87702"/>
    <n v="87702"/>
    <s v="VALENTINA  CABRERA PEREA Registros:  2082139"/>
    <s v="CLINICA NUEVA DE CALI SAS"/>
    <s v="901158187-6"/>
    <s v="HCE-12178"/>
    <s v="HCE-12178"/>
    <s v="VALENTINA  CABRERA PEREA Registros:  2082139"/>
    <s v=""/>
    <x v="0"/>
    <s v="Contributivo"/>
    <m/>
    <n v="0"/>
    <s v="05"/>
    <s v="890303093"/>
    <s v="890303093"/>
  </r>
  <r>
    <s v="CAJA DE COMPENSACION FAMILIAR COMFENALCO DEL VALLE DEL CAUCA"/>
    <s v="HCE-12179"/>
    <s v="04/04/2023 00:00:00"/>
    <s v="24/04/2023 00:00:00"/>
    <x v="4"/>
    <x v="4"/>
    <d v="2023-12-01T00:00:00"/>
    <n v="221"/>
    <x v="3"/>
    <n v="16701"/>
    <n v="87702"/>
    <n v="87702"/>
    <s v="MAGNOLIA  QUIÑONES CORDOBA Registros:  2082293"/>
    <s v="CLINICA NUEVA DE CALI SAS"/>
    <s v="901158187-6"/>
    <s v="HCE-12179"/>
    <s v="HCE-12179"/>
    <s v="MAGNOLIA  QUIÑONES CORDOBA Registros:  2082293"/>
    <s v=""/>
    <x v="0"/>
    <s v="Contributivo"/>
    <m/>
    <n v="0"/>
    <s v="05"/>
    <s v="890303093"/>
    <s v="890303093"/>
  </r>
  <r>
    <s v="CAJA DE COMPENSACION FAMILIAR COMFENALCO DEL VALLE DEL CAUCA"/>
    <s v="HCE-12180"/>
    <s v="04/04/2023 00:00:00"/>
    <s v="24/04/2023 00:00:00"/>
    <x v="4"/>
    <x v="4"/>
    <d v="2023-12-01T00:00:00"/>
    <n v="221"/>
    <x v="3"/>
    <n v="16701"/>
    <n v="87702"/>
    <n v="87702"/>
    <s v="ANDY JOHAO ORTIZ GIL Registros:  2081893"/>
    <s v="CLINICA NUEVA DE CALI SAS"/>
    <s v="901158187-6"/>
    <s v="HCE-12180"/>
    <s v="HCE-12180"/>
    <s v="ANDY JOHAO ORTIZ GIL Registros:  2081893"/>
    <s v=""/>
    <x v="0"/>
    <s v="Contributivo"/>
    <m/>
    <n v="0"/>
    <s v="05"/>
    <s v="890303093"/>
    <s v="890303093"/>
  </r>
  <r>
    <s v="CAJA DE COMPENSACION FAMILIAR COMFENALCO DEL VALLE DEL CAUCA"/>
    <s v="HCE-12181"/>
    <s v="04/04/2023 00:00:00"/>
    <s v="24/04/2023 00:00:00"/>
    <x v="4"/>
    <x v="4"/>
    <d v="2023-12-01T00:00:00"/>
    <n v="221"/>
    <x v="3"/>
    <n v="16705"/>
    <n v="87702"/>
    <n v="87702"/>
    <s v="ANA  IMBOL DIAZ Registros:  2083600"/>
    <s v="CLINICA NUEVA DE CALI SAS"/>
    <s v="901158187-6"/>
    <s v="HCE-12181"/>
    <s v="HCE-12181"/>
    <s v="ANA  IMBOL DIAZ Registros:  2083600"/>
    <s v=""/>
    <x v="0"/>
    <s v="Contributivo"/>
    <m/>
    <n v="0"/>
    <s v="05"/>
    <s v="890303093"/>
    <s v="890303093"/>
  </r>
  <r>
    <s v="CAJA DE COMPENSACION FAMILIAR COMFENALCO DEL VALLE DEL CAUCA"/>
    <s v="HCE-12184"/>
    <s v="10/04/2023 00:00:00"/>
    <s v="24/04/2023 00:00:00"/>
    <x v="4"/>
    <x v="4"/>
    <d v="2023-12-01T00:00:00"/>
    <n v="221"/>
    <x v="3"/>
    <n v="16701"/>
    <n v="87702"/>
    <n v="87702"/>
    <s v="ISABELLA  DELGADO MERCADO Registros:  2080002"/>
    <s v="CLINICA NUEVA DE CALI SAS"/>
    <s v="901158187-6"/>
    <s v="HCE-12184"/>
    <s v="HCE-12184"/>
    <s v="ISABELLA  DELGADO MERCADO Registros:  2080002"/>
    <s v=""/>
    <x v="0"/>
    <s v="Contributivo"/>
    <m/>
    <n v="0"/>
    <s v="05"/>
    <s v="890303093"/>
    <s v="890303093"/>
  </r>
  <r>
    <s v="CAJA DE COMPENSACION FAMILIAR COMFENALCO DEL VALLE DEL CAUCA"/>
    <s v="HCE-12185"/>
    <s v="10/04/2023 00:00:00"/>
    <s v="24/04/2023 00:00:00"/>
    <x v="4"/>
    <x v="4"/>
    <d v="2023-12-01T00:00:00"/>
    <n v="221"/>
    <x v="3"/>
    <n v="16701"/>
    <n v="87702"/>
    <n v="87702"/>
    <s v="JOHANN  MONTOYA MARIN Registros:  2080865"/>
    <s v="CLINICA NUEVA DE CALI SAS"/>
    <s v="901158187-6"/>
    <s v="HCE-12185"/>
    <s v="HCE-12185"/>
    <s v="JOHANN  MONTOYA MARIN Registros:  2080865"/>
    <s v=""/>
    <x v="0"/>
    <s v="Contributivo"/>
    <m/>
    <n v="0"/>
    <s v="05"/>
    <s v="890303093"/>
    <s v="890303093"/>
  </r>
  <r>
    <s v="CAJA DE COMPENSACION FAMILIAR COMFENALCO DEL VALLE DEL CAUCA"/>
    <s v="HCE-12186"/>
    <s v="10/04/2023 00:00:00"/>
    <s v="24/04/2023 00:00:00"/>
    <x v="4"/>
    <x v="4"/>
    <d v="2023-12-01T00:00:00"/>
    <n v="221"/>
    <x v="3"/>
    <n v="16705"/>
    <n v="87702"/>
    <n v="87702"/>
    <s v="AUSTIN  PALACIOS PUENTE Registros:  2093392"/>
    <s v="CLINICA NUEVA DE CALI SAS"/>
    <s v="901158187-6"/>
    <s v="HCE-12186"/>
    <s v="HCE-12186"/>
    <s v="AUSTIN  PALACIOS PUENTE Registros:  2093392"/>
    <s v=""/>
    <x v="0"/>
    <s v="Contributivo"/>
    <m/>
    <n v="0"/>
    <s v="05"/>
    <s v="890303093"/>
    <s v="890303093"/>
  </r>
  <r>
    <s v="CAJA DE COMPENSACION FAMILIAR COMFENALCO DEL VALLE DEL CAUCA"/>
    <s v="HCE-12188"/>
    <s v="10/04/2023 00:00:00"/>
    <s v="24/04/2023 00:00:00"/>
    <x v="4"/>
    <x v="4"/>
    <d v="2023-12-01T00:00:00"/>
    <n v="221"/>
    <x v="3"/>
    <n v="16710"/>
    <n v="87702"/>
    <n v="87702"/>
    <s v="JOSE  CASAS CARDENAS Registros:  2093811"/>
    <s v="CLINICA NUEVA DE CALI SAS"/>
    <s v="901158187-6"/>
    <s v="HCE-12188"/>
    <s v="HCE-12188"/>
    <s v="JOSE  CASAS CARDENAS Registros:  2093811"/>
    <s v="CC2450054"/>
    <x v="0"/>
    <s v="Contributivo"/>
    <m/>
    <n v="0"/>
    <s v="05"/>
    <s v="890303093"/>
    <s v="890303093"/>
  </r>
  <r>
    <s v="CAJA DE COMPENSACION FAMILIAR COMFENALCO DEL VALLE DEL CAUCA"/>
    <s v="HCE-12190"/>
    <s v="11/04/2023 00:00:00"/>
    <s v="24/04/2023 00:00:00"/>
    <x v="4"/>
    <x v="4"/>
    <d v="2023-12-01T00:00:00"/>
    <n v="221"/>
    <x v="3"/>
    <n v="16710"/>
    <n v="87702"/>
    <n v="87702"/>
    <s v="ANA  CANCHIMBO RUIZ Registros:  2095738"/>
    <s v="CLINICA NUEVA DE CALI SAS"/>
    <s v="901158187-6"/>
    <s v="HCE-12190"/>
    <s v="HCE-12190"/>
    <s v="ANA  CANCHIMBO RUIZ Registros:  2095738"/>
    <s v="CC1061113922"/>
    <x v="0"/>
    <s v="Contributivo"/>
    <m/>
    <n v="0"/>
    <s v="05"/>
    <s v="890303093"/>
    <s v="890303093"/>
  </r>
  <r>
    <s v="CAJA DE COMPENSACION FAMILIAR COMFENALCO DEL VALLE DEL CAUCA"/>
    <s v="HCE-12193"/>
    <s v="11/04/2023 00:00:00"/>
    <s v="24/04/2023 00:00:00"/>
    <x v="4"/>
    <x v="4"/>
    <d v="2023-12-01T00:00:00"/>
    <n v="221"/>
    <x v="3"/>
    <n v="16710"/>
    <n v="87702"/>
    <n v="87702"/>
    <s v="SARA  DAVILA RODRIGUEZ Registros:  2095844"/>
    <s v="CLINICA NUEVA DE CALI SAS"/>
    <s v="901158187-6"/>
    <s v="HCE-12193"/>
    <s v="HCE-12193"/>
    <s v="SARA  DAVILA RODRIGUEZ Registros:  2095844"/>
    <s v="3124075485"/>
    <x v="0"/>
    <s v="Contributivo"/>
    <m/>
    <n v="0"/>
    <s v="05"/>
    <s v="890303093"/>
    <s v="890303093"/>
  </r>
  <r>
    <s v="CAJA DE COMPENSACION FAMILIAR COMFENALCO DEL VALLE DEL CAUCA"/>
    <s v="HCE-12194"/>
    <s v="11/04/2023 00:00:00"/>
    <s v="24/04/2023 00:00:00"/>
    <x v="4"/>
    <x v="4"/>
    <d v="2023-12-01T00:00:00"/>
    <n v="221"/>
    <x v="3"/>
    <n v="16710"/>
    <n v="87702"/>
    <n v="87702"/>
    <s v="DIANA  HENAO BAHAMON Registros:  2095868"/>
    <s v="CLINICA NUEVA DE CALI SAS"/>
    <s v="901158187-6"/>
    <s v="HCE-12194"/>
    <s v="HCE-12194"/>
    <s v="DIANA  HENAO BAHAMON Registros:  2095868"/>
    <s v=""/>
    <x v="0"/>
    <s v="Contributivo"/>
    <m/>
    <n v="0"/>
    <s v="05"/>
    <s v="890303093"/>
    <s v="890303093"/>
  </r>
  <r>
    <s v="CAJA DE COMPENSACION FAMILIAR COMFENALCO DEL VALLE DEL CAUCA"/>
    <s v="HCE-12195"/>
    <s v="11/04/2023 00:00:00"/>
    <s v="24/04/2023 00:00:00"/>
    <x v="4"/>
    <x v="4"/>
    <d v="2023-12-01T00:00:00"/>
    <n v="221"/>
    <x v="3"/>
    <n v="16710"/>
    <n v="87702"/>
    <n v="87702"/>
    <s v="LEIDY MELISA LOPEZ JAMAUCA Registros:  2095921"/>
    <s v="CLINICA NUEVA DE CALI SAS"/>
    <s v="901158187-6"/>
    <s v="HCE-12195"/>
    <s v="HCE-12195"/>
    <s v="LEIDY MELISA LOPEZ JAMAUCA Registros:  2095921"/>
    <s v=""/>
    <x v="0"/>
    <s v="Contributivo"/>
    <m/>
    <n v="0"/>
    <s v="05"/>
    <s v="890303093"/>
    <s v="890303093"/>
  </r>
  <r>
    <s v="CAJA DE COMPENSACION FAMILIAR COMFENALCO DEL VALLE DEL CAUCA"/>
    <s v="HCE-12196"/>
    <s v="11/04/2023 00:00:00"/>
    <s v="24/04/2023 00:00:00"/>
    <x v="4"/>
    <x v="4"/>
    <d v="2023-12-01T00:00:00"/>
    <n v="221"/>
    <x v="3"/>
    <n v="16710"/>
    <n v="99423"/>
    <n v="99423"/>
    <s v="LEONARDO  ASTAIZA JIMENEZ Registros:  2095758"/>
    <s v="CLINICA NUEVA DE CALI SAS"/>
    <s v="901158187-6"/>
    <s v="HCE-12196"/>
    <s v="HCE-12196"/>
    <s v="LEONARDO  ASTAIZA JIMENEZ Registros:  2095758"/>
    <s v=""/>
    <x v="0"/>
    <s v="Contributivo"/>
    <m/>
    <n v="0"/>
    <s v="05"/>
    <s v="890303093"/>
    <s v="890303093"/>
  </r>
  <r>
    <s v="CAJA DE COMPENSACION FAMILIAR COMFENALCO DEL VALLE DEL CAUCA"/>
    <s v="HCE-12197"/>
    <s v="11/04/2023 00:00:00"/>
    <s v="24/04/2023 00:00:00"/>
    <x v="4"/>
    <x v="4"/>
    <d v="2023-12-01T00:00:00"/>
    <n v="221"/>
    <x v="3"/>
    <n v="16710"/>
    <n v="87702"/>
    <n v="87702"/>
    <s v="ALBA  TORRES RASMUSSEN Registros:  2096234"/>
    <s v="CLINICA NUEVA DE CALI SAS"/>
    <s v="901158187-6"/>
    <s v="HCE-12197"/>
    <s v="HCE-12197"/>
    <s v="ALBA  TORRES RASMUSSEN Registros:  2096234"/>
    <s v=""/>
    <x v="0"/>
    <s v="Contributivo"/>
    <m/>
    <n v="0"/>
    <s v="05"/>
    <s v="890303093"/>
    <s v="890303093"/>
  </r>
  <r>
    <s v="CAJA DE COMPENSACION FAMILIAR COMFENALCO DEL VALLE DEL CAUCA"/>
    <s v="HCE-12198"/>
    <s v="11/04/2023 00:00:00"/>
    <s v="24/04/2023 00:00:00"/>
    <x v="4"/>
    <x v="4"/>
    <d v="2023-12-01T00:00:00"/>
    <n v="221"/>
    <x v="3"/>
    <n v="16710"/>
    <n v="99423"/>
    <n v="99423"/>
    <s v="LEYDI  RODRIGUEZ SANCHEZ Registros:  2096247"/>
    <s v="CLINICA NUEVA DE CALI SAS"/>
    <s v="901158187-6"/>
    <s v="HCE-12198"/>
    <s v="HCE-12198"/>
    <s v="LEYDI  RODRIGUEZ SANCHEZ Registros:  2096247"/>
    <s v="CC31904272"/>
    <x v="0"/>
    <s v="Contributivo"/>
    <m/>
    <n v="0"/>
    <s v="05"/>
    <s v="890303093"/>
    <s v="890303093"/>
  </r>
  <r>
    <s v="CAJA DE COMPENSACION FAMILIAR COMFENALCO DEL VALLE DEL CAUCA"/>
    <s v="HCE-12199"/>
    <s v="11/04/2023 00:00:00"/>
    <s v="24/04/2023 00:00:00"/>
    <x v="4"/>
    <x v="4"/>
    <d v="2023-12-01T00:00:00"/>
    <n v="221"/>
    <x v="3"/>
    <n v="16710"/>
    <n v="87702"/>
    <n v="87702"/>
    <s v="NIDIA  BOYA SUAREZ Registros:  2096293"/>
    <s v="CLINICA NUEVA DE CALI SAS"/>
    <s v="901158187-6"/>
    <s v="HCE-12199"/>
    <s v="HCE-12199"/>
    <s v="NIDIA  BOYA SUAREZ Registros:  2096293"/>
    <s v="CC29223550"/>
    <x v="0"/>
    <s v="Contributivo"/>
    <m/>
    <n v="0"/>
    <s v="05"/>
    <s v="890303093"/>
    <s v="890303093"/>
  </r>
  <r>
    <s v="CAJA DE COMPENSACION FAMILIAR COMFENALCO DEL VALLE DEL CAUCA"/>
    <s v="HCE-12200"/>
    <s v="11/04/2023 00:00:00"/>
    <s v="24/04/2023 00:00:00"/>
    <x v="4"/>
    <x v="4"/>
    <d v="2023-12-01T00:00:00"/>
    <n v="221"/>
    <x v="3"/>
    <n v="16710"/>
    <n v="99423"/>
    <n v="99423"/>
    <s v="DESIRE CRISTINA GARCIA CASTILLO Registros:  2096299"/>
    <s v="CLINICA NUEVA DE CALI SAS"/>
    <s v="901158187-6"/>
    <s v="HCE-12200"/>
    <s v="HCE-12200"/>
    <s v="DESIRE CRISTINA GARCIA CASTILLO Registros:  2096299"/>
    <s v=""/>
    <x v="0"/>
    <s v="Contributivo"/>
    <m/>
    <n v="0"/>
    <s v="05"/>
    <s v="890303093"/>
    <s v="890303093"/>
  </r>
  <r>
    <s v="CAJA DE COMPENSACION FAMILIAR COMFENALCO DEL VALLE DEL CAUCA"/>
    <s v="HCE-12201"/>
    <s v="11/04/2023 00:00:00"/>
    <s v="24/04/2023 00:00:00"/>
    <x v="4"/>
    <x v="4"/>
    <d v="2023-12-01T00:00:00"/>
    <n v="221"/>
    <x v="3"/>
    <n v="16710"/>
    <n v="87702"/>
    <n v="87702"/>
    <s v="JOSHUA  PAZMIÑO TORRES Registros:  2096329"/>
    <s v="CLINICA NUEVA DE CALI SAS"/>
    <s v="901158187-6"/>
    <s v="HCE-12201"/>
    <s v="HCE-12201"/>
    <s v="JOSHUA  PAZMIÑO TORRES Registros:  2096329"/>
    <s v="RC1104845388"/>
    <x v="0"/>
    <s v="Contributivo"/>
    <m/>
    <n v="0"/>
    <s v="05"/>
    <s v="890303093"/>
    <s v="890303093"/>
  </r>
  <r>
    <s v="CAJA DE COMPENSACION FAMILIAR COMFENALCO DEL VALLE DEL CAUCA"/>
    <s v="HCE-12202"/>
    <s v="11/04/2023 00:00:00"/>
    <s v="24/04/2023 00:00:00"/>
    <x v="4"/>
    <x v="4"/>
    <d v="2023-12-01T00:00:00"/>
    <n v="221"/>
    <x v="3"/>
    <n v="16710"/>
    <n v="99423"/>
    <n v="99423"/>
    <s v="JUAN FERNANDO GARCIA CORREA Registros:  2096388"/>
    <s v="CLINICA NUEVA DE CALI SAS"/>
    <s v="901158187-6"/>
    <s v="HCE-12202"/>
    <s v="HCE-12202"/>
    <s v="JUAN FERNANDO GARCIA CORREA Registros:  2096388"/>
    <s v=""/>
    <x v="0"/>
    <s v="Contributivo"/>
    <m/>
    <n v="0"/>
    <s v="05"/>
    <s v="890303093"/>
    <s v="890303093"/>
  </r>
  <r>
    <s v="CAJA DE COMPENSACION FAMILIAR COMFENALCO DEL VALLE DEL CAUCA"/>
    <s v="HCE-12203"/>
    <s v="11/04/2023 00:00:00"/>
    <s v="24/04/2023 00:00:00"/>
    <x v="4"/>
    <x v="4"/>
    <d v="2023-12-01T00:00:00"/>
    <n v="221"/>
    <x v="3"/>
    <n v="16710"/>
    <n v="87702"/>
    <n v="87702"/>
    <s v="SAMARA  QUIÑONES MOJARRANGO Registros:  2096475"/>
    <s v="CLINICA NUEVA DE CALI SAS"/>
    <s v="901158187-6"/>
    <s v="HCE-12203"/>
    <s v="HCE-12203"/>
    <s v="SAMARA  QUIÑONES MOJARRANGO Registros:  2096475"/>
    <s v=""/>
    <x v="0"/>
    <s v="Contributivo"/>
    <m/>
    <n v="0"/>
    <s v="05"/>
    <s v="890303093"/>
    <s v="890303093"/>
  </r>
  <r>
    <s v="CAJA DE COMPENSACION FAMILIAR COMFENALCO DEL VALLE DEL CAUCA"/>
    <s v="HCE-12204"/>
    <s v="11/04/2023 00:00:00"/>
    <s v="24/04/2023 00:00:00"/>
    <x v="4"/>
    <x v="4"/>
    <d v="2023-12-01T00:00:00"/>
    <n v="221"/>
    <x v="3"/>
    <n v="16710"/>
    <n v="87702"/>
    <n v="87702"/>
    <s v="EMILY  CRUZ AGUIRRE Registros:  2096496"/>
    <s v="CLINICA NUEVA DE CALI SAS"/>
    <s v="901158187-6"/>
    <s v="HCE-12204"/>
    <s v="HCE-12204"/>
    <s v="EMILY  CRUZ AGUIRRE Registros:  2096496"/>
    <s v=""/>
    <x v="0"/>
    <s v="Contributivo"/>
    <m/>
    <n v="0"/>
    <s v="05"/>
    <s v="890303093"/>
    <s v="890303093"/>
  </r>
  <r>
    <s v="CAJA DE COMPENSACION FAMILIAR COMFENALCO DEL VALLE DEL CAUCA"/>
    <s v="HCE-12206"/>
    <s v="12/04/2023 00:00:00"/>
    <s v="24/04/2023 00:00:00"/>
    <x v="4"/>
    <x v="4"/>
    <d v="2023-12-01T00:00:00"/>
    <n v="221"/>
    <x v="3"/>
    <n v="16712"/>
    <n v="87702"/>
    <n v="87702"/>
    <s v="ROOSEMBERG  MOLINA TORRES Registros:  2097108"/>
    <s v="CLINICA NUEVA DE CALI SAS"/>
    <s v="901158187-6"/>
    <s v="HCE-12206"/>
    <s v="HCE-12206"/>
    <s v="ROOSEMBERG  MOLINA TORRES Registros:  2097108"/>
    <s v=""/>
    <x v="0"/>
    <s v="Contributivo"/>
    <m/>
    <n v="0"/>
    <s v="05"/>
    <s v="890303093"/>
    <s v="890303093"/>
  </r>
  <r>
    <s v="CAJA DE COMPENSACION FAMILIAR COMFENALCO DEL VALLE DEL CAUCA"/>
    <s v="HCE-12207"/>
    <s v="12/04/2023 00:00:00"/>
    <s v="24/04/2023 00:00:00"/>
    <x v="4"/>
    <x v="4"/>
    <d v="2023-12-01T00:00:00"/>
    <n v="221"/>
    <x v="3"/>
    <n v="16712"/>
    <n v="87702"/>
    <n v="87702"/>
    <s v="SARA  PERDOMO ERAZO Registros:  2097257"/>
    <s v="CLINICA NUEVA DE CALI SAS"/>
    <s v="901158187-6"/>
    <s v="HCE-12207"/>
    <s v="HCE-12207"/>
    <s v="SARA  PERDOMO ERAZO Registros:  2097257"/>
    <s v=""/>
    <x v="0"/>
    <s v="Contributivo"/>
    <m/>
    <n v="0"/>
    <s v="05"/>
    <s v="890303093"/>
    <s v="890303093"/>
  </r>
  <r>
    <s v="CAJA DE COMPENSACION FAMILIAR COMFENALCO DEL VALLE DEL CAUCA"/>
    <s v="HCE-12097"/>
    <s v="16/03/2023 00:00:00"/>
    <s v="18/05/2023 00:00:00"/>
    <x v="4"/>
    <x v="5"/>
    <d v="2023-12-01T00:00:00"/>
    <n v="197"/>
    <x v="3"/>
    <n v="16703"/>
    <n v="133849"/>
    <n v="133849"/>
    <s v="GUSTAVO  GIL REBOLLEDO Registros:  2061012"/>
    <s v="CLINICA NUEVA DE CALI SAS"/>
    <s v="901158187-6"/>
    <s v="HCE-12097"/>
    <s v="HCE-12097"/>
    <s v="GUSTAVO  GIL REBOLLEDO Registros:  2061012"/>
    <s v="CC16660605"/>
    <x v="0"/>
    <s v="Contributivo"/>
    <m/>
    <n v="0"/>
    <s v="05"/>
    <s v="890303093"/>
    <s v="890303093"/>
  </r>
  <r>
    <s v="CAJA DE COMPENSACION FAMILIAR COMFENALCO DEL VALLE DEL CAUCA"/>
    <s v="HCE-12105"/>
    <s v="21/03/2023 00:00:00"/>
    <s v="18/05/2023 00:00:00"/>
    <x v="4"/>
    <x v="5"/>
    <d v="2023-12-01T00:00:00"/>
    <n v="197"/>
    <x v="3"/>
    <n v="16703"/>
    <n v="133849"/>
    <n v="133849"/>
    <s v="CRISTIAN  ROBLES CASTRO Registros:  2067215"/>
    <s v="CLINICA NUEVA DE CALI SAS"/>
    <s v="901158187-6"/>
    <s v="HCE-12105"/>
    <s v="HCE-12105"/>
    <s v="CRISTIAN  ROBLES CASTRO Registros:  2067215"/>
    <s v=""/>
    <x v="0"/>
    <s v="Contributivo"/>
    <m/>
    <n v="0"/>
    <s v="05"/>
    <s v="890303093"/>
    <s v="890303093"/>
  </r>
  <r>
    <s v="CAJA DE COMPENSACION FAMILIAR COMFENALCO DEL VALLE DEL CAUCA"/>
    <s v="HCE-12117"/>
    <s v="29/03/2023 00:00:00"/>
    <s v="18/05/2023 00:00:00"/>
    <x v="4"/>
    <x v="5"/>
    <d v="2023-12-01T00:00:00"/>
    <n v="197"/>
    <x v="3"/>
    <n v="16703"/>
    <n v="133849"/>
    <n v="133849"/>
    <s v="JORGE  PAZ VERASTEGUI Registros:  2079801"/>
    <s v="CLINICA NUEVA DE CALI SAS"/>
    <s v="901158187-6"/>
    <s v="HCE-12117"/>
    <s v="HCE-12117"/>
    <s v="JORGE  PAZ VERASTEGUI Registros:  2079801"/>
    <s v="3153791402"/>
    <x v="0"/>
    <s v="Contributivo"/>
    <m/>
    <n v="0"/>
    <s v="05"/>
    <s v="890303093"/>
    <s v="890303093"/>
  </r>
  <r>
    <s v="CAJA DE COMPENSACION FAMILIAR COMFENALCO DEL VALLE DEL CAUCA"/>
    <s v="HCE-12163"/>
    <s v="01/04/2023 00:00:00"/>
    <s v="18/05/2023 00:00:00"/>
    <x v="4"/>
    <x v="5"/>
    <d v="2023-12-01T00:00:00"/>
    <n v="197"/>
    <x v="3"/>
    <n v="16703"/>
    <n v="133849"/>
    <n v="133849"/>
    <s v="YERLY  SUAREZ RICO Registros:  2085888"/>
    <s v="CLINICA NUEVA DE CALI SAS"/>
    <s v="901158187-6"/>
    <s v="HCE-12163"/>
    <s v="HCE-12163"/>
    <s v="YERLY  SUAREZ RICO Registros:  2085888"/>
    <s v="CC1143958727"/>
    <x v="0"/>
    <s v="Contributivo"/>
    <m/>
    <n v="0"/>
    <s v="05"/>
    <s v="890303093"/>
    <s v="890303093"/>
  </r>
  <r>
    <s v="CAJA DE COMPENSACION FAMILIAR COMFENALCO DEL VALLE DEL CAUCA"/>
    <s v="HCE-12167"/>
    <s v="03/04/2023 00:00:00"/>
    <s v="18/05/2023 00:00:00"/>
    <x v="4"/>
    <x v="5"/>
    <d v="2023-12-01T00:00:00"/>
    <n v="197"/>
    <x v="3"/>
    <n v="16703"/>
    <n v="133849"/>
    <n v="133849"/>
    <s v="IMER  ROJAS MORALES Registros:  2086858"/>
    <s v="CLINICA NUEVA DE CALI SAS"/>
    <s v="901158187-6"/>
    <s v="HCE-12167"/>
    <s v="HCE-12167"/>
    <s v="IMER  ROJAS MORALES Registros:  2086858"/>
    <s v="CC66919556"/>
    <x v="0"/>
    <s v="Contributivo"/>
    <m/>
    <n v="0"/>
    <s v="05"/>
    <s v="890303093"/>
    <s v="890303093"/>
  </r>
  <r>
    <s v="CAJA DE COMPENSACION FAMILIAR COMFENALCO DEL VALLE DEL CAUCA"/>
    <s v="HCE-12171"/>
    <s v="03/04/2023 00:00:00"/>
    <s v="18/05/2023 00:00:00"/>
    <x v="4"/>
    <x v="5"/>
    <d v="2023-12-01T00:00:00"/>
    <n v="197"/>
    <x v="3"/>
    <n v="16703"/>
    <n v="133849"/>
    <n v="133849"/>
    <s v="ELDA  DIAZ DE ARIAS Registros:  2087350"/>
    <s v="CLINICA NUEVA DE CALI SAS"/>
    <s v="901158187-6"/>
    <s v="HCE-12171"/>
    <s v="HCE-12171"/>
    <s v="ELDA  DIAZ DE ARIAS Registros:  2087350"/>
    <s v="CC29644860"/>
    <x v="0"/>
    <s v="Contributivo"/>
    <m/>
    <n v="0"/>
    <s v="05"/>
    <s v="890303093"/>
    <s v="890303093"/>
  </r>
  <r>
    <s v="CAJA DE COMPENSACION FAMILIAR COMFENALCO DEL VALLE DEL CAUCA"/>
    <s v="HCE-11468"/>
    <s v="02/01/2023 00:00:00"/>
    <s v="20/05/2023 00:00:00"/>
    <x v="4"/>
    <x v="5"/>
    <d v="2023-12-01T00:00:00"/>
    <n v="195"/>
    <x v="3"/>
    <n v="16804"/>
    <n v="87702"/>
    <n v="87702"/>
    <s v="SOFY JULIANA PRIMERO JURADO Registros:  1952785"/>
    <s v="CLINICA NUEVA DE CALI SAS"/>
    <s v="901158187-6"/>
    <s v="HCE-11468"/>
    <s v="HCE-11468"/>
    <s v="SOFY JULIANA PRIMERO JURADO Registros:  1952785"/>
    <s v=""/>
    <x v="0"/>
    <s v="Contributivo"/>
    <m/>
    <n v="0"/>
    <s v="05"/>
    <s v="890303093"/>
    <s v="890303093"/>
  </r>
  <r>
    <s v="CAJA DE COMPENSACION FAMILIAR COMFENALCO DEL VALLE DEL CAUCA"/>
    <s v="HCE-11469"/>
    <s v="02/01/2023 00:00:00"/>
    <s v="20/05/2023 00:00:00"/>
    <x v="4"/>
    <x v="5"/>
    <d v="2023-12-01T00:00:00"/>
    <n v="195"/>
    <x v="3"/>
    <n v="16804"/>
    <n v="87702"/>
    <n v="87702"/>
    <s v="LEIDY JOHANNA LOPEZ MOLINA Registros:  1954661"/>
    <s v="CLINICA NUEVA DE CALI SAS"/>
    <s v="901158187-6"/>
    <s v="HCE-11469"/>
    <s v="HCE-11469"/>
    <s v="LEIDY JOHANNA LOPEZ MOLINA Registros:  1954661"/>
    <s v=""/>
    <x v="0"/>
    <s v="Contributivo"/>
    <m/>
    <n v="0"/>
    <s v="05"/>
    <s v="890303093"/>
    <s v="890303093"/>
  </r>
  <r>
    <s v="CAJA DE COMPENSACION FAMILIAR COMFENALCO DEL VALLE DEL CAUCA"/>
    <s v="HCE-11471"/>
    <s v="02/01/2023 00:00:00"/>
    <s v="20/05/2023 00:00:00"/>
    <x v="4"/>
    <x v="5"/>
    <d v="2023-12-01T00:00:00"/>
    <n v="195"/>
    <x v="3"/>
    <n v="16804"/>
    <n v="87702"/>
    <n v="87702"/>
    <s v="ISABELLA  CHILITO HOYOS Registros:  1955619"/>
    <s v="CLINICA NUEVA DE CALI SAS"/>
    <s v="901158187-6"/>
    <s v="HCE-11471"/>
    <s v="HCE-11471"/>
    <s v="ISABELLA  CHILITO HOYOS Registros:  1955619"/>
    <s v=""/>
    <x v="0"/>
    <s v="Contributivo"/>
    <m/>
    <n v="0"/>
    <s v="05"/>
    <s v="890303093"/>
    <s v="890303093"/>
  </r>
  <r>
    <s v="CAJA DE COMPENSACION FAMILIAR COMFENALCO DEL VALLE DEL CAUCA"/>
    <s v="HCE-11473"/>
    <s v="02/01/2023 00:00:00"/>
    <s v="20/05/2023 00:00:00"/>
    <x v="4"/>
    <x v="5"/>
    <d v="2023-12-01T00:00:00"/>
    <n v="195"/>
    <x v="3"/>
    <n v="16804"/>
    <n v="87702"/>
    <n v="87702"/>
    <s v="LUIS CARLOS RIVERA ASTUDILLO Registros:  1956165"/>
    <s v="CLINICA NUEVA DE CALI SAS"/>
    <s v="901158187-6"/>
    <s v="HCE-11473"/>
    <s v="HCE-11473"/>
    <s v="LUIS CARLOS RIVERA ASTUDILLO Registros:  1956165"/>
    <s v="CC14435276"/>
    <x v="0"/>
    <s v="Contributivo"/>
    <m/>
    <n v="0"/>
    <s v="05"/>
    <s v="890303093"/>
    <s v="890303093"/>
  </r>
  <r>
    <s v="CAJA DE COMPENSACION FAMILIAR COMFENALCO DEL VALLE DEL CAUCA"/>
    <s v="HCE-11483"/>
    <s v="02/01/2023 00:00:00"/>
    <s v="20/05/2023 00:00:00"/>
    <x v="4"/>
    <x v="5"/>
    <d v="2023-12-01T00:00:00"/>
    <n v="195"/>
    <x v="3"/>
    <n v="16804"/>
    <n v="87702"/>
    <n v="87702"/>
    <s v="JOSEFINA  FRANCO DE CALLE Registros:  1956143"/>
    <s v="CLINICA NUEVA DE CALI SAS"/>
    <s v="901158187-6"/>
    <s v="HCE-11483"/>
    <s v="HCE-11483"/>
    <s v="JOSEFINA  FRANCO DE CALLE Registros:  1956143"/>
    <s v=""/>
    <x v="0"/>
    <s v="Contributivo"/>
    <m/>
    <n v="0"/>
    <s v="05"/>
    <s v="890303093"/>
    <s v="890303093"/>
  </r>
  <r>
    <s v="CAJA DE COMPENSACION FAMILIAR COMFENALCO DEL VALLE DEL CAUCA"/>
    <s v="HCE-11718"/>
    <s v="31/01/2023 00:00:00"/>
    <s v="20/05/2023 00:00:00"/>
    <x v="4"/>
    <x v="5"/>
    <d v="2023-12-01T00:00:00"/>
    <n v="195"/>
    <x v="3"/>
    <n v="16804"/>
    <n v="87702"/>
    <n v="87702"/>
    <s v="SARA  OSPINA CASTRILLON Registros:  1998480"/>
    <s v="CLINICA NUEVA DE CALI SAS"/>
    <s v="901158187-6"/>
    <s v="HCE-11718"/>
    <s v="HCE-11718"/>
    <s v="SARA  OSPINA CASTRILLON Registros:  1998480"/>
    <s v=""/>
    <x v="0"/>
    <s v="Contributivo"/>
    <m/>
    <n v="0"/>
    <s v="05"/>
    <s v="890303093"/>
    <s v="890303093"/>
  </r>
  <r>
    <s v="CAJA DE COMPENSACION FAMILIAR COMFENALCO DEL VALLE DEL CAUCA"/>
    <s v="HCE-11722"/>
    <s v="01/02/2023 00:00:00"/>
    <s v="20/05/2023 00:00:00"/>
    <x v="4"/>
    <x v="5"/>
    <d v="2023-12-01T00:00:00"/>
    <n v="195"/>
    <x v="3"/>
    <n v="16804"/>
    <n v="87702"/>
    <n v="87702"/>
    <s v="DIANA  CARVAJAL RIVAS Registros:  1999413"/>
    <s v="CLINICA NUEVA DE CALI SAS"/>
    <s v="901158187-6"/>
    <s v="HCE-11722"/>
    <s v="HCE-11722"/>
    <s v="DIANA  CARVAJAL RIVAS Registros:  1999413"/>
    <s v="CC29567564"/>
    <x v="0"/>
    <s v="Contributivo"/>
    <m/>
    <n v="0"/>
    <s v="05"/>
    <s v="890303093"/>
    <s v="890303093"/>
  </r>
  <r>
    <s v="CAJA DE COMPENSACION FAMILIAR COMFENALCO DEL VALLE DEL CAUCA"/>
    <s v="HCE-11723"/>
    <s v="01/02/2023 00:00:00"/>
    <s v="20/05/2023 00:00:00"/>
    <x v="4"/>
    <x v="5"/>
    <d v="2023-12-01T00:00:00"/>
    <n v="195"/>
    <x v="3"/>
    <n v="16804"/>
    <n v="87702"/>
    <n v="87702"/>
    <s v="JEAN PIERRE SOLARTE GUERRERO Registros:  1999740"/>
    <s v="CLINICA NUEVA DE CALI SAS"/>
    <s v="901158187-6"/>
    <s v="HCE-11723"/>
    <s v="HCE-11723"/>
    <s v="JEAN PIERRE SOLARTE GUERRERO Registros:  1999740"/>
    <s v=""/>
    <x v="0"/>
    <s v="Contributivo"/>
    <m/>
    <n v="0"/>
    <s v="05"/>
    <s v="890303093"/>
    <s v="890303093"/>
  </r>
  <r>
    <s v="CAJA DE COMPENSACION FAMILIAR COMFENALCO DEL VALLE DEL CAUCA"/>
    <s v="HCE-11724"/>
    <s v="01/02/2023 00:00:00"/>
    <s v="20/05/2023 00:00:00"/>
    <x v="4"/>
    <x v="5"/>
    <d v="2023-12-01T00:00:00"/>
    <n v="195"/>
    <x v="3"/>
    <n v="16804"/>
    <n v="87702"/>
    <n v="87702"/>
    <s v="JOHANNA ALEJANDRA RODRIGUEZ RODRIGUEZ Registros:  1999833"/>
    <s v="CLINICA NUEVA DE CALI SAS"/>
    <s v="901158187-6"/>
    <s v="HCE-11724"/>
    <s v="HCE-11724"/>
    <s v="JOHANNA ALEJANDRA RODRIGUEZ RODRIGUEZ Registros:  1999833"/>
    <s v=""/>
    <x v="0"/>
    <s v="Contributivo"/>
    <m/>
    <n v="0"/>
    <s v="05"/>
    <s v="890303093"/>
    <s v="890303093"/>
  </r>
  <r>
    <s v="CAJA DE COMPENSACION FAMILIAR COMFENALCO DEL VALLE DEL CAUCA"/>
    <s v="HCE-11725"/>
    <s v="01/02/2023 00:00:00"/>
    <s v="20/05/2023 00:00:00"/>
    <x v="4"/>
    <x v="5"/>
    <d v="2023-12-01T00:00:00"/>
    <n v="195"/>
    <x v="3"/>
    <n v="16804"/>
    <n v="87702"/>
    <n v="87702"/>
    <s v="LINA MARIA ARBOLEDA VALENCIA Registros:  1999840"/>
    <s v="CLINICA NUEVA DE CALI SAS"/>
    <s v="901158187-6"/>
    <s v="HCE-11725"/>
    <s v="HCE-11725"/>
    <s v="LINA MARIA ARBOLEDA VALENCIA Registros:  1999840"/>
    <s v="CC1143846771"/>
    <x v="0"/>
    <s v="Contributivo"/>
    <m/>
    <n v="0"/>
    <s v="05"/>
    <s v="890303093"/>
    <s v="890303093"/>
  </r>
  <r>
    <s v="CAJA DE COMPENSACION FAMILIAR COMFENALCO DEL VALLE DEL CAUCA"/>
    <s v="HCE-11726"/>
    <s v="01/02/2023 00:00:00"/>
    <s v="20/05/2023 00:00:00"/>
    <x v="4"/>
    <x v="5"/>
    <d v="2023-12-01T00:00:00"/>
    <n v="195"/>
    <x v="3"/>
    <n v="16804"/>
    <n v="87702"/>
    <n v="87702"/>
    <s v="FLOR  GUTIERREZ DE GUEVARA Registros:  2000216"/>
    <s v="CLINICA NUEVA DE CALI SAS"/>
    <s v="901158187-6"/>
    <s v="HCE-11726"/>
    <s v="HCE-11726"/>
    <s v="FLOR  GUTIERREZ DE GUEVARA Registros:  2000216"/>
    <s v="CC29777652"/>
    <x v="0"/>
    <s v="Contributivo"/>
    <m/>
    <n v="0"/>
    <s v="05"/>
    <s v="890303093"/>
    <s v="890303093"/>
  </r>
  <r>
    <s v="CAJA DE COMPENSACION FAMILIAR COMFENALCO DEL VALLE DEL CAUCA"/>
    <s v="HCE-11867"/>
    <s v="23/02/2023 00:00:00"/>
    <s v="20/05/2023 00:00:00"/>
    <x v="4"/>
    <x v="5"/>
    <d v="2023-12-01T00:00:00"/>
    <n v="195"/>
    <x v="3"/>
    <n v="16803"/>
    <n v="87702"/>
    <n v="87702"/>
    <s v="ABRAHAN  MUOZ PARDO Registros:  2030891"/>
    <s v="CLINICA NUEVA DE CALI SAS"/>
    <s v="901158187-6"/>
    <s v="HCE-11867"/>
    <s v="HCE-11867"/>
    <s v="ABRAHAN  MUOZ PARDO Registros:  2030891"/>
    <s v=""/>
    <x v="0"/>
    <s v="Contributivo"/>
    <m/>
    <n v="0"/>
    <s v="05"/>
    <s v="890303093"/>
    <s v="890303093"/>
  </r>
  <r>
    <s v="CAJA DE COMPENSACION FAMILIAR COMFENALCO DEL VALLE DEL CAUCA"/>
    <s v="HCE-11917"/>
    <s v="28/02/2023 00:00:00"/>
    <s v="20/05/2023 00:00:00"/>
    <x v="4"/>
    <x v="5"/>
    <d v="2023-12-01T00:00:00"/>
    <n v="195"/>
    <x v="3"/>
    <n v="16803"/>
    <n v="87702"/>
    <n v="87702"/>
    <s v="KEVIN  OBANDO ECHEVERRY Registros:  2038750"/>
    <s v="CLINICA NUEVA DE CALI SAS"/>
    <s v="901158187-6"/>
    <s v="HCE-11917"/>
    <s v="HCE-11917"/>
    <s v="KEVIN  OBANDO ECHEVERRY Registros:  2038750"/>
    <s v=""/>
    <x v="0"/>
    <s v="Contributivo"/>
    <m/>
    <n v="0"/>
    <s v="05"/>
    <s v="890303093"/>
    <s v="890303093"/>
  </r>
  <r>
    <s v="CAJA DE COMPENSACION FAMILIAR COMFENALCO DEL VALLE DEL CAUCA"/>
    <s v="HCE-12002"/>
    <s v="09/03/2023 00:00:00"/>
    <s v="20/05/2023 00:00:00"/>
    <x v="4"/>
    <x v="5"/>
    <d v="2023-12-01T00:00:00"/>
    <n v="195"/>
    <x v="3"/>
    <n v="16803"/>
    <n v="87702"/>
    <n v="87702"/>
    <s v="VALENTINA  RINCON LANDAZURI Registros:  2052473"/>
    <s v="CLINICA NUEVA DE CALI SAS"/>
    <s v="901158187-6"/>
    <s v="HCE-12002"/>
    <s v="HCE-12002"/>
    <s v="VALENTINA  RINCON LANDAZURI Registros:  2052473"/>
    <s v=""/>
    <x v="0"/>
    <s v="Contributivo"/>
    <m/>
    <n v="0"/>
    <s v="05"/>
    <s v="890303093"/>
    <s v="890303093"/>
  </r>
  <r>
    <s v="CAJA DE COMPENSACION FAMILIAR COMFENALCO DEL VALLE DEL CAUCA"/>
    <s v="HCE-12008"/>
    <s v="10/03/2023 00:00:00"/>
    <s v="20/05/2023 00:00:00"/>
    <x v="4"/>
    <x v="5"/>
    <d v="2023-12-01T00:00:00"/>
    <n v="195"/>
    <x v="3"/>
    <n v="16803"/>
    <n v="99423"/>
    <n v="99423"/>
    <s v="MAYRA  TAMAYO PAEZ Registros:  2053875"/>
    <s v="CLINICA NUEVA DE CALI SAS"/>
    <s v="901158187-6"/>
    <s v="HCE-12008"/>
    <s v="HCE-12008"/>
    <s v="MAYRA  TAMAYO PAEZ Registros:  2053875"/>
    <s v="CC1143953977"/>
    <x v="0"/>
    <s v="Contributivo"/>
    <m/>
    <n v="0"/>
    <s v="05"/>
    <s v="890303093"/>
    <s v="890303093"/>
  </r>
  <r>
    <s v="CAJA DE COMPENSACION FAMILIAR COMFENALCO DEL VALLE DEL CAUCA"/>
    <s v="HCE-12033"/>
    <s v="11/03/2023 00:00:00"/>
    <s v="20/05/2023 00:00:00"/>
    <x v="4"/>
    <x v="5"/>
    <d v="2023-12-01T00:00:00"/>
    <n v="195"/>
    <x v="3"/>
    <n v="16803"/>
    <n v="99423"/>
    <n v="99423"/>
    <s v="JULIETH  PANTOJA MENA Registros:  2055205"/>
    <s v="CLINICA NUEVA DE CALI SAS"/>
    <s v="901158187-6"/>
    <s v="HCE-12033"/>
    <s v="HCE-12033"/>
    <s v="JULIETH  PANTOJA MENA Registros:  2055205"/>
    <s v=""/>
    <x v="0"/>
    <s v="Contributivo"/>
    <m/>
    <n v="0"/>
    <s v="05"/>
    <s v="890303093"/>
    <s v="890303093"/>
  </r>
  <r>
    <s v="CAJA DE COMPENSACION FAMILIAR COMFENALCO DEL VALLE DEL CAUCA"/>
    <s v="HCE-12035"/>
    <s v="11/03/2023 00:00:00"/>
    <s v="20/05/2023 00:00:00"/>
    <x v="4"/>
    <x v="5"/>
    <d v="2023-12-01T00:00:00"/>
    <n v="195"/>
    <x v="3"/>
    <n v="16803"/>
    <n v="87702"/>
    <n v="87702"/>
    <s v="DAVID ALEJANDRO POTES MUÑOZ Registros:  2055264"/>
    <s v="CLINICA NUEVA DE CALI SAS"/>
    <s v="901158187-6"/>
    <s v="HCE-12035"/>
    <s v="HCE-12035"/>
    <s v="DAVID ALEJANDRO POTES MUÑOZ Registros:  2055264"/>
    <s v=""/>
    <x v="0"/>
    <s v="Contributivo"/>
    <m/>
    <n v="0"/>
    <s v="05"/>
    <s v="890303093"/>
    <s v="890303093"/>
  </r>
  <r>
    <s v="CAJA DE COMPENSACION FAMILIAR COMFENALCO DEL VALLE DEL CAUCA"/>
    <s v="HCE-12037"/>
    <s v="11/03/2023 00:00:00"/>
    <s v="20/05/2023 00:00:00"/>
    <x v="4"/>
    <x v="5"/>
    <d v="2023-12-01T00:00:00"/>
    <n v="195"/>
    <x v="3"/>
    <n v="16803"/>
    <n v="99423"/>
    <n v="99423"/>
    <s v="CAROLINA  CARDENAS CHAVEZ Registros:  2055279"/>
    <s v="CLINICA NUEVA DE CALI SAS"/>
    <s v="901158187-6"/>
    <s v="HCE-12037"/>
    <s v="HCE-12037"/>
    <s v="CAROLINA  CARDENAS CHAVEZ Registros:  2055279"/>
    <s v=""/>
    <x v="0"/>
    <s v="Contributivo"/>
    <m/>
    <n v="0"/>
    <s v="05"/>
    <s v="890303093"/>
    <s v="890303093"/>
  </r>
  <r>
    <s v="CAJA DE COMPENSACION FAMILIAR COMFENALCO DEL VALLE DEL CAUCA"/>
    <s v="HCE-12039"/>
    <s v="11/03/2023 00:00:00"/>
    <s v="20/05/2023 00:00:00"/>
    <x v="4"/>
    <x v="5"/>
    <d v="2023-12-01T00:00:00"/>
    <n v="195"/>
    <x v="3"/>
    <n v="16803"/>
    <n v="99423"/>
    <n v="99423"/>
    <s v="SARA  RIVAS OCAÑA Registros:  2055300"/>
    <s v="CLINICA NUEVA DE CALI SAS"/>
    <s v="901158187-6"/>
    <s v="HCE-12039"/>
    <s v="HCE-12039"/>
    <s v="SARA  RIVAS OCAÑA Registros:  2055300"/>
    <s v=""/>
    <x v="0"/>
    <s v="Contributivo"/>
    <m/>
    <n v="0"/>
    <s v="05"/>
    <s v="890303093"/>
    <s v="890303093"/>
  </r>
  <r>
    <s v="CAJA DE COMPENSACION FAMILIAR COMFENALCO DEL VALLE DEL CAUCA"/>
    <s v="HCE-12075"/>
    <s v="13/03/2023 00:00:00"/>
    <s v="20/05/2023 00:00:00"/>
    <x v="4"/>
    <x v="5"/>
    <d v="2023-12-01T00:00:00"/>
    <n v="195"/>
    <x v="3"/>
    <n v="16803"/>
    <n v="99423"/>
    <n v="99423"/>
    <s v="ISABELLA  VELASCO GOMEZ Registros:  2057411"/>
    <s v="CLINICA NUEVA DE CALI SAS"/>
    <s v="901158187-6"/>
    <s v="HCE-12075"/>
    <s v="HCE-12075"/>
    <s v="ISABELLA  VELASCO GOMEZ Registros:  2057411"/>
    <s v=""/>
    <x v="0"/>
    <s v="Contributivo"/>
    <m/>
    <n v="0"/>
    <s v="05"/>
    <s v="890303093"/>
    <s v="890303093"/>
  </r>
  <r>
    <s v="CAJA DE COMPENSACION FAMILIAR COMFENALCO DEL VALLE DEL CAUCA"/>
    <s v="HCE-12134"/>
    <s v="29/03/2023 00:00:00"/>
    <s v="20/05/2023 00:00:00"/>
    <x v="4"/>
    <x v="5"/>
    <d v="2023-12-01T00:00:00"/>
    <n v="195"/>
    <x v="3"/>
    <n v="16803"/>
    <n v="87702"/>
    <n v="87702"/>
    <s v="GERONIMO  LOPEZ IMBAJOA Registros:  2080497"/>
    <s v="CLINICA NUEVA DE CALI SAS"/>
    <s v="901158187-6"/>
    <s v="HCE-12134"/>
    <s v="HCE-12134"/>
    <s v="GERONIMO  LOPEZ IMBAJOA Registros:  2080497"/>
    <s v=""/>
    <x v="0"/>
    <s v="Contributivo"/>
    <m/>
    <n v="0"/>
    <s v="05"/>
    <s v="890303093"/>
    <s v="890303093"/>
  </r>
  <r>
    <s v="CAJA DE COMPENSACION FAMILIAR COMFENALCO DEL VALLE DEL CAUCA"/>
    <s v="HCE-12147"/>
    <s v="30/03/2023 00:00:00"/>
    <s v="20/05/2023 00:00:00"/>
    <x v="4"/>
    <x v="5"/>
    <d v="2023-12-01T00:00:00"/>
    <n v="195"/>
    <x v="3"/>
    <n v="16803"/>
    <n v="87702"/>
    <n v="87702"/>
    <s v="RODRIGO  PISSO  Registros:  2082317"/>
    <s v="CLINICA NUEVA DE CALI SAS"/>
    <s v="901158187-6"/>
    <s v="HCE-12147"/>
    <s v="HCE-12147"/>
    <s v="RODRIGO  PISSO  Registros:  2082317"/>
    <s v=""/>
    <x v="0"/>
    <s v="Contributivo"/>
    <m/>
    <n v="0"/>
    <s v="05"/>
    <s v="890303093"/>
    <s v="890303093"/>
  </r>
  <r>
    <s v="CAJA DE COMPENSACION FAMILIAR COMFENALCO DEL VALLE DEL CAUCA"/>
    <s v="HCE-12208"/>
    <s v="15/04/2023 00:00:00"/>
    <s v="30/05/2023 00:00:00"/>
    <x v="4"/>
    <x v="5"/>
    <d v="2023-12-01T00:00:00"/>
    <n v="185"/>
    <x v="3"/>
    <n v="16785"/>
    <n v="87702"/>
    <n v="87702"/>
    <s v="JOSE  GOMEZ BENITEZ Registros:  2099403"/>
    <s v="CLINICA NUEVA DE CALI SAS"/>
    <s v="901158187-6"/>
    <s v="HCE-12208"/>
    <s v="HCE-12208"/>
    <s v="JOSE  GOMEZ BENITEZ Registros:  2099403"/>
    <s v="CC16685371"/>
    <x v="0"/>
    <s v="Contributivo"/>
    <m/>
    <n v="0"/>
    <s v="05"/>
    <s v="890303093"/>
    <s v="890303093"/>
  </r>
  <r>
    <s v="CAJA DE COMPENSACION FAMILIAR COMFENALCO DEL VALLE DEL CAUCA"/>
    <s v="HCE-12210"/>
    <s v="15/04/2023 00:00:00"/>
    <s v="30/05/2023 00:00:00"/>
    <x v="4"/>
    <x v="5"/>
    <d v="2023-12-01T00:00:00"/>
    <n v="185"/>
    <x v="3"/>
    <n v="16785"/>
    <n v="87702"/>
    <n v="87702"/>
    <s v="NORBY  YALANDA SARRIA Registros:  2097487"/>
    <s v="CLINICA NUEVA DE CALI SAS"/>
    <s v="901158187-6"/>
    <s v="HCE-12210"/>
    <s v="HCE-12210"/>
    <s v="NORBY  YALANDA SARRIA Registros:  2097487"/>
    <s v=""/>
    <x v="0"/>
    <s v="Contributivo"/>
    <m/>
    <n v="0"/>
    <s v="05"/>
    <s v="890303093"/>
    <s v="890303093"/>
  </r>
  <r>
    <s v="CAJA DE COMPENSACION FAMILIAR COMFENALCO DEL VALLE DEL CAUCA"/>
    <s v="HCE-12213"/>
    <s v="17/04/2023 00:00:00"/>
    <s v="30/05/2023 00:00:00"/>
    <x v="4"/>
    <x v="5"/>
    <d v="2023-12-01T00:00:00"/>
    <n v="185"/>
    <x v="3"/>
    <n v="16785"/>
    <n v="87702"/>
    <n v="87702"/>
    <s v="ORFA  ANDRADE DE LOPEZ Registros:  2098228"/>
    <s v="CLINICA NUEVA DE CALI SAS"/>
    <s v="901158187-6"/>
    <s v="HCE-12213"/>
    <s v="HCE-12213"/>
    <s v="ORFA  ANDRADE DE LOPEZ Registros:  2098228"/>
    <s v="CC29000374"/>
    <x v="0"/>
    <s v="Contributivo"/>
    <m/>
    <n v="0"/>
    <s v="05"/>
    <s v="890303093"/>
    <s v="890303093"/>
  </r>
  <r>
    <s v="CAJA DE COMPENSACION FAMILIAR COMFENALCO DEL VALLE DEL CAUCA"/>
    <s v="HCE-12214"/>
    <s v="17/04/2023 00:00:00"/>
    <s v="30/05/2023 00:00:00"/>
    <x v="4"/>
    <x v="5"/>
    <d v="2023-12-01T00:00:00"/>
    <n v="185"/>
    <x v="3"/>
    <n v="16785"/>
    <n v="87702"/>
    <n v="87702"/>
    <s v="JUAN DAVID BELTRAN IDROBO Registros:  2103437"/>
    <s v="CLINICA NUEVA DE CALI SAS"/>
    <s v="901158187-6"/>
    <s v="HCE-12214"/>
    <s v="HCE-12214"/>
    <s v="JUAN DAVID BELTRAN IDROBO Registros:  2103437"/>
    <s v="4466363"/>
    <x v="0"/>
    <s v="Contributivo"/>
    <m/>
    <n v="0"/>
    <s v="05"/>
    <s v="890303093"/>
    <s v="890303093"/>
  </r>
  <r>
    <s v="CAJA DE COMPENSACION FAMILIAR COMFENALCO DEL VALLE DEL CAUCA"/>
    <s v="HCE-12215"/>
    <s v="17/04/2023 00:00:00"/>
    <s v="30/05/2023 00:00:00"/>
    <x v="4"/>
    <x v="5"/>
    <d v="2023-12-01T00:00:00"/>
    <n v="185"/>
    <x v="3"/>
    <n v="16785"/>
    <n v="87702"/>
    <n v="87702"/>
    <s v="MARIA NERMIN APARICIO DE ESCOBAR Registros:  2099297"/>
    <s v="CLINICA NUEVA DE CALI SAS"/>
    <s v="901158187-6"/>
    <s v="HCE-12215"/>
    <s v="HCE-12215"/>
    <s v="MARIA NERMIN APARICIO DE ESCOBAR Registros:  2099297"/>
    <s v=""/>
    <x v="0"/>
    <s v="Contributivo"/>
    <m/>
    <n v="0"/>
    <s v="05"/>
    <s v="890303093"/>
    <s v="890303093"/>
  </r>
  <r>
    <s v="CAJA DE COMPENSACION FAMILIAR COMFENALCO DEL VALLE DEL CAUCA"/>
    <s v="HCE-12217"/>
    <s v="17/04/2023 00:00:00"/>
    <s v="30/05/2023 00:00:00"/>
    <x v="4"/>
    <x v="5"/>
    <d v="2023-12-01T00:00:00"/>
    <n v="185"/>
    <x v="3"/>
    <n v="16785"/>
    <n v="87702"/>
    <n v="87702"/>
    <s v="MARIA  OSPINA ALEGRIAS Registros:  2103688"/>
    <s v="CLINICA NUEVA DE CALI SAS"/>
    <s v="901158187-6"/>
    <s v="HCE-12217"/>
    <s v="HCE-12217"/>
    <s v="MARIA  OSPINA ALEGRIAS Registros:  2103688"/>
    <s v=""/>
    <x v="0"/>
    <s v="Contributivo"/>
    <m/>
    <n v="0"/>
    <s v="05"/>
    <s v="890303093"/>
    <s v="890303093"/>
  </r>
  <r>
    <s v="CAJA DE COMPENSACION FAMILIAR COMFENALCO DEL VALLE DEL CAUCA"/>
    <s v="HCE-12218"/>
    <s v="17/04/2023 00:00:00"/>
    <s v="30/05/2023 00:00:00"/>
    <x v="4"/>
    <x v="5"/>
    <d v="2023-12-01T00:00:00"/>
    <n v="185"/>
    <x v="3"/>
    <n v="16785"/>
    <n v="87702"/>
    <n v="87702"/>
    <s v="ORLAN  SANCHEZ  Registros:  2104127"/>
    <s v="CLINICA NUEVA DE CALI SAS"/>
    <s v="901158187-6"/>
    <s v="HCE-12218"/>
    <s v="HCE-12218"/>
    <s v="ORLAN  SANCHEZ  Registros:  2104127"/>
    <s v=""/>
    <x v="0"/>
    <s v="Contributivo"/>
    <m/>
    <n v="0"/>
    <s v="05"/>
    <s v="890303093"/>
    <s v="890303093"/>
  </r>
  <r>
    <s v="CAJA DE COMPENSACION FAMILIAR COMFENALCO DEL VALLE DEL CAUCA"/>
    <s v="HCE-12219"/>
    <s v="17/04/2023 00:00:00"/>
    <s v="30/05/2023 00:00:00"/>
    <x v="4"/>
    <x v="5"/>
    <d v="2023-12-01T00:00:00"/>
    <n v="185"/>
    <x v="3"/>
    <n v="16785"/>
    <n v="87702"/>
    <n v="87702"/>
    <s v="MARIELA  URIBE DE MEJIA Registros:  2104487"/>
    <s v="CLINICA NUEVA DE CALI SAS"/>
    <s v="901158187-6"/>
    <s v="HCE-12219"/>
    <s v="HCE-12219"/>
    <s v="MARIELA  URIBE DE MEJIA Registros:  2104487"/>
    <s v=""/>
    <x v="0"/>
    <s v="Contributivo"/>
    <m/>
    <n v="0"/>
    <s v="05"/>
    <s v="890303093"/>
    <s v="890303093"/>
  </r>
  <r>
    <s v="CAJA DE COMPENSACION FAMILIAR COMFENALCO DEL VALLE DEL CAUCA"/>
    <s v="HCE-12220"/>
    <s v="17/04/2023 00:00:00"/>
    <s v="30/05/2023 00:00:00"/>
    <x v="4"/>
    <x v="5"/>
    <d v="2023-12-01T00:00:00"/>
    <n v="185"/>
    <x v="3"/>
    <n v="16785"/>
    <n v="87702"/>
    <n v="87702"/>
    <s v="GLORIA  MENESES ESCARRAGA Registros:  2104652"/>
    <s v="CLINICA NUEVA DE CALI SAS"/>
    <s v="901158187-6"/>
    <s v="HCE-12220"/>
    <s v="HCE-12220"/>
    <s v="GLORIA  MENESES ESCARRAGA Registros:  2104652"/>
    <s v="CC1130621754"/>
    <x v="0"/>
    <s v="Contributivo"/>
    <m/>
    <n v="0"/>
    <s v="05"/>
    <s v="890303093"/>
    <s v="890303093"/>
  </r>
  <r>
    <s v="CAJA DE COMPENSACION FAMILIAR COMFENALCO DEL VALLE DEL CAUCA"/>
    <s v="HCE-12221"/>
    <s v="18/04/2023 00:00:00"/>
    <s v="30/05/2023 00:00:00"/>
    <x v="4"/>
    <x v="5"/>
    <d v="2023-12-01T00:00:00"/>
    <n v="185"/>
    <x v="3"/>
    <n v="16785"/>
    <n v="87702"/>
    <n v="87702"/>
    <s v="NATHALIA  CUBILLOS GARZON Registros:  2105162"/>
    <s v="CLINICA NUEVA DE CALI SAS"/>
    <s v="901158187-6"/>
    <s v="HCE-12221"/>
    <s v="HCE-12221"/>
    <s v="NATHALIA  CUBILLOS GARZON Registros:  2105162"/>
    <s v=""/>
    <x v="0"/>
    <s v="Contributivo"/>
    <m/>
    <n v="0"/>
    <s v="05"/>
    <s v="890303093"/>
    <s v="890303093"/>
  </r>
  <r>
    <s v="CAJA DE COMPENSACION FAMILIAR COMFENALCO DEL VALLE DEL CAUCA"/>
    <s v="HCE-12224"/>
    <s v="18/04/2023 00:00:00"/>
    <s v="30/05/2023 00:00:00"/>
    <x v="4"/>
    <x v="5"/>
    <d v="2023-12-01T00:00:00"/>
    <n v="185"/>
    <x v="3"/>
    <n v="16789"/>
    <n v="87702"/>
    <n v="87702"/>
    <s v="GERONIMO  ARIAS TAPASCO Registros:  2105710"/>
    <s v="CLINICA NUEVA DE CALI SAS"/>
    <s v="901158187-6"/>
    <s v="HCE-12224"/>
    <s v="HCE-12224"/>
    <s v="GERONIMO  ARIAS TAPASCO Registros:  2105710"/>
    <s v=""/>
    <x v="0"/>
    <s v="Contributivo"/>
    <m/>
    <n v="0"/>
    <s v="05"/>
    <s v="890303093"/>
    <s v="890303093"/>
  </r>
  <r>
    <s v="CAJA DE COMPENSACION FAMILIAR COMFENALCO DEL VALLE DEL CAUCA"/>
    <s v="HCE-12228"/>
    <s v="18/04/2023 00:00:00"/>
    <s v="30/05/2023 00:00:00"/>
    <x v="4"/>
    <x v="5"/>
    <d v="2023-12-01T00:00:00"/>
    <n v="185"/>
    <x v="3"/>
    <n v="16785"/>
    <n v="87702"/>
    <n v="87702"/>
    <s v="ANA  RODRIGUEZ CEFERINO Registros:  2106596"/>
    <s v="CLINICA NUEVA DE CALI SAS"/>
    <s v="901158187-6"/>
    <s v="HCE-12228"/>
    <s v="HCE-12228"/>
    <s v="ANA  RODRIGUEZ CEFERINO Registros:  2106596"/>
    <s v="CC24565491"/>
    <x v="0"/>
    <s v="Contributivo"/>
    <m/>
    <n v="0"/>
    <s v="05"/>
    <s v="890303093"/>
    <s v="890303093"/>
  </r>
  <r>
    <s v="CAJA DE COMPENSACION FAMILIAR COMFENALCO DEL VALLE DEL CAUCA"/>
    <s v="HCE-12242"/>
    <s v="20/04/2023 00:00:00"/>
    <s v="30/05/2023 00:00:00"/>
    <x v="4"/>
    <x v="5"/>
    <d v="2023-12-01T00:00:00"/>
    <n v="185"/>
    <x v="3"/>
    <n v="16785"/>
    <n v="87702"/>
    <n v="87702"/>
    <s v="NICOLLE  BERMUDEZ SERNA Registros:  2109192"/>
    <s v="CLINICA NUEVA DE CALI SAS"/>
    <s v="901158187-6"/>
    <s v="HCE-12242"/>
    <s v="HCE-12242"/>
    <s v="NICOLLE  BERMUDEZ SERNA Registros:  2109192"/>
    <s v=""/>
    <x v="0"/>
    <s v="Contributivo"/>
    <m/>
    <n v="0"/>
    <s v="05"/>
    <s v="890303093"/>
    <s v="890303093"/>
  </r>
  <r>
    <s v="CAJA DE COMPENSACION FAMILIAR COMFENALCO DEL VALLE DEL CAUCA"/>
    <s v="HCE-12243"/>
    <s v="20/04/2023 00:00:00"/>
    <s v="30/05/2023 00:00:00"/>
    <x v="4"/>
    <x v="5"/>
    <d v="2023-12-01T00:00:00"/>
    <n v="185"/>
    <x v="3"/>
    <n v="16785"/>
    <n v="87702"/>
    <n v="87702"/>
    <s v="MAGNOLIA  ALZATE DE CORTES Registros:  2109232"/>
    <s v="CLINICA NUEVA DE CALI SAS"/>
    <s v="901158187-6"/>
    <s v="HCE-12243"/>
    <s v="HCE-12243"/>
    <s v="MAGNOLIA  ALZATE DE CORTES Registros:  2109232"/>
    <s v="CC38964446"/>
    <x v="0"/>
    <s v="Contributivo"/>
    <m/>
    <n v="0"/>
    <s v="05"/>
    <s v="890303093"/>
    <s v="890303093"/>
  </r>
  <r>
    <s v="CAJA DE COMPENSACION FAMILIAR COMFENALCO DEL VALLE DEL CAUCA"/>
    <s v="HCE-12244"/>
    <s v="20/04/2023 00:00:00"/>
    <s v="30/05/2023 00:00:00"/>
    <x v="4"/>
    <x v="5"/>
    <d v="2023-12-01T00:00:00"/>
    <n v="185"/>
    <x v="3"/>
    <n v="16785"/>
    <n v="87702"/>
    <n v="87702"/>
    <s v="ANA  GUTIERREZ PALACIO Registros:  2109412"/>
    <s v="CLINICA NUEVA DE CALI SAS"/>
    <s v="901158187-6"/>
    <s v="HCE-12244"/>
    <s v="HCE-12244"/>
    <s v="ANA  GUTIERREZ PALACIO Registros:  2109412"/>
    <s v="CC1151970733"/>
    <x v="0"/>
    <s v="Contributivo"/>
    <m/>
    <n v="0"/>
    <s v="05"/>
    <s v="890303093"/>
    <s v="890303093"/>
  </r>
  <r>
    <s v="CAJA DE COMPENSACION FAMILIAR COMFENALCO DEL VALLE DEL CAUCA"/>
    <s v="HCE-12245"/>
    <s v="20/04/2023 00:00:00"/>
    <s v="30/05/2023 00:00:00"/>
    <x v="4"/>
    <x v="5"/>
    <d v="2023-12-01T00:00:00"/>
    <n v="185"/>
    <x v="3"/>
    <n v="16785"/>
    <n v="87702"/>
    <n v="87702"/>
    <s v="KEYSY  RENGIFO RIVAS Registros:  2109443"/>
    <s v="CLINICA NUEVA DE CALI SAS"/>
    <s v="901158187-6"/>
    <s v="HCE-12245"/>
    <s v="HCE-12245"/>
    <s v="KEYSY  RENGIFO RIVAS Registros:  2109443"/>
    <s v=""/>
    <x v="0"/>
    <s v="Contributivo"/>
    <m/>
    <n v="0"/>
    <s v="05"/>
    <s v="890303093"/>
    <s v="890303093"/>
  </r>
  <r>
    <s v="CAJA DE COMPENSACION FAMILIAR COMFENALCO DEL VALLE DEL CAUCA"/>
    <s v="HCE-12246"/>
    <s v="20/04/2023 00:00:00"/>
    <s v="30/05/2023 00:00:00"/>
    <x v="4"/>
    <x v="5"/>
    <d v="2023-12-01T00:00:00"/>
    <n v="185"/>
    <x v="3"/>
    <n v="16785"/>
    <n v="87702"/>
    <n v="87702"/>
    <s v="JACKELINE  MUÑOZ AGREDO Registros:  2109466"/>
    <s v="CLINICA NUEVA DE CALI SAS"/>
    <s v="901158187-6"/>
    <s v="HCE-12246"/>
    <s v="HCE-12246"/>
    <s v="JACKELINE  MUÑOZ AGREDO Registros:  2109466"/>
    <s v=""/>
    <x v="0"/>
    <s v="Contributivo"/>
    <m/>
    <n v="0"/>
    <s v="05"/>
    <s v="890303093"/>
    <s v="890303093"/>
  </r>
  <r>
    <s v="CAJA DE COMPENSACION FAMILIAR COMFENALCO DEL VALLE DEL CAUCA"/>
    <s v="HCE-12247"/>
    <s v="20/04/2023 00:00:00"/>
    <s v="30/05/2023 00:00:00"/>
    <x v="4"/>
    <x v="5"/>
    <d v="2023-12-01T00:00:00"/>
    <n v="185"/>
    <x v="3"/>
    <n v="16785"/>
    <n v="87702"/>
    <n v="87702"/>
    <s v="MARIA  ESTRADA VALLEJO Registros:  2109480"/>
    <s v="CLINICA NUEVA DE CALI SAS"/>
    <s v="901158187-6"/>
    <s v="HCE-12247"/>
    <s v="HCE-12247"/>
    <s v="MARIA  ESTRADA VALLEJO Registros:  2109480"/>
    <s v=""/>
    <x v="0"/>
    <s v="Contributivo"/>
    <m/>
    <n v="0"/>
    <s v="05"/>
    <s v="890303093"/>
    <s v="890303093"/>
  </r>
  <r>
    <s v="CAJA DE COMPENSACION FAMILIAR COMFENALCO DEL VALLE DEL CAUCA"/>
    <s v="HCE-12248"/>
    <s v="20/04/2023 00:00:00"/>
    <s v="30/05/2023 00:00:00"/>
    <x v="4"/>
    <x v="5"/>
    <d v="2023-12-01T00:00:00"/>
    <n v="185"/>
    <x v="3"/>
    <n v="16785"/>
    <n v="87702"/>
    <n v="87702"/>
    <s v="LAURA  HENAO JARAMILLO Registros:  2109500"/>
    <s v="CLINICA NUEVA DE CALI SAS"/>
    <s v="901158187-6"/>
    <s v="HCE-12248"/>
    <s v="HCE-12248"/>
    <s v="LAURA  HENAO JARAMILLO Registros:  2109500"/>
    <s v="3156091"/>
    <x v="0"/>
    <s v="Contributivo"/>
    <m/>
    <n v="0"/>
    <s v="05"/>
    <s v="890303093"/>
    <s v="890303093"/>
  </r>
  <r>
    <s v="CAJA DE COMPENSACION FAMILIAR COMFENALCO DEL VALLE DEL CAUCA"/>
    <s v="HCE-12249"/>
    <s v="20/04/2023 00:00:00"/>
    <s v="30/05/2023 00:00:00"/>
    <x v="4"/>
    <x v="5"/>
    <d v="2023-12-01T00:00:00"/>
    <n v="185"/>
    <x v="3"/>
    <n v="16785"/>
    <n v="87702"/>
    <n v="87702"/>
    <s v="GLADYS  CORDOBA BEJARANO Registros:  2109542"/>
    <s v="CLINICA NUEVA DE CALI SAS"/>
    <s v="901158187-6"/>
    <s v="HCE-12249"/>
    <s v="HCE-12249"/>
    <s v="GLADYS  CORDOBA BEJARANO Registros:  2109542"/>
    <s v="CC38991944"/>
    <x v="0"/>
    <s v="Contributivo"/>
    <m/>
    <n v="0"/>
    <s v="05"/>
    <s v="890303093"/>
    <s v="890303093"/>
  </r>
  <r>
    <s v="CAJA DE COMPENSACION FAMILIAR COMFENALCO DEL VALLE DEL CAUCA"/>
    <s v="HCE-12251"/>
    <s v="20/04/2023 00:00:00"/>
    <s v="30/05/2023 00:00:00"/>
    <x v="4"/>
    <x v="5"/>
    <d v="2023-12-01T00:00:00"/>
    <n v="185"/>
    <x v="3"/>
    <n v="16785"/>
    <n v="87702"/>
    <n v="87702"/>
    <s v="JOSE  SANCHEZ  Registros:  2109584"/>
    <s v="CLINICA NUEVA DE CALI SAS"/>
    <s v="901158187-6"/>
    <s v="HCE-12251"/>
    <s v="HCE-12251"/>
    <s v="JOSE  SANCHEZ  Registros:  2109584"/>
    <s v=""/>
    <x v="0"/>
    <s v="Contributivo"/>
    <m/>
    <n v="0"/>
    <s v="05"/>
    <s v="890303093"/>
    <s v="890303093"/>
  </r>
  <r>
    <s v="CAJA DE COMPENSACION FAMILIAR COMFENALCO DEL VALLE DEL CAUCA"/>
    <s v="HCE-12252"/>
    <s v="20/04/2023 00:00:00"/>
    <s v="30/05/2023 00:00:00"/>
    <x v="4"/>
    <x v="5"/>
    <d v="2023-12-01T00:00:00"/>
    <n v="185"/>
    <x v="3"/>
    <n v="16785"/>
    <n v="87702"/>
    <n v="87702"/>
    <s v="MARIA  PAREDES DE LOPEZ Registros:  2109677"/>
    <s v="CLINICA NUEVA DE CALI SAS"/>
    <s v="901158187-6"/>
    <s v="HCE-12252"/>
    <s v="HCE-12252"/>
    <s v="MARIA  PAREDES DE LOPEZ Registros:  2109677"/>
    <s v="CC25343885"/>
    <x v="0"/>
    <s v="Contributivo"/>
    <m/>
    <n v="0"/>
    <s v="05"/>
    <s v="890303093"/>
    <s v="890303093"/>
  </r>
  <r>
    <s v="CAJA DE COMPENSACION FAMILIAR COMFENALCO DEL VALLE DEL CAUCA"/>
    <s v="HCE-12254"/>
    <s v="21/04/2023 00:00:00"/>
    <s v="30/05/2023 00:00:00"/>
    <x v="4"/>
    <x v="5"/>
    <d v="2023-12-01T00:00:00"/>
    <n v="185"/>
    <x v="3"/>
    <n v="16785"/>
    <n v="87702"/>
    <n v="87702"/>
    <s v="BETHY  MERA CASTAÑO Registros:  2110896"/>
    <s v="CLINICA NUEVA DE CALI SAS"/>
    <s v="901158187-6"/>
    <s v="HCE-12254"/>
    <s v="HCE-12254"/>
    <s v="BETHY  MERA CASTAÑO Registros:  2110896"/>
    <s v="CC31270852"/>
    <x v="0"/>
    <s v="Contributivo"/>
    <m/>
    <n v="0"/>
    <s v="05"/>
    <s v="890303093"/>
    <s v="890303093"/>
  </r>
  <r>
    <s v="CAJA DE COMPENSACION FAMILIAR COMFENALCO DEL VALLE DEL CAUCA"/>
    <s v="HCE-12260"/>
    <s v="24/04/2023 00:00:00"/>
    <s v="30/05/2023 00:00:00"/>
    <x v="4"/>
    <x v="5"/>
    <d v="2023-12-01T00:00:00"/>
    <n v="185"/>
    <x v="3"/>
    <n v="16785"/>
    <n v="87702"/>
    <n v="87702"/>
    <s v="DORIS  DUQUE DE LOZADA Registros:  2113494"/>
    <s v="CLINICA NUEVA DE CALI SAS"/>
    <s v="901158187-6"/>
    <s v="HCE-12260"/>
    <s v="HCE-12260"/>
    <s v="DORIS  DUQUE DE LOZADA Registros:  2113494"/>
    <s v=""/>
    <x v="0"/>
    <s v="Contributivo"/>
    <m/>
    <n v="0"/>
    <s v="05"/>
    <s v="890303093"/>
    <s v="890303093"/>
  </r>
  <r>
    <s v="CAJA DE COMPENSACION FAMILIAR COMFENALCO DEL VALLE DEL CAUCA"/>
    <s v="HCE-12261"/>
    <s v="24/04/2023 00:00:00"/>
    <s v="30/05/2023 00:00:00"/>
    <x v="4"/>
    <x v="5"/>
    <d v="2023-12-01T00:00:00"/>
    <n v="185"/>
    <x v="3"/>
    <n v="16785"/>
    <n v="87702"/>
    <n v="87702"/>
    <s v="CELMIRA  OSORIO DE LOPEZ Registros:  2113634"/>
    <s v="CLINICA NUEVA DE CALI SAS"/>
    <s v="901158187-6"/>
    <s v="HCE-12261"/>
    <s v="HCE-12261"/>
    <s v="CELMIRA  OSORIO DE LOPEZ Registros:  2113634"/>
    <s v="CC29053047"/>
    <x v="0"/>
    <s v="Contributivo"/>
    <m/>
    <n v="0"/>
    <s v="05"/>
    <s v="890303093"/>
    <s v="890303093"/>
  </r>
  <r>
    <s v="CAJA DE COMPENSACION FAMILIAR COMFENALCO DEL VALLE DEL CAUCA"/>
    <s v="HCE-12263"/>
    <s v="24/04/2023 00:00:00"/>
    <s v="30/05/2023 00:00:00"/>
    <x v="4"/>
    <x v="5"/>
    <d v="2023-12-01T00:00:00"/>
    <n v="185"/>
    <x v="3"/>
    <n v="16785"/>
    <n v="87702"/>
    <n v="87702"/>
    <s v="MARIA  GUENGUE FERNANDEZ Registros:  2114241"/>
    <s v="CLINICA NUEVA DE CALI SAS"/>
    <s v="901158187-6"/>
    <s v="HCE-12263"/>
    <s v="HCE-12263"/>
    <s v="MARIA  GUENGUE FERNANDEZ Registros:  2114241"/>
    <s v="CC38858278"/>
    <x v="0"/>
    <s v="Contributivo"/>
    <m/>
    <n v="0"/>
    <s v="05"/>
    <s v="890303093"/>
    <s v="890303093"/>
  </r>
  <r>
    <s v="CAJA DE COMPENSACION FAMILIAR COMFENALCO DEL VALLE DEL CAUCA"/>
    <s v="HCE-12264"/>
    <s v="24/04/2023 00:00:00"/>
    <s v="30/05/2023 00:00:00"/>
    <x v="4"/>
    <x v="5"/>
    <d v="2023-12-01T00:00:00"/>
    <n v="185"/>
    <x v="3"/>
    <n v="16785"/>
    <n v="87702"/>
    <n v="87702"/>
    <s v="ANA  IMBOL DIAZ Registros:  2114619"/>
    <s v="CLINICA NUEVA DE CALI SAS"/>
    <s v="901158187-6"/>
    <s v="HCE-12264"/>
    <s v="HCE-12264"/>
    <s v="ANA  IMBOL DIAZ Registros:  2114619"/>
    <s v=""/>
    <x v="0"/>
    <s v="Contributivo"/>
    <m/>
    <n v="0"/>
    <s v="05"/>
    <s v="890303093"/>
    <s v="890303093"/>
  </r>
  <r>
    <s v="CAJA DE COMPENSACION FAMILIAR COMFENALCO DEL VALLE DEL CAUCA"/>
    <s v="HCE-12265"/>
    <s v="25/04/2023 00:00:00"/>
    <s v="30/05/2023 00:00:00"/>
    <x v="4"/>
    <x v="5"/>
    <d v="2023-12-01T00:00:00"/>
    <n v="185"/>
    <x v="3"/>
    <n v="16785"/>
    <n v="87702"/>
    <n v="87702"/>
    <s v="NATHALIA  RESTREPO CANIZALES Registros:  2116110"/>
    <s v="CLINICA NUEVA DE CALI SAS"/>
    <s v="901158187-6"/>
    <s v="HCE-12265"/>
    <s v="HCE-12265"/>
    <s v="NATHALIA  RESTREPO CANIZALES Registros:  2116110"/>
    <s v="3156377276"/>
    <x v="0"/>
    <s v="Contributivo"/>
    <m/>
    <n v="0"/>
    <s v="05"/>
    <s v="890303093"/>
    <s v="890303093"/>
  </r>
  <r>
    <s v="CAJA DE COMPENSACION FAMILIAR COMFENALCO DEL VALLE DEL CAUCA"/>
    <s v="HCE-12266"/>
    <s v="25/04/2023 00:00:00"/>
    <s v="30/05/2023 00:00:00"/>
    <x v="4"/>
    <x v="5"/>
    <d v="2023-12-01T00:00:00"/>
    <n v="185"/>
    <x v="3"/>
    <n v="16785"/>
    <n v="87702"/>
    <n v="87702"/>
    <s v="BLANCA  DIAZ DE ERASO Registros:  2116215"/>
    <s v="CLINICA NUEVA DE CALI SAS"/>
    <s v="901158187-6"/>
    <s v="HCE-12266"/>
    <s v="HCE-12266"/>
    <s v="BLANCA  DIAZ DE ERASO Registros:  2116215"/>
    <s v=""/>
    <x v="0"/>
    <s v="Contributivo"/>
    <m/>
    <n v="0"/>
    <s v="05"/>
    <s v="890303093"/>
    <s v="890303093"/>
  </r>
  <r>
    <s v="CAJA DE COMPENSACION FAMILIAR COMFENALCO DEL VALLE DEL CAUCA"/>
    <s v="HCE-12269"/>
    <s v="26/04/2023 00:00:00"/>
    <s v="30/05/2023 00:00:00"/>
    <x v="4"/>
    <x v="5"/>
    <d v="2023-12-01T00:00:00"/>
    <n v="185"/>
    <x v="3"/>
    <n v="16785"/>
    <n v="87702"/>
    <n v="87702"/>
    <s v="KELLY  DORADO PINEDA Registros:  2117621"/>
    <s v="CLINICA NUEVA DE CALI SAS"/>
    <s v="901158187-6"/>
    <s v="HCE-12269"/>
    <s v="HCE-12269"/>
    <s v="KELLY  DORADO PINEDA Registros:  2117621"/>
    <s v=""/>
    <x v="0"/>
    <s v="Contributivo"/>
    <m/>
    <n v="0"/>
    <s v="05"/>
    <s v="890303093"/>
    <s v="890303093"/>
  </r>
  <r>
    <s v="CAJA DE COMPENSACION FAMILIAR COMFENALCO DEL VALLE DEL CAUCA"/>
    <s v="HCE-12272"/>
    <s v="26/04/2023 00:00:00"/>
    <s v="30/05/2023 00:00:00"/>
    <x v="4"/>
    <x v="5"/>
    <d v="2023-12-01T00:00:00"/>
    <n v="185"/>
    <x v="3"/>
    <n v="16785"/>
    <n v="87702"/>
    <n v="87702"/>
    <s v="LUCIA  MONTOYA SANCHEZ Registros:  2118112"/>
    <s v="CLINICA NUEVA DE CALI SAS"/>
    <s v="901158187-6"/>
    <s v="HCE-12272"/>
    <s v="HCE-12272"/>
    <s v="LUCIA  MONTOYA SANCHEZ Registros:  2118112"/>
    <s v="3053334891"/>
    <x v="0"/>
    <s v="Contributivo"/>
    <m/>
    <n v="0"/>
    <s v="05"/>
    <s v="890303093"/>
    <s v="890303093"/>
  </r>
  <r>
    <s v="CAJA DE COMPENSACION FAMILIAR COMFENALCO DEL VALLE DEL CAUCA"/>
    <s v="HCE-12274"/>
    <s v="27/04/2023 00:00:00"/>
    <s v="30/05/2023 00:00:00"/>
    <x v="4"/>
    <x v="5"/>
    <d v="2023-12-01T00:00:00"/>
    <n v="185"/>
    <x v="3"/>
    <n v="16785"/>
    <n v="87702"/>
    <n v="87702"/>
    <s v="ANGIE  RANGEL ANCHICO Registros:  2119974"/>
    <s v="CLINICA NUEVA DE CALI SAS"/>
    <s v="901158187-6"/>
    <s v="HCE-12274"/>
    <s v="HCE-12274"/>
    <s v="ANGIE  RANGEL ANCHICO Registros:  2119974"/>
    <s v=""/>
    <x v="0"/>
    <s v="Contributivo"/>
    <m/>
    <n v="0"/>
    <s v="05"/>
    <s v="890303093"/>
    <s v="890303093"/>
  </r>
  <r>
    <s v="CAJA DE COMPENSACION FAMILIAR COMFENALCO DEL VALLE DEL CAUCA"/>
    <s v="HCE-12275"/>
    <s v="27/04/2023 00:00:00"/>
    <s v="30/05/2023 00:00:00"/>
    <x v="4"/>
    <x v="5"/>
    <d v="2023-12-01T00:00:00"/>
    <n v="185"/>
    <x v="3"/>
    <n v="16789"/>
    <n v="99423"/>
    <n v="99423"/>
    <s v="FRANCO  CERON  Registros:  1787188"/>
    <s v="CLINICA NUEVA DE CALI SAS"/>
    <s v="901158187-6"/>
    <s v="HCE-12275"/>
    <s v="HCE-12275"/>
    <s v="FRANCO  CERON  Registros:  1787188"/>
    <s v="CC14970278"/>
    <x v="0"/>
    <s v="Contributivo"/>
    <m/>
    <n v="0"/>
    <s v="05"/>
    <s v="890303093"/>
    <s v="890303093"/>
  </r>
  <r>
    <s v="CAJA DE COMPENSACION FAMILIAR COMFENALCO DEL VALLE DEL CAUCA"/>
    <s v="HCE-12286"/>
    <s v="03/05/2023 00:00:00"/>
    <s v="30/05/2023 00:00:00"/>
    <x v="4"/>
    <x v="5"/>
    <d v="2023-12-01T00:00:00"/>
    <n v="185"/>
    <x v="3"/>
    <n v="16785"/>
    <n v="87702"/>
    <n v="87702"/>
    <s v="CALEB  SANCHEZ FERNANDEZ Registros:  2126928"/>
    <s v="CLINICA NUEVA DE CALI SAS"/>
    <s v="901158187-6"/>
    <s v="HCE-12286"/>
    <s v="HCE-12286"/>
    <s v="CALEB  SANCHEZ FERNANDEZ Registros:  2126928"/>
    <s v=""/>
    <x v="0"/>
    <s v="Contributivo"/>
    <m/>
    <n v="0"/>
    <s v="05"/>
    <s v="890303093"/>
    <s v="890303093"/>
  </r>
  <r>
    <s v="CAJA DE COMPENSACION FAMILIAR COMFENALCO DEL VALLE DEL CAUCA"/>
    <s v="HCE-12287"/>
    <s v="03/05/2023 00:00:00"/>
    <s v="30/05/2023 00:00:00"/>
    <x v="4"/>
    <x v="5"/>
    <d v="2023-12-01T00:00:00"/>
    <n v="185"/>
    <x v="3"/>
    <n v="16785"/>
    <n v="87702"/>
    <n v="87702"/>
    <s v="ALBA CHRISTINA TORRES RASMUSSEN Registros:  2127622"/>
    <s v="CLINICA NUEVA DE CALI SAS"/>
    <s v="901158187-6"/>
    <s v="HCE-12287"/>
    <s v="HCE-12287"/>
    <s v="ALBA CHRISTINA TORRES RASMUSSEN Registros:  2127622"/>
    <s v=""/>
    <x v="0"/>
    <s v="Contributivo"/>
    <m/>
    <n v="0"/>
    <s v="05"/>
    <s v="890303093"/>
    <s v="890303093"/>
  </r>
  <r>
    <s v="CAJA DE COMPENSACION FAMILIAR COMFENALCO DEL VALLE DEL CAUCA"/>
    <s v="HCE-12291"/>
    <s v="04/05/2023 00:00:00"/>
    <s v="30/05/2023 00:00:00"/>
    <x v="4"/>
    <x v="5"/>
    <d v="2023-12-01T00:00:00"/>
    <n v="185"/>
    <x v="3"/>
    <n v="16785"/>
    <n v="87702"/>
    <n v="87702"/>
    <s v="MARYURI  CABEZAS CORTES Registros:  2126829"/>
    <s v="CLINICA NUEVA DE CALI SAS"/>
    <s v="901158187-6"/>
    <s v="HCE-12291"/>
    <s v="HCE-12291"/>
    <s v="MARYURI  CABEZAS CORTES Registros:  2126829"/>
    <s v="CC1010003890"/>
    <x v="0"/>
    <s v="Contributivo"/>
    <m/>
    <n v="0"/>
    <s v="05"/>
    <s v="890303093"/>
    <s v="890303093"/>
  </r>
  <r>
    <s v="CAJA DE COMPENSACION FAMILIAR COMFENALCO DEL VALLE DEL CAUCA"/>
    <s v="ACE-7228"/>
    <s v="09/03/2023 00:00:00"/>
    <s v="27/06/2023 00:00:00"/>
    <x v="4"/>
    <x v="6"/>
    <d v="2023-12-01T00:00:00"/>
    <n v="157"/>
    <x v="4"/>
    <n v="16853"/>
    <n v="87702"/>
    <n v="87702"/>
    <s v="YUSEICA CAROLINA LOPEZ BRITO Registros:  2052047"/>
    <s v="CLINICA NUEVA DE CALI SAS"/>
    <s v="901158187-6"/>
    <s v="ACE-7228"/>
    <s v="ACE-7228"/>
    <s v="YUSEICA CAROLINA LOPEZ BRITO Registros:  2052047"/>
    <s v=""/>
    <x v="0"/>
    <s v="Contributivo"/>
    <m/>
    <n v="0"/>
    <s v="05"/>
    <s v="890303093"/>
    <s v="890303093"/>
  </r>
  <r>
    <s v="CAJA DE COMPENSACION FAMILIAR COMFENALCO DEL VALLE DEL CAUCA"/>
    <s v="ACE-7233"/>
    <s v="09/03/2023 00:00:00"/>
    <s v="27/06/2023 00:00:00"/>
    <x v="4"/>
    <x v="6"/>
    <d v="2023-12-01T00:00:00"/>
    <n v="157"/>
    <x v="4"/>
    <n v="16853"/>
    <n v="87702"/>
    <n v="87702"/>
    <s v="SAMUEL   VIDAL CANO Registros:  2052389"/>
    <s v="CLINICA NUEVA DE CALI SAS"/>
    <s v="901158187-6"/>
    <s v="ACE-7233"/>
    <s v="ACE-7233"/>
    <s v="SAMUEL   VIDAL CANO Registros:  2052389"/>
    <s v=""/>
    <x v="0"/>
    <s v="Contributivo"/>
    <m/>
    <n v="0"/>
    <s v="05"/>
    <s v="890303093"/>
    <s v="890303093"/>
  </r>
  <r>
    <s v="CAJA DE COMPENSACION FAMILIAR COMFENALCO DEL VALLE DEL CAUCA"/>
    <s v="ACE-7518"/>
    <s v="09/05/2023 00:00:00"/>
    <s v="27/06/2023 00:00:00"/>
    <x v="4"/>
    <x v="6"/>
    <d v="2023-12-01T00:00:00"/>
    <n v="157"/>
    <x v="4"/>
    <n v="16845"/>
    <n v="133849"/>
    <n v="133849"/>
    <s v="BRYAN  URREGO PUENTES Registros:  2052864"/>
    <s v="CLINICA NUEVA DE CALI SAS"/>
    <s v="901158187-6"/>
    <s v="ACE-7518"/>
    <s v="ACE-7518"/>
    <s v="BRYAN  URREGO PUENTES Registros:  2052864"/>
    <s v=""/>
    <x v="0"/>
    <s v="Contributivo"/>
    <m/>
    <n v="0"/>
    <s v="05"/>
    <s v="890303093"/>
    <s v="890303093"/>
  </r>
  <r>
    <s v="CAJA DE COMPENSACION FAMILIAR COMFENALCO DEL VALLE DEL CAUCA"/>
    <s v="HCE-10893"/>
    <s v="29/09/2022 00:00:00"/>
    <s v="27/06/2023 00:00:00"/>
    <x v="4"/>
    <x v="6"/>
    <d v="2023-12-01T00:00:00"/>
    <n v="157"/>
    <x v="4"/>
    <n v="16828"/>
    <n v="87702"/>
    <n v="87702"/>
    <s v="NATALIA  ZUÑIGA CUETIO Registros:  1827923"/>
    <s v="CLINICA NUEVA DE CALI SAS"/>
    <s v="901158187-6"/>
    <s v="HCE-10893"/>
    <s v="HCE-10893"/>
    <s v="NATALIA  ZUÑIGA CUETIO Registros:  1827923"/>
    <s v=""/>
    <x v="0"/>
    <s v="Contributivo"/>
    <m/>
    <n v="0"/>
    <s v="05"/>
    <s v="890303093"/>
    <s v="890303093"/>
  </r>
  <r>
    <s v="CAJA DE COMPENSACION FAMILIAR COMFENALCO DEL VALLE DEL CAUCA"/>
    <s v="HCE-11293"/>
    <s v="30/11/2022 00:00:00"/>
    <s v="27/06/2023 00:00:00"/>
    <x v="4"/>
    <x v="6"/>
    <d v="2023-12-01T00:00:00"/>
    <n v="157"/>
    <x v="4"/>
    <n v="16825"/>
    <n v="87702"/>
    <n v="87702"/>
    <s v="HERNAN  PAZMIN FLOREZ Registros:  1918082"/>
    <s v="CLINICA NUEVA DE CALI SAS"/>
    <s v="901158187-6"/>
    <s v="HCE-11293"/>
    <s v="HCE-11293"/>
    <s v="HERNAN  PAZMIN FLOREZ Registros:  1918082"/>
    <s v="CC6086015"/>
    <x v="0"/>
    <s v="Contributivo"/>
    <m/>
    <n v="0"/>
    <s v="05"/>
    <s v="890303093"/>
    <s v="890303093"/>
  </r>
  <r>
    <s v="CAJA DE COMPENSACION FAMILIAR COMFENALCO DEL VALLE DEL CAUCA"/>
    <s v="HCE-11608"/>
    <s v="17/01/2023 00:00:00"/>
    <s v="27/06/2023 00:00:00"/>
    <x v="4"/>
    <x v="6"/>
    <d v="2023-12-01T00:00:00"/>
    <n v="157"/>
    <x v="4"/>
    <n v="16825"/>
    <n v="133849"/>
    <n v="46147"/>
    <s v="JEIMY  BAHOS HURTADO Registros:  1974436"/>
    <s v="CLINICA NUEVA DE CALI SAS"/>
    <s v="901158187-6"/>
    <s v="HCE-11608"/>
    <s v="HCE-11608"/>
    <s v="JEIMY  BAHOS HURTADO Registros:  1974436"/>
    <s v="3208482320"/>
    <x v="0"/>
    <s v="Contributivo"/>
    <m/>
    <n v="0"/>
    <s v="05"/>
    <s v="890303093"/>
    <s v="890303093"/>
  </r>
  <r>
    <s v="CAJA DE COMPENSACION FAMILIAR COMFENALCO DEL VALLE DEL CAUCA"/>
    <s v="HCE-11611"/>
    <s v="17/01/2023 00:00:00"/>
    <s v="27/06/2023 00:00:00"/>
    <x v="4"/>
    <x v="6"/>
    <d v="2023-12-01T00:00:00"/>
    <n v="157"/>
    <x v="4"/>
    <n v="16853"/>
    <n v="87702"/>
    <n v="87702"/>
    <s v="LUCIANA   TAFUR MARTINEZ Registros:  1973021"/>
    <s v="CLINICA NUEVA DE CALI SAS"/>
    <s v="901158187-6"/>
    <s v="HCE-11611"/>
    <s v="HCE-11611"/>
    <s v="LUCIANA   TAFUR MARTINEZ Registros:  1973021"/>
    <s v=""/>
    <x v="0"/>
    <s v="Contributivo"/>
    <m/>
    <n v="0"/>
    <s v="05"/>
    <s v="890303093"/>
    <s v="890303093"/>
  </r>
  <r>
    <s v="CAJA DE COMPENSACION FAMILIAR COMFENALCO DEL VALLE DEL CAUCA"/>
    <s v="HCE-11622"/>
    <s v="17/01/2023 00:00:00"/>
    <s v="27/06/2023 00:00:00"/>
    <x v="4"/>
    <x v="6"/>
    <d v="2023-12-01T00:00:00"/>
    <n v="157"/>
    <x v="4"/>
    <n v="16825"/>
    <n v="133849"/>
    <n v="133849"/>
    <s v="JUAN  CARDONA CORREDOR Registros:  1977176"/>
    <s v="CLINICA NUEVA DE CALI SAS"/>
    <s v="901158187-6"/>
    <s v="HCE-11622"/>
    <s v="HCE-11622"/>
    <s v="JUAN  CARDONA CORREDOR Registros:  1977176"/>
    <s v="CC2559681"/>
    <x v="0"/>
    <s v="Contributivo"/>
    <m/>
    <n v="0"/>
    <s v="05"/>
    <s v="890303093"/>
    <s v="890303093"/>
  </r>
  <r>
    <s v="CAJA DE COMPENSACION FAMILIAR COMFENALCO DEL VALLE DEL CAUCA"/>
    <s v="HCE-11654"/>
    <s v="19/01/2023 00:00:00"/>
    <s v="27/06/2023 00:00:00"/>
    <x v="4"/>
    <x v="6"/>
    <d v="2023-12-01T00:00:00"/>
    <n v="157"/>
    <x v="4"/>
    <n v="16825"/>
    <n v="133849"/>
    <n v="133849"/>
    <s v="MARIA  ANGULO CAICEDO Registros:  1980783"/>
    <s v="CLINICA NUEVA DE CALI SAS"/>
    <s v="901158187-6"/>
    <s v="HCE-11654"/>
    <s v="HCE-11654"/>
    <s v="MARIA  ANGULO CAICEDO Registros:  1980783"/>
    <s v=""/>
    <x v="0"/>
    <s v="Contributivo"/>
    <m/>
    <n v="0"/>
    <s v="05"/>
    <s v="890303093"/>
    <s v="890303093"/>
  </r>
  <r>
    <s v="CAJA DE COMPENSACION FAMILIAR COMFENALCO DEL VALLE DEL CAUCA"/>
    <s v="HCE-11752"/>
    <s v="07/02/2023 00:00:00"/>
    <s v="27/06/2023 00:00:00"/>
    <x v="4"/>
    <x v="6"/>
    <d v="2023-12-01T00:00:00"/>
    <n v="157"/>
    <x v="4"/>
    <n v="16846"/>
    <n v="87702"/>
    <n v="87702"/>
    <s v="IKER  HURTADO PALACIOS Registros:  2007090"/>
    <s v="CLINICA NUEVA DE CALI SAS"/>
    <s v="901158187-6"/>
    <s v="HCE-11752"/>
    <s v="HCE-11752"/>
    <s v="IKER  HURTADO PALACIOS Registros:  2007090"/>
    <s v=""/>
    <x v="0"/>
    <s v="Contributivo"/>
    <m/>
    <n v="0"/>
    <s v="05"/>
    <s v="890303093"/>
    <s v="890303093"/>
  </r>
  <r>
    <s v="CAJA DE COMPENSACION FAMILIAR COMFENALCO DEL VALLE DEL CAUCA"/>
    <s v="HCE-11866"/>
    <s v="22/02/2023 00:00:00"/>
    <s v="27/06/2023 00:00:00"/>
    <x v="4"/>
    <x v="6"/>
    <d v="2023-12-01T00:00:00"/>
    <n v="157"/>
    <x v="4"/>
    <n v="16825"/>
    <n v="87702"/>
    <n v="87702"/>
    <s v="YULIANA  MARTINEZ ARISTIZABAL Registros:  2030322"/>
    <s v="CLINICA NUEVA DE CALI SAS"/>
    <s v="901158187-6"/>
    <s v="HCE-11866"/>
    <s v="HCE-11866"/>
    <s v="YULIANA  MARTINEZ ARISTIZABAL Registros:  2030322"/>
    <s v=""/>
    <x v="0"/>
    <s v="Contributivo"/>
    <m/>
    <n v="0"/>
    <s v="05"/>
    <s v="890303093"/>
    <s v="890303093"/>
  </r>
  <r>
    <s v="CAJA DE COMPENSACION FAMILIAR COMFENALCO DEL VALLE DEL CAUCA"/>
    <s v="HCE-11880"/>
    <s v="23/02/2023 00:00:00"/>
    <s v="27/06/2023 00:00:00"/>
    <x v="4"/>
    <x v="6"/>
    <d v="2023-12-01T00:00:00"/>
    <n v="157"/>
    <x v="4"/>
    <n v="16825"/>
    <n v="87702"/>
    <n v="87702"/>
    <s v="EMMA  SANCHEZ ROJAS Registros:  2031829"/>
    <s v="CLINICA NUEVA DE CALI SAS"/>
    <s v="901158187-6"/>
    <s v="HCE-11880"/>
    <s v="HCE-11880"/>
    <s v="EMMA  SANCHEZ ROJAS Registros:  2031829"/>
    <s v=""/>
    <x v="0"/>
    <s v="Contributivo"/>
    <m/>
    <n v="0"/>
    <s v="05"/>
    <s v="890303093"/>
    <s v="890303093"/>
  </r>
  <r>
    <s v="CAJA DE COMPENSACION FAMILIAR COMFENALCO DEL VALLE DEL CAUCA"/>
    <s v="HCE-11973"/>
    <s v="06/03/2023 00:00:00"/>
    <s v="27/06/2023 00:00:00"/>
    <x v="4"/>
    <x v="6"/>
    <d v="2023-12-01T00:00:00"/>
    <n v="157"/>
    <x v="4"/>
    <n v="16846"/>
    <n v="87702"/>
    <n v="87702"/>
    <s v="SAMUEL  BETANCOURT RAMOS Registros:  2045870"/>
    <s v="CLINICA NUEVA DE CALI SAS"/>
    <s v="901158187-6"/>
    <s v="HCE-11973"/>
    <s v="HCE-11973"/>
    <s v="SAMUEL  BETANCOURT RAMOS Registros:  2045870"/>
    <s v=""/>
    <x v="0"/>
    <s v="Contributivo"/>
    <m/>
    <n v="0"/>
    <s v="05"/>
    <s v="890303093"/>
    <s v="890303093"/>
  </r>
  <r>
    <s v="CAJA DE COMPENSACION FAMILIAR COMFENALCO DEL VALLE DEL CAUCA"/>
    <s v="HCE-12092"/>
    <s v="14/03/2023 00:00:00"/>
    <s v="27/06/2023 00:00:00"/>
    <x v="4"/>
    <x v="6"/>
    <d v="2023-12-01T00:00:00"/>
    <n v="157"/>
    <x v="4"/>
    <n v="16878"/>
    <n v="216994"/>
    <n v="133849"/>
    <s v="LICETH  ARIAS BARRIOS Registros:  2024170"/>
    <s v="CLINICA NUEVA DE CALI SAS"/>
    <s v="901158187-6"/>
    <s v="HCE-12092"/>
    <s v="HCE-12092"/>
    <s v="LICETH  ARIAS BARRIOS Registros:  2024170"/>
    <s v=""/>
    <x v="0"/>
    <s v="Contributivo"/>
    <m/>
    <n v="0"/>
    <s v="05"/>
    <s v="890303093"/>
    <s v="890303093"/>
  </r>
  <r>
    <s v="CAJA DE COMPENSACION FAMILIAR COMFENALCO DEL VALLE DEL CAUCA"/>
    <s v="HCE-12216"/>
    <s v="17/04/2023 00:00:00"/>
    <s v="27/06/2023 00:00:00"/>
    <x v="4"/>
    <x v="6"/>
    <d v="2023-12-01T00:00:00"/>
    <n v="157"/>
    <x v="4"/>
    <n v="16788"/>
    <n v="133849"/>
    <n v="133849"/>
    <s v="MARIA  OSPINA ALEGRIAS Registros:  2103731"/>
    <s v="CLINICA NUEVA DE CALI SAS"/>
    <s v="901158187-6"/>
    <s v="HCE-12216"/>
    <s v="HCE-12216"/>
    <s v="MARIA  OSPINA ALEGRIAS Registros:  2103731"/>
    <s v=""/>
    <x v="0"/>
    <s v="Contributivo"/>
    <m/>
    <n v="0"/>
    <s v="05"/>
    <s v="890303093"/>
    <s v="890303093"/>
  </r>
  <r>
    <s v="CAJA DE COMPENSACION FAMILIAR COMFENALCO DEL VALLE DEL CAUCA"/>
    <s v="HCE-12227"/>
    <s v="18/04/2023 00:00:00"/>
    <s v="27/06/2023 00:00:00"/>
    <x v="4"/>
    <x v="6"/>
    <d v="2023-12-01T00:00:00"/>
    <n v="157"/>
    <x v="4"/>
    <n v="16788"/>
    <n v="133849"/>
    <n v="133849"/>
    <s v="JUAN  GONZALEZ BENAVIDES Registros:  2106554"/>
    <s v="CLINICA NUEVA DE CALI SAS"/>
    <s v="901158187-6"/>
    <s v="HCE-12227"/>
    <s v="HCE-12227"/>
    <s v="JUAN  GONZALEZ BENAVIDES Registros:  2106554"/>
    <s v="CC16754043"/>
    <x v="0"/>
    <s v="Contributivo"/>
    <m/>
    <n v="0"/>
    <s v="05"/>
    <s v="890303093"/>
    <s v="890303093"/>
  </r>
  <r>
    <s v="CAJA DE COMPENSACION FAMILIAR COMFENALCO DEL VALLE DEL CAUCA"/>
    <s v="HCE-12267"/>
    <s v="25/04/2023 00:00:00"/>
    <s v="27/06/2023 00:00:00"/>
    <x v="4"/>
    <x v="6"/>
    <d v="2023-12-01T00:00:00"/>
    <n v="157"/>
    <x v="4"/>
    <n v="16846"/>
    <n v="87702"/>
    <n v="87702"/>
    <s v="JUAN  MUÑOZ PEREZ Registros:  2091499"/>
    <s v="CLINICA NUEVA DE CALI SAS"/>
    <s v="901158187-6"/>
    <s v="HCE-12267"/>
    <s v="HCE-12267"/>
    <s v="JUAN  MUÑOZ PEREZ Registros:  2091499"/>
    <s v=""/>
    <x v="0"/>
    <s v="Contributivo"/>
    <m/>
    <n v="0"/>
    <s v="05"/>
    <s v="890303093"/>
    <s v="890303093"/>
  </r>
  <r>
    <s v="CAJA DE COMPENSACION FAMILIAR COMFENALCO DEL VALLE DEL CAUCA"/>
    <s v="HCE-12268"/>
    <s v="26/04/2023 00:00:00"/>
    <s v="27/06/2023 00:00:00"/>
    <x v="4"/>
    <x v="6"/>
    <d v="2023-12-01T00:00:00"/>
    <n v="157"/>
    <x v="4"/>
    <n v="16849"/>
    <n v="87702"/>
    <n v="87702"/>
    <s v="AROLDO  AMAYA FERNANDEZ Registros:  2117606"/>
    <s v="CLINICA NUEVA DE CALI SAS"/>
    <s v="901158187-6"/>
    <s v="HCE-12268"/>
    <s v="HCE-12268"/>
    <s v="AROLDO  AMAYA FERNANDEZ Registros:  2117606"/>
    <s v=""/>
    <x v="0"/>
    <s v="Contributivo"/>
    <m/>
    <n v="0"/>
    <s v="05"/>
    <s v="890303093"/>
    <s v="890303093"/>
  </r>
  <r>
    <s v="CAJA DE COMPENSACION FAMILIAR COMFENALCO DEL VALLE DEL CAUCA"/>
    <s v="HCE-12270"/>
    <s v="26/04/2023 00:00:00"/>
    <s v="27/06/2023 00:00:00"/>
    <x v="4"/>
    <x v="6"/>
    <d v="2023-12-01T00:00:00"/>
    <n v="157"/>
    <x v="4"/>
    <n v="16788"/>
    <n v="133849"/>
    <n v="133849"/>
    <s v="ISABEL  ALVAREZ DE MOSQUERA Registros:  2117714"/>
    <s v="CLINICA NUEVA DE CALI SAS"/>
    <s v="901158187-6"/>
    <s v="HCE-12270"/>
    <s v="HCE-12270"/>
    <s v="ISABEL  ALVAREZ DE MOSQUERA Registros:  2117714"/>
    <s v="CC29222174"/>
    <x v="0"/>
    <s v="Contributivo"/>
    <m/>
    <n v="0"/>
    <s v="05"/>
    <s v="890303093"/>
    <s v="890303093"/>
  </r>
  <r>
    <s v="CAJA DE COMPENSACION FAMILIAR COMFENALCO DEL VALLE DEL CAUCA"/>
    <s v="HCE-12276"/>
    <s v="28/04/2023 00:00:00"/>
    <s v="27/06/2023 00:00:00"/>
    <x v="4"/>
    <x v="6"/>
    <d v="2023-12-01T00:00:00"/>
    <n v="157"/>
    <x v="4"/>
    <n v="16861"/>
    <n v="216994"/>
    <n v="216994"/>
    <s v="GAEL DAVID BALAGUERA ORTIZ Registros:  1729434"/>
    <s v="CLINICA NUEVA DE CALI SAS"/>
    <s v="901158187-6"/>
    <s v="HCE-12276"/>
    <s v="HCE-12276"/>
    <s v="GAEL DAVID BALAGUERA ORTIZ Registros:  1729434"/>
    <s v=""/>
    <x v="0"/>
    <s v="Contributivo"/>
    <m/>
    <n v="0"/>
    <s v="05"/>
    <s v="890303093"/>
    <s v="890303093"/>
  </r>
  <r>
    <s v="CAJA DE COMPENSACION FAMILIAR COMFENALCO DEL VALLE DEL CAUCA"/>
    <s v="HCE-12278"/>
    <s v="02/05/2023 00:00:00"/>
    <s v="27/06/2023 00:00:00"/>
    <x v="4"/>
    <x v="6"/>
    <d v="2023-12-01T00:00:00"/>
    <n v="157"/>
    <x v="4"/>
    <n v="16788"/>
    <n v="133849"/>
    <n v="133849"/>
    <s v="ORLANDO  VASQUEZ ROA Registros:  2125217"/>
    <s v="CLINICA NUEVA DE CALI SAS"/>
    <s v="901158187-6"/>
    <s v="HCE-12278"/>
    <s v="HCE-12278"/>
    <s v="ORLANDO  VASQUEZ ROA Registros:  2125217"/>
    <s v="CC16625098"/>
    <x v="0"/>
    <s v="Contributivo"/>
    <m/>
    <n v="0"/>
    <s v="05"/>
    <s v="890303093"/>
    <s v="890303093"/>
  </r>
  <r>
    <s v="CAJA DE COMPENSACION FAMILIAR COMFENALCO DEL VALLE DEL CAUCA"/>
    <s v="HCE-12281"/>
    <s v="02/05/2023 00:00:00"/>
    <s v="27/06/2023 00:00:00"/>
    <x v="4"/>
    <x v="6"/>
    <d v="2023-12-01T00:00:00"/>
    <n v="157"/>
    <x v="4"/>
    <n v="16788"/>
    <n v="133849"/>
    <n v="133849"/>
    <s v="JESUS  ARCOS GONZALEZ Registros:  2125986"/>
    <s v="CLINICA NUEVA DE CALI SAS"/>
    <s v="901158187-6"/>
    <s v="HCE-12281"/>
    <s v="HCE-12281"/>
    <s v="JESUS  ARCOS GONZALEZ Registros:  2125986"/>
    <s v=""/>
    <x v="0"/>
    <s v="Contributivo"/>
    <m/>
    <n v="0"/>
    <s v="05"/>
    <s v="890303093"/>
    <s v="890303093"/>
  </r>
  <r>
    <s v="CAJA DE COMPENSACION FAMILIAR COMFENALCO DEL VALLE DEL CAUCA"/>
    <s v="HCE-12284"/>
    <s v="03/05/2023 00:00:00"/>
    <s v="27/06/2023 00:00:00"/>
    <x v="4"/>
    <x v="6"/>
    <d v="2023-12-01T00:00:00"/>
    <n v="157"/>
    <x v="4"/>
    <n v="16788"/>
    <n v="133849"/>
    <n v="133849"/>
    <s v="GUIOMAR  LORA MOLINA Registros:  2127335"/>
    <s v="CLINICA NUEVA DE CALI SAS"/>
    <s v="901158187-6"/>
    <s v="HCE-12284"/>
    <s v="HCE-12284"/>
    <s v="GUIOMAR  LORA MOLINA Registros:  2127335"/>
    <s v="CC31994268"/>
    <x v="0"/>
    <s v="Contributivo"/>
    <m/>
    <n v="0"/>
    <s v="05"/>
    <s v="890303093"/>
    <s v="890303093"/>
  </r>
  <r>
    <s v="CAJA DE COMPENSACION FAMILIAR COMFENALCO DEL VALLE DEL CAUCA"/>
    <s v="HCE-12288"/>
    <s v="03/05/2023 00:00:00"/>
    <s v="27/06/2023 00:00:00"/>
    <x v="4"/>
    <x v="6"/>
    <d v="2023-12-01T00:00:00"/>
    <n v="157"/>
    <x v="4"/>
    <n v="16788"/>
    <n v="133849"/>
    <n v="133849"/>
    <s v="NATALIA ANDREA ALARCON RINCON Registros:  2127591"/>
    <s v="CLINICA NUEVA DE CALI SAS"/>
    <s v="901158187-6"/>
    <s v="HCE-12288"/>
    <s v="HCE-12288"/>
    <s v="NATALIA ANDREA ALARCON RINCON Registros:  2127591"/>
    <s v=""/>
    <x v="0"/>
    <s v="Contributivo"/>
    <m/>
    <n v="0"/>
    <s v="05"/>
    <s v="890303093"/>
    <s v="890303093"/>
  </r>
  <r>
    <s v="CAJA DE COMPENSACION FAMILIAR COMFENALCO DEL VALLE DEL CAUCA"/>
    <s v="HCE-12289"/>
    <s v="04/05/2023 00:00:00"/>
    <s v="27/06/2023 00:00:00"/>
    <x v="4"/>
    <x v="6"/>
    <d v="2023-12-01T00:00:00"/>
    <n v="157"/>
    <x v="4"/>
    <n v="16846"/>
    <n v="87702"/>
    <n v="87702"/>
    <s v="ANTONELLA  SALAMANCA CARRILLO Registros:  2105707"/>
    <s v="CLINICA NUEVA DE CALI SAS"/>
    <s v="901158187-6"/>
    <s v="HCE-12289"/>
    <s v="HCE-12289"/>
    <s v="ANTONELLA  SALAMANCA CARRILLO Registros:  2105707"/>
    <s v=""/>
    <x v="0"/>
    <s v="Contributivo"/>
    <m/>
    <n v="0"/>
    <s v="05"/>
    <s v="890303093"/>
    <s v="890303093"/>
  </r>
  <r>
    <s v="CAJA DE COMPENSACION FAMILIAR COMFENALCO DEL VALLE DEL CAUCA"/>
    <s v="HCE-12290"/>
    <s v="04/05/2023 00:00:00"/>
    <s v="27/06/2023 00:00:00"/>
    <x v="4"/>
    <x v="6"/>
    <d v="2023-12-01T00:00:00"/>
    <n v="157"/>
    <x v="4"/>
    <n v="16788"/>
    <n v="133849"/>
    <n v="133849"/>
    <s v="ANDRES FELIPE NARVAEZ MARIN Registros:  2127630"/>
    <s v="CLINICA NUEVA DE CALI SAS"/>
    <s v="901158187-6"/>
    <s v="HCE-12290"/>
    <s v="HCE-12290"/>
    <s v="ANDRES FELIPE NARVAEZ MARIN Registros:  2127630"/>
    <s v=""/>
    <x v="0"/>
    <s v="Contributivo"/>
    <m/>
    <n v="0"/>
    <s v="05"/>
    <s v="890303093"/>
    <s v="890303093"/>
  </r>
  <r>
    <s v="CAJA DE COMPENSACION FAMILIAR COMFENALCO DEL VALLE DEL CAUCA"/>
    <s v="HCE-12293"/>
    <s v="05/05/2023 00:00:00"/>
    <s v="27/06/2023 00:00:00"/>
    <x v="4"/>
    <x v="6"/>
    <d v="2023-12-01T00:00:00"/>
    <n v="157"/>
    <x v="4"/>
    <n v="16860"/>
    <n v="87702"/>
    <n v="87702"/>
    <s v="LINA  ARISTIZABAL VILLAQUIRAN Registros:  2085884"/>
    <s v="CLINICA NUEVA DE CALI SAS"/>
    <s v="901158187-6"/>
    <s v="HCE-12293"/>
    <s v="HCE-12293"/>
    <s v="LINA  ARISTIZABAL VILLAQUIRAN Registros:  2085884"/>
    <s v=""/>
    <x v="0"/>
    <s v="Contributivo"/>
    <m/>
    <n v="0"/>
    <s v="05"/>
    <s v="890303093"/>
    <s v="890303093"/>
  </r>
  <r>
    <s v="CAJA DE COMPENSACION FAMILIAR COMFENALCO DEL VALLE DEL CAUCA"/>
    <s v="HCE-12295"/>
    <s v="06/05/2023 00:00:00"/>
    <s v="27/06/2023 00:00:00"/>
    <x v="4"/>
    <x v="6"/>
    <d v="2023-12-01T00:00:00"/>
    <n v="157"/>
    <x v="4"/>
    <n v="16846"/>
    <n v="87702"/>
    <n v="87702"/>
    <s v="MARIA  GUTIERREZ CALDAS Registros:  2132624"/>
    <s v="CLINICA NUEVA DE CALI SAS"/>
    <s v="901158187-6"/>
    <s v="HCE-12295"/>
    <s v="HCE-12295"/>
    <s v="MARIA  GUTIERREZ CALDAS Registros:  2132624"/>
    <s v=""/>
    <x v="0"/>
    <s v="Contributivo"/>
    <m/>
    <n v="0"/>
    <s v="05"/>
    <s v="890303093"/>
    <s v="890303093"/>
  </r>
  <r>
    <s v="CAJA DE COMPENSACION FAMILIAR COMFENALCO DEL VALLE DEL CAUCA"/>
    <s v="HCE-12296"/>
    <s v="09/05/2023 00:00:00"/>
    <s v="27/06/2023 00:00:00"/>
    <x v="4"/>
    <x v="6"/>
    <d v="2023-12-01T00:00:00"/>
    <n v="157"/>
    <x v="4"/>
    <n v="16846"/>
    <n v="87702"/>
    <n v="87702"/>
    <s v="JOSE  PIEDRAHITA  Registros:  2135310"/>
    <s v="CLINICA NUEVA DE CALI SAS"/>
    <s v="901158187-6"/>
    <s v="HCE-12296"/>
    <s v="HCE-12296"/>
    <s v="JOSE  PIEDRAHITA  Registros:  2135310"/>
    <s v=""/>
    <x v="0"/>
    <s v="Contributivo"/>
    <m/>
    <n v="0"/>
    <s v="05"/>
    <s v="890303093"/>
    <s v="890303093"/>
  </r>
  <r>
    <s v="CAJA DE COMPENSACION FAMILIAR COMFENALCO DEL VALLE DEL CAUCA"/>
    <s v="HCE-12305"/>
    <s v="10/05/2023 00:00:00"/>
    <s v="27/06/2023 00:00:00"/>
    <x v="4"/>
    <x v="6"/>
    <d v="2023-12-01T00:00:00"/>
    <n v="157"/>
    <x v="4"/>
    <n v="16846"/>
    <n v="87702"/>
    <n v="87702"/>
    <s v="LUZ  GRANJA CASTAÑO Registros:  2137646"/>
    <s v="CLINICA NUEVA DE CALI SAS"/>
    <s v="901158187-6"/>
    <s v="HCE-12305"/>
    <s v="HCE-12305"/>
    <s v="LUZ  GRANJA CASTAÑO Registros:  2137646"/>
    <s v=""/>
    <x v="0"/>
    <s v="Contributivo"/>
    <m/>
    <n v="0"/>
    <s v="05"/>
    <s v="890303093"/>
    <s v="890303093"/>
  </r>
  <r>
    <s v="CAJA DE COMPENSACION FAMILIAR COMFENALCO DEL VALLE DEL CAUCA"/>
    <s v="HCE-12306"/>
    <s v="10/05/2023 00:00:00"/>
    <s v="27/06/2023 00:00:00"/>
    <x v="4"/>
    <x v="6"/>
    <d v="2023-12-01T00:00:00"/>
    <n v="157"/>
    <x v="4"/>
    <n v="16846"/>
    <n v="87702"/>
    <n v="87702"/>
    <s v="MELISSA  CURVELO BELEÑO Registros:  2137658"/>
    <s v="CLINICA NUEVA DE CALI SAS"/>
    <s v="901158187-6"/>
    <s v="HCE-12306"/>
    <s v="HCE-12306"/>
    <s v="MELISSA  CURVELO BELEÑO Registros:  2137658"/>
    <s v=""/>
    <x v="0"/>
    <s v="Contributivo"/>
    <m/>
    <n v="0"/>
    <s v="05"/>
    <s v="890303093"/>
    <s v="890303093"/>
  </r>
  <r>
    <s v="CAJA DE COMPENSACION FAMILIAR COMFENALCO DEL VALLE DEL CAUCA"/>
    <s v="HCE-12307"/>
    <s v="10/05/2023 00:00:00"/>
    <s v="27/06/2023 00:00:00"/>
    <x v="4"/>
    <x v="6"/>
    <d v="2023-12-01T00:00:00"/>
    <n v="157"/>
    <x v="4"/>
    <n v="16846"/>
    <n v="87702"/>
    <n v="87702"/>
    <s v="MARIA  ARBELAEZ DESCANCE Registros:  2138398"/>
    <s v="CLINICA NUEVA DE CALI SAS"/>
    <s v="901158187-6"/>
    <s v="HCE-12307"/>
    <s v="HCE-12307"/>
    <s v="MARIA  ARBELAEZ DESCANCE Registros:  2138398"/>
    <s v=""/>
    <x v="0"/>
    <s v="Contributivo"/>
    <m/>
    <n v="0"/>
    <s v="05"/>
    <s v="890303093"/>
    <s v="890303093"/>
  </r>
  <r>
    <s v="CAJA DE COMPENSACION FAMILIAR COMFENALCO DEL VALLE DEL CAUCA"/>
    <s v="HCE-12309"/>
    <s v="11/05/2023 00:00:00"/>
    <s v="27/06/2023 00:00:00"/>
    <x v="4"/>
    <x v="6"/>
    <d v="2023-12-01T00:00:00"/>
    <n v="157"/>
    <x v="4"/>
    <n v="16846"/>
    <n v="87702"/>
    <n v="87702"/>
    <s v="DIANA  SANTACRUZ NARVAEZ Registros:  2139202"/>
    <s v="CLINICA NUEVA DE CALI SAS"/>
    <s v="901158187-6"/>
    <s v="HCE-12309"/>
    <s v="HCE-12309"/>
    <s v="DIANA  SANTACRUZ NARVAEZ Registros:  2139202"/>
    <s v=""/>
    <x v="0"/>
    <s v="Contributivo"/>
    <m/>
    <n v="0"/>
    <s v="05"/>
    <s v="890303093"/>
    <s v="890303093"/>
  </r>
  <r>
    <s v="CAJA DE COMPENSACION FAMILIAR COMFENALCO DEL VALLE DEL CAUCA"/>
    <s v="HCE-12310"/>
    <s v="11/05/2023 00:00:00"/>
    <s v="27/06/2023 00:00:00"/>
    <x v="4"/>
    <x v="6"/>
    <d v="2023-12-01T00:00:00"/>
    <n v="157"/>
    <x v="4"/>
    <n v="16846"/>
    <n v="87702"/>
    <n v="87702"/>
    <s v="LUIS  VARGAS  Registros:  2140631"/>
    <s v="CLINICA NUEVA DE CALI SAS"/>
    <s v="901158187-6"/>
    <s v="HCE-12310"/>
    <s v="HCE-12310"/>
    <s v="LUIS  VARGAS  Registros:  2140631"/>
    <s v=""/>
    <x v="0"/>
    <s v="Contributivo"/>
    <m/>
    <n v="0"/>
    <s v="05"/>
    <s v="890303093"/>
    <s v="890303093"/>
  </r>
  <r>
    <s v="CAJA DE COMPENSACION FAMILIAR COMFENALCO DEL VALLE DEL CAUCA"/>
    <s v="HCE-12312"/>
    <s v="12/05/2023 00:00:00"/>
    <s v="27/06/2023 00:00:00"/>
    <x v="4"/>
    <x v="6"/>
    <d v="2023-12-01T00:00:00"/>
    <n v="157"/>
    <x v="4"/>
    <n v="16846"/>
    <n v="87702"/>
    <n v="87702"/>
    <s v="MAYERLIN  MORALES BUITRAGO Registros:  2141471"/>
    <s v="CLINICA NUEVA DE CALI SAS"/>
    <s v="901158187-6"/>
    <s v="HCE-12312"/>
    <s v="HCE-12312"/>
    <s v="MAYERLIN  MORALES BUITRAGO Registros:  2141471"/>
    <s v=""/>
    <x v="0"/>
    <s v="Contributivo"/>
    <m/>
    <n v="0"/>
    <s v="05"/>
    <s v="890303093"/>
    <s v="890303093"/>
  </r>
  <r>
    <s v="CAJA DE COMPENSACION FAMILIAR COMFENALCO DEL VALLE DEL CAUCA"/>
    <s v="HCE-12313"/>
    <s v="15/05/2023 00:00:00"/>
    <s v="27/06/2023 00:00:00"/>
    <x v="4"/>
    <x v="6"/>
    <d v="2023-12-01T00:00:00"/>
    <n v="157"/>
    <x v="4"/>
    <n v="16845"/>
    <n v="133849"/>
    <n v="133849"/>
    <s v="LUIS  TANGARIFE PAME Registros:  2144051"/>
    <s v="CLINICA NUEVA DE CALI SAS"/>
    <s v="901158187-6"/>
    <s v="HCE-12313"/>
    <s v="HCE-12313"/>
    <s v="LUIS  TANGARIFE PAME Registros:  2144051"/>
    <s v="CC2573839"/>
    <x v="0"/>
    <s v="Contributivo"/>
    <m/>
    <n v="0"/>
    <s v="05"/>
    <s v="890303093"/>
    <s v="890303093"/>
  </r>
  <r>
    <s v="CAJA DE COMPENSACION FAMILIAR COMFENALCO DEL VALLE DEL CAUCA"/>
    <s v="HCE-12314"/>
    <s v="15/05/2023 00:00:00"/>
    <s v="27/06/2023 00:00:00"/>
    <x v="4"/>
    <x v="6"/>
    <d v="2023-12-01T00:00:00"/>
    <n v="157"/>
    <x v="4"/>
    <n v="16846"/>
    <n v="87702"/>
    <n v="87702"/>
    <s v="DYLAN  SANCHEZ CASTRO Registros:  2144126"/>
    <s v="CLINICA NUEVA DE CALI SAS"/>
    <s v="901158187-6"/>
    <s v="HCE-12314"/>
    <s v="HCE-12314"/>
    <s v="DYLAN  SANCHEZ CASTRO Registros:  2144126"/>
    <s v=""/>
    <x v="0"/>
    <s v="Contributivo"/>
    <m/>
    <n v="0"/>
    <s v="05"/>
    <s v="890303093"/>
    <s v="890303093"/>
  </r>
  <r>
    <s v="CAJA DE COMPENSACION FAMILIAR COMFENALCO DEL VALLE DEL CAUCA"/>
    <s v="HCE-12315"/>
    <s v="15/05/2023 00:00:00"/>
    <s v="27/06/2023 00:00:00"/>
    <x v="4"/>
    <x v="6"/>
    <d v="2023-12-01T00:00:00"/>
    <n v="157"/>
    <x v="4"/>
    <n v="16846"/>
    <n v="87702"/>
    <n v="87702"/>
    <s v="THIAGO  FRANCO MARIN Registros:  2144143"/>
    <s v="CLINICA NUEVA DE CALI SAS"/>
    <s v="901158187-6"/>
    <s v="HCE-12315"/>
    <s v="HCE-12315"/>
    <s v="THIAGO  FRANCO MARIN Registros:  2144143"/>
    <s v=""/>
    <x v="0"/>
    <s v="Contributivo"/>
    <m/>
    <n v="0"/>
    <s v="05"/>
    <s v="890303093"/>
    <s v="890303093"/>
  </r>
  <r>
    <s v="CAJA DE COMPENSACION FAMILIAR COMFENALCO DEL VALLE DEL CAUCA"/>
    <s v="HCE-12317"/>
    <s v="17/05/2023 00:00:00"/>
    <s v="27/06/2023 00:00:00"/>
    <x v="4"/>
    <x v="6"/>
    <d v="2023-12-01T00:00:00"/>
    <n v="157"/>
    <x v="4"/>
    <n v="16846"/>
    <n v="32550"/>
    <n v="32550"/>
    <s v="ALBA YAKELINE ROMERO GONZALEZ Registros:  1995714"/>
    <s v="CLINICA NUEVA DE CALI SAS"/>
    <s v="901158187-6"/>
    <s v="HCE-12317"/>
    <s v="HCE-12317"/>
    <s v="ALBA YAKELINE ROMERO GONZALEZ Registros:  1995714"/>
    <s v=""/>
    <x v="0"/>
    <s v="Contributivo"/>
    <m/>
    <n v="0"/>
    <s v="05"/>
    <s v="890303093"/>
    <s v="890303093"/>
  </r>
  <r>
    <s v="CAJA DE COMPENSACION FAMILIAR COMFENALCO DEL VALLE DEL CAUCA"/>
    <s v="HCE-12318"/>
    <s v="17/05/2023 00:00:00"/>
    <s v="27/06/2023 00:00:00"/>
    <x v="4"/>
    <x v="6"/>
    <d v="2023-12-01T00:00:00"/>
    <n v="157"/>
    <x v="4"/>
    <n v="16845"/>
    <n v="133849"/>
    <n v="133849"/>
    <s v="ANABEIBA  HURTADO GARCES Registros:  2148114"/>
    <s v="CLINICA NUEVA DE CALI SAS"/>
    <s v="901158187-6"/>
    <s v="HCE-12318"/>
    <s v="HCE-12318"/>
    <s v="ANABEIBA  HURTADO GARCES Registros:  2148114"/>
    <s v="CC66761526"/>
    <x v="0"/>
    <s v="Contributivo"/>
    <m/>
    <n v="0"/>
    <s v="05"/>
    <s v="890303093"/>
    <s v="890303093"/>
  </r>
  <r>
    <s v="CAJA DE COMPENSACION FAMILIAR COMFENALCO DEL VALLE DEL CAUCA"/>
    <s v="HCE-12323"/>
    <s v="18/05/2023 00:00:00"/>
    <s v="27/06/2023 00:00:00"/>
    <x v="4"/>
    <x v="6"/>
    <d v="2023-12-01T00:00:00"/>
    <n v="157"/>
    <x v="4"/>
    <n v="16846"/>
    <n v="87702"/>
    <n v="87702"/>
    <s v="LUCIANA  TABARES URIBE Registros:  2101093"/>
    <s v="CLINICA NUEVA DE CALI SAS"/>
    <s v="901158187-6"/>
    <s v="HCE-12323"/>
    <s v="HCE-12323"/>
    <s v="LUCIANA  TABARES URIBE Registros:  2101093"/>
    <s v=""/>
    <x v="0"/>
    <s v="Contributivo"/>
    <m/>
    <n v="0"/>
    <s v="05"/>
    <s v="890303093"/>
    <s v="890303093"/>
  </r>
  <r>
    <s v="CAJA DE COMPENSACION FAMILIAR COMFENALCO DEL VALLE DEL CAUCA"/>
    <s v="HCE-12324"/>
    <s v="18/05/2023 00:00:00"/>
    <s v="27/06/2023 00:00:00"/>
    <x v="4"/>
    <x v="6"/>
    <d v="2023-12-01T00:00:00"/>
    <n v="157"/>
    <x v="4"/>
    <n v="16845"/>
    <n v="133849"/>
    <n v="133849"/>
    <s v="YESICA ALEJANDRA PAVAS MUÑOZ Registros:  2126373"/>
    <s v="CLINICA NUEVA DE CALI SAS"/>
    <s v="901158187-6"/>
    <s v="HCE-12324"/>
    <s v="HCE-12324"/>
    <s v="YESICA ALEJANDRA PAVAS MUÑOZ Registros:  2126373"/>
    <s v=""/>
    <x v="0"/>
    <s v="Contributivo"/>
    <m/>
    <n v="0"/>
    <s v="05"/>
    <s v="890303093"/>
    <s v="890303093"/>
  </r>
  <r>
    <s v="CAJA DE COMPENSACION FAMILIAR COMFENALCO DEL VALLE DEL CAUCA"/>
    <s v="HCE-12325"/>
    <s v="18/05/2023 00:00:00"/>
    <s v="27/06/2023 00:00:00"/>
    <x v="4"/>
    <x v="6"/>
    <d v="2023-12-01T00:00:00"/>
    <n v="157"/>
    <x v="4"/>
    <n v="16846"/>
    <n v="87702"/>
    <n v="87702"/>
    <s v="VALENTINA  IMBAQUI RIVILLAS Registros:  2139070"/>
    <s v="CLINICA NUEVA DE CALI SAS"/>
    <s v="901158187-6"/>
    <s v="HCE-12325"/>
    <s v="HCE-12325"/>
    <s v="VALENTINA  IMBAQUI RIVILLAS Registros:  2139070"/>
    <s v=""/>
    <x v="0"/>
    <s v="Contributivo"/>
    <m/>
    <n v="0"/>
    <s v="05"/>
    <s v="890303093"/>
    <s v="890303093"/>
  </r>
  <r>
    <s v="CAJA DE COMPENSACION FAMILIAR COMFENALCO DEL VALLE DEL CAUCA"/>
    <s v="HCE-12326"/>
    <s v="18/05/2023 00:00:00"/>
    <s v="27/06/2023 00:00:00"/>
    <x v="4"/>
    <x v="6"/>
    <d v="2023-12-01T00:00:00"/>
    <n v="157"/>
    <x v="4"/>
    <n v="16846"/>
    <n v="87702"/>
    <n v="87702"/>
    <s v="LAURA  CHAMORRO PEÑA Registros:  2139133"/>
    <s v="CLINICA NUEVA DE CALI SAS"/>
    <s v="901158187-6"/>
    <s v="HCE-12326"/>
    <s v="HCE-12326"/>
    <s v="LAURA  CHAMORRO PEÑA Registros:  2139133"/>
    <s v=""/>
    <x v="0"/>
    <s v="Contributivo"/>
    <m/>
    <n v="0"/>
    <s v="05"/>
    <s v="890303093"/>
    <s v="890303093"/>
  </r>
  <r>
    <s v="CAJA DE COMPENSACION FAMILIAR COMFENALCO DEL VALLE DEL CAUCA"/>
    <s v="HCE-12327"/>
    <s v="18/05/2023 00:00:00"/>
    <s v="27/06/2023 00:00:00"/>
    <x v="4"/>
    <x v="6"/>
    <d v="2023-12-01T00:00:00"/>
    <n v="157"/>
    <x v="4"/>
    <n v="16846"/>
    <n v="87702"/>
    <n v="87702"/>
    <s v="MERLY  ORTIZ ACEVEDO Registros:  2141495"/>
    <s v="CLINICA NUEVA DE CALI SAS"/>
    <s v="901158187-6"/>
    <s v="HCE-12327"/>
    <s v="HCE-12327"/>
    <s v="MERLY  ORTIZ ACEVEDO Registros:  2141495"/>
    <s v=""/>
    <x v="0"/>
    <s v="Contributivo"/>
    <m/>
    <n v="0"/>
    <s v="05"/>
    <s v="890303093"/>
    <s v="890303093"/>
  </r>
  <r>
    <s v="CAJA DE COMPENSACION FAMILIAR COMFENALCO DEL VALLE DEL CAUCA"/>
    <s v="HCE-12328"/>
    <s v="18/05/2023 00:00:00"/>
    <s v="27/06/2023 00:00:00"/>
    <x v="4"/>
    <x v="6"/>
    <d v="2023-12-01T00:00:00"/>
    <n v="157"/>
    <x v="4"/>
    <n v="16846"/>
    <n v="87702"/>
    <n v="87702"/>
    <s v="PAULA  SANCHEZ MOSQUERA Registros:  2144026"/>
    <s v="CLINICA NUEVA DE CALI SAS"/>
    <s v="901158187-6"/>
    <s v="HCE-12328"/>
    <s v="HCE-12328"/>
    <s v="PAULA  SANCHEZ MOSQUERA Registros:  2144026"/>
    <s v=""/>
    <x v="0"/>
    <s v="Contributivo"/>
    <m/>
    <n v="0"/>
    <s v="05"/>
    <s v="890303093"/>
    <s v="890303093"/>
  </r>
  <r>
    <s v="CAJA DE COMPENSACION FAMILIAR COMFENALCO DEL VALLE DEL CAUCA"/>
    <s v="HCE-12329"/>
    <s v="18/05/2023 00:00:00"/>
    <s v="27/06/2023 00:00:00"/>
    <x v="4"/>
    <x v="6"/>
    <d v="2023-12-01T00:00:00"/>
    <n v="157"/>
    <x v="4"/>
    <n v="16846"/>
    <n v="87702"/>
    <n v="87702"/>
    <s v="MARIBEL  DELGADO  Registros:  2144352"/>
    <s v="CLINICA NUEVA DE CALI SAS"/>
    <s v="901158187-6"/>
    <s v="HCE-12329"/>
    <s v="HCE-12329"/>
    <s v="MARIBEL  DELGADO  Registros:  2144352"/>
    <s v="CC1130670517"/>
    <x v="0"/>
    <s v="Contributivo"/>
    <m/>
    <n v="0"/>
    <s v="05"/>
    <s v="890303093"/>
    <s v="890303093"/>
  </r>
  <r>
    <s v="CAJA DE COMPENSACION FAMILIAR COMFENALCO DEL VALLE DEL CAUCA"/>
    <s v="HCE-12332"/>
    <s v="18/05/2023 00:00:00"/>
    <s v="27/06/2023 00:00:00"/>
    <x v="4"/>
    <x v="6"/>
    <d v="2023-12-01T00:00:00"/>
    <n v="157"/>
    <x v="4"/>
    <n v="16846"/>
    <n v="87702"/>
    <n v="87702"/>
    <s v="LINA  OCHOA ZULUAGA Registros:  2144444"/>
    <s v="CLINICA NUEVA DE CALI SAS"/>
    <s v="901158187-6"/>
    <s v="HCE-12332"/>
    <s v="HCE-12332"/>
    <s v="LINA  OCHOA ZULUAGA Registros:  2144444"/>
    <s v="3178078260"/>
    <x v="0"/>
    <s v="Contributivo"/>
    <m/>
    <n v="0"/>
    <s v="05"/>
    <s v="890303093"/>
    <s v="890303093"/>
  </r>
  <r>
    <s v="CAJA DE COMPENSACION FAMILIAR COMFENALCO DEL VALLE DEL CAUCA"/>
    <s v="HCE-12333"/>
    <s v="18/05/2023 00:00:00"/>
    <s v="27/06/2023 00:00:00"/>
    <x v="4"/>
    <x v="6"/>
    <d v="2023-12-01T00:00:00"/>
    <n v="157"/>
    <x v="4"/>
    <n v="16846"/>
    <n v="87702"/>
    <n v="87702"/>
    <s v="FRANCIA  MINA RAMOS Registros:  2147442"/>
    <s v="CLINICA NUEVA DE CALI SAS"/>
    <s v="901158187-6"/>
    <s v="HCE-12333"/>
    <s v="HCE-12333"/>
    <s v="FRANCIA  MINA RAMOS Registros:  2147442"/>
    <s v=""/>
    <x v="0"/>
    <s v="Contributivo"/>
    <m/>
    <n v="0"/>
    <s v="05"/>
    <s v="890303093"/>
    <s v="890303093"/>
  </r>
  <r>
    <s v="CAJA DE COMPENSACION FAMILIAR COMFENALCO DEL VALLE DEL CAUCA"/>
    <s v="HCE-12335"/>
    <s v="18/05/2023 00:00:00"/>
    <s v="27/06/2023 00:00:00"/>
    <x v="4"/>
    <x v="6"/>
    <d v="2023-12-01T00:00:00"/>
    <n v="157"/>
    <x v="4"/>
    <n v="16846"/>
    <n v="87702"/>
    <n v="87702"/>
    <s v="ANGELICA  PEREA PECHENE Registros:  2144366"/>
    <s v="CLINICA NUEVA DE CALI SAS"/>
    <s v="901158187-6"/>
    <s v="HCE-12335"/>
    <s v="HCE-12335"/>
    <s v="ANGELICA  PEREA PECHENE Registros:  2144366"/>
    <s v=""/>
    <x v="0"/>
    <s v="Contributivo"/>
    <m/>
    <n v="0"/>
    <s v="05"/>
    <s v="890303093"/>
    <s v="890303093"/>
  </r>
  <r>
    <s v="CAJA DE COMPENSACION FAMILIAR COMFENALCO DEL VALLE DEL CAUCA"/>
    <s v="HCE-12338"/>
    <s v="19/05/2023 00:00:00"/>
    <s v="27/06/2023 00:00:00"/>
    <x v="4"/>
    <x v="6"/>
    <d v="2023-12-01T00:00:00"/>
    <n v="157"/>
    <x v="4"/>
    <n v="16846"/>
    <n v="87702"/>
    <n v="87702"/>
    <s v="LUZ  RUIZ QUINTANA Registros:  2151968"/>
    <s v="CLINICA NUEVA DE CALI SAS"/>
    <s v="901158187-6"/>
    <s v="HCE-12338"/>
    <s v="HCE-12338"/>
    <s v="LUZ  RUIZ QUINTANA Registros:  2151968"/>
    <s v="CC38554549"/>
    <x v="0"/>
    <s v="Contributivo"/>
    <m/>
    <n v="0"/>
    <s v="05"/>
    <s v="890303093"/>
    <s v="890303093"/>
  </r>
  <r>
    <s v="CAJA DE COMPENSACION FAMILIAR COMFENALCO DEL VALLE DEL CAUCA"/>
    <s v="HCE-12339"/>
    <s v="23/05/2023 00:00:00"/>
    <s v="27/06/2023 00:00:00"/>
    <x v="4"/>
    <x v="6"/>
    <d v="2023-12-01T00:00:00"/>
    <n v="157"/>
    <x v="4"/>
    <n v="16846"/>
    <n v="87702"/>
    <n v="87702"/>
    <s v="FABIOLA  GONZALEZ DE ROJAS Registros:  2154284"/>
    <s v="CLINICA NUEVA DE CALI SAS"/>
    <s v="901158187-6"/>
    <s v="HCE-12339"/>
    <s v="HCE-12339"/>
    <s v="FABIOLA  GONZALEZ DE ROJAS Registros:  2154284"/>
    <s v=""/>
    <x v="0"/>
    <s v="Contributivo"/>
    <m/>
    <n v="0"/>
    <s v="05"/>
    <s v="890303093"/>
    <s v="890303093"/>
  </r>
  <r>
    <s v="CAJA DE COMPENSACION FAMILIAR COMFENALCO DEL VALLE DEL CAUCA"/>
    <s v="HCE-12340"/>
    <s v="25/05/2023 00:00:00"/>
    <s v="27/06/2023 00:00:00"/>
    <x v="4"/>
    <x v="6"/>
    <d v="2023-12-01T00:00:00"/>
    <n v="157"/>
    <x v="4"/>
    <n v="16846"/>
    <n v="87702"/>
    <n v="87702"/>
    <s v="MAYRA  RUIZ RIVERA Registros:  2159198"/>
    <s v="CLINICA NUEVA DE CALI SAS"/>
    <s v="901158187-6"/>
    <s v="HCE-12340"/>
    <s v="HCE-12340"/>
    <s v="MAYRA  RUIZ RIVERA Registros:  2159198"/>
    <s v="CC1144067841"/>
    <x v="0"/>
    <s v="Contributivo"/>
    <m/>
    <n v="0"/>
    <s v="05"/>
    <s v="890303093"/>
    <s v="890303093"/>
  </r>
  <r>
    <s v="CAJA DE COMPENSACION FAMILIAR COMFENALCO DEL VALLE DEL CAUCA"/>
    <s v="HCE-12341"/>
    <s v="25/05/2023 00:00:00"/>
    <s v="27/06/2023 00:00:00"/>
    <x v="4"/>
    <x v="6"/>
    <d v="2023-12-01T00:00:00"/>
    <n v="157"/>
    <x v="4"/>
    <n v="16846"/>
    <n v="87702"/>
    <n v="87702"/>
    <s v="DORA  SALAZAR RENGIFO Registros:  2154942"/>
    <s v="CLINICA NUEVA DE CALI SAS"/>
    <s v="901158187-6"/>
    <s v="HCE-12341"/>
    <s v="HCE-12341"/>
    <s v="DORA  SALAZAR RENGIFO Registros:  2154942"/>
    <s v=""/>
    <x v="0"/>
    <s v="Contributivo"/>
    <m/>
    <n v="0"/>
    <s v="05"/>
    <s v="890303093"/>
    <s v="890303093"/>
  </r>
  <r>
    <s v="CAJA DE COMPENSACION FAMILIAR COMFENALCO DEL VALLE DEL CAUCA"/>
    <s v="HCE-12342"/>
    <s v="26/05/2023 00:00:00"/>
    <s v="27/06/2023 00:00:00"/>
    <x v="4"/>
    <x v="6"/>
    <d v="2023-12-01T00:00:00"/>
    <n v="157"/>
    <x v="4"/>
    <n v="16846"/>
    <n v="87702"/>
    <n v="87702"/>
    <s v="SELENA  GALARZA GOMEZ Registros:  2160232"/>
    <s v="CLINICA NUEVA DE CALI SAS"/>
    <s v="901158187-6"/>
    <s v="HCE-12342"/>
    <s v="HCE-12342"/>
    <s v="SELENA  GALARZA GOMEZ Registros:  2160232"/>
    <s v=""/>
    <x v="0"/>
    <s v="Contributivo"/>
    <m/>
    <n v="0"/>
    <s v="05"/>
    <s v="890303093"/>
    <s v="890303093"/>
  </r>
  <r>
    <s v="CAJA DE COMPENSACION FAMILIAR COMFENALCO DEL VALLE DEL CAUCA"/>
    <s v="HCE-12343"/>
    <s v="26/05/2023 00:00:00"/>
    <s v="27/06/2023 00:00:00"/>
    <x v="4"/>
    <x v="6"/>
    <d v="2023-12-01T00:00:00"/>
    <n v="157"/>
    <x v="4"/>
    <n v="16846"/>
    <n v="87702"/>
    <n v="87702"/>
    <s v="LUZ  GONZALEZ CORTES Registros:  2161195"/>
    <s v="CLINICA NUEVA DE CALI SAS"/>
    <s v="901158187-6"/>
    <s v="HCE-12343"/>
    <s v="HCE-12343"/>
    <s v="LUZ  GONZALEZ CORTES Registros:  2161195"/>
    <s v="CC31879462"/>
    <x v="0"/>
    <s v="Contributivo"/>
    <m/>
    <n v="0"/>
    <s v="05"/>
    <s v="890303093"/>
    <s v="890303093"/>
  </r>
  <r>
    <s v="CAJA DE COMPENSACION FAMILIAR COMFENALCO DEL VALLE DEL CAUCA"/>
    <s v="HCE-12347"/>
    <s v="30/05/2023 00:00:00"/>
    <s v="27/06/2023 00:00:00"/>
    <x v="4"/>
    <x v="6"/>
    <d v="2023-12-01T00:00:00"/>
    <n v="157"/>
    <x v="4"/>
    <n v="16846"/>
    <n v="87702"/>
    <n v="87702"/>
    <s v="NUBIA  PINEDA SOTO Registros:  2164682"/>
    <s v="CLINICA NUEVA DE CALI SAS"/>
    <s v="901158187-6"/>
    <s v="HCE-12347"/>
    <s v="HCE-12347"/>
    <s v="NUBIA  PINEDA SOTO Registros:  2164682"/>
    <s v=""/>
    <x v="0"/>
    <s v="Contributivo"/>
    <m/>
    <n v="0"/>
    <s v="05"/>
    <s v="890303093"/>
    <s v="890303093"/>
  </r>
  <r>
    <s v="CAJA DE COMPENSACION FAMILIAR COMFENALCO DEL VALLE DEL CAUCA"/>
    <s v="HCE-12348"/>
    <s v="30/05/2023 00:00:00"/>
    <s v="27/06/2023 00:00:00"/>
    <x v="4"/>
    <x v="6"/>
    <d v="2023-12-01T00:00:00"/>
    <n v="157"/>
    <x v="4"/>
    <n v="16846"/>
    <n v="87702"/>
    <n v="87702"/>
    <s v="MERY  VIVAS SARRIA Registros:  2149424"/>
    <s v="CLINICA NUEVA DE CALI SAS"/>
    <s v="901158187-6"/>
    <s v="HCE-12348"/>
    <s v="HCE-12348"/>
    <s v="MERY  VIVAS SARRIA Registros:  2149424"/>
    <s v="CC34523747"/>
    <x v="0"/>
    <s v="Contributivo"/>
    <m/>
    <n v="0"/>
    <s v="05"/>
    <s v="890303093"/>
    <s v="890303093"/>
  </r>
  <r>
    <s v="CAJA DE COMPENSACION FAMILIAR COMFENALCO DEL VALLE DEL CAUCA"/>
    <s v="HCE-12349"/>
    <s v="30/05/2023 00:00:00"/>
    <s v="27/06/2023 00:00:00"/>
    <x v="4"/>
    <x v="6"/>
    <d v="2023-12-01T00:00:00"/>
    <n v="157"/>
    <x v="4"/>
    <n v="16846"/>
    <n v="87702"/>
    <n v="87702"/>
    <s v="DANIELA  MEJIA PRECIADO Registros:  2160608"/>
    <s v="CLINICA NUEVA DE CALI SAS"/>
    <s v="901158187-6"/>
    <s v="HCE-12349"/>
    <s v="HCE-12349"/>
    <s v="DANIELA  MEJIA PRECIADO Registros:  2160608"/>
    <s v=""/>
    <x v="0"/>
    <s v="Contributivo"/>
    <m/>
    <n v="0"/>
    <s v="05"/>
    <s v="890303093"/>
    <s v="890303093"/>
  </r>
  <r>
    <s v="CAJA DE COMPENSACION FAMILIAR COMFENALCO DEL VALLE DEL CAUCA"/>
    <s v="HCE-12350"/>
    <s v="30/05/2023 00:00:00"/>
    <s v="27/06/2023 00:00:00"/>
    <x v="4"/>
    <x v="6"/>
    <d v="2023-12-01T00:00:00"/>
    <n v="157"/>
    <x v="4"/>
    <n v="16846"/>
    <n v="87702"/>
    <n v="87702"/>
    <s v="YESICA  PAVAS MUÑOZ Registros:  2157012"/>
    <s v="CLINICA NUEVA DE CALI SAS"/>
    <s v="901158187-6"/>
    <s v="HCE-12350"/>
    <s v="HCE-12350"/>
    <s v="YESICA  PAVAS MUÑOZ Registros:  2157012"/>
    <s v=""/>
    <x v="0"/>
    <s v="Contributivo"/>
    <m/>
    <n v="0"/>
    <s v="05"/>
    <s v="890303093"/>
    <s v="890303093"/>
  </r>
  <r>
    <s v="CAJA DE COMPENSACION FAMILIAR COMFENALCO DEL VALLE DEL CAUCA"/>
    <s v="HCE-12351"/>
    <s v="30/05/2023 00:00:00"/>
    <s v="27/06/2023 00:00:00"/>
    <x v="4"/>
    <x v="6"/>
    <d v="2023-12-01T00:00:00"/>
    <n v="157"/>
    <x v="4"/>
    <n v="16846"/>
    <n v="87702"/>
    <n v="87702"/>
    <s v="LINA  CARDONA FUERTES Registros:  2156227"/>
    <s v="CLINICA NUEVA DE CALI SAS"/>
    <s v="901158187-6"/>
    <s v="HCE-12351"/>
    <s v="HCE-12351"/>
    <s v="LINA  CARDONA FUERTES Registros:  2156227"/>
    <s v=""/>
    <x v="0"/>
    <s v="Contributivo"/>
    <m/>
    <n v="0"/>
    <s v="05"/>
    <s v="890303093"/>
    <s v="890303093"/>
  </r>
  <r>
    <s v="CAJA DE COMPENSACION FAMILIAR COMFENALCO DEL VALLE DEL CAUCA"/>
    <s v="HCE-12352"/>
    <s v="30/05/2023 00:00:00"/>
    <s v="27/06/2023 00:00:00"/>
    <x v="4"/>
    <x v="6"/>
    <d v="2023-12-01T00:00:00"/>
    <n v="157"/>
    <x v="4"/>
    <n v="16846"/>
    <n v="87702"/>
    <n v="87702"/>
    <s v="YANCY  ORDOÑEZ SUAREZ Registros:  2156199"/>
    <s v="CLINICA NUEVA DE CALI SAS"/>
    <s v="901158187-6"/>
    <s v="HCE-12352"/>
    <s v="HCE-12352"/>
    <s v="YANCY  ORDOÑEZ SUAREZ Registros:  2156199"/>
    <s v=""/>
    <x v="0"/>
    <s v="Contributivo"/>
    <m/>
    <n v="0"/>
    <s v="05"/>
    <s v="890303093"/>
    <s v="890303093"/>
  </r>
  <r>
    <s v="CAJA DE COMPENSACION FAMILIAR COMFENALCO DEL VALLE DEL CAUCA"/>
    <s v="HCE-12353"/>
    <s v="30/05/2023 00:00:00"/>
    <s v="27/06/2023 00:00:00"/>
    <x v="4"/>
    <x v="6"/>
    <d v="2023-12-01T00:00:00"/>
    <n v="157"/>
    <x v="4"/>
    <n v="16846"/>
    <n v="87702"/>
    <n v="87702"/>
    <s v="YESICA  SIERRA RESTREPO Registros:  2156788"/>
    <s v="CLINICA NUEVA DE CALI SAS"/>
    <s v="901158187-6"/>
    <s v="HCE-12353"/>
    <s v="HCE-12353"/>
    <s v="YESICA  SIERRA RESTREPO Registros:  2156788"/>
    <s v=""/>
    <x v="0"/>
    <s v="Contributivo"/>
    <m/>
    <n v="0"/>
    <s v="05"/>
    <s v="890303093"/>
    <s v="890303093"/>
  </r>
  <r>
    <s v="CAJA DE COMPENSACION FAMILIAR COMFENALCO DEL VALLE DEL CAUCA"/>
    <s v="HCE-12354"/>
    <s v="30/05/2023 00:00:00"/>
    <s v="27/06/2023 00:00:00"/>
    <x v="4"/>
    <x v="6"/>
    <d v="2023-12-01T00:00:00"/>
    <n v="157"/>
    <x v="4"/>
    <n v="16846"/>
    <n v="87702"/>
    <n v="87702"/>
    <s v="MARIA  PADILLA CARDENAS Registros:  2155439"/>
    <s v="CLINICA NUEVA DE CALI SAS"/>
    <s v="901158187-6"/>
    <s v="HCE-12354"/>
    <s v="HCE-12354"/>
    <s v="MARIA  PADILLA CARDENAS Registros:  2155439"/>
    <s v="3147099949"/>
    <x v="0"/>
    <s v="Contributivo"/>
    <m/>
    <n v="0"/>
    <s v="05"/>
    <s v="890303093"/>
    <s v="890303093"/>
  </r>
  <r>
    <s v="CAJA DE COMPENSACION FAMILIAR COMFENALCO DEL VALLE DEL CAUCA"/>
    <s v="HCE-12355"/>
    <s v="30/05/2023 00:00:00"/>
    <s v="27/06/2023 00:00:00"/>
    <x v="4"/>
    <x v="6"/>
    <d v="2023-12-01T00:00:00"/>
    <n v="157"/>
    <x v="4"/>
    <n v="16846"/>
    <n v="87702"/>
    <n v="87702"/>
    <s v="MARIAN  MURILLO MINA Registros:  2155101"/>
    <s v="CLINICA NUEVA DE CALI SAS"/>
    <s v="901158187-6"/>
    <s v="HCE-12355"/>
    <s v="HCE-12355"/>
    <s v="MARIAN  MURILLO MINA Registros:  2155101"/>
    <s v=""/>
    <x v="0"/>
    <s v="Contributivo"/>
    <m/>
    <n v="0"/>
    <s v="05"/>
    <s v="890303093"/>
    <s v="890303093"/>
  </r>
  <r>
    <s v="CAJA DE COMPENSACION FAMILIAR COMFENALCO DEL VALLE DEL CAUCA"/>
    <s v="HCE-12357"/>
    <s v="30/05/2023 00:00:00"/>
    <s v="27/06/2023 00:00:00"/>
    <x v="4"/>
    <x v="6"/>
    <d v="2023-12-01T00:00:00"/>
    <n v="157"/>
    <x v="4"/>
    <n v="16846"/>
    <n v="87702"/>
    <n v="87702"/>
    <s v="KENNY  GONZALEZ DELGADO Registros:  2154888"/>
    <s v="CLINICA NUEVA DE CALI SAS"/>
    <s v="901158187-6"/>
    <s v="HCE-12357"/>
    <s v="HCE-12357"/>
    <s v="KENNY  GONZALEZ DELGADO Registros:  2154888"/>
    <s v=""/>
    <x v="0"/>
    <s v="Contributivo"/>
    <m/>
    <n v="0"/>
    <s v="05"/>
    <s v="890303093"/>
    <s v="890303093"/>
  </r>
  <r>
    <s v="CAJA DE COMPENSACION FAMILIAR COMFENALCO DEL VALLE DEL CAUCA"/>
    <s v="HCE-12358"/>
    <s v="30/05/2023 00:00:00"/>
    <s v="27/06/2023 00:00:00"/>
    <x v="4"/>
    <x v="6"/>
    <d v="2023-12-01T00:00:00"/>
    <n v="157"/>
    <x v="4"/>
    <n v="16846"/>
    <n v="87702"/>
    <n v="87702"/>
    <s v="MARIA  CUBILLOS RIVAS Registros:  2154654"/>
    <s v="CLINICA NUEVA DE CALI SAS"/>
    <s v="901158187-6"/>
    <s v="HCE-12358"/>
    <s v="HCE-12358"/>
    <s v="MARIA  CUBILLOS RIVAS Registros:  2154654"/>
    <s v=""/>
    <x v="0"/>
    <s v="Contributivo"/>
    <m/>
    <n v="0"/>
    <s v="05"/>
    <s v="890303093"/>
    <s v="890303093"/>
  </r>
  <r>
    <s v="CAJA DE COMPENSACION FAMILIAR COMFENALCO DEL VALLE DEL CAUCA"/>
    <s v="HCE-12359"/>
    <s v="30/05/2023 00:00:00"/>
    <s v="27/06/2023 00:00:00"/>
    <x v="4"/>
    <x v="6"/>
    <d v="2023-12-01T00:00:00"/>
    <n v="157"/>
    <x v="4"/>
    <n v="16846"/>
    <n v="87702"/>
    <n v="87702"/>
    <s v="ANY  MARTINEZ GUALGUAN Registros:  2154539"/>
    <s v="CLINICA NUEVA DE CALI SAS"/>
    <s v="901158187-6"/>
    <s v="HCE-12359"/>
    <s v="HCE-12359"/>
    <s v="ANY  MARTINEZ GUALGUAN Registros:  2154539"/>
    <s v=""/>
    <x v="0"/>
    <s v="Contributivo"/>
    <m/>
    <n v="0"/>
    <s v="05"/>
    <s v="890303093"/>
    <s v="890303093"/>
  </r>
  <r>
    <s v="CAJA DE COMPENSACION FAMILIAR COMFENALCO DEL VALLE DEL CAUCA"/>
    <s v="HCE-12360"/>
    <s v="30/05/2023 00:00:00"/>
    <s v="27/06/2023 00:00:00"/>
    <x v="4"/>
    <x v="6"/>
    <d v="2023-12-01T00:00:00"/>
    <n v="157"/>
    <x v="4"/>
    <n v="16846"/>
    <n v="87702"/>
    <n v="87702"/>
    <s v="JOVANNA  TORRES ALARCON Registros:  2160571"/>
    <s v="CLINICA NUEVA DE CALI SAS"/>
    <s v="901158187-6"/>
    <s v="HCE-12360"/>
    <s v="HCE-12360"/>
    <s v="JOVANNA  TORRES ALARCON Registros:  2160571"/>
    <s v=""/>
    <x v="0"/>
    <s v="Contributivo"/>
    <m/>
    <n v="0"/>
    <s v="05"/>
    <s v="890303093"/>
    <s v="890303093"/>
  </r>
  <r>
    <s v="CAJA DE COMPENSACION FAMILIAR COMFENALCO DEL VALLE DEL CAUCA"/>
    <s v="HCE-12361"/>
    <s v="30/05/2023 00:00:00"/>
    <s v="27/06/2023 00:00:00"/>
    <x v="4"/>
    <x v="6"/>
    <d v="2023-12-01T00:00:00"/>
    <n v="157"/>
    <x v="4"/>
    <n v="16846"/>
    <n v="87702"/>
    <n v="87702"/>
    <s v="ADOLFO LEON GOMEZ GOMEZ Registros:  2165846"/>
    <s v="CLINICA NUEVA DE CALI SAS"/>
    <s v="901158187-6"/>
    <s v="HCE-12361"/>
    <s v="HCE-12361"/>
    <s v="ADOLFO LEON GOMEZ GOMEZ Registros:  2165846"/>
    <s v="CC14984095"/>
    <x v="0"/>
    <s v="Contributivo"/>
    <m/>
    <n v="0"/>
    <s v="05"/>
    <s v="890303093"/>
    <s v="890303093"/>
  </r>
  <r>
    <s v="CAJA DE COMPENSACION FAMILIAR COMFENALCO DEL VALLE DEL CAUCA"/>
    <s v="HCE-12362"/>
    <s v="31/05/2023 00:00:00"/>
    <s v="27/06/2023 00:00:00"/>
    <x v="4"/>
    <x v="6"/>
    <d v="2023-12-01T00:00:00"/>
    <n v="157"/>
    <x v="4"/>
    <n v="16846"/>
    <n v="87702"/>
    <n v="87702"/>
    <s v="KAREN  SAYA OBANDO Registros:  2167631"/>
    <s v="CLINICA NUEVA DE CALI SAS"/>
    <s v="901158187-6"/>
    <s v="HCE-12362"/>
    <s v="HCE-12362"/>
    <s v="KAREN  SAYA OBANDO Registros:  2167631"/>
    <s v=""/>
    <x v="0"/>
    <s v="Contributivo"/>
    <m/>
    <n v="0"/>
    <s v="05"/>
    <s v="890303093"/>
    <s v="890303093"/>
  </r>
  <r>
    <s v="CAJA DE COMPENSACION FAMILIAR COMFENALCO DEL VALLE DEL CAUCA"/>
    <s v="HCE-12367"/>
    <s v="02/06/2023 00:00:00"/>
    <s v="27/06/2023 00:00:00"/>
    <x v="4"/>
    <x v="6"/>
    <d v="2023-12-01T00:00:00"/>
    <n v="157"/>
    <x v="4"/>
    <n v="16846"/>
    <n v="87702"/>
    <n v="87702"/>
    <s v="KATERYN  PEÑA HIGINIO Registros:  2170702"/>
    <s v="CLINICA NUEVA DE CALI SAS"/>
    <s v="901158187-6"/>
    <s v="HCE-12367"/>
    <s v="HCE-12367"/>
    <s v="KATERYN  PEÑA HIGINIO Registros:  2170702"/>
    <s v=""/>
    <x v="0"/>
    <s v="Contributivo"/>
    <m/>
    <n v="0"/>
    <s v="05"/>
    <s v="890303093"/>
    <s v="890303093"/>
  </r>
  <r>
    <s v="CAJA DE COMPENSACION FAMILIAR COMFENALCO DEL VALLE DEL CAUCA"/>
    <s v="HCE-12368"/>
    <s v="02/06/2023 00:00:00"/>
    <s v="27/06/2023 00:00:00"/>
    <x v="4"/>
    <x v="6"/>
    <d v="2023-12-01T00:00:00"/>
    <n v="157"/>
    <x v="4"/>
    <n v="16853"/>
    <n v="87702"/>
    <n v="87702"/>
    <s v="NESTOR EMPIRIO PEREA  Registros:  2167767"/>
    <s v="CLINICA NUEVA DE CALI SAS"/>
    <s v="901158187-6"/>
    <s v="HCE-12368"/>
    <s v="HCE-12368"/>
    <s v="NESTOR EMPIRIO PEREA  Registros:  2167767"/>
    <s v="CC14946907"/>
    <x v="0"/>
    <s v="Contributivo"/>
    <m/>
    <n v="0"/>
    <s v="05"/>
    <s v="890303093"/>
    <s v="890303093"/>
  </r>
  <r>
    <s v="CAJA DE COMPENSACION FAMILIAR COMFENALCO DEL VALLE DEL CAUCA"/>
    <s v="HCE-12371"/>
    <s v="05/06/2023 00:00:00"/>
    <s v="27/06/2023 00:00:00"/>
    <x v="4"/>
    <x v="6"/>
    <d v="2023-12-01T00:00:00"/>
    <n v="157"/>
    <x v="4"/>
    <n v="16846"/>
    <n v="87702"/>
    <n v="87702"/>
    <s v="LUCIA  MURIEL LOPEZ Registros:  2171548"/>
    <s v="CLINICA NUEVA DE CALI SAS"/>
    <s v="901158187-6"/>
    <s v="HCE-12371"/>
    <s v="HCE-12371"/>
    <s v="LUCIA  MURIEL LOPEZ Registros:  2171548"/>
    <s v=""/>
    <x v="0"/>
    <s v="Contributivo"/>
    <m/>
    <n v="0"/>
    <s v="05"/>
    <s v="890303093"/>
    <s v="890303093"/>
  </r>
  <r>
    <s v="CAJA DE COMPENSACION FAMILIAR COMFENALCO DEL VALLE DEL CAUCA"/>
    <s v="HCE-12372"/>
    <s v="05/06/2023 00:00:00"/>
    <s v="27/06/2023 00:00:00"/>
    <x v="4"/>
    <x v="6"/>
    <d v="2023-12-01T00:00:00"/>
    <n v="157"/>
    <x v="4"/>
    <n v="16846"/>
    <n v="87702"/>
    <n v="87702"/>
    <s v="LILY  ROMERO HERNANDEZ Registros:  2171690"/>
    <s v="CLINICA NUEVA DE CALI SAS"/>
    <s v="901158187-6"/>
    <s v="HCE-12372"/>
    <s v="HCE-12372"/>
    <s v="LILY  ROMERO HERNANDEZ Registros:  2171690"/>
    <s v=""/>
    <x v="0"/>
    <s v="Contributivo"/>
    <m/>
    <n v="0"/>
    <s v="05"/>
    <s v="890303093"/>
    <s v="890303093"/>
  </r>
  <r>
    <s v="CAJA DE COMPENSACION FAMILIAR COMFENALCO DEL VALLE DEL CAUCA"/>
    <s v="HCE-12373"/>
    <s v="05/06/2023 00:00:00"/>
    <s v="27/06/2023 00:00:00"/>
    <x v="4"/>
    <x v="6"/>
    <d v="2023-12-01T00:00:00"/>
    <n v="157"/>
    <x v="4"/>
    <n v="16846"/>
    <n v="87702"/>
    <n v="87702"/>
    <s v="LUSANGELA  CARDONA ARANGO Registros:  2167642"/>
    <s v="CLINICA NUEVA DE CALI SAS"/>
    <s v="901158187-6"/>
    <s v="HCE-12373"/>
    <s v="HCE-12373"/>
    <s v="LUSANGELA  CARDONA ARANGO Registros:  2167642"/>
    <s v=""/>
    <x v="0"/>
    <s v="Contributivo"/>
    <m/>
    <n v="0"/>
    <s v="05"/>
    <s v="890303093"/>
    <s v="890303093"/>
  </r>
  <r>
    <s v="CAJA DE COMPENSACION FAMILIAR COMFENALCO DEL VALLE DEL CAUCA"/>
    <s v="HCE-12374"/>
    <s v="05/06/2023 00:00:00"/>
    <s v="27/06/2023 00:00:00"/>
    <x v="4"/>
    <x v="6"/>
    <d v="2023-12-01T00:00:00"/>
    <n v="157"/>
    <x v="4"/>
    <n v="16846"/>
    <n v="87702"/>
    <n v="87702"/>
    <s v="VALERIA  RAGUA MONTES Registros:  2171724"/>
    <s v="CLINICA NUEVA DE CALI SAS"/>
    <s v="901158187-6"/>
    <s v="HCE-12374"/>
    <s v="HCE-12374"/>
    <s v="VALERIA  RAGUA MONTES Registros:  2171724"/>
    <s v="CC1144097136"/>
    <x v="0"/>
    <s v="Contributivo"/>
    <m/>
    <n v="0"/>
    <s v="05"/>
    <s v="890303093"/>
    <s v="890303093"/>
  </r>
  <r>
    <s v="CAJA DE COMPENSACION FAMILIAR COMFENALCO DEL VALLE DEL CAUCA"/>
    <s v="HCE-12375"/>
    <s v="05/06/2023 00:00:00"/>
    <s v="27/06/2023 00:00:00"/>
    <x v="4"/>
    <x v="6"/>
    <d v="2023-12-01T00:00:00"/>
    <n v="157"/>
    <x v="4"/>
    <n v="16846"/>
    <n v="87702"/>
    <n v="87702"/>
    <s v="SANDRA  BARRETO GUARNIZO Registros:  2173612"/>
    <s v="CLINICA NUEVA DE CALI SAS"/>
    <s v="901158187-6"/>
    <s v="HCE-12375"/>
    <s v="HCE-12375"/>
    <s v="SANDRA  BARRETO GUARNIZO Registros:  2173612"/>
    <s v="CC52210945"/>
    <x v="0"/>
    <s v="Contributivo"/>
    <m/>
    <n v="0"/>
    <s v="05"/>
    <s v="890303093"/>
    <s v="890303093"/>
  </r>
  <r>
    <s v="CAJA DE COMPENSACION FAMILIAR COMFENALCO DEL VALLE DEL CAUCA"/>
    <s v="HCE-12377"/>
    <s v="06/06/2023 00:00:00"/>
    <s v="27/06/2023 00:00:00"/>
    <x v="4"/>
    <x v="6"/>
    <d v="2023-12-01T00:00:00"/>
    <n v="157"/>
    <x v="4"/>
    <n v="16860"/>
    <n v="87702"/>
    <n v="87702"/>
    <s v="ARLES  CLAVIJO MAZO Registros:  2174820"/>
    <s v="CLINICA NUEVA DE CALI SAS"/>
    <s v="901158187-6"/>
    <s v="HCE-12377"/>
    <s v="HCE-12377"/>
    <s v="ARLES  CLAVIJO MAZO Registros:  2174820"/>
    <s v=""/>
    <x v="0"/>
    <s v="Contributivo"/>
    <m/>
    <n v="0"/>
    <s v="05"/>
    <s v="890303093"/>
    <s v="890303093"/>
  </r>
  <r>
    <s v="CAJA DE COMPENSACION FAMILIAR COMFENALCO DEL VALLE DEL CAUCA"/>
    <s v="HCE-12379"/>
    <s v="06/06/2023 00:00:00"/>
    <s v="27/06/2023 00:00:00"/>
    <x v="4"/>
    <x v="6"/>
    <d v="2023-12-01T00:00:00"/>
    <n v="157"/>
    <x v="4"/>
    <n v="16860"/>
    <n v="87702"/>
    <n v="87702"/>
    <s v="VICTOR  CARRILLO RIVERA Registros:  2175559"/>
    <s v="CLINICA NUEVA DE CALI SAS"/>
    <s v="901158187-6"/>
    <s v="HCE-12379"/>
    <s v="HCE-12379"/>
    <s v="VICTOR  CARRILLO RIVERA Registros:  2175559"/>
    <s v="3142865486"/>
    <x v="0"/>
    <s v="Contributivo"/>
    <m/>
    <n v="0"/>
    <s v="05"/>
    <s v="890303093"/>
    <s v="890303093"/>
  </r>
  <r>
    <s v="CAJA DE COMPENSACION FAMILIAR COMFENALCO DEL VALLE DEL CAUCA"/>
    <s v="HCE-12383"/>
    <s v="09/06/2023 00:00:00"/>
    <s v="27/06/2023 00:00:00"/>
    <x v="4"/>
    <x v="6"/>
    <d v="2023-12-01T00:00:00"/>
    <n v="157"/>
    <x v="4"/>
    <n v="16860"/>
    <n v="87702"/>
    <n v="87702"/>
    <s v="MAYRA  VENTE SINISTERRA Registros:  2169111"/>
    <s v="CLINICA NUEVA DE CALI SAS"/>
    <s v="901158187-6"/>
    <s v="HCE-12383"/>
    <s v="HCE-12383"/>
    <s v="MAYRA  VENTE SINISTERRA Registros:  2169111"/>
    <s v="CC1193070847"/>
    <x v="0"/>
    <s v="Contributivo"/>
    <m/>
    <n v="0"/>
    <s v="05"/>
    <s v="890303093"/>
    <s v="890303093"/>
  </r>
  <r>
    <s v="CAJA DE COMPENSACION FAMILIAR COMFENALCO DEL VALLE DEL CAUCA"/>
    <s v="HCE-11670"/>
    <s v="23/01/2023 00:00:00"/>
    <s v="25/07/2023 00:00:00"/>
    <x v="4"/>
    <x v="7"/>
    <d v="2023-12-01T00:00:00"/>
    <n v="129"/>
    <x v="5"/>
    <n v="16903"/>
    <n v="87702"/>
    <n v="87702"/>
    <s v="CAMILA ANDREA DURAN DOMINGUEZ Registros:  1984895"/>
    <s v="CLINICA NUEVA DE CALI SAS"/>
    <s v="901158187-6"/>
    <s v="HCE-11670"/>
    <s v="HCE-11670"/>
    <s v="CAMILA ANDREA DURAN DOMINGUEZ Registros:  1984895"/>
    <s v=""/>
    <x v="0"/>
    <s v="Contributivo"/>
    <m/>
    <n v="0"/>
    <s v="05"/>
    <s v="890303093"/>
    <s v="890303093"/>
  </r>
  <r>
    <s v="CAJA DE COMPENSACION FAMILIAR COMFENALCO DEL VALLE DEL CAUCA"/>
    <s v="HCE-11683"/>
    <s v="26/01/2023 00:00:00"/>
    <s v="25/07/2023 00:00:00"/>
    <x v="4"/>
    <x v="7"/>
    <d v="2023-12-01T00:00:00"/>
    <n v="129"/>
    <x v="5"/>
    <n v="16903"/>
    <n v="87702"/>
    <n v="87702"/>
    <s v="MIRIAN DEL SOCORRO ANNICCHIARICO CARO Registros:  1991108"/>
    <s v="CLINICA NUEVA DE CALI SAS"/>
    <s v="901158187-6"/>
    <s v="HCE-11683"/>
    <s v="HCE-11683"/>
    <s v="MIRIAN DEL SOCORRO ANNICCHIARICO CARO Registros:  1991108"/>
    <s v=""/>
    <x v="0"/>
    <s v="Contributivo"/>
    <m/>
    <n v="0"/>
    <s v="05"/>
    <s v="890303093"/>
    <s v="890303093"/>
  </r>
  <r>
    <s v="CAJA DE COMPENSACION FAMILIAR COMFENALCO DEL VALLE DEL CAUCA"/>
    <s v="HCE-12385"/>
    <s v="13/06/2023 00:00:00"/>
    <s v="25/07/2023 00:00:00"/>
    <x v="4"/>
    <x v="7"/>
    <d v="2023-12-01T00:00:00"/>
    <n v="129"/>
    <x v="5"/>
    <n v="16902"/>
    <n v="87702"/>
    <n v="87702"/>
    <s v="GERMAN  BARACALDO SANCHEZ Registros:  2178796"/>
    <s v="CLINICA NUEVA DE CALI SAS"/>
    <s v="901158187-6"/>
    <s v="HCE-12385"/>
    <s v="HCE-12385"/>
    <s v="GERMAN  BARACALDO SANCHEZ Registros:  2178796"/>
    <s v=""/>
    <x v="0"/>
    <s v="Contributivo"/>
    <m/>
    <n v="0"/>
    <s v="05"/>
    <s v="890303093"/>
    <s v="890303093"/>
  </r>
  <r>
    <s v="CAJA DE COMPENSACION FAMILIAR COMFENALCO DEL VALLE DEL CAUCA"/>
    <s v="HCE-12387"/>
    <s v="13/06/2023 00:00:00"/>
    <s v="25/07/2023 00:00:00"/>
    <x v="4"/>
    <x v="7"/>
    <d v="2023-12-01T00:00:00"/>
    <n v="129"/>
    <x v="5"/>
    <n v="16920"/>
    <n v="87702"/>
    <n v="87702"/>
    <s v="YESSICA  CAMACHO GARCES Registros:  2171859"/>
    <s v="CLINICA NUEVA DE CALI SAS"/>
    <s v="901158187-6"/>
    <s v="HCE-12387"/>
    <s v="HCE-12387"/>
    <s v="YESSICA  CAMACHO GARCES Registros:  2171859"/>
    <s v=""/>
    <x v="0"/>
    <s v="Contributivo"/>
    <m/>
    <n v="0"/>
    <s v="05"/>
    <s v="890303093"/>
    <s v="890303093"/>
  </r>
  <r>
    <s v="CAJA DE COMPENSACION FAMILIAR COMFENALCO DEL VALLE DEL CAUCA"/>
    <s v="HCE-12388"/>
    <s v="13/06/2023 00:00:00"/>
    <s v="25/07/2023 00:00:00"/>
    <x v="4"/>
    <x v="7"/>
    <d v="2023-12-01T00:00:00"/>
    <n v="129"/>
    <x v="5"/>
    <n v="16920"/>
    <n v="87702"/>
    <n v="87702"/>
    <s v="ANA  DIZU MENDEZ Registros:  2171862"/>
    <s v="CLINICA NUEVA DE CALI SAS"/>
    <s v="901158187-6"/>
    <s v="HCE-12388"/>
    <s v="HCE-12388"/>
    <s v="ANA  DIZU MENDEZ Registros:  2171862"/>
    <s v=""/>
    <x v="0"/>
    <s v="Contributivo"/>
    <m/>
    <n v="0"/>
    <s v="05"/>
    <s v="890303093"/>
    <s v="890303093"/>
  </r>
  <r>
    <s v="CAJA DE COMPENSACION FAMILIAR COMFENALCO DEL VALLE DEL CAUCA"/>
    <s v="HCE-12389"/>
    <s v="13/06/2023 00:00:00"/>
    <s v="25/07/2023 00:00:00"/>
    <x v="4"/>
    <x v="7"/>
    <d v="2023-12-01T00:00:00"/>
    <n v="129"/>
    <x v="5"/>
    <n v="16920"/>
    <n v="87702"/>
    <n v="87702"/>
    <s v="NATALIA  GONZALEZ CANDELO Registros:  2171856"/>
    <s v="CLINICA NUEVA DE CALI SAS"/>
    <s v="901158187-6"/>
    <s v="HCE-12389"/>
    <s v="HCE-12389"/>
    <s v="NATALIA  GONZALEZ CANDELO Registros:  2171856"/>
    <s v="CC1118310577"/>
    <x v="0"/>
    <s v="Contributivo"/>
    <m/>
    <n v="0"/>
    <s v="05"/>
    <s v="890303093"/>
    <s v="890303093"/>
  </r>
  <r>
    <s v="CAJA DE COMPENSACION FAMILIAR COMFENALCO DEL VALLE DEL CAUCA"/>
    <s v="HCE-12390"/>
    <s v="13/06/2023 00:00:00"/>
    <s v="25/07/2023 00:00:00"/>
    <x v="4"/>
    <x v="7"/>
    <d v="2023-12-01T00:00:00"/>
    <n v="129"/>
    <x v="5"/>
    <n v="16920"/>
    <n v="87702"/>
    <n v="87702"/>
    <s v="ANDREA  SERNA IPIA Registros:  2183420"/>
    <s v="CLINICA NUEVA DE CALI SAS"/>
    <s v="901158187-6"/>
    <s v="HCE-12390"/>
    <s v="HCE-12390"/>
    <s v="ANDREA  SERNA IPIA Registros:  2183420"/>
    <s v=""/>
    <x v="0"/>
    <s v="Contributivo"/>
    <m/>
    <n v="0"/>
    <s v="05"/>
    <s v="890303093"/>
    <s v="890303093"/>
  </r>
  <r>
    <s v="CAJA DE COMPENSACION FAMILIAR COMFENALCO DEL VALLE DEL CAUCA"/>
    <s v="HCE-12391"/>
    <s v="13/06/2023 00:00:00"/>
    <s v="25/07/2023 00:00:00"/>
    <x v="4"/>
    <x v="7"/>
    <d v="2023-12-01T00:00:00"/>
    <n v="129"/>
    <x v="5"/>
    <n v="16920"/>
    <n v="87702"/>
    <n v="87702"/>
    <s v="NATALIA  GIRALDO GIRALDO Registros:  2184181"/>
    <s v="CLINICA NUEVA DE CALI SAS"/>
    <s v="901158187-6"/>
    <s v="HCE-12391"/>
    <s v="HCE-12391"/>
    <s v="NATALIA  GIRALDO GIRALDO Registros:  2184181"/>
    <s v=""/>
    <x v="0"/>
    <s v="Contributivo"/>
    <m/>
    <n v="0"/>
    <s v="05"/>
    <s v="890303093"/>
    <s v="890303093"/>
  </r>
  <r>
    <s v="CAJA DE COMPENSACION FAMILIAR COMFENALCO DEL VALLE DEL CAUCA"/>
    <s v="HCE-12394"/>
    <s v="15/06/2023 00:00:00"/>
    <s v="25/07/2023 00:00:00"/>
    <x v="4"/>
    <x v="7"/>
    <d v="2023-12-01T00:00:00"/>
    <n v="129"/>
    <x v="5"/>
    <n v="16902"/>
    <n v="87702"/>
    <n v="87702"/>
    <s v="JOSE  ECHEVERRIA ARBOLEDA Registros:  2187729"/>
    <s v="CLINICA NUEVA DE CALI SAS"/>
    <s v="901158187-6"/>
    <s v="HCE-12394"/>
    <s v="HCE-12394"/>
    <s v="JOSE  ECHEVERRIA ARBOLEDA Registros:  2187729"/>
    <s v=""/>
    <x v="0"/>
    <s v="Contributivo"/>
    <m/>
    <n v="0"/>
    <s v="05"/>
    <s v="890303093"/>
    <s v="890303093"/>
  </r>
  <r>
    <s v="CAJA DE COMPENSACION FAMILIAR COMFENALCO DEL VALLE DEL CAUCA"/>
    <s v="HCE-12397"/>
    <s v="21/06/2023 00:00:00"/>
    <s v="25/07/2023 00:00:00"/>
    <x v="4"/>
    <x v="7"/>
    <d v="2023-12-01T00:00:00"/>
    <n v="129"/>
    <x v="5"/>
    <n v="16920"/>
    <n v="87702"/>
    <n v="87702"/>
    <s v="ZORAIDA  BERRIO LABRADA Registros:  2194205"/>
    <s v="CLINICA NUEVA DE CALI SAS"/>
    <s v="901158187-6"/>
    <s v="HCE-12397"/>
    <s v="HCE-12397"/>
    <s v="ZORAIDA  BERRIO LABRADA Registros:  2194205"/>
    <s v=""/>
    <x v="0"/>
    <s v="Contributivo"/>
    <m/>
    <n v="0"/>
    <s v="05"/>
    <s v="890303093"/>
    <s v="890303093"/>
  </r>
  <r>
    <s v="CAJA DE COMPENSACION FAMILIAR COMFENALCO DEL VALLE DEL CAUCA"/>
    <s v="HCE-12398"/>
    <s v="21/06/2023 00:00:00"/>
    <s v="25/07/2023 00:00:00"/>
    <x v="4"/>
    <x v="7"/>
    <d v="2023-12-01T00:00:00"/>
    <n v="129"/>
    <x v="5"/>
    <n v="16920"/>
    <n v="87702"/>
    <n v="87702"/>
    <s v="VALERIE  CHAVARRIAGA MARULANDA Registros:  2194325"/>
    <s v="CLINICA NUEVA DE CALI SAS"/>
    <s v="901158187-6"/>
    <s v="HCE-12398"/>
    <s v="HCE-12398"/>
    <s v="VALERIE  CHAVARRIAGA MARULANDA Registros:  2194325"/>
    <s v=""/>
    <x v="0"/>
    <s v="Contributivo"/>
    <m/>
    <n v="0"/>
    <s v="05"/>
    <s v="890303093"/>
    <s v="890303093"/>
  </r>
  <r>
    <s v="CAJA DE COMPENSACION FAMILIAR COMFENALCO DEL VALLE DEL CAUCA"/>
    <s v="HCE-12399"/>
    <s v="21/06/2023 00:00:00"/>
    <s v="25/07/2023 00:00:00"/>
    <x v="4"/>
    <x v="7"/>
    <d v="2023-12-01T00:00:00"/>
    <n v="129"/>
    <x v="5"/>
    <n v="16920"/>
    <n v="87702"/>
    <n v="87702"/>
    <s v="JULIANA  ARCE MORALES Registros:  2194440"/>
    <s v="CLINICA NUEVA DE CALI SAS"/>
    <s v="901158187-6"/>
    <s v="HCE-12399"/>
    <s v="HCE-12399"/>
    <s v="JULIANA  ARCE MORALES Registros:  2194440"/>
    <s v=""/>
    <x v="0"/>
    <s v="Contributivo"/>
    <m/>
    <n v="0"/>
    <s v="05"/>
    <s v="890303093"/>
    <s v="890303093"/>
  </r>
  <r>
    <s v="CAJA DE COMPENSACION FAMILIAR COMFENALCO DEL VALLE DEL CAUCA"/>
    <s v="HCE-12400"/>
    <s v="21/06/2023 00:00:00"/>
    <s v="25/07/2023 00:00:00"/>
    <x v="4"/>
    <x v="7"/>
    <d v="2023-12-01T00:00:00"/>
    <n v="129"/>
    <x v="5"/>
    <n v="16902"/>
    <n v="87702"/>
    <n v="87702"/>
    <s v="CARMENZA  PEÑA VDA DE CAÑON Registros:  2195320"/>
    <s v="CLINICA NUEVA DE CALI SAS"/>
    <s v="901158187-6"/>
    <s v="HCE-12400"/>
    <s v="HCE-12400"/>
    <s v="CARMENZA  PEÑA VDA DE CAÑON Registros:  2195320"/>
    <s v=""/>
    <x v="0"/>
    <s v="Contributivo"/>
    <m/>
    <n v="0"/>
    <s v="05"/>
    <s v="890303093"/>
    <s v="890303093"/>
  </r>
  <r>
    <s v="CAJA DE COMPENSACION FAMILIAR COMFENALCO DEL VALLE DEL CAUCA"/>
    <s v="HCE-12403"/>
    <s v="26/06/2023 00:00:00"/>
    <s v="25/07/2023 00:00:00"/>
    <x v="4"/>
    <x v="7"/>
    <d v="2023-12-01T00:00:00"/>
    <n v="129"/>
    <x v="5"/>
    <n v="16902"/>
    <n v="87702"/>
    <n v="87702"/>
    <s v="FABIANA ALEXANDRA TUNJACIPA BARBOSA Registros:  2200178"/>
    <s v="CLINICA NUEVA DE CALI SAS"/>
    <s v="901158187-6"/>
    <s v="HCE-12403"/>
    <s v="HCE-12403"/>
    <s v="FABIANA ALEXANDRA TUNJACIPA BARBOSA Registros:  2200178"/>
    <s v=""/>
    <x v="0"/>
    <s v="Contributivo"/>
    <m/>
    <n v="0"/>
    <s v="05"/>
    <s v="890303093"/>
    <s v="890303093"/>
  </r>
  <r>
    <s v="CAJA DE COMPENSACION FAMILIAR COMFENALCO DEL VALLE DEL CAUCA"/>
    <s v="HCE-12404"/>
    <s v="26/06/2023 00:00:00"/>
    <s v="25/07/2023 00:00:00"/>
    <x v="4"/>
    <x v="7"/>
    <d v="2023-12-01T00:00:00"/>
    <n v="129"/>
    <x v="5"/>
    <n v="16902"/>
    <n v="87702"/>
    <n v="87702"/>
    <s v="CECILIA  CAÑON PEÑA Registros:  2200231"/>
    <s v="CLINICA NUEVA DE CALI SAS"/>
    <s v="901158187-6"/>
    <s v="HCE-12404"/>
    <s v="HCE-12404"/>
    <s v="CECILIA  CAÑON PEÑA Registros:  2200231"/>
    <s v=""/>
    <x v="0"/>
    <s v="Contributivo"/>
    <m/>
    <n v="0"/>
    <s v="05"/>
    <s v="890303093"/>
    <s v="890303093"/>
  </r>
  <r>
    <s v="CAJA DE COMPENSACION FAMILIAR COMFENALCO DEL VALLE DEL CAUCA"/>
    <s v="HCE-12405"/>
    <s v="26/06/2023 00:00:00"/>
    <s v="25/07/2023 00:00:00"/>
    <x v="4"/>
    <x v="7"/>
    <d v="2023-12-01T00:00:00"/>
    <n v="129"/>
    <x v="5"/>
    <n v="16902"/>
    <n v="87702"/>
    <n v="87702"/>
    <s v="NANCY YANETH VELEZ JARAMILLO Registros:  2200250"/>
    <s v="CLINICA NUEVA DE CALI SAS"/>
    <s v="901158187-6"/>
    <s v="HCE-12405"/>
    <s v="HCE-12405"/>
    <s v="NANCY YANETH VELEZ JARAMILLO Registros:  2200250"/>
    <s v="CC66957687"/>
    <x v="0"/>
    <s v="Contributivo"/>
    <m/>
    <n v="0"/>
    <s v="05"/>
    <s v="890303093"/>
    <s v="890303093"/>
  </r>
  <r>
    <s v="CAJA DE COMPENSACION FAMILIAR COMFENALCO DEL VALLE DEL CAUCA"/>
    <s v="HCE-12407"/>
    <s v="26/06/2023 00:00:00"/>
    <s v="25/07/2023 00:00:00"/>
    <x v="4"/>
    <x v="7"/>
    <d v="2023-12-01T00:00:00"/>
    <n v="129"/>
    <x v="5"/>
    <n v="16902"/>
    <n v="87702"/>
    <n v="87702"/>
    <s v="AYNI   CAMPOS LOPEZ Registros:  2183346"/>
    <s v="CLINICA NUEVA DE CALI SAS"/>
    <s v="901158187-6"/>
    <s v="HCE-12407"/>
    <s v="HCE-12407"/>
    <s v="AYNI   CAMPOS LOPEZ Registros:  2183346"/>
    <s v=""/>
    <x v="0"/>
    <s v="Contributivo"/>
    <m/>
    <n v="0"/>
    <s v="05"/>
    <s v="890303093"/>
    <s v="890303093"/>
  </r>
  <r>
    <s v="CAJA DE COMPENSACION FAMILIAR COMFENALCO DEL VALLE DEL CAUCA"/>
    <s v="HCE-12409"/>
    <s v="27/06/2023 00:00:00"/>
    <s v="25/07/2023 00:00:00"/>
    <x v="4"/>
    <x v="7"/>
    <d v="2023-12-01T00:00:00"/>
    <n v="129"/>
    <x v="5"/>
    <n v="16920"/>
    <n v="87702"/>
    <n v="87702"/>
    <s v="EUCARIO  RIOS ARANZAZU Registros:  2202135"/>
    <s v="CLINICA NUEVA DE CALI SAS"/>
    <s v="901158187-6"/>
    <s v="HCE-12409"/>
    <s v="HCE-12409"/>
    <s v="EUCARIO  RIOS ARANZAZU Registros:  2202135"/>
    <s v=""/>
    <x v="0"/>
    <s v="Contributivo"/>
    <m/>
    <n v="0"/>
    <s v="05"/>
    <s v="890303093"/>
    <s v="890303093"/>
  </r>
  <r>
    <s v="CAJA DE COMPENSACION FAMILIAR COMFENALCO DEL VALLE DEL CAUCA"/>
    <s v="HCE-12410"/>
    <s v="27/06/2023 00:00:00"/>
    <s v="25/07/2023 00:00:00"/>
    <x v="4"/>
    <x v="7"/>
    <d v="2023-12-01T00:00:00"/>
    <n v="129"/>
    <x v="5"/>
    <n v="16921"/>
    <n v="133849"/>
    <n v="133849"/>
    <s v="EUCARIO  RIOS ARANZAZU Registros:  2202167"/>
    <s v="CLINICA NUEVA DE CALI SAS"/>
    <s v="901158187-6"/>
    <s v="HCE-12410"/>
    <s v="HCE-12410"/>
    <s v="EUCARIO  RIOS ARANZAZU Registros:  2202167"/>
    <s v=""/>
    <x v="0"/>
    <s v="Contributivo"/>
    <m/>
    <n v="0"/>
    <s v="05"/>
    <s v="890303093"/>
    <s v="890303093"/>
  </r>
  <r>
    <s v="CAJA DE COMPENSACION FAMILIAR COMFENALCO DEL VALLE DEL CAUCA"/>
    <s v="HCE-12411"/>
    <s v="27/06/2023 00:00:00"/>
    <s v="25/07/2023 00:00:00"/>
    <x v="4"/>
    <x v="7"/>
    <d v="2023-12-01T00:00:00"/>
    <n v="129"/>
    <x v="5"/>
    <n v="16920"/>
    <n v="87702"/>
    <n v="87702"/>
    <s v="BLANCA  ALVAREZ TORRES Registros:  2202456"/>
    <s v="CLINICA NUEVA DE CALI SAS"/>
    <s v="901158187-6"/>
    <s v="HCE-12411"/>
    <s v="HCE-12411"/>
    <s v="BLANCA  ALVAREZ TORRES Registros:  2202456"/>
    <s v="CC38432833"/>
    <x v="0"/>
    <s v="Contributivo"/>
    <m/>
    <n v="0"/>
    <s v="05"/>
    <s v="890303093"/>
    <s v="890303093"/>
  </r>
  <r>
    <s v="CAJA DE COMPENSACION FAMILIAR COMFENALCO DEL VALLE DEL CAUCA"/>
    <s v="HCE-12413"/>
    <s v="27/06/2023 00:00:00"/>
    <s v="25/07/2023 00:00:00"/>
    <x v="4"/>
    <x v="7"/>
    <d v="2023-12-01T00:00:00"/>
    <n v="129"/>
    <x v="5"/>
    <n v="16902"/>
    <n v="87702"/>
    <n v="87702"/>
    <s v="DARLIN DAHYANA RODRIGUEZ QUIROZ Registros:  2202770"/>
    <s v="CLINICA NUEVA DE CALI SAS"/>
    <s v="901158187-6"/>
    <s v="HCE-12413"/>
    <s v="HCE-12413"/>
    <s v="DARLIN DAHYANA RODRIGUEZ QUIROZ Registros:  2202770"/>
    <s v=""/>
    <x v="0"/>
    <s v="Contributivo"/>
    <m/>
    <n v="0"/>
    <s v="05"/>
    <s v="890303093"/>
    <s v="890303093"/>
  </r>
  <r>
    <s v="CAJA DE COMPENSACION FAMILIAR COMFENALCO DEL VALLE DEL CAUCA"/>
    <s v="HCE-12415"/>
    <s v="28/06/2023 00:00:00"/>
    <s v="25/07/2023 00:00:00"/>
    <x v="4"/>
    <x v="7"/>
    <d v="2023-12-01T00:00:00"/>
    <n v="129"/>
    <x v="5"/>
    <n v="16920"/>
    <n v="87702"/>
    <n v="87702"/>
    <s v="DANIELA  DIAZ PAZMIÑO Registros:  2188357"/>
    <s v="CLINICA NUEVA DE CALI SAS"/>
    <s v="901158187-6"/>
    <s v="HCE-12415"/>
    <s v="HCE-12415"/>
    <s v="DANIELA  DIAZ PAZMIÑO Registros:  2188357"/>
    <s v=""/>
    <x v="0"/>
    <s v="Contributivo"/>
    <m/>
    <n v="0"/>
    <s v="05"/>
    <s v="890303093"/>
    <s v="890303093"/>
  </r>
  <r>
    <s v="CAJA DE COMPENSACION FAMILIAR COMFENALCO DEL VALLE DEL CAUCA"/>
    <s v="HCE-12416"/>
    <s v="28/06/2023 00:00:00"/>
    <s v="25/07/2023 00:00:00"/>
    <x v="4"/>
    <x v="7"/>
    <d v="2023-12-01T00:00:00"/>
    <n v="129"/>
    <x v="5"/>
    <n v="16920"/>
    <n v="87702"/>
    <n v="87702"/>
    <s v="ERIKA YICEL CASTILLO TORRES Registros:  2204104"/>
    <s v="CLINICA NUEVA DE CALI SAS"/>
    <s v="901158187-6"/>
    <s v="HCE-12416"/>
    <s v="HCE-12416"/>
    <s v="ERIKA YICEL CASTILLO TORRES Registros:  2204104"/>
    <s v="CC1143926724"/>
    <x v="0"/>
    <s v="Contributivo"/>
    <m/>
    <n v="0"/>
    <s v="05"/>
    <s v="890303093"/>
    <s v="890303093"/>
  </r>
  <r>
    <s v="CAJA DE COMPENSACION FAMILIAR COMFENALCO DEL VALLE DEL CAUCA"/>
    <s v="HCE-12417"/>
    <s v="28/06/2023 00:00:00"/>
    <s v="25/07/2023 00:00:00"/>
    <x v="4"/>
    <x v="7"/>
    <d v="2023-12-01T00:00:00"/>
    <n v="129"/>
    <x v="5"/>
    <n v="16921"/>
    <n v="133849"/>
    <n v="133849"/>
    <s v="JULIETH  OSORIO ORTIZ Registros:  2204835"/>
    <s v="CLINICA NUEVA DE CALI SAS"/>
    <s v="901158187-6"/>
    <s v="HCE-12417"/>
    <s v="HCE-12417"/>
    <s v="JULIETH  OSORIO ORTIZ Registros:  2204835"/>
    <s v=""/>
    <x v="0"/>
    <s v="Contributivo"/>
    <m/>
    <n v="0"/>
    <s v="05"/>
    <s v="890303093"/>
    <s v="890303093"/>
  </r>
  <r>
    <s v="CAJA DE COMPENSACION FAMILIAR COMFENALCO DEL VALLE DEL CAUCA"/>
    <s v="HCE-12419"/>
    <s v="29/06/2023 00:00:00"/>
    <s v="25/07/2023 00:00:00"/>
    <x v="4"/>
    <x v="7"/>
    <d v="2023-12-01T00:00:00"/>
    <n v="129"/>
    <x v="5"/>
    <n v="16920"/>
    <n v="87702"/>
    <n v="87702"/>
    <s v="YARIMA  HERNANDEZ MONSALVE Registros:  2205844"/>
    <s v="CLINICA NUEVA DE CALI SAS"/>
    <s v="901158187-6"/>
    <s v="HCE-12419"/>
    <s v="HCE-12419"/>
    <s v="YARIMA  HERNANDEZ MONSALVE Registros:  2205844"/>
    <s v=""/>
    <x v="0"/>
    <s v="Contributivo"/>
    <m/>
    <n v="0"/>
    <s v="05"/>
    <s v="890303093"/>
    <s v="890303093"/>
  </r>
  <r>
    <s v="CAJA DE COMPENSACION FAMILIAR COMFENALCO DEL VALLE DEL CAUCA"/>
    <s v="HCE-12420"/>
    <s v="29/06/2023 00:00:00"/>
    <s v="25/07/2023 00:00:00"/>
    <x v="4"/>
    <x v="7"/>
    <d v="2023-12-01T00:00:00"/>
    <n v="129"/>
    <x v="5"/>
    <n v="16920"/>
    <n v="87702"/>
    <n v="87702"/>
    <s v="RUBY  CALDON CALDON Registros:  2206422"/>
    <s v="CLINICA NUEVA DE CALI SAS"/>
    <s v="901158187-6"/>
    <s v="HCE-12420"/>
    <s v="HCE-12420"/>
    <s v="RUBY  CALDON CALDON Registros:  2206422"/>
    <s v="CC38643059"/>
    <x v="0"/>
    <s v="Contributivo"/>
    <m/>
    <n v="0"/>
    <s v="05"/>
    <s v="890303093"/>
    <s v="890303093"/>
  </r>
  <r>
    <s v="CAJA DE COMPENSACION FAMILIAR COMFENALCO DEL VALLE DEL CAUCA"/>
    <s v="HCE-12421"/>
    <s v="29/06/2023 00:00:00"/>
    <s v="25/07/2023 00:00:00"/>
    <x v="4"/>
    <x v="7"/>
    <d v="2023-12-01T00:00:00"/>
    <n v="129"/>
    <x v="5"/>
    <n v="16920"/>
    <n v="87702"/>
    <n v="87702"/>
    <s v="YULIANA  LENIS GIRON Registros:  2176274"/>
    <s v="CLINICA NUEVA DE CALI SAS"/>
    <s v="901158187-6"/>
    <s v="HCE-12421"/>
    <s v="HCE-12421"/>
    <s v="YULIANA  LENIS GIRON Registros:  2176274"/>
    <s v="CC1115065395"/>
    <x v="0"/>
    <s v="Contributivo"/>
    <m/>
    <n v="0"/>
    <s v="05"/>
    <s v="890303093"/>
    <s v="890303093"/>
  </r>
  <r>
    <s v="CAJA DE COMPENSACION FAMILIAR COMFENALCO DEL VALLE DEL CAUCA"/>
    <s v="HCE-12422"/>
    <s v="29/06/2023 00:00:00"/>
    <s v="25/07/2023 00:00:00"/>
    <x v="4"/>
    <x v="7"/>
    <d v="2023-12-01T00:00:00"/>
    <n v="129"/>
    <x v="5"/>
    <n v="16920"/>
    <n v="87702"/>
    <n v="87702"/>
    <s v="LIZETH JOHANNA RAMIREZ PINO Registros:  2171800"/>
    <s v="CLINICA NUEVA DE CALI SAS"/>
    <s v="901158187-6"/>
    <s v="HCE-12422"/>
    <s v="HCE-12422"/>
    <s v="LIZETH JOHANNA RAMIREZ PINO Registros:  2171800"/>
    <s v=""/>
    <x v="0"/>
    <s v="Contributivo"/>
    <m/>
    <n v="0"/>
    <s v="05"/>
    <s v="890303093"/>
    <s v="890303093"/>
  </r>
  <r>
    <s v="CAJA DE COMPENSACION FAMILIAR COMFENALCO DEL VALLE DEL CAUCA"/>
    <s v="HCE-12428"/>
    <s v="30/06/2023 00:00:00"/>
    <s v="25/07/2023 00:00:00"/>
    <x v="4"/>
    <x v="7"/>
    <d v="2023-12-01T00:00:00"/>
    <n v="129"/>
    <x v="5"/>
    <n v="16921"/>
    <n v="133849"/>
    <n v="133849"/>
    <s v="SONIA  VILLEGAS ZULUAGA Registros:  2208268"/>
    <s v="CLINICA NUEVA DE CALI SAS"/>
    <s v="901158187-6"/>
    <s v="HCE-12428"/>
    <s v="HCE-12428"/>
    <s v="SONIA  VILLEGAS ZULUAGA Registros:  2208268"/>
    <s v=""/>
    <x v="0"/>
    <s v="Contributivo"/>
    <m/>
    <n v="0"/>
    <s v="05"/>
    <s v="890303093"/>
    <s v="890303093"/>
  </r>
  <r>
    <s v="CAJA DE COMPENSACION FAMILIAR COMFENALCO DEL VALLE DEL CAUCA"/>
    <s v="HCE-12430"/>
    <s v="30/06/2023 00:00:00"/>
    <s v="25/07/2023 00:00:00"/>
    <x v="4"/>
    <x v="7"/>
    <d v="2023-12-01T00:00:00"/>
    <n v="129"/>
    <x v="5"/>
    <n v="16920"/>
    <n v="87702"/>
    <n v="87702"/>
    <s v="LUZ STELLA HURTADO GIRALDO Registros:  2208331"/>
    <s v="CLINICA NUEVA DE CALI SAS"/>
    <s v="901158187-6"/>
    <s v="HCE-12430"/>
    <s v="HCE-12430"/>
    <s v="LUZ STELLA HURTADO GIRALDO Registros:  2208331"/>
    <s v=""/>
    <x v="0"/>
    <s v="Contributivo"/>
    <m/>
    <n v="0"/>
    <s v="05"/>
    <s v="890303093"/>
    <s v="890303093"/>
  </r>
  <r>
    <s v="CAJA DE COMPENSACION FAMILIAR COMFENALCO DEL VALLE DEL CAUCA"/>
    <s v="HCE-12431"/>
    <s v="01/07/2023 00:00:00"/>
    <s v="25/07/2023 00:00:00"/>
    <x v="4"/>
    <x v="7"/>
    <d v="2023-12-01T00:00:00"/>
    <n v="129"/>
    <x v="5"/>
    <n v="16934"/>
    <n v="87702"/>
    <n v="87702"/>
    <s v="DARLIN DAHYANA RODRIGUEZ QUIROZ Registros:  2209059"/>
    <s v="CLINICA NUEVA DE CALI SAS"/>
    <s v="901158187-6"/>
    <s v="HCE-12431"/>
    <s v="HCE-12431"/>
    <s v="DARLIN DAHYANA RODRIGUEZ QUIROZ Registros:  2209059"/>
    <s v=""/>
    <x v="0"/>
    <s v="Contributivo"/>
    <m/>
    <n v="0"/>
    <s v="05"/>
    <s v="890303093"/>
    <s v="890303093"/>
  </r>
  <r>
    <s v="CAJA DE COMPENSACION FAMILIAR COMFENALCO DEL VALLE DEL CAUCA"/>
    <s v="HCE-12433"/>
    <s v="04/07/2023 00:00:00"/>
    <s v="25/07/2023 00:00:00"/>
    <x v="4"/>
    <x v="7"/>
    <d v="2023-12-01T00:00:00"/>
    <n v="129"/>
    <x v="5"/>
    <n v="16934"/>
    <n v="87702"/>
    <n v="87702"/>
    <s v="LESLY  ESTERILLA LANDAZURI Registros:  2196583"/>
    <s v="CLINICA NUEVA DE CALI SAS"/>
    <s v="901158187-6"/>
    <s v="HCE-12433"/>
    <s v="HCE-12433"/>
    <s v="LESLY  ESTERILLA LANDAZURI Registros:  2196583"/>
    <s v=""/>
    <x v="0"/>
    <s v="Contributivo"/>
    <m/>
    <n v="0"/>
    <s v="05"/>
    <s v="890303093"/>
    <s v="890303093"/>
  </r>
  <r>
    <s v="CAJA DE COMPENSACION FAMILIAR COMFENALCO DEL VALLE DEL CAUCA"/>
    <s v="HCE-12434"/>
    <s v="04/07/2023 00:00:00"/>
    <s v="25/07/2023 00:00:00"/>
    <x v="4"/>
    <x v="7"/>
    <d v="2023-12-01T00:00:00"/>
    <n v="129"/>
    <x v="5"/>
    <n v="16920"/>
    <n v="87702"/>
    <n v="87702"/>
    <s v="ANGELICA  PEREA PECHENE Registros:  2200262"/>
    <s v="CLINICA NUEVA DE CALI SAS"/>
    <s v="901158187-6"/>
    <s v="HCE-12434"/>
    <s v="HCE-12434"/>
    <s v="ANGELICA  PEREA PECHENE Registros:  2200262"/>
    <s v=""/>
    <x v="0"/>
    <s v="Contributivo"/>
    <m/>
    <n v="0"/>
    <s v="05"/>
    <s v="890303093"/>
    <s v="890303093"/>
  </r>
  <r>
    <s v="CAJA DE COMPENSACION FAMILIAR COMFENALCO DEL VALLE DEL CAUCA"/>
    <s v="HCE-12435"/>
    <s v="05/07/2023 00:00:00"/>
    <s v="25/07/2023 00:00:00"/>
    <x v="4"/>
    <x v="7"/>
    <d v="2023-12-01T00:00:00"/>
    <n v="129"/>
    <x v="5"/>
    <n v="16934"/>
    <n v="87702"/>
    <n v="87702"/>
    <s v="YULIMA  SALAZAR ROCHA Registros:  2212594"/>
    <s v="CLINICA NUEVA DE CALI SAS"/>
    <s v="901158187-6"/>
    <s v="HCE-12435"/>
    <s v="HCE-12435"/>
    <s v="YULIMA  SALAZAR ROCHA Registros:  2212594"/>
    <s v="CC29122983"/>
    <x v="0"/>
    <s v="Contributivo"/>
    <m/>
    <n v="0"/>
    <s v="05"/>
    <s v="890303093"/>
    <s v="890303093"/>
  </r>
  <r>
    <s v="CAJA DE COMPENSACION FAMILIAR COMFENALCO DEL VALLE DEL CAUCA"/>
    <s v="HCE-12438"/>
    <s v="06/07/2023 00:00:00"/>
    <s v="25/07/2023 00:00:00"/>
    <x v="4"/>
    <x v="7"/>
    <d v="2023-12-01T00:00:00"/>
    <n v="129"/>
    <x v="5"/>
    <n v="16934"/>
    <n v="87702"/>
    <n v="87702"/>
    <s v="JENNIFER MARCELA GAVIRIA PARRA Registros:  2214060"/>
    <s v="CLINICA NUEVA DE CALI SAS"/>
    <s v="901158187-6"/>
    <s v="HCE-12438"/>
    <s v="HCE-12438"/>
    <s v="JENNIFER MARCELA GAVIRIA PARRA Registros:  2214060"/>
    <s v=""/>
    <x v="0"/>
    <s v="Contributivo"/>
    <m/>
    <n v="0"/>
    <s v="05"/>
    <s v="890303093"/>
    <s v="890303093"/>
  </r>
  <r>
    <s v="CAJA DE COMPENSACION FAMILIAR COMFENALCO DEL VALLE DEL CAUCA"/>
    <s v="HCE-12445"/>
    <s v="11/07/2023 00:00:00"/>
    <s v="25/07/2023 00:00:00"/>
    <x v="4"/>
    <x v="7"/>
    <d v="2023-12-01T00:00:00"/>
    <n v="129"/>
    <x v="5"/>
    <n v="16903"/>
    <n v="87702"/>
    <n v="87702"/>
    <s v="SHARON VANNESA HERNANDEZ ARCOS Registros:  2220377"/>
    <s v="CLINICA NUEVA DE CALI SAS"/>
    <s v="901158187-6"/>
    <s v="HCE-12445"/>
    <s v="HCE-12445"/>
    <s v="SHARON VANNESA HERNANDEZ ARCOS Registros:  2220377"/>
    <s v=""/>
    <x v="0"/>
    <s v="Contributivo"/>
    <m/>
    <n v="0"/>
    <s v="05"/>
    <s v="890303093"/>
    <s v="890303093"/>
  </r>
  <r>
    <s v="CAJA DE COMPENSACION FAMILIAR COMFENALCO DEL VALLE DEL CAUCA"/>
    <s v="HCE-12447"/>
    <s v="11/07/2023 00:00:00"/>
    <s v="25/07/2023 00:00:00"/>
    <x v="4"/>
    <x v="7"/>
    <d v="2023-12-01T00:00:00"/>
    <n v="129"/>
    <x v="5"/>
    <n v="16903"/>
    <n v="87702"/>
    <n v="87702"/>
    <s v="HEIDY VANNESA DIAZ VALLEJO Registros:  2220512"/>
    <s v="CLINICA NUEVA DE CALI SAS"/>
    <s v="901158187-6"/>
    <s v="HCE-12447"/>
    <s v="HCE-12447"/>
    <s v="HEIDY VANNESA DIAZ VALLEJO Registros:  2220512"/>
    <s v=""/>
    <x v="0"/>
    <s v="Contributivo"/>
    <m/>
    <n v="0"/>
    <s v="05"/>
    <s v="890303093"/>
    <s v="890303093"/>
  </r>
  <r>
    <s v="CAJA DE COMPENSACION FAMILIAR COMFENALCO DEL VALLE DEL CAUCA"/>
    <s v="HCE-12453"/>
    <s v="11/07/2023 00:00:00"/>
    <s v="25/07/2023 00:00:00"/>
    <x v="4"/>
    <x v="7"/>
    <d v="2023-12-01T00:00:00"/>
    <n v="129"/>
    <x v="5"/>
    <n v="16935"/>
    <n v="133849"/>
    <n v="133849"/>
    <s v="BLANCA LILIA ALVAREZ TORRES Registros:  2221797"/>
    <s v="CLINICA NUEVA DE CALI SAS"/>
    <s v="901158187-6"/>
    <s v="HCE-12453"/>
    <s v="HCE-12453"/>
    <s v="BLANCA LILIA ALVAREZ TORRES Registros:  2221797"/>
    <s v="CC38432833"/>
    <x v="0"/>
    <s v="Contributivo"/>
    <m/>
    <n v="0"/>
    <s v="05"/>
    <s v="890303093"/>
    <s v="890303093"/>
  </r>
  <r>
    <s v="CAJA DE COMPENSACION FAMILIAR COMFENALCO DEL VALLE DEL CAUCA"/>
    <s v="HCE-12456"/>
    <s v="12/07/2023 00:00:00"/>
    <s v="25/07/2023 00:00:00"/>
    <x v="4"/>
    <x v="7"/>
    <d v="2023-12-01T00:00:00"/>
    <n v="129"/>
    <x v="5"/>
    <n v="16903"/>
    <n v="87702"/>
    <n v="87702"/>
    <s v="SHIRLEY  PACHAJOA TORRES Registros:  2222764"/>
    <s v="CLINICA NUEVA DE CALI SAS"/>
    <s v="901158187-6"/>
    <s v="HCE-12456"/>
    <s v="HCE-12456"/>
    <s v="SHIRLEY  PACHAJOA TORRES Registros:  2222764"/>
    <s v=""/>
    <x v="0"/>
    <s v="Contributivo"/>
    <m/>
    <n v="0"/>
    <s v="05"/>
    <s v="890303093"/>
    <s v="890303093"/>
  </r>
  <r>
    <s v="CAJA DE COMPENSACION FAMILIAR COMFENALCO DEL VALLE DEL CAUCA"/>
    <s v="HCE-12459"/>
    <s v="12/07/2023 00:00:00"/>
    <s v="25/07/2023 00:00:00"/>
    <x v="4"/>
    <x v="7"/>
    <d v="2023-12-01T00:00:00"/>
    <n v="129"/>
    <x v="5"/>
    <n v="16934"/>
    <n v="87702"/>
    <n v="87702"/>
    <s v="MARISOL  VARGAS RAMIREZ Registros:  2223376"/>
    <s v="CLINICA NUEVA DE CALI SAS"/>
    <s v="901158187-6"/>
    <s v="HCE-12459"/>
    <s v="HCE-12459"/>
    <s v="MARISOL  VARGAS RAMIREZ Registros:  2223376"/>
    <s v="CC66921224"/>
    <x v="0"/>
    <s v="Contributivo"/>
    <m/>
    <n v="0"/>
    <s v="05"/>
    <s v="890303093"/>
    <s v="890303093"/>
  </r>
  <r>
    <s v="CAJA DE COMPENSACION FAMILIAR COMFENALCO DEL VALLE DEL CAUCA"/>
    <s v="HCE-12465"/>
    <s v="17/07/2023 00:00:00"/>
    <s v="25/07/2023 00:00:00"/>
    <x v="4"/>
    <x v="7"/>
    <d v="2023-12-01T00:00:00"/>
    <n v="129"/>
    <x v="5"/>
    <n v="16935"/>
    <n v="133849"/>
    <n v="133849"/>
    <s v="FIDENCIO  CHECA BOLAÑOS Registros:  2229151"/>
    <s v="CLINICA NUEVA DE CALI SAS"/>
    <s v="901158187-6"/>
    <s v="HCE-12465"/>
    <s v="HCE-12465"/>
    <s v="FIDENCIO  CHECA BOLAÑOS Registros:  2229151"/>
    <s v=""/>
    <x v="0"/>
    <s v="Contributivo"/>
    <m/>
    <n v="0"/>
    <s v="05"/>
    <s v="890303093"/>
    <s v="890303093"/>
  </r>
  <r>
    <s v="CAJA DE COMPENSACION FAMILIAR COMFENALCO DEL VALLE DEL CAUCA"/>
    <s v="HCE-12321"/>
    <s v="18/05/2023 00:00:00"/>
    <s v="04/08/2023 00:00:00"/>
    <x v="4"/>
    <x v="8"/>
    <d v="2023-12-01T00:00:00"/>
    <n v="119"/>
    <x v="6"/>
    <n v="16971"/>
    <n v="99423"/>
    <n v="99423"/>
    <s v="EDINEY  PAJA TUNUBALA Registros:  2036174"/>
    <s v="CLINICA NUEVA DE CALI SAS"/>
    <s v="901158187-6"/>
    <s v="HCE-12321"/>
    <s v="HCE-12321"/>
    <s v="EDINEY  PAJA TUNUBALA Registros:  2036174"/>
    <s v="CC31320722"/>
    <x v="0"/>
    <s v="Contributivo"/>
    <m/>
    <n v="0"/>
    <s v="05"/>
    <s v="890303093"/>
    <s v="890303093"/>
  </r>
  <r>
    <s v="CAJA DE COMPENSACION FAMILIAR COMFENALCO DEL VALLE DEL CAUCA"/>
    <s v="HCE-12363"/>
    <s v="31/05/2023 00:00:00"/>
    <s v="04/08/2023 00:00:00"/>
    <x v="4"/>
    <x v="8"/>
    <d v="2023-12-01T00:00:00"/>
    <n v="119"/>
    <x v="6"/>
    <n v="16971"/>
    <n v="87702"/>
    <n v="87702"/>
    <s v="IZAN ESTEBAN MONTAÑO AGREDA Registros:  2167711"/>
    <s v="CLINICA NUEVA DE CALI SAS"/>
    <s v="901158187-6"/>
    <s v="HCE-12363"/>
    <s v="HCE-12363"/>
    <s v="IZAN ESTEBAN MONTAÑO AGREDA Registros:  2167711"/>
    <s v=""/>
    <x v="0"/>
    <s v="Contributivo"/>
    <m/>
    <n v="0"/>
    <s v="05"/>
    <s v="890303093"/>
    <s v="890303093"/>
  </r>
  <r>
    <s v="CAJA DE COMPENSACION FAMILIAR COMFENALCO DEL VALLE DEL CAUCA"/>
    <s v="HCE-12384"/>
    <s v="09/06/2023 00:00:00"/>
    <s v="04/08/2023 00:00:00"/>
    <x v="4"/>
    <x v="8"/>
    <d v="2023-12-01T00:00:00"/>
    <n v="119"/>
    <x v="6"/>
    <n v="16971"/>
    <n v="99423"/>
    <n v="99423"/>
    <s v="EMMA  RUALES RUALES Registros:  2055294"/>
    <s v="CLINICA NUEVA DE CALI SAS"/>
    <s v="901158187-6"/>
    <s v="HCE-12384"/>
    <s v="HCE-12384"/>
    <s v="EMMA  RUALES RUALES Registros:  2055294"/>
    <s v=""/>
    <x v="0"/>
    <s v="Contributivo"/>
    <m/>
    <n v="0"/>
    <s v="05"/>
    <s v="890303093"/>
    <s v="890303093"/>
  </r>
  <r>
    <s v="CAJA DE COMPENSACION FAMILIAR COMFENALCO DEL VALLE DEL CAUCA"/>
    <s v="HCE-12376"/>
    <s v="06/06/2023 00:00:00"/>
    <s v="14/08/2023 00:00:00"/>
    <x v="4"/>
    <x v="8"/>
    <d v="2023-12-01T00:00:00"/>
    <n v="109"/>
    <x v="6"/>
    <n v="17010"/>
    <n v="99423"/>
    <n v="99423"/>
    <s v="LUCAS  RUALES RUALES Registros:  2057263"/>
    <s v="CLINICA NUEVA DE CALI SAS"/>
    <s v="901158187-6"/>
    <s v="HCE-12376"/>
    <s v="HCE-12376"/>
    <s v="LUCAS  RUALES RUALES Registros:  2057263"/>
    <s v=""/>
    <x v="0"/>
    <s v="Contributivo"/>
    <m/>
    <n v="0"/>
    <s v="05"/>
    <s v="890303093"/>
    <s v="890303093"/>
  </r>
  <r>
    <s v="CAJA DE COMPENSACION FAMILIAR COMFENALCO DEL VALLE DEL CAUCA"/>
    <s v="HCE-12440"/>
    <s v="07/07/2023 00:00:00"/>
    <s v="14/08/2023 00:00:00"/>
    <x v="4"/>
    <x v="8"/>
    <d v="2023-12-01T00:00:00"/>
    <n v="109"/>
    <x v="6"/>
    <n v="17010"/>
    <n v="87702"/>
    <n v="87702"/>
    <s v="SAMUEL  SARRIA SANDOVAL Registros:  2215704"/>
    <s v="CLINICA NUEVA DE CALI SAS"/>
    <s v="901158187-6"/>
    <s v="HCE-12440"/>
    <s v="HCE-12440"/>
    <s v="SAMUEL  SARRIA SANDOVAL Registros:  2215704"/>
    <s v=""/>
    <x v="0"/>
    <s v="Contributivo"/>
    <m/>
    <n v="0"/>
    <s v="05"/>
    <s v="890303093"/>
    <s v="890303093"/>
  </r>
  <r>
    <s v="CAJA DE COMPENSACION FAMILIAR COMFENALCO DEL VALLE DEL CAUCA"/>
    <s v="HCE-12441"/>
    <s v="07/07/2023 00:00:00"/>
    <s v="14/08/2023 00:00:00"/>
    <x v="4"/>
    <x v="8"/>
    <d v="2023-12-01T00:00:00"/>
    <n v="109"/>
    <x v="6"/>
    <n v="17010"/>
    <n v="87702"/>
    <n v="87702"/>
    <s v="ELIA  QUIÑONES ARROYO Registros:  2216909"/>
    <s v="CLINICA NUEVA DE CALI SAS"/>
    <s v="901158187-6"/>
    <s v="HCE-12441"/>
    <s v="HCE-12441"/>
    <s v="ELIA  QUIÑONES ARROYO Registros:  2216909"/>
    <s v="CC31267311"/>
    <x v="0"/>
    <s v="Contributivo"/>
    <m/>
    <n v="0"/>
    <s v="05"/>
    <s v="890303093"/>
    <s v="890303093"/>
  </r>
  <r>
    <s v="CAJA DE COMPENSACION FAMILIAR COMFENALCO DEL VALLE DEL CAUCA"/>
    <s v="HCE-12446"/>
    <s v="11/07/2023 00:00:00"/>
    <s v="14/08/2023 00:00:00"/>
    <x v="4"/>
    <x v="8"/>
    <d v="2023-12-01T00:00:00"/>
    <n v="109"/>
    <x v="6"/>
    <n v="17010"/>
    <n v="87702"/>
    <n v="87702"/>
    <s v="JANCY LICET RODRIGUEZ BENITEZ Registros:  2220458"/>
    <s v="CLINICA NUEVA DE CALI SAS"/>
    <s v="901158187-6"/>
    <s v="HCE-12446"/>
    <s v="HCE-12446"/>
    <s v="JANCY LICET RODRIGUEZ BENITEZ Registros:  2220458"/>
    <s v=""/>
    <x v="0"/>
    <s v="Contributivo"/>
    <m/>
    <n v="0"/>
    <s v="05"/>
    <s v="890303093"/>
    <s v="890303093"/>
  </r>
  <r>
    <s v="CAJA DE COMPENSACION FAMILIAR COMFENALCO DEL VALLE DEL CAUCA"/>
    <s v="HCE-12448"/>
    <s v="11/07/2023 00:00:00"/>
    <s v="14/08/2023 00:00:00"/>
    <x v="4"/>
    <x v="8"/>
    <d v="2023-12-01T00:00:00"/>
    <n v="109"/>
    <x v="6"/>
    <n v="17010"/>
    <n v="87702"/>
    <n v="87702"/>
    <s v="SARA YIRETH CASTRO PALACIOS Registros:  2220540"/>
    <s v="CLINICA NUEVA DE CALI SAS"/>
    <s v="901158187-6"/>
    <s v="HCE-12448"/>
    <s v="HCE-12448"/>
    <s v="SARA YIRETH CASTRO PALACIOS Registros:  2220540"/>
    <s v=""/>
    <x v="0"/>
    <s v="Contributivo"/>
    <m/>
    <n v="0"/>
    <s v="05"/>
    <s v="890303093"/>
    <s v="890303093"/>
  </r>
  <r>
    <s v="CAJA DE COMPENSACION FAMILIAR COMFENALCO DEL VALLE DEL CAUCA"/>
    <s v="HCE-12452"/>
    <s v="11/07/2023 00:00:00"/>
    <s v="14/08/2023 00:00:00"/>
    <x v="4"/>
    <x v="8"/>
    <d v="2023-12-01T00:00:00"/>
    <n v="109"/>
    <x v="6"/>
    <n v="17012"/>
    <n v="133849"/>
    <n v="133849"/>
    <s v="CAMILA  PEREZ ARIAS Registros:  1977377"/>
    <s v="CLINICA NUEVA DE CALI SAS"/>
    <s v="901158187-6"/>
    <s v="HCE-12452"/>
    <s v="HCE-12452"/>
    <s v="CAMILA  PEREZ ARIAS Registros:  1977377"/>
    <s v=""/>
    <x v="0"/>
    <s v="Contributivo"/>
    <m/>
    <n v="0"/>
    <s v="05"/>
    <s v="890303093"/>
    <s v="890303093"/>
  </r>
  <r>
    <s v="CAJA DE COMPENSACION FAMILIAR COMFENALCO DEL VALLE DEL CAUCA"/>
    <s v="HCE-12461"/>
    <s v="14/07/2023 00:00:00"/>
    <s v="14/08/2023 00:00:00"/>
    <x v="4"/>
    <x v="8"/>
    <d v="2023-12-01T00:00:00"/>
    <n v="109"/>
    <x v="6"/>
    <n v="17010"/>
    <n v="87702"/>
    <n v="87702"/>
    <s v="YESIKA ALEJANDRA BARBOSA CASTRO Registros:  2226672"/>
    <s v="CLINICA NUEVA DE CALI SAS"/>
    <s v="901158187-6"/>
    <s v="HCE-12461"/>
    <s v="HCE-12461"/>
    <s v="YESIKA ALEJANDRA BARBOSA CASTRO Registros:  2226672"/>
    <s v=""/>
    <x v="0"/>
    <s v="Contributivo"/>
    <m/>
    <n v="0"/>
    <s v="05"/>
    <s v="890303093"/>
    <s v="890303093"/>
  </r>
  <r>
    <s v="CAJA DE COMPENSACION FAMILIAR COMFENALCO DEL VALLE DEL CAUCA"/>
    <s v="HCE-12463"/>
    <s v="15/07/2023 00:00:00"/>
    <s v="14/08/2023 00:00:00"/>
    <x v="4"/>
    <x v="8"/>
    <d v="2023-12-01T00:00:00"/>
    <n v="109"/>
    <x v="6"/>
    <n v="17010"/>
    <n v="87702"/>
    <n v="87702"/>
    <s v="JUAN MANUEL SALDAÑA ZAPATA Registros:  2227852"/>
    <s v="CLINICA NUEVA DE CALI SAS"/>
    <s v="901158187-6"/>
    <s v="HCE-12463"/>
    <s v="HCE-12463"/>
    <s v="JUAN MANUEL SALDAÑA ZAPATA Registros:  2227852"/>
    <s v=""/>
    <x v="0"/>
    <s v="Contributivo"/>
    <m/>
    <n v="0"/>
    <s v="05"/>
    <s v="890303093"/>
    <s v="890303093"/>
  </r>
  <r>
    <s v="CAJA DE COMPENSACION FAMILIAR COMFENALCO DEL VALLE DEL CAUCA"/>
    <s v="HCE-12464"/>
    <s v="17/07/2023 00:00:00"/>
    <s v="14/08/2023 00:00:00"/>
    <x v="4"/>
    <x v="8"/>
    <d v="2023-12-01T00:00:00"/>
    <n v="109"/>
    <x v="6"/>
    <n v="17010"/>
    <n v="87702"/>
    <n v="87702"/>
    <s v="MARIA DE LOS ANGELES PATIÑO RAMIREZ Registros:  2228834"/>
    <s v="CLINICA NUEVA DE CALI SAS"/>
    <s v="901158187-6"/>
    <s v="HCE-12464"/>
    <s v="HCE-12464"/>
    <s v="MARIA DE LOS ANGELES PATIÑO RAMIREZ Registros:  2228834"/>
    <s v="CC29123781"/>
    <x v="0"/>
    <s v="Contributivo"/>
    <m/>
    <n v="0"/>
    <s v="05"/>
    <s v="890303093"/>
    <s v="890303093"/>
  </r>
  <r>
    <s v="CAJA DE COMPENSACION FAMILIAR COMFENALCO DEL VALLE DEL CAUCA"/>
    <s v="HCE-12473"/>
    <s v="19/07/2023 00:00:00"/>
    <s v="14/08/2023 00:00:00"/>
    <x v="4"/>
    <x v="8"/>
    <d v="2023-12-01T00:00:00"/>
    <n v="109"/>
    <x v="6"/>
    <n v="17012"/>
    <n v="133849"/>
    <n v="133849"/>
    <s v="MARISOL  VARGAS RAMIREZ Registros:  2223617"/>
    <s v="CLINICA NUEVA DE CALI SAS"/>
    <s v="901158187-6"/>
    <s v="HCE-12473"/>
    <s v="HCE-12473"/>
    <s v="MARISOL  VARGAS RAMIREZ Registros:  2223617"/>
    <s v="CC66921224"/>
    <x v="0"/>
    <s v="Contributivo"/>
    <m/>
    <n v="0"/>
    <s v="05"/>
    <s v="890303093"/>
    <s v="890303093"/>
  </r>
  <r>
    <s v="CAJA DE COMPENSACION FAMILIAR COMFENALCO DEL VALLE DEL CAUCA"/>
    <s v="HCE-12478"/>
    <s v="24/07/2023 00:00:00"/>
    <s v="14/08/2023 00:00:00"/>
    <x v="4"/>
    <x v="8"/>
    <d v="2023-12-01T00:00:00"/>
    <n v="109"/>
    <x v="6"/>
    <n v="17010"/>
    <n v="87702"/>
    <n v="87702"/>
    <s v="LINA VANESSA GUTIERREZ SINISTERRA Registros:  2237941"/>
    <s v="CLINICA NUEVA DE CALI SAS"/>
    <s v="901158187-6"/>
    <s v="HCE-12478"/>
    <s v="HCE-12478"/>
    <s v="LINA VANESSA GUTIERREZ SINISTERRA Registros:  2237941"/>
    <s v=""/>
    <x v="0"/>
    <s v="Contributivo"/>
    <m/>
    <n v="0"/>
    <s v="05"/>
    <s v="890303093"/>
    <s v="890303093"/>
  </r>
  <r>
    <s v="CAJA DE COMPENSACION FAMILIAR COMFENALCO DEL VALLE DEL CAUCA"/>
    <s v="HCE-12479"/>
    <s v="24/07/2023 00:00:00"/>
    <s v="14/08/2023 00:00:00"/>
    <x v="4"/>
    <x v="8"/>
    <d v="2023-12-01T00:00:00"/>
    <n v="109"/>
    <x v="6"/>
    <n v="17010"/>
    <n v="87702"/>
    <n v="87702"/>
    <s v="ANDREA ESTEFANIA SERNA IPIA Registros:  2237992"/>
    <s v="CLINICA NUEVA DE CALI SAS"/>
    <s v="901158187-6"/>
    <s v="HCE-12479"/>
    <s v="HCE-12479"/>
    <s v="ANDREA ESTEFANIA SERNA IPIA Registros:  2237992"/>
    <s v=""/>
    <x v="0"/>
    <s v="Contributivo"/>
    <m/>
    <n v="0"/>
    <s v="05"/>
    <s v="890303093"/>
    <s v="890303093"/>
  </r>
  <r>
    <s v="CAJA DE COMPENSACION FAMILIAR COMFENALCO DEL VALLE DEL CAUCA"/>
    <s v="HCE-12481"/>
    <s v="25/07/2023 00:00:00"/>
    <s v="14/08/2023 00:00:00"/>
    <x v="4"/>
    <x v="8"/>
    <d v="2023-12-01T00:00:00"/>
    <n v="109"/>
    <x v="6"/>
    <n v="17010"/>
    <n v="87702"/>
    <n v="87702"/>
    <s v="DIANA PATRICIA PEREAÑEZ GARCIA Registros:  2240019"/>
    <s v="CLINICA NUEVA DE CALI SAS"/>
    <s v="901158187-6"/>
    <s v="HCE-12481"/>
    <s v="HCE-12481"/>
    <s v="DIANA PATRICIA PEREAÑEZ GARCIA Registros:  2240019"/>
    <s v=""/>
    <x v="0"/>
    <s v="Contributivo"/>
    <m/>
    <n v="0"/>
    <s v="05"/>
    <s v="890303093"/>
    <s v="890303093"/>
  </r>
  <r>
    <s v="CAJA DE COMPENSACION FAMILIAR COMFENALCO DEL VALLE DEL CAUCA"/>
    <s v="HCE-12484"/>
    <s v="26/07/2023 00:00:00"/>
    <s v="14/08/2023 00:00:00"/>
    <x v="4"/>
    <x v="8"/>
    <d v="2023-12-01T00:00:00"/>
    <n v="109"/>
    <x v="6"/>
    <n v="17010"/>
    <n v="87702"/>
    <n v="87702"/>
    <s v="LUISA FERNANDA MOLINA BERRIO Registros:  2241639"/>
    <s v="CLINICA NUEVA DE CALI SAS"/>
    <s v="901158187-6"/>
    <s v="HCE-12484"/>
    <s v="HCE-12484"/>
    <s v="LUISA FERNANDA MOLINA BERRIO Registros:  2241639"/>
    <s v=""/>
    <x v="0"/>
    <s v="Contributivo"/>
    <m/>
    <n v="0"/>
    <s v="05"/>
    <s v="890303093"/>
    <s v="890303093"/>
  </r>
  <r>
    <s v="CAJA DE COMPENSACION FAMILIAR COMFENALCO DEL VALLE DEL CAUCA"/>
    <s v="HCE-12490"/>
    <s v="28/07/2023 00:00:00"/>
    <s v="14/08/2023 00:00:00"/>
    <x v="4"/>
    <x v="8"/>
    <d v="2023-12-01T00:00:00"/>
    <n v="109"/>
    <x v="6"/>
    <n v="17010"/>
    <n v="87702"/>
    <n v="87702"/>
    <s v="ANGIE MILENA BUITRAGO MELLIZO Registros:  2245605"/>
    <s v="CLINICA NUEVA DE CALI SAS"/>
    <s v="901158187-6"/>
    <s v="HCE-12490"/>
    <s v="HCE-12490"/>
    <s v="ANGIE MILENA BUITRAGO MELLIZO Registros:  2245605"/>
    <s v=""/>
    <x v="0"/>
    <s v="Contributivo"/>
    <m/>
    <n v="0"/>
    <s v="05"/>
    <s v="890303093"/>
    <s v="890303093"/>
  </r>
  <r>
    <s v="CAJA DE COMPENSACION FAMILIAR COMFENALCO DEL VALLE DEL CAUCA"/>
    <s v="HCE-12493"/>
    <s v="31/07/2023 00:00:00"/>
    <s v="14/08/2023 00:00:00"/>
    <x v="4"/>
    <x v="8"/>
    <d v="2023-12-01T00:00:00"/>
    <n v="109"/>
    <x v="6"/>
    <n v="17012"/>
    <n v="133849"/>
    <n v="133849"/>
    <s v="MARIA INES CORREA  Registros:  2250088"/>
    <s v="CLINICA NUEVA DE CALI SAS"/>
    <s v="901158187-6"/>
    <s v="HCE-12493"/>
    <s v="HCE-12493"/>
    <s v="MARIA INES CORREA  Registros:  2250088"/>
    <s v=""/>
    <x v="0"/>
    <s v="Contributivo"/>
    <m/>
    <n v="0"/>
    <s v="05"/>
    <s v="890303093"/>
    <s v="890303093"/>
  </r>
  <r>
    <s v="CAJA DE COMPENSACION FAMILIAR COMFENALCO DEL VALLE DEL CAUCA"/>
    <s v="HCE-12494"/>
    <s v="01/08/2023 00:00:00"/>
    <s v="14/08/2023 00:00:00"/>
    <x v="4"/>
    <x v="8"/>
    <d v="2023-12-01T00:00:00"/>
    <n v="109"/>
    <x v="6"/>
    <n v="17010"/>
    <n v="87702"/>
    <n v="87702"/>
    <s v="CLEMENCIA  VALLEJO VELEZ Registros:  2250640"/>
    <s v="CLINICA NUEVA DE CALI SAS"/>
    <s v="901158187-6"/>
    <s v="HCE-12494"/>
    <s v="HCE-12494"/>
    <s v="CLEMENCIA  VALLEJO VELEZ Registros:  2250640"/>
    <s v=""/>
    <x v="0"/>
    <s v="Contributivo"/>
    <m/>
    <n v="0"/>
    <s v="05"/>
    <s v="890303093"/>
    <s v="890303093"/>
  </r>
  <r>
    <s v="CAJA DE COMPENSACION FAMILIAR COMFENALCO DEL VALLE DEL CAUCA"/>
    <s v="HCE-12496"/>
    <s v="01/08/2023 00:00:00"/>
    <s v="14/08/2023 00:00:00"/>
    <x v="4"/>
    <x v="8"/>
    <d v="2023-12-01T00:00:00"/>
    <n v="109"/>
    <x v="6"/>
    <n v="17012"/>
    <n v="133849"/>
    <n v="133849"/>
    <s v="JOSE EIVER MURCIA OSPINA Registros:  2250740"/>
    <s v="CLINICA NUEVA DE CALI SAS"/>
    <s v="901158187-6"/>
    <s v="HCE-12496"/>
    <s v="HCE-12496"/>
    <s v="JOSE EIVER MURCIA OSPINA Registros:  2250740"/>
    <s v="CC94487293"/>
    <x v="0"/>
    <s v="Contributivo"/>
    <m/>
    <n v="0"/>
    <s v="05"/>
    <s v="890303093"/>
    <s v="890303093"/>
  </r>
  <r>
    <s v="CAJA DE COMPENSACION FAMILIAR COMFENALCO DEL VALLE DEL CAUCA"/>
    <s v="HCE-12498"/>
    <s v="01/08/2023 00:00:00"/>
    <s v="14/08/2023 00:00:00"/>
    <x v="4"/>
    <x v="8"/>
    <d v="2023-12-01T00:00:00"/>
    <n v="109"/>
    <x v="6"/>
    <n v="17012"/>
    <n v="133849"/>
    <n v="133849"/>
    <s v="PAULA ANDREA HENAO LONDOÑO Registros:  2244072"/>
    <s v="CLINICA NUEVA DE CALI SAS"/>
    <s v="901158187-6"/>
    <s v="HCE-12498"/>
    <s v="HCE-12498"/>
    <s v="PAULA ANDREA HENAO LONDOÑO Registros:  2244072"/>
    <s v=""/>
    <x v="0"/>
    <s v="Contributivo"/>
    <m/>
    <n v="0"/>
    <s v="05"/>
    <s v="890303093"/>
    <s v="890303093"/>
  </r>
  <r>
    <s v="CAJA DE COMPENSACION FAMILIAR COMFENALCO DEL VALLE DEL CAUCA"/>
    <s v="HCE-12505"/>
    <s v="03/08/2023 00:00:00"/>
    <s v="14/08/2023 00:00:00"/>
    <x v="4"/>
    <x v="8"/>
    <d v="2023-12-01T00:00:00"/>
    <n v="109"/>
    <x v="6"/>
    <n v="17010"/>
    <n v="87702"/>
    <n v="87702"/>
    <s v="ARACELLY  CORTES CORTES Registros:  2255523"/>
    <s v="CLINICA NUEVA DE CALI SAS"/>
    <s v="901158187-6"/>
    <s v="HCE-12505"/>
    <s v="HCE-12505"/>
    <s v="ARACELLY  CORTES CORTES Registros:  2255523"/>
    <s v="CC28744543"/>
    <x v="0"/>
    <s v="Contributivo"/>
    <m/>
    <n v="0"/>
    <s v="05"/>
    <s v="890303093"/>
    <s v="890303093"/>
  </r>
  <r>
    <s v="CAJA DE COMPENSACION FAMILIAR COMFENALCO DEL VALLE DEL CAUCA"/>
    <s v="HCE-12506"/>
    <s v="03/08/2023 00:00:00"/>
    <s v="14/08/2023 00:00:00"/>
    <x v="4"/>
    <x v="8"/>
    <d v="2023-12-01T00:00:00"/>
    <n v="109"/>
    <x v="6"/>
    <n v="17010"/>
    <n v="87702"/>
    <n v="87702"/>
    <s v="MARIA GLADYS ANGULO  Registros:  2255472"/>
    <s v="CLINICA NUEVA DE CALI SAS"/>
    <s v="901158187-6"/>
    <s v="HCE-12506"/>
    <s v="HCE-12506"/>
    <s v="MARIA GLADYS ANGULO  Registros:  2255472"/>
    <s v=""/>
    <x v="0"/>
    <s v="Contributivo"/>
    <m/>
    <n v="0"/>
    <s v="05"/>
    <s v="890303093"/>
    <s v="890303093"/>
  </r>
  <r>
    <s v="CAJA DE COMPENSACION FAMILIAR COMFENALCO DEL VALLE DEL CAUCA"/>
    <s v="HCE-12509"/>
    <s v="03/08/2023 00:00:00"/>
    <s v="14/08/2023 00:00:00"/>
    <x v="4"/>
    <x v="8"/>
    <d v="2023-12-01T00:00:00"/>
    <n v="109"/>
    <x v="6"/>
    <n v="17010"/>
    <n v="87702"/>
    <n v="87702"/>
    <s v="BLANCA RUTH PECHENE TOVAR Registros:  2255595"/>
    <s v="CLINICA NUEVA DE CALI SAS"/>
    <s v="901158187-6"/>
    <s v="HCE-12509"/>
    <s v="HCE-12509"/>
    <s v="BLANCA RUTH PECHENE TOVAR Registros:  2255595"/>
    <s v=""/>
    <x v="0"/>
    <s v="Contributivo"/>
    <m/>
    <n v="0"/>
    <s v="05"/>
    <s v="890303093"/>
    <s v="890303093"/>
  </r>
  <r>
    <s v="CAJA DE COMPENSACION FAMILIAR COMFENALCO DEL VALLE DEL CAUCA"/>
    <s v="HCE-12512"/>
    <s v="03/08/2023 00:00:00"/>
    <s v="14/08/2023 00:00:00"/>
    <x v="4"/>
    <x v="8"/>
    <d v="2023-12-01T00:00:00"/>
    <n v="109"/>
    <x v="6"/>
    <n v="17010"/>
    <n v="87702"/>
    <n v="87702"/>
    <s v="CLAUDIA PATRICIA QUINTERO CANDELO Registros:  2255626"/>
    <s v="CLINICA NUEVA DE CALI SAS"/>
    <s v="901158187-6"/>
    <s v="HCE-12512"/>
    <s v="HCE-12512"/>
    <s v="CLAUDIA PATRICIA QUINTERO CANDELO Registros:  2255626"/>
    <s v=""/>
    <x v="0"/>
    <s v="Contributivo"/>
    <m/>
    <n v="0"/>
    <s v="05"/>
    <s v="890303093"/>
    <s v="890303093"/>
  </r>
  <r>
    <s v="CAJA DE COMPENSACION FAMILIAR COMFENALCO DEL VALLE DEL CAUCA"/>
    <s v="HCE-12516"/>
    <s v="03/08/2023 00:00:00"/>
    <s v="14/08/2023 00:00:00"/>
    <x v="4"/>
    <x v="8"/>
    <d v="2023-12-01T00:00:00"/>
    <n v="109"/>
    <x v="6"/>
    <n v="17012"/>
    <n v="133849"/>
    <n v="133849"/>
    <s v="ALFONSO  GAMEZ TRUJILLO Registros:  2255640"/>
    <s v="CLINICA NUEVA DE CALI SAS"/>
    <s v="901158187-6"/>
    <s v="HCE-12516"/>
    <s v="HCE-12516"/>
    <s v="ALFONSO  GAMEZ TRUJILLO Registros:  2255640"/>
    <s v="CC5930310"/>
    <x v="0"/>
    <s v="Contributivo"/>
    <m/>
    <n v="0"/>
    <s v="05"/>
    <s v="890303093"/>
    <s v="890303093"/>
  </r>
  <r>
    <s v="CAJA DE COMPENSACION FAMILIAR COMFENALCO DEL VALLE DEL CAUCA"/>
    <s v="HCE-12517"/>
    <s v="03/08/2023 00:00:00"/>
    <s v="14/08/2023 00:00:00"/>
    <x v="4"/>
    <x v="8"/>
    <d v="2023-12-01T00:00:00"/>
    <n v="109"/>
    <x v="6"/>
    <n v="17010"/>
    <n v="87702"/>
    <n v="87702"/>
    <s v="MIGUEL ANGEL PARMENIDES LOPEZ Registros:  2255704"/>
    <s v="CLINICA NUEVA DE CALI SAS"/>
    <s v="901158187-6"/>
    <s v="HCE-12517"/>
    <s v="HCE-12517"/>
    <s v="MIGUEL ANGEL PARMENIDES LOPEZ Registros:  2255704"/>
    <s v=""/>
    <x v="0"/>
    <s v="Contributivo"/>
    <m/>
    <n v="0"/>
    <s v="05"/>
    <s v="890303093"/>
    <s v="890303093"/>
  </r>
  <r>
    <s v="CAJA DE COMPENSACION FAMILIAR COMFENALCO DEL VALLE DEL CAUCA"/>
    <s v="HCE-12519"/>
    <s v="03/08/2023 00:00:00"/>
    <s v="14/08/2023 00:00:00"/>
    <x v="4"/>
    <x v="8"/>
    <d v="2023-12-01T00:00:00"/>
    <n v="109"/>
    <x v="6"/>
    <n v="17012"/>
    <n v="133849"/>
    <n v="133849"/>
    <s v="HECTOR  PRECIADO HERNANDEZ Registros:  2255717"/>
    <s v="CLINICA NUEVA DE CALI SAS"/>
    <s v="901158187-6"/>
    <s v="HCE-12519"/>
    <s v="HCE-12519"/>
    <s v="HECTOR  PRECIADO HERNANDEZ Registros:  2255717"/>
    <s v="CC14437586"/>
    <x v="0"/>
    <s v="Contributivo"/>
    <m/>
    <n v="0"/>
    <s v="05"/>
    <s v="890303093"/>
    <s v="890303093"/>
  </r>
  <r>
    <s v="CAJA DE COMPENSACION FAMILIAR COMFENALCO DEL VALLE DEL CAUCA"/>
    <s v="HCE-12520"/>
    <s v="03/08/2023 00:00:00"/>
    <s v="14/08/2023 00:00:00"/>
    <x v="4"/>
    <x v="8"/>
    <d v="2023-12-01T00:00:00"/>
    <n v="109"/>
    <x v="6"/>
    <n v="17010"/>
    <n v="87702"/>
    <n v="87702"/>
    <s v="CLARIBEL  LUNA GALVIS Registros:  2255728"/>
    <s v="CLINICA NUEVA DE CALI SAS"/>
    <s v="901158187-6"/>
    <s v="HCE-12520"/>
    <s v="HCE-12520"/>
    <s v="CLARIBEL  LUNA GALVIS Registros:  2255728"/>
    <s v=""/>
    <x v="0"/>
    <s v="Contributivo"/>
    <m/>
    <n v="0"/>
    <s v="05"/>
    <s v="890303093"/>
    <s v="890303093"/>
  </r>
  <r>
    <s v="CAJA DE COMPENSACION FAMILIAR COMFENALCO DEL VALLE DEL CAUCA"/>
    <s v="HCE-12521"/>
    <s v="03/08/2023 00:00:00"/>
    <s v="14/08/2023 00:00:00"/>
    <x v="4"/>
    <x v="8"/>
    <d v="2023-12-01T00:00:00"/>
    <n v="109"/>
    <x v="6"/>
    <n v="17010"/>
    <n v="87702"/>
    <n v="87702"/>
    <s v="DANIELA  PARRA MONTESDEOCA Registros:  2255736"/>
    <s v="CLINICA NUEVA DE CALI SAS"/>
    <s v="901158187-6"/>
    <s v="HCE-12521"/>
    <s v="HCE-12521"/>
    <s v="DANIELA  PARRA MONTESDEOCA Registros:  2255736"/>
    <s v=""/>
    <x v="0"/>
    <s v="Contributivo"/>
    <m/>
    <n v="0"/>
    <s v="05"/>
    <s v="890303093"/>
    <s v="890303093"/>
  </r>
  <r>
    <s v="CAJA DE COMPENSACION FAMILIAR COMFENALCO DEL VALLE DEL CAUCA"/>
    <s v="HCE-12523"/>
    <s v="03/08/2023 00:00:00"/>
    <s v="14/08/2023 00:00:00"/>
    <x v="4"/>
    <x v="8"/>
    <d v="2023-12-01T00:00:00"/>
    <n v="109"/>
    <x v="6"/>
    <n v="17010"/>
    <n v="87702"/>
    <n v="87702"/>
    <s v="JESUS BERNARDO TORRES GARCIA Registros:  2255749"/>
    <s v="CLINICA NUEVA DE CALI SAS"/>
    <s v="901158187-6"/>
    <s v="HCE-12523"/>
    <s v="HCE-12523"/>
    <s v="JESUS BERNARDO TORRES GARCIA Registros:  2255749"/>
    <s v=""/>
    <x v="0"/>
    <s v="Contributivo"/>
    <m/>
    <n v="0"/>
    <s v="05"/>
    <s v="890303093"/>
    <s v="890303093"/>
  </r>
  <r>
    <s v="CAJA DE COMPENSACION FAMILIAR COMFENALCO DEL VALLE DEL CAUCA"/>
    <s v="HCE-12524"/>
    <s v="03/08/2023 00:00:00"/>
    <s v="14/08/2023 00:00:00"/>
    <x v="4"/>
    <x v="8"/>
    <d v="2023-12-01T00:00:00"/>
    <n v="109"/>
    <x v="6"/>
    <n v="17010"/>
    <n v="87702"/>
    <n v="87702"/>
    <s v="RIGOBERTO  MONCAYO BADOS Registros:  2255781"/>
    <s v="CLINICA NUEVA DE CALI SAS"/>
    <s v="901158187-6"/>
    <s v="HCE-12524"/>
    <s v="HCE-12524"/>
    <s v="RIGOBERTO  MONCAYO BADOS Registros:  2255781"/>
    <s v=""/>
    <x v="0"/>
    <s v="Contributivo"/>
    <m/>
    <n v="0"/>
    <s v="05"/>
    <s v="890303093"/>
    <s v="890303093"/>
  </r>
  <r>
    <s v="CAJA DE COMPENSACION FAMILIAR COMFENALCO DEL VALLE DEL CAUCA"/>
    <s v="HCE-12525"/>
    <s v="03/08/2023 00:00:00"/>
    <s v="14/08/2023 00:00:00"/>
    <x v="4"/>
    <x v="8"/>
    <d v="2023-12-01T00:00:00"/>
    <n v="109"/>
    <x v="6"/>
    <n v="17010"/>
    <n v="87702"/>
    <n v="87702"/>
    <s v="ALEXA BIVIANA VALENCIA TUSARMA Registros:  2255804"/>
    <s v="CLINICA NUEVA DE CALI SAS"/>
    <s v="901158187-6"/>
    <s v="HCE-12525"/>
    <s v="HCE-12525"/>
    <s v="ALEXA BIVIANA VALENCIA TUSARMA Registros:  2255804"/>
    <s v="CC1130587434"/>
    <x v="0"/>
    <s v="Contributivo"/>
    <m/>
    <n v="0"/>
    <s v="05"/>
    <s v="890303093"/>
    <s v="890303093"/>
  </r>
  <r>
    <s v="CAJA DE COMPENSACION FAMILIAR COMFENALCO DEL VALLE DEL CAUCA"/>
    <s v="HCE-12526"/>
    <s v="03/08/2023 00:00:00"/>
    <s v="14/08/2023 00:00:00"/>
    <x v="4"/>
    <x v="8"/>
    <d v="2023-12-01T00:00:00"/>
    <n v="109"/>
    <x v="6"/>
    <n v="17010"/>
    <n v="87702"/>
    <n v="87702"/>
    <s v="LINA MARIA ARBOLEDA VALENCIA Registros:  2255798"/>
    <s v="CLINICA NUEVA DE CALI SAS"/>
    <s v="901158187-6"/>
    <s v="HCE-12526"/>
    <s v="HCE-12526"/>
    <s v="LINA MARIA ARBOLEDA VALENCIA Registros:  2255798"/>
    <s v="CC1143846771"/>
    <x v="0"/>
    <s v="Contributivo"/>
    <m/>
    <n v="0"/>
    <s v="05"/>
    <s v="890303093"/>
    <s v="890303093"/>
  </r>
  <r>
    <s v="CAJA DE COMPENSACION FAMILIAR COMFENALCO DEL VALLE DEL CAUCA"/>
    <s v="HCE-12527"/>
    <s v="03/08/2023 00:00:00"/>
    <s v="14/08/2023 00:00:00"/>
    <x v="4"/>
    <x v="8"/>
    <d v="2023-12-01T00:00:00"/>
    <n v="109"/>
    <x v="6"/>
    <n v="17010"/>
    <n v="87702"/>
    <n v="87702"/>
    <s v="ADRIAN  ANGELICA HERNANDEZ Registros:  2255807"/>
    <s v="CLINICA NUEVA DE CALI SAS"/>
    <s v="901158187-6"/>
    <s v="HCE-12527"/>
    <s v="HCE-12527"/>
    <s v="ADRIAN  ANGELICA HERNANDEZ Registros:  2255807"/>
    <s v="CC94520862"/>
    <x v="0"/>
    <s v="Contributivo"/>
    <m/>
    <n v="0"/>
    <s v="05"/>
    <s v="890303093"/>
    <s v="890303093"/>
  </r>
  <r>
    <s v="CAJA DE COMPENSACION FAMILIAR COMFENALCO DEL VALLE DEL CAUCA"/>
    <s v="HCE-12529"/>
    <s v="03/08/2023 00:00:00"/>
    <s v="14/08/2023 00:00:00"/>
    <x v="4"/>
    <x v="8"/>
    <d v="2023-12-01T00:00:00"/>
    <n v="109"/>
    <x v="6"/>
    <n v="17010"/>
    <n v="87702"/>
    <n v="87702"/>
    <s v="SEGUNDO ABRAHAM URBINA  Registros:  2255826"/>
    <s v="CLINICA NUEVA DE CALI SAS"/>
    <s v="901158187-6"/>
    <s v="HCE-12529"/>
    <s v="HCE-12529"/>
    <s v="SEGUNDO ABRAHAM URBINA  Registros:  2255826"/>
    <s v="CC5352805"/>
    <x v="0"/>
    <s v="Contributivo"/>
    <m/>
    <n v="0"/>
    <s v="05"/>
    <s v="890303093"/>
    <s v="890303093"/>
  </r>
  <r>
    <s v="CAJA DE COMPENSACION FAMILIAR COMFENALCO DEL VALLE DEL CAUCA"/>
    <s v="HCE-12530"/>
    <s v="03/08/2023 00:00:00"/>
    <s v="14/08/2023 00:00:00"/>
    <x v="4"/>
    <x v="8"/>
    <d v="2023-12-01T00:00:00"/>
    <n v="109"/>
    <x v="6"/>
    <n v="17010"/>
    <n v="87702"/>
    <n v="87702"/>
    <s v="CIELO ANDREA ARENAS VALENCIA Registros:  2255834"/>
    <s v="CLINICA NUEVA DE CALI SAS"/>
    <s v="901158187-6"/>
    <s v="HCE-12530"/>
    <s v="HCE-12530"/>
    <s v="CIELO ANDREA ARENAS VALENCIA Registros:  2255834"/>
    <s v=""/>
    <x v="0"/>
    <s v="Contributivo"/>
    <m/>
    <n v="0"/>
    <s v="05"/>
    <s v="890303093"/>
    <s v="890303093"/>
  </r>
  <r>
    <s v="CAJA DE COMPENSACION FAMILIAR COMFENALCO DEL VALLE DEL CAUCA"/>
    <s v="HCE-12531"/>
    <s v="03/08/2023 00:00:00"/>
    <s v="14/08/2023 00:00:00"/>
    <x v="4"/>
    <x v="8"/>
    <d v="2023-12-01T00:00:00"/>
    <n v="109"/>
    <x v="6"/>
    <n v="17010"/>
    <n v="87702"/>
    <n v="87702"/>
    <s v="PAULA ANDREA RESTREPO MAZUERA Registros:  2255844"/>
    <s v="CLINICA NUEVA DE CALI SAS"/>
    <s v="901158187-6"/>
    <s v="HCE-12531"/>
    <s v="HCE-12531"/>
    <s v="PAULA ANDREA RESTREPO MAZUERA Registros:  2255844"/>
    <s v=""/>
    <x v="0"/>
    <s v="Contributivo"/>
    <m/>
    <n v="0"/>
    <s v="05"/>
    <s v="890303093"/>
    <s v="890303093"/>
  </r>
  <r>
    <s v="CAJA DE COMPENSACION FAMILIAR COMFENALCO DEL VALLE DEL CAUCA"/>
    <s v="HCE-12532"/>
    <s v="03/08/2023 00:00:00"/>
    <s v="14/08/2023 00:00:00"/>
    <x v="4"/>
    <x v="8"/>
    <d v="2023-12-01T00:00:00"/>
    <n v="109"/>
    <x v="6"/>
    <n v="17010"/>
    <n v="87702"/>
    <n v="87702"/>
    <s v="MARIA RUTH RENDON RODRIGUEZ Registros:  2255854"/>
    <s v="CLINICA NUEVA DE CALI SAS"/>
    <s v="901158187-6"/>
    <s v="HCE-12532"/>
    <s v="HCE-12532"/>
    <s v="MARIA RUTH RENDON RODRIGUEZ Registros:  2255854"/>
    <s v="CC31228752"/>
    <x v="0"/>
    <s v="Contributivo"/>
    <m/>
    <n v="0"/>
    <s v="05"/>
    <s v="890303093"/>
    <s v="890303093"/>
  </r>
  <r>
    <s v="CAJA DE COMPENSACION FAMILIAR COMFENALCO DEL VALLE DEL CAUCA"/>
    <s v="HCE-12533"/>
    <s v="03/08/2023 00:00:00"/>
    <s v="14/08/2023 00:00:00"/>
    <x v="4"/>
    <x v="8"/>
    <d v="2023-12-01T00:00:00"/>
    <n v="109"/>
    <x v="6"/>
    <n v="17010"/>
    <n v="87702"/>
    <n v="87702"/>
    <s v="JHON  MARTINEZ VARGAS Registros:  2255866"/>
    <s v="CLINICA NUEVA DE CALI SAS"/>
    <s v="901158187-6"/>
    <s v="HCE-12533"/>
    <s v="HCE-12533"/>
    <s v="JHON  MARTINEZ VARGAS Registros:  2255866"/>
    <s v=""/>
    <x v="0"/>
    <s v="Contributivo"/>
    <m/>
    <n v="0"/>
    <s v="05"/>
    <s v="890303093"/>
    <s v="890303093"/>
  </r>
  <r>
    <s v="CAJA DE COMPENSACION FAMILIAR COMFENALCO DEL VALLE DEL CAUCA"/>
    <s v="HCE-12534"/>
    <s v="03/08/2023 00:00:00"/>
    <s v="14/08/2023 00:00:00"/>
    <x v="4"/>
    <x v="8"/>
    <d v="2023-12-01T00:00:00"/>
    <n v="109"/>
    <x v="6"/>
    <n v="17012"/>
    <n v="133849"/>
    <n v="133849"/>
    <s v="MIGUEL ANGEL TROCHEZ GOMEZ Registros:  2255913"/>
    <s v="CLINICA NUEVA DE CALI SAS"/>
    <s v="901158187-6"/>
    <s v="HCE-12534"/>
    <s v="HCE-12534"/>
    <s v="MIGUEL ANGEL TROCHEZ GOMEZ Registros:  2255913"/>
    <s v=""/>
    <x v="0"/>
    <s v="Contributivo"/>
    <m/>
    <n v="0"/>
    <s v="05"/>
    <s v="890303093"/>
    <s v="890303093"/>
  </r>
  <r>
    <s v="CAJA DE COMPENSACION FAMILIAR COMFENALCO DEL VALLE DEL CAUCA"/>
    <s v="HCE-12535"/>
    <s v="03/08/2023 00:00:00"/>
    <s v="14/08/2023 00:00:00"/>
    <x v="4"/>
    <x v="8"/>
    <d v="2023-12-01T00:00:00"/>
    <n v="109"/>
    <x v="6"/>
    <n v="17010"/>
    <n v="87702"/>
    <n v="87702"/>
    <s v="IRMA  VALDERRAMA DE GUZMAN Registros:  2255926"/>
    <s v="CLINICA NUEVA DE CALI SAS"/>
    <s v="901158187-6"/>
    <s v="HCE-12535"/>
    <s v="HCE-12535"/>
    <s v="IRMA  VALDERRAMA DE GUZMAN Registros:  2255926"/>
    <s v="CC38441193"/>
    <x v="0"/>
    <s v="Contributivo"/>
    <m/>
    <n v="0"/>
    <s v="05"/>
    <s v="890303093"/>
    <s v="890303093"/>
  </r>
  <r>
    <s v="CAJA DE COMPENSACION FAMILIAR COMFENALCO DEL VALLE DEL CAUCA"/>
    <s v="HCE-12536"/>
    <s v="03/08/2023 00:00:00"/>
    <s v="14/08/2023 00:00:00"/>
    <x v="4"/>
    <x v="8"/>
    <d v="2023-12-01T00:00:00"/>
    <n v="109"/>
    <x v="6"/>
    <n v="17010"/>
    <n v="87702"/>
    <n v="87702"/>
    <s v="SANTIAGO  PARRA CASTRO Registros:  2255945"/>
    <s v="CLINICA NUEVA DE CALI SAS"/>
    <s v="901158187-6"/>
    <s v="HCE-12536"/>
    <s v="HCE-12536"/>
    <s v="SANTIAGO  PARRA CASTRO Registros:  2255945"/>
    <s v=""/>
    <x v="0"/>
    <s v="Contributivo"/>
    <m/>
    <n v="0"/>
    <s v="05"/>
    <s v="890303093"/>
    <s v="890303093"/>
  </r>
  <r>
    <s v="CAJA DE COMPENSACION FAMILIAR COMFENALCO DEL VALLE DEL CAUCA"/>
    <s v="HCE-12537"/>
    <s v="03/08/2023 00:00:00"/>
    <s v="14/08/2023 00:00:00"/>
    <x v="4"/>
    <x v="8"/>
    <d v="2023-12-01T00:00:00"/>
    <n v="109"/>
    <x v="6"/>
    <n v="17012"/>
    <n v="133849"/>
    <n v="133849"/>
    <s v="JOSE JESUS HERRERA LONDOÑO Registros:  2255967"/>
    <s v="CLINICA NUEVA DE CALI SAS"/>
    <s v="901158187-6"/>
    <s v="HCE-12537"/>
    <s v="HCE-12537"/>
    <s v="JOSE JESUS HERRERA LONDOÑO Registros:  2255967"/>
    <s v=""/>
    <x v="0"/>
    <s v="Contributivo"/>
    <m/>
    <n v="0"/>
    <s v="05"/>
    <s v="890303093"/>
    <s v="890303093"/>
  </r>
  <r>
    <s v="CAJA DE COMPENSACION FAMILIAR COMFENALCO DEL VALLE DEL CAUCA"/>
    <s v="HCE-12538"/>
    <s v="04/08/2023 00:00:00"/>
    <s v="14/08/2023 00:00:00"/>
    <x v="4"/>
    <x v="8"/>
    <d v="2023-12-01T00:00:00"/>
    <n v="109"/>
    <x v="6"/>
    <n v="17010"/>
    <n v="87702"/>
    <n v="87702"/>
    <s v="LUCIANA  DELGADO FORERO Registros:  2256502"/>
    <s v="CLINICA NUEVA DE CALI SAS"/>
    <s v="901158187-6"/>
    <s v="HCE-12538"/>
    <s v="HCE-12538"/>
    <s v="LUCIANA  DELGADO FORERO Registros:  2256502"/>
    <s v=""/>
    <x v="0"/>
    <s v="Contributivo"/>
    <m/>
    <n v="0"/>
    <s v="05"/>
    <s v="890303093"/>
    <s v="890303093"/>
  </r>
  <r>
    <s v="CAJA DE COMPENSACION FAMILIAR COMFENALCO DEL VALLE DEL CAUCA"/>
    <s v="HCE-12539"/>
    <s v="04/08/2023 00:00:00"/>
    <s v="14/08/2023 00:00:00"/>
    <x v="4"/>
    <x v="8"/>
    <d v="2023-12-01T00:00:00"/>
    <n v="109"/>
    <x v="6"/>
    <n v="17010"/>
    <n v="87702"/>
    <n v="87702"/>
    <s v="LILIANA  RIVERA PAJA Registros:  2256558"/>
    <s v="CLINICA NUEVA DE CALI SAS"/>
    <s v="901158187-6"/>
    <s v="HCE-12539"/>
    <s v="HCE-12539"/>
    <s v="LILIANA  RIVERA PAJA Registros:  2256558"/>
    <s v=""/>
    <x v="0"/>
    <s v="Contributivo"/>
    <m/>
    <n v="0"/>
    <s v="05"/>
    <s v="890303093"/>
    <s v="890303093"/>
  </r>
  <r>
    <s v="CAJA DE COMPENSACION FAMILIAR COMFENALCO DEL VALLE DEL CAUCA"/>
    <s v="HCE-12542"/>
    <s v="04/08/2023 00:00:00"/>
    <s v="14/08/2023 00:00:00"/>
    <x v="4"/>
    <x v="8"/>
    <d v="2023-12-01T00:00:00"/>
    <n v="109"/>
    <x v="6"/>
    <n v="17010"/>
    <n v="87702"/>
    <n v="87702"/>
    <s v="JORGE ELIECER PRECIADO  Registros:  2256834"/>
    <s v="CLINICA NUEVA DE CALI SAS"/>
    <s v="901158187-6"/>
    <s v="HCE-12542"/>
    <s v="HCE-12542"/>
    <s v="JORGE ELIECER PRECIADO  Registros:  2256834"/>
    <s v=""/>
    <x v="0"/>
    <s v="Contributivo"/>
    <m/>
    <n v="0"/>
    <s v="05"/>
    <s v="890303093"/>
    <s v="890303093"/>
  </r>
  <r>
    <s v="CAJA DE COMPENSACION FAMILIAR COMFENALCO DEL VALLE DEL CAUCA"/>
    <s v="HCE-12543"/>
    <s v="04/08/2023 00:00:00"/>
    <s v="14/08/2023 00:00:00"/>
    <x v="4"/>
    <x v="8"/>
    <d v="2023-12-01T00:00:00"/>
    <n v="109"/>
    <x v="6"/>
    <n v="17010"/>
    <n v="87702"/>
    <n v="87702"/>
    <s v="KARLA  CEBALLOS RODRIGUEZ Registros:  2256866"/>
    <s v="CLINICA NUEVA DE CALI SAS"/>
    <s v="901158187-6"/>
    <s v="HCE-12543"/>
    <s v="HCE-12543"/>
    <s v="KARLA  CEBALLOS RODRIGUEZ Registros:  2256866"/>
    <s v=""/>
    <x v="0"/>
    <s v="Contributivo"/>
    <m/>
    <n v="0"/>
    <s v="05"/>
    <s v="890303093"/>
    <s v="890303093"/>
  </r>
  <r>
    <s v="CAJA DE COMPENSACION FAMILIAR COMFENALCO DEL VALLE DEL CAUCA"/>
    <s v="HCE-12545"/>
    <s v="04/08/2023 00:00:00"/>
    <s v="14/08/2023 00:00:00"/>
    <x v="4"/>
    <x v="8"/>
    <d v="2023-12-01T00:00:00"/>
    <n v="109"/>
    <x v="6"/>
    <n v="17010"/>
    <n v="87702"/>
    <n v="87702"/>
    <s v="YAMILET  LASSO RIASCOS Registros:  2256941"/>
    <s v="CLINICA NUEVA DE CALI SAS"/>
    <s v="901158187-6"/>
    <s v="HCE-12545"/>
    <s v="HCE-12545"/>
    <s v="YAMILET  LASSO RIASCOS Registros:  2256941"/>
    <s v="CC66814054"/>
    <x v="0"/>
    <s v="Contributivo"/>
    <m/>
    <n v="0"/>
    <s v="05"/>
    <s v="890303093"/>
    <s v="890303093"/>
  </r>
  <r>
    <s v="CAJA DE COMPENSACION FAMILIAR COMFENALCO DEL VALLE DEL CAUCA"/>
    <s v="HCE-12546"/>
    <s v="04/08/2023 00:00:00"/>
    <s v="14/08/2023 00:00:00"/>
    <x v="4"/>
    <x v="8"/>
    <d v="2023-12-01T00:00:00"/>
    <n v="109"/>
    <x v="6"/>
    <n v="17010"/>
    <n v="87702"/>
    <n v="87702"/>
    <s v="ALVARO ANTONIO GARCIA TOVAR Registros:  2256966"/>
    <s v="CLINICA NUEVA DE CALI SAS"/>
    <s v="901158187-6"/>
    <s v="HCE-12546"/>
    <s v="HCE-12546"/>
    <s v="ALVARO ANTONIO GARCIA TOVAR Registros:  2256966"/>
    <s v="CC17051233"/>
    <x v="0"/>
    <s v="Contributivo"/>
    <m/>
    <n v="0"/>
    <s v="05"/>
    <s v="890303093"/>
    <s v="890303093"/>
  </r>
  <r>
    <s v="CAJA DE COMPENSACION FAMILIAR COMFENALCO DEL VALLE DEL CAUCA"/>
    <s v="HCE-12547"/>
    <s v="04/08/2023 00:00:00"/>
    <s v="14/08/2023 00:00:00"/>
    <x v="4"/>
    <x v="8"/>
    <d v="2023-12-01T00:00:00"/>
    <n v="109"/>
    <x v="6"/>
    <n v="17010"/>
    <n v="87702"/>
    <n v="87702"/>
    <s v="COLOMBIA  CALAMBAS ARENAS Registros:  2256997"/>
    <s v="CLINICA NUEVA DE CALI SAS"/>
    <s v="901158187-6"/>
    <s v="HCE-12547"/>
    <s v="HCE-12547"/>
    <s v="COLOMBIA  CALAMBAS ARENAS Registros:  2256997"/>
    <s v="CC31926742"/>
    <x v="0"/>
    <s v="Contributivo"/>
    <m/>
    <n v="0"/>
    <s v="05"/>
    <s v="890303093"/>
    <s v="890303093"/>
  </r>
  <r>
    <s v="CAJA DE COMPENSACION FAMILIAR COMFENALCO DEL VALLE DEL CAUCA"/>
    <s v="HCE-12548"/>
    <s v="04/08/2023 00:00:00"/>
    <s v="14/08/2023 00:00:00"/>
    <x v="4"/>
    <x v="8"/>
    <d v="2023-12-01T00:00:00"/>
    <n v="109"/>
    <x v="6"/>
    <n v="17010"/>
    <n v="87702"/>
    <n v="87702"/>
    <s v="INGRID MILENA LUNA GUTIERREZ Registros:  2257001"/>
    <s v="CLINICA NUEVA DE CALI SAS"/>
    <s v="901158187-6"/>
    <s v="HCE-12548"/>
    <s v="HCE-12548"/>
    <s v="INGRID MILENA LUNA GUTIERREZ Registros:  2257001"/>
    <s v=""/>
    <x v="0"/>
    <s v="Contributivo"/>
    <m/>
    <n v="0"/>
    <s v="05"/>
    <s v="890303093"/>
    <s v="890303093"/>
  </r>
  <r>
    <s v="CAJA DE COMPENSACION FAMILIAR COMFENALCO DEL VALLE DEL CAUCA"/>
    <s v="HCE-12550"/>
    <s v="04/08/2023 00:00:00"/>
    <s v="14/08/2023 00:00:00"/>
    <x v="4"/>
    <x v="8"/>
    <d v="2023-12-01T00:00:00"/>
    <n v="109"/>
    <x v="6"/>
    <n v="17010"/>
    <n v="87702"/>
    <n v="87702"/>
    <s v="KAROL YORIELLY LONDOO BARON Registros:  2257430"/>
    <s v="CLINICA NUEVA DE CALI SAS"/>
    <s v="901158187-6"/>
    <s v="HCE-12550"/>
    <s v="HCE-12550"/>
    <s v="KAROL YORIELLY LONDOO BARON Registros:  2257430"/>
    <s v=""/>
    <x v="0"/>
    <s v="Contributivo"/>
    <m/>
    <n v="0"/>
    <s v="05"/>
    <s v="890303093"/>
    <s v="890303093"/>
  </r>
  <r>
    <s v="CAJA DE COMPENSACION FAMILIAR COMFENALCO DEL VALLE DEL CAUCA"/>
    <s v="HCE-12551"/>
    <s v="04/08/2023 00:00:00"/>
    <s v="14/08/2023 00:00:00"/>
    <x v="4"/>
    <x v="8"/>
    <d v="2023-12-01T00:00:00"/>
    <n v="109"/>
    <x v="6"/>
    <n v="17012"/>
    <n v="133849"/>
    <n v="133849"/>
    <s v="ALFONSO  GAMEZ TRUJILLO Registros:  2257440"/>
    <s v="CLINICA NUEVA DE CALI SAS"/>
    <s v="901158187-6"/>
    <s v="HCE-12551"/>
    <s v="HCE-12551"/>
    <s v="ALFONSO  GAMEZ TRUJILLO Registros:  2257440"/>
    <s v="CC5930310"/>
    <x v="0"/>
    <s v="Contributivo"/>
    <m/>
    <n v="0"/>
    <s v="05"/>
    <s v="890303093"/>
    <s v="890303093"/>
  </r>
  <r>
    <s v="CAJA DE COMPENSACION FAMILIAR COMFENALCO DEL VALLE DEL CAUCA"/>
    <s v="HCE-12552"/>
    <s v="04/08/2023 00:00:00"/>
    <s v="14/08/2023 00:00:00"/>
    <x v="4"/>
    <x v="8"/>
    <d v="2023-12-01T00:00:00"/>
    <n v="109"/>
    <x v="6"/>
    <n v="17010"/>
    <n v="87702"/>
    <n v="87702"/>
    <s v="LIZBETH ANDREA BUILES ARISMENDI Registros:  2257441"/>
    <s v="CLINICA NUEVA DE CALI SAS"/>
    <s v="901158187-6"/>
    <s v="HCE-12552"/>
    <s v="HCE-12552"/>
    <s v="LIZBETH ANDREA BUILES ARISMENDI Registros:  2257441"/>
    <s v=""/>
    <x v="0"/>
    <s v="Contributivo"/>
    <m/>
    <n v="0"/>
    <s v="05"/>
    <s v="890303093"/>
    <s v="890303093"/>
  </r>
  <r>
    <s v="CAJA DE COMPENSACION FAMILIAR COMFENALCO DEL VALLE DEL CAUCA"/>
    <s v="HCE-12555"/>
    <s v="04/08/2023 00:00:00"/>
    <s v="14/08/2023 00:00:00"/>
    <x v="4"/>
    <x v="8"/>
    <d v="2023-12-01T00:00:00"/>
    <n v="109"/>
    <x v="6"/>
    <n v="17010"/>
    <n v="87702"/>
    <n v="87702"/>
    <s v="RUBY DEYANIRA GUZMAN ALEGRIA Registros:  2257454"/>
    <s v="CLINICA NUEVA DE CALI SAS"/>
    <s v="901158187-6"/>
    <s v="HCE-12555"/>
    <s v="HCE-12555"/>
    <s v="RUBY DEYANIRA GUZMAN ALEGRIA Registros:  2257454"/>
    <s v="CC38437805"/>
    <x v="0"/>
    <s v="Contributivo"/>
    <m/>
    <n v="0"/>
    <s v="05"/>
    <s v="890303093"/>
    <s v="890303093"/>
  </r>
  <r>
    <s v="CAJA DE COMPENSACION FAMILIAR COMFENALCO DEL VALLE DEL CAUCA"/>
    <s v="HCE-12558"/>
    <s v="04/08/2023 00:00:00"/>
    <s v="14/08/2023 00:00:00"/>
    <x v="4"/>
    <x v="8"/>
    <d v="2023-12-01T00:00:00"/>
    <n v="109"/>
    <x v="6"/>
    <n v="17010"/>
    <n v="87702"/>
    <n v="87702"/>
    <s v="LINA ALEXANDRA OCAMPO CORTES Registros:  2257483"/>
    <s v="CLINICA NUEVA DE CALI SAS"/>
    <s v="901158187-6"/>
    <s v="HCE-12558"/>
    <s v="HCE-12558"/>
    <s v="LINA ALEXANDRA OCAMPO CORTES Registros:  2257483"/>
    <s v=""/>
    <x v="0"/>
    <s v="Contributivo"/>
    <m/>
    <n v="0"/>
    <s v="05"/>
    <s v="890303093"/>
    <s v="890303093"/>
  </r>
  <r>
    <s v="CAJA DE COMPENSACION FAMILIAR COMFENALCO DEL VALLE DEL CAUCA"/>
    <s v="HCE-12559"/>
    <s v="04/08/2023 00:00:00"/>
    <s v="14/08/2023 00:00:00"/>
    <x v="4"/>
    <x v="8"/>
    <d v="2023-12-01T00:00:00"/>
    <n v="109"/>
    <x v="6"/>
    <n v="17010"/>
    <n v="87702"/>
    <n v="87702"/>
    <s v="MARILUZ  GONZALEZ CAPOTE Registros:  2257505"/>
    <s v="CLINICA NUEVA DE CALI SAS"/>
    <s v="901158187-6"/>
    <s v="HCE-12559"/>
    <s v="HCE-12559"/>
    <s v="MARILUZ  GONZALEZ CAPOTE Registros:  2257505"/>
    <s v=""/>
    <x v="0"/>
    <s v="Contributivo"/>
    <m/>
    <n v="0"/>
    <s v="05"/>
    <s v="890303093"/>
    <s v="890303093"/>
  </r>
  <r>
    <s v="CAJA DE COMPENSACION FAMILIAR COMFENALCO DEL VALLE DEL CAUCA"/>
    <s v="HCE-12560"/>
    <s v="04/08/2023 00:00:00"/>
    <s v="14/08/2023 00:00:00"/>
    <x v="4"/>
    <x v="8"/>
    <d v="2023-12-01T00:00:00"/>
    <n v="109"/>
    <x v="6"/>
    <n v="17012"/>
    <n v="133849"/>
    <n v="133849"/>
    <s v="MARIA CENEIDA PORTILLA CORTES Registros:  2257504"/>
    <s v="CLINICA NUEVA DE CALI SAS"/>
    <s v="901158187-6"/>
    <s v="HCE-12560"/>
    <s v="HCE-12560"/>
    <s v="MARIA CENEIDA PORTILLA CORTES Registros:  2257504"/>
    <s v=""/>
    <x v="0"/>
    <s v="Contributivo"/>
    <m/>
    <n v="0"/>
    <s v="05"/>
    <s v="890303093"/>
    <s v="890303093"/>
  </r>
  <r>
    <s v="CAJA DE COMPENSACION FAMILIAR COMFENALCO DEL VALLE DEL CAUCA"/>
    <s v="HCE-12562"/>
    <s v="04/08/2023 00:00:00"/>
    <s v="14/08/2023 00:00:00"/>
    <x v="4"/>
    <x v="8"/>
    <d v="2023-12-01T00:00:00"/>
    <n v="109"/>
    <x v="6"/>
    <n v="17012"/>
    <n v="133849"/>
    <n v="133849"/>
    <s v="NINI JOHANNA RODRIGUEZ SALGADO Registros:  2257527"/>
    <s v="CLINICA NUEVA DE CALI SAS"/>
    <s v="901158187-6"/>
    <s v="HCE-12562"/>
    <s v="HCE-12562"/>
    <s v="NINI JOHANNA RODRIGUEZ SALGADO Registros:  2257527"/>
    <s v=""/>
    <x v="0"/>
    <s v="Contributivo"/>
    <m/>
    <n v="0"/>
    <s v="05"/>
    <s v="890303093"/>
    <s v="890303093"/>
  </r>
  <r>
    <s v="CAJA DE COMPENSACION FAMILIAR COMFENALCO DEL VALLE DEL CAUCA"/>
    <s v="HCE-12563"/>
    <s v="04/08/2023 00:00:00"/>
    <s v="14/08/2023 00:00:00"/>
    <x v="4"/>
    <x v="8"/>
    <d v="2023-12-01T00:00:00"/>
    <n v="109"/>
    <x v="6"/>
    <n v="17010"/>
    <n v="87702"/>
    <n v="87702"/>
    <s v="ERIKA JULIANA TORRES MURCIA Registros:  2257539"/>
    <s v="CLINICA NUEVA DE CALI SAS"/>
    <s v="901158187-6"/>
    <s v="HCE-12563"/>
    <s v="HCE-12563"/>
    <s v="ERIKA JULIANA TORRES MURCIA Registros:  2257539"/>
    <s v="CC1193144437"/>
    <x v="0"/>
    <s v="Contributivo"/>
    <m/>
    <n v="0"/>
    <s v="05"/>
    <s v="890303093"/>
    <s v="890303093"/>
  </r>
  <r>
    <s v="CAJA DE COMPENSACION FAMILIAR COMFENALCO DEL VALLE DEL CAUCA"/>
    <s v="HCE-12470"/>
    <s v="18/07/2023 00:00:00"/>
    <s v="15/08/2023 00:00:00"/>
    <x v="4"/>
    <x v="8"/>
    <d v="2023-12-01T00:00:00"/>
    <n v="108"/>
    <x v="6"/>
    <n v="17034"/>
    <n v="87702"/>
    <n v="87702"/>
    <s v="ANGELICA MARIA CRIOLLO DUQUE Registros:  2220764"/>
    <s v="CLINICA NUEVA DE CALI SAS"/>
    <s v="901158187-6"/>
    <s v="HCE-12470"/>
    <s v="HCE-12470"/>
    <s v="ANGELICA MARIA CRIOLLO DUQUE Registros:  2220764"/>
    <s v=""/>
    <x v="0"/>
    <s v="Contributivo"/>
    <m/>
    <n v="0"/>
    <s v="05"/>
    <s v="890303093"/>
    <s v="890303093"/>
  </r>
  <r>
    <s v="CAJA DE COMPENSACION FAMILIAR COMFENALCO DEL VALLE DEL CAUCA"/>
    <s v="HCE-12477"/>
    <s v="24/07/2023 00:00:00"/>
    <s v="15/08/2023 00:00:00"/>
    <x v="4"/>
    <x v="8"/>
    <d v="2023-12-01T00:00:00"/>
    <n v="108"/>
    <x v="6"/>
    <n v="17034"/>
    <n v="133849"/>
    <n v="133849"/>
    <s v="CARLOS DE JESUS VASQUEZ BERMUDEZ Registros:  2226653"/>
    <s v="CLINICA NUEVA DE CALI SAS"/>
    <s v="901158187-6"/>
    <s v="HCE-12477"/>
    <s v="HCE-12477"/>
    <s v="CARLOS DE JESUS VASQUEZ BERMUDEZ Registros:  2226653"/>
    <s v="CC14947487"/>
    <x v="0"/>
    <s v="Contributivo"/>
    <m/>
    <n v="0"/>
    <s v="05"/>
    <s v="890303093"/>
    <s v="890303093"/>
  </r>
  <r>
    <s v="CAJA DE COMPENSACION FAMILIAR COMFENALCO DEL VALLE DEL CAUCA"/>
    <s v="HCE-12499"/>
    <s v="01/08/2023 00:00:00"/>
    <s v="15/08/2023 00:00:00"/>
    <x v="4"/>
    <x v="8"/>
    <d v="2023-12-01T00:00:00"/>
    <n v="108"/>
    <x v="6"/>
    <n v="17034"/>
    <n v="87702"/>
    <n v="87702"/>
    <s v="JULIANA   CANDAMIL GARZON Registros:  2251166"/>
    <s v="CLINICA NUEVA DE CALI SAS"/>
    <s v="901158187-6"/>
    <s v="HCE-12499"/>
    <s v="HCE-12499"/>
    <s v="JULIANA   CANDAMIL GARZON Registros:  2251166"/>
    <s v=""/>
    <x v="0"/>
    <s v="Contributivo"/>
    <m/>
    <n v="0"/>
    <s v="05"/>
    <s v="890303093"/>
    <s v="890303093"/>
  </r>
  <r>
    <s v="CAJA DE COMPENSACION FAMILIAR COMFENALCO DEL VALLE DEL CAUCA"/>
    <s v="HCE-12584"/>
    <s v="10/08/2023 00:00:00"/>
    <s v="15/08/2023 00:00:00"/>
    <x v="4"/>
    <x v="8"/>
    <d v="2023-12-01T00:00:00"/>
    <n v="108"/>
    <x v="6"/>
    <n v="17034"/>
    <n v="133849"/>
    <n v="133849"/>
    <s v="YOVANY  MARTINEZ GUTIERREZ Registros:  2263259"/>
    <s v="CLINICA NUEVA DE CALI SAS"/>
    <s v="901158187-6"/>
    <s v="HCE-12584"/>
    <s v="HCE-12584"/>
    <s v="YOVANY  MARTINEZ GUTIERREZ Registros:  2263259"/>
    <s v=""/>
    <x v="0"/>
    <s v="Contributivo"/>
    <m/>
    <n v="0"/>
    <s v="05"/>
    <s v="890303093"/>
    <s v="890303093"/>
  </r>
  <r>
    <s v="CAJA DE COMPENSACION FAMILIAR COMFENALCO DEL VALLE DEL CAUCA"/>
    <s v="HCE-12585"/>
    <s v="10/08/2023 00:00:00"/>
    <s v="15/08/2023 00:00:00"/>
    <x v="4"/>
    <x v="8"/>
    <d v="2023-12-01T00:00:00"/>
    <n v="108"/>
    <x v="6"/>
    <n v="17034"/>
    <n v="87702"/>
    <n v="87702"/>
    <s v="LAURA JULIANA GONZALEZ TORO Registros:  2245584"/>
    <s v="CLINICA NUEVA DE CALI SAS"/>
    <s v="901158187-6"/>
    <s v="HCE-12585"/>
    <s v="HCE-12585"/>
    <s v="LAURA JULIANA GONZALEZ TORO Registros:  2245584"/>
    <s v=""/>
    <x v="0"/>
    <s v="Contributivo"/>
    <m/>
    <n v="0"/>
    <s v="05"/>
    <s v="890303093"/>
    <s v="890303093"/>
  </r>
  <r>
    <s v="CAJA DE COMPENSACION FAMILIAR COMFENALCO DEL VALLE DEL CAUCA"/>
    <s v="HCE-12587"/>
    <s v="10/08/2023 00:00:00"/>
    <s v="15/08/2023 00:00:00"/>
    <x v="4"/>
    <x v="8"/>
    <d v="2023-12-01T00:00:00"/>
    <n v="108"/>
    <x v="6"/>
    <n v="17034"/>
    <n v="87702"/>
    <n v="87702"/>
    <s v="BLANCA RUTH PECHENE TOVAR Registros:  2262549"/>
    <s v="CLINICA NUEVA DE CALI SAS"/>
    <s v="901158187-6"/>
    <s v="HCE-12587"/>
    <s v="HCE-12587"/>
    <s v="BLANCA RUTH PECHENE TOVAR Registros:  2262549"/>
    <s v=""/>
    <x v="0"/>
    <s v="Contributivo"/>
    <m/>
    <n v="0"/>
    <s v="05"/>
    <s v="890303093"/>
    <s v="890303093"/>
  </r>
  <r>
    <s v="CAJA DE COMPENSACION FAMILIAR COMFENALCO DEL VALLE DEL CAUCA"/>
    <s v="HCE-12589"/>
    <s v="10/08/2023 00:00:00"/>
    <s v="15/08/2023 00:00:00"/>
    <x v="4"/>
    <x v="8"/>
    <d v="2023-12-01T00:00:00"/>
    <n v="108"/>
    <x v="6"/>
    <n v="17034"/>
    <n v="87702"/>
    <n v="87702"/>
    <s v="NICOLLE ANDREA CARRILLO LARGACHA Registros:  2261956"/>
    <s v="CLINICA NUEVA DE CALI SAS"/>
    <s v="901158187-6"/>
    <s v="HCE-12589"/>
    <s v="HCE-12589"/>
    <s v="NICOLLE ANDREA CARRILLO LARGACHA Registros:  2261956"/>
    <s v="CC1143994641"/>
    <x v="0"/>
    <s v="Contributivo"/>
    <m/>
    <n v="0"/>
    <s v="05"/>
    <s v="890303093"/>
    <s v="890303093"/>
  </r>
  <r>
    <s v="CAJA DE COMPENSACION FAMILIAR COMFENALCO DEL VALLE DEL CAUCA"/>
    <s v="HCE-12590"/>
    <s v="10/08/2023 00:00:00"/>
    <s v="15/08/2023 00:00:00"/>
    <x v="4"/>
    <x v="8"/>
    <d v="2023-12-01T00:00:00"/>
    <n v="108"/>
    <x v="6"/>
    <n v="17034"/>
    <n v="87702"/>
    <n v="87702"/>
    <s v="MELANY  AGUADO OSORIO Registros:  2260793"/>
    <s v="CLINICA NUEVA DE CALI SAS"/>
    <s v="901158187-6"/>
    <s v="HCE-12590"/>
    <s v="HCE-12590"/>
    <s v="MELANY  AGUADO OSORIO Registros:  2260793"/>
    <s v=""/>
    <x v="0"/>
    <s v="Contributivo"/>
    <m/>
    <n v="0"/>
    <s v="05"/>
    <s v="890303093"/>
    <s v="890303093"/>
  </r>
  <r>
    <s v="CAJA DE COMPENSACION FAMILIAR COMFENALCO DEL VALLE DEL CAUCA"/>
    <s v="HCE-12591"/>
    <s v="10/08/2023 00:00:00"/>
    <s v="15/08/2023 00:00:00"/>
    <x v="4"/>
    <x v="8"/>
    <d v="2023-12-01T00:00:00"/>
    <n v="108"/>
    <x v="6"/>
    <n v="17034"/>
    <n v="87702"/>
    <n v="87702"/>
    <s v="JAIR  FERNANDEZ URREA Registros:  2264698"/>
    <s v="CLINICA NUEVA DE CALI SAS"/>
    <s v="901158187-6"/>
    <s v="HCE-12591"/>
    <s v="HCE-12591"/>
    <s v="JAIR  FERNANDEZ URREA Registros:  2264698"/>
    <s v="CC14219396"/>
    <x v="0"/>
    <s v="Contributivo"/>
    <m/>
    <n v="0"/>
    <s v="05"/>
    <s v="890303093"/>
    <s v="890303093"/>
  </r>
  <r>
    <s v="CAJA DE COMPENSACION FAMILIAR COMFENALCO DEL VALLE DEL CAUCA"/>
    <s v="HCE-12592"/>
    <s v="10/08/2023 00:00:00"/>
    <s v="15/08/2023 00:00:00"/>
    <x v="4"/>
    <x v="8"/>
    <d v="2023-12-01T00:00:00"/>
    <n v="108"/>
    <x v="6"/>
    <n v="17034"/>
    <n v="87702"/>
    <n v="87702"/>
    <s v="VANESSA  GOMEZ GOMEZ Registros:  2262743"/>
    <s v="CLINICA NUEVA DE CALI SAS"/>
    <s v="901158187-6"/>
    <s v="HCE-12592"/>
    <s v="HCE-12592"/>
    <s v="VANESSA  GOMEZ GOMEZ Registros:  2262743"/>
    <s v="CC1151942268"/>
    <x v="0"/>
    <s v="Contributivo"/>
    <m/>
    <n v="0"/>
    <s v="05"/>
    <s v="890303093"/>
    <s v="890303093"/>
  </r>
  <r>
    <s v="CAJA DE COMPENSACION FAMILIAR COMFENALCO DEL VALLE DEL CAUCA"/>
    <s v="HCE-12598"/>
    <s v="12/08/2023 00:00:00"/>
    <s v="15/08/2023 00:00:00"/>
    <x v="4"/>
    <x v="8"/>
    <d v="2023-12-01T00:00:00"/>
    <n v="108"/>
    <x v="6"/>
    <n v="17037"/>
    <n v="180000"/>
    <n v="180000"/>
    <s v="YESSENIA  ESPINOSA ASTUDILLO Registros:  2266677"/>
    <s v="CLINICA NUEVA DE CALI SAS"/>
    <s v="901158187-6"/>
    <s v="HCE-12598"/>
    <s v="HCE-12598"/>
    <s v="YESSENIA  ESPINOSA ASTUDILLO Registros:  2266677"/>
    <s v="CC1144160460"/>
    <x v="0"/>
    <s v="Contributivo"/>
    <m/>
    <n v="0"/>
    <s v="05"/>
    <s v="890303093"/>
    <s v="890303093"/>
  </r>
  <r>
    <s v="CAJA DE COMPENSACION FAMILIAR COMFENALCO DEL VALLE DEL CAUCA"/>
    <s v="HCE-12599"/>
    <s v="12/08/2023 00:00:00"/>
    <s v="15/08/2023 00:00:00"/>
    <x v="4"/>
    <x v="8"/>
    <d v="2023-12-01T00:00:00"/>
    <n v="108"/>
    <x v="6"/>
    <n v="17037"/>
    <n v="180000"/>
    <n v="180000"/>
    <s v="JUAN CAMILO CAICEDO MORENO Registros:  2267193"/>
    <s v="CLINICA NUEVA DE CALI SAS"/>
    <s v="901158187-6"/>
    <s v="HCE-12599"/>
    <s v="HCE-12599"/>
    <s v="JUAN CAMILO CAICEDO MORENO Registros:  2267193"/>
    <s v=""/>
    <x v="0"/>
    <s v="Contributivo"/>
    <m/>
    <n v="0"/>
    <s v="05"/>
    <s v="890303093"/>
    <s v="890303093"/>
  </r>
  <r>
    <s v="CAJA DE COMPENSACION FAMILIAR COMFENALCO DEL VALLE DEL CAUCA"/>
    <s v="HCE-12600"/>
    <s v="12/08/2023 00:00:00"/>
    <s v="15/08/2023 00:00:00"/>
    <x v="4"/>
    <x v="8"/>
    <d v="2023-12-01T00:00:00"/>
    <n v="108"/>
    <x v="6"/>
    <n v="17037"/>
    <n v="180000"/>
    <n v="180000"/>
    <s v="JHONIER ALEXANDER CORTES PRECIADO Registros:  2267214"/>
    <s v="CLINICA NUEVA DE CALI SAS"/>
    <s v="901158187-6"/>
    <s v="HCE-12600"/>
    <s v="HCE-12600"/>
    <s v="JHONIER ALEXANDER CORTES PRECIADO Registros:  2267214"/>
    <s v="3128808463"/>
    <x v="0"/>
    <s v="Contributivo"/>
    <m/>
    <n v="0"/>
    <s v="05"/>
    <s v="890303093"/>
    <s v="890303093"/>
  </r>
  <r>
    <s v="CAJA DE COMPENSACION FAMILIAR COMFENALCO DEL VALLE DEL CAUCA"/>
    <s v="HCE-12602"/>
    <s v="12/08/2023 00:00:00"/>
    <s v="15/08/2023 00:00:00"/>
    <x v="4"/>
    <x v="8"/>
    <d v="2023-12-01T00:00:00"/>
    <n v="108"/>
    <x v="6"/>
    <n v="17037"/>
    <n v="180000"/>
    <n v="180000"/>
    <s v="ROSA EUGENIA VERGARA  Registros:  2267280"/>
    <s v="CLINICA NUEVA DE CALI SAS"/>
    <s v="901158187-6"/>
    <s v="HCE-12602"/>
    <s v="HCE-12602"/>
    <s v="ROSA EUGENIA VERGARA  Registros:  2267280"/>
    <s v="CC31909198"/>
    <x v="0"/>
    <s v="Contributivo"/>
    <m/>
    <n v="0"/>
    <s v="05"/>
    <s v="890303093"/>
    <s v="890303093"/>
  </r>
  <r>
    <s v="CAJA DE COMPENSACION FAMILIAR COMFENALCO DEL VALLE DEL CAUCA"/>
    <s v="HCE-12603"/>
    <s v="12/08/2023 00:00:00"/>
    <s v="15/08/2023 00:00:00"/>
    <x v="4"/>
    <x v="8"/>
    <d v="2023-12-01T00:00:00"/>
    <n v="108"/>
    <x v="6"/>
    <n v="17037"/>
    <n v="180000"/>
    <n v="180000"/>
    <s v="KEIRY GISSEL PEREZ NUÑEZ Registros:  2267299"/>
    <s v="CLINICA NUEVA DE CALI SAS"/>
    <s v="901158187-6"/>
    <s v="HCE-12603"/>
    <s v="HCE-12603"/>
    <s v="KEIRY GISSEL PEREZ NUÑEZ Registros:  2267299"/>
    <s v=""/>
    <x v="0"/>
    <s v="Contributivo"/>
    <m/>
    <n v="0"/>
    <s v="05"/>
    <s v="890303093"/>
    <s v="890303093"/>
  </r>
  <r>
    <s v="CAJA DE COMPENSACION FAMILIAR COMFENALCO DEL VALLE DEL CAUCA"/>
    <s v="HCE-12604"/>
    <s v="12/08/2023 00:00:00"/>
    <s v="15/08/2023 00:00:00"/>
    <x v="4"/>
    <x v="8"/>
    <d v="2023-12-01T00:00:00"/>
    <n v="108"/>
    <x v="6"/>
    <n v="17037"/>
    <n v="180000"/>
    <n v="180000"/>
    <s v="ANGELA MARIA PATIO RAMIREZ Registros:  2267312"/>
    <s v="CLINICA NUEVA DE CALI SAS"/>
    <s v="901158187-6"/>
    <s v="HCE-12604"/>
    <s v="HCE-12604"/>
    <s v="ANGELA MARIA PATIO RAMIREZ Registros:  2267312"/>
    <s v="3173826890"/>
    <x v="0"/>
    <s v="Contributivo"/>
    <m/>
    <n v="0"/>
    <s v="05"/>
    <s v="890303093"/>
    <s v="890303093"/>
  </r>
  <r>
    <s v="CAJA DE COMPENSACION FAMILIAR COMFENALCO DEL VALLE DEL CAUCA"/>
    <s v="HCE-12606"/>
    <s v="12/08/2023 00:00:00"/>
    <s v="15/08/2023 00:00:00"/>
    <x v="4"/>
    <x v="8"/>
    <d v="2023-12-01T00:00:00"/>
    <n v="108"/>
    <x v="6"/>
    <n v="17037"/>
    <n v="216994"/>
    <n v="216994"/>
    <s v="SANDRA PATRICIA NIEVA RIOS Registros:  2267317"/>
    <s v="CLINICA NUEVA DE CALI SAS"/>
    <s v="901158187-6"/>
    <s v="HCE-12606"/>
    <s v="HCE-12606"/>
    <s v="SANDRA PATRICIA NIEVA RIOS Registros:  2267317"/>
    <s v="CC66981989"/>
    <x v="0"/>
    <s v="Contributivo"/>
    <m/>
    <n v="0"/>
    <s v="05"/>
    <s v="890303093"/>
    <s v="890303093"/>
  </r>
  <r>
    <s v="CAJA DE COMPENSACION FAMILIAR COMFENALCO DEL VALLE DEL CAUCA"/>
    <s v="HCE-12607"/>
    <s v="12/08/2023 00:00:00"/>
    <s v="15/08/2023 00:00:00"/>
    <x v="4"/>
    <x v="8"/>
    <d v="2023-12-01T00:00:00"/>
    <n v="108"/>
    <x v="6"/>
    <n v="17037"/>
    <n v="99423"/>
    <n v="99423"/>
    <s v="GABRIELA  CHAGUENDO CHATE Registros:  2267347"/>
    <s v="CLINICA NUEVA DE CALI SAS"/>
    <s v="901158187-6"/>
    <s v="HCE-12607"/>
    <s v="HCE-12607"/>
    <s v="GABRIELA  CHAGUENDO CHATE Registros:  2267347"/>
    <s v=""/>
    <x v="0"/>
    <s v="Contributivo"/>
    <m/>
    <n v="0"/>
    <s v="05"/>
    <s v="890303093"/>
    <s v="890303093"/>
  </r>
  <r>
    <s v="CAJA DE COMPENSACION FAMILIAR COMFENALCO DEL VALLE DEL CAUCA"/>
    <s v="HCE-12608"/>
    <s v="12/08/2023 00:00:00"/>
    <s v="15/08/2023 00:00:00"/>
    <x v="4"/>
    <x v="8"/>
    <d v="2023-12-01T00:00:00"/>
    <n v="108"/>
    <x v="6"/>
    <n v="17037"/>
    <n v="216994"/>
    <n v="216994"/>
    <s v="VALENTINA  BUSTOS MORENO Registros:  2267358"/>
    <s v="CLINICA NUEVA DE CALI SAS"/>
    <s v="901158187-6"/>
    <s v="HCE-12608"/>
    <s v="HCE-12608"/>
    <s v="VALENTINA  BUSTOS MORENO Registros:  2267358"/>
    <s v="CC1005875735"/>
    <x v="0"/>
    <s v="Contributivo"/>
    <m/>
    <n v="0"/>
    <s v="05"/>
    <s v="890303093"/>
    <s v="890303093"/>
  </r>
  <r>
    <s v="CAJA DE COMPENSACION FAMILIAR COMFENALCO DEL VALLE DEL CAUCA"/>
    <s v="HCE-12609"/>
    <s v="12/08/2023 00:00:00"/>
    <s v="15/08/2023 00:00:00"/>
    <x v="4"/>
    <x v="8"/>
    <d v="2023-12-01T00:00:00"/>
    <n v="108"/>
    <x v="6"/>
    <n v="17037"/>
    <n v="216994"/>
    <n v="216994"/>
    <s v="MARIA ENIS SOLIS MARTINEZ Registros:  2267377"/>
    <s v="CLINICA NUEVA DE CALI SAS"/>
    <s v="901158187-6"/>
    <s v="HCE-12609"/>
    <s v="HCE-12609"/>
    <s v="MARIA ENIS SOLIS MARTINEZ Registros:  2267377"/>
    <s v=""/>
    <x v="0"/>
    <s v="Contributivo"/>
    <m/>
    <n v="0"/>
    <s v="05"/>
    <s v="890303093"/>
    <s v="890303093"/>
  </r>
  <r>
    <s v="CAJA DE COMPENSACION FAMILIAR COMFENALCO DEL VALLE DEL CAUCA"/>
    <s v="HCE-11994"/>
    <s v="07/03/2023 00:00:00"/>
    <s v="13/09/2023 00:00:00"/>
    <x v="4"/>
    <x v="9"/>
    <d v="2023-12-01T00:00:00"/>
    <n v="79"/>
    <x v="7"/>
    <n v="17074"/>
    <n v="45000"/>
    <n v="45000"/>
    <s v="ANGELICA  CARDONA SEPULVEDA Registros:  2047257"/>
    <s v="CLINICA NUEVA DE CALI SAS"/>
    <s v="901158187-6"/>
    <s v="HCE-11994"/>
    <s v="HCE-11994"/>
    <s v="ANGELICA  CARDONA SEPULVEDA Registros:  2047257"/>
    <s v=""/>
    <x v="0"/>
    <s v="Contributivo"/>
    <m/>
    <n v="0"/>
    <s v="05"/>
    <s v="890303093"/>
    <s v="890303093"/>
  </r>
  <r>
    <s v="CAJA DE COMPENSACION FAMILIAR COMFENALCO DEL VALLE DEL CAUCA"/>
    <s v="HCE-12067"/>
    <s v="13/03/2023 00:00:00"/>
    <s v="13/10/2023 00:00:00"/>
    <x v="4"/>
    <x v="10"/>
    <d v="2023-12-01T00:00:00"/>
    <n v="49"/>
    <x v="8"/>
    <n v="17166"/>
    <n v="99423"/>
    <n v="99423"/>
    <s v="DIANA  FERNANDEZ SANCHEZ Registros:  2057189"/>
    <s v="CLINICA NUEVA DE CALI SAS"/>
    <s v="901158187-6"/>
    <s v="HCE-12067"/>
    <s v="HCE-12067"/>
    <s v="DIANA  FERNANDEZ SANCHEZ Registros:  2057189"/>
    <s v="CC38669271"/>
    <x v="0"/>
    <s v="Contributivo"/>
    <m/>
    <n v="0"/>
    <s v="05"/>
    <s v="890303093"/>
    <s v="890303093"/>
  </r>
  <r>
    <s v="CAJA DE COMPENSACION FAMILIAR COMFENALCO DEL VALLE DEL CAUCA"/>
    <s v="HCE-12502"/>
    <s v="02/08/2023 00:00:00"/>
    <s v="13/10/2023 00:00:00"/>
    <x v="4"/>
    <x v="10"/>
    <d v="2023-12-01T00:00:00"/>
    <n v="49"/>
    <x v="8"/>
    <n v="17166"/>
    <n v="133849"/>
    <n v="133849"/>
    <s v="JOSE AQUILINO LOPEZ ESPITIA Registros:  2238468"/>
    <s v="CLINICA NUEVA DE CALI SAS"/>
    <s v="901158187-6"/>
    <s v="HCE-12502"/>
    <s v="HCE-12502"/>
    <s v="JOSE AQUILINO LOPEZ ESPITIA Registros:  2238468"/>
    <s v=""/>
    <x v="0"/>
    <s v="Contributivo"/>
    <m/>
    <n v="0"/>
    <s v="05"/>
    <s v="890303093"/>
    <s v="890303093"/>
  </r>
  <r>
    <s v="CAJA DE COMPENSACION FAMILIAR COMFENALCO DEL VALLE DEL CAUCA"/>
    <s v="HCE-12613"/>
    <s v="14/08/2023 00:00:00"/>
    <s v="13/10/2023 00:00:00"/>
    <x v="4"/>
    <x v="10"/>
    <d v="2023-12-01T00:00:00"/>
    <n v="49"/>
    <x v="8"/>
    <n v="17166"/>
    <n v="87702"/>
    <n v="87702"/>
    <s v="LINA YULIETH LENIS CARDENAS Registros:  2230104"/>
    <s v="CLINICA NUEVA DE CALI SAS"/>
    <s v="901158187-6"/>
    <s v="HCE-12613"/>
    <s v="HCE-12613"/>
    <s v="LINA YULIETH LENIS CARDENAS Registros:  2230104"/>
    <s v=""/>
    <x v="0"/>
    <s v="Contributivo"/>
    <m/>
    <n v="0"/>
    <s v="05"/>
    <s v="890303093"/>
    <s v="890303093"/>
  </r>
  <r>
    <s v="CAJA DE COMPENSACION FAMILIAR COMFENALCO DEL VALLE DEL CAUCA"/>
    <s v="HCE-12671"/>
    <s v="07/09/2023 00:00:00"/>
    <s v="13/10/2023 00:00:00"/>
    <x v="4"/>
    <x v="10"/>
    <d v="2023-12-01T00:00:00"/>
    <n v="49"/>
    <x v="8"/>
    <n v="17172"/>
    <n v="133849"/>
    <n v="133849"/>
    <s v="AMPARO  SUESCUN ECHAVARRIA Registros:  2302640"/>
    <s v="CLINICA NUEVA DE CALI SAS"/>
    <s v="901158187-6"/>
    <s v="HCE-12671"/>
    <s v="HCE-12671"/>
    <s v="AMPARO  SUESCUN ECHAVARRIA Registros:  2302640"/>
    <s v="CC31236571"/>
    <x v="0"/>
    <s v="Contributivo"/>
    <m/>
    <n v="0"/>
    <s v="05"/>
    <s v="890303093"/>
    <s v="890303093"/>
  </r>
  <r>
    <s v="CAJA DE COMPENSACION FAMILIAR COMFENALCO DEL VALLE DEL CAUCA"/>
    <s v="HCE-12682"/>
    <s v="08/09/2023 00:00:00"/>
    <s v="13/10/2023 00:00:00"/>
    <x v="4"/>
    <x v="10"/>
    <d v="2023-12-01T00:00:00"/>
    <n v="49"/>
    <x v="8"/>
    <n v="17166"/>
    <n v="133849"/>
    <n v="133849"/>
    <s v="MARIA MELIDA GRAJALES OSPINA Registros:  2303781"/>
    <s v="CLINICA NUEVA DE CALI SAS"/>
    <s v="901158187-6"/>
    <s v="HCE-12682"/>
    <s v="HCE-12682"/>
    <s v="MARIA MELIDA GRAJALES OSPINA Registros:  2303781"/>
    <m/>
    <x v="0"/>
    <s v="Contributivo"/>
    <m/>
    <n v="0"/>
    <s v="05"/>
    <s v="890303093"/>
    <s v="890303093"/>
  </r>
  <r>
    <s v="CAJA DE COMPENSACION FAMILIAR COMFENALCO DEL VALLE DEL CAUCA"/>
    <s v="HCE-12688"/>
    <s v="11/09/2023 00:00:00"/>
    <s v="13/10/2023 00:00:00"/>
    <x v="4"/>
    <x v="10"/>
    <d v="2023-12-01T00:00:00"/>
    <n v="49"/>
    <x v="8"/>
    <n v="17166"/>
    <n v="87702"/>
    <n v="87702"/>
    <s v="GINNA NICOLE TENORIO PERDOMO Registros:  2307356"/>
    <s v="CLINICA NUEVA DE CALI SAS"/>
    <s v="901158187-6"/>
    <s v="HCE-12688"/>
    <s v="HCE-12688"/>
    <s v="GINNA NICOLE TENORIO PERDOMO Registros:  2307356"/>
    <s v="CC1108333812"/>
    <x v="0"/>
    <s v="Contributivo"/>
    <m/>
    <n v="0"/>
    <s v="05"/>
    <s v="890303093"/>
    <s v="890303093"/>
  </r>
  <r>
    <s v="CAJA DE COMPENSACION FAMILIAR COMFENALCO DEL VALLE DEL CAUCA"/>
    <s v="HCE-12691"/>
    <s v="13/09/2023 00:00:00"/>
    <s v="13/10/2023 00:00:00"/>
    <x v="4"/>
    <x v="10"/>
    <d v="2023-12-01T00:00:00"/>
    <n v="49"/>
    <x v="8"/>
    <n v="17166"/>
    <n v="87702"/>
    <n v="87702"/>
    <s v="LUIS ARTURO BUSTAMANTE GRISALES Registros:  2311071"/>
    <s v="CLINICA NUEVA DE CALI SAS"/>
    <s v="901158187-6"/>
    <s v="HCE-12691"/>
    <s v="HCE-12691"/>
    <s v="LUIS ARTURO BUSTAMANTE GRISALES Registros:  2311071"/>
    <s v=""/>
    <x v="0"/>
    <s v="Contributivo"/>
    <m/>
    <n v="0"/>
    <s v="05"/>
    <s v="890303093"/>
    <s v="890303093"/>
  </r>
  <r>
    <s v="CAJA DE COMPENSACION FAMILIAR COMFENALCO DEL VALLE DEL CAUCA"/>
    <s v="HCE-12692"/>
    <s v="13/09/2023 00:00:00"/>
    <s v="13/10/2023 00:00:00"/>
    <x v="4"/>
    <x v="10"/>
    <d v="2023-12-01T00:00:00"/>
    <n v="49"/>
    <x v="8"/>
    <n v="17166"/>
    <n v="87702"/>
    <n v="87702"/>
    <s v="JULIANA   GARCIA ROSALES Registros:  2311182"/>
    <s v="CLINICA NUEVA DE CALI SAS"/>
    <s v="901158187-6"/>
    <s v="HCE-12692"/>
    <s v="HCE-12692"/>
    <s v="JULIANA   GARCIA ROSALES Registros:  2311182"/>
    <s v=""/>
    <x v="0"/>
    <s v="Contributivo"/>
    <m/>
    <n v="0"/>
    <s v="05"/>
    <s v="890303093"/>
    <s v="890303093"/>
  </r>
  <r>
    <s v="CAJA DE COMPENSACION FAMILIAR COMFENALCO DEL VALLE DEL CAUCA"/>
    <s v="HCE-12694"/>
    <s v="13/09/2023 00:00:00"/>
    <s v="13/10/2023 00:00:00"/>
    <x v="4"/>
    <x v="10"/>
    <d v="2023-12-01T00:00:00"/>
    <n v="49"/>
    <x v="8"/>
    <n v="17166"/>
    <n v="87702"/>
    <n v="87702"/>
    <s v="MANUEL GUILLERMO VALENCIA RUEDA Registros:  2311800"/>
    <s v="CLINICA NUEVA DE CALI SAS"/>
    <s v="901158187-6"/>
    <s v="HCE-12694"/>
    <s v="HCE-12694"/>
    <s v="MANUEL GUILLERMO VALENCIA RUEDA Registros:  2311800"/>
    <s v=""/>
    <x v="0"/>
    <s v="Contributivo"/>
    <m/>
    <n v="0"/>
    <s v="05"/>
    <s v="890303093"/>
    <s v="890303093"/>
  </r>
  <r>
    <s v="CAJA DE COMPENSACION FAMILIAR COMFENALCO DEL VALLE DEL CAUCA"/>
    <s v="HCE-12705"/>
    <s v="18/09/2023 00:00:00"/>
    <s v="13/10/2023 00:00:00"/>
    <x v="4"/>
    <x v="10"/>
    <d v="2023-12-01T00:00:00"/>
    <n v="49"/>
    <x v="8"/>
    <n v="17166"/>
    <n v="87702"/>
    <n v="87702"/>
    <s v="ISABEL CRISTINA MORENO CABAL Registros:  2318656"/>
    <s v="CLINICA NUEVA DE CALI SAS"/>
    <s v="901158187-6"/>
    <s v="HCE-12705"/>
    <s v="HCE-12705"/>
    <s v="ISABEL CRISTINA MORENO CABAL Registros:  2318656"/>
    <s v="CC1118304528"/>
    <x v="0"/>
    <s v="Contributivo"/>
    <m/>
    <n v="0"/>
    <s v="05"/>
    <s v="890303093"/>
    <s v="890303093"/>
  </r>
  <r>
    <s v="CAJA DE COMPENSACION FAMILIAR COMFENALCO DEL VALLE DEL CAUCA"/>
    <s v="HCE-12708"/>
    <s v="20/09/2023 00:00:00"/>
    <s v="13/10/2023 00:00:00"/>
    <x v="4"/>
    <x v="10"/>
    <d v="2023-12-01T00:00:00"/>
    <n v="49"/>
    <x v="8"/>
    <n v="17166"/>
    <n v="87702"/>
    <n v="87702"/>
    <s v="JORGE ENRIQUE HERRERA MORA Registros:  2321496"/>
    <s v="CLINICA NUEVA DE CALI SAS"/>
    <s v="901158187-6"/>
    <s v="HCE-12708"/>
    <s v="HCE-12708"/>
    <s v="JORGE ENRIQUE HERRERA MORA Registros:  2321496"/>
    <s v=""/>
    <x v="0"/>
    <s v="Contributivo"/>
    <m/>
    <n v="0"/>
    <s v="05"/>
    <s v="890303093"/>
    <s v="890303093"/>
  </r>
  <r>
    <s v="CAJA DE COMPENSACION FAMILIAR COMFENALCO DEL VALLE DEL CAUCA"/>
    <s v="HCE-12709"/>
    <s v="20/09/2023 00:00:00"/>
    <s v="13/10/2023 00:00:00"/>
    <x v="4"/>
    <x v="10"/>
    <d v="2023-12-01T00:00:00"/>
    <n v="49"/>
    <x v="8"/>
    <n v="17166"/>
    <n v="87702"/>
    <n v="87702"/>
    <s v="RICAURTE ANTONIO CARDONA QUESADAS Registros:  2321525"/>
    <s v="CLINICA NUEVA DE CALI SAS"/>
    <s v="901158187-6"/>
    <s v="HCE-12709"/>
    <s v="HCE-12709"/>
    <s v="RICAURTE ANTONIO CARDONA QUESADAS Registros:  2321525"/>
    <s v="CC6056234"/>
    <x v="0"/>
    <s v="Contributivo"/>
    <m/>
    <n v="0"/>
    <s v="05"/>
    <s v="890303093"/>
    <s v="890303093"/>
  </r>
  <r>
    <s v="CAJA DE COMPENSACION FAMILIAR COMFENALCO DEL VALLE DEL CAUCA"/>
    <s v="HCE-12711"/>
    <s v="21/09/2023 00:00:00"/>
    <s v="13/10/2023 00:00:00"/>
    <x v="4"/>
    <x v="10"/>
    <d v="2023-12-01T00:00:00"/>
    <n v="49"/>
    <x v="8"/>
    <n v="17166"/>
    <n v="87702"/>
    <n v="87702"/>
    <s v="LUZ MARINA RODRIGUEZ  Registros:  2323570"/>
    <s v="CLINICA NUEVA DE CALI SAS"/>
    <s v="901158187-6"/>
    <s v="HCE-12711"/>
    <s v="HCE-12711"/>
    <s v="LUZ MARINA RODRIGUEZ  Registros:  2323570"/>
    <s v="CC31842695"/>
    <x v="0"/>
    <s v="Contributivo"/>
    <m/>
    <n v="0"/>
    <s v="05"/>
    <s v="890303093"/>
    <s v="890303093"/>
  </r>
  <r>
    <s v="CAJA DE COMPENSACION FAMILIAR COMFENALCO DEL VALLE DEL CAUCA"/>
    <s v="HCE-12712"/>
    <s v="22/09/2023 00:00:00"/>
    <s v="13/10/2023 00:00:00"/>
    <x v="4"/>
    <x v="10"/>
    <d v="2023-12-01T00:00:00"/>
    <n v="49"/>
    <x v="8"/>
    <n v="17166"/>
    <n v="87702"/>
    <n v="87702"/>
    <s v="VALENTINA  LOPEZ GALVIS Registros:  2324889"/>
    <s v="CLINICA NUEVA DE CALI SAS"/>
    <s v="901158187-6"/>
    <s v="HCE-12712"/>
    <s v="HCE-12712"/>
    <s v="VALENTINA  LOPEZ GALVIS Registros:  2324889"/>
    <s v=""/>
    <x v="0"/>
    <s v="Contributivo"/>
    <m/>
    <n v="0"/>
    <s v="05"/>
    <s v="890303093"/>
    <s v="890303093"/>
  </r>
  <r>
    <s v="CAJA DE COMPENSACION FAMILIAR COMFENALCO DEL VALLE DEL CAUCA"/>
    <s v="HCE-12713"/>
    <s v="22/09/2023 00:00:00"/>
    <s v="13/10/2023 00:00:00"/>
    <x v="4"/>
    <x v="10"/>
    <d v="2023-12-01T00:00:00"/>
    <n v="49"/>
    <x v="8"/>
    <n v="17166"/>
    <n v="87702"/>
    <n v="87702"/>
    <s v="MARIA DE LOS ANGELES ARBELAEZ DESCANCE Registros:  2325560"/>
    <s v="CLINICA NUEVA DE CALI SAS"/>
    <s v="901158187-6"/>
    <s v="HCE-12713"/>
    <s v="HCE-12713"/>
    <s v="MARIA DE LOS ANGELES ARBELAEZ DESCANCE Registros:  2325560"/>
    <s v=""/>
    <x v="0"/>
    <s v="Contributivo"/>
    <m/>
    <n v="0"/>
    <s v="05"/>
    <s v="890303093"/>
    <s v="890303093"/>
  </r>
  <r>
    <s v="CAJA DE COMPENSACION FAMILIAR COMFENALCO DEL VALLE DEL CAUCA"/>
    <s v="HCE-12714"/>
    <s v="23/09/2023 00:00:00"/>
    <s v="13/10/2023 00:00:00"/>
    <x v="4"/>
    <x v="10"/>
    <d v="2023-12-01T00:00:00"/>
    <n v="49"/>
    <x v="8"/>
    <n v="17166"/>
    <n v="87702"/>
    <n v="87702"/>
    <s v="FRANCOIS EMMANUEL CARABALI RAMIREZ Registros:  2326925"/>
    <s v="CLINICA NUEVA DE CALI SAS"/>
    <s v="901158187-6"/>
    <s v="HCE-12714"/>
    <s v="HCE-12714"/>
    <s v="FRANCOIS EMMANUEL CARABALI RAMIREZ Registros:  2326925"/>
    <s v="RC1109570140"/>
    <x v="0"/>
    <s v="Contributivo"/>
    <m/>
    <n v="0"/>
    <s v="05"/>
    <s v="890303093"/>
    <s v="890303093"/>
  </r>
  <r>
    <s v="CAJA DE COMPENSACION FAMILIAR COMFENALCO DEL VALLE DEL CAUCA"/>
    <s v="HCE-12717"/>
    <s v="26/09/2023 00:00:00"/>
    <s v="13/10/2023 00:00:00"/>
    <x v="4"/>
    <x v="10"/>
    <d v="2023-12-01T00:00:00"/>
    <n v="49"/>
    <x v="8"/>
    <n v="17166"/>
    <n v="87702"/>
    <n v="87702"/>
    <s v="ENEIDA  CAICEDO  Registros:  2330614"/>
    <s v="CLINICA NUEVA DE CALI SAS"/>
    <s v="901158187-6"/>
    <s v="HCE-12717"/>
    <s v="HCE-12717"/>
    <s v="ENEIDA  CAICEDO  Registros:  2330614"/>
    <s v=""/>
    <x v="0"/>
    <s v="Contributivo"/>
    <m/>
    <n v="0"/>
    <s v="05"/>
    <s v="890303093"/>
    <s v="890303093"/>
  </r>
  <r>
    <s v="CAJA DE COMPENSACION FAMILIAR COMFENALCO DEL VALLE DEL CAUCA"/>
    <s v="HCE-12718"/>
    <s v="27/09/2023 00:00:00"/>
    <s v="13/10/2023 00:00:00"/>
    <x v="4"/>
    <x v="10"/>
    <d v="2023-12-01T00:00:00"/>
    <n v="49"/>
    <x v="8"/>
    <n v="17166"/>
    <n v="87702"/>
    <n v="87702"/>
    <s v="VALENTINA  VELASQUEZ VIVEROS Registros:  2331666"/>
    <s v="CLINICA NUEVA DE CALI SAS"/>
    <s v="901158187-6"/>
    <s v="HCE-12718"/>
    <s v="HCE-12718"/>
    <s v="VALENTINA  VELASQUEZ VIVEROS Registros:  2331666"/>
    <s v=""/>
    <x v="0"/>
    <s v="Contributivo"/>
    <m/>
    <n v="0"/>
    <s v="05"/>
    <s v="890303093"/>
    <s v="890303093"/>
  </r>
  <r>
    <s v="CAJA DE COMPENSACION FAMILIAR COMFENALCO DEL VALLE DEL CAUCA"/>
    <s v="HCE-12719"/>
    <s v="27/09/2023 00:00:00"/>
    <s v="13/10/2023 00:00:00"/>
    <x v="4"/>
    <x v="10"/>
    <d v="2023-12-01T00:00:00"/>
    <n v="49"/>
    <x v="8"/>
    <n v="17166"/>
    <n v="133849"/>
    <n v="133849"/>
    <s v="JAIME  MUÑOZ RODRIGUEZ Registros:  2307230"/>
    <s v="CLINICA NUEVA DE CALI SAS"/>
    <s v="901158187-6"/>
    <s v="HCE-12719"/>
    <s v="HCE-12719"/>
    <s v="JAIME  MUÑOZ RODRIGUEZ Registros:  2307230"/>
    <s v="CC1151944451"/>
    <x v="0"/>
    <s v="Contributivo"/>
    <m/>
    <n v="0"/>
    <s v="05"/>
    <s v="890303093"/>
    <s v="890303093"/>
  </r>
  <r>
    <s v="CAJA DE COMPENSACION FAMILIAR COMFENALCO DEL VALLE DEL CAUCA"/>
    <s v="HCE-12720"/>
    <s v="27/09/2023 00:00:00"/>
    <s v="13/10/2023 00:00:00"/>
    <x v="4"/>
    <x v="10"/>
    <d v="2023-12-01T00:00:00"/>
    <n v="49"/>
    <x v="8"/>
    <n v="17166"/>
    <n v="87702"/>
    <n v="87702"/>
    <s v="LUISA JULLIETH RUIZ ENCISO Registros:  2331736"/>
    <s v="CLINICA NUEVA DE CALI SAS"/>
    <s v="901158187-6"/>
    <s v="HCE-12720"/>
    <s v="HCE-12720"/>
    <s v="LUISA JULLIETH RUIZ ENCISO Registros:  2331736"/>
    <s v=""/>
    <x v="0"/>
    <s v="Contributivo"/>
    <m/>
    <n v="0"/>
    <s v="05"/>
    <s v="890303093"/>
    <s v="890303093"/>
  </r>
  <r>
    <s v="CAJA DE COMPENSACION FAMILIAR COMFENALCO DEL VALLE DEL CAUCA"/>
    <s v="HCE-12721"/>
    <s v="27/09/2023 00:00:00"/>
    <s v="13/10/2023 00:00:00"/>
    <x v="4"/>
    <x v="10"/>
    <d v="2023-12-01T00:00:00"/>
    <n v="49"/>
    <x v="8"/>
    <n v="17166"/>
    <n v="87702"/>
    <n v="87702"/>
    <s v="MAYRA ALEJANDRA VENTE SINISTERRA Registros:  2332170"/>
    <s v="CLINICA NUEVA DE CALI SAS"/>
    <s v="901158187-6"/>
    <s v="HCE-12721"/>
    <s v="HCE-12721"/>
    <s v="MAYRA ALEJANDRA VENTE SINISTERRA Registros:  2332170"/>
    <s v="CC1193070847"/>
    <x v="0"/>
    <s v="Contributivo"/>
    <m/>
    <n v="0"/>
    <s v="05"/>
    <s v="890303093"/>
    <s v="890303093"/>
  </r>
  <r>
    <s v="CAJA DE COMPENSACION FAMILIAR COMFENALCO DEL VALLE DEL CAUCA"/>
    <s v="HCE-12726"/>
    <s v="27/09/2023 00:00:00"/>
    <s v="13/10/2023 00:00:00"/>
    <x v="4"/>
    <x v="10"/>
    <d v="2023-12-01T00:00:00"/>
    <n v="49"/>
    <x v="8"/>
    <n v="17166"/>
    <n v="87702"/>
    <n v="87702"/>
    <s v="GUSTAVO  SANCHEZ CARMONA Registros:  2333024"/>
    <s v="CLINICA NUEVA DE CALI SAS"/>
    <s v="901158187-6"/>
    <s v="HCE-12726"/>
    <s v="HCE-12726"/>
    <s v="GUSTAVO  SANCHEZ CARMONA Registros:  2333024"/>
    <s v="CC14432786"/>
    <x v="0"/>
    <s v="Contributivo"/>
    <m/>
    <n v="0"/>
    <s v="05"/>
    <s v="890303093"/>
    <s v="890303093"/>
  </r>
  <r>
    <s v="CAJA DE COMPENSACION FAMILIAR COMFENALCO DEL VALLE DEL CAUCA"/>
    <s v="HCE-12731"/>
    <s v="29/09/2023 00:00:00"/>
    <s v="13/10/2023 00:00:00"/>
    <x v="4"/>
    <x v="10"/>
    <d v="2023-12-01T00:00:00"/>
    <n v="49"/>
    <x v="8"/>
    <n v="17166"/>
    <n v="87702"/>
    <n v="87702"/>
    <s v="SHARON DAYANNA DUARTE CALDERON Registros:  2308653"/>
    <s v="CLINICA NUEVA DE CALI SAS"/>
    <s v="901158187-6"/>
    <s v="HCE-12731"/>
    <s v="HCE-12731"/>
    <s v="SHARON DAYANNA DUARTE CALDERON Registros:  2308653"/>
    <s v=""/>
    <x v="0"/>
    <s v="Contributivo"/>
    <m/>
    <n v="0"/>
    <s v="05"/>
    <s v="890303093"/>
    <s v="890303093"/>
  </r>
  <r>
    <s v="CAJA DE COMPENSACION FAMILIAR COMFENALCO DEL VALLE DEL CAUCA"/>
    <s v="HCE-12733"/>
    <s v="29/09/2023 00:00:00"/>
    <s v="13/10/2023 00:00:00"/>
    <x v="4"/>
    <x v="10"/>
    <d v="2023-12-01T00:00:00"/>
    <n v="49"/>
    <x v="8"/>
    <n v="17166"/>
    <n v="87702"/>
    <n v="87702"/>
    <s v="GLORIA  MARIN WILIS Registros:  2336097"/>
    <s v="CLINICA NUEVA DE CALI SAS"/>
    <s v="901158187-6"/>
    <s v="HCE-12733"/>
    <s v="HCE-12733"/>
    <s v="GLORIA  MARIN WILIS Registros:  2336097"/>
    <s v=""/>
    <x v="0"/>
    <s v="Contributivo"/>
    <m/>
    <n v="0"/>
    <s v="05"/>
    <s v="890303093"/>
    <s v="890303093"/>
  </r>
  <r>
    <s v="CAJA DE COMPENSACION FAMILIAR COMFENALCO DEL VALLE DEL CAUCA"/>
    <s v="HCE-12734"/>
    <s v="29/09/2023 00:00:00"/>
    <s v="13/10/2023 00:00:00"/>
    <x v="4"/>
    <x v="10"/>
    <d v="2023-12-01T00:00:00"/>
    <n v="49"/>
    <x v="8"/>
    <n v="17166"/>
    <n v="87702"/>
    <n v="87702"/>
    <s v="RODRIGO  RAMOS PERLAZA Registros:  2336854"/>
    <s v="CLINICA NUEVA DE CALI SAS"/>
    <s v="901158187-6"/>
    <s v="HCE-12734"/>
    <s v="HCE-12734"/>
    <s v="RODRIGO  RAMOS PERLAZA Registros:  2336854"/>
    <s v="CC14445936"/>
    <x v="0"/>
    <s v="Contributivo"/>
    <m/>
    <n v="0"/>
    <s v="05"/>
    <s v="890303093"/>
    <s v="890303093"/>
  </r>
  <r>
    <s v="CAJA DE COMPENSACION FAMILIAR COMFENALCO DEL VALLE DEL CAUCA"/>
    <s v="HCE-12743"/>
    <s v="02/10/2023 00:00:00"/>
    <s v="13/10/2023 00:00:00"/>
    <x v="4"/>
    <x v="10"/>
    <d v="2023-12-01T00:00:00"/>
    <n v="49"/>
    <x v="8"/>
    <n v="17166"/>
    <n v="99423"/>
    <n v="99423"/>
    <s v="BLANCA  DIAZ MARIN Registros:  2047201"/>
    <s v="CLINICA NUEVA DE CALI SAS"/>
    <s v="901158187-6"/>
    <s v="HCE-12743"/>
    <s v="HCE-12743"/>
    <s v="BLANCA  DIAZ MARIN Registros:  2047201"/>
    <s v="CC31898011"/>
    <x v="0"/>
    <s v="Contributivo"/>
    <m/>
    <n v="0"/>
    <s v="05"/>
    <s v="890303093"/>
    <s v="890303093"/>
  </r>
  <r>
    <s v="CAJA DE COMPENSACION FAMILIAR COMFENALCO DEL VALLE DEL CAUCA"/>
    <s v="HCE-12756"/>
    <s v="07/10/2023 00:00:00"/>
    <s v="13/10/2023 00:00:00"/>
    <x v="4"/>
    <x v="10"/>
    <d v="2023-12-01T00:00:00"/>
    <n v="49"/>
    <x v="8"/>
    <n v="17166"/>
    <n v="87702"/>
    <n v="87702"/>
    <s v="CINDY YORLANY LANDAZURI MENDEZ Registros:  2348407"/>
    <s v="CLINICA NUEVA DE CALI SAS"/>
    <s v="901158187-6"/>
    <s v="HCE-12756"/>
    <s v="HCE-12756"/>
    <s v="CINDY YORLANY LANDAZURI MENDEZ Registros:  2348407"/>
    <s v="CC1151949758"/>
    <x v="0"/>
    <s v="Contributivo"/>
    <m/>
    <n v="0"/>
    <s v="05"/>
    <s v="890303093"/>
    <s v="890303093"/>
  </r>
  <r>
    <s v="CAJA DE COMPENSACION FAMILIAR COMFENALCO DEL VALLE DEL CAUCA"/>
    <s v="HCE-12757"/>
    <s v="09/10/2023 00:00:00"/>
    <s v="13/10/2023 00:00:00"/>
    <x v="4"/>
    <x v="10"/>
    <d v="2023-12-01T00:00:00"/>
    <n v="49"/>
    <x v="8"/>
    <n v="17166"/>
    <n v="133849"/>
    <n v="133849"/>
    <s v="EDGAR  SANCHEZ RENGIFO Registros:  2349567"/>
    <s v="CLINICA NUEVA DE CALI SAS"/>
    <s v="901158187-6"/>
    <s v="HCE-12757"/>
    <s v="HCE-12757"/>
    <s v="EDGAR  SANCHEZ RENGIFO Registros:  2349567"/>
    <s v=""/>
    <x v="0"/>
    <s v="Contributivo"/>
    <m/>
    <n v="0"/>
    <s v="05"/>
    <s v="890303093"/>
    <s v="890303093"/>
  </r>
  <r>
    <s v="CAJA DE COMPENSACION FAMILIAR COMFENALCO DEL VALLE DEL CAUCA"/>
    <s v="HCE-12758"/>
    <s v="09/10/2023 00:00:00"/>
    <s v="13/10/2023 00:00:00"/>
    <x v="4"/>
    <x v="10"/>
    <d v="2023-12-01T00:00:00"/>
    <n v="49"/>
    <x v="8"/>
    <n v="17166"/>
    <n v="87702"/>
    <n v="87702"/>
    <s v="MARIAN  MURILLO MINA Registros:  2349847"/>
    <s v="CLINICA NUEVA DE CALI SAS"/>
    <s v="901158187-6"/>
    <s v="HCE-12758"/>
    <s v="HCE-12758"/>
    <s v="MARIAN  MURILLO MINA Registros:  2349847"/>
    <s v=""/>
    <x v="0"/>
    <s v="Contributivo"/>
    <m/>
    <n v="0"/>
    <s v="05"/>
    <s v="890303093"/>
    <s v="890303093"/>
  </r>
  <r>
    <s v="CAJA DE COMPENSACION FAMILIAR COMFENALCO DEL VALLE DEL CAUCA"/>
    <s v="ACE-8325"/>
    <s v="25/10/2023 00:00:00"/>
    <s v="15/11/2023 00:00:00"/>
    <x v="4"/>
    <x v="11"/>
    <d v="2023-12-01T00:00:00"/>
    <n v="16"/>
    <x v="9"/>
    <n v="17279"/>
    <n v="87702"/>
    <n v="87702"/>
    <s v="NATHALIA  MEDINA GALLEGO Registros:  2364385"/>
    <s v="CLINICA NUEVA DE CALI SAS"/>
    <s v="901158187-6"/>
    <s v="ACE-8325"/>
    <s v="ACE-8325"/>
    <s v="NATHALIA  MEDINA GALLEGO Registros:  2364385"/>
    <s v="CC1006103148"/>
    <x v="0"/>
    <s v="Contributivo"/>
    <m/>
    <n v="0"/>
    <s v="05"/>
    <s v="890303093"/>
    <s v="890303093"/>
  </r>
  <r>
    <s v="CAJA DE COMPENSACION FAMILIAR COMFENALCO DEL VALLE DEL CAUCA"/>
    <s v="HCE-12759"/>
    <s v="10/10/2023 00:00:00"/>
    <s v="15/11/2023 00:00:00"/>
    <x v="4"/>
    <x v="11"/>
    <d v="2023-12-01T00:00:00"/>
    <n v="16"/>
    <x v="9"/>
    <n v="17279"/>
    <n v="133849"/>
    <n v="133849"/>
    <s v="ILDER STEVEN BARONA VILLEGAS Registros:  2351661"/>
    <s v="CLINICA NUEVA DE CALI SAS"/>
    <s v="901158187-6"/>
    <s v="HCE-12759"/>
    <s v="HCE-12759"/>
    <s v="ILDER STEVEN BARONA VILLEGAS Registros:  2351661"/>
    <s v=""/>
    <x v="0"/>
    <s v="Contributivo"/>
    <m/>
    <n v="0"/>
    <s v="05"/>
    <s v="890303093"/>
    <s v="890303093"/>
  </r>
  <r>
    <s v="CAJA DE COMPENSACION FAMILIAR COMFENALCO DEL VALLE DEL CAUCA"/>
    <s v="HCE-12764"/>
    <s v="19/10/2023 00:00:00"/>
    <s v="15/11/2023 00:00:00"/>
    <x v="4"/>
    <x v="11"/>
    <d v="2023-12-01T00:00:00"/>
    <n v="16"/>
    <x v="9"/>
    <n v="17279"/>
    <n v="87702"/>
    <n v="87702"/>
    <s v="MARIA GLADYS ANGULO  Registros:  2364626"/>
    <s v="CLINICA NUEVA DE CALI SAS"/>
    <s v="901158187-6"/>
    <s v="HCE-12764"/>
    <s v="HCE-12764"/>
    <s v="MARIA GLADYS ANGULO  Registros:  2364626"/>
    <s v=""/>
    <x v="0"/>
    <s v="Contributivo"/>
    <m/>
    <n v="0"/>
    <s v="05"/>
    <s v="890303093"/>
    <s v="890303093"/>
  </r>
  <r>
    <s v="CAJA DE COMPENSACION FAMILIAR COMFENALCO DEL VALLE DEL CAUCA"/>
    <s v="HCE-12765"/>
    <s v="23/10/2023 00:00:00"/>
    <s v="15/11/2023 00:00:00"/>
    <x v="4"/>
    <x v="11"/>
    <d v="2023-12-01T00:00:00"/>
    <n v="16"/>
    <x v="9"/>
    <n v="17279"/>
    <n v="87702"/>
    <n v="87702"/>
    <s v="JUAN PABLO VALLES PALAU Registros:  2368359"/>
    <s v="CLINICA NUEVA DE CALI SAS"/>
    <s v="901158187-6"/>
    <s v="HCE-12765"/>
    <s v="HCE-12765"/>
    <s v="JUAN PABLO VALLES PALAU Registros:  2368359"/>
    <s v=""/>
    <x v="0"/>
    <s v="Contributivo"/>
    <m/>
    <n v="0"/>
    <s v="05"/>
    <s v="890303093"/>
    <s v="890303093"/>
  </r>
  <r>
    <s v="CAJA DE COMPENSACION FAMILIAR COMFENALCO DEL VALLE DEL CAUCA"/>
    <s v="HCE-12766"/>
    <s v="24/10/2023 00:00:00"/>
    <s v="15/11/2023 00:00:00"/>
    <x v="4"/>
    <x v="11"/>
    <d v="2023-12-01T00:00:00"/>
    <n v="16"/>
    <x v="9"/>
    <n v="17279"/>
    <n v="87702"/>
    <n v="87702"/>
    <s v="MARILIN  VASQUEZ MUOZ Registros:  2369750"/>
    <s v="CLINICA NUEVA DE CALI SAS"/>
    <s v="901158187-6"/>
    <s v="HCE-12766"/>
    <s v="HCE-12766"/>
    <s v="MARILIN  VASQUEZ MUOZ Registros:  2369750"/>
    <s v=""/>
    <x v="0"/>
    <s v="Contributivo"/>
    <m/>
    <n v="0"/>
    <s v="05"/>
    <s v="890303093"/>
    <s v="890303093"/>
  </r>
  <r>
    <s v="CAJA DE COMPENSACION FAMILIAR COMFENALCO DEL VALLE DEL CAUCA"/>
    <s v="HCE-12768"/>
    <s v="25/10/2023 00:00:00"/>
    <s v="15/11/2023 00:00:00"/>
    <x v="4"/>
    <x v="11"/>
    <d v="2023-12-01T00:00:00"/>
    <n v="16"/>
    <x v="9"/>
    <n v="17279"/>
    <n v="87702"/>
    <n v="87702"/>
    <s v="YULY LORENA ANGULO RIASCOS Registros:  2371555"/>
    <s v="CLINICA NUEVA DE CALI SAS"/>
    <s v="901158187-6"/>
    <s v="HCE-12768"/>
    <s v="HCE-12768"/>
    <s v="YULY LORENA ANGULO RIASCOS Registros:  2371555"/>
    <s v=""/>
    <x v="0"/>
    <s v="Contributivo"/>
    <m/>
    <n v="0"/>
    <s v="05"/>
    <s v="890303093"/>
    <s v="890303093"/>
  </r>
  <r>
    <s v="CAJA DE COMPENSACION FAMILIAR COMFENALCO DEL VALLE DEL CAUCA"/>
    <s v="HCE-12769"/>
    <s v="25/10/2023 00:00:00"/>
    <s v="15/11/2023 00:00:00"/>
    <x v="4"/>
    <x v="11"/>
    <d v="2023-12-01T00:00:00"/>
    <n v="16"/>
    <x v="9"/>
    <n v="17279"/>
    <n v="87702"/>
    <n v="87702"/>
    <s v="ANA MARIA QUINTO MORENO Registros:  2361665"/>
    <s v="CLINICA NUEVA DE CALI SAS"/>
    <s v="901158187-6"/>
    <s v="HCE-12769"/>
    <s v="HCE-12769"/>
    <s v="ANA MARIA QUINTO MORENO Registros:  2361665"/>
    <s v="CC1005975003"/>
    <x v="0"/>
    <s v="Contributivo"/>
    <m/>
    <n v="0"/>
    <s v="05"/>
    <s v="890303093"/>
    <s v="890303093"/>
  </r>
  <r>
    <s v="CAJA DE COMPENSACION FAMILIAR COMFENALCO DEL VALLE DEL CAUCA"/>
    <s v="HCE-12770"/>
    <s v="25/10/2023 00:00:00"/>
    <s v="15/11/2023 00:00:00"/>
    <x v="4"/>
    <x v="11"/>
    <d v="2023-12-01T00:00:00"/>
    <n v="16"/>
    <x v="9"/>
    <n v="17279"/>
    <n v="87702"/>
    <n v="87702"/>
    <s v="VIVIAN LISETH BOLAÑOS LOPEZ Registros:  2371583"/>
    <s v="CLINICA NUEVA DE CALI SAS"/>
    <s v="901158187-6"/>
    <s v="HCE-12770"/>
    <s v="HCE-12770"/>
    <s v="VIVIAN LISETH BOLAÑOS LOPEZ Registros:  2371583"/>
    <s v=""/>
    <x v="0"/>
    <s v="Contributivo"/>
    <m/>
    <n v="0"/>
    <s v="05"/>
    <s v="890303093"/>
    <s v="890303093"/>
  </r>
  <r>
    <s v="CAJA DE COMPENSACION FAMILIAR COMFENALCO DEL VALLE DEL CAUCA"/>
    <s v="HCE-12773"/>
    <s v="26/10/2023 00:00:00"/>
    <s v="15/11/2023 00:00:00"/>
    <x v="4"/>
    <x v="11"/>
    <d v="2023-12-01T00:00:00"/>
    <n v="16"/>
    <x v="9"/>
    <n v="17279"/>
    <n v="87702"/>
    <n v="87702"/>
    <s v="DARLIN SOLANYI ORDOÑEZ CHICAIZA Registros:  2374664"/>
    <s v="CLINICA NUEVA DE CALI SAS"/>
    <s v="901158187-6"/>
    <s v="HCE-12773"/>
    <s v="HCE-12773"/>
    <s v="DARLIN SOLANYI ORDOÑEZ CHICAIZA Registros:  2374664"/>
    <s v=""/>
    <x v="0"/>
    <s v="Contributivo"/>
    <m/>
    <n v="0"/>
    <s v="05"/>
    <s v="890303093"/>
    <s v="890303093"/>
  </r>
  <r>
    <s v="CAJA DE COMPENSACION FAMILIAR COMFENALCO DEL VALLE DEL CAUCA"/>
    <s v="HCE-12776"/>
    <s v="27/10/2023 00:00:00"/>
    <s v="15/11/2023 00:00:00"/>
    <x v="4"/>
    <x v="11"/>
    <d v="2023-12-01T00:00:00"/>
    <n v="16"/>
    <x v="9"/>
    <n v="17279"/>
    <n v="87702"/>
    <n v="87702"/>
    <s v="TANYA ANDREA CORDOBA ARDILA Registros:  2375680"/>
    <s v="CLINICA NUEVA DE CALI SAS"/>
    <s v="901158187-6"/>
    <s v="HCE-12776"/>
    <s v="HCE-12776"/>
    <s v="TANYA ANDREA CORDOBA ARDILA Registros:  2375680"/>
    <s v="CC1118303389"/>
    <x v="0"/>
    <s v="Contributivo"/>
    <m/>
    <n v="0"/>
    <s v="05"/>
    <s v="890303093"/>
    <s v="890303093"/>
  </r>
  <r>
    <s v="CAJA DE COMPENSACION FAMILIAR COMFENALCO DEL VALLE DEL CAUCA"/>
    <s v="HCE-12788"/>
    <s v="01/11/2023 00:00:00"/>
    <s v="15/11/2023 00:00:00"/>
    <x v="4"/>
    <x v="11"/>
    <d v="2023-12-01T00:00:00"/>
    <n v="16"/>
    <x v="9"/>
    <n v="17279"/>
    <n v="87702"/>
    <n v="87702"/>
    <s v="EMILY  HOYOS VEGA Registros:  2295578"/>
    <s v="CLINICA NUEVA DE CALI SAS"/>
    <s v="901158187-6"/>
    <s v="HCE-12788"/>
    <s v="HCE-12788"/>
    <s v="EMILY  HOYOS VEGA Registros:  2295578"/>
    <s v=""/>
    <x v="0"/>
    <s v="Contributivo"/>
    <m/>
    <n v="0"/>
    <s v="05"/>
    <s v="890303093"/>
    <s v="890303093"/>
  </r>
  <r>
    <s v="CAJA DE COMPENSACION FAMILIAR COMFENALCO DEL VALLE DEL CAUCA"/>
    <s v="HCE-12161"/>
    <s v="01/04/2023 00:00:00"/>
    <m/>
    <x v="0"/>
    <x v="0"/>
    <d v="2023-12-01T00:00:00"/>
    <m/>
    <x v="0"/>
    <m/>
    <n v="133849"/>
    <n v="133849"/>
    <s v="ARLEY  PINEDA CAICEDO Registros:  2085839"/>
    <s v="CLINICA NUEVA DE CALI SAS"/>
    <s v="901158187-6"/>
    <s v="HCE-12161"/>
    <s v="HCE-12161"/>
    <s v="ARLEY  PINEDA CAICEDO Registros:  2085839"/>
    <s v=""/>
    <x v="0"/>
    <s v="Subsidiado"/>
    <m/>
    <n v="0"/>
    <s v="05"/>
    <s v="890303093"/>
    <s v="890303093"/>
  </r>
  <r>
    <s v="CAJA DE COMPENSACION FAMILIAR COMFENALCO DEL VALLE DEL CAUCA"/>
    <s v="HCE-12771"/>
    <s v="25/10/2023 00:00:00"/>
    <m/>
    <x v="1"/>
    <x v="0"/>
    <d v="2023-12-01T00:00:00"/>
    <m/>
    <x v="1"/>
    <m/>
    <n v="133849"/>
    <n v="133849"/>
    <s v="JOSE ALEJANDRO PAJOY PEREZ Registros:  2371979"/>
    <s v="CLINICA NUEVA DE CALI SAS"/>
    <s v="901158187-6"/>
    <s v="HCE-12771"/>
    <s v="HCE-12771"/>
    <s v="JOSE ALEJANDRO PAJOY PEREZ Registros:  2371979"/>
    <s v=""/>
    <x v="0"/>
    <s v="Subsidiado"/>
    <m/>
    <n v="0"/>
    <s v="05"/>
    <s v="890303093"/>
    <s v="890303093"/>
  </r>
  <r>
    <s v="CAJA DE COMPENSACION FAMILIAR COMFENALCO DEL VALLE DEL CAUCA"/>
    <s v="HCE-12794"/>
    <s v="03/11/2023 00:00:00"/>
    <m/>
    <x v="1"/>
    <x v="0"/>
    <d v="2023-12-01T00:00:00"/>
    <m/>
    <x v="1"/>
    <m/>
    <n v="87702"/>
    <n v="87702"/>
    <s v="PAOLA ANDREA RIVERA LOPEZ Registros:  2385933"/>
    <s v="CLINICA NUEVA DE CALI SAS"/>
    <s v="901158187-6"/>
    <s v="HCE-12794"/>
    <s v="HCE-12794"/>
    <s v="PAOLA ANDREA RIVERA LOPEZ Registros:  2385933"/>
    <s v=""/>
    <x v="0"/>
    <s v="Subsidiado"/>
    <m/>
    <n v="0"/>
    <s v="05"/>
    <s v="890303093"/>
    <s v="890303093"/>
  </r>
  <r>
    <s v="CAJA DE COMPENSACION FAMILIAR COMFENALCO DEL VALLE DEL CAUCA"/>
    <s v="HCE-12811"/>
    <s v="10/11/2023 00:00:00"/>
    <m/>
    <x v="1"/>
    <x v="0"/>
    <d v="2023-12-01T00:00:00"/>
    <m/>
    <x v="1"/>
    <m/>
    <n v="87702"/>
    <n v="87702"/>
    <s v="SARAY  HERNANDEZ CARDONA Registros:  2394616"/>
    <s v="CLINICA NUEVA DE CALI SAS"/>
    <s v="901158187-6"/>
    <s v="HCE-12811"/>
    <s v="HCE-12811"/>
    <s v="SARAY  HERNANDEZ CARDONA Registros:  2394616"/>
    <s v=""/>
    <x v="0"/>
    <s v="Subsidiado"/>
    <m/>
    <n v="0"/>
    <s v="05"/>
    <s v="890303093"/>
    <s v="890303093"/>
  </r>
  <r>
    <s v="CAJA DE COMPENSACION FAMILIAR COMFENALCO DEL VALLE DEL CAUCA"/>
    <s v="UCE-3978"/>
    <s v="03/02/2021 00:00:00"/>
    <s v="19/02/2021 00:00:00"/>
    <x v="2"/>
    <x v="2"/>
    <d v="2023-12-01T00:00:00"/>
    <n v="1015"/>
    <x v="2"/>
    <n v="13462"/>
    <n v="216994"/>
    <n v="216994"/>
    <s v="EDWIN  MUOZ GOMEZ Registros:  1044082"/>
    <s v="CLINICA NUEVA DE CALI SAS"/>
    <s v="901158187-6"/>
    <s v="UCE-3978"/>
    <s v="UCE-3978"/>
    <s v="EDWIN  MUOZ GOMEZ Registros:  1044082"/>
    <s v=""/>
    <x v="0"/>
    <s v="Subsidiado"/>
    <m/>
    <n v="0"/>
    <s v="05"/>
    <s v="890303093"/>
    <s v="890303093"/>
  </r>
  <r>
    <s v="CAJA DE COMPENSACION FAMILIAR COMFENALCO DEL VALLE DEL CAUCA"/>
    <s v="UCE-4505"/>
    <s v="15/02/2021 00:00:00"/>
    <s v="19/02/2021 00:00:00"/>
    <x v="2"/>
    <x v="2"/>
    <d v="2023-12-01T00:00:00"/>
    <n v="1015"/>
    <x v="2"/>
    <n v="13512"/>
    <n v="36994"/>
    <n v="36994"/>
    <s v="LUZ  PERENGUES RESTREPO Registros:  1058120"/>
    <s v="CLINICA NUEVA DE CALI SAS"/>
    <s v="901158187-6"/>
    <s v="UCE-4505"/>
    <s v="UCE-4505"/>
    <s v="LUZ  PERENGUES RESTREPO Registros:  1058120"/>
    <s v="CC1130660892"/>
    <x v="0"/>
    <s v="Subsidiado"/>
    <m/>
    <n v="0"/>
    <s v="05"/>
    <s v="890303093"/>
    <s v="890303093"/>
  </r>
  <r>
    <s v="CAJA DE COMPENSACION FAMILIAR COMFENALCO DEL VALLE DEL CAUCA"/>
    <s v="ACE-281"/>
    <s v="02/02/2021 00:00:00"/>
    <s v="22/02/2021 00:00:00"/>
    <x v="2"/>
    <x v="2"/>
    <d v="2023-12-01T00:00:00"/>
    <n v="1012"/>
    <x v="2"/>
    <n v="13492"/>
    <n v="36994"/>
    <n v="36994"/>
    <s v="SAMANTHA  LONDOÑO BARONA Registros:  1044769"/>
    <s v="CLINICA NUEVA DE CALI SAS"/>
    <s v="901158187-6"/>
    <s v="ACE-281"/>
    <s v="ACE-281"/>
    <s v="SAMANTHA  LONDOÑO BARONA Registros:  1044769"/>
    <s v=""/>
    <x v="0"/>
    <s v="Subsidiado"/>
    <m/>
    <n v="0"/>
    <s v="05"/>
    <s v="890303093"/>
    <s v="890303093"/>
  </r>
  <r>
    <s v="CAJA DE COMPENSACION FAMILIAR COMFENALCO DEL VALLE DEL CAUCA"/>
    <s v="ACE-287"/>
    <s v="02/02/2021 00:00:00"/>
    <s v="22/02/2021 00:00:00"/>
    <x v="2"/>
    <x v="2"/>
    <d v="2023-12-01T00:00:00"/>
    <n v="1012"/>
    <x v="2"/>
    <n v="13492"/>
    <n v="36994"/>
    <n v="36994"/>
    <s v="JERRY  ESCOBAR MORANTES Registros:  1044849"/>
    <s v="CLINICA NUEVA DE CALI SAS"/>
    <s v="901158187-6"/>
    <s v="ACE-287"/>
    <s v="ACE-287"/>
    <s v="JERRY  ESCOBAR MORANTES Registros:  1044849"/>
    <s v=""/>
    <x v="0"/>
    <s v="Subsidiado"/>
    <m/>
    <n v="0"/>
    <s v="05"/>
    <s v="890303093"/>
    <s v="890303093"/>
  </r>
  <r>
    <s v="CAJA DE COMPENSACION FAMILIAR COMFENALCO DEL VALLE DEL CAUCA"/>
    <s v="UCE-4686"/>
    <s v="16/02/2021 00:00:00"/>
    <s v="03/03/2021 00:00:00"/>
    <x v="2"/>
    <x v="3"/>
    <d v="2023-12-01T00:00:00"/>
    <n v="1003"/>
    <x v="2"/>
    <n v="13521"/>
    <n v="36994"/>
    <n v="36994"/>
    <s v="FRANCISCO  RODRIGUEZ OJEDA Registros:  1059821"/>
    <s v="CLINICA NUEVA DE CALI SAS"/>
    <s v="901158187-6"/>
    <s v="UCE-4686"/>
    <s v="UCE-4686"/>
    <s v="FRANCISCO  RODRIGUEZ OJEDA Registros:  1059821"/>
    <s v=""/>
    <x v="0"/>
    <s v="Subsidiado"/>
    <m/>
    <n v="0"/>
    <s v="05"/>
    <s v="890303093"/>
    <s v="890303093"/>
  </r>
  <r>
    <s v="CAJA DE COMPENSACION FAMILIAR COMFENALCO DEL VALLE DEL CAUCA"/>
    <s v="UCE-4704"/>
    <s v="16/02/2021 00:00:00"/>
    <s v="03/03/2021 00:00:00"/>
    <x v="2"/>
    <x v="3"/>
    <d v="2023-12-01T00:00:00"/>
    <n v="1003"/>
    <x v="2"/>
    <n v="13521"/>
    <n v="36994"/>
    <n v="36994"/>
    <s v="MARILU  PASUY QUEVEDO Registros:  1059931"/>
    <s v="CLINICA NUEVA DE CALI SAS"/>
    <s v="901158187-6"/>
    <s v="UCE-4704"/>
    <s v="UCE-4704"/>
    <s v="MARILU  PASUY QUEVEDO Registros:  1059931"/>
    <s v=""/>
    <x v="0"/>
    <s v="Subsidiado"/>
    <m/>
    <n v="0"/>
    <s v="05"/>
    <s v="890303093"/>
    <s v="890303093"/>
  </r>
  <r>
    <s v="CAJA DE COMPENSACION FAMILIAR COMFENALCO DEL VALLE DEL CAUCA"/>
    <s v="UCE-4705"/>
    <s v="16/02/2021 00:00:00"/>
    <s v="03/03/2021 00:00:00"/>
    <x v="2"/>
    <x v="3"/>
    <d v="2023-12-01T00:00:00"/>
    <n v="1003"/>
    <x v="2"/>
    <n v="13521"/>
    <n v="36994"/>
    <n v="36994"/>
    <s v="SAMANTHA  LONDOÑO BARONA Registros:  1059932"/>
    <s v="CLINICA NUEVA DE CALI SAS"/>
    <s v="901158187-6"/>
    <s v="UCE-4705"/>
    <s v="UCE-4705"/>
    <s v="SAMANTHA  LONDOÑO BARONA Registros:  1059932"/>
    <s v=""/>
    <x v="0"/>
    <s v="Subsidiado"/>
    <m/>
    <n v="0"/>
    <s v="05"/>
    <s v="890303093"/>
    <s v="890303093"/>
  </r>
  <r>
    <s v="CAJA DE COMPENSACION FAMILIAR COMFENALCO DEL VALLE DEL CAUCA"/>
    <s v="UCE-4706"/>
    <s v="16/02/2021 00:00:00"/>
    <s v="03/03/2021 00:00:00"/>
    <x v="2"/>
    <x v="3"/>
    <d v="2023-12-01T00:00:00"/>
    <n v="1003"/>
    <x v="2"/>
    <n v="13521"/>
    <n v="36994"/>
    <n v="36994"/>
    <s v="JERRY  ESCOBAR MORANTES Registros:  1059933"/>
    <s v="CLINICA NUEVA DE CALI SAS"/>
    <s v="901158187-6"/>
    <s v="UCE-4706"/>
    <s v="UCE-4706"/>
    <s v="JERRY  ESCOBAR MORANTES Registros:  1059933"/>
    <s v=""/>
    <x v="0"/>
    <s v="Subsidiado"/>
    <m/>
    <n v="0"/>
    <s v="05"/>
    <s v="890303093"/>
    <s v="890303093"/>
  </r>
  <r>
    <s v="CAJA DE COMPENSACION FAMILIAR COMFENALCO DEL VALLE DEL CAUCA"/>
    <s v="UCE-4859"/>
    <s v="18/02/2021 00:00:00"/>
    <s v="03/03/2021 00:00:00"/>
    <x v="2"/>
    <x v="3"/>
    <d v="2023-12-01T00:00:00"/>
    <n v="1003"/>
    <x v="2"/>
    <n v="13529"/>
    <n v="36994"/>
    <n v="36994"/>
    <s v="JUAN FERNANDO VELEZ CANO Registros:  1062087"/>
    <s v="CLINICA NUEVA DE CALI SAS"/>
    <s v="901158187-6"/>
    <s v="UCE-4859"/>
    <s v="UCE-4859"/>
    <s v="JUAN FERNANDO VELEZ CANO Registros:  1062087"/>
    <s v=""/>
    <x v="0"/>
    <s v="Subsidiado"/>
    <m/>
    <n v="0"/>
    <s v="05"/>
    <s v="890303093"/>
    <s v="890303093"/>
  </r>
  <r>
    <s v="CAJA DE COMPENSACION FAMILIAR COMFENALCO DEL VALLE DEL CAUCA"/>
    <s v="UCE-4860"/>
    <s v="18/02/2021 00:00:00"/>
    <s v="03/03/2021 00:00:00"/>
    <x v="2"/>
    <x v="3"/>
    <d v="2023-12-01T00:00:00"/>
    <n v="1003"/>
    <x v="2"/>
    <n v="13529"/>
    <n v="36994"/>
    <n v="36994"/>
    <s v="JOSE  OVALLE LOPEZ Registros:  1062105"/>
    <s v="CLINICA NUEVA DE CALI SAS"/>
    <s v="901158187-6"/>
    <s v="UCE-4860"/>
    <s v="UCE-4860"/>
    <s v="JOSE  OVALLE LOPEZ Registros:  1062105"/>
    <s v="CC16683321"/>
    <x v="0"/>
    <s v="Subsidiado"/>
    <m/>
    <n v="0"/>
    <s v="05"/>
    <s v="890303093"/>
    <s v="890303093"/>
  </r>
  <r>
    <s v="CAJA DE COMPENSACION FAMILIAR COMFENALCO DEL VALLE DEL CAUCA"/>
    <s v="UCE-4863"/>
    <s v="18/02/2021 00:00:00"/>
    <s v="03/03/2021 00:00:00"/>
    <x v="2"/>
    <x v="3"/>
    <d v="2023-12-01T00:00:00"/>
    <n v="1003"/>
    <x v="2"/>
    <n v="13529"/>
    <n v="36994"/>
    <n v="36994"/>
    <s v="HIJA  DE PAULA ANDREA OREJUELA  Registros:  1062197"/>
    <s v="CLINICA NUEVA DE CALI SAS"/>
    <s v="901158187-6"/>
    <s v="UCE-4863"/>
    <s v="UCE-4863"/>
    <s v="HIJA  DE PAULA ANDREA OREJUELA  Registros:  1062197"/>
    <s v=""/>
    <x v="0"/>
    <s v="Subsidiado"/>
    <m/>
    <n v="0"/>
    <s v="05"/>
    <s v="890303093"/>
    <s v="890303093"/>
  </r>
  <r>
    <s v="CAJA DE COMPENSACION FAMILIAR COMFENALCO DEL VALLE DEL CAUCA"/>
    <s v="UCE-4891"/>
    <s v="18/02/2021 00:00:00"/>
    <s v="03/03/2021 00:00:00"/>
    <x v="2"/>
    <x v="3"/>
    <d v="2023-12-01T00:00:00"/>
    <n v="1003"/>
    <x v="2"/>
    <n v="13529"/>
    <n v="36994"/>
    <n v="36994"/>
    <s v="MARIA  RAMIREZ DOMINGUEZ Registros:  1062484"/>
    <s v="CLINICA NUEVA DE CALI SAS"/>
    <s v="901158187-6"/>
    <s v="UCE-4891"/>
    <s v="UCE-4891"/>
    <s v="MARIA  RAMIREZ DOMINGUEZ Registros:  1062484"/>
    <s v="CC31969276"/>
    <x v="0"/>
    <s v="Subsidiado"/>
    <m/>
    <n v="0"/>
    <s v="05"/>
    <s v="890303093"/>
    <s v="890303093"/>
  </r>
  <r>
    <s v="CAJA DE COMPENSACION FAMILIAR COMFENALCO DEL VALLE DEL CAUCA"/>
    <s v="UCE-4893"/>
    <s v="18/02/2021 00:00:00"/>
    <s v="03/03/2021 00:00:00"/>
    <x v="2"/>
    <x v="3"/>
    <d v="2023-12-01T00:00:00"/>
    <n v="1003"/>
    <x v="2"/>
    <n v="13529"/>
    <n v="36994"/>
    <n v="36994"/>
    <s v="DANIEL  HERNANDEZ PORTELA Registros:  1062493"/>
    <s v="CLINICA NUEVA DE CALI SAS"/>
    <s v="901158187-6"/>
    <s v="UCE-4893"/>
    <s v="UCE-4893"/>
    <s v="DANIEL  HERNANDEZ PORTELA Registros:  1062493"/>
    <s v=""/>
    <x v="0"/>
    <s v="Subsidiado"/>
    <m/>
    <n v="0"/>
    <s v="05"/>
    <s v="890303093"/>
    <s v="890303093"/>
  </r>
  <r>
    <s v="CAJA DE COMPENSACION FAMILIAR COMFENALCO DEL VALLE DEL CAUCA"/>
    <s v="UCE-4894"/>
    <s v="18/02/2021 00:00:00"/>
    <s v="03/03/2021 00:00:00"/>
    <x v="2"/>
    <x v="3"/>
    <d v="2023-12-01T00:00:00"/>
    <n v="1003"/>
    <x v="2"/>
    <n v="13529"/>
    <n v="36994"/>
    <n v="36994"/>
    <s v="ROSALBA  ORDOÑEZ ALARCON Registros:  1062502"/>
    <s v="CLINICA NUEVA DE CALI SAS"/>
    <s v="901158187-6"/>
    <s v="UCE-4894"/>
    <s v="UCE-4894"/>
    <s v="ROSALBA  ORDOÑEZ ALARCON Registros:  1062502"/>
    <s v="CC25593717"/>
    <x v="0"/>
    <s v="Subsidiado"/>
    <m/>
    <n v="0"/>
    <s v="05"/>
    <s v="890303093"/>
    <s v="890303093"/>
  </r>
  <r>
    <s v="CAJA DE COMPENSACION FAMILIAR COMFENALCO DEL VALLE DEL CAUCA"/>
    <s v="HCE-3010"/>
    <s v="22/01/2021 00:00:00"/>
    <s v="05/03/2021 00:00:00"/>
    <x v="2"/>
    <x v="3"/>
    <d v="2023-12-01T00:00:00"/>
    <n v="1001"/>
    <x v="2"/>
    <n v="13493"/>
    <n v="180000"/>
    <n v="180000"/>
    <s v="HIJO DE LEIDY JHOANA RESTREPO BAHOS Registros:  1034665"/>
    <s v="CLINICA NUEVA DE CALI SAS"/>
    <s v="901158187-6"/>
    <s v="HCE-3010"/>
    <s v="HCE-3010"/>
    <s v="HIJO DE LEIDY JHOANA RESTREPO BAHOS Registros:  1034665"/>
    <s v=""/>
    <x v="0"/>
    <s v="Subsidiado"/>
    <m/>
    <n v="0"/>
    <s v="05"/>
    <s v="890303093"/>
    <s v="890303093"/>
  </r>
  <r>
    <s v="CAJA DE COMPENSACION FAMILIAR COMFENALCO DEL VALLE DEL CAUCA"/>
    <s v="UCE-4368"/>
    <s v="10/02/2021 00:00:00"/>
    <s v="05/03/2021 00:00:00"/>
    <x v="2"/>
    <x v="3"/>
    <d v="2023-12-01T00:00:00"/>
    <n v="1001"/>
    <x v="2"/>
    <n v="13493"/>
    <n v="36994"/>
    <n v="36994"/>
    <s v="HIJO DE LEIDY JHOANA RESTREPO BAHOS Registros:  1053308"/>
    <s v="CLINICA NUEVA DE CALI SAS"/>
    <s v="901158187-6"/>
    <s v="UCE-4368"/>
    <s v="UCE-4368"/>
    <s v="HIJO DE LEIDY JHOANA RESTREPO BAHOS Registros:  1053308"/>
    <s v=""/>
    <x v="0"/>
    <s v="Subsidiado"/>
    <m/>
    <n v="0"/>
    <s v="05"/>
    <s v="890303093"/>
    <s v="890303093"/>
  </r>
  <r>
    <s v="CAJA DE COMPENSACION FAMILIAR COMFENALCO DEL VALLE DEL CAUCA"/>
    <s v="ACE-886"/>
    <s v="18/02/2021 00:00:00"/>
    <s v="15/03/2021 00:00:00"/>
    <x v="2"/>
    <x v="3"/>
    <d v="2023-12-01T00:00:00"/>
    <n v="991"/>
    <x v="2"/>
    <n v="13532"/>
    <n v="36994"/>
    <n v="36994"/>
    <s v="JULIANA ANDREA MARTINEZ GARZON Registros:  1061645"/>
    <s v="CLINICA NUEVA DE CALI SAS"/>
    <s v="901158187-6"/>
    <s v="ACE-886"/>
    <s v="ACE-886"/>
    <s v="JULIANA ANDREA MARTINEZ GARZON Registros:  1061645"/>
    <s v="TI1072103807"/>
    <x v="0"/>
    <s v="Subsidiado"/>
    <m/>
    <n v="0"/>
    <s v="05"/>
    <s v="890303093"/>
    <s v="890303093"/>
  </r>
  <r>
    <s v="CAJA DE COMPENSACION FAMILIAR COMFENALCO DEL VALLE DEL CAUCA"/>
    <s v="UCE-5586"/>
    <s v="05/03/2021 00:00:00"/>
    <s v="19/03/2021 00:00:00"/>
    <x v="2"/>
    <x v="3"/>
    <d v="2023-12-01T00:00:00"/>
    <n v="987"/>
    <x v="2"/>
    <n v="13632"/>
    <n v="99423"/>
    <n v="99423"/>
    <s v="RUBIELA  GALINDO BURBANO Registros:  1078104"/>
    <s v="CLINICA NUEVA DE CALI SAS"/>
    <s v="901158187-6"/>
    <s v="UCE-5586"/>
    <s v="UCE-5586"/>
    <s v="RUBIELA  GALINDO BURBANO Registros:  1078104"/>
    <s v=""/>
    <x v="0"/>
    <s v="Subsidiado"/>
    <m/>
    <n v="0"/>
    <s v="05"/>
    <s v="890303093"/>
    <s v="890303093"/>
  </r>
  <r>
    <s v="CAJA DE COMPENSACION FAMILIAR COMFENALCO DEL VALLE DEL CAUCA"/>
    <s v="ACE-1940"/>
    <s v="12/04/2021 00:00:00"/>
    <s v="20/04/2021 00:00:00"/>
    <x v="2"/>
    <x v="4"/>
    <d v="2023-12-01T00:00:00"/>
    <n v="955"/>
    <x v="2"/>
    <n v="13810"/>
    <n v="36994"/>
    <n v="36994"/>
    <s v="MARIA  RODRIGUEZ  Registros:  1115503"/>
    <s v="CLINICA NUEVA DE CALI SAS"/>
    <s v="901158187-6"/>
    <s v="ACE-1940"/>
    <s v="ACE-1940"/>
    <s v="MARIA  RODRIGUEZ  Registros:  1115503"/>
    <s v=""/>
    <x v="0"/>
    <s v="Subsidiado"/>
    <m/>
    <n v="0"/>
    <s v="05"/>
    <s v="890303093"/>
    <s v="890303093"/>
  </r>
  <r>
    <s v="CAJA DE COMPENSACION FAMILIAR COMFENALCO DEL VALLE DEL CAUCA"/>
    <s v="ACE-1945"/>
    <s v="12/04/2021 00:00:00"/>
    <s v="20/04/2021 00:00:00"/>
    <x v="2"/>
    <x v="4"/>
    <d v="2023-12-01T00:00:00"/>
    <n v="955"/>
    <x v="2"/>
    <n v="13810"/>
    <n v="36994"/>
    <n v="36994"/>
    <s v="AMPARO  REALPE URIBE Registros:  1115509"/>
    <s v="CLINICA NUEVA DE CALI SAS"/>
    <s v="901158187-6"/>
    <s v="ACE-1945"/>
    <s v="ACE-1945"/>
    <s v="AMPARO  REALPE URIBE Registros:  1115509"/>
    <s v="CC25396238"/>
    <x v="0"/>
    <s v="Subsidiado"/>
    <m/>
    <n v="0"/>
    <s v="05"/>
    <s v="890303093"/>
    <s v="890303093"/>
  </r>
  <r>
    <s v="CAJA DE COMPENSACION FAMILIAR COMFENALCO DEL VALLE DEL CAUCA"/>
    <s v="ACE-1947"/>
    <s v="12/04/2021 00:00:00"/>
    <s v="20/04/2021 00:00:00"/>
    <x v="2"/>
    <x v="4"/>
    <d v="2023-12-01T00:00:00"/>
    <n v="955"/>
    <x v="2"/>
    <n v="13810"/>
    <n v="36994"/>
    <n v="36994"/>
    <s v="MELISSA  RODRIGUEZ GOMEZ Registros:  1115511"/>
    <s v="CLINICA NUEVA DE CALI SAS"/>
    <s v="901158187-6"/>
    <s v="ACE-1947"/>
    <s v="ACE-1947"/>
    <s v="MELISSA  RODRIGUEZ GOMEZ Registros:  1115511"/>
    <s v="3182498440"/>
    <x v="0"/>
    <s v="Subsidiado"/>
    <m/>
    <n v="0"/>
    <s v="05"/>
    <s v="890303093"/>
    <s v="890303093"/>
  </r>
  <r>
    <s v="CAJA DE COMPENSACION FAMILIAR COMFENALCO DEL VALLE DEL CAUCA"/>
    <s v="ACE-1951"/>
    <s v="12/04/2021 00:00:00"/>
    <s v="20/04/2021 00:00:00"/>
    <x v="2"/>
    <x v="4"/>
    <d v="2023-12-01T00:00:00"/>
    <n v="955"/>
    <x v="2"/>
    <n v="13810"/>
    <n v="36994"/>
    <n v="36994"/>
    <s v="NATALIA  VILLOTA GALINDEZ Registros:  1115516"/>
    <s v="CLINICA NUEVA DE CALI SAS"/>
    <s v="901158187-6"/>
    <s v="ACE-1951"/>
    <s v="ACE-1951"/>
    <s v="NATALIA  VILLOTA GALINDEZ Registros:  1115516"/>
    <s v=""/>
    <x v="0"/>
    <s v="Subsidiado"/>
    <m/>
    <n v="0"/>
    <s v="05"/>
    <s v="890303093"/>
    <s v="890303093"/>
  </r>
  <r>
    <s v="CAJA DE COMPENSACION FAMILIAR COMFENALCO DEL VALLE DEL CAUCA"/>
    <s v="ACE-315"/>
    <s v="02/02/2021 00:00:00"/>
    <s v="20/04/2021 00:00:00"/>
    <x v="2"/>
    <x v="4"/>
    <d v="2023-12-01T00:00:00"/>
    <n v="955"/>
    <x v="2"/>
    <n v="13661"/>
    <n v="36994"/>
    <n v="36994"/>
    <s v="MARTIN  VASQUEZ CASTILLO Registros:  1045372"/>
    <s v="CLINICA NUEVA DE CALI SAS"/>
    <s v="901158187-6"/>
    <s v="ACE-315"/>
    <s v="ACE-315"/>
    <s v="MARTIN  VASQUEZ CASTILLO Registros:  1045372"/>
    <s v="3156035504"/>
    <x v="0"/>
    <s v="Subsidiado"/>
    <m/>
    <n v="0"/>
    <s v="05"/>
    <s v="890303093"/>
    <s v="890303093"/>
  </r>
  <r>
    <s v="CAJA DE COMPENSACION FAMILIAR COMFENALCO DEL VALLE DEL CAUCA"/>
    <s v="ACE-794"/>
    <s v="16/02/2021 00:00:00"/>
    <s v="20/04/2021 00:00:00"/>
    <x v="2"/>
    <x v="4"/>
    <d v="2023-12-01T00:00:00"/>
    <n v="955"/>
    <x v="2"/>
    <n v="13661"/>
    <n v="36994"/>
    <n v="36994"/>
    <s v="GUILLERMO  OSPINA NARVAEZ Registros:  1059371"/>
    <s v="CLINICA NUEVA DE CALI SAS"/>
    <s v="901158187-6"/>
    <s v="ACE-794"/>
    <s v="ACE-794"/>
    <s v="GUILLERMO  OSPINA NARVAEZ Registros:  1059371"/>
    <s v=""/>
    <x v="0"/>
    <s v="Subsidiado"/>
    <m/>
    <n v="0"/>
    <s v="05"/>
    <s v="890303093"/>
    <s v="890303093"/>
  </r>
  <r>
    <s v="CAJA DE COMPENSACION FAMILIAR COMFENALCO DEL VALLE DEL CAUCA"/>
    <s v="UCE-6308"/>
    <s v="24/03/2021 00:00:00"/>
    <s v="20/04/2021 00:00:00"/>
    <x v="2"/>
    <x v="4"/>
    <d v="2023-12-01T00:00:00"/>
    <n v="955"/>
    <x v="2"/>
    <n v="13816"/>
    <n v="45000"/>
    <n v="45000"/>
    <s v="JHON  PAMPLONA LOZANO Registros:  1097960"/>
    <s v="CLINICA NUEVA DE CALI SAS"/>
    <s v="901158187-6"/>
    <s v="UCE-6308"/>
    <s v="UCE-6308"/>
    <s v="JHON  PAMPLONA LOZANO Registros:  1097960"/>
    <s v=""/>
    <x v="0"/>
    <s v="Subsidiado"/>
    <m/>
    <n v="0"/>
    <s v="05"/>
    <s v="890303093"/>
    <s v="890303093"/>
  </r>
  <r>
    <s v="CAJA DE COMPENSACION FAMILIAR COMFENALCO DEL VALLE DEL CAUCA"/>
    <s v="UCE-6327"/>
    <s v="25/03/2021 00:00:00"/>
    <s v="20/04/2021 00:00:00"/>
    <x v="2"/>
    <x v="4"/>
    <d v="2023-12-01T00:00:00"/>
    <n v="955"/>
    <x v="2"/>
    <n v="13816"/>
    <n v="45000"/>
    <n v="45000"/>
    <s v="ANGIE  MONTAÑO BARCO Registros:  1098563"/>
    <s v="CLINICA NUEVA DE CALI SAS"/>
    <s v="901158187-6"/>
    <s v="UCE-6327"/>
    <s v="UCE-6327"/>
    <s v="ANGIE  MONTAÑO BARCO Registros:  1098563"/>
    <s v=""/>
    <x v="0"/>
    <s v="Subsidiado"/>
    <m/>
    <n v="0"/>
    <s v="05"/>
    <s v="890303093"/>
    <s v="890303093"/>
  </r>
  <r>
    <s v="CAJA DE COMPENSACION FAMILIAR COMFENALCO DEL VALLE DEL CAUCA"/>
    <s v="UCE-7072"/>
    <s v="06/04/2021 00:00:00"/>
    <s v="20/04/2021 00:00:00"/>
    <x v="2"/>
    <x v="4"/>
    <d v="2023-12-01T00:00:00"/>
    <n v="955"/>
    <x v="2"/>
    <n v="13795"/>
    <n v="99423"/>
    <n v="99423"/>
    <s v="INGRID  SANCHEZ TORRES Registros:  1109709"/>
    <s v="CLINICA NUEVA DE CALI SAS"/>
    <s v="901158187-6"/>
    <s v="UCE-7072"/>
    <s v="UCE-7072"/>
    <s v="INGRID  SANCHEZ TORRES Registros:  1109709"/>
    <s v=""/>
    <x v="0"/>
    <s v="Subsidiado"/>
    <m/>
    <n v="0"/>
    <s v="05"/>
    <s v="890303093"/>
    <s v="890303093"/>
  </r>
  <r>
    <s v="CAJA DE COMPENSACION FAMILIAR COMFENALCO DEL VALLE DEL CAUCA"/>
    <s v="ACE-2050"/>
    <s v="19/04/2021 00:00:00"/>
    <s v="04/05/2021 00:00:00"/>
    <x v="2"/>
    <x v="5"/>
    <d v="2023-12-01T00:00:00"/>
    <n v="941"/>
    <x v="2"/>
    <n v="13890"/>
    <n v="36994"/>
    <n v="36994"/>
    <s v="MARYURI  YUSTI AGUILLON Registros:  1124739"/>
    <s v="CLINICA NUEVA DE CALI SAS"/>
    <s v="901158187-6"/>
    <s v="ACE-2050"/>
    <s v="ACE-2050"/>
    <s v="MARYURI  YUSTI AGUILLON Registros:  1124739"/>
    <s v=""/>
    <x v="0"/>
    <s v="Subsidiado"/>
    <m/>
    <n v="0"/>
    <s v="05"/>
    <s v="890303093"/>
    <s v="890303093"/>
  </r>
  <r>
    <s v="CAJA DE COMPENSACION FAMILIAR COMFENALCO DEL VALLE DEL CAUCA"/>
    <s v="UCE-7585"/>
    <s v="13/04/2021 00:00:00"/>
    <s v="04/05/2021 00:00:00"/>
    <x v="2"/>
    <x v="5"/>
    <d v="2023-12-01T00:00:00"/>
    <n v="941"/>
    <x v="2"/>
    <n v="13822"/>
    <n v="36994"/>
    <n v="36994"/>
    <s v="FRANCISCO ANTONIO CARDONA MORALES Registros:  1118337"/>
    <s v="CLINICA NUEVA DE CALI SAS"/>
    <s v="901158187-6"/>
    <s v="UCE-7585"/>
    <s v="UCE-7585"/>
    <s v="FRANCISCO ANTONIO CARDONA MORALES Registros:  1118337"/>
    <s v=""/>
    <x v="0"/>
    <s v="Subsidiado"/>
    <m/>
    <n v="0"/>
    <s v="05"/>
    <s v="890303093"/>
    <s v="890303093"/>
  </r>
  <r>
    <s v="CAJA DE COMPENSACION FAMILIAR COMFENALCO DEL VALLE DEL CAUCA"/>
    <s v="UCE-7677"/>
    <s v="14/04/2021 00:00:00"/>
    <s v="04/05/2021 00:00:00"/>
    <x v="2"/>
    <x v="5"/>
    <d v="2023-12-01T00:00:00"/>
    <n v="941"/>
    <x v="2"/>
    <n v="13890"/>
    <n v="36994"/>
    <n v="36994"/>
    <s v="HIJODE ROSARIO VALENCIA VALENCIA Registros:  1119177"/>
    <s v="CLINICA NUEVA DE CALI SAS"/>
    <s v="901158187-6"/>
    <s v="UCE-7677"/>
    <s v="UCE-7677"/>
    <s v="HIJODE ROSARIO VALENCIA VALENCIA Registros:  1119177"/>
    <s v=""/>
    <x v="0"/>
    <s v="Subsidiado"/>
    <m/>
    <n v="0"/>
    <s v="05"/>
    <s v="890303093"/>
    <s v="890303093"/>
  </r>
  <r>
    <s v="CAJA DE COMPENSACION FAMILIAR COMFENALCO DEL VALLE DEL CAUCA"/>
    <s v="UCE-7745"/>
    <s v="14/04/2021 00:00:00"/>
    <s v="04/05/2021 00:00:00"/>
    <x v="2"/>
    <x v="5"/>
    <d v="2023-12-01T00:00:00"/>
    <n v="941"/>
    <x v="2"/>
    <n v="13827"/>
    <n v="19423"/>
    <n v="19423"/>
    <s v="APOLINAR  MENDEZ MONTERO Registros:  1119747"/>
    <s v="CLINICA NUEVA DE CALI SAS"/>
    <s v="901158187-6"/>
    <s v="UCE-7745"/>
    <s v="UCE-7745"/>
    <s v="APOLINAR  MENDEZ MONTERO Registros:  1119747"/>
    <s v=""/>
    <x v="0"/>
    <s v="Subsidiado"/>
    <m/>
    <n v="0"/>
    <s v="05"/>
    <s v="890303093"/>
    <s v="890303093"/>
  </r>
  <r>
    <s v="CAJA DE COMPENSACION FAMILIAR COMFENALCO DEL VALLE DEL CAUCA"/>
    <s v="UCE-7746"/>
    <s v="14/04/2021 00:00:00"/>
    <s v="04/05/2021 00:00:00"/>
    <x v="2"/>
    <x v="5"/>
    <d v="2023-12-01T00:00:00"/>
    <n v="941"/>
    <x v="2"/>
    <n v="13825"/>
    <n v="36994"/>
    <n v="36994"/>
    <s v="APOLINAR  MENDEZ MONTERO Registros:  1119745"/>
    <s v="CLINICA NUEVA DE CALI SAS"/>
    <s v="901158187-6"/>
    <s v="UCE-7746"/>
    <s v="UCE-7746"/>
    <s v="APOLINAR  MENDEZ MONTERO Registros:  1119745"/>
    <s v=""/>
    <x v="0"/>
    <s v="Subsidiado"/>
    <m/>
    <n v="0"/>
    <s v="05"/>
    <s v="890303093"/>
    <s v="890303093"/>
  </r>
  <r>
    <s v="CAJA DE COMPENSACION FAMILIAR COMFENALCO DEL VALLE DEL CAUCA"/>
    <s v="UCE-7749"/>
    <s v="14/04/2021 00:00:00"/>
    <s v="04/05/2021 00:00:00"/>
    <x v="2"/>
    <x v="5"/>
    <d v="2023-12-01T00:00:00"/>
    <n v="941"/>
    <x v="2"/>
    <n v="13825"/>
    <n v="36994"/>
    <n v="36994"/>
    <s v="YSAMAR JOSE SALAZAR LARA Registros:  1119776"/>
    <s v="CLINICA NUEVA DE CALI SAS"/>
    <s v="901158187-6"/>
    <s v="UCE-7749"/>
    <s v="UCE-7749"/>
    <s v="YSAMAR JOSE SALAZAR LARA Registros:  1119776"/>
    <s v=""/>
    <x v="0"/>
    <s v="Subsidiado"/>
    <m/>
    <n v="0"/>
    <s v="05"/>
    <s v="890303093"/>
    <s v="890303093"/>
  </r>
  <r>
    <s v="CAJA DE COMPENSACION FAMILIAR COMFENALCO DEL VALLE DEL CAUCA"/>
    <s v="UCE-7750"/>
    <s v="14/04/2021 00:00:00"/>
    <s v="04/05/2021 00:00:00"/>
    <x v="2"/>
    <x v="5"/>
    <d v="2023-12-01T00:00:00"/>
    <n v="941"/>
    <x v="2"/>
    <n v="13825"/>
    <n v="36994"/>
    <n v="36994"/>
    <s v="MARIA  HERNANDEZ LUCUMI Registros:  1119786"/>
    <s v="CLINICA NUEVA DE CALI SAS"/>
    <s v="901158187-6"/>
    <s v="UCE-7750"/>
    <s v="UCE-7750"/>
    <s v="MARIA  HERNANDEZ LUCUMI Registros:  1119786"/>
    <s v="CC34502887"/>
    <x v="0"/>
    <s v="Subsidiado"/>
    <m/>
    <n v="0"/>
    <s v="05"/>
    <s v="890303093"/>
    <s v="890303093"/>
  </r>
  <r>
    <s v="CAJA DE COMPENSACION FAMILIAR COMFENALCO DEL VALLE DEL CAUCA"/>
    <s v="UCE-7199"/>
    <s v="07/04/2021 00:00:00"/>
    <s v="11/05/2021 00:00:00"/>
    <x v="2"/>
    <x v="5"/>
    <d v="2023-12-01T00:00:00"/>
    <n v="934"/>
    <x v="2"/>
    <n v="13840"/>
    <n v="99423"/>
    <n v="99423"/>
    <s v="REINALDO  CABRERA ALMARIO Registros:  1111583"/>
    <s v="CLINICA NUEVA DE CALI SAS"/>
    <s v="901158187-6"/>
    <s v="UCE-7199"/>
    <s v="UCE-7199"/>
    <s v="REINALDO  CABRERA ALMARIO Registros:  1111583"/>
    <s v=""/>
    <x v="0"/>
    <s v="Subsidiado"/>
    <m/>
    <n v="0"/>
    <s v="05"/>
    <s v="890303093"/>
    <s v="890303093"/>
  </r>
  <r>
    <s v="CAJA DE COMPENSACION FAMILIAR COMFENALCO DEL VALLE DEL CAUCA"/>
    <s v="UCE-8295"/>
    <s v="26/04/2021 00:00:00"/>
    <s v="13/05/2021 00:00:00"/>
    <x v="2"/>
    <x v="5"/>
    <d v="2023-12-01T00:00:00"/>
    <n v="932"/>
    <x v="2"/>
    <n v="13934"/>
    <n v="216994"/>
    <n v="216994"/>
    <s v="VICTOR  GOMEZ QUICENO Registros:  1132164"/>
    <s v="CLINICA NUEVA DE CALI SAS"/>
    <s v="901158187-6"/>
    <s v="UCE-8295"/>
    <s v="UCE-8295"/>
    <s v="VICTOR  GOMEZ QUICENO Registros:  1132164"/>
    <s v=""/>
    <x v="0"/>
    <s v="Subsidiado"/>
    <m/>
    <n v="0"/>
    <s v="05"/>
    <s v="890303093"/>
    <s v="890303093"/>
  </r>
  <r>
    <s v="CAJA DE COMPENSACION FAMILIAR COMFENALCO DEL VALLE DEL CAUCA"/>
    <s v="UCE-8754"/>
    <s v="06/05/2021 00:00:00"/>
    <s v="19/05/2021 00:00:00"/>
    <x v="2"/>
    <x v="5"/>
    <d v="2023-12-01T00:00:00"/>
    <n v="926"/>
    <x v="2"/>
    <n v="13952"/>
    <n v="99423"/>
    <n v="99423"/>
    <s v="JHON  NAVAS RIVERA Registros:  1138320"/>
    <s v="CLINICA NUEVA DE CALI SAS"/>
    <s v="901158187-6"/>
    <s v="UCE-8754"/>
    <s v="UCE-8754"/>
    <s v="JHON  NAVAS RIVERA Registros:  1138320"/>
    <s v=""/>
    <x v="0"/>
    <s v="Subsidiado"/>
    <m/>
    <n v="0"/>
    <s v="05"/>
    <s v="890303093"/>
    <s v="890303093"/>
  </r>
  <r>
    <s v="CAJA DE COMPENSACION FAMILIAR COMFENALCO DEL VALLE DEL CAUCA"/>
    <s v="UCE-8275"/>
    <s v="24/04/2021 00:00:00"/>
    <s v="20/05/2021 00:00:00"/>
    <x v="2"/>
    <x v="5"/>
    <d v="2023-12-01T00:00:00"/>
    <n v="925"/>
    <x v="2"/>
    <n v="13970"/>
    <n v="99423"/>
    <n v="99423"/>
    <s v="ALAN DAVID DIAZ MARTINEZ Registros:  1131424"/>
    <s v="CLINICA NUEVA DE CALI SAS"/>
    <s v="901158187-6"/>
    <s v="UCE-8275"/>
    <s v="UCE-8275"/>
    <s v="ALAN DAVID DIAZ MARTINEZ Registros:  1131424"/>
    <s v=""/>
    <x v="0"/>
    <s v="Subsidiado"/>
    <m/>
    <n v="0"/>
    <s v="05"/>
    <s v="890303093"/>
    <s v="890303093"/>
  </r>
  <r>
    <s v="CAJA DE COMPENSACION FAMILIAR COMFENALCO DEL VALLE DEL CAUCA"/>
    <s v="ACE-2074"/>
    <s v="20/04/2021 00:00:00"/>
    <s v="02/06/2021 00:00:00"/>
    <x v="2"/>
    <x v="6"/>
    <d v="2023-12-01T00:00:00"/>
    <n v="912"/>
    <x v="2"/>
    <n v="13911"/>
    <n v="36994"/>
    <n v="36994"/>
    <s v="DIANA PAOLA TRUJILLO MURCIA Registros:  1125482"/>
    <s v="CLINICA NUEVA DE CALI SAS"/>
    <s v="901158187-6"/>
    <s v="ACE-2074"/>
    <s v="ACE-2074"/>
    <s v="DIANA PAOLA TRUJILLO MURCIA Registros:  1125482"/>
    <s v=""/>
    <x v="0"/>
    <s v="Subsidiado"/>
    <m/>
    <n v="0"/>
    <s v="05"/>
    <s v="890303093"/>
    <s v="890303093"/>
  </r>
  <r>
    <s v="CAJA DE COMPENSACION FAMILIAR COMFENALCO DEL VALLE DEL CAUCA"/>
    <s v="UCE-7312"/>
    <s v="12/04/2021 00:00:00"/>
    <s v="02/06/2021 00:00:00"/>
    <x v="2"/>
    <x v="6"/>
    <d v="2023-12-01T00:00:00"/>
    <n v="912"/>
    <x v="2"/>
    <n v="14019"/>
    <n v="36994"/>
    <n v="36994"/>
    <s v="HIJODE ROSARIO VALENCIA VALENCIA Registros:  1113973"/>
    <s v="CLINICA NUEVA DE CALI SAS"/>
    <s v="901158187-6"/>
    <s v="UCE-7312"/>
    <s v="UCE-7312"/>
    <s v="HIJODE ROSARIO VALENCIA VALENCIA Registros:  1113973"/>
    <s v=""/>
    <x v="0"/>
    <s v="Subsidiado"/>
    <m/>
    <n v="0"/>
    <s v="05"/>
    <s v="890303093"/>
    <s v="890303093"/>
  </r>
  <r>
    <s v="CAJA DE COMPENSACION FAMILIAR COMFENALCO DEL VALLE DEL CAUCA"/>
    <s v="ACE-3432"/>
    <s v="13/05/2021 00:00:00"/>
    <s v="03/06/2021 00:00:00"/>
    <x v="2"/>
    <x v="6"/>
    <d v="2023-12-01T00:00:00"/>
    <n v="911"/>
    <x v="2"/>
    <n v="14016"/>
    <n v="19423"/>
    <n v="19423"/>
    <s v="ANGIE  LOBOA MEZA Registros:  1146374"/>
    <s v="CLINICA NUEVA DE CALI SAS"/>
    <s v="901158187-6"/>
    <s v="ACE-3432"/>
    <s v="ACE-3432"/>
    <s v="ANGIE  LOBOA MEZA Registros:  1146374"/>
    <s v=""/>
    <x v="0"/>
    <s v="Subsidiado"/>
    <m/>
    <n v="0"/>
    <s v="05"/>
    <s v="890303093"/>
    <s v="890303093"/>
  </r>
  <r>
    <s v="CAJA DE COMPENSACION FAMILIAR COMFENALCO DEL VALLE DEL CAUCA"/>
    <s v="ACE-4089"/>
    <s v="21/05/2021 00:00:00"/>
    <s v="03/06/2021 00:00:00"/>
    <x v="2"/>
    <x v="6"/>
    <d v="2023-12-01T00:00:00"/>
    <n v="911"/>
    <x v="2"/>
    <n v="14035"/>
    <n v="19423"/>
    <n v="19423"/>
    <s v="DIANA  ALVAREZ MOLINA Registros:  1153785"/>
    <s v="CLINICA NUEVA DE CALI SAS"/>
    <s v="901158187-6"/>
    <s v="ACE-4089"/>
    <s v="ACE-4089"/>
    <s v="DIANA  ALVAREZ MOLINA Registros:  1153785"/>
    <s v="CC1143828919"/>
    <x v="0"/>
    <s v="Subsidiado"/>
    <m/>
    <n v="0"/>
    <s v="05"/>
    <s v="890303093"/>
    <s v="890303093"/>
  </r>
  <r>
    <s v="CAJA DE COMPENSACION FAMILIAR COMFENALCO DEL VALLE DEL CAUCA"/>
    <s v="ACE-2865"/>
    <s v="04/05/2021 00:00:00"/>
    <s v="12/06/2021 00:00:00"/>
    <x v="2"/>
    <x v="6"/>
    <d v="2023-12-01T00:00:00"/>
    <n v="902"/>
    <x v="2"/>
    <n v="13923"/>
    <n v="36994"/>
    <n v="36994"/>
    <s v="JOHN RICHARD SALAZAR QUINTERO Registros:  1138963"/>
    <s v="CLINICA NUEVA DE CALI SAS"/>
    <s v="901158187-6"/>
    <s v="ACE-2865"/>
    <s v="ACE-2865"/>
    <s v="JOHN RICHARD SALAZAR QUINTERO Registros:  1138963"/>
    <s v=""/>
    <x v="0"/>
    <s v="Subsidiado"/>
    <m/>
    <n v="0"/>
    <s v="05"/>
    <s v="890303093"/>
    <s v="890303093"/>
  </r>
  <r>
    <s v="CAJA DE COMPENSACION FAMILIAR COMFENALCO DEL VALLE DEL CAUCA"/>
    <s v="ACE-2867"/>
    <s v="04/05/2021 00:00:00"/>
    <s v="12/06/2021 00:00:00"/>
    <x v="2"/>
    <x v="6"/>
    <d v="2023-12-01T00:00:00"/>
    <n v="902"/>
    <x v="2"/>
    <n v="13923"/>
    <n v="36994"/>
    <n v="36994"/>
    <s v="JOHN RICHARD SALAZAR QUINTERO Registros:  1138964"/>
    <s v="CLINICA NUEVA DE CALI SAS"/>
    <s v="901158187-6"/>
    <s v="ACE-2867"/>
    <s v="ACE-2867"/>
    <s v="JOHN RICHARD SALAZAR QUINTERO Registros:  1138964"/>
    <s v=""/>
    <x v="0"/>
    <s v="Subsidiado"/>
    <m/>
    <n v="0"/>
    <s v="05"/>
    <s v="890303093"/>
    <s v="890303093"/>
  </r>
  <r>
    <s v="CAJA DE COMPENSACION FAMILIAR COMFENALCO DEL VALLE DEL CAUCA"/>
    <s v="ACE-2869"/>
    <s v="04/05/2021 00:00:00"/>
    <s v="12/06/2021 00:00:00"/>
    <x v="2"/>
    <x v="6"/>
    <d v="2023-12-01T00:00:00"/>
    <n v="902"/>
    <x v="2"/>
    <n v="13923"/>
    <n v="36994"/>
    <n v="36994"/>
    <s v="ELIZABETH  GUEVARA ALEGRIA Registros:  1138970"/>
    <s v="CLINICA NUEVA DE CALI SAS"/>
    <s v="901158187-6"/>
    <s v="ACE-2869"/>
    <s v="ACE-2869"/>
    <s v="ELIZABETH  GUEVARA ALEGRIA Registros:  1138970"/>
    <s v="CC1130584803"/>
    <x v="0"/>
    <s v="Subsidiado"/>
    <m/>
    <n v="0"/>
    <s v="05"/>
    <s v="890303093"/>
    <s v="890303093"/>
  </r>
  <r>
    <s v="CAJA DE COMPENSACION FAMILIAR COMFENALCO DEL VALLE DEL CAUCA"/>
    <s v="ACE-2870"/>
    <s v="04/05/2021 00:00:00"/>
    <s v="12/06/2021 00:00:00"/>
    <x v="2"/>
    <x v="6"/>
    <d v="2023-12-01T00:00:00"/>
    <n v="902"/>
    <x v="2"/>
    <n v="13923"/>
    <n v="36994"/>
    <n v="36994"/>
    <s v="ELIZABETH  GUEVARA ALEGRIA Registros:  1138972"/>
    <s v="CLINICA NUEVA DE CALI SAS"/>
    <s v="901158187-6"/>
    <s v="ACE-2870"/>
    <s v="ACE-2870"/>
    <s v="ELIZABETH  GUEVARA ALEGRIA Registros:  1138972"/>
    <s v="CC1130584803"/>
    <x v="0"/>
    <s v="Subsidiado"/>
    <m/>
    <n v="0"/>
    <s v="05"/>
    <s v="890303093"/>
    <s v="890303093"/>
  </r>
  <r>
    <s v="CAJA DE COMPENSACION FAMILIAR COMFENALCO DEL VALLE DEL CAUCA"/>
    <s v="ACE-2871"/>
    <s v="04/05/2021 00:00:00"/>
    <s v="12/06/2021 00:00:00"/>
    <x v="2"/>
    <x v="6"/>
    <d v="2023-12-01T00:00:00"/>
    <n v="902"/>
    <x v="2"/>
    <n v="13923"/>
    <n v="36994"/>
    <n v="36994"/>
    <s v="JAMER ANDRES GALEANO CASTAÑEDA Registros:  1138975"/>
    <s v="CLINICA NUEVA DE CALI SAS"/>
    <s v="901158187-6"/>
    <s v="ACE-2871"/>
    <s v="ACE-2871"/>
    <s v="JAMER ANDRES GALEANO CASTAÑEDA Registros:  1138975"/>
    <s v=""/>
    <x v="0"/>
    <s v="Subsidiado"/>
    <m/>
    <n v="0"/>
    <s v="05"/>
    <s v="890303093"/>
    <s v="890303093"/>
  </r>
  <r>
    <s v="CAJA DE COMPENSACION FAMILIAR COMFENALCO DEL VALLE DEL CAUCA"/>
    <s v="ACE-2312"/>
    <s v="23/04/2021 00:00:00"/>
    <s v="18/06/2021 00:00:00"/>
    <x v="2"/>
    <x v="6"/>
    <d v="2023-12-01T00:00:00"/>
    <n v="896"/>
    <x v="2"/>
    <n v="14105"/>
    <n v="19423"/>
    <n v="19423"/>
    <s v="NATALIA  CAMPO CARVAJAL Registros:  1129922"/>
    <s v="CLINICA NUEVA DE CALI SAS"/>
    <s v="901158187-6"/>
    <s v="ACE-2312"/>
    <s v="ACE-2312"/>
    <s v="NATALIA  CAMPO CARVAJAL Registros:  1129922"/>
    <s v=""/>
    <x v="0"/>
    <s v="Subsidiado"/>
    <m/>
    <n v="0"/>
    <s v="05"/>
    <s v="890303093"/>
    <s v="890303093"/>
  </r>
  <r>
    <s v="CAJA DE COMPENSACION FAMILIAR COMFENALCO DEL VALLE DEL CAUCA"/>
    <s v="ACE-2313"/>
    <s v="23/04/2021 00:00:00"/>
    <s v="18/06/2021 00:00:00"/>
    <x v="2"/>
    <x v="6"/>
    <d v="2023-12-01T00:00:00"/>
    <n v="896"/>
    <x v="2"/>
    <n v="14105"/>
    <n v="19423"/>
    <n v="19423"/>
    <s v="RAMIRO  MARTINEZ RUIZ Registros:  1129905"/>
    <s v="CLINICA NUEVA DE CALI SAS"/>
    <s v="901158187-6"/>
    <s v="ACE-2313"/>
    <s v="ACE-2313"/>
    <s v="RAMIRO  MARTINEZ RUIZ Registros:  1129905"/>
    <s v="CC2613431"/>
    <x v="0"/>
    <s v="Subsidiado"/>
    <m/>
    <n v="0"/>
    <s v="05"/>
    <s v="890303093"/>
    <s v="890303093"/>
  </r>
  <r>
    <s v="CAJA DE COMPENSACION FAMILIAR COMFENALCO DEL VALLE DEL CAUCA"/>
    <s v="ACE-4170"/>
    <s v="27/05/2021 00:00:00"/>
    <s v="03/07/2021 00:00:00"/>
    <x v="2"/>
    <x v="7"/>
    <d v="2023-12-01T00:00:00"/>
    <n v="881"/>
    <x v="2"/>
    <n v="14129"/>
    <n v="190000"/>
    <n v="190000"/>
    <s v="GUSTAVO ADOLFO MONTES BURBANO Registros:  1159880"/>
    <s v="CLINICA NUEVA DE CALI SAS"/>
    <s v="901158187-6"/>
    <s v="ACE-4170"/>
    <s v="ACE-4170"/>
    <s v="GUSTAVO ADOLFO MONTES BURBANO Registros:  1159880"/>
    <s v=""/>
    <x v="0"/>
    <s v="Subsidiado"/>
    <m/>
    <n v="0"/>
    <s v="05"/>
    <s v="890303093"/>
    <s v="890303093"/>
  </r>
  <r>
    <s v="CAJA DE COMPENSACION FAMILIAR COMFENALCO DEL VALLE DEL CAUCA"/>
    <s v="ACE-4298"/>
    <s v="02/06/2021 00:00:00"/>
    <s v="13/08/2021 00:00:00"/>
    <x v="2"/>
    <x v="8"/>
    <d v="2023-12-01T00:00:00"/>
    <n v="840"/>
    <x v="2"/>
    <n v="14286"/>
    <n v="19423"/>
    <n v="19423"/>
    <s v="KLEIDY DAIRIT NODA GOMEZ Registros:  1148279"/>
    <s v="CLINICA NUEVA DE CALI SAS"/>
    <s v="901158187-6"/>
    <s v="ACE-4298"/>
    <s v="ACE-4298"/>
    <s v="KLEIDY DAIRIT NODA GOMEZ Registros:  1148279"/>
    <s v=""/>
    <x v="0"/>
    <s v="Subsidiado"/>
    <m/>
    <n v="0"/>
    <s v="05"/>
    <s v="890303093"/>
    <s v="890303093"/>
  </r>
  <r>
    <s v="CAJA DE COMPENSACION FAMILIAR COMFENALCO DEL VALLE DEL CAUCA"/>
    <s v="HCE-5667"/>
    <s v="30/08/2021 00:00:00"/>
    <s v="20/09/2021 00:00:00"/>
    <x v="2"/>
    <x v="9"/>
    <d v="2023-12-01T00:00:00"/>
    <n v="802"/>
    <x v="2"/>
    <n v="14524"/>
    <n v="99423"/>
    <n v="99423"/>
    <s v="ROLANDO ANTONIO SANCHEZ CORREA  Registros:  1277368"/>
    <s v="CLINICA NUEVA DE CALI SAS"/>
    <s v="901158187-6"/>
    <s v="HCE-5667"/>
    <s v="HCE-5667"/>
    <s v="ROLANDO ANTONIO SANCHEZ CORREA  Registros:  1277368"/>
    <s v=""/>
    <x v="0"/>
    <s v="Subsidiado"/>
    <m/>
    <n v="0"/>
    <s v="05"/>
    <s v="890303093"/>
    <s v="890303093"/>
  </r>
  <r>
    <s v="CAJA DE COMPENSACION FAMILIAR COMFENALCO DEL VALLE DEL CAUCA"/>
    <s v="HCE-5812"/>
    <s v="31/08/2021 00:00:00"/>
    <s v="20/09/2021 00:00:00"/>
    <x v="2"/>
    <x v="9"/>
    <d v="2023-12-01T00:00:00"/>
    <n v="802"/>
    <x v="2"/>
    <n v="14524"/>
    <n v="45000"/>
    <n v="45000"/>
    <s v="MARIA  MORALES IGUITA Registros:  1280101"/>
    <s v="CLINICA NUEVA DE CALI SAS"/>
    <s v="901158187-6"/>
    <s v="HCE-5812"/>
    <s v="HCE-5812"/>
    <s v="MARIA  MORALES IGUITA Registros:  1280101"/>
    <s v=""/>
    <x v="0"/>
    <s v="Subsidiado"/>
    <m/>
    <n v="0"/>
    <s v="05"/>
    <s v="890303093"/>
    <s v="890303093"/>
  </r>
  <r>
    <s v="CAJA DE COMPENSACION FAMILIAR COMFENALCO DEL VALLE DEL CAUCA"/>
    <s v="UCE-12012"/>
    <s v="03/09/2021 00:00:00"/>
    <s v="20/09/2021 00:00:00"/>
    <x v="2"/>
    <x v="9"/>
    <d v="2023-12-01T00:00:00"/>
    <n v="802"/>
    <x v="2"/>
    <n v="14546"/>
    <n v="45000"/>
    <n v="45000"/>
    <s v="DIANA  SEGURA MARTINEZ Registros:  1284142"/>
    <s v="CLINICA NUEVA DE CALI SAS"/>
    <s v="901158187-6"/>
    <s v="UCE-12012"/>
    <s v="UCE-12012"/>
    <s v="DIANA  SEGURA MARTINEZ Registros:  1284142"/>
    <s v="CC1143969845"/>
    <x v="0"/>
    <s v="Subsidiado"/>
    <m/>
    <n v="0"/>
    <s v="05"/>
    <s v="890303093"/>
    <s v="890303093"/>
  </r>
  <r>
    <s v="CAJA DE COMPENSACION FAMILIAR COMFENALCO DEL VALLE DEL CAUCA"/>
    <s v="UCE-12252"/>
    <s v="13/09/2021 00:00:00"/>
    <s v="21/09/2021 00:00:00"/>
    <x v="2"/>
    <x v="9"/>
    <d v="2023-12-01T00:00:00"/>
    <n v="801"/>
    <x v="2"/>
    <n v="14629"/>
    <n v="45000"/>
    <n v="45000"/>
    <s v="LUZ DELIA ANGEL DIAZ Registros:  1296558"/>
    <s v="CLINICA NUEVA DE CALI SAS"/>
    <s v="901158187-6"/>
    <s v="UCE-12252"/>
    <s v="UCE-12252"/>
    <s v="LUZ DELIA ANGEL DIAZ Registros:  1296558"/>
    <s v=""/>
    <x v="0"/>
    <s v="Subsidiado"/>
    <m/>
    <n v="0"/>
    <s v="05"/>
    <s v="890303093"/>
    <s v="890303093"/>
  </r>
  <r>
    <s v="CAJA DE COMPENSACION FAMILIAR COMFENALCO DEL VALLE DEL CAUCA"/>
    <s v="UCE-12200"/>
    <s v="10/09/2021 00:00:00"/>
    <s v="04/10/2021 00:00:00"/>
    <x v="2"/>
    <x v="10"/>
    <d v="2023-12-01T00:00:00"/>
    <n v="788"/>
    <x v="2"/>
    <n v="14640"/>
    <n v="190000"/>
    <n v="190000"/>
    <s v="ROCIO  SANCHEZ MUÑOZ Registros:  1278675"/>
    <s v="CLINICA NUEVA DE CALI SAS"/>
    <s v="901158187-6"/>
    <s v="UCE-12200"/>
    <s v="UCE-12200"/>
    <s v="ROCIO  SANCHEZ MUÑOZ Registros:  1278675"/>
    <s v=""/>
    <x v="0"/>
    <s v="Subsidiado"/>
    <m/>
    <n v="0"/>
    <s v="05"/>
    <s v="890303093"/>
    <s v="890303093"/>
  </r>
  <r>
    <s v="CAJA DE COMPENSACION FAMILIAR COMFENALCO DEL VALLE DEL CAUCA"/>
    <s v="UCE-10851"/>
    <s v="28/07/2021 00:00:00"/>
    <s v="12/10/2021 00:00:00"/>
    <x v="2"/>
    <x v="10"/>
    <d v="2023-12-01T00:00:00"/>
    <n v="780"/>
    <x v="2"/>
    <n v="14694"/>
    <n v="216994"/>
    <n v="216994"/>
    <s v="HIJO DE INGRID SHIRLEY JIMENEZ CHIGUAZ Registros:  1234437"/>
    <s v="CLINICA NUEVA DE CALI SAS"/>
    <s v="901158187-6"/>
    <s v="UCE-10851"/>
    <s v="UCE-10851"/>
    <s v="HIJO DE INGRID SHIRLEY JIMENEZ CHIGUAZ Registros:  1234437"/>
    <s v=""/>
    <x v="0"/>
    <s v="Subsidiado"/>
    <m/>
    <n v="0"/>
    <s v="05"/>
    <s v="890303093"/>
    <s v="890303093"/>
  </r>
  <r>
    <s v="CAJA DE COMPENSACION FAMILIAR COMFENALCO DEL VALLE DEL CAUCA"/>
    <s v="UCE-12259"/>
    <s v="14/09/2021 00:00:00"/>
    <s v="22/10/2021 00:00:00"/>
    <x v="2"/>
    <x v="10"/>
    <d v="2023-12-01T00:00:00"/>
    <n v="770"/>
    <x v="2"/>
    <n v="14630"/>
    <n v="190000"/>
    <n v="190000"/>
    <s v="ESPERANZA  PETRO PAEZ Registros:  1297915"/>
    <s v="CLINICA NUEVA DE CALI SAS"/>
    <s v="901158187-6"/>
    <s v="UCE-12259"/>
    <s v="UCE-12259"/>
    <s v="ESPERANZA  PETRO PAEZ Registros:  1297915"/>
    <s v=""/>
    <x v="0"/>
    <s v="Subsidiado"/>
    <m/>
    <n v="0"/>
    <s v="05"/>
    <s v="890303093"/>
    <s v="890303093"/>
  </r>
  <r>
    <s v="CAJA DE COMPENSACION FAMILIAR COMFENALCO DEL VALLE DEL CAUCA"/>
    <s v="UCE-12303"/>
    <s v="15/09/2021 00:00:00"/>
    <s v="26/10/2021 00:00:00"/>
    <x v="2"/>
    <x v="10"/>
    <d v="2023-12-01T00:00:00"/>
    <n v="766"/>
    <x v="2"/>
    <n v="14636"/>
    <n v="190000"/>
    <n v="190000"/>
    <s v="DIEGO  TORRES VIVAS Registros:  1298358"/>
    <s v="CLINICA NUEVA DE CALI SAS"/>
    <s v="901158187-6"/>
    <s v="UCE-12303"/>
    <s v="UCE-12303"/>
    <s v="DIEGO  TORRES VIVAS Registros:  1298358"/>
    <s v=""/>
    <x v="0"/>
    <s v="Subsidiado"/>
    <m/>
    <n v="0"/>
    <s v="05"/>
    <s v="890303093"/>
    <s v="890303093"/>
  </r>
  <r>
    <s v="CAJA DE COMPENSACION FAMILIAR COMFENALCO DEL VALLE DEL CAUCA"/>
    <s v="UCE-13138"/>
    <s v="02/10/2021 00:00:00"/>
    <s v="08/11/2021 00:00:00"/>
    <x v="2"/>
    <x v="11"/>
    <d v="2023-12-01T00:00:00"/>
    <n v="753"/>
    <x v="2"/>
    <n v="14963"/>
    <n v="99423"/>
    <n v="99423"/>
    <s v="JUAN  RAMOS CORTAZAR Registros:  1322661"/>
    <s v="CLINICA NUEVA DE CALI SAS"/>
    <s v="901158187-6"/>
    <s v="UCE-13138"/>
    <s v="UCE-13138"/>
    <s v="JUAN  RAMOS CORTAZAR Registros:  1322661"/>
    <s v=""/>
    <x v="0"/>
    <s v="Subsidiado"/>
    <m/>
    <n v="0"/>
    <s v="05"/>
    <s v="890303093"/>
    <s v="890303093"/>
  </r>
  <r>
    <s v="CAJA DE COMPENSACION FAMILIAR COMFENALCO DEL VALLE DEL CAUCA"/>
    <s v="UCE-14197"/>
    <s v="22/10/2021 00:00:00"/>
    <s v="08/11/2021 00:00:00"/>
    <x v="2"/>
    <x v="11"/>
    <d v="2023-12-01T00:00:00"/>
    <n v="753"/>
    <x v="2"/>
    <n v="14908"/>
    <n v="99423"/>
    <n v="99423"/>
    <s v="HIJA DE STEPHANY  PAVON ESCOBAR Registros:  1316451"/>
    <s v="CLINICA NUEVA DE CALI SAS"/>
    <s v="901158187-6"/>
    <s v="UCE-14197"/>
    <s v="UCE-14197"/>
    <s v="HIJA DE STEPHANY  PAVON ESCOBAR Registros:  1316451"/>
    <s v=""/>
    <x v="0"/>
    <s v="Subsidiado"/>
    <m/>
    <n v="0"/>
    <s v="05"/>
    <s v="890303093"/>
    <s v="890303093"/>
  </r>
  <r>
    <s v="CAJA DE COMPENSACION FAMILIAR COMFENALCO DEL VALLE DEL CAUCA"/>
    <s v="UCE-16288"/>
    <s v="06/12/2021 00:00:00"/>
    <s v="21/12/2021 00:00:00"/>
    <x v="2"/>
    <x v="12"/>
    <d v="2023-12-01T00:00:00"/>
    <n v="710"/>
    <x v="2"/>
    <n v="15213"/>
    <n v="99423"/>
    <n v="99423"/>
    <s v="ALVA DEL SOCORRO MUOZ VELASQUEZ Registros:  1408486"/>
    <s v="CLINICA NUEVA DE CALI SAS"/>
    <s v="901158187-6"/>
    <s v="UCE-16288"/>
    <s v="UCE-16288"/>
    <s v="ALVA DEL SOCORRO MUOZ VELASQUEZ Registros:  1408486"/>
    <s v="CC66925307"/>
    <x v="0"/>
    <s v="Subsidiado"/>
    <m/>
    <n v="0"/>
    <s v="05"/>
    <s v="890303093"/>
    <s v="890303093"/>
  </r>
  <r>
    <s v="CAJA DE COMPENSACION FAMILIAR COMFENALCO DEL VALLE DEL CAUCA"/>
    <s v="UCE-16324"/>
    <s v="06/12/2021 00:00:00"/>
    <s v="21/12/2021 00:00:00"/>
    <x v="2"/>
    <x v="12"/>
    <d v="2023-12-01T00:00:00"/>
    <n v="710"/>
    <x v="2"/>
    <n v="15228"/>
    <n v="36994"/>
    <n v="36994"/>
    <s v="RICHARD  CERON ERAZO Registros:  1412219"/>
    <s v="CLINICA NUEVA DE CALI SAS"/>
    <s v="901158187-6"/>
    <s v="UCE-16324"/>
    <s v="UCE-16324"/>
    <s v="RICHARD  CERON ERAZO Registros:  1412219"/>
    <s v=""/>
    <x v="0"/>
    <s v="Subsidiado"/>
    <m/>
    <n v="0"/>
    <s v="05"/>
    <s v="890303093"/>
    <s v="890303093"/>
  </r>
  <r>
    <s v="CAJA DE COMPENSACION FAMILIAR COMFENALCO DEL VALLE DEL CAUCA"/>
    <s v="HCE-6853"/>
    <s v="12/01/2022 00:00:00"/>
    <s v="25/01/2022 00:00:00"/>
    <x v="3"/>
    <x v="1"/>
    <d v="2023-12-01T00:00:00"/>
    <n v="675"/>
    <x v="2"/>
    <n v="15299"/>
    <n v="99423"/>
    <n v="99423"/>
    <s v="MARIA DANIELA RIVERO OVIEDO Registros:  1450763"/>
    <s v="CLINICA NUEVA DE CALI SAS"/>
    <s v="901158187-6"/>
    <s v="HCE-6853"/>
    <s v="HCE-6853"/>
    <s v="MARIA DANIELA RIVERO OVIEDO Registros:  1450763"/>
    <s v=""/>
    <x v="0"/>
    <s v="Subsidiado"/>
    <m/>
    <n v="0"/>
    <s v="05"/>
    <s v="890303093"/>
    <s v="890303093"/>
  </r>
  <r>
    <s v="CAJA DE COMPENSACION FAMILIAR COMFENALCO DEL VALLE DEL CAUCA"/>
    <s v="HCE-7222"/>
    <s v="31/01/2022 00:00:00"/>
    <s v="18/02/2022 00:00:00"/>
    <x v="3"/>
    <x v="2"/>
    <d v="2023-12-01T00:00:00"/>
    <n v="651"/>
    <x v="2"/>
    <n v="15446"/>
    <n v="45000"/>
    <n v="45000"/>
    <s v="WALTER  SANCHEZ RUIZ Registros:  1482531"/>
    <s v="CLINICA NUEVA DE CALI SAS"/>
    <s v="901158187-6"/>
    <s v="HCE-7222"/>
    <s v="HCE-7222"/>
    <s v="WALTER  SANCHEZ RUIZ Registros:  1482531"/>
    <s v=""/>
    <x v="0"/>
    <s v="Subsidiado"/>
    <m/>
    <n v="0"/>
    <s v="05"/>
    <s v="890303093"/>
    <s v="890303093"/>
  </r>
  <r>
    <s v="CAJA DE COMPENSACION FAMILIAR COMFENALCO DEL VALLE DEL CAUCA"/>
    <s v="UCE-19128"/>
    <s v="22/02/2022 00:00:00"/>
    <s v="16/03/2022 00:00:00"/>
    <x v="3"/>
    <x v="3"/>
    <d v="2023-12-01T00:00:00"/>
    <n v="625"/>
    <x v="2"/>
    <n v="15597"/>
    <n v="45000"/>
    <n v="45000"/>
    <s v="VALENTINA  BEDOYA GONZALEZ Registros:  1514281"/>
    <s v="CLINICA NUEVA DE CALI SAS"/>
    <s v="901158187-6"/>
    <s v="UCE-19128"/>
    <s v="UCE-19128"/>
    <s v="VALENTINA  BEDOYA GONZALEZ Registros:  1514281"/>
    <s v=""/>
    <x v="0"/>
    <s v="Subsidiado"/>
    <m/>
    <n v="0"/>
    <s v="05"/>
    <s v="890303093"/>
    <s v="890303093"/>
  </r>
  <r>
    <s v="CAJA DE COMPENSACION FAMILIAR COMFENALCO DEL VALLE DEL CAUCA"/>
    <s v="UCE-20547"/>
    <s v="07/04/2022 00:00:00"/>
    <s v="19/04/2022 00:00:00"/>
    <x v="3"/>
    <x v="4"/>
    <d v="2023-12-01T00:00:00"/>
    <n v="591"/>
    <x v="2"/>
    <n v="15746"/>
    <n v="99423"/>
    <n v="99423"/>
    <s v="LILIANA DEL ROSARIO UZCATEGUI DIAZ Registros:  1577826"/>
    <s v="CLINICA NUEVA DE CALI SAS"/>
    <s v="901158187-6"/>
    <s v="UCE-20547"/>
    <s v="UCE-20547"/>
    <s v="LILIANA DEL ROSARIO UZCATEGUI DIAZ Registros:  1577826"/>
    <s v=""/>
    <x v="0"/>
    <s v="Subsidiado"/>
    <m/>
    <n v="0"/>
    <s v="05"/>
    <s v="890303093"/>
    <s v="890303093"/>
  </r>
  <r>
    <s v="CAJA DE COMPENSACION FAMILIAR COMFENALCO DEL VALLE DEL CAUCA"/>
    <s v="HCE-9741"/>
    <s v="12/07/2022 00:00:00"/>
    <s v="25/07/2022 00:00:00"/>
    <x v="3"/>
    <x v="7"/>
    <d v="2023-12-01T00:00:00"/>
    <n v="494"/>
    <x v="2"/>
    <n v="16039"/>
    <n v="99423"/>
    <n v="99423"/>
    <s v="RUFINO  CAICEDO ARROYO Registros:  1709875"/>
    <s v="CLINICA NUEVA DE CALI SAS"/>
    <s v="901158187-6"/>
    <s v="HCE-9741"/>
    <s v="HCE-9741"/>
    <s v="RUFINO  CAICEDO ARROYO Registros:  1709875"/>
    <s v="CC14430123"/>
    <x v="0"/>
    <s v="Subsidiado"/>
    <m/>
    <n v="0"/>
    <s v="05"/>
    <s v="890303093"/>
    <s v="890303093"/>
  </r>
  <r>
    <s v="CAJA DE COMPENSACION FAMILIAR COMFENALCO DEL VALLE DEL CAUCA"/>
    <s v="HCE-9748"/>
    <s v="12/07/2022 00:00:00"/>
    <s v="25/07/2022 00:00:00"/>
    <x v="3"/>
    <x v="7"/>
    <d v="2023-12-01T00:00:00"/>
    <n v="494"/>
    <x v="2"/>
    <n v="16039"/>
    <n v="99423"/>
    <n v="99423"/>
    <s v="LUIS  GALEANO  Registros:  1710493"/>
    <s v="CLINICA NUEVA DE CALI SAS"/>
    <s v="901158187-6"/>
    <s v="HCE-9748"/>
    <s v="HCE-9748"/>
    <s v="LUIS  GALEANO  Registros:  1710493"/>
    <s v=""/>
    <x v="0"/>
    <s v="Subsidiado"/>
    <m/>
    <n v="0"/>
    <s v="05"/>
    <s v="890303093"/>
    <s v="890303093"/>
  </r>
  <r>
    <s v="CAJA DE COMPENSACION FAMILIAR COMFENALCO DEL VALLE DEL CAUCA"/>
    <s v="HCE-9754"/>
    <s v="12/07/2022 00:00:00"/>
    <s v="25/07/2022 00:00:00"/>
    <x v="3"/>
    <x v="7"/>
    <d v="2023-12-01T00:00:00"/>
    <n v="494"/>
    <x v="2"/>
    <n v="16039"/>
    <n v="99423"/>
    <n v="99423"/>
    <s v="FRANCISCO  GIRALDO ROLDAN Registros:  1710585"/>
    <s v="CLINICA NUEVA DE CALI SAS"/>
    <s v="901158187-6"/>
    <s v="HCE-9754"/>
    <s v="HCE-9754"/>
    <s v="FRANCISCO  GIRALDO ROLDAN Registros:  1710585"/>
    <s v=""/>
    <x v="0"/>
    <s v="Subsidiado"/>
    <m/>
    <n v="0"/>
    <s v="05"/>
    <s v="890303093"/>
    <s v="890303093"/>
  </r>
  <r>
    <s v="CAJA DE COMPENSACION FAMILIAR COMFENALCO DEL VALLE DEL CAUCA"/>
    <s v="HCE-9761"/>
    <s v="12/07/2022 00:00:00"/>
    <s v="25/07/2022 00:00:00"/>
    <x v="3"/>
    <x v="7"/>
    <d v="2023-12-01T00:00:00"/>
    <n v="494"/>
    <x v="2"/>
    <n v="16039"/>
    <n v="99423"/>
    <n v="99423"/>
    <s v="LAURA  RENGIFO HUALPA Registros:  1710916"/>
    <s v="CLINICA NUEVA DE CALI SAS"/>
    <s v="901158187-6"/>
    <s v="HCE-9761"/>
    <s v="HCE-9761"/>
    <s v="LAURA  RENGIFO HUALPA Registros:  1710916"/>
    <s v=""/>
    <x v="0"/>
    <s v="Subsidiado"/>
    <m/>
    <n v="0"/>
    <s v="05"/>
    <s v="890303093"/>
    <s v="890303093"/>
  </r>
  <r>
    <s v="CAJA DE COMPENSACION FAMILIAR COMFENALCO DEL VALLE DEL CAUCA"/>
    <s v="HCE-9763"/>
    <s v="12/07/2022 00:00:00"/>
    <s v="25/07/2022 00:00:00"/>
    <x v="3"/>
    <x v="7"/>
    <d v="2023-12-01T00:00:00"/>
    <n v="494"/>
    <x v="2"/>
    <n v="16039"/>
    <n v="99423"/>
    <n v="99423"/>
    <s v="BRYGITHE  LARRAHONDO COLORADO Registros:  1711005"/>
    <s v="CLINICA NUEVA DE CALI SAS"/>
    <s v="901158187-6"/>
    <s v="HCE-9763"/>
    <s v="HCE-9763"/>
    <s v="BRYGITHE  LARRAHONDO COLORADO Registros:  1711005"/>
    <s v="CC1005863196"/>
    <x v="0"/>
    <s v="Subsidiado"/>
    <m/>
    <n v="0"/>
    <s v="05"/>
    <s v="890303093"/>
    <s v="890303093"/>
  </r>
  <r>
    <s v="CAJA DE COMPENSACION FAMILIAR COMFENALCO DEL VALLE DEL CAUCA"/>
    <s v="HCE-10001"/>
    <s v="26/07/2022 00:00:00"/>
    <s v="17/08/2022 00:00:00"/>
    <x v="3"/>
    <x v="8"/>
    <d v="2023-12-01T00:00:00"/>
    <n v="471"/>
    <x v="2"/>
    <n v="16090"/>
    <n v="99423"/>
    <n v="99423"/>
    <s v="APOLINAR  MENDEZ MONTERO Registros:  1730936"/>
    <s v="CLINICA NUEVA DE CALI SAS"/>
    <s v="901158187-6"/>
    <s v="HCE-10001"/>
    <s v="HCE-10001"/>
    <s v="APOLINAR  MENDEZ MONTERO Registros:  1730936"/>
    <s v="3152270899"/>
    <x v="0"/>
    <s v="Subsidiado"/>
    <m/>
    <n v="0"/>
    <s v="05"/>
    <s v="890303093"/>
    <s v="890303093"/>
  </r>
  <r>
    <s v="CAJA DE COMPENSACION FAMILIAR COMFENALCO DEL VALLE DEL CAUCA"/>
    <s v="HCE-10002"/>
    <s v="26/07/2022 00:00:00"/>
    <s v="17/08/2022 00:00:00"/>
    <x v="3"/>
    <x v="8"/>
    <d v="2023-12-01T00:00:00"/>
    <n v="471"/>
    <x v="2"/>
    <n v="16090"/>
    <n v="99423"/>
    <n v="99423"/>
    <s v="APOLINAR  MENDEZ MONTERO Registros:  1730939"/>
    <s v="CLINICA NUEVA DE CALI SAS"/>
    <s v="901158187-6"/>
    <s v="HCE-10002"/>
    <s v="HCE-10002"/>
    <s v="APOLINAR  MENDEZ MONTERO Registros:  1730939"/>
    <s v="3152270899"/>
    <x v="0"/>
    <s v="Subsidiado"/>
    <m/>
    <n v="0"/>
    <s v="05"/>
    <s v="890303093"/>
    <s v="890303093"/>
  </r>
  <r>
    <s v="CAJA DE COMPENSACION FAMILIAR COMFENALCO DEL VALLE DEL CAUCA"/>
    <s v="HCE-10009"/>
    <s v="27/07/2022 00:00:00"/>
    <s v="17/08/2022 00:00:00"/>
    <x v="3"/>
    <x v="8"/>
    <d v="2023-12-01T00:00:00"/>
    <n v="471"/>
    <x v="2"/>
    <n v="16085"/>
    <n v="99423"/>
    <n v="99423"/>
    <s v="ZOILA  SEGURA CUERO Registros:  1731497"/>
    <s v="CLINICA NUEVA DE CALI SAS"/>
    <s v="901158187-6"/>
    <s v="HCE-10009"/>
    <s v="HCE-10009"/>
    <s v="ZOILA  SEGURA CUERO Registros:  1731497"/>
    <s v="CC25435922"/>
    <x v="0"/>
    <s v="Subsidiado"/>
    <m/>
    <n v="0"/>
    <s v="05"/>
    <s v="890303093"/>
    <s v="890303093"/>
  </r>
  <r>
    <s v="CAJA DE COMPENSACION FAMILIAR COMFENALCO DEL VALLE DEL CAUCA"/>
    <s v="HCE-10038"/>
    <s v="28/07/2022 00:00:00"/>
    <s v="17/08/2022 00:00:00"/>
    <x v="3"/>
    <x v="8"/>
    <d v="2023-12-01T00:00:00"/>
    <n v="471"/>
    <x v="2"/>
    <n v="16085"/>
    <n v="99423"/>
    <n v="99423"/>
    <s v="STEPHANY  MEJIA LARRAHONDO Registros:  1730180"/>
    <s v="CLINICA NUEVA DE CALI SAS"/>
    <s v="901158187-6"/>
    <s v="HCE-10038"/>
    <s v="HCE-10038"/>
    <s v="STEPHANY  MEJIA LARRAHONDO Registros:  1730180"/>
    <s v=""/>
    <x v="0"/>
    <s v="Subsidiado"/>
    <m/>
    <n v="0"/>
    <s v="05"/>
    <s v="890303093"/>
    <s v="890303093"/>
  </r>
  <r>
    <s v="CAJA DE COMPENSACION FAMILIAR COMFENALCO DEL VALLE DEL CAUCA"/>
    <s v="HCE-10046"/>
    <s v="28/07/2022 00:00:00"/>
    <s v="17/08/2022 00:00:00"/>
    <x v="3"/>
    <x v="8"/>
    <d v="2023-12-01T00:00:00"/>
    <n v="471"/>
    <x v="2"/>
    <n v="16085"/>
    <n v="99423"/>
    <n v="99423"/>
    <s v="MARIA DEL PILAR LOPEZ FLOREZ Registros:  1730270"/>
    <s v="CLINICA NUEVA DE CALI SAS"/>
    <s v="901158187-6"/>
    <s v="HCE-10046"/>
    <s v="HCE-10046"/>
    <s v="MARIA DEL PILAR LOPEZ FLOREZ Registros:  1730270"/>
    <s v=""/>
    <x v="0"/>
    <s v="Subsidiado"/>
    <m/>
    <n v="0"/>
    <s v="05"/>
    <s v="890303093"/>
    <s v="890303093"/>
  </r>
  <r>
    <s v="CAJA DE COMPENSACION FAMILIAR COMFENALCO DEL VALLE DEL CAUCA"/>
    <s v="HCE-10047"/>
    <s v="28/07/2022 00:00:00"/>
    <s v="17/08/2022 00:00:00"/>
    <x v="3"/>
    <x v="8"/>
    <d v="2023-12-01T00:00:00"/>
    <n v="471"/>
    <x v="2"/>
    <n v="16085"/>
    <n v="99423"/>
    <n v="99423"/>
    <s v="ELIDA  RAMIREZ DE JURADO Registros:  1731566"/>
    <s v="CLINICA NUEVA DE CALI SAS"/>
    <s v="901158187-6"/>
    <s v="HCE-10047"/>
    <s v="HCE-10047"/>
    <s v="ELIDA  RAMIREZ DE JURADO Registros:  1731566"/>
    <s v="CC31188352"/>
    <x v="0"/>
    <s v="Subsidiado"/>
    <m/>
    <n v="0"/>
    <s v="05"/>
    <s v="890303093"/>
    <s v="890303093"/>
  </r>
  <r>
    <s v="CAJA DE COMPENSACION FAMILIAR COMFENALCO DEL VALLE DEL CAUCA"/>
    <s v="HCE-10051"/>
    <s v="28/07/2022 00:00:00"/>
    <s v="17/08/2022 00:00:00"/>
    <x v="3"/>
    <x v="8"/>
    <d v="2023-12-01T00:00:00"/>
    <n v="471"/>
    <x v="2"/>
    <n v="16085"/>
    <n v="99423"/>
    <n v="99423"/>
    <s v="LAIA  PATIÑO CUELLAR Registros:  1732296"/>
    <s v="CLINICA NUEVA DE CALI SAS"/>
    <s v="901158187-6"/>
    <s v="HCE-10051"/>
    <s v="HCE-10051"/>
    <s v="LAIA  PATIÑO CUELLAR Registros:  1732296"/>
    <s v=""/>
    <x v="0"/>
    <s v="Subsidiado"/>
    <m/>
    <n v="0"/>
    <s v="05"/>
    <s v="890303093"/>
    <s v="890303093"/>
  </r>
  <r>
    <s v="CAJA DE COMPENSACION FAMILIAR COMFENALCO DEL VALLE DEL CAUCA"/>
    <s v="HCE-10053"/>
    <s v="28/07/2022 00:00:00"/>
    <s v="17/08/2022 00:00:00"/>
    <x v="3"/>
    <x v="8"/>
    <d v="2023-12-01T00:00:00"/>
    <n v="471"/>
    <x v="2"/>
    <n v="16085"/>
    <n v="99423"/>
    <n v="99423"/>
    <s v="DAVID ALEJANDRO HERMOSA GARCIA Registros:  1732338"/>
    <s v="CLINICA NUEVA DE CALI SAS"/>
    <s v="901158187-6"/>
    <s v="HCE-10053"/>
    <s v="HCE-10053"/>
    <s v="DAVID ALEJANDRO HERMOSA GARCIA Registros:  1732338"/>
    <s v=""/>
    <x v="0"/>
    <s v="Subsidiado"/>
    <m/>
    <n v="0"/>
    <s v="05"/>
    <s v="890303093"/>
    <s v="890303093"/>
  </r>
  <r>
    <s v="CAJA DE COMPENSACION FAMILIAR COMFENALCO DEL VALLE DEL CAUCA"/>
    <s v="HCE-10096"/>
    <s v="30/07/2022 00:00:00"/>
    <s v="17/08/2022 00:00:00"/>
    <x v="3"/>
    <x v="8"/>
    <d v="2023-12-01T00:00:00"/>
    <n v="471"/>
    <x v="2"/>
    <n v="16090"/>
    <n v="99423"/>
    <n v="99423"/>
    <s v="MARIA ISABEL VERGARA GONZALEZ Registros:  1737399"/>
    <s v="CLINICA NUEVA DE CALI SAS"/>
    <s v="901158187-6"/>
    <s v="HCE-10096"/>
    <s v="HCE-10096"/>
    <s v="MARIA ISABEL VERGARA GONZALEZ Registros:  1737399"/>
    <s v=""/>
    <x v="0"/>
    <s v="Subsidiado"/>
    <m/>
    <n v="0"/>
    <s v="05"/>
    <s v="890303093"/>
    <s v="890303093"/>
  </r>
  <r>
    <s v="CAJA DE COMPENSACION FAMILIAR COMFENALCO DEL VALLE DEL CAUCA"/>
    <s v="HCE-10114"/>
    <s v="01/08/2022 00:00:00"/>
    <s v="17/08/2022 00:00:00"/>
    <x v="3"/>
    <x v="8"/>
    <d v="2023-12-01T00:00:00"/>
    <n v="471"/>
    <x v="2"/>
    <n v="16085"/>
    <n v="99423"/>
    <n v="99423"/>
    <s v="SAMARA  SALAZAR JIMENEZ Registros:  1738670"/>
    <s v="CLINICA NUEVA DE CALI SAS"/>
    <s v="901158187-6"/>
    <s v="HCE-10114"/>
    <s v="HCE-10114"/>
    <s v="SAMARA  SALAZAR JIMENEZ Registros:  1738670"/>
    <s v=""/>
    <x v="0"/>
    <s v="Subsidiado"/>
    <m/>
    <n v="0"/>
    <s v="05"/>
    <s v="890303093"/>
    <s v="890303093"/>
  </r>
  <r>
    <s v="CAJA DE COMPENSACION FAMILIAR COMFENALCO DEL VALLE DEL CAUCA"/>
    <s v="HCE-10115"/>
    <s v="01/08/2022 00:00:00"/>
    <s v="17/08/2022 00:00:00"/>
    <x v="3"/>
    <x v="8"/>
    <d v="2023-12-01T00:00:00"/>
    <n v="471"/>
    <x v="2"/>
    <n v="16090"/>
    <n v="99423"/>
    <n v="99423"/>
    <s v="JESUS  OCAMPO GARCES Registros:  1738697"/>
    <s v="CLINICA NUEVA DE CALI SAS"/>
    <s v="901158187-6"/>
    <s v="HCE-10115"/>
    <s v="HCE-10115"/>
    <s v="JESUS  OCAMPO GARCES Registros:  1738697"/>
    <s v=""/>
    <x v="0"/>
    <s v="Subsidiado"/>
    <m/>
    <n v="0"/>
    <s v="05"/>
    <s v="890303093"/>
    <s v="890303093"/>
  </r>
  <r>
    <s v="CAJA DE COMPENSACION FAMILIAR COMFENALCO DEL VALLE DEL CAUCA"/>
    <s v="HCE-10119"/>
    <s v="01/08/2022 00:00:00"/>
    <s v="17/08/2022 00:00:00"/>
    <x v="3"/>
    <x v="8"/>
    <d v="2023-12-01T00:00:00"/>
    <n v="471"/>
    <x v="2"/>
    <n v="16091"/>
    <n v="216994"/>
    <n v="216994"/>
    <s v="MARIA  GRISALES DE DURAN Registros:  1738509"/>
    <s v="CLINICA NUEVA DE CALI SAS"/>
    <s v="901158187-6"/>
    <s v="HCE-10119"/>
    <s v="HCE-10119"/>
    <s v="MARIA  GRISALES DE DURAN Registros:  1738509"/>
    <s v=""/>
    <x v="0"/>
    <s v="Subsidiado"/>
    <m/>
    <n v="0"/>
    <s v="05"/>
    <s v="890303093"/>
    <s v="890303093"/>
  </r>
  <r>
    <s v="CAJA DE COMPENSACION FAMILIAR COMFENALCO DEL VALLE DEL CAUCA"/>
    <s v="HCE-10120"/>
    <s v="01/08/2022 00:00:00"/>
    <s v="17/08/2022 00:00:00"/>
    <x v="3"/>
    <x v="8"/>
    <d v="2023-12-01T00:00:00"/>
    <n v="471"/>
    <x v="2"/>
    <n v="16085"/>
    <n v="99423"/>
    <n v="99423"/>
    <s v="OLIVA  VILLA DE MESA Registros:  1738415"/>
    <s v="CLINICA NUEVA DE CALI SAS"/>
    <s v="901158187-6"/>
    <s v="HCE-10120"/>
    <s v="HCE-10120"/>
    <s v="OLIVA  VILLA DE MESA Registros:  1738415"/>
    <s v=""/>
    <x v="0"/>
    <s v="Subsidiado"/>
    <m/>
    <n v="0"/>
    <s v="05"/>
    <s v="890303093"/>
    <s v="890303093"/>
  </r>
  <r>
    <s v="CAJA DE COMPENSACION FAMILIAR COMFENALCO DEL VALLE DEL CAUCA"/>
    <s v="HCE-10124"/>
    <s v="01/08/2022 00:00:00"/>
    <s v="17/08/2022 00:00:00"/>
    <x v="3"/>
    <x v="8"/>
    <d v="2023-12-01T00:00:00"/>
    <n v="471"/>
    <x v="2"/>
    <n v="16085"/>
    <n v="99423"/>
    <n v="99423"/>
    <s v="EMMANUEL  MAINGUEZ PIPICANO Registros:  1739159"/>
    <s v="CLINICA NUEVA DE CALI SAS"/>
    <s v="901158187-6"/>
    <s v="HCE-10124"/>
    <s v="HCE-10124"/>
    <s v="EMMANUEL  MAINGUEZ PIPICANO Registros:  1739159"/>
    <s v=""/>
    <x v="0"/>
    <s v="Subsidiado"/>
    <m/>
    <n v="0"/>
    <s v="05"/>
    <s v="890303093"/>
    <s v="890303093"/>
  </r>
  <r>
    <s v="CAJA DE COMPENSACION FAMILIAR COMFENALCO DEL VALLE DEL CAUCA"/>
    <s v="HCE-10184"/>
    <s v="03/08/2022 00:00:00"/>
    <s v="17/08/2022 00:00:00"/>
    <x v="3"/>
    <x v="8"/>
    <d v="2023-12-01T00:00:00"/>
    <n v="471"/>
    <x v="2"/>
    <n v="16085"/>
    <n v="99423"/>
    <n v="99423"/>
    <s v="OMAR  RIOS  Registros:  1742942"/>
    <s v="CLINICA NUEVA DE CALI SAS"/>
    <s v="901158187-6"/>
    <s v="HCE-10184"/>
    <s v="HCE-10184"/>
    <s v="OMAR  RIOS  Registros:  1742942"/>
    <s v=""/>
    <x v="0"/>
    <s v="Subsidiado"/>
    <m/>
    <n v="0"/>
    <s v="05"/>
    <s v="890303093"/>
    <s v="890303093"/>
  </r>
  <r>
    <s v="CAJA DE COMPENSACION FAMILIAR COMFENALCO DEL VALLE DEL CAUCA"/>
    <s v="HCE-10206"/>
    <s v="04/08/2022 00:00:00"/>
    <s v="17/08/2022 00:00:00"/>
    <x v="3"/>
    <x v="8"/>
    <d v="2023-12-01T00:00:00"/>
    <n v="471"/>
    <x v="2"/>
    <n v="16085"/>
    <n v="99423"/>
    <n v="99423"/>
    <s v="GONZALO  HERNANDEZ LOPEZ Registros:  1743972"/>
    <s v="CLINICA NUEVA DE CALI SAS"/>
    <s v="901158187-6"/>
    <s v="HCE-10206"/>
    <s v="HCE-10206"/>
    <s v="GONZALO  HERNANDEZ LOPEZ Registros:  1743972"/>
    <s v="CC16589871"/>
    <x v="0"/>
    <s v="Subsidiado"/>
    <m/>
    <n v="0"/>
    <s v="05"/>
    <s v="890303093"/>
    <s v="890303093"/>
  </r>
  <r>
    <s v="CAJA DE COMPENSACION FAMILIAR COMFENALCO DEL VALLE DEL CAUCA"/>
    <s v="HCE-10258"/>
    <s v="05/08/2022 00:00:00"/>
    <s v="17/08/2022 00:00:00"/>
    <x v="3"/>
    <x v="8"/>
    <d v="2023-12-01T00:00:00"/>
    <n v="471"/>
    <x v="2"/>
    <n v="16085"/>
    <n v="99423"/>
    <n v="99423"/>
    <s v="RUFINO  CAICEDO ARROYO Registros:  1746345"/>
    <s v="CLINICA NUEVA DE CALI SAS"/>
    <s v="901158187-6"/>
    <s v="HCE-10258"/>
    <s v="HCE-10258"/>
    <s v="RUFINO  CAICEDO ARROYO Registros:  1746345"/>
    <s v="CC14430123"/>
    <x v="0"/>
    <s v="Subsidiado"/>
    <m/>
    <n v="0"/>
    <s v="05"/>
    <s v="890303093"/>
    <s v="890303093"/>
  </r>
  <r>
    <s v="CAJA DE COMPENSACION FAMILIAR COMFENALCO DEL VALLE DEL CAUCA"/>
    <s v="HCE-10259"/>
    <s v="05/08/2022 00:00:00"/>
    <s v="17/08/2022 00:00:00"/>
    <x v="3"/>
    <x v="8"/>
    <d v="2023-12-01T00:00:00"/>
    <n v="471"/>
    <x v="2"/>
    <n v="16085"/>
    <n v="99423"/>
    <n v="99423"/>
    <s v="RUFINO  CAICEDO ARROYO Registros:  1746362"/>
    <s v="CLINICA NUEVA DE CALI SAS"/>
    <s v="901158187-6"/>
    <s v="HCE-10259"/>
    <s v="HCE-10259"/>
    <s v="RUFINO  CAICEDO ARROYO Registros:  1746362"/>
    <s v="CC14430123"/>
    <x v="0"/>
    <s v="Subsidiado"/>
    <m/>
    <n v="0"/>
    <s v="05"/>
    <s v="890303093"/>
    <s v="890303093"/>
  </r>
  <r>
    <s v="CAJA DE COMPENSACION FAMILIAR COMFENALCO DEL VALLE DEL CAUCA"/>
    <s v="HCE-10261"/>
    <s v="05/08/2022 00:00:00"/>
    <s v="17/08/2022 00:00:00"/>
    <x v="3"/>
    <x v="8"/>
    <d v="2023-12-01T00:00:00"/>
    <n v="471"/>
    <x v="2"/>
    <n v="16085"/>
    <n v="99423"/>
    <n v="99423"/>
    <s v="APOLINAR  MENDEZ MONTERO Registros:  1746663"/>
    <s v="CLINICA NUEVA DE CALI SAS"/>
    <s v="901158187-6"/>
    <s v="HCE-10261"/>
    <s v="HCE-10261"/>
    <s v="APOLINAR  MENDEZ MONTERO Registros:  1746663"/>
    <s v="3152270899"/>
    <x v="0"/>
    <s v="Subsidiado"/>
    <m/>
    <n v="0"/>
    <s v="05"/>
    <s v="890303093"/>
    <s v="890303093"/>
  </r>
  <r>
    <s v="CAJA DE COMPENSACION FAMILIAR COMFENALCO DEL VALLE DEL CAUCA"/>
    <s v="HCE-9749"/>
    <s v="12/07/2022 00:00:00"/>
    <s v="17/08/2022 00:00:00"/>
    <x v="3"/>
    <x v="8"/>
    <d v="2023-12-01T00:00:00"/>
    <n v="471"/>
    <x v="2"/>
    <n v="16091"/>
    <n v="216994"/>
    <n v="216994"/>
    <s v="LUIS  GALEANO  Registros:  1710499"/>
    <s v="CLINICA NUEVA DE CALI SAS"/>
    <s v="901158187-6"/>
    <s v="HCE-9749"/>
    <s v="HCE-9749"/>
    <s v="LUIS  GALEANO  Registros:  1710499"/>
    <s v=""/>
    <x v="0"/>
    <s v="Subsidiado"/>
    <m/>
    <n v="0"/>
    <s v="05"/>
    <s v="890303093"/>
    <s v="890303093"/>
  </r>
  <r>
    <s v="CAJA DE COMPENSACION FAMILIAR COMFENALCO DEL VALLE DEL CAUCA"/>
    <s v="HCE-9778"/>
    <s v="13/07/2022 00:00:00"/>
    <s v="17/08/2022 00:00:00"/>
    <x v="3"/>
    <x v="8"/>
    <d v="2023-12-01T00:00:00"/>
    <n v="471"/>
    <x v="2"/>
    <n v="16085"/>
    <n v="99423"/>
    <n v="99423"/>
    <s v="PASTOR  MUÑOZ ORTEGA Registros:  1713012"/>
    <s v="CLINICA NUEVA DE CALI SAS"/>
    <s v="901158187-6"/>
    <s v="HCE-9778"/>
    <s v="HCE-9778"/>
    <s v="PASTOR  MUÑOZ ORTEGA Registros:  1713012"/>
    <s v="CC16826837"/>
    <x v="0"/>
    <s v="Subsidiado"/>
    <m/>
    <n v="0"/>
    <s v="05"/>
    <s v="890303093"/>
    <s v="890303093"/>
  </r>
  <r>
    <s v="CAJA DE COMPENSACION FAMILIAR COMFENALCO DEL VALLE DEL CAUCA"/>
    <s v="HCE-9792"/>
    <s v="14/07/2022 00:00:00"/>
    <s v="17/08/2022 00:00:00"/>
    <x v="3"/>
    <x v="8"/>
    <d v="2023-12-01T00:00:00"/>
    <n v="471"/>
    <x v="2"/>
    <n v="16085"/>
    <n v="99423"/>
    <n v="99423"/>
    <s v="LUZ  OSORIO  Registros:  1714336"/>
    <s v="CLINICA NUEVA DE CALI SAS"/>
    <s v="901158187-6"/>
    <s v="HCE-9792"/>
    <s v="HCE-9792"/>
    <s v="LUZ  OSORIO  Registros:  1714336"/>
    <s v=""/>
    <x v="0"/>
    <s v="Subsidiado"/>
    <m/>
    <n v="0"/>
    <s v="05"/>
    <s v="890303093"/>
    <s v="890303093"/>
  </r>
  <r>
    <s v="CAJA DE COMPENSACION FAMILIAR COMFENALCO DEL VALLE DEL CAUCA"/>
    <s v="HCE-9900"/>
    <s v="21/07/2022 00:00:00"/>
    <s v="17/08/2022 00:00:00"/>
    <x v="3"/>
    <x v="8"/>
    <d v="2023-12-01T00:00:00"/>
    <n v="471"/>
    <x v="2"/>
    <n v="16085"/>
    <n v="99423"/>
    <n v="99423"/>
    <s v="ADRIAN  PUENTES  Registros:  1723587"/>
    <s v="CLINICA NUEVA DE CALI SAS"/>
    <s v="901158187-6"/>
    <s v="HCE-9900"/>
    <s v="HCE-9900"/>
    <s v="ADRIAN  PUENTES  Registros:  1723587"/>
    <s v=""/>
    <x v="0"/>
    <s v="Subsidiado"/>
    <m/>
    <n v="0"/>
    <s v="05"/>
    <s v="890303093"/>
    <s v="890303093"/>
  </r>
  <r>
    <s v="CAJA DE COMPENSACION FAMILIAR COMFENALCO DEL VALLE DEL CAUCA"/>
    <s v="HCE-9906"/>
    <s v="22/07/2022 00:00:00"/>
    <s v="17/08/2022 00:00:00"/>
    <x v="3"/>
    <x v="8"/>
    <d v="2023-12-01T00:00:00"/>
    <n v="471"/>
    <x v="2"/>
    <n v="16085"/>
    <n v="99423"/>
    <n v="99423"/>
    <s v="ARLINTON  ZAPATA OSORIO Registros:  1724860"/>
    <s v="CLINICA NUEVA DE CALI SAS"/>
    <s v="901158187-6"/>
    <s v="HCE-9906"/>
    <s v="HCE-9906"/>
    <s v="ARLINTON  ZAPATA OSORIO Registros:  1724860"/>
    <s v="CC1107518429"/>
    <x v="0"/>
    <s v="Subsidiado"/>
    <m/>
    <n v="0"/>
    <s v="05"/>
    <s v="890303093"/>
    <s v="890303093"/>
  </r>
  <r>
    <s v="CAJA DE COMPENSACION FAMILIAR COMFENALCO DEL VALLE DEL CAUCA"/>
    <s v="HCE-9907"/>
    <s v="22/07/2022 00:00:00"/>
    <s v="17/08/2022 00:00:00"/>
    <x v="3"/>
    <x v="8"/>
    <d v="2023-12-01T00:00:00"/>
    <n v="471"/>
    <x v="2"/>
    <n v="16091"/>
    <n v="216994"/>
    <n v="216994"/>
    <s v="ARLINTON  ZAPATA OSORIO Registros:  1724882"/>
    <s v="CLINICA NUEVA DE CALI SAS"/>
    <s v="901158187-6"/>
    <s v="HCE-9907"/>
    <s v="HCE-9907"/>
    <s v="ARLINTON  ZAPATA OSORIO Registros:  1724882"/>
    <s v="CC1107518429"/>
    <x v="0"/>
    <s v="Subsidiado"/>
    <m/>
    <n v="0"/>
    <s v="05"/>
    <s v="890303093"/>
    <s v="890303093"/>
  </r>
  <r>
    <s v="CAJA DE COMPENSACION FAMILIAR COMFENALCO DEL VALLE DEL CAUCA"/>
    <s v="HCE-9911"/>
    <s v="22/07/2022 00:00:00"/>
    <s v="17/08/2022 00:00:00"/>
    <x v="3"/>
    <x v="8"/>
    <d v="2023-12-01T00:00:00"/>
    <n v="471"/>
    <x v="2"/>
    <n v="16085"/>
    <n v="99423"/>
    <n v="99423"/>
    <s v="VICENTE  CRUZ RODRIGUEZ Registros:  1725538"/>
    <s v="CLINICA NUEVA DE CALI SAS"/>
    <s v="901158187-6"/>
    <s v="HCE-9911"/>
    <s v="HCE-9911"/>
    <s v="VICENTE  CRUZ RODRIGUEZ Registros:  1725538"/>
    <s v="CC17083932"/>
    <x v="0"/>
    <s v="Subsidiado"/>
    <m/>
    <n v="0"/>
    <s v="05"/>
    <s v="890303093"/>
    <s v="890303093"/>
  </r>
  <r>
    <s v="CAJA DE COMPENSACION FAMILIAR COMFENALCO DEL VALLE DEL CAUCA"/>
    <s v="HCE-9914"/>
    <s v="23/07/2022 00:00:00"/>
    <s v="17/08/2022 00:00:00"/>
    <x v="3"/>
    <x v="8"/>
    <d v="2023-12-01T00:00:00"/>
    <n v="471"/>
    <x v="2"/>
    <n v="16085"/>
    <n v="99423"/>
    <n v="99423"/>
    <s v="LUZMILA  ERAZO DE CUADROS Registros:  1726299"/>
    <s v="CLINICA NUEVA DE CALI SAS"/>
    <s v="901158187-6"/>
    <s v="HCE-9914"/>
    <s v="HCE-9914"/>
    <s v="LUZMILA  ERAZO DE CUADROS Registros:  1726299"/>
    <s v=""/>
    <x v="0"/>
    <s v="Subsidiado"/>
    <m/>
    <n v="0"/>
    <s v="05"/>
    <s v="890303093"/>
    <s v="890303093"/>
  </r>
  <r>
    <s v="CAJA DE COMPENSACION FAMILIAR COMFENALCO DEL VALLE DEL CAUCA"/>
    <s v="HCE-9949"/>
    <s v="25/07/2022 00:00:00"/>
    <s v="17/08/2022 00:00:00"/>
    <x v="3"/>
    <x v="8"/>
    <d v="2023-12-01T00:00:00"/>
    <n v="471"/>
    <x v="2"/>
    <n v="16085"/>
    <n v="99423"/>
    <n v="99423"/>
    <s v="VALENTINA  MURCIA MOSQUERA Registros:  1723169"/>
    <s v="CLINICA NUEVA DE CALI SAS"/>
    <s v="901158187-6"/>
    <s v="HCE-9949"/>
    <s v="HCE-9949"/>
    <s v="VALENTINA  MURCIA MOSQUERA Registros:  1723169"/>
    <s v=""/>
    <x v="0"/>
    <s v="Subsidiado"/>
    <m/>
    <n v="0"/>
    <s v="05"/>
    <s v="890303093"/>
    <s v="890303093"/>
  </r>
  <r>
    <s v="CAJA DE COMPENSACION FAMILIAR COMFENALCO DEL VALLE DEL CAUCA"/>
    <s v="HCE-9950"/>
    <s v="25/07/2022 00:00:00"/>
    <s v="17/08/2022 00:00:00"/>
    <x v="3"/>
    <x v="8"/>
    <d v="2023-12-01T00:00:00"/>
    <n v="471"/>
    <x v="2"/>
    <n v="16085"/>
    <n v="99423"/>
    <n v="99423"/>
    <s v="DANIELA  GUAYARA QUINTERO Registros:  1723852"/>
    <s v="CLINICA NUEVA DE CALI SAS"/>
    <s v="901158187-6"/>
    <s v="HCE-9950"/>
    <s v="HCE-9950"/>
    <s v="DANIELA  GUAYARA QUINTERO Registros:  1723852"/>
    <s v=""/>
    <x v="0"/>
    <s v="Subsidiado"/>
    <m/>
    <n v="0"/>
    <s v="05"/>
    <s v="890303093"/>
    <s v="890303093"/>
  </r>
  <r>
    <s v="CAJA DE COMPENSACION FAMILIAR COMFENALCO DEL VALLE DEL CAUCA"/>
    <s v="HCE-9957"/>
    <s v="25/07/2022 00:00:00"/>
    <s v="17/08/2022 00:00:00"/>
    <x v="3"/>
    <x v="8"/>
    <d v="2023-12-01T00:00:00"/>
    <n v="471"/>
    <x v="2"/>
    <n v="16085"/>
    <n v="99423"/>
    <n v="99423"/>
    <s v="DUBERNEY  CAICEDO CORTES Registros:  1724042"/>
    <s v="CLINICA NUEVA DE CALI SAS"/>
    <s v="901158187-6"/>
    <s v="HCE-9957"/>
    <s v="HCE-9957"/>
    <s v="DUBERNEY  CAICEDO CORTES Registros:  1724042"/>
    <s v=""/>
    <x v="0"/>
    <s v="Subsidiado"/>
    <m/>
    <n v="0"/>
    <s v="05"/>
    <s v="890303093"/>
    <s v="890303093"/>
  </r>
  <r>
    <s v="CAJA DE COMPENSACION FAMILIAR COMFENALCO DEL VALLE DEL CAUCA"/>
    <s v="HCE-9992"/>
    <s v="26/07/2022 00:00:00"/>
    <s v="17/08/2022 00:00:00"/>
    <x v="3"/>
    <x v="8"/>
    <d v="2023-12-01T00:00:00"/>
    <n v="471"/>
    <x v="2"/>
    <n v="16085"/>
    <n v="99423"/>
    <n v="99423"/>
    <s v="EVELYN  VARGAS ESPINOSA Registros:  1729285"/>
    <s v="CLINICA NUEVA DE CALI SAS"/>
    <s v="901158187-6"/>
    <s v="HCE-9992"/>
    <s v="HCE-9992"/>
    <s v="EVELYN  VARGAS ESPINOSA Registros:  1729285"/>
    <s v=""/>
    <x v="0"/>
    <s v="Subsidiado"/>
    <m/>
    <n v="0"/>
    <s v="05"/>
    <s v="890303093"/>
    <s v="890303093"/>
  </r>
  <r>
    <s v="CAJA DE COMPENSACION FAMILIAR COMFENALCO DEL VALLE DEL CAUCA"/>
    <s v="UCE-21938"/>
    <s v="01/06/2022 00:00:00"/>
    <s v="17/08/2022 00:00:00"/>
    <x v="3"/>
    <x v="8"/>
    <d v="2023-12-01T00:00:00"/>
    <n v="471"/>
    <x v="2"/>
    <n v="16089"/>
    <n v="99423"/>
    <n v="99423"/>
    <s v="CELESTE  POSADA MEJIA Registros:  1652573"/>
    <s v="CLINICA NUEVA DE CALI SAS"/>
    <s v="901158187-6"/>
    <s v="UCE-21938"/>
    <s v="UCE-21938"/>
    <s v="CELESTE  POSADA MEJIA Registros:  1652573"/>
    <s v=""/>
    <x v="0"/>
    <s v="Subsidiado"/>
    <m/>
    <n v="0"/>
    <s v="05"/>
    <s v="890303093"/>
    <s v="890303093"/>
  </r>
  <r>
    <s v="CAJA DE COMPENSACION FAMILIAR COMFENALCO DEL VALLE DEL CAUCA"/>
    <s v="HCE-10216"/>
    <s v="04/08/2022 00:00:00"/>
    <s v="01/09/2022 00:00:00"/>
    <x v="3"/>
    <x v="9"/>
    <d v="2023-12-01T00:00:00"/>
    <n v="456"/>
    <x v="2"/>
    <n v="16111"/>
    <n v="99423"/>
    <n v="99423"/>
    <s v="JUAN  DAVID CELADA ARIAS  Registros:  1662232"/>
    <s v="CLINICA NUEVA DE CALI SAS"/>
    <s v="901158187-6"/>
    <s v="HCE-10216"/>
    <s v="HCE-10216"/>
    <s v="JUAN  DAVID CELADA ARIAS  Registros:  1662232"/>
    <s v=""/>
    <x v="0"/>
    <s v="Subsidiado"/>
    <m/>
    <n v="0"/>
    <s v="05"/>
    <s v="890303093"/>
    <s v="890303093"/>
  </r>
  <r>
    <s v="CAJA DE COMPENSACION FAMILIAR COMFENALCO DEL VALLE DEL CAUCA"/>
    <s v="HCE-10312"/>
    <s v="12/08/2022 00:00:00"/>
    <s v="15/09/2022 00:00:00"/>
    <x v="3"/>
    <x v="9"/>
    <d v="2023-12-01T00:00:00"/>
    <n v="442"/>
    <x v="2"/>
    <n v="16175"/>
    <n v="99423"/>
    <n v="99423"/>
    <s v="JEREMY  MONTAÑO CARABALI Registros:  1756649"/>
    <s v="CLINICA NUEVA DE CALI SAS"/>
    <s v="901158187-6"/>
    <s v="HCE-10312"/>
    <s v="HCE-10312"/>
    <s v="JEREMY  MONTAÑO CARABALI Registros:  1756649"/>
    <s v=""/>
    <x v="0"/>
    <s v="Subsidiado"/>
    <m/>
    <n v="0"/>
    <s v="05"/>
    <s v="890303093"/>
    <s v="890303093"/>
  </r>
  <r>
    <s v="CAJA DE COMPENSACION FAMILIAR COMFENALCO DEL VALLE DEL CAUCA"/>
    <s v="HCE-10336"/>
    <s v="18/08/2022 00:00:00"/>
    <s v="15/09/2022 00:00:00"/>
    <x v="3"/>
    <x v="9"/>
    <d v="2023-12-01T00:00:00"/>
    <n v="442"/>
    <x v="2"/>
    <n v="16182"/>
    <n v="216994"/>
    <n v="216994"/>
    <s v="ROSA  SANDOVAL SERRANO Registros:  1764105"/>
    <s v="CLINICA NUEVA DE CALI SAS"/>
    <s v="901158187-6"/>
    <s v="HCE-10336"/>
    <s v="HCE-10336"/>
    <s v="ROSA  SANDOVAL SERRANO Registros:  1764105"/>
    <s v=""/>
    <x v="0"/>
    <s v="Subsidiado"/>
    <m/>
    <n v="0"/>
    <s v="05"/>
    <s v="890303093"/>
    <s v="890303093"/>
  </r>
  <r>
    <s v="CAJA DE COMPENSACION FAMILIAR COMFENALCO DEL VALLE DEL CAUCA"/>
    <s v="HCE-10344"/>
    <s v="19/08/2022 00:00:00"/>
    <s v="15/09/2022 00:00:00"/>
    <x v="3"/>
    <x v="9"/>
    <d v="2023-12-01T00:00:00"/>
    <n v="442"/>
    <x v="2"/>
    <n v="16175"/>
    <n v="99423"/>
    <n v="99423"/>
    <s v="DIANA  MARIN GIRALDO Registros:  1765689"/>
    <s v="CLINICA NUEVA DE CALI SAS"/>
    <s v="901158187-6"/>
    <s v="HCE-10344"/>
    <s v="HCE-10344"/>
    <s v="DIANA  MARIN GIRALDO Registros:  1765689"/>
    <s v=""/>
    <x v="0"/>
    <s v="Subsidiado"/>
    <m/>
    <n v="0"/>
    <s v="05"/>
    <s v="890303093"/>
    <s v="890303093"/>
  </r>
  <r>
    <s v="CAJA DE COMPENSACION FAMILIAR COMFENALCO DEL VALLE DEL CAUCA"/>
    <s v="HCE-10366"/>
    <s v="20/08/2022 00:00:00"/>
    <s v="15/09/2022 00:00:00"/>
    <x v="3"/>
    <x v="9"/>
    <d v="2023-12-01T00:00:00"/>
    <n v="442"/>
    <x v="2"/>
    <n v="16175"/>
    <n v="99423"/>
    <n v="99423"/>
    <s v="GLORIA  OCORO RIVAS Registros:  1768005"/>
    <s v="CLINICA NUEVA DE CALI SAS"/>
    <s v="901158187-6"/>
    <s v="HCE-10366"/>
    <s v="HCE-10366"/>
    <s v="GLORIA  OCORO RIVAS Registros:  1768005"/>
    <s v=""/>
    <x v="0"/>
    <s v="Subsidiado"/>
    <m/>
    <n v="0"/>
    <s v="05"/>
    <s v="890303093"/>
    <s v="890303093"/>
  </r>
  <r>
    <s v="CAJA DE COMPENSACION FAMILIAR COMFENALCO DEL VALLE DEL CAUCA"/>
    <s v="HCE-10385"/>
    <s v="23/08/2022 00:00:00"/>
    <s v="15/09/2022 00:00:00"/>
    <x v="3"/>
    <x v="9"/>
    <d v="2023-12-01T00:00:00"/>
    <n v="442"/>
    <x v="2"/>
    <n v="16175"/>
    <n v="99423"/>
    <n v="99423"/>
    <s v="LUIS  PEREZ FRANCO Registros:  1770778"/>
    <s v="CLINICA NUEVA DE CALI SAS"/>
    <s v="901158187-6"/>
    <s v="HCE-10385"/>
    <s v="HCE-10385"/>
    <s v="LUIS  PEREZ FRANCO Registros:  1770778"/>
    <s v=""/>
    <x v="0"/>
    <s v="Subsidiado"/>
    <m/>
    <n v="0"/>
    <s v="05"/>
    <s v="890303093"/>
    <s v="890303093"/>
  </r>
  <r>
    <s v="CAJA DE COMPENSACION FAMILIAR COMFENALCO DEL VALLE DEL CAUCA"/>
    <s v="HCE-10387"/>
    <s v="23/08/2022 00:00:00"/>
    <s v="15/09/2022 00:00:00"/>
    <x v="3"/>
    <x v="9"/>
    <d v="2023-12-01T00:00:00"/>
    <n v="442"/>
    <x v="2"/>
    <n v="16175"/>
    <n v="99423"/>
    <n v="99423"/>
    <s v="LUZ  ROSERO ÑAÑEZ Registros:  1770827"/>
    <s v="CLINICA NUEVA DE CALI SAS"/>
    <s v="901158187-6"/>
    <s v="HCE-10387"/>
    <s v="HCE-10387"/>
    <s v="LUZ  ROSERO ÑAÑEZ Registros:  1770827"/>
    <s v=""/>
    <x v="0"/>
    <s v="Subsidiado"/>
    <m/>
    <n v="0"/>
    <s v="05"/>
    <s v="890303093"/>
    <s v="890303093"/>
  </r>
  <r>
    <s v="CAJA DE COMPENSACION FAMILIAR COMFENALCO DEL VALLE DEL CAUCA"/>
    <s v="HCE-10402"/>
    <s v="23/08/2022 00:00:00"/>
    <s v="15/09/2022 00:00:00"/>
    <x v="3"/>
    <x v="9"/>
    <d v="2023-12-01T00:00:00"/>
    <n v="442"/>
    <x v="2"/>
    <n v="16175"/>
    <n v="99423"/>
    <n v="99423"/>
    <s v="CIRO  OIME CHINCANGANA Registros:  1772096"/>
    <s v="CLINICA NUEVA DE CALI SAS"/>
    <s v="901158187-6"/>
    <s v="HCE-10402"/>
    <s v="HCE-10402"/>
    <s v="CIRO  OIME CHINCANGANA Registros:  1772096"/>
    <s v="CC16620876"/>
    <x v="0"/>
    <s v="Subsidiado"/>
    <m/>
    <n v="0"/>
    <s v="05"/>
    <s v="890303093"/>
    <s v="890303093"/>
  </r>
  <r>
    <s v="CAJA DE COMPENSACION FAMILIAR COMFENALCO DEL VALLE DEL CAUCA"/>
    <s v="HCE-10403"/>
    <s v="23/08/2022 00:00:00"/>
    <s v="15/09/2022 00:00:00"/>
    <x v="3"/>
    <x v="9"/>
    <d v="2023-12-01T00:00:00"/>
    <n v="442"/>
    <x v="2"/>
    <n v="16175"/>
    <n v="99423"/>
    <n v="99423"/>
    <s v="ALDEMAR  DIAGO FRANCO Registros:  1772078"/>
    <s v="CLINICA NUEVA DE CALI SAS"/>
    <s v="901158187-6"/>
    <s v="HCE-10403"/>
    <s v="HCE-10403"/>
    <s v="ALDEMAR  DIAGO FRANCO Registros:  1772078"/>
    <s v="CC16638270"/>
    <x v="0"/>
    <s v="Subsidiado"/>
    <m/>
    <n v="0"/>
    <s v="05"/>
    <s v="890303093"/>
    <s v="890303093"/>
  </r>
  <r>
    <s v="CAJA DE COMPENSACION FAMILIAR COMFENALCO DEL VALLE DEL CAUCA"/>
    <s v="HCE-10408"/>
    <s v="23/08/2022 00:00:00"/>
    <s v="15/09/2022 00:00:00"/>
    <x v="3"/>
    <x v="9"/>
    <d v="2023-12-01T00:00:00"/>
    <n v="442"/>
    <x v="2"/>
    <n v="16175"/>
    <n v="99423"/>
    <n v="99423"/>
    <s v="JESUS  MEDINA BEDOYA Registros:  1772162"/>
    <s v="CLINICA NUEVA DE CALI SAS"/>
    <s v="901158187-6"/>
    <s v="HCE-10408"/>
    <s v="HCE-10408"/>
    <s v="JESUS  MEDINA BEDOYA Registros:  1772162"/>
    <s v="CC16608782"/>
    <x v="0"/>
    <s v="Subsidiado"/>
    <m/>
    <n v="0"/>
    <s v="05"/>
    <s v="890303093"/>
    <s v="890303093"/>
  </r>
  <r>
    <s v="CAJA DE COMPENSACION FAMILIAR COMFENALCO DEL VALLE DEL CAUCA"/>
    <s v="HCE-10410"/>
    <s v="23/08/2022 00:00:00"/>
    <s v="15/09/2022 00:00:00"/>
    <x v="3"/>
    <x v="9"/>
    <d v="2023-12-01T00:00:00"/>
    <n v="442"/>
    <x v="2"/>
    <n v="16175"/>
    <n v="99423"/>
    <n v="99423"/>
    <s v="LUIS  RAMIREZ OCAMPO Registros:  1772193"/>
    <s v="CLINICA NUEVA DE CALI SAS"/>
    <s v="901158187-6"/>
    <s v="HCE-10410"/>
    <s v="HCE-10410"/>
    <s v="LUIS  RAMIREZ OCAMPO Registros:  1772193"/>
    <s v="CC6339530"/>
    <x v="0"/>
    <s v="Subsidiado"/>
    <m/>
    <n v="0"/>
    <s v="05"/>
    <s v="890303093"/>
    <s v="890303093"/>
  </r>
  <r>
    <s v="CAJA DE COMPENSACION FAMILIAR COMFENALCO DEL VALLE DEL CAUCA"/>
    <s v="HCE-10411"/>
    <s v="23/08/2022 00:00:00"/>
    <s v="15/09/2022 00:00:00"/>
    <x v="3"/>
    <x v="9"/>
    <d v="2023-12-01T00:00:00"/>
    <n v="442"/>
    <x v="2"/>
    <n v="16175"/>
    <n v="99423"/>
    <n v="99423"/>
    <s v="LUIS  OCAÑA CASTAÑO Registros:  1772217"/>
    <s v="CLINICA NUEVA DE CALI SAS"/>
    <s v="901158187-6"/>
    <s v="HCE-10411"/>
    <s v="HCE-10411"/>
    <s v="LUIS  OCAÑA CASTAÑO Registros:  1772217"/>
    <s v=""/>
    <x v="0"/>
    <s v="Subsidiado"/>
    <m/>
    <n v="0"/>
    <s v="05"/>
    <s v="890303093"/>
    <s v="890303093"/>
  </r>
  <r>
    <s v="CAJA DE COMPENSACION FAMILIAR COMFENALCO DEL VALLE DEL CAUCA"/>
    <s v="HCE-10412"/>
    <s v="23/08/2022 00:00:00"/>
    <s v="15/09/2022 00:00:00"/>
    <x v="3"/>
    <x v="9"/>
    <d v="2023-12-01T00:00:00"/>
    <n v="442"/>
    <x v="2"/>
    <n v="16175"/>
    <n v="45000"/>
    <n v="45000"/>
    <s v="ROSMERY DEL CARMEN ROMAN GONZALEZ Registros:  1772224"/>
    <s v="CLINICA NUEVA DE CALI SAS"/>
    <s v="901158187-6"/>
    <s v="HCE-10412"/>
    <s v="HCE-10412"/>
    <s v="ROSMERY DEL CARMEN ROMAN GONZALEZ Registros:  1772224"/>
    <s v=""/>
    <x v="0"/>
    <s v="Subsidiado"/>
    <m/>
    <n v="0"/>
    <s v="05"/>
    <s v="890303093"/>
    <s v="890303093"/>
  </r>
  <r>
    <s v="CAJA DE COMPENSACION FAMILIAR COMFENALCO DEL VALLE DEL CAUCA"/>
    <s v="HCE-10415"/>
    <s v="23/08/2022 00:00:00"/>
    <s v="15/09/2022 00:00:00"/>
    <x v="3"/>
    <x v="9"/>
    <d v="2023-12-01T00:00:00"/>
    <n v="442"/>
    <x v="2"/>
    <n v="16175"/>
    <n v="99423"/>
    <n v="99423"/>
    <s v="JOSE  COLORADO  Registros:  1772463"/>
    <s v="CLINICA NUEVA DE CALI SAS"/>
    <s v="901158187-6"/>
    <s v="HCE-10415"/>
    <s v="HCE-10415"/>
    <s v="JOSE  COLORADO  Registros:  1772463"/>
    <s v="CC2571083"/>
    <x v="0"/>
    <s v="Subsidiado"/>
    <m/>
    <n v="0"/>
    <s v="05"/>
    <s v="890303093"/>
    <s v="890303093"/>
  </r>
  <r>
    <s v="CAJA DE COMPENSACION FAMILIAR COMFENALCO DEL VALLE DEL CAUCA"/>
    <s v="HCE-10418"/>
    <s v="24/08/2022 00:00:00"/>
    <s v="15/09/2022 00:00:00"/>
    <x v="3"/>
    <x v="9"/>
    <d v="2023-12-01T00:00:00"/>
    <n v="442"/>
    <x v="2"/>
    <n v="16175"/>
    <n v="99423"/>
    <n v="99423"/>
    <s v="CRISTYN ALINA RIASCOS OBREGON Registros:  1760791"/>
    <s v="CLINICA NUEVA DE CALI SAS"/>
    <s v="901158187-6"/>
    <s v="HCE-10418"/>
    <s v="HCE-10418"/>
    <s v="CRISTYN ALINA RIASCOS OBREGON Registros:  1760791"/>
    <s v=""/>
    <x v="0"/>
    <s v="Subsidiado"/>
    <m/>
    <n v="0"/>
    <s v="05"/>
    <s v="890303093"/>
    <s v="890303093"/>
  </r>
  <r>
    <s v="CAJA DE COMPENSACION FAMILIAR COMFENALCO DEL VALLE DEL CAUCA"/>
    <s v="HCE-10436"/>
    <s v="24/08/2022 00:00:00"/>
    <s v="15/09/2022 00:00:00"/>
    <x v="3"/>
    <x v="9"/>
    <d v="2023-12-01T00:00:00"/>
    <n v="442"/>
    <x v="2"/>
    <n v="16175"/>
    <n v="99423"/>
    <n v="99423"/>
    <s v="ROOSEMBERG  MOLINA TORRES Registros:  1770936"/>
    <s v="CLINICA NUEVA DE CALI SAS"/>
    <s v="901158187-6"/>
    <s v="HCE-10436"/>
    <s v="HCE-10436"/>
    <s v="ROOSEMBERG  MOLINA TORRES Registros:  1770936"/>
    <s v=""/>
    <x v="0"/>
    <s v="Subsidiado"/>
    <m/>
    <n v="0"/>
    <s v="05"/>
    <s v="890303093"/>
    <s v="890303093"/>
  </r>
  <r>
    <s v="CAJA DE COMPENSACION FAMILIAR COMFENALCO DEL VALLE DEL CAUCA"/>
    <s v="HCE-10444"/>
    <s v="24/08/2022 00:00:00"/>
    <s v="15/09/2022 00:00:00"/>
    <x v="3"/>
    <x v="9"/>
    <d v="2023-12-01T00:00:00"/>
    <n v="442"/>
    <x v="2"/>
    <n v="16175"/>
    <n v="99423"/>
    <n v="99423"/>
    <s v="PAOLA ANDREA GALVIZ LIEVANO Registros:  1772899"/>
    <s v="CLINICA NUEVA DE CALI SAS"/>
    <s v="901158187-6"/>
    <s v="HCE-10444"/>
    <s v="HCE-10444"/>
    <s v="PAOLA ANDREA GALVIZ LIEVANO Registros:  1772899"/>
    <s v="CC1144172891"/>
    <x v="0"/>
    <s v="Subsidiado"/>
    <m/>
    <n v="0"/>
    <s v="05"/>
    <s v="890303093"/>
    <s v="890303093"/>
  </r>
  <r>
    <s v="CAJA DE COMPENSACION FAMILIAR COMFENALCO DEL VALLE DEL CAUCA"/>
    <s v="HCE-10456"/>
    <s v="24/08/2022 00:00:00"/>
    <s v="15/09/2022 00:00:00"/>
    <x v="3"/>
    <x v="9"/>
    <d v="2023-12-01T00:00:00"/>
    <n v="442"/>
    <x v="2"/>
    <n v="16175"/>
    <n v="99423"/>
    <n v="99423"/>
    <s v="MELANY  SERNA LOPEZ Registros:  1773510"/>
    <s v="CLINICA NUEVA DE CALI SAS"/>
    <s v="901158187-6"/>
    <s v="HCE-10456"/>
    <s v="HCE-10456"/>
    <s v="MELANY  SERNA LOPEZ Registros:  1773510"/>
    <s v=""/>
    <x v="0"/>
    <s v="Subsidiado"/>
    <m/>
    <n v="0"/>
    <s v="05"/>
    <s v="890303093"/>
    <s v="890303093"/>
  </r>
  <r>
    <s v="CAJA DE COMPENSACION FAMILIAR COMFENALCO DEL VALLE DEL CAUCA"/>
    <s v="HCE-10461"/>
    <s v="24/08/2022 00:00:00"/>
    <s v="15/09/2022 00:00:00"/>
    <x v="3"/>
    <x v="9"/>
    <d v="2023-12-01T00:00:00"/>
    <n v="442"/>
    <x v="2"/>
    <n v="16173"/>
    <n v="99423"/>
    <n v="99423"/>
    <s v="OSCAR  LOPEZ FRANCO Registros:  1773801"/>
    <s v="CLINICA NUEVA DE CALI SAS"/>
    <s v="901158187-6"/>
    <s v="HCE-10461"/>
    <s v="HCE-10461"/>
    <s v="OSCAR  LOPEZ FRANCO Registros:  1773801"/>
    <s v=""/>
    <x v="0"/>
    <s v="Subsidiado"/>
    <m/>
    <n v="0"/>
    <s v="05"/>
    <s v="890303093"/>
    <s v="890303093"/>
  </r>
  <r>
    <s v="CAJA DE COMPENSACION FAMILIAR COMFENALCO DEL VALLE DEL CAUCA"/>
    <s v="HCE-10483"/>
    <s v="25/08/2022 00:00:00"/>
    <s v="15/09/2022 00:00:00"/>
    <x v="3"/>
    <x v="9"/>
    <d v="2023-12-01T00:00:00"/>
    <n v="442"/>
    <x v="2"/>
    <n v="16175"/>
    <n v="99423"/>
    <n v="99423"/>
    <s v="NELSON  ARAMBURO VALENCIA Registros:  1775188"/>
    <s v="CLINICA NUEVA DE CALI SAS"/>
    <s v="901158187-6"/>
    <s v="HCE-10483"/>
    <s v="HCE-10483"/>
    <s v="NELSON  ARAMBURO VALENCIA Registros:  1775188"/>
    <s v=""/>
    <x v="0"/>
    <s v="Subsidiado"/>
    <m/>
    <n v="0"/>
    <s v="05"/>
    <s v="890303093"/>
    <s v="890303093"/>
  </r>
  <r>
    <s v="CAJA DE COMPENSACION FAMILIAR COMFENALCO DEL VALLE DEL CAUCA"/>
    <s v="HCE-10484"/>
    <s v="25/08/2022 00:00:00"/>
    <s v="15/09/2022 00:00:00"/>
    <x v="3"/>
    <x v="9"/>
    <d v="2023-12-01T00:00:00"/>
    <n v="442"/>
    <x v="2"/>
    <n v="16175"/>
    <n v="99423"/>
    <n v="99423"/>
    <s v="LUZ DORIS OSORIO HENAO Registros:  1775214"/>
    <s v="CLINICA NUEVA DE CALI SAS"/>
    <s v="901158187-6"/>
    <s v="HCE-10484"/>
    <s v="HCE-10484"/>
    <s v="LUZ DORIS OSORIO HENAO Registros:  1775214"/>
    <s v=""/>
    <x v="0"/>
    <s v="Subsidiado"/>
    <m/>
    <n v="0"/>
    <s v="05"/>
    <s v="890303093"/>
    <s v="890303093"/>
  </r>
  <r>
    <s v="CAJA DE COMPENSACION FAMILIAR COMFENALCO DEL VALLE DEL CAUCA"/>
    <s v="HCE-10512"/>
    <s v="26/08/2022 00:00:00"/>
    <s v="15/09/2022 00:00:00"/>
    <x v="3"/>
    <x v="9"/>
    <d v="2023-12-01T00:00:00"/>
    <n v="442"/>
    <x v="2"/>
    <n v="16175"/>
    <n v="99423"/>
    <n v="99423"/>
    <s v="JOSE  GAVIRIA CIFUENTES Registros:  1777381"/>
    <s v="CLINICA NUEVA DE CALI SAS"/>
    <s v="901158187-6"/>
    <s v="HCE-10512"/>
    <s v="HCE-10512"/>
    <s v="JOSE  GAVIRIA CIFUENTES Registros:  1777381"/>
    <s v="CC6065415"/>
    <x v="0"/>
    <s v="Subsidiado"/>
    <m/>
    <n v="0"/>
    <s v="05"/>
    <s v="890303093"/>
    <s v="890303093"/>
  </r>
  <r>
    <s v="CAJA DE COMPENSACION FAMILIAR COMFENALCO DEL VALLE DEL CAUCA"/>
    <s v="HCE-10532"/>
    <s v="29/08/2022 00:00:00"/>
    <s v="15/09/2022 00:00:00"/>
    <x v="3"/>
    <x v="9"/>
    <d v="2023-12-01T00:00:00"/>
    <n v="442"/>
    <x v="2"/>
    <n v="16175"/>
    <n v="99423"/>
    <n v="99423"/>
    <s v="JOSE  CANDELO DELGADO Registros:  1780199"/>
    <s v="CLINICA NUEVA DE CALI SAS"/>
    <s v="901158187-6"/>
    <s v="HCE-10532"/>
    <s v="HCE-10532"/>
    <s v="JOSE  CANDELO DELGADO Registros:  1780199"/>
    <s v=""/>
    <x v="0"/>
    <s v="Subsidiado"/>
    <m/>
    <n v="0"/>
    <s v="05"/>
    <s v="890303093"/>
    <s v="890303093"/>
  </r>
  <r>
    <s v="CAJA DE COMPENSACION FAMILIAR COMFENALCO DEL VALLE DEL CAUCA"/>
    <s v="HCE-10551"/>
    <s v="30/08/2022 00:00:00"/>
    <s v="15/09/2022 00:00:00"/>
    <x v="3"/>
    <x v="9"/>
    <d v="2023-12-01T00:00:00"/>
    <n v="442"/>
    <x v="2"/>
    <n v="16175"/>
    <n v="99423"/>
    <n v="99423"/>
    <s v="MARGOTH  ALVAREZ VALENCIA Registros:  1781613"/>
    <s v="CLINICA NUEVA DE CALI SAS"/>
    <s v="901158187-6"/>
    <s v="HCE-10551"/>
    <s v="HCE-10551"/>
    <s v="MARGOTH  ALVAREZ VALENCIA Registros:  1781613"/>
    <s v=""/>
    <x v="0"/>
    <s v="Subsidiado"/>
    <m/>
    <n v="0"/>
    <s v="05"/>
    <s v="890303093"/>
    <s v="890303093"/>
  </r>
  <r>
    <s v="CAJA DE COMPENSACION FAMILIAR COMFENALCO DEL VALLE DEL CAUCA"/>
    <s v="HCE-10568"/>
    <s v="31/08/2022 00:00:00"/>
    <s v="15/09/2022 00:00:00"/>
    <x v="3"/>
    <x v="9"/>
    <d v="2023-12-01T00:00:00"/>
    <n v="442"/>
    <x v="2"/>
    <n v="16175"/>
    <n v="99423"/>
    <n v="99423"/>
    <s v="DAYANA STEFANY MONTOYA QUIÑONES Registros:  1783555"/>
    <s v="CLINICA NUEVA DE CALI SAS"/>
    <s v="901158187-6"/>
    <s v="HCE-10568"/>
    <s v="HCE-10568"/>
    <s v="DAYANA STEFANY MONTOYA QUIÑONES Registros:  1783555"/>
    <s v=""/>
    <x v="0"/>
    <s v="Subsidiado"/>
    <m/>
    <n v="0"/>
    <s v="05"/>
    <s v="890303093"/>
    <s v="890303093"/>
  </r>
  <r>
    <s v="CAJA DE COMPENSACION FAMILIAR COMFENALCO DEL VALLE DEL CAUCA"/>
    <s v="HCE-10573"/>
    <s v="31/08/2022 00:00:00"/>
    <s v="15/09/2022 00:00:00"/>
    <x v="3"/>
    <x v="9"/>
    <d v="2023-12-01T00:00:00"/>
    <n v="442"/>
    <x v="2"/>
    <n v="16175"/>
    <n v="99423"/>
    <n v="99423"/>
    <s v="NELLY  GAMBOA MONGUI Registros:  1783943"/>
    <s v="CLINICA NUEVA DE CALI SAS"/>
    <s v="901158187-6"/>
    <s v="HCE-10573"/>
    <s v="HCE-10573"/>
    <s v="NELLY  GAMBOA MONGUI Registros:  1783943"/>
    <s v=""/>
    <x v="0"/>
    <s v="Subsidiado"/>
    <m/>
    <n v="0"/>
    <s v="05"/>
    <s v="890303093"/>
    <s v="890303093"/>
  </r>
  <r>
    <s v="CAJA DE COMPENSACION FAMILIAR COMFENALCO DEL VALLE DEL CAUCA"/>
    <s v="HCE-10584"/>
    <s v="31/08/2022 00:00:00"/>
    <s v="15/09/2022 00:00:00"/>
    <x v="3"/>
    <x v="9"/>
    <d v="2023-12-01T00:00:00"/>
    <n v="442"/>
    <x v="2"/>
    <n v="16175"/>
    <n v="99423"/>
    <n v="99423"/>
    <s v="JOSE  MONTOYA GOMEZ Registros:  1785152"/>
    <s v="CLINICA NUEVA DE CALI SAS"/>
    <s v="901158187-6"/>
    <s v="HCE-10584"/>
    <s v="HCE-10584"/>
    <s v="JOSE  MONTOYA GOMEZ Registros:  1785152"/>
    <s v=""/>
    <x v="0"/>
    <s v="Subsidiado"/>
    <m/>
    <n v="0"/>
    <s v="05"/>
    <s v="890303093"/>
    <s v="890303093"/>
  </r>
  <r>
    <s v="CAJA DE COMPENSACION FAMILIAR COMFENALCO DEL VALLE DEL CAUCA"/>
    <s v="HCE-10590"/>
    <s v="31/08/2022 00:00:00"/>
    <s v="15/09/2022 00:00:00"/>
    <x v="3"/>
    <x v="9"/>
    <d v="2023-12-01T00:00:00"/>
    <n v="442"/>
    <x v="2"/>
    <n v="16175"/>
    <n v="99423"/>
    <n v="99423"/>
    <s v="LETICIA  PULGARIN DE RIOS Registros:  1785186"/>
    <s v="CLINICA NUEVA DE CALI SAS"/>
    <s v="901158187-6"/>
    <s v="HCE-10590"/>
    <s v="HCE-10590"/>
    <s v="LETICIA  PULGARIN DE RIOS Registros:  1785186"/>
    <s v="CC25085523"/>
    <x v="0"/>
    <s v="Subsidiado"/>
    <m/>
    <n v="0"/>
    <s v="05"/>
    <s v="890303093"/>
    <s v="890303093"/>
  </r>
  <r>
    <s v="CAJA DE COMPENSACION FAMILIAR COMFENALCO DEL VALLE DEL CAUCA"/>
    <s v="HCE-10592"/>
    <s v="31/08/2022 00:00:00"/>
    <s v="15/09/2022 00:00:00"/>
    <x v="3"/>
    <x v="9"/>
    <d v="2023-12-01T00:00:00"/>
    <n v="442"/>
    <x v="2"/>
    <n v="16175"/>
    <n v="99423"/>
    <n v="99423"/>
    <s v="MARIA  RODAS DE HURTADO Registros:  1785190"/>
    <s v="CLINICA NUEVA DE CALI SAS"/>
    <s v="901158187-6"/>
    <s v="HCE-10592"/>
    <s v="HCE-10592"/>
    <s v="MARIA  RODAS DE HURTADO Registros:  1785190"/>
    <s v="CC31249844"/>
    <x v="0"/>
    <s v="Subsidiado"/>
    <m/>
    <n v="0"/>
    <s v="05"/>
    <s v="890303093"/>
    <s v="890303093"/>
  </r>
  <r>
    <s v="CAJA DE COMPENSACION FAMILIAR COMFENALCO DEL VALLE DEL CAUCA"/>
    <s v="HCE-10607"/>
    <s v="01/09/2022 00:00:00"/>
    <s v="15/09/2022 00:00:00"/>
    <x v="3"/>
    <x v="9"/>
    <d v="2023-12-01T00:00:00"/>
    <n v="442"/>
    <x v="2"/>
    <n v="16159"/>
    <n v="99423"/>
    <n v="99423"/>
    <s v="JUAN DAVID HOMEZ GARCIA Registros:  1785875"/>
    <s v="CLINICA NUEVA DE CALI SAS"/>
    <s v="901158187-6"/>
    <s v="HCE-10607"/>
    <s v="HCE-10607"/>
    <s v="JUAN DAVID HOMEZ GARCIA Registros:  1785875"/>
    <s v="RC1094977717"/>
    <x v="0"/>
    <s v="Subsidiado"/>
    <m/>
    <n v="0"/>
    <s v="05"/>
    <s v="890303093"/>
    <s v="890303093"/>
  </r>
  <r>
    <s v="CAJA DE COMPENSACION FAMILIAR COMFENALCO DEL VALLE DEL CAUCA"/>
    <s v="HCE-10608"/>
    <s v="01/09/2022 00:00:00"/>
    <s v="15/09/2022 00:00:00"/>
    <x v="3"/>
    <x v="9"/>
    <d v="2023-12-01T00:00:00"/>
    <n v="442"/>
    <x v="2"/>
    <n v="16182"/>
    <n v="99423"/>
    <n v="99423"/>
    <s v="JUAN  CUERO PIÑA Registros:  1785900"/>
    <s v="CLINICA NUEVA DE CALI SAS"/>
    <s v="901158187-6"/>
    <s v="HCE-10608"/>
    <s v="HCE-10608"/>
    <s v="JUAN  CUERO PIÑA Registros:  1785900"/>
    <s v=""/>
    <x v="0"/>
    <s v="Subsidiado"/>
    <m/>
    <n v="0"/>
    <s v="05"/>
    <s v="890303093"/>
    <s v="890303093"/>
  </r>
  <r>
    <s v="CAJA DE COMPENSACION FAMILIAR COMFENALCO DEL VALLE DEL CAUCA"/>
    <s v="HCE-10612"/>
    <s v="01/09/2022 00:00:00"/>
    <s v="15/09/2022 00:00:00"/>
    <x v="3"/>
    <x v="9"/>
    <d v="2023-12-01T00:00:00"/>
    <n v="442"/>
    <x v="2"/>
    <n v="16175"/>
    <n v="99423"/>
    <n v="99423"/>
    <s v="MATIAS  CANDELO URBANO Registros:  1786427"/>
    <s v="CLINICA NUEVA DE CALI SAS"/>
    <s v="901158187-6"/>
    <s v="HCE-10612"/>
    <s v="HCE-10612"/>
    <s v="MATIAS  CANDELO URBANO Registros:  1786427"/>
    <s v="NV169556324"/>
    <x v="0"/>
    <s v="Subsidiado"/>
    <m/>
    <n v="0"/>
    <s v="05"/>
    <s v="890303093"/>
    <s v="890303093"/>
  </r>
  <r>
    <s v="CAJA DE COMPENSACION FAMILIAR COMFENALCO DEL VALLE DEL CAUCA"/>
    <s v="HCE-10613"/>
    <s v="01/09/2022 00:00:00"/>
    <s v="15/09/2022 00:00:00"/>
    <x v="3"/>
    <x v="9"/>
    <d v="2023-12-01T00:00:00"/>
    <n v="442"/>
    <x v="2"/>
    <n v="16175"/>
    <n v="99423"/>
    <n v="99423"/>
    <s v="JUVENCIO  VERA ANDRADE Registros:  1786504"/>
    <s v="CLINICA NUEVA DE CALI SAS"/>
    <s v="901158187-6"/>
    <s v="HCE-10613"/>
    <s v="HCE-10613"/>
    <s v="JUVENCIO  VERA ANDRADE Registros:  1786504"/>
    <s v=""/>
    <x v="0"/>
    <s v="Subsidiado"/>
    <m/>
    <n v="0"/>
    <s v="05"/>
    <s v="890303093"/>
    <s v="890303093"/>
  </r>
  <r>
    <s v="CAJA DE COMPENSACION FAMILIAR COMFENALCO DEL VALLE DEL CAUCA"/>
    <s v="HCE-10630"/>
    <s v="02/09/2022 00:00:00"/>
    <s v="15/09/2022 00:00:00"/>
    <x v="3"/>
    <x v="9"/>
    <d v="2023-12-01T00:00:00"/>
    <n v="442"/>
    <x v="2"/>
    <n v="16175"/>
    <n v="99423"/>
    <n v="99423"/>
    <s v="ALFREDO  VELASCO QUAZAQUILLO Registros:  1787710"/>
    <s v="CLINICA NUEVA DE CALI SAS"/>
    <s v="901158187-6"/>
    <s v="HCE-10630"/>
    <s v="HCE-10630"/>
    <s v="ALFREDO  VELASCO QUAZAQUILLO Registros:  1787710"/>
    <s v=""/>
    <x v="0"/>
    <s v="Subsidiado"/>
    <m/>
    <n v="0"/>
    <s v="05"/>
    <s v="890303093"/>
    <s v="890303093"/>
  </r>
  <r>
    <s v="CAJA DE COMPENSACION FAMILIAR COMFENALCO DEL VALLE DEL CAUCA"/>
    <s v="HCE-10632"/>
    <s v="02/09/2022 00:00:00"/>
    <s v="15/09/2022 00:00:00"/>
    <x v="3"/>
    <x v="9"/>
    <d v="2023-12-01T00:00:00"/>
    <n v="442"/>
    <x v="2"/>
    <n v="16159"/>
    <n v="99423"/>
    <n v="99423"/>
    <s v="JOSE BOLIVAR  GUZMAN PAREJA Registros:  1787832"/>
    <s v="CLINICA NUEVA DE CALI SAS"/>
    <s v="901158187-6"/>
    <s v="HCE-10632"/>
    <s v="HCE-10632"/>
    <s v="JOSE BOLIVAR  GUZMAN PAREJA Registros:  1787832"/>
    <s v=""/>
    <x v="0"/>
    <s v="Subsidiado"/>
    <m/>
    <n v="0"/>
    <s v="05"/>
    <s v="890303093"/>
    <s v="890303093"/>
  </r>
  <r>
    <s v="CAJA DE COMPENSACION FAMILIAR COMFENALCO DEL VALLE DEL CAUCA"/>
    <s v="HCE-10654"/>
    <s v="03/09/2022 00:00:00"/>
    <s v="15/09/2022 00:00:00"/>
    <x v="3"/>
    <x v="9"/>
    <d v="2023-12-01T00:00:00"/>
    <n v="442"/>
    <x v="2"/>
    <n v="16175"/>
    <n v="99423"/>
    <n v="99423"/>
    <s v="ORLANDO  LONDOÑO BALANTA Registros:  1789367"/>
    <s v="CLINICA NUEVA DE CALI SAS"/>
    <s v="901158187-6"/>
    <s v="HCE-10654"/>
    <s v="HCE-10654"/>
    <s v="ORLANDO  LONDOÑO BALANTA Registros:  1789367"/>
    <s v=""/>
    <x v="0"/>
    <s v="Subsidiado"/>
    <m/>
    <n v="0"/>
    <s v="05"/>
    <s v="890303093"/>
    <s v="890303093"/>
  </r>
  <r>
    <s v="CAJA DE COMPENSACION FAMILIAR COMFENALCO DEL VALLE DEL CAUCA"/>
    <s v="HCE-10656"/>
    <s v="03/09/2022 00:00:00"/>
    <s v="15/09/2022 00:00:00"/>
    <x v="3"/>
    <x v="9"/>
    <d v="2023-12-01T00:00:00"/>
    <n v="442"/>
    <x v="2"/>
    <n v="16182"/>
    <n v="216994"/>
    <n v="216994"/>
    <s v="MARISOL  RODRIGUEZ CELIS Registros:  1789616"/>
    <s v="CLINICA NUEVA DE CALI SAS"/>
    <s v="901158187-6"/>
    <s v="HCE-10656"/>
    <s v="HCE-10656"/>
    <s v="MARISOL  RODRIGUEZ CELIS Registros:  1789616"/>
    <s v=""/>
    <x v="0"/>
    <s v="Subsidiado"/>
    <m/>
    <n v="0"/>
    <s v="05"/>
    <s v="890303093"/>
    <s v="890303093"/>
  </r>
  <r>
    <s v="CAJA DE COMPENSACION FAMILIAR COMFENALCO DEL VALLE DEL CAUCA"/>
    <s v="HCE-10670"/>
    <s v="05/09/2022 00:00:00"/>
    <s v="15/09/2022 00:00:00"/>
    <x v="3"/>
    <x v="9"/>
    <d v="2023-12-01T00:00:00"/>
    <n v="442"/>
    <x v="2"/>
    <n v="16175"/>
    <n v="99423"/>
    <n v="99423"/>
    <s v="TATIANA  RODRIGUEZ RIOS Registros:  1791385"/>
    <s v="CLINICA NUEVA DE CALI SAS"/>
    <s v="901158187-6"/>
    <s v="HCE-10670"/>
    <s v="HCE-10670"/>
    <s v="TATIANA  RODRIGUEZ RIOS Registros:  1791385"/>
    <s v=""/>
    <x v="0"/>
    <s v="Subsidiado"/>
    <m/>
    <n v="0"/>
    <s v="05"/>
    <s v="890303093"/>
    <s v="890303093"/>
  </r>
  <r>
    <s v="CAJA DE COMPENSACION FAMILIAR COMFENALCO DEL VALLE DEL CAUCA"/>
    <s v="HCE-10676"/>
    <s v="05/09/2022 00:00:00"/>
    <s v="15/09/2022 00:00:00"/>
    <x v="3"/>
    <x v="9"/>
    <d v="2023-12-01T00:00:00"/>
    <n v="442"/>
    <x v="2"/>
    <n v="16175"/>
    <n v="99423"/>
    <n v="99423"/>
    <s v="CESAR AUGUSTO ORTIGOZA GUARNIZO Registros:  1791973"/>
    <s v="CLINICA NUEVA DE CALI SAS"/>
    <s v="901158187-6"/>
    <s v="HCE-10676"/>
    <s v="HCE-10676"/>
    <s v="CESAR AUGUSTO ORTIGOZA GUARNIZO Registros:  1791973"/>
    <s v="CC14241352"/>
    <x v="0"/>
    <s v="Subsidiado"/>
    <m/>
    <n v="0"/>
    <s v="05"/>
    <s v="890303093"/>
    <s v="890303093"/>
  </r>
  <r>
    <s v="CAJA DE COMPENSACION FAMILIAR COMFENALCO DEL VALLE DEL CAUCA"/>
    <s v="HCE-10703"/>
    <s v="13/09/2022 00:00:00"/>
    <s v="20/09/2022 00:00:00"/>
    <x v="3"/>
    <x v="9"/>
    <d v="2023-12-01T00:00:00"/>
    <n v="437"/>
    <x v="2"/>
    <n v="16236"/>
    <n v="87702"/>
    <n v="87702"/>
    <s v="ALAIA  ARANGO MOSQUERA Registros:  1805110"/>
    <s v="CLINICA NUEVA DE CALI SAS"/>
    <s v="901158187-6"/>
    <s v="HCE-10703"/>
    <s v="HCE-10703"/>
    <s v="ALAIA  ARANGO MOSQUERA Registros:  1805110"/>
    <s v=""/>
    <x v="0"/>
    <s v="Subsidiado"/>
    <m/>
    <n v="0"/>
    <s v="05"/>
    <s v="890303093"/>
    <s v="890303093"/>
  </r>
  <r>
    <s v="CAJA DE COMPENSACION FAMILIAR COMFENALCO DEL VALLE DEL CAUCA"/>
    <s v="HCE-10716"/>
    <s v="13/09/2022 00:00:00"/>
    <s v="20/09/2022 00:00:00"/>
    <x v="3"/>
    <x v="9"/>
    <d v="2023-12-01T00:00:00"/>
    <n v="437"/>
    <x v="2"/>
    <n v="16236"/>
    <n v="87702"/>
    <n v="87702"/>
    <s v="AMPARO  BERMUDEZ MARIA Registros:  1805424"/>
    <s v="CLINICA NUEVA DE CALI SAS"/>
    <s v="901158187-6"/>
    <s v="HCE-10716"/>
    <s v="HCE-10716"/>
    <s v="AMPARO  BERMUDEZ MARIA Registros:  1805424"/>
    <s v=""/>
    <x v="0"/>
    <s v="Subsidiado"/>
    <m/>
    <n v="0"/>
    <s v="05"/>
    <s v="890303093"/>
    <s v="890303093"/>
  </r>
  <r>
    <s v="CAJA DE COMPENSACION FAMILIAR COMFENALCO DEL VALLE DEL CAUCA"/>
    <s v="HCE-10718"/>
    <s v="13/09/2022 00:00:00"/>
    <s v="20/09/2022 00:00:00"/>
    <x v="3"/>
    <x v="9"/>
    <d v="2023-12-01T00:00:00"/>
    <n v="437"/>
    <x v="2"/>
    <n v="16236"/>
    <n v="87702"/>
    <n v="87702"/>
    <s v="MARIA  PACHECO DE ZAMORANO Registros:  1805450"/>
    <s v="CLINICA NUEVA DE CALI SAS"/>
    <s v="901158187-6"/>
    <s v="HCE-10718"/>
    <s v="HCE-10718"/>
    <s v="MARIA  PACHECO DE ZAMORANO Registros:  1805450"/>
    <s v="CC29560849"/>
    <x v="0"/>
    <s v="Subsidiado"/>
    <m/>
    <n v="0"/>
    <s v="05"/>
    <s v="890303093"/>
    <s v="890303093"/>
  </r>
  <r>
    <s v="CAJA DE COMPENSACION FAMILIAR COMFENALCO DEL VALLE DEL CAUCA"/>
    <s v="HCE-10746"/>
    <s v="14/09/2022 00:00:00"/>
    <s v="20/09/2022 00:00:00"/>
    <x v="3"/>
    <x v="9"/>
    <d v="2023-12-01T00:00:00"/>
    <n v="437"/>
    <x v="2"/>
    <n v="16236"/>
    <n v="87702"/>
    <n v="87702"/>
    <s v="JOSE  CORTES  Registros:  1806612"/>
    <s v="CLINICA NUEVA DE CALI SAS"/>
    <s v="901158187-6"/>
    <s v="HCE-10746"/>
    <s v="HCE-10746"/>
    <s v="JOSE  CORTES  Registros:  1806612"/>
    <s v=""/>
    <x v="0"/>
    <s v="Subsidiado"/>
    <m/>
    <n v="0"/>
    <s v="05"/>
    <s v="890303093"/>
    <s v="890303093"/>
  </r>
  <r>
    <s v="CAJA DE COMPENSACION FAMILIAR COMFENALCO DEL VALLE DEL CAUCA"/>
    <s v="HCE-9367"/>
    <s v="28/06/2022 00:00:00"/>
    <s v="20/09/2022 00:00:00"/>
    <x v="3"/>
    <x v="9"/>
    <d v="2023-12-01T00:00:00"/>
    <n v="437"/>
    <x v="2"/>
    <n v="16005"/>
    <n v="99423"/>
    <n v="99423"/>
    <s v="YEFFERSON  SOTELO CUCUAME Registros:  1690129"/>
    <s v="CLINICA NUEVA DE CALI SAS"/>
    <s v="901158187-6"/>
    <s v="HCE-9367"/>
    <s v="HCE-9367"/>
    <s v="YEFFERSON  SOTELO CUCUAME Registros:  1690129"/>
    <s v=""/>
    <x v="0"/>
    <s v="Subsidiado"/>
    <m/>
    <n v="0"/>
    <s v="05"/>
    <s v="890303093"/>
    <s v="890303093"/>
  </r>
  <r>
    <s v="CAJA DE COMPENSACION FAMILIAR COMFENALCO DEL VALLE DEL CAUCA"/>
    <s v="HCE-10335"/>
    <s v="18/08/2022 00:00:00"/>
    <s v="14/10/2022 00:00:00"/>
    <x v="3"/>
    <x v="10"/>
    <d v="2023-12-01T00:00:00"/>
    <n v="413"/>
    <x v="2"/>
    <n v="16313"/>
    <n v="99423"/>
    <n v="99423"/>
    <s v="ROSA  SANDOVAL SERRANO Registros:  1764081"/>
    <s v="CLINICA NUEVA DE CALI SAS"/>
    <s v="901158187-6"/>
    <s v="HCE-10335"/>
    <s v="HCE-10335"/>
    <s v="ROSA  SANDOVAL SERRANO Registros:  1764081"/>
    <s v=""/>
    <x v="0"/>
    <s v="Subsidiado"/>
    <m/>
    <n v="0"/>
    <s v="05"/>
    <s v="890303093"/>
    <s v="890303093"/>
  </r>
  <r>
    <s v="CAJA DE COMPENSACION FAMILIAR COMFENALCO DEL VALLE DEL CAUCA"/>
    <s v="HCE-10767"/>
    <s v="16/09/2022 00:00:00"/>
    <s v="15/10/2022 00:00:00"/>
    <x v="3"/>
    <x v="10"/>
    <d v="2023-12-01T00:00:00"/>
    <n v="412"/>
    <x v="2"/>
    <n v="16293"/>
    <n v="87702"/>
    <n v="87702"/>
    <s v="SHIRLEY  VALDERRAMA MOYANO Registros:  1810474"/>
    <s v="CLINICA NUEVA DE CALI SAS"/>
    <s v="901158187-6"/>
    <s v="HCE-10767"/>
    <s v="HCE-10767"/>
    <s v="SHIRLEY  VALDERRAMA MOYANO Registros:  1810474"/>
    <s v=""/>
    <x v="0"/>
    <s v="Subsidiado"/>
    <m/>
    <n v="0"/>
    <s v="05"/>
    <s v="890303093"/>
    <s v="890303093"/>
  </r>
  <r>
    <s v="CAJA DE COMPENSACION FAMILIAR COMFENALCO DEL VALLE DEL CAUCA"/>
    <s v="HCE-10790"/>
    <s v="20/09/2022 00:00:00"/>
    <s v="15/10/2022 00:00:00"/>
    <x v="3"/>
    <x v="10"/>
    <d v="2023-12-01T00:00:00"/>
    <n v="412"/>
    <x v="2"/>
    <n v="16293"/>
    <n v="87702"/>
    <n v="87702"/>
    <s v="NICOL  CARDENAS FILIGRANA Registros:  1815904"/>
    <s v="CLINICA NUEVA DE CALI SAS"/>
    <s v="901158187-6"/>
    <s v="HCE-10790"/>
    <s v="HCE-10790"/>
    <s v="NICOL  CARDENAS FILIGRANA Registros:  1815904"/>
    <s v=""/>
    <x v="0"/>
    <s v="Subsidiado"/>
    <m/>
    <n v="0"/>
    <s v="05"/>
    <s v="890303093"/>
    <s v="890303093"/>
  </r>
  <r>
    <s v="CAJA DE COMPENSACION FAMILIAR COMFENALCO DEL VALLE DEL CAUCA"/>
    <s v="HCE-10798"/>
    <s v="21/09/2022 00:00:00"/>
    <s v="15/10/2022 00:00:00"/>
    <x v="3"/>
    <x v="10"/>
    <d v="2023-12-01T00:00:00"/>
    <n v="412"/>
    <x v="2"/>
    <n v="16293"/>
    <n v="87702"/>
    <n v="87702"/>
    <s v="MEGAN  CERON FLOREZ Registros:  1817424"/>
    <s v="CLINICA NUEVA DE CALI SAS"/>
    <s v="901158187-6"/>
    <s v="HCE-10798"/>
    <s v="HCE-10798"/>
    <s v="MEGAN  CERON FLOREZ Registros:  1817424"/>
    <s v=""/>
    <x v="0"/>
    <s v="Subsidiado"/>
    <m/>
    <n v="0"/>
    <s v="05"/>
    <s v="890303093"/>
    <s v="890303093"/>
  </r>
  <r>
    <s v="CAJA DE COMPENSACION FAMILIAR COMFENALCO DEL VALLE DEL CAUCA"/>
    <s v="HCE-10809"/>
    <s v="22/09/2022 00:00:00"/>
    <s v="15/10/2022 00:00:00"/>
    <x v="3"/>
    <x v="10"/>
    <d v="2023-12-01T00:00:00"/>
    <n v="412"/>
    <x v="2"/>
    <n v="16293"/>
    <n v="87702"/>
    <n v="87702"/>
    <s v="JOSE  SEPULVEDA AGUDELO Registros:  1819562"/>
    <s v="CLINICA NUEVA DE CALI SAS"/>
    <s v="901158187-6"/>
    <s v="HCE-10809"/>
    <s v="HCE-10809"/>
    <s v="JOSE  SEPULVEDA AGUDELO Registros:  1819562"/>
    <s v=""/>
    <x v="0"/>
    <s v="Subsidiado"/>
    <m/>
    <n v="0"/>
    <s v="05"/>
    <s v="890303093"/>
    <s v="890303093"/>
  </r>
  <r>
    <s v="CAJA DE COMPENSACION FAMILIAR COMFENALCO DEL VALLE DEL CAUCA"/>
    <s v="HCE-10810"/>
    <s v="22/09/2022 00:00:00"/>
    <s v="15/10/2022 00:00:00"/>
    <x v="3"/>
    <x v="10"/>
    <d v="2023-12-01T00:00:00"/>
    <n v="412"/>
    <x v="2"/>
    <n v="16293"/>
    <n v="87702"/>
    <n v="87702"/>
    <s v="LUZ  ZUÑIGA  Registros:  1819580"/>
    <s v="CLINICA NUEVA DE CALI SAS"/>
    <s v="901158187-6"/>
    <s v="HCE-10810"/>
    <s v="HCE-10810"/>
    <s v="LUZ  ZUÑIGA  Registros:  1819580"/>
    <m/>
    <x v="0"/>
    <s v="Subsidiado"/>
    <m/>
    <n v="0"/>
    <s v="05"/>
    <s v="890303093"/>
    <s v="890303093"/>
  </r>
  <r>
    <s v="CAJA DE COMPENSACION FAMILIAR COMFENALCO DEL VALLE DEL CAUCA"/>
    <s v="HCE-10827"/>
    <s v="23/09/2022 00:00:00"/>
    <s v="15/10/2022 00:00:00"/>
    <x v="3"/>
    <x v="10"/>
    <d v="2023-12-01T00:00:00"/>
    <n v="412"/>
    <x v="2"/>
    <n v="16293"/>
    <n v="87702"/>
    <n v="87702"/>
    <s v="WILLIAM  DUQUE SIERRA Registros:  1821264"/>
    <s v="CLINICA NUEVA DE CALI SAS"/>
    <s v="901158187-6"/>
    <s v="HCE-10827"/>
    <s v="HCE-10827"/>
    <s v="WILLIAM  DUQUE SIERRA Registros:  1821264"/>
    <s v=""/>
    <x v="0"/>
    <s v="Subsidiado"/>
    <m/>
    <n v="0"/>
    <s v="05"/>
    <s v="890303093"/>
    <s v="890303093"/>
  </r>
  <r>
    <s v="CAJA DE COMPENSACION FAMILIAR COMFENALCO DEL VALLE DEL CAUCA"/>
    <s v="HCE-10833"/>
    <s v="26/09/2022 00:00:00"/>
    <s v="15/10/2022 00:00:00"/>
    <x v="3"/>
    <x v="10"/>
    <d v="2023-12-01T00:00:00"/>
    <n v="412"/>
    <x v="2"/>
    <n v="16293"/>
    <n v="87702"/>
    <n v="87702"/>
    <s v="VAIOLETH  MONCAYO JOJOA Registros:  1823510"/>
    <s v="CLINICA NUEVA DE CALI SAS"/>
    <s v="901158187-6"/>
    <s v="HCE-10833"/>
    <s v="HCE-10833"/>
    <s v="VAIOLETH  MONCAYO JOJOA Registros:  1823510"/>
    <s v=""/>
    <x v="0"/>
    <s v="Subsidiado"/>
    <m/>
    <n v="0"/>
    <s v="05"/>
    <s v="890303093"/>
    <s v="890303093"/>
  </r>
  <r>
    <s v="CAJA DE COMPENSACION FAMILIAR COMFENALCO DEL VALLE DEL CAUCA"/>
    <s v="HCE-10867"/>
    <s v="27/09/2022 00:00:00"/>
    <s v="15/10/2022 00:00:00"/>
    <x v="3"/>
    <x v="10"/>
    <d v="2023-12-01T00:00:00"/>
    <n v="412"/>
    <x v="2"/>
    <n v="16293"/>
    <n v="87702"/>
    <n v="87702"/>
    <s v="OSCAR  ROMERO SANCHEZ Registros:  1827084"/>
    <s v="CLINICA NUEVA DE CALI SAS"/>
    <s v="901158187-6"/>
    <s v="HCE-10867"/>
    <s v="HCE-10867"/>
    <s v="OSCAR  ROMERO SANCHEZ Registros:  1827084"/>
    <s v=""/>
    <x v="0"/>
    <s v="Subsidiado"/>
    <m/>
    <n v="0"/>
    <s v="05"/>
    <s v="890303093"/>
    <s v="890303093"/>
  </r>
  <r>
    <s v="CAJA DE COMPENSACION FAMILIAR COMFENALCO DEL VALLE DEL CAUCA"/>
    <s v="HCE-10868"/>
    <s v="27/09/2022 00:00:00"/>
    <s v="15/10/2022 00:00:00"/>
    <x v="3"/>
    <x v="10"/>
    <d v="2023-12-01T00:00:00"/>
    <n v="412"/>
    <x v="2"/>
    <n v="16293"/>
    <n v="87702"/>
    <n v="87702"/>
    <s v="RUBELIA  GONZALEZ DE FRANCO Registros:  1827092"/>
    <s v="CLINICA NUEVA DE CALI SAS"/>
    <s v="901158187-6"/>
    <s v="HCE-10868"/>
    <s v="HCE-10868"/>
    <s v="RUBELIA  GONZALEZ DE FRANCO Registros:  1827092"/>
    <s v=""/>
    <x v="0"/>
    <s v="Subsidiado"/>
    <m/>
    <n v="0"/>
    <s v="05"/>
    <s v="890303093"/>
    <s v="890303093"/>
  </r>
  <r>
    <s v="CAJA DE COMPENSACION FAMILIAR COMFENALCO DEL VALLE DEL CAUCA"/>
    <s v="HCE-10871"/>
    <s v="27/09/2022 00:00:00"/>
    <s v="15/10/2022 00:00:00"/>
    <x v="3"/>
    <x v="10"/>
    <d v="2023-12-01T00:00:00"/>
    <n v="412"/>
    <x v="2"/>
    <n v="16293"/>
    <n v="87702"/>
    <n v="87702"/>
    <s v="LEIDY ALEJANDRA NUÑEZ OTERO Registros:  1827121"/>
    <s v="CLINICA NUEVA DE CALI SAS"/>
    <s v="901158187-6"/>
    <s v="HCE-10871"/>
    <s v="HCE-10871"/>
    <s v="LEIDY ALEJANDRA NUÑEZ OTERO Registros:  1827121"/>
    <s v=""/>
    <x v="0"/>
    <s v="Subsidiado"/>
    <m/>
    <n v="0"/>
    <s v="05"/>
    <s v="890303093"/>
    <s v="890303093"/>
  </r>
  <r>
    <s v="CAJA DE COMPENSACION FAMILIAR COMFENALCO DEL VALLE DEL CAUCA"/>
    <s v="HCE-10886"/>
    <s v="28/09/2022 00:00:00"/>
    <s v="15/10/2022 00:00:00"/>
    <x v="3"/>
    <x v="10"/>
    <d v="2023-12-01T00:00:00"/>
    <n v="412"/>
    <x v="2"/>
    <n v="16293"/>
    <n v="87702"/>
    <n v="87702"/>
    <s v="JUAN  CUERO PIÑA Registros:  1828402"/>
    <s v="CLINICA NUEVA DE CALI SAS"/>
    <s v="901158187-6"/>
    <s v="HCE-10886"/>
    <s v="HCE-10886"/>
    <s v="JUAN  CUERO PIÑA Registros:  1828402"/>
    <s v=""/>
    <x v="0"/>
    <s v="Subsidiado"/>
    <m/>
    <n v="0"/>
    <s v="05"/>
    <s v="890303093"/>
    <s v="890303093"/>
  </r>
  <r>
    <s v="CAJA DE COMPENSACION FAMILIAR COMFENALCO DEL VALLE DEL CAUCA"/>
    <s v="HCE-10938"/>
    <s v="03/10/2022 00:00:00"/>
    <s v="15/10/2022 00:00:00"/>
    <x v="3"/>
    <x v="10"/>
    <d v="2023-12-01T00:00:00"/>
    <n v="412"/>
    <x v="2"/>
    <n v="16293"/>
    <n v="87702"/>
    <n v="87702"/>
    <s v="MARYCELA  MORA RODRIGUEZ Registros:  1836190"/>
    <s v="CLINICA NUEVA DE CALI SAS"/>
    <s v="901158187-6"/>
    <s v="HCE-10938"/>
    <s v="HCE-10938"/>
    <s v="MARYCELA  MORA RODRIGUEZ Registros:  1836190"/>
    <s v="CC38975066"/>
    <x v="0"/>
    <s v="Subsidiado"/>
    <m/>
    <n v="0"/>
    <s v="05"/>
    <s v="890303093"/>
    <s v="890303093"/>
  </r>
  <r>
    <s v="CAJA DE COMPENSACION FAMILIAR COMFENALCO DEL VALLE DEL CAUCA"/>
    <s v="HCE-10945"/>
    <s v="04/10/2022 00:00:00"/>
    <s v="15/10/2022 00:00:00"/>
    <x v="3"/>
    <x v="10"/>
    <d v="2023-12-01T00:00:00"/>
    <n v="412"/>
    <x v="2"/>
    <n v="16293"/>
    <n v="87702"/>
    <n v="87702"/>
    <s v="MARIA ISABEL VERGARA GONZALEZ Registros:  1802314"/>
    <s v="CLINICA NUEVA DE CALI SAS"/>
    <s v="901158187-6"/>
    <s v="HCE-10945"/>
    <s v="HCE-10945"/>
    <s v="MARIA ISABEL VERGARA GONZALEZ Registros:  1802314"/>
    <s v=""/>
    <x v="0"/>
    <s v="Subsidiado"/>
    <m/>
    <n v="0"/>
    <s v="05"/>
    <s v="890303093"/>
    <s v="890303093"/>
  </r>
  <r>
    <s v="CAJA DE COMPENSACION FAMILIAR COMFENALCO DEL VALLE DEL CAUCA"/>
    <s v="HCE-10971"/>
    <s v="06/10/2022 00:00:00"/>
    <s v="15/10/2022 00:00:00"/>
    <x v="3"/>
    <x v="10"/>
    <d v="2023-12-01T00:00:00"/>
    <n v="412"/>
    <x v="2"/>
    <n v="16308"/>
    <n v="87702"/>
    <n v="87702"/>
    <s v="JHOSEP  HERNANDEZ SALCEDO Registros:  1842181"/>
    <s v="CLINICA NUEVA DE CALI SAS"/>
    <s v="901158187-6"/>
    <s v="HCE-10971"/>
    <s v="HCE-10971"/>
    <s v="JHOSEP  HERNANDEZ SALCEDO Registros:  1842181"/>
    <s v=""/>
    <x v="0"/>
    <s v="Subsidiado"/>
    <m/>
    <n v="0"/>
    <s v="05"/>
    <s v="890303093"/>
    <s v="890303093"/>
  </r>
  <r>
    <s v="CAJA DE COMPENSACION FAMILIAR COMFENALCO DEL VALLE DEL CAUCA"/>
    <s v="HCE-10988"/>
    <s v="10/10/2022 00:00:00"/>
    <s v="15/10/2022 00:00:00"/>
    <x v="3"/>
    <x v="10"/>
    <d v="2023-12-01T00:00:00"/>
    <n v="412"/>
    <x v="2"/>
    <n v="16308"/>
    <n v="87702"/>
    <n v="87702"/>
    <s v="WILLIAM  LEMUS MARIN Registros:  1846558"/>
    <s v="CLINICA NUEVA DE CALI SAS"/>
    <s v="901158187-6"/>
    <s v="HCE-10988"/>
    <s v="HCE-10988"/>
    <s v="WILLIAM  LEMUS MARIN Registros:  1846558"/>
    <s v=""/>
    <x v="0"/>
    <s v="Subsidiado"/>
    <m/>
    <n v="0"/>
    <s v="05"/>
    <s v="890303093"/>
    <s v="890303093"/>
  </r>
  <r>
    <s v="CAJA DE COMPENSACION FAMILIAR COMFENALCO DEL VALLE DEL CAUCA"/>
    <s v="HCE-10999"/>
    <s v="11/10/2022 00:00:00"/>
    <s v="15/10/2022 00:00:00"/>
    <x v="3"/>
    <x v="10"/>
    <d v="2023-12-01T00:00:00"/>
    <n v="412"/>
    <x v="2"/>
    <n v="16308"/>
    <n v="87702"/>
    <n v="87702"/>
    <s v="ALFREDO  VELASCO ALDANA Registros:  1848019"/>
    <s v="CLINICA NUEVA DE CALI SAS"/>
    <s v="901158187-6"/>
    <s v="HCE-10999"/>
    <s v="HCE-10999"/>
    <s v="ALFREDO  VELASCO ALDANA Registros:  1848019"/>
    <s v=""/>
    <x v="0"/>
    <s v="Subsidiado"/>
    <m/>
    <n v="0"/>
    <s v="05"/>
    <s v="890303093"/>
    <s v="890303093"/>
  </r>
  <r>
    <s v="CAJA DE COMPENSACION FAMILIAR COMFENALCO DEL VALLE DEL CAUCA"/>
    <s v="HCE-10691"/>
    <s v="06/09/2022 00:00:00"/>
    <s v="19/10/2022 00:00:00"/>
    <x v="3"/>
    <x v="10"/>
    <d v="2023-12-01T00:00:00"/>
    <n v="408"/>
    <x v="2"/>
    <n v="16297"/>
    <n v="99423"/>
    <n v="99423"/>
    <s v="ESTEFANY  REINA CASTAÑO Registros:  1792852"/>
    <s v="CLINICA NUEVA DE CALI SAS"/>
    <s v="901158187-6"/>
    <s v="HCE-10691"/>
    <s v="HCE-10691"/>
    <s v="ESTEFANY  REINA CASTAÑO Registros:  1792852"/>
    <s v=""/>
    <x v="0"/>
    <s v="Subsidiado"/>
    <m/>
    <n v="0"/>
    <s v="05"/>
    <s v="890303093"/>
    <s v="890303093"/>
  </r>
  <r>
    <s v="CAJA DE COMPENSACION FAMILIAR COMFENALCO DEL VALLE DEL CAUCA"/>
    <s v="HCE-10990"/>
    <s v="11/10/2022 00:00:00"/>
    <s v="11/11/2022 00:00:00"/>
    <x v="3"/>
    <x v="11"/>
    <d v="2023-12-01T00:00:00"/>
    <n v="385"/>
    <x v="2"/>
    <n v="16362"/>
    <n v="87702"/>
    <n v="87702"/>
    <s v="DIEGO  ESPINOSA MARULANDA Registros:  1847018"/>
    <s v="CLINICA NUEVA DE CALI SAS"/>
    <s v="901158187-6"/>
    <s v="HCE-10990"/>
    <s v="HCE-10990"/>
    <s v="DIEGO  ESPINOSA MARULANDA Registros:  1847018"/>
    <s v=""/>
    <x v="0"/>
    <s v="Subsidiado"/>
    <m/>
    <n v="0"/>
    <s v="05"/>
    <s v="890303093"/>
    <s v="890303093"/>
  </r>
  <r>
    <s v="CAJA DE COMPENSACION FAMILIAR COMFENALCO DEL VALLE DEL CAUCA"/>
    <s v="HCE-10995"/>
    <s v="11/10/2022 00:00:00"/>
    <s v="11/11/2022 00:00:00"/>
    <x v="3"/>
    <x v="11"/>
    <d v="2023-12-01T00:00:00"/>
    <n v="385"/>
    <x v="2"/>
    <n v="16362"/>
    <n v="87702"/>
    <n v="87702"/>
    <s v="HIJA DE ANGIE VANESSA GUANARAN MOSQUERA Registros:  1847366"/>
    <s v="CLINICA NUEVA DE CALI SAS"/>
    <s v="901158187-6"/>
    <s v="HCE-10995"/>
    <s v="HCE-10995"/>
    <s v="HIJA DE ANGIE VANESSA GUANARAN MOSQUERA Registros:  1847366"/>
    <s v=""/>
    <x v="0"/>
    <s v="Subsidiado"/>
    <m/>
    <n v="0"/>
    <s v="05"/>
    <s v="890303093"/>
    <s v="890303093"/>
  </r>
  <r>
    <s v="CAJA DE COMPENSACION FAMILIAR COMFENALCO DEL VALLE DEL CAUCA"/>
    <s v="HCE-11001"/>
    <s v="19/10/2022 00:00:00"/>
    <s v="11/11/2022 00:00:00"/>
    <x v="3"/>
    <x v="11"/>
    <d v="2023-12-01T00:00:00"/>
    <n v="385"/>
    <x v="2"/>
    <n v="16359"/>
    <n v="87702"/>
    <n v="87702"/>
    <s v="RUBIELA  IDARRAGA RAMIREZ Registros:  1848083"/>
    <s v="CLINICA NUEVA DE CALI SAS"/>
    <s v="901158187-6"/>
    <s v="HCE-11001"/>
    <s v="HCE-11001"/>
    <s v="RUBIELA  IDARRAGA RAMIREZ Registros:  1848083"/>
    <s v=""/>
    <x v="0"/>
    <s v="Subsidiado"/>
    <m/>
    <n v="0"/>
    <s v="05"/>
    <s v="890303093"/>
    <s v="890303093"/>
  </r>
  <r>
    <s v="CAJA DE COMPENSACION FAMILIAR COMFENALCO DEL VALLE DEL CAUCA"/>
    <s v="HCE-11003"/>
    <s v="19/10/2022 00:00:00"/>
    <s v="11/11/2022 00:00:00"/>
    <x v="3"/>
    <x v="11"/>
    <d v="2023-12-01T00:00:00"/>
    <n v="385"/>
    <x v="2"/>
    <n v="16362"/>
    <n v="87702"/>
    <n v="87702"/>
    <s v="LUZ  CEBALLOS  Registros:  1848327"/>
    <s v="CLINICA NUEVA DE CALI SAS"/>
    <s v="901158187-6"/>
    <s v="HCE-11003"/>
    <s v="HCE-11003"/>
    <s v="LUZ  CEBALLOS  Registros:  1848327"/>
    <s v="CC40764481"/>
    <x v="0"/>
    <s v="Subsidiado"/>
    <m/>
    <n v="0"/>
    <s v="05"/>
    <s v="890303093"/>
    <s v="890303093"/>
  </r>
  <r>
    <s v="CAJA DE COMPENSACION FAMILIAR COMFENALCO DEL VALLE DEL CAUCA"/>
    <s v="HCE-11017"/>
    <s v="19/10/2022 00:00:00"/>
    <s v="11/11/2022 00:00:00"/>
    <x v="3"/>
    <x v="11"/>
    <d v="2023-12-01T00:00:00"/>
    <n v="385"/>
    <x v="2"/>
    <n v="16362"/>
    <n v="87702"/>
    <n v="87702"/>
    <s v="RUBEN  GALINDO PALACIOS Registros:  1852448"/>
    <s v="CLINICA NUEVA DE CALI SAS"/>
    <s v="901158187-6"/>
    <s v="HCE-11017"/>
    <s v="HCE-11017"/>
    <s v="RUBEN  GALINDO PALACIOS Registros:  1852448"/>
    <s v="CC94494177"/>
    <x v="0"/>
    <s v="Subsidiado"/>
    <m/>
    <n v="0"/>
    <s v="05"/>
    <s v="890303093"/>
    <s v="890303093"/>
  </r>
  <r>
    <s v="CAJA DE COMPENSACION FAMILIAR COMFENALCO DEL VALLE DEL CAUCA"/>
    <s v="HCE-11030"/>
    <s v="19/10/2022 00:00:00"/>
    <s v="11/11/2022 00:00:00"/>
    <x v="3"/>
    <x v="11"/>
    <d v="2023-12-01T00:00:00"/>
    <n v="385"/>
    <x v="2"/>
    <n v="16362"/>
    <n v="87702"/>
    <n v="87702"/>
    <s v="JORGE  TORRES GOMEZ Registros:  1857590"/>
    <s v="CLINICA NUEVA DE CALI SAS"/>
    <s v="901158187-6"/>
    <s v="HCE-11030"/>
    <s v="HCE-11030"/>
    <s v="JORGE  TORRES GOMEZ Registros:  1857590"/>
    <s v=""/>
    <x v="0"/>
    <s v="Subsidiado"/>
    <m/>
    <n v="0"/>
    <s v="05"/>
    <s v="890303093"/>
    <s v="890303093"/>
  </r>
  <r>
    <s v="CAJA DE COMPENSACION FAMILIAR COMFENALCO DEL VALLE DEL CAUCA"/>
    <s v="HCE-11038"/>
    <s v="19/10/2022 00:00:00"/>
    <s v="11/11/2022 00:00:00"/>
    <x v="3"/>
    <x v="11"/>
    <d v="2023-12-01T00:00:00"/>
    <n v="385"/>
    <x v="2"/>
    <n v="16362"/>
    <n v="87702"/>
    <n v="87702"/>
    <s v="GUSTAVO  ZUÑIGA ARANA Registros:  1856349"/>
    <s v="CLINICA NUEVA DE CALI SAS"/>
    <s v="901158187-6"/>
    <s v="HCE-11038"/>
    <s v="HCE-11038"/>
    <s v="GUSTAVO  ZUÑIGA ARANA Registros:  1856349"/>
    <s v="CC14931427"/>
    <x v="0"/>
    <s v="Subsidiado"/>
    <m/>
    <n v="0"/>
    <s v="05"/>
    <s v="890303093"/>
    <s v="890303093"/>
  </r>
  <r>
    <s v="CAJA DE COMPENSACION FAMILIAR COMFENALCO DEL VALLE DEL CAUCA"/>
    <s v="HCE-11050"/>
    <s v="19/10/2022 00:00:00"/>
    <s v="11/11/2022 00:00:00"/>
    <x v="3"/>
    <x v="11"/>
    <d v="2023-12-01T00:00:00"/>
    <n v="385"/>
    <x v="2"/>
    <n v="16362"/>
    <n v="87702"/>
    <n v="87702"/>
    <s v="MARLENI  DELGADO  Registros:  1850069"/>
    <s v="CLINICA NUEVA DE CALI SAS"/>
    <s v="901158187-6"/>
    <s v="HCE-11050"/>
    <s v="HCE-11050"/>
    <s v="MARLENI  DELGADO  Registros:  1850069"/>
    <s v=""/>
    <x v="0"/>
    <s v="Subsidiado"/>
    <m/>
    <n v="0"/>
    <s v="05"/>
    <s v="890303093"/>
    <s v="890303093"/>
  </r>
  <r>
    <s v="CAJA DE COMPENSACION FAMILIAR COMFENALCO DEL VALLE DEL CAUCA"/>
    <s v="HCE-11051"/>
    <s v="19/10/2022 00:00:00"/>
    <s v="11/11/2022 00:00:00"/>
    <x v="3"/>
    <x v="11"/>
    <d v="2023-12-01T00:00:00"/>
    <n v="385"/>
    <x v="2"/>
    <n v="16362"/>
    <n v="87702"/>
    <n v="87702"/>
    <s v="NELLY  GAMBOA MONGUI Registros:  1852864"/>
    <s v="CLINICA NUEVA DE CALI SAS"/>
    <s v="901158187-6"/>
    <s v="HCE-11051"/>
    <s v="HCE-11051"/>
    <s v="NELLY  GAMBOA MONGUI Registros:  1852864"/>
    <s v=""/>
    <x v="0"/>
    <s v="Subsidiado"/>
    <m/>
    <n v="0"/>
    <s v="05"/>
    <s v="890303093"/>
    <s v="890303093"/>
  </r>
  <r>
    <s v="CAJA DE COMPENSACION FAMILIAR COMFENALCO DEL VALLE DEL CAUCA"/>
    <s v="HCE-11090"/>
    <s v="21/10/2022 00:00:00"/>
    <s v="11/11/2022 00:00:00"/>
    <x v="3"/>
    <x v="11"/>
    <d v="2023-12-01T00:00:00"/>
    <n v="385"/>
    <x v="2"/>
    <n v="16362"/>
    <n v="87702"/>
    <n v="87702"/>
    <s v="CONSUELO  ROJAS  Registros:  1861826"/>
    <s v="CLINICA NUEVA DE CALI SAS"/>
    <s v="901158187-6"/>
    <s v="HCE-11090"/>
    <s v="HCE-11090"/>
    <s v="CONSUELO  ROJAS  Registros:  1861826"/>
    <s v=""/>
    <x v="0"/>
    <s v="Subsidiado"/>
    <m/>
    <n v="0"/>
    <s v="05"/>
    <s v="890303093"/>
    <s v="890303093"/>
  </r>
  <r>
    <s v="CAJA DE COMPENSACION FAMILIAR COMFENALCO DEL VALLE DEL CAUCA"/>
    <s v="HCE-11091"/>
    <s v="21/10/2022 00:00:00"/>
    <s v="11/11/2022 00:00:00"/>
    <x v="3"/>
    <x v="11"/>
    <d v="2023-12-01T00:00:00"/>
    <n v="385"/>
    <x v="2"/>
    <n v="16362"/>
    <n v="87702"/>
    <n v="87702"/>
    <s v="KEVIN  BUILA CASTAÑEDA Registros:  1861848"/>
    <s v="CLINICA NUEVA DE CALI SAS"/>
    <s v="901158187-6"/>
    <s v="HCE-11091"/>
    <s v="HCE-11091"/>
    <s v="KEVIN  BUILA CASTAÑEDA Registros:  1861848"/>
    <s v=""/>
    <x v="0"/>
    <s v="Subsidiado"/>
    <m/>
    <n v="0"/>
    <s v="05"/>
    <s v="890303093"/>
    <s v="890303093"/>
  </r>
  <r>
    <s v="CAJA DE COMPENSACION FAMILIAR COMFENALCO DEL VALLE DEL CAUCA"/>
    <s v="HCE-11099"/>
    <s v="24/10/2022 00:00:00"/>
    <s v="11/11/2022 00:00:00"/>
    <x v="3"/>
    <x v="11"/>
    <d v="2023-12-01T00:00:00"/>
    <n v="385"/>
    <x v="2"/>
    <n v="16362"/>
    <n v="87702"/>
    <n v="87702"/>
    <s v="CESAR  ORTIGOZA GUARNIZO Registros:  1864888"/>
    <s v="CLINICA NUEVA DE CALI SAS"/>
    <s v="901158187-6"/>
    <s v="HCE-11099"/>
    <s v="HCE-11099"/>
    <s v="CESAR  ORTIGOZA GUARNIZO Registros:  1864888"/>
    <s v="CC14241352"/>
    <x v="0"/>
    <s v="Subsidiado"/>
    <m/>
    <n v="0"/>
    <s v="05"/>
    <s v="890303093"/>
    <s v="890303093"/>
  </r>
  <r>
    <s v="CAJA DE COMPENSACION FAMILIAR COMFENALCO DEL VALLE DEL CAUCA"/>
    <s v="HCE-11109"/>
    <s v="25/10/2022 00:00:00"/>
    <s v="11/11/2022 00:00:00"/>
    <x v="3"/>
    <x v="11"/>
    <d v="2023-12-01T00:00:00"/>
    <n v="385"/>
    <x v="2"/>
    <n v="16362"/>
    <n v="87702"/>
    <n v="87702"/>
    <s v="ASHLEY  AGUILAR GIL Registros:  1865579"/>
    <s v="CLINICA NUEVA DE CALI SAS"/>
    <s v="901158187-6"/>
    <s v="HCE-11109"/>
    <s v="HCE-11109"/>
    <s v="ASHLEY  AGUILAR GIL Registros:  1865579"/>
    <s v=""/>
    <x v="0"/>
    <s v="Subsidiado"/>
    <m/>
    <n v="0"/>
    <s v="05"/>
    <s v="890303093"/>
    <s v="890303093"/>
  </r>
  <r>
    <s v="CAJA DE COMPENSACION FAMILIAR COMFENALCO DEL VALLE DEL CAUCA"/>
    <s v="HCE-11122"/>
    <s v="25/10/2022 00:00:00"/>
    <s v="11/11/2022 00:00:00"/>
    <x v="3"/>
    <x v="11"/>
    <d v="2023-12-01T00:00:00"/>
    <n v="385"/>
    <x v="2"/>
    <n v="16362"/>
    <n v="87702"/>
    <n v="87702"/>
    <s v="JOSE FERNANDO VALENCIA VELASQUEZ Registros:  1867013"/>
    <s v="CLINICA NUEVA DE CALI SAS"/>
    <s v="901158187-6"/>
    <s v="HCE-11122"/>
    <s v="HCE-11122"/>
    <s v="JOSE FERNANDO VALENCIA VELASQUEZ Registros:  1867013"/>
    <s v=""/>
    <x v="0"/>
    <s v="Subsidiado"/>
    <m/>
    <n v="0"/>
    <s v="05"/>
    <s v="890303093"/>
    <s v="890303093"/>
  </r>
  <r>
    <s v="CAJA DE COMPENSACION FAMILIAR COMFENALCO DEL VALLE DEL CAUCA"/>
    <s v="HCE-11127"/>
    <s v="26/10/2022 00:00:00"/>
    <s v="11/11/2022 00:00:00"/>
    <x v="3"/>
    <x v="11"/>
    <d v="2023-12-01T00:00:00"/>
    <n v="385"/>
    <x v="2"/>
    <n v="16362"/>
    <n v="87702"/>
    <n v="87702"/>
    <s v="JOSE  ALVAREZ SALAS Registros:  1867963"/>
    <s v="CLINICA NUEVA DE CALI SAS"/>
    <s v="901158187-6"/>
    <s v="HCE-11127"/>
    <s v="HCE-11127"/>
    <s v="JOSE  ALVAREZ SALAS Registros:  1867963"/>
    <s v=""/>
    <x v="0"/>
    <s v="Subsidiado"/>
    <m/>
    <n v="0"/>
    <s v="05"/>
    <s v="890303093"/>
    <s v="890303093"/>
  </r>
  <r>
    <s v="CAJA DE COMPENSACION FAMILIAR COMFENALCO DEL VALLE DEL CAUCA"/>
    <s v="HCE-11149"/>
    <s v="28/10/2022 00:00:00"/>
    <s v="11/11/2022 00:00:00"/>
    <x v="3"/>
    <x v="11"/>
    <d v="2023-12-01T00:00:00"/>
    <n v="385"/>
    <x v="2"/>
    <n v="16362"/>
    <n v="87702"/>
    <n v="87702"/>
    <s v="LENIS  CAMAYO MEZA Registros:  1871536"/>
    <s v="CLINICA NUEVA DE CALI SAS"/>
    <s v="901158187-6"/>
    <s v="HCE-11149"/>
    <s v="HCE-11149"/>
    <s v="LENIS  CAMAYO MEZA Registros:  1871536"/>
    <s v=""/>
    <x v="0"/>
    <s v="Subsidiado"/>
    <m/>
    <n v="0"/>
    <s v="05"/>
    <s v="890303093"/>
    <s v="890303093"/>
  </r>
  <r>
    <s v="CAJA DE COMPENSACION FAMILIAR COMFENALCO DEL VALLE DEL CAUCA"/>
    <s v="HCE-11152"/>
    <s v="28/10/2022 00:00:00"/>
    <s v="11/11/2022 00:00:00"/>
    <x v="3"/>
    <x v="11"/>
    <d v="2023-12-01T00:00:00"/>
    <n v="385"/>
    <x v="2"/>
    <n v="16362"/>
    <n v="87702"/>
    <n v="87702"/>
    <s v="TERESA  OSPINA GOMEZ Registros:  1871556"/>
    <s v="CLINICA NUEVA DE CALI SAS"/>
    <s v="901158187-6"/>
    <s v="HCE-11152"/>
    <s v="HCE-11152"/>
    <s v="TERESA  OSPINA GOMEZ Registros:  1871556"/>
    <s v=""/>
    <x v="0"/>
    <s v="Subsidiado"/>
    <m/>
    <n v="0"/>
    <s v="05"/>
    <s v="890303093"/>
    <s v="890303093"/>
  </r>
  <r>
    <s v="CAJA DE COMPENSACION FAMILIAR COMFENALCO DEL VALLE DEL CAUCA"/>
    <s v="HCE-11188"/>
    <s v="01/11/2022 00:00:00"/>
    <s v="11/11/2022 00:00:00"/>
    <x v="3"/>
    <x v="11"/>
    <d v="2023-12-01T00:00:00"/>
    <n v="385"/>
    <x v="2"/>
    <n v="16362"/>
    <n v="87702"/>
    <n v="87702"/>
    <s v="BLANCA  PIAMBA DORADO Registros:  1877386"/>
    <s v="CLINICA NUEVA DE CALI SAS"/>
    <s v="901158187-6"/>
    <s v="HCE-11188"/>
    <s v="HCE-11188"/>
    <s v="BLANCA  PIAMBA DORADO Registros:  1877386"/>
    <s v=""/>
    <x v="0"/>
    <s v="Subsidiado"/>
    <m/>
    <n v="0"/>
    <s v="05"/>
    <s v="890303093"/>
    <s v="890303093"/>
  </r>
  <r>
    <s v="CAJA DE COMPENSACION FAMILIAR COMFENALCO DEL VALLE DEL CAUCA"/>
    <s v="HCE-11193"/>
    <s v="01/11/2022 00:00:00"/>
    <s v="11/11/2022 00:00:00"/>
    <x v="3"/>
    <x v="11"/>
    <d v="2023-12-01T00:00:00"/>
    <n v="385"/>
    <x v="2"/>
    <n v="16366"/>
    <n v="87702"/>
    <n v="87702"/>
    <s v="EMERITA  ERAZO DE CERON Registros:  1876599"/>
    <s v="CLINICA NUEVA DE CALI SAS"/>
    <s v="901158187-6"/>
    <s v="HCE-11193"/>
    <s v="HCE-11193"/>
    <s v="EMERITA  ERAZO DE CERON Registros:  1876599"/>
    <s v=""/>
    <x v="0"/>
    <s v="Subsidiado"/>
    <m/>
    <n v="0"/>
    <s v="05"/>
    <s v="890303093"/>
    <s v="890303093"/>
  </r>
  <r>
    <s v="CAJA DE COMPENSACION FAMILIAR COMFENALCO DEL VALLE DEL CAUCA"/>
    <s v="HCE-11196"/>
    <s v="01/11/2022 00:00:00"/>
    <s v="11/11/2022 00:00:00"/>
    <x v="3"/>
    <x v="11"/>
    <d v="2023-12-01T00:00:00"/>
    <n v="385"/>
    <x v="2"/>
    <n v="16362"/>
    <n v="87702"/>
    <n v="87702"/>
    <s v="LIBARDO  ESPINOSA  Registros:  1877519"/>
    <s v="CLINICA NUEVA DE CALI SAS"/>
    <s v="901158187-6"/>
    <s v="HCE-11196"/>
    <s v="HCE-11196"/>
    <s v="LIBARDO  ESPINOSA  Registros:  1877519"/>
    <s v=""/>
    <x v="0"/>
    <s v="Subsidiado"/>
    <m/>
    <n v="0"/>
    <s v="05"/>
    <s v="890303093"/>
    <s v="890303093"/>
  </r>
  <r>
    <s v="CAJA DE COMPENSACION FAMILIAR COMFENALCO DEL VALLE DEL CAUCA"/>
    <s v="HCE-11199"/>
    <s v="02/11/2022 00:00:00"/>
    <s v="11/11/2022 00:00:00"/>
    <x v="3"/>
    <x v="11"/>
    <d v="2023-12-01T00:00:00"/>
    <n v="385"/>
    <x v="2"/>
    <n v="16362"/>
    <n v="87702"/>
    <n v="87702"/>
    <s v="DIOSELINA  ERAZO DE SALAZAR Registros:  1877831"/>
    <s v="CLINICA NUEVA DE CALI SAS"/>
    <s v="901158187-6"/>
    <s v="HCE-11199"/>
    <s v="HCE-11199"/>
    <s v="DIOSELINA  ERAZO DE SALAZAR Registros:  1877831"/>
    <s v=""/>
    <x v="0"/>
    <s v="Subsidiado"/>
    <m/>
    <n v="0"/>
    <s v="05"/>
    <s v="890303093"/>
    <s v="890303093"/>
  </r>
  <r>
    <s v="CAJA DE COMPENSACION FAMILIAR COMFENALCO DEL VALLE DEL CAUCA"/>
    <s v="HCE-11207"/>
    <s v="02/11/2022 00:00:00"/>
    <s v="11/11/2022 00:00:00"/>
    <x v="3"/>
    <x v="11"/>
    <d v="2023-12-01T00:00:00"/>
    <n v="385"/>
    <x v="2"/>
    <n v="16362"/>
    <n v="87702"/>
    <n v="87702"/>
    <s v="MARTHA  CARVAJAL MINOTA Registros:  1879119"/>
    <s v="CLINICA NUEVA DE CALI SAS"/>
    <s v="901158187-6"/>
    <s v="HCE-11207"/>
    <s v="HCE-11207"/>
    <s v="MARTHA  CARVAJAL MINOTA Registros:  1879119"/>
    <s v="CC20420776"/>
    <x v="0"/>
    <s v="Subsidiado"/>
    <m/>
    <n v="0"/>
    <s v="05"/>
    <s v="890303093"/>
    <s v="890303093"/>
  </r>
  <r>
    <s v="CAJA DE COMPENSACION FAMILIAR COMFENALCO DEL VALLE DEL CAUCA"/>
    <s v="HCE-11213"/>
    <s v="03/11/2022 00:00:00"/>
    <s v="11/11/2022 00:00:00"/>
    <x v="3"/>
    <x v="11"/>
    <d v="2023-12-01T00:00:00"/>
    <n v="385"/>
    <x v="2"/>
    <n v="16366"/>
    <n v="87702"/>
    <n v="87702"/>
    <s v="KAREN  SINISTERRA GONZALEZ Registros:  1865655"/>
    <s v="CLINICA NUEVA DE CALI SAS"/>
    <s v="901158187-6"/>
    <s v="HCE-11213"/>
    <s v="HCE-11213"/>
    <s v="KAREN  SINISTERRA GONZALEZ Registros:  1865655"/>
    <s v=""/>
    <x v="0"/>
    <s v="Subsidiado"/>
    <m/>
    <n v="0"/>
    <s v="05"/>
    <s v="890303093"/>
    <s v="890303093"/>
  </r>
  <r>
    <s v="CAJA DE COMPENSACION FAMILIAR COMFENALCO DEL VALLE DEL CAUCA"/>
    <s v="HCE-11381"/>
    <s v="13/12/2022 00:00:00"/>
    <s v="21/12/2022 00:00:00"/>
    <x v="3"/>
    <x v="12"/>
    <d v="2023-12-01T00:00:00"/>
    <n v="345"/>
    <x v="3"/>
    <n v="16436"/>
    <n v="87702"/>
    <n v="87702"/>
    <s v="ORLANDO  MURCIA  Registros:  1934055"/>
    <s v="CLINICA NUEVA DE CALI SAS"/>
    <s v="901158187-6"/>
    <s v="HCE-11381"/>
    <s v="HCE-11381"/>
    <s v="ORLANDO  MURCIA  Registros:  1934055"/>
    <s v=""/>
    <x v="0"/>
    <s v="Subsidiado"/>
    <m/>
    <n v="0"/>
    <s v="05"/>
    <s v="890303093"/>
    <s v="890303093"/>
  </r>
  <r>
    <s v="CAJA DE COMPENSACION FAMILIAR COMFENALCO DEL VALLE DEL CAUCA"/>
    <s v="HCE-11386"/>
    <s v="13/12/2022 00:00:00"/>
    <s v="21/12/2022 00:00:00"/>
    <x v="3"/>
    <x v="12"/>
    <d v="2023-12-01T00:00:00"/>
    <n v="345"/>
    <x v="3"/>
    <n v="16436"/>
    <n v="133849"/>
    <n v="133849"/>
    <s v="ORLANDO  MURCIA  Registros:  1934150"/>
    <s v="CLINICA NUEVA DE CALI SAS"/>
    <s v="901158187-6"/>
    <s v="HCE-11386"/>
    <s v="HCE-11386"/>
    <s v="ORLANDO  MURCIA  Registros:  1934150"/>
    <s v=""/>
    <x v="0"/>
    <s v="Subsidiado"/>
    <m/>
    <n v="0"/>
    <s v="05"/>
    <s v="890303093"/>
    <s v="890303093"/>
  </r>
  <r>
    <s v="CAJA DE COMPENSACION FAMILIAR COMFENALCO DEL VALLE DEL CAUCA"/>
    <s v="HCE-11388"/>
    <s v="13/12/2022 00:00:00"/>
    <s v="21/12/2022 00:00:00"/>
    <x v="3"/>
    <x v="12"/>
    <d v="2023-12-01T00:00:00"/>
    <n v="345"/>
    <x v="3"/>
    <n v="16436"/>
    <n v="133849"/>
    <n v="133849"/>
    <s v="LETICIA  PULGARIN DE RIOS Registros:  1934224"/>
    <s v="CLINICA NUEVA DE CALI SAS"/>
    <s v="901158187-6"/>
    <s v="HCE-11388"/>
    <s v="HCE-11388"/>
    <s v="LETICIA  PULGARIN DE RIOS Registros:  1934224"/>
    <s v="CC25085523"/>
    <x v="0"/>
    <s v="Subsidiado"/>
    <m/>
    <n v="0"/>
    <s v="05"/>
    <s v="890303093"/>
    <s v="890303093"/>
  </r>
  <r>
    <s v="CAJA DE COMPENSACION FAMILIAR COMFENALCO DEL VALLE DEL CAUCA"/>
    <s v="HCE-11391"/>
    <s v="14/12/2022 00:00:00"/>
    <s v="21/12/2022 00:00:00"/>
    <x v="3"/>
    <x v="12"/>
    <d v="2023-12-01T00:00:00"/>
    <n v="345"/>
    <x v="3"/>
    <n v="16436"/>
    <n v="87702"/>
    <n v="87702"/>
    <s v="LUZ  GIRALDO DE DIAZ Registros:  1935153"/>
    <s v="CLINICA NUEVA DE CALI SAS"/>
    <s v="901158187-6"/>
    <s v="HCE-11391"/>
    <s v="HCE-11391"/>
    <s v="LUZ  GIRALDO DE DIAZ Registros:  1935153"/>
    <s v=""/>
    <x v="0"/>
    <s v="Subsidiado"/>
    <m/>
    <n v="0"/>
    <s v="05"/>
    <s v="890303093"/>
    <s v="890303093"/>
  </r>
  <r>
    <s v="CAJA DE COMPENSACION FAMILIAR COMFENALCO DEL VALLE DEL CAUCA"/>
    <s v="HCE-11394"/>
    <s v="14/12/2022 00:00:00"/>
    <s v="21/12/2022 00:00:00"/>
    <x v="3"/>
    <x v="12"/>
    <d v="2023-12-01T00:00:00"/>
    <n v="345"/>
    <x v="3"/>
    <n v="16436"/>
    <n v="87702"/>
    <n v="87702"/>
    <s v="PAOLA  DIAZ FERNANDEZ Registros:  1935619"/>
    <s v="CLINICA NUEVA DE CALI SAS"/>
    <s v="901158187-6"/>
    <s v="HCE-11394"/>
    <s v="HCE-11394"/>
    <s v="PAOLA  DIAZ FERNANDEZ Registros:  1935619"/>
    <s v=""/>
    <x v="0"/>
    <s v="Subsidiado"/>
    <m/>
    <n v="0"/>
    <s v="05"/>
    <s v="890303093"/>
    <s v="890303093"/>
  </r>
  <r>
    <s v="CAJA DE COMPENSACION FAMILIAR COMFENALCO DEL VALLE DEL CAUCA"/>
    <s v="HCE-11071"/>
    <s v="20/10/2022 00:00:00"/>
    <s v="28/12/2022 00:00:00"/>
    <x v="3"/>
    <x v="12"/>
    <d v="2023-12-01T00:00:00"/>
    <n v="338"/>
    <x v="3"/>
    <n v="16400"/>
    <n v="99423"/>
    <n v="99423"/>
    <s v="JERONIMO  WAITOTO GONZALEZ Registros:  1793233"/>
    <s v="CLINICA NUEVA DE CALI SAS"/>
    <s v="901158187-6"/>
    <s v="HCE-11071"/>
    <s v="HCE-11071"/>
    <s v="JERONIMO  WAITOTO GONZALEZ Registros:  1793233"/>
    <s v=""/>
    <x v="0"/>
    <s v="Subsidiado"/>
    <m/>
    <n v="0"/>
    <s v="05"/>
    <s v="890303093"/>
    <s v="890303093"/>
  </r>
  <r>
    <s v="CAJA DE COMPENSACION FAMILIAR COMFENALCO DEL VALLE DEL CAUCA"/>
    <s v="HCE-10699"/>
    <s v="06/09/2022 00:00:00"/>
    <s v="02/01/2023 00:00:00"/>
    <x v="4"/>
    <x v="1"/>
    <d v="2023-12-01T00:00:00"/>
    <n v="333"/>
    <x v="3"/>
    <n v="16211"/>
    <n v="99423"/>
    <n v="99423"/>
    <s v="MARIA  CALVO CAMBEROS Registros:  1794100"/>
    <s v="CLINICA NUEVA DE CALI SAS"/>
    <s v="901158187-6"/>
    <s v="HCE-10699"/>
    <s v="HCE-10699"/>
    <s v="MARIA  CALVO CAMBEROS Registros:  1794100"/>
    <s v="CC31301503"/>
    <x v="0"/>
    <s v="Subsidiado"/>
    <m/>
    <n v="0"/>
    <s v="05"/>
    <s v="890303093"/>
    <s v="890303093"/>
  </r>
  <r>
    <s v="CAJA DE COMPENSACION FAMILIAR COMFENALCO DEL VALLE DEL CAUCA"/>
    <s v="HCE-11222"/>
    <s v="12/11/2022 00:00:00"/>
    <s v="02/01/2023 00:00:00"/>
    <x v="4"/>
    <x v="1"/>
    <d v="2023-12-01T00:00:00"/>
    <n v="333"/>
    <x v="3"/>
    <n v="16421"/>
    <n v="87702"/>
    <n v="87702"/>
    <s v="YENNIFER  QUICENO CARDONA Registros:  1815349"/>
    <s v="CLINICA NUEVA DE CALI SAS"/>
    <s v="901158187-6"/>
    <s v="HCE-11222"/>
    <s v="HCE-11222"/>
    <s v="YENNIFER  QUICENO CARDONA Registros:  1815349"/>
    <s v="CC1058845941"/>
    <x v="0"/>
    <s v="Subsidiado"/>
    <m/>
    <n v="0"/>
    <s v="05"/>
    <s v="890303093"/>
    <s v="890303093"/>
  </r>
  <r>
    <s v="CAJA DE COMPENSACION FAMILIAR COMFENALCO DEL VALLE DEL CAUCA"/>
    <s v="HCE-11238"/>
    <s v="17/11/2022 00:00:00"/>
    <s v="02/01/2023 00:00:00"/>
    <x v="4"/>
    <x v="1"/>
    <d v="2023-12-01T00:00:00"/>
    <n v="333"/>
    <x v="3"/>
    <n v="16421"/>
    <n v="87702"/>
    <n v="87702"/>
    <s v="FRANCISCO  HIGUITA RODRIGUEZ Registros:  1897910"/>
    <s v="CLINICA NUEVA DE CALI SAS"/>
    <s v="901158187-6"/>
    <s v="HCE-11238"/>
    <s v="HCE-11238"/>
    <s v="FRANCISCO  HIGUITA RODRIGUEZ Registros:  1897910"/>
    <s v="CC4369917"/>
    <x v="0"/>
    <s v="Subsidiado"/>
    <m/>
    <n v="0"/>
    <s v="05"/>
    <s v="890303093"/>
    <s v="890303093"/>
  </r>
  <r>
    <s v="CAJA DE COMPENSACION FAMILIAR COMFENALCO DEL VALLE DEL CAUCA"/>
    <s v="HCE-11240"/>
    <s v="17/11/2022 00:00:00"/>
    <s v="02/01/2023 00:00:00"/>
    <x v="4"/>
    <x v="1"/>
    <d v="2023-12-01T00:00:00"/>
    <n v="333"/>
    <x v="3"/>
    <n v="16406"/>
    <n v="87702"/>
    <n v="87702"/>
    <s v="HANNA  GRANADA MUÑOZ Registros:  1897942"/>
    <s v="CLINICA NUEVA DE CALI SAS"/>
    <s v="901158187-6"/>
    <s v="HCE-11240"/>
    <s v="HCE-11240"/>
    <s v="HANNA  GRANADA MUÑOZ Registros:  1897942"/>
    <s v=""/>
    <x v="0"/>
    <s v="Subsidiado"/>
    <m/>
    <n v="0"/>
    <s v="05"/>
    <s v="890303093"/>
    <s v="890303093"/>
  </r>
  <r>
    <s v="CAJA DE COMPENSACION FAMILIAR COMFENALCO DEL VALLE DEL CAUCA"/>
    <s v="HCE-11246"/>
    <s v="19/11/2022 00:00:00"/>
    <s v="02/01/2023 00:00:00"/>
    <x v="4"/>
    <x v="1"/>
    <d v="2023-12-01T00:00:00"/>
    <n v="333"/>
    <x v="3"/>
    <n v="16421"/>
    <n v="87702"/>
    <n v="87702"/>
    <s v="MARIA  MELO DE TORRES Registros:  1901163"/>
    <s v="CLINICA NUEVA DE CALI SAS"/>
    <s v="901158187-6"/>
    <s v="HCE-11246"/>
    <s v="HCE-11246"/>
    <s v="MARIA  MELO DE TORRES Registros:  1901163"/>
    <s v=""/>
    <x v="0"/>
    <s v="Subsidiado"/>
    <m/>
    <n v="0"/>
    <s v="05"/>
    <s v="890303093"/>
    <s v="890303093"/>
  </r>
  <r>
    <s v="CAJA DE COMPENSACION FAMILIAR COMFENALCO DEL VALLE DEL CAUCA"/>
    <s v="HCE-11279"/>
    <s v="28/11/2022 00:00:00"/>
    <s v="02/01/2023 00:00:00"/>
    <x v="4"/>
    <x v="1"/>
    <d v="2023-12-01T00:00:00"/>
    <n v="333"/>
    <x v="3"/>
    <n v="16421"/>
    <n v="87702"/>
    <n v="87702"/>
    <s v="DENNYS CECILIA JARAMILLO VALENCIA Registros:  1913661"/>
    <s v="CLINICA NUEVA DE CALI SAS"/>
    <s v="901158187-6"/>
    <s v="HCE-11279"/>
    <s v="HCE-11279"/>
    <s v="DENNYS CECILIA JARAMILLO VALENCIA Registros:  1913661"/>
    <s v=""/>
    <x v="0"/>
    <s v="Subsidiado"/>
    <m/>
    <n v="0"/>
    <s v="05"/>
    <s v="890303093"/>
    <s v="890303093"/>
  </r>
  <r>
    <s v="CAJA DE COMPENSACION FAMILIAR COMFENALCO DEL VALLE DEL CAUCA"/>
    <s v="HCE-11285"/>
    <s v="29/11/2022 00:00:00"/>
    <s v="02/01/2023 00:00:00"/>
    <x v="4"/>
    <x v="1"/>
    <d v="2023-12-01T00:00:00"/>
    <n v="333"/>
    <x v="3"/>
    <n v="16421"/>
    <n v="87702"/>
    <n v="87702"/>
    <s v="JULIANA  MANZANO PINEDA Registros:  1915543"/>
    <s v="CLINICA NUEVA DE CALI SAS"/>
    <s v="901158187-6"/>
    <s v="HCE-11285"/>
    <s v="HCE-11285"/>
    <s v="JULIANA  MANZANO PINEDA Registros:  1915543"/>
    <s v=""/>
    <x v="0"/>
    <s v="Subsidiado"/>
    <m/>
    <n v="0"/>
    <s v="05"/>
    <s v="890303093"/>
    <s v="890303093"/>
  </r>
  <r>
    <s v="CAJA DE COMPENSACION FAMILIAR COMFENALCO DEL VALLE DEL CAUCA"/>
    <s v="HCE-11302"/>
    <s v="01/12/2022 00:00:00"/>
    <s v="02/01/2023 00:00:00"/>
    <x v="4"/>
    <x v="1"/>
    <d v="2023-12-01T00:00:00"/>
    <n v="333"/>
    <x v="3"/>
    <n v="16421"/>
    <n v="87702"/>
    <n v="87702"/>
    <s v="LUIS  YONDA MORALES Registros:  1919224"/>
    <s v="CLINICA NUEVA DE CALI SAS"/>
    <s v="901158187-6"/>
    <s v="HCE-11302"/>
    <s v="HCE-11302"/>
    <s v="LUIS  YONDA MORALES Registros:  1919224"/>
    <s v=""/>
    <x v="0"/>
    <s v="Subsidiado"/>
    <m/>
    <n v="0"/>
    <s v="05"/>
    <s v="890303093"/>
    <s v="890303093"/>
  </r>
  <r>
    <s v="CAJA DE COMPENSACION FAMILIAR COMFENALCO DEL VALLE DEL CAUCA"/>
    <s v="HCE-11322"/>
    <s v="02/12/2022 00:00:00"/>
    <s v="02/01/2023 00:00:00"/>
    <x v="4"/>
    <x v="1"/>
    <d v="2023-12-01T00:00:00"/>
    <n v="333"/>
    <x v="3"/>
    <n v="16421"/>
    <n v="87702"/>
    <n v="87702"/>
    <s v="ABIGAIL  CEBALLOS IBARBO Registros:  1920613"/>
    <s v="CLINICA NUEVA DE CALI SAS"/>
    <s v="901158187-6"/>
    <s v="HCE-11322"/>
    <s v="HCE-11322"/>
    <s v="ABIGAIL  CEBALLOS IBARBO Registros:  1920613"/>
    <s v=""/>
    <x v="0"/>
    <s v="Subsidiado"/>
    <m/>
    <n v="0"/>
    <s v="05"/>
    <s v="890303093"/>
    <s v="890303093"/>
  </r>
  <r>
    <s v="CAJA DE COMPENSACION FAMILIAR COMFENALCO DEL VALLE DEL CAUCA"/>
    <s v="HCE-11326"/>
    <s v="02/12/2022 00:00:00"/>
    <s v="02/01/2023 00:00:00"/>
    <x v="4"/>
    <x v="1"/>
    <d v="2023-12-01T00:00:00"/>
    <n v="333"/>
    <x v="3"/>
    <n v="16421"/>
    <n v="133849"/>
    <n v="133849"/>
    <s v="MARIA ISABEL CRUZ ALVAREZ Registros:  1920986"/>
    <s v="CLINICA NUEVA DE CALI SAS"/>
    <s v="901158187-6"/>
    <s v="HCE-11326"/>
    <s v="HCE-11326"/>
    <s v="MARIA ISABEL CRUZ ALVAREZ Registros:  1920986"/>
    <s v=""/>
    <x v="0"/>
    <s v="Subsidiado"/>
    <m/>
    <n v="0"/>
    <s v="05"/>
    <s v="890303093"/>
    <s v="890303093"/>
  </r>
  <r>
    <s v="CAJA DE COMPENSACION FAMILIAR COMFENALCO DEL VALLE DEL CAUCA"/>
    <s v="HCE-11338"/>
    <s v="05/12/2022 00:00:00"/>
    <s v="02/01/2023 00:00:00"/>
    <x v="4"/>
    <x v="1"/>
    <d v="2023-12-01T00:00:00"/>
    <n v="333"/>
    <x v="3"/>
    <n v="16421"/>
    <n v="87702"/>
    <n v="87702"/>
    <s v="KAREN VANESSA DIAZ TORRES Registros:  1924086"/>
    <s v="CLINICA NUEVA DE CALI SAS"/>
    <s v="901158187-6"/>
    <s v="HCE-11338"/>
    <s v="HCE-11338"/>
    <s v="KAREN VANESSA DIAZ TORRES Registros:  1924086"/>
    <s v=""/>
    <x v="0"/>
    <s v="Subsidiado"/>
    <m/>
    <n v="0"/>
    <s v="05"/>
    <s v="890303093"/>
    <s v="890303093"/>
  </r>
  <r>
    <s v="CAJA DE COMPENSACION FAMILIAR COMFENALCO DEL VALLE DEL CAUCA"/>
    <s v="HCE-11351"/>
    <s v="06/12/2022 00:00:00"/>
    <s v="02/01/2023 00:00:00"/>
    <x v="4"/>
    <x v="1"/>
    <d v="2023-12-01T00:00:00"/>
    <n v="333"/>
    <x v="3"/>
    <n v="16421"/>
    <n v="87702"/>
    <n v="87702"/>
    <s v="DIOSELINA  SANCHEZ CEBALLOS Registros:  1925191"/>
    <s v="CLINICA NUEVA DE CALI SAS"/>
    <s v="901158187-6"/>
    <s v="HCE-11351"/>
    <s v="HCE-11351"/>
    <s v="DIOSELINA  SANCHEZ CEBALLOS Registros:  1925191"/>
    <s v=""/>
    <x v="0"/>
    <s v="Subsidiado"/>
    <m/>
    <n v="0"/>
    <s v="05"/>
    <s v="890303093"/>
    <s v="890303093"/>
  </r>
  <r>
    <s v="CAJA DE COMPENSACION FAMILIAR COMFENALCO DEL VALLE DEL CAUCA"/>
    <s v="HCE-11441"/>
    <s v="02/01/2023 00:00:00"/>
    <s v="14/01/2023 00:00:00"/>
    <x v="4"/>
    <x v="1"/>
    <d v="2023-12-01T00:00:00"/>
    <n v="321"/>
    <x v="3"/>
    <n v="16480"/>
    <n v="87702"/>
    <n v="87702"/>
    <s v="MARLENNY  ARBOLEDA CUERO Registros:  1943679"/>
    <s v="CLINICA NUEVA DE CALI SAS"/>
    <s v="901158187-6"/>
    <s v="HCE-11441"/>
    <s v="HCE-11441"/>
    <s v="MARLENNY  ARBOLEDA CUERO Registros:  1943679"/>
    <s v=""/>
    <x v="0"/>
    <s v="Subsidiado"/>
    <m/>
    <n v="0"/>
    <s v="05"/>
    <s v="890303093"/>
    <s v="890303093"/>
  </r>
  <r>
    <s v="CAJA DE COMPENSACION FAMILIAR COMFENALCO DEL VALLE DEL CAUCA"/>
    <s v="HCE-11404"/>
    <s v="16/12/2022 00:00:00"/>
    <s v="18/01/2023 00:00:00"/>
    <x v="4"/>
    <x v="1"/>
    <d v="2023-12-01T00:00:00"/>
    <n v="317"/>
    <x v="3"/>
    <n v="16477"/>
    <n v="87702"/>
    <n v="87702"/>
    <s v="LIZETH  VALENCIA CAICEDO Registros:  1938899"/>
    <s v="CLINICA NUEVA DE CALI SAS"/>
    <s v="901158187-6"/>
    <s v="HCE-11404"/>
    <s v="HCE-11404"/>
    <s v="LIZETH  VALENCIA CAICEDO Registros:  1938899"/>
    <s v=""/>
    <x v="0"/>
    <s v="Subsidiado"/>
    <m/>
    <n v="0"/>
    <s v="05"/>
    <s v="890303093"/>
    <s v="890303093"/>
  </r>
  <r>
    <s v="CAJA DE COMPENSACION FAMILIAR COMFENALCO DEL VALLE DEL CAUCA"/>
    <s v="HCE-11455"/>
    <s v="02/01/2023 00:00:00"/>
    <s v="18/01/2023 00:00:00"/>
    <x v="4"/>
    <x v="1"/>
    <d v="2023-12-01T00:00:00"/>
    <n v="317"/>
    <x v="3"/>
    <n v="16477"/>
    <n v="87702"/>
    <n v="87702"/>
    <s v="DANNA  ESCOBAR RIASCOS Registros:  1943478"/>
    <s v="CLINICA NUEVA DE CALI SAS"/>
    <s v="901158187-6"/>
    <s v="HCE-11455"/>
    <s v="HCE-11455"/>
    <s v="DANNA  ESCOBAR RIASCOS Registros:  1943478"/>
    <s v=""/>
    <x v="0"/>
    <s v="Subsidiado"/>
    <m/>
    <n v="0"/>
    <s v="05"/>
    <s v="890303093"/>
    <s v="890303093"/>
  </r>
  <r>
    <s v="CAJA DE COMPENSACION FAMILIAR COMFENALCO DEL VALLE DEL CAUCA"/>
    <s v="HCE-11568"/>
    <s v="03/01/2023 00:00:00"/>
    <s v="18/01/2023 00:00:00"/>
    <x v="4"/>
    <x v="1"/>
    <d v="2023-12-01T00:00:00"/>
    <n v="317"/>
    <x v="3"/>
    <n v="16477"/>
    <n v="87702"/>
    <n v="87702"/>
    <s v="GABRIEL  OSORIO MARIN Registros:  1951721"/>
    <s v="CLINICA NUEVA DE CALI SAS"/>
    <s v="901158187-6"/>
    <s v="HCE-11568"/>
    <s v="HCE-11568"/>
    <s v="GABRIEL  OSORIO MARIN Registros:  1951721"/>
    <s v=""/>
    <x v="0"/>
    <s v="Subsidiado"/>
    <m/>
    <n v="0"/>
    <s v="05"/>
    <s v="890303093"/>
    <s v="890303093"/>
  </r>
  <r>
    <s v="CAJA DE COMPENSACION FAMILIAR COMFENALCO DEL VALLE DEL CAUCA"/>
    <s v="HCE-11763"/>
    <s v="08/02/2023 00:00:00"/>
    <s v="22/02/2023 00:00:00"/>
    <x v="4"/>
    <x v="2"/>
    <d v="2023-12-01T00:00:00"/>
    <n v="282"/>
    <x v="3"/>
    <n v="16554"/>
    <n v="87702"/>
    <n v="87702"/>
    <s v="IAN  QUIÑONES MINA Registros:  1895763"/>
    <s v="CLINICA NUEVA DE CALI SAS"/>
    <s v="901158187-6"/>
    <s v="HCE-11763"/>
    <s v="HCE-11763"/>
    <s v="IAN  QUIÑONES MINA Registros:  1895763"/>
    <s v=""/>
    <x v="0"/>
    <s v="Subsidiado"/>
    <m/>
    <n v="0"/>
    <s v="05"/>
    <s v="890303093"/>
    <s v="890303093"/>
  </r>
  <r>
    <s v="CAJA DE COMPENSACION FAMILIAR COMFENALCO DEL VALLE DEL CAUCA"/>
    <s v="HCE-11072"/>
    <s v="20/10/2022 00:00:00"/>
    <s v="06/03/2023 00:00:00"/>
    <x v="4"/>
    <x v="3"/>
    <d v="2023-12-01T00:00:00"/>
    <n v="270"/>
    <x v="3"/>
    <n v="16620"/>
    <n v="87702"/>
    <n v="87702"/>
    <s v="EMERITA  ERAZO DE CERON Registros:  1858795"/>
    <s v="CLINICA NUEVA DE CALI SAS"/>
    <s v="901158187-6"/>
    <s v="HCE-11072"/>
    <s v="HCE-11072"/>
    <s v="EMERITA  ERAZO DE CERON Registros:  1858795"/>
    <s v=""/>
    <x v="0"/>
    <s v="Subsidiado"/>
    <m/>
    <n v="0"/>
    <s v="05"/>
    <s v="890303093"/>
    <s v="890303093"/>
  </r>
  <r>
    <s v="CAJA DE COMPENSACION FAMILIAR COMFENALCO DEL VALLE DEL CAUCA"/>
    <s v="ACE-7115"/>
    <s v="08/03/2023 00:00:00"/>
    <s v="21/03/2023 00:00:00"/>
    <x v="4"/>
    <x v="3"/>
    <d v="2023-12-01T00:00:00"/>
    <n v="255"/>
    <x v="3"/>
    <n v="16643"/>
    <n v="87702"/>
    <n v="87702"/>
    <s v="LINA  VARGAS SUAREZ Registros:  2049428"/>
    <s v="CLINICA NUEVA DE CALI SAS"/>
    <s v="901158187-6"/>
    <s v="ACE-7115"/>
    <s v="ACE-7115"/>
    <s v="LINA  VARGAS SUAREZ Registros:  2049428"/>
    <s v=""/>
    <x v="0"/>
    <s v="Subsidiado"/>
    <m/>
    <n v="0"/>
    <s v="05"/>
    <s v="890303093"/>
    <s v="890303093"/>
  </r>
  <r>
    <s v="CAJA DE COMPENSACION FAMILIAR COMFENALCO DEL VALLE DEL CAUCA"/>
    <s v="ACE-7135"/>
    <s v="08/03/2023 00:00:00"/>
    <s v="21/03/2023 00:00:00"/>
    <x v="4"/>
    <x v="3"/>
    <d v="2023-12-01T00:00:00"/>
    <n v="255"/>
    <x v="3"/>
    <n v="16642"/>
    <n v="99423"/>
    <n v="99423"/>
    <s v="JIRLEAN  CARACAS SANDOVAL Registros:  2047963"/>
    <s v="CLINICA NUEVA DE CALI SAS"/>
    <s v="901158187-6"/>
    <s v="ACE-7135"/>
    <s v="ACE-7135"/>
    <s v="JIRLEAN  CARACAS SANDOVAL Registros:  2047963"/>
    <s v=""/>
    <x v="0"/>
    <s v="Subsidiado"/>
    <m/>
    <n v="0"/>
    <s v="05"/>
    <s v="890303093"/>
    <s v="890303093"/>
  </r>
  <r>
    <s v="CAJA DE COMPENSACION FAMILIAR COMFENALCO DEL VALLE DEL CAUCA"/>
    <s v="ACE-7221"/>
    <s v="09/03/2023 00:00:00"/>
    <s v="21/03/2023 00:00:00"/>
    <x v="4"/>
    <x v="3"/>
    <d v="2023-12-01T00:00:00"/>
    <n v="255"/>
    <x v="3"/>
    <n v="16640"/>
    <n v="87702"/>
    <n v="87702"/>
    <s v="MARGARITA  FLOREZ CASTRO Registros:  2051671"/>
    <s v="CLINICA NUEVA DE CALI SAS"/>
    <s v="901158187-6"/>
    <s v="ACE-7221"/>
    <s v="ACE-7221"/>
    <s v="MARGARITA  FLOREZ CASTRO Registros:  2051671"/>
    <s v=""/>
    <x v="0"/>
    <s v="Subsidiado"/>
    <m/>
    <n v="0"/>
    <s v="05"/>
    <s v="890303093"/>
    <s v="890303093"/>
  </r>
  <r>
    <s v="CAJA DE COMPENSACION FAMILIAR COMFENALCO DEL VALLE DEL CAUCA"/>
    <s v="ACE-7229"/>
    <s v="09/03/2023 00:00:00"/>
    <s v="21/03/2023 00:00:00"/>
    <x v="4"/>
    <x v="3"/>
    <d v="2023-12-01T00:00:00"/>
    <n v="255"/>
    <x v="3"/>
    <n v="16640"/>
    <n v="87702"/>
    <n v="87702"/>
    <s v="ISABEL  PORTELA VILLARREAL Registros:  2052069"/>
    <s v="CLINICA NUEVA DE CALI SAS"/>
    <s v="901158187-6"/>
    <s v="ACE-7229"/>
    <s v="ACE-7229"/>
    <s v="ISABEL  PORTELA VILLARREAL Registros:  2052069"/>
    <s v="CC38948836"/>
    <x v="0"/>
    <s v="Subsidiado"/>
    <m/>
    <n v="0"/>
    <s v="05"/>
    <s v="890303093"/>
    <s v="890303093"/>
  </r>
  <r>
    <s v="CAJA DE COMPENSACION FAMILIAR COMFENALCO DEL VALLE DEL CAUCA"/>
    <s v="ACE-7238"/>
    <s v="09/03/2023 00:00:00"/>
    <s v="21/03/2023 00:00:00"/>
    <x v="4"/>
    <x v="3"/>
    <d v="2023-12-01T00:00:00"/>
    <n v="255"/>
    <x v="3"/>
    <n v="16638"/>
    <n v="87702"/>
    <n v="87702"/>
    <s v="ROSA  SALAZAR GUERRERO Registros:  2052621"/>
    <s v="CLINICA NUEVA DE CALI SAS"/>
    <s v="901158187-6"/>
    <s v="ACE-7238"/>
    <s v="ACE-7238"/>
    <s v="ROSA  SALAZAR GUERRERO Registros:  2052621"/>
    <s v=""/>
    <x v="0"/>
    <s v="Subsidiado"/>
    <m/>
    <n v="0"/>
    <s v="05"/>
    <s v="890303093"/>
    <s v="890303093"/>
  </r>
  <r>
    <s v="CAJA DE COMPENSACION FAMILIAR COMFENALCO DEL VALLE DEL CAUCA"/>
    <s v="ACE-7241"/>
    <s v="09/03/2023 00:00:00"/>
    <s v="21/03/2023 00:00:00"/>
    <x v="4"/>
    <x v="3"/>
    <d v="2023-12-01T00:00:00"/>
    <n v="255"/>
    <x v="3"/>
    <n v="16637"/>
    <n v="87702"/>
    <n v="87702"/>
    <s v="MARIA  OSORIO OSORIO Registros:  2052667"/>
    <s v="CLINICA NUEVA DE CALI SAS"/>
    <s v="901158187-6"/>
    <s v="ACE-7241"/>
    <s v="ACE-7241"/>
    <s v="MARIA  OSORIO OSORIO Registros:  2052667"/>
    <s v=""/>
    <x v="0"/>
    <s v="Subsidiado"/>
    <m/>
    <n v="0"/>
    <s v="05"/>
    <s v="890303093"/>
    <s v="890303093"/>
  </r>
  <r>
    <s v="CAJA DE COMPENSACION FAMILIAR COMFENALCO DEL VALLE DEL CAUCA"/>
    <s v="ACE-7255"/>
    <s v="09/03/2023 00:00:00"/>
    <s v="21/03/2023 00:00:00"/>
    <x v="4"/>
    <x v="3"/>
    <d v="2023-12-01T00:00:00"/>
    <n v="255"/>
    <x v="3"/>
    <n v="16638"/>
    <n v="87702"/>
    <n v="87702"/>
    <s v="MARIA  ARTEAGA LOAIZA Registros:  2052882"/>
    <s v="CLINICA NUEVA DE CALI SAS"/>
    <s v="901158187-6"/>
    <s v="ACE-7255"/>
    <s v="ACE-7255"/>
    <s v="MARIA  ARTEAGA LOAIZA Registros:  2052882"/>
    <s v="31234205"/>
    <x v="0"/>
    <s v="Subsidiado"/>
    <m/>
    <n v="0"/>
    <s v="05"/>
    <s v="890303093"/>
    <s v="890303093"/>
  </r>
  <r>
    <s v="CAJA DE COMPENSACION FAMILIAR COMFENALCO DEL VALLE DEL CAUCA"/>
    <s v="HCE-12006"/>
    <s v="10/03/2023 00:00:00"/>
    <s v="21/03/2023 00:00:00"/>
    <x v="4"/>
    <x v="3"/>
    <d v="2023-12-01T00:00:00"/>
    <n v="255"/>
    <x v="3"/>
    <n v="16643"/>
    <n v="99423"/>
    <n v="99423"/>
    <s v="GABRIEL  SALINAS VALLEJO Registros:  2053720"/>
    <s v="CLINICA NUEVA DE CALI SAS"/>
    <s v="901158187-6"/>
    <s v="HCE-12006"/>
    <s v="HCE-12006"/>
    <s v="GABRIEL  SALINAS VALLEJO Registros:  2053720"/>
    <s v=""/>
    <x v="0"/>
    <s v="Subsidiado"/>
    <m/>
    <n v="0"/>
    <s v="05"/>
    <s v="890303093"/>
    <s v="890303093"/>
  </r>
  <r>
    <s v="CAJA DE COMPENSACION FAMILIAR COMFENALCO DEL VALLE DEL CAUCA"/>
    <s v="HCE-12030"/>
    <s v="11/03/2023 00:00:00"/>
    <s v="21/03/2023 00:00:00"/>
    <x v="4"/>
    <x v="3"/>
    <d v="2023-12-01T00:00:00"/>
    <n v="255"/>
    <x v="3"/>
    <n v="16638"/>
    <n v="87702"/>
    <n v="87702"/>
    <s v="KEVIN MATEO CUERO ULABARES Registros:  2055152"/>
    <s v="CLINICA NUEVA DE CALI SAS"/>
    <s v="901158187-6"/>
    <s v="HCE-12030"/>
    <s v="HCE-12030"/>
    <s v="KEVIN MATEO CUERO ULABARES Registros:  2055152"/>
    <s v=""/>
    <x v="0"/>
    <s v="Subsidiado"/>
    <m/>
    <n v="0"/>
    <s v="05"/>
    <s v="890303093"/>
    <s v="890303093"/>
  </r>
  <r>
    <s v="CAJA DE COMPENSACION FAMILIAR COMFENALCO DEL VALLE DEL CAUCA"/>
    <s v="HCE-12056"/>
    <s v="13/03/2023 00:00:00"/>
    <s v="21/03/2023 00:00:00"/>
    <x v="4"/>
    <x v="3"/>
    <d v="2023-12-01T00:00:00"/>
    <n v="255"/>
    <x v="3"/>
    <n v="16643"/>
    <n v="87702"/>
    <n v="87702"/>
    <s v="ANGGIE  LOPEZ COBO Registros:  2056771"/>
    <s v="CLINICA NUEVA DE CALI SAS"/>
    <s v="901158187-6"/>
    <s v="HCE-12056"/>
    <s v="HCE-12056"/>
    <s v="ANGGIE  LOPEZ COBO Registros:  2056771"/>
    <s v=""/>
    <x v="0"/>
    <s v="Subsidiado"/>
    <m/>
    <n v="0"/>
    <s v="05"/>
    <s v="890303093"/>
    <s v="890303093"/>
  </r>
  <r>
    <s v="CAJA DE COMPENSACION FAMILIAR COMFENALCO DEL VALLE DEL CAUCA"/>
    <s v="HCE-12059"/>
    <s v="13/03/2023 00:00:00"/>
    <s v="21/03/2023 00:00:00"/>
    <x v="4"/>
    <x v="3"/>
    <d v="2023-12-01T00:00:00"/>
    <n v="255"/>
    <x v="3"/>
    <n v="16642"/>
    <n v="99423"/>
    <n v="99423"/>
    <s v="MATTHEW  SHYSHKA ARGOTE Registros:  2057054"/>
    <s v="CLINICA NUEVA DE CALI SAS"/>
    <s v="901158187-6"/>
    <s v="HCE-12059"/>
    <s v="HCE-12059"/>
    <s v="MATTHEW  SHYSHKA ARGOTE Registros:  2057054"/>
    <s v=""/>
    <x v="0"/>
    <s v="Subsidiado"/>
    <m/>
    <n v="0"/>
    <s v="05"/>
    <s v="890303093"/>
    <s v="890303093"/>
  </r>
  <r>
    <s v="CAJA DE COMPENSACION FAMILIAR COMFENALCO DEL VALLE DEL CAUCA"/>
    <s v="HCE-12070"/>
    <s v="13/03/2023 00:00:00"/>
    <s v="21/03/2023 00:00:00"/>
    <x v="4"/>
    <x v="3"/>
    <d v="2023-12-01T00:00:00"/>
    <n v="255"/>
    <x v="3"/>
    <n v="16643"/>
    <n v="99423"/>
    <n v="99423"/>
    <s v="SHARON  MORENO CLAROS Registros:  2057321"/>
    <s v="CLINICA NUEVA DE CALI SAS"/>
    <s v="901158187-6"/>
    <s v="HCE-12070"/>
    <s v="HCE-12070"/>
    <s v="SHARON  MORENO CLAROS Registros:  2057321"/>
    <s v=""/>
    <x v="0"/>
    <s v="Subsidiado"/>
    <m/>
    <n v="0"/>
    <s v="05"/>
    <s v="890303093"/>
    <s v="890303093"/>
  </r>
  <r>
    <s v="CAJA DE COMPENSACION FAMILIAR COMFENALCO DEL VALLE DEL CAUCA"/>
    <s v="ACE-7133"/>
    <s v="08/03/2023 00:00:00"/>
    <s v="27/03/2023 00:00:00"/>
    <x v="4"/>
    <x v="3"/>
    <d v="2023-12-01T00:00:00"/>
    <n v="249"/>
    <x v="3"/>
    <n v="16634"/>
    <n v="99423"/>
    <n v="99423"/>
    <s v="LUCY  SALAZAR GIRALDO Registros:  2047818"/>
    <s v="CLINICA NUEVA DE CALI SAS"/>
    <s v="901158187-6"/>
    <s v="ACE-7133"/>
    <s v="ACE-7133"/>
    <s v="LUCY  SALAZAR GIRALDO Registros:  2047818"/>
    <s v=""/>
    <x v="0"/>
    <s v="Subsidiado"/>
    <m/>
    <n v="0"/>
    <s v="05"/>
    <s v="890303093"/>
    <s v="890303093"/>
  </r>
  <r>
    <s v="CAJA DE COMPENSACION FAMILIAR COMFENALCO DEL VALLE DEL CAUCA"/>
    <s v="ACE-7185"/>
    <s v="08/03/2023 00:00:00"/>
    <s v="27/03/2023 00:00:00"/>
    <x v="4"/>
    <x v="3"/>
    <d v="2023-12-01T00:00:00"/>
    <n v="249"/>
    <x v="3"/>
    <n v="16634"/>
    <n v="99423"/>
    <n v="99423"/>
    <s v="EVELYN  SALAZAR NARANJO Registros:  2050512"/>
    <s v="CLINICA NUEVA DE CALI SAS"/>
    <s v="901158187-6"/>
    <s v="ACE-7185"/>
    <s v="ACE-7185"/>
    <s v="EVELYN  SALAZAR NARANJO Registros:  2050512"/>
    <s v=""/>
    <x v="0"/>
    <s v="Subsidiado"/>
    <m/>
    <n v="0"/>
    <s v="05"/>
    <s v="890303093"/>
    <s v="890303093"/>
  </r>
  <r>
    <s v="CAJA DE COMPENSACION FAMILIAR COMFENALCO DEL VALLE DEL CAUCA"/>
    <s v="ACE-7204"/>
    <s v="08/03/2023 00:00:00"/>
    <s v="27/03/2023 00:00:00"/>
    <x v="4"/>
    <x v="3"/>
    <d v="2023-12-01T00:00:00"/>
    <n v="249"/>
    <x v="3"/>
    <n v="16634"/>
    <n v="87702"/>
    <n v="87702"/>
    <s v="JIREH  SERRANO ANGULO Registros:  2050740"/>
    <s v="CLINICA NUEVA DE CALI SAS"/>
    <s v="901158187-6"/>
    <s v="ACE-7204"/>
    <s v="ACE-7204"/>
    <s v="JIREH  SERRANO ANGULO Registros:  2050740"/>
    <s v="22093810113034"/>
    <x v="0"/>
    <s v="Subsidiado"/>
    <m/>
    <n v="0"/>
    <s v="05"/>
    <s v="890303093"/>
    <s v="890303093"/>
  </r>
  <r>
    <s v="CAJA DE COMPENSACION FAMILIAR COMFENALCO DEL VALLE DEL CAUCA"/>
    <s v="ACE-7205"/>
    <s v="08/03/2023 00:00:00"/>
    <s v="27/03/2023 00:00:00"/>
    <x v="4"/>
    <x v="3"/>
    <d v="2023-12-01T00:00:00"/>
    <n v="249"/>
    <x v="3"/>
    <n v="16634"/>
    <n v="99423"/>
    <n v="99423"/>
    <s v="MIGUEL  GONZALEZ ZAPATA Registros:  2050735"/>
    <s v="CLINICA NUEVA DE CALI SAS"/>
    <s v="901158187-6"/>
    <s v="ACE-7205"/>
    <s v="ACE-7205"/>
    <s v="MIGUEL  GONZALEZ ZAPATA Registros:  2050735"/>
    <s v=""/>
    <x v="0"/>
    <s v="Subsidiado"/>
    <m/>
    <n v="0"/>
    <s v="05"/>
    <s v="890303093"/>
    <s v="890303093"/>
  </r>
  <r>
    <s v="CAJA DE COMPENSACION FAMILIAR COMFENALCO DEL VALLE DEL CAUCA"/>
    <s v="ACE-7209"/>
    <s v="08/03/2023 00:00:00"/>
    <s v="27/03/2023 00:00:00"/>
    <x v="4"/>
    <x v="3"/>
    <d v="2023-12-01T00:00:00"/>
    <n v="249"/>
    <x v="3"/>
    <n v="16634"/>
    <n v="99423"/>
    <n v="99423"/>
    <s v="ALBERTO  MONDRAGON  Registros:  2050793"/>
    <s v="CLINICA NUEVA DE CALI SAS"/>
    <s v="901158187-6"/>
    <s v="ACE-7209"/>
    <s v="ACE-7209"/>
    <s v="ALBERTO  MONDRAGON  Registros:  2050793"/>
    <s v=""/>
    <x v="0"/>
    <s v="Subsidiado"/>
    <m/>
    <n v="0"/>
    <s v="05"/>
    <s v="890303093"/>
    <s v="890303093"/>
  </r>
  <r>
    <s v="CAJA DE COMPENSACION FAMILIAR COMFENALCO DEL VALLE DEL CAUCA"/>
    <s v="ACE-7236"/>
    <s v="09/03/2023 00:00:00"/>
    <s v="27/03/2023 00:00:00"/>
    <x v="4"/>
    <x v="3"/>
    <d v="2023-12-01T00:00:00"/>
    <n v="249"/>
    <x v="3"/>
    <n v="16644"/>
    <n v="216994"/>
    <n v="216994"/>
    <s v="YEIMY  ROJAS PANAMEÑO Registros:  2052612"/>
    <s v="CLINICA NUEVA DE CALI SAS"/>
    <s v="901158187-6"/>
    <s v="ACE-7236"/>
    <s v="ACE-7236"/>
    <s v="YEIMY  ROJAS PANAMEÑO Registros:  2052612"/>
    <s v=""/>
    <x v="0"/>
    <s v="Subsidiado"/>
    <m/>
    <n v="0"/>
    <s v="05"/>
    <s v="890303093"/>
    <s v="890303093"/>
  </r>
  <r>
    <s v="CAJA DE COMPENSACION FAMILIAR COMFENALCO DEL VALLE DEL CAUCA"/>
    <s v="HCE-11754"/>
    <s v="07/02/2023 00:00:00"/>
    <s v="27/03/2023 00:00:00"/>
    <x v="4"/>
    <x v="3"/>
    <d v="2023-12-01T00:00:00"/>
    <n v="249"/>
    <x v="3"/>
    <n v="16604"/>
    <n v="133849"/>
    <n v="133849"/>
    <s v="MARLON  MORENO MOLINA Registros:  2008430"/>
    <s v="CLINICA NUEVA DE CALI SAS"/>
    <s v="901158187-6"/>
    <s v="HCE-11754"/>
    <s v="HCE-11754"/>
    <s v="MARLON  MORENO MOLINA Registros:  2008430"/>
    <s v=""/>
    <x v="0"/>
    <s v="Subsidiado"/>
    <m/>
    <n v="0"/>
    <s v="05"/>
    <s v="890303093"/>
    <s v="890303093"/>
  </r>
  <r>
    <s v="CAJA DE COMPENSACION FAMILIAR COMFENALCO DEL VALLE DEL CAUCA"/>
    <s v="HCE-11785"/>
    <s v="10/02/2023 00:00:00"/>
    <s v="27/03/2023 00:00:00"/>
    <x v="4"/>
    <x v="3"/>
    <d v="2023-12-01T00:00:00"/>
    <n v="249"/>
    <x v="3"/>
    <n v="16608"/>
    <n v="87702"/>
    <n v="87702"/>
    <s v="AZLY  ARANGO MORA Registros:  2013029"/>
    <s v="CLINICA NUEVA DE CALI SAS"/>
    <s v="901158187-6"/>
    <s v="HCE-11785"/>
    <s v="HCE-11785"/>
    <s v="AZLY  ARANGO MORA Registros:  2013029"/>
    <s v=""/>
    <x v="0"/>
    <s v="Subsidiado"/>
    <m/>
    <n v="0"/>
    <s v="05"/>
    <s v="890303093"/>
    <s v="890303093"/>
  </r>
  <r>
    <s v="CAJA DE COMPENSACION FAMILIAR COMFENALCO DEL VALLE DEL CAUCA"/>
    <s v="HCE-11788"/>
    <s v="13/02/2023 00:00:00"/>
    <s v="27/03/2023 00:00:00"/>
    <x v="4"/>
    <x v="3"/>
    <d v="2023-12-01T00:00:00"/>
    <n v="249"/>
    <x v="3"/>
    <n v="16608"/>
    <n v="87702"/>
    <n v="87702"/>
    <s v="MELIZA  TORO LASSO Registros:  2014966"/>
    <s v="CLINICA NUEVA DE CALI SAS"/>
    <s v="901158187-6"/>
    <s v="HCE-11788"/>
    <s v="HCE-11788"/>
    <s v="MELIZA  TORO LASSO Registros:  2014966"/>
    <s v=""/>
    <x v="0"/>
    <s v="Subsidiado"/>
    <m/>
    <n v="0"/>
    <s v="05"/>
    <s v="890303093"/>
    <s v="890303093"/>
  </r>
  <r>
    <s v="CAJA DE COMPENSACION FAMILIAR COMFENALCO DEL VALLE DEL CAUCA"/>
    <s v="HCE-11806"/>
    <s v="14/02/2023 00:00:00"/>
    <s v="27/03/2023 00:00:00"/>
    <x v="4"/>
    <x v="3"/>
    <d v="2023-12-01T00:00:00"/>
    <n v="249"/>
    <x v="3"/>
    <n v="16603"/>
    <n v="99423"/>
    <n v="99423"/>
    <s v="MARIA  ARTUNDUAGA MARTINEZ Registros:  2018007"/>
    <s v="CLINICA NUEVA DE CALI SAS"/>
    <s v="901158187-6"/>
    <s v="HCE-11806"/>
    <s v="HCE-11806"/>
    <s v="MARIA  ARTUNDUAGA MARTINEZ Registros:  2018007"/>
    <s v=""/>
    <x v="0"/>
    <s v="Subsidiado"/>
    <m/>
    <n v="0"/>
    <s v="05"/>
    <s v="890303093"/>
    <s v="890303093"/>
  </r>
  <r>
    <s v="CAJA DE COMPENSACION FAMILIAR COMFENALCO DEL VALLE DEL CAUCA"/>
    <s v="HCE-11822"/>
    <s v="15/02/2023 00:00:00"/>
    <s v="27/03/2023 00:00:00"/>
    <x v="4"/>
    <x v="3"/>
    <d v="2023-12-01T00:00:00"/>
    <n v="249"/>
    <x v="3"/>
    <n v="16608"/>
    <n v="87702"/>
    <n v="87702"/>
    <s v="MARIA  ARTEAGA LOAIZA Registros:  2019967"/>
    <s v="CLINICA NUEVA DE CALI SAS"/>
    <s v="901158187-6"/>
    <s v="HCE-11822"/>
    <s v="HCE-11822"/>
    <s v="MARIA  ARTEAGA LOAIZA Registros:  2019967"/>
    <s v="3741389"/>
    <x v="0"/>
    <s v="Subsidiado"/>
    <m/>
    <n v="0"/>
    <s v="05"/>
    <s v="890303093"/>
    <s v="890303093"/>
  </r>
  <r>
    <s v="CAJA DE COMPENSACION FAMILIAR COMFENALCO DEL VALLE DEL CAUCA"/>
    <s v="HCE-11827"/>
    <s v="17/02/2023 00:00:00"/>
    <s v="27/03/2023 00:00:00"/>
    <x v="4"/>
    <x v="3"/>
    <d v="2023-12-01T00:00:00"/>
    <n v="249"/>
    <x v="3"/>
    <n v="16608"/>
    <n v="87702"/>
    <n v="87702"/>
    <s v="KAREN  VASQUEZ GONZALEZ Registros:  2022471"/>
    <s v="CLINICA NUEVA DE CALI SAS"/>
    <s v="901158187-6"/>
    <s v="HCE-11827"/>
    <s v="HCE-11827"/>
    <s v="KAREN  VASQUEZ GONZALEZ Registros:  2022471"/>
    <s v="CC1112474444"/>
    <x v="0"/>
    <s v="Subsidiado"/>
    <m/>
    <n v="0"/>
    <s v="05"/>
    <s v="890303093"/>
    <s v="890303093"/>
  </r>
  <r>
    <s v="CAJA DE COMPENSACION FAMILIAR COMFENALCO DEL VALLE DEL CAUCA"/>
    <s v="HCE-11831"/>
    <s v="17/02/2023 00:00:00"/>
    <s v="27/03/2023 00:00:00"/>
    <x v="4"/>
    <x v="3"/>
    <d v="2023-12-01T00:00:00"/>
    <n v="249"/>
    <x v="3"/>
    <n v="16608"/>
    <n v="87702"/>
    <n v="87702"/>
    <s v="PABLA  JARAMILLO PEREZ Registros:  2023007"/>
    <s v="CLINICA NUEVA DE CALI SAS"/>
    <s v="901158187-6"/>
    <s v="HCE-11831"/>
    <s v="HCE-11831"/>
    <s v="PABLA  JARAMILLO PEREZ Registros:  2023007"/>
    <s v=""/>
    <x v="0"/>
    <s v="Subsidiado"/>
    <m/>
    <n v="0"/>
    <s v="05"/>
    <s v="890303093"/>
    <s v="890303093"/>
  </r>
  <r>
    <s v="CAJA DE COMPENSACION FAMILIAR COMFENALCO DEL VALLE DEL CAUCA"/>
    <s v="HCE-11834"/>
    <s v="18/02/2023 00:00:00"/>
    <s v="27/03/2023 00:00:00"/>
    <x v="4"/>
    <x v="3"/>
    <d v="2023-12-01T00:00:00"/>
    <n v="249"/>
    <x v="3"/>
    <n v="16608"/>
    <n v="87702"/>
    <n v="87702"/>
    <s v="GRACIELA  MOLINA ARCE Registros:  2024154"/>
    <s v="CLINICA NUEVA DE CALI SAS"/>
    <s v="901158187-6"/>
    <s v="HCE-11834"/>
    <s v="HCE-11834"/>
    <s v="GRACIELA  MOLINA ARCE Registros:  2024154"/>
    <s v="CC29088524"/>
    <x v="0"/>
    <s v="Subsidiado"/>
    <m/>
    <n v="0"/>
    <s v="05"/>
    <s v="890303093"/>
    <s v="890303093"/>
  </r>
  <r>
    <s v="CAJA DE COMPENSACION FAMILIAR COMFENALCO DEL VALLE DEL CAUCA"/>
    <s v="HCE-11863"/>
    <s v="22/02/2023 00:00:00"/>
    <s v="27/03/2023 00:00:00"/>
    <x v="4"/>
    <x v="3"/>
    <d v="2023-12-01T00:00:00"/>
    <n v="249"/>
    <x v="3"/>
    <n v="16607"/>
    <n v="87702"/>
    <n v="87702"/>
    <s v="JORGE ALBERTO CABAL LARRARTE Registros:  2030272"/>
    <s v="CLINICA NUEVA DE CALI SAS"/>
    <s v="901158187-6"/>
    <s v="HCE-11863"/>
    <s v="HCE-11863"/>
    <s v="JORGE ALBERTO CABAL LARRARTE Registros:  2030272"/>
    <s v=""/>
    <x v="0"/>
    <s v="Subsidiado"/>
    <m/>
    <n v="0"/>
    <s v="05"/>
    <s v="890303093"/>
    <s v="890303093"/>
  </r>
  <r>
    <s v="CAJA DE COMPENSACION FAMILIAR COMFENALCO DEL VALLE DEL CAUCA"/>
    <s v="HCE-11871"/>
    <s v="23/02/2023 00:00:00"/>
    <s v="27/03/2023 00:00:00"/>
    <x v="4"/>
    <x v="3"/>
    <d v="2023-12-01T00:00:00"/>
    <n v="249"/>
    <x v="3"/>
    <n v="16622"/>
    <n v="87702"/>
    <n v="87702"/>
    <s v="RUBELINA  NAVIA ORDOÑEZ Registros:  2031238"/>
    <s v="CLINICA NUEVA DE CALI SAS"/>
    <s v="901158187-6"/>
    <s v="HCE-11871"/>
    <s v="HCE-11871"/>
    <s v="RUBELINA  NAVIA ORDOÑEZ Registros:  2031238"/>
    <s v="CC31846552"/>
    <x v="0"/>
    <s v="Subsidiado"/>
    <m/>
    <n v="0"/>
    <s v="05"/>
    <s v="890303093"/>
    <s v="890303093"/>
  </r>
  <r>
    <s v="CAJA DE COMPENSACION FAMILIAR COMFENALCO DEL VALLE DEL CAUCA"/>
    <s v="HCE-11874"/>
    <s v="23/02/2023 00:00:00"/>
    <s v="27/03/2023 00:00:00"/>
    <x v="4"/>
    <x v="3"/>
    <d v="2023-12-01T00:00:00"/>
    <n v="249"/>
    <x v="3"/>
    <n v="16622"/>
    <n v="87702"/>
    <n v="87702"/>
    <s v="ANGELICA  PINEDA LOPEZ Registros:  2031505"/>
    <s v="CLINICA NUEVA DE CALI SAS"/>
    <s v="901158187-6"/>
    <s v="HCE-11874"/>
    <s v="HCE-11874"/>
    <s v="ANGELICA  PINEDA LOPEZ Registros:  2031505"/>
    <s v="CC1113681210"/>
    <x v="0"/>
    <s v="Subsidiado"/>
    <m/>
    <n v="0"/>
    <s v="05"/>
    <s v="890303093"/>
    <s v="890303093"/>
  </r>
  <r>
    <s v="CAJA DE COMPENSACION FAMILIAR COMFENALCO DEL VALLE DEL CAUCA"/>
    <s v="HCE-11878"/>
    <s v="23/02/2023 00:00:00"/>
    <s v="27/03/2023 00:00:00"/>
    <x v="4"/>
    <x v="3"/>
    <d v="2023-12-01T00:00:00"/>
    <n v="249"/>
    <x v="3"/>
    <n v="16622"/>
    <n v="87702"/>
    <n v="87702"/>
    <s v="TERESITA  ARICAPA HERNANDEZ Registros:  2031798"/>
    <s v="CLINICA NUEVA DE CALI SAS"/>
    <s v="901158187-6"/>
    <s v="HCE-11878"/>
    <s v="HCE-11878"/>
    <s v="TERESITA  ARICAPA HERNANDEZ Registros:  2031798"/>
    <s v=""/>
    <x v="0"/>
    <s v="Subsidiado"/>
    <m/>
    <n v="0"/>
    <s v="05"/>
    <s v="890303093"/>
    <s v="890303093"/>
  </r>
  <r>
    <s v="CAJA DE COMPENSACION FAMILIAR COMFENALCO DEL VALLE DEL CAUCA"/>
    <s v="HCE-11906"/>
    <s v="28/02/2023 00:00:00"/>
    <s v="27/03/2023 00:00:00"/>
    <x v="4"/>
    <x v="3"/>
    <d v="2023-12-01T00:00:00"/>
    <n v="249"/>
    <x v="3"/>
    <n v="16608"/>
    <n v="87702"/>
    <n v="87702"/>
    <s v="SANTIAGO  HURTADO RINCON Registros:  2037811"/>
    <s v="CLINICA NUEVA DE CALI SAS"/>
    <s v="901158187-6"/>
    <s v="HCE-11906"/>
    <s v="HCE-11906"/>
    <s v="SANTIAGO  HURTADO RINCON Registros:  2037811"/>
    <s v="3178119032"/>
    <x v="0"/>
    <s v="Subsidiado"/>
    <m/>
    <n v="0"/>
    <s v="05"/>
    <s v="890303093"/>
    <s v="890303093"/>
  </r>
  <r>
    <s v="CAJA DE COMPENSACION FAMILIAR COMFENALCO DEL VALLE DEL CAUCA"/>
    <s v="HCE-11911"/>
    <s v="28/02/2023 00:00:00"/>
    <s v="27/03/2023 00:00:00"/>
    <x v="4"/>
    <x v="3"/>
    <d v="2023-12-01T00:00:00"/>
    <n v="249"/>
    <x v="3"/>
    <n v="16608"/>
    <n v="87702"/>
    <n v="87702"/>
    <s v="JOSE  OSPINA OSPINA Registros:  2038616"/>
    <s v="CLINICA NUEVA DE CALI SAS"/>
    <s v="901158187-6"/>
    <s v="HCE-11911"/>
    <s v="HCE-11911"/>
    <s v="JOSE  OSPINA OSPINA Registros:  2038616"/>
    <s v=""/>
    <x v="0"/>
    <s v="Subsidiado"/>
    <m/>
    <n v="0"/>
    <s v="05"/>
    <s v="890303093"/>
    <s v="890303093"/>
  </r>
  <r>
    <s v="CAJA DE COMPENSACION FAMILIAR COMFENALCO DEL VALLE DEL CAUCA"/>
    <s v="HCE-11913"/>
    <s v="28/02/2023 00:00:00"/>
    <s v="27/03/2023 00:00:00"/>
    <x v="4"/>
    <x v="3"/>
    <d v="2023-12-01T00:00:00"/>
    <n v="249"/>
    <x v="3"/>
    <n v="16608"/>
    <n v="87702"/>
    <n v="87702"/>
    <s v="CAROL VALENTINA MENESES QUIÑONEZ Registros:  2038667"/>
    <s v="CLINICA NUEVA DE CALI SAS"/>
    <s v="901158187-6"/>
    <s v="HCE-11913"/>
    <s v="HCE-11913"/>
    <s v="CAROL VALENTINA MENESES QUIÑONEZ Registros:  2038667"/>
    <s v=""/>
    <x v="0"/>
    <s v="Subsidiado"/>
    <m/>
    <n v="0"/>
    <s v="05"/>
    <s v="890303093"/>
    <s v="890303093"/>
  </r>
  <r>
    <s v="CAJA DE COMPENSACION FAMILIAR COMFENALCO DEL VALLE DEL CAUCA"/>
    <s v="HCE-11935"/>
    <s v="01/03/2023 00:00:00"/>
    <s v="27/03/2023 00:00:00"/>
    <x v="4"/>
    <x v="3"/>
    <d v="2023-12-01T00:00:00"/>
    <n v="249"/>
    <x v="3"/>
    <n v="16608"/>
    <n v="87702"/>
    <n v="87702"/>
    <s v="EZEQUIEL  MICOLTA DIAZ Registros:  2039760"/>
    <s v="CLINICA NUEVA DE CALI SAS"/>
    <s v="901158187-6"/>
    <s v="HCE-11935"/>
    <s v="HCE-11935"/>
    <s v="EZEQUIEL  MICOLTA DIAZ Registros:  2039760"/>
    <s v=""/>
    <x v="0"/>
    <s v="Subsidiado"/>
    <m/>
    <n v="0"/>
    <s v="05"/>
    <s v="890303093"/>
    <s v="890303093"/>
  </r>
  <r>
    <s v="CAJA DE COMPENSACION FAMILIAR COMFENALCO DEL VALLE DEL CAUCA"/>
    <s v="HCE-11939"/>
    <s v="01/03/2023 00:00:00"/>
    <s v="27/03/2023 00:00:00"/>
    <x v="4"/>
    <x v="3"/>
    <d v="2023-12-01T00:00:00"/>
    <n v="249"/>
    <x v="3"/>
    <n v="16622"/>
    <n v="87702"/>
    <n v="87702"/>
    <s v="PARMENIDES  VALENCIA  Registros:  2039788"/>
    <s v="CLINICA NUEVA DE CALI SAS"/>
    <s v="901158187-6"/>
    <s v="HCE-11939"/>
    <s v="HCE-11939"/>
    <s v="PARMENIDES  VALENCIA  Registros:  2039788"/>
    <s v="CC16271704"/>
    <x v="0"/>
    <s v="Subsidiado"/>
    <m/>
    <n v="0"/>
    <s v="05"/>
    <s v="890303093"/>
    <s v="890303093"/>
  </r>
  <r>
    <s v="CAJA DE COMPENSACION FAMILIAR COMFENALCO DEL VALLE DEL CAUCA"/>
    <s v="HCE-12079"/>
    <s v="14/03/2023 00:00:00"/>
    <s v="20/04/2023 00:00:00"/>
    <x v="4"/>
    <x v="4"/>
    <d v="2023-12-01T00:00:00"/>
    <n v="225"/>
    <x v="3"/>
    <n v="16725"/>
    <n v="99423"/>
    <n v="99423"/>
    <s v="MARIA ELENA MORALES IGUITA Registros:  2057794"/>
    <s v="CLINICA NUEVA DE CALI SAS"/>
    <s v="901158187-6"/>
    <s v="HCE-12079"/>
    <s v="HCE-12079"/>
    <s v="MARIA ELENA MORALES IGUITA Registros:  2057794"/>
    <s v=""/>
    <x v="0"/>
    <s v="Subsidiado"/>
    <m/>
    <n v="0"/>
    <s v="05"/>
    <s v="890303093"/>
    <s v="890303093"/>
  </r>
  <r>
    <s v="CAJA DE COMPENSACION FAMILIAR COMFENALCO DEL VALLE DEL CAUCA"/>
    <s v="HCE-12144"/>
    <s v="30/03/2023 00:00:00"/>
    <s v="24/04/2023 00:00:00"/>
    <x v="4"/>
    <x v="4"/>
    <d v="2023-12-01T00:00:00"/>
    <n v="221"/>
    <x v="3"/>
    <n v="16702"/>
    <n v="87702"/>
    <n v="87702"/>
    <s v="LLUBET  ARBOLEDA ARBOLEDA Registros:  2082239"/>
    <s v="CLINICA NUEVA DE CALI SAS"/>
    <s v="901158187-6"/>
    <s v="HCE-12144"/>
    <s v="HCE-12144"/>
    <s v="LLUBET  ARBOLEDA ARBOLEDA Registros:  2082239"/>
    <s v=""/>
    <x v="0"/>
    <s v="Subsidiado"/>
    <m/>
    <n v="0"/>
    <s v="05"/>
    <s v="890303093"/>
    <s v="890303093"/>
  </r>
  <r>
    <s v="CAJA DE COMPENSACION FAMILIAR COMFENALCO DEL VALLE DEL CAUCA"/>
    <s v="HCE-11962"/>
    <s v="02/03/2023 00:00:00"/>
    <s v="20/05/2023 00:00:00"/>
    <x v="4"/>
    <x v="5"/>
    <d v="2023-12-01T00:00:00"/>
    <n v="195"/>
    <x v="3"/>
    <n v="16803"/>
    <n v="99423"/>
    <n v="99423"/>
    <s v="ADOLFO  QUIÑONEZ LEGRO Registros:  2041238"/>
    <s v="CLINICA NUEVA DE CALI SAS"/>
    <s v="901158187-6"/>
    <s v="HCE-11962"/>
    <s v="HCE-11962"/>
    <s v="ADOLFO  QUIÑONEZ LEGRO Registros:  2041238"/>
    <s v=""/>
    <x v="0"/>
    <s v="Subsidiado"/>
    <m/>
    <n v="0"/>
    <s v="05"/>
    <s v="890303093"/>
    <s v="890303093"/>
  </r>
  <r>
    <s v="CAJA DE COMPENSACION FAMILIAR COMFENALCO DEL VALLE DEL CAUCA"/>
    <s v="HCE-11969"/>
    <s v="03/03/2023 00:00:00"/>
    <s v="20/05/2023 00:00:00"/>
    <x v="4"/>
    <x v="5"/>
    <d v="2023-12-01T00:00:00"/>
    <n v="195"/>
    <x v="3"/>
    <n v="16803"/>
    <n v="87702"/>
    <n v="87702"/>
    <s v="EDGAR  ARAGON ALEGRIA Registros:  2043004"/>
    <s v="CLINICA NUEVA DE CALI SAS"/>
    <s v="901158187-6"/>
    <s v="HCE-11969"/>
    <s v="HCE-11969"/>
    <s v="EDGAR  ARAGON ALEGRIA Registros:  2043004"/>
    <s v=""/>
    <x v="0"/>
    <s v="Subsidiado"/>
    <m/>
    <n v="0"/>
    <s v="05"/>
    <s v="890303093"/>
    <s v="890303093"/>
  </r>
  <r>
    <s v="CAJA DE COMPENSACION FAMILIAR COMFENALCO DEL VALLE DEL CAUCA"/>
    <s v="HCE-11976"/>
    <s v="06/03/2023 00:00:00"/>
    <s v="20/05/2023 00:00:00"/>
    <x v="4"/>
    <x v="5"/>
    <d v="2023-12-01T00:00:00"/>
    <n v="195"/>
    <x v="3"/>
    <n v="16803"/>
    <n v="99423"/>
    <n v="99423"/>
    <s v="VIVIANA  MOSQUERA BORJA Registros:  2046129"/>
    <s v="CLINICA NUEVA DE CALI SAS"/>
    <s v="901158187-6"/>
    <s v="HCE-11976"/>
    <s v="HCE-11976"/>
    <s v="VIVIANA  MOSQUERA BORJA Registros:  2046129"/>
    <s v=""/>
    <x v="0"/>
    <s v="Subsidiado"/>
    <m/>
    <n v="0"/>
    <s v="05"/>
    <s v="890303093"/>
    <s v="890303093"/>
  </r>
  <r>
    <s v="CAJA DE COMPENSACION FAMILIAR COMFENALCO DEL VALLE DEL CAUCA"/>
    <s v="HCE-11983"/>
    <s v="06/03/2023 00:00:00"/>
    <s v="20/05/2023 00:00:00"/>
    <x v="4"/>
    <x v="5"/>
    <d v="2023-12-01T00:00:00"/>
    <n v="195"/>
    <x v="3"/>
    <n v="16803"/>
    <n v="99423"/>
    <n v="99423"/>
    <s v="JOSE  AGUIRRE BOLAÑOS Registros:  2046672"/>
    <s v="CLINICA NUEVA DE CALI SAS"/>
    <s v="901158187-6"/>
    <s v="HCE-11983"/>
    <s v="HCE-11983"/>
    <s v="JOSE  AGUIRRE BOLAÑOS Registros:  2046672"/>
    <s v=""/>
    <x v="0"/>
    <s v="Subsidiado"/>
    <m/>
    <n v="0"/>
    <s v="05"/>
    <s v="890303093"/>
    <s v="890303093"/>
  </r>
  <r>
    <s v="CAJA DE COMPENSACION FAMILIAR COMFENALCO DEL VALLE DEL CAUCA"/>
    <s v="HCE-12209"/>
    <s v="15/04/2023 00:00:00"/>
    <s v="30/05/2023 00:00:00"/>
    <x v="4"/>
    <x v="5"/>
    <d v="2023-12-01T00:00:00"/>
    <n v="185"/>
    <x v="3"/>
    <n v="16786"/>
    <n v="87702"/>
    <n v="87702"/>
    <s v="CARMEN  BOTINA INSANDARA Registros:  2099167"/>
    <s v="CLINICA NUEVA DE CALI SAS"/>
    <s v="901158187-6"/>
    <s v="HCE-12209"/>
    <s v="HCE-12209"/>
    <s v="CARMEN  BOTINA INSANDARA Registros:  2099167"/>
    <s v="CC31228113"/>
    <x v="0"/>
    <s v="Subsidiado"/>
    <m/>
    <n v="0"/>
    <s v="05"/>
    <s v="890303093"/>
    <s v="890303093"/>
  </r>
  <r>
    <s v="CAJA DE COMPENSACION FAMILIAR COMFENALCO DEL VALLE DEL CAUCA"/>
    <s v="HCE-12211"/>
    <s v="17/04/2023 00:00:00"/>
    <s v="30/05/2023 00:00:00"/>
    <x v="4"/>
    <x v="5"/>
    <d v="2023-12-01T00:00:00"/>
    <n v="185"/>
    <x v="3"/>
    <n v="16787"/>
    <n v="133849"/>
    <n v="133849"/>
    <s v="CRISTIAN  PECHENE VELASCO Registros:  2098882"/>
    <s v="CLINICA NUEVA DE CALI SAS"/>
    <s v="901158187-6"/>
    <s v="HCE-12211"/>
    <s v="HCE-12211"/>
    <s v="CRISTIAN  PECHENE VELASCO Registros:  2098882"/>
    <s v=""/>
    <x v="0"/>
    <s v="Subsidiado"/>
    <m/>
    <n v="0"/>
    <s v="05"/>
    <s v="890303093"/>
    <s v="890303093"/>
  </r>
  <r>
    <s v="CAJA DE COMPENSACION FAMILIAR COMFENALCO DEL VALLE DEL CAUCA"/>
    <s v="HCE-12212"/>
    <s v="17/04/2023 00:00:00"/>
    <s v="30/05/2023 00:00:00"/>
    <x v="4"/>
    <x v="5"/>
    <d v="2023-12-01T00:00:00"/>
    <n v="185"/>
    <x v="3"/>
    <n v="16786"/>
    <n v="87702"/>
    <n v="87702"/>
    <s v="CRISTIAN  PECHENE VELASCO Registros:  2098855"/>
    <s v="CLINICA NUEVA DE CALI SAS"/>
    <s v="901158187-6"/>
    <s v="HCE-12212"/>
    <s v="HCE-12212"/>
    <s v="CRISTIAN  PECHENE VELASCO Registros:  2098855"/>
    <s v=""/>
    <x v="0"/>
    <s v="Subsidiado"/>
    <m/>
    <n v="0"/>
    <s v="05"/>
    <s v="890303093"/>
    <s v="890303093"/>
  </r>
  <r>
    <s v="CAJA DE COMPENSACION FAMILIAR COMFENALCO DEL VALLE DEL CAUCA"/>
    <s v="HCE-12223"/>
    <s v="18/04/2023 00:00:00"/>
    <s v="30/05/2023 00:00:00"/>
    <x v="4"/>
    <x v="5"/>
    <d v="2023-12-01T00:00:00"/>
    <n v="185"/>
    <x v="3"/>
    <n v="16786"/>
    <n v="87702"/>
    <n v="87702"/>
    <s v="ALEJANDRO  GOMEZ HERRERA Registros:  2088442"/>
    <s v="CLINICA NUEVA DE CALI SAS"/>
    <s v="901158187-6"/>
    <s v="HCE-12223"/>
    <s v="HCE-12223"/>
    <s v="ALEJANDRO  GOMEZ HERRERA Registros:  2088442"/>
    <s v="CC94446636"/>
    <x v="0"/>
    <s v="Subsidiado"/>
    <m/>
    <n v="0"/>
    <s v="05"/>
    <s v="890303093"/>
    <s v="890303093"/>
  </r>
  <r>
    <s v="CAJA DE COMPENSACION FAMILIAR COMFENALCO DEL VALLE DEL CAUCA"/>
    <s v="HCE-12250"/>
    <s v="20/04/2023 00:00:00"/>
    <s v="30/05/2023 00:00:00"/>
    <x v="4"/>
    <x v="5"/>
    <d v="2023-12-01T00:00:00"/>
    <n v="185"/>
    <x v="3"/>
    <n v="16786"/>
    <n v="87702"/>
    <n v="87702"/>
    <s v="GERALDINE  PARRA URBANO Registros:  2109567"/>
    <s v="CLINICA NUEVA DE CALI SAS"/>
    <s v="901158187-6"/>
    <s v="HCE-12250"/>
    <s v="HCE-12250"/>
    <s v="GERALDINE  PARRA URBANO Registros:  2109567"/>
    <s v=""/>
    <x v="0"/>
    <s v="Subsidiado"/>
    <m/>
    <n v="0"/>
    <s v="05"/>
    <s v="890303093"/>
    <s v="890303093"/>
  </r>
  <r>
    <s v="CAJA DE COMPENSACION FAMILIAR COMFENALCO DEL VALLE DEL CAUCA"/>
    <s v="HCE-12258"/>
    <s v="21/04/2023 00:00:00"/>
    <s v="30/05/2023 00:00:00"/>
    <x v="4"/>
    <x v="5"/>
    <d v="2023-12-01T00:00:00"/>
    <n v="185"/>
    <x v="3"/>
    <n v="16786"/>
    <n v="87702"/>
    <n v="87702"/>
    <s v="JOSE  DAZA  Registros:  2112115"/>
    <s v="CLINICA NUEVA DE CALI SAS"/>
    <s v="901158187-6"/>
    <s v="HCE-12258"/>
    <s v="HCE-12258"/>
    <s v="JOSE  DAZA  Registros:  2112115"/>
    <s v=""/>
    <x v="0"/>
    <s v="Subsidiado"/>
    <m/>
    <n v="0"/>
    <s v="05"/>
    <s v="890303093"/>
    <s v="890303093"/>
  </r>
  <r>
    <s v="CAJA DE COMPENSACION FAMILIAR COMFENALCO DEL VALLE DEL CAUCA"/>
    <s v="HCE-12277"/>
    <s v="02/05/2023 00:00:00"/>
    <s v="30/05/2023 00:00:00"/>
    <x v="4"/>
    <x v="5"/>
    <d v="2023-12-01T00:00:00"/>
    <n v="185"/>
    <x v="3"/>
    <n v="16789"/>
    <n v="133849"/>
    <n v="133849"/>
    <s v="ANDREA  MACA DE COLLAZOS Registros:  1924285"/>
    <s v="CLINICA NUEVA DE CALI SAS"/>
    <s v="901158187-6"/>
    <s v="HCE-12277"/>
    <s v="HCE-12277"/>
    <s v="ANDREA  MACA DE COLLAZOS Registros:  1924285"/>
    <s v=""/>
    <x v="0"/>
    <s v="Subsidiado"/>
    <m/>
    <n v="0"/>
    <s v="05"/>
    <s v="890303093"/>
    <s v="890303093"/>
  </r>
  <r>
    <s v="CAJA DE COMPENSACION FAMILIAR COMFENALCO DEL VALLE DEL CAUCA"/>
    <s v="HCE-12280"/>
    <s v="02/05/2023 00:00:00"/>
    <s v="30/05/2023 00:00:00"/>
    <x v="4"/>
    <x v="5"/>
    <d v="2023-12-01T00:00:00"/>
    <n v="185"/>
    <x v="3"/>
    <n v="16786"/>
    <n v="87702"/>
    <n v="87702"/>
    <s v="ELIAS  ORTEGA TAPASCO Registros:  2125798"/>
    <s v="CLINICA NUEVA DE CALI SAS"/>
    <s v="901158187-6"/>
    <s v="HCE-12280"/>
    <s v="HCE-12280"/>
    <s v="ELIAS  ORTEGA TAPASCO Registros:  2125798"/>
    <s v=""/>
    <x v="0"/>
    <s v="Subsidiado"/>
    <m/>
    <n v="0"/>
    <s v="05"/>
    <s v="890303093"/>
    <s v="890303093"/>
  </r>
  <r>
    <s v="CAJA DE COMPENSACION FAMILIAR COMFENALCO DEL VALLE DEL CAUCA"/>
    <s v="HCE-10821"/>
    <s v="23/09/2022 00:00:00"/>
    <s v="27/06/2023 00:00:00"/>
    <x v="4"/>
    <x v="6"/>
    <d v="2023-12-01T00:00:00"/>
    <n v="157"/>
    <x v="4"/>
    <n v="16828"/>
    <n v="87702"/>
    <n v="87702"/>
    <s v="ANTONELLA  ANGULO VILLOTA Registros:  1821203"/>
    <s v="CLINICA NUEVA DE CALI SAS"/>
    <s v="901158187-6"/>
    <s v="HCE-10821"/>
    <s v="HCE-10821"/>
    <s v="ANTONELLA  ANGULO VILLOTA Registros:  1821203"/>
    <s v=""/>
    <x v="0"/>
    <s v="Subsidiado"/>
    <m/>
    <n v="0"/>
    <s v="05"/>
    <s v="890303093"/>
    <s v="890303093"/>
  </r>
  <r>
    <s v="CAJA DE COMPENSACION FAMILIAR COMFENALCO DEL VALLE DEL CAUCA"/>
    <s v="HCE-11809"/>
    <s v="14/02/2023 00:00:00"/>
    <s v="27/06/2023 00:00:00"/>
    <x v="4"/>
    <x v="6"/>
    <d v="2023-12-01T00:00:00"/>
    <n v="157"/>
    <x v="4"/>
    <n v="16825"/>
    <n v="99423"/>
    <n v="99423"/>
    <s v="DUBER  GONZALEZ GARZON Registros:  2018037"/>
    <s v="CLINICA NUEVA DE CALI SAS"/>
    <s v="901158187-6"/>
    <s v="HCE-11809"/>
    <s v="HCE-11809"/>
    <s v="DUBER  GONZALEZ GARZON Registros:  2018037"/>
    <s v=""/>
    <x v="0"/>
    <s v="Subsidiado"/>
    <m/>
    <n v="0"/>
    <s v="05"/>
    <s v="890303093"/>
    <s v="890303093"/>
  </r>
  <r>
    <s v="CAJA DE COMPENSACION FAMILIAR COMFENALCO DEL VALLE DEL CAUCA"/>
    <s v="HCE-12308"/>
    <s v="10/05/2023 00:00:00"/>
    <s v="04/08/2023 00:00:00"/>
    <x v="4"/>
    <x v="8"/>
    <d v="2023-12-01T00:00:00"/>
    <n v="119"/>
    <x v="6"/>
    <n v="16971"/>
    <n v="87702"/>
    <n v="87702"/>
    <s v="ALICE ZAFIRO LOPEZ CUNDUMI Registros:  2096436"/>
    <s v="CLINICA NUEVA DE CALI SAS"/>
    <s v="901158187-6"/>
    <s v="HCE-12308"/>
    <s v="HCE-12308"/>
    <s v="ALICE ZAFIRO LOPEZ CUNDUMI Registros:  2096436"/>
    <s v=""/>
    <x v="0"/>
    <s v="Subsidiado"/>
    <m/>
    <n v="0"/>
    <s v="05"/>
    <s v="890303093"/>
    <s v="890303093"/>
  </r>
  <r>
    <s v="CAJA DE COMPENSACION FAMILIAR COMFENALCO DEL VALLE DEL CAUCA"/>
    <s v="HCE-12511"/>
    <s v="03/08/2023 00:00:00"/>
    <s v="14/08/2023 00:00:00"/>
    <x v="4"/>
    <x v="8"/>
    <d v="2023-12-01T00:00:00"/>
    <n v="109"/>
    <x v="6"/>
    <n v="17011"/>
    <n v="87702"/>
    <n v="34653.660000000003"/>
    <s v="PEDRO ANTONIO PECHENE   Registros:  2255576"/>
    <s v="CLINICA NUEVA DE CALI SAS"/>
    <s v="901158187-6"/>
    <s v="HCE-12511"/>
    <s v="HCE-12511"/>
    <s v="PEDRO ANTONIO PECHENE   Registros:  2255576"/>
    <s v=""/>
    <x v="0"/>
    <s v="Subsidiado"/>
    <m/>
    <n v="0"/>
    <s v="05"/>
    <s v="890303093"/>
    <s v="890303093"/>
  </r>
  <r>
    <s v="CAJA DE COMPENSACION FAMILIAR COMFENALCO DEL VALLE DEL CAUCA"/>
    <s v="HCE-12540"/>
    <s v="04/08/2023 00:00:00"/>
    <s v="14/08/2023 00:00:00"/>
    <x v="4"/>
    <x v="8"/>
    <d v="2023-12-01T00:00:00"/>
    <n v="109"/>
    <x v="6"/>
    <n v="17011"/>
    <n v="87702"/>
    <n v="87702"/>
    <s v="LUIS ALBERTO ARTUNDUAGA OME Registros:  2256604"/>
    <s v="CLINICA NUEVA DE CALI SAS"/>
    <s v="901158187-6"/>
    <s v="HCE-12540"/>
    <s v="HCE-12540"/>
    <s v="LUIS ALBERTO ARTUNDUAGA OME Registros:  2256604"/>
    <s v="CC4889023"/>
    <x v="0"/>
    <s v="Subsidiado"/>
    <m/>
    <n v="0"/>
    <s v="05"/>
    <s v="890303093"/>
    <s v="890303093"/>
  </r>
  <r>
    <s v="CAJA DE COMPENSACION FAMILIAR COMFENALCO DEL VALLE DEL CAUCA"/>
    <s v="HCE-12541"/>
    <s v="04/08/2023 00:00:00"/>
    <s v="14/08/2023 00:00:00"/>
    <x v="4"/>
    <x v="8"/>
    <d v="2023-12-01T00:00:00"/>
    <n v="109"/>
    <x v="6"/>
    <n v="17011"/>
    <n v="87702"/>
    <n v="87702"/>
    <s v="LAURA VALENTINA MENDEZ MARTINEZ Registros:  2255940"/>
    <s v="CLINICA NUEVA DE CALI SAS"/>
    <s v="901158187-6"/>
    <s v="HCE-12541"/>
    <s v="HCE-12541"/>
    <s v="LAURA VALENTINA MENDEZ MARTINEZ Registros:  2255940"/>
    <s v=""/>
    <x v="0"/>
    <s v="Subsidiado"/>
    <m/>
    <n v="0"/>
    <s v="05"/>
    <s v="890303093"/>
    <s v="890303093"/>
  </r>
  <r>
    <s v="CAJA DE COMPENSACION FAMILIAR COMFENALCO DEL VALLE DEL CAUCA"/>
    <s v="HCE-12553"/>
    <s v="04/08/2023 00:00:00"/>
    <s v="14/08/2023 00:00:00"/>
    <x v="4"/>
    <x v="8"/>
    <d v="2023-12-01T00:00:00"/>
    <n v="109"/>
    <x v="6"/>
    <n v="17011"/>
    <n v="87702"/>
    <n v="87702"/>
    <s v="KELLY DAYANA MOLINA PARRA Registros:  2257438"/>
    <s v="CLINICA NUEVA DE CALI SAS"/>
    <s v="901158187-6"/>
    <s v="HCE-12553"/>
    <s v="HCE-12553"/>
    <s v="KELLY DAYANA MOLINA PARRA Registros:  2257438"/>
    <s v=""/>
    <x v="0"/>
    <s v="Subsidiado"/>
    <m/>
    <n v="0"/>
    <s v="05"/>
    <s v="890303093"/>
    <s v="890303093"/>
  </r>
  <r>
    <s v="CAJA DE COMPENSACION FAMILIAR COMFENALCO DEL VALLE DEL CAUCA"/>
    <s v="HCE-12554"/>
    <s v="04/08/2023 00:00:00"/>
    <s v="14/08/2023 00:00:00"/>
    <x v="4"/>
    <x v="8"/>
    <d v="2023-12-01T00:00:00"/>
    <n v="109"/>
    <x v="6"/>
    <n v="17011"/>
    <n v="87702"/>
    <n v="87702"/>
    <s v="BEYKER SELENA CABEZAS RUIZ Registros:  2257444"/>
    <s v="CLINICA NUEVA DE CALI SAS"/>
    <s v="901158187-6"/>
    <s v="HCE-12554"/>
    <s v="HCE-12554"/>
    <s v="BEYKER SELENA CABEZAS RUIZ Registros:  2257444"/>
    <s v=""/>
    <x v="0"/>
    <s v="Subsidiado"/>
    <m/>
    <n v="0"/>
    <s v="05"/>
    <s v="890303093"/>
    <s v="890303093"/>
  </r>
  <r>
    <s v="CAJA DE COMPENSACION FAMILIAR COMFENALCO DEL VALLE DEL CAUCA"/>
    <s v="HCE-12436"/>
    <s v="05/07/2023 00:00:00"/>
    <s v="15/08/2023 00:00:00"/>
    <x v="4"/>
    <x v="8"/>
    <d v="2023-12-01T00:00:00"/>
    <n v="108"/>
    <x v="6"/>
    <n v="17035"/>
    <n v="133849"/>
    <n v="133849"/>
    <s v="ALFREDO  ALDANA PEÑA Registros:  2212617"/>
    <s v="CLINICA NUEVA DE CALI SAS"/>
    <s v="901158187-6"/>
    <s v="HCE-12436"/>
    <s v="HCE-12436"/>
    <s v="ALFREDO  ALDANA PEÑA Registros:  2212617"/>
    <s v="CC2431537"/>
    <x v="0"/>
    <s v="Subsidiado"/>
    <m/>
    <n v="0"/>
    <s v="05"/>
    <s v="890303093"/>
    <s v="890303093"/>
  </r>
  <r>
    <s v="CAJA DE COMPENSACION FAMILIAR COMFENALCO DEL VALLE DEL CAUCA"/>
    <s v="HCE-12469"/>
    <s v="18/07/2023 00:00:00"/>
    <s v="15/08/2023 00:00:00"/>
    <x v="4"/>
    <x v="8"/>
    <d v="2023-12-01T00:00:00"/>
    <n v="108"/>
    <x v="6"/>
    <n v="17035"/>
    <n v="87702"/>
    <n v="87702"/>
    <s v="CARLOS DAVID CORTES VALENCIA Registros:  2230634"/>
    <s v="CLINICA NUEVA DE CALI SAS"/>
    <s v="901158187-6"/>
    <s v="HCE-12469"/>
    <s v="HCE-12469"/>
    <s v="CARLOS DAVID CORTES VALENCIA Registros:  2230634"/>
    <s v=""/>
    <x v="0"/>
    <s v="Subsidiado"/>
    <m/>
    <n v="0"/>
    <s v="05"/>
    <s v="890303093"/>
    <s v="890303093"/>
  </r>
  <r>
    <s v="CAJA DE COMPENSACION FAMILIAR COMFENALCO DEL VALLE DEL CAUCA"/>
    <s v="HCE-12544"/>
    <s v="04/08/2023 00:00:00"/>
    <s v="15/08/2023 00:00:00"/>
    <x v="4"/>
    <x v="8"/>
    <d v="2023-12-01T00:00:00"/>
    <n v="108"/>
    <x v="6"/>
    <n v="17035"/>
    <n v="133849"/>
    <n v="133849"/>
    <s v="JOHN JAIRO HERNANDEZ PRIAS Registros:  2252627"/>
    <s v="CLINICA NUEVA DE CALI SAS"/>
    <s v="901158187-6"/>
    <s v="HCE-12544"/>
    <s v="HCE-12544"/>
    <s v="JOHN JAIRO HERNANDEZ PRIAS Registros:  2252627"/>
    <s v=""/>
    <x v="0"/>
    <s v="Subsidiado"/>
    <m/>
    <n v="0"/>
    <s v="05"/>
    <s v="890303093"/>
    <s v="890303093"/>
  </r>
  <r>
    <s v="CAJA DE COMPENSACION FAMILIAR COMFENALCO DEL VALLE DEL CAUCA"/>
    <s v="HCE-12561"/>
    <s v="04/08/2023 00:00:00"/>
    <s v="15/08/2023 00:00:00"/>
    <x v="4"/>
    <x v="8"/>
    <d v="2023-12-01T00:00:00"/>
    <n v="108"/>
    <x v="6"/>
    <n v="17035"/>
    <n v="133849"/>
    <n v="133849"/>
    <s v="ANA OLIVIA MOSQUERA DE JARAMILLO Registros:  2257524"/>
    <s v="CLINICA NUEVA DE CALI SAS"/>
    <s v="901158187-6"/>
    <s v="HCE-12561"/>
    <s v="HCE-12561"/>
    <s v="ANA OLIVIA MOSQUERA DE JARAMILLO Registros:  2257524"/>
    <s v="CC31467328"/>
    <x v="0"/>
    <s v="Subsidiado"/>
    <m/>
    <n v="0"/>
    <s v="05"/>
    <s v="890303093"/>
    <s v="890303093"/>
  </r>
  <r>
    <s v="CAJA DE COMPENSACION FAMILIAR COMFENALCO DEL VALLE DEL CAUCA"/>
    <s v="HCE-12588"/>
    <s v="10/08/2023 00:00:00"/>
    <s v="15/08/2023 00:00:00"/>
    <x v="4"/>
    <x v="8"/>
    <d v="2023-12-01T00:00:00"/>
    <n v="108"/>
    <x v="6"/>
    <n v="17034"/>
    <n v="87702"/>
    <n v="87702"/>
    <s v="DARLYN DAYANA TALAGA VASQUEZ Registros:  2255551"/>
    <s v="CLINICA NUEVA DE CALI SAS"/>
    <s v="901158187-6"/>
    <s v="HCE-12588"/>
    <s v="HCE-12588"/>
    <s v="DARLYN DAYANA TALAGA VASQUEZ Registros:  2255551"/>
    <s v=""/>
    <x v="0"/>
    <s v="Subsidiado"/>
    <m/>
    <n v="0"/>
    <s v="05"/>
    <s v="890303093"/>
    <s v="890303093"/>
  </r>
  <r>
    <s v="CAJA DE COMPENSACION FAMILIAR COMFENALCO DEL VALLE DEL CAUCA"/>
    <s v="HCE-12619"/>
    <s v="15/08/2023 00:00:00"/>
    <s v="13/10/2023 00:00:00"/>
    <x v="4"/>
    <x v="10"/>
    <d v="2023-12-01T00:00:00"/>
    <n v="49"/>
    <x v="8"/>
    <n v="17184"/>
    <n v="87702"/>
    <n v="87702"/>
    <s v="MAIRA ALEJANDRA BERMUDEZ GALINDEZ Registros:  2271369"/>
    <s v="CLINICA NUEVA DE CALI SAS"/>
    <s v="901158187-6"/>
    <s v="HCE-12619"/>
    <s v="HCE-12619"/>
    <s v="MAIRA ALEJANDRA BERMUDEZ GALINDEZ Registros:  2271369"/>
    <s v=""/>
    <x v="0"/>
    <s v="Subsidiado"/>
    <m/>
    <n v="0"/>
    <s v="05"/>
    <s v="890303093"/>
    <s v="890303093"/>
  </r>
  <r>
    <s v="CAJA DE COMPENSACION FAMILIAR COMFENALCO DEL VALLE DEL CAUCA"/>
    <s v="HCE-12662"/>
    <s v="04/09/2023 00:00:00"/>
    <s v="13/10/2023 00:00:00"/>
    <x v="4"/>
    <x v="10"/>
    <d v="2023-12-01T00:00:00"/>
    <n v="49"/>
    <x v="8"/>
    <n v="17184"/>
    <n v="87702"/>
    <n v="87702"/>
    <s v="CHRISTOPHER  OSORIO OSORIO Registros:  2289708"/>
    <s v="CLINICA NUEVA DE CALI SAS"/>
    <s v="901158187-6"/>
    <s v="HCE-12662"/>
    <s v="HCE-12662"/>
    <s v="CHRISTOPHER  OSORIO OSORIO Registros:  2289708"/>
    <s v=""/>
    <x v="0"/>
    <s v="Subsidiado"/>
    <m/>
    <n v="0"/>
    <s v="05"/>
    <s v="890303093"/>
    <s v="890303093"/>
  </r>
  <r>
    <s v="CAJA DE COMPENSACION FAMILIAR COMFENALCO DEL VALLE DEL CAUCA"/>
    <s v="ACE-8140"/>
    <s v="08/09/2023 00:00:00"/>
    <m/>
    <x v="0"/>
    <x v="0"/>
    <d v="2023-12-01T00:00:00"/>
    <m/>
    <x v="0"/>
    <m/>
    <n v="7497660"/>
    <n v="7497660"/>
    <s v="YOLANDA  MUÑOZ MUÑOZ Registros:  2299218"/>
    <s v="CLINICA NUEVA DE CALI SAS"/>
    <s v="901158187-6"/>
    <s v="ACE-8140"/>
    <s v="ACE-8140"/>
    <s v="YOLANDA  MUÑOZ MUÑOZ Registros:  2299218"/>
    <s v=""/>
    <x v="1"/>
    <s v="Contributivo"/>
    <s v="S"/>
    <n v="0"/>
    <s v="05"/>
    <s v="890303093"/>
    <s v="890303093"/>
  </r>
  <r>
    <s v="CAJA DE COMPENSACION FAMILIAR COMFENALCO DEL VALLE DEL CAUCA"/>
    <s v="ACE-8203"/>
    <s v="26/09/2023 00:00:00"/>
    <m/>
    <x v="0"/>
    <x v="0"/>
    <d v="2023-12-01T00:00:00"/>
    <m/>
    <x v="0"/>
    <m/>
    <n v="278418"/>
    <n v="278418"/>
    <s v="MILCIADES  BEJARANO RODRIGUEZ Registros:  2327944"/>
    <s v="CLINICA NUEVA DE CALI SAS"/>
    <s v="901158187-6"/>
    <s v="ACE-8203"/>
    <s v="ACE-8203"/>
    <s v="MILCIADES  BEJARANO RODRIGUEZ Registros:  2327944"/>
    <s v=""/>
    <x v="1"/>
    <s v="Contributivo"/>
    <s v="S"/>
    <n v="0"/>
    <s v="05"/>
    <s v="890303093"/>
    <s v="890303093"/>
  </r>
  <r>
    <s v="CAJA DE COMPENSACION FAMILIAR COMFENALCO DEL VALLE DEL CAUCA"/>
    <s v="ACE-8224"/>
    <s v="29/09/2023 00:00:00"/>
    <m/>
    <x v="0"/>
    <x v="0"/>
    <d v="2023-12-01T00:00:00"/>
    <m/>
    <x v="0"/>
    <m/>
    <n v="550548"/>
    <n v="550548"/>
    <s v="LUZ HELENA MEJIA ALVAREZ Registros:  2327876"/>
    <s v="CLINICA NUEVA DE CALI SAS"/>
    <s v="901158187-6"/>
    <s v="ACE-8224"/>
    <s v="ACE-8224"/>
    <s v="LUZ HELENA MEJIA ALVAREZ Registros:  2327876"/>
    <s v="CC29649193"/>
    <x v="1"/>
    <s v="Contributivo"/>
    <s v="S"/>
    <n v="0"/>
    <s v="05"/>
    <s v="890303093"/>
    <s v="890303093"/>
  </r>
  <r>
    <s v="CAJA DE COMPENSACION FAMILIAR COMFENALCO DEL VALLE DEL CAUCA"/>
    <s v="ACE-8251"/>
    <s v="07/10/2023 00:00:00"/>
    <m/>
    <x v="0"/>
    <x v="0"/>
    <d v="2023-12-01T00:00:00"/>
    <m/>
    <x v="0"/>
    <m/>
    <n v="185612"/>
    <n v="185612"/>
    <s v="JULIO RICARDO CASTRO MONTEZUMA Registros:  2337277"/>
    <s v="CLINICA NUEVA DE CALI SAS"/>
    <s v="901158187-6"/>
    <s v="ACE-8251"/>
    <s v="ACE-8251"/>
    <s v="JULIO RICARDO CASTRO MONTEZUMA Registros:  2337277"/>
    <s v=""/>
    <x v="1"/>
    <s v="Contributivo"/>
    <s v="S"/>
    <n v="0"/>
    <s v="05"/>
    <s v="890303093"/>
    <s v="890303093"/>
  </r>
  <r>
    <s v="CAJA DE COMPENSACION FAMILIAR COMFENALCO DEL VALLE DEL CAUCA"/>
    <s v="ACE-8254"/>
    <s v="07/10/2023 00:00:00"/>
    <m/>
    <x v="1"/>
    <x v="0"/>
    <d v="2023-12-01T00:00:00"/>
    <m/>
    <x v="1"/>
    <n v="17257"/>
    <n v="297500"/>
    <n v="297500"/>
    <s v="SAMUEL  HERNANDEZ RIVERA Registros:  2348363"/>
    <s v="CLINICA NUEVA DE CALI SAS"/>
    <s v="901158187-6"/>
    <s v="ACE-8254"/>
    <s v="ACE-8254"/>
    <s v="SAMUEL  HERNANDEZ RIVERA Registros:  2348363"/>
    <s v=""/>
    <x v="1"/>
    <s v="Contributivo"/>
    <s v="S"/>
    <n v="0"/>
    <s v="05"/>
    <s v="890303093"/>
    <s v="890303093"/>
  </r>
  <r>
    <s v="CAJA DE COMPENSACION FAMILIAR COMFENALCO DEL VALLE DEL CAUCA"/>
    <s v="ACE-8273"/>
    <s v="11/10/2023 00:00:00"/>
    <m/>
    <x v="1"/>
    <x v="0"/>
    <d v="2023-12-01T00:00:00"/>
    <m/>
    <x v="1"/>
    <n v="17257"/>
    <n v="185612"/>
    <n v="185612"/>
    <s v="REINALDO  IZQUIERDO  Registros:  2344943"/>
    <s v="CLINICA NUEVA DE CALI SAS"/>
    <s v="901158187-6"/>
    <s v="ACE-8273"/>
    <s v="ACE-8273"/>
    <s v="REINALDO  IZQUIERDO  Registros:  2344943"/>
    <s v="CC14971570"/>
    <x v="1"/>
    <s v="Contributivo"/>
    <s v="S"/>
    <n v="0"/>
    <s v="05"/>
    <s v="890303093"/>
    <s v="890303093"/>
  </r>
  <r>
    <s v="CAJA DE COMPENSACION FAMILIAR COMFENALCO DEL VALLE DEL CAUCA"/>
    <s v="ACE-8280"/>
    <s v="11/10/2023 00:00:00"/>
    <m/>
    <x v="1"/>
    <x v="0"/>
    <d v="2023-12-01T00:00:00"/>
    <m/>
    <x v="1"/>
    <n v="17257"/>
    <n v="46403"/>
    <n v="46403"/>
    <s v="PEDRO OMAR BAQUERO CORTES Registros:  2350232"/>
    <s v="CLINICA NUEVA DE CALI SAS"/>
    <s v="901158187-6"/>
    <s v="ACE-8280"/>
    <s v="ACE-8280"/>
    <s v="PEDRO OMAR BAQUERO CORTES Registros:  2350232"/>
    <s v="CC 14960473"/>
    <x v="1"/>
    <s v="Contributivo"/>
    <s v="S"/>
    <n v="0"/>
    <s v="05"/>
    <s v="890303093"/>
    <s v="890303093"/>
  </r>
  <r>
    <s v="CAJA DE COMPENSACION FAMILIAR COMFENALCO DEL VALLE DEL CAUCA"/>
    <s v="ACE-8281"/>
    <s v="11/10/2023 00:00:00"/>
    <m/>
    <x v="1"/>
    <x v="0"/>
    <d v="2023-12-01T00:00:00"/>
    <m/>
    <x v="1"/>
    <n v="17257"/>
    <n v="1960851"/>
    <n v="1960851"/>
    <s v="MARTHA STELLA MORENO  Registros:  2350437"/>
    <s v="CLINICA NUEVA DE CALI SAS"/>
    <s v="901158187-6"/>
    <s v="ACE-8281"/>
    <s v="ACE-8281"/>
    <s v="MARTHA STELLA MORENO  Registros:  2350437"/>
    <s v=""/>
    <x v="1"/>
    <s v="Contributivo"/>
    <s v="S"/>
    <n v="0"/>
    <s v="05"/>
    <s v="890303093"/>
    <s v="890303093"/>
  </r>
  <r>
    <s v="CAJA DE COMPENSACION FAMILIAR COMFENALCO DEL VALLE DEL CAUCA"/>
    <s v="ACE-8282"/>
    <s v="12/10/2023 00:00:00"/>
    <m/>
    <x v="1"/>
    <x v="0"/>
    <d v="2023-12-01T00:00:00"/>
    <m/>
    <x v="1"/>
    <n v="17257"/>
    <n v="857154"/>
    <n v="857154"/>
    <s v="MARIA DEL CARMEN GUTIERREZ BELLO Registros:  2352877"/>
    <s v="CLINICA NUEVA DE CALI SAS"/>
    <s v="901158187-6"/>
    <s v="ACE-8282"/>
    <s v="ACE-8282"/>
    <s v="MARIA DEL CARMEN GUTIERREZ BELLO Registros:  2352877"/>
    <s v="CC31242898"/>
    <x v="1"/>
    <s v="Contributivo"/>
    <s v="S"/>
    <n v="0"/>
    <s v="05"/>
    <s v="890303093"/>
    <s v="890303093"/>
  </r>
  <r>
    <s v="CAJA DE COMPENSACION FAMILIAR COMFENALCO DEL VALLE DEL CAUCA"/>
    <s v="ACE-8284"/>
    <s v="12/10/2023 00:00:00"/>
    <m/>
    <x v="1"/>
    <x v="0"/>
    <d v="2023-12-01T00:00:00"/>
    <m/>
    <x v="1"/>
    <n v="17257"/>
    <n v="571494"/>
    <n v="571494"/>
    <s v="ORLANDO  LIBREROS VALENCIA Registros:  2350901"/>
    <s v="CLINICA NUEVA DE CALI SAS"/>
    <s v="901158187-6"/>
    <s v="ACE-8284"/>
    <s v="ACE-8284"/>
    <s v="ORLANDO  LIBREROS VALENCIA Registros:  2350901"/>
    <s v="CC14931048"/>
    <x v="1"/>
    <s v="Contributivo"/>
    <s v="S"/>
    <n v="0"/>
    <s v="05"/>
    <s v="890303093"/>
    <s v="890303093"/>
  </r>
  <r>
    <s v="CAJA DE COMPENSACION FAMILIAR COMFENALCO DEL VALLE DEL CAUCA"/>
    <s v="ACE-8285"/>
    <s v="12/10/2023 00:00:00"/>
    <m/>
    <x v="1"/>
    <x v="0"/>
    <d v="2023-12-01T00:00:00"/>
    <m/>
    <x v="1"/>
    <n v="17257"/>
    <n v="11554698"/>
    <n v="11554698"/>
    <s v="EDGAR  SANCHEZ RENGIFO Registros:  2349635"/>
    <s v="CLINICA NUEVA DE CALI SAS"/>
    <s v="901158187-6"/>
    <s v="ACE-8285"/>
    <s v="ACE-8285"/>
    <s v="EDGAR  SANCHEZ RENGIFO Registros:  2349635"/>
    <s v=""/>
    <x v="1"/>
    <s v="Contributivo"/>
    <s v="S"/>
    <n v="0"/>
    <s v="05"/>
    <s v="890303093"/>
    <s v="890303093"/>
  </r>
  <r>
    <s v="CAJA DE COMPENSACION FAMILIAR COMFENALCO DEL VALLE DEL CAUCA"/>
    <s v="ACE-8286"/>
    <s v="13/10/2023 00:00:00"/>
    <m/>
    <x v="1"/>
    <x v="0"/>
    <d v="2023-12-01T00:00:00"/>
    <m/>
    <x v="1"/>
    <n v="17257"/>
    <n v="48792"/>
    <n v="48792"/>
    <s v="LINO  PARRA  Registros:  2353700"/>
    <s v="CLINICA NUEVA DE CALI SAS"/>
    <s v="901158187-6"/>
    <s v="ACE-8286"/>
    <s v="ACE-8286"/>
    <s v="LINO  PARRA  Registros:  2353700"/>
    <s v=""/>
    <x v="1"/>
    <s v="Contributivo"/>
    <s v="S"/>
    <n v="0"/>
    <s v="05"/>
    <s v="890303093"/>
    <s v="890303093"/>
  </r>
  <r>
    <s v="CAJA DE COMPENSACION FAMILIAR COMFENALCO DEL VALLE DEL CAUCA"/>
    <s v="ACE-8287"/>
    <s v="13/10/2023 00:00:00"/>
    <m/>
    <x v="1"/>
    <x v="0"/>
    <d v="2023-12-01T00:00:00"/>
    <m/>
    <x v="1"/>
    <n v="17257"/>
    <n v="1561185"/>
    <n v="1561185"/>
    <s v="JESUS MARIA MARTINEZ ORTIZ Registros:  2353252"/>
    <s v="CLINICA NUEVA DE CALI SAS"/>
    <s v="901158187-6"/>
    <s v="ACE-8287"/>
    <s v="ACE-8287"/>
    <s v="JESUS MARIA MARTINEZ ORTIZ Registros:  2353252"/>
    <s v=""/>
    <x v="1"/>
    <s v="Contributivo"/>
    <s v="S"/>
    <n v="0"/>
    <s v="05"/>
    <s v="890303093"/>
    <s v="890303093"/>
  </r>
  <r>
    <s v="CAJA DE COMPENSACION FAMILIAR COMFENALCO DEL VALLE DEL CAUCA"/>
    <s v="ACE-8288"/>
    <s v="13/10/2023 00:00:00"/>
    <m/>
    <x v="1"/>
    <x v="0"/>
    <d v="2023-12-01T00:00:00"/>
    <m/>
    <x v="1"/>
    <n v="17257"/>
    <n v="140994"/>
    <n v="140994"/>
    <s v="ILDER STEVEN BARONA VILLEGAS Registros:  2351609"/>
    <s v="CLINICA NUEVA DE CALI SAS"/>
    <s v="901158187-6"/>
    <s v="ACE-8288"/>
    <s v="ACE-8288"/>
    <s v="ILDER STEVEN BARONA VILLEGAS Registros:  2351609"/>
    <s v=""/>
    <x v="1"/>
    <s v="Contributivo"/>
    <s v="S"/>
    <n v="0"/>
    <s v="05"/>
    <s v="890303093"/>
    <s v="890303093"/>
  </r>
  <r>
    <s v="CAJA DE COMPENSACION FAMILIAR COMFENALCO DEL VALLE DEL CAUCA"/>
    <s v="ACE-8289"/>
    <s v="13/10/2023 00:00:00"/>
    <m/>
    <x v="1"/>
    <x v="0"/>
    <d v="2023-12-01T00:00:00"/>
    <m/>
    <x v="1"/>
    <n v="17257"/>
    <n v="28885"/>
    <n v="28885"/>
    <s v="ARMANDO  MORENO CALDERON Registros:  2352081"/>
    <s v="CLINICA NUEVA DE CALI SAS"/>
    <s v="901158187-6"/>
    <s v="ACE-8289"/>
    <s v="ACE-8289"/>
    <s v="ARMANDO  MORENO CALDERON Registros:  2352081"/>
    <s v=""/>
    <x v="1"/>
    <s v="Contributivo"/>
    <s v="S"/>
    <n v="0"/>
    <s v="05"/>
    <s v="890303093"/>
    <s v="890303093"/>
  </r>
  <r>
    <s v="CAJA DE COMPENSACION FAMILIAR COMFENALCO DEL VALLE DEL CAUCA"/>
    <s v="ACE-8290"/>
    <s v="13/10/2023 00:00:00"/>
    <m/>
    <x v="1"/>
    <x v="0"/>
    <d v="2023-12-01T00:00:00"/>
    <m/>
    <x v="1"/>
    <n v="17257"/>
    <n v="396126"/>
    <n v="396126"/>
    <s v="DARWIN JULIAN JOAQUI JOYAS Registros:  2350459"/>
    <s v="CLINICA NUEVA DE CALI SAS"/>
    <s v="901158187-6"/>
    <s v="ACE-8290"/>
    <s v="ACE-8290"/>
    <s v="DARWIN JULIAN JOAQUI JOYAS Registros:  2350459"/>
    <s v=""/>
    <x v="1"/>
    <s v="Contributivo"/>
    <s v="S"/>
    <n v="0"/>
    <s v="05"/>
    <s v="890303093"/>
    <s v="890303093"/>
  </r>
  <r>
    <s v="CAJA DE COMPENSACION FAMILIAR COMFENALCO DEL VALLE DEL CAUCA"/>
    <s v="ACE-8291"/>
    <s v="13/10/2023 00:00:00"/>
    <m/>
    <x v="1"/>
    <x v="0"/>
    <d v="2023-12-01T00:00:00"/>
    <m/>
    <x v="1"/>
    <n v="17257"/>
    <n v="52842"/>
    <n v="52842"/>
    <s v="MARIA ISLENA PARRA VDA DE RINCON Registros:  2351019"/>
    <s v="CLINICA NUEVA DE CALI SAS"/>
    <s v="901158187-6"/>
    <s v="ACE-8291"/>
    <s v="ACE-8291"/>
    <s v="MARIA ISLENA PARRA VDA DE RINCON Registros:  2351019"/>
    <s v=""/>
    <x v="1"/>
    <s v="Contributivo"/>
    <s v="S"/>
    <n v="0"/>
    <s v="05"/>
    <s v="890303093"/>
    <s v="890303093"/>
  </r>
  <r>
    <s v="CAJA DE COMPENSACION FAMILIAR COMFENALCO DEL VALLE DEL CAUCA"/>
    <s v="ACE-8292"/>
    <s v="13/10/2023 00:00:00"/>
    <m/>
    <x v="1"/>
    <x v="0"/>
    <d v="2023-12-01T00:00:00"/>
    <m/>
    <x v="1"/>
    <m/>
    <n v="509906"/>
    <n v="509906"/>
    <s v="ERNESTO JULIO POSADA  Registros:  2351304"/>
    <s v="CLINICA NUEVA DE CALI SAS"/>
    <s v="901158187-6"/>
    <s v="ACE-8292"/>
    <s v="ACE-8292"/>
    <s v="ERNESTO JULIO POSADA  Registros:  2351304"/>
    <s v="CC6069034"/>
    <x v="1"/>
    <s v="Contributivo"/>
    <s v="S"/>
    <n v="0"/>
    <s v="05"/>
    <s v="890303093"/>
    <s v="890303093"/>
  </r>
  <r>
    <s v="CAJA DE COMPENSACION FAMILIAR COMFENALCO DEL VALLE DEL CAUCA"/>
    <s v="ACE-8304"/>
    <s v="17/10/2023 00:00:00"/>
    <m/>
    <x v="1"/>
    <x v="0"/>
    <d v="2023-12-01T00:00:00"/>
    <m/>
    <x v="1"/>
    <n v="17257"/>
    <n v="124030"/>
    <n v="124030"/>
    <s v="MARIA ISMENIA VANEGAS SOSA Registros:  2359011"/>
    <s v="CLINICA NUEVA DE CALI SAS"/>
    <s v="901158187-6"/>
    <s v="ACE-8304"/>
    <s v="ACE-8304"/>
    <s v="MARIA ISMENIA VANEGAS SOSA Registros:  2359011"/>
    <s v="CC29075135"/>
    <x v="1"/>
    <s v="Contributivo"/>
    <s v="S"/>
    <n v="0"/>
    <s v="05"/>
    <s v="890303093"/>
    <s v="890303093"/>
  </r>
  <r>
    <s v="CAJA DE COMPENSACION FAMILIAR COMFENALCO DEL VALLE DEL CAUCA"/>
    <s v="ACE-8305"/>
    <s v="17/10/2023 00:00:00"/>
    <m/>
    <x v="1"/>
    <x v="0"/>
    <d v="2023-12-01T00:00:00"/>
    <m/>
    <x v="1"/>
    <n v="17257"/>
    <n v="48754"/>
    <n v="48754"/>
    <s v="AURA  CASTRILLON CORDOBES Registros:  2359010"/>
    <s v="CLINICA NUEVA DE CALI SAS"/>
    <s v="901158187-6"/>
    <s v="ACE-8305"/>
    <s v="ACE-8305"/>
    <s v="AURA  CASTRILLON CORDOBES Registros:  2359010"/>
    <s v="CC38948284"/>
    <x v="1"/>
    <s v="Contributivo"/>
    <s v="S"/>
    <n v="0"/>
    <s v="05"/>
    <s v="890303093"/>
    <s v="890303093"/>
  </r>
  <r>
    <s v="CAJA DE COMPENSACION FAMILIAR COMFENALCO DEL VALLE DEL CAUCA"/>
    <s v="ACE-8306"/>
    <s v="17/10/2023 00:00:00"/>
    <m/>
    <x v="1"/>
    <x v="0"/>
    <d v="2023-12-01T00:00:00"/>
    <m/>
    <x v="1"/>
    <n v="17257"/>
    <n v="99224"/>
    <n v="99224"/>
    <s v="ALBA LUCIA MONTENEGRO RIVERA Registros:  2355609"/>
    <s v="CLINICA NUEVA DE CALI SAS"/>
    <s v="901158187-6"/>
    <s v="ACE-8306"/>
    <s v="ACE-8306"/>
    <s v="ALBA LUCIA MONTENEGRO RIVERA Registros:  2355609"/>
    <s v="CC31251615"/>
    <x v="1"/>
    <s v="Contributivo"/>
    <s v="S"/>
    <n v="0"/>
    <s v="05"/>
    <s v="890303093"/>
    <s v="890303093"/>
  </r>
  <r>
    <s v="CAJA DE COMPENSACION FAMILIAR COMFENALCO DEL VALLE DEL CAUCA"/>
    <s v="ACE-8307"/>
    <s v="17/10/2023 00:00:00"/>
    <m/>
    <x v="1"/>
    <x v="0"/>
    <d v="2023-12-01T00:00:00"/>
    <m/>
    <x v="1"/>
    <n v="17257"/>
    <n v="73854"/>
    <n v="73854"/>
    <s v="ADRIANA  ORTIZ MARTINEZ Registros:  2359180"/>
    <s v="CLINICA NUEVA DE CALI SAS"/>
    <s v="901158187-6"/>
    <s v="ACE-8307"/>
    <s v="ACE-8307"/>
    <s v="ADRIANA  ORTIZ MARTINEZ Registros:  2359180"/>
    <s v="CC31979146"/>
    <x v="1"/>
    <s v="Contributivo"/>
    <s v="S"/>
    <n v="0"/>
    <s v="05"/>
    <s v="890303093"/>
    <s v="890303093"/>
  </r>
  <r>
    <s v="CAJA DE COMPENSACION FAMILIAR COMFENALCO DEL VALLE DEL CAUCA"/>
    <s v="ACE-8308"/>
    <s v="17/10/2023 00:00:00"/>
    <m/>
    <x v="1"/>
    <x v="0"/>
    <d v="2023-12-01T00:00:00"/>
    <m/>
    <x v="1"/>
    <n v="17257"/>
    <n v="99224"/>
    <n v="99224"/>
    <s v="LUIS ARTURO JIMENEZ RODRIGUEZ Registros:  2359392"/>
    <s v="CLINICA NUEVA DE CALI SAS"/>
    <s v="901158187-6"/>
    <s v="ACE-8308"/>
    <s v="ACE-8308"/>
    <s v="LUIS ARTURO JIMENEZ RODRIGUEZ Registros:  2359392"/>
    <s v="CC16249453"/>
    <x v="1"/>
    <s v="Contributivo"/>
    <s v="S"/>
    <n v="0"/>
    <s v="05"/>
    <s v="890303093"/>
    <s v="890303093"/>
  </r>
  <r>
    <s v="CAJA DE COMPENSACION FAMILIAR COMFENALCO DEL VALLE DEL CAUCA"/>
    <s v="ACE-8313"/>
    <s v="24/10/2023 00:00:00"/>
    <m/>
    <x v="1"/>
    <x v="0"/>
    <d v="2023-12-01T00:00:00"/>
    <m/>
    <x v="1"/>
    <n v="17257"/>
    <n v="97508"/>
    <n v="97508"/>
    <s v="GUSTAVO  GIRALDO CASTAO Registros:  2349157"/>
    <s v="CLINICA NUEVA DE CALI SAS"/>
    <s v="901158187-6"/>
    <s v="ACE-8313"/>
    <s v="ACE-8313"/>
    <s v="GUSTAVO  GIRALDO CASTAO Registros:  2349157"/>
    <s v="CC4574872"/>
    <x v="1"/>
    <s v="Contributivo"/>
    <s v="S"/>
    <n v="0"/>
    <s v="05"/>
    <s v="890303093"/>
    <s v="890303093"/>
  </r>
  <r>
    <s v="CAJA DE COMPENSACION FAMILIAR COMFENALCO DEL VALLE DEL CAUCA"/>
    <s v="ACE-8314"/>
    <s v="24/10/2023 00:00:00"/>
    <m/>
    <x v="1"/>
    <x v="0"/>
    <d v="2023-12-01T00:00:00"/>
    <m/>
    <x v="1"/>
    <n v="17257"/>
    <n v="180200"/>
    <n v="180200"/>
    <s v="DIEGO  TORRES VIDAL Registros:  2338905"/>
    <s v="CLINICA NUEVA DE CALI SAS"/>
    <s v="901158187-6"/>
    <s v="ACE-8314"/>
    <s v="ACE-8314"/>
    <s v="DIEGO  TORRES VIDAL Registros:  2338905"/>
    <s v=""/>
    <x v="1"/>
    <s v="Contributivo"/>
    <s v="S"/>
    <n v="0"/>
    <s v="05"/>
    <s v="890303093"/>
    <s v="890303093"/>
  </r>
  <r>
    <s v="CAJA DE COMPENSACION FAMILIAR COMFENALCO DEL VALLE DEL CAUCA"/>
    <s v="ACE-8315"/>
    <s v="24/10/2023 00:00:00"/>
    <m/>
    <x v="1"/>
    <x v="0"/>
    <d v="2023-12-01T00:00:00"/>
    <m/>
    <x v="1"/>
    <n v="17257"/>
    <n v="11554"/>
    <n v="11554"/>
    <s v="CARLOS ARTURO RODRIGUEZ PINEDA Registros:  2365716"/>
    <s v="CLINICA NUEVA DE CALI SAS"/>
    <s v="901158187-6"/>
    <s v="ACE-8315"/>
    <s v="ACE-8315"/>
    <s v="CARLOS ARTURO RODRIGUEZ PINEDA Registros:  2365716"/>
    <s v=""/>
    <x v="1"/>
    <s v="Contributivo"/>
    <s v="S"/>
    <n v="0"/>
    <s v="05"/>
    <s v="890303093"/>
    <s v="890303093"/>
  </r>
  <r>
    <s v="CAJA DE COMPENSACION FAMILIAR COMFENALCO DEL VALLE DEL CAUCA"/>
    <s v="ACE-8326"/>
    <s v="25/10/2023 00:00:00"/>
    <m/>
    <x v="1"/>
    <x v="0"/>
    <d v="2023-12-01T00:00:00"/>
    <m/>
    <x v="1"/>
    <n v="17257"/>
    <n v="12403"/>
    <n v="12403"/>
    <s v="JAIRO  CARDONA PEREZ Registros:  2360643"/>
    <s v="CLINICA NUEVA DE CALI SAS"/>
    <s v="901158187-6"/>
    <s v="ACE-8326"/>
    <s v="ACE-8326"/>
    <s v="JAIRO  CARDONA PEREZ Registros:  2360643"/>
    <s v=""/>
    <x v="1"/>
    <s v="Contributivo"/>
    <s v="S"/>
    <n v="0"/>
    <s v="05"/>
    <s v="890303093"/>
    <s v="890303093"/>
  </r>
  <r>
    <s v="CAJA DE COMPENSACION FAMILIAR COMFENALCO DEL VALLE DEL CAUCA"/>
    <s v="ACE-8327"/>
    <s v="25/10/2023 00:00:00"/>
    <m/>
    <x v="1"/>
    <x v="0"/>
    <d v="2023-12-01T00:00:00"/>
    <m/>
    <x v="1"/>
    <n v="17257"/>
    <n v="768120"/>
    <n v="768120"/>
    <s v="ROSA ADILIA CHILITO PEREZ Registros:  2362311"/>
    <s v="CLINICA NUEVA DE CALI SAS"/>
    <s v="901158187-6"/>
    <s v="ACE-8327"/>
    <s v="ACE-8327"/>
    <s v="ROSA ADILIA CHILITO PEREZ Registros:  2362311"/>
    <s v="CC29948142"/>
    <x v="1"/>
    <s v="Contributivo"/>
    <s v="S"/>
    <n v="0"/>
    <s v="05"/>
    <s v="890303093"/>
    <s v="890303093"/>
  </r>
  <r>
    <s v="CAJA DE COMPENSACION FAMILIAR COMFENALCO DEL VALLE DEL CAUCA"/>
    <s v="ACE-8329"/>
    <s v="25/10/2023 00:00:00"/>
    <m/>
    <x v="1"/>
    <x v="0"/>
    <d v="2023-12-01T00:00:00"/>
    <m/>
    <x v="1"/>
    <n v="17257"/>
    <n v="147708"/>
    <n v="147708"/>
    <s v="BARBARA MARIA RIVAS LOPEZ Registros:  2365260"/>
    <s v="CLINICA NUEVA DE CALI SAS"/>
    <s v="901158187-6"/>
    <s v="ACE-8329"/>
    <s v="ACE-8329"/>
    <s v="BARBARA MARIA RIVAS LOPEZ Registros:  2365260"/>
    <s v="CC26295572"/>
    <x v="1"/>
    <s v="Contributivo"/>
    <s v="S"/>
    <n v="0"/>
    <s v="05"/>
    <s v="890303093"/>
    <s v="890303093"/>
  </r>
  <r>
    <s v="CAJA DE COMPENSACION FAMILIAR COMFENALCO DEL VALLE DEL CAUCA"/>
    <s v="ACE-8330"/>
    <s v="25/10/2023 00:00:00"/>
    <m/>
    <x v="1"/>
    <x v="0"/>
    <d v="2023-12-01T00:00:00"/>
    <m/>
    <x v="1"/>
    <n v="17257"/>
    <n v="21500"/>
    <n v="21500"/>
    <s v="JOSHUA ANDRES OBANDO RODRIGUEZ Registros:  2368260"/>
    <s v="CLINICA NUEVA DE CALI SAS"/>
    <s v="901158187-6"/>
    <s v="ACE-8330"/>
    <s v="ACE-8330"/>
    <s v="JOSHUA ANDRES OBANDO RODRIGUEZ Registros:  2368260"/>
    <s v=""/>
    <x v="1"/>
    <s v="Contributivo"/>
    <s v="S"/>
    <n v="0"/>
    <s v="05"/>
    <s v="890303093"/>
    <s v="890303093"/>
  </r>
  <r>
    <s v="CAJA DE COMPENSACION FAMILIAR COMFENALCO DEL VALLE DEL CAUCA"/>
    <s v="ACE-8331"/>
    <s v="25/10/2023 00:00:00"/>
    <m/>
    <x v="1"/>
    <x v="0"/>
    <d v="2023-12-01T00:00:00"/>
    <m/>
    <x v="1"/>
    <n v="17257"/>
    <n v="607747"/>
    <n v="607747"/>
    <s v="HUGO HELVER GONZALEZ  Registros:  2369167"/>
    <s v="CLINICA NUEVA DE CALI SAS"/>
    <s v="901158187-6"/>
    <s v="ACE-8331"/>
    <s v="ACE-8331"/>
    <s v="HUGO HELVER GONZALEZ  Registros:  2369167"/>
    <s v="CC2730468"/>
    <x v="1"/>
    <s v="Contributivo"/>
    <s v="S"/>
    <n v="0"/>
    <s v="05"/>
    <s v="890303093"/>
    <s v="890303093"/>
  </r>
  <r>
    <s v="CAJA DE COMPENSACION FAMILIAR COMFENALCO DEL VALLE DEL CAUCA"/>
    <s v="ACE-8332"/>
    <s v="25/10/2023 00:00:00"/>
    <m/>
    <x v="1"/>
    <x v="0"/>
    <d v="2023-12-01T00:00:00"/>
    <m/>
    <x v="1"/>
    <n v="17257"/>
    <n v="92806"/>
    <n v="92806"/>
    <s v="MELVA  SAENZ SAAVEDRA Registros:  2368283"/>
    <s v="CLINICA NUEVA DE CALI SAS"/>
    <s v="901158187-6"/>
    <s v="ACE-8332"/>
    <s v="ACE-8332"/>
    <s v="MELVA  SAENZ SAAVEDRA Registros:  2368283"/>
    <s v=""/>
    <x v="1"/>
    <s v="Contributivo"/>
    <s v="S"/>
    <n v="0"/>
    <s v="05"/>
    <s v="890303093"/>
    <s v="890303093"/>
  </r>
  <r>
    <s v="CAJA DE COMPENSACION FAMILIAR COMFENALCO DEL VALLE DEL CAUCA"/>
    <s v="ACE-8334"/>
    <s v="25/10/2023 00:00:00"/>
    <m/>
    <x v="1"/>
    <x v="0"/>
    <d v="2023-12-01T00:00:00"/>
    <m/>
    <x v="1"/>
    <n v="17257"/>
    <n v="60426"/>
    <n v="60426"/>
    <s v="ARNULFO  POLO PERLAZA Registros:  2363757"/>
    <s v="CLINICA NUEVA DE CALI SAS"/>
    <s v="901158187-6"/>
    <s v="ACE-8334"/>
    <s v="ACE-8334"/>
    <s v="ARNULFO  POLO PERLAZA Registros:  2363757"/>
    <s v=""/>
    <x v="1"/>
    <s v="Contributivo"/>
    <s v="S"/>
    <n v="0"/>
    <s v="05"/>
    <s v="890303093"/>
    <s v="890303093"/>
  </r>
  <r>
    <s v="CAJA DE COMPENSACION FAMILIAR COMFENALCO DEL VALLE DEL CAUCA"/>
    <s v="ACE-8340"/>
    <s v="27/10/2023 00:00:00"/>
    <m/>
    <x v="1"/>
    <x v="0"/>
    <d v="2023-12-01T00:00:00"/>
    <m/>
    <x v="1"/>
    <n v="17257"/>
    <n v="978702"/>
    <n v="978702"/>
    <s v="HIJO DE SARA CASTRO  Registros:  2348430"/>
    <s v="CLINICA NUEVA DE CALI SAS"/>
    <s v="901158187-6"/>
    <s v="ACE-8340"/>
    <s v="ACE-8340"/>
    <s v="HIJO DE SARA CASTRO  Registros:  2348430"/>
    <s v=""/>
    <x v="1"/>
    <s v="Contributivo"/>
    <s v="S"/>
    <n v="0"/>
    <s v="05"/>
    <s v="890303093"/>
    <s v="890303093"/>
  </r>
  <r>
    <s v="CAJA DE COMPENSACION FAMILIAR COMFENALCO DEL VALLE DEL CAUCA"/>
    <s v="ACE-8341"/>
    <s v="27/10/2023 00:00:00"/>
    <m/>
    <x v="1"/>
    <x v="0"/>
    <d v="2023-12-01T00:00:00"/>
    <m/>
    <x v="1"/>
    <n v="17257"/>
    <n v="206690"/>
    <n v="206690"/>
    <s v="ALEJANDRO  MANCILLA LERMA Registros:  2372659"/>
    <s v="CLINICA NUEVA DE CALI SAS"/>
    <s v="901158187-6"/>
    <s v="ACE-8341"/>
    <s v="ACE-8341"/>
    <s v="ALEJANDRO  MANCILLA LERMA Registros:  2372659"/>
    <s v=""/>
    <x v="1"/>
    <s v="Contributivo"/>
    <s v="S"/>
    <n v="0"/>
    <s v="05"/>
    <s v="890303093"/>
    <s v="890303093"/>
  </r>
  <r>
    <s v="CAJA DE COMPENSACION FAMILIAR COMFENALCO DEL VALLE DEL CAUCA"/>
    <s v="ACE-8342"/>
    <s v="27/10/2023 00:00:00"/>
    <m/>
    <x v="1"/>
    <x v="0"/>
    <d v="2023-12-01T00:00:00"/>
    <m/>
    <x v="1"/>
    <n v="17257"/>
    <n v="111627"/>
    <n v="111627"/>
    <s v="ANA DOLORES MONTOYA FORERO Registros:  2368373"/>
    <s v="CLINICA NUEVA DE CALI SAS"/>
    <s v="901158187-6"/>
    <s v="ACE-8342"/>
    <s v="ACE-8342"/>
    <s v="ANA DOLORES MONTOYA FORERO Registros:  2368373"/>
    <s v="CC25388486"/>
    <x v="1"/>
    <s v="Contributivo"/>
    <s v="S"/>
    <n v="0"/>
    <s v="05"/>
    <s v="890303093"/>
    <s v="890303093"/>
  </r>
  <r>
    <s v="CAJA DE COMPENSACION FAMILIAR COMFENALCO DEL VALLE DEL CAUCA"/>
    <s v="ACE-8343"/>
    <s v="27/10/2023 00:00:00"/>
    <m/>
    <x v="1"/>
    <x v="0"/>
    <d v="2023-12-01T00:00:00"/>
    <m/>
    <x v="1"/>
    <n v="17257"/>
    <n v="30740"/>
    <n v="30740"/>
    <s v="MARIA CRISTINA CARDONA NIÑO Registros:  2359677"/>
    <s v="CLINICA NUEVA DE CALI SAS"/>
    <s v="901158187-6"/>
    <s v="ACE-8343"/>
    <s v="ACE-8343"/>
    <s v="MARIA CRISTINA CARDONA NIÑO Registros:  2359677"/>
    <s v="CC66861418"/>
    <x v="1"/>
    <s v="Contributivo"/>
    <s v="S"/>
    <n v="0"/>
    <s v="05"/>
    <s v="890303093"/>
    <s v="890303093"/>
  </r>
  <r>
    <s v="CAJA DE COMPENSACION FAMILIAR COMFENALCO DEL VALLE DEL CAUCA"/>
    <s v="ACE-8344"/>
    <s v="27/10/2023 00:00:00"/>
    <m/>
    <x v="1"/>
    <x v="0"/>
    <d v="2023-12-01T00:00:00"/>
    <m/>
    <x v="1"/>
    <n v="17257"/>
    <n v="232015"/>
    <n v="232015"/>
    <s v="DAGOBERTO  TRUJILLO RAMIREZ Registros:  2369170"/>
    <s v="CLINICA NUEVA DE CALI SAS"/>
    <s v="901158187-6"/>
    <s v="ACE-8344"/>
    <s v="ACE-8344"/>
    <s v="DAGOBERTO  TRUJILLO RAMIREZ Registros:  2369170"/>
    <s v="CC17050809"/>
    <x v="1"/>
    <s v="Contributivo"/>
    <s v="S"/>
    <n v="0"/>
    <s v="05"/>
    <s v="890303093"/>
    <s v="890303093"/>
  </r>
  <r>
    <s v="CAJA DE COMPENSACION FAMILIAR COMFENALCO DEL VALLE DEL CAUCA"/>
    <s v="ACE-8345"/>
    <s v="27/10/2023 00:00:00"/>
    <m/>
    <x v="1"/>
    <x v="0"/>
    <d v="2023-12-01T00:00:00"/>
    <m/>
    <x v="1"/>
    <m/>
    <n v="438786"/>
    <n v="438786"/>
    <s v="LEONARDO  GUZMAN REYES Registros:  2365380"/>
    <s v="CLINICA NUEVA DE CALI SAS"/>
    <s v="901158187-6"/>
    <s v="ACE-8345"/>
    <s v="ACE-8345"/>
    <s v="LEONARDO  GUZMAN REYES Registros:  2365380"/>
    <s v=""/>
    <x v="1"/>
    <s v="Contributivo"/>
    <s v="S"/>
    <n v="0"/>
    <s v="05"/>
    <s v="890303093"/>
    <s v="890303093"/>
  </r>
  <r>
    <s v="CAJA DE COMPENSACION FAMILIAR COMFENALCO DEL VALLE DEL CAUCA"/>
    <s v="ACE-8358"/>
    <s v="30/10/2023 00:00:00"/>
    <m/>
    <x v="1"/>
    <x v="0"/>
    <d v="2023-12-01T00:00:00"/>
    <m/>
    <x v="1"/>
    <n v="17257"/>
    <n v="511350"/>
    <n v="511350"/>
    <s v="DULCE MARIA BRAND LARGACHA Registros:  2375482"/>
    <s v="CLINICA NUEVA DE CALI SAS"/>
    <s v="901158187-6"/>
    <s v="ACE-8358"/>
    <s v="ACE-8358"/>
    <s v="DULCE MARIA BRAND LARGACHA Registros:  2375482"/>
    <s v=""/>
    <x v="1"/>
    <s v="Contributivo"/>
    <s v="S"/>
    <n v="0"/>
    <s v="05"/>
    <s v="890303093"/>
    <s v="890303093"/>
  </r>
  <r>
    <s v="CAJA DE COMPENSACION FAMILIAR COMFENALCO DEL VALLE DEL CAUCA"/>
    <s v="ACE-8359"/>
    <s v="30/10/2023 00:00:00"/>
    <m/>
    <x v="1"/>
    <x v="0"/>
    <d v="2023-12-01T00:00:00"/>
    <m/>
    <x v="1"/>
    <n v="17257"/>
    <n v="424478"/>
    <n v="424478"/>
    <s v="MARIA GLADYS ANGULO  Registros:  2364560"/>
    <s v="CLINICA NUEVA DE CALI SAS"/>
    <s v="901158187-6"/>
    <s v="ACE-8359"/>
    <s v="ACE-8359"/>
    <s v="MARIA GLADYS ANGULO  Registros:  2364560"/>
    <s v=""/>
    <x v="1"/>
    <s v="Contributivo"/>
    <s v="S"/>
    <n v="0"/>
    <s v="05"/>
    <s v="890303093"/>
    <s v="890303093"/>
  </r>
  <r>
    <s v="CAJA DE COMPENSACION FAMILIAR COMFENALCO DEL VALLE DEL CAUCA"/>
    <s v="ACE-8360"/>
    <s v="30/10/2023 00:00:00"/>
    <m/>
    <x v="1"/>
    <x v="0"/>
    <d v="2023-12-01T00:00:00"/>
    <m/>
    <x v="1"/>
    <n v="17257"/>
    <n v="225677"/>
    <n v="225677"/>
    <s v="JOSE EFREIN FLOR LEON Registros:  2363656"/>
    <s v="CLINICA NUEVA DE CALI SAS"/>
    <s v="901158187-6"/>
    <s v="ACE-8360"/>
    <s v="ACE-8360"/>
    <s v="JOSE EFREIN FLOR LEON Registros:  2363656"/>
    <s v="CC14951059"/>
    <x v="1"/>
    <s v="Contributivo"/>
    <s v="S"/>
    <n v="0"/>
    <s v="05"/>
    <s v="890303093"/>
    <s v="890303093"/>
  </r>
  <r>
    <s v="CAJA DE COMPENSACION FAMILIAR COMFENALCO DEL VALLE DEL CAUCA"/>
    <s v="ACE-8361"/>
    <s v="30/10/2023 00:00:00"/>
    <m/>
    <x v="1"/>
    <x v="0"/>
    <d v="2023-12-01T00:00:00"/>
    <m/>
    <x v="1"/>
    <n v="17257"/>
    <n v="25028"/>
    <n v="25028"/>
    <s v="HERMINDA  SANCHEZ  Registros:  2371190"/>
    <s v="CLINICA NUEVA DE CALI SAS"/>
    <s v="901158187-6"/>
    <s v="ACE-8361"/>
    <s v="ACE-8361"/>
    <s v="HERMINDA  SANCHEZ  Registros:  2371190"/>
    <s v="CC29369247"/>
    <x v="1"/>
    <s v="Contributivo"/>
    <s v="S"/>
    <n v="0"/>
    <s v="05"/>
    <s v="890303093"/>
    <s v="890303093"/>
  </r>
  <r>
    <s v="CAJA DE COMPENSACION FAMILIAR COMFENALCO DEL VALLE DEL CAUCA"/>
    <s v="ACE-8371"/>
    <s v="31/10/2023 00:00:00"/>
    <m/>
    <x v="1"/>
    <x v="0"/>
    <d v="2023-12-01T00:00:00"/>
    <m/>
    <x v="1"/>
    <n v="17257"/>
    <n v="97508"/>
    <n v="97508"/>
    <s v="AGUSTIN  PORTOCARRERO  Registros:  2378315"/>
    <s v="CLINICA NUEVA DE CALI SAS"/>
    <s v="901158187-6"/>
    <s v="ACE-8371"/>
    <s v="ACE-8371"/>
    <s v="AGUSTIN  PORTOCARRERO  Registros:  2378315"/>
    <s v="CC2493958"/>
    <x v="1"/>
    <s v="Contributivo"/>
    <s v="S"/>
    <n v="0"/>
    <s v="05"/>
    <s v="890303093"/>
    <s v="890303093"/>
  </r>
  <r>
    <s v="CAJA DE COMPENSACION FAMILIAR COMFENALCO DEL VALLE DEL CAUCA"/>
    <s v="ACE-8372"/>
    <s v="31/10/2023 00:00:00"/>
    <m/>
    <x v="1"/>
    <x v="0"/>
    <d v="2023-12-01T00:00:00"/>
    <m/>
    <x v="1"/>
    <n v="17257"/>
    <n v="80878"/>
    <n v="80878"/>
    <s v="JULIO CESAR CEDEÑO CARDENAS Registros:  2378770"/>
    <s v="CLINICA NUEVA DE CALI SAS"/>
    <s v="901158187-6"/>
    <s v="ACE-8372"/>
    <s v="ACE-8372"/>
    <s v="JULIO CESAR CEDEÑO CARDENAS Registros:  2378770"/>
    <s v="CC16280247"/>
    <x v="1"/>
    <s v="Contributivo"/>
    <s v="S"/>
    <n v="0"/>
    <s v="05"/>
    <s v="890303093"/>
    <s v="890303093"/>
  </r>
  <r>
    <s v="CAJA DE COMPENSACION FAMILIAR COMFENALCO DEL VALLE DEL CAUCA"/>
    <s v="ACE-8373"/>
    <s v="01/11/2023 00:00:00"/>
    <m/>
    <x v="1"/>
    <x v="0"/>
    <d v="2023-12-01T00:00:00"/>
    <m/>
    <x v="1"/>
    <n v="17257"/>
    <n v="185612"/>
    <n v="185612"/>
    <s v="EDMUNDO ANTONIO ORTIZ MOSQUERA Registros:  2375401"/>
    <s v="CLINICA NUEVA DE CALI SAS"/>
    <s v="901158187-6"/>
    <s v="ACE-8373"/>
    <s v="ACE-8373"/>
    <s v="EDMUNDO ANTONIO ORTIZ MOSQUERA Registros:  2375401"/>
    <s v=""/>
    <x v="1"/>
    <s v="Contributivo"/>
    <s v="S"/>
    <n v="0"/>
    <s v="05"/>
    <s v="890303093"/>
    <s v="890303093"/>
  </r>
  <r>
    <s v="CAJA DE COMPENSACION FAMILIAR COMFENALCO DEL VALLE DEL CAUCA"/>
    <s v="ACE-8374"/>
    <s v="01/11/2023 00:00:00"/>
    <m/>
    <x v="1"/>
    <x v="0"/>
    <d v="2023-12-01T00:00:00"/>
    <m/>
    <x v="1"/>
    <n v="17257"/>
    <n v="14726"/>
    <n v="14726"/>
    <s v="ROMELIA  BOCANEGRA VILLEGAS Registros:  2382270"/>
    <s v="CLINICA NUEVA DE CALI SAS"/>
    <s v="901158187-6"/>
    <s v="ACE-8374"/>
    <s v="ACE-8374"/>
    <s v="ROMELIA  BOCANEGRA VILLEGAS Registros:  2382270"/>
    <s v="CC31157732"/>
    <x v="1"/>
    <s v="Contributivo"/>
    <s v="S"/>
    <n v="0"/>
    <s v="05"/>
    <s v="890303093"/>
    <s v="890303093"/>
  </r>
  <r>
    <s v="CAJA DE COMPENSACION FAMILIAR COMFENALCO DEL VALLE DEL CAUCA"/>
    <s v="ACE-8375"/>
    <s v="01/11/2023 00:00:00"/>
    <m/>
    <x v="1"/>
    <x v="0"/>
    <d v="2023-12-01T00:00:00"/>
    <m/>
    <x v="1"/>
    <n v="17257"/>
    <n v="74418"/>
    <n v="74418"/>
    <s v="PIER ANGELO PATIO  Registros:  2381152"/>
    <s v="CLINICA NUEVA DE CALI SAS"/>
    <s v="901158187-6"/>
    <s v="ACE-8375"/>
    <s v="ACE-8375"/>
    <s v="PIER ANGELO PATIO  Registros:  2381152"/>
    <s v="CC94073043"/>
    <x v="1"/>
    <s v="Contributivo"/>
    <s v="S"/>
    <n v="0"/>
    <s v="05"/>
    <s v="890303093"/>
    <s v="890303093"/>
  </r>
  <r>
    <s v="CAJA DE COMPENSACION FAMILIAR COMFENALCO DEL VALLE DEL CAUCA"/>
    <s v="ACE-8376"/>
    <s v="01/11/2023 00:00:00"/>
    <m/>
    <x v="1"/>
    <x v="0"/>
    <d v="2023-12-01T00:00:00"/>
    <m/>
    <x v="1"/>
    <n v="17257"/>
    <n v="26856"/>
    <n v="26856"/>
    <s v="FERNANDO ARTURO LLANOS OSPINA Registros:  2380486"/>
    <s v="CLINICA NUEVA DE CALI SAS"/>
    <s v="901158187-6"/>
    <s v="ACE-8376"/>
    <s v="ACE-8376"/>
    <s v="FERNANDO ARTURO LLANOS OSPINA Registros:  2380486"/>
    <s v=""/>
    <x v="1"/>
    <s v="Contributivo"/>
    <s v="S"/>
    <n v="0"/>
    <s v="05"/>
    <s v="890303093"/>
    <s v="890303093"/>
  </r>
  <r>
    <s v="CAJA DE COMPENSACION FAMILIAR COMFENALCO DEL VALLE DEL CAUCA"/>
    <s v="ACE-8377"/>
    <s v="01/11/2023 00:00:00"/>
    <m/>
    <x v="1"/>
    <x v="0"/>
    <d v="2023-12-01T00:00:00"/>
    <m/>
    <x v="1"/>
    <n v="17257"/>
    <n v="438786"/>
    <n v="438786"/>
    <s v="JESUS MARIA HERNANDEZ LUCUMI Registros:  2380736"/>
    <s v="CLINICA NUEVA DE CALI SAS"/>
    <s v="901158187-6"/>
    <s v="ACE-8377"/>
    <s v="ACE-8377"/>
    <s v="JESUS MARIA HERNANDEZ LUCUMI Registros:  2380736"/>
    <s v="CC14957735"/>
    <x v="1"/>
    <s v="Contributivo"/>
    <s v="S"/>
    <n v="0"/>
    <s v="05"/>
    <s v="890303093"/>
    <s v="890303093"/>
  </r>
  <r>
    <s v="CAJA DE COMPENSACION FAMILIAR COMFENALCO DEL VALLE DEL CAUCA"/>
    <s v="ACE-8379"/>
    <s v="01/11/2023 00:00:00"/>
    <m/>
    <x v="1"/>
    <x v="0"/>
    <d v="2023-12-01T00:00:00"/>
    <m/>
    <x v="1"/>
    <n v="17257"/>
    <n v="43405"/>
    <n v="43405"/>
    <s v="ARLES  LOPEZ ACEVEDO Registros:  2379144"/>
    <s v="CLINICA NUEVA DE CALI SAS"/>
    <s v="901158187-6"/>
    <s v="ACE-8379"/>
    <s v="ACE-8379"/>
    <s v="ARLES  LOPEZ ACEVEDO Registros:  2379144"/>
    <s v=""/>
    <x v="1"/>
    <s v="Contributivo"/>
    <s v="S"/>
    <n v="0"/>
    <s v="05"/>
    <s v="890303093"/>
    <s v="890303093"/>
  </r>
  <r>
    <s v="CAJA DE COMPENSACION FAMILIAR COMFENALCO DEL VALLE DEL CAUCA"/>
    <s v="ACE-8383"/>
    <s v="02/11/2023 00:00:00"/>
    <m/>
    <x v="1"/>
    <x v="0"/>
    <d v="2023-12-01T00:00:00"/>
    <m/>
    <x v="1"/>
    <n v="17257"/>
    <n v="198448"/>
    <n v="198448"/>
    <s v="MARIA DEL CARMEN GARCES GONZALEZ Registros:  2382413"/>
    <s v="CLINICA NUEVA DE CALI SAS"/>
    <s v="901158187-6"/>
    <s v="ACE-8383"/>
    <s v="ACE-8383"/>
    <s v="MARIA DEL CARMEN GARCES GONZALEZ Registros:  2382413"/>
    <s v="CC29066122"/>
    <x v="1"/>
    <s v="Contributivo"/>
    <s v="S"/>
    <n v="0"/>
    <s v="05"/>
    <s v="890303093"/>
    <s v="890303093"/>
  </r>
  <r>
    <s v="CAJA DE COMPENSACION FAMILIAR COMFENALCO DEL VALLE DEL CAUCA"/>
    <s v="ACE-8384"/>
    <s v="02/11/2023 00:00:00"/>
    <m/>
    <x v="1"/>
    <x v="0"/>
    <d v="2023-12-01T00:00:00"/>
    <m/>
    <x v="1"/>
    <n v="17257"/>
    <n v="161136"/>
    <n v="161136"/>
    <s v="ROSA MARIA MINOTTA ANGULO Registros:  2382536"/>
    <s v="CLINICA NUEVA DE CALI SAS"/>
    <s v="901158187-6"/>
    <s v="ACE-8384"/>
    <s v="ACE-8384"/>
    <s v="ROSA MARIA MINOTTA ANGULO Registros:  2382536"/>
    <s v=""/>
    <x v="1"/>
    <s v="Contributivo"/>
    <s v="S"/>
    <n v="0"/>
    <s v="05"/>
    <s v="890303093"/>
    <s v="890303093"/>
  </r>
  <r>
    <s v="CAJA DE COMPENSACION FAMILIAR COMFENALCO DEL VALLE DEL CAUCA"/>
    <s v="ACE-8385"/>
    <s v="03/11/2023 00:00:00"/>
    <m/>
    <x v="1"/>
    <x v="0"/>
    <d v="2023-12-01T00:00:00"/>
    <m/>
    <x v="1"/>
    <m/>
    <n v="62015"/>
    <n v="62015"/>
    <s v="JAIME  MUÑOZ RODRIGUEZ Registros:  2379185"/>
    <s v="CLINICA NUEVA DE CALI SAS"/>
    <s v="901158187-6"/>
    <s v="ACE-8385"/>
    <s v="ACE-8385"/>
    <s v="JAIME  MUÑOZ RODRIGUEZ Registros:  2379185"/>
    <s v="CC1151944451"/>
    <x v="1"/>
    <s v="Contributivo"/>
    <s v="S"/>
    <n v="0"/>
    <s v="05"/>
    <s v="890303093"/>
    <s v="890303093"/>
  </r>
  <r>
    <s v="CAJA DE COMPENSACION FAMILIAR COMFENALCO DEL VALLE DEL CAUCA"/>
    <s v="ACE-8410"/>
    <s v="10/11/2023 00:00:00"/>
    <m/>
    <x v="1"/>
    <x v="0"/>
    <d v="2023-12-01T00:00:00"/>
    <m/>
    <x v="1"/>
    <m/>
    <n v="272866"/>
    <n v="272866"/>
    <s v="ISABEL CRISTINA JURADO AGUDELO Registros:  2391351"/>
    <s v="CLINICA NUEVA DE CALI SAS"/>
    <s v="901158187-6"/>
    <s v="ACE-8410"/>
    <s v="ACE-8410"/>
    <s v="ISABEL CRISTINA JURADO AGUDELO Registros:  2391351"/>
    <s v=""/>
    <x v="1"/>
    <s v="Contributivo"/>
    <s v="S"/>
    <n v="0"/>
    <s v="05"/>
    <s v="890303093"/>
    <s v="890303093"/>
  </r>
  <r>
    <s v="CAJA DE COMPENSACION FAMILIAR COMFENALCO DEL VALLE DEL CAUCA"/>
    <s v="ACE-8411"/>
    <s v="10/11/2023 00:00:00"/>
    <m/>
    <x v="1"/>
    <x v="0"/>
    <d v="2023-12-01T00:00:00"/>
    <m/>
    <x v="1"/>
    <m/>
    <n v="438786"/>
    <n v="438786"/>
    <s v="EDGARDO  SANTACRUZ LARREA Registros:  2392534"/>
    <s v="CLINICA NUEVA DE CALI SAS"/>
    <s v="901158187-6"/>
    <s v="ACE-8411"/>
    <s v="ACE-8411"/>
    <s v="EDGARDO  SANTACRUZ LARREA Registros:  2392534"/>
    <s v="CC16728054"/>
    <x v="1"/>
    <s v="Contributivo"/>
    <s v="S"/>
    <n v="0"/>
    <s v="05"/>
    <s v="890303093"/>
    <s v="890303093"/>
  </r>
  <r>
    <s v="CAJA DE COMPENSACION FAMILIAR COMFENALCO DEL VALLE DEL CAUCA"/>
    <s v="ACE-8412"/>
    <s v="10/11/2023 00:00:00"/>
    <m/>
    <x v="1"/>
    <x v="0"/>
    <d v="2023-12-01T00:00:00"/>
    <m/>
    <x v="1"/>
    <m/>
    <n v="434105"/>
    <n v="434105"/>
    <s v="MARTIN  CASTILLO GARCIA Registros:  2390397"/>
    <s v="CLINICA NUEVA DE CALI SAS"/>
    <s v="901158187-6"/>
    <s v="ACE-8412"/>
    <s v="ACE-8412"/>
    <s v="MARTIN  CASTILLO GARCIA Registros:  2390397"/>
    <s v="CC6156982"/>
    <x v="1"/>
    <s v="Contributivo"/>
    <s v="S"/>
    <n v="0"/>
    <s v="05"/>
    <s v="890303093"/>
    <s v="890303093"/>
  </r>
  <r>
    <s v="CAJA DE COMPENSACION FAMILIAR COMFENALCO DEL VALLE DEL CAUCA"/>
    <s v="ACE-8413"/>
    <s v="10/11/2023 00:00:00"/>
    <m/>
    <x v="1"/>
    <x v="0"/>
    <d v="2023-12-01T00:00:00"/>
    <m/>
    <x v="1"/>
    <m/>
    <n v="67140"/>
    <n v="67140"/>
    <s v="RAUL  VALENCIA  Registros:  2390540"/>
    <s v="CLINICA NUEVA DE CALI SAS"/>
    <s v="901158187-6"/>
    <s v="ACE-8413"/>
    <s v="ACE-8413"/>
    <s v="RAUL  VALENCIA  Registros:  2390540"/>
    <s v=""/>
    <x v="1"/>
    <s v="Contributivo"/>
    <s v="S"/>
    <n v="0"/>
    <s v="05"/>
    <s v="890303093"/>
    <s v="890303093"/>
  </r>
  <r>
    <s v="CAJA DE COMPENSACION FAMILIAR COMFENALCO DEL VALLE DEL CAUCA"/>
    <s v="ACE-8414"/>
    <s v="10/11/2023 00:00:00"/>
    <m/>
    <x v="1"/>
    <x v="0"/>
    <d v="2023-12-01T00:00:00"/>
    <m/>
    <x v="1"/>
    <m/>
    <n v="186045"/>
    <n v="186045"/>
    <s v="MANUEL TIBERIO COLINA GIL Registros:  2390706"/>
    <s v="CLINICA NUEVA DE CALI SAS"/>
    <s v="901158187-6"/>
    <s v="ACE-8414"/>
    <s v="ACE-8414"/>
    <s v="MANUEL TIBERIO COLINA GIL Registros:  2390706"/>
    <s v=""/>
    <x v="1"/>
    <s v="Contributivo"/>
    <s v="S"/>
    <n v="0"/>
    <s v="05"/>
    <s v="890303093"/>
    <s v="890303093"/>
  </r>
  <r>
    <s v="CAJA DE COMPENSACION FAMILIAR COMFENALCO DEL VALLE DEL CAUCA"/>
    <s v="ACE-8415"/>
    <s v="10/11/2023 00:00:00"/>
    <m/>
    <x v="1"/>
    <x v="0"/>
    <d v="2023-12-01T00:00:00"/>
    <m/>
    <x v="1"/>
    <m/>
    <n v="99224"/>
    <n v="99224"/>
    <s v="MARLENE  RODRIGUEZ MUÑOZ Registros:  2389498"/>
    <s v="CLINICA NUEVA DE CALI SAS"/>
    <s v="901158187-6"/>
    <s v="ACE-8415"/>
    <s v="ACE-8415"/>
    <s v="MARLENE  RODRIGUEZ MUÑOZ Registros:  2389498"/>
    <s v=""/>
    <x v="1"/>
    <s v="Contributivo"/>
    <s v="S"/>
    <n v="0"/>
    <s v="05"/>
    <s v="890303093"/>
    <s v="890303093"/>
  </r>
  <r>
    <s v="CAJA DE COMPENSACION FAMILIAR COMFENALCO DEL VALLE DEL CAUCA"/>
    <s v="ACE-8433"/>
    <s v="17/11/2023 00:00:00"/>
    <m/>
    <x v="1"/>
    <x v="0"/>
    <d v="2023-12-01T00:00:00"/>
    <m/>
    <x v="1"/>
    <m/>
    <n v="46403"/>
    <n v="46403"/>
    <s v="FABIOLA  MORALES SALAZAR Registros:  2394502"/>
    <s v="CLINICA NUEVA DE CALI SAS"/>
    <s v="901158187-6"/>
    <s v="ACE-8433"/>
    <s v="ACE-8433"/>
    <s v="FABIOLA  MORALES SALAZAR Registros:  2394502"/>
    <s v="CC31276628"/>
    <x v="1"/>
    <s v="Contributivo"/>
    <s v="S"/>
    <n v="0"/>
    <s v="05"/>
    <s v="890303093"/>
    <s v="890303093"/>
  </r>
  <r>
    <s v="CAJA DE COMPENSACION FAMILIAR COMFENALCO DEL VALLE DEL CAUCA"/>
    <s v="ACE-8434"/>
    <s v="17/11/2023 00:00:00"/>
    <m/>
    <x v="1"/>
    <x v="0"/>
    <d v="2023-12-01T00:00:00"/>
    <m/>
    <x v="1"/>
    <m/>
    <n v="409299"/>
    <n v="409299"/>
    <s v="MARCO FIDEL MEJIA GAVIRIA Registros:  2394424"/>
    <s v="CLINICA NUEVA DE CALI SAS"/>
    <s v="901158187-6"/>
    <s v="ACE-8434"/>
    <s v="ACE-8434"/>
    <s v="MARCO FIDEL MEJIA GAVIRIA Registros:  2394424"/>
    <s v="CC14433418"/>
    <x v="1"/>
    <s v="Contributivo"/>
    <s v="S"/>
    <n v="0"/>
    <s v="05"/>
    <s v="890303093"/>
    <s v="890303093"/>
  </r>
  <r>
    <s v="CAJA DE COMPENSACION FAMILIAR COMFENALCO DEL VALLE DEL CAUCA"/>
    <s v="ACE-8435"/>
    <s v="17/11/2023 00:00:00"/>
    <m/>
    <x v="1"/>
    <x v="0"/>
    <d v="2023-12-01T00:00:00"/>
    <m/>
    <x v="1"/>
    <m/>
    <n v="179627"/>
    <n v="179627"/>
    <s v="JOSE EDGAR HERNANDEZ SERRANO Registros:  2398222"/>
    <s v="CLINICA NUEVA DE CALI SAS"/>
    <s v="901158187-6"/>
    <s v="ACE-8435"/>
    <s v="ACE-8435"/>
    <s v="JOSE EDGAR HERNANDEZ SERRANO Registros:  2398222"/>
    <s v=""/>
    <x v="1"/>
    <s v="Contributivo"/>
    <s v="S"/>
    <n v="0"/>
    <s v="05"/>
    <s v="890303093"/>
    <s v="890303093"/>
  </r>
  <r>
    <s v="CAJA DE COMPENSACION FAMILIAR COMFENALCO DEL VALLE DEL CAUCA"/>
    <s v="ACE-8439"/>
    <s v="21/11/2023 00:00:00"/>
    <m/>
    <x v="1"/>
    <x v="0"/>
    <d v="2023-12-01T00:00:00"/>
    <m/>
    <x v="1"/>
    <m/>
    <n v="319430"/>
    <n v="319430"/>
    <s v="EMMA CELINA TORRES RIASCOS Registros:  2385205"/>
    <s v="CLINICA NUEVA DE CALI SAS"/>
    <s v="901158187-6"/>
    <s v="ACE-8439"/>
    <s v="ACE-8439"/>
    <s v="EMMA CELINA TORRES RIASCOS Registros:  2385205"/>
    <s v=""/>
    <x v="1"/>
    <s v="Contributivo"/>
    <s v="S"/>
    <n v="0"/>
    <s v="05"/>
    <s v="890303093"/>
    <s v="890303093"/>
  </r>
  <r>
    <s v="CAJA DE COMPENSACION FAMILIAR COMFENALCO DEL VALLE DEL CAUCA"/>
    <s v="ACE-8452"/>
    <s v="22/11/2023 00:00:00"/>
    <m/>
    <x v="1"/>
    <x v="0"/>
    <d v="2023-12-01T00:00:00"/>
    <m/>
    <x v="1"/>
    <m/>
    <n v="248060"/>
    <n v="248060"/>
    <s v="MARIA JANETH CASTILLO RODAS Registros:  2401610"/>
    <s v="CLINICA NUEVA DE CALI SAS"/>
    <s v="901158187-6"/>
    <s v="ACE-8452"/>
    <s v="ACE-8452"/>
    <s v="MARIA JANETH CASTILLO RODAS Registros:  2401610"/>
    <s v=""/>
    <x v="1"/>
    <s v="Contributivo"/>
    <s v="S"/>
    <n v="0"/>
    <s v="05"/>
    <s v="890303093"/>
    <s v="890303093"/>
  </r>
  <r>
    <s v="CAJA DE COMPENSACION FAMILIAR COMFENALCO DEL VALLE DEL CAUCA"/>
    <s v="ACE-8453"/>
    <s v="22/11/2023 00:00:00"/>
    <m/>
    <x v="1"/>
    <x v="0"/>
    <d v="2023-12-01T00:00:00"/>
    <m/>
    <x v="1"/>
    <m/>
    <n v="48754"/>
    <n v="48754"/>
    <s v="IDALI  MUÑOZ GARCIA Registros:  2401552"/>
    <s v="CLINICA NUEVA DE CALI SAS"/>
    <s v="901158187-6"/>
    <s v="ACE-8453"/>
    <s v="ACE-8453"/>
    <s v="IDALI  MUÑOZ GARCIA Registros:  2401552"/>
    <s v="CC29038564"/>
    <x v="1"/>
    <s v="Contributivo"/>
    <s v="S"/>
    <n v="0"/>
    <s v="05"/>
    <s v="890303093"/>
    <s v="890303093"/>
  </r>
  <r>
    <s v="CAJA DE COMPENSACION FAMILIAR COMFENALCO DEL VALLE DEL CAUCA"/>
    <s v="ACE-8454"/>
    <s v="22/11/2023 00:00:00"/>
    <m/>
    <x v="1"/>
    <x v="0"/>
    <d v="2023-12-01T00:00:00"/>
    <m/>
    <x v="1"/>
    <m/>
    <n v="733679"/>
    <n v="733679"/>
    <s v="NESTOR RAUL DIAZ VILLAMIL Registros:  2406763"/>
    <s v="CLINICA NUEVA DE CALI SAS"/>
    <s v="901158187-6"/>
    <s v="ACE-8454"/>
    <s v="ACE-8454"/>
    <s v="NESTOR RAUL DIAZ VILLAMIL Registros:  2406763"/>
    <s v=""/>
    <x v="1"/>
    <s v="Contributivo"/>
    <s v="S"/>
    <n v="0"/>
    <s v="05"/>
    <s v="890303093"/>
    <s v="890303093"/>
  </r>
  <r>
    <s v="CAJA DE COMPENSACION FAMILIAR COMFENALCO DEL VALLE DEL CAUCA"/>
    <s v="ACE-8455"/>
    <s v="22/11/2023 00:00:00"/>
    <m/>
    <x v="1"/>
    <x v="0"/>
    <d v="2023-12-01T00:00:00"/>
    <m/>
    <x v="1"/>
    <m/>
    <n v="285269"/>
    <n v="285269"/>
    <s v="ALICIA FLORI LLANOS BONILLA Registros:  2406869"/>
    <s v="CLINICA NUEVA DE CALI SAS"/>
    <s v="901158187-6"/>
    <s v="ACE-8455"/>
    <s v="ACE-8455"/>
    <s v="ALICIA FLORI LLANOS BONILLA Registros:  2406869"/>
    <s v="CC29068425"/>
    <x v="1"/>
    <s v="Contributivo"/>
    <s v="S"/>
    <n v="0"/>
    <s v="05"/>
    <s v="890303093"/>
    <s v="890303093"/>
  </r>
  <r>
    <s v="CAJA DE COMPENSACION FAMILIAR COMFENALCO DEL VALLE DEL CAUCA"/>
    <s v="ACE-8459"/>
    <s v="23/11/2023 00:00:00"/>
    <m/>
    <x v="1"/>
    <x v="0"/>
    <d v="2023-12-01T00:00:00"/>
    <m/>
    <x v="1"/>
    <m/>
    <n v="260463"/>
    <n v="260463"/>
    <s v="DORA ALICIA GOMEZ HERNANDEZ Registros:  2409003"/>
    <s v="CLINICA NUEVA DE CALI SAS"/>
    <s v="901158187-6"/>
    <s v="ACE-8459"/>
    <s v="ACE-8459"/>
    <s v="DORA ALICIA GOMEZ HERNANDEZ Registros:  2409003"/>
    <m/>
    <x v="1"/>
    <s v="Contributivo"/>
    <s v="S"/>
    <n v="0"/>
    <s v="05"/>
    <s v="890303093"/>
    <s v="890303093"/>
  </r>
  <r>
    <s v="CAJA DE COMPENSACION FAMILIAR COMFENALCO DEL VALLE DEL CAUCA"/>
    <s v="ACE-8460"/>
    <s v="23/11/2023 00:00:00"/>
    <m/>
    <x v="1"/>
    <x v="0"/>
    <d v="2023-12-01T00:00:00"/>
    <m/>
    <x v="1"/>
    <m/>
    <n v="292524"/>
    <n v="292524"/>
    <s v="MANUEL JESUS MONCAYO CARLOZAMA Registros:  2410504"/>
    <s v="CLINICA NUEVA DE CALI SAS"/>
    <s v="901158187-6"/>
    <s v="ACE-8460"/>
    <s v="ACE-8460"/>
    <s v="MANUEL JESUS MONCAYO CARLOZAMA Registros:  2410504"/>
    <s v=""/>
    <x v="1"/>
    <s v="Contributivo"/>
    <s v="S"/>
    <n v="0"/>
    <s v="05"/>
    <s v="890303093"/>
    <s v="890303093"/>
  </r>
  <r>
    <s v="CAJA DE COMPENSACION FAMILIAR COMFENALCO DEL VALLE DEL CAUCA"/>
    <s v="ACE-8461"/>
    <s v="27/11/2023 00:00:00"/>
    <m/>
    <x v="1"/>
    <x v="0"/>
    <d v="2023-12-01T00:00:00"/>
    <m/>
    <x v="1"/>
    <m/>
    <n v="1986088"/>
    <n v="1986088"/>
    <s v="DIEGO ARMANDO CANGA HURTADO Registros:  2406848"/>
    <s v="CLINICA NUEVA DE CALI SAS"/>
    <s v="901158187-6"/>
    <s v="ACE-8461"/>
    <s v="ACE-8461"/>
    <s v="DIEGO ARMANDO CANGA HURTADO Registros:  2406848"/>
    <s v=""/>
    <x v="1"/>
    <s v="Contributivo"/>
    <s v="S"/>
    <n v="0"/>
    <s v="05"/>
    <s v="890303093"/>
    <s v="890303093"/>
  </r>
  <r>
    <s v="CAJA DE COMPENSACION FAMILIAR COMFENALCO DEL VALLE DEL CAUCA"/>
    <s v="ACE-8463"/>
    <s v="27/11/2023 00:00:00"/>
    <m/>
    <x v="1"/>
    <x v="0"/>
    <d v="2023-12-01T00:00:00"/>
    <m/>
    <x v="1"/>
    <m/>
    <n v="48754"/>
    <n v="48754"/>
    <s v="SEBASTIAN  OSORIO POSADA Registros:  2408293"/>
    <s v="CLINICA NUEVA DE CALI SAS"/>
    <s v="901158187-6"/>
    <s v="ACE-8463"/>
    <s v="ACE-8463"/>
    <s v="SEBASTIAN  OSORIO POSADA Registros:  2408293"/>
    <s v=""/>
    <x v="1"/>
    <s v="Contributivo"/>
    <s v="S"/>
    <n v="0"/>
    <s v="05"/>
    <s v="890303093"/>
    <s v="890303093"/>
  </r>
  <r>
    <s v="CAJA DE COMPENSACION FAMILIAR COMFENALCO DEL VALLE DEL CAUCA"/>
    <s v="ACE-8464"/>
    <s v="28/11/2023 00:00:00"/>
    <m/>
    <x v="1"/>
    <x v="0"/>
    <d v="2023-12-01T00:00:00"/>
    <m/>
    <x v="1"/>
    <m/>
    <n v="248060"/>
    <n v="248060"/>
    <s v="NORHA OLGA RODRIGUEZ  Registros:  2407767"/>
    <s v="CLINICA NUEVA DE CALI SAS"/>
    <s v="901158187-6"/>
    <s v="ACE-8464"/>
    <s v="ACE-8464"/>
    <s v="NORHA OLGA RODRIGUEZ  Registros:  2407767"/>
    <s v=""/>
    <x v="1"/>
    <s v="Contributivo"/>
    <s v="S"/>
    <n v="0"/>
    <s v="05"/>
    <s v="890303093"/>
    <s v="890303093"/>
  </r>
  <r>
    <s v="CAJA DE COMPENSACION FAMILIAR COMFENALCO DEL VALLE DEL CAUCA"/>
    <s v="ACE-8466"/>
    <s v="28/11/2023 00:00:00"/>
    <m/>
    <x v="1"/>
    <x v="0"/>
    <d v="2023-12-01T00:00:00"/>
    <m/>
    <x v="1"/>
    <m/>
    <n v="139209"/>
    <n v="139209"/>
    <s v="REINALDO  ZULES TORRES Registros:  2407516"/>
    <s v="CLINICA NUEVA DE CALI SAS"/>
    <s v="901158187-6"/>
    <s v="ACE-8466"/>
    <s v="ACE-8466"/>
    <s v="REINALDO  ZULES TORRES Registros:  2407516"/>
    <s v=""/>
    <x v="1"/>
    <s v="Contributivo"/>
    <s v="S"/>
    <n v="0"/>
    <s v="05"/>
    <s v="890303093"/>
    <s v="890303093"/>
  </r>
  <r>
    <s v="CAJA DE COMPENSACION FAMILIAR COMFENALCO DEL VALLE DEL CAUCA"/>
    <s v="ACE-8467"/>
    <s v="28/11/2023 00:00:00"/>
    <m/>
    <x v="1"/>
    <x v="0"/>
    <d v="2023-12-01T00:00:00"/>
    <m/>
    <x v="1"/>
    <m/>
    <n v="200506"/>
    <n v="200506"/>
    <s v="BRAYAN STEVEN HOYOS VALENCIA Registros:  2403614"/>
    <s v="CLINICA NUEVA DE CALI SAS"/>
    <s v="901158187-6"/>
    <s v="ACE-8467"/>
    <s v="ACE-8467"/>
    <s v="BRAYAN STEVEN HOYOS VALENCIA Registros:  2403614"/>
    <s v=""/>
    <x v="1"/>
    <s v="Contributivo"/>
    <s v="S"/>
    <n v="0"/>
    <s v="05"/>
    <s v="890303093"/>
    <s v="890303093"/>
  </r>
  <r>
    <s v="CAJA DE COMPENSACION FAMILIAR COMFENALCO DEL VALLE DEL CAUCA"/>
    <s v="ACE-8481"/>
    <s v="30/11/2023 00:00:00"/>
    <m/>
    <x v="1"/>
    <x v="0"/>
    <d v="2023-12-01T00:00:00"/>
    <m/>
    <x v="1"/>
    <m/>
    <n v="170772"/>
    <n v="170772"/>
    <s v="GRACIELA  MONTOYA DE GUERRERO Registros:  2413494"/>
    <s v="CLINICA NUEVA DE CALI SAS"/>
    <s v="901158187-6"/>
    <s v="ACE-8481"/>
    <s v="ACE-8481"/>
    <s v="GRACIELA  MONTOYA DE GUERRERO Registros:  2413494"/>
    <s v="CC31207650"/>
    <x v="1"/>
    <s v="Contributivo"/>
    <s v="S"/>
    <n v="0"/>
    <s v="05"/>
    <s v="890303093"/>
    <s v="890303093"/>
  </r>
  <r>
    <s v="CAJA DE COMPENSACION FAMILIAR COMFENALCO DEL VALLE DEL CAUCA"/>
    <s v="ACE-8482"/>
    <s v="30/11/2023 00:00:00"/>
    <m/>
    <x v="1"/>
    <x v="0"/>
    <d v="2023-12-01T00:00:00"/>
    <m/>
    <x v="1"/>
    <m/>
    <n v="146100"/>
    <n v="146100"/>
    <s v="HIJA DE ANJIE CRISTINA MAJIN GARZON Registros:  2421002"/>
    <s v="CLINICA NUEVA DE CALI SAS"/>
    <s v="901158187-6"/>
    <s v="ACE-8482"/>
    <s v="ACE-8482"/>
    <s v="HIJA DE ANJIE CRISTINA MAJIN GARZON Registros:  2421002"/>
    <s v=""/>
    <x v="1"/>
    <s v="Contributivo"/>
    <s v="S"/>
    <n v="0"/>
    <s v="05"/>
    <s v="890303093"/>
    <s v="890303093"/>
  </r>
  <r>
    <s v="CAJA DE COMPENSACION FAMILIAR COMFENALCO DEL VALLE DEL CAUCA"/>
    <s v="ACE-8483"/>
    <s v="30/11/2023 00:00:00"/>
    <m/>
    <x v="1"/>
    <x v="0"/>
    <d v="2023-12-01T00:00:00"/>
    <m/>
    <x v="1"/>
    <m/>
    <n v="1299284"/>
    <n v="1299284"/>
    <s v="OSCAR  GUEVARA PRADO Registros:  2420664"/>
    <s v="CLINICA NUEVA DE CALI SAS"/>
    <s v="901158187-6"/>
    <s v="ACE-8483"/>
    <s v="ACE-8483"/>
    <s v="OSCAR  GUEVARA PRADO Registros:  2420664"/>
    <s v=""/>
    <x v="1"/>
    <s v="Contributivo"/>
    <s v="S"/>
    <n v="0"/>
    <s v="05"/>
    <s v="890303093"/>
    <s v="890303093"/>
  </r>
  <r>
    <s v="CAJA DE COMPENSACION FAMILIAR COMFENALCO DEL VALLE DEL CAUCA"/>
    <s v="HCE-12787"/>
    <s v="01/11/2023 00:00:00"/>
    <m/>
    <x v="1"/>
    <x v="0"/>
    <d v="2023-12-01T00:00:00"/>
    <m/>
    <x v="1"/>
    <n v="17257"/>
    <n v="99224"/>
    <n v="99224"/>
    <s v="BERNARDO ALONSO MORALES ZORRILLA Registros:  2378142"/>
    <s v="CLINICA NUEVA DE CALI SAS"/>
    <s v="901158187-6"/>
    <s v="HCE-12787"/>
    <s v="HCE-12787"/>
    <s v="BERNARDO ALONSO MORALES ZORRILLA Registros:  2378142"/>
    <s v="CC16591687"/>
    <x v="1"/>
    <s v="Contributivo"/>
    <s v="S"/>
    <n v="0"/>
    <s v="05"/>
    <s v="890303093"/>
    <s v="890303093"/>
  </r>
  <r>
    <s v="CAJA DE COMPENSACION FAMILIAR COMFENALCO DEL VALLE DEL CAUCA"/>
    <s v="UCE-909"/>
    <s v="31/08/2020 00:00:00"/>
    <s v="01/02/2021 00:00:00"/>
    <x v="2"/>
    <x v="2"/>
    <d v="2023-12-01T00:00:00"/>
    <n v="1033"/>
    <x v="2"/>
    <n v="13245"/>
    <n v="190000"/>
    <n v="190000"/>
    <s v="DIANA ALEXANDRA VALENCIA HILAMO Registros:  887814"/>
    <s v="CLINICA NUEVA DE CALI SAS"/>
    <s v="901158187-6"/>
    <s v="UCE-909"/>
    <s v="UCE-909"/>
    <s v="DIANA ALEXANDRA VALENCIA HILAMO Registros:  887814"/>
    <s v=""/>
    <x v="0"/>
    <s v="Contributivo"/>
    <s v="S"/>
    <n v="0"/>
    <s v="05"/>
    <s v="890303093"/>
    <s v="890303093"/>
  </r>
  <r>
    <s v="CAJA DE COMPENSACION FAMILIAR COMFENALCO DEL VALLE DEL CAUCA"/>
    <s v="HCE-1276"/>
    <s v="01/09/2020 00:00:00"/>
    <s v="24/03/2021 00:00:00"/>
    <x v="2"/>
    <x v="3"/>
    <d v="2023-12-01T00:00:00"/>
    <n v="982"/>
    <x v="2"/>
    <n v="13670"/>
    <n v="275000"/>
    <n v="275000"/>
    <s v="DARIO FERNANDO CARVAJAL  Registros:  897355"/>
    <s v="CLINICA NUEVA DE CALI SAS"/>
    <s v="901158187-6"/>
    <s v="HCE-1276"/>
    <s v="HCE-1276"/>
    <s v="DARIO FERNANDO CARVAJAL  Registros:  897355"/>
    <s v="3117397825"/>
    <x v="0"/>
    <s v="Contributivo"/>
    <s v="S"/>
    <n v="0"/>
    <s v="05"/>
    <s v="890303093"/>
    <s v="890303093"/>
  </r>
  <r>
    <s v="CAJA DE COMPENSACION FAMILIAR COMFENALCO DEL VALLE DEL CAUCA"/>
    <s v="HCE-852"/>
    <s v="24/07/2020 00:00:00"/>
    <s v="24/03/2021 00:00:00"/>
    <x v="2"/>
    <x v="3"/>
    <d v="2023-12-01T00:00:00"/>
    <n v="982"/>
    <x v="2"/>
    <n v="13651"/>
    <n v="380000"/>
    <n v="380000"/>
    <s v="HIJO DE LUISA FERNANDA LIZCANO PINTO Registros:  864269"/>
    <s v="CLINICA NUEVA DE CALI SAS"/>
    <s v="901158187-6"/>
    <s v="HCE-852"/>
    <s v="HCE-852"/>
    <s v="HIJO DE LUISA FERNANDA LIZCANO PINTO Registros:  864269"/>
    <s v=""/>
    <x v="0"/>
    <s v="Contributivo"/>
    <s v="S"/>
    <n v="0"/>
    <s v="05"/>
    <s v="890303093"/>
    <s v="890303093"/>
  </r>
  <r>
    <s v="CAJA DE COMPENSACION FAMILIAR COMFENALCO DEL VALLE DEL CAUCA"/>
    <s v="UCE-305"/>
    <s v="03/06/2020 00:00:00"/>
    <s v="24/03/2021 00:00:00"/>
    <x v="2"/>
    <x v="3"/>
    <d v="2023-12-01T00:00:00"/>
    <n v="982"/>
    <x v="2"/>
    <n v="13670"/>
    <n v="190000"/>
    <n v="190000"/>
    <s v="FABIO  BENAVIDES  Registros:  824609"/>
    <s v="CLINICA NUEVA DE CALI SAS"/>
    <s v="901158187-6"/>
    <s v="UCE-305"/>
    <s v="UCE-305"/>
    <s v="FABIO  BENAVIDES  Registros:  824609"/>
    <s v="3146362816"/>
    <x v="0"/>
    <s v="Contributivo"/>
    <s v="S"/>
    <n v="0"/>
    <s v="05"/>
    <s v="890303093"/>
    <s v="890303093"/>
  </r>
  <r>
    <s v="CAJA DE COMPENSACION FAMILIAR COMFENALCO DEL VALLE DEL CAUCA"/>
    <s v="ACE-7277"/>
    <s v="16/03/2023 00:00:00"/>
    <s v="27/06/2023 00:00:00"/>
    <x v="4"/>
    <x v="6"/>
    <d v="2023-12-01T00:00:00"/>
    <n v="157"/>
    <x v="4"/>
    <n v="16825"/>
    <n v="15748"/>
    <n v="3550"/>
    <s v="DORIS  SANCHEZ DE ROJAS Registros:  2053323"/>
    <s v="CLINICA NUEVA DE CALI SAS"/>
    <s v="901158187-6"/>
    <s v="ACE-7277"/>
    <s v="ACE-7277"/>
    <s v="DORIS  SANCHEZ DE ROJAS Registros:  2053323"/>
    <s v=""/>
    <x v="1"/>
    <s v="Contributivo"/>
    <s v="S"/>
    <n v="0"/>
    <s v="05"/>
    <s v="890303093"/>
    <s v="890303093"/>
  </r>
  <r>
    <s v="CAJA DE COMPENSACION FAMILIAR COMFENALCO DEL VALLE DEL CAUCA"/>
    <s v="ACE-7685"/>
    <s v="09/06/2023 00:00:00"/>
    <s v="25/07/2023 00:00:00"/>
    <x v="4"/>
    <x v="7"/>
    <d v="2023-12-01T00:00:00"/>
    <n v="129"/>
    <x v="5"/>
    <n v="16879"/>
    <n v="97508"/>
    <n v="97508"/>
    <s v="PAULA ISIDORA HURTADO ROJAS Registros:  2174636"/>
    <s v="CLINICA NUEVA DE CALI SAS"/>
    <s v="901158187-6"/>
    <s v="ACE-7685"/>
    <s v="ACE-7685"/>
    <s v="PAULA ISIDORA HURTADO ROJAS Registros:  2174636"/>
    <m/>
    <x v="1"/>
    <s v="Contributivo"/>
    <s v="S"/>
    <n v="0"/>
    <s v="05"/>
    <s v="890303093"/>
    <s v="890303093"/>
  </r>
  <r>
    <s v="CAJA DE COMPENSACION FAMILIAR COMFENALCO DEL VALLE DEL CAUCA"/>
    <s v="ACE-7686"/>
    <s v="09/06/2023 00:00:00"/>
    <s v="25/07/2023 00:00:00"/>
    <x v="4"/>
    <x v="7"/>
    <d v="2023-12-01T00:00:00"/>
    <n v="129"/>
    <x v="5"/>
    <n v="16879"/>
    <n v="69530"/>
    <n v="69530"/>
    <s v="PAULA  GARCIA QUINTERO Registros:  2175540"/>
    <s v="CLINICA NUEVA DE CALI SAS"/>
    <s v="901158187-6"/>
    <s v="ACE-7686"/>
    <s v="ACE-7686"/>
    <s v="PAULA  GARCIA QUINTERO Registros:  2175540"/>
    <s v=""/>
    <x v="1"/>
    <s v="Contributivo"/>
    <s v="S"/>
    <n v="0"/>
    <s v="05"/>
    <s v="890303093"/>
    <s v="890303093"/>
  </r>
  <r>
    <s v="CAJA DE COMPENSACION FAMILIAR COMFENALCO DEL VALLE DEL CAUCA"/>
    <s v="ACE-7687"/>
    <s v="09/06/2023 00:00:00"/>
    <s v="25/07/2023 00:00:00"/>
    <x v="4"/>
    <x v="7"/>
    <d v="2023-12-01T00:00:00"/>
    <n v="129"/>
    <x v="5"/>
    <n v="16879"/>
    <n v="154056"/>
    <n v="154056"/>
    <s v="HECTOR  ERAZO TORO Registros:  2174514"/>
    <s v="CLINICA NUEVA DE CALI SAS"/>
    <s v="901158187-6"/>
    <s v="ACE-7687"/>
    <s v="ACE-7687"/>
    <s v="HECTOR  ERAZO TORO Registros:  2174514"/>
    <s v=""/>
    <x v="1"/>
    <s v="Contributivo"/>
    <s v="S"/>
    <n v="0"/>
    <s v="05"/>
    <s v="890303093"/>
    <s v="890303093"/>
  </r>
  <r>
    <s v="CAJA DE COMPENSACION FAMILIAR COMFENALCO DEL VALLE DEL CAUCA"/>
    <s v="ACE-7688"/>
    <s v="09/06/2023 00:00:00"/>
    <s v="25/07/2023 00:00:00"/>
    <x v="4"/>
    <x v="7"/>
    <d v="2023-12-01T00:00:00"/>
    <n v="129"/>
    <x v="5"/>
    <n v="16879"/>
    <n v="13906"/>
    <n v="13906"/>
    <s v="RITA  MUÑOZ  Registros:  2172984"/>
    <s v="CLINICA NUEVA DE CALI SAS"/>
    <s v="901158187-6"/>
    <s v="ACE-7688"/>
    <s v="ACE-7688"/>
    <s v="RITA  MUÑOZ  Registros:  2172984"/>
    <s v=""/>
    <x v="1"/>
    <s v="Contributivo"/>
    <s v="S"/>
    <n v="0"/>
    <s v="05"/>
    <s v="890303093"/>
    <s v="890303093"/>
  </r>
  <r>
    <s v="CAJA DE COMPENSACION FAMILIAR COMFENALCO DEL VALLE DEL CAUCA"/>
    <s v="ACE-7689"/>
    <s v="09/06/2023 00:00:00"/>
    <s v="25/07/2023 00:00:00"/>
    <x v="4"/>
    <x v="7"/>
    <d v="2023-12-01T00:00:00"/>
    <n v="129"/>
    <x v="5"/>
    <n v="16879"/>
    <n v="384493"/>
    <n v="384493"/>
    <s v="CARMEN  FLOREZ  Registros:  2170812"/>
    <s v="CLINICA NUEVA DE CALI SAS"/>
    <s v="901158187-6"/>
    <s v="ACE-7689"/>
    <s v="ACE-7689"/>
    <s v="CARMEN  FLOREZ  Registros:  2170812"/>
    <s v="CC38952164"/>
    <x v="1"/>
    <s v="Contributivo"/>
    <s v="S"/>
    <n v="0"/>
    <s v="05"/>
    <s v="890303093"/>
    <s v="890303093"/>
  </r>
  <r>
    <s v="CAJA DE COMPENSACION FAMILIAR COMFENALCO DEL VALLE DEL CAUCA"/>
    <s v="ACE-7691"/>
    <s v="09/06/2023 00:00:00"/>
    <s v="25/07/2023 00:00:00"/>
    <x v="4"/>
    <x v="7"/>
    <d v="2023-12-01T00:00:00"/>
    <n v="129"/>
    <x v="5"/>
    <n v="16879"/>
    <n v="1902523"/>
    <n v="1902523"/>
    <s v="HUGO  SANDOVAL GONZALEZ Registros:  2173988"/>
    <s v="CLINICA NUEVA DE CALI SAS"/>
    <s v="901158187-6"/>
    <s v="ACE-7691"/>
    <s v="ACE-7691"/>
    <s v="HUGO  SANDOVAL GONZALEZ Registros:  2173988"/>
    <s v=""/>
    <x v="1"/>
    <s v="Contributivo"/>
    <s v="S"/>
    <n v="0"/>
    <s v="05"/>
    <s v="890303093"/>
    <s v="890303093"/>
  </r>
  <r>
    <s v="CAJA DE COMPENSACION FAMILIAR COMFENALCO DEL VALLE DEL CAUCA"/>
    <s v="ACE-7699"/>
    <s v="13/06/2023 00:00:00"/>
    <s v="25/07/2023 00:00:00"/>
    <x v="4"/>
    <x v="7"/>
    <d v="2023-12-01T00:00:00"/>
    <n v="129"/>
    <x v="5"/>
    <n v="16879"/>
    <n v="49612"/>
    <n v="49612"/>
    <s v="CARMEN  FLOREZ  Registros:  2166701"/>
    <s v="CLINICA NUEVA DE CALI SAS"/>
    <s v="901158187-6"/>
    <s v="ACE-7699"/>
    <s v="ACE-7699"/>
    <s v="CARMEN  FLOREZ  Registros:  2166701"/>
    <s v="CC38952164"/>
    <x v="1"/>
    <s v="Contributivo"/>
    <s v="S"/>
    <n v="0"/>
    <s v="05"/>
    <s v="890303093"/>
    <s v="890303093"/>
  </r>
  <r>
    <s v="CAJA DE COMPENSACION FAMILIAR COMFENALCO DEL VALLE DEL CAUCA"/>
    <s v="ACE-7700"/>
    <s v="13/06/2023 00:00:00"/>
    <s v="25/07/2023 00:00:00"/>
    <x v="4"/>
    <x v="7"/>
    <d v="2023-12-01T00:00:00"/>
    <n v="129"/>
    <x v="5"/>
    <n v="16918"/>
    <n v="54480"/>
    <n v="54480"/>
    <s v="SHEYLIN  LUCUMI LUCUMI Registros:  2173693"/>
    <s v="CLINICA NUEVA DE CALI SAS"/>
    <s v="901158187-6"/>
    <s v="ACE-7700"/>
    <s v="ACE-7700"/>
    <s v="SHEYLIN  LUCUMI LUCUMI Registros:  2173693"/>
    <s v=""/>
    <x v="1"/>
    <s v="Contributivo"/>
    <s v="S"/>
    <n v="0"/>
    <s v="05"/>
    <s v="890303093"/>
    <s v="890303093"/>
  </r>
  <r>
    <s v="CAJA DE COMPENSACION FAMILIAR COMFENALCO DEL VALLE DEL CAUCA"/>
    <s v="ACE-7702"/>
    <s v="13/06/2023 00:00:00"/>
    <s v="25/07/2023 00:00:00"/>
    <x v="4"/>
    <x v="7"/>
    <d v="2023-12-01T00:00:00"/>
    <n v="129"/>
    <x v="5"/>
    <n v="16918"/>
    <n v="146376"/>
    <n v="146376"/>
    <s v="ROCIO  LIBREROS OROZCO Registros:  2180435"/>
    <s v="CLINICA NUEVA DE CALI SAS"/>
    <s v="901158187-6"/>
    <s v="ACE-7702"/>
    <s v="ACE-7702"/>
    <s v="ROCIO  LIBREROS OROZCO Registros:  2180435"/>
    <s v="3154428977"/>
    <x v="1"/>
    <s v="Contributivo"/>
    <s v="S"/>
    <n v="0"/>
    <s v="05"/>
    <s v="890303093"/>
    <s v="890303093"/>
  </r>
  <r>
    <s v="CAJA DE COMPENSACION FAMILIAR COMFENALCO DEL VALLE DEL CAUCA"/>
    <s v="ACE-7703"/>
    <s v="13/06/2023 00:00:00"/>
    <s v="25/07/2023 00:00:00"/>
    <x v="4"/>
    <x v="7"/>
    <d v="2023-12-01T00:00:00"/>
    <n v="129"/>
    <x v="5"/>
    <n v="16918"/>
    <n v="13906"/>
    <n v="13906"/>
    <s v="ALICIA  QUINTERO QUIGUA Registros:  2179357"/>
    <s v="CLINICA NUEVA DE CALI SAS"/>
    <s v="901158187-6"/>
    <s v="ACE-7703"/>
    <s v="ACE-7703"/>
    <s v="ALICIA  QUINTERO QUIGUA Registros:  2179357"/>
    <s v="3153383802"/>
    <x v="1"/>
    <s v="Contributivo"/>
    <s v="S"/>
    <n v="0"/>
    <s v="05"/>
    <s v="890303093"/>
    <s v="890303093"/>
  </r>
  <r>
    <s v="CAJA DE COMPENSACION FAMILIAR COMFENALCO DEL VALLE DEL CAUCA"/>
    <s v="ACE-7704"/>
    <s v="13/06/2023 00:00:00"/>
    <s v="25/07/2023 00:00:00"/>
    <x v="4"/>
    <x v="7"/>
    <d v="2023-12-01T00:00:00"/>
    <n v="129"/>
    <x v="5"/>
    <n v="16918"/>
    <n v="154422"/>
    <n v="154422"/>
    <s v="MERY  CADENA DE PRADA Registros:  2178280"/>
    <s v="CLINICA NUEVA DE CALI SAS"/>
    <s v="901158187-6"/>
    <s v="ACE-7704"/>
    <s v="ACE-7704"/>
    <s v="MERY  CADENA DE PRADA Registros:  2178280"/>
    <s v=""/>
    <x v="1"/>
    <s v="Contributivo"/>
    <s v="S"/>
    <n v="0"/>
    <s v="05"/>
    <s v="890303093"/>
    <s v="890303093"/>
  </r>
  <r>
    <s v="CAJA DE COMPENSACION FAMILIAR COMFENALCO DEL VALLE DEL CAUCA"/>
    <s v="ACE-7715"/>
    <s v="15/06/2023 00:00:00"/>
    <s v="25/07/2023 00:00:00"/>
    <x v="4"/>
    <x v="7"/>
    <d v="2023-12-01T00:00:00"/>
    <n v="129"/>
    <x v="5"/>
    <n v="16918"/>
    <n v="571923"/>
    <n v="571923"/>
    <s v="ALEYDA  NOREÑA AGUIRRE Registros:  2182095"/>
    <s v="CLINICA NUEVA DE CALI SAS"/>
    <s v="901158187-6"/>
    <s v="ACE-7715"/>
    <s v="ACE-7715"/>
    <s v="ALEYDA  NOREÑA AGUIRRE Registros:  2182095"/>
    <s v="CC31834018"/>
    <x v="1"/>
    <s v="Contributivo"/>
    <s v="S"/>
    <n v="0"/>
    <s v="05"/>
    <s v="890303093"/>
    <s v="890303093"/>
  </r>
  <r>
    <s v="CAJA DE COMPENSACION FAMILIAR COMFENALCO DEL VALLE DEL CAUCA"/>
    <s v="ACE-7718"/>
    <s v="16/06/2023 00:00:00"/>
    <s v="25/07/2023 00:00:00"/>
    <x v="4"/>
    <x v="7"/>
    <d v="2023-12-01T00:00:00"/>
    <n v="129"/>
    <x v="5"/>
    <n v="16918"/>
    <n v="57770"/>
    <n v="57770"/>
    <s v="JOSE JAIR LOPEZ RAMIREZ Registros:  2186926"/>
    <s v="CLINICA NUEVA DE CALI SAS"/>
    <s v="901158187-6"/>
    <s v="ACE-7718"/>
    <s v="ACE-7718"/>
    <s v="JOSE JAIR LOPEZ RAMIREZ Registros:  2186926"/>
    <s v="CC16593482"/>
    <x v="1"/>
    <s v="Contributivo"/>
    <s v="S"/>
    <n v="0"/>
    <s v="05"/>
    <s v="890303093"/>
    <s v="890303093"/>
  </r>
  <r>
    <s v="CAJA DE COMPENSACION FAMILIAR COMFENALCO DEL VALLE DEL CAUCA"/>
    <s v="ACE-7719"/>
    <s v="16/06/2023 00:00:00"/>
    <s v="25/07/2023 00:00:00"/>
    <x v="4"/>
    <x v="7"/>
    <d v="2023-12-01T00:00:00"/>
    <n v="129"/>
    <x v="5"/>
    <n v="16918"/>
    <n v="187992"/>
    <n v="187992"/>
    <s v="GUIOMAR  LORA MOLINA Registros:  2183423"/>
    <s v="CLINICA NUEVA DE CALI SAS"/>
    <s v="901158187-6"/>
    <s v="ACE-7719"/>
    <s v="ACE-7719"/>
    <s v="GUIOMAR  LORA MOLINA Registros:  2183423"/>
    <s v="CC31994268"/>
    <x v="1"/>
    <s v="Contributivo"/>
    <s v="S"/>
    <n v="0"/>
    <s v="05"/>
    <s v="890303093"/>
    <s v="890303093"/>
  </r>
  <r>
    <s v="CAJA DE COMPENSACION FAMILIAR COMFENALCO DEL VALLE DEL CAUCA"/>
    <s v="ACE-7721"/>
    <s v="16/06/2023 00:00:00"/>
    <s v="25/07/2023 00:00:00"/>
    <x v="4"/>
    <x v="7"/>
    <d v="2023-12-01T00:00:00"/>
    <n v="129"/>
    <x v="5"/>
    <n v="16918"/>
    <n v="146262"/>
    <n v="146262"/>
    <s v="ARMANDO  HOYOS  Registros:  2180756"/>
    <s v="CLINICA NUEVA DE CALI SAS"/>
    <s v="901158187-6"/>
    <s v="ACE-7721"/>
    <s v="ACE-7721"/>
    <s v="ARMANDO  HOYOS  Registros:  2180756"/>
    <s v="CC2404698"/>
    <x v="1"/>
    <s v="Contributivo"/>
    <s v="S"/>
    <n v="0"/>
    <s v="05"/>
    <s v="890303093"/>
    <s v="890303093"/>
  </r>
  <r>
    <s v="CAJA DE COMPENSACION FAMILIAR COMFENALCO DEL VALLE DEL CAUCA"/>
    <s v="ACE-7722"/>
    <s v="16/06/2023 00:00:00"/>
    <s v="25/07/2023 00:00:00"/>
    <x v="4"/>
    <x v="7"/>
    <d v="2023-12-01T00:00:00"/>
    <n v="129"/>
    <x v="5"/>
    <n v="16918"/>
    <n v="243800"/>
    <n v="243800"/>
    <s v="IRMA  VALDERRAMA DE GUZMAN Registros:  2175708"/>
    <s v="CLINICA NUEVA DE CALI SAS"/>
    <s v="901158187-6"/>
    <s v="ACE-7722"/>
    <s v="ACE-7722"/>
    <s v="IRMA  VALDERRAMA DE GUZMAN Registros:  2175708"/>
    <s v="CC38441193"/>
    <x v="1"/>
    <s v="Contributivo"/>
    <s v="S"/>
    <n v="0"/>
    <s v="05"/>
    <s v="890303093"/>
    <s v="890303093"/>
  </r>
  <r>
    <s v="CAJA DE COMPENSACION FAMILIAR COMFENALCO DEL VALLE DEL CAUCA"/>
    <s v="ACE-7726"/>
    <s v="17/06/2023 00:00:00"/>
    <s v="25/07/2023 00:00:00"/>
    <x v="4"/>
    <x v="7"/>
    <d v="2023-12-01T00:00:00"/>
    <n v="129"/>
    <x v="5"/>
    <n v="16918"/>
    <n v="62015"/>
    <n v="62015"/>
    <s v="FERNANDO  RODRIGUEZ  Registros:  2184315"/>
    <s v="CLINICA NUEVA DE CALI SAS"/>
    <s v="901158187-6"/>
    <s v="ACE-7726"/>
    <s v="ACE-7726"/>
    <s v="FERNANDO  RODRIGUEZ  Registros:  2184315"/>
    <s v=""/>
    <x v="1"/>
    <s v="Contributivo"/>
    <s v="S"/>
    <n v="0"/>
    <s v="05"/>
    <s v="890303093"/>
    <s v="890303093"/>
  </r>
  <r>
    <s v="CAJA DE COMPENSACION FAMILIAR COMFENALCO DEL VALLE DEL CAUCA"/>
    <s v="ACE-7743"/>
    <s v="22/06/2023 00:00:00"/>
    <s v="25/07/2023 00:00:00"/>
    <x v="4"/>
    <x v="7"/>
    <d v="2023-12-01T00:00:00"/>
    <n v="129"/>
    <x v="5"/>
    <n v="16918"/>
    <n v="561876"/>
    <n v="561876"/>
    <s v="CESAR AUGUSTO AMAYA ENCISO Registros:  2191013"/>
    <s v="CLINICA NUEVA DE CALI SAS"/>
    <s v="901158187-6"/>
    <s v="ACE-7743"/>
    <s v="ACE-7743"/>
    <s v="CESAR AUGUSTO AMAYA ENCISO Registros:  2191013"/>
    <s v="CC14942373"/>
    <x v="1"/>
    <s v="Contributivo"/>
    <s v="S"/>
    <n v="0"/>
    <s v="05"/>
    <s v="890303093"/>
    <s v="890303093"/>
  </r>
  <r>
    <s v="CAJA DE COMPENSACION FAMILIAR COMFENALCO DEL VALLE DEL CAUCA"/>
    <s v="ACE-7745"/>
    <s v="22/06/2023 00:00:00"/>
    <s v="25/07/2023 00:00:00"/>
    <x v="4"/>
    <x v="7"/>
    <d v="2023-12-01T00:00:00"/>
    <n v="129"/>
    <x v="5"/>
    <n v="16918"/>
    <n v="250308"/>
    <n v="250308"/>
    <s v="GUSTAVO  PINO  Registros:  2187226"/>
    <s v="CLINICA NUEVA DE CALI SAS"/>
    <s v="901158187-6"/>
    <s v="ACE-7745"/>
    <s v="ACE-7745"/>
    <s v="GUSTAVO  PINO  Registros:  2187226"/>
    <s v=""/>
    <x v="1"/>
    <s v="Contributivo"/>
    <s v="S"/>
    <n v="0"/>
    <s v="05"/>
    <s v="890303093"/>
    <s v="890303093"/>
  </r>
  <r>
    <s v="CAJA DE COMPENSACION FAMILIAR COMFENALCO DEL VALLE DEL CAUCA"/>
    <s v="ACE-7747"/>
    <s v="22/06/2023 00:00:00"/>
    <s v="25/07/2023 00:00:00"/>
    <x v="4"/>
    <x v="7"/>
    <d v="2023-12-01T00:00:00"/>
    <n v="129"/>
    <x v="5"/>
    <n v="16918"/>
    <n v="268356"/>
    <n v="268356"/>
    <s v="HERMES  RENGIFO SOLIS Registros:  2191190"/>
    <s v="CLINICA NUEVA DE CALI SAS"/>
    <s v="901158187-6"/>
    <s v="ACE-7747"/>
    <s v="ACE-7747"/>
    <s v="HERMES  RENGIFO SOLIS Registros:  2191190"/>
    <s v="CC16253432"/>
    <x v="1"/>
    <s v="Contributivo"/>
    <s v="S"/>
    <n v="0"/>
    <s v="05"/>
    <s v="890303093"/>
    <s v="890303093"/>
  </r>
  <r>
    <s v="CAJA DE COMPENSACION FAMILIAR COMFENALCO DEL VALLE DEL CAUCA"/>
    <s v="ACE-7749"/>
    <s v="22/06/2023 00:00:00"/>
    <s v="25/07/2023 00:00:00"/>
    <x v="4"/>
    <x v="7"/>
    <d v="2023-12-01T00:00:00"/>
    <n v="129"/>
    <x v="5"/>
    <n v="16918"/>
    <n v="106000"/>
    <n v="106000"/>
    <s v="FELIX  CARREÑO LOPEZ Registros:  2191214"/>
    <s v="CLINICA NUEVA DE CALI SAS"/>
    <s v="901158187-6"/>
    <s v="ACE-7749"/>
    <s v="ACE-7749"/>
    <s v="FELIX  CARREÑO LOPEZ Registros:  2191214"/>
    <s v="CC16777715"/>
    <x v="1"/>
    <s v="Contributivo"/>
    <s v="S"/>
    <n v="0"/>
    <s v="05"/>
    <s v="890303093"/>
    <s v="890303093"/>
  </r>
  <r>
    <s v="CAJA DE COMPENSACION FAMILIAR COMFENALCO DEL VALLE DEL CAUCA"/>
    <s v="ACE-7761"/>
    <s v="23/06/2023 00:00:00"/>
    <s v="25/07/2023 00:00:00"/>
    <x v="4"/>
    <x v="7"/>
    <d v="2023-12-01T00:00:00"/>
    <n v="129"/>
    <x v="5"/>
    <n v="16918"/>
    <n v="9749800"/>
    <n v="9749800"/>
    <s v="CARLOS  VELASCO FLOREZ Registros:  2180841"/>
    <s v="CLINICA NUEVA DE CALI SAS"/>
    <s v="901158187-6"/>
    <s v="ACE-7761"/>
    <s v="ACE-7761"/>
    <s v="CARLOS  VELASCO FLOREZ Registros:  2180841"/>
    <s v="3105138275"/>
    <x v="1"/>
    <s v="Contributivo"/>
    <s v="S"/>
    <n v="0"/>
    <s v="05"/>
    <s v="890303093"/>
    <s v="890303093"/>
  </r>
  <r>
    <s v="CAJA DE COMPENSACION FAMILIAR COMFENALCO DEL VALLE DEL CAUCA"/>
    <s v="ACE-7765"/>
    <s v="27/06/2023 00:00:00"/>
    <s v="25/07/2023 00:00:00"/>
    <x v="4"/>
    <x v="7"/>
    <d v="2023-12-01T00:00:00"/>
    <n v="129"/>
    <x v="5"/>
    <n v="16918"/>
    <n v="48792"/>
    <n v="48792"/>
    <s v="ZOILA  HERRERA  Registros:  2197208"/>
    <s v="CLINICA NUEVA DE CALI SAS"/>
    <s v="901158187-6"/>
    <s v="ACE-7765"/>
    <s v="ACE-7765"/>
    <s v="ZOILA  HERRERA  Registros:  2197208"/>
    <s v=""/>
    <x v="1"/>
    <s v="Contributivo"/>
    <s v="S"/>
    <n v="0"/>
    <s v="05"/>
    <s v="890303093"/>
    <s v="890303093"/>
  </r>
  <r>
    <s v="CAJA DE COMPENSACION FAMILIAR COMFENALCO DEL VALLE DEL CAUCA"/>
    <s v="ACE-7766"/>
    <s v="27/06/2023 00:00:00"/>
    <s v="25/07/2023 00:00:00"/>
    <x v="4"/>
    <x v="7"/>
    <d v="2023-12-01T00:00:00"/>
    <n v="129"/>
    <x v="5"/>
    <n v="16918"/>
    <n v="5301911"/>
    <n v="5301911"/>
    <s v="MARICEL  MARIN  Registros:  2197367"/>
    <s v="CLINICA NUEVA DE CALI SAS"/>
    <s v="901158187-6"/>
    <s v="ACE-7766"/>
    <s v="ACE-7766"/>
    <s v="MARICEL  MARIN  Registros:  2197367"/>
    <s v="3162948503"/>
    <x v="1"/>
    <s v="Contributivo"/>
    <s v="S"/>
    <n v="0"/>
    <s v="05"/>
    <s v="890303093"/>
    <s v="890303093"/>
  </r>
  <r>
    <s v="CAJA DE COMPENSACION FAMILIAR COMFENALCO DEL VALLE DEL CAUCA"/>
    <s v="ACE-7767"/>
    <s v="27/06/2023 00:00:00"/>
    <s v="25/07/2023 00:00:00"/>
    <x v="4"/>
    <x v="7"/>
    <d v="2023-12-01T00:00:00"/>
    <n v="129"/>
    <x v="5"/>
    <n v="16918"/>
    <n v="46403"/>
    <n v="46403"/>
    <s v="JORGE  GONZALEZ SANCHEZ Registros:  2197159"/>
    <s v="CLINICA NUEVA DE CALI SAS"/>
    <s v="901158187-6"/>
    <s v="ACE-7767"/>
    <s v="ACE-7767"/>
    <s v="JORGE  GONZALEZ SANCHEZ Registros:  2197159"/>
    <s v="CC14444810"/>
    <x v="1"/>
    <s v="Contributivo"/>
    <s v="S"/>
    <n v="0"/>
    <s v="05"/>
    <s v="890303093"/>
    <s v="890303093"/>
  </r>
  <r>
    <s v="CAJA DE COMPENSACION FAMILIAR COMFENALCO DEL VALLE DEL CAUCA"/>
    <s v="ACE-7768"/>
    <s v="27/06/2023 00:00:00"/>
    <s v="25/07/2023 00:00:00"/>
    <x v="4"/>
    <x v="7"/>
    <d v="2023-12-01T00:00:00"/>
    <n v="129"/>
    <x v="5"/>
    <n v="16918"/>
    <n v="195168"/>
    <n v="195168"/>
    <s v="AYDA  BRAND DE CHAVEZ Registros:  2197168"/>
    <s v="CLINICA NUEVA DE CALI SAS"/>
    <s v="901158187-6"/>
    <s v="ACE-7768"/>
    <s v="ACE-7768"/>
    <s v="AYDA  BRAND DE CHAVEZ Registros:  2197168"/>
    <s v=""/>
    <x v="1"/>
    <s v="Contributivo"/>
    <s v="S"/>
    <n v="0"/>
    <s v="05"/>
    <s v="890303093"/>
    <s v="890303093"/>
  </r>
  <r>
    <s v="CAJA DE COMPENSACION FAMILIAR COMFENALCO DEL VALLE DEL CAUCA"/>
    <s v="ACE-7770"/>
    <s v="29/06/2023 00:00:00"/>
    <s v="25/07/2023 00:00:00"/>
    <x v="4"/>
    <x v="7"/>
    <d v="2023-12-01T00:00:00"/>
    <n v="129"/>
    <x v="5"/>
    <n v="16918"/>
    <n v="114000"/>
    <n v="114000"/>
    <s v="PABLO  ALVAREZ BADILLO Registros:  2199384"/>
    <s v="CLINICA NUEVA DE CALI SAS"/>
    <s v="901158187-6"/>
    <s v="ACE-7770"/>
    <s v="ACE-7770"/>
    <s v="PABLO  ALVAREZ BADILLO Registros:  2199384"/>
    <s v=""/>
    <x v="1"/>
    <s v="Contributivo"/>
    <s v="S"/>
    <n v="0"/>
    <s v="05"/>
    <s v="890303093"/>
    <s v="890303093"/>
  </r>
  <r>
    <s v="CAJA DE COMPENSACION FAMILIAR COMFENALCO DEL VALLE DEL CAUCA"/>
    <s v="ACE-7771"/>
    <s v="29/06/2023 00:00:00"/>
    <s v="25/07/2023 00:00:00"/>
    <x v="4"/>
    <x v="7"/>
    <d v="2023-12-01T00:00:00"/>
    <n v="129"/>
    <x v="5"/>
    <n v="16918"/>
    <n v="1434408"/>
    <n v="1434408"/>
    <s v="MARIA  RIVERA DE LOZADA Registros:  2199426"/>
    <s v="CLINICA NUEVA DE CALI SAS"/>
    <s v="901158187-6"/>
    <s v="ACE-7771"/>
    <s v="ACE-7771"/>
    <s v="MARIA  RIVERA DE LOZADA Registros:  2199426"/>
    <s v="CC31302585"/>
    <x v="1"/>
    <s v="Contributivo"/>
    <s v="S"/>
    <n v="0"/>
    <s v="05"/>
    <s v="890303093"/>
    <s v="890303093"/>
  </r>
  <r>
    <s v="CAJA DE COMPENSACION FAMILIAR COMFENALCO DEL VALLE DEL CAUCA"/>
    <s v="ACE-7773"/>
    <s v="29/06/2023 00:00:00"/>
    <s v="25/07/2023 00:00:00"/>
    <x v="4"/>
    <x v="7"/>
    <d v="2023-12-01T00:00:00"/>
    <n v="129"/>
    <x v="5"/>
    <n v="16918"/>
    <n v="134280"/>
    <n v="134280"/>
    <s v="DORIS  PITO DE GARZON Registros:  2200444"/>
    <s v="CLINICA NUEVA DE CALI SAS"/>
    <s v="901158187-6"/>
    <s v="ACE-7773"/>
    <s v="ACE-7773"/>
    <s v="DORIS  PITO DE GARZON Registros:  2200444"/>
    <s v="CC31237236"/>
    <x v="1"/>
    <s v="Contributivo"/>
    <s v="S"/>
    <n v="0"/>
    <s v="05"/>
    <s v="890303093"/>
    <s v="890303093"/>
  </r>
  <r>
    <s v="CAJA DE COMPENSACION FAMILIAR COMFENALCO DEL VALLE DEL CAUCA"/>
    <s v="ACE-7774"/>
    <s v="29/06/2023 00:00:00"/>
    <s v="25/07/2023 00:00:00"/>
    <x v="4"/>
    <x v="7"/>
    <d v="2023-12-01T00:00:00"/>
    <n v="129"/>
    <x v="5"/>
    <n v="16918"/>
    <n v="26856"/>
    <n v="26856"/>
    <s v="MERY  SALGADO VERA Registros:  2200876"/>
    <s v="CLINICA NUEVA DE CALI SAS"/>
    <s v="901158187-6"/>
    <s v="ACE-7774"/>
    <s v="ACE-7774"/>
    <s v="MERY  SALGADO VERA Registros:  2200876"/>
    <s v="CC24449365"/>
    <x v="1"/>
    <s v="Contributivo"/>
    <s v="S"/>
    <n v="0"/>
    <s v="05"/>
    <s v="890303093"/>
    <s v="890303093"/>
  </r>
  <r>
    <s v="CAJA DE COMPENSACION FAMILIAR COMFENALCO DEL VALLE DEL CAUCA"/>
    <s v="ACE-7775"/>
    <s v="29/06/2023 00:00:00"/>
    <s v="25/07/2023 00:00:00"/>
    <x v="4"/>
    <x v="7"/>
    <d v="2023-12-01T00:00:00"/>
    <n v="129"/>
    <x v="5"/>
    <n v="16918"/>
    <n v="111248"/>
    <n v="111248"/>
    <s v="ARTURO  TORRES GONGORA Registros:  2201252"/>
    <s v="CLINICA NUEVA DE CALI SAS"/>
    <s v="901158187-6"/>
    <s v="ACE-7775"/>
    <s v="ACE-7775"/>
    <s v="ARTURO  TORRES GONGORA Registros:  2201252"/>
    <s v=""/>
    <x v="1"/>
    <s v="Contributivo"/>
    <s v="S"/>
    <n v="0"/>
    <s v="05"/>
    <s v="890303093"/>
    <s v="890303093"/>
  </r>
  <r>
    <s v="CAJA DE COMPENSACION FAMILIAR COMFENALCO DEL VALLE DEL CAUCA"/>
    <s v="ACE-7777"/>
    <s v="29/06/2023 00:00:00"/>
    <s v="25/07/2023 00:00:00"/>
    <x v="4"/>
    <x v="7"/>
    <d v="2023-12-01T00:00:00"/>
    <n v="129"/>
    <x v="5"/>
    <n v="16918"/>
    <n v="372090"/>
    <n v="372090"/>
    <s v="MARIA  SILVA  Registros:  2195292"/>
    <s v="CLINICA NUEVA DE CALI SAS"/>
    <s v="901158187-6"/>
    <s v="ACE-7777"/>
    <s v="ACE-7777"/>
    <s v="MARIA  SILVA  Registros:  2195292"/>
    <s v="CC26466284"/>
    <x v="1"/>
    <s v="Contributivo"/>
    <s v="S"/>
    <n v="0"/>
    <s v="05"/>
    <s v="890303093"/>
    <s v="890303093"/>
  </r>
  <r>
    <s v="CAJA DE COMPENSACION FAMILIAR COMFENALCO DEL VALLE DEL CAUCA"/>
    <s v="ACE-7778"/>
    <s v="29/06/2023 00:00:00"/>
    <s v="25/07/2023 00:00:00"/>
    <x v="4"/>
    <x v="7"/>
    <d v="2023-12-01T00:00:00"/>
    <n v="129"/>
    <x v="5"/>
    <n v="16937"/>
    <n v="308844"/>
    <n v="308844"/>
    <s v="MARIA  PRADO DE GONZALEZ Registros:  2203170"/>
    <s v="CLINICA NUEVA DE CALI SAS"/>
    <s v="901158187-6"/>
    <s v="ACE-7778"/>
    <s v="ACE-7778"/>
    <s v="MARIA  PRADO DE GONZALEZ Registros:  2203170"/>
    <s v=""/>
    <x v="1"/>
    <s v="Contributivo"/>
    <s v="S"/>
    <n v="0"/>
    <s v="05"/>
    <s v="890303093"/>
    <s v="890303093"/>
  </r>
  <r>
    <s v="CAJA DE COMPENSACION FAMILIAR COMFENALCO DEL VALLE DEL CAUCA"/>
    <s v="ACE-7779"/>
    <s v="29/06/2023 00:00:00"/>
    <s v="25/07/2023 00:00:00"/>
    <x v="4"/>
    <x v="7"/>
    <d v="2023-12-01T00:00:00"/>
    <n v="129"/>
    <x v="5"/>
    <n v="16937"/>
    <n v="413400"/>
    <n v="413400"/>
    <s v="LUIS CARLOS CAMACHO  Registros:  2200691"/>
    <s v="CLINICA NUEVA DE CALI SAS"/>
    <s v="901158187-6"/>
    <s v="ACE-7779"/>
    <s v="ACE-7779"/>
    <s v="LUIS CARLOS CAMACHO  Registros:  2200691"/>
    <s v=""/>
    <x v="1"/>
    <s v="Contributivo"/>
    <s v="S"/>
    <n v="0"/>
    <s v="05"/>
    <s v="890303093"/>
    <s v="890303093"/>
  </r>
  <r>
    <s v="CAJA DE COMPENSACION FAMILIAR COMFENALCO DEL VALLE DEL CAUCA"/>
    <s v="ACE-7781"/>
    <s v="29/06/2023 00:00:00"/>
    <s v="25/07/2023 00:00:00"/>
    <x v="4"/>
    <x v="7"/>
    <d v="2023-12-01T00:00:00"/>
    <n v="129"/>
    <x v="5"/>
    <n v="16937"/>
    <n v="241704"/>
    <n v="241704"/>
    <s v="DAVID  MARIN SOTELO Registros:  2200549"/>
    <s v="CLINICA NUEVA DE CALI SAS"/>
    <s v="901158187-6"/>
    <s v="ACE-7781"/>
    <s v="ACE-7781"/>
    <s v="DAVID  MARIN SOTELO Registros:  2200549"/>
    <s v=""/>
    <x v="1"/>
    <s v="Contributivo"/>
    <s v="S"/>
    <n v="0"/>
    <s v="05"/>
    <s v="890303093"/>
    <s v="890303093"/>
  </r>
  <r>
    <s v="CAJA DE COMPENSACION FAMILIAR COMFENALCO DEL VALLE DEL CAUCA"/>
    <s v="ACE-7789"/>
    <s v="30/06/2023 00:00:00"/>
    <s v="25/07/2023 00:00:00"/>
    <x v="4"/>
    <x v="7"/>
    <d v="2023-12-01T00:00:00"/>
    <n v="129"/>
    <x v="5"/>
    <n v="16918"/>
    <n v="278418"/>
    <n v="278418"/>
    <s v="BERTHA  CABRERA  Registros:  2203184"/>
    <s v="CLINICA NUEVA DE CALI SAS"/>
    <s v="901158187-6"/>
    <s v="ACE-7789"/>
    <s v="ACE-7789"/>
    <s v="BERTHA  CABRERA  Registros:  2203184"/>
    <s v=""/>
    <x v="1"/>
    <s v="Contributivo"/>
    <s v="S"/>
    <n v="0"/>
    <s v="05"/>
    <s v="890303093"/>
    <s v="890303093"/>
  </r>
  <r>
    <s v="CAJA DE COMPENSACION FAMILIAR COMFENALCO DEL VALLE DEL CAUCA"/>
    <s v="ACE-7790"/>
    <s v="30/06/2023 00:00:00"/>
    <s v="25/07/2023 00:00:00"/>
    <x v="4"/>
    <x v="7"/>
    <d v="2023-12-01T00:00:00"/>
    <n v="129"/>
    <x v="5"/>
    <n v="16918"/>
    <n v="53712"/>
    <n v="53712"/>
    <s v="ELIZABETH  OROZCO  Registros:  2203445"/>
    <s v="CLINICA NUEVA DE CALI SAS"/>
    <s v="901158187-6"/>
    <s v="ACE-7790"/>
    <s v="ACE-7790"/>
    <s v="ELIZABETH  OROZCO  Registros:  2203445"/>
    <s v=""/>
    <x v="1"/>
    <s v="Contributivo"/>
    <s v="S"/>
    <n v="0"/>
    <s v="05"/>
    <s v="890303093"/>
    <s v="890303093"/>
  </r>
  <r>
    <s v="CAJA DE COMPENSACION FAMILIAR COMFENALCO DEL VALLE DEL CAUCA"/>
    <s v="ACE-7827"/>
    <s v="04/07/2023 00:00:00"/>
    <s v="25/07/2023 00:00:00"/>
    <x v="4"/>
    <x v="7"/>
    <d v="2023-12-01T00:00:00"/>
    <n v="129"/>
    <x v="5"/>
    <n v="16937"/>
    <n v="13428"/>
    <n v="13428"/>
    <s v="GUIOMAR  LORA MOLINA Registros:  2205677"/>
    <s v="CLINICA NUEVA DE CALI SAS"/>
    <s v="901158187-6"/>
    <s v="ACE-7827"/>
    <s v="ACE-7827"/>
    <s v="GUIOMAR  LORA MOLINA Registros:  2205677"/>
    <s v="CC31994268"/>
    <x v="1"/>
    <s v="Contributivo"/>
    <s v="S"/>
    <n v="0"/>
    <s v="05"/>
    <s v="890303093"/>
    <s v="890303093"/>
  </r>
  <r>
    <s v="CAJA DE COMPENSACION FAMILIAR COMFENALCO DEL VALLE DEL CAUCA"/>
    <s v="ACE-7829"/>
    <s v="04/07/2023 00:00:00"/>
    <s v="25/07/2023 00:00:00"/>
    <x v="4"/>
    <x v="7"/>
    <d v="2023-12-01T00:00:00"/>
    <n v="129"/>
    <x v="5"/>
    <n v="16937"/>
    <n v="1123600"/>
    <n v="1123600"/>
    <s v="JUAN  LUGO CAICEDO Registros:  2195094"/>
    <s v="CLINICA NUEVA DE CALI SAS"/>
    <s v="901158187-6"/>
    <s v="ACE-7829"/>
    <s v="ACE-7829"/>
    <s v="JUAN  LUGO CAICEDO Registros:  2195094"/>
    <s v=""/>
    <x v="1"/>
    <s v="Contributivo"/>
    <s v="S"/>
    <n v="0"/>
    <s v="05"/>
    <s v="890303093"/>
    <s v="890303093"/>
  </r>
  <r>
    <s v="CAJA DE COMPENSACION FAMILIAR COMFENALCO DEL VALLE DEL CAUCA"/>
    <s v="ACE-7833"/>
    <s v="06/07/2023 00:00:00"/>
    <s v="25/07/2023 00:00:00"/>
    <x v="4"/>
    <x v="7"/>
    <d v="2023-12-01T00:00:00"/>
    <n v="129"/>
    <x v="5"/>
    <n v="16937"/>
    <n v="871542"/>
    <n v="871542"/>
    <s v="GRISETTE  SIERRA CUERVO Registros:  2209060"/>
    <s v="CLINICA NUEVA DE CALI SAS"/>
    <s v="901158187-6"/>
    <s v="ACE-7833"/>
    <s v="ACE-7833"/>
    <s v="GRISETTE  SIERRA CUERVO Registros:  2209060"/>
    <s v="CC29400476"/>
    <x v="1"/>
    <s v="Contributivo"/>
    <s v="S"/>
    <n v="0"/>
    <s v="05"/>
    <s v="890303093"/>
    <s v="890303093"/>
  </r>
  <r>
    <s v="CAJA DE COMPENSACION FAMILIAR COMFENALCO DEL VALLE DEL CAUCA"/>
    <s v="ACE-7834"/>
    <s v="06/07/2023 00:00:00"/>
    <s v="25/07/2023 00:00:00"/>
    <x v="4"/>
    <x v="7"/>
    <d v="2023-12-01T00:00:00"/>
    <n v="129"/>
    <x v="5"/>
    <n v="16937"/>
    <n v="67140"/>
    <n v="67140"/>
    <s v="ANITA  TOBAR DELGADO Registros:  2207538"/>
    <s v="CLINICA NUEVA DE CALI SAS"/>
    <s v="901158187-6"/>
    <s v="ACE-7834"/>
    <s v="ACE-7834"/>
    <s v="ANITA  TOBAR DELGADO Registros:  2207538"/>
    <s v="CC26443617"/>
    <x v="1"/>
    <s v="Contributivo"/>
    <s v="S"/>
    <n v="0"/>
    <s v="05"/>
    <s v="890303093"/>
    <s v="890303093"/>
  </r>
  <r>
    <s v="CAJA DE COMPENSACION FAMILIAR COMFENALCO DEL VALLE DEL CAUCA"/>
    <s v="ACE-7839"/>
    <s v="07/07/2023 00:00:00"/>
    <s v="25/07/2023 00:00:00"/>
    <x v="4"/>
    <x v="7"/>
    <d v="2023-12-01T00:00:00"/>
    <n v="129"/>
    <x v="5"/>
    <n v="16947"/>
    <n v="595344"/>
    <n v="595344"/>
    <s v="MARIA  JARAMILLO RAMIREZ Registros:  2207631"/>
    <s v="CLINICA NUEVA DE CALI SAS"/>
    <s v="901158187-6"/>
    <s v="ACE-7839"/>
    <s v="ACE-7839"/>
    <s v="MARIA  JARAMILLO RAMIREZ Registros:  2207631"/>
    <s v=""/>
    <x v="1"/>
    <s v="Contributivo"/>
    <s v="S"/>
    <n v="0"/>
    <s v="05"/>
    <s v="890303093"/>
    <s v="890303093"/>
  </r>
  <r>
    <s v="CAJA DE COMPENSACION FAMILIAR COMFENALCO DEL VALLE DEL CAUCA"/>
    <s v="ACE-7840"/>
    <s v="07/07/2023 00:00:00"/>
    <s v="25/07/2023 00:00:00"/>
    <x v="4"/>
    <x v="7"/>
    <d v="2023-12-01T00:00:00"/>
    <n v="129"/>
    <x v="5"/>
    <n v="16947"/>
    <n v="93996"/>
    <n v="93996"/>
    <s v="SOFIA  SIMMONDS RENGIFO Registros:  2207768"/>
    <s v="CLINICA NUEVA DE CALI SAS"/>
    <s v="901158187-6"/>
    <s v="ACE-7840"/>
    <s v="ACE-7840"/>
    <s v="SOFIA  SIMMONDS RENGIFO Registros:  2207768"/>
    <s v="3113819110"/>
    <x v="1"/>
    <s v="Contributivo"/>
    <s v="S"/>
    <n v="0"/>
    <s v="05"/>
    <s v="890303093"/>
    <s v="890303093"/>
  </r>
  <r>
    <s v="CAJA DE COMPENSACION FAMILIAR COMFENALCO DEL VALLE DEL CAUCA"/>
    <s v="ACE-7856"/>
    <s v="11/07/2023 00:00:00"/>
    <s v="25/07/2023 00:00:00"/>
    <x v="4"/>
    <x v="7"/>
    <d v="2023-12-01T00:00:00"/>
    <n v="129"/>
    <x v="5"/>
    <n v="16937"/>
    <n v="174564"/>
    <n v="174564"/>
    <s v="MARIA  VELASCO DE OLAVE Registros:  2217560"/>
    <s v="CLINICA NUEVA DE CALI SAS"/>
    <s v="901158187-6"/>
    <s v="ACE-7856"/>
    <s v="ACE-7856"/>
    <s v="MARIA  VELASCO DE OLAVE Registros:  2217560"/>
    <s v="CC29414218"/>
    <x v="1"/>
    <s v="Contributivo"/>
    <s v="S"/>
    <n v="0"/>
    <s v="05"/>
    <s v="890303093"/>
    <s v="890303093"/>
  </r>
  <r>
    <s v="CAJA DE COMPENSACION FAMILIAR COMFENALCO DEL VALLE DEL CAUCA"/>
    <s v="ACE-7857"/>
    <s v="11/07/2023 00:00:00"/>
    <s v="25/07/2023 00:00:00"/>
    <x v="4"/>
    <x v="7"/>
    <d v="2023-12-01T00:00:00"/>
    <n v="129"/>
    <x v="5"/>
    <n v="16937"/>
    <n v="46216"/>
    <n v="46216"/>
    <s v="MIGUEL  ORTEGA TENORIO Registros:  2216204"/>
    <s v="CLINICA NUEVA DE CALI SAS"/>
    <s v="901158187-6"/>
    <s v="ACE-7857"/>
    <s v="ACE-7857"/>
    <s v="MIGUEL  ORTEGA TENORIO Registros:  2216204"/>
    <s v="CC12918827"/>
    <x v="1"/>
    <s v="Contributivo"/>
    <s v="S"/>
    <n v="0"/>
    <s v="05"/>
    <s v="890303093"/>
    <s v="890303093"/>
  </r>
  <r>
    <s v="CAJA DE COMPENSACION FAMILIAR COMFENALCO DEL VALLE DEL CAUCA"/>
    <s v="ACE-7860"/>
    <s v="11/07/2023 00:00:00"/>
    <s v="25/07/2023 00:00:00"/>
    <x v="4"/>
    <x v="7"/>
    <d v="2023-12-01T00:00:00"/>
    <n v="129"/>
    <x v="5"/>
    <n v="16947"/>
    <n v="124030"/>
    <n v="124030"/>
    <s v="JOSE  YUSTI VELEZ Registros:  2218628"/>
    <s v="CLINICA NUEVA DE CALI SAS"/>
    <s v="901158187-6"/>
    <s v="ACE-7860"/>
    <s v="ACE-7860"/>
    <s v="JOSE  YUSTI VELEZ Registros:  2218628"/>
    <s v="CC16582720"/>
    <x v="1"/>
    <s v="Contributivo"/>
    <s v="S"/>
    <n v="0"/>
    <s v="05"/>
    <s v="890303093"/>
    <s v="890303093"/>
  </r>
  <r>
    <s v="CAJA DE COMPENSACION FAMILIAR COMFENALCO DEL VALLE DEL CAUCA"/>
    <s v="ACE-7861"/>
    <s v="11/07/2023 00:00:00"/>
    <s v="25/07/2023 00:00:00"/>
    <x v="4"/>
    <x v="7"/>
    <d v="2023-12-01T00:00:00"/>
    <n v="129"/>
    <x v="5"/>
    <n v="16947"/>
    <n v="107424"/>
    <n v="107424"/>
    <s v="LUZ MARIELA VALENCIA ARIAS Registros:  2214077"/>
    <s v="CLINICA NUEVA DE CALI SAS"/>
    <s v="901158187-6"/>
    <s v="ACE-7861"/>
    <s v="ACE-7861"/>
    <s v="LUZ MARIELA VALENCIA ARIAS Registros:  2214077"/>
    <s v="CC24875354"/>
    <x v="1"/>
    <s v="Contributivo"/>
    <s v="S"/>
    <n v="0"/>
    <s v="05"/>
    <s v="890303093"/>
    <s v="890303093"/>
  </r>
  <r>
    <s v="CAJA DE COMPENSACION FAMILIAR COMFENALCO DEL VALLE DEL CAUCA"/>
    <s v="ACE-7867"/>
    <s v="12/07/2023 00:00:00"/>
    <s v="25/07/2023 00:00:00"/>
    <x v="4"/>
    <x v="7"/>
    <d v="2023-12-01T00:00:00"/>
    <n v="129"/>
    <x v="5"/>
    <n v="16947"/>
    <n v="285000"/>
    <n v="285000"/>
    <s v="JORGE ELIECER PEÑA MENA Registros:  2219851"/>
    <s v="CLINICA NUEVA DE CALI SAS"/>
    <s v="901158187-6"/>
    <s v="ACE-7867"/>
    <s v="ACE-7867"/>
    <s v="JORGE ELIECER PEÑA MENA Registros:  2219851"/>
    <s v="TI1005862242"/>
    <x v="1"/>
    <s v="Contributivo"/>
    <s v="S"/>
    <n v="0"/>
    <s v="05"/>
    <s v="890303093"/>
    <s v="890303093"/>
  </r>
  <r>
    <s v="CAJA DE COMPENSACION FAMILIAR COMFENALCO DEL VALLE DEL CAUCA"/>
    <s v="ACE-7868"/>
    <s v="12/07/2023 00:00:00"/>
    <s v="25/07/2023 00:00:00"/>
    <x v="4"/>
    <x v="7"/>
    <d v="2023-12-01T00:00:00"/>
    <n v="129"/>
    <x v="5"/>
    <n v="16947"/>
    <n v="292524"/>
    <n v="292524"/>
    <s v="MARIA ELSIE RIVERA LOZADA Registros:  2220796"/>
    <s v="CLINICA NUEVA DE CALI SAS"/>
    <s v="901158187-6"/>
    <s v="ACE-7868"/>
    <s v="ACE-7868"/>
    <s v="MARIA ELSIE RIVERA LOZADA Registros:  2220796"/>
    <s v="CC31302585"/>
    <x v="1"/>
    <s v="Contributivo"/>
    <s v="S"/>
    <n v="0"/>
    <s v="05"/>
    <s v="890303093"/>
    <s v="890303093"/>
  </r>
  <r>
    <s v="CAJA DE COMPENSACION FAMILIAR COMFENALCO DEL VALLE DEL CAUCA"/>
    <s v="ACE-7872"/>
    <s v="13/07/2023 00:00:00"/>
    <s v="25/07/2023 00:00:00"/>
    <x v="4"/>
    <x v="7"/>
    <d v="2023-12-01T00:00:00"/>
    <n v="129"/>
    <x v="5"/>
    <n v="16947"/>
    <n v="2935655"/>
    <n v="2935655"/>
    <s v="RUBY  CALDON CALDON Registros:  2205537"/>
    <s v="CLINICA NUEVA DE CALI SAS"/>
    <s v="901158187-6"/>
    <s v="ACE-7872"/>
    <s v="ACE-7872"/>
    <s v="RUBY  CALDON CALDON Registros:  2205537"/>
    <s v="CC38643059"/>
    <x v="1"/>
    <s v="Contributivo"/>
    <s v="S"/>
    <n v="0"/>
    <s v="05"/>
    <s v="890303093"/>
    <s v="890303093"/>
  </r>
  <r>
    <s v="CAJA DE COMPENSACION FAMILIAR COMFENALCO DEL VALLE DEL CAUCA"/>
    <s v="ACE-7873"/>
    <s v="13/07/2023 00:00:00"/>
    <s v="25/07/2023 00:00:00"/>
    <x v="4"/>
    <x v="7"/>
    <d v="2023-12-01T00:00:00"/>
    <n v="129"/>
    <x v="5"/>
    <n v="16947"/>
    <n v="534227"/>
    <n v="534227"/>
    <s v="ELIA  QUIÑONES ARROYO Registros:  2216280"/>
    <s v="CLINICA NUEVA DE CALI SAS"/>
    <s v="901158187-6"/>
    <s v="ACE-7873"/>
    <s v="ACE-7873"/>
    <s v="ELIA  QUIÑONES ARROYO Registros:  2216280"/>
    <s v="CC31267311"/>
    <x v="1"/>
    <s v="Contributivo"/>
    <s v="S"/>
    <n v="0"/>
    <s v="05"/>
    <s v="890303093"/>
    <s v="890303093"/>
  </r>
  <r>
    <s v="CAJA DE COMPENSACION FAMILIAR COMFENALCO DEL VALLE DEL CAUCA"/>
    <s v="ACE-7874"/>
    <s v="13/07/2023 00:00:00"/>
    <s v="25/07/2023 00:00:00"/>
    <x v="4"/>
    <x v="7"/>
    <d v="2023-12-01T00:00:00"/>
    <n v="129"/>
    <x v="5"/>
    <n v="16947"/>
    <n v="264214"/>
    <n v="264214"/>
    <s v="JOSE  VASQUEZ BERMUDEZ Registros:  2219846"/>
    <s v="CLINICA NUEVA DE CALI SAS"/>
    <s v="901158187-6"/>
    <s v="ACE-7874"/>
    <s v="ACE-7874"/>
    <s v="JOSE  VASQUEZ BERMUDEZ Registros:  2219846"/>
    <s v=""/>
    <x v="1"/>
    <s v="Contributivo"/>
    <s v="S"/>
    <n v="0"/>
    <s v="05"/>
    <s v="890303093"/>
    <s v="890303093"/>
  </r>
  <r>
    <s v="CAJA DE COMPENSACION FAMILIAR COMFENALCO DEL VALLE DEL CAUCA"/>
    <s v="ACE-7875"/>
    <s v="13/07/2023 00:00:00"/>
    <s v="25/07/2023 00:00:00"/>
    <x v="4"/>
    <x v="7"/>
    <d v="2023-12-01T00:00:00"/>
    <n v="129"/>
    <x v="5"/>
    <n v="16947"/>
    <n v="46998"/>
    <n v="46998"/>
    <s v="NIVIA  RAMIREZ DE GARCIA Registros:  2219999"/>
    <s v="CLINICA NUEVA DE CALI SAS"/>
    <s v="901158187-6"/>
    <s v="ACE-7875"/>
    <s v="ACE-7875"/>
    <s v="NIVIA  RAMIREZ DE GARCIA Registros:  2219999"/>
    <s v="3746887"/>
    <x v="1"/>
    <s v="Contributivo"/>
    <s v="S"/>
    <n v="0"/>
    <s v="05"/>
    <s v="890303093"/>
    <s v="890303093"/>
  </r>
  <r>
    <s v="CAJA DE COMPENSACION FAMILIAR COMFENALCO DEL VALLE DEL CAUCA"/>
    <s v="ACE-7286"/>
    <s v="18/03/2023 00:00:00"/>
    <s v="04/08/2023 00:00:00"/>
    <x v="4"/>
    <x v="8"/>
    <d v="2023-12-01T00:00:00"/>
    <n v="119"/>
    <x v="6"/>
    <n v="16877"/>
    <n v="205108"/>
    <n v="195016"/>
    <s v="FRANCISCO LUIS MENDOZA CADENA Registros:  2062455"/>
    <s v="CLINICA NUEVA DE CALI SAS"/>
    <s v="901158187-6"/>
    <s v="ACE-7286"/>
    <s v="ACE-7286"/>
    <s v="FRANCISCO LUIS MENDOZA CADENA Registros:  2062455"/>
    <s v="CC6087446"/>
    <x v="1"/>
    <s v="Contributivo"/>
    <s v="S"/>
    <n v="0"/>
    <s v="05"/>
    <s v="890303093"/>
    <s v="890303093"/>
  </r>
  <r>
    <s v="CAJA DE COMPENSACION FAMILIAR COMFENALCO DEL VALLE DEL CAUCA"/>
    <s v="ACE-7338"/>
    <s v="27/03/2023 00:00:00"/>
    <s v="04/08/2023 00:00:00"/>
    <x v="4"/>
    <x v="8"/>
    <d v="2023-12-01T00:00:00"/>
    <n v="119"/>
    <x v="6"/>
    <n v="16877"/>
    <n v="159600"/>
    <n v="159600"/>
    <s v="MARIA  ROJAS DE MARULANDA Registros:  2065359"/>
    <s v="CLINICA NUEVA DE CALI SAS"/>
    <s v="901158187-6"/>
    <s v="ACE-7338"/>
    <s v="ACE-7338"/>
    <s v="MARIA  ROJAS DE MARULANDA Registros:  2065359"/>
    <s v=""/>
    <x v="1"/>
    <s v="Contributivo"/>
    <s v="S"/>
    <n v="0"/>
    <s v="05"/>
    <s v="890303093"/>
    <s v="890303093"/>
  </r>
  <r>
    <s v="CAJA DE COMPENSACION FAMILIAR COMFENALCO DEL VALLE DEL CAUCA"/>
    <s v="ACE-7364"/>
    <s v="03/04/2023 00:00:00"/>
    <s v="04/08/2023 00:00:00"/>
    <x v="4"/>
    <x v="8"/>
    <d v="2023-12-01T00:00:00"/>
    <n v="119"/>
    <x v="6"/>
    <n v="16877"/>
    <n v="1076817"/>
    <n v="1023834"/>
    <s v="JUANA  CIFUENTES QUIÑONES Registros:  2081823"/>
    <s v="CLINICA NUEVA DE CALI SAS"/>
    <s v="901158187-6"/>
    <s v="ACE-7364"/>
    <s v="ACE-7364"/>
    <s v="JUANA  CIFUENTES QUIÑONES Registros:  2081823"/>
    <s v="CC27493543"/>
    <x v="1"/>
    <s v="Contributivo"/>
    <s v="S"/>
    <n v="0"/>
    <s v="05"/>
    <s v="890303093"/>
    <s v="890303093"/>
  </r>
  <r>
    <s v="CAJA DE COMPENSACION FAMILIAR COMFENALCO DEL VALLE DEL CAUCA"/>
    <s v="ACE-7365"/>
    <s v="04/04/2023 00:00:00"/>
    <s v="04/08/2023 00:00:00"/>
    <x v="4"/>
    <x v="8"/>
    <d v="2023-12-01T00:00:00"/>
    <n v="119"/>
    <x v="6"/>
    <n v="16877"/>
    <n v="102554"/>
    <n v="97508"/>
    <s v="GLORIA  TIERRADENTRO DE SOTO Registros:  2082617"/>
    <s v="CLINICA NUEVA DE CALI SAS"/>
    <s v="901158187-6"/>
    <s v="ACE-7365"/>
    <s v="ACE-7365"/>
    <s v="GLORIA  TIERRADENTRO DE SOTO Registros:  2082617"/>
    <s v=""/>
    <x v="1"/>
    <s v="Contributivo"/>
    <s v="S"/>
    <n v="0"/>
    <s v="05"/>
    <s v="890303093"/>
    <s v="890303093"/>
  </r>
  <r>
    <s v="CAJA DE COMPENSACION FAMILIAR COMFENALCO DEL VALLE DEL CAUCA"/>
    <s v="ACE-7366"/>
    <s v="04/04/2023 00:00:00"/>
    <s v="04/08/2023 00:00:00"/>
    <x v="4"/>
    <x v="8"/>
    <d v="2023-12-01T00:00:00"/>
    <n v="119"/>
    <x v="6"/>
    <n v="16877"/>
    <n v="75673"/>
    <n v="73150"/>
    <s v="NELSY  CHARRY CUELLAR Registros:  2084961"/>
    <s v="CLINICA NUEVA DE CALI SAS"/>
    <s v="901158187-6"/>
    <s v="ACE-7366"/>
    <s v="ACE-7366"/>
    <s v="NELSY  CHARRY CUELLAR Registros:  2084961"/>
    <s v=""/>
    <x v="1"/>
    <s v="Contributivo"/>
    <s v="S"/>
    <n v="0"/>
    <s v="05"/>
    <s v="890303093"/>
    <s v="890303093"/>
  </r>
  <r>
    <s v="CAJA DE COMPENSACION FAMILIAR COMFENALCO DEL VALLE DEL CAUCA"/>
    <s v="ACE-7370"/>
    <s v="04/04/2023 00:00:00"/>
    <s v="04/08/2023 00:00:00"/>
    <x v="4"/>
    <x v="8"/>
    <d v="2023-12-01T00:00:00"/>
    <n v="119"/>
    <x v="6"/>
    <n v="16877"/>
    <n v="666601"/>
    <n v="633802"/>
    <s v="MARTA  CORDOBA  Registros:  2082490"/>
    <s v="CLINICA NUEVA DE CALI SAS"/>
    <s v="901158187-6"/>
    <s v="ACE-7370"/>
    <s v="ACE-7370"/>
    <s v="MARTA  CORDOBA  Registros:  2082490"/>
    <s v=""/>
    <x v="1"/>
    <s v="Contributivo"/>
    <s v="S"/>
    <n v="0"/>
    <s v="05"/>
    <s v="890303093"/>
    <s v="890303093"/>
  </r>
  <r>
    <s v="CAJA DE COMPENSACION FAMILIAR COMFENALCO DEL VALLE DEL CAUCA"/>
    <s v="ACE-7371"/>
    <s v="04/04/2023 00:00:00"/>
    <s v="04/08/2023 00:00:00"/>
    <x v="4"/>
    <x v="8"/>
    <d v="2023-12-01T00:00:00"/>
    <n v="119"/>
    <x v="6"/>
    <n v="16972"/>
    <n v="652801"/>
    <n v="652801"/>
    <s v="ELIAS  FERNANDEZ  Registros:  2084450"/>
    <s v="CLINICA NUEVA DE CALI SAS"/>
    <s v="901158187-6"/>
    <s v="ACE-7371"/>
    <s v="ACE-7371"/>
    <s v="ELIAS  FERNANDEZ  Registros:  2084450"/>
    <s v=""/>
    <x v="1"/>
    <s v="Contributivo"/>
    <s v="S"/>
    <n v="0"/>
    <s v="05"/>
    <s v="890303093"/>
    <s v="890303093"/>
  </r>
  <r>
    <s v="CAJA DE COMPENSACION FAMILIAR COMFENALCO DEL VALLE DEL CAUCA"/>
    <s v="ACE-7470"/>
    <s v="02/05/2023 00:00:00"/>
    <s v="04/08/2023 00:00:00"/>
    <x v="4"/>
    <x v="8"/>
    <d v="2023-12-01T00:00:00"/>
    <n v="119"/>
    <x v="6"/>
    <n v="16972"/>
    <n v="269813"/>
    <n v="243770"/>
    <s v="ROSALIA  VERA DE GOMEZ Registros:  2118170"/>
    <s v="CLINICA NUEVA DE CALI SAS"/>
    <s v="901158187-6"/>
    <s v="ACE-7470"/>
    <s v="ACE-7470"/>
    <s v="ROSALIA  VERA DE GOMEZ Registros:  2118170"/>
    <s v=""/>
    <x v="1"/>
    <s v="Contributivo"/>
    <s v="S"/>
    <n v="0"/>
    <s v="05"/>
    <s v="890303093"/>
    <s v="890303093"/>
  </r>
  <r>
    <s v="CAJA DE COMPENSACION FAMILIAR COMFENALCO DEL VALLE DEL CAUCA"/>
    <s v="ACE-7608"/>
    <s v="19/05/2023 00:00:00"/>
    <s v="04/08/2023 00:00:00"/>
    <x v="4"/>
    <x v="8"/>
    <d v="2023-12-01T00:00:00"/>
    <n v="119"/>
    <x v="6"/>
    <n v="16972"/>
    <n v="375020"/>
    <n v="346620"/>
    <s v="VIVIANA  QUINTERO SAA Registros:  2144487"/>
    <s v="CLINICA NUEVA DE CALI SAS"/>
    <s v="901158187-6"/>
    <s v="ACE-7608"/>
    <s v="ACE-7608"/>
    <s v="VIVIANA  QUINTERO SAA Registros:  2144487"/>
    <s v=""/>
    <x v="1"/>
    <s v="Contributivo"/>
    <s v="S"/>
    <n v="0"/>
    <s v="05"/>
    <s v="890303093"/>
    <s v="890303093"/>
  </r>
  <r>
    <s v="CAJA DE COMPENSACION FAMILIAR COMFENALCO DEL VALLE DEL CAUCA"/>
    <s v="HCE-11732"/>
    <s v="02/02/2023 00:00:00"/>
    <s v="04/08/2023 00:00:00"/>
    <x v="4"/>
    <x v="8"/>
    <d v="2023-12-01T00:00:00"/>
    <n v="119"/>
    <x v="6"/>
    <n v="16877"/>
    <n v="593702"/>
    <n v="593702"/>
    <s v="RAQUEL  FERNANDEZ ZAPATA Registros:  1998442"/>
    <s v="CLINICA NUEVA DE CALI SAS"/>
    <s v="901158187-6"/>
    <s v="HCE-11732"/>
    <s v="HCE-11732"/>
    <s v="RAQUEL  FERNANDEZ ZAPATA Registros:  1998442"/>
    <s v="CC38972936"/>
    <x v="1"/>
    <s v="Contributivo"/>
    <s v="S"/>
    <n v="0"/>
    <s v="05"/>
    <s v="890303093"/>
    <s v="890303093"/>
  </r>
  <r>
    <s v="CAJA DE COMPENSACION FAMILIAR COMFENALCO DEL VALLE DEL CAUCA"/>
    <s v="HCE-12574"/>
    <s v="08/08/2023 00:00:00"/>
    <s v="11/08/2023 00:00:00"/>
    <x v="4"/>
    <x v="8"/>
    <d v="2023-12-01T00:00:00"/>
    <n v="112"/>
    <x v="6"/>
    <n v="17013"/>
    <n v="11299432948"/>
    <n v="119069983.76000001"/>
    <s v="CONTRATO MODALIDAD LIBRO ABIERTO _x000d__x000a__x000d__x000a_REGIMEN CONTRIBUTIVO_x000d__x000a__x000d__x000a_MES JULIO 2.022_x000d__x000a__x000d__x000a__x000d__x000a_VALOR LIBRO ABIERTO        11.569.585.845_x000d__x000a__x000d__x000a_(-) FACT NO POS                        48.771.797_x000d__x000a__x000d__x000a_(-) COPAGO                               129.375.600_x000d__x000a__x000d__x000a_(-) CUOTA MOD     "/>
    <s v="CLINICA NUEVA DE CALI SAS"/>
    <s v="901158187-6"/>
    <s v="HCE-12574"/>
    <s v="HCE-12574"/>
    <s v="CONTRATO MODALIDAD LIBRO ABIERTO _x000d__x000a__x000d__x000a_REGIMEN CONTRIBUTIVO_x000d__x000a__x000d__x000a_MES JULIO 2.022_x000d__x000a__x000d__x000a__x000d__x000a_VALOR LIBRO ABIERTO        11.569.585.845_x000d__x000a__x000d__x000a_(-) FACT NO POS                        48.771.797_x000d__x000a__x000d__x000a_(-) COPAGO                               129.375.600_x000d__x000a__x000d__x000a_(-) CUOTA MOD     "/>
    <s v=""/>
    <x v="2"/>
    <s v="Contributivo"/>
    <s v="S"/>
    <n v="0"/>
    <s v="05"/>
    <s v="890303093"/>
    <s v="890303093"/>
  </r>
  <r>
    <s v="CAJA DE COMPENSACION FAMILIAR COMFENALCO DEL VALLE DEL CAUCA"/>
    <s v="ACE-7842"/>
    <s v="07/07/2023 00:00:00"/>
    <s v="14/08/2023 00:00:00"/>
    <x v="4"/>
    <x v="8"/>
    <d v="2023-12-01T00:00:00"/>
    <n v="109"/>
    <x v="6"/>
    <n v="17007"/>
    <n v="347284"/>
    <n v="347284"/>
    <s v="CONSUELO  CARDONA  Registros:  2215305"/>
    <s v="CLINICA NUEVA DE CALI SAS"/>
    <s v="901158187-6"/>
    <s v="ACE-7842"/>
    <s v="ACE-7842"/>
    <s v="CONSUELO  CARDONA  Registros:  2215305"/>
    <s v="CC31207869"/>
    <x v="1"/>
    <s v="Contributivo"/>
    <s v="S"/>
    <n v="0"/>
    <s v="05"/>
    <s v="890303093"/>
    <s v="890303093"/>
  </r>
  <r>
    <s v="CAJA DE COMPENSACION FAMILIAR COMFENALCO DEL VALLE DEL CAUCA"/>
    <s v="ACE-7880"/>
    <s v="14/07/2023 00:00:00"/>
    <s v="14/08/2023 00:00:00"/>
    <x v="4"/>
    <x v="8"/>
    <d v="2023-12-01T00:00:00"/>
    <n v="109"/>
    <x v="6"/>
    <n v="17007"/>
    <n v="37580"/>
    <n v="37580"/>
    <s v="MARIA ELEONORA LIZARAZO ALVAREZ Registros:  2223567"/>
    <s v="CLINICA NUEVA DE CALI SAS"/>
    <s v="901158187-6"/>
    <s v="ACE-7880"/>
    <s v="ACE-7880"/>
    <s v="MARIA ELEONORA LIZARAZO ALVAREZ Registros:  2223567"/>
    <s v=""/>
    <x v="1"/>
    <s v="Contributivo"/>
    <s v="S"/>
    <n v="0"/>
    <s v="05"/>
    <s v="890303093"/>
    <s v="890303093"/>
  </r>
  <r>
    <s v="CAJA DE COMPENSACION FAMILIAR COMFENALCO DEL VALLE DEL CAUCA"/>
    <s v="ACE-7885"/>
    <s v="14/07/2023 00:00:00"/>
    <s v="14/08/2023 00:00:00"/>
    <x v="4"/>
    <x v="8"/>
    <d v="2023-12-01T00:00:00"/>
    <n v="109"/>
    <x v="6"/>
    <n v="17007"/>
    <n v="1672310"/>
    <n v="1672310"/>
    <s v="DANNY  CERON BUITRAGO Registros:  2225241"/>
    <s v="CLINICA NUEVA DE CALI SAS"/>
    <s v="901158187-6"/>
    <s v="ACE-7885"/>
    <s v="ACE-7885"/>
    <s v="DANNY  CERON BUITRAGO Registros:  2225241"/>
    <s v="CC1006207372"/>
    <x v="1"/>
    <s v="Contributivo"/>
    <s v="S"/>
    <n v="0"/>
    <s v="05"/>
    <s v="890303093"/>
    <s v="890303093"/>
  </r>
  <r>
    <s v="CAJA DE COMPENSACION FAMILIAR COMFENALCO DEL VALLE DEL CAUCA"/>
    <s v="ACE-7899"/>
    <s v="17/07/2023 00:00:00"/>
    <s v="14/08/2023 00:00:00"/>
    <x v="4"/>
    <x v="8"/>
    <d v="2023-12-01T00:00:00"/>
    <n v="109"/>
    <x v="6"/>
    <n v="17007"/>
    <n v="49612"/>
    <n v="49612"/>
    <s v="JOSE ANIBAL GIRALDO TORRES Registros:  2227126"/>
    <s v="CLINICA NUEVA DE CALI SAS"/>
    <s v="901158187-6"/>
    <s v="ACE-7899"/>
    <s v="ACE-7899"/>
    <s v="JOSE ANIBAL GIRALDO TORRES Registros:  2227126"/>
    <s v=""/>
    <x v="1"/>
    <s v="Contributivo"/>
    <s v="S"/>
    <n v="0"/>
    <s v="05"/>
    <s v="890303093"/>
    <s v="890303093"/>
  </r>
  <r>
    <s v="CAJA DE COMPENSACION FAMILIAR COMFENALCO DEL VALLE DEL CAUCA"/>
    <s v="ACE-7900"/>
    <s v="17/07/2023 00:00:00"/>
    <s v="14/08/2023 00:00:00"/>
    <x v="4"/>
    <x v="8"/>
    <d v="2023-12-01T00:00:00"/>
    <n v="109"/>
    <x v="6"/>
    <n v="17007"/>
    <n v="139209"/>
    <n v="139209"/>
    <s v="OLGA  HOYOS ROJAS Registros:  2226384"/>
    <s v="CLINICA NUEVA DE CALI SAS"/>
    <s v="901158187-6"/>
    <s v="ACE-7900"/>
    <s v="ACE-7900"/>
    <s v="OLGA  HOYOS ROJAS Registros:  2226384"/>
    <s v=""/>
    <x v="1"/>
    <s v="Contributivo"/>
    <s v="S"/>
    <n v="0"/>
    <s v="05"/>
    <s v="890303093"/>
    <s v="890303093"/>
  </r>
  <r>
    <s v="CAJA DE COMPENSACION FAMILIAR COMFENALCO DEL VALLE DEL CAUCA"/>
    <s v="ACE-7901"/>
    <s v="18/07/2023 00:00:00"/>
    <s v="14/08/2023 00:00:00"/>
    <x v="4"/>
    <x v="8"/>
    <d v="2023-12-01T00:00:00"/>
    <n v="109"/>
    <x v="6"/>
    <n v="17007"/>
    <n v="46403"/>
    <n v="46403"/>
    <s v="LUIS ALBERTO MUOZ CASTRO Registros:  2226354"/>
    <s v="CLINICA NUEVA DE CALI SAS"/>
    <s v="901158187-6"/>
    <s v="ACE-7901"/>
    <s v="ACE-7901"/>
    <s v="LUIS ALBERTO MUOZ CASTRO Registros:  2226354"/>
    <s v=""/>
    <x v="1"/>
    <s v="Contributivo"/>
    <s v="S"/>
    <n v="0"/>
    <s v="05"/>
    <s v="890303093"/>
    <s v="890303093"/>
  </r>
  <r>
    <s v="CAJA DE COMPENSACION FAMILIAR COMFENALCO DEL VALLE DEL CAUCA"/>
    <s v="ACE-7902"/>
    <s v="18/07/2023 00:00:00"/>
    <s v="14/08/2023 00:00:00"/>
    <x v="4"/>
    <x v="8"/>
    <d v="2023-12-01T00:00:00"/>
    <n v="109"/>
    <x v="6"/>
    <n v="17007"/>
    <n v="5950110"/>
    <n v="5950110"/>
    <s v="JOHN  ROJAS VALENCIA Registros:  2227072"/>
    <s v="CLINICA NUEVA DE CALI SAS"/>
    <s v="901158187-6"/>
    <s v="ACE-7902"/>
    <s v="ACE-7902"/>
    <s v="JOHN  ROJAS VALENCIA Registros:  2227072"/>
    <s v="CC94377096"/>
    <x v="1"/>
    <s v="Contributivo"/>
    <s v="S"/>
    <n v="0"/>
    <s v="05"/>
    <s v="890303093"/>
    <s v="890303093"/>
  </r>
  <r>
    <s v="CAJA DE COMPENSACION FAMILIAR COMFENALCO DEL VALLE DEL CAUCA"/>
    <s v="ACE-7904"/>
    <s v="18/07/2023 00:00:00"/>
    <s v="14/08/2023 00:00:00"/>
    <x v="4"/>
    <x v="8"/>
    <d v="2023-12-01T00:00:00"/>
    <n v="109"/>
    <x v="6"/>
    <n v="17007"/>
    <n v="25028"/>
    <n v="25028"/>
    <s v="LUCIA EMERITA MONTOYA SANCHEZ Registros:  2227614"/>
    <s v="CLINICA NUEVA DE CALI SAS"/>
    <s v="901158187-6"/>
    <s v="ACE-7904"/>
    <s v="ACE-7904"/>
    <s v="LUCIA EMERITA MONTOYA SANCHEZ Registros:  2227614"/>
    <s v="3053334891"/>
    <x v="1"/>
    <s v="Contributivo"/>
    <s v="S"/>
    <n v="0"/>
    <s v="05"/>
    <s v="890303093"/>
    <s v="890303093"/>
  </r>
  <r>
    <s v="CAJA DE COMPENSACION FAMILIAR COMFENALCO DEL VALLE DEL CAUCA"/>
    <s v="ACE-7910"/>
    <s v="19/07/2023 00:00:00"/>
    <s v="14/08/2023 00:00:00"/>
    <x v="4"/>
    <x v="8"/>
    <d v="2023-12-01T00:00:00"/>
    <n v="109"/>
    <x v="6"/>
    <n v="17007"/>
    <n v="231762"/>
    <n v="231762"/>
    <s v="MAURICIO  CRUZ  Registros:  2226712"/>
    <s v="CLINICA NUEVA DE CALI SAS"/>
    <s v="901158187-6"/>
    <s v="ACE-7910"/>
    <s v="ACE-7910"/>
    <s v="MAURICIO  CRUZ  Registros:  2226712"/>
    <s v=""/>
    <x v="1"/>
    <s v="Contributivo"/>
    <s v="S"/>
    <n v="0"/>
    <s v="05"/>
    <s v="890303093"/>
    <s v="890303093"/>
  </r>
  <r>
    <s v="CAJA DE COMPENSACION FAMILIAR COMFENALCO DEL VALLE DEL CAUCA"/>
    <s v="ACE-7911"/>
    <s v="19/07/2023 00:00:00"/>
    <s v="14/08/2023 00:00:00"/>
    <x v="4"/>
    <x v="8"/>
    <d v="2023-12-01T00:00:00"/>
    <n v="109"/>
    <x v="6"/>
    <n v="17007"/>
    <n v="292200"/>
    <n v="292200"/>
    <s v="HIJO DE ANA MILENA NOGUERA URBANO Registros:  2227842"/>
    <s v="CLINICA NUEVA DE CALI SAS"/>
    <s v="901158187-6"/>
    <s v="ACE-7911"/>
    <s v="ACE-7911"/>
    <s v="HIJO DE ANA MILENA NOGUERA URBANO Registros:  2227842"/>
    <s v=""/>
    <x v="1"/>
    <s v="Contributivo"/>
    <s v="S"/>
    <n v="0"/>
    <s v="05"/>
    <s v="890303093"/>
    <s v="890303093"/>
  </r>
  <r>
    <s v="CAJA DE COMPENSACION FAMILIAR COMFENALCO DEL VALLE DEL CAUCA"/>
    <s v="ACE-7916"/>
    <s v="19/07/2023 00:00:00"/>
    <s v="14/08/2023 00:00:00"/>
    <x v="4"/>
    <x v="8"/>
    <d v="2023-12-01T00:00:00"/>
    <n v="109"/>
    <x v="6"/>
    <n v="17007"/>
    <n v="195016"/>
    <n v="195016"/>
    <s v="JOSE SAUL SARMIENTO USA Registros:  2230187"/>
    <s v="CLINICA NUEVA DE CALI SAS"/>
    <s v="901158187-6"/>
    <s v="ACE-7916"/>
    <s v="ACE-7916"/>
    <s v="JOSE SAUL SARMIENTO USA Registros:  2230187"/>
    <s v="CC17016149"/>
    <x v="1"/>
    <s v="Contributivo"/>
    <s v="S"/>
    <n v="0"/>
    <s v="05"/>
    <s v="890303093"/>
    <s v="890303093"/>
  </r>
  <r>
    <s v="CAJA DE COMPENSACION FAMILIAR COMFENALCO DEL VALLE DEL CAUCA"/>
    <s v="ACE-7921"/>
    <s v="21/07/2023 00:00:00"/>
    <s v="14/08/2023 00:00:00"/>
    <x v="4"/>
    <x v="8"/>
    <d v="2023-12-01T00:00:00"/>
    <n v="109"/>
    <x v="6"/>
    <n v="17007"/>
    <n v="87282"/>
    <n v="87282"/>
    <s v="OLIVIA  BALANTA VIVEROS Registros:  2231626"/>
    <s v="CLINICA NUEVA DE CALI SAS"/>
    <s v="901158187-6"/>
    <s v="ACE-7921"/>
    <s v="ACE-7921"/>
    <s v="OLIVIA  BALANTA VIVEROS Registros:  2231626"/>
    <s v=""/>
    <x v="1"/>
    <s v="Contributivo"/>
    <s v="S"/>
    <n v="0"/>
    <s v="05"/>
    <s v="890303093"/>
    <s v="890303093"/>
  </r>
  <r>
    <s v="CAJA DE COMPENSACION FAMILIAR COMFENALCO DEL VALLE DEL CAUCA"/>
    <s v="ACE-7927"/>
    <s v="24/07/2023 00:00:00"/>
    <s v="14/08/2023 00:00:00"/>
    <x v="4"/>
    <x v="8"/>
    <d v="2023-12-01T00:00:00"/>
    <n v="109"/>
    <x v="6"/>
    <n v="17007"/>
    <n v="86687"/>
    <n v="86687"/>
    <s v="HUGO  BUITRAGO NOREA Registros:  2229849"/>
    <s v="CLINICA NUEVA DE CALI SAS"/>
    <s v="901158187-6"/>
    <s v="ACE-7927"/>
    <s v="ACE-7927"/>
    <s v="HUGO  BUITRAGO NOREA Registros:  2229849"/>
    <s v="CC14992447"/>
    <x v="1"/>
    <s v="Contributivo"/>
    <s v="S"/>
    <n v="0"/>
    <s v="05"/>
    <s v="890303093"/>
    <s v="890303093"/>
  </r>
  <r>
    <s v="CAJA DE COMPENSACION FAMILIAR COMFENALCO DEL VALLE DEL CAUCA"/>
    <s v="ACE-7928"/>
    <s v="24/07/2023 00:00:00"/>
    <s v="14/08/2023 00:00:00"/>
    <x v="4"/>
    <x v="8"/>
    <d v="2023-12-01T00:00:00"/>
    <n v="109"/>
    <x v="6"/>
    <n v="17007"/>
    <n v="13906"/>
    <n v="13906"/>
    <s v="JOSE OSCAR CALDERON OROZCO Registros:  2227732"/>
    <s v="CLINICA NUEVA DE CALI SAS"/>
    <s v="901158187-6"/>
    <s v="ACE-7928"/>
    <s v="ACE-7928"/>
    <s v="JOSE OSCAR CALDERON OROZCO Registros:  2227732"/>
    <s v="CC4401385"/>
    <x v="1"/>
    <s v="Contributivo"/>
    <s v="S"/>
    <n v="0"/>
    <s v="05"/>
    <s v="890303093"/>
    <s v="890303093"/>
  </r>
  <r>
    <s v="CAJA DE COMPENSACION FAMILIAR COMFENALCO DEL VALLE DEL CAUCA"/>
    <s v="ACE-7931"/>
    <s v="24/07/2023 00:00:00"/>
    <s v="14/08/2023 00:00:00"/>
    <x v="4"/>
    <x v="8"/>
    <d v="2023-12-01T00:00:00"/>
    <n v="109"/>
    <x v="6"/>
    <n v="17007"/>
    <n v="23108"/>
    <n v="23108"/>
    <s v="ANDREY  RIVERA ACEVEDO Registros:  2226409"/>
    <s v="CLINICA NUEVA DE CALI SAS"/>
    <s v="901158187-6"/>
    <s v="ACE-7931"/>
    <s v="ACE-7931"/>
    <s v="ANDREY  RIVERA ACEVEDO Registros:  2226409"/>
    <s v="CC1144170694"/>
    <x v="1"/>
    <s v="Contributivo"/>
    <s v="S"/>
    <n v="0"/>
    <s v="05"/>
    <s v="890303093"/>
    <s v="890303093"/>
  </r>
  <r>
    <s v="CAJA DE COMPENSACION FAMILIAR COMFENALCO DEL VALLE DEL CAUCA"/>
    <s v="ACE-7933"/>
    <s v="24/07/2023 00:00:00"/>
    <s v="14/08/2023 00:00:00"/>
    <x v="4"/>
    <x v="8"/>
    <d v="2023-12-01T00:00:00"/>
    <n v="109"/>
    <x v="6"/>
    <n v="17007"/>
    <n v="232558"/>
    <n v="232558"/>
    <s v="LUIS GERMAN MONSALVE FLOREZ Registros:  2218911"/>
    <s v="CLINICA NUEVA DE CALI SAS"/>
    <s v="901158187-6"/>
    <s v="ACE-7933"/>
    <s v="ACE-7933"/>
    <s v="LUIS GERMAN MONSALVE FLOREZ Registros:  2218911"/>
    <s v=""/>
    <x v="1"/>
    <s v="Contributivo"/>
    <s v="S"/>
    <n v="0"/>
    <s v="05"/>
    <s v="890303093"/>
    <s v="890303093"/>
  </r>
  <r>
    <s v="CAJA DE COMPENSACION FAMILIAR COMFENALCO DEL VALLE DEL CAUCA"/>
    <s v="ACE-7934"/>
    <s v="24/07/2023 00:00:00"/>
    <s v="14/08/2023 00:00:00"/>
    <x v="4"/>
    <x v="8"/>
    <d v="2023-12-01T00:00:00"/>
    <n v="109"/>
    <x v="6"/>
    <n v="17007"/>
    <n v="34765"/>
    <n v="34765"/>
    <s v="ROSALBA   LOPEZ CHASQUEZ Registros:  2218530"/>
    <s v="CLINICA NUEVA DE CALI SAS"/>
    <s v="901158187-6"/>
    <s v="ACE-7934"/>
    <s v="ACE-7934"/>
    <s v="ROSALBA   LOPEZ CHASQUEZ Registros:  2218530"/>
    <s v=""/>
    <x v="1"/>
    <s v="Contributivo"/>
    <s v="S"/>
    <n v="0"/>
    <s v="05"/>
    <s v="890303093"/>
    <s v="890303093"/>
  </r>
  <r>
    <s v="CAJA DE COMPENSACION FAMILIAR COMFENALCO DEL VALLE DEL CAUCA"/>
    <s v="ACE-7942"/>
    <s v="26/07/2023 00:00:00"/>
    <s v="14/08/2023 00:00:00"/>
    <x v="4"/>
    <x v="8"/>
    <d v="2023-12-01T00:00:00"/>
    <n v="109"/>
    <x v="6"/>
    <n v="17007"/>
    <n v="585048"/>
    <n v="585048"/>
    <s v="CESAREA  ORTIZ DE MORENO Registros:  2240572"/>
    <s v="CLINICA NUEVA DE CALI SAS"/>
    <s v="901158187-6"/>
    <s v="ACE-7942"/>
    <s v="ACE-7942"/>
    <s v="CESAREA  ORTIZ DE MORENO Registros:  2240572"/>
    <s v=""/>
    <x v="1"/>
    <s v="Contributivo"/>
    <s v="S"/>
    <n v="0"/>
    <s v="05"/>
    <s v="890303093"/>
    <s v="890303093"/>
  </r>
  <r>
    <s v="CAJA DE COMPENSACION FAMILIAR COMFENALCO DEL VALLE DEL CAUCA"/>
    <s v="ACE-7943"/>
    <s v="26/07/2023 00:00:00"/>
    <s v="14/08/2023 00:00:00"/>
    <x v="4"/>
    <x v="8"/>
    <d v="2023-12-01T00:00:00"/>
    <n v="109"/>
    <x v="6"/>
    <n v="17007"/>
    <n v="118201"/>
    <n v="118201"/>
    <s v="DORA  SUAREZ MONTENEGRO Registros:  2237017"/>
    <s v="CLINICA NUEVA DE CALI SAS"/>
    <s v="901158187-6"/>
    <s v="ACE-7943"/>
    <s v="ACE-7943"/>
    <s v="DORA  SUAREZ MONTENEGRO Registros:  2237017"/>
    <s v="CC31302740"/>
    <x v="1"/>
    <s v="Contributivo"/>
    <s v="S"/>
    <n v="0"/>
    <s v="05"/>
    <s v="890303093"/>
    <s v="890303093"/>
  </r>
  <r>
    <s v="CAJA DE COMPENSACION FAMILIAR COMFENALCO DEL VALLE DEL CAUCA"/>
    <s v="ACE-7944"/>
    <s v="26/07/2023 00:00:00"/>
    <s v="14/08/2023 00:00:00"/>
    <x v="4"/>
    <x v="8"/>
    <d v="2023-12-01T00:00:00"/>
    <n v="109"/>
    <x v="6"/>
    <n v="17007"/>
    <n v="53712"/>
    <n v="53712"/>
    <s v="AURELIO  URREA  Registros:  2236248"/>
    <s v="CLINICA NUEVA DE CALI SAS"/>
    <s v="901158187-6"/>
    <s v="ACE-7944"/>
    <s v="ACE-7944"/>
    <s v="AURELIO  URREA  Registros:  2236248"/>
    <s v=""/>
    <x v="1"/>
    <s v="Contributivo"/>
    <s v="S"/>
    <n v="0"/>
    <s v="05"/>
    <s v="890303093"/>
    <s v="890303093"/>
  </r>
  <r>
    <s v="CAJA DE COMPENSACION FAMILIAR COMFENALCO DEL VALLE DEL CAUCA"/>
    <s v="ACE-7955"/>
    <s v="28/07/2023 00:00:00"/>
    <s v="14/08/2023 00:00:00"/>
    <x v="4"/>
    <x v="8"/>
    <d v="2023-12-01T00:00:00"/>
    <n v="109"/>
    <x v="6"/>
    <n v="17007"/>
    <n v="41718"/>
    <n v="41718"/>
    <s v="ERNESTO  ROJAS CUBIDES Registros:  2241752"/>
    <s v="CLINICA NUEVA DE CALI SAS"/>
    <s v="901158187-6"/>
    <s v="ACE-7955"/>
    <s v="ACE-7955"/>
    <s v="ERNESTO  ROJAS CUBIDES Registros:  2241752"/>
    <s v=""/>
    <x v="1"/>
    <s v="Contributivo"/>
    <s v="S"/>
    <n v="0"/>
    <s v="05"/>
    <s v="890303093"/>
    <s v="890303093"/>
  </r>
  <r>
    <s v="CAJA DE COMPENSACION FAMILIAR COMFENALCO DEL VALLE DEL CAUCA"/>
    <s v="ACE-7966"/>
    <s v="01/08/2023 00:00:00"/>
    <s v="14/08/2023 00:00:00"/>
    <x v="4"/>
    <x v="8"/>
    <d v="2023-12-01T00:00:00"/>
    <n v="109"/>
    <x v="6"/>
    <n v="17007"/>
    <n v="232015"/>
    <n v="232015"/>
    <s v="NIDIA  VALVERDE  Registros:  2242234"/>
    <s v="CLINICA NUEVA DE CALI SAS"/>
    <s v="901158187-6"/>
    <s v="ACE-7966"/>
    <s v="ACE-7966"/>
    <s v="NIDIA  VALVERDE  Registros:  2242234"/>
    <s v=""/>
    <x v="1"/>
    <s v="Contributivo"/>
    <s v="S"/>
    <n v="0"/>
    <s v="05"/>
    <s v="890303093"/>
    <s v="890303093"/>
  </r>
  <r>
    <s v="CAJA DE COMPENSACION FAMILIAR COMFENALCO DEL VALLE DEL CAUCA"/>
    <s v="ACE-7967"/>
    <s v="01/08/2023 00:00:00"/>
    <s v="14/08/2023 00:00:00"/>
    <x v="4"/>
    <x v="8"/>
    <d v="2023-12-01T00:00:00"/>
    <n v="109"/>
    <x v="6"/>
    <n v="17007"/>
    <n v="186045"/>
    <n v="186045"/>
    <s v="FERNANDO  RODRIGUEZ  Registros:  2236061"/>
    <s v="CLINICA NUEVA DE CALI SAS"/>
    <s v="901158187-6"/>
    <s v="ACE-7967"/>
    <s v="ACE-7967"/>
    <s v="FERNANDO  RODRIGUEZ  Registros:  2236061"/>
    <s v=""/>
    <x v="1"/>
    <s v="Contributivo"/>
    <s v="S"/>
    <n v="0"/>
    <s v="05"/>
    <s v="890303093"/>
    <s v="890303093"/>
  </r>
  <r>
    <s v="CAJA DE COMPENSACION FAMILIAR COMFENALCO DEL VALLE DEL CAUCA"/>
    <s v="ACE-7970"/>
    <s v="02/08/2023 00:00:00"/>
    <s v="14/08/2023 00:00:00"/>
    <x v="4"/>
    <x v="8"/>
    <d v="2023-12-01T00:00:00"/>
    <n v="109"/>
    <x v="6"/>
    <n v="17007"/>
    <n v="221562"/>
    <n v="221562"/>
    <s v="MARLENE  NARANJO GARCIA Registros:  2238945"/>
    <s v="CLINICA NUEVA DE CALI SAS"/>
    <s v="901158187-6"/>
    <s v="ACE-7970"/>
    <s v="ACE-7970"/>
    <s v="MARLENE  NARANJO GARCIA Registros:  2238945"/>
    <s v=""/>
    <x v="1"/>
    <s v="Contributivo"/>
    <s v="S"/>
    <n v="0"/>
    <s v="05"/>
    <s v="890303093"/>
    <s v="890303093"/>
  </r>
  <r>
    <s v="CAJA DE COMPENSACION FAMILIAR COMFENALCO DEL VALLE DEL CAUCA"/>
    <s v="ACE-7972"/>
    <s v="02/08/2023 00:00:00"/>
    <s v="14/08/2023 00:00:00"/>
    <x v="4"/>
    <x v="8"/>
    <d v="2023-12-01T00:00:00"/>
    <n v="109"/>
    <x v="6"/>
    <n v="17007"/>
    <n v="696045"/>
    <n v="696045"/>
    <s v="RUBY ESTELLA CALDON CALDON Registros:  2248642"/>
    <s v="CLINICA NUEVA DE CALI SAS"/>
    <s v="901158187-6"/>
    <s v="ACE-7972"/>
    <s v="ACE-7972"/>
    <s v="RUBY ESTELLA CALDON CALDON Registros:  2248642"/>
    <s v="CC38643059"/>
    <x v="1"/>
    <s v="Contributivo"/>
    <s v="S"/>
    <n v="0"/>
    <s v="05"/>
    <s v="890303093"/>
    <s v="890303093"/>
  </r>
  <r>
    <s v="CAJA DE COMPENSACION FAMILIAR COMFENALCO DEL VALLE DEL CAUCA"/>
    <s v="ACE-7973"/>
    <s v="02/08/2023 00:00:00"/>
    <s v="14/08/2023 00:00:00"/>
    <x v="4"/>
    <x v="8"/>
    <d v="2023-12-01T00:00:00"/>
    <n v="109"/>
    <x v="6"/>
    <n v="17007"/>
    <n v="67140"/>
    <n v="67140"/>
    <s v="MARIA EXOMINA MENESES BOTINA Registros:  2248726"/>
    <s v="CLINICA NUEVA DE CALI SAS"/>
    <s v="901158187-6"/>
    <s v="ACE-7973"/>
    <s v="ACE-7973"/>
    <s v="MARIA EXOMINA MENESES BOTINA Registros:  2248726"/>
    <s v="CC27079780"/>
    <x v="1"/>
    <s v="Contributivo"/>
    <s v="S"/>
    <n v="0"/>
    <s v="05"/>
    <s v="890303093"/>
    <s v="890303093"/>
  </r>
  <r>
    <s v="CAJA DE COMPENSACION FAMILIAR COMFENALCO DEL VALLE DEL CAUCA"/>
    <s v="ACE-7974"/>
    <s v="02/08/2023 00:00:00"/>
    <s v="14/08/2023 00:00:00"/>
    <x v="4"/>
    <x v="8"/>
    <d v="2023-12-01T00:00:00"/>
    <n v="109"/>
    <x v="6"/>
    <n v="17007"/>
    <n v="161136"/>
    <n v="161136"/>
    <s v="ROSARIO  SANCHEZ SANCHEZ Registros:  2248589"/>
    <s v="CLINICA NUEVA DE CALI SAS"/>
    <s v="901158187-6"/>
    <s v="ACE-7974"/>
    <s v="ACE-7974"/>
    <s v="ROSARIO  SANCHEZ SANCHEZ Registros:  2248589"/>
    <s v=""/>
    <x v="1"/>
    <s v="Contributivo"/>
    <s v="S"/>
    <n v="0"/>
    <s v="05"/>
    <s v="890303093"/>
    <s v="890303093"/>
  </r>
  <r>
    <s v="CAJA DE COMPENSACION FAMILIAR COMFENALCO DEL VALLE DEL CAUCA"/>
    <s v="ACE-7975"/>
    <s v="02/08/2023 00:00:00"/>
    <s v="14/08/2023 00:00:00"/>
    <x v="4"/>
    <x v="8"/>
    <d v="2023-12-01T00:00:00"/>
    <n v="109"/>
    <x v="6"/>
    <n v="17007"/>
    <n v="926326"/>
    <n v="926326"/>
    <s v="LUIS EDUARDO MORENO COLLAZOS Registros:  2245727"/>
    <s v="CLINICA NUEVA DE CALI SAS"/>
    <s v="901158187-6"/>
    <s v="ACE-7975"/>
    <s v="ACE-7975"/>
    <s v="LUIS EDUARDO MORENO COLLAZOS Registros:  2245727"/>
    <s v=""/>
    <x v="1"/>
    <s v="Contributivo"/>
    <s v="S"/>
    <n v="0"/>
    <s v="05"/>
    <s v="890303093"/>
    <s v="890303093"/>
  </r>
  <r>
    <s v="CAJA DE COMPENSACION FAMILIAR COMFENALCO DEL VALLE DEL CAUCA"/>
    <s v="ACE-7976"/>
    <s v="02/08/2023 00:00:00"/>
    <s v="14/08/2023 00:00:00"/>
    <x v="4"/>
    <x v="8"/>
    <d v="2023-12-01T00:00:00"/>
    <n v="109"/>
    <x v="6"/>
    <n v="17007"/>
    <n v="158574"/>
    <n v="158574"/>
    <s v="MARIA OMAIRA OSPINA  Registros:  2248501"/>
    <s v="CLINICA NUEVA DE CALI SAS"/>
    <s v="901158187-6"/>
    <s v="ACE-7976"/>
    <s v="ACE-7976"/>
    <s v="MARIA OMAIRA OSPINA  Registros:  2248501"/>
    <s v=""/>
    <x v="1"/>
    <s v="Contributivo"/>
    <s v="S"/>
    <n v="0"/>
    <s v="05"/>
    <s v="890303093"/>
    <s v="890303093"/>
  </r>
  <r>
    <s v="CAJA DE COMPENSACION FAMILIAR COMFENALCO DEL VALLE DEL CAUCA"/>
    <s v="ACE-7978"/>
    <s v="02/08/2023 00:00:00"/>
    <s v="14/08/2023 00:00:00"/>
    <x v="4"/>
    <x v="8"/>
    <d v="2023-12-01T00:00:00"/>
    <n v="109"/>
    <x v="6"/>
    <n v="17007"/>
    <n v="11554"/>
    <n v="11554"/>
    <s v="OLGA  RIVERA CABRERA Registros:  2248718"/>
    <s v="CLINICA NUEVA DE CALI SAS"/>
    <s v="901158187-6"/>
    <s v="ACE-7978"/>
    <s v="ACE-7978"/>
    <s v="OLGA  RIVERA CABRERA Registros:  2248718"/>
    <s v="CC66834856"/>
    <x v="1"/>
    <s v="Contributivo"/>
    <s v="S"/>
    <n v="0"/>
    <s v="05"/>
    <s v="890303093"/>
    <s v="890303093"/>
  </r>
  <r>
    <s v="CAJA DE COMPENSACION FAMILIAR COMFENALCO DEL VALLE DEL CAUCA"/>
    <s v="ACE-7979"/>
    <s v="02/08/2023 00:00:00"/>
    <s v="14/08/2023 00:00:00"/>
    <x v="4"/>
    <x v="8"/>
    <d v="2023-12-01T00:00:00"/>
    <n v="109"/>
    <x v="6"/>
    <n v="17007"/>
    <n v="742448"/>
    <n v="742448"/>
    <s v="JOSE AQUILINO LOPEZ ESPITIA Registros:  2238307"/>
    <s v="CLINICA NUEVA DE CALI SAS"/>
    <s v="901158187-6"/>
    <s v="ACE-7979"/>
    <s v="ACE-7979"/>
    <s v="JOSE AQUILINO LOPEZ ESPITIA Registros:  2238307"/>
    <s v=""/>
    <x v="1"/>
    <s v="Contributivo"/>
    <s v="S"/>
    <n v="0"/>
    <s v="05"/>
    <s v="890303093"/>
    <s v="890303093"/>
  </r>
  <r>
    <s v="CAJA DE COMPENSACION FAMILIAR COMFENALCO DEL VALLE DEL CAUCA"/>
    <s v="ACE-7980"/>
    <s v="02/08/2023 00:00:00"/>
    <s v="14/08/2023 00:00:00"/>
    <x v="4"/>
    <x v="8"/>
    <d v="2023-12-01T00:00:00"/>
    <n v="109"/>
    <x v="6"/>
    <n v="17007"/>
    <n v="13428"/>
    <n v="13428"/>
    <s v="NELFY  VELEZ AMARILES Registros:  2245167"/>
    <s v="CLINICA NUEVA DE CALI SAS"/>
    <s v="901158187-6"/>
    <s v="ACE-7980"/>
    <s v="ACE-7980"/>
    <s v="NELFY  VELEZ AMARILES Registros:  2245167"/>
    <s v="CC29832575"/>
    <x v="1"/>
    <s v="Contributivo"/>
    <s v="S"/>
    <n v="0"/>
    <s v="05"/>
    <s v="890303093"/>
    <s v="890303093"/>
  </r>
  <r>
    <s v="CAJA DE COMPENSACION FAMILIAR COMFENALCO DEL VALLE DEL CAUCA"/>
    <s v="ACE-7981"/>
    <s v="02/08/2023 00:00:00"/>
    <s v="14/08/2023 00:00:00"/>
    <x v="4"/>
    <x v="8"/>
    <d v="2023-12-01T00:00:00"/>
    <n v="109"/>
    <x v="6"/>
    <n v="17007"/>
    <n v="41718"/>
    <n v="41718"/>
    <s v="JAVIER  JIMENEZ CORREAL Registros:  2249585"/>
    <s v="CLINICA NUEVA DE CALI SAS"/>
    <s v="901158187-6"/>
    <s v="ACE-7981"/>
    <s v="ACE-7981"/>
    <s v="JAVIER  JIMENEZ CORREAL Registros:  2249585"/>
    <s v=""/>
    <x v="1"/>
    <s v="Contributivo"/>
    <s v="S"/>
    <n v="0"/>
    <s v="05"/>
    <s v="890303093"/>
    <s v="890303093"/>
  </r>
  <r>
    <s v="CAJA DE COMPENSACION FAMILIAR COMFENALCO DEL VALLE DEL CAUCA"/>
    <s v="ACE-7982"/>
    <s v="02/08/2023 00:00:00"/>
    <s v="14/08/2023 00:00:00"/>
    <x v="4"/>
    <x v="8"/>
    <d v="2023-12-01T00:00:00"/>
    <n v="109"/>
    <x v="6"/>
    <n v="17007"/>
    <n v="302130"/>
    <n v="302130"/>
    <s v="ROSALBA  RODRIGUEZ GARCIA Registros:  2248967"/>
    <s v="CLINICA NUEVA DE CALI SAS"/>
    <s v="901158187-6"/>
    <s v="ACE-7982"/>
    <s v="ACE-7982"/>
    <s v="ROSALBA  RODRIGUEZ GARCIA Registros:  2248967"/>
    <s v=""/>
    <x v="1"/>
    <s v="Contributivo"/>
    <s v="S"/>
    <n v="0"/>
    <s v="05"/>
    <s v="890303093"/>
    <s v="890303093"/>
  </r>
  <r>
    <s v="CAJA DE COMPENSACION FAMILIAR COMFENALCO DEL VALLE DEL CAUCA"/>
    <s v="ACE-7983"/>
    <s v="02/08/2023 00:00:00"/>
    <s v="14/08/2023 00:00:00"/>
    <x v="4"/>
    <x v="8"/>
    <d v="2023-12-01T00:00:00"/>
    <n v="109"/>
    <x v="6"/>
    <n v="17007"/>
    <n v="53712"/>
    <n v="53712"/>
    <s v="VICTOR JULIO TORRES ORTIZ Registros:  2249015"/>
    <s v="CLINICA NUEVA DE CALI SAS"/>
    <s v="901158187-6"/>
    <s v="ACE-7983"/>
    <s v="ACE-7983"/>
    <s v="VICTOR JULIO TORRES ORTIZ Registros:  2249015"/>
    <s v="CC6075255"/>
    <x v="1"/>
    <s v="Contributivo"/>
    <s v="S"/>
    <n v="0"/>
    <s v="05"/>
    <s v="890303093"/>
    <s v="890303093"/>
  </r>
  <r>
    <s v="CAJA DE COMPENSACION FAMILIAR COMFENALCO DEL VALLE DEL CAUCA"/>
    <s v="ACE-7984"/>
    <s v="02/08/2023 00:00:00"/>
    <s v="14/08/2023 00:00:00"/>
    <x v="4"/>
    <x v="8"/>
    <d v="2023-12-01T00:00:00"/>
    <n v="109"/>
    <x v="6"/>
    <n v="17007"/>
    <n v="25028"/>
    <n v="25028"/>
    <s v="JOSE ARGEMIRO CASAS CARDENAS Registros:  2249059"/>
    <s v="CLINICA NUEVA DE CALI SAS"/>
    <s v="901158187-6"/>
    <s v="ACE-7984"/>
    <s v="ACE-7984"/>
    <s v="JOSE ARGEMIRO CASAS CARDENAS Registros:  2249059"/>
    <s v="CC2450054"/>
    <x v="1"/>
    <s v="Contributivo"/>
    <s v="S"/>
    <n v="0"/>
    <s v="05"/>
    <s v="890303093"/>
    <s v="890303093"/>
  </r>
  <r>
    <s v="CAJA DE COMPENSACION FAMILIAR COMFENALCO DEL VALLE DEL CAUCA"/>
    <s v="ACE-6992"/>
    <s v="06/02/2023 00:00:00"/>
    <s v="15/08/2023 00:00:00"/>
    <x v="4"/>
    <x v="8"/>
    <d v="2023-12-01T00:00:00"/>
    <n v="108"/>
    <x v="6"/>
    <n v="17030"/>
    <n v="2734113"/>
    <n v="534113"/>
    <s v="EDWIN  VALENCIA GONZALEZ Registros:  1971835"/>
    <s v="CLINICA NUEVA DE CALI SAS"/>
    <s v="901158187-6"/>
    <s v="ACE-6992"/>
    <s v="ACE-6992"/>
    <s v="EDWIN  VALENCIA GONZALEZ Registros:  1971835"/>
    <s v=""/>
    <x v="1"/>
    <s v="Contributivo"/>
    <s v="S"/>
    <n v="0"/>
    <s v="05"/>
    <s v="890303093"/>
    <s v="890303093"/>
  </r>
  <r>
    <s v="CAJA DE COMPENSACION FAMILIAR COMFENALCO DEL VALLE DEL CAUCA"/>
    <s v="ACE-7606"/>
    <s v="18/05/2023 00:00:00"/>
    <s v="15/08/2023 00:00:00"/>
    <x v="4"/>
    <x v="8"/>
    <d v="2023-12-01T00:00:00"/>
    <n v="108"/>
    <x v="6"/>
    <n v="17030"/>
    <n v="1736737"/>
    <n v="1662187"/>
    <s v="IDELFONSO  RIASCOS ROMAN Registros:  2145500"/>
    <s v="CLINICA NUEVA DE CALI SAS"/>
    <s v="901158187-6"/>
    <s v="ACE-7606"/>
    <s v="ACE-7606"/>
    <s v="IDELFONSO  RIASCOS ROMAN Registros:  2145500"/>
    <s v="CC14945114"/>
    <x v="1"/>
    <s v="Contributivo"/>
    <s v="S"/>
    <n v="0"/>
    <s v="05"/>
    <s v="890303093"/>
    <s v="890303093"/>
  </r>
  <r>
    <s v="CAJA DE COMPENSACION FAMILIAR COMFENALCO DEL VALLE DEL CAUCA"/>
    <s v="ACE-7653"/>
    <s v="02/06/2023 00:00:00"/>
    <s v="15/08/2023 00:00:00"/>
    <x v="4"/>
    <x v="8"/>
    <d v="2023-12-01T00:00:00"/>
    <n v="108"/>
    <x v="6"/>
    <n v="17030"/>
    <n v="53712"/>
    <n v="53712"/>
    <s v="MAYERLIN  GIRALDO GIRALDO Registros:  2168564"/>
    <s v="CLINICA NUEVA DE CALI SAS"/>
    <s v="901158187-6"/>
    <s v="ACE-7653"/>
    <s v="ACE-7653"/>
    <s v="MAYERLIN  GIRALDO GIRALDO Registros:  2168564"/>
    <s v="CC43960908"/>
    <x v="1"/>
    <s v="Contributivo"/>
    <s v="S"/>
    <n v="0"/>
    <s v="05"/>
    <s v="890303093"/>
    <s v="890303093"/>
  </r>
  <r>
    <s v="CAJA DE COMPENSACION FAMILIAR COMFENALCO DEL VALLE DEL CAUCA"/>
    <s v="ACE-7903"/>
    <s v="18/07/2023 00:00:00"/>
    <s v="15/08/2023 00:00:00"/>
    <x v="4"/>
    <x v="8"/>
    <d v="2023-12-01T00:00:00"/>
    <n v="108"/>
    <x v="6"/>
    <n v="17031"/>
    <n v="12514"/>
    <n v="12514"/>
    <s v="LILIANA  RIVERA PAJA Registros:  2008127"/>
    <s v="CLINICA NUEVA DE CALI SAS"/>
    <s v="901158187-6"/>
    <s v="ACE-7903"/>
    <s v="ACE-7903"/>
    <s v="LILIANA  RIVERA PAJA Registros:  2008127"/>
    <s v=""/>
    <x v="1"/>
    <s v="Contributivo"/>
    <s v="S"/>
    <n v="0"/>
    <s v="05"/>
    <s v="890303093"/>
    <s v="890303093"/>
  </r>
  <r>
    <s v="CAJA DE COMPENSACION FAMILIAR COMFENALCO DEL VALLE DEL CAUCA"/>
    <s v="ACE-7991"/>
    <s v="05/08/2023 00:00:00"/>
    <s v="15/08/2023 00:00:00"/>
    <x v="4"/>
    <x v="8"/>
    <d v="2023-12-01T00:00:00"/>
    <n v="108"/>
    <x v="6"/>
    <n v="17032"/>
    <n v="159919"/>
    <n v="159919"/>
    <s v="MARIA  LOPEZ  Registros:  1975677"/>
    <s v="CLINICA NUEVA DE CALI SAS"/>
    <s v="901158187-6"/>
    <s v="ACE-7991"/>
    <s v="ACE-7991"/>
    <s v="MARIA  LOPEZ  Registros:  1975677"/>
    <s v="3136570530"/>
    <x v="1"/>
    <s v="Contributivo"/>
    <s v="S"/>
    <n v="0"/>
    <s v="05"/>
    <s v="890303093"/>
    <s v="890303093"/>
  </r>
  <r>
    <s v="CAJA DE COMPENSACION FAMILIAR COMFENALCO DEL VALLE DEL CAUCA"/>
    <s v="ACE-7993"/>
    <s v="05/08/2023 00:00:00"/>
    <s v="15/08/2023 00:00:00"/>
    <x v="4"/>
    <x v="8"/>
    <d v="2023-12-01T00:00:00"/>
    <n v="108"/>
    <x v="6"/>
    <n v="17032"/>
    <n v="194706"/>
    <n v="194706"/>
    <s v="LUCIANO  ARANGO MARTINEZ Registros:  2254362"/>
    <s v="CLINICA NUEVA DE CALI SAS"/>
    <s v="901158187-6"/>
    <s v="ACE-7993"/>
    <s v="ACE-7993"/>
    <s v="LUCIANO  ARANGO MARTINEZ Registros:  2254362"/>
    <s v="CC16686593"/>
    <x v="1"/>
    <s v="Contributivo"/>
    <s v="S"/>
    <n v="0"/>
    <s v="05"/>
    <s v="890303093"/>
    <s v="890303093"/>
  </r>
  <r>
    <s v="CAJA DE COMPENSACION FAMILIAR COMFENALCO DEL VALLE DEL CAUCA"/>
    <s v="ACE-7994"/>
    <s v="05/08/2023 00:00:00"/>
    <s v="15/08/2023 00:00:00"/>
    <x v="4"/>
    <x v="8"/>
    <d v="2023-12-01T00:00:00"/>
    <n v="108"/>
    <x v="6"/>
    <n v="17032"/>
    <n v="204935"/>
    <n v="204935"/>
    <s v="HERMES EZEQUIEL RENGIFO SOLIS Registros:  2251586"/>
    <s v="CLINICA NUEVA DE CALI SAS"/>
    <s v="901158187-6"/>
    <s v="ACE-7994"/>
    <s v="ACE-7994"/>
    <s v="HERMES EZEQUIEL RENGIFO SOLIS Registros:  2251586"/>
    <s v="CC16253432"/>
    <x v="1"/>
    <s v="Contributivo"/>
    <s v="S"/>
    <n v="0"/>
    <s v="05"/>
    <s v="890303093"/>
    <s v="890303093"/>
  </r>
  <r>
    <s v="CAJA DE COMPENSACION FAMILIAR COMFENALCO DEL VALLE DEL CAUCA"/>
    <s v="ACE-7995"/>
    <s v="05/08/2023 00:00:00"/>
    <s v="15/08/2023 00:00:00"/>
    <x v="4"/>
    <x v="8"/>
    <d v="2023-12-01T00:00:00"/>
    <n v="108"/>
    <x v="6"/>
    <n v="17032"/>
    <n v="18790"/>
    <n v="18790"/>
    <s v="CLEMENCIA  VALLEJO VELEZ Registros:  2249754"/>
    <s v="CLINICA NUEVA DE CALI SAS"/>
    <s v="901158187-6"/>
    <s v="ACE-7995"/>
    <s v="ACE-7995"/>
    <s v="CLEMENCIA  VALLEJO VELEZ Registros:  2249754"/>
    <s v=""/>
    <x v="1"/>
    <s v="Contributivo"/>
    <s v="S"/>
    <n v="0"/>
    <s v="05"/>
    <s v="890303093"/>
    <s v="890303093"/>
  </r>
  <r>
    <s v="CAJA DE COMPENSACION FAMILIAR COMFENALCO DEL VALLE DEL CAUCA"/>
    <s v="ACE-8009"/>
    <s v="10/08/2023 00:00:00"/>
    <s v="15/08/2023 00:00:00"/>
    <x v="4"/>
    <x v="8"/>
    <d v="2023-12-01T00:00:00"/>
    <n v="108"/>
    <x v="6"/>
    <n v="17032"/>
    <n v="114138"/>
    <n v="114138"/>
    <s v="CARLOS EDGAR ZAMBRANO ARTEAGA Registros:  2261220"/>
    <s v="CLINICA NUEVA DE CALI SAS"/>
    <s v="901158187-6"/>
    <s v="ACE-8009"/>
    <s v="ACE-8009"/>
    <s v="CARLOS EDGAR ZAMBRANO ARTEAGA Registros:  2261220"/>
    <s v="CC94260004"/>
    <x v="1"/>
    <s v="Contributivo"/>
    <s v="S"/>
    <n v="0"/>
    <s v="05"/>
    <s v="890303093"/>
    <s v="890303093"/>
  </r>
  <r>
    <s v="CAJA DE COMPENSACION FAMILIAR COMFENALCO DEL VALLE DEL CAUCA"/>
    <s v="ACE-8010"/>
    <s v="10/08/2023 00:00:00"/>
    <s v="15/08/2023 00:00:00"/>
    <x v="4"/>
    <x v="8"/>
    <d v="2023-12-01T00:00:00"/>
    <n v="108"/>
    <x v="6"/>
    <n v="17032"/>
    <n v="33570"/>
    <n v="33570"/>
    <s v="BEATRIZ  GRUESO NOVITEO Registros:  2261201"/>
    <s v="CLINICA NUEVA DE CALI SAS"/>
    <s v="901158187-6"/>
    <s v="ACE-8010"/>
    <s v="ACE-8010"/>
    <s v="BEATRIZ  GRUESO NOVITEO Registros:  2261201"/>
    <s v=""/>
    <x v="1"/>
    <s v="Contributivo"/>
    <s v="S"/>
    <n v="0"/>
    <s v="05"/>
    <s v="890303093"/>
    <s v="890303093"/>
  </r>
  <r>
    <s v="CAJA DE COMPENSACION FAMILIAR COMFENALCO DEL VALLE DEL CAUCA"/>
    <s v="ACE-8011"/>
    <s v="10/08/2023 00:00:00"/>
    <s v="15/08/2023 00:00:00"/>
    <x v="4"/>
    <x v="8"/>
    <d v="2023-12-01T00:00:00"/>
    <n v="108"/>
    <x v="6"/>
    <n v="17032"/>
    <n v="234990"/>
    <n v="234990"/>
    <s v="ARMANDO  GONZALEZ CHOCO Registros:  2261156"/>
    <s v="CLINICA NUEVA DE CALI SAS"/>
    <s v="901158187-6"/>
    <s v="ACE-8011"/>
    <s v="ACE-8011"/>
    <s v="ARMANDO  GONZALEZ CHOCO Registros:  2261156"/>
    <s v="CC75142512"/>
    <x v="1"/>
    <s v="Contributivo"/>
    <s v="S"/>
    <n v="0"/>
    <s v="05"/>
    <s v="890303093"/>
    <s v="890303093"/>
  </r>
  <r>
    <s v="CAJA DE COMPENSACION FAMILIAR COMFENALCO DEL VALLE DEL CAUCA"/>
    <s v="ACE-8012"/>
    <s v="10/08/2023 00:00:00"/>
    <s v="15/08/2023 00:00:00"/>
    <x v="4"/>
    <x v="8"/>
    <d v="2023-12-01T00:00:00"/>
    <n v="108"/>
    <x v="6"/>
    <n v="17032"/>
    <n v="100710"/>
    <n v="100710"/>
    <s v="GLORIA MERCEDES MARULANDA OCAMPO Registros:  2261182"/>
    <s v="CLINICA NUEVA DE CALI SAS"/>
    <s v="901158187-6"/>
    <s v="ACE-8012"/>
    <s v="ACE-8012"/>
    <s v="GLORIA MERCEDES MARULANDA OCAMPO Registros:  2261182"/>
    <s v=""/>
    <x v="1"/>
    <s v="Contributivo"/>
    <s v="S"/>
    <n v="0"/>
    <s v="05"/>
    <s v="890303093"/>
    <s v="890303093"/>
  </r>
  <r>
    <s v="CAJA DE COMPENSACION FAMILIAR COMFENALCO DEL VALLE DEL CAUCA"/>
    <s v="ACE-8005"/>
    <s v="10/08/2023 00:00:00"/>
    <s v="13/09/2023 00:00:00"/>
    <x v="4"/>
    <x v="9"/>
    <d v="2023-12-01T00:00:00"/>
    <n v="79"/>
    <x v="7"/>
    <n v="17063"/>
    <n v="111248"/>
    <n v="111248"/>
    <s v="VALENTINA   ALVAREZ OBANDO Registros:  2251086"/>
    <s v="CLINICA NUEVA DE CALI SAS"/>
    <s v="901158187-6"/>
    <s v="ACE-8005"/>
    <s v="ACE-8005"/>
    <s v="VALENTINA   ALVAREZ OBANDO Registros:  2251086"/>
    <s v=""/>
    <x v="1"/>
    <s v="Contributivo"/>
    <s v="S"/>
    <n v="0"/>
    <s v="05"/>
    <s v="890303093"/>
    <s v="890303093"/>
  </r>
  <r>
    <s v="CAJA DE COMPENSACION FAMILIAR COMFENALCO DEL VALLE DEL CAUCA"/>
    <s v="ACE-8018"/>
    <s v="14/08/2023 00:00:00"/>
    <s v="13/09/2023 00:00:00"/>
    <x v="4"/>
    <x v="9"/>
    <d v="2023-12-01T00:00:00"/>
    <n v="79"/>
    <x v="7"/>
    <n v="17063"/>
    <n v="53712"/>
    <n v="53712"/>
    <s v="BERTHA ELIZABETH QUIJANO ARELLANO Registros:  2262721"/>
    <s v="CLINICA NUEVA DE CALI SAS"/>
    <s v="901158187-6"/>
    <s v="ACE-8018"/>
    <s v="ACE-8018"/>
    <s v="BERTHA ELIZABETH QUIJANO ARELLANO Registros:  2262721"/>
    <s v=""/>
    <x v="1"/>
    <s v="Contributivo"/>
    <s v="S"/>
    <n v="0"/>
    <s v="05"/>
    <s v="890303093"/>
    <s v="890303093"/>
  </r>
  <r>
    <s v="CAJA DE COMPENSACION FAMILIAR COMFENALCO DEL VALLE DEL CAUCA"/>
    <s v="ACE-8019"/>
    <s v="14/08/2023 00:00:00"/>
    <s v="13/09/2023 00:00:00"/>
    <x v="4"/>
    <x v="9"/>
    <d v="2023-12-01T00:00:00"/>
    <n v="79"/>
    <x v="7"/>
    <n v="17063"/>
    <n v="127094"/>
    <n v="127094"/>
    <s v="HECTOR  GIRALDO PELAEZ Registros:  2261496"/>
    <s v="CLINICA NUEVA DE CALI SAS"/>
    <s v="901158187-6"/>
    <s v="ACE-8019"/>
    <s v="ACE-8019"/>
    <s v="HECTOR  GIRALDO PELAEZ Registros:  2261496"/>
    <s v=""/>
    <x v="1"/>
    <s v="Contributivo"/>
    <s v="S"/>
    <n v="0"/>
    <s v="05"/>
    <s v="890303093"/>
    <s v="890303093"/>
  </r>
  <r>
    <s v="CAJA DE COMPENSACION FAMILIAR COMFENALCO DEL VALLE DEL CAUCA"/>
    <s v="ACE-8020"/>
    <s v="14/08/2023 00:00:00"/>
    <s v="13/09/2023 00:00:00"/>
    <x v="4"/>
    <x v="9"/>
    <d v="2023-12-01T00:00:00"/>
    <n v="79"/>
    <x v="7"/>
    <n v="17063"/>
    <n v="37542"/>
    <n v="37542"/>
    <s v="MARIA DORIS SILVA HOYOS Registros:  2265331"/>
    <s v="CLINICA NUEVA DE CALI SAS"/>
    <s v="901158187-6"/>
    <s v="ACE-8020"/>
    <s v="ACE-8020"/>
    <s v="MARIA DORIS SILVA HOYOS Registros:  2265331"/>
    <s v=""/>
    <x v="1"/>
    <s v="Contributivo"/>
    <s v="S"/>
    <n v="0"/>
    <s v="05"/>
    <s v="890303093"/>
    <s v="890303093"/>
  </r>
  <r>
    <s v="CAJA DE COMPENSACION FAMILIAR COMFENALCO DEL VALLE DEL CAUCA"/>
    <s v="ACE-8023"/>
    <s v="15/08/2023 00:00:00"/>
    <s v="13/09/2023 00:00:00"/>
    <x v="4"/>
    <x v="9"/>
    <d v="2023-12-01T00:00:00"/>
    <n v="79"/>
    <x v="7"/>
    <n v="17063"/>
    <n v="69530"/>
    <n v="69530"/>
    <s v="JULIETA  MOLINA ARANGO Registros:  2261978"/>
    <s v="CLINICA NUEVA DE CALI SAS"/>
    <s v="901158187-6"/>
    <s v="ACE-8023"/>
    <s v="ACE-8023"/>
    <s v="JULIETA  MOLINA ARANGO Registros:  2261978"/>
    <s v=""/>
    <x v="1"/>
    <s v="Contributivo"/>
    <s v="S"/>
    <n v="0"/>
    <s v="05"/>
    <s v="890303093"/>
    <s v="890303093"/>
  </r>
  <r>
    <s v="CAJA DE COMPENSACION FAMILIAR COMFENALCO DEL VALLE DEL CAUCA"/>
    <s v="ACE-8024"/>
    <s v="15/08/2023 00:00:00"/>
    <s v="13/09/2023 00:00:00"/>
    <x v="4"/>
    <x v="9"/>
    <d v="2023-12-01T00:00:00"/>
    <n v="79"/>
    <x v="7"/>
    <n v="17063"/>
    <n v="80878"/>
    <n v="80878"/>
    <s v="YUDITH AMALIA LARRAHONDO TOVAR Registros:  2261695"/>
    <s v="CLINICA NUEVA DE CALI SAS"/>
    <s v="901158187-6"/>
    <s v="ACE-8024"/>
    <s v="ACE-8024"/>
    <s v="YUDITH AMALIA LARRAHONDO TOVAR Registros:  2261695"/>
    <s v=""/>
    <x v="1"/>
    <s v="Contributivo"/>
    <s v="S"/>
    <n v="0"/>
    <s v="05"/>
    <s v="890303093"/>
    <s v="890303093"/>
  </r>
  <r>
    <s v="CAJA DE COMPENSACION FAMILIAR COMFENALCO DEL VALLE DEL CAUCA"/>
    <s v="ACE-8025"/>
    <s v="15/08/2023 00:00:00"/>
    <s v="13/09/2023 00:00:00"/>
    <x v="4"/>
    <x v="9"/>
    <d v="2023-12-01T00:00:00"/>
    <n v="79"/>
    <x v="7"/>
    <n v="17063"/>
    <n v="600808"/>
    <n v="600808"/>
    <s v="FRANCISCO  VALENCIA  Registros:  2264701"/>
    <s v="CLINICA NUEVA DE CALI SAS"/>
    <s v="901158187-6"/>
    <s v="ACE-8025"/>
    <s v="ACE-8025"/>
    <s v="FRANCISCO  VALENCIA  Registros:  2264701"/>
    <s v=""/>
    <x v="1"/>
    <s v="Contributivo"/>
    <s v="S"/>
    <n v="0"/>
    <s v="05"/>
    <s v="890303093"/>
    <s v="890303093"/>
  </r>
  <r>
    <s v="CAJA DE COMPENSACION FAMILIAR COMFENALCO DEL VALLE DEL CAUCA"/>
    <s v="ACE-8027"/>
    <s v="15/08/2023 00:00:00"/>
    <s v="13/09/2023 00:00:00"/>
    <x v="4"/>
    <x v="9"/>
    <d v="2023-12-01T00:00:00"/>
    <n v="79"/>
    <x v="7"/>
    <n v="17063"/>
    <n v="112740"/>
    <n v="112740"/>
    <s v="WILLIAM  HIDALGO SOLARTE Registros:  2268460"/>
    <s v="CLINICA NUEVA DE CALI SAS"/>
    <s v="901158187-6"/>
    <s v="ACE-8027"/>
    <s v="ACE-8027"/>
    <s v="WILLIAM  HIDALGO SOLARTE Registros:  2268460"/>
    <s v="CC6065634"/>
    <x v="1"/>
    <s v="Contributivo"/>
    <s v="S"/>
    <n v="0"/>
    <s v="05"/>
    <s v="890303093"/>
    <s v="890303093"/>
  </r>
  <r>
    <s v="CAJA DE COMPENSACION FAMILIAR COMFENALCO DEL VALLE DEL CAUCA"/>
    <s v="ACE-8028"/>
    <s v="15/08/2023 00:00:00"/>
    <s v="13/09/2023 00:00:00"/>
    <x v="4"/>
    <x v="9"/>
    <d v="2023-12-01T00:00:00"/>
    <n v="79"/>
    <x v="7"/>
    <n v="17063"/>
    <n v="62577"/>
    <n v="62577"/>
    <s v="BLANCA LILIA ALVAREZ TORRES Registros:  2264015"/>
    <s v="CLINICA NUEVA DE CALI SAS"/>
    <s v="901158187-6"/>
    <s v="ACE-8028"/>
    <s v="ACE-8028"/>
    <s v="BLANCA LILIA ALVAREZ TORRES Registros:  2264015"/>
    <s v="CC38432833"/>
    <x v="1"/>
    <s v="Contributivo"/>
    <s v="S"/>
    <n v="0"/>
    <s v="05"/>
    <s v="890303093"/>
    <s v="890303093"/>
  </r>
  <r>
    <s v="CAJA DE COMPENSACION FAMILIAR COMFENALCO DEL VALLE DEL CAUCA"/>
    <s v="ACE-8030"/>
    <s v="15/08/2023 00:00:00"/>
    <s v="13/09/2023 00:00:00"/>
    <x v="4"/>
    <x v="9"/>
    <d v="2023-12-01T00:00:00"/>
    <n v="79"/>
    <x v="7"/>
    <n v="17063"/>
    <n v="275274"/>
    <n v="275274"/>
    <s v="JOSE MARIA RAMIREZ RODRIGUEZ Registros:  2269075"/>
    <s v="CLINICA NUEVA DE CALI SAS"/>
    <s v="901158187-6"/>
    <s v="ACE-8030"/>
    <s v="ACE-8030"/>
    <s v="JOSE MARIA RAMIREZ RODRIGUEZ Registros:  2269075"/>
    <s v="CC2421989"/>
    <x v="1"/>
    <s v="Contributivo"/>
    <s v="S"/>
    <n v="0"/>
    <s v="05"/>
    <s v="890303093"/>
    <s v="890303093"/>
  </r>
  <r>
    <s v="CAJA DE COMPENSACION FAMILIAR COMFENALCO DEL VALLE DEL CAUCA"/>
    <s v="ACE-8039"/>
    <s v="18/08/2023 00:00:00"/>
    <s v="13/09/2023 00:00:00"/>
    <x v="4"/>
    <x v="9"/>
    <d v="2023-12-01T00:00:00"/>
    <n v="79"/>
    <x v="7"/>
    <n v="17063"/>
    <n v="12403"/>
    <n v="12403"/>
    <s v="BERTULIA  VASQUEZ DE RENGIFO Registros:  2271829"/>
    <s v="CLINICA NUEVA DE CALI SAS"/>
    <s v="901158187-6"/>
    <s v="ACE-8039"/>
    <s v="ACE-8039"/>
    <s v="BERTULIA  VASQUEZ DE RENGIFO Registros:  2271829"/>
    <s v="CC29028604"/>
    <x v="1"/>
    <s v="Contributivo"/>
    <s v="S"/>
    <n v="0"/>
    <s v="05"/>
    <s v="890303093"/>
    <s v="890303093"/>
  </r>
  <r>
    <s v="CAJA DE COMPENSACION FAMILIAR COMFENALCO DEL VALLE DEL CAUCA"/>
    <s v="ACE-8048"/>
    <s v="22/08/2023 00:00:00"/>
    <s v="13/09/2023 00:00:00"/>
    <x v="4"/>
    <x v="9"/>
    <d v="2023-12-01T00:00:00"/>
    <n v="79"/>
    <x v="7"/>
    <n v="17063"/>
    <n v="13428"/>
    <n v="13428"/>
    <s v="SANDRA  TOBAR JOJOA Registros:  2278693"/>
    <s v="CLINICA NUEVA DE CALI SAS"/>
    <s v="901158187-6"/>
    <s v="ACE-8048"/>
    <s v="ACE-8048"/>
    <s v="SANDRA  TOBAR JOJOA Registros:  2278693"/>
    <s v="CC66825672"/>
    <x v="1"/>
    <s v="Contributivo"/>
    <s v="S"/>
    <n v="0"/>
    <s v="05"/>
    <s v="890303093"/>
    <s v="890303093"/>
  </r>
  <r>
    <s v="CAJA DE COMPENSACION FAMILIAR COMFENALCO DEL VALLE DEL CAUCA"/>
    <s v="ACE-8051"/>
    <s v="23/08/2023 00:00:00"/>
    <s v="13/09/2023 00:00:00"/>
    <x v="4"/>
    <x v="9"/>
    <d v="2023-12-01T00:00:00"/>
    <n v="79"/>
    <x v="7"/>
    <n v="17063"/>
    <n v="49612"/>
    <n v="49612"/>
    <s v="CARLOS JULIO BECERRA AGUILAR Registros:  2278577"/>
    <s v="CLINICA NUEVA DE CALI SAS"/>
    <s v="901158187-6"/>
    <s v="ACE-8051"/>
    <s v="ACE-8051"/>
    <s v="CARLOS JULIO BECERRA AGUILAR Registros:  2278577"/>
    <s v=""/>
    <x v="1"/>
    <s v="Contributivo"/>
    <s v="S"/>
    <n v="0"/>
    <s v="05"/>
    <s v="890303093"/>
    <s v="890303093"/>
  </r>
  <r>
    <s v="CAJA DE COMPENSACION FAMILIAR COMFENALCO DEL VALLE DEL CAUCA"/>
    <s v="ACE-8052"/>
    <s v="23/08/2023 00:00:00"/>
    <s v="13/09/2023 00:00:00"/>
    <x v="4"/>
    <x v="9"/>
    <d v="2023-12-01T00:00:00"/>
    <n v="79"/>
    <x v="7"/>
    <n v="17063"/>
    <n v="37209"/>
    <n v="37209"/>
    <s v="OFEL DE JESUS RIOS CARDONA Registros:  2279722"/>
    <s v="CLINICA NUEVA DE CALI SAS"/>
    <s v="901158187-6"/>
    <s v="ACE-8052"/>
    <s v="ACE-8052"/>
    <s v="OFEL DE JESUS RIOS CARDONA Registros:  2279722"/>
    <s v="CC6187342"/>
    <x v="1"/>
    <s v="Contributivo"/>
    <s v="S"/>
    <n v="0"/>
    <s v="05"/>
    <s v="890303093"/>
    <s v="890303093"/>
  </r>
  <r>
    <s v="CAJA DE COMPENSACION FAMILIAR COMFENALCO DEL VALLE DEL CAUCA"/>
    <s v="ACE-8054"/>
    <s v="24/08/2023 00:00:00"/>
    <s v="13/09/2023 00:00:00"/>
    <x v="4"/>
    <x v="9"/>
    <d v="2023-12-01T00:00:00"/>
    <n v="79"/>
    <x v="7"/>
    <n v="17087"/>
    <n v="460355"/>
    <n v="460355"/>
    <s v="EDDIER ALBERTO LOPEZ ECHEVERRY Registros:  2271856"/>
    <s v="CLINICA NUEVA DE CALI SAS"/>
    <s v="901158187-6"/>
    <s v="ACE-8054"/>
    <s v="ACE-8054"/>
    <s v="EDDIER ALBERTO LOPEZ ECHEVERRY Registros:  2271856"/>
    <s v=""/>
    <x v="1"/>
    <s v="Contributivo"/>
    <s v="S"/>
    <n v="0"/>
    <s v="05"/>
    <s v="890303093"/>
    <s v="890303093"/>
  </r>
  <r>
    <s v="CAJA DE COMPENSACION FAMILIAR COMFENALCO DEL VALLE DEL CAUCA"/>
    <s v="ACE-8055"/>
    <s v="24/08/2023 00:00:00"/>
    <s v="13/09/2023 00:00:00"/>
    <x v="4"/>
    <x v="9"/>
    <d v="2023-12-01T00:00:00"/>
    <n v="79"/>
    <x v="7"/>
    <n v="17087"/>
    <n v="927881"/>
    <n v="927881"/>
    <s v="MARIA CECILIA CASTILLO CASTAEDA Registros:  2268226"/>
    <s v="CLINICA NUEVA DE CALI SAS"/>
    <s v="901158187-6"/>
    <s v="ACE-8055"/>
    <s v="ACE-8055"/>
    <s v="MARIA CECILIA CASTILLO CASTAEDA Registros:  2268226"/>
    <s v="CC66735644"/>
    <x v="1"/>
    <s v="Contributivo"/>
    <s v="S"/>
    <n v="0"/>
    <s v="05"/>
    <s v="890303093"/>
    <s v="890303093"/>
  </r>
  <r>
    <s v="CAJA DE COMPENSACION FAMILIAR COMFENALCO DEL VALLE DEL CAUCA"/>
    <s v="ACE-8056"/>
    <s v="24/08/2023 00:00:00"/>
    <s v="13/09/2023 00:00:00"/>
    <x v="4"/>
    <x v="9"/>
    <d v="2023-12-01T00:00:00"/>
    <n v="79"/>
    <x v="7"/>
    <n v="17087"/>
    <n v="37209"/>
    <n v="37209"/>
    <s v="RICARDO  SANCHEZ FERNANDEZ Registros:  2270376"/>
    <s v="CLINICA NUEVA DE CALI SAS"/>
    <s v="901158187-6"/>
    <s v="ACE-8056"/>
    <s v="ACE-8056"/>
    <s v="RICARDO  SANCHEZ FERNANDEZ Registros:  2270376"/>
    <s v="4491730"/>
    <x v="1"/>
    <s v="Contributivo"/>
    <s v="S"/>
    <n v="0"/>
    <s v="05"/>
    <s v="890303093"/>
    <s v="890303093"/>
  </r>
  <r>
    <s v="CAJA DE COMPENSACION FAMILIAR COMFENALCO DEL VALLE DEL CAUCA"/>
    <s v="ACE-8057"/>
    <s v="24/08/2023 00:00:00"/>
    <s v="13/09/2023 00:00:00"/>
    <x v="4"/>
    <x v="9"/>
    <d v="2023-12-01T00:00:00"/>
    <n v="79"/>
    <x v="7"/>
    <n v="17087"/>
    <n v="93996"/>
    <n v="93996"/>
    <s v="SAMUEL JEAN JAQUEROD  Registros:  2272014"/>
    <s v="CLINICA NUEVA DE CALI SAS"/>
    <s v="901158187-6"/>
    <s v="ACE-8057"/>
    <s v="ACE-8057"/>
    <s v="SAMUEL JEAN JAQUEROD  Registros:  2272014"/>
    <s v=""/>
    <x v="1"/>
    <s v="Contributivo"/>
    <s v="S"/>
    <n v="0"/>
    <s v="05"/>
    <s v="890303093"/>
    <s v="890303093"/>
  </r>
  <r>
    <s v="CAJA DE COMPENSACION FAMILIAR COMFENALCO DEL VALLE DEL CAUCA"/>
    <s v="ACE-8058"/>
    <s v="24/08/2023 00:00:00"/>
    <s v="13/09/2023 00:00:00"/>
    <x v="4"/>
    <x v="9"/>
    <d v="2023-12-01T00:00:00"/>
    <n v="79"/>
    <x v="7"/>
    <n v="17087"/>
    <n v="500118"/>
    <n v="500118"/>
    <s v="VICTOR MANUEL AGREDO LOPEZ Registros:  2270506"/>
    <s v="CLINICA NUEVA DE CALI SAS"/>
    <s v="901158187-6"/>
    <s v="ACE-8058"/>
    <s v="ACE-8058"/>
    <s v="VICTOR MANUEL AGREDO LOPEZ Registros:  2270506"/>
    <s v="CC14954347"/>
    <x v="1"/>
    <s v="Contributivo"/>
    <s v="S"/>
    <n v="0"/>
    <s v="05"/>
    <s v="890303093"/>
    <s v="890303093"/>
  </r>
  <r>
    <s v="CAJA DE COMPENSACION FAMILIAR COMFENALCO DEL VALLE DEL CAUCA"/>
    <s v="ACE-8059"/>
    <s v="24/08/2023 00:00:00"/>
    <s v="13/09/2023 00:00:00"/>
    <x v="4"/>
    <x v="9"/>
    <d v="2023-12-01T00:00:00"/>
    <n v="79"/>
    <x v="7"/>
    <n v="17087"/>
    <n v="12403"/>
    <n v="12403"/>
    <s v="VICTOR MANUEL MONTAO  Registros:  2268787"/>
    <s v="CLINICA NUEVA DE CALI SAS"/>
    <s v="901158187-6"/>
    <s v="ACE-8059"/>
    <s v="ACE-8059"/>
    <s v="VICTOR MANUEL MONTAO  Registros:  2268787"/>
    <s v=""/>
    <x v="1"/>
    <s v="Contributivo"/>
    <s v="S"/>
    <n v="0"/>
    <s v="05"/>
    <s v="890303093"/>
    <s v="890303093"/>
  </r>
  <r>
    <s v="CAJA DE COMPENSACION FAMILIAR COMFENALCO DEL VALLE DEL CAUCA"/>
    <s v="ACE-8071"/>
    <s v="26/08/2023 00:00:00"/>
    <s v="13/09/2023 00:00:00"/>
    <x v="4"/>
    <x v="9"/>
    <d v="2023-12-01T00:00:00"/>
    <n v="79"/>
    <x v="7"/>
    <n v="17063"/>
    <n v="649642"/>
    <n v="649642"/>
    <s v="PABLO  QUIONES  Registros:  2282564"/>
    <s v="CLINICA NUEVA DE CALI SAS"/>
    <s v="901158187-6"/>
    <s v="ACE-8071"/>
    <s v="ACE-8071"/>
    <s v="PABLO  QUIONES  Registros:  2282564"/>
    <s v="CC5360678"/>
    <x v="1"/>
    <s v="Contributivo"/>
    <s v="S"/>
    <n v="0"/>
    <s v="05"/>
    <s v="890303093"/>
    <s v="890303093"/>
  </r>
  <r>
    <s v="CAJA DE COMPENSACION FAMILIAR COMFENALCO DEL VALLE DEL CAUCA"/>
    <s v="ACE-8072"/>
    <s v="26/08/2023 00:00:00"/>
    <s v="13/09/2023 00:00:00"/>
    <x v="4"/>
    <x v="9"/>
    <d v="2023-12-01T00:00:00"/>
    <n v="79"/>
    <x v="7"/>
    <n v="17063"/>
    <n v="1612390"/>
    <n v="1612390"/>
    <s v="MARTHA LUCIA REBOLLEDO NORIEGA Registros:  2282260"/>
    <s v="CLINICA NUEVA DE CALI SAS"/>
    <s v="901158187-6"/>
    <s v="ACE-8072"/>
    <s v="ACE-8072"/>
    <s v="MARTHA LUCIA REBOLLEDO NORIEGA Registros:  2282260"/>
    <s v=""/>
    <x v="1"/>
    <s v="Contributivo"/>
    <s v="S"/>
    <n v="0"/>
    <s v="05"/>
    <s v="890303093"/>
    <s v="890303093"/>
  </r>
  <r>
    <s v="CAJA DE COMPENSACION FAMILIAR COMFENALCO DEL VALLE DEL CAUCA"/>
    <s v="ACE-8073"/>
    <s v="26/08/2023 00:00:00"/>
    <s v="13/09/2023 00:00:00"/>
    <x v="4"/>
    <x v="9"/>
    <d v="2023-12-01T00:00:00"/>
    <n v="79"/>
    <x v="7"/>
    <n v="17063"/>
    <n v="187731"/>
    <n v="187731"/>
    <s v="MILCIADES  BEJARANO RODRIGUEZ Registros:  2282165"/>
    <s v="CLINICA NUEVA DE CALI SAS"/>
    <s v="901158187-6"/>
    <s v="ACE-8073"/>
    <s v="ACE-8073"/>
    <s v="MILCIADES  BEJARANO RODRIGUEZ Registros:  2282165"/>
    <s v=""/>
    <x v="1"/>
    <s v="Contributivo"/>
    <s v="S"/>
    <n v="0"/>
    <s v="05"/>
    <s v="890303093"/>
    <s v="890303093"/>
  </r>
  <r>
    <s v="CAJA DE COMPENSACION FAMILIAR COMFENALCO DEL VALLE DEL CAUCA"/>
    <s v="ACE-8074"/>
    <s v="26/08/2023 00:00:00"/>
    <s v="13/09/2023 00:00:00"/>
    <x v="4"/>
    <x v="9"/>
    <d v="2023-12-01T00:00:00"/>
    <n v="79"/>
    <x v="7"/>
    <n v="17063"/>
    <n v="73854"/>
    <n v="73854"/>
    <s v="GUSTAVO  ROA  Registros:  2282342"/>
    <s v="CLINICA NUEVA DE CALI SAS"/>
    <s v="901158187-6"/>
    <s v="ACE-8074"/>
    <s v="ACE-8074"/>
    <s v="GUSTAVO  ROA  Registros:  2282342"/>
    <s v="CC11292282"/>
    <x v="1"/>
    <s v="Contributivo"/>
    <s v="S"/>
    <n v="0"/>
    <s v="05"/>
    <s v="890303093"/>
    <s v="890303093"/>
  </r>
  <r>
    <s v="CAJA DE COMPENSACION FAMILIAR COMFENALCO DEL VALLE DEL CAUCA"/>
    <s v="ACE-8083"/>
    <s v="28/08/2023 00:00:00"/>
    <s v="13/09/2023 00:00:00"/>
    <x v="4"/>
    <x v="9"/>
    <d v="2023-12-01T00:00:00"/>
    <n v="79"/>
    <x v="7"/>
    <n v="17063"/>
    <n v="198448"/>
    <n v="198448"/>
    <s v="SOFONIAS DE JESUS PEREZ RODRIGUEZ Registros:  2285916"/>
    <s v="CLINICA NUEVA DE CALI SAS"/>
    <s v="901158187-6"/>
    <s v="ACE-8083"/>
    <s v="ACE-8083"/>
    <s v="SOFONIAS DE JESUS PEREZ RODRIGUEZ Registros:  2285916"/>
    <s v="CC6049016"/>
    <x v="1"/>
    <s v="Contributivo"/>
    <s v="S"/>
    <n v="0"/>
    <s v="05"/>
    <s v="890303093"/>
    <s v="890303093"/>
  </r>
  <r>
    <s v="CAJA DE COMPENSACION FAMILIAR COMFENALCO DEL VALLE DEL CAUCA"/>
    <s v="ACE-8085"/>
    <s v="30/08/2023 00:00:00"/>
    <s v="13/09/2023 00:00:00"/>
    <x v="4"/>
    <x v="9"/>
    <d v="2023-12-01T00:00:00"/>
    <n v="79"/>
    <x v="7"/>
    <n v="17063"/>
    <n v="263578"/>
    <n v="263578"/>
    <s v="GUIOMAR  LEAL BARONA Registros:  2287655"/>
    <s v="CLINICA NUEVA DE CALI SAS"/>
    <s v="901158187-6"/>
    <s v="ACE-8085"/>
    <s v="ACE-8085"/>
    <s v="GUIOMAR  LEAL BARONA Registros:  2287655"/>
    <s v=""/>
    <x v="1"/>
    <s v="Contributivo"/>
    <s v="S"/>
    <n v="0"/>
    <s v="05"/>
    <s v="890303093"/>
    <s v="890303093"/>
  </r>
  <r>
    <s v="CAJA DE COMPENSACION FAMILIAR COMFENALCO DEL VALLE DEL CAUCA"/>
    <s v="ACE-8086"/>
    <s v="30/08/2023 00:00:00"/>
    <s v="13/09/2023 00:00:00"/>
    <x v="4"/>
    <x v="9"/>
    <d v="2023-12-01T00:00:00"/>
    <n v="79"/>
    <x v="7"/>
    <n v="17063"/>
    <n v="100710"/>
    <n v="100710"/>
    <s v="DARLIN RUTH SALGAR GARCES Registros:  2288052"/>
    <s v="CLINICA NUEVA DE CALI SAS"/>
    <s v="901158187-6"/>
    <s v="ACE-8086"/>
    <s v="ACE-8086"/>
    <s v="DARLIN RUTH SALGAR GARCES Registros:  2288052"/>
    <s v=""/>
    <x v="1"/>
    <s v="Contributivo"/>
    <s v="S"/>
    <n v="0"/>
    <s v="05"/>
    <s v="890303093"/>
    <s v="890303093"/>
  </r>
  <r>
    <s v="CAJA DE COMPENSACION FAMILIAR COMFENALCO DEL VALLE DEL CAUCA"/>
    <s v="ACE-8099"/>
    <s v="31/08/2023 00:00:00"/>
    <s v="13/09/2023 00:00:00"/>
    <x v="4"/>
    <x v="9"/>
    <d v="2023-12-01T00:00:00"/>
    <n v="79"/>
    <x v="7"/>
    <n v="17063"/>
    <n v="139209"/>
    <n v="139209"/>
    <s v="RAUL  MUOZ CONSTAIN Registros:  2290462"/>
    <s v="CLINICA NUEVA DE CALI SAS"/>
    <s v="901158187-6"/>
    <s v="ACE-8099"/>
    <s v="ACE-8099"/>
    <s v="RAUL  MUOZ CONSTAIN Registros:  2290462"/>
    <s v=""/>
    <x v="1"/>
    <s v="Contributivo"/>
    <s v="S"/>
    <n v="0"/>
    <s v="05"/>
    <s v="890303093"/>
    <s v="890303093"/>
  </r>
  <r>
    <s v="CAJA DE COMPENSACION FAMILIAR COMFENALCO DEL VALLE DEL CAUCA"/>
    <s v="ACE-8102"/>
    <s v="01/09/2023 00:00:00"/>
    <s v="13/09/2023 00:00:00"/>
    <x v="4"/>
    <x v="9"/>
    <d v="2023-12-01T00:00:00"/>
    <n v="79"/>
    <x v="7"/>
    <n v="17087"/>
    <n v="97584"/>
    <n v="97584"/>
    <s v="CARMEN  PERDOMO OSSO Registros:  2292651"/>
    <s v="CLINICA NUEVA DE CALI SAS"/>
    <s v="901158187-6"/>
    <s v="ACE-8102"/>
    <s v="ACE-8102"/>
    <s v="CARMEN  PERDOMO OSSO Registros:  2292651"/>
    <s v="CC26592158"/>
    <x v="1"/>
    <s v="Contributivo"/>
    <s v="S"/>
    <n v="0"/>
    <s v="05"/>
    <s v="890303093"/>
    <s v="890303093"/>
  </r>
  <r>
    <s v="CAJA DE COMPENSACION FAMILIAR COMFENALCO DEL VALLE DEL CAUCA"/>
    <s v="ACE-8112"/>
    <s v="04/09/2023 00:00:00"/>
    <s v="13/09/2023 00:00:00"/>
    <x v="4"/>
    <x v="9"/>
    <d v="2023-12-01T00:00:00"/>
    <n v="79"/>
    <x v="7"/>
    <n v="17095"/>
    <n v="40284"/>
    <n v="40284"/>
    <s v="ANDRES  OROZCO AMBUILA Registros:  2285842"/>
    <s v="CLINICA NUEVA DE CALI SAS"/>
    <s v="901158187-6"/>
    <s v="ACE-8112"/>
    <s v="ACE-8112"/>
    <s v="ANDRES  OROZCO AMBUILA Registros:  2285842"/>
    <s v=""/>
    <x v="1"/>
    <s v="Contributivo"/>
    <s v="S"/>
    <n v="0"/>
    <s v="05"/>
    <s v="890303093"/>
    <s v="890303093"/>
  </r>
  <r>
    <s v="CAJA DE COMPENSACION FAMILIAR COMFENALCO DEL VALLE DEL CAUCA"/>
    <s v="ACE-8114"/>
    <s v="04/09/2023 00:00:00"/>
    <s v="13/09/2023 00:00:00"/>
    <x v="4"/>
    <x v="9"/>
    <d v="2023-12-01T00:00:00"/>
    <n v="79"/>
    <x v="7"/>
    <n v="17095"/>
    <n v="173310"/>
    <n v="173310"/>
    <s v="RONAN ALBERTO ROJAS TORRES Registros:  2276087"/>
    <s v="CLINICA NUEVA DE CALI SAS"/>
    <s v="901158187-6"/>
    <s v="ACE-8114"/>
    <s v="ACE-8114"/>
    <s v="RONAN ALBERTO ROJAS TORRES Registros:  2276087"/>
    <s v=""/>
    <x v="1"/>
    <s v="Contributivo"/>
    <s v="S"/>
    <n v="0"/>
    <s v="05"/>
    <s v="890303093"/>
    <s v="890303093"/>
  </r>
  <r>
    <s v="CAJA DE COMPENSACION FAMILIAR COMFENALCO DEL VALLE DEL CAUCA"/>
    <s v="ACE-8115"/>
    <s v="04/09/2023 00:00:00"/>
    <s v="13/09/2023 00:00:00"/>
    <x v="4"/>
    <x v="9"/>
    <d v="2023-12-01T00:00:00"/>
    <n v="79"/>
    <x v="7"/>
    <n v="17095"/>
    <n v="134280"/>
    <n v="134280"/>
    <s v="FRANCIA STELLA MONTAÑO CHARA Registros:  2285931"/>
    <s v="CLINICA NUEVA DE CALI SAS"/>
    <s v="901158187-6"/>
    <s v="ACE-8115"/>
    <s v="ACE-8115"/>
    <s v="FRANCIA STELLA MONTAÑO CHARA Registros:  2285931"/>
    <s v=""/>
    <x v="1"/>
    <s v="Contributivo"/>
    <s v="S"/>
    <n v="0"/>
    <s v="05"/>
    <s v="890303093"/>
    <s v="890303093"/>
  </r>
  <r>
    <s v="CAJA DE COMPENSACION FAMILIAR COMFENALCO DEL VALLE DEL CAUCA"/>
    <s v="ACE-8116"/>
    <s v="04/09/2023 00:00:00"/>
    <s v="13/09/2023 00:00:00"/>
    <x v="4"/>
    <x v="9"/>
    <d v="2023-12-01T00:00:00"/>
    <n v="79"/>
    <x v="7"/>
    <n v="17095"/>
    <n v="417627"/>
    <n v="417627"/>
    <s v="SILVIA AMPARO ORDOÑEZ DE MUÑOZ Registros:  2280773"/>
    <s v="CLINICA NUEVA DE CALI SAS"/>
    <s v="901158187-6"/>
    <s v="ACE-8116"/>
    <s v="ACE-8116"/>
    <s v="SILVIA AMPARO ORDOÑEZ DE MUÑOZ Registros:  2280773"/>
    <s v=""/>
    <x v="1"/>
    <s v="Contributivo"/>
    <s v="S"/>
    <n v="0"/>
    <s v="05"/>
    <s v="890303093"/>
    <s v="890303093"/>
  </r>
  <r>
    <s v="CAJA DE COMPENSACION FAMILIAR COMFENALCO DEL VALLE DEL CAUCA"/>
    <s v="ACE-8117"/>
    <s v="04/09/2023 00:00:00"/>
    <s v="13/09/2023 00:00:00"/>
    <x v="4"/>
    <x v="9"/>
    <d v="2023-12-01T00:00:00"/>
    <n v="79"/>
    <x v="7"/>
    <n v="17087"/>
    <n v="34765"/>
    <n v="34765"/>
    <s v="FERNANDO ANTONIO RESTREPO FRANCO Registros:  2294003"/>
    <s v="CLINICA NUEVA DE CALI SAS"/>
    <s v="901158187-6"/>
    <s v="ACE-8117"/>
    <s v="ACE-8117"/>
    <s v="FERNANDO ANTONIO RESTREPO FRANCO Registros:  2294003"/>
    <s v="CC16610666"/>
    <x v="1"/>
    <s v="Contributivo"/>
    <s v="S"/>
    <n v="0"/>
    <s v="05"/>
    <s v="890303093"/>
    <s v="890303093"/>
  </r>
  <r>
    <s v="CAJA DE COMPENSACION FAMILIAR COMFENALCO DEL VALLE DEL CAUCA"/>
    <s v="ACE-8118"/>
    <s v="04/09/2023 00:00:00"/>
    <s v="13/09/2023 00:00:00"/>
    <x v="4"/>
    <x v="9"/>
    <d v="2023-12-01T00:00:00"/>
    <n v="79"/>
    <x v="7"/>
    <n v="17087"/>
    <n v="253665"/>
    <n v="253665"/>
    <s v="MIRIAM  QUINTERO VELEZ Registros:  2294123"/>
    <s v="CLINICA NUEVA DE CALI SAS"/>
    <s v="901158187-6"/>
    <s v="ACE-8118"/>
    <s v="ACE-8118"/>
    <s v="MIRIAM  QUINTERO VELEZ Registros:  2294123"/>
    <s v=""/>
    <x v="1"/>
    <s v="Contributivo"/>
    <s v="S"/>
    <n v="0"/>
    <s v="05"/>
    <s v="890303093"/>
    <s v="890303093"/>
  </r>
  <r>
    <s v="CAJA DE COMPENSACION FAMILIAR COMFENALCO DEL VALLE DEL CAUCA"/>
    <s v="ACE-8120"/>
    <s v="04/09/2023 00:00:00"/>
    <s v="13/09/2023 00:00:00"/>
    <x v="4"/>
    <x v="9"/>
    <d v="2023-12-01T00:00:00"/>
    <n v="79"/>
    <x v="7"/>
    <n v="17087"/>
    <n v="100710"/>
    <n v="100710"/>
    <s v="OSCAR MARINO LOAIZA CORREA Registros:  2293326"/>
    <s v="CLINICA NUEVA DE CALI SAS"/>
    <s v="901158187-6"/>
    <s v="ACE-8120"/>
    <s v="ACE-8120"/>
    <s v="OSCAR MARINO LOAIZA CORREA Registros:  2293326"/>
    <s v=""/>
    <x v="1"/>
    <s v="Contributivo"/>
    <s v="S"/>
    <n v="0"/>
    <s v="05"/>
    <s v="890303093"/>
    <s v="890303093"/>
  </r>
  <r>
    <s v="CAJA DE COMPENSACION FAMILIAR COMFENALCO DEL VALLE DEL CAUCA"/>
    <s v="ACE-8125"/>
    <s v="05/09/2023 00:00:00"/>
    <s v="13/09/2023 00:00:00"/>
    <x v="4"/>
    <x v="9"/>
    <d v="2023-12-01T00:00:00"/>
    <n v="79"/>
    <x v="7"/>
    <n v="17095"/>
    <n v="92806"/>
    <n v="92806"/>
    <s v="RODOLFO  RADA  Registros:  2296870"/>
    <s v="CLINICA NUEVA DE CALI SAS"/>
    <s v="901158187-6"/>
    <s v="ACE-8125"/>
    <s v="ACE-8125"/>
    <s v="RODOLFO  RADA  Registros:  2296870"/>
    <s v="CC5899842"/>
    <x v="1"/>
    <s v="Contributivo"/>
    <s v="S"/>
    <n v="0"/>
    <s v="05"/>
    <s v="890303093"/>
    <s v="890303093"/>
  </r>
  <r>
    <s v="CAJA DE COMPENSACION FAMILIAR COMFENALCO DEL VALLE DEL CAUCA"/>
    <s v="ACE-8126"/>
    <s v="05/09/2023 00:00:00"/>
    <s v="13/09/2023 00:00:00"/>
    <x v="4"/>
    <x v="9"/>
    <d v="2023-12-01T00:00:00"/>
    <n v="79"/>
    <x v="7"/>
    <n v="17087"/>
    <n v="1091757"/>
    <n v="1091757"/>
    <s v="DINA RUTILIA TRIANA VELASCO Registros:  2296930"/>
    <s v="CLINICA NUEVA DE CALI SAS"/>
    <s v="901158187-6"/>
    <s v="ACE-8126"/>
    <s v="ACE-8126"/>
    <s v="DINA RUTILIA TRIANA VELASCO Registros:  2296930"/>
    <s v="CC38290065"/>
    <x v="1"/>
    <s v="Contributivo"/>
    <s v="S"/>
    <n v="0"/>
    <s v="05"/>
    <s v="890303093"/>
    <s v="890303093"/>
  </r>
  <r>
    <s v="CAJA DE COMPENSACION FAMILIAR COMFENALCO DEL VALLE DEL CAUCA"/>
    <s v="ACE-8127"/>
    <s v="05/09/2023 00:00:00"/>
    <s v="13/09/2023 00:00:00"/>
    <x v="4"/>
    <x v="9"/>
    <d v="2023-12-01T00:00:00"/>
    <n v="79"/>
    <x v="7"/>
    <n v="17087"/>
    <n v="146100"/>
    <n v="146100"/>
    <s v="LIAM  RAMOS CHICAIZA Registros:  2297486"/>
    <s v="CLINICA NUEVA DE CALI SAS"/>
    <s v="901158187-6"/>
    <s v="ACE-8127"/>
    <s v="ACE-8127"/>
    <s v="LIAM  RAMOS CHICAIZA Registros:  2297486"/>
    <s v=""/>
    <x v="1"/>
    <s v="Contributivo"/>
    <s v="S"/>
    <n v="0"/>
    <s v="05"/>
    <s v="890303093"/>
    <s v="890303093"/>
  </r>
  <r>
    <s v="CAJA DE COMPENSACION FAMILIAR COMFENALCO DEL VALLE DEL CAUCA"/>
    <s v="ACE-8133"/>
    <s v="07/09/2023 00:00:00"/>
    <s v="13/09/2023 00:00:00"/>
    <x v="4"/>
    <x v="9"/>
    <d v="2023-12-01T00:00:00"/>
    <n v="79"/>
    <x v="7"/>
    <n v="17095"/>
    <n v="301545"/>
    <n v="301545"/>
    <s v="MARIA OLIVA PANIAGUA DORADO Registros:  2299028"/>
    <s v="CLINICA NUEVA DE CALI SAS"/>
    <s v="901158187-6"/>
    <s v="ACE-8133"/>
    <s v="ACE-8133"/>
    <s v="MARIA OLIVA PANIAGUA DORADO Registros:  2299028"/>
    <s v="3166492799"/>
    <x v="1"/>
    <s v="Contributivo"/>
    <s v="S"/>
    <n v="0"/>
    <s v="05"/>
    <s v="890303093"/>
    <s v="890303093"/>
  </r>
  <r>
    <s v="CAJA DE COMPENSACION FAMILIAR COMFENALCO DEL VALLE DEL CAUCA"/>
    <s v="ACE-8135"/>
    <s v="07/09/2023 00:00:00"/>
    <s v="13/09/2023 00:00:00"/>
    <x v="4"/>
    <x v="9"/>
    <d v="2023-12-01T00:00:00"/>
    <n v="79"/>
    <x v="7"/>
    <n v="17095"/>
    <n v="40284"/>
    <n v="40284"/>
    <s v="DANIEL  NARVAEZ HERRERA Registros:  2300682"/>
    <s v="CLINICA NUEVA DE CALI SAS"/>
    <s v="901158187-6"/>
    <s v="ACE-8135"/>
    <s v="ACE-8135"/>
    <s v="DANIEL  NARVAEZ HERRERA Registros:  2300682"/>
    <s v="CC16619414"/>
    <x v="1"/>
    <s v="Contributivo"/>
    <s v="S"/>
    <n v="0"/>
    <s v="05"/>
    <s v="890303093"/>
    <s v="890303093"/>
  </r>
  <r>
    <s v="CAJA DE COMPENSACION FAMILIAR COMFENALCO DEL VALLE DEL CAUCA"/>
    <s v="ACE-8138"/>
    <s v="07/09/2023 00:00:00"/>
    <s v="13/09/2023 00:00:00"/>
    <x v="4"/>
    <x v="9"/>
    <d v="2023-12-01T00:00:00"/>
    <n v="79"/>
    <x v="7"/>
    <n v="17095"/>
    <n v="83436"/>
    <n v="83436"/>
    <s v="AURA AMELIA SOTO ORTIZ Registros:  2298736"/>
    <s v="CLINICA NUEVA DE CALI SAS"/>
    <s v="901158187-6"/>
    <s v="ACE-8138"/>
    <s v="ACE-8138"/>
    <s v="AURA AMELIA SOTO ORTIZ Registros:  2298736"/>
    <m/>
    <x v="1"/>
    <s v="Contributivo"/>
    <s v="S"/>
    <n v="0"/>
    <s v="05"/>
    <s v="890303093"/>
    <s v="890303093"/>
  </r>
  <r>
    <s v="CAJA DE COMPENSACION FAMILIAR COMFENALCO DEL VALLE DEL CAUCA"/>
    <s v="HCE-12618"/>
    <s v="15/08/2023 00:00:00"/>
    <s v="13/09/2023 00:00:00"/>
    <x v="4"/>
    <x v="9"/>
    <d v="2023-12-01T00:00:00"/>
    <n v="79"/>
    <x v="7"/>
    <n v="17063"/>
    <n v="130215"/>
    <n v="130215"/>
    <s v="EDGAR FRANCISCO CABRALES MONTOYA Registros:  2268299"/>
    <s v="CLINICA NUEVA DE CALI SAS"/>
    <s v="901158187-6"/>
    <s v="HCE-12618"/>
    <s v="HCE-12618"/>
    <s v="EDGAR FRANCISCO CABRALES MONTOYA Registros:  2268299"/>
    <s v=""/>
    <x v="1"/>
    <s v="Contributivo"/>
    <s v="S"/>
    <n v="0"/>
    <s v="05"/>
    <s v="890303093"/>
    <s v="890303093"/>
  </r>
  <r>
    <s v="CAJA DE COMPENSACION FAMILIAR COMFENALCO DEL VALLE DEL CAUCA"/>
    <s v="HCE-12629"/>
    <s v="22/08/2023 00:00:00"/>
    <s v="13/09/2023 00:00:00"/>
    <x v="4"/>
    <x v="9"/>
    <d v="2023-12-01T00:00:00"/>
    <n v="79"/>
    <x v="7"/>
    <n v="17063"/>
    <n v="92616"/>
    <n v="92616"/>
    <s v="SHEYLIN  LUCUMI LUCUMI Registros:  2273270"/>
    <s v="CLINICA NUEVA DE CALI SAS"/>
    <s v="901158187-6"/>
    <s v="HCE-12629"/>
    <s v="HCE-12629"/>
    <s v="SHEYLIN  LUCUMI LUCUMI Registros:  2273270"/>
    <s v=""/>
    <x v="1"/>
    <s v="Contributivo"/>
    <s v="S"/>
    <n v="0"/>
    <s v="05"/>
    <s v="890303093"/>
    <s v="890303093"/>
  </r>
  <r>
    <s v="CAJA DE COMPENSACION FAMILIAR COMFENALCO DEL VALLE DEL CAUCA"/>
    <s v="HCE-12673"/>
    <s v="07/09/2023 00:00:00"/>
    <s v="13/09/2023 00:00:00"/>
    <x v="4"/>
    <x v="9"/>
    <d v="2023-12-01T00:00:00"/>
    <n v="79"/>
    <x v="7"/>
    <n v="17086"/>
    <n v="169013564"/>
    <n v="169013564"/>
    <s v="CONTRATO MODALIDAD LIBRO ABIERTO_x000d__x000a__x000d__x000a_CAPITAS COMFENALCO_x000d__x000a__x000d__x000a_MES AGOSTO  2.023_x000d__x000a__x000d__x000a__x000d__x000a_VALOR $ 169.013.564"/>
    <s v="CLINICA NUEVA DE CALI SAS"/>
    <s v="901158187-6"/>
    <s v="HCE-12673"/>
    <s v="HCE-12673"/>
    <s v="CONTRATO MODALIDAD LIBRO ABIERTO_x000d__x000a__x000d__x000a_CAPITAS COMFENALCO_x000d__x000a__x000d__x000a_MES AGOSTO  2.023_x000d__x000a__x000d__x000a__x000d__x000a_VALOR $ 169.013.564"/>
    <s v=""/>
    <x v="2"/>
    <s v="Contributivo"/>
    <s v="S"/>
    <n v="0"/>
    <s v="05"/>
    <s v="890303093"/>
    <s v="890303093"/>
  </r>
  <r>
    <s v="CAJA DE COMPENSACION FAMILIAR COMFENALCO DEL VALLE DEL CAUCA"/>
    <s v="HCE-12675"/>
    <s v="07/09/2023 00:00:00"/>
    <s v="13/09/2023 00:00:00"/>
    <x v="4"/>
    <x v="9"/>
    <d v="2023-12-01T00:00:00"/>
    <n v="79"/>
    <x v="7"/>
    <n v="17086"/>
    <n v="40289"/>
    <n v="40289"/>
    <s v="CONTRATO MODALIDAD LIBRO ABIERTO_x000d__x000a__x000d__x000a_PROGRAMA CRONICOS DE ALTO COSTO_x000d__x000a__x000d__x000a_PLAN  COMPLEMENTARIO_x000d__x000a__x000d__x000a_MES DE AGOSTO   2.023_x000d__x000a__x000d__x000a__x000d__x000a_VALOR FACTURA                    $40.289"/>
    <s v="CLINICA NUEVA DE CALI SAS"/>
    <s v="901158187-6"/>
    <s v="HCE-12675"/>
    <s v="HCE-12675"/>
    <s v="CONTRATO MODALIDAD LIBRO ABIERTO_x000d__x000a__x000d__x000a_PROGRAMA CRONICOS DE ALTO COSTO_x000d__x000a__x000d__x000a_PLAN  COMPLEMENTARIO_x000d__x000a__x000d__x000a_MES DE AGOSTO   2.023_x000d__x000a__x000d__x000a__x000d__x000a_VALOR FACTURA                    $40.289"/>
    <s v=""/>
    <x v="2"/>
    <s v="Contributivo"/>
    <s v="S"/>
    <n v="0"/>
    <s v="05"/>
    <s v="890303093"/>
    <s v="890303093"/>
  </r>
  <r>
    <s v="CAJA DE COMPENSACION FAMILIAR COMFENALCO DEL VALLE DEL CAUCA"/>
    <s v="HCE-12676"/>
    <s v="07/09/2023 00:00:00"/>
    <s v="13/09/2023 00:00:00"/>
    <x v="4"/>
    <x v="9"/>
    <d v="2023-12-01T00:00:00"/>
    <n v="79"/>
    <x v="7"/>
    <n v="17086"/>
    <n v="53037024"/>
    <n v="53037024"/>
    <s v="CONTRATO MODALIDAD LIBRO ABIERTO_x000d__x000a__x000d__x000a_PROGRAMA CRONICOS DE ALTO COSTO_x000d__x000a__x000d__x000a_PLAN  CONTRIBUTIVO_x000d__x000a__x000d__x000a_MES DE AGOSTO 2.023_x000d__x000a__x000d__x000a__x000d__x000a_     _x000d__x000a_COSTO                        60.205.924_x000d__x000a__x000d__x000a_(-)  COPAGO CM            7.168.900_x000d__x000a__x000d__x000a_VALOR FACTURA        53.037.024"/>
    <s v="CLINICA NUEVA DE CALI SAS"/>
    <s v="901158187-6"/>
    <s v="HCE-12676"/>
    <s v="HCE-12676"/>
    <s v="CONTRATO MODALIDAD LIBRO ABIERTO_x000d__x000a__x000d__x000a_PROGRAMA CRONICOS DE ALTO COSTO_x000d__x000a__x000d__x000a_PLAN  CONTRIBUTIVO_x000d__x000a__x000d__x000a_MES DE AGOSTO 2.023_x000d__x000a__x000d__x000a__x000d__x000a_     _x000d__x000a_COSTO                        60.205.924_x000d__x000a__x000d__x000a_(-)  COPAGO CM            7.168.900_x000d__x000a__x000d__x000a_VALOR FACTURA        53.037.024"/>
    <s v=""/>
    <x v="2"/>
    <s v="Contributivo"/>
    <s v="S"/>
    <n v="0"/>
    <s v="05"/>
    <s v="890303093"/>
    <s v="890303093"/>
  </r>
  <r>
    <s v="CAJA DE COMPENSACION FAMILIAR COMFENALCO DEL VALLE DEL CAUCA"/>
    <s v="HCE-12677"/>
    <s v="07/09/2023 00:00:00"/>
    <s v="13/09/2023 00:00:00"/>
    <x v="4"/>
    <x v="9"/>
    <d v="2023-12-01T00:00:00"/>
    <n v="79"/>
    <x v="7"/>
    <n v="17086"/>
    <n v="242068732"/>
    <n v="242068732"/>
    <s v="CONTRATO MODALIDAD LIBRO ABIERTO- CIS EMCALI_x000d__x000a_MES DE AGOSTO_x000d__x000a__x000d__x000a__x000d__x000a_VALOR LIBRO ABIERTO     262.775.532_x000d__x000a__x000d__x000a_(-) CUOTA MODERADO         20.706.800_x000d__x000a__x000d__x000a_TOTAL FACTURA                242.068.732"/>
    <s v="CLINICA NUEVA DE CALI SAS"/>
    <s v="901158187-6"/>
    <s v="HCE-12677"/>
    <s v="HCE-12677"/>
    <s v="CONTRATO MODALIDAD LIBRO ABIERTO- CIS EMCALI_x000d__x000a_MES DE AGOSTO_x000d__x000a__x000d__x000a__x000d__x000a_VALOR LIBRO ABIERTO     262.775.532_x000d__x000a__x000d__x000a_(-) CUOTA MODERADO         20.706.800_x000d__x000a__x000d__x000a_TOTAL FACTURA                242.068.732"/>
    <s v=""/>
    <x v="2"/>
    <s v="Contributivo"/>
    <s v="S"/>
    <n v="0"/>
    <s v="05"/>
    <s v="890303093"/>
    <s v="890303093"/>
  </r>
  <r>
    <s v="CAJA DE COMPENSACION FAMILIAR COMFENALCO DEL VALLE DEL CAUCA"/>
    <s v="HCE-12678"/>
    <s v="07/09/2023 00:00:00"/>
    <s v="13/09/2023 00:00:00"/>
    <x v="4"/>
    <x v="9"/>
    <d v="2023-12-01T00:00:00"/>
    <n v="79"/>
    <x v="7"/>
    <n v="17086"/>
    <n v="7823871"/>
    <n v="7823871"/>
    <s v="CONTRATO MODALIDAD LIBRO ABIERTO_x000d__x000a__x000d__x000a__x000d__x000a_PLAN  COMPLEMENTARIO _x000d__x000a__x000d__x000a_MES  AGOSTO  2.023_x000d__x000a_     _x000d__x000a__x000d__x000a_VALOR FACTURA        7.823.871"/>
    <s v="CLINICA NUEVA DE CALI SAS"/>
    <s v="901158187-6"/>
    <s v="HCE-12678"/>
    <s v="HCE-12678"/>
    <s v="CONTRATO MODALIDAD LIBRO ABIERTO_x000d__x000a__x000d__x000a__x000d__x000a_PLAN  COMPLEMENTARIO _x000d__x000a__x000d__x000a_MES  AGOSTO  2.023_x000d__x000a_     _x000d__x000a__x000d__x000a_VALOR FACTURA        7.823.871"/>
    <s v=""/>
    <x v="2"/>
    <s v="Contributivo"/>
    <s v="S"/>
    <n v="0"/>
    <s v="05"/>
    <s v="890303093"/>
    <s v="890303093"/>
  </r>
  <r>
    <s v="CAJA DE COMPENSACION FAMILIAR COMFENALCO DEL VALLE DEL CAUCA"/>
    <s v="HCE-12680"/>
    <s v="07/09/2023 00:00:00"/>
    <s v="13/09/2023 00:00:00"/>
    <x v="4"/>
    <x v="9"/>
    <d v="2023-12-01T00:00:00"/>
    <n v="79"/>
    <x v="7"/>
    <n v="17086"/>
    <n v="11160119171"/>
    <n v="8093800802"/>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CLINICA NUEVA DE CALI SAS"/>
    <s v="901158187-6"/>
    <s v="HCE-12680"/>
    <s v="HCE-12680"/>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
    <x v="2"/>
    <s v="Contributivo"/>
    <s v="S"/>
    <n v="0"/>
    <s v="05"/>
    <s v="890303093"/>
    <s v="890303093"/>
  </r>
  <r>
    <s v="CAJA DE COMPENSACION FAMILIAR COMFENALCO DEL VALLE DEL CAUCA"/>
    <s v="ACE-6951"/>
    <s v="31/01/2023 00:00:00"/>
    <s v="14/09/2023 00:00:00"/>
    <x v="4"/>
    <x v="9"/>
    <d v="2023-12-01T00:00:00"/>
    <n v="78"/>
    <x v="7"/>
    <n v="17084"/>
    <n v="1151626"/>
    <n v="1103344"/>
    <s v="GUSTAVO ANTONIO ROJAS D CROZ Registros:  1956634"/>
    <s v="CLINICA NUEVA DE CALI SAS"/>
    <s v="901158187-6"/>
    <s v="ACE-6951"/>
    <s v="ACE-6951"/>
    <s v="GUSTAVO ANTONIO ROJAS D CROZ Registros:  1956634"/>
    <s v="CC14623328"/>
    <x v="1"/>
    <s v="Contributivo"/>
    <s v="S"/>
    <n v="0"/>
    <s v="05"/>
    <s v="890303093"/>
    <s v="890303093"/>
  </r>
  <r>
    <s v="CAJA DE COMPENSACION FAMILIAR COMFENALCO DEL VALLE DEL CAUCA"/>
    <s v="ACE-7280"/>
    <s v="16/03/2023 00:00:00"/>
    <s v="14/09/2023 00:00:00"/>
    <x v="4"/>
    <x v="9"/>
    <d v="2023-12-01T00:00:00"/>
    <n v="78"/>
    <x v="7"/>
    <n v="17084"/>
    <n v="1281925"/>
    <n v="1218850"/>
    <s v="KEYVIN  VARGAS  Registros:  2059109"/>
    <s v="CLINICA NUEVA DE CALI SAS"/>
    <s v="901158187-6"/>
    <s v="ACE-7280"/>
    <s v="ACE-7280"/>
    <s v="KEYVIN  VARGAS  Registros:  2059109"/>
    <s v=""/>
    <x v="1"/>
    <s v="Contributivo"/>
    <s v="S"/>
    <n v="0"/>
    <s v="05"/>
    <s v="890303093"/>
    <s v="890303093"/>
  </r>
  <r>
    <s v="CAJA DE COMPENSACION FAMILIAR COMFENALCO DEL VALLE DEL CAUCA"/>
    <s v="ACE-7341"/>
    <s v="28/03/2023 00:00:00"/>
    <s v="14/09/2023 00:00:00"/>
    <x v="4"/>
    <x v="9"/>
    <d v="2023-12-01T00:00:00"/>
    <n v="78"/>
    <x v="7"/>
    <n v="17084"/>
    <n v="307662"/>
    <n v="292524"/>
    <s v="PABLO  LEDESMA LOPEZ Registros:  2072308"/>
    <s v="CLINICA NUEVA DE CALI SAS"/>
    <s v="901158187-6"/>
    <s v="ACE-7341"/>
    <s v="ACE-7341"/>
    <s v="PABLO  LEDESMA LOPEZ Registros:  2072308"/>
    <s v=""/>
    <x v="1"/>
    <s v="Contributivo"/>
    <s v="S"/>
    <n v="0"/>
    <s v="05"/>
    <s v="890303093"/>
    <s v="890303093"/>
  </r>
  <r>
    <s v="CAJA DE COMPENSACION FAMILIAR COMFENALCO DEL VALLE DEL CAUCA"/>
    <s v="ACE-7346"/>
    <s v="30/03/2023 00:00:00"/>
    <s v="14/09/2023 00:00:00"/>
    <x v="4"/>
    <x v="9"/>
    <d v="2023-12-01T00:00:00"/>
    <n v="78"/>
    <x v="7"/>
    <n v="17084"/>
    <n v="329573"/>
    <n v="316958"/>
    <s v="LUIS FERNANDO CARDONA CARDONA Registros:  2077170"/>
    <s v="CLINICA NUEVA DE CALI SAS"/>
    <s v="901158187-6"/>
    <s v="ACE-7346"/>
    <s v="ACE-7346"/>
    <s v="LUIS FERNANDO CARDONA CARDONA Registros:  2077170"/>
    <s v="CC16713509"/>
    <x v="1"/>
    <s v="Contributivo"/>
    <s v="S"/>
    <n v="0"/>
    <s v="05"/>
    <s v="890303093"/>
    <s v="890303093"/>
  </r>
  <r>
    <s v="CAJA DE COMPENSACION FAMILIAR COMFENALCO DEL VALLE DEL CAUCA"/>
    <s v="ACE-7362"/>
    <s v="01/04/2023 00:00:00"/>
    <s v="14/09/2023 00:00:00"/>
    <x v="4"/>
    <x v="9"/>
    <d v="2023-12-01T00:00:00"/>
    <n v="78"/>
    <x v="7"/>
    <n v="17084"/>
    <n v="1384479"/>
    <n v="1316358"/>
    <s v="EFREN  VALDES HURTADO Registros:  2085542"/>
    <s v="CLINICA NUEVA DE CALI SAS"/>
    <s v="901158187-6"/>
    <s v="ACE-7362"/>
    <s v="ACE-7362"/>
    <s v="EFREN  VALDES HURTADO Registros:  2085542"/>
    <s v="CC16779201"/>
    <x v="1"/>
    <s v="Contributivo"/>
    <s v="S"/>
    <n v="0"/>
    <s v="05"/>
    <s v="890303093"/>
    <s v="890303093"/>
  </r>
  <r>
    <s v="CAJA DE COMPENSACION FAMILIAR COMFENALCO DEL VALLE DEL CAUCA"/>
    <s v="ACE-7374"/>
    <s v="04/04/2023 00:00:00"/>
    <s v="14/09/2023 00:00:00"/>
    <x v="4"/>
    <x v="9"/>
    <d v="2023-12-01T00:00:00"/>
    <n v="78"/>
    <x v="7"/>
    <n v="17084"/>
    <n v="346514"/>
    <n v="238914"/>
    <s v="ALICIA  RUIZ GARCIA Registros:  2083040"/>
    <s v="CLINICA NUEVA DE CALI SAS"/>
    <s v="901158187-6"/>
    <s v="ACE-7374"/>
    <s v="ACE-7374"/>
    <s v="ALICIA  RUIZ GARCIA Registros:  2083040"/>
    <s v=""/>
    <x v="1"/>
    <s v="Contributivo"/>
    <s v="S"/>
    <n v="0"/>
    <s v="05"/>
    <s v="890303093"/>
    <s v="890303093"/>
  </r>
  <r>
    <s v="CAJA DE COMPENSACION FAMILIAR COMFENALCO DEL VALLE DEL CAUCA"/>
    <s v="ACE-7550"/>
    <s v="10/05/2023 00:00:00"/>
    <s v="14/09/2023 00:00:00"/>
    <x v="4"/>
    <x v="9"/>
    <d v="2023-12-01T00:00:00"/>
    <n v="78"/>
    <x v="7"/>
    <n v="17084"/>
    <n v="461493"/>
    <n v="438786"/>
    <s v="PABLO  LEDESMA LOPEZ Registros:  2099134"/>
    <s v="CLINICA NUEVA DE CALI SAS"/>
    <s v="901158187-6"/>
    <s v="ACE-7550"/>
    <s v="ACE-7550"/>
    <s v="PABLO  LEDESMA LOPEZ Registros:  2099134"/>
    <s v=""/>
    <x v="1"/>
    <s v="Contributivo"/>
    <s v="S"/>
    <n v="0"/>
    <s v="05"/>
    <s v="890303093"/>
    <s v="890303093"/>
  </r>
  <r>
    <s v="CAJA DE COMPENSACION FAMILIAR COMFENALCO DEL VALLE DEL CAUCA"/>
    <s v="ACE-7705"/>
    <s v="13/06/2023 00:00:00"/>
    <s v="14/09/2023 00:00:00"/>
    <x v="4"/>
    <x v="9"/>
    <d v="2023-12-01T00:00:00"/>
    <n v="78"/>
    <x v="7"/>
    <n v="17084"/>
    <n v="162682"/>
    <n v="162682"/>
    <s v="ALCIDES  LAVERDE GARZON Registros:  2180471"/>
    <s v="CLINICA NUEVA DE CALI SAS"/>
    <s v="901158187-6"/>
    <s v="ACE-7705"/>
    <s v="ACE-7705"/>
    <s v="ALCIDES  LAVERDE GARZON Registros:  2180471"/>
    <s v=""/>
    <x v="1"/>
    <s v="Contributivo"/>
    <s v="S"/>
    <n v="0"/>
    <s v="05"/>
    <s v="890303093"/>
    <s v="890303093"/>
  </r>
  <r>
    <s v="CAJA DE COMPENSACION FAMILIAR COMFENALCO DEL VALLE DEL CAUCA"/>
    <s v="ACE-7644"/>
    <s v="31/05/2023 00:00:00"/>
    <s v="15/09/2023 00:00:00"/>
    <x v="4"/>
    <x v="9"/>
    <d v="2023-12-01T00:00:00"/>
    <n v="77"/>
    <x v="7"/>
    <n v="17100"/>
    <n v="50095058"/>
    <n v="50095058"/>
    <s v="MARIA  PURUNCAJAS ZUÑIGA Registros:  2164670"/>
    <s v="CLINICA NUEVA DE CALI SAS"/>
    <s v="901158187-6"/>
    <s v="ACE-7644"/>
    <s v="ACE-7644"/>
    <s v="MARIA  PURUNCAJAS ZUÑIGA Registros:  2164670"/>
    <s v=""/>
    <x v="1"/>
    <s v="Contributivo"/>
    <s v="S"/>
    <n v="0"/>
    <s v="05"/>
    <s v="890303093"/>
    <s v="890303093"/>
  </r>
  <r>
    <s v="CAJA DE COMPENSACION FAMILIAR COMFENALCO DEL VALLE DEL CAUCA"/>
    <s v="ACE-7769"/>
    <s v="27/06/2023 00:00:00"/>
    <s v="15/09/2023 00:00:00"/>
    <x v="4"/>
    <x v="9"/>
    <d v="2023-12-01T00:00:00"/>
    <n v="77"/>
    <x v="7"/>
    <n v="17100"/>
    <n v="902652"/>
    <n v="902652"/>
    <s v="MARIA  GUTIERREZ DE BELLO Registros:  2197188"/>
    <s v="CLINICA NUEVA DE CALI SAS"/>
    <s v="901158187-6"/>
    <s v="ACE-7769"/>
    <s v="ACE-7769"/>
    <s v="MARIA  GUTIERREZ DE BELLO Registros:  2197188"/>
    <s v="CC31242898"/>
    <x v="1"/>
    <s v="Contributivo"/>
    <s v="S"/>
    <n v="0"/>
    <s v="05"/>
    <s v="890303093"/>
    <s v="890303093"/>
  </r>
  <r>
    <s v="CAJA DE COMPENSACION FAMILIAR COMFENALCO DEL VALLE DEL CAUCA"/>
    <s v="ACE-7831"/>
    <s v="05/07/2023 00:00:00"/>
    <s v="15/09/2023 00:00:00"/>
    <x v="4"/>
    <x v="9"/>
    <d v="2023-12-01T00:00:00"/>
    <n v="77"/>
    <x v="7"/>
    <n v="17100"/>
    <n v="90000"/>
    <n v="75000"/>
    <s v="HECTOR  OCAMPO MEDINA Registros:  2205071"/>
    <s v="CLINICA NUEVA DE CALI SAS"/>
    <s v="901158187-6"/>
    <s v="ACE-7831"/>
    <s v="ACE-7831"/>
    <s v="HECTOR  OCAMPO MEDINA Registros:  2205071"/>
    <s v="CC14997983"/>
    <x v="1"/>
    <s v="Contributivo"/>
    <s v="S"/>
    <n v="0"/>
    <s v="05"/>
    <s v="890303093"/>
    <s v="890303093"/>
  </r>
  <r>
    <s v="CAJA DE COMPENSACION FAMILIAR COMFENALCO DEL VALLE DEL CAUCA"/>
    <s v="ACE-7865"/>
    <s v="12/07/2023 00:00:00"/>
    <s v="15/09/2023 00:00:00"/>
    <x v="4"/>
    <x v="9"/>
    <d v="2023-12-01T00:00:00"/>
    <n v="77"/>
    <x v="7"/>
    <n v="17100"/>
    <n v="88121"/>
    <n v="88121"/>
    <s v="BLANCA LILIA ALVAREZ TORRES Registros:  2220907"/>
    <s v="CLINICA NUEVA DE CALI SAS"/>
    <s v="901158187-6"/>
    <s v="ACE-7865"/>
    <s v="ACE-7865"/>
    <s v="BLANCA LILIA ALVAREZ TORRES Registros:  2220907"/>
    <s v="CC38432833"/>
    <x v="1"/>
    <s v="Contributivo"/>
    <s v="S"/>
    <n v="0"/>
    <s v="05"/>
    <s v="890303093"/>
    <s v="890303093"/>
  </r>
  <r>
    <s v="CAJA DE COMPENSACION FAMILIAR COMFENALCO DEL VALLE DEL CAUCA"/>
    <s v="ACE-8008"/>
    <s v="10/08/2023 00:00:00"/>
    <s v="15/09/2023 00:00:00"/>
    <x v="4"/>
    <x v="9"/>
    <d v="2023-12-01T00:00:00"/>
    <n v="77"/>
    <x v="7"/>
    <n v="17100"/>
    <n v="13428"/>
    <n v="13428"/>
    <s v="BEATRIZ  GOMEZ RODRIGUEZ Registros:  2261176"/>
    <s v="CLINICA NUEVA DE CALI SAS"/>
    <s v="901158187-6"/>
    <s v="ACE-8008"/>
    <s v="ACE-8008"/>
    <s v="BEATRIZ  GOMEZ RODRIGUEZ Registros:  2261176"/>
    <s v="CC31229896"/>
    <x v="1"/>
    <s v="Contributivo"/>
    <s v="S"/>
    <n v="0"/>
    <s v="05"/>
    <s v="890303093"/>
    <s v="890303093"/>
  </r>
  <r>
    <s v="CAJA DE COMPENSACION FAMILIAR COMFENALCO DEL VALLE DEL CAUCA"/>
    <s v="ACE-8137"/>
    <s v="07/09/2023 00:00:00"/>
    <s v="15/09/2023 00:00:00"/>
    <x v="4"/>
    <x v="9"/>
    <d v="2023-12-01T00:00:00"/>
    <n v="77"/>
    <x v="7"/>
    <n v="17101"/>
    <n v="17837580"/>
    <n v="17837580"/>
    <s v="CARLOS MARIO RIVERA MORALES Registros:  2143658"/>
    <s v="CLINICA NUEVA DE CALI SAS"/>
    <s v="901158187-6"/>
    <s v="ACE-8137"/>
    <s v="ACE-8137"/>
    <s v="CARLOS MARIO RIVERA MORALES Registros:  2143658"/>
    <s v="CC1113683608"/>
    <x v="1"/>
    <s v="Contributivo"/>
    <s v="S"/>
    <n v="0"/>
    <s v="05"/>
    <s v="890303093"/>
    <s v="890303093"/>
  </r>
  <r>
    <s v="CAJA DE COMPENSACION FAMILIAR COMFENALCO DEL VALLE DEL CAUCA"/>
    <s v="ACE-7737"/>
    <s v="21/06/2023 00:00:00"/>
    <s v="11/10/2023 00:00:00"/>
    <x v="4"/>
    <x v="10"/>
    <d v="2023-12-01T00:00:00"/>
    <n v="51"/>
    <x v="8"/>
    <n v="17155"/>
    <n v="174564"/>
    <n v="174564"/>
    <s v="KAREN  SIERRA URRUTIA Registros:  2060354"/>
    <s v="CLINICA NUEVA DE CALI SAS"/>
    <s v="901158187-6"/>
    <s v="ACE-7737"/>
    <s v="ACE-7737"/>
    <s v="KAREN  SIERRA URRUTIA Registros:  2060354"/>
    <s v=""/>
    <x v="1"/>
    <s v="Contributivo"/>
    <s v="S"/>
    <n v="0"/>
    <s v="05"/>
    <s v="890303093"/>
    <s v="890303093"/>
  </r>
  <r>
    <s v="CAJA DE COMPENSACION FAMILIAR COMFENALCO DEL VALLE DEL CAUCA"/>
    <s v="ACE-8021"/>
    <s v="15/08/2023 00:00:00"/>
    <s v="11/10/2023 00:00:00"/>
    <x v="4"/>
    <x v="10"/>
    <d v="2023-12-01T00:00:00"/>
    <n v="51"/>
    <x v="8"/>
    <n v="17155"/>
    <n v="288850"/>
    <n v="288850"/>
    <s v="MARLENY  RESTREPO SANCHEZ Registros:  2261899"/>
    <s v="CLINICA NUEVA DE CALI SAS"/>
    <s v="901158187-6"/>
    <s v="ACE-8021"/>
    <s v="ACE-8021"/>
    <s v="MARLENY  RESTREPO SANCHEZ Registros:  2261899"/>
    <s v="CC32079907"/>
    <x v="1"/>
    <s v="Contributivo"/>
    <s v="S"/>
    <n v="0"/>
    <s v="05"/>
    <s v="890303093"/>
    <s v="890303093"/>
  </r>
  <r>
    <s v="CAJA DE COMPENSACION FAMILIAR COMFENALCO DEL VALLE DEL CAUCA"/>
    <s v="ACE-8053"/>
    <s v="23/08/2023 00:00:00"/>
    <s v="11/10/2023 00:00:00"/>
    <x v="4"/>
    <x v="10"/>
    <d v="2023-12-01T00:00:00"/>
    <n v="51"/>
    <x v="8"/>
    <n v="17155"/>
    <n v="785672"/>
    <n v="785672"/>
    <s v="CICERON  JIMENEZ PARRA Registros:  2279660"/>
    <s v="CLINICA NUEVA DE CALI SAS"/>
    <s v="901158187-6"/>
    <s v="ACE-8053"/>
    <s v="ACE-8053"/>
    <s v="CICERON  JIMENEZ PARRA Registros:  2279660"/>
    <s v="CC6337565"/>
    <x v="1"/>
    <s v="Contributivo"/>
    <s v="S"/>
    <n v="0"/>
    <s v="05"/>
    <s v="890303093"/>
    <s v="890303093"/>
  </r>
  <r>
    <s v="CAJA DE COMPENSACION FAMILIAR COMFENALCO DEL VALLE DEL CAUCA"/>
    <s v="ACE-8079"/>
    <s v="28/08/2023 00:00:00"/>
    <s v="11/10/2023 00:00:00"/>
    <x v="4"/>
    <x v="10"/>
    <d v="2023-12-01T00:00:00"/>
    <n v="51"/>
    <x v="8"/>
    <n v="17155"/>
    <n v="318296"/>
    <n v="318296"/>
    <s v="PEDRO JOSE NARANJO NARANJO Registros:  2280846"/>
    <s v="CLINICA NUEVA DE CALI SAS"/>
    <s v="901158187-6"/>
    <s v="ACE-8079"/>
    <s v="ACE-8079"/>
    <s v="PEDRO JOSE NARANJO NARANJO Registros:  2280846"/>
    <s v="3105460244"/>
    <x v="1"/>
    <s v="Contributivo"/>
    <s v="S"/>
    <n v="0"/>
    <s v="05"/>
    <s v="890303093"/>
    <s v="890303093"/>
  </r>
  <r>
    <s v="CAJA DE COMPENSACION FAMILIAR COMFENALCO DEL VALLE DEL CAUCA"/>
    <s v="ACE-8080"/>
    <s v="28/08/2023 00:00:00"/>
    <s v="11/10/2023 00:00:00"/>
    <x v="4"/>
    <x v="10"/>
    <d v="2023-12-01T00:00:00"/>
    <n v="51"/>
    <x v="8"/>
    <n v="17155"/>
    <n v="536294"/>
    <n v="536294"/>
    <s v="ELVIA LEONOR VIVAS RODRIGUEZ Registros:  2279026"/>
    <s v="CLINICA NUEVA DE CALI SAS"/>
    <s v="901158187-6"/>
    <s v="ACE-8080"/>
    <s v="ACE-8080"/>
    <s v="ELVIA LEONOR VIVAS RODRIGUEZ Registros:  2279026"/>
    <s v=""/>
    <x v="1"/>
    <s v="Contributivo"/>
    <s v="S"/>
    <n v="0"/>
    <s v="05"/>
    <s v="890303093"/>
    <s v="890303093"/>
  </r>
  <r>
    <s v="CAJA DE COMPENSACION FAMILIAR COMFENALCO DEL VALLE DEL CAUCA"/>
    <s v="ACE-8081"/>
    <s v="28/08/2023 00:00:00"/>
    <s v="11/10/2023 00:00:00"/>
    <x v="4"/>
    <x v="10"/>
    <d v="2023-12-01T00:00:00"/>
    <n v="51"/>
    <x v="8"/>
    <n v="17155"/>
    <n v="198448"/>
    <n v="198448"/>
    <s v="MYRIAM  USECHE FONSECA Registros:  2285856"/>
    <s v="CLINICA NUEVA DE CALI SAS"/>
    <s v="901158187-6"/>
    <s v="ACE-8081"/>
    <s v="ACE-8081"/>
    <s v="MYRIAM  USECHE FONSECA Registros:  2285856"/>
    <s v="CC38983519"/>
    <x v="1"/>
    <s v="Contributivo"/>
    <s v="S"/>
    <n v="0"/>
    <s v="05"/>
    <s v="890303093"/>
    <s v="890303093"/>
  </r>
  <r>
    <s v="CAJA DE COMPENSACION FAMILIAR COMFENALCO DEL VALLE DEL CAUCA"/>
    <s v="ACE-8082"/>
    <s v="28/08/2023 00:00:00"/>
    <s v="11/10/2023 00:00:00"/>
    <x v="4"/>
    <x v="10"/>
    <d v="2023-12-01T00:00:00"/>
    <n v="51"/>
    <x v="8"/>
    <n v="17155"/>
    <n v="493663"/>
    <n v="493663"/>
    <s v="GRISETTE  SIERRA CUERVO Registros:  2285876"/>
    <s v="CLINICA NUEVA DE CALI SAS"/>
    <s v="901158187-6"/>
    <s v="ACE-8082"/>
    <s v="ACE-8082"/>
    <s v="GRISETTE  SIERRA CUERVO Registros:  2285876"/>
    <s v="CC29400476"/>
    <x v="1"/>
    <s v="Contributivo"/>
    <s v="S"/>
    <n v="0"/>
    <s v="05"/>
    <s v="890303093"/>
    <s v="890303093"/>
  </r>
  <r>
    <s v="CAJA DE COMPENSACION FAMILIAR COMFENALCO DEL VALLE DEL CAUCA"/>
    <s v="ACE-8093"/>
    <s v="30/08/2023 00:00:00"/>
    <s v="11/10/2023 00:00:00"/>
    <x v="4"/>
    <x v="10"/>
    <d v="2023-12-01T00:00:00"/>
    <n v="51"/>
    <x v="8"/>
    <n v="17155"/>
    <n v="60990"/>
    <n v="60990"/>
    <s v="CLAUDIA SOFIA CUBIDES FRANCO Registros:  2290883"/>
    <s v="CLINICA NUEVA DE CALI SAS"/>
    <s v="901158187-6"/>
    <s v="ACE-8093"/>
    <s v="ACE-8093"/>
    <s v="CLAUDIA SOFIA CUBIDES FRANCO Registros:  2290883"/>
    <s v=""/>
    <x v="1"/>
    <s v="Contributivo"/>
    <s v="S"/>
    <n v="0"/>
    <s v="05"/>
    <s v="890303093"/>
    <s v="890303093"/>
  </r>
  <r>
    <s v="CAJA DE COMPENSACION FAMILIAR COMFENALCO DEL VALLE DEL CAUCA"/>
    <s v="ACE-8100"/>
    <s v="01/09/2023 00:00:00"/>
    <s v="11/10/2023 00:00:00"/>
    <x v="4"/>
    <x v="10"/>
    <d v="2023-12-01T00:00:00"/>
    <n v="51"/>
    <x v="8"/>
    <n v="17155"/>
    <n v="134178"/>
    <n v="134178"/>
    <s v="MERCEDES  PERLAZA AVILA Registros:  2292949"/>
    <s v="CLINICA NUEVA DE CALI SAS"/>
    <s v="901158187-6"/>
    <s v="ACE-8100"/>
    <s v="ACE-8100"/>
    <s v="MERCEDES  PERLAZA AVILA Registros:  2292949"/>
    <s v="CC38973320"/>
    <x v="1"/>
    <s v="Contributivo"/>
    <s v="S"/>
    <n v="0"/>
    <s v="05"/>
    <s v="890303093"/>
    <s v="890303093"/>
  </r>
  <r>
    <s v="CAJA DE COMPENSACION FAMILIAR COMFENALCO DEL VALLE DEL CAUCA"/>
    <s v="ACE-8101"/>
    <s v="01/09/2023 00:00:00"/>
    <s v="11/10/2023 00:00:00"/>
    <x v="4"/>
    <x v="10"/>
    <d v="2023-12-01T00:00:00"/>
    <n v="51"/>
    <x v="8"/>
    <n v="17155"/>
    <n v="215000"/>
    <n v="215000"/>
    <s v="JOSHUA ANDRES OBANDO RODRIGUEZ Registros:  2292879"/>
    <s v="CLINICA NUEVA DE CALI SAS"/>
    <s v="901158187-6"/>
    <s v="ACE-8101"/>
    <s v="ACE-8101"/>
    <s v="JOSHUA ANDRES OBANDO RODRIGUEZ Registros:  2292879"/>
    <s v=""/>
    <x v="1"/>
    <s v="Contributivo"/>
    <s v="S"/>
    <n v="0"/>
    <s v="05"/>
    <s v="890303093"/>
    <s v="890303093"/>
  </r>
  <r>
    <s v="CAJA DE COMPENSACION FAMILIAR COMFENALCO DEL VALLE DEL CAUCA"/>
    <s v="ACE-8110"/>
    <s v="02/09/2023 00:00:00"/>
    <s v="11/10/2023 00:00:00"/>
    <x v="4"/>
    <x v="10"/>
    <d v="2023-12-01T00:00:00"/>
    <n v="51"/>
    <x v="8"/>
    <n v="17155"/>
    <n v="50056"/>
    <n v="50056"/>
    <s v="ROSA EMILIA RAMIREZ NAVARRO Registros:  2286807"/>
    <s v="CLINICA NUEVA DE CALI SAS"/>
    <s v="901158187-6"/>
    <s v="ACE-8110"/>
    <s v="ACE-8110"/>
    <s v="ROSA EMILIA RAMIREZ NAVARRO Registros:  2286807"/>
    <s v=""/>
    <x v="1"/>
    <s v="Contributivo"/>
    <s v="S"/>
    <n v="0"/>
    <s v="05"/>
    <s v="890303093"/>
    <s v="890303093"/>
  </r>
  <r>
    <s v="CAJA DE COMPENSACION FAMILIAR COMFENALCO DEL VALLE DEL CAUCA"/>
    <s v="ACE-8136"/>
    <s v="07/09/2023 00:00:00"/>
    <s v="11/10/2023 00:00:00"/>
    <x v="4"/>
    <x v="10"/>
    <d v="2023-12-01T00:00:00"/>
    <n v="51"/>
    <x v="8"/>
    <n v="17155"/>
    <n v="21200"/>
    <n v="21200"/>
    <s v="YOLANDA  MUÑOZ MUÑOZ Registros:  2300949"/>
    <s v="CLINICA NUEVA DE CALI SAS"/>
    <s v="901158187-6"/>
    <s v="ACE-8136"/>
    <s v="ACE-8136"/>
    <s v="YOLANDA  MUÑOZ MUÑOZ Registros:  2300949"/>
    <s v=""/>
    <x v="1"/>
    <s v="Contributivo"/>
    <s v="S"/>
    <n v="0"/>
    <s v="05"/>
    <s v="890303093"/>
    <s v="890303093"/>
  </r>
  <r>
    <s v="CAJA DE COMPENSACION FAMILIAR COMFENALCO DEL VALLE DEL CAUCA"/>
    <s v="HCE-12748"/>
    <s v="06/10/2023 00:00:00"/>
    <s v="12/10/2023 00:00:00"/>
    <x v="4"/>
    <x v="10"/>
    <d v="2023-12-01T00:00:00"/>
    <n v="50"/>
    <x v="8"/>
    <n v="17146"/>
    <n v="166286498"/>
    <n v="166286498"/>
    <s v="CONTRATO MODALIDAD LIBRO ABIERTO_x000d__x000a__x000d__x000a_CAPITAS COMFENALCO_x000d__x000a__x000d__x000a_MES SEPTIEMBRE  2.023_x000d__x000a__x000d__x000a__x000d__x000a_VALOR $ 166.286.498"/>
    <s v="CLINICA NUEVA DE CALI SAS"/>
    <s v="901158187-6"/>
    <s v="HCE-12748"/>
    <s v="HCE-12748"/>
    <s v="CONTRATO MODALIDAD LIBRO ABIERTO_x000d__x000a__x000d__x000a_CAPITAS COMFENALCO_x000d__x000a__x000d__x000a_MES SEPTIEMBRE  2.023_x000d__x000a__x000d__x000a__x000d__x000a_VALOR $ 166.286.498"/>
    <s v=""/>
    <x v="2"/>
    <s v="Contributivo"/>
    <s v="S"/>
    <n v="0"/>
    <s v="05"/>
    <s v="890303093"/>
    <s v="890303093"/>
  </r>
  <r>
    <s v="CAJA DE COMPENSACION FAMILIAR COMFENALCO DEL VALLE DEL CAUCA"/>
    <s v="HCE-12750"/>
    <s v="06/10/2023 00:00:00"/>
    <s v="12/10/2023 00:00:00"/>
    <x v="4"/>
    <x v="10"/>
    <d v="2023-12-01T00:00:00"/>
    <n v="50"/>
    <x v="8"/>
    <n v="17146"/>
    <n v="56194708"/>
    <n v="56194708"/>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CLINICA NUEVA DE CALI SAS"/>
    <s v="901158187-6"/>
    <s v="HCE-12750"/>
    <s v="HCE-12750"/>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
    <x v="2"/>
    <s v="Contributivo"/>
    <s v="S"/>
    <n v="0"/>
    <s v="05"/>
    <s v="890303093"/>
    <s v="890303093"/>
  </r>
  <r>
    <s v="CAJA DE COMPENSACION FAMILIAR COMFENALCO DEL VALLE DEL CAUCA"/>
    <s v="HCE-12751"/>
    <s v="06/10/2023 00:00:00"/>
    <s v="12/10/2023 00:00:00"/>
    <x v="4"/>
    <x v="10"/>
    <d v="2023-12-01T00:00:00"/>
    <n v="50"/>
    <x v="8"/>
    <n v="17146"/>
    <n v="243274355"/>
    <n v="243274355"/>
    <s v="CONTRATO MODALIDAD LIBRO ABIERTO- CIS EMCALI_x000d__x000a_MES DE SEPTIEMBRE_x000d__x000a__x000d__x000a__x000d__x000a_VALOR LIBRO ABIERTO     262.544.255_x000d__x000a__x000d__x000a_(-) CUOTA MODERADO         19.269.900_x000d__x000a__x000d__x000a_TOTAL FACTURA                243.274.355"/>
    <s v="CLINICA NUEVA DE CALI SAS"/>
    <s v="901158187-6"/>
    <s v="HCE-12751"/>
    <s v="HCE-12751"/>
    <s v="CONTRATO MODALIDAD LIBRO ABIERTO- CIS EMCALI_x000d__x000a_MES DE SEPTIEMBRE_x000d__x000a__x000d__x000a__x000d__x000a_VALOR LIBRO ABIERTO     262.544.255_x000d__x000a__x000d__x000a_(-) CUOTA MODERADO         19.269.900_x000d__x000a__x000d__x000a_TOTAL FACTURA                243.274.355"/>
    <s v=""/>
    <x v="2"/>
    <s v="Contributivo"/>
    <s v="S"/>
    <n v="0"/>
    <s v="05"/>
    <s v="890303093"/>
    <s v="890303093"/>
  </r>
  <r>
    <s v="CAJA DE COMPENSACION FAMILIAR COMFENALCO DEL VALLE DEL CAUCA"/>
    <s v="HCE-12752"/>
    <s v="06/10/2023 00:00:00"/>
    <s v="12/10/2023 00:00:00"/>
    <x v="4"/>
    <x v="10"/>
    <d v="2023-12-01T00:00:00"/>
    <n v="50"/>
    <x v="8"/>
    <n v="17146"/>
    <n v="11479780"/>
    <n v="11479780"/>
    <s v="CONTRATO MODALIDAD LIBRO ABIERTO_x000d__x000a__x000d__x000a__x000d__x000a_PLAN  COMPLEMENTARIO _x000d__x000a__x000d__x000a_MES  SEPTIEMBRE  2.023_x000d__x000a_     _x000d__x000a__x000d__x000a_VALOR FACTURA        11.479.780"/>
    <s v="CLINICA NUEVA DE CALI SAS"/>
    <s v="901158187-6"/>
    <s v="HCE-12752"/>
    <s v="HCE-12752"/>
    <s v="CONTRATO MODALIDAD LIBRO ABIERTO_x000d__x000a__x000d__x000a__x000d__x000a_PLAN  COMPLEMENTARIO _x000d__x000a__x000d__x000a_MES  SEPTIEMBRE  2.023_x000d__x000a_     _x000d__x000a__x000d__x000a_VALOR FACTURA        11.479.780"/>
    <s v=""/>
    <x v="2"/>
    <s v="Contributivo"/>
    <s v="S"/>
    <n v="0"/>
    <s v="05"/>
    <s v="890303093"/>
    <s v="890303093"/>
  </r>
  <r>
    <s v="CAJA DE COMPENSACION FAMILIAR COMFENALCO DEL VALLE DEL CAUCA"/>
    <s v="HCE-12754"/>
    <s v="06/10/2023 00:00:00"/>
    <s v="12/10/2023 00:00:00"/>
    <x v="4"/>
    <x v="10"/>
    <d v="2023-12-01T00:00:00"/>
    <n v="50"/>
    <x v="8"/>
    <n v="17146"/>
    <n v="11049252006"/>
    <n v="10989595280"/>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CLINICA NUEVA DE CALI SAS"/>
    <s v="901158187-6"/>
    <s v="HCE-12754"/>
    <s v="HCE-12754"/>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
    <x v="2"/>
    <s v="Contributivo"/>
    <s v="S"/>
    <n v="0"/>
    <s v="05"/>
    <s v="890303093"/>
    <s v="890303093"/>
  </r>
  <r>
    <s v="CAJA DE COMPENSACION FAMILIAR COMFENALCO DEL VALLE DEL CAUCA"/>
    <s v="ACE-8084"/>
    <s v="30/08/2023 00:00:00"/>
    <s v="13/10/2023 00:00:00"/>
    <x v="4"/>
    <x v="10"/>
    <d v="2023-12-01T00:00:00"/>
    <n v="49"/>
    <x v="8"/>
    <n v="17183"/>
    <n v="674524"/>
    <n v="674524"/>
    <s v="PIEDAD  MUÑOZ DE GARCIA Registros:  2289201"/>
    <s v="CLINICA NUEVA DE CALI SAS"/>
    <s v="901158187-6"/>
    <s v="ACE-8084"/>
    <s v="ACE-8084"/>
    <s v="PIEDAD  MUÑOZ DE GARCIA Registros:  2289201"/>
    <s v="3163637757"/>
    <x v="1"/>
    <s v="Contributivo"/>
    <s v="S"/>
    <n v="0"/>
    <s v="05"/>
    <s v="890303093"/>
    <s v="890303093"/>
  </r>
  <r>
    <s v="CAJA DE COMPENSACION FAMILIAR COMFENALCO DEL VALLE DEL CAUCA"/>
    <s v="ACE-8141"/>
    <s v="08/09/2023 00:00:00"/>
    <s v="13/10/2023 00:00:00"/>
    <x v="4"/>
    <x v="10"/>
    <d v="2023-12-01T00:00:00"/>
    <n v="49"/>
    <x v="8"/>
    <n v="17164"/>
    <n v="153756"/>
    <n v="153756"/>
    <s v="CRISMEL ROSCIO SABARIEGO ORDOÑEZ Registros:  2301635"/>
    <s v="CLINICA NUEVA DE CALI SAS"/>
    <s v="901158187-6"/>
    <s v="ACE-8141"/>
    <s v="ACE-8141"/>
    <s v="CRISMEL ROSCIO SABARIEGO ORDOÑEZ Registros:  2301635"/>
    <s v=""/>
    <x v="1"/>
    <s v="Contributivo"/>
    <s v="S"/>
    <n v="0"/>
    <s v="05"/>
    <s v="890303093"/>
    <s v="890303093"/>
  </r>
  <r>
    <s v="CAJA DE COMPENSACION FAMILIAR COMFENALCO DEL VALLE DEL CAUCA"/>
    <s v="ACE-8150"/>
    <s v="11/09/2023 00:00:00"/>
    <s v="13/10/2023 00:00:00"/>
    <x v="4"/>
    <x v="10"/>
    <d v="2023-12-01T00:00:00"/>
    <n v="49"/>
    <x v="8"/>
    <n v="17164"/>
    <n v="46403"/>
    <n v="46403"/>
    <s v="DELIA MARIA FERNANDEZ ALVEAR Registros:  2302893"/>
    <s v="CLINICA NUEVA DE CALI SAS"/>
    <s v="901158187-6"/>
    <s v="ACE-8150"/>
    <s v="ACE-8150"/>
    <s v="DELIA MARIA FERNANDEZ ALVEAR Registros:  2302893"/>
    <s v="CC29420244"/>
    <x v="1"/>
    <s v="Contributivo"/>
    <s v="S"/>
    <n v="0"/>
    <s v="05"/>
    <s v="890303093"/>
    <s v="890303093"/>
  </r>
  <r>
    <s v="CAJA DE COMPENSACION FAMILIAR COMFENALCO DEL VALLE DEL CAUCA"/>
    <s v="ACE-8151"/>
    <s v="11/09/2023 00:00:00"/>
    <s v="13/10/2023 00:00:00"/>
    <x v="4"/>
    <x v="10"/>
    <d v="2023-12-01T00:00:00"/>
    <n v="49"/>
    <x v="8"/>
    <n v="17164"/>
    <n v="417627"/>
    <n v="417627"/>
    <s v="PEDRO NEL CARDONA HERNANDEZ Registros:  2302862"/>
    <s v="CLINICA NUEVA DE CALI SAS"/>
    <s v="901158187-6"/>
    <s v="ACE-8151"/>
    <s v="ACE-8151"/>
    <s v="PEDRO NEL CARDONA HERNANDEZ Registros:  2302862"/>
    <s v=""/>
    <x v="1"/>
    <s v="Contributivo"/>
    <s v="S"/>
    <n v="0"/>
    <s v="05"/>
    <s v="890303093"/>
    <s v="890303093"/>
  </r>
  <r>
    <s v="CAJA DE COMPENSACION FAMILIAR COMFENALCO DEL VALLE DEL CAUCA"/>
    <s v="ACE-8152"/>
    <s v="11/09/2023 00:00:00"/>
    <s v="13/10/2023 00:00:00"/>
    <x v="4"/>
    <x v="10"/>
    <d v="2023-12-01T00:00:00"/>
    <n v="49"/>
    <x v="8"/>
    <n v="17164"/>
    <n v="742448"/>
    <n v="742448"/>
    <s v="MARCO TULIO ASCENCIO ROA Registros:  2304827"/>
    <s v="CLINICA NUEVA DE CALI SAS"/>
    <s v="901158187-6"/>
    <s v="ACE-8152"/>
    <s v="ACE-8152"/>
    <s v="MARCO TULIO ASCENCIO ROA Registros:  2304827"/>
    <s v="3137800745"/>
    <x v="1"/>
    <s v="Contributivo"/>
    <s v="S"/>
    <n v="0"/>
    <s v="05"/>
    <s v="890303093"/>
    <s v="890303093"/>
  </r>
  <r>
    <s v="CAJA DE COMPENSACION FAMILIAR COMFENALCO DEL VALLE DEL CAUCA"/>
    <s v="ACE-8153"/>
    <s v="11/09/2023 00:00:00"/>
    <s v="13/10/2023 00:00:00"/>
    <x v="4"/>
    <x v="10"/>
    <d v="2023-12-01T00:00:00"/>
    <n v="49"/>
    <x v="8"/>
    <n v="17164"/>
    <n v="17362"/>
    <n v="17362"/>
    <s v="ORLANDO  ESCOBAR UMAÑA Registros:  2305430"/>
    <s v="CLINICA NUEVA DE CALI SAS"/>
    <s v="901158187-6"/>
    <s v="ACE-8153"/>
    <s v="ACE-8153"/>
    <s v="ORLANDO  ESCOBAR UMAÑA Registros:  2305430"/>
    <s v="CC16640898"/>
    <x v="1"/>
    <s v="Contributivo"/>
    <s v="S"/>
    <n v="0"/>
    <s v="05"/>
    <s v="890303093"/>
    <s v="890303093"/>
  </r>
  <r>
    <s v="CAJA DE COMPENSACION FAMILIAR COMFENALCO DEL VALLE DEL CAUCA"/>
    <s v="ACE-8158"/>
    <s v="12/09/2023 00:00:00"/>
    <s v="13/10/2023 00:00:00"/>
    <x v="4"/>
    <x v="10"/>
    <d v="2023-12-01T00:00:00"/>
    <n v="49"/>
    <x v="8"/>
    <n v="17164"/>
    <n v="3532147"/>
    <n v="3532147"/>
    <s v="JAVIER  MORENO AYALA Registros:  2304287"/>
    <s v="CLINICA NUEVA DE CALI SAS"/>
    <s v="901158187-6"/>
    <s v="ACE-8158"/>
    <s v="ACE-8158"/>
    <s v="JAVIER  MORENO AYALA Registros:  2304287"/>
    <s v="CC14590037"/>
    <x v="1"/>
    <s v="Contributivo"/>
    <s v="S"/>
    <n v="0"/>
    <s v="05"/>
    <s v="890303093"/>
    <s v="890303093"/>
  </r>
  <r>
    <s v="CAJA DE COMPENSACION FAMILIAR COMFENALCO DEL VALLE DEL CAUCA"/>
    <s v="ACE-8160"/>
    <s v="13/09/2023 00:00:00"/>
    <s v="13/10/2023 00:00:00"/>
    <x v="4"/>
    <x v="10"/>
    <d v="2023-12-01T00:00:00"/>
    <n v="49"/>
    <x v="8"/>
    <n v="17164"/>
    <n v="6714"/>
    <n v="6714"/>
    <s v="ELSA GLADYS PIZARRO SALINAS Registros:  2303814"/>
    <s v="CLINICA NUEVA DE CALI SAS"/>
    <s v="901158187-6"/>
    <s v="ACE-8160"/>
    <s v="ACE-8160"/>
    <s v="ELSA GLADYS PIZARRO SALINAS Registros:  2303814"/>
    <s v="CC31137779"/>
    <x v="1"/>
    <s v="Contributivo"/>
    <s v="S"/>
    <n v="0"/>
    <s v="05"/>
    <s v="890303093"/>
    <s v="890303093"/>
  </r>
  <r>
    <s v="CAJA DE COMPENSACION FAMILIAR COMFENALCO DEL VALLE DEL CAUCA"/>
    <s v="ACE-8171"/>
    <s v="18/09/2023 00:00:00"/>
    <s v="13/10/2023 00:00:00"/>
    <x v="4"/>
    <x v="10"/>
    <d v="2023-12-01T00:00:00"/>
    <n v="49"/>
    <x v="8"/>
    <n v="17164"/>
    <n v="139209"/>
    <n v="139209"/>
    <s v="VICTOR LEON FAJARDO GONZALEZ Registros:  2280422"/>
    <s v="CLINICA NUEVA DE CALI SAS"/>
    <s v="901158187-6"/>
    <s v="ACE-8171"/>
    <s v="ACE-8171"/>
    <s v="VICTOR LEON FAJARDO GONZALEZ Registros:  2280422"/>
    <s v="CC6093972"/>
    <x v="1"/>
    <s v="Contributivo"/>
    <s v="S"/>
    <n v="0"/>
    <s v="05"/>
    <s v="890303093"/>
    <s v="890303093"/>
  </r>
  <r>
    <s v="CAJA DE COMPENSACION FAMILIAR COMFENALCO DEL VALLE DEL CAUCA"/>
    <s v="ACE-8187"/>
    <s v="25/09/2023 00:00:00"/>
    <s v="13/10/2023 00:00:00"/>
    <x v="4"/>
    <x v="10"/>
    <d v="2023-12-01T00:00:00"/>
    <n v="49"/>
    <x v="8"/>
    <n v="17164"/>
    <n v="342414"/>
    <n v="342414"/>
    <s v="YOLANDA MARITZA IMBACHI CASTILLO Registros:  2311697"/>
    <s v="CLINICA NUEVA DE CALI SAS"/>
    <s v="901158187-6"/>
    <s v="ACE-8187"/>
    <s v="ACE-8187"/>
    <s v="YOLANDA MARITZA IMBACHI CASTILLO Registros:  2311697"/>
    <s v=""/>
    <x v="1"/>
    <s v="Contributivo"/>
    <s v="S"/>
    <n v="0"/>
    <s v="05"/>
    <s v="890303093"/>
    <s v="890303093"/>
  </r>
  <r>
    <s v="CAJA DE COMPENSACION FAMILIAR COMFENALCO DEL VALLE DEL CAUCA"/>
    <s v="ACE-8188"/>
    <s v="25/09/2023 00:00:00"/>
    <s v="13/10/2023 00:00:00"/>
    <x v="4"/>
    <x v="10"/>
    <d v="2023-12-01T00:00:00"/>
    <n v="49"/>
    <x v="8"/>
    <n v="17164"/>
    <n v="92806"/>
    <n v="92806"/>
    <s v="GUSTAVO  GIRALDO CASTAÑO Registros:  2311664"/>
    <s v="CLINICA NUEVA DE CALI SAS"/>
    <s v="901158187-6"/>
    <s v="ACE-8188"/>
    <s v="ACE-8188"/>
    <s v="GUSTAVO  GIRALDO CASTAÑO Registros:  2311664"/>
    <s v="CC4574872"/>
    <x v="1"/>
    <s v="Contributivo"/>
    <s v="S"/>
    <n v="0"/>
    <s v="05"/>
    <s v="890303093"/>
    <s v="890303093"/>
  </r>
  <r>
    <s v="CAJA DE COMPENSACION FAMILIAR COMFENALCO DEL VALLE DEL CAUCA"/>
    <s v="ACE-8193"/>
    <s v="25/09/2023 00:00:00"/>
    <s v="13/10/2023 00:00:00"/>
    <x v="4"/>
    <x v="10"/>
    <d v="2023-12-01T00:00:00"/>
    <n v="49"/>
    <x v="8"/>
    <n v="17164"/>
    <n v="12403"/>
    <n v="12403"/>
    <s v="JAIME ALEXANDER CHARA HERNANDEZ Registros:  2321115"/>
    <s v="CLINICA NUEVA DE CALI SAS"/>
    <s v="901158187-6"/>
    <s v="ACE-8193"/>
    <s v="ACE-8193"/>
    <s v="JAIME ALEXANDER CHARA HERNANDEZ Registros:  2321115"/>
    <s v=""/>
    <x v="1"/>
    <s v="Contributivo"/>
    <s v="S"/>
    <n v="0"/>
    <s v="05"/>
    <s v="890303093"/>
    <s v="890303093"/>
  </r>
  <r>
    <s v="CAJA DE COMPENSACION FAMILIAR COMFENALCO DEL VALLE DEL CAUCA"/>
    <s v="ACE-8195"/>
    <s v="25/09/2023 00:00:00"/>
    <s v="13/10/2023 00:00:00"/>
    <x v="4"/>
    <x v="10"/>
    <d v="2023-12-01T00:00:00"/>
    <n v="49"/>
    <x v="8"/>
    <n v="17164"/>
    <n v="26856"/>
    <n v="26856"/>
    <s v="DIEGO ARBEY ZULUAGA MARIN Registros:  2321174"/>
    <s v="CLINICA NUEVA DE CALI SAS"/>
    <s v="901158187-6"/>
    <s v="ACE-8195"/>
    <s v="ACE-8195"/>
    <s v="DIEGO ARBEY ZULUAGA MARIN Registros:  2321174"/>
    <s v="CC6463621"/>
    <x v="1"/>
    <s v="Contributivo"/>
    <s v="S"/>
    <n v="0"/>
    <s v="05"/>
    <s v="890303093"/>
    <s v="890303093"/>
  </r>
  <r>
    <s v="CAJA DE COMPENSACION FAMILIAR COMFENALCO DEL VALLE DEL CAUCA"/>
    <s v="ACE-8196"/>
    <s v="25/09/2023 00:00:00"/>
    <s v="13/10/2023 00:00:00"/>
    <x v="4"/>
    <x v="10"/>
    <d v="2023-12-01T00:00:00"/>
    <n v="49"/>
    <x v="8"/>
    <n v="17164"/>
    <n v="73854"/>
    <n v="73854"/>
    <s v="YOLANDA  ALZATE GIRALDO Registros:  2321358"/>
    <s v="CLINICA NUEVA DE CALI SAS"/>
    <s v="901158187-6"/>
    <s v="ACE-8196"/>
    <s v="ACE-8196"/>
    <s v="YOLANDA  ALZATE GIRALDO Registros:  2321358"/>
    <s v=""/>
    <x v="1"/>
    <s v="Contributivo"/>
    <s v="S"/>
    <n v="0"/>
    <s v="05"/>
    <s v="890303093"/>
    <s v="890303093"/>
  </r>
  <r>
    <s v="CAJA DE COMPENSACION FAMILIAR COMFENALCO DEL VALLE DEL CAUCA"/>
    <s v="ACE-8198"/>
    <s v="25/09/2023 00:00:00"/>
    <s v="13/10/2023 00:00:00"/>
    <x v="4"/>
    <x v="10"/>
    <d v="2023-12-01T00:00:00"/>
    <n v="49"/>
    <x v="8"/>
    <n v="17164"/>
    <n v="510433"/>
    <n v="510433"/>
    <s v="CLAUDIA SULEYMA  REINA   Registros:  2311825"/>
    <s v="CLINICA NUEVA DE CALI SAS"/>
    <s v="901158187-6"/>
    <s v="ACE-8198"/>
    <s v="ACE-8198"/>
    <s v="CLAUDIA SULEYMA  REINA   Registros:  2311825"/>
    <s v=""/>
    <x v="1"/>
    <s v="Contributivo"/>
    <s v="S"/>
    <n v="0"/>
    <s v="05"/>
    <s v="890303093"/>
    <s v="890303093"/>
  </r>
  <r>
    <s v="CAJA DE COMPENSACION FAMILIAR COMFENALCO DEL VALLE DEL CAUCA"/>
    <s v="ACE-8204"/>
    <s v="26/09/2023 00:00:00"/>
    <s v="13/10/2023 00:00:00"/>
    <x v="4"/>
    <x v="10"/>
    <d v="2023-12-01T00:00:00"/>
    <n v="49"/>
    <x v="8"/>
    <n v="17164"/>
    <n v="62015"/>
    <n v="62015"/>
    <s v="HUMBERTO  HIDALGO CARDONA Registros:  2314726"/>
    <s v="CLINICA NUEVA DE CALI SAS"/>
    <s v="901158187-6"/>
    <s v="ACE-8204"/>
    <s v="ACE-8204"/>
    <s v="HUMBERTO  HIDALGO CARDONA Registros:  2314726"/>
    <s v="CC2591685"/>
    <x v="1"/>
    <s v="Contributivo"/>
    <s v="S"/>
    <n v="0"/>
    <s v="05"/>
    <s v="890303093"/>
    <s v="890303093"/>
  </r>
  <r>
    <s v="CAJA DE COMPENSACION FAMILIAR COMFENALCO DEL VALLE DEL CAUCA"/>
    <s v="ACE-8207"/>
    <s v="26/09/2023 00:00:00"/>
    <s v="13/10/2023 00:00:00"/>
    <x v="4"/>
    <x v="10"/>
    <d v="2023-12-01T00:00:00"/>
    <n v="49"/>
    <x v="8"/>
    <n v="17164"/>
    <n v="556836"/>
    <n v="556836"/>
    <s v="RUBIELA  PEA SILVA Registros:  2310235"/>
    <s v="CLINICA NUEVA DE CALI SAS"/>
    <s v="901158187-6"/>
    <s v="ACE-8207"/>
    <s v="ACE-8207"/>
    <s v="RUBIELA  PEA SILVA Registros:  2310235"/>
    <s v="CC31251032"/>
    <x v="1"/>
    <s v="Contributivo"/>
    <s v="S"/>
    <n v="0"/>
    <s v="05"/>
    <s v="890303093"/>
    <s v="890303093"/>
  </r>
  <r>
    <s v="CAJA DE COMPENSACION FAMILIAR COMFENALCO DEL VALLE DEL CAUCA"/>
    <s v="ACE-8208"/>
    <s v="26/09/2023 00:00:00"/>
    <s v="13/10/2023 00:00:00"/>
    <x v="4"/>
    <x v="10"/>
    <d v="2023-12-01T00:00:00"/>
    <n v="49"/>
    <x v="8"/>
    <n v="17164"/>
    <n v="633802"/>
    <n v="633802"/>
    <s v="PEDRO  ZULUAGA FERNANDEZ Registros:  2331300"/>
    <s v="CLINICA NUEVA DE CALI SAS"/>
    <s v="901158187-6"/>
    <s v="ACE-8208"/>
    <s v="ACE-8208"/>
    <s v="PEDRO  ZULUAGA FERNANDEZ Registros:  2331300"/>
    <s v=""/>
    <x v="1"/>
    <s v="Contributivo"/>
    <s v="S"/>
    <n v="0"/>
    <s v="05"/>
    <s v="890303093"/>
    <s v="890303093"/>
  </r>
  <r>
    <s v="CAJA DE COMPENSACION FAMILIAR COMFENALCO DEL VALLE DEL CAUCA"/>
    <s v="ACE-8239"/>
    <s v="02/10/2023 00:00:00"/>
    <s v="13/10/2023 00:00:00"/>
    <x v="4"/>
    <x v="10"/>
    <d v="2023-12-01T00:00:00"/>
    <n v="49"/>
    <x v="8"/>
    <n v="17164"/>
    <n v="302130"/>
    <n v="302130"/>
    <s v="ANA LUCIA LARROTA RAMOS Registros:  2339178"/>
    <s v="CLINICA NUEVA DE CALI SAS"/>
    <s v="901158187-6"/>
    <s v="ACE-8239"/>
    <s v="ACE-8239"/>
    <s v="ANA LUCIA LARROTA RAMOS Registros:  2339178"/>
    <s v=""/>
    <x v="1"/>
    <s v="Contributivo"/>
    <s v="S"/>
    <n v="0"/>
    <s v="05"/>
    <s v="890303093"/>
    <s v="890303093"/>
  </r>
  <r>
    <s v="CAJA DE COMPENSACION FAMILIAR COMFENALCO DEL VALLE DEL CAUCA"/>
    <s v="ACE-8243"/>
    <s v="02/10/2023 00:00:00"/>
    <s v="13/10/2023 00:00:00"/>
    <x v="4"/>
    <x v="10"/>
    <d v="2023-12-01T00:00:00"/>
    <n v="49"/>
    <x v="8"/>
    <n v="17164"/>
    <n v="139209"/>
    <n v="139209"/>
    <s v="GLORIA  MARIN WILIS Registros:  2336073"/>
    <s v="CLINICA NUEVA DE CALI SAS"/>
    <s v="901158187-6"/>
    <s v="ACE-8243"/>
    <s v="ACE-8243"/>
    <s v="GLORIA  MARIN WILIS Registros:  2336073"/>
    <s v=""/>
    <x v="1"/>
    <s v="Contributivo"/>
    <s v="S"/>
    <n v="0"/>
    <s v="05"/>
    <s v="890303093"/>
    <s v="890303093"/>
  </r>
  <r>
    <s v="CAJA DE COMPENSACION FAMILIAR COMFENALCO DEL VALLE DEL CAUCA"/>
    <s v="ACE-8256"/>
    <s v="09/10/2023 00:00:00"/>
    <s v="13/10/2023 00:00:00"/>
    <x v="4"/>
    <x v="10"/>
    <d v="2023-12-01T00:00:00"/>
    <n v="49"/>
    <x v="8"/>
    <n v="17164"/>
    <n v="24806"/>
    <n v="24806"/>
    <s v="FANOR   CAICEDO   Registros:  2331657"/>
    <s v="CLINICA NUEVA DE CALI SAS"/>
    <s v="901158187-6"/>
    <s v="ACE-8256"/>
    <s v="ACE-8256"/>
    <s v="FANOR   CAICEDO   Registros:  2331657"/>
    <s v=""/>
    <x v="1"/>
    <s v="Contributivo"/>
    <s v="S"/>
    <n v="0"/>
    <s v="05"/>
    <s v="890303093"/>
    <s v="890303093"/>
  </r>
  <r>
    <s v="CAJA DE COMPENSACION FAMILIAR COMFENALCO DEL VALLE DEL CAUCA"/>
    <s v="ACE-8162"/>
    <s v="14/09/2023 00:00:00"/>
    <s v="14/11/2023 00:00:00"/>
    <x v="4"/>
    <x v="11"/>
    <d v="2023-12-01T00:00:00"/>
    <n v="17"/>
    <x v="9"/>
    <n v="17245"/>
    <n v="8871997"/>
    <n v="8871997"/>
    <s v="MARCO  PIZARRO PALACIOS Registros:  1959391"/>
    <s v="CLINICA NUEVA DE CALI SAS"/>
    <s v="901158187-6"/>
    <s v="ACE-8162"/>
    <s v="ACE-8162"/>
    <s v="MARCO  PIZARRO PALACIOS Registros:  1959391"/>
    <s v=""/>
    <x v="1"/>
    <s v="Contributivo"/>
    <s v="S"/>
    <n v="0"/>
    <s v="05"/>
    <s v="890303093"/>
    <s v="890303093"/>
  </r>
  <r>
    <s v="CAJA DE COMPENSACION FAMILIAR COMFENALCO DEL VALLE DEL CAUCA"/>
    <s v="HCE-12801"/>
    <s v="08/11/2023 00:00:00"/>
    <s v="14/11/2023 00:00:00"/>
    <x v="4"/>
    <x v="11"/>
    <d v="2023-12-01T00:00:00"/>
    <n v="17"/>
    <x v="9"/>
    <n v="17264"/>
    <n v="166254625"/>
    <n v="166254625"/>
    <s v="CONTRATO MODALIDAD LIBRO ABIERTO_x000d__x000a__x000d__x000a_CAPITAS COMFENALCO_x000d__x000a__x000d__x000a_MES OCTUBRE 2.023_x000d__x000a__x000d__x000a_VALOR $166.254.625"/>
    <s v="CLINICA NUEVA DE CALI SAS"/>
    <s v="901158187-6"/>
    <s v="HCE-12801"/>
    <s v="HCE-12801"/>
    <s v="CONTRATO MODALIDAD LIBRO ABIERTO_x000d__x000a__x000d__x000a_CAPITAS COMFENALCO_x000d__x000a__x000d__x000a_MES OCTUBRE 2.023_x000d__x000a__x000d__x000a_VALOR $166.254.625"/>
    <s v=""/>
    <x v="2"/>
    <s v="Contributivo"/>
    <s v="S"/>
    <n v="0"/>
    <s v="05"/>
    <s v="890303093"/>
    <s v="890303093"/>
  </r>
  <r>
    <s v="CAJA DE COMPENSACION FAMILIAR COMFENALCO DEL VALLE DEL CAUCA"/>
    <s v="HCE-12802"/>
    <s v="08/11/2023 00:00:00"/>
    <s v="14/11/2023 00:00:00"/>
    <x v="4"/>
    <x v="11"/>
    <d v="2023-12-01T00:00:00"/>
    <n v="17"/>
    <x v="9"/>
    <n v="17264"/>
    <n v="8981873"/>
    <n v="8981873"/>
    <s v="CONTRATO MODALIDAD LIBRO ABIERTO_x000d__x000a__x000d__x000a_PROGRAMA CRONICOS DE ALTO COSTO_x000d__x000a__x000d__x000a_PLAN  SUBSIDIADO_x000d__x000a__x000d__x000a_MES DE  OCTUBRE  2.023_x000d__x000a__x000d__x000a__x000d__x000a_COSTO                        $8.981.873"/>
    <s v="CLINICA NUEVA DE CALI SAS"/>
    <s v="901158187-6"/>
    <s v="HCE-12802"/>
    <s v="HCE-12802"/>
    <s v="CONTRATO MODALIDAD LIBRO ABIERTO_x000d__x000a__x000d__x000a_PROGRAMA CRONICOS DE ALTO COSTO_x000d__x000a__x000d__x000a_PLAN  SUBSIDIADO_x000d__x000a__x000d__x000a_MES DE  OCTUBRE  2.023_x000d__x000a__x000d__x000a__x000d__x000a_COSTO                        $8.981.873"/>
    <s v=""/>
    <x v="2"/>
    <s v="Contributivo"/>
    <s v="S"/>
    <n v="0"/>
    <s v="05"/>
    <s v="890303093"/>
    <s v="890303093"/>
  </r>
  <r>
    <s v="CAJA DE COMPENSACION FAMILIAR COMFENALCO DEL VALLE DEL CAUCA"/>
    <s v="HCE-12803"/>
    <s v="08/11/2023 00:00:00"/>
    <s v="14/11/2023 00:00:00"/>
    <x v="4"/>
    <x v="11"/>
    <d v="2023-12-01T00:00:00"/>
    <n v="17"/>
    <x v="9"/>
    <n v="17264"/>
    <n v="71712417"/>
    <n v="71712417"/>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CLINICA NUEVA DE CALI SAS"/>
    <s v="901158187-6"/>
    <s v="HCE-12803"/>
    <s v="HCE-12803"/>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
    <x v="2"/>
    <s v="Contributivo"/>
    <s v="S"/>
    <n v="0"/>
    <s v="05"/>
    <s v="890303093"/>
    <s v="890303093"/>
  </r>
  <r>
    <s v="CAJA DE COMPENSACION FAMILIAR COMFENALCO DEL VALLE DEL CAUCA"/>
    <s v="HCE-12804"/>
    <s v="08/11/2023 00:00:00"/>
    <s v="14/11/2023 00:00:00"/>
    <x v="4"/>
    <x v="11"/>
    <d v="2023-12-01T00:00:00"/>
    <n v="17"/>
    <x v="9"/>
    <n v="17264"/>
    <n v="235563622"/>
    <n v="235563622"/>
    <s v="CONTRATO MODALIDAD LIBRO ABIERTO- CIS EMCALI_x000d__x000a_MES DE OCTUBRE_x000d__x000a__x000d__x000a__x000d__x000a_VALOR LIBRO ABIERTO     255.566.522_x000d__x000a__x000d__x000a_(-) CUOTA MODERADO         20.002.900_x000d__x000a__x000d__x000a_TOTAL FACTURA                235.563.622"/>
    <s v="CLINICA NUEVA DE CALI SAS"/>
    <s v="901158187-6"/>
    <s v="HCE-12804"/>
    <s v="HCE-12804"/>
    <s v="CONTRATO MODALIDAD LIBRO ABIERTO- CIS EMCALI_x000d__x000a_MES DE OCTUBRE_x000d__x000a__x000d__x000a__x000d__x000a_VALOR LIBRO ABIERTO     255.566.522_x000d__x000a__x000d__x000a_(-) CUOTA MODERADO         20.002.900_x000d__x000a__x000d__x000a_TOTAL FACTURA                235.563.622"/>
    <s v=""/>
    <x v="2"/>
    <s v="Contributivo"/>
    <s v="S"/>
    <n v="0"/>
    <s v="05"/>
    <s v="890303093"/>
    <s v="890303093"/>
  </r>
  <r>
    <s v="CAJA DE COMPENSACION FAMILIAR COMFENALCO DEL VALLE DEL CAUCA"/>
    <s v="HCE-12805"/>
    <s v="08/11/2023 00:00:00"/>
    <s v="14/11/2023 00:00:00"/>
    <x v="4"/>
    <x v="11"/>
    <d v="2023-12-01T00:00:00"/>
    <n v="17"/>
    <x v="9"/>
    <n v="17264"/>
    <n v="7988235"/>
    <n v="7988235"/>
    <s v="CONTRATO MODALIDAD LIBRO ABIERTO_x000d__x000a__x000d__x000a__x000d__x000a_PLAN  COMPLEMENTARIO _x000d__x000a__x000d__x000a_MES  OCTUBRE DE 2.023_x000d__x000a_     _x000d__x000a__x000d__x000a_VALOR FACTURA        7.988.235"/>
    <s v="CLINICA NUEVA DE CALI SAS"/>
    <s v="901158187-6"/>
    <s v="HCE-12805"/>
    <s v="HCE-12805"/>
    <s v="CONTRATO MODALIDAD LIBRO ABIERTO_x000d__x000a__x000d__x000a__x000d__x000a_PLAN  COMPLEMENTARIO _x000d__x000a__x000d__x000a_MES  OCTUBRE DE 2.023_x000d__x000a_     _x000d__x000a__x000d__x000a_VALOR FACTURA        7.988.235"/>
    <s v=""/>
    <x v="2"/>
    <s v="Contributivo"/>
    <s v="S"/>
    <n v="0"/>
    <s v="05"/>
    <s v="890303093"/>
    <s v="890303093"/>
  </r>
  <r>
    <s v="CAJA DE COMPENSACION FAMILIAR COMFENALCO DEL VALLE DEL CAUCA"/>
    <s v="HCE-12806"/>
    <s v="08/11/2023 00:00:00"/>
    <s v="14/11/2023 00:00:00"/>
    <x v="4"/>
    <x v="11"/>
    <d v="2023-12-01T00:00:00"/>
    <n v="17"/>
    <x v="9"/>
    <n v="17264"/>
    <n v="1708613994"/>
    <n v="1708613994"/>
    <s v="CONTRATO MODALIDAD LIBRO ABIERTO _x000d__x000a__x000d__x000a_REGIMEN SUBSIDIADO_x000d__x000a__x000d__x000a_MES OCTUBRE 2.023_x000d__x000a__x000d__x000a__x000d__x000a_VALOR LIBRO ABIERTO         1.724.236.056_x000d__x000a__x000d__x000a_(-) FACT NO POS                         1.272.662_x000d__x000a__x000d__x000a_(-) COPAGO -CM                         14.349.400_x000d__x000a__x000d__x000a_VALOR FACTURA        "/>
    <s v="CLINICA NUEVA DE CALI SAS"/>
    <s v="901158187-6"/>
    <s v="HCE-12806"/>
    <s v="HCE-12806"/>
    <s v="CONTRATO MODALIDAD LIBRO ABIERTO _x000d__x000a__x000d__x000a_REGIMEN SUBSIDIADO_x000d__x000a__x000d__x000a_MES OCTUBRE 2.023_x000d__x000a__x000d__x000a__x000d__x000a_VALOR LIBRO ABIERTO         1.724.236.056_x000d__x000a__x000d__x000a_(-) FACT NO POS                         1.272.662_x000d__x000a__x000d__x000a_(-) COPAGO -CM                         14.349.400_x000d__x000a__x000d__x000a_VALOR FACTURA        "/>
    <s v=""/>
    <x v="2"/>
    <s v="Contributivo"/>
    <s v="S"/>
    <n v="0"/>
    <s v="05"/>
    <s v="890303093"/>
    <s v="890303093"/>
  </r>
  <r>
    <s v="CAJA DE COMPENSACION FAMILIAR COMFENALCO DEL VALLE DEL CAUCA"/>
    <s v="HCE-12807"/>
    <s v="08/11/2023 00:00:00"/>
    <s v="14/11/2023 00:00:00"/>
    <x v="4"/>
    <x v="11"/>
    <d v="2023-12-01T00:00:00"/>
    <n v="17"/>
    <x v="9"/>
    <n v="17264"/>
    <n v="10862088318"/>
    <n v="10782012447"/>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CLINICA NUEVA DE CALI SAS"/>
    <s v="901158187-6"/>
    <s v="HCE-12807"/>
    <s v="HCE-12807"/>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
    <x v="2"/>
    <s v="Contributivo"/>
    <s v="S"/>
    <n v="0"/>
    <s v="05"/>
    <s v="890303093"/>
    <s v="890303093"/>
  </r>
  <r>
    <s v="CAJA DE COMPENSACION FAMILIAR COMFENALCO DEL VALLE DEL CAUCA"/>
    <s v="ACE-7503"/>
    <s v="04/05/2023 00:00:00"/>
    <s v="15/11/2023 00:00:00"/>
    <x v="4"/>
    <x v="11"/>
    <d v="2023-12-01T00:00:00"/>
    <n v="16"/>
    <x v="9"/>
    <n v="17285"/>
    <n v="27658750"/>
    <n v="27658750"/>
    <s v="PABLO  LEDESMA LOPEZ Registros:  2111480"/>
    <s v="CLINICA NUEVA DE CALI SAS"/>
    <s v="901158187-6"/>
    <s v="ACE-7503"/>
    <s v="ACE-7503"/>
    <s v="PABLO  LEDESMA LOPEZ Registros:  2111480"/>
    <s v=""/>
    <x v="1"/>
    <s v="Contributivo"/>
    <s v="S"/>
    <n v="0"/>
    <s v="05"/>
    <s v="890303093"/>
    <s v="890303093"/>
  </r>
  <r>
    <s v="CAJA DE COMPENSACION FAMILIAR COMFENALCO DEL VALLE DEL CAUCA"/>
    <s v="ACE-7616"/>
    <s v="24/05/2023 00:00:00"/>
    <s v="15/11/2023 00:00:00"/>
    <x v="4"/>
    <x v="11"/>
    <d v="2023-12-01T00:00:00"/>
    <n v="16"/>
    <x v="9"/>
    <n v="17282"/>
    <n v="1870003"/>
    <n v="1870003"/>
    <s v="ANABEIBA  HURTADO GARCES Registros:  2149333"/>
    <s v="CLINICA NUEVA DE CALI SAS"/>
    <s v="901158187-6"/>
    <s v="ACE-7616"/>
    <s v="ACE-7616"/>
    <s v="ANABEIBA  HURTADO GARCES Registros:  2149333"/>
    <s v="CC66761526"/>
    <x v="1"/>
    <s v="Contributivo"/>
    <s v="S"/>
    <n v="0"/>
    <s v="05"/>
    <s v="890303093"/>
    <s v="890303093"/>
  </r>
  <r>
    <s v="CAJA DE COMPENSACION FAMILIAR COMFENALCO DEL VALLE DEL CAUCA"/>
    <s v="ACE-8022"/>
    <s v="15/08/2023 00:00:00"/>
    <s v="15/11/2023 00:00:00"/>
    <x v="4"/>
    <x v="11"/>
    <d v="2023-12-01T00:00:00"/>
    <n v="16"/>
    <x v="9"/>
    <n v="17285"/>
    <n v="12869736"/>
    <n v="12869736"/>
    <s v="GLORIA INES MORALES MEDINA Registros:  2261825"/>
    <s v="CLINICA NUEVA DE CALI SAS"/>
    <s v="901158187-6"/>
    <s v="ACE-8022"/>
    <s v="ACE-8022"/>
    <s v="GLORIA INES MORALES MEDINA Registros:  2261825"/>
    <s v=""/>
    <x v="1"/>
    <s v="Contributivo"/>
    <s v="S"/>
    <n v="0"/>
    <s v="05"/>
    <s v="890303093"/>
    <s v="890303093"/>
  </r>
  <r>
    <s v="CAJA DE COMPENSACION FAMILIAR COMFENALCO DEL VALLE DEL CAUCA"/>
    <s v="ACE-8119"/>
    <s v="04/09/2023 00:00:00"/>
    <s v="15/11/2023 00:00:00"/>
    <x v="4"/>
    <x v="11"/>
    <d v="2023-12-01T00:00:00"/>
    <n v="16"/>
    <x v="9"/>
    <n v="17282"/>
    <n v="268356"/>
    <n v="268356"/>
    <s v="MARIA JENNIFER HENNINGTON RODRIGUEZ Registros:  2293962"/>
    <s v="CLINICA NUEVA DE CALI SAS"/>
    <s v="901158187-6"/>
    <s v="ACE-8119"/>
    <s v="ACE-8119"/>
    <s v="MARIA JENNIFER HENNINGTON RODRIGUEZ Registros:  2293962"/>
    <s v="CC32320101"/>
    <x v="1"/>
    <s v="Contributivo"/>
    <s v="S"/>
    <n v="0"/>
    <s v="05"/>
    <s v="890303093"/>
    <s v="890303093"/>
  </r>
  <r>
    <s v="CAJA DE COMPENSACION FAMILIAR COMFENALCO DEL VALLE DEL CAUCA"/>
    <s v="ACE-8199"/>
    <s v="25/09/2023 00:00:00"/>
    <s v="15/11/2023 00:00:00"/>
    <x v="4"/>
    <x v="11"/>
    <d v="2023-12-01T00:00:00"/>
    <n v="16"/>
    <x v="9"/>
    <n v="17285"/>
    <n v="8189832"/>
    <n v="8189832"/>
    <s v="DIEGO ARBEY ZULUAGA MARIN Registros:  2328344"/>
    <s v="CLINICA NUEVA DE CALI SAS"/>
    <s v="901158187-6"/>
    <s v="ACE-8199"/>
    <s v="ACE-8199"/>
    <s v="DIEGO ARBEY ZULUAGA MARIN Registros:  2328344"/>
    <s v="CC6463621"/>
    <x v="1"/>
    <s v="Contributivo"/>
    <s v="S"/>
    <n v="0"/>
    <s v="05"/>
    <s v="890303093"/>
    <s v="890303093"/>
  </r>
  <r>
    <s v="CAJA DE COMPENSACION FAMILIAR COMFENALCO DEL VALLE DEL CAUCA"/>
    <s v="ACE-8097"/>
    <s v="31/08/2023 00:00:00"/>
    <m/>
    <x v="1"/>
    <x v="0"/>
    <d v="2023-12-01T00:00:00"/>
    <m/>
    <x v="1"/>
    <m/>
    <n v="6264405"/>
    <n v="6264405"/>
    <s v="DIANA  GOMEZ ARIAS Registros:  2176360"/>
    <s v="CLINICA NUEVA DE CALI SAS"/>
    <s v="901158187-6"/>
    <s v="ACE-8097"/>
    <s v="ACE-8097"/>
    <s v="DIANA  GOMEZ ARIAS Registros:  2176360"/>
    <s v=""/>
    <x v="1"/>
    <s v="Subsidiado"/>
    <m/>
    <n v="0"/>
    <s v="05"/>
    <s v="890303093"/>
    <s v="890303093"/>
  </r>
  <r>
    <s v="CAJA DE COMPENSACION FAMILIAR COMFENALCO DEL VALLE DEL CAUCA"/>
    <s v="ACE-8186"/>
    <s v="25/09/2023 00:00:00"/>
    <m/>
    <x v="1"/>
    <x v="0"/>
    <d v="2023-12-01T00:00:00"/>
    <m/>
    <x v="1"/>
    <m/>
    <n v="666388"/>
    <n v="666388"/>
    <s v="DIEGO ERNESTO GONZALEZ UMAÑA Registros:  2323666"/>
    <s v="CLINICA NUEVA DE CALI SAS"/>
    <s v="901158187-6"/>
    <s v="ACE-8186"/>
    <s v="ACE-8186"/>
    <s v="DIEGO ERNESTO GONZALEZ UMAÑA Registros:  2323666"/>
    <s v=""/>
    <x v="1"/>
    <s v="Subsidiado"/>
    <m/>
    <n v="0"/>
    <s v="05"/>
    <s v="890303093"/>
    <s v="890303093"/>
  </r>
  <r>
    <s v="CAJA DE COMPENSACION FAMILIAR COMFENALCO DEL VALLE DEL CAUCA"/>
    <s v="ACE-8328"/>
    <s v="25/10/2023 00:00:00"/>
    <m/>
    <x v="1"/>
    <x v="0"/>
    <d v="2023-12-01T00:00:00"/>
    <m/>
    <x v="1"/>
    <m/>
    <n v="80568"/>
    <n v="80568"/>
    <s v="LUIS ARTURO LUNA CALVACHE Registros:  2363372"/>
    <s v="CLINICA NUEVA DE CALI SAS"/>
    <s v="901158187-6"/>
    <s v="ACE-8328"/>
    <s v="ACE-8328"/>
    <s v="LUIS ARTURO LUNA CALVACHE Registros:  2363372"/>
    <s v="CC94050192"/>
    <x v="1"/>
    <s v="Subsidiado"/>
    <m/>
    <n v="0"/>
    <s v="05"/>
    <s v="890303093"/>
    <s v="890303093"/>
  </r>
  <r>
    <s v="CAJA DE COMPENSACION FAMILIAR COMFENALCO DEL VALLE DEL CAUCA"/>
    <s v="ACE-8389"/>
    <s v="07/11/2023 00:00:00"/>
    <m/>
    <x v="1"/>
    <x v="0"/>
    <d v="2023-12-01T00:00:00"/>
    <m/>
    <x v="1"/>
    <m/>
    <n v="30740"/>
    <n v="30740"/>
    <s v="JOSE TRINIDAD ARAUJO CHILLAMBO Registros:  2364309"/>
    <s v="CLINICA NUEVA DE CALI SAS"/>
    <s v="901158187-6"/>
    <s v="ACE-8389"/>
    <s v="ACE-8389"/>
    <s v="JOSE TRINIDAD ARAUJO CHILLAMBO Registros:  2364309"/>
    <s v=""/>
    <x v="1"/>
    <s v="Subsidiado"/>
    <m/>
    <n v="0"/>
    <s v="05"/>
    <s v="890303093"/>
    <s v="890303093"/>
  </r>
  <r>
    <s v="CAJA DE COMPENSACION FAMILIAR COMFENALCO DEL VALLE DEL CAUCA"/>
    <s v="ACE-8432"/>
    <s v="17/11/2023 00:00:00"/>
    <m/>
    <x v="1"/>
    <x v="0"/>
    <d v="2023-12-01T00:00:00"/>
    <m/>
    <x v="1"/>
    <m/>
    <n v="87282"/>
    <n v="87282"/>
    <s v="DIANA MARCELA SEGURA MARTINEZ Registros:  2400246"/>
    <s v="CLINICA NUEVA DE CALI SAS"/>
    <s v="901158187-6"/>
    <s v="ACE-8432"/>
    <s v="ACE-8432"/>
    <s v="DIANA MARCELA SEGURA MARTINEZ Registros:  2400246"/>
    <s v="CC1143969845"/>
    <x v="1"/>
    <s v="Subsidiado"/>
    <m/>
    <n v="0"/>
    <s v="05"/>
    <s v="890303093"/>
    <s v="890303093"/>
  </r>
  <r>
    <s v="CAJA DE COMPENSACION FAMILIAR COMFENALCO DEL VALLE DEL CAUCA"/>
    <s v="ACE-8451"/>
    <s v="21/11/2023 00:00:00"/>
    <m/>
    <x v="1"/>
    <x v="0"/>
    <d v="2023-12-01T00:00:00"/>
    <m/>
    <x v="1"/>
    <m/>
    <n v="48754"/>
    <n v="48754"/>
    <s v="LUZ NEREIDA MESIAS QUIÑONEZ Registros:  2409100"/>
    <s v="CLINICA NUEVA DE CALI SAS"/>
    <s v="901158187-6"/>
    <s v="ACE-8451"/>
    <s v="ACE-8451"/>
    <s v="LUZ NEREIDA MESIAS QUIÑONEZ Registros:  2409100"/>
    <s v=""/>
    <x v="1"/>
    <s v="Subsidiado"/>
    <m/>
    <n v="0"/>
    <s v="05"/>
    <s v="890303093"/>
    <s v="890303093"/>
  </r>
  <r>
    <s v="CAJA DE COMPENSACION FAMILIAR COMFENALCO DEL VALLE DEL CAUCA"/>
    <s v="ACE-8462"/>
    <s v="27/11/2023 00:00:00"/>
    <m/>
    <x v="1"/>
    <x v="0"/>
    <d v="2023-12-01T00:00:00"/>
    <m/>
    <x v="1"/>
    <m/>
    <n v="356808"/>
    <n v="356808"/>
    <s v="HECTOR  QUINTERO QUIROZ Registros:  2408931"/>
    <s v="CLINICA NUEVA DE CALI SAS"/>
    <s v="901158187-6"/>
    <s v="ACE-8462"/>
    <s v="ACE-8462"/>
    <s v="HECTOR  QUINTERO QUIROZ Registros:  2408931"/>
    <s v=""/>
    <x v="1"/>
    <s v="Subsidiado"/>
    <m/>
    <n v="0"/>
    <s v="05"/>
    <s v="890303093"/>
    <s v="890303093"/>
  </r>
  <r>
    <s v="CAJA DE COMPENSACION FAMILIAR COMFENALCO DEL VALLE DEL CAUCA"/>
    <s v="ACE-8484"/>
    <s v="30/11/2023 00:00:00"/>
    <m/>
    <x v="1"/>
    <x v="0"/>
    <d v="2023-12-01T00:00:00"/>
    <m/>
    <x v="1"/>
    <m/>
    <n v="234875"/>
    <n v="234875"/>
    <s v="MARCO ANTONIO PIZARRO PALACIOS Registros:  2419279"/>
    <s v="CLINICA NUEVA DE CALI SAS"/>
    <s v="901158187-6"/>
    <s v="ACE-8484"/>
    <s v="ACE-8484"/>
    <s v="MARCO ANTONIO PIZARRO PALACIOS Registros:  2419279"/>
    <s v=""/>
    <x v="1"/>
    <s v="Subsidiado"/>
    <m/>
    <n v="0"/>
    <s v="05"/>
    <s v="890303093"/>
    <s v="890303093"/>
  </r>
  <r>
    <s v="CAJA DE COMPENSACION FAMILIAR COMFENALCO DEL VALLE DEL CAUCA"/>
    <s v="ACE-8485"/>
    <s v="30/11/2023 00:00:00"/>
    <m/>
    <x v="1"/>
    <x v="0"/>
    <d v="2023-12-01T00:00:00"/>
    <m/>
    <x v="1"/>
    <m/>
    <n v="48754"/>
    <n v="48754"/>
    <s v="CESAR MANUEL PAZ DUQUE Registros:  2419205"/>
    <s v="CLINICA NUEVA DE CALI SAS"/>
    <s v="901158187-6"/>
    <s v="ACE-8485"/>
    <s v="ACE-8485"/>
    <s v="CESAR MANUEL PAZ DUQUE Registros:  2419205"/>
    <s v=""/>
    <x v="1"/>
    <s v="Subsidiado"/>
    <m/>
    <n v="0"/>
    <s v="05"/>
    <s v="890303093"/>
    <s v="890303093"/>
  </r>
  <r>
    <s v="CAJA DE COMPENSACION FAMILIAR COMFENALCO DEL VALLE DEL CAUCA"/>
    <s v="ACE-1978"/>
    <s v="12/04/2021 00:00:00"/>
    <s v="20/04/2021 00:00:00"/>
    <x v="2"/>
    <x v="4"/>
    <d v="2023-12-01T00:00:00"/>
    <n v="955"/>
    <x v="2"/>
    <n v="13810"/>
    <n v="36994"/>
    <n v="36994"/>
    <s v="LEIDY  MARTINEZ LASSO Registros:  1113970"/>
    <s v="CLINICA NUEVA DE CALI SAS"/>
    <s v="901158187-6"/>
    <s v="ACE-1978"/>
    <s v="ACE-1978"/>
    <s v="LEIDY  MARTINEZ LASSO Registros:  1113970"/>
    <s v=""/>
    <x v="0"/>
    <s v="Subsidiado"/>
    <m/>
    <n v="0"/>
    <s v="05"/>
    <s v="890303093"/>
    <s v="890303093"/>
  </r>
  <r>
    <s v="CAJA DE COMPENSACION FAMILIAR COMFENALCO DEL VALLE DEL CAUCA"/>
    <s v="ACE-4037"/>
    <s v="21/05/2021 00:00:00"/>
    <s v="18/06/2021 00:00:00"/>
    <x v="2"/>
    <x v="6"/>
    <d v="2023-12-01T00:00:00"/>
    <n v="896"/>
    <x v="2"/>
    <n v="14104"/>
    <n v="36994"/>
    <n v="36994"/>
    <s v="ALEIDA  RAMOS HERNANDEZ Registros:  1153532"/>
    <s v="CLINICA NUEVA DE CALI SAS"/>
    <s v="901158187-6"/>
    <s v="ACE-4037"/>
    <s v="ACE-4037"/>
    <s v="ALEIDA  RAMOS HERNANDEZ Registros:  1153532"/>
    <s v=""/>
    <x v="0"/>
    <s v="Subsidiado"/>
    <m/>
    <n v="0"/>
    <s v="05"/>
    <s v="890303093"/>
    <s v="890303093"/>
  </r>
  <r>
    <s v="CAJA DE COMPENSACION FAMILIAR COMFENALCO DEL VALLE DEL CAUCA"/>
    <s v="ACE-7706"/>
    <s v="13/06/2023 00:00:00"/>
    <s v="25/07/2023 00:00:00"/>
    <x v="4"/>
    <x v="7"/>
    <d v="2023-12-01T00:00:00"/>
    <n v="129"/>
    <x v="5"/>
    <n v="16919"/>
    <n v="42400"/>
    <n v="42400"/>
    <s v="LUIS  FLOREZ FANDIÑO Registros:  2179838"/>
    <s v="CLINICA NUEVA DE CALI SAS"/>
    <s v="901158187-6"/>
    <s v="ACE-7706"/>
    <s v="ACE-7706"/>
    <s v="LUIS  FLOREZ FANDIÑO Registros:  2179838"/>
    <s v=""/>
    <x v="1"/>
    <s v="Subsidiado"/>
    <m/>
    <n v="0"/>
    <s v="05"/>
    <s v="890303093"/>
    <s v="890303093"/>
  </r>
  <r>
    <s v="CAJA DE COMPENSACION FAMILIAR COMFENALCO DEL VALLE DEL CAUCA"/>
    <s v="ACE-7859"/>
    <s v="11/07/2023 00:00:00"/>
    <s v="25/07/2023 00:00:00"/>
    <x v="4"/>
    <x v="7"/>
    <d v="2023-12-01T00:00:00"/>
    <n v="129"/>
    <x v="5"/>
    <n v="16946"/>
    <n v="49138992"/>
    <n v="49138992"/>
    <s v="OSCAR  ROMERO SANCHEZ Registros:  2219058"/>
    <s v="CLINICA NUEVA DE CALI SAS"/>
    <s v="901158187-6"/>
    <s v="ACE-7859"/>
    <s v="ACE-7859"/>
    <s v="OSCAR  ROMERO SANCHEZ Registros:  2219058"/>
    <s v=""/>
    <x v="1"/>
    <s v="Subsidiado"/>
    <m/>
    <n v="0"/>
    <s v="05"/>
    <s v="890303093"/>
    <s v="890303093"/>
  </r>
  <r>
    <s v="CAJA DE COMPENSACION FAMILIAR COMFENALCO DEL VALLE DEL CAUCA"/>
    <s v="ACE-7881"/>
    <s v="14/07/2023 00:00:00"/>
    <s v="14/08/2023 00:00:00"/>
    <x v="4"/>
    <x v="8"/>
    <d v="2023-12-01T00:00:00"/>
    <n v="109"/>
    <x v="6"/>
    <n v="17008"/>
    <n v="26856"/>
    <n v="26856"/>
    <s v="ROBINSON   CASTRO CASTRILLON Registros:  2223653"/>
    <s v="CLINICA NUEVA DE CALI SAS"/>
    <s v="901158187-6"/>
    <s v="ACE-7881"/>
    <s v="ACE-7881"/>
    <s v="ROBINSON   CASTRO CASTRILLON Registros:  2223653"/>
    <s v=""/>
    <x v="1"/>
    <s v="Subsidiado"/>
    <m/>
    <n v="0"/>
    <s v="05"/>
    <s v="890303093"/>
    <s v="890303093"/>
  </r>
  <r>
    <s v="CAJA DE COMPENSACION FAMILIAR COMFENALCO DEL VALLE DEL CAUCA"/>
    <s v="ACE-7909"/>
    <s v="19/07/2023 00:00:00"/>
    <s v="14/08/2023 00:00:00"/>
    <x v="4"/>
    <x v="8"/>
    <d v="2023-12-01T00:00:00"/>
    <n v="109"/>
    <x v="6"/>
    <n v="17008"/>
    <n v="67140"/>
    <n v="67140"/>
    <s v="HORACIO  RIVERA RAMOS Registros:  2226641"/>
    <s v="CLINICA NUEVA DE CALI SAS"/>
    <s v="901158187-6"/>
    <s v="ACE-7909"/>
    <s v="ACE-7909"/>
    <s v="HORACIO  RIVERA RAMOS Registros:  2226641"/>
    <s v=""/>
    <x v="1"/>
    <s v="Subsidiado"/>
    <m/>
    <n v="0"/>
    <s v="05"/>
    <s v="890303093"/>
    <s v="890303093"/>
  </r>
  <r>
    <s v="CAJA DE COMPENSACION FAMILIAR COMFENALCO DEL VALLE DEL CAUCA"/>
    <s v="ACE-7932"/>
    <s v="24/07/2023 00:00:00"/>
    <s v="14/08/2023 00:00:00"/>
    <x v="4"/>
    <x v="8"/>
    <d v="2023-12-01T00:00:00"/>
    <n v="109"/>
    <x v="6"/>
    <n v="17008"/>
    <n v="234990"/>
    <n v="234990"/>
    <s v="CRISTIAN  PECHENE VELASCO Registros:  2215191"/>
    <s v="CLINICA NUEVA DE CALI SAS"/>
    <s v="901158187-6"/>
    <s v="ACE-7932"/>
    <s v="ACE-7932"/>
    <s v="CRISTIAN  PECHENE VELASCO Registros:  2215191"/>
    <s v=""/>
    <x v="1"/>
    <s v="Subsidiado"/>
    <m/>
    <n v="0"/>
    <s v="05"/>
    <s v="890303093"/>
    <s v="890303093"/>
  </r>
  <r>
    <s v="CAJA DE COMPENSACION FAMILIAR COMFENALCO DEL VALLE DEL CAUCA"/>
    <s v="ACE-7462"/>
    <s v="26/04/2023 00:00:00"/>
    <s v="11/10/2023 00:00:00"/>
    <x v="4"/>
    <x v="10"/>
    <d v="2023-12-01T00:00:00"/>
    <n v="51"/>
    <x v="8"/>
    <n v="17155"/>
    <n v="120852"/>
    <n v="120852"/>
    <s v="MARIA  VERA DE GUTIERREZ Registros:  2111161"/>
    <s v="CLINICA NUEVA DE CALI SAS"/>
    <s v="901158187-6"/>
    <s v="ACE-7462"/>
    <s v="ACE-7462"/>
    <s v="MARIA  VERA DE GUTIERREZ Registros:  2111161"/>
    <s v="CC24617708"/>
    <x v="1"/>
    <s v="Subsidiado"/>
    <m/>
    <n v="0"/>
    <s v="05"/>
    <s v="890303093"/>
    <s v="890303093"/>
  </r>
  <r>
    <s v="CAJA DE COMPENSACION FAMILIAR COMFENALCO DEL VALLE DEL CAUCA"/>
    <s v="ACE-8113"/>
    <s v="04/09/2023 00:00:00"/>
    <s v="11/10/2023 00:00:00"/>
    <x v="4"/>
    <x v="10"/>
    <d v="2023-12-01T00:00:00"/>
    <n v="51"/>
    <x v="8"/>
    <n v="17155"/>
    <n v="23108"/>
    <n v="17331"/>
    <s v="LIBARDO ANTONIO NOGUERA  Registros:  2276277"/>
    <s v="CLINICA NUEVA DE CALI SAS"/>
    <s v="901158187-6"/>
    <s v="ACE-8113"/>
    <s v="ACE-8113"/>
    <s v="LIBARDO ANTONIO NOGUERA  Registros:  2276277"/>
    <s v=""/>
    <x v="1"/>
    <s v="Subsidiado"/>
    <m/>
    <n v="0"/>
    <s v="05"/>
    <s v="890303093"/>
    <s v="890303093"/>
  </r>
  <r>
    <s v="CAJA DE COMPENSACION FAMILIAR COMFENALCO DEL VALLE DEL CAUCA"/>
    <s v="ACE-8197"/>
    <s v="25/09/2023 00:00:00"/>
    <s v="13/10/2023 00:00:00"/>
    <x v="4"/>
    <x v="10"/>
    <d v="2023-12-01T00:00:00"/>
    <n v="49"/>
    <x v="8"/>
    <n v="17165"/>
    <n v="97342"/>
    <n v="97342"/>
    <s v="FRANCISCO JAVIER ARANGO PEREZ Registros:  2311847"/>
    <s v="CLINICA NUEVA DE CALI SAS"/>
    <s v="901158187-6"/>
    <s v="ACE-8197"/>
    <s v="ACE-8197"/>
    <s v="FRANCISCO JAVIER ARANGO PEREZ Registros:  2311847"/>
    <s v="CC14970559"/>
    <x v="1"/>
    <s v="Subsidiado"/>
    <m/>
    <n v="0"/>
    <s v="05"/>
    <s v="890303093"/>
    <s v="890303093"/>
  </r>
  <r>
    <s v="CAJA DE COMPENSACION FAMILIAR COMFENALCO DEL VALLE DEL CAUCA"/>
    <s v="ACE-8205"/>
    <s v="26/09/2023 00:00:00"/>
    <s v="13/10/2023 00:00:00"/>
    <x v="4"/>
    <x v="10"/>
    <d v="2023-12-01T00:00:00"/>
    <n v="49"/>
    <x v="8"/>
    <n v="17165"/>
    <n v="147821"/>
    <n v="147821"/>
    <s v="CARLOS  HENAO HENAO Registros:  2311073"/>
    <s v="CLINICA NUEVA DE CALI SAS"/>
    <s v="901158187-6"/>
    <s v="ACE-8205"/>
    <s v="ACE-8205"/>
    <s v="CARLOS  HENAO HENAO Registros:  2311073"/>
    <s v=""/>
    <x v="1"/>
    <s v="Subsidiado"/>
    <m/>
    <n v="0"/>
    <s v="05"/>
    <s v="890303093"/>
    <s v="890303093"/>
  </r>
  <r>
    <s v="CAJA DE COMPENSACION FAMILIAR COMFENALCO DEL VALLE DEL CAUCA"/>
    <s v="ACE-8206"/>
    <s v="26/09/2023 00:00:00"/>
    <s v="13/10/2023 00:00:00"/>
    <x v="4"/>
    <x v="10"/>
    <d v="2023-12-01T00:00:00"/>
    <n v="49"/>
    <x v="8"/>
    <n v="17165"/>
    <n v="154422"/>
    <n v="154422"/>
    <s v="JOSE WILLIAM OSPINA OSPINA Registros:  2322222"/>
    <s v="CLINICA NUEVA DE CALI SAS"/>
    <s v="901158187-6"/>
    <s v="ACE-8206"/>
    <s v="ACE-8206"/>
    <s v="JOSE WILLIAM OSPINA OSPINA Registros:  2322222"/>
    <s v=""/>
    <x v="1"/>
    <s v="Subsidiado"/>
    <m/>
    <n v="0"/>
    <s v="05"/>
    <s v="890303093"/>
    <s v="890303093"/>
  </r>
  <r>
    <s v="CAJA DE COMPENSACION FAMILIAR COMFENALCO DEL VALLE DEL CAUCA"/>
    <s v="ACE-8225"/>
    <s v="29/09/2023 00:00:00"/>
    <s v="13/10/2023 00:00:00"/>
    <x v="4"/>
    <x v="10"/>
    <d v="2023-12-01T00:00:00"/>
    <n v="49"/>
    <x v="8"/>
    <n v="17165"/>
    <n v="31285"/>
    <n v="31285"/>
    <s v="GONZALO  CARDOZO BORRERO Registros:  2324210"/>
    <s v="CLINICA NUEVA DE CALI SAS"/>
    <s v="901158187-6"/>
    <s v="ACE-8225"/>
    <s v="ACE-8225"/>
    <s v="GONZALO  CARDOZO BORRERO Registros:  2324210"/>
    <s v="CC14937351"/>
    <x v="1"/>
    <s v="Subsidiado"/>
    <m/>
    <n v="0"/>
    <s v="05"/>
    <s v="890303093"/>
    <s v="890303093"/>
  </r>
  <r>
    <s v="CAJA DE COMPENSACION FAMILIAR COMFENALCO DEL VALLE DEL CAUCA"/>
    <s v="ACE-8283"/>
    <s v="12/10/2023 00:00:00"/>
    <s v="14/11/2023 00:00:00"/>
    <x v="4"/>
    <x v="11"/>
    <d v="2023-12-01T00:00:00"/>
    <n v="17"/>
    <x v="9"/>
    <n v="17280"/>
    <n v="557262"/>
    <n v="557262"/>
    <s v="CRISTIAN DAVID MANRRIQUE RODRIGUEZ Registros:  2351586"/>
    <s v="CLINICA NUEVA DE CALI SAS"/>
    <s v="901158187-6"/>
    <s v="ACE-8283"/>
    <s v="ACE-8283"/>
    <s v="CRISTIAN DAVID MANRRIQUE RODRIGUEZ Registros:  2351586"/>
    <s v=""/>
    <x v="1"/>
    <s v="Subsidiado"/>
    <m/>
    <n v="0"/>
    <s v="05"/>
    <s v="890303093"/>
    <s v="890303093"/>
  </r>
  <r>
    <s v="CAJA DE COMPENSACION FAMILIAR COMFENALCO DEL VALLE DEL CAUCA"/>
    <s v="ACE-8362"/>
    <s v="30/10/2023 00:00:00"/>
    <s v="14/11/2023 00:00:00"/>
    <x v="4"/>
    <x v="11"/>
    <d v="2023-12-01T00:00:00"/>
    <n v="17"/>
    <x v="9"/>
    <n v="17280"/>
    <n v="1022632"/>
    <n v="1022632"/>
    <s v="JOSE ALEJANDRO PAJOY PEREZ Registros:  2372023"/>
    <s v="CLINICA NUEVA DE CALI SAS"/>
    <s v="901158187-6"/>
    <s v="ACE-8362"/>
    <s v="ACE-8362"/>
    <s v="JOSE ALEJANDRO PAJOY PEREZ Registros:  2372023"/>
    <s v=""/>
    <x v="1"/>
    <s v="Subsidiado"/>
    <m/>
    <n v="0"/>
    <s v="05"/>
    <s v="890303093"/>
    <s v="890303093"/>
  </r>
  <r>
    <s v="CAJA DE COMPENSACION FAMILIAR COMFENALCO DEL VALLE DEL CAUCA"/>
    <s v="ACE-8378"/>
    <s v="01/11/2023 00:00:00"/>
    <s v="14/11/2023 00:00:00"/>
    <x v="4"/>
    <x v="11"/>
    <d v="2023-12-01T00:00:00"/>
    <n v="17"/>
    <x v="9"/>
    <n v="17280"/>
    <n v="46403"/>
    <n v="46403"/>
    <s v="VALERIA  SOTO JARAMILLO Registros:  2380098"/>
    <s v="CLINICA NUEVA DE CALI SAS"/>
    <s v="901158187-6"/>
    <s v="ACE-8378"/>
    <s v="ACE-8378"/>
    <s v="VALERIA  SOTO JARAMILLO Registros:  2380098"/>
    <s v="CC1143995217"/>
    <x v="1"/>
    <s v="Subsidiado"/>
    <m/>
    <n v="0"/>
    <s v="05"/>
    <s v="890303093"/>
    <s v="890303093"/>
  </r>
  <r>
    <s v="CAJA DE COMPENSACION FAMILIAR COMFENALCO DEL VALLE DEL CAUCA"/>
    <s v="ACE-8390"/>
    <s v="07/11/2023 00:00:00"/>
    <s v="14/11/2023 00:00:00"/>
    <x v="4"/>
    <x v="11"/>
    <d v="2023-12-01T00:00:00"/>
    <n v="17"/>
    <x v="9"/>
    <n v="17280"/>
    <n v="198448"/>
    <n v="198448"/>
    <s v="JOHN JAIRO HERNANDEZ PRIAS Registros:  2383238"/>
    <s v="CLINICA NUEVA DE CALI SAS"/>
    <s v="901158187-6"/>
    <s v="ACE-8390"/>
    <s v="ACE-8390"/>
    <s v="JOHN JAIRO HERNANDEZ PRIAS Registros:  2383238"/>
    <s v=""/>
    <x v="1"/>
    <s v="Subsidiado"/>
    <m/>
    <n v="0"/>
    <s v="05"/>
    <s v="890303093"/>
    <s v="890303093"/>
  </r>
  <r>
    <s v="CAJA DE COMPENSACION FAMILIAR COMFENALCO DEL VALLE DEL CAUCA"/>
    <s v="ACE-8391"/>
    <s v="07/11/2023 00:00:00"/>
    <s v="14/11/2023 00:00:00"/>
    <x v="4"/>
    <x v="11"/>
    <d v="2023-12-01T00:00:00"/>
    <n v="17"/>
    <x v="9"/>
    <n v="17280"/>
    <n v="93996"/>
    <n v="93996"/>
    <s v="POWER ANDRES ESCANDON MARTINEZ Registros:  2384604"/>
    <s v="CLINICA NUEVA DE CALI SAS"/>
    <s v="901158187-6"/>
    <s v="ACE-8391"/>
    <s v="ACE-8391"/>
    <s v="POWER ANDRES ESCANDON MARTINEZ Registros:  2384604"/>
    <s v=""/>
    <x v="1"/>
    <s v="Subsidiado"/>
    <m/>
    <n v="0"/>
    <s v="05"/>
    <s v="890303093"/>
    <s v="890303093"/>
  </r>
  <r>
    <s v="CAJA DE COMPENSACION FAMILIAR COMFENALCO DEL VALLE DEL CAUCA"/>
    <s v="HCE-12697"/>
    <s v="14/09/2023 00:00:00"/>
    <s v="14/11/2023 00:00:00"/>
    <x v="4"/>
    <x v="11"/>
    <d v="2023-12-01T00:00:00"/>
    <n v="17"/>
    <x v="9"/>
    <n v="17245"/>
    <n v="20348142"/>
    <n v="20348142"/>
    <s v="MARCO  PIZARRO PALACIOS Registros:  2313076"/>
    <s v="CLINICA NUEVA DE CALI SAS"/>
    <s v="901158187-6"/>
    <s v="HCE-12697"/>
    <s v="HCE-12697"/>
    <s v="MARCO  PIZARRO PALACIOS Registros:  2313076"/>
    <s v=""/>
    <x v="1"/>
    <s v="Subsidiado"/>
    <m/>
    <n v="0"/>
    <s v="05"/>
    <s v="890303093"/>
    <s v="890303093"/>
  </r>
</pivotCacheRecords>
</file>

<file path=xl/pivotCache/pivotCacheRecords2.xml><?xml version="1.0" encoding="utf-8"?>
<pivotCacheRecords xmlns="http://schemas.openxmlformats.org/spreadsheetml/2006/main" xmlns:r="http://schemas.openxmlformats.org/officeDocument/2006/relationships" count="3715">
  <r>
    <n v="901158187"/>
    <s v="CLINICA NUEVA DE CALI SAS"/>
    <s v="HCE-11719"/>
    <s v="901158187_HCE_11719"/>
    <s v="HCE11719"/>
    <m/>
    <x v="0"/>
    <s v="31/01/2023 00:00:00"/>
    <d v="2023-12-01T00:00:00"/>
    <s v="DEVUELTA"/>
    <s v="MICHELLE TATIANA ORTEGA PEREZ Registros:  1943712"/>
    <s v=""/>
    <s v="COVID"/>
    <s v="Contributivo"/>
    <m/>
    <n v="87702"/>
    <n v="87702"/>
    <s v="FACTURA DEVUELTA"/>
    <x v="0"/>
    <s v="Devuelta"/>
    <s v="Covid"/>
    <s v="Libro abierto"/>
    <n v="2023"/>
    <s v="Devuelta"/>
    <n v="87702"/>
    <n v="87702"/>
    <s v="COVID: SE DEVUELVE FACTURA AL VALIDAR SE RECONOCIO LA FACTURA HCE-11440 RADICADA EN ENERO.JENNIFER REBOLLEDO"/>
    <n v="0"/>
    <n v="87702"/>
    <n v="0"/>
    <n v="0"/>
    <n v="0"/>
    <n v="0"/>
  </r>
  <r>
    <n v="901158187"/>
    <s v="CLINICA NUEVA DE CALI SAS"/>
    <s v="HCE-12158"/>
    <s v="901158187_HCE_12158"/>
    <s v="HCE12158"/>
    <s v="DEVOLUCION"/>
    <x v="1"/>
    <s v="01/04/2023 00:00:00"/>
    <d v="2023-12-01T00:00:00"/>
    <s v="DEVUELTA"/>
    <s v="ALFONSO  GAMEZ TRUJILLO Registros:  2085574"/>
    <s v="CC5930310"/>
    <s v="COVID"/>
    <s v="Contributivo"/>
    <m/>
    <n v="133849"/>
    <n v="133849"/>
    <s v="FACTURA DEVUELTA"/>
    <x v="0"/>
    <s v="Devuelta"/>
    <s v="Covid"/>
    <s v="Libro abierto"/>
    <n v="2023"/>
    <s v="Devuelta"/>
    <n v="133849"/>
    <n v="133849"/>
    <s v="COVID SE SOSTIENE DEVOLUCION AL VALIDAR LA FACTURA HCE-12549 YA FUE RECONOCIDA DEBIDO A QUE SE PRESENTO EN EL MES DE AGOSTO.JENNIFER REBOLLEDO"/>
    <n v="0"/>
    <n v="133849"/>
    <n v="0"/>
    <n v="0"/>
    <n v="0"/>
    <n v="0"/>
  </r>
  <r>
    <n v="901158187"/>
    <s v="CLINICA NUEVA DE CALI SAS"/>
    <s v="HCE-12789"/>
    <s v="901158187_HCE_12789"/>
    <s v="HCE12789"/>
    <m/>
    <x v="2"/>
    <s v="02/11/2023 00:00:00"/>
    <d v="2023-12-01T00:00:00"/>
    <s v="SIN RADICAR"/>
    <s v="HEIDY VANNESA DIAZ VALLEJO Registros:  2383671"/>
    <s v=""/>
    <s v="COVID"/>
    <s v="Contributivo"/>
    <m/>
    <n v="87702"/>
    <n v="87702"/>
    <e v="#N/A"/>
    <x v="1"/>
    <s v="Para cargar RIPS o soportes"/>
    <n v="0"/>
    <s v="Libro abierto"/>
    <m/>
    <m/>
    <n v="0"/>
    <n v="0"/>
    <m/>
    <n v="0"/>
    <n v="0"/>
    <n v="0"/>
    <n v="0"/>
    <n v="0"/>
    <n v="0"/>
  </r>
  <r>
    <n v="901158187"/>
    <s v="CLINICA NUEVA DE CALI SAS"/>
    <s v="HCE-12790"/>
    <s v="901158187_HCE_12790"/>
    <s v="HCE12790"/>
    <m/>
    <x v="2"/>
    <s v="03/11/2023 00:00:00"/>
    <d v="2023-12-01T00:00:00"/>
    <s v="SIN RADICAR"/>
    <s v="NATHALY  AHUMADA ORTIZ Registros:  2380045"/>
    <s v="3328319"/>
    <s v="COVID"/>
    <s v="Contributivo"/>
    <m/>
    <n v="87702"/>
    <n v="87702"/>
    <e v="#N/A"/>
    <x v="1"/>
    <s v="Para cargar RIPS o soportes"/>
    <n v="0"/>
    <s v="Libro abierto"/>
    <m/>
    <m/>
    <n v="0"/>
    <n v="0"/>
    <m/>
    <n v="0"/>
    <n v="0"/>
    <n v="0"/>
    <n v="0"/>
    <n v="0"/>
    <n v="0"/>
  </r>
  <r>
    <n v="901158187"/>
    <s v="CLINICA NUEVA DE CALI SAS"/>
    <s v="HCE-12791"/>
    <s v="901158187_HCE_12791"/>
    <s v="HCE12791"/>
    <m/>
    <x v="2"/>
    <s v="03/11/2023 00:00:00"/>
    <d v="2023-12-01T00:00:00"/>
    <s v="SIN RADICAR"/>
    <s v="JANIS STEPHANY ORTEGA NARVAEZ Registros:  2385639"/>
    <s v=""/>
    <s v="COVID"/>
    <s v="Contributivo"/>
    <m/>
    <n v="87702"/>
    <n v="87702"/>
    <e v="#N/A"/>
    <x v="1"/>
    <s v="Para cargar RIPS o soportes"/>
    <n v="0"/>
    <s v="Libro abierto"/>
    <m/>
    <m/>
    <n v="0"/>
    <n v="0"/>
    <m/>
    <n v="0"/>
    <n v="0"/>
    <n v="0"/>
    <n v="0"/>
    <n v="0"/>
    <n v="0"/>
  </r>
  <r>
    <n v="901158187"/>
    <s v="CLINICA NUEVA DE CALI SAS"/>
    <s v="HCE-12792"/>
    <s v="901158187_HCE_12792"/>
    <s v="HCE12792"/>
    <m/>
    <x v="2"/>
    <s v="03/11/2023 00:00:00"/>
    <d v="2023-12-01T00:00:00"/>
    <s v="SIN RADICAR"/>
    <s v="NATALIA  CASTRILLON GONZALEZ Registros:  2385676"/>
    <s v=""/>
    <s v="COVID"/>
    <s v="Contributivo"/>
    <m/>
    <n v="87702"/>
    <n v="87702"/>
    <e v="#N/A"/>
    <x v="1"/>
    <s v="Para cargar RIPS o soportes"/>
    <n v="0"/>
    <s v="Libro abierto"/>
    <m/>
    <m/>
    <n v="0"/>
    <n v="0"/>
    <m/>
    <n v="0"/>
    <n v="0"/>
    <n v="0"/>
    <n v="0"/>
    <n v="0"/>
    <n v="0"/>
  </r>
  <r>
    <n v="901158187"/>
    <s v="CLINICA NUEVA DE CALI SAS"/>
    <s v="HCE-12793"/>
    <s v="901158187_HCE_12793"/>
    <s v="HCE12793"/>
    <m/>
    <x v="2"/>
    <s v="03/11/2023 00:00:00"/>
    <d v="2023-12-01T00:00:00"/>
    <s v="SIN RADICAR"/>
    <s v="YELISET  BETANCOURT MOLINA Registros:  2385688"/>
    <s v=""/>
    <s v="COVID"/>
    <s v="Contributivo"/>
    <m/>
    <n v="87702"/>
    <n v="87702"/>
    <e v="#N/A"/>
    <x v="1"/>
    <s v="Para cargar RIPS o soportes"/>
    <n v="0"/>
    <s v="Libro abierto"/>
    <m/>
    <m/>
    <n v="0"/>
    <n v="0"/>
    <m/>
    <n v="0"/>
    <n v="0"/>
    <n v="0"/>
    <n v="0"/>
    <n v="0"/>
    <n v="0"/>
  </r>
  <r>
    <n v="901158187"/>
    <s v="CLINICA NUEVA DE CALI SAS"/>
    <s v="HCE-12795"/>
    <s v="901158187_HCE_12795"/>
    <s v="HCE12795"/>
    <m/>
    <x v="2"/>
    <s v="03/11/2023 00:00:00"/>
    <d v="2023-12-01T00:00:00"/>
    <s v="SIN RADICAR"/>
    <s v="NATHALIA LIZETH GIRALDO LASSO Registros:  2385967"/>
    <s v=""/>
    <s v="COVID"/>
    <s v="Contributivo"/>
    <m/>
    <n v="87702"/>
    <n v="87702"/>
    <e v="#N/A"/>
    <x v="1"/>
    <s v="Para cargar RIPS o soportes"/>
    <n v="0"/>
    <s v="Libro abierto"/>
    <m/>
    <m/>
    <n v="0"/>
    <n v="0"/>
    <m/>
    <n v="0"/>
    <n v="0"/>
    <n v="0"/>
    <n v="0"/>
    <n v="0"/>
    <n v="0"/>
  </r>
  <r>
    <n v="901158187"/>
    <s v="CLINICA NUEVA DE CALI SAS"/>
    <s v="HCE-12799"/>
    <s v="901158187_HCE_12799"/>
    <s v="HCE12799"/>
    <m/>
    <x v="2"/>
    <s v="07/11/2023 00:00:00"/>
    <d v="2023-12-01T00:00:00"/>
    <s v="SIN RADICAR"/>
    <s v="DANIELA  BASTIDAS BECERRA Registros:  2389003"/>
    <s v="CC1118308993"/>
    <s v="COVID"/>
    <s v="Contributivo"/>
    <m/>
    <n v="87702"/>
    <n v="87702"/>
    <e v="#N/A"/>
    <x v="1"/>
    <s v="Para cargar RIPS o soportes"/>
    <n v="0"/>
    <s v="Libro abierto"/>
    <m/>
    <m/>
    <n v="0"/>
    <n v="0"/>
    <m/>
    <n v="0"/>
    <n v="0"/>
    <n v="0"/>
    <n v="0"/>
    <n v="0"/>
    <n v="0"/>
  </r>
  <r>
    <n v="901158187"/>
    <s v="CLINICA NUEVA DE CALI SAS"/>
    <s v="HCE-12819"/>
    <s v="901158187_HCE_12819"/>
    <s v="HCE12819"/>
    <m/>
    <x v="2"/>
    <s v="20/11/2023 00:00:00"/>
    <d v="2023-12-01T00:00:00"/>
    <s v="SIN RADICAR"/>
    <s v="HEIDY ANDREA SILVA MONTENEGRO Registros:  2405583"/>
    <s v=""/>
    <s v="COVID"/>
    <s v="Contributivo"/>
    <m/>
    <n v="87702"/>
    <n v="87702"/>
    <e v="#N/A"/>
    <x v="1"/>
    <s v="Para cargar RIPS o soportes"/>
    <n v="0"/>
    <s v="Libro abierto"/>
    <m/>
    <m/>
    <n v="0"/>
    <n v="0"/>
    <m/>
    <n v="0"/>
    <n v="0"/>
    <n v="0"/>
    <n v="0"/>
    <n v="0"/>
    <n v="0"/>
  </r>
  <r>
    <n v="901158187"/>
    <s v="CLINICA NUEVA DE CALI SAS"/>
    <s v="HCE-12820"/>
    <s v="901158187_HCE_12820"/>
    <s v="HCE12820"/>
    <m/>
    <x v="2"/>
    <s v="20/11/2023 00:00:00"/>
    <d v="2023-12-01T00:00:00"/>
    <s v="SIN RADICAR"/>
    <s v="MINY YOJANA SANDOVAL GARZON Registros:  2405825"/>
    <s v=""/>
    <s v="COVID"/>
    <s v="Contributivo"/>
    <m/>
    <n v="87702"/>
    <n v="87702"/>
    <e v="#N/A"/>
    <x v="1"/>
    <s v="Para cargar RIPS o soportes"/>
    <n v="0"/>
    <s v="Libro abierto"/>
    <m/>
    <m/>
    <n v="0"/>
    <n v="0"/>
    <m/>
    <n v="0"/>
    <n v="0"/>
    <n v="0"/>
    <n v="0"/>
    <n v="0"/>
    <n v="0"/>
  </r>
  <r>
    <n v="901158187"/>
    <s v="CLINICA NUEVA DE CALI SAS"/>
    <s v="HCE-12828"/>
    <s v="901158187_HCE_12828"/>
    <s v="HCE12828"/>
    <m/>
    <x v="2"/>
    <s v="28/11/2023 00:00:00"/>
    <d v="2023-12-01T00:00:00"/>
    <s v="SIN RADICAR"/>
    <s v="SAMUEL ROBERTO CEBALLOS MONTES Registros:  2407617"/>
    <s v=""/>
    <s v="COVID"/>
    <s v="Contributivo"/>
    <m/>
    <n v="133849"/>
    <n v="133849"/>
    <e v="#N/A"/>
    <x v="1"/>
    <s v="Para cargar RIPS o soportes"/>
    <n v="0"/>
    <s v="Libro abierto"/>
    <m/>
    <m/>
    <n v="0"/>
    <n v="0"/>
    <m/>
    <n v="0"/>
    <n v="0"/>
    <n v="0"/>
    <n v="0"/>
    <n v="0"/>
    <n v="0"/>
  </r>
  <r>
    <n v="901158187"/>
    <s v="CLINICA NUEVA DE CALI SAS"/>
    <s v="HCE-12829"/>
    <s v="901158187_HCE_12829"/>
    <s v="HCE12829"/>
    <m/>
    <x v="2"/>
    <s v="28/11/2023 00:00:00"/>
    <d v="2023-12-01T00:00:00"/>
    <s v="SIN RADICAR"/>
    <s v="SAMUEL ROBERTO CEBALLOS MONTES Registros:  2407607"/>
    <s v=""/>
    <s v="COVID"/>
    <s v="Contributivo"/>
    <m/>
    <n v="87702"/>
    <n v="87702"/>
    <e v="#N/A"/>
    <x v="1"/>
    <s v="Para cargar RIPS o soportes"/>
    <n v="0"/>
    <s v="Libro abierto"/>
    <m/>
    <m/>
    <n v="0"/>
    <n v="0"/>
    <m/>
    <n v="0"/>
    <n v="0"/>
    <n v="0"/>
    <n v="0"/>
    <n v="0"/>
    <n v="0"/>
  </r>
  <r>
    <n v="901158187"/>
    <s v="CLINICA NUEVA DE CALI SAS"/>
    <s v="HCE-12831"/>
    <s v="901158187_HCE_12831"/>
    <s v="HCE12831"/>
    <m/>
    <x v="2"/>
    <s v="29/11/2023 00:00:00"/>
    <d v="2023-12-01T00:00:00"/>
    <s v="SIN RADICAR"/>
    <s v="VICTOR ALFONSO COLLAZOS CIFUENTES Registros:  2421718"/>
    <s v=""/>
    <s v="COVID"/>
    <s v="Contributivo"/>
    <m/>
    <n v="87702"/>
    <n v="87702"/>
    <e v="#N/A"/>
    <x v="1"/>
    <s v="Para cargar RIPS o soportes"/>
    <n v="0"/>
    <s v="Libro abierto"/>
    <m/>
    <m/>
    <n v="0"/>
    <n v="0"/>
    <m/>
    <n v="0"/>
    <n v="0"/>
    <n v="0"/>
    <n v="0"/>
    <n v="0"/>
    <n v="0"/>
  </r>
  <r>
    <n v="901158187"/>
    <s v="CLINICA NUEVA DE CALI SAS"/>
    <s v="UCE-3276"/>
    <s v="901158187_UCE_3276"/>
    <s v="UCE3276"/>
    <m/>
    <x v="3"/>
    <s v="06/01/2021 00:00:00"/>
    <d v="2023-12-01T00:00:00"/>
    <n v="720"/>
    <s v="LUCIANA  MOSQUERA MENA Registros:  1015634"/>
    <s v=""/>
    <s v="COVID"/>
    <s v="Contributivo"/>
    <m/>
    <n v="180000"/>
    <n v="180000"/>
    <s v="FACTURA COVID"/>
    <x v="2"/>
    <s v="Finalizada"/>
    <n v="0"/>
    <s v="Demanda"/>
    <n v="2021"/>
    <s v="Finalizada"/>
    <n v="180000"/>
    <n v="0"/>
    <m/>
    <n v="0"/>
    <n v="180000"/>
    <n v="0"/>
    <n v="180000"/>
    <n v="0"/>
    <n v="180000"/>
  </r>
  <r>
    <n v="901158187"/>
    <s v="CLINICA NUEVA DE CALI SAS"/>
    <s v="UCE-3333"/>
    <s v="901158187_UCE_3333"/>
    <s v="UCE3333"/>
    <s v="ESTADO DOS"/>
    <x v="4"/>
    <s v="07/01/2021 00:00:00"/>
    <d v="2023-12-01T00:00:00"/>
    <n v="720"/>
    <s v="NICOLAS  PARRA PAREDES Registros:  1021141"/>
    <s v=""/>
    <s v="COVID"/>
    <s v="Contributivo"/>
    <m/>
    <n v="80000"/>
    <n v="80000"/>
    <s v="FACTURA COVID"/>
    <x v="2"/>
    <s v="Finalizada"/>
    <n v="0"/>
    <s v="Demanda"/>
    <n v="2022"/>
    <s v="Finalizada"/>
    <n v="80000"/>
    <n v="0"/>
    <m/>
    <n v="0"/>
    <n v="80000"/>
    <n v="0"/>
    <n v="80000"/>
    <n v="0"/>
    <n v="80000"/>
  </r>
  <r>
    <n v="901158187"/>
    <s v="CLINICA NUEVA DE CALI SAS"/>
    <s v="HCE-1852"/>
    <s v="901158187_HCE_1852"/>
    <s v="HCE1852"/>
    <s v="ESTADO DOS"/>
    <x v="3"/>
    <s v="08/10/2020 00:00:00"/>
    <d v="2023-12-01T00:00:00"/>
    <n v="720"/>
    <s v="SAMUEL  MENESES NOGUERA Registros:  935864"/>
    <s v="160703794"/>
    <s v="COVID"/>
    <s v="Contributivo"/>
    <m/>
    <n v="225000"/>
    <n v="225000"/>
    <s v="FACTURA COVID"/>
    <x v="2"/>
    <s v="Finalizada"/>
    <n v="0"/>
    <s v="Demanda"/>
    <n v="2020"/>
    <s v="Finalizada"/>
    <n v="225000"/>
    <n v="0"/>
    <m/>
    <n v="0"/>
    <n v="225000"/>
    <n v="0"/>
    <n v="225000"/>
    <n v="0"/>
    <n v="225000"/>
  </r>
  <r>
    <n v="901158187"/>
    <s v="CLINICA NUEVA DE CALI SAS"/>
    <s v="HCE-1861"/>
    <s v="901158187_HCE_1861"/>
    <s v="HCE1861"/>
    <s v="ESTADO DOS"/>
    <x v="3"/>
    <s v="13/10/2020 00:00:00"/>
    <d v="2023-12-01T00:00:00"/>
    <n v="720"/>
    <s v="ANA ISABEL PAZ VARGAS Registros:  939990"/>
    <s v=""/>
    <s v="COVID"/>
    <s v="Contributivo"/>
    <m/>
    <n v="260000"/>
    <n v="260000"/>
    <s v="FACTURA COVID"/>
    <x v="2"/>
    <s v="Finalizada"/>
    <n v="0"/>
    <s v="Demanda"/>
    <n v="2020"/>
    <s v="Finalizada"/>
    <n v="260000"/>
    <n v="0"/>
    <m/>
    <n v="0"/>
    <n v="260000"/>
    <n v="0"/>
    <n v="260000"/>
    <n v="0"/>
    <n v="260000"/>
  </r>
  <r>
    <n v="901158187"/>
    <s v="CLINICA NUEVA DE CALI SAS"/>
    <s v="UCE-1773"/>
    <s v="901158187_UCE_1773"/>
    <s v="UCE1773"/>
    <s v="ESTADO DOS"/>
    <x v="3"/>
    <s v="05/11/2020 00:00:00"/>
    <d v="2023-12-01T00:00:00"/>
    <n v="720"/>
    <s v="FRANCISCO DELFIN ESGUERRA TORRE Registros:  965909"/>
    <s v=""/>
    <s v="COVID"/>
    <s v="Contributivo"/>
    <m/>
    <n v="180000"/>
    <n v="180000"/>
    <s v="FACTURA COVID"/>
    <x v="2"/>
    <s v="Finalizada"/>
    <n v="0"/>
    <s v="Demanda"/>
    <n v="2020"/>
    <s v="Finalizada"/>
    <n v="180000"/>
    <n v="0"/>
    <m/>
    <n v="0"/>
    <n v="180000"/>
    <n v="0"/>
    <n v="180000"/>
    <n v="0"/>
    <n v="180000"/>
  </r>
  <r>
    <n v="901158187"/>
    <s v="CLINICA NUEVA DE CALI SAS"/>
    <s v="UCE-1818"/>
    <s v="901158187_UCE_1818"/>
    <s v="UCE1818"/>
    <s v="ESTADO DOS"/>
    <x v="3"/>
    <s v="10/11/2020 00:00:00"/>
    <d v="2023-12-01T00:00:00"/>
    <n v="720"/>
    <s v="ALICE GISELL ECHEVERRY GALLEGO Registros:  969793"/>
    <s v=""/>
    <s v="COVID"/>
    <s v="Contributivo"/>
    <m/>
    <n v="180000"/>
    <n v="180000"/>
    <s v="FACTURA COVID"/>
    <x v="2"/>
    <s v="Finalizada"/>
    <n v="0"/>
    <s v="Demanda"/>
    <n v="2020"/>
    <s v="Finalizada"/>
    <n v="180000"/>
    <n v="0"/>
    <m/>
    <n v="0"/>
    <n v="180000"/>
    <n v="0"/>
    <n v="180000"/>
    <n v="0"/>
    <n v="180000"/>
  </r>
  <r>
    <n v="901158187"/>
    <s v="CLINICA NUEVA DE CALI SAS"/>
    <s v="UCE-968"/>
    <s v="901158187_UCE_968"/>
    <s v="UCE968"/>
    <s v="ESTADO DOS"/>
    <x v="5"/>
    <s v="01/09/2020 00:00:00"/>
    <d v="2023-12-01T00:00:00"/>
    <n v="720"/>
    <s v="DYAM  REINA RAMOS Registros:  896710"/>
    <s v=""/>
    <s v="COVID"/>
    <s v="Contributivo"/>
    <m/>
    <n v="190000"/>
    <n v="190000"/>
    <s v="FACTURA COVID"/>
    <x v="2"/>
    <s v="Finalizada"/>
    <n v="0"/>
    <s v="Demanda"/>
    <n v="2020"/>
    <s v="Finalizada"/>
    <n v="190000"/>
    <n v="0"/>
    <m/>
    <n v="0"/>
    <n v="190000"/>
    <n v="0"/>
    <n v="190000"/>
    <n v="0"/>
    <n v="190000"/>
  </r>
  <r>
    <n v="901158187"/>
    <s v="CLINICA NUEVA DE CALI SAS"/>
    <s v="HCE-1719"/>
    <s v="901158187_HCE_1719"/>
    <s v="HCE1719"/>
    <m/>
    <x v="3"/>
    <s v="29/09/2020 00:00:00"/>
    <d v="2023-12-01T00:00:00"/>
    <n v="720"/>
    <s v="JOSE GUSTAVO VALDERRAMA AGUIRRE Registros:  924224"/>
    <s v="CC2400857"/>
    <s v="COVID"/>
    <s v="Contributivo"/>
    <m/>
    <n v="45000"/>
    <n v="45000"/>
    <s v="FACTURA COVID"/>
    <x v="2"/>
    <s v="Finalizada"/>
    <n v="0"/>
    <s v="Demanda"/>
    <n v="2020"/>
    <s v="Finalizada"/>
    <n v="45000"/>
    <n v="0"/>
    <m/>
    <n v="0"/>
    <n v="45000"/>
    <n v="0"/>
    <n v="45000"/>
    <n v="0"/>
    <n v="45000"/>
  </r>
  <r>
    <n v="901158187"/>
    <s v="CLINICA NUEVA DE CALI SAS"/>
    <s v="UCE-1058"/>
    <s v="901158187_UCE_1058"/>
    <s v="UCE1058"/>
    <s v="ESTADO DOS"/>
    <x v="3"/>
    <s v="24/09/2020 00:00:00"/>
    <d v="2023-12-01T00:00:00"/>
    <n v="720"/>
    <s v="ALEXANDER  CASTRO RODRIGUEZ Registros:  921164"/>
    <s v=""/>
    <s v="COVID"/>
    <s v="Contributivo"/>
    <m/>
    <n v="45000"/>
    <n v="45000"/>
    <s v="FACTURA COVID"/>
    <x v="2"/>
    <s v="Finalizada"/>
    <n v="0"/>
    <s v="Demanda"/>
    <n v="2020"/>
    <s v="Finalizada"/>
    <n v="45000"/>
    <n v="0"/>
    <m/>
    <n v="0"/>
    <n v="45000"/>
    <n v="0"/>
    <n v="45000"/>
    <n v="0"/>
    <n v="45000"/>
  </r>
  <r>
    <n v="901158187"/>
    <s v="CLINICA NUEVA DE CALI SAS"/>
    <s v="HCE-2908"/>
    <s v="901158187_HCE_2908"/>
    <s v="HCE2908"/>
    <s v="ESTADO DOS"/>
    <x v="3"/>
    <s v="20/01/2021 00:00:00"/>
    <d v="2023-12-01T00:00:00"/>
    <n v="720"/>
    <s v="JHON  SOTO MOLINA Registros:  1031838"/>
    <s v=""/>
    <s v="COVID"/>
    <s v="Contributivo"/>
    <m/>
    <n v="80000"/>
    <n v="80000"/>
    <s v="FACTURA COVID"/>
    <x v="2"/>
    <s v="Finalizada"/>
    <n v="0"/>
    <s v="Demanda"/>
    <n v="2021"/>
    <s v="Finalizada"/>
    <n v="80000"/>
    <n v="0"/>
    <m/>
    <n v="0"/>
    <n v="80000"/>
    <n v="0"/>
    <n v="80000"/>
    <n v="0"/>
    <n v="80000"/>
  </r>
  <r>
    <n v="901158187"/>
    <s v="CLINICA NUEVA DE CALI SAS"/>
    <s v="UCE-3025"/>
    <s v="901158187_UCE_3025"/>
    <s v="UCE3025"/>
    <s v="ESTADO DOS"/>
    <x v="3"/>
    <s v="04/01/2021 00:00:00"/>
    <d v="2023-12-01T00:00:00"/>
    <n v="720"/>
    <s v="GERONIMO  HERNANDEZ CHARRIA Registros:  1018668"/>
    <m/>
    <s v="COVID"/>
    <s v="Contributivo"/>
    <m/>
    <n v="180000"/>
    <n v="180000"/>
    <s v="FACTURA COVID"/>
    <x v="2"/>
    <s v="Finalizada"/>
    <n v="0"/>
    <s v="Demanda"/>
    <n v="2021"/>
    <s v="Finalizada"/>
    <n v="180000"/>
    <n v="0"/>
    <m/>
    <n v="0"/>
    <n v="180000"/>
    <n v="0"/>
    <n v="180000"/>
    <n v="0"/>
    <n v="180000"/>
  </r>
  <r>
    <n v="901158187"/>
    <s v="CLINICA NUEVA DE CALI SAS"/>
    <s v="UCE-3032"/>
    <s v="901158187_UCE_3032"/>
    <s v="UCE3032"/>
    <s v="ESTADO DOS"/>
    <x v="3"/>
    <s v="05/01/2021 00:00:00"/>
    <d v="2023-12-01T00:00:00"/>
    <n v="720"/>
    <s v="ALEIDA  RAMOS HERNANDEZ Registros:  1018869"/>
    <s v=""/>
    <s v="COVID"/>
    <s v="Contributivo"/>
    <m/>
    <n v="180000"/>
    <n v="180000"/>
    <s v="FACTURA COVID"/>
    <x v="2"/>
    <s v="Finalizada"/>
    <n v="0"/>
    <s v="Demanda"/>
    <n v="2021"/>
    <s v="Finalizada"/>
    <n v="180000"/>
    <n v="0"/>
    <m/>
    <n v="0"/>
    <n v="180000"/>
    <n v="0"/>
    <n v="180000"/>
    <n v="0"/>
    <n v="180000"/>
  </r>
  <r>
    <n v="901158187"/>
    <s v="CLINICA NUEVA DE CALI SAS"/>
    <s v="ACE-376"/>
    <s v="901158187_ACE_376"/>
    <s v="ACE376"/>
    <s v="ESTADO DOS"/>
    <x v="4"/>
    <s v="03/02/2021 00:00:00"/>
    <d v="2023-12-01T00:00:00"/>
    <n v="720"/>
    <s v="MIGUEL  PAEZ MALPICA Registros:  1046706"/>
    <s v="CC13811127"/>
    <s v="COVID"/>
    <s v="Contributivo"/>
    <m/>
    <n v="19423"/>
    <n v="19423"/>
    <s v="FACTURA COVID"/>
    <x v="2"/>
    <s v="Finalizada"/>
    <n v="0"/>
    <s v="Demanda"/>
    <n v="2021"/>
    <s v="Finalizada"/>
    <n v="19423"/>
    <n v="0"/>
    <m/>
    <n v="0"/>
    <n v="19423"/>
    <n v="0"/>
    <n v="19423"/>
    <n v="0"/>
    <n v="19423"/>
  </r>
  <r>
    <n v="901158187"/>
    <s v="CLINICA NUEVA DE CALI SAS"/>
    <s v="ACE-381"/>
    <s v="901158187_ACE_381"/>
    <s v="ACE381"/>
    <s v="ESTADO DOS"/>
    <x v="4"/>
    <s v="03/02/2021 00:00:00"/>
    <d v="2023-12-01T00:00:00"/>
    <n v="720"/>
    <s v="CARLOS DAVID CUERVO ORREGO Registros:  1046779"/>
    <s v=""/>
    <s v="COVID"/>
    <s v="Contributivo"/>
    <m/>
    <n v="19423"/>
    <n v="19423"/>
    <s v="FACTURA COVID"/>
    <x v="2"/>
    <s v="Finalizada"/>
    <n v="0"/>
    <s v="Demanda"/>
    <n v="2021"/>
    <s v="Finalizada"/>
    <n v="19423"/>
    <n v="0"/>
    <m/>
    <n v="0"/>
    <n v="19423"/>
    <n v="0"/>
    <n v="19423"/>
    <n v="0"/>
    <n v="19423"/>
  </r>
  <r>
    <n v="901158187"/>
    <s v="CLINICA NUEVA DE CALI SAS"/>
    <s v="ACE-555"/>
    <s v="901158187_ACE_555"/>
    <s v="ACE555"/>
    <s v="ESTADO DOS"/>
    <x v="3"/>
    <s v="08/02/2021 00:00:00"/>
    <d v="2023-12-01T00:00:00"/>
    <n v="720"/>
    <s v="MARGARITA  VELEZ DE REBOLLEDO Registros:  1051152"/>
    <s v="CC29094034"/>
    <s v="COVID"/>
    <s v="Contributivo"/>
    <m/>
    <n v="19423"/>
    <n v="19423"/>
    <s v="FACTURA COVID"/>
    <x v="2"/>
    <s v="Finalizada"/>
    <n v="0"/>
    <s v="Demanda"/>
    <n v="2021"/>
    <s v="Finalizada"/>
    <n v="19423"/>
    <n v="0"/>
    <m/>
    <n v="0"/>
    <n v="19423"/>
    <n v="0"/>
    <n v="19423"/>
    <n v="0"/>
    <n v="19423"/>
  </r>
  <r>
    <n v="901158187"/>
    <s v="CLINICA NUEVA DE CALI SAS"/>
    <s v="ACE-566"/>
    <s v="901158187_ACE_566"/>
    <s v="ACE566"/>
    <s v="ESTADO DOS"/>
    <x v="4"/>
    <s v="08/02/2021 00:00:00"/>
    <d v="2023-12-01T00:00:00"/>
    <n v="720"/>
    <s v="EMERITA  LUCUMI URRUTIA Registros:  1051340"/>
    <s v="CC66978204"/>
    <s v="COVID"/>
    <s v="Contributivo"/>
    <m/>
    <n v="19423"/>
    <n v="19423"/>
    <s v="FACTURA COVID"/>
    <x v="2"/>
    <s v="Finalizada"/>
    <n v="0"/>
    <s v="Demanda"/>
    <n v="2021"/>
    <s v="Finalizada"/>
    <n v="19423"/>
    <n v="0"/>
    <m/>
    <n v="0"/>
    <n v="19423"/>
    <n v="0"/>
    <n v="19423"/>
    <n v="0"/>
    <n v="19423"/>
  </r>
  <r>
    <n v="901158187"/>
    <s v="CLINICA NUEVA DE CALI SAS"/>
    <s v="ACE-573"/>
    <s v="901158187_ACE_573"/>
    <s v="ACE573"/>
    <s v="ESTADO DOS"/>
    <x v="4"/>
    <s v="09/02/2021 00:00:00"/>
    <d v="2023-12-01T00:00:00"/>
    <n v="720"/>
    <s v="MARIA  CRESPO NULL Registros:  1051588"/>
    <s v="3136384852"/>
    <s v="COVID"/>
    <s v="Contributivo"/>
    <m/>
    <n v="19423"/>
    <n v="19423"/>
    <s v="FACTURA COVID"/>
    <x v="2"/>
    <s v="Finalizada"/>
    <n v="0"/>
    <s v="Demanda"/>
    <n v="2021"/>
    <s v="Finalizada"/>
    <n v="19423"/>
    <n v="0"/>
    <m/>
    <n v="0"/>
    <n v="19423"/>
    <n v="0"/>
    <n v="19423"/>
    <n v="0"/>
    <n v="19423"/>
  </r>
  <r>
    <n v="901158187"/>
    <s v="CLINICA NUEVA DE CALI SAS"/>
    <s v="ACE-584"/>
    <s v="901158187_ACE_584"/>
    <s v="ACE584"/>
    <s v="ESTADO DOS"/>
    <x v="4"/>
    <s v="09/02/2021 00:00:00"/>
    <d v="2023-12-01T00:00:00"/>
    <n v="720"/>
    <s v="VALERIE   GARCES CASTRILLON Registros:  1051982"/>
    <s v=""/>
    <s v="COVID"/>
    <s v="Contributivo"/>
    <m/>
    <n v="19423"/>
    <n v="19423"/>
    <s v="FACTURA COVID"/>
    <x v="2"/>
    <s v="Finalizada"/>
    <n v="0"/>
    <s v="Demanda"/>
    <n v="2021"/>
    <s v="Finalizada"/>
    <n v="19423"/>
    <n v="0"/>
    <m/>
    <n v="0"/>
    <n v="19423"/>
    <n v="0"/>
    <n v="19423"/>
    <n v="0"/>
    <n v="19423"/>
  </r>
  <r>
    <n v="901158187"/>
    <s v="CLINICA NUEVA DE CALI SAS"/>
    <s v="HCE-3034"/>
    <s v="901158187_HCE_3034"/>
    <s v="HCE3034"/>
    <s v="ESTADO DOS"/>
    <x v="3"/>
    <s v="25/01/2021 00:00:00"/>
    <d v="2023-12-01T00:00:00"/>
    <n v="720"/>
    <s v="MARGARITA  VELEZ DE REBOLLEDO Registros:  1036044"/>
    <s v="CC29094034"/>
    <s v="COVID"/>
    <s v="Contributivo"/>
    <m/>
    <n v="80000"/>
    <n v="80000"/>
    <s v="FACTURA COVID"/>
    <x v="2"/>
    <s v="Finalizada"/>
    <n v="0"/>
    <s v="Demanda"/>
    <n v="2021"/>
    <s v="Finalizada"/>
    <n v="80000"/>
    <n v="0"/>
    <m/>
    <n v="0"/>
    <n v="80000"/>
    <n v="0"/>
    <n v="80000"/>
    <n v="0"/>
    <n v="80000"/>
  </r>
  <r>
    <n v="901158187"/>
    <s v="CLINICA NUEVA DE CALI SAS"/>
    <s v="UCE-4082"/>
    <s v="901158187_UCE_4082"/>
    <s v="UCE4082"/>
    <s v="ESTADO DOS"/>
    <x v="4"/>
    <s v="03/02/2021 00:00:00"/>
    <d v="2023-12-01T00:00:00"/>
    <n v="720"/>
    <s v="ILSE  ASTUDILLO VARELA Registros:  1045389"/>
    <s v=""/>
    <s v="COVID"/>
    <s v="Contributivo"/>
    <m/>
    <n v="99423"/>
    <n v="99423"/>
    <s v="FACTURA COVID"/>
    <x v="2"/>
    <s v="Finalizada"/>
    <n v="0"/>
    <s v="Demanda"/>
    <n v="2021"/>
    <s v="Finalizada"/>
    <n v="99423"/>
    <n v="0"/>
    <m/>
    <n v="0"/>
    <n v="99423"/>
    <n v="0"/>
    <n v="99423"/>
    <n v="0"/>
    <n v="99423"/>
  </r>
  <r>
    <n v="901158187"/>
    <s v="CLINICA NUEVA DE CALI SAS"/>
    <s v="UCE-4140"/>
    <s v="901158187_UCE_4140"/>
    <s v="UCE4140"/>
    <s v="ESTADO DOS"/>
    <x v="4"/>
    <s v="05/02/2021 00:00:00"/>
    <d v="2023-12-01T00:00:00"/>
    <n v="720"/>
    <s v="MARIANGEL  TORRES RODRIGUEZ Registros:  1047435"/>
    <s v=""/>
    <s v="COVID"/>
    <s v="Contributivo"/>
    <m/>
    <n v="216994"/>
    <n v="216994"/>
    <s v="FACTURA COVID"/>
    <x v="2"/>
    <s v="Finalizada"/>
    <n v="0"/>
    <s v="Demanda"/>
    <n v="2021"/>
    <s v="Finalizada"/>
    <n v="216994"/>
    <n v="0"/>
    <m/>
    <n v="0"/>
    <n v="216994"/>
    <n v="0"/>
    <n v="216994"/>
    <n v="0"/>
    <n v="216994"/>
  </r>
  <r>
    <n v="901158187"/>
    <s v="CLINICA NUEVA DE CALI SAS"/>
    <s v="UCE-4282"/>
    <s v="901158187_UCE_4282"/>
    <s v="UCE4282"/>
    <s v="ESTADO DOS"/>
    <x v="4"/>
    <s v="08/02/2021 00:00:00"/>
    <d v="2023-12-01T00:00:00"/>
    <n v="720"/>
    <s v="YESENIA  SEGURA FLOREZ Registros:  1047596"/>
    <s v=""/>
    <s v="COVID"/>
    <s v="Contributivo"/>
    <m/>
    <n v="216994"/>
    <n v="216994"/>
    <s v="FACTURA COVID"/>
    <x v="2"/>
    <s v="Finalizada"/>
    <n v="0"/>
    <s v="Demanda"/>
    <n v="2021"/>
    <s v="Finalizada"/>
    <n v="216994"/>
    <n v="0"/>
    <m/>
    <n v="0"/>
    <n v="216994"/>
    <n v="0"/>
    <n v="216994"/>
    <n v="0"/>
    <n v="216994"/>
  </r>
  <r>
    <n v="901158187"/>
    <s v="CLINICA NUEVA DE CALI SAS"/>
    <s v="UCE-4285"/>
    <s v="901158187_UCE_4285"/>
    <s v="UCE4285"/>
    <s v="ESTADO DOS"/>
    <x v="4"/>
    <s v="08/02/2021 00:00:00"/>
    <d v="2023-12-01T00:00:00"/>
    <n v="720"/>
    <s v="ONEXIS ANDREINA FERNANDEZ SOSA Registros:  1047604"/>
    <s v=""/>
    <s v="COVID"/>
    <s v="Contributivo"/>
    <m/>
    <n v="216994"/>
    <n v="216994"/>
    <s v="FACTURA COVID"/>
    <x v="2"/>
    <s v="Finalizada"/>
    <n v="0"/>
    <s v="Demanda"/>
    <n v="2021"/>
    <s v="Finalizada"/>
    <n v="216994"/>
    <n v="0"/>
    <m/>
    <n v="0"/>
    <n v="216994"/>
    <n v="0"/>
    <n v="216994"/>
    <n v="0"/>
    <n v="216994"/>
  </r>
  <r>
    <n v="901158187"/>
    <s v="CLINICA NUEVA DE CALI SAS"/>
    <s v="ACE-362"/>
    <s v="901158187_ACE_362"/>
    <s v="ACE362"/>
    <s v="ESTADO DOS"/>
    <x v="4"/>
    <s v="03/02/2021 00:00:00"/>
    <d v="2023-12-01T00:00:00"/>
    <n v="720"/>
    <s v="ESTHER  TOVAR DE VARGAS Registros:  1046384"/>
    <s v="CC26402923"/>
    <s v="COVID"/>
    <s v="Contributivo"/>
    <m/>
    <n v="36994"/>
    <n v="36994"/>
    <s v="FACTURA COVID"/>
    <x v="2"/>
    <s v="Finalizada"/>
    <n v="0"/>
    <s v="Demanda"/>
    <n v="2021"/>
    <s v="Finalizada"/>
    <n v="36994"/>
    <n v="0"/>
    <m/>
    <n v="0"/>
    <n v="36994"/>
    <n v="0"/>
    <n v="36994"/>
    <n v="0"/>
    <n v="36994"/>
  </r>
  <r>
    <n v="901158187"/>
    <s v="CLINICA NUEVA DE CALI SAS"/>
    <s v="ACE-373"/>
    <s v="901158187_ACE_373"/>
    <s v="ACE373"/>
    <s v="ESTADO DOS"/>
    <x v="4"/>
    <s v="03/02/2021 00:00:00"/>
    <d v="2023-12-01T00:00:00"/>
    <n v="720"/>
    <s v="HUMBERTO  SILVA MARTINEZ Registros:  1046637"/>
    <s v="CC16603744"/>
    <s v="COVID"/>
    <s v="Contributivo"/>
    <m/>
    <n v="36994"/>
    <n v="36994"/>
    <s v="FACTURA COVID"/>
    <x v="2"/>
    <s v="Finalizada"/>
    <n v="0"/>
    <s v="Demanda"/>
    <n v="2021"/>
    <s v="Finalizada"/>
    <n v="36994"/>
    <n v="0"/>
    <m/>
    <n v="0"/>
    <n v="36994"/>
    <n v="0"/>
    <n v="36994"/>
    <n v="0"/>
    <n v="36994"/>
  </r>
  <r>
    <n v="901158187"/>
    <s v="CLINICA NUEVA DE CALI SAS"/>
    <s v="UCE-3927"/>
    <s v="901158187_UCE_3927"/>
    <s v="UCE3927"/>
    <s v="ESTADO DOS"/>
    <x v="4"/>
    <s v="02/02/2021 00:00:00"/>
    <d v="2023-12-01T00:00:00"/>
    <n v="720"/>
    <s v="AMPARO  ROMERO QUICENO Registros:  1044674"/>
    <s v=""/>
    <s v="COVID"/>
    <s v="Contributivo"/>
    <m/>
    <n v="216994"/>
    <n v="216994"/>
    <s v="FACTURA COVID"/>
    <x v="2"/>
    <s v="Finalizada"/>
    <n v="0"/>
    <s v="Demanda"/>
    <n v="2021"/>
    <s v="Finalizada"/>
    <n v="216994"/>
    <n v="0"/>
    <m/>
    <n v="0"/>
    <n v="216994"/>
    <n v="0"/>
    <n v="216994"/>
    <n v="0"/>
    <n v="216994"/>
  </r>
  <r>
    <n v="901158187"/>
    <s v="CLINICA NUEVA DE CALI SAS"/>
    <s v="UCE-3938"/>
    <s v="901158187_UCE_3938"/>
    <s v="UCE3938"/>
    <s v="ESTADO DOS"/>
    <x v="4"/>
    <s v="02/02/2021 00:00:00"/>
    <d v="2023-12-01T00:00:00"/>
    <n v="720"/>
    <s v="LUZ  ORTIZ RINCON Registros:  1044068"/>
    <s v=""/>
    <s v="COVID"/>
    <s v="Contributivo"/>
    <m/>
    <n v="99423"/>
    <n v="99423"/>
    <s v="FACTURA COVID"/>
    <x v="2"/>
    <s v="Finalizada"/>
    <n v="0"/>
    <s v="Demanda"/>
    <n v="2021"/>
    <s v="Finalizada"/>
    <n v="99423"/>
    <n v="0"/>
    <m/>
    <n v="0"/>
    <n v="99423"/>
    <n v="0"/>
    <n v="99423"/>
    <n v="0"/>
    <n v="99423"/>
  </r>
  <r>
    <n v="901158187"/>
    <s v="CLINICA NUEVA DE CALI SAS"/>
    <s v="UCE-4040"/>
    <s v="901158187_UCE_4040"/>
    <s v="UCE4040"/>
    <s v="ESTADO DOS"/>
    <x v="3"/>
    <s v="03/02/2021 00:00:00"/>
    <d v="2023-12-01T00:00:00"/>
    <n v="720"/>
    <s v="JAIRO  DAGUA BONILLA Registros:  1046025"/>
    <s v="CC14950691"/>
    <s v="COVID"/>
    <s v="Contributivo"/>
    <m/>
    <n v="99423"/>
    <n v="99423"/>
    <s v="FACTURA COVID"/>
    <x v="2"/>
    <s v="Finalizada"/>
    <n v="0"/>
    <s v="Demanda"/>
    <n v="2021"/>
    <s v="Finalizada"/>
    <n v="99423"/>
    <n v="0"/>
    <m/>
    <n v="0"/>
    <n v="99423"/>
    <n v="0"/>
    <n v="99423"/>
    <n v="0"/>
    <n v="99423"/>
  </r>
  <r>
    <n v="901158187"/>
    <s v="CLINICA NUEVA DE CALI SAS"/>
    <s v="ACE-734"/>
    <s v="901158187_ACE_734"/>
    <s v="ACE734"/>
    <s v="ESTADO DOS"/>
    <x v="5"/>
    <s v="15/02/2021 00:00:00"/>
    <d v="2023-12-01T00:00:00"/>
    <n v="720"/>
    <s v="ANGELI  PANAMEÑO OROZCO Registros:  1057916"/>
    <s v=""/>
    <s v="COVID"/>
    <s v="Contributivo"/>
    <m/>
    <n v="36994"/>
    <n v="36994"/>
    <s v="FACTURA COVID"/>
    <x v="2"/>
    <s v="Finalizada"/>
    <n v="0"/>
    <s v="Demanda"/>
    <n v="2021"/>
    <s v="Finalizada"/>
    <n v="36994"/>
    <n v="0"/>
    <m/>
    <n v="0"/>
    <n v="36994"/>
    <n v="0"/>
    <n v="36994"/>
    <n v="0"/>
    <n v="36994"/>
  </r>
  <r>
    <n v="901158187"/>
    <s v="CLINICA NUEVA DE CALI SAS"/>
    <s v="ACE-735"/>
    <s v="901158187_ACE_735"/>
    <s v="ACE735"/>
    <s v="ESTADO DOS"/>
    <x v="5"/>
    <s v="15/02/2021 00:00:00"/>
    <d v="2023-12-01T00:00:00"/>
    <n v="720"/>
    <s v="NICOLAS  CAMPO URBANO Registros:  1057914"/>
    <s v=""/>
    <s v="COVID"/>
    <s v="Contributivo"/>
    <m/>
    <n v="36994"/>
    <n v="36994"/>
    <s v="FACTURA COVID"/>
    <x v="2"/>
    <s v="Finalizada"/>
    <n v="0"/>
    <s v="Demanda"/>
    <n v="2021"/>
    <s v="Finalizada"/>
    <n v="36994"/>
    <n v="0"/>
    <m/>
    <n v="0"/>
    <n v="36994"/>
    <n v="0"/>
    <n v="36994"/>
    <n v="0"/>
    <n v="36994"/>
  </r>
  <r>
    <n v="901158187"/>
    <s v="CLINICA NUEVA DE CALI SAS"/>
    <s v="ACE-741"/>
    <s v="901158187_ACE_741"/>
    <s v="ACE741"/>
    <m/>
    <x v="4"/>
    <s v="15/02/2021 00:00:00"/>
    <d v="2023-12-01T00:00:00"/>
    <n v="720"/>
    <s v="JORGE  LOPEZ NULL Registros:  1057872"/>
    <s v="CC14990247"/>
    <s v="COVID"/>
    <s v="Contributivo"/>
    <m/>
    <n v="36994"/>
    <n v="36994"/>
    <s v="FACTURA COVID"/>
    <x v="2"/>
    <s v="Finalizada"/>
    <n v="0"/>
    <s v="Demanda"/>
    <n v="2021"/>
    <s v="Finalizada"/>
    <n v="36994"/>
    <n v="0"/>
    <m/>
    <n v="0"/>
    <n v="36994"/>
    <n v="0"/>
    <n v="36994"/>
    <n v="0"/>
    <n v="36994"/>
  </r>
  <r>
    <n v="901158187"/>
    <s v="CLINICA NUEVA DE CALI SAS"/>
    <s v="ACE-754"/>
    <s v="901158187_ACE_754"/>
    <s v="ACE754"/>
    <s v="ESTADO DOS"/>
    <x v="5"/>
    <s v="15/02/2021 00:00:00"/>
    <d v="2023-12-01T00:00:00"/>
    <n v="720"/>
    <s v="MARIA HERLINDA ANGULO  Registros:  1058361"/>
    <s v=""/>
    <s v="COVID"/>
    <s v="Contributivo"/>
    <m/>
    <n v="36994"/>
    <n v="36994"/>
    <s v="FACTURA COVID"/>
    <x v="2"/>
    <s v="Finalizada"/>
    <n v="0"/>
    <s v="Demanda"/>
    <n v="2021"/>
    <s v="Finalizada"/>
    <n v="36994"/>
    <n v="0"/>
    <m/>
    <n v="0"/>
    <n v="36994"/>
    <n v="0"/>
    <n v="36994"/>
    <n v="0"/>
    <n v="36994"/>
  </r>
  <r>
    <n v="901158187"/>
    <s v="CLINICA NUEVA DE CALI SAS"/>
    <s v="ACE-784"/>
    <s v="901158187_ACE_784"/>
    <s v="ACE784"/>
    <s v="ESTADO DOS"/>
    <x v="5"/>
    <s v="16/02/2021 00:00:00"/>
    <d v="2023-12-01T00:00:00"/>
    <n v="720"/>
    <s v="VICTORIA  ARROYO  Registros:  1059165"/>
    <s v=""/>
    <s v="COVID"/>
    <s v="Contributivo"/>
    <m/>
    <n v="36994"/>
    <n v="36994"/>
    <s v="FACTURA COVID"/>
    <x v="2"/>
    <s v="Finalizada"/>
    <n v="0"/>
    <s v="Demanda"/>
    <n v="2021"/>
    <s v="Finalizada"/>
    <n v="36994"/>
    <n v="0"/>
    <m/>
    <n v="0"/>
    <n v="36994"/>
    <n v="0"/>
    <n v="36994"/>
    <n v="0"/>
    <n v="36994"/>
  </r>
  <r>
    <n v="901158187"/>
    <s v="CLINICA NUEVA DE CALI SAS"/>
    <s v="UCE-4507"/>
    <s v="901158187_UCE_4507"/>
    <s v="UCE4507"/>
    <s v="ESTADO DOS"/>
    <x v="5"/>
    <s v="15/02/2021 00:00:00"/>
    <d v="2023-12-01T00:00:00"/>
    <n v="720"/>
    <s v="NAYIBE  LOPEZ ERAZO Registros:  1058112"/>
    <s v="3217841077"/>
    <s v="COVID"/>
    <s v="Contributivo"/>
    <m/>
    <n v="36994"/>
    <n v="36994"/>
    <s v="FACTURA COVID"/>
    <x v="2"/>
    <s v="Finalizada"/>
    <n v="0"/>
    <s v="Demanda"/>
    <n v="2021"/>
    <s v="Finalizada"/>
    <n v="36994"/>
    <n v="0"/>
    <m/>
    <n v="0"/>
    <n v="36994"/>
    <n v="0"/>
    <n v="36994"/>
    <n v="0"/>
    <n v="36994"/>
  </r>
  <r>
    <n v="901158187"/>
    <s v="CLINICA NUEVA DE CALI SAS"/>
    <s v="UCE-4514"/>
    <s v="901158187_UCE_4514"/>
    <s v="UCE4514"/>
    <m/>
    <x v="4"/>
    <s v="15/02/2021 00:00:00"/>
    <d v="2023-12-01T00:00:00"/>
    <n v="720"/>
    <s v="MARIA DOLORES HURTADO SANCHEZ Registros:  1058248"/>
    <s v=""/>
    <s v="COVID"/>
    <s v="Contributivo"/>
    <m/>
    <n v="36994"/>
    <n v="36994"/>
    <s v="FACTURA COVID"/>
    <x v="2"/>
    <s v="Finalizada"/>
    <n v="0"/>
    <s v="Demanda"/>
    <n v="2021"/>
    <s v="Finalizada"/>
    <n v="36994"/>
    <n v="0"/>
    <m/>
    <n v="0"/>
    <n v="36994"/>
    <n v="0"/>
    <n v="36994"/>
    <n v="0"/>
    <n v="36994"/>
  </r>
  <r>
    <n v="901158187"/>
    <s v="CLINICA NUEVA DE CALI SAS"/>
    <s v="UCE-4517"/>
    <s v="901158187_UCE_4517"/>
    <s v="UCE4517"/>
    <s v="ESTADO DOS"/>
    <x v="4"/>
    <s v="15/02/2021 00:00:00"/>
    <d v="2023-12-01T00:00:00"/>
    <n v="720"/>
    <s v="JOSE ANCIZAR MUÑOZ BUITRAGO Registros:  1058175"/>
    <s v="CC2680734"/>
    <s v="COVID"/>
    <s v="Contributivo"/>
    <m/>
    <n v="36994"/>
    <n v="36994"/>
    <s v="FACTURA COVID"/>
    <x v="2"/>
    <s v="Finalizada"/>
    <n v="0"/>
    <s v="Demanda"/>
    <n v="2021"/>
    <s v="Finalizada"/>
    <n v="36994"/>
    <n v="0"/>
    <m/>
    <n v="0"/>
    <n v="36994"/>
    <n v="0"/>
    <n v="36994"/>
    <n v="0"/>
    <n v="36994"/>
  </r>
  <r>
    <n v="901158187"/>
    <s v="CLINICA NUEVA DE CALI SAS"/>
    <s v="UCE-4518"/>
    <s v="901158187_UCE_4518"/>
    <s v="UCE4518"/>
    <s v="ESTADO DOS"/>
    <x v="3"/>
    <s v="15/02/2021 00:00:00"/>
    <d v="2023-12-01T00:00:00"/>
    <n v="720"/>
    <s v="JOSE  RAMIREZ NULL Registros:  1058174"/>
    <s v="CC1319908"/>
    <s v="COVID"/>
    <s v="Contributivo"/>
    <m/>
    <n v="36994"/>
    <n v="36994"/>
    <s v="FACTURA COVID"/>
    <x v="2"/>
    <s v="Finalizada"/>
    <n v="0"/>
    <s v="Demanda"/>
    <n v="2021"/>
    <s v="Finalizada"/>
    <n v="36994"/>
    <n v="0"/>
    <m/>
    <n v="0"/>
    <n v="36994"/>
    <n v="0"/>
    <n v="36994"/>
    <n v="0"/>
    <n v="36994"/>
  </r>
  <r>
    <n v="901158187"/>
    <s v="CLINICA NUEVA DE CALI SAS"/>
    <s v="UCE-4519"/>
    <s v="901158187_UCE_4519"/>
    <s v="UCE4519"/>
    <s v="ESTADO DOS"/>
    <x v="5"/>
    <s v="15/02/2021 00:00:00"/>
    <d v="2023-12-01T00:00:00"/>
    <n v="720"/>
    <s v="GILBERTO DE JESUS RAMIREZ RAMIREZ Registros:  1058309"/>
    <s v="CC6083032"/>
    <s v="COVID"/>
    <s v="Contributivo"/>
    <m/>
    <n v="36994"/>
    <n v="36994"/>
    <s v="FACTURA COVID"/>
    <x v="2"/>
    <s v="Finalizada"/>
    <n v="0"/>
    <s v="Demanda"/>
    <n v="2021"/>
    <s v="Finalizada"/>
    <n v="36994"/>
    <n v="0"/>
    <m/>
    <n v="0"/>
    <n v="36994"/>
    <n v="0"/>
    <n v="36994"/>
    <n v="0"/>
    <n v="36994"/>
  </r>
  <r>
    <n v="901158187"/>
    <s v="CLINICA NUEVA DE CALI SAS"/>
    <s v="UCE-4524"/>
    <s v="901158187_UCE_4524"/>
    <s v="UCE4524"/>
    <s v="ESTADO DOS"/>
    <x v="5"/>
    <s v="15/02/2021 00:00:00"/>
    <d v="2023-12-01T00:00:00"/>
    <n v="720"/>
    <s v="LUZ  FERNANDEZ DE CORREA Registros:  1058491"/>
    <s v=""/>
    <s v="COVID"/>
    <s v="Contributivo"/>
    <m/>
    <n v="36994"/>
    <n v="36994"/>
    <s v="FACTURA COVID"/>
    <x v="2"/>
    <s v="Finalizada"/>
    <n v="0"/>
    <s v="Demanda"/>
    <n v="2021"/>
    <s v="Finalizada"/>
    <n v="36994"/>
    <n v="0"/>
    <m/>
    <n v="0"/>
    <n v="36994"/>
    <n v="0"/>
    <n v="36994"/>
    <n v="0"/>
    <n v="36994"/>
  </r>
  <r>
    <n v="901158187"/>
    <s v="CLINICA NUEVA DE CALI SAS"/>
    <s v="UCE-4530"/>
    <s v="901158187_UCE_4530"/>
    <s v="UCE4530"/>
    <m/>
    <x v="4"/>
    <s v="16/02/2021 00:00:00"/>
    <d v="2023-12-01T00:00:00"/>
    <n v="720"/>
    <s v="RICARDO  PATIÑO QUINTERO Registros:  1058708"/>
    <s v="CC14443004"/>
    <s v="COVID"/>
    <s v="Contributivo"/>
    <m/>
    <n v="36994"/>
    <n v="36994"/>
    <s v="FACTURA COVID"/>
    <x v="2"/>
    <s v="Finalizada"/>
    <n v="0"/>
    <s v="Demanda"/>
    <n v="2021"/>
    <s v="Finalizada"/>
    <n v="36994"/>
    <n v="0"/>
    <m/>
    <n v="0"/>
    <n v="36994"/>
    <n v="0"/>
    <n v="36994"/>
    <n v="0"/>
    <n v="36994"/>
  </r>
  <r>
    <n v="901158187"/>
    <s v="CLINICA NUEVA DE CALI SAS"/>
    <s v="UCE-4531"/>
    <s v="901158187_UCE_4531"/>
    <s v="UCE4531"/>
    <s v="ESTADO DOS"/>
    <x v="4"/>
    <s v="16/02/2021 00:00:00"/>
    <d v="2023-12-01T00:00:00"/>
    <n v="720"/>
    <s v="JOSE GUILLERMO OSPINA CARDONA Registros:  1058731"/>
    <s v=""/>
    <s v="COVID"/>
    <s v="Contributivo"/>
    <m/>
    <n v="36994"/>
    <n v="36994"/>
    <s v="FACTURA COVID"/>
    <x v="2"/>
    <s v="Finalizada"/>
    <n v="0"/>
    <s v="Demanda"/>
    <n v="2021"/>
    <s v="Finalizada"/>
    <n v="36994"/>
    <n v="0"/>
    <m/>
    <n v="0"/>
    <n v="36994"/>
    <n v="0"/>
    <n v="36994"/>
    <n v="0"/>
    <n v="36994"/>
  </r>
  <r>
    <n v="901158187"/>
    <s v="CLINICA NUEVA DE CALI SAS"/>
    <s v="UCE-4532"/>
    <s v="901158187_UCE_4532"/>
    <s v="UCE4532"/>
    <s v="ESTADO DOS"/>
    <x v="3"/>
    <s v="16/02/2021 00:00:00"/>
    <d v="2023-12-01T00:00:00"/>
    <n v="720"/>
    <s v="JOSE GUILLERMO OSPINA CARDONA Registros:  1058746"/>
    <s v=""/>
    <s v="COVID"/>
    <s v="Contributivo"/>
    <m/>
    <n v="36994"/>
    <n v="36994"/>
    <s v="FACTURA COVID"/>
    <x v="2"/>
    <s v="Finalizada"/>
    <n v="0"/>
    <s v="Demanda"/>
    <n v="2021"/>
    <s v="Finalizada"/>
    <n v="36994"/>
    <n v="0"/>
    <m/>
    <n v="0"/>
    <n v="36994"/>
    <n v="0"/>
    <n v="36994"/>
    <n v="0"/>
    <n v="36994"/>
  </r>
  <r>
    <n v="901158187"/>
    <s v="CLINICA NUEVA DE CALI SAS"/>
    <s v="UCE-4536"/>
    <s v="901158187_UCE_4536"/>
    <s v="UCE4536"/>
    <s v="ESTADO DOS"/>
    <x v="4"/>
    <s v="16/02/2021 00:00:00"/>
    <d v="2023-12-01T00:00:00"/>
    <n v="720"/>
    <s v="JUAN CAMILO ALVAREZ TORO Registros:  1058773"/>
    <s v=""/>
    <s v="COVID"/>
    <s v="Contributivo"/>
    <m/>
    <n v="36994"/>
    <n v="36994"/>
    <s v="FACTURA COVID"/>
    <x v="2"/>
    <s v="Finalizada"/>
    <n v="0"/>
    <s v="Demanda"/>
    <n v="2021"/>
    <s v="Finalizada"/>
    <n v="36994"/>
    <n v="0"/>
    <m/>
    <n v="0"/>
    <n v="36994"/>
    <n v="0"/>
    <n v="36994"/>
    <n v="0"/>
    <n v="36994"/>
  </r>
  <r>
    <n v="901158187"/>
    <s v="CLINICA NUEVA DE CALI SAS"/>
    <s v="UCE-4537"/>
    <s v="901158187_UCE_4537"/>
    <s v="UCE4537"/>
    <s v="ESTADO DOS"/>
    <x v="3"/>
    <s v="16/02/2021 00:00:00"/>
    <d v="2023-12-01T00:00:00"/>
    <n v="720"/>
    <s v="JAIRO  GONZALEZ GIRALDO Registros:  1058787"/>
    <s v=""/>
    <s v="COVID"/>
    <s v="Contributivo"/>
    <m/>
    <n v="36994"/>
    <n v="36994"/>
    <s v="FACTURA COVID"/>
    <x v="2"/>
    <s v="Finalizada"/>
    <n v="0"/>
    <s v="Demanda"/>
    <n v="2021"/>
    <s v="Finalizada"/>
    <n v="36994"/>
    <n v="0"/>
    <m/>
    <n v="0"/>
    <n v="36994"/>
    <n v="0"/>
    <n v="36994"/>
    <n v="0"/>
    <n v="36994"/>
  </r>
  <r>
    <n v="901158187"/>
    <s v="CLINICA NUEVA DE CALI SAS"/>
    <s v="UCE-4545"/>
    <s v="901158187_UCE_4545"/>
    <s v="UCE4545"/>
    <s v="ESTADO DOS"/>
    <x v="3"/>
    <s v="16/02/2021 00:00:00"/>
    <d v="2023-12-01T00:00:00"/>
    <n v="720"/>
    <s v="MARIA LUISA MARTINEZ DE BARBOSA Registros:  1058910"/>
    <s v=""/>
    <s v="COVID"/>
    <s v="Contributivo"/>
    <m/>
    <n v="36994"/>
    <n v="36994"/>
    <s v="FACTURA COVID"/>
    <x v="2"/>
    <s v="Finalizada"/>
    <n v="0"/>
    <s v="Demanda"/>
    <n v="2021"/>
    <s v="Finalizada"/>
    <n v="36994"/>
    <n v="0"/>
    <m/>
    <n v="0"/>
    <n v="36994"/>
    <n v="0"/>
    <n v="36994"/>
    <n v="0"/>
    <n v="36994"/>
  </r>
  <r>
    <n v="901158187"/>
    <s v="CLINICA NUEVA DE CALI SAS"/>
    <s v="UCE-4551"/>
    <s v="901158187_UCE_4551"/>
    <s v="UCE4551"/>
    <s v="ESTADO DOS"/>
    <x v="3"/>
    <s v="16/02/2021 00:00:00"/>
    <d v="2023-12-01T00:00:00"/>
    <n v="720"/>
    <s v="ISAIAS  GONZALEZ OSPINA Registros:  1059012"/>
    <s v=""/>
    <s v="COVID"/>
    <s v="Contributivo"/>
    <m/>
    <n v="36994"/>
    <n v="36994"/>
    <s v="FACTURA COVID"/>
    <x v="2"/>
    <s v="Finalizada"/>
    <n v="0"/>
    <s v="Demanda"/>
    <n v="2021"/>
    <s v="Finalizada"/>
    <n v="36994"/>
    <n v="0"/>
    <m/>
    <n v="0"/>
    <n v="36994"/>
    <n v="0"/>
    <n v="36994"/>
    <n v="0"/>
    <n v="36994"/>
  </r>
  <r>
    <n v="901158187"/>
    <s v="CLINICA NUEVA DE CALI SAS"/>
    <s v="ACE-273"/>
    <s v="901158187_ACE_273"/>
    <s v="ACE273"/>
    <s v="ESTADO DOS"/>
    <x v="5"/>
    <s v="02/02/2021 00:00:00"/>
    <d v="2023-12-01T00:00:00"/>
    <n v="720"/>
    <s v="WILLIAN  DARAVIÑA MENESES Registros:  1044571"/>
    <s v=""/>
    <s v="COVID"/>
    <s v="Contributivo"/>
    <m/>
    <n v="36994"/>
    <n v="36994"/>
    <s v="FACTURA COVID"/>
    <x v="2"/>
    <s v="Finalizada"/>
    <n v="0"/>
    <s v="Demanda"/>
    <n v="2021"/>
    <s v="Finalizada"/>
    <n v="36994"/>
    <n v="0"/>
    <m/>
    <n v="0"/>
    <n v="36994"/>
    <n v="0"/>
    <n v="36994"/>
    <n v="0"/>
    <n v="36994"/>
  </r>
  <r>
    <n v="901158187"/>
    <s v="CLINICA NUEVA DE CALI SAS"/>
    <s v="ACE-282"/>
    <s v="901158187_ACE_282"/>
    <s v="ACE282"/>
    <s v="ESTADO DOS"/>
    <x v="5"/>
    <s v="02/02/2021 00:00:00"/>
    <d v="2023-12-01T00:00:00"/>
    <n v="720"/>
    <s v="JUAN DAVID HERRERA ROJAS Registros:  1044794"/>
    <s v="CC1107046148"/>
    <s v="COVID"/>
    <s v="Contributivo"/>
    <m/>
    <n v="36994"/>
    <n v="36994"/>
    <s v="FACTURA COVID"/>
    <x v="2"/>
    <s v="Finalizada"/>
    <n v="0"/>
    <s v="Demanda"/>
    <n v="2021"/>
    <s v="Finalizada"/>
    <n v="36994"/>
    <n v="0"/>
    <m/>
    <n v="0"/>
    <n v="36994"/>
    <n v="0"/>
    <n v="36994"/>
    <n v="0"/>
    <n v="36994"/>
  </r>
  <r>
    <n v="901158187"/>
    <s v="CLINICA NUEVA DE CALI SAS"/>
    <s v="ACE-298"/>
    <s v="901158187_ACE_298"/>
    <s v="ACE298"/>
    <s v="ESTADO DOS"/>
    <x v="4"/>
    <s v="02/02/2021 00:00:00"/>
    <d v="2023-12-01T00:00:00"/>
    <n v="720"/>
    <s v="JEFFERSON  FLOREZ GONZALEZ Registros:  1045003"/>
    <s v=""/>
    <s v="COVID"/>
    <s v="Contributivo"/>
    <m/>
    <n v="36994"/>
    <n v="36994"/>
    <s v="FACTURA COVID"/>
    <x v="2"/>
    <s v="Finalizada"/>
    <n v="0"/>
    <s v="Demanda"/>
    <n v="2021"/>
    <s v="Finalizada"/>
    <n v="36994"/>
    <n v="0"/>
    <m/>
    <n v="0"/>
    <n v="36994"/>
    <n v="0"/>
    <n v="36994"/>
    <n v="0"/>
    <n v="36994"/>
  </r>
  <r>
    <n v="901158187"/>
    <s v="CLINICA NUEVA DE CALI SAS"/>
    <s v="ACE-311"/>
    <s v="901158187_ACE_311"/>
    <s v="ACE311"/>
    <s v="ESTADO DOS"/>
    <x v="5"/>
    <s v="02/02/2021 00:00:00"/>
    <d v="2023-12-01T00:00:00"/>
    <n v="720"/>
    <s v="GERARDO  RAMIREZ CASTRILLON Registros:  1045385"/>
    <s v=""/>
    <s v="COVID"/>
    <s v="Contributivo"/>
    <m/>
    <n v="36994"/>
    <n v="36994"/>
    <s v="FACTURA COVID"/>
    <x v="2"/>
    <s v="Finalizada"/>
    <n v="0"/>
    <s v="Demanda"/>
    <n v="2021"/>
    <s v="Finalizada"/>
    <n v="36994"/>
    <n v="0"/>
    <m/>
    <n v="0"/>
    <n v="36994"/>
    <n v="0"/>
    <n v="36994"/>
    <n v="0"/>
    <n v="36994"/>
  </r>
  <r>
    <n v="901158187"/>
    <s v="CLINICA NUEVA DE CALI SAS"/>
    <s v="ACE-312"/>
    <s v="901158187_ACE_312"/>
    <s v="ACE312"/>
    <s v="ESTADO DOS"/>
    <x v="5"/>
    <s v="02/02/2021 00:00:00"/>
    <d v="2023-12-01T00:00:00"/>
    <n v="720"/>
    <s v="NATHALY  AHUMADA ORTIZ Registros:  1045391"/>
    <s v="3328319"/>
    <s v="COVID"/>
    <s v="Contributivo"/>
    <m/>
    <n v="36994"/>
    <n v="36994"/>
    <s v="FACTURA COVID"/>
    <x v="2"/>
    <s v="Finalizada"/>
    <n v="0"/>
    <s v="Demanda"/>
    <n v="2021"/>
    <s v="Finalizada"/>
    <n v="36994"/>
    <n v="0"/>
    <m/>
    <n v="0"/>
    <n v="36994"/>
    <n v="0"/>
    <n v="36994"/>
    <n v="0"/>
    <n v="36994"/>
  </r>
  <r>
    <n v="901158187"/>
    <s v="CLINICA NUEVA DE CALI SAS"/>
    <s v="ACE-345"/>
    <s v="901158187_ACE_345"/>
    <s v="ACE345"/>
    <s v="ESTADO DOS"/>
    <x v="5"/>
    <s v="03/02/2021 00:00:00"/>
    <d v="2023-12-01T00:00:00"/>
    <n v="720"/>
    <s v="JOSE RAMIRO HURTADO LLANOS Registros:  1046055"/>
    <s v="CC2415195"/>
    <s v="COVID"/>
    <s v="Contributivo"/>
    <m/>
    <n v="36994"/>
    <n v="36994"/>
    <s v="FACTURA COVID"/>
    <x v="2"/>
    <s v="Finalizada"/>
    <n v="0"/>
    <s v="Demanda"/>
    <n v="2021"/>
    <s v="Finalizada"/>
    <n v="36994"/>
    <n v="0"/>
    <m/>
    <n v="0"/>
    <n v="36994"/>
    <n v="0"/>
    <n v="36994"/>
    <n v="0"/>
    <n v="36994"/>
  </r>
  <r>
    <n v="901158187"/>
    <s v="CLINICA NUEVA DE CALI SAS"/>
    <s v="ACE-586"/>
    <s v="901158187_ACE_586"/>
    <s v="ACE586"/>
    <m/>
    <x v="4"/>
    <s v="09/02/2021 00:00:00"/>
    <d v="2023-12-01T00:00:00"/>
    <n v="720"/>
    <s v="PEDRO  CERQUERA NULL Registros:  1052026"/>
    <s v="CC14935843"/>
    <s v="COVID"/>
    <s v="Contributivo"/>
    <m/>
    <n v="19423"/>
    <n v="19423"/>
    <s v="FACTURA COVID"/>
    <x v="2"/>
    <s v="Finalizada"/>
    <n v="0"/>
    <s v="Demanda"/>
    <n v="2021"/>
    <s v="Finalizada"/>
    <n v="19423"/>
    <n v="0"/>
    <m/>
    <n v="0"/>
    <n v="19423"/>
    <n v="0"/>
    <n v="19423"/>
    <n v="0"/>
    <n v="19423"/>
  </r>
  <r>
    <n v="901158187"/>
    <s v="CLINICA NUEVA DE CALI SAS"/>
    <s v="HCE-3200"/>
    <s v="901158187_HCE_3200"/>
    <s v="HCE3200"/>
    <s v="ESTADO DOS"/>
    <x v="4"/>
    <s v="01/02/2021 00:00:00"/>
    <d v="2023-12-01T00:00:00"/>
    <n v="720"/>
    <s v="CRHISTIAN LEONARDO GALLEGO ZAPATA Registros:  1044065"/>
    <s v=""/>
    <s v="COVID"/>
    <s v="Contributivo"/>
    <m/>
    <n v="36994"/>
    <n v="36994"/>
    <s v="FACTURA COVID"/>
    <x v="2"/>
    <s v="Finalizada"/>
    <n v="0"/>
    <s v="Demanda"/>
    <n v="2021"/>
    <s v="Finalizada"/>
    <n v="36994"/>
    <n v="0"/>
    <m/>
    <n v="0"/>
    <n v="36994"/>
    <n v="0"/>
    <n v="36994"/>
    <n v="0"/>
    <n v="36994"/>
  </r>
  <r>
    <n v="901158187"/>
    <s v="CLINICA NUEVA DE CALI SAS"/>
    <s v="HCE-3205"/>
    <s v="901158187_HCE_3205"/>
    <s v="HCE3205"/>
    <s v="ESTADO DOS"/>
    <x v="4"/>
    <s v="01/02/2021 00:00:00"/>
    <d v="2023-12-01T00:00:00"/>
    <n v="720"/>
    <s v="MARILU  PASUY QUEVEDO Registros:  1044103"/>
    <s v=""/>
    <s v="COVID"/>
    <s v="Contributivo"/>
    <m/>
    <n v="36994"/>
    <n v="36994"/>
    <s v="FACTURA COVID"/>
    <x v="2"/>
    <s v="Finalizada"/>
    <n v="0"/>
    <s v="Demanda"/>
    <n v="2021"/>
    <s v="Finalizada"/>
    <n v="36994"/>
    <n v="0"/>
    <m/>
    <n v="0"/>
    <n v="36994"/>
    <n v="0"/>
    <n v="36994"/>
    <n v="0"/>
    <n v="36994"/>
  </r>
  <r>
    <n v="901158187"/>
    <s v="CLINICA NUEVA DE CALI SAS"/>
    <s v="UCE-4031"/>
    <s v="901158187_UCE_4031"/>
    <s v="UCE4031"/>
    <m/>
    <x v="3"/>
    <s v="03/02/2021 00:00:00"/>
    <d v="2023-12-01T00:00:00"/>
    <n v="720"/>
    <s v="JOSE  ZUÑIGA NULL Registros:  1045808"/>
    <s v=""/>
    <s v="COVID"/>
    <s v="Contributivo"/>
    <m/>
    <n v="45000"/>
    <n v="45000"/>
    <s v="FACTURA COVID"/>
    <x v="2"/>
    <s v="Finalizada"/>
    <n v="0"/>
    <s v="Demanda"/>
    <n v="2021"/>
    <s v="Finalizada"/>
    <n v="45000"/>
    <n v="0"/>
    <m/>
    <n v="0"/>
    <n v="45000"/>
    <n v="0"/>
    <n v="45000"/>
    <n v="0"/>
    <n v="45000"/>
  </r>
  <r>
    <n v="901158187"/>
    <s v="CLINICA NUEVA DE CALI SAS"/>
    <s v="ACE-848"/>
    <s v="901158187_ACE_848"/>
    <s v="ACE848"/>
    <s v="ESTADO DOS"/>
    <x v="5"/>
    <s v="17/02/2021 00:00:00"/>
    <d v="2023-12-01T00:00:00"/>
    <n v="720"/>
    <s v="LINA  CERON VANEGAS Registros:  1060641"/>
    <s v=""/>
    <s v="COVID"/>
    <s v="Contributivo"/>
    <m/>
    <n v="36994"/>
    <n v="36994"/>
    <s v="FACTURA COVID"/>
    <x v="2"/>
    <s v="Finalizada"/>
    <n v="0"/>
    <s v="Demanda"/>
    <n v="2021"/>
    <s v="Finalizada"/>
    <n v="36994"/>
    <n v="0"/>
    <m/>
    <n v="0"/>
    <n v="36994"/>
    <n v="0"/>
    <n v="36994"/>
    <n v="0"/>
    <n v="36994"/>
  </r>
  <r>
    <n v="901158187"/>
    <s v="CLINICA NUEVA DE CALI SAS"/>
    <s v="ACE-948"/>
    <s v="901158187_ACE_948"/>
    <s v="ACE948"/>
    <s v="ESTADO DOS"/>
    <x v="5"/>
    <s v="19/02/2021 00:00:00"/>
    <d v="2023-12-01T00:00:00"/>
    <n v="720"/>
    <s v="FABIO  BENAVIDES  Registros:  1062977"/>
    <s v="3146362816"/>
    <s v="COVID"/>
    <s v="Contributivo"/>
    <m/>
    <n v="36994"/>
    <n v="36994"/>
    <s v="FACTURA COVID"/>
    <x v="2"/>
    <s v="Finalizada"/>
    <n v="0"/>
    <s v="Demanda"/>
    <n v="2021"/>
    <s v="Finalizada"/>
    <n v="36994"/>
    <n v="0"/>
    <m/>
    <n v="0"/>
    <n v="36994"/>
    <n v="0"/>
    <n v="36994"/>
    <n v="0"/>
    <n v="36994"/>
  </r>
  <r>
    <n v="901158187"/>
    <s v="CLINICA NUEVA DE CALI SAS"/>
    <s v="ACE-983"/>
    <s v="901158187_ACE_983"/>
    <s v="ACE983"/>
    <s v="ESTADO DOS"/>
    <x v="5"/>
    <s v="19/02/2021 00:00:00"/>
    <d v="2023-12-01T00:00:00"/>
    <n v="720"/>
    <s v="WILLIAM  SUAZA GARCIA Registros:  1063602"/>
    <s v="3167748552"/>
    <s v="COVID"/>
    <s v="Contributivo"/>
    <m/>
    <n v="36994"/>
    <n v="36994"/>
    <s v="FACTURA COVID"/>
    <x v="2"/>
    <s v="Finalizada"/>
    <n v="0"/>
    <s v="Demanda"/>
    <n v="2021"/>
    <s v="Finalizada"/>
    <n v="36994"/>
    <n v="0"/>
    <m/>
    <n v="0"/>
    <n v="36994"/>
    <n v="0"/>
    <n v="36994"/>
    <n v="0"/>
    <n v="36994"/>
  </r>
  <r>
    <n v="901158187"/>
    <s v="CLINICA NUEVA DE CALI SAS"/>
    <s v="ACE-984"/>
    <s v="901158187_ACE_984"/>
    <s v="ACE984"/>
    <s v="ESTADO DOS"/>
    <x v="5"/>
    <s v="19/02/2021 00:00:00"/>
    <d v="2023-12-01T00:00:00"/>
    <n v="720"/>
    <s v="WILLIAM  SUAZA GARCIA Registros:  1063605"/>
    <s v="3167748552"/>
    <s v="COVID"/>
    <s v="Contributivo"/>
    <m/>
    <n v="36994"/>
    <n v="36994"/>
    <s v="FACTURA COVID"/>
    <x v="2"/>
    <s v="Finalizada"/>
    <n v="0"/>
    <s v="Demanda"/>
    <n v="2021"/>
    <s v="Finalizada"/>
    <n v="36994"/>
    <n v="0"/>
    <m/>
    <n v="0"/>
    <n v="36994"/>
    <n v="0"/>
    <n v="36994"/>
    <n v="0"/>
    <n v="36994"/>
  </r>
  <r>
    <n v="901158187"/>
    <s v="CLINICA NUEVA DE CALI SAS"/>
    <s v="ACE-988"/>
    <s v="901158187_ACE_988"/>
    <s v="ACE988"/>
    <s v="ESTADO DOS"/>
    <x v="5"/>
    <s v="19/02/2021 00:00:00"/>
    <d v="2023-12-01T00:00:00"/>
    <n v="720"/>
    <s v="LUISA  SOTO GARCIA Registros:  1063557"/>
    <s v=""/>
    <s v="COVID"/>
    <s v="Contributivo"/>
    <m/>
    <n v="36994"/>
    <n v="36994"/>
    <s v="FACTURA COVID"/>
    <x v="2"/>
    <s v="Finalizada"/>
    <n v="0"/>
    <s v="Demanda"/>
    <n v="2021"/>
    <s v="Finalizada"/>
    <n v="36994"/>
    <n v="0"/>
    <m/>
    <n v="0"/>
    <n v="36994"/>
    <n v="0"/>
    <n v="36994"/>
    <n v="0"/>
    <n v="36994"/>
  </r>
  <r>
    <n v="901158187"/>
    <s v="CLINICA NUEVA DE CALI SAS"/>
    <s v="HCE-3495"/>
    <s v="901158187_HCE_3495"/>
    <s v="HCE3495"/>
    <s v="ESTADO DOS"/>
    <x v="5"/>
    <s v="23/02/2021 00:00:00"/>
    <d v="2023-12-01T00:00:00"/>
    <n v="720"/>
    <s v="OMAIRA  VALENCIA  Registros:  1065846"/>
    <s v=""/>
    <s v="COVID"/>
    <s v="Contributivo"/>
    <m/>
    <n v="36994"/>
    <n v="36994"/>
    <s v="FACTURA COVID"/>
    <x v="2"/>
    <s v="Finalizada"/>
    <n v="0"/>
    <s v="Demanda"/>
    <n v="2021"/>
    <s v="Finalizada"/>
    <n v="36994"/>
    <n v="0"/>
    <m/>
    <n v="0"/>
    <n v="36994"/>
    <n v="0"/>
    <n v="36994"/>
    <n v="0"/>
    <n v="36994"/>
  </r>
  <r>
    <n v="901158187"/>
    <s v="CLINICA NUEVA DE CALI SAS"/>
    <s v="UCE-4695"/>
    <s v="901158187_UCE_4695"/>
    <s v="UCE4695"/>
    <s v="ESTADO DOS"/>
    <x v="5"/>
    <s v="16/02/2021 00:00:00"/>
    <d v="2023-12-01T00:00:00"/>
    <n v="720"/>
    <s v="RUBIO LEON ERAZO MUÑOZ Registros:  1059914"/>
    <s v="3136527511"/>
    <s v="COVID"/>
    <s v="Contributivo"/>
    <m/>
    <n v="36994"/>
    <n v="36994"/>
    <s v="FACTURA COVID"/>
    <x v="2"/>
    <s v="Finalizada"/>
    <n v="0"/>
    <s v="Demanda"/>
    <n v="2021"/>
    <s v="Finalizada"/>
    <n v="36994"/>
    <n v="0"/>
    <m/>
    <n v="0"/>
    <n v="36994"/>
    <n v="0"/>
    <n v="36994"/>
    <n v="0"/>
    <n v="36994"/>
  </r>
  <r>
    <n v="901158187"/>
    <s v="CLINICA NUEVA DE CALI SAS"/>
    <s v="UCE-4697"/>
    <s v="901158187_UCE_4697"/>
    <s v="UCE4697"/>
    <s v="ESTADO DOS"/>
    <x v="4"/>
    <s v="16/02/2021 00:00:00"/>
    <d v="2023-12-01T00:00:00"/>
    <n v="720"/>
    <s v="ANDRES  CERON ORDOÑEZ Registros:  1059918"/>
    <s v=""/>
    <s v="COVID"/>
    <s v="Contributivo"/>
    <m/>
    <n v="36994"/>
    <n v="36994"/>
    <s v="FACTURA COVID"/>
    <x v="2"/>
    <s v="Finalizada"/>
    <n v="0"/>
    <s v="Demanda"/>
    <n v="2021"/>
    <s v="Finalizada"/>
    <n v="36994"/>
    <n v="0"/>
    <m/>
    <n v="0"/>
    <n v="36994"/>
    <n v="0"/>
    <n v="36994"/>
    <n v="0"/>
    <n v="36994"/>
  </r>
  <r>
    <n v="901158187"/>
    <s v="CLINICA NUEVA DE CALI SAS"/>
    <s v="UCE-4703"/>
    <s v="901158187_UCE_4703"/>
    <s v="UCE4703"/>
    <s v="ESTADO DOS"/>
    <x v="5"/>
    <s v="16/02/2021 00:00:00"/>
    <d v="2023-12-01T00:00:00"/>
    <n v="720"/>
    <s v="JOSE  GARCIA GARCIA Registros:  1059926"/>
    <s v=""/>
    <s v="COVID"/>
    <s v="Contributivo"/>
    <m/>
    <n v="36994"/>
    <n v="36994"/>
    <s v="FACTURA COVID"/>
    <x v="2"/>
    <s v="Finalizada"/>
    <n v="0"/>
    <s v="Demanda"/>
    <n v="2021"/>
    <s v="Finalizada"/>
    <n v="36994"/>
    <n v="0"/>
    <m/>
    <n v="0"/>
    <n v="36994"/>
    <n v="0"/>
    <n v="36994"/>
    <n v="0"/>
    <n v="36994"/>
  </r>
  <r>
    <n v="901158187"/>
    <s v="CLINICA NUEVA DE CALI SAS"/>
    <s v="UCE-4755"/>
    <s v="901158187_UCE_4755"/>
    <s v="UCE4755"/>
    <s v="ESTADO DOS"/>
    <x v="5"/>
    <s v="17/02/2021 00:00:00"/>
    <d v="2023-12-01T00:00:00"/>
    <n v="720"/>
    <s v="MARIA RUTH MEJIA RAMIREZ Registros:  1061372"/>
    <s v=""/>
    <s v="COVID"/>
    <s v="Contributivo"/>
    <m/>
    <n v="36994"/>
    <n v="36994"/>
    <s v="FACTURA COVID"/>
    <x v="2"/>
    <s v="Finalizada"/>
    <n v="0"/>
    <s v="Demanda"/>
    <n v="2021"/>
    <s v="Finalizada"/>
    <n v="36994"/>
    <n v="0"/>
    <m/>
    <n v="0"/>
    <n v="36994"/>
    <n v="0"/>
    <n v="36994"/>
    <n v="0"/>
    <n v="36994"/>
  </r>
  <r>
    <n v="901158187"/>
    <s v="CLINICA NUEVA DE CALI SAS"/>
    <s v="UCE-4756"/>
    <s v="901158187_UCE_4756"/>
    <s v="UCE4756"/>
    <s v="ESTADO DOS"/>
    <x v="5"/>
    <s v="17/02/2021 00:00:00"/>
    <d v="2023-12-01T00:00:00"/>
    <n v="720"/>
    <s v="BRYAN  SOLANO FAJARDO Registros:  1061373"/>
    <s v="CC1143865516"/>
    <s v="COVID"/>
    <s v="Contributivo"/>
    <m/>
    <n v="36994"/>
    <n v="36994"/>
    <s v="FACTURA COVID"/>
    <x v="2"/>
    <s v="Finalizada"/>
    <n v="0"/>
    <s v="Demanda"/>
    <n v="2021"/>
    <s v="Finalizada"/>
    <n v="36994"/>
    <n v="0"/>
    <m/>
    <n v="0"/>
    <n v="36994"/>
    <n v="0"/>
    <n v="36994"/>
    <n v="0"/>
    <n v="36994"/>
  </r>
  <r>
    <n v="901158187"/>
    <s v="CLINICA NUEVA DE CALI SAS"/>
    <s v="UCE-4757"/>
    <s v="901158187_UCE_4757"/>
    <s v="UCE4757"/>
    <s v="ESTADO DOS"/>
    <x v="4"/>
    <s v="17/02/2021 00:00:00"/>
    <d v="2023-12-01T00:00:00"/>
    <n v="720"/>
    <s v="ORLANDO  CARDONA MOTATO Registros:  1061375"/>
    <s v=""/>
    <s v="COVID"/>
    <s v="Contributivo"/>
    <m/>
    <n v="36994"/>
    <n v="36994"/>
    <s v="FACTURA COVID"/>
    <x v="2"/>
    <s v="Finalizada"/>
    <n v="0"/>
    <s v="Demanda"/>
    <n v="2021"/>
    <s v="Finalizada"/>
    <n v="36994"/>
    <n v="0"/>
    <m/>
    <n v="0"/>
    <n v="36994"/>
    <n v="0"/>
    <n v="36994"/>
    <n v="0"/>
    <n v="36994"/>
  </r>
  <r>
    <n v="901158187"/>
    <s v="CLINICA NUEVA DE CALI SAS"/>
    <s v="UCE-4758"/>
    <s v="901158187_UCE_4758"/>
    <s v="UCE4758"/>
    <s v="ESTADO DOS"/>
    <x v="4"/>
    <s v="17/02/2021 00:00:00"/>
    <d v="2023-12-01T00:00:00"/>
    <n v="720"/>
    <s v="YAN  CAMARGO VARGAS Registros:  1061377"/>
    <s v=""/>
    <s v="COVID"/>
    <s v="Contributivo"/>
    <m/>
    <n v="36994"/>
    <n v="36994"/>
    <s v="FACTURA COVID"/>
    <x v="2"/>
    <s v="Finalizada"/>
    <n v="0"/>
    <s v="Demanda"/>
    <n v="2021"/>
    <s v="Finalizada"/>
    <n v="36994"/>
    <n v="0"/>
    <m/>
    <n v="0"/>
    <n v="36994"/>
    <n v="0"/>
    <n v="36994"/>
    <n v="0"/>
    <n v="36994"/>
  </r>
  <r>
    <n v="901158187"/>
    <s v="CLINICA NUEVA DE CALI SAS"/>
    <s v="UCE-4763"/>
    <s v="901158187_UCE_4763"/>
    <s v="UCE4763"/>
    <s v="ESTADO DOS"/>
    <x v="4"/>
    <s v="18/02/2021 00:00:00"/>
    <d v="2023-12-01T00:00:00"/>
    <n v="720"/>
    <s v="JOSE  SERNA VALENCIA Registros:  1061384"/>
    <s v="CC14959769"/>
    <s v="COVID"/>
    <s v="Contributivo"/>
    <m/>
    <n v="36994"/>
    <n v="36994"/>
    <s v="FACTURA COVID"/>
    <x v="2"/>
    <s v="Finalizada"/>
    <n v="0"/>
    <s v="Demanda"/>
    <n v="2021"/>
    <s v="Finalizada"/>
    <n v="36994"/>
    <n v="0"/>
    <m/>
    <n v="0"/>
    <n v="36994"/>
    <n v="0"/>
    <n v="36994"/>
    <n v="0"/>
    <n v="36994"/>
  </r>
  <r>
    <n v="901158187"/>
    <s v="CLINICA NUEVA DE CALI SAS"/>
    <s v="UCE-4764"/>
    <s v="901158187_UCE_4764"/>
    <s v="UCE4764"/>
    <s v="ESTADO DOS"/>
    <x v="5"/>
    <s v="18/02/2021 00:00:00"/>
    <d v="2023-12-01T00:00:00"/>
    <n v="720"/>
    <s v="JERSON ENRIQUE ARCE  Registros:  1061386"/>
    <s v=""/>
    <s v="COVID"/>
    <s v="Contributivo"/>
    <m/>
    <n v="36994"/>
    <n v="36994"/>
    <s v="FACTURA COVID"/>
    <x v="2"/>
    <s v="Finalizada"/>
    <n v="0"/>
    <s v="Demanda"/>
    <n v="2021"/>
    <s v="Finalizada"/>
    <n v="36994"/>
    <n v="0"/>
    <m/>
    <n v="0"/>
    <n v="36994"/>
    <n v="0"/>
    <n v="36994"/>
    <n v="0"/>
    <n v="36994"/>
  </r>
  <r>
    <n v="901158187"/>
    <s v="CLINICA NUEVA DE CALI SAS"/>
    <s v="UCE-4765"/>
    <s v="901158187_UCE_4765"/>
    <s v="UCE4765"/>
    <s v="ESTADO DOS"/>
    <x v="4"/>
    <s v="18/02/2021 00:00:00"/>
    <d v="2023-12-01T00:00:00"/>
    <n v="720"/>
    <s v="FABIAN DE JESUS CEPEDA JIMENEZ Registros:  1061388"/>
    <s v=""/>
    <s v="COVID"/>
    <s v="Contributivo"/>
    <m/>
    <n v="36994"/>
    <n v="36994"/>
    <s v="FACTURA COVID"/>
    <x v="2"/>
    <s v="Finalizada"/>
    <n v="0"/>
    <s v="Demanda"/>
    <n v="2021"/>
    <s v="Finalizada"/>
    <n v="36994"/>
    <n v="0"/>
    <m/>
    <n v="0"/>
    <n v="36994"/>
    <n v="0"/>
    <n v="36994"/>
    <n v="0"/>
    <n v="36994"/>
  </r>
  <r>
    <n v="901158187"/>
    <s v="CLINICA NUEVA DE CALI SAS"/>
    <s v="UCE-4767"/>
    <s v="901158187_UCE_4767"/>
    <s v="UCE4767"/>
    <s v="ESTADO DOS"/>
    <x v="4"/>
    <s v="18/02/2021 00:00:00"/>
    <d v="2023-12-01T00:00:00"/>
    <n v="720"/>
    <s v="WILLIAN  DARAVIÑA MENESES Registros:  1061390"/>
    <s v=""/>
    <s v="COVID"/>
    <s v="Contributivo"/>
    <m/>
    <n v="36994"/>
    <n v="36994"/>
    <s v="FACTURA COVID"/>
    <x v="2"/>
    <s v="Finalizada"/>
    <n v="0"/>
    <s v="Demanda"/>
    <n v="2021"/>
    <s v="Finalizada"/>
    <n v="36994"/>
    <n v="0"/>
    <m/>
    <n v="0"/>
    <n v="36994"/>
    <n v="0"/>
    <n v="36994"/>
    <n v="0"/>
    <n v="36994"/>
  </r>
  <r>
    <n v="901158187"/>
    <s v="CLINICA NUEVA DE CALI SAS"/>
    <s v="UCE-4768"/>
    <s v="901158187_UCE_4768"/>
    <s v="UCE4768"/>
    <s v="ESTADO DOS"/>
    <x v="5"/>
    <s v="18/02/2021 00:00:00"/>
    <d v="2023-12-01T00:00:00"/>
    <n v="720"/>
    <s v="CARLOS  BENAVIDES GUEVARA Registros:  1061392"/>
    <s v="CC19261063"/>
    <s v="COVID"/>
    <s v="Contributivo"/>
    <m/>
    <n v="36994"/>
    <n v="36994"/>
    <s v="FACTURA COVID"/>
    <x v="2"/>
    <s v="Finalizada"/>
    <n v="0"/>
    <s v="Demanda"/>
    <n v="2021"/>
    <s v="Finalizada"/>
    <n v="36994"/>
    <n v="0"/>
    <m/>
    <n v="0"/>
    <n v="36994"/>
    <n v="0"/>
    <n v="36994"/>
    <n v="0"/>
    <n v="36994"/>
  </r>
  <r>
    <n v="901158187"/>
    <s v="CLINICA NUEVA DE CALI SAS"/>
    <s v="UCE-4769"/>
    <s v="901158187_UCE_4769"/>
    <s v="UCE4769"/>
    <s v="ESTADO DOS"/>
    <x v="5"/>
    <s v="18/02/2021 00:00:00"/>
    <d v="2023-12-01T00:00:00"/>
    <n v="720"/>
    <s v="MARIA  BEDOYA CASTAÑO Registros:  1061393"/>
    <s v=""/>
    <s v="COVID"/>
    <s v="Contributivo"/>
    <m/>
    <n v="36994"/>
    <n v="36994"/>
    <s v="FACTURA COVID"/>
    <x v="2"/>
    <s v="Finalizada"/>
    <n v="0"/>
    <s v="Demanda"/>
    <n v="2021"/>
    <s v="Finalizada"/>
    <n v="36994"/>
    <n v="0"/>
    <m/>
    <n v="0"/>
    <n v="36994"/>
    <n v="0"/>
    <n v="36994"/>
    <n v="0"/>
    <n v="36994"/>
  </r>
  <r>
    <n v="901158187"/>
    <s v="CLINICA NUEVA DE CALI SAS"/>
    <s v="UCE-4770"/>
    <s v="901158187_UCE_4770"/>
    <s v="UCE4770"/>
    <s v="ESTADO DOS"/>
    <x v="5"/>
    <s v="18/02/2021 00:00:00"/>
    <d v="2023-12-01T00:00:00"/>
    <n v="720"/>
    <s v="JUAN DAVID HERRERA ROJAS Registros:  1061394"/>
    <s v="CC1107046148"/>
    <s v="COVID"/>
    <s v="Contributivo"/>
    <m/>
    <n v="36994"/>
    <n v="36994"/>
    <s v="FACTURA COVID"/>
    <x v="2"/>
    <s v="Finalizada"/>
    <n v="0"/>
    <s v="Demanda"/>
    <n v="2021"/>
    <s v="Finalizada"/>
    <n v="36994"/>
    <n v="0"/>
    <m/>
    <n v="0"/>
    <n v="36994"/>
    <n v="0"/>
    <n v="36994"/>
    <n v="0"/>
    <n v="36994"/>
  </r>
  <r>
    <n v="901158187"/>
    <s v="CLINICA NUEVA DE CALI SAS"/>
    <s v="UCE-4771"/>
    <s v="901158187_UCE_4771"/>
    <s v="UCE4771"/>
    <s v="ESTADO DOS"/>
    <x v="4"/>
    <s v="18/02/2021 00:00:00"/>
    <d v="2023-12-01T00:00:00"/>
    <n v="720"/>
    <s v="GUILLERMO  ALMEIDA  Registros:  1061396"/>
    <s v="CC10526369"/>
    <s v="COVID"/>
    <s v="Contributivo"/>
    <m/>
    <n v="36994"/>
    <n v="36994"/>
    <s v="FACTURA COVID"/>
    <x v="2"/>
    <s v="Finalizada"/>
    <n v="0"/>
    <s v="Demanda"/>
    <n v="2021"/>
    <s v="Finalizada"/>
    <n v="36994"/>
    <n v="0"/>
    <m/>
    <n v="0"/>
    <n v="36994"/>
    <n v="0"/>
    <n v="36994"/>
    <n v="0"/>
    <n v="36994"/>
  </r>
  <r>
    <n v="901158187"/>
    <s v="CLINICA NUEVA DE CALI SAS"/>
    <s v="UCE-4772"/>
    <s v="901158187_UCE_4772"/>
    <s v="UCE4772"/>
    <s v="ESTADO DOS"/>
    <x v="5"/>
    <s v="18/02/2021 00:00:00"/>
    <d v="2023-12-01T00:00:00"/>
    <n v="720"/>
    <s v="KATHERIN  DUQUE OROZCO Registros:  1061398"/>
    <s v=""/>
    <s v="COVID"/>
    <s v="Contributivo"/>
    <m/>
    <n v="36994"/>
    <n v="36994"/>
    <s v="FACTURA COVID"/>
    <x v="2"/>
    <s v="Finalizada"/>
    <n v="0"/>
    <s v="Demanda"/>
    <n v="2021"/>
    <s v="Finalizada"/>
    <n v="36994"/>
    <n v="0"/>
    <m/>
    <n v="0"/>
    <n v="36994"/>
    <n v="0"/>
    <n v="36994"/>
    <n v="0"/>
    <n v="36994"/>
  </r>
  <r>
    <n v="901158187"/>
    <s v="CLINICA NUEVA DE CALI SAS"/>
    <s v="UCE-4773"/>
    <s v="901158187_UCE_4773"/>
    <s v="UCE4773"/>
    <s v="ESTADO DOS"/>
    <x v="5"/>
    <s v="18/02/2021 00:00:00"/>
    <d v="2023-12-01T00:00:00"/>
    <n v="720"/>
    <s v="FREDY  PERDOMO ESCOBAR Registros:  1061399"/>
    <s v=""/>
    <s v="COVID"/>
    <s v="Contributivo"/>
    <m/>
    <n v="36994"/>
    <n v="36994"/>
    <s v="FACTURA COVID"/>
    <x v="2"/>
    <s v="Finalizada"/>
    <n v="0"/>
    <s v="Demanda"/>
    <n v="2021"/>
    <s v="Finalizada"/>
    <n v="36994"/>
    <n v="0"/>
    <m/>
    <n v="0"/>
    <n v="36994"/>
    <n v="0"/>
    <n v="36994"/>
    <n v="0"/>
    <n v="36994"/>
  </r>
  <r>
    <n v="901158187"/>
    <s v="CLINICA NUEVA DE CALI SAS"/>
    <s v="UCE-4853"/>
    <s v="901158187_UCE_4853"/>
    <s v="UCE4853"/>
    <s v="ESTADO DOS"/>
    <x v="5"/>
    <s v="18/02/2021 00:00:00"/>
    <d v="2023-12-01T00:00:00"/>
    <n v="720"/>
    <s v="LIANA PATRICIA HURTADO ARBOLEDA Registros:  1061997"/>
    <s v=""/>
    <s v="COVID"/>
    <s v="Contributivo"/>
    <m/>
    <n v="36994"/>
    <n v="36994"/>
    <s v="FACTURA COVID"/>
    <x v="2"/>
    <s v="Finalizada"/>
    <n v="0"/>
    <s v="Demanda"/>
    <n v="2021"/>
    <s v="Finalizada"/>
    <n v="36994"/>
    <n v="0"/>
    <m/>
    <n v="0"/>
    <n v="36994"/>
    <n v="0"/>
    <n v="36994"/>
    <n v="0"/>
    <n v="36994"/>
  </r>
  <r>
    <n v="901158187"/>
    <s v="CLINICA NUEVA DE CALI SAS"/>
    <s v="UCE-4854"/>
    <s v="901158187_UCE_4854"/>
    <s v="UCE4854"/>
    <s v="ESTADO DOS"/>
    <x v="5"/>
    <s v="18/02/2021 00:00:00"/>
    <d v="2023-12-01T00:00:00"/>
    <n v="720"/>
    <s v="YONIER JAIME SALAZAR VELASQUEZ Registros:  1062008"/>
    <s v=""/>
    <s v="COVID"/>
    <s v="Contributivo"/>
    <m/>
    <n v="36994"/>
    <n v="36994"/>
    <s v="FACTURA COVID"/>
    <x v="2"/>
    <s v="Finalizada"/>
    <n v="0"/>
    <s v="Demanda"/>
    <n v="2021"/>
    <s v="Finalizada"/>
    <n v="36994"/>
    <n v="0"/>
    <m/>
    <n v="0"/>
    <n v="36994"/>
    <n v="0"/>
    <n v="36994"/>
    <n v="0"/>
    <n v="36994"/>
  </r>
  <r>
    <n v="901158187"/>
    <s v="CLINICA NUEVA DE CALI SAS"/>
    <s v="UCE-4857"/>
    <s v="901158187_UCE_4857"/>
    <s v="UCE4857"/>
    <s v="ESTADO DOS"/>
    <x v="5"/>
    <s v="18/02/2021 00:00:00"/>
    <d v="2023-12-01T00:00:00"/>
    <n v="720"/>
    <s v="MAURICIO ALEXANDER TAUTAS ERASO Registros:  1062056"/>
    <s v=""/>
    <s v="COVID"/>
    <s v="Contributivo"/>
    <m/>
    <n v="36994"/>
    <n v="36994"/>
    <s v="FACTURA COVID"/>
    <x v="2"/>
    <s v="Finalizada"/>
    <n v="0"/>
    <s v="Demanda"/>
    <n v="2021"/>
    <s v="Finalizada"/>
    <n v="36994"/>
    <n v="0"/>
    <m/>
    <n v="0"/>
    <n v="36994"/>
    <n v="0"/>
    <n v="36994"/>
    <n v="0"/>
    <n v="36994"/>
  </r>
  <r>
    <n v="901158187"/>
    <s v="CLINICA NUEVA DE CALI SAS"/>
    <s v="UCE-4861"/>
    <s v="901158187_UCE_4861"/>
    <s v="UCE4861"/>
    <s v="ESTADO DOS"/>
    <x v="5"/>
    <s v="18/02/2021 00:00:00"/>
    <d v="2023-12-01T00:00:00"/>
    <n v="720"/>
    <s v="LUIS EDUARDO SANCHEZ CASTAÑO Registros:  1062136"/>
    <s v="CC16794855"/>
    <s v="COVID"/>
    <s v="Contributivo"/>
    <m/>
    <n v="36994"/>
    <n v="36994"/>
    <s v="FACTURA COVID"/>
    <x v="2"/>
    <s v="Finalizada"/>
    <n v="0"/>
    <s v="Demanda"/>
    <n v="2021"/>
    <s v="Finalizada"/>
    <n v="36994"/>
    <n v="0"/>
    <m/>
    <n v="0"/>
    <n v="36994"/>
    <n v="0"/>
    <n v="36994"/>
    <n v="0"/>
    <n v="36994"/>
  </r>
  <r>
    <n v="901158187"/>
    <s v="CLINICA NUEVA DE CALI SAS"/>
    <s v="UCE-4866"/>
    <s v="901158187_UCE_4866"/>
    <s v="UCE4866"/>
    <s v="ESTADO DOS"/>
    <x v="5"/>
    <s v="18/02/2021 00:00:00"/>
    <d v="2023-12-01T00:00:00"/>
    <n v="720"/>
    <s v="HIJO DELUISA FERNANDA RESTREPO JARAMILLO Registros:  1062218"/>
    <s v=""/>
    <s v="COVID"/>
    <s v="Contributivo"/>
    <m/>
    <n v="36994"/>
    <n v="36994"/>
    <s v="FACTURA COVID"/>
    <x v="2"/>
    <s v="Finalizada"/>
    <n v="0"/>
    <s v="Demanda"/>
    <n v="2021"/>
    <s v="Finalizada"/>
    <n v="36994"/>
    <n v="0"/>
    <m/>
    <n v="0"/>
    <n v="36994"/>
    <n v="0"/>
    <n v="36994"/>
    <n v="0"/>
    <n v="36994"/>
  </r>
  <r>
    <n v="901158187"/>
    <s v="CLINICA NUEVA DE CALI SAS"/>
    <s v="UCE-4873"/>
    <s v="901158187_UCE_4873"/>
    <s v="UCE4873"/>
    <s v="ESTADO DOS"/>
    <x v="5"/>
    <s v="18/02/2021 00:00:00"/>
    <d v="2023-12-01T00:00:00"/>
    <n v="720"/>
    <s v="DAVID ERNESTO LIRA PEREZ Registros:  1062406"/>
    <s v=""/>
    <s v="COVID"/>
    <s v="Contributivo"/>
    <m/>
    <n v="36994"/>
    <n v="36994"/>
    <s v="FACTURA COVID"/>
    <x v="2"/>
    <s v="Finalizada"/>
    <n v="0"/>
    <s v="Demanda"/>
    <n v="2021"/>
    <s v="Finalizada"/>
    <n v="36994"/>
    <n v="0"/>
    <m/>
    <n v="0"/>
    <n v="36994"/>
    <n v="0"/>
    <n v="36994"/>
    <n v="0"/>
    <n v="36994"/>
  </r>
  <r>
    <n v="901158187"/>
    <s v="CLINICA NUEVA DE CALI SAS"/>
    <s v="UCE-4913"/>
    <s v="901158187_UCE_4913"/>
    <s v="UCE4913"/>
    <s v="ESTADO DOS"/>
    <x v="5"/>
    <s v="18/02/2021 00:00:00"/>
    <d v="2023-12-01T00:00:00"/>
    <n v="720"/>
    <s v="AMPARO  LOAIZA DE VASQUEZ Registros:  1062532"/>
    <s v="CC31212443"/>
    <s v="COVID"/>
    <s v="Contributivo"/>
    <m/>
    <n v="36994"/>
    <n v="36994"/>
    <s v="FACTURA COVID"/>
    <x v="2"/>
    <s v="Finalizada"/>
    <n v="0"/>
    <s v="Demanda"/>
    <n v="2021"/>
    <s v="Finalizada"/>
    <n v="36994"/>
    <n v="0"/>
    <m/>
    <n v="0"/>
    <n v="36994"/>
    <n v="0"/>
    <n v="36994"/>
    <n v="0"/>
    <n v="36994"/>
  </r>
  <r>
    <n v="901158187"/>
    <s v="CLINICA NUEVA DE CALI SAS"/>
    <s v="UCE-4961"/>
    <s v="901158187_UCE_4961"/>
    <s v="UCE4961"/>
    <s v="ESTADO DOS"/>
    <x v="5"/>
    <s v="19/02/2021 00:00:00"/>
    <d v="2023-12-01T00:00:00"/>
    <n v="720"/>
    <s v="ANA LUISA HURTADO DE BORRERO Registros:  1062988"/>
    <s v=""/>
    <s v="COVID"/>
    <s v="Contributivo"/>
    <m/>
    <n v="36994"/>
    <n v="36994"/>
    <s v="FACTURA COVID"/>
    <x v="2"/>
    <s v="Finalizada"/>
    <n v="0"/>
    <s v="Demanda"/>
    <n v="2021"/>
    <s v="Finalizada"/>
    <n v="36994"/>
    <n v="0"/>
    <m/>
    <n v="0"/>
    <n v="36994"/>
    <n v="0"/>
    <n v="36994"/>
    <n v="0"/>
    <n v="36994"/>
  </r>
  <r>
    <n v="901158187"/>
    <s v="CLINICA NUEVA DE CALI SAS"/>
    <s v="ACE-542"/>
    <s v="901158187_ACE_542"/>
    <s v="ACE542"/>
    <m/>
    <x v="3"/>
    <s v="08/02/2021 00:00:00"/>
    <d v="2023-12-01T00:00:00"/>
    <n v="720"/>
    <s v="CESAR AUGUSTO PRADO RAMIREZ Registros:  1050575"/>
    <s v=""/>
    <s v="COVID"/>
    <s v="Contributivo"/>
    <m/>
    <n v="36994"/>
    <n v="36994"/>
    <s v="FACTURA COVID"/>
    <x v="2"/>
    <s v="Finalizada"/>
    <n v="0"/>
    <s v="Demanda"/>
    <n v="2021"/>
    <s v="Finalizada"/>
    <n v="36994"/>
    <n v="0"/>
    <m/>
    <n v="0"/>
    <n v="36994"/>
    <n v="0"/>
    <n v="36994"/>
    <n v="0"/>
    <n v="36994"/>
  </r>
  <r>
    <n v="901158187"/>
    <s v="CLINICA NUEVA DE CALI SAS"/>
    <s v="ACE-567"/>
    <s v="901158187_ACE_567"/>
    <s v="ACE567"/>
    <s v="ESTADO DOS"/>
    <x v="3"/>
    <s v="08/02/2021 00:00:00"/>
    <d v="2023-12-01T00:00:00"/>
    <n v="720"/>
    <s v="NELSON  GONZALEZ ALARCON Registros:  1051354"/>
    <s v=""/>
    <s v="COVID"/>
    <s v="Contributivo"/>
    <m/>
    <n v="36994"/>
    <n v="36994"/>
    <s v="FACTURA COVID"/>
    <x v="2"/>
    <s v="Finalizada"/>
    <n v="0"/>
    <s v="Demanda"/>
    <n v="2021"/>
    <s v="Finalizada"/>
    <n v="36994"/>
    <n v="0"/>
    <m/>
    <n v="0"/>
    <n v="36994"/>
    <n v="0"/>
    <n v="36994"/>
    <n v="0"/>
    <n v="36994"/>
  </r>
  <r>
    <n v="901158187"/>
    <s v="CLINICA NUEVA DE CALI SAS"/>
    <s v="ACE-600"/>
    <s v="901158187_ACE_600"/>
    <s v="ACE600"/>
    <s v="ESTADO DOS"/>
    <x v="3"/>
    <s v="09/02/2021 00:00:00"/>
    <d v="2023-12-01T00:00:00"/>
    <n v="720"/>
    <s v="LEIDY  HOLGUIN MENDOZA Registros:  1052346"/>
    <s v=""/>
    <s v="COVID"/>
    <s v="Contributivo"/>
    <m/>
    <n v="19423"/>
    <n v="19423"/>
    <s v="FACTURA COVID"/>
    <x v="2"/>
    <s v="Finalizada"/>
    <n v="0"/>
    <s v="Demanda"/>
    <n v="2021"/>
    <s v="Finalizada"/>
    <n v="19423"/>
    <n v="0"/>
    <m/>
    <n v="0"/>
    <n v="19423"/>
    <n v="0"/>
    <n v="19423"/>
    <n v="0"/>
    <n v="19423"/>
  </r>
  <r>
    <n v="901158187"/>
    <s v="CLINICA NUEVA DE CALI SAS"/>
    <s v="HCE-2190"/>
    <s v="901158187_HCE_2190"/>
    <s v="HCE2190"/>
    <s v="ESTADO DOS"/>
    <x v="5"/>
    <s v="04/01/2021 00:00:00"/>
    <d v="2023-12-01T00:00:00"/>
    <n v="720"/>
    <s v="MARIA LUZ APOLINAR MONTOYA Registros:  998740"/>
    <s v="CC21173762"/>
    <s v="COVID"/>
    <s v="Contributivo"/>
    <m/>
    <n v="260000"/>
    <n v="80000"/>
    <s v="FACTURA COVID"/>
    <x v="2"/>
    <s v="Finalizada"/>
    <n v="0"/>
    <s v="Demanda"/>
    <n v="2021"/>
    <s v="Finalizada"/>
    <n v="260000"/>
    <n v="0"/>
    <m/>
    <n v="0"/>
    <n v="260000"/>
    <n v="0"/>
    <n v="260000"/>
    <n v="0"/>
    <n v="260000"/>
  </r>
  <r>
    <n v="901158187"/>
    <s v="CLINICA NUEVA DE CALI SAS"/>
    <s v="HCE-2821"/>
    <s v="901158187_HCE_2821"/>
    <s v="HCE2821"/>
    <s v="ESTADO DOS"/>
    <x v="5"/>
    <s v="07/01/2021 00:00:00"/>
    <d v="2023-12-01T00:00:00"/>
    <n v="720"/>
    <s v="MARIA DELIA ARIAS SANCHEZ Registros:  1021513"/>
    <s v="CC24482141"/>
    <s v="COVID"/>
    <s v="Contributivo"/>
    <m/>
    <n v="440000"/>
    <n v="80000"/>
    <s v="FACTURA COVID"/>
    <x v="2"/>
    <s v="Finalizada"/>
    <n v="0"/>
    <s v="Demanda"/>
    <n v="2021"/>
    <s v="Finalizada"/>
    <n v="440000"/>
    <n v="0"/>
    <m/>
    <n v="0"/>
    <n v="440000"/>
    <n v="0"/>
    <n v="440000"/>
    <n v="0"/>
    <n v="440000"/>
  </r>
  <r>
    <n v="901158187"/>
    <s v="CLINICA NUEVA DE CALI SAS"/>
    <s v="HCE-2891"/>
    <s v="901158187_HCE_2891"/>
    <s v="HCE2891"/>
    <s v="ESTADO DOS"/>
    <x v="3"/>
    <s v="20/01/2021 00:00:00"/>
    <d v="2023-12-01T00:00:00"/>
    <n v="720"/>
    <s v="NELSON  GONZALEZ ALARCON Registros:  1029316"/>
    <s v=""/>
    <s v="COVID"/>
    <s v="Contributivo"/>
    <m/>
    <n v="180000"/>
    <n v="180000"/>
    <s v="FACTURA COVID"/>
    <x v="2"/>
    <s v="Finalizada"/>
    <n v="0"/>
    <s v="Demanda"/>
    <n v="2021"/>
    <s v="Finalizada"/>
    <n v="180000"/>
    <n v="0"/>
    <m/>
    <n v="0"/>
    <n v="180000"/>
    <n v="0"/>
    <n v="180000"/>
    <n v="0"/>
    <n v="180000"/>
  </r>
  <r>
    <n v="901158187"/>
    <s v="CLINICA NUEVA DE CALI SAS"/>
    <s v="HCE-3277"/>
    <s v="901158187_HCE_3277"/>
    <s v="HCE3277"/>
    <s v="ESTADO DOS"/>
    <x v="4"/>
    <s v="03/02/2021 00:00:00"/>
    <d v="2023-12-01T00:00:00"/>
    <n v="720"/>
    <s v="HIJO ELIANA  MADROÑERO MARIN Registros:  1045439"/>
    <s v=""/>
    <s v="COVID"/>
    <s v="Contributivo"/>
    <m/>
    <n v="216994"/>
    <n v="216994"/>
    <s v="FACTURA COVID"/>
    <x v="2"/>
    <s v="Finalizada"/>
    <n v="0"/>
    <s v="Demanda"/>
    <n v="2021"/>
    <s v="Finalizada"/>
    <n v="216994"/>
    <n v="0"/>
    <m/>
    <n v="0"/>
    <n v="216994"/>
    <n v="0"/>
    <n v="216994"/>
    <n v="0"/>
    <n v="216994"/>
  </r>
  <r>
    <n v="901158187"/>
    <s v="CLINICA NUEVA DE CALI SAS"/>
    <s v="UCE-2246"/>
    <s v="901158187_UCE_2246"/>
    <s v="UCE2246"/>
    <s v="ESTADO DOS"/>
    <x v="5"/>
    <s v="25/11/2020 00:00:00"/>
    <d v="2023-12-01T00:00:00"/>
    <n v="720"/>
    <s v="MAVEL CONSTANZA GONZALEZ JURADO Registros:  983705"/>
    <s v=""/>
    <s v="COVID"/>
    <s v="Contributivo"/>
    <m/>
    <n v="260000"/>
    <n v="80000"/>
    <s v="FACTURA COVID"/>
    <x v="2"/>
    <s v="Finalizada"/>
    <n v="0"/>
    <s v="Demanda"/>
    <n v="2020"/>
    <s v="Finalizada"/>
    <n v="260000"/>
    <n v="0"/>
    <m/>
    <n v="0"/>
    <n v="260000"/>
    <n v="0"/>
    <n v="260000"/>
    <n v="0"/>
    <n v="260000"/>
  </r>
  <r>
    <n v="901158187"/>
    <s v="CLINICA NUEVA DE CALI SAS"/>
    <s v="UCE-3994"/>
    <s v="901158187_UCE_3994"/>
    <s v="UCE3994"/>
    <s v="ESTADO DOS"/>
    <x v="3"/>
    <s v="03/02/2021 00:00:00"/>
    <d v="2023-12-01T00:00:00"/>
    <n v="720"/>
    <s v="JOSE NICOLAS QUINTERO VILLEGAS Registros:  1046094"/>
    <s v="CC6281496"/>
    <s v="COVID"/>
    <s v="Contributivo"/>
    <m/>
    <n v="216994"/>
    <n v="216994"/>
    <s v="FACTURA COVID"/>
    <x v="2"/>
    <s v="Finalizada"/>
    <n v="0"/>
    <s v="Demanda"/>
    <n v="2021"/>
    <s v="Finalizada"/>
    <n v="216994"/>
    <n v="0"/>
    <m/>
    <n v="0"/>
    <n v="216994"/>
    <n v="0"/>
    <n v="216994"/>
    <n v="0"/>
    <n v="216994"/>
  </r>
  <r>
    <n v="901158187"/>
    <s v="CLINICA NUEVA DE CALI SAS"/>
    <s v="UCE-4101"/>
    <s v="901158187_UCE_4101"/>
    <s v="UCE4101"/>
    <s v="ESTADO DOS"/>
    <x v="3"/>
    <s v="03/02/2021 00:00:00"/>
    <d v="2023-12-01T00:00:00"/>
    <n v="720"/>
    <s v="MARIA MAGDALENA URIBE DE JARAMILLO Registros:  1046794"/>
    <s v="CC24300860"/>
    <s v="COVID"/>
    <s v="Contributivo"/>
    <m/>
    <n v="216994"/>
    <n v="216994"/>
    <s v="FACTURA COVID"/>
    <x v="2"/>
    <s v="Finalizada"/>
    <n v="0"/>
    <s v="Demanda"/>
    <n v="2021"/>
    <s v="Finalizada"/>
    <n v="216994"/>
    <n v="0"/>
    <m/>
    <n v="0"/>
    <n v="216994"/>
    <n v="0"/>
    <n v="216994"/>
    <n v="0"/>
    <n v="216994"/>
  </r>
  <r>
    <n v="901158187"/>
    <s v="CLINICA NUEVA DE CALI SAS"/>
    <s v="UCE-4141"/>
    <s v="901158187_UCE_4141"/>
    <s v="UCE4141"/>
    <s v="ESTADO DOS"/>
    <x v="3"/>
    <s v="05/02/2021 00:00:00"/>
    <d v="2023-12-01T00:00:00"/>
    <n v="720"/>
    <s v="NATALIA  MORIONES PINTA Registros:  1047490"/>
    <s v=""/>
    <s v="COVID"/>
    <s v="Contributivo"/>
    <m/>
    <n v="99423"/>
    <n v="99423"/>
    <s v="FACTURA COVID"/>
    <x v="2"/>
    <s v="Finalizada"/>
    <n v="0"/>
    <s v="Demanda"/>
    <n v="2021"/>
    <s v="Finalizada"/>
    <n v="99423"/>
    <n v="0"/>
    <m/>
    <n v="0"/>
    <n v="99423"/>
    <n v="0"/>
    <n v="99423"/>
    <n v="0"/>
    <n v="99423"/>
  </r>
  <r>
    <n v="901158187"/>
    <s v="CLINICA NUEVA DE CALI SAS"/>
    <s v="UCE-4220"/>
    <s v="901158187_UCE_4220"/>
    <s v="UCE4220"/>
    <s v="ESTADO DOS"/>
    <x v="3"/>
    <s v="05/02/2021 00:00:00"/>
    <d v="2023-12-01T00:00:00"/>
    <n v="720"/>
    <s v="OSCAR  CLAVIJO RIVERA Registros:  1047461"/>
    <s v="CC14952708"/>
    <s v="COVID"/>
    <s v="Contributivo"/>
    <m/>
    <n v="216994"/>
    <n v="216994"/>
    <s v="FACTURA COVID"/>
    <x v="2"/>
    <s v="Finalizada"/>
    <n v="0"/>
    <s v="Demanda"/>
    <n v="2021"/>
    <s v="Finalizada"/>
    <n v="216994"/>
    <n v="0"/>
    <m/>
    <n v="0"/>
    <n v="216994"/>
    <n v="0"/>
    <n v="216994"/>
    <n v="0"/>
    <n v="216994"/>
  </r>
  <r>
    <n v="901158187"/>
    <s v="CLINICA NUEVA DE CALI SAS"/>
    <s v="UCE-4221"/>
    <s v="901158187_UCE_4221"/>
    <s v="UCE4221"/>
    <s v="ESTADO DOS"/>
    <x v="3"/>
    <s v="05/02/2021 00:00:00"/>
    <d v="2023-12-01T00:00:00"/>
    <n v="720"/>
    <s v="ZARA  ZAENS HENAO Registros:  1047388"/>
    <s v=""/>
    <s v="COVID"/>
    <s v="Contributivo"/>
    <m/>
    <n v="216994"/>
    <n v="216994"/>
    <s v="FACTURA COVID"/>
    <x v="2"/>
    <s v="Finalizada"/>
    <n v="0"/>
    <s v="Demanda"/>
    <n v="2021"/>
    <s v="Finalizada"/>
    <n v="216994"/>
    <n v="0"/>
    <m/>
    <n v="0"/>
    <n v="216994"/>
    <n v="0"/>
    <n v="216994"/>
    <n v="0"/>
    <n v="216994"/>
  </r>
  <r>
    <n v="901158187"/>
    <s v="CLINICA NUEVA DE CALI SAS"/>
    <s v="UCE-4258"/>
    <s v="901158187_UCE_4258"/>
    <s v="UCE4258"/>
    <s v="ESTADO DOS"/>
    <x v="3"/>
    <s v="08/02/2021 00:00:00"/>
    <d v="2023-12-01T00:00:00"/>
    <n v="720"/>
    <s v="EHLIAN  LEON SANTAMARIA Registros:  1047356"/>
    <s v=""/>
    <s v="COVID"/>
    <s v="Contributivo"/>
    <m/>
    <n v="216994"/>
    <n v="216994"/>
    <s v="FACTURA COVID"/>
    <x v="2"/>
    <s v="Finalizada"/>
    <n v="0"/>
    <s v="Demanda"/>
    <n v="2021"/>
    <s v="Finalizada"/>
    <n v="216994"/>
    <n v="0"/>
    <m/>
    <n v="0"/>
    <n v="216994"/>
    <n v="0"/>
    <n v="216994"/>
    <n v="0"/>
    <n v="216994"/>
  </r>
  <r>
    <n v="901158187"/>
    <s v="CLINICA NUEVA DE CALI SAS"/>
    <s v="UCE-4269"/>
    <s v="901158187_UCE_4269"/>
    <s v="UCE4269"/>
    <s v="ESTADO DOS"/>
    <x v="4"/>
    <s v="08/02/2021 00:00:00"/>
    <d v="2023-12-01T00:00:00"/>
    <n v="720"/>
    <s v="LAURA  MUNOZ FLOR Registros:  1047537"/>
    <s v="TI1105375745"/>
    <s v="COVID"/>
    <s v="Contributivo"/>
    <m/>
    <n v="216994"/>
    <n v="216994"/>
    <s v="FACTURA COVID"/>
    <x v="2"/>
    <s v="Finalizada"/>
    <n v="0"/>
    <s v="Demanda"/>
    <n v="2021"/>
    <s v="Finalizada"/>
    <n v="216994"/>
    <n v="0"/>
    <m/>
    <n v="0"/>
    <n v="216994"/>
    <n v="0"/>
    <n v="216994"/>
    <n v="0"/>
    <n v="216994"/>
  </r>
  <r>
    <n v="901158187"/>
    <s v="CLINICA NUEVA DE CALI SAS"/>
    <s v="UCE-3980"/>
    <s v="901158187_UCE_3980"/>
    <s v="UCE3980"/>
    <s v="ESTADO DOS"/>
    <x v="3"/>
    <s v="03/02/2021 00:00:00"/>
    <d v="2023-12-01T00:00:00"/>
    <n v="720"/>
    <s v="MARIA  RAMIREZ DE VALENCIA Registros:  1046242"/>
    <s v="CC29010167"/>
    <s v="COVID"/>
    <s v="Contributivo"/>
    <m/>
    <n v="99423"/>
    <n v="99423"/>
    <s v="FACTURA COVID"/>
    <x v="2"/>
    <s v="Finalizada"/>
    <n v="0"/>
    <s v="Demanda"/>
    <n v="2021"/>
    <s v="Finalizada"/>
    <n v="99423"/>
    <n v="0"/>
    <m/>
    <n v="0"/>
    <n v="99423"/>
    <n v="0"/>
    <n v="99423"/>
    <n v="0"/>
    <n v="99423"/>
  </r>
  <r>
    <n v="901158187"/>
    <s v="CLINICA NUEVA DE CALI SAS"/>
    <s v="ACE-1006"/>
    <s v="901158187_ACE_1006"/>
    <s v="ACE1006"/>
    <s v="ESTADO DOS"/>
    <x v="3"/>
    <s v="23/02/2021 00:00:00"/>
    <d v="2023-12-01T00:00:00"/>
    <n v="720"/>
    <s v="OLGA  CALDON SALAZAR Registros:  1066940"/>
    <s v="3217980511"/>
    <s v="COVID"/>
    <s v="Contributivo"/>
    <m/>
    <n v="36994"/>
    <n v="36994"/>
    <s v="FACTURA COVID"/>
    <x v="2"/>
    <s v="Finalizada"/>
    <n v="0"/>
    <s v="Demanda"/>
    <n v="2021"/>
    <s v="Finalizada"/>
    <n v="36994"/>
    <n v="0"/>
    <m/>
    <n v="0"/>
    <n v="36994"/>
    <n v="0"/>
    <n v="36994"/>
    <n v="0"/>
    <n v="36994"/>
  </r>
  <r>
    <n v="901158187"/>
    <s v="CLINICA NUEVA DE CALI SAS"/>
    <s v="ACE-294"/>
    <s v="901158187_ACE_294"/>
    <s v="ACE294"/>
    <s v="ESTADO DOS"/>
    <x v="3"/>
    <s v="02/02/2021 00:00:00"/>
    <d v="2023-12-01T00:00:00"/>
    <n v="720"/>
    <s v="ROSALBA  ALVAREZ CANTICUS Registros:  1044932"/>
    <s v=""/>
    <s v="COVID"/>
    <s v="Contributivo"/>
    <m/>
    <n v="36994"/>
    <n v="36994"/>
    <s v="FACTURA COVID"/>
    <x v="2"/>
    <s v="Finalizada"/>
    <n v="0"/>
    <s v="Demanda"/>
    <n v="2021"/>
    <s v="Finalizada"/>
    <n v="36994"/>
    <n v="0"/>
    <m/>
    <n v="0"/>
    <n v="36994"/>
    <n v="0"/>
    <n v="36994"/>
    <n v="0"/>
    <n v="36994"/>
  </r>
  <r>
    <n v="901158187"/>
    <s v="CLINICA NUEVA DE CALI SAS"/>
    <s v="HCE-3551"/>
    <s v="901158187_HCE_3551"/>
    <s v="HCE3551"/>
    <s v="ESTADO DOS"/>
    <x v="3"/>
    <s v="23/02/2021 00:00:00"/>
    <d v="2023-12-01T00:00:00"/>
    <n v="720"/>
    <s v="SANDRA  REYES LARRAHONDO Registros:  1067122"/>
    <s v=""/>
    <s v="COVID"/>
    <s v="Contributivo"/>
    <m/>
    <n v="36994"/>
    <n v="36994"/>
    <s v="FACTURA COVID"/>
    <x v="2"/>
    <s v="Finalizada"/>
    <n v="0"/>
    <s v="Demanda"/>
    <n v="2021"/>
    <s v="Finalizada"/>
    <n v="36994"/>
    <n v="0"/>
    <m/>
    <n v="0"/>
    <n v="36994"/>
    <n v="0"/>
    <n v="36994"/>
    <n v="0"/>
    <n v="36994"/>
  </r>
  <r>
    <n v="901158187"/>
    <s v="CLINICA NUEVA DE CALI SAS"/>
    <s v="HCE-3554"/>
    <s v="901158187_HCE_3554"/>
    <s v="HCE3554"/>
    <s v="ESTADO DOS"/>
    <x v="3"/>
    <s v="23/02/2021 00:00:00"/>
    <d v="2023-12-01T00:00:00"/>
    <n v="720"/>
    <s v="HENRY  CONDE RODRIGUEZ Registros:  1067139"/>
    <s v=""/>
    <s v="COVID"/>
    <s v="Contributivo"/>
    <m/>
    <n v="36994"/>
    <n v="36994"/>
    <s v="FACTURA COVID"/>
    <x v="2"/>
    <s v="Finalizada"/>
    <n v="0"/>
    <s v="Demanda"/>
    <n v="2021"/>
    <s v="Finalizada"/>
    <n v="36994"/>
    <n v="0"/>
    <m/>
    <n v="0"/>
    <n v="36994"/>
    <n v="0"/>
    <n v="36994"/>
    <n v="0"/>
    <n v="36994"/>
  </r>
  <r>
    <n v="901158187"/>
    <s v="CLINICA NUEVA DE CALI SAS"/>
    <s v="HCE-3623"/>
    <s v="901158187_HCE_3623"/>
    <s v="HCE3623"/>
    <s v="ESTADO DOS"/>
    <x v="3"/>
    <s v="24/02/2021 00:00:00"/>
    <d v="2023-12-01T00:00:00"/>
    <n v="720"/>
    <s v="BERTULFO DE JESUS GIRALDO RODRIGUEZ Registros:  1068307"/>
    <s v="CC6279581"/>
    <s v="COVID"/>
    <s v="Contributivo"/>
    <m/>
    <n v="36994"/>
    <n v="36994"/>
    <s v="FACTURA COVID"/>
    <x v="2"/>
    <s v="Finalizada"/>
    <n v="0"/>
    <s v="Demanda"/>
    <n v="2021"/>
    <s v="Finalizada"/>
    <n v="36994"/>
    <n v="0"/>
    <m/>
    <n v="0"/>
    <n v="36994"/>
    <n v="0"/>
    <n v="36994"/>
    <n v="0"/>
    <n v="36994"/>
  </r>
  <r>
    <n v="901158187"/>
    <s v="CLINICA NUEVA DE CALI SAS"/>
    <s v="HCE-3627"/>
    <s v="901158187_HCE_3627"/>
    <s v="HCE3627"/>
    <s v="ESTADO DOS"/>
    <x v="3"/>
    <s v="24/02/2021 00:00:00"/>
    <d v="2023-12-01T00:00:00"/>
    <n v="720"/>
    <s v="HECTOR  RIOS ZULETA Registros:  1068349"/>
    <s v=""/>
    <s v="COVID"/>
    <s v="Contributivo"/>
    <m/>
    <n v="36994"/>
    <n v="36994"/>
    <s v="FACTURA COVID"/>
    <x v="2"/>
    <s v="Finalizada"/>
    <n v="0"/>
    <s v="Demanda"/>
    <n v="2021"/>
    <s v="Finalizada"/>
    <n v="36994"/>
    <n v="0"/>
    <m/>
    <n v="0"/>
    <n v="36994"/>
    <n v="0"/>
    <n v="36994"/>
    <n v="0"/>
    <n v="36994"/>
  </r>
  <r>
    <n v="901158187"/>
    <s v="CLINICA NUEVA DE CALI SAS"/>
    <s v="HCE-3629"/>
    <s v="901158187_HCE_3629"/>
    <s v="HCE3629"/>
    <s v="ESTADO DOS"/>
    <x v="3"/>
    <s v="24/02/2021 00:00:00"/>
    <d v="2023-12-01T00:00:00"/>
    <n v="720"/>
    <s v="MARTA  ARANGO OSORIO Registros:  1068355"/>
    <s v=""/>
    <s v="COVID"/>
    <s v="Contributivo"/>
    <m/>
    <n v="36994"/>
    <n v="36994"/>
    <s v="FACTURA COVID"/>
    <x v="2"/>
    <s v="Finalizada"/>
    <n v="0"/>
    <s v="Demanda"/>
    <n v="2021"/>
    <s v="Finalizada"/>
    <n v="36994"/>
    <n v="0"/>
    <m/>
    <n v="0"/>
    <n v="36994"/>
    <n v="0"/>
    <n v="36994"/>
    <n v="0"/>
    <n v="36994"/>
  </r>
  <r>
    <n v="901158187"/>
    <s v="CLINICA NUEVA DE CALI SAS"/>
    <s v="HCE-3630"/>
    <s v="901158187_HCE_3630"/>
    <s v="HCE3630"/>
    <s v="ESTADO DOS"/>
    <x v="3"/>
    <s v="24/02/2021 00:00:00"/>
    <d v="2023-12-01T00:00:00"/>
    <n v="720"/>
    <s v="JOHAN  DE LA OSSA ARANGO Registros:  1068384"/>
    <s v=""/>
    <s v="COVID"/>
    <s v="Contributivo"/>
    <m/>
    <n v="36994"/>
    <n v="36994"/>
    <s v="FACTURA COVID"/>
    <x v="2"/>
    <s v="Finalizada"/>
    <n v="0"/>
    <s v="Demanda"/>
    <n v="2021"/>
    <s v="Finalizada"/>
    <n v="36994"/>
    <n v="0"/>
    <m/>
    <n v="0"/>
    <n v="36994"/>
    <n v="0"/>
    <n v="36994"/>
    <n v="0"/>
    <n v="36994"/>
  </r>
  <r>
    <n v="901158187"/>
    <s v="CLINICA NUEVA DE CALI SAS"/>
    <s v="HCE-3636"/>
    <s v="901158187_HCE_3636"/>
    <s v="HCE3636"/>
    <s v="ESTADO DOS"/>
    <x v="3"/>
    <s v="24/02/2021 00:00:00"/>
    <d v="2023-12-01T00:00:00"/>
    <n v="720"/>
    <s v="GLORIA  CAICEDO MONTENEGRO Registros:  1068478"/>
    <s v=""/>
    <s v="COVID"/>
    <s v="Contributivo"/>
    <m/>
    <n v="36994"/>
    <n v="36994"/>
    <s v="FACTURA COVID"/>
    <x v="2"/>
    <s v="Finalizada"/>
    <n v="0"/>
    <s v="Demanda"/>
    <n v="2021"/>
    <s v="Finalizada"/>
    <n v="36994"/>
    <n v="0"/>
    <m/>
    <n v="0"/>
    <n v="36994"/>
    <n v="0"/>
    <n v="36994"/>
    <n v="0"/>
    <n v="36994"/>
  </r>
  <r>
    <n v="901158187"/>
    <s v="CLINICA NUEVA DE CALI SAS"/>
    <s v="HCE-3637"/>
    <s v="901158187_HCE_3637"/>
    <s v="HCE3637"/>
    <s v="ESTADO DOS"/>
    <x v="3"/>
    <s v="24/02/2021 00:00:00"/>
    <d v="2023-12-01T00:00:00"/>
    <n v="720"/>
    <s v="JUAN  SOLANO OTERO Registros:  1068479"/>
    <s v=""/>
    <s v="COVID"/>
    <s v="Contributivo"/>
    <m/>
    <n v="36994"/>
    <n v="36994"/>
    <s v="FACTURA COVID"/>
    <x v="2"/>
    <s v="Finalizada"/>
    <n v="0"/>
    <s v="Demanda"/>
    <n v="2021"/>
    <s v="Finalizada"/>
    <n v="36994"/>
    <n v="0"/>
    <m/>
    <n v="0"/>
    <n v="36994"/>
    <n v="0"/>
    <n v="36994"/>
    <n v="0"/>
    <n v="36994"/>
  </r>
  <r>
    <n v="901158187"/>
    <s v="CLINICA NUEVA DE CALI SAS"/>
    <s v="HCE-3641"/>
    <s v="901158187_HCE_3641"/>
    <s v="HCE3641"/>
    <s v="ESTADO DOS"/>
    <x v="3"/>
    <s v="24/02/2021 00:00:00"/>
    <d v="2023-12-01T00:00:00"/>
    <n v="720"/>
    <s v="JAEIVER  CAMARGO BORRERO Registros:  1068532"/>
    <s v=""/>
    <s v="COVID"/>
    <s v="Contributivo"/>
    <m/>
    <n v="36994"/>
    <n v="36994"/>
    <s v="FACTURA COVID"/>
    <x v="2"/>
    <s v="Finalizada"/>
    <n v="0"/>
    <s v="Demanda"/>
    <n v="2021"/>
    <s v="Finalizada"/>
    <n v="36994"/>
    <n v="0"/>
    <m/>
    <n v="0"/>
    <n v="36994"/>
    <n v="0"/>
    <n v="36994"/>
    <n v="0"/>
    <n v="36994"/>
  </r>
  <r>
    <n v="901158187"/>
    <s v="CLINICA NUEVA DE CALI SAS"/>
    <s v="HCE-3642"/>
    <s v="901158187_HCE_3642"/>
    <s v="HCE3642"/>
    <s v="ESTADO DOS"/>
    <x v="3"/>
    <s v="24/02/2021 00:00:00"/>
    <d v="2023-12-01T00:00:00"/>
    <n v="720"/>
    <s v="MARIA  ARBOLEDA CASTRILLON Registros:  1068535"/>
    <s v="CC34539475"/>
    <s v="COVID"/>
    <s v="Contributivo"/>
    <m/>
    <n v="36994"/>
    <n v="36994"/>
    <s v="FACTURA COVID"/>
    <x v="2"/>
    <s v="Finalizada"/>
    <n v="0"/>
    <s v="Demanda"/>
    <n v="2021"/>
    <s v="Finalizada"/>
    <n v="36994"/>
    <n v="0"/>
    <m/>
    <n v="0"/>
    <n v="36994"/>
    <n v="0"/>
    <n v="36994"/>
    <n v="0"/>
    <n v="36994"/>
  </r>
  <r>
    <n v="901158187"/>
    <s v="CLINICA NUEVA DE CALI SAS"/>
    <s v="HCE-3643"/>
    <s v="901158187_HCE_3643"/>
    <s v="HCE3643"/>
    <s v="ESTADO DOS"/>
    <x v="3"/>
    <s v="24/02/2021 00:00:00"/>
    <d v="2023-12-01T00:00:00"/>
    <n v="720"/>
    <s v="CONRADO  MONTOYA MARIN Registros:  1068549"/>
    <s v="3222280287"/>
    <s v="COVID"/>
    <s v="Contributivo"/>
    <m/>
    <n v="36994"/>
    <n v="36994"/>
    <s v="FACTURA COVID"/>
    <x v="2"/>
    <s v="Finalizada"/>
    <n v="0"/>
    <s v="Demanda"/>
    <n v="2021"/>
    <s v="Finalizada"/>
    <n v="36994"/>
    <n v="0"/>
    <m/>
    <n v="0"/>
    <n v="36994"/>
    <n v="0"/>
    <n v="36994"/>
    <n v="0"/>
    <n v="36994"/>
  </r>
  <r>
    <n v="901158187"/>
    <s v="CLINICA NUEVA DE CALI SAS"/>
    <s v="HCE-3644"/>
    <s v="901158187_HCE_3644"/>
    <s v="HCE3644"/>
    <s v="ESTADO DOS"/>
    <x v="3"/>
    <s v="24/02/2021 00:00:00"/>
    <d v="2023-12-01T00:00:00"/>
    <n v="720"/>
    <s v="MARCELA  ALVAREZ HERRERA Registros:  1068556"/>
    <s v="3005562654"/>
    <s v="COVID"/>
    <s v="Contributivo"/>
    <m/>
    <n v="36994"/>
    <n v="36994"/>
    <s v="FACTURA COVID"/>
    <x v="2"/>
    <s v="Finalizada"/>
    <n v="0"/>
    <s v="Demanda"/>
    <n v="2021"/>
    <s v="Finalizada"/>
    <n v="36994"/>
    <n v="0"/>
    <m/>
    <n v="0"/>
    <n v="36994"/>
    <n v="0"/>
    <n v="36994"/>
    <n v="0"/>
    <n v="36994"/>
  </r>
  <r>
    <n v="901158187"/>
    <s v="CLINICA NUEVA DE CALI SAS"/>
    <s v="HCE-3649"/>
    <s v="901158187_HCE_3649"/>
    <s v="HCE3649"/>
    <s v="ESTADO DOS"/>
    <x v="3"/>
    <s v="24/02/2021 00:00:00"/>
    <d v="2023-12-01T00:00:00"/>
    <n v="720"/>
    <s v="MAROLYN  CASTAÑO VALENCIA Registros:  1068582"/>
    <s v=""/>
    <s v="COVID"/>
    <s v="Contributivo"/>
    <m/>
    <n v="36994"/>
    <n v="36994"/>
    <s v="FACTURA COVID"/>
    <x v="2"/>
    <s v="Finalizada"/>
    <n v="0"/>
    <s v="Demanda"/>
    <n v="2021"/>
    <s v="Finalizada"/>
    <n v="36994"/>
    <n v="0"/>
    <m/>
    <n v="0"/>
    <n v="36994"/>
    <n v="0"/>
    <n v="36994"/>
    <n v="0"/>
    <n v="36994"/>
  </r>
  <r>
    <n v="901158187"/>
    <s v="CLINICA NUEVA DE CALI SAS"/>
    <s v="HCE-3652"/>
    <s v="901158187_HCE_3652"/>
    <s v="HCE3652"/>
    <s v="ESTADO DOS"/>
    <x v="3"/>
    <s v="24/02/2021 00:00:00"/>
    <d v="2023-12-01T00:00:00"/>
    <n v="720"/>
    <s v="JOSE  CIFUENTES MEDINA Registros:  1068589"/>
    <s v="3174947193"/>
    <s v="COVID"/>
    <s v="Contributivo"/>
    <m/>
    <n v="36994"/>
    <n v="36994"/>
    <s v="FACTURA COVID"/>
    <x v="2"/>
    <s v="Finalizada"/>
    <n v="0"/>
    <s v="Demanda"/>
    <n v="2021"/>
    <s v="Finalizada"/>
    <n v="36994"/>
    <n v="0"/>
    <m/>
    <n v="0"/>
    <n v="36994"/>
    <n v="0"/>
    <n v="36994"/>
    <n v="0"/>
    <n v="36994"/>
  </r>
  <r>
    <n v="901158187"/>
    <s v="CLINICA NUEVA DE CALI SAS"/>
    <s v="HCE-3654"/>
    <s v="901158187_HCE_3654"/>
    <s v="HCE3654"/>
    <s v="ESTADO DOS"/>
    <x v="3"/>
    <s v="24/02/2021 00:00:00"/>
    <d v="2023-12-01T00:00:00"/>
    <n v="720"/>
    <s v="CARLOS  CARDOZO VIVAS Registros:  1068628"/>
    <s v=""/>
    <s v="COVID"/>
    <s v="Contributivo"/>
    <m/>
    <n v="36994"/>
    <n v="36994"/>
    <s v="FACTURA COVID"/>
    <x v="2"/>
    <s v="Finalizada"/>
    <n v="0"/>
    <s v="Demanda"/>
    <n v="2021"/>
    <s v="Finalizada"/>
    <n v="36994"/>
    <n v="0"/>
    <m/>
    <n v="0"/>
    <n v="36994"/>
    <n v="0"/>
    <n v="36994"/>
    <n v="0"/>
    <n v="36994"/>
  </r>
  <r>
    <n v="901158187"/>
    <s v="CLINICA NUEVA DE CALI SAS"/>
    <s v="HCE-3657"/>
    <s v="901158187_HCE_3657"/>
    <s v="HCE3657"/>
    <s v="ESTADO DOS"/>
    <x v="3"/>
    <s v="24/02/2021 00:00:00"/>
    <d v="2023-12-01T00:00:00"/>
    <n v="720"/>
    <s v="PABLO  NARANJO RENDON Registros:  1068631"/>
    <s v="5553381"/>
    <s v="COVID"/>
    <s v="Contributivo"/>
    <m/>
    <n v="36994"/>
    <n v="36994"/>
    <s v="FACTURA COVID"/>
    <x v="2"/>
    <s v="Finalizada"/>
    <n v="0"/>
    <s v="Demanda"/>
    <n v="2021"/>
    <s v="Finalizada"/>
    <n v="36994"/>
    <n v="0"/>
    <m/>
    <n v="0"/>
    <n v="36994"/>
    <n v="0"/>
    <n v="36994"/>
    <n v="0"/>
    <n v="36994"/>
  </r>
  <r>
    <n v="901158187"/>
    <s v="CLINICA NUEVA DE CALI SAS"/>
    <s v="HCE-3658"/>
    <s v="901158187_HCE_3658"/>
    <s v="HCE3658"/>
    <s v="ESTADO DOS"/>
    <x v="3"/>
    <s v="24/02/2021 00:00:00"/>
    <d v="2023-12-01T00:00:00"/>
    <n v="720"/>
    <s v="DIEGO  SAÑUDO GIRON Registros:  1068634"/>
    <s v=""/>
    <s v="COVID"/>
    <s v="Contributivo"/>
    <m/>
    <n v="36994"/>
    <n v="36994"/>
    <s v="FACTURA COVID"/>
    <x v="2"/>
    <s v="Finalizada"/>
    <n v="0"/>
    <s v="Demanda"/>
    <n v="2021"/>
    <s v="Finalizada"/>
    <n v="36994"/>
    <n v="0"/>
    <m/>
    <n v="0"/>
    <n v="36994"/>
    <n v="0"/>
    <n v="36994"/>
    <n v="0"/>
    <n v="36994"/>
  </r>
  <r>
    <n v="901158187"/>
    <s v="CLINICA NUEVA DE CALI SAS"/>
    <s v="ACE-1256"/>
    <s v="901158187_ACE_1256"/>
    <s v="ACE1256"/>
    <s v="ESTADO DOS"/>
    <x v="5"/>
    <s v="02/03/2021 00:00:00"/>
    <d v="2023-12-01T00:00:00"/>
    <n v="720"/>
    <s v="EMIGDIO  CORONELL MARTINEZ Registros:  1074174"/>
    <s v=""/>
    <s v="COVID"/>
    <s v="Contributivo"/>
    <m/>
    <n v="36994"/>
    <n v="36994"/>
    <s v="FACTURA COVID"/>
    <x v="2"/>
    <s v="Finalizada"/>
    <n v="0"/>
    <s v="Demanda"/>
    <n v="2021"/>
    <s v="Finalizada"/>
    <n v="36994"/>
    <n v="0"/>
    <m/>
    <n v="0"/>
    <n v="36994"/>
    <n v="0"/>
    <n v="36994"/>
    <n v="0"/>
    <n v="36994"/>
  </r>
  <r>
    <n v="901158187"/>
    <s v="CLINICA NUEVA DE CALI SAS"/>
    <s v="ACE-1434"/>
    <s v="901158187_ACE_1434"/>
    <s v="ACE1434"/>
    <s v="ESTADO DOS"/>
    <x v="5"/>
    <s v="08/03/2021 00:00:00"/>
    <d v="2023-12-01T00:00:00"/>
    <n v="720"/>
    <s v="HAROLD  SAAVEDRA SANCLEMENTE Registros:  1079925"/>
    <s v=""/>
    <s v="COVID"/>
    <s v="Contributivo"/>
    <m/>
    <n v="36994"/>
    <n v="36994"/>
    <s v="FACTURA COVID"/>
    <x v="2"/>
    <s v="Finalizada"/>
    <n v="0"/>
    <s v="Demanda"/>
    <n v="2021"/>
    <s v="Finalizada"/>
    <n v="36994"/>
    <n v="0"/>
    <m/>
    <n v="0"/>
    <n v="36994"/>
    <n v="0"/>
    <n v="36994"/>
    <n v="0"/>
    <n v="36994"/>
  </r>
  <r>
    <n v="901158187"/>
    <s v="CLINICA NUEVA DE CALI SAS"/>
    <s v="ACE-1489"/>
    <s v="901158187_ACE_1489"/>
    <s v="ACE1489"/>
    <s v="ESTADO DOS"/>
    <x v="5"/>
    <s v="09/03/2021 00:00:00"/>
    <d v="2023-12-01T00:00:00"/>
    <n v="720"/>
    <s v="MARTIN  DUARTE MORALES Registros:  1082227"/>
    <s v="3118614685"/>
    <s v="COVID"/>
    <s v="Contributivo"/>
    <m/>
    <n v="36994"/>
    <n v="36994"/>
    <s v="FACTURA COVID"/>
    <x v="2"/>
    <s v="Finalizada"/>
    <n v="0"/>
    <s v="Demanda"/>
    <n v="2021"/>
    <s v="Finalizada"/>
    <n v="36994"/>
    <n v="0"/>
    <m/>
    <n v="0"/>
    <n v="36994"/>
    <n v="0"/>
    <n v="36994"/>
    <n v="0"/>
    <n v="36994"/>
  </r>
  <r>
    <n v="901158187"/>
    <s v="CLINICA NUEVA DE CALI SAS"/>
    <s v="ACE-1491"/>
    <s v="901158187_ACE_1491"/>
    <s v="ACE1491"/>
    <s v="ESTADO DOS"/>
    <x v="5"/>
    <s v="09/03/2021 00:00:00"/>
    <d v="2023-12-01T00:00:00"/>
    <n v="720"/>
    <s v="FRANCISCO ANTONIO CRUZ FLAQUER Registros:  1082258"/>
    <s v="3155927512"/>
    <s v="COVID"/>
    <s v="Contributivo"/>
    <m/>
    <n v="36994"/>
    <n v="36994"/>
    <s v="FACTURA COVID"/>
    <x v="2"/>
    <s v="Finalizada"/>
    <n v="0"/>
    <s v="Demanda"/>
    <n v="2021"/>
    <s v="Finalizada"/>
    <n v="36994"/>
    <n v="0"/>
    <m/>
    <n v="0"/>
    <n v="36994"/>
    <n v="0"/>
    <n v="36994"/>
    <n v="0"/>
    <n v="36994"/>
  </r>
  <r>
    <n v="901158187"/>
    <s v="CLINICA NUEVA DE CALI SAS"/>
    <s v="ACE-1493"/>
    <s v="901158187_ACE_1493"/>
    <s v="ACE1493"/>
    <s v="ESTADO DOS"/>
    <x v="5"/>
    <s v="09/03/2021 00:00:00"/>
    <d v="2023-12-01T00:00:00"/>
    <n v="720"/>
    <s v="PEDRO IGNACIO ACOSTA URREGO Registros:  1082297"/>
    <s v="CC2695788"/>
    <s v="COVID"/>
    <s v="Contributivo"/>
    <m/>
    <n v="36994"/>
    <n v="36994"/>
    <s v="FACTURA COVID"/>
    <x v="2"/>
    <s v="Finalizada"/>
    <n v="0"/>
    <s v="Demanda"/>
    <n v="2021"/>
    <s v="Finalizada"/>
    <n v="36994"/>
    <n v="0"/>
    <m/>
    <n v="0"/>
    <n v="36994"/>
    <n v="0"/>
    <n v="36994"/>
    <n v="0"/>
    <n v="36994"/>
  </r>
  <r>
    <n v="901158187"/>
    <s v="CLINICA NUEVA DE CALI SAS"/>
    <s v="ACE-1500"/>
    <s v="901158187_ACE_1500"/>
    <s v="ACE1500"/>
    <s v="ESTADO DOS"/>
    <x v="5"/>
    <s v="09/03/2021 00:00:00"/>
    <d v="2023-12-01T00:00:00"/>
    <n v="720"/>
    <s v="OTILIA  GALEANO DE HOYOS Registros:  1082387"/>
    <s v=""/>
    <s v="COVID"/>
    <s v="Contributivo"/>
    <m/>
    <n v="36994"/>
    <n v="36994"/>
    <s v="FACTURA COVID"/>
    <x v="2"/>
    <s v="Finalizada"/>
    <n v="0"/>
    <s v="Demanda"/>
    <n v="2021"/>
    <s v="Finalizada"/>
    <n v="36994"/>
    <n v="0"/>
    <m/>
    <n v="0"/>
    <n v="36994"/>
    <n v="0"/>
    <n v="36994"/>
    <n v="0"/>
    <n v="36994"/>
  </r>
  <r>
    <n v="901158187"/>
    <s v="CLINICA NUEVA DE CALI SAS"/>
    <s v="ACE-1501"/>
    <s v="901158187_ACE_1501"/>
    <s v="ACE1501"/>
    <s v="ESTADO DOS"/>
    <x v="5"/>
    <s v="09/03/2021 00:00:00"/>
    <d v="2023-12-01T00:00:00"/>
    <n v="720"/>
    <s v="ELOY  POSSO GARCIA Registros:  1082391"/>
    <s v="CC6547215"/>
    <s v="COVID"/>
    <s v="Contributivo"/>
    <m/>
    <n v="36994"/>
    <n v="36994"/>
    <s v="FACTURA COVID"/>
    <x v="2"/>
    <s v="Finalizada"/>
    <n v="0"/>
    <s v="Demanda"/>
    <n v="2021"/>
    <s v="Finalizada"/>
    <n v="36994"/>
    <n v="0"/>
    <m/>
    <n v="0"/>
    <n v="36994"/>
    <n v="0"/>
    <n v="36994"/>
    <n v="0"/>
    <n v="36994"/>
  </r>
  <r>
    <n v="901158187"/>
    <s v="CLINICA NUEVA DE CALI SAS"/>
    <s v="ACE-1514"/>
    <s v="901158187_ACE_1514"/>
    <s v="ACE1514"/>
    <s v="ESTADO DOS"/>
    <x v="5"/>
    <s v="10/03/2021 00:00:00"/>
    <d v="2023-12-01T00:00:00"/>
    <n v="720"/>
    <s v="ANDREY  OSORIO MUÑOZ Registros:  1080807"/>
    <s v=""/>
    <s v="COVID"/>
    <s v="Contributivo"/>
    <m/>
    <n v="36994"/>
    <n v="36994"/>
    <s v="FACTURA COVID"/>
    <x v="2"/>
    <s v="Finalizada"/>
    <n v="0"/>
    <s v="Demanda"/>
    <n v="2021"/>
    <s v="Finalizada"/>
    <n v="36994"/>
    <n v="0"/>
    <m/>
    <n v="0"/>
    <n v="36994"/>
    <n v="0"/>
    <n v="36994"/>
    <n v="0"/>
    <n v="36994"/>
  </r>
  <r>
    <n v="901158187"/>
    <s v="CLINICA NUEVA DE CALI SAS"/>
    <s v="ACE-1528"/>
    <s v="901158187_ACE_1528"/>
    <s v="ACE1528"/>
    <s v="ESTADO DOS"/>
    <x v="5"/>
    <s v="10/03/2021 00:00:00"/>
    <d v="2023-12-01T00:00:00"/>
    <n v="720"/>
    <s v="MARLENY  ANGULO AGUIRRE Registros:  1080789"/>
    <s v=""/>
    <s v="COVID"/>
    <s v="Contributivo"/>
    <m/>
    <n v="36994"/>
    <n v="36994"/>
    <s v="FACTURA COVID"/>
    <x v="2"/>
    <s v="Finalizada"/>
    <n v="0"/>
    <s v="Demanda"/>
    <n v="2021"/>
    <s v="Finalizada"/>
    <n v="36994"/>
    <n v="0"/>
    <m/>
    <n v="0"/>
    <n v="36994"/>
    <n v="0"/>
    <n v="36994"/>
    <n v="0"/>
    <n v="36994"/>
  </r>
  <r>
    <n v="901158187"/>
    <s v="CLINICA NUEVA DE CALI SAS"/>
    <s v="ACE-870"/>
    <s v="901158187_ACE_870"/>
    <s v="ACE870"/>
    <s v="ESTADO DOS"/>
    <x v="5"/>
    <s v="17/02/2021 00:00:00"/>
    <d v="2023-12-01T00:00:00"/>
    <n v="720"/>
    <s v="AMPARO  ARCE DE MARTINEZ Registros:  1061110"/>
    <s v="CC38851245"/>
    <s v="COVID"/>
    <s v="Contributivo"/>
    <m/>
    <n v="36994"/>
    <n v="36994"/>
    <s v="FACTURA COVID"/>
    <x v="2"/>
    <s v="Finalizada"/>
    <n v="0"/>
    <s v="Demanda"/>
    <n v="2021"/>
    <s v="Finalizada"/>
    <n v="36994"/>
    <n v="0"/>
    <m/>
    <n v="0"/>
    <n v="36994"/>
    <n v="0"/>
    <n v="36994"/>
    <n v="0"/>
    <n v="36994"/>
  </r>
  <r>
    <n v="901158187"/>
    <s v="CLINICA NUEVA DE CALI SAS"/>
    <s v="ACE-1005"/>
    <s v="901158187_ACE_1005"/>
    <s v="ACE1005"/>
    <s v="ESTADO DOS"/>
    <x v="5"/>
    <s v="23/02/2021 00:00:00"/>
    <d v="2023-12-01T00:00:00"/>
    <n v="720"/>
    <s v="GUSTAVO ADOLFO VIDAL RENGIFO Registros:  1066912"/>
    <s v=""/>
    <s v="COVID"/>
    <s v="Contributivo"/>
    <m/>
    <n v="36994"/>
    <n v="36994"/>
    <s v="FACTURA COVID"/>
    <x v="2"/>
    <s v="Finalizada"/>
    <n v="0"/>
    <s v="Demanda"/>
    <n v="2021"/>
    <s v="Finalizada"/>
    <n v="36994"/>
    <n v="0"/>
    <m/>
    <n v="0"/>
    <n v="36994"/>
    <n v="0"/>
    <n v="36994"/>
    <n v="0"/>
    <n v="36994"/>
  </r>
  <r>
    <n v="901158187"/>
    <s v="CLINICA NUEVA DE CALI SAS"/>
    <s v="ACE-1010"/>
    <s v="901158187_ACE_1010"/>
    <s v="ACE1010"/>
    <s v="ESTADO DOS"/>
    <x v="5"/>
    <s v="23/02/2021 00:00:00"/>
    <d v="2023-12-01T00:00:00"/>
    <n v="720"/>
    <s v="YOSSELYN ELIANA TOVAR GONZALEZ Registros:  1067405"/>
    <s v=""/>
    <s v="COVID"/>
    <s v="Contributivo"/>
    <m/>
    <n v="36994"/>
    <n v="36994"/>
    <s v="FACTURA COVID"/>
    <x v="2"/>
    <s v="Finalizada"/>
    <n v="0"/>
    <s v="Demanda"/>
    <n v="2021"/>
    <s v="Finalizada"/>
    <n v="36994"/>
    <n v="0"/>
    <m/>
    <n v="0"/>
    <n v="36994"/>
    <n v="0"/>
    <n v="36994"/>
    <n v="0"/>
    <n v="36994"/>
  </r>
  <r>
    <n v="901158187"/>
    <s v="CLINICA NUEVA DE CALI SAS"/>
    <s v="ACE-1017"/>
    <s v="901158187_ACE_1017"/>
    <s v="ACE1017"/>
    <s v="ESTADO DOS"/>
    <x v="5"/>
    <s v="23/02/2021 00:00:00"/>
    <d v="2023-12-01T00:00:00"/>
    <n v="720"/>
    <s v="JHONNY STIVEN MOSQUERA LASSO Registros:  1067468"/>
    <s v=""/>
    <s v="COVID"/>
    <s v="Contributivo"/>
    <m/>
    <n v="36994"/>
    <n v="36994"/>
    <s v="FACTURA COVID"/>
    <x v="2"/>
    <s v="Finalizada"/>
    <n v="0"/>
    <s v="Demanda"/>
    <n v="2021"/>
    <s v="Finalizada"/>
    <n v="36994"/>
    <n v="0"/>
    <m/>
    <n v="0"/>
    <n v="36994"/>
    <n v="0"/>
    <n v="36994"/>
    <n v="0"/>
    <n v="36994"/>
  </r>
  <r>
    <n v="901158187"/>
    <s v="CLINICA NUEVA DE CALI SAS"/>
    <s v="ACE-1054"/>
    <s v="901158187_ACE_1054"/>
    <s v="ACE1054"/>
    <s v="ESTADO DOS"/>
    <x v="5"/>
    <s v="25/02/2021 00:00:00"/>
    <d v="2023-12-01T00:00:00"/>
    <n v="720"/>
    <s v="CELESTE  BARRERA NOGUERA Registros:  1069066"/>
    <s v=""/>
    <s v="COVID"/>
    <s v="Contributivo"/>
    <m/>
    <n v="36994"/>
    <n v="36994"/>
    <s v="FACTURA COVID"/>
    <x v="2"/>
    <s v="Finalizada"/>
    <n v="0"/>
    <s v="Demanda"/>
    <n v="2021"/>
    <s v="Finalizada"/>
    <n v="36994"/>
    <n v="0"/>
    <m/>
    <n v="0"/>
    <n v="36994"/>
    <n v="0"/>
    <n v="36994"/>
    <n v="0"/>
    <n v="36994"/>
  </r>
  <r>
    <n v="901158187"/>
    <s v="CLINICA NUEVA DE CALI SAS"/>
    <s v="ACE-1090"/>
    <s v="901158187_ACE_1090"/>
    <s v="ACE1090"/>
    <s v="ESTADO DOS"/>
    <x v="5"/>
    <s v="25/02/2021 00:00:00"/>
    <d v="2023-12-01T00:00:00"/>
    <n v="720"/>
    <s v="JORGE DIABEL ROA  Registros:  1069850"/>
    <s v=""/>
    <s v="COVID"/>
    <s v="Contributivo"/>
    <m/>
    <n v="36994"/>
    <n v="36994"/>
    <s v="FACTURA COVID"/>
    <x v="2"/>
    <s v="Finalizada"/>
    <n v="0"/>
    <s v="Demanda"/>
    <n v="2021"/>
    <s v="Finalizada"/>
    <n v="36994"/>
    <n v="0"/>
    <m/>
    <n v="0"/>
    <n v="36994"/>
    <n v="0"/>
    <n v="36994"/>
    <n v="0"/>
    <n v="36994"/>
  </r>
  <r>
    <n v="901158187"/>
    <s v="CLINICA NUEVA DE CALI SAS"/>
    <s v="ACE-1092"/>
    <s v="901158187_ACE_1092"/>
    <s v="ACE1092"/>
    <s v="ESTADO DOS"/>
    <x v="5"/>
    <s v="25/02/2021 00:00:00"/>
    <d v="2023-12-01T00:00:00"/>
    <n v="720"/>
    <s v="ASCENSION  CASTILLO  Registros:  1069880"/>
    <s v=""/>
    <s v="COVID"/>
    <s v="Contributivo"/>
    <m/>
    <n v="36994"/>
    <n v="36994"/>
    <s v="FACTURA COVID"/>
    <x v="2"/>
    <s v="Finalizada"/>
    <n v="0"/>
    <s v="Demanda"/>
    <n v="2021"/>
    <s v="Finalizada"/>
    <n v="36994"/>
    <n v="0"/>
    <m/>
    <n v="0"/>
    <n v="36994"/>
    <n v="0"/>
    <n v="36994"/>
    <n v="0"/>
    <n v="36994"/>
  </r>
  <r>
    <n v="901158187"/>
    <s v="CLINICA NUEVA DE CALI SAS"/>
    <s v="ACE-1154"/>
    <s v="901158187_ACE_1154"/>
    <s v="ACE1154"/>
    <s v="ESTADO DOS"/>
    <x v="5"/>
    <s v="27/02/2021 00:00:00"/>
    <d v="2023-12-01T00:00:00"/>
    <n v="720"/>
    <s v="RAFAEL ARMANDO CASTILLO TEJADA Registros:  1071782"/>
    <s v=""/>
    <s v="COVID"/>
    <s v="Contributivo"/>
    <m/>
    <n v="36994"/>
    <n v="36994"/>
    <s v="FACTURA COVID"/>
    <x v="2"/>
    <s v="Finalizada"/>
    <n v="0"/>
    <s v="Demanda"/>
    <n v="2021"/>
    <s v="Finalizada"/>
    <n v="36994"/>
    <n v="0"/>
    <m/>
    <n v="0"/>
    <n v="36994"/>
    <n v="0"/>
    <n v="36994"/>
    <n v="0"/>
    <n v="36994"/>
  </r>
  <r>
    <n v="901158187"/>
    <s v="CLINICA NUEVA DE CALI SAS"/>
    <s v="ACE-1171"/>
    <s v="901158187_ACE_1171"/>
    <s v="ACE1171"/>
    <s v="ESTADO DOS"/>
    <x v="5"/>
    <s v="27/02/2021 00:00:00"/>
    <d v="2023-12-01T00:00:00"/>
    <n v="720"/>
    <s v="ANNYIE NATALIA MENDEZ COLLAZOS Registros:  1071916"/>
    <s v=""/>
    <s v="COVID"/>
    <s v="Contributivo"/>
    <m/>
    <n v="36994"/>
    <n v="36994"/>
    <s v="FACTURA COVID"/>
    <x v="2"/>
    <s v="Finalizada"/>
    <n v="0"/>
    <s v="Demanda"/>
    <n v="2021"/>
    <s v="Finalizada"/>
    <n v="36994"/>
    <n v="0"/>
    <m/>
    <n v="0"/>
    <n v="36994"/>
    <n v="0"/>
    <n v="36994"/>
    <n v="0"/>
    <n v="36994"/>
  </r>
  <r>
    <n v="901158187"/>
    <s v="CLINICA NUEVA DE CALI SAS"/>
    <s v="ACE-1186"/>
    <s v="901158187_ACE_1186"/>
    <s v="ACE1186"/>
    <s v="ESTADO DOS"/>
    <x v="5"/>
    <s v="01/03/2021 00:00:00"/>
    <d v="2023-12-01T00:00:00"/>
    <n v="720"/>
    <s v="ELVIRA  SAMBONI ASTAIZA Registros:  1072530"/>
    <s v="CC29975132"/>
    <s v="COVID"/>
    <s v="Contributivo"/>
    <m/>
    <n v="36994"/>
    <n v="36994"/>
    <s v="FACTURA COVID"/>
    <x v="2"/>
    <s v="Finalizada"/>
    <n v="0"/>
    <s v="Demanda"/>
    <n v="2021"/>
    <s v="Finalizada"/>
    <n v="36994"/>
    <n v="0"/>
    <m/>
    <n v="0"/>
    <n v="36994"/>
    <n v="0"/>
    <n v="36994"/>
    <n v="0"/>
    <n v="36994"/>
  </r>
  <r>
    <n v="901158187"/>
    <s v="CLINICA NUEVA DE CALI SAS"/>
    <s v="ACE-1196"/>
    <s v="901158187_ACE_1196"/>
    <s v="ACE1196"/>
    <s v="ESTADO DOS"/>
    <x v="5"/>
    <s v="01/03/2021 00:00:00"/>
    <d v="2023-12-01T00:00:00"/>
    <n v="720"/>
    <s v="OSIRIS ALBA MARTINEZ VILLAQUIRAN Registros:  1072765"/>
    <s v="3127049510"/>
    <s v="COVID"/>
    <s v="Contributivo"/>
    <m/>
    <n v="36994"/>
    <n v="36994"/>
    <s v="FACTURA COVID"/>
    <x v="2"/>
    <s v="Finalizada"/>
    <n v="0"/>
    <s v="Demanda"/>
    <n v="2021"/>
    <s v="Finalizada"/>
    <n v="36994"/>
    <n v="0"/>
    <m/>
    <n v="0"/>
    <n v="36994"/>
    <n v="0"/>
    <n v="36994"/>
    <n v="0"/>
    <n v="36994"/>
  </r>
  <r>
    <n v="901158187"/>
    <s v="CLINICA NUEVA DE CALI SAS"/>
    <s v="ACE-1202"/>
    <s v="901158187_ACE_1202"/>
    <s v="ACE1202"/>
    <s v="ESTADO DOS"/>
    <x v="5"/>
    <s v="01/03/2021 00:00:00"/>
    <d v="2023-12-01T00:00:00"/>
    <n v="720"/>
    <s v="MARIA CAMILA JORDAN OSPINA Registros:  1072894"/>
    <s v=""/>
    <s v="COVID"/>
    <s v="Contributivo"/>
    <m/>
    <n v="36994"/>
    <n v="36994"/>
    <s v="FACTURA COVID"/>
    <x v="2"/>
    <s v="Finalizada"/>
    <n v="0"/>
    <s v="Demanda"/>
    <n v="2021"/>
    <s v="Finalizada"/>
    <n v="36994"/>
    <n v="0"/>
    <m/>
    <n v="0"/>
    <n v="36994"/>
    <n v="0"/>
    <n v="36994"/>
    <n v="0"/>
    <n v="36994"/>
  </r>
  <r>
    <n v="901158187"/>
    <s v="CLINICA NUEVA DE CALI SAS"/>
    <s v="ACE-1270"/>
    <s v="901158187_ACE_1270"/>
    <s v="ACE1270"/>
    <s v="ESTADO DOS"/>
    <x v="5"/>
    <s v="02/03/2021 00:00:00"/>
    <d v="2023-12-01T00:00:00"/>
    <n v="720"/>
    <s v="BIBIANA  ARENAS SILVA Registros:  1074439"/>
    <s v="CC66777416"/>
    <s v="COVID"/>
    <s v="Contributivo"/>
    <m/>
    <n v="36994"/>
    <n v="36994"/>
    <s v="FACTURA COVID"/>
    <x v="2"/>
    <s v="Finalizada"/>
    <n v="0"/>
    <s v="Demanda"/>
    <n v="2021"/>
    <s v="Finalizada"/>
    <n v="36994"/>
    <n v="0"/>
    <m/>
    <n v="0"/>
    <n v="36994"/>
    <n v="0"/>
    <n v="36994"/>
    <n v="0"/>
    <n v="36994"/>
  </r>
  <r>
    <n v="901158187"/>
    <s v="CLINICA NUEVA DE CALI SAS"/>
    <s v="ACE-1271"/>
    <s v="901158187_ACE_1271"/>
    <s v="ACE1271"/>
    <s v="ESTADO DOS"/>
    <x v="5"/>
    <s v="02/03/2021 00:00:00"/>
    <d v="2023-12-01T00:00:00"/>
    <n v="720"/>
    <s v="SANDRA MILENA ACEVEDO QUIJANO Registros:  1074454"/>
    <s v="3204075915"/>
    <s v="COVID"/>
    <s v="Contributivo"/>
    <m/>
    <n v="36994"/>
    <n v="36994"/>
    <s v="FACTURA COVID"/>
    <x v="2"/>
    <s v="Finalizada"/>
    <n v="0"/>
    <s v="Demanda"/>
    <n v="2021"/>
    <s v="Finalizada"/>
    <n v="36994"/>
    <n v="0"/>
    <m/>
    <n v="0"/>
    <n v="36994"/>
    <n v="0"/>
    <n v="36994"/>
    <n v="0"/>
    <n v="36994"/>
  </r>
  <r>
    <n v="901158187"/>
    <s v="CLINICA NUEVA DE CALI SAS"/>
    <s v="ACE-1272"/>
    <s v="901158187_ACE_1272"/>
    <s v="ACE1272"/>
    <s v="ESTADO DOS"/>
    <x v="5"/>
    <s v="02/03/2021 00:00:00"/>
    <d v="2023-12-01T00:00:00"/>
    <n v="720"/>
    <s v="SAMANTHA  PINILLOS USECHE Registros:  1074477"/>
    <s v=""/>
    <s v="COVID"/>
    <s v="Contributivo"/>
    <m/>
    <n v="36994"/>
    <n v="36994"/>
    <s v="FACTURA COVID"/>
    <x v="2"/>
    <s v="Finalizada"/>
    <n v="0"/>
    <s v="Demanda"/>
    <n v="2021"/>
    <s v="Finalizada"/>
    <n v="36994"/>
    <n v="0"/>
    <m/>
    <n v="0"/>
    <n v="36994"/>
    <n v="0"/>
    <n v="36994"/>
    <n v="0"/>
    <n v="36994"/>
  </r>
  <r>
    <n v="901158187"/>
    <s v="CLINICA NUEVA DE CALI SAS"/>
    <s v="ACE-1274"/>
    <s v="901158187_ACE_1274"/>
    <s v="ACE1274"/>
    <s v="ESTADO DOS"/>
    <x v="5"/>
    <s v="02/03/2021 00:00:00"/>
    <d v="2023-12-01T00:00:00"/>
    <n v="720"/>
    <s v="RONAL ANDRES MINA MEJIA Registros:  1074489"/>
    <s v=""/>
    <s v="COVID"/>
    <s v="Contributivo"/>
    <m/>
    <n v="36994"/>
    <n v="36994"/>
    <s v="FACTURA COVID"/>
    <x v="2"/>
    <s v="Finalizada"/>
    <n v="0"/>
    <s v="Demanda"/>
    <n v="2021"/>
    <s v="Finalizada"/>
    <n v="36994"/>
    <n v="0"/>
    <m/>
    <n v="0"/>
    <n v="36994"/>
    <n v="0"/>
    <n v="36994"/>
    <n v="0"/>
    <n v="36994"/>
  </r>
  <r>
    <n v="901158187"/>
    <s v="CLINICA NUEVA DE CALI SAS"/>
    <s v="ACE-1275"/>
    <s v="901158187_ACE_1275"/>
    <s v="ACE1275"/>
    <s v="ESTADO DOS"/>
    <x v="5"/>
    <s v="02/03/2021 00:00:00"/>
    <d v="2023-12-01T00:00:00"/>
    <n v="720"/>
    <s v="DANNA YURISA VARGAS SINISTERRA Registros:  1074510"/>
    <s v=""/>
    <s v="COVID"/>
    <s v="Contributivo"/>
    <m/>
    <n v="36994"/>
    <n v="36994"/>
    <s v="FACTURA COVID"/>
    <x v="2"/>
    <s v="Finalizada"/>
    <n v="0"/>
    <s v="Demanda"/>
    <n v="2021"/>
    <s v="Finalizada"/>
    <n v="36994"/>
    <n v="0"/>
    <m/>
    <n v="0"/>
    <n v="36994"/>
    <n v="0"/>
    <n v="36994"/>
    <n v="0"/>
    <n v="36994"/>
  </r>
  <r>
    <n v="901158187"/>
    <s v="CLINICA NUEVA DE CALI SAS"/>
    <s v="ACE-1276"/>
    <s v="901158187_ACE_1276"/>
    <s v="ACE1276"/>
    <s v="ESTADO DOS"/>
    <x v="5"/>
    <s v="02/03/2021 00:00:00"/>
    <d v="2023-12-01T00:00:00"/>
    <n v="720"/>
    <s v="YAMILY  BURBANO MENESES Registros:  1074521"/>
    <m/>
    <s v="COVID"/>
    <s v="Contributivo"/>
    <m/>
    <n v="36994"/>
    <n v="36994"/>
    <s v="FACTURA COVID"/>
    <x v="2"/>
    <s v="Finalizada"/>
    <n v="0"/>
    <s v="Demanda"/>
    <n v="2021"/>
    <s v="Finalizada"/>
    <n v="36994"/>
    <n v="0"/>
    <m/>
    <n v="0"/>
    <n v="36994"/>
    <n v="0"/>
    <n v="36994"/>
    <n v="0"/>
    <n v="36994"/>
  </r>
  <r>
    <n v="901158187"/>
    <s v="CLINICA NUEVA DE CALI SAS"/>
    <s v="ACE-1277"/>
    <s v="901158187_ACE_1277"/>
    <s v="ACE1277"/>
    <s v="ESTADO DOS"/>
    <x v="5"/>
    <s v="02/03/2021 00:00:00"/>
    <d v="2023-12-01T00:00:00"/>
    <n v="720"/>
    <s v="JUAN CARLOS COBA ROCHA Registros:  1074527"/>
    <s v="3166297013"/>
    <s v="COVID"/>
    <s v="Contributivo"/>
    <m/>
    <n v="36994"/>
    <n v="36994"/>
    <s v="FACTURA COVID"/>
    <x v="2"/>
    <s v="Finalizada"/>
    <n v="0"/>
    <s v="Demanda"/>
    <n v="2021"/>
    <s v="Finalizada"/>
    <n v="36994"/>
    <n v="0"/>
    <m/>
    <n v="0"/>
    <n v="36994"/>
    <n v="0"/>
    <n v="36994"/>
    <n v="0"/>
    <n v="36994"/>
  </r>
  <r>
    <n v="901158187"/>
    <s v="CLINICA NUEVA DE CALI SAS"/>
    <s v="ACE-1281"/>
    <s v="901158187_ACE_1281"/>
    <s v="ACE1281"/>
    <s v="ESTADO DOS"/>
    <x v="5"/>
    <s v="02/03/2021 00:00:00"/>
    <d v="2023-12-01T00:00:00"/>
    <n v="720"/>
    <s v="MARIA GRACIELA GARCIA DE CUMBER Registros:  1074578"/>
    <s v="3126590230"/>
    <s v="COVID"/>
    <s v="Contributivo"/>
    <m/>
    <n v="36994"/>
    <n v="36994"/>
    <s v="FACTURA COVID"/>
    <x v="2"/>
    <s v="Finalizada"/>
    <n v="0"/>
    <s v="Demanda"/>
    <n v="2021"/>
    <s v="Finalizada"/>
    <n v="36994"/>
    <n v="0"/>
    <m/>
    <n v="0"/>
    <n v="36994"/>
    <n v="0"/>
    <n v="36994"/>
    <n v="0"/>
    <n v="36994"/>
  </r>
  <r>
    <n v="901158187"/>
    <s v="CLINICA NUEVA DE CALI SAS"/>
    <s v="ACE-1284"/>
    <s v="901158187_ACE_1284"/>
    <s v="ACE1284"/>
    <s v="ESTADO DOS"/>
    <x v="5"/>
    <s v="02/03/2021 00:00:00"/>
    <d v="2023-12-01T00:00:00"/>
    <n v="720"/>
    <s v="MARGARITA  VARON HENAO Registros:  1074732"/>
    <s v="CC24850191"/>
    <s v="COVID"/>
    <s v="Contributivo"/>
    <m/>
    <n v="36994"/>
    <n v="36994"/>
    <s v="FACTURA COVID"/>
    <x v="2"/>
    <s v="Finalizada"/>
    <n v="0"/>
    <s v="Demanda"/>
    <n v="2021"/>
    <s v="Finalizada"/>
    <n v="36994"/>
    <n v="0"/>
    <m/>
    <n v="0"/>
    <n v="36994"/>
    <n v="0"/>
    <n v="36994"/>
    <n v="0"/>
    <n v="36994"/>
  </r>
  <r>
    <n v="901158187"/>
    <s v="CLINICA NUEVA DE CALI SAS"/>
    <s v="ACE-1291"/>
    <s v="901158187_ACE_1291"/>
    <s v="ACE1291"/>
    <s v="ESTADO DOS"/>
    <x v="5"/>
    <s v="02/03/2021 00:00:00"/>
    <d v="2023-12-01T00:00:00"/>
    <n v="720"/>
    <s v="LUZ NOHEMI PARUMA DE PEDROZA Registros:  1074925"/>
    <s v="CC38982871"/>
    <s v="COVID"/>
    <s v="Contributivo"/>
    <m/>
    <n v="36994"/>
    <n v="36994"/>
    <s v="FACTURA COVID"/>
    <x v="2"/>
    <s v="Finalizada"/>
    <n v="0"/>
    <s v="Demanda"/>
    <n v="2021"/>
    <s v="Finalizada"/>
    <n v="36994"/>
    <n v="0"/>
    <m/>
    <n v="0"/>
    <n v="36994"/>
    <n v="0"/>
    <n v="36994"/>
    <n v="0"/>
    <n v="36994"/>
  </r>
  <r>
    <n v="901158187"/>
    <s v="CLINICA NUEVA DE CALI SAS"/>
    <s v="ACE-1312"/>
    <s v="901158187_ACE_1312"/>
    <s v="ACE1312"/>
    <s v="ESTADO DOS"/>
    <x v="5"/>
    <s v="03/03/2021 00:00:00"/>
    <d v="2023-12-01T00:00:00"/>
    <n v="720"/>
    <s v="MARIANITA  PATIÑO ARCOS Registros:  1075307"/>
    <s v="CC31941279"/>
    <s v="COVID"/>
    <s v="Contributivo"/>
    <m/>
    <n v="36994"/>
    <n v="36994"/>
    <s v="FACTURA COVID"/>
    <x v="2"/>
    <s v="Finalizada"/>
    <n v="0"/>
    <s v="Demanda"/>
    <n v="2021"/>
    <s v="Finalizada"/>
    <n v="36994"/>
    <n v="0"/>
    <m/>
    <n v="0"/>
    <n v="36994"/>
    <n v="0"/>
    <n v="36994"/>
    <n v="0"/>
    <n v="36994"/>
  </r>
  <r>
    <n v="901158187"/>
    <s v="CLINICA NUEVA DE CALI SAS"/>
    <s v="ACE-1379"/>
    <s v="901158187_ACE_1379"/>
    <s v="ACE1379"/>
    <s v="ESTADO DOS"/>
    <x v="5"/>
    <s v="06/03/2021 00:00:00"/>
    <d v="2023-12-01T00:00:00"/>
    <n v="720"/>
    <s v="MARJENI  VELEZ MINOTA Registros:  1078761"/>
    <s v="3122260865"/>
    <s v="COVID"/>
    <s v="Contributivo"/>
    <m/>
    <n v="36994"/>
    <n v="36994"/>
    <s v="FACTURA COVID"/>
    <x v="2"/>
    <s v="Finalizada"/>
    <n v="0"/>
    <s v="Demanda"/>
    <n v="2021"/>
    <s v="Finalizada"/>
    <n v="36994"/>
    <n v="0"/>
    <m/>
    <n v="0"/>
    <n v="36994"/>
    <n v="0"/>
    <n v="36994"/>
    <n v="0"/>
    <n v="36994"/>
  </r>
  <r>
    <n v="901158187"/>
    <s v="CLINICA NUEVA DE CALI SAS"/>
    <s v="ACE-1388"/>
    <s v="901158187_ACE_1388"/>
    <s v="ACE1388"/>
    <s v="ESTADO DOS"/>
    <x v="5"/>
    <s v="06/03/2021 00:00:00"/>
    <d v="2023-12-01T00:00:00"/>
    <n v="720"/>
    <s v="MARINO  CALERO  Registros:  1078872"/>
    <s v="CC14971320"/>
    <s v="COVID"/>
    <s v="Contributivo"/>
    <m/>
    <n v="36994"/>
    <n v="36994"/>
    <s v="FACTURA COVID"/>
    <x v="2"/>
    <s v="Finalizada"/>
    <n v="0"/>
    <s v="Demanda"/>
    <n v="2021"/>
    <s v="Finalizada"/>
    <n v="36994"/>
    <n v="0"/>
    <m/>
    <n v="0"/>
    <n v="36994"/>
    <n v="0"/>
    <n v="36994"/>
    <n v="0"/>
    <n v="36994"/>
  </r>
  <r>
    <n v="901158187"/>
    <s v="CLINICA NUEVA DE CALI SAS"/>
    <s v="ACE-1391"/>
    <s v="901158187_ACE_1391"/>
    <s v="ACE1391"/>
    <s v="ESTADO DOS"/>
    <x v="5"/>
    <s v="06/03/2021 00:00:00"/>
    <d v="2023-12-01T00:00:00"/>
    <n v="720"/>
    <s v="MARIA CONCEPCION LEON DE PEREZ Registros:  1078890"/>
    <s v=""/>
    <s v="COVID"/>
    <s v="Contributivo"/>
    <m/>
    <n v="36994"/>
    <n v="36994"/>
    <s v="FACTURA COVID"/>
    <x v="2"/>
    <s v="Finalizada"/>
    <n v="0"/>
    <s v="Demanda"/>
    <n v="2021"/>
    <s v="Finalizada"/>
    <n v="36994"/>
    <n v="0"/>
    <m/>
    <n v="0"/>
    <n v="36994"/>
    <n v="0"/>
    <n v="36994"/>
    <n v="0"/>
    <n v="36994"/>
  </r>
  <r>
    <n v="901158187"/>
    <s v="CLINICA NUEVA DE CALI SAS"/>
    <s v="ACE-1456"/>
    <s v="901158187_ACE_1456"/>
    <s v="ACE1456"/>
    <s v="ESTADO DOS"/>
    <x v="5"/>
    <s v="08/03/2021 00:00:00"/>
    <d v="2023-12-01T00:00:00"/>
    <n v="720"/>
    <s v="ANA JULIA JURADO JURADO Registros:  1079208"/>
    <s v=""/>
    <s v="COVID"/>
    <s v="Contributivo"/>
    <m/>
    <n v="36994"/>
    <n v="36994"/>
    <s v="FACTURA COVID"/>
    <x v="2"/>
    <s v="Finalizada"/>
    <n v="0"/>
    <s v="Demanda"/>
    <n v="2021"/>
    <s v="Finalizada"/>
    <n v="36994"/>
    <n v="0"/>
    <m/>
    <n v="0"/>
    <n v="36994"/>
    <n v="0"/>
    <n v="36994"/>
    <n v="0"/>
    <n v="36994"/>
  </r>
  <r>
    <n v="901158187"/>
    <s v="CLINICA NUEVA DE CALI SAS"/>
    <s v="ACE-1510"/>
    <s v="901158187_ACE_1510"/>
    <s v="ACE1510"/>
    <s v="ESTADO DOS"/>
    <x v="5"/>
    <s v="09/03/2021 00:00:00"/>
    <d v="2023-12-01T00:00:00"/>
    <n v="720"/>
    <s v="ISRAEL  PATINO  Registros:  1074667"/>
    <s v="CE975093"/>
    <s v="COVID"/>
    <s v="Contributivo"/>
    <m/>
    <n v="36994"/>
    <n v="36994"/>
    <s v="FACTURA COVID"/>
    <x v="2"/>
    <s v="Finalizada"/>
    <n v="0"/>
    <s v="Demanda"/>
    <n v="2021"/>
    <s v="Finalizada"/>
    <n v="36994"/>
    <n v="0"/>
    <m/>
    <n v="0"/>
    <n v="36994"/>
    <n v="0"/>
    <n v="36994"/>
    <n v="0"/>
    <n v="36994"/>
  </r>
  <r>
    <n v="901158187"/>
    <s v="CLINICA NUEVA DE CALI SAS"/>
    <s v="ACE-271"/>
    <s v="901158187_ACE_271"/>
    <s v="ACE271"/>
    <m/>
    <x v="3"/>
    <s v="02/02/2021 00:00:00"/>
    <d v="2023-12-01T00:00:00"/>
    <n v="720"/>
    <s v="BRAYAN  CAICEDO VIAFARA Registros:  1044567"/>
    <s v=""/>
    <s v="COVID"/>
    <s v="Contributivo"/>
    <m/>
    <n v="36994"/>
    <n v="36994"/>
    <s v="FACTURA COVID"/>
    <x v="2"/>
    <s v="Finalizada"/>
    <n v="0"/>
    <s v="Demanda"/>
    <n v="2021"/>
    <s v="Finalizada"/>
    <n v="36994"/>
    <n v="0"/>
    <m/>
    <n v="0"/>
    <n v="36994"/>
    <n v="0"/>
    <n v="36994"/>
    <n v="0"/>
    <n v="36994"/>
  </r>
  <r>
    <n v="901158187"/>
    <s v="CLINICA NUEVA DE CALI SAS"/>
    <s v="ACE-272"/>
    <s v="901158187_ACE_272"/>
    <s v="ACE272"/>
    <s v="ESTADO DOS"/>
    <x v="3"/>
    <s v="02/02/2021 00:00:00"/>
    <d v="2023-12-01T00:00:00"/>
    <n v="720"/>
    <s v="LIBIA  TRUJILLO FLOREZ Registros:  1044578"/>
    <s v="CC31900864"/>
    <s v="COVID"/>
    <s v="Contributivo"/>
    <m/>
    <n v="36994"/>
    <n v="36994"/>
    <s v="FACTURA COVID"/>
    <x v="2"/>
    <s v="Finalizada"/>
    <n v="0"/>
    <s v="Demanda"/>
    <n v="2021"/>
    <s v="Finalizada"/>
    <n v="36994"/>
    <n v="0"/>
    <m/>
    <n v="0"/>
    <n v="36994"/>
    <n v="0"/>
    <n v="36994"/>
    <n v="0"/>
    <n v="36994"/>
  </r>
  <r>
    <n v="901158187"/>
    <s v="CLINICA NUEVA DE CALI SAS"/>
    <s v="ACE-274"/>
    <s v="901158187_ACE_274"/>
    <s v="ACE274"/>
    <s v="ESTADO DOS"/>
    <x v="3"/>
    <s v="02/02/2021 00:00:00"/>
    <d v="2023-12-01T00:00:00"/>
    <n v="720"/>
    <s v="CRISTIAN  PAEZ TAVERA Registros:  1044585"/>
    <s v=""/>
    <s v="COVID"/>
    <s v="Contributivo"/>
    <m/>
    <n v="36994"/>
    <n v="36994"/>
    <s v="FACTURA COVID"/>
    <x v="2"/>
    <s v="Finalizada"/>
    <n v="0"/>
    <s v="Demanda"/>
    <n v="2021"/>
    <s v="Finalizada"/>
    <n v="36994"/>
    <n v="0"/>
    <m/>
    <n v="0"/>
    <n v="36994"/>
    <n v="0"/>
    <n v="36994"/>
    <n v="0"/>
    <n v="36994"/>
  </r>
  <r>
    <n v="901158187"/>
    <s v="CLINICA NUEVA DE CALI SAS"/>
    <s v="ACE-288"/>
    <s v="901158187_ACE_288"/>
    <s v="ACE288"/>
    <s v="ESTADO DOS"/>
    <x v="3"/>
    <s v="02/02/2021 00:00:00"/>
    <d v="2023-12-01T00:00:00"/>
    <n v="720"/>
    <s v="JOSE  PARRA MARIN Registros:  1044870"/>
    <s v=""/>
    <s v="COVID"/>
    <s v="Contributivo"/>
    <m/>
    <n v="36994"/>
    <n v="36994"/>
    <s v="FACTURA COVID"/>
    <x v="2"/>
    <s v="Finalizada"/>
    <n v="0"/>
    <s v="Demanda"/>
    <n v="2021"/>
    <s v="Finalizada"/>
    <n v="36994"/>
    <n v="0"/>
    <m/>
    <n v="0"/>
    <n v="36994"/>
    <n v="0"/>
    <n v="36994"/>
    <n v="0"/>
    <n v="36994"/>
  </r>
  <r>
    <n v="901158187"/>
    <s v="CLINICA NUEVA DE CALI SAS"/>
    <s v="ACE-293"/>
    <s v="901158187_ACE_293"/>
    <s v="ACE293"/>
    <s v="ESTADO DOS"/>
    <x v="3"/>
    <s v="02/02/2021 00:00:00"/>
    <d v="2023-12-01T00:00:00"/>
    <n v="720"/>
    <s v="ROBERTO  ROJAS OCAMPO Registros:  1044907"/>
    <s v=""/>
    <s v="COVID"/>
    <s v="Contributivo"/>
    <m/>
    <n v="36994"/>
    <n v="36994"/>
    <s v="FACTURA COVID"/>
    <x v="2"/>
    <s v="Finalizada"/>
    <n v="0"/>
    <s v="Demanda"/>
    <n v="2021"/>
    <s v="Finalizada"/>
    <n v="36994"/>
    <n v="0"/>
    <m/>
    <n v="0"/>
    <n v="36994"/>
    <n v="0"/>
    <n v="36994"/>
    <n v="0"/>
    <n v="36994"/>
  </r>
  <r>
    <n v="901158187"/>
    <s v="CLINICA NUEVA DE CALI SAS"/>
    <s v="ACE-305"/>
    <s v="901158187_ACE_305"/>
    <s v="ACE305"/>
    <s v="ESTADO DOS"/>
    <x v="3"/>
    <s v="02/02/2021 00:00:00"/>
    <d v="2023-12-01T00:00:00"/>
    <n v="720"/>
    <s v="OMAR  CALLE GONZALEZ Registros:  1045357"/>
    <s v=""/>
    <s v="COVID"/>
    <s v="Contributivo"/>
    <m/>
    <n v="36994"/>
    <n v="36994"/>
    <s v="FACTURA COVID"/>
    <x v="2"/>
    <s v="Finalizada"/>
    <n v="0"/>
    <s v="Demanda"/>
    <n v="2021"/>
    <s v="Finalizada"/>
    <n v="36994"/>
    <n v="0"/>
    <m/>
    <n v="0"/>
    <n v="36994"/>
    <n v="0"/>
    <n v="36994"/>
    <n v="0"/>
    <n v="36994"/>
  </r>
  <r>
    <n v="901158187"/>
    <s v="CLINICA NUEVA DE CALI SAS"/>
    <s v="ACE-328"/>
    <s v="901158187_ACE_328"/>
    <s v="ACE328"/>
    <s v="ESTADO DOS"/>
    <x v="3"/>
    <s v="02/02/2021 00:00:00"/>
    <d v="2023-12-01T00:00:00"/>
    <n v="720"/>
    <s v="ANDRES  BURITICA ZAPATA Registros:  1045443"/>
    <s v=""/>
    <s v="COVID"/>
    <s v="Contributivo"/>
    <m/>
    <n v="36994"/>
    <n v="36994"/>
    <s v="FACTURA COVID"/>
    <x v="2"/>
    <s v="Finalizada"/>
    <n v="0"/>
    <s v="Demanda"/>
    <n v="2021"/>
    <s v="Finalizada"/>
    <n v="36994"/>
    <n v="0"/>
    <m/>
    <n v="0"/>
    <n v="36994"/>
    <n v="0"/>
    <n v="36994"/>
    <n v="0"/>
    <n v="36994"/>
  </r>
  <r>
    <n v="901158187"/>
    <s v="CLINICA NUEVA DE CALI SAS"/>
    <s v="ACE-632"/>
    <s v="901158187_ACE_632"/>
    <s v="ACE632"/>
    <s v="ESTADO DOS"/>
    <x v="3"/>
    <s v="10/02/2021 00:00:00"/>
    <d v="2023-12-01T00:00:00"/>
    <n v="720"/>
    <s v="VALENTINA  PALAU MURILLO Registros:  1052949"/>
    <s v=""/>
    <s v="COVID"/>
    <s v="Contributivo"/>
    <m/>
    <n v="19423"/>
    <n v="19423"/>
    <s v="FACTURA COVID"/>
    <x v="2"/>
    <s v="Finalizada"/>
    <n v="0"/>
    <s v="Demanda"/>
    <n v="2021"/>
    <s v="Finalizada"/>
    <n v="19423"/>
    <n v="0"/>
    <m/>
    <n v="0"/>
    <n v="19423"/>
    <n v="0"/>
    <n v="19423"/>
    <n v="0"/>
    <n v="19423"/>
  </r>
  <r>
    <n v="901158187"/>
    <s v="CLINICA NUEVA DE CALI SAS"/>
    <s v="ACE-713"/>
    <s v="901158187_ACE_713"/>
    <s v="ACE713"/>
    <s v="ESTADO DOS"/>
    <x v="4"/>
    <s v="12/02/2021 00:00:00"/>
    <d v="2023-12-01T00:00:00"/>
    <n v="720"/>
    <s v="FERNANDO RODOLFO  REICHER PEÑA Registros:  1056582"/>
    <s v="CE451420"/>
    <s v="COVID"/>
    <s v="Contributivo"/>
    <m/>
    <n v="36994"/>
    <n v="36994"/>
    <s v="FACTURA COVID"/>
    <x v="2"/>
    <s v="Finalizada"/>
    <n v="0"/>
    <s v="Demanda"/>
    <n v="2021"/>
    <s v="Finalizada"/>
    <n v="36994"/>
    <n v="0"/>
    <m/>
    <n v="0"/>
    <n v="36994"/>
    <n v="0"/>
    <n v="36994"/>
    <n v="0"/>
    <n v="36994"/>
  </r>
  <r>
    <n v="901158187"/>
    <s v="CLINICA NUEVA DE CALI SAS"/>
    <s v="ACE-998"/>
    <s v="901158187_ACE_998"/>
    <s v="ACE998"/>
    <s v="ESTADO DOS"/>
    <x v="5"/>
    <s v="23/02/2021 00:00:00"/>
    <d v="2023-12-01T00:00:00"/>
    <n v="720"/>
    <s v="LUIS HERNAN LOPEZ CASTRILLON Registros:  1066576"/>
    <s v="CC10190281"/>
    <s v="COVID"/>
    <s v="Contributivo"/>
    <m/>
    <n v="36994"/>
    <n v="36994"/>
    <s v="FACTURA COVID"/>
    <x v="2"/>
    <s v="Finalizada"/>
    <n v="0"/>
    <s v="Demanda"/>
    <n v="2021"/>
    <s v="Finalizada"/>
    <n v="36994"/>
    <n v="0"/>
    <m/>
    <n v="0"/>
    <n v="36994"/>
    <n v="0"/>
    <n v="36994"/>
    <n v="0"/>
    <n v="36994"/>
  </r>
  <r>
    <n v="901158187"/>
    <s v="CLINICA NUEVA DE CALI SAS"/>
    <s v="HCE-3563"/>
    <s v="901158187_HCE_3563"/>
    <s v="HCE3563"/>
    <m/>
    <x v="4"/>
    <s v="23/02/2021 00:00:00"/>
    <d v="2023-12-01T00:00:00"/>
    <n v="720"/>
    <s v="PATRICIA  ESTRADA SANDOVAL Registros:  1067229"/>
    <s v=""/>
    <s v="COVID"/>
    <s v="Contributivo"/>
    <m/>
    <n v="36994"/>
    <n v="36994"/>
    <s v="FACTURA COVID"/>
    <x v="2"/>
    <s v="Finalizada"/>
    <n v="0"/>
    <s v="Demanda"/>
    <n v="2021"/>
    <s v="Finalizada"/>
    <n v="36994"/>
    <n v="0"/>
    <m/>
    <n v="0"/>
    <n v="36994"/>
    <n v="0"/>
    <n v="36994"/>
    <n v="0"/>
    <n v="36994"/>
  </r>
  <r>
    <n v="901158187"/>
    <s v="CLINICA NUEVA DE CALI SAS"/>
    <s v="HCE-3565"/>
    <s v="901158187_HCE_3565"/>
    <s v="HCE3565"/>
    <s v="ESTADO DOS"/>
    <x v="3"/>
    <s v="23/02/2021 00:00:00"/>
    <d v="2023-12-01T00:00:00"/>
    <n v="720"/>
    <s v="PEDRO  ARCE FRANKI Registros:  1067251"/>
    <s v="CC6298852"/>
    <s v="COVID"/>
    <s v="Contributivo"/>
    <m/>
    <n v="36994"/>
    <n v="36994"/>
    <s v="FACTURA COVID"/>
    <x v="2"/>
    <s v="Finalizada"/>
    <n v="0"/>
    <s v="Demanda"/>
    <n v="2021"/>
    <s v="Finalizada"/>
    <n v="36994"/>
    <n v="0"/>
    <m/>
    <n v="0"/>
    <n v="36994"/>
    <n v="0"/>
    <n v="36994"/>
    <n v="0"/>
    <n v="36994"/>
  </r>
  <r>
    <n v="901158187"/>
    <s v="CLINICA NUEVA DE CALI SAS"/>
    <s v="HCE-3574"/>
    <s v="901158187_HCE_3574"/>
    <s v="HCE3574"/>
    <s v="ESTADO DOS"/>
    <x v="5"/>
    <s v="23/02/2021 00:00:00"/>
    <d v="2023-12-01T00:00:00"/>
    <n v="720"/>
    <s v="AMILVIA  PAREDES DE CASTAÑEDA Registros:  1067350"/>
    <s v=""/>
    <s v="COVID"/>
    <s v="Contributivo"/>
    <m/>
    <n v="36994"/>
    <n v="36994"/>
    <s v="FACTURA COVID"/>
    <x v="2"/>
    <s v="Finalizada"/>
    <n v="0"/>
    <s v="Demanda"/>
    <n v="2021"/>
    <s v="Finalizada"/>
    <n v="36994"/>
    <n v="0"/>
    <m/>
    <n v="0"/>
    <n v="36994"/>
    <n v="0"/>
    <n v="36994"/>
    <n v="0"/>
    <n v="36994"/>
  </r>
  <r>
    <n v="901158187"/>
    <s v="CLINICA NUEVA DE CALI SAS"/>
    <s v="HCE-3579"/>
    <s v="901158187_HCE_3579"/>
    <s v="HCE3579"/>
    <s v="ESTADO DOS"/>
    <x v="5"/>
    <s v="23/02/2021 00:00:00"/>
    <d v="2023-12-01T00:00:00"/>
    <n v="720"/>
    <s v="AMILVIA  PAREDES DE CASTAÑEDA Registros:  1067373"/>
    <s v=""/>
    <s v="COVID"/>
    <s v="Contributivo"/>
    <m/>
    <n v="36994"/>
    <n v="36994"/>
    <s v="FACTURA COVID"/>
    <x v="2"/>
    <s v="Finalizada"/>
    <n v="0"/>
    <s v="Demanda"/>
    <n v="2021"/>
    <s v="Finalizada"/>
    <n v="36994"/>
    <n v="0"/>
    <m/>
    <n v="0"/>
    <n v="36994"/>
    <n v="0"/>
    <n v="36994"/>
    <n v="0"/>
    <n v="36994"/>
  </r>
  <r>
    <n v="901158187"/>
    <s v="CLINICA NUEVA DE CALI SAS"/>
    <s v="HCE-3593"/>
    <s v="901158187_HCE_3593"/>
    <s v="HCE3593"/>
    <s v="ESTADO DOS"/>
    <x v="4"/>
    <s v="24/02/2021 00:00:00"/>
    <d v="2023-12-01T00:00:00"/>
    <n v="720"/>
    <s v="GRACIELA  BERNAL MENDEZ Registros:  1067748"/>
    <s v=""/>
    <s v="COVID"/>
    <s v="Contributivo"/>
    <m/>
    <n v="36994"/>
    <n v="36994"/>
    <s v="FACTURA COVID"/>
    <x v="2"/>
    <s v="Finalizada"/>
    <n v="0"/>
    <s v="Demanda"/>
    <n v="2021"/>
    <s v="Finalizada"/>
    <n v="36994"/>
    <n v="0"/>
    <m/>
    <n v="0"/>
    <n v="36994"/>
    <n v="0"/>
    <n v="36994"/>
    <n v="0"/>
    <n v="36994"/>
  </r>
  <r>
    <n v="901158187"/>
    <s v="CLINICA NUEVA DE CALI SAS"/>
    <s v="HCE-3668"/>
    <s v="901158187_HCE_3668"/>
    <s v="HCE3668"/>
    <s v="ESTADO DOS"/>
    <x v="5"/>
    <s v="24/02/2021 00:00:00"/>
    <d v="2023-12-01T00:00:00"/>
    <n v="720"/>
    <s v="MARIA FANI RODRIGUEZ MONTILLA Registros:  1068747"/>
    <s v=""/>
    <s v="COVID"/>
    <s v="Contributivo"/>
    <m/>
    <n v="36994"/>
    <n v="36994"/>
    <s v="FACTURA COVID"/>
    <x v="2"/>
    <s v="Finalizada"/>
    <n v="0"/>
    <s v="Demanda"/>
    <n v="2021"/>
    <s v="Finalizada"/>
    <n v="36994"/>
    <n v="0"/>
    <m/>
    <n v="0"/>
    <n v="36994"/>
    <n v="0"/>
    <n v="36994"/>
    <n v="0"/>
    <n v="36994"/>
  </r>
  <r>
    <n v="901158187"/>
    <s v="CLINICA NUEVA DE CALI SAS"/>
    <s v="HCE-3702"/>
    <s v="901158187_HCE_3702"/>
    <s v="HCE3702"/>
    <m/>
    <x v="5"/>
    <s v="25/02/2021 00:00:00"/>
    <d v="2023-12-01T00:00:00"/>
    <n v="720"/>
    <s v="ANDRES  JIMENEZ  Registros:  1069511"/>
    <s v=""/>
    <s v="COVID"/>
    <s v="Contributivo"/>
    <m/>
    <n v="36994"/>
    <n v="36994"/>
    <s v="FACTURA COVID"/>
    <x v="2"/>
    <s v="Finalizada"/>
    <n v="0"/>
    <s v="Demanda"/>
    <n v="2021"/>
    <s v="Finalizada"/>
    <n v="36994"/>
    <n v="0"/>
    <m/>
    <n v="0"/>
    <n v="36994"/>
    <n v="0"/>
    <n v="36994"/>
    <n v="0"/>
    <n v="36994"/>
  </r>
  <r>
    <n v="901158187"/>
    <s v="CLINICA NUEVA DE CALI SAS"/>
    <s v="HCE-3703"/>
    <s v="901158187_HCE_3703"/>
    <s v="HCE3703"/>
    <s v="ESTADO DOS"/>
    <x v="3"/>
    <s v="25/02/2021 00:00:00"/>
    <d v="2023-12-01T00:00:00"/>
    <n v="720"/>
    <s v="ORLANDO  BURGOS ANTE Registros:  1069518"/>
    <s v="CC6341894"/>
    <s v="COVID"/>
    <s v="Contributivo"/>
    <m/>
    <n v="36994"/>
    <n v="36994"/>
    <s v="FACTURA COVID"/>
    <x v="2"/>
    <s v="Finalizada"/>
    <n v="0"/>
    <s v="Demanda"/>
    <n v="2021"/>
    <s v="Finalizada"/>
    <n v="36994"/>
    <n v="0"/>
    <m/>
    <n v="0"/>
    <n v="36994"/>
    <n v="0"/>
    <n v="36994"/>
    <n v="0"/>
    <n v="36994"/>
  </r>
  <r>
    <n v="901158187"/>
    <s v="CLINICA NUEVA DE CALI SAS"/>
    <s v="HCE-3704"/>
    <s v="901158187_HCE_3704"/>
    <s v="HCE3704"/>
    <s v="ESTADO DOS"/>
    <x v="3"/>
    <s v="25/02/2021 00:00:00"/>
    <d v="2023-12-01T00:00:00"/>
    <n v="720"/>
    <s v="JOSE  MORERA APONTE Registros:  1069525"/>
    <s v=""/>
    <s v="COVID"/>
    <s v="Contributivo"/>
    <m/>
    <n v="36994"/>
    <n v="36994"/>
    <s v="FACTURA COVID"/>
    <x v="2"/>
    <s v="Finalizada"/>
    <n v="0"/>
    <s v="Demanda"/>
    <n v="2021"/>
    <s v="Finalizada"/>
    <n v="36994"/>
    <n v="0"/>
    <m/>
    <n v="0"/>
    <n v="36994"/>
    <n v="0"/>
    <n v="36994"/>
    <n v="0"/>
    <n v="36994"/>
  </r>
  <r>
    <n v="901158187"/>
    <s v="CLINICA NUEVA DE CALI SAS"/>
    <s v="HCE-3705"/>
    <s v="901158187_HCE_3705"/>
    <s v="HCE3705"/>
    <s v="ESTADO DOS"/>
    <x v="3"/>
    <s v="25/02/2021 00:00:00"/>
    <d v="2023-12-01T00:00:00"/>
    <n v="720"/>
    <s v="HECTOR  LONDOÑO LOPEZ Registros:  1069529"/>
    <s v=""/>
    <s v="COVID"/>
    <s v="Contributivo"/>
    <m/>
    <n v="36994"/>
    <n v="36994"/>
    <s v="FACTURA COVID"/>
    <x v="2"/>
    <s v="Finalizada"/>
    <n v="0"/>
    <s v="Demanda"/>
    <n v="2021"/>
    <s v="Finalizada"/>
    <n v="36994"/>
    <n v="0"/>
    <m/>
    <n v="0"/>
    <n v="36994"/>
    <n v="0"/>
    <n v="36994"/>
    <n v="0"/>
    <n v="36994"/>
  </r>
  <r>
    <n v="901158187"/>
    <s v="CLINICA NUEVA DE CALI SAS"/>
    <s v="HCE-3707"/>
    <s v="901158187_HCE_3707"/>
    <s v="HCE3707"/>
    <s v="ESTADO DOS"/>
    <x v="3"/>
    <s v="25/02/2021 00:00:00"/>
    <d v="2023-12-01T00:00:00"/>
    <n v="720"/>
    <s v="GIOVANNY  MEDINA PEREZ Registros:  1069548"/>
    <s v=""/>
    <s v="COVID"/>
    <s v="Contributivo"/>
    <m/>
    <n v="36994"/>
    <n v="36994"/>
    <s v="FACTURA COVID"/>
    <x v="2"/>
    <s v="Finalizada"/>
    <n v="0"/>
    <s v="Demanda"/>
    <n v="2021"/>
    <s v="Finalizada"/>
    <n v="36994"/>
    <n v="0"/>
    <m/>
    <n v="0"/>
    <n v="36994"/>
    <n v="0"/>
    <n v="36994"/>
    <n v="0"/>
    <n v="36994"/>
  </r>
  <r>
    <n v="901158187"/>
    <s v="CLINICA NUEVA DE CALI SAS"/>
    <s v="HCE-3708"/>
    <s v="901158187_HCE_3708"/>
    <s v="HCE3708"/>
    <s v="ESTADO DOS"/>
    <x v="5"/>
    <s v="25/02/2021 00:00:00"/>
    <d v="2023-12-01T00:00:00"/>
    <n v="720"/>
    <s v="MARIA  GUERRERO CARVAJAL Registros:  1069554"/>
    <s v=""/>
    <s v="COVID"/>
    <s v="Contributivo"/>
    <m/>
    <n v="36994"/>
    <n v="36994"/>
    <s v="FACTURA COVID"/>
    <x v="2"/>
    <s v="Finalizada"/>
    <n v="0"/>
    <s v="Demanda"/>
    <n v="2021"/>
    <s v="Finalizada"/>
    <n v="36994"/>
    <n v="0"/>
    <m/>
    <n v="0"/>
    <n v="36994"/>
    <n v="0"/>
    <n v="36994"/>
    <n v="0"/>
    <n v="36994"/>
  </r>
  <r>
    <n v="901158187"/>
    <s v="CLINICA NUEVA DE CALI SAS"/>
    <s v="HCE-3709"/>
    <s v="901158187_HCE_3709"/>
    <s v="HCE3709"/>
    <s v="ESTADO DOS"/>
    <x v="3"/>
    <s v="25/02/2021 00:00:00"/>
    <d v="2023-12-01T00:00:00"/>
    <n v="720"/>
    <s v="HECTOR  HENAO VELASQUEZ Registros:  1069555"/>
    <s v=""/>
    <s v="COVID"/>
    <s v="Contributivo"/>
    <m/>
    <n v="36994"/>
    <n v="36994"/>
    <s v="FACTURA COVID"/>
    <x v="2"/>
    <s v="Finalizada"/>
    <n v="0"/>
    <s v="Demanda"/>
    <n v="2021"/>
    <s v="Finalizada"/>
    <n v="36994"/>
    <n v="0"/>
    <m/>
    <n v="0"/>
    <n v="36994"/>
    <n v="0"/>
    <n v="36994"/>
    <n v="0"/>
    <n v="36994"/>
  </r>
  <r>
    <n v="901158187"/>
    <s v="CLINICA NUEVA DE CALI SAS"/>
    <s v="HCE-3711"/>
    <s v="901158187_HCE_3711"/>
    <s v="HCE3711"/>
    <s v="ESTADO DOS"/>
    <x v="3"/>
    <s v="25/02/2021 00:00:00"/>
    <d v="2023-12-01T00:00:00"/>
    <n v="720"/>
    <s v="CLAUDIA  MOSQUERA MAÑUNGA Registros:  1069561"/>
    <s v=""/>
    <s v="COVID"/>
    <s v="Contributivo"/>
    <m/>
    <n v="36994"/>
    <n v="36994"/>
    <s v="FACTURA COVID"/>
    <x v="2"/>
    <s v="Finalizada"/>
    <n v="0"/>
    <s v="Demanda"/>
    <n v="2021"/>
    <s v="Finalizada"/>
    <n v="36994"/>
    <n v="0"/>
    <m/>
    <n v="0"/>
    <n v="36994"/>
    <n v="0"/>
    <n v="36994"/>
    <n v="0"/>
    <n v="36994"/>
  </r>
  <r>
    <n v="901158187"/>
    <s v="CLINICA NUEVA DE CALI SAS"/>
    <s v="HCE-3721"/>
    <s v="901158187_HCE_3721"/>
    <s v="HCE3721"/>
    <s v="ESTADO DOS"/>
    <x v="5"/>
    <s v="25/02/2021 00:00:00"/>
    <d v="2023-12-01T00:00:00"/>
    <n v="720"/>
    <s v="RODRIGO  RUIZ SILVA Registros:  1069726"/>
    <s v=""/>
    <s v="COVID"/>
    <s v="Contributivo"/>
    <m/>
    <n v="36994"/>
    <n v="36994"/>
    <s v="FACTURA COVID"/>
    <x v="2"/>
    <s v="Finalizada"/>
    <n v="0"/>
    <s v="Demanda"/>
    <n v="2021"/>
    <s v="Finalizada"/>
    <n v="36994"/>
    <n v="0"/>
    <m/>
    <n v="0"/>
    <n v="36994"/>
    <n v="0"/>
    <n v="36994"/>
    <n v="0"/>
    <n v="36994"/>
  </r>
  <r>
    <n v="901158187"/>
    <s v="CLINICA NUEVA DE CALI SAS"/>
    <s v="HCE-3722"/>
    <s v="901158187_HCE_3722"/>
    <s v="HCE3722"/>
    <s v="ESTADO DOS"/>
    <x v="5"/>
    <s v="25/02/2021 00:00:00"/>
    <d v="2023-12-01T00:00:00"/>
    <n v="720"/>
    <s v="WALTER  MARTINEZ GONZALEZ Registros:  1069730"/>
    <s v=""/>
    <s v="COVID"/>
    <s v="Contributivo"/>
    <m/>
    <n v="36994"/>
    <n v="36994"/>
    <s v="FACTURA COVID"/>
    <x v="2"/>
    <s v="Finalizada"/>
    <n v="0"/>
    <s v="Demanda"/>
    <n v="2021"/>
    <s v="Finalizada"/>
    <n v="36994"/>
    <n v="0"/>
    <m/>
    <n v="0"/>
    <n v="36994"/>
    <n v="0"/>
    <n v="36994"/>
    <n v="0"/>
    <n v="36994"/>
  </r>
  <r>
    <n v="901158187"/>
    <s v="CLINICA NUEVA DE CALI SAS"/>
    <s v="HCE-3723"/>
    <s v="901158187_HCE_3723"/>
    <s v="HCE3723"/>
    <s v="ESTADO DOS"/>
    <x v="5"/>
    <s v="25/02/2021 00:00:00"/>
    <d v="2023-12-01T00:00:00"/>
    <n v="720"/>
    <s v="HUMBERTO  RUIZ GARCIA Registros:  1069734"/>
    <s v=""/>
    <s v="COVID"/>
    <s v="Contributivo"/>
    <m/>
    <n v="36994"/>
    <n v="36994"/>
    <s v="FACTURA COVID"/>
    <x v="2"/>
    <s v="Finalizada"/>
    <n v="0"/>
    <s v="Demanda"/>
    <n v="2021"/>
    <s v="Finalizada"/>
    <n v="36994"/>
    <n v="0"/>
    <m/>
    <n v="0"/>
    <n v="36994"/>
    <n v="0"/>
    <n v="36994"/>
    <n v="0"/>
    <n v="36994"/>
  </r>
  <r>
    <n v="901158187"/>
    <s v="CLINICA NUEVA DE CALI SAS"/>
    <s v="HCE-3724"/>
    <s v="901158187_HCE_3724"/>
    <s v="HCE3724"/>
    <s v="ESTADO DOS"/>
    <x v="5"/>
    <s v="25/02/2021 00:00:00"/>
    <d v="2023-12-01T00:00:00"/>
    <n v="720"/>
    <s v="NANCY  VALLEJO PARRA Registros:  1069745"/>
    <s v=""/>
    <s v="COVID"/>
    <s v="Contributivo"/>
    <m/>
    <n v="36994"/>
    <n v="36994"/>
    <s v="FACTURA COVID"/>
    <x v="2"/>
    <s v="Finalizada"/>
    <n v="0"/>
    <s v="Demanda"/>
    <n v="2021"/>
    <s v="Finalizada"/>
    <n v="36994"/>
    <n v="0"/>
    <m/>
    <n v="0"/>
    <n v="36994"/>
    <n v="0"/>
    <n v="36994"/>
    <n v="0"/>
    <n v="36994"/>
  </r>
  <r>
    <n v="901158187"/>
    <s v="CLINICA NUEVA DE CALI SAS"/>
    <s v="HCE-3727"/>
    <s v="901158187_HCE_3727"/>
    <s v="HCE3727"/>
    <s v="ESTADO DOS"/>
    <x v="5"/>
    <s v="25/02/2021 00:00:00"/>
    <d v="2023-12-01T00:00:00"/>
    <n v="720"/>
    <s v="ANGELA  VARELA RESTREPO Registros:  1069748"/>
    <s v=""/>
    <s v="COVID"/>
    <s v="Contributivo"/>
    <m/>
    <n v="36994"/>
    <n v="36994"/>
    <s v="FACTURA COVID"/>
    <x v="2"/>
    <s v="Finalizada"/>
    <n v="0"/>
    <s v="Demanda"/>
    <n v="2021"/>
    <s v="Finalizada"/>
    <n v="36994"/>
    <n v="0"/>
    <m/>
    <n v="0"/>
    <n v="36994"/>
    <n v="0"/>
    <n v="36994"/>
    <n v="0"/>
    <n v="36994"/>
  </r>
  <r>
    <n v="901158187"/>
    <s v="CLINICA NUEVA DE CALI SAS"/>
    <s v="HCE-3730"/>
    <s v="901158187_HCE_3730"/>
    <s v="HCE3730"/>
    <s v="ESTADO DOS"/>
    <x v="5"/>
    <s v="25/02/2021 00:00:00"/>
    <d v="2023-12-01T00:00:00"/>
    <n v="720"/>
    <s v="LEIDY  LOPEZ RAMIREZ Registros:  1069752"/>
    <s v=""/>
    <s v="COVID"/>
    <s v="Contributivo"/>
    <m/>
    <n v="36994"/>
    <n v="36994"/>
    <s v="FACTURA COVID"/>
    <x v="2"/>
    <s v="Finalizada"/>
    <n v="0"/>
    <s v="Demanda"/>
    <n v="2021"/>
    <s v="Finalizada"/>
    <n v="36994"/>
    <n v="0"/>
    <m/>
    <n v="0"/>
    <n v="36994"/>
    <n v="0"/>
    <n v="36994"/>
    <n v="0"/>
    <n v="36994"/>
  </r>
  <r>
    <n v="901158187"/>
    <s v="CLINICA NUEVA DE CALI SAS"/>
    <s v="HCE-3732"/>
    <s v="901158187_HCE_3732"/>
    <s v="HCE3732"/>
    <s v="ESTADO DOS"/>
    <x v="5"/>
    <s v="25/02/2021 00:00:00"/>
    <d v="2023-12-01T00:00:00"/>
    <n v="720"/>
    <s v="WALTER  MARIN BALLESTEROS Registros:  1069759"/>
    <s v="3165399104"/>
    <s v="COVID"/>
    <s v="Contributivo"/>
    <m/>
    <n v="36994"/>
    <n v="36994"/>
    <s v="FACTURA COVID"/>
    <x v="2"/>
    <s v="Finalizada"/>
    <n v="0"/>
    <s v="Demanda"/>
    <n v="2021"/>
    <s v="Finalizada"/>
    <n v="36994"/>
    <n v="0"/>
    <m/>
    <n v="0"/>
    <n v="36994"/>
    <n v="0"/>
    <n v="36994"/>
    <n v="0"/>
    <n v="36994"/>
  </r>
  <r>
    <n v="901158187"/>
    <s v="CLINICA NUEVA DE CALI SAS"/>
    <s v="HCE-3733"/>
    <s v="901158187_HCE_3733"/>
    <s v="HCE3733"/>
    <s v="ESTADO DOS"/>
    <x v="5"/>
    <s v="25/02/2021 00:00:00"/>
    <d v="2023-12-01T00:00:00"/>
    <n v="720"/>
    <s v="OMAIRA  NIÑO GARCIA Registros:  1069764"/>
    <s v=""/>
    <s v="COVID"/>
    <s v="Contributivo"/>
    <m/>
    <n v="36994"/>
    <n v="36994"/>
    <s v="FACTURA COVID"/>
    <x v="2"/>
    <s v="Finalizada"/>
    <n v="0"/>
    <s v="Demanda"/>
    <n v="2021"/>
    <s v="Finalizada"/>
    <n v="36994"/>
    <n v="0"/>
    <m/>
    <n v="0"/>
    <n v="36994"/>
    <n v="0"/>
    <n v="36994"/>
    <n v="0"/>
    <n v="36994"/>
  </r>
  <r>
    <n v="901158187"/>
    <s v="CLINICA NUEVA DE CALI SAS"/>
    <s v="HCE-3734"/>
    <s v="901158187_HCE_3734"/>
    <s v="HCE3734"/>
    <s v="ESTADO DOS"/>
    <x v="5"/>
    <s v="25/02/2021 00:00:00"/>
    <d v="2023-12-01T00:00:00"/>
    <n v="720"/>
    <s v="GIOVANNI STEVEN ZUIGA PADILLA Registros:  1069769"/>
    <s v=""/>
    <s v="COVID"/>
    <s v="Contributivo"/>
    <m/>
    <n v="36994"/>
    <n v="36994"/>
    <s v="FACTURA COVID"/>
    <x v="2"/>
    <s v="Finalizada"/>
    <n v="0"/>
    <s v="Demanda"/>
    <n v="2021"/>
    <s v="Finalizada"/>
    <n v="36994"/>
    <n v="0"/>
    <m/>
    <n v="0"/>
    <n v="36994"/>
    <n v="0"/>
    <n v="36994"/>
    <n v="0"/>
    <n v="36994"/>
  </r>
  <r>
    <n v="901158187"/>
    <s v="CLINICA NUEVA DE CALI SAS"/>
    <s v="HCE-3737"/>
    <s v="901158187_HCE_3737"/>
    <s v="HCE3737"/>
    <s v="ESTADO DOS"/>
    <x v="5"/>
    <s v="25/02/2021 00:00:00"/>
    <d v="2023-12-01T00:00:00"/>
    <n v="720"/>
    <s v="DIEGO  OJEDA CHACUA Registros:  1069772"/>
    <s v=""/>
    <s v="COVID"/>
    <s v="Contributivo"/>
    <m/>
    <n v="36994"/>
    <n v="36994"/>
    <s v="FACTURA COVID"/>
    <x v="2"/>
    <s v="Finalizada"/>
    <n v="0"/>
    <s v="Demanda"/>
    <n v="2021"/>
    <s v="Finalizada"/>
    <n v="36994"/>
    <n v="0"/>
    <m/>
    <n v="0"/>
    <n v="36994"/>
    <n v="0"/>
    <n v="36994"/>
    <n v="0"/>
    <n v="36994"/>
  </r>
  <r>
    <n v="901158187"/>
    <s v="CLINICA NUEVA DE CALI SAS"/>
    <s v="HCE-3770"/>
    <s v="901158187_HCE_3770"/>
    <s v="HCE3770"/>
    <s v="ESTADO DOS"/>
    <x v="3"/>
    <s v="25/02/2021 00:00:00"/>
    <d v="2023-12-01T00:00:00"/>
    <n v="720"/>
    <s v="MELBA  RODRIGUEZ VILLAQUIRAN Registros:  1070224"/>
    <s v="3137245600"/>
    <s v="COVID"/>
    <s v="Contributivo"/>
    <m/>
    <n v="36994"/>
    <n v="36994"/>
    <s v="FACTURA COVID"/>
    <x v="2"/>
    <s v="Finalizada"/>
    <n v="0"/>
    <s v="Demanda"/>
    <n v="2021"/>
    <s v="Finalizada"/>
    <n v="36994"/>
    <n v="0"/>
    <m/>
    <n v="0"/>
    <n v="36994"/>
    <n v="0"/>
    <n v="36994"/>
    <n v="0"/>
    <n v="36994"/>
  </r>
  <r>
    <n v="901158187"/>
    <s v="CLINICA NUEVA DE CALI SAS"/>
    <s v="HCE-3771"/>
    <s v="901158187_HCE_3771"/>
    <s v="HCE3771"/>
    <s v="ESTADO DOS"/>
    <x v="3"/>
    <s v="25/02/2021 00:00:00"/>
    <d v="2023-12-01T00:00:00"/>
    <n v="720"/>
    <s v="NELLY  ORTIZ MUÑOZ Registros:  1070225"/>
    <s v=""/>
    <s v="COVID"/>
    <s v="Contributivo"/>
    <m/>
    <n v="36994"/>
    <n v="36994"/>
    <s v="FACTURA COVID"/>
    <x v="2"/>
    <s v="Finalizada"/>
    <n v="0"/>
    <s v="Demanda"/>
    <n v="2021"/>
    <s v="Finalizada"/>
    <n v="36994"/>
    <n v="0"/>
    <m/>
    <n v="0"/>
    <n v="36994"/>
    <n v="0"/>
    <n v="36994"/>
    <n v="0"/>
    <n v="36994"/>
  </r>
  <r>
    <n v="901158187"/>
    <s v="CLINICA NUEVA DE CALI SAS"/>
    <s v="HCE-3773"/>
    <s v="901158187_HCE_3773"/>
    <s v="HCE3773"/>
    <s v="ESTADO DOS"/>
    <x v="3"/>
    <s v="25/02/2021 00:00:00"/>
    <d v="2023-12-01T00:00:00"/>
    <n v="720"/>
    <s v="SANDRA  VALENCIA MONTERO Registros:  1070235"/>
    <s v=""/>
    <s v="COVID"/>
    <s v="Contributivo"/>
    <m/>
    <n v="36994"/>
    <n v="36994"/>
    <s v="FACTURA COVID"/>
    <x v="2"/>
    <s v="Finalizada"/>
    <n v="0"/>
    <s v="Demanda"/>
    <n v="2021"/>
    <s v="Finalizada"/>
    <n v="36994"/>
    <n v="0"/>
    <m/>
    <n v="0"/>
    <n v="36994"/>
    <n v="0"/>
    <n v="36994"/>
    <n v="0"/>
    <n v="36994"/>
  </r>
  <r>
    <n v="901158187"/>
    <s v="CLINICA NUEVA DE CALI SAS"/>
    <s v="HCE-3775"/>
    <s v="901158187_HCE_3775"/>
    <s v="HCE3775"/>
    <s v="ESTADO DOS"/>
    <x v="3"/>
    <s v="25/02/2021 00:00:00"/>
    <d v="2023-12-01T00:00:00"/>
    <n v="720"/>
    <s v="CRISTIAN  DIAZ HERNANDEZ Registros:  1070238"/>
    <s v=""/>
    <s v="COVID"/>
    <s v="Contributivo"/>
    <m/>
    <n v="36994"/>
    <n v="36994"/>
    <s v="FACTURA COVID"/>
    <x v="2"/>
    <s v="Finalizada"/>
    <n v="0"/>
    <s v="Demanda"/>
    <n v="2021"/>
    <s v="Finalizada"/>
    <n v="36994"/>
    <n v="0"/>
    <m/>
    <n v="0"/>
    <n v="36994"/>
    <n v="0"/>
    <n v="36994"/>
    <n v="0"/>
    <n v="36994"/>
  </r>
  <r>
    <n v="901158187"/>
    <s v="CLINICA NUEVA DE CALI SAS"/>
    <s v="HCE-3776"/>
    <s v="901158187_HCE_3776"/>
    <s v="HCE3776"/>
    <s v="ESTADO DOS"/>
    <x v="3"/>
    <s v="25/02/2021 00:00:00"/>
    <d v="2023-12-01T00:00:00"/>
    <n v="720"/>
    <s v="CARLOS  SERNA SERNA Registros:  1070241"/>
    <s v="CC16779695"/>
    <s v="COVID"/>
    <s v="Contributivo"/>
    <m/>
    <n v="36994"/>
    <n v="36994"/>
    <s v="FACTURA COVID"/>
    <x v="2"/>
    <s v="Finalizada"/>
    <n v="0"/>
    <s v="Demanda"/>
    <n v="2021"/>
    <s v="Finalizada"/>
    <n v="36994"/>
    <n v="0"/>
    <m/>
    <n v="0"/>
    <n v="36994"/>
    <n v="0"/>
    <n v="36994"/>
    <n v="0"/>
    <n v="36994"/>
  </r>
  <r>
    <n v="901158187"/>
    <s v="CLINICA NUEVA DE CALI SAS"/>
    <s v="HCE-3777"/>
    <s v="901158187_HCE_3777"/>
    <s v="HCE3777"/>
    <s v="ESTADO DOS"/>
    <x v="3"/>
    <s v="25/02/2021 00:00:00"/>
    <d v="2023-12-01T00:00:00"/>
    <n v="720"/>
    <s v="JAIME  MONCAYO CAICEDO Registros:  1070256"/>
    <s v=""/>
    <s v="COVID"/>
    <s v="Contributivo"/>
    <m/>
    <n v="36994"/>
    <n v="36994"/>
    <s v="FACTURA COVID"/>
    <x v="2"/>
    <s v="Finalizada"/>
    <n v="0"/>
    <s v="Demanda"/>
    <n v="2021"/>
    <s v="Finalizada"/>
    <n v="36994"/>
    <n v="0"/>
    <m/>
    <n v="0"/>
    <n v="36994"/>
    <n v="0"/>
    <n v="36994"/>
    <n v="0"/>
    <n v="36994"/>
  </r>
  <r>
    <n v="901158187"/>
    <s v="CLINICA NUEVA DE CALI SAS"/>
    <s v="HCE-3778"/>
    <s v="901158187_HCE_3778"/>
    <s v="HCE3778"/>
    <s v="ESTADO DOS"/>
    <x v="3"/>
    <s v="25/02/2021 00:00:00"/>
    <d v="2023-12-01T00:00:00"/>
    <n v="720"/>
    <s v="JULIAN DAVID CAICEDO FIGUEROA Registros:  1070260"/>
    <s v="3175323298"/>
    <s v="COVID"/>
    <s v="Contributivo"/>
    <m/>
    <n v="36994"/>
    <n v="36994"/>
    <s v="FACTURA COVID"/>
    <x v="2"/>
    <s v="Finalizada"/>
    <n v="0"/>
    <s v="Demanda"/>
    <n v="2021"/>
    <s v="Finalizada"/>
    <n v="36994"/>
    <n v="0"/>
    <m/>
    <n v="0"/>
    <n v="36994"/>
    <n v="0"/>
    <n v="36994"/>
    <n v="0"/>
    <n v="36994"/>
  </r>
  <r>
    <n v="901158187"/>
    <s v="CLINICA NUEVA DE CALI SAS"/>
    <s v="HCE-3779"/>
    <s v="901158187_HCE_3779"/>
    <s v="HCE3779"/>
    <s v="ESTADO DOS"/>
    <x v="3"/>
    <s v="25/02/2021 00:00:00"/>
    <d v="2023-12-01T00:00:00"/>
    <n v="720"/>
    <s v="ANDRES  MORALES OSORIO Registros:  1070262"/>
    <s v=""/>
    <s v="COVID"/>
    <s v="Contributivo"/>
    <m/>
    <n v="36994"/>
    <n v="36994"/>
    <s v="FACTURA COVID"/>
    <x v="2"/>
    <s v="Finalizada"/>
    <n v="0"/>
    <s v="Demanda"/>
    <n v="2021"/>
    <s v="Finalizada"/>
    <n v="36994"/>
    <n v="0"/>
    <m/>
    <n v="0"/>
    <n v="36994"/>
    <n v="0"/>
    <n v="36994"/>
    <n v="0"/>
    <n v="36994"/>
  </r>
  <r>
    <n v="901158187"/>
    <s v="CLINICA NUEVA DE CALI SAS"/>
    <s v="HCE-3781"/>
    <s v="901158187_HCE_3781"/>
    <s v="HCE3781"/>
    <s v="ESTADO DOS"/>
    <x v="3"/>
    <s v="25/02/2021 00:00:00"/>
    <d v="2023-12-01T00:00:00"/>
    <n v="720"/>
    <s v="MARIA  TABARES CASTAÑO Registros:  1070266"/>
    <s v="CC38965600"/>
    <s v="COVID"/>
    <s v="Contributivo"/>
    <m/>
    <n v="36994"/>
    <n v="36994"/>
    <s v="FACTURA COVID"/>
    <x v="2"/>
    <s v="Finalizada"/>
    <n v="0"/>
    <s v="Demanda"/>
    <n v="2021"/>
    <s v="Finalizada"/>
    <n v="36994"/>
    <n v="0"/>
    <m/>
    <n v="0"/>
    <n v="36994"/>
    <n v="0"/>
    <n v="36994"/>
    <n v="0"/>
    <n v="36994"/>
  </r>
  <r>
    <n v="901158187"/>
    <s v="CLINICA NUEVA DE CALI SAS"/>
    <s v="HCE-3796"/>
    <s v="901158187_HCE_3796"/>
    <s v="HCE3796"/>
    <s v="ESTADO DOS"/>
    <x v="3"/>
    <s v="26/02/2021 00:00:00"/>
    <d v="2023-12-01T00:00:00"/>
    <n v="720"/>
    <s v="SANDRA  CABRERA CAMPO Registros:  1070596"/>
    <s v=""/>
    <s v="COVID"/>
    <s v="Contributivo"/>
    <m/>
    <n v="36994"/>
    <n v="36994"/>
    <s v="FACTURA COVID"/>
    <x v="2"/>
    <s v="Finalizada"/>
    <n v="0"/>
    <s v="Demanda"/>
    <n v="2021"/>
    <s v="Finalizada"/>
    <n v="36994"/>
    <n v="0"/>
    <m/>
    <n v="0"/>
    <n v="36994"/>
    <n v="0"/>
    <n v="36994"/>
    <n v="0"/>
    <n v="36994"/>
  </r>
  <r>
    <n v="901158187"/>
    <s v="CLINICA NUEVA DE CALI SAS"/>
    <s v="HCE-3797"/>
    <s v="901158187_HCE_3797"/>
    <s v="HCE3797"/>
    <s v="ESTADO DOS"/>
    <x v="3"/>
    <s v="26/02/2021 00:00:00"/>
    <d v="2023-12-01T00:00:00"/>
    <n v="720"/>
    <s v="EYMAR  JARAMILLO PRIETO Registros:  1070599"/>
    <s v=""/>
    <s v="COVID"/>
    <s v="Contributivo"/>
    <m/>
    <n v="36994"/>
    <n v="36994"/>
    <s v="FACTURA COVID"/>
    <x v="2"/>
    <s v="Finalizada"/>
    <n v="0"/>
    <s v="Demanda"/>
    <n v="2021"/>
    <s v="Finalizada"/>
    <n v="36994"/>
    <n v="0"/>
    <m/>
    <n v="0"/>
    <n v="36994"/>
    <n v="0"/>
    <n v="36994"/>
    <n v="0"/>
    <n v="36994"/>
  </r>
  <r>
    <n v="901158187"/>
    <s v="CLINICA NUEVA DE CALI SAS"/>
    <s v="HCE-3798"/>
    <s v="901158187_HCE_3798"/>
    <s v="HCE3798"/>
    <s v="ESTADO DOS"/>
    <x v="3"/>
    <s v="26/02/2021 00:00:00"/>
    <d v="2023-12-01T00:00:00"/>
    <n v="720"/>
    <s v="DYAM  REINA RAMOS Registros:  1070604"/>
    <s v=""/>
    <s v="COVID"/>
    <s v="Contributivo"/>
    <m/>
    <n v="36994"/>
    <n v="36994"/>
    <s v="FACTURA COVID"/>
    <x v="2"/>
    <s v="Finalizada"/>
    <n v="0"/>
    <s v="Demanda"/>
    <n v="2021"/>
    <s v="Finalizada"/>
    <n v="36994"/>
    <n v="0"/>
    <m/>
    <n v="0"/>
    <n v="36994"/>
    <n v="0"/>
    <n v="36994"/>
    <n v="0"/>
    <n v="36994"/>
  </r>
  <r>
    <n v="901158187"/>
    <s v="CLINICA NUEVA DE CALI SAS"/>
    <s v="HCE-3799"/>
    <s v="901158187_HCE_3799"/>
    <s v="HCE3799"/>
    <s v="ESTADO DOS"/>
    <x v="3"/>
    <s v="26/02/2021 00:00:00"/>
    <d v="2023-12-01T00:00:00"/>
    <n v="720"/>
    <s v="JUAN  VEGA RIVERA Registros:  1070606"/>
    <s v=""/>
    <s v="COVID"/>
    <s v="Contributivo"/>
    <m/>
    <n v="36994"/>
    <n v="36994"/>
    <s v="FACTURA COVID"/>
    <x v="2"/>
    <s v="Finalizada"/>
    <n v="0"/>
    <s v="Demanda"/>
    <n v="2021"/>
    <s v="Finalizada"/>
    <n v="36994"/>
    <n v="0"/>
    <m/>
    <n v="0"/>
    <n v="36994"/>
    <n v="0"/>
    <n v="36994"/>
    <n v="0"/>
    <n v="36994"/>
  </r>
  <r>
    <n v="901158187"/>
    <s v="CLINICA NUEVA DE CALI SAS"/>
    <s v="HCE-3800"/>
    <s v="901158187_HCE_3800"/>
    <s v="HCE3800"/>
    <s v="ESTADO DOS"/>
    <x v="3"/>
    <s v="26/02/2021 00:00:00"/>
    <d v="2023-12-01T00:00:00"/>
    <n v="720"/>
    <s v="VICTOR  GARAVITO BEDOYA Registros:  1070612"/>
    <s v=""/>
    <s v="COVID"/>
    <s v="Contributivo"/>
    <m/>
    <n v="36994"/>
    <n v="36994"/>
    <s v="FACTURA COVID"/>
    <x v="2"/>
    <s v="Finalizada"/>
    <n v="0"/>
    <s v="Demanda"/>
    <n v="2021"/>
    <s v="Finalizada"/>
    <n v="36994"/>
    <n v="0"/>
    <m/>
    <n v="0"/>
    <n v="36994"/>
    <n v="0"/>
    <n v="36994"/>
    <n v="0"/>
    <n v="36994"/>
  </r>
  <r>
    <n v="901158187"/>
    <s v="CLINICA NUEVA DE CALI SAS"/>
    <s v="HCE-3801"/>
    <s v="901158187_HCE_3801"/>
    <s v="HCE3801"/>
    <s v="ESTADO DOS"/>
    <x v="3"/>
    <s v="26/02/2021 00:00:00"/>
    <d v="2023-12-01T00:00:00"/>
    <n v="720"/>
    <s v="EINER  TIMARAN BAUTISTA Registros:  1070616"/>
    <s v=""/>
    <s v="COVID"/>
    <s v="Contributivo"/>
    <m/>
    <n v="36994"/>
    <n v="36994"/>
    <s v="FACTURA COVID"/>
    <x v="2"/>
    <s v="Finalizada"/>
    <n v="0"/>
    <s v="Demanda"/>
    <n v="2021"/>
    <s v="Finalizada"/>
    <n v="36994"/>
    <n v="0"/>
    <m/>
    <n v="0"/>
    <n v="36994"/>
    <n v="0"/>
    <n v="36994"/>
    <n v="0"/>
    <n v="36994"/>
  </r>
  <r>
    <n v="901158187"/>
    <s v="CLINICA NUEVA DE CALI SAS"/>
    <s v="HCE-3802"/>
    <s v="901158187_HCE_3802"/>
    <s v="HCE3802"/>
    <s v="ESTADO DOS"/>
    <x v="3"/>
    <s v="26/02/2021 00:00:00"/>
    <d v="2023-12-01T00:00:00"/>
    <n v="720"/>
    <s v="DARWIN  ROJAS VALLEJO Registros:  1070626"/>
    <s v="CC6134644"/>
    <s v="COVID"/>
    <s v="Contributivo"/>
    <m/>
    <n v="36994"/>
    <n v="36994"/>
    <s v="FACTURA COVID"/>
    <x v="2"/>
    <s v="Finalizada"/>
    <n v="0"/>
    <s v="Demanda"/>
    <n v="2021"/>
    <s v="Finalizada"/>
    <n v="36994"/>
    <n v="0"/>
    <m/>
    <n v="0"/>
    <n v="36994"/>
    <n v="0"/>
    <n v="36994"/>
    <n v="0"/>
    <n v="36994"/>
  </r>
  <r>
    <n v="901158187"/>
    <s v="CLINICA NUEVA DE CALI SAS"/>
    <s v="HCE-3803"/>
    <s v="901158187_HCE_3803"/>
    <s v="HCE3803"/>
    <s v="ESTADO DOS"/>
    <x v="3"/>
    <s v="26/02/2021 00:00:00"/>
    <d v="2023-12-01T00:00:00"/>
    <n v="720"/>
    <s v="KATHERINE  SALCEDO CORTES Registros:  1070629"/>
    <s v=""/>
    <s v="COVID"/>
    <s v="Contributivo"/>
    <m/>
    <n v="36994"/>
    <n v="36994"/>
    <s v="FACTURA COVID"/>
    <x v="2"/>
    <s v="Finalizada"/>
    <n v="0"/>
    <s v="Demanda"/>
    <n v="2021"/>
    <s v="Finalizada"/>
    <n v="36994"/>
    <n v="0"/>
    <m/>
    <n v="0"/>
    <n v="36994"/>
    <n v="0"/>
    <n v="36994"/>
    <n v="0"/>
    <n v="36994"/>
  </r>
  <r>
    <n v="901158187"/>
    <s v="CLINICA NUEVA DE CALI SAS"/>
    <s v="HCE-3804"/>
    <s v="901158187_HCE_3804"/>
    <s v="HCE3804"/>
    <s v="ESTADO DOS"/>
    <x v="3"/>
    <s v="26/02/2021 00:00:00"/>
    <d v="2023-12-01T00:00:00"/>
    <n v="720"/>
    <s v="SALOME  CASTILLO PEÑA Registros:  1070636"/>
    <s v=""/>
    <s v="COVID"/>
    <s v="Contributivo"/>
    <m/>
    <n v="36994"/>
    <n v="36994"/>
    <s v="FACTURA COVID"/>
    <x v="2"/>
    <s v="Finalizada"/>
    <n v="0"/>
    <s v="Demanda"/>
    <n v="2021"/>
    <s v="Finalizada"/>
    <n v="36994"/>
    <n v="0"/>
    <m/>
    <n v="0"/>
    <n v="36994"/>
    <n v="0"/>
    <n v="36994"/>
    <n v="0"/>
    <n v="36994"/>
  </r>
  <r>
    <n v="901158187"/>
    <s v="CLINICA NUEVA DE CALI SAS"/>
    <s v="HCE-3805"/>
    <s v="901158187_HCE_3805"/>
    <s v="HCE3805"/>
    <s v="ESTADO DOS"/>
    <x v="3"/>
    <s v="26/02/2021 00:00:00"/>
    <d v="2023-12-01T00:00:00"/>
    <n v="720"/>
    <s v="MAGNOLIA  SANTAMARIA GOMEZ Registros:  1070639"/>
    <s v=""/>
    <s v="COVID"/>
    <s v="Contributivo"/>
    <m/>
    <n v="36994"/>
    <n v="36994"/>
    <s v="FACTURA COVID"/>
    <x v="2"/>
    <s v="Finalizada"/>
    <n v="0"/>
    <s v="Demanda"/>
    <n v="2021"/>
    <s v="Finalizada"/>
    <n v="36994"/>
    <n v="0"/>
    <m/>
    <n v="0"/>
    <n v="36994"/>
    <n v="0"/>
    <n v="36994"/>
    <n v="0"/>
    <n v="36994"/>
  </r>
  <r>
    <n v="901158187"/>
    <s v="CLINICA NUEVA DE CALI SAS"/>
    <s v="HCE-3817"/>
    <s v="901158187_HCE_3817"/>
    <s v="HCE3817"/>
    <s v="ESTADO DOS"/>
    <x v="3"/>
    <s v="26/02/2021 00:00:00"/>
    <d v="2023-12-01T00:00:00"/>
    <n v="720"/>
    <s v="JOSE EDUIN CANDAMIL SALDARRIAGA Registros:  1070989"/>
    <s v=""/>
    <s v="COVID"/>
    <s v="Contributivo"/>
    <m/>
    <n v="36994"/>
    <n v="36994"/>
    <s v="FACTURA COVID"/>
    <x v="2"/>
    <s v="Finalizada"/>
    <n v="0"/>
    <s v="Demanda"/>
    <n v="2021"/>
    <s v="Finalizada"/>
    <n v="36994"/>
    <n v="0"/>
    <m/>
    <n v="0"/>
    <n v="36994"/>
    <n v="0"/>
    <n v="36994"/>
    <n v="0"/>
    <n v="36994"/>
  </r>
  <r>
    <n v="901158187"/>
    <s v="CLINICA NUEVA DE CALI SAS"/>
    <s v="HCE-3832"/>
    <s v="901158187_HCE_3832"/>
    <s v="HCE3832"/>
    <s v="ESTADO DOS"/>
    <x v="3"/>
    <s v="26/02/2021 00:00:00"/>
    <d v="2023-12-01T00:00:00"/>
    <n v="720"/>
    <s v="RAFAEL  DIAZ SOTO Registros:  1071137"/>
    <s v=""/>
    <s v="COVID"/>
    <s v="Contributivo"/>
    <m/>
    <n v="36994"/>
    <n v="36994"/>
    <s v="FACTURA COVID"/>
    <x v="2"/>
    <s v="Finalizada"/>
    <n v="0"/>
    <s v="Demanda"/>
    <n v="2021"/>
    <s v="Finalizada"/>
    <n v="36994"/>
    <n v="0"/>
    <m/>
    <n v="0"/>
    <n v="36994"/>
    <n v="0"/>
    <n v="36994"/>
    <n v="0"/>
    <n v="36994"/>
  </r>
  <r>
    <n v="901158187"/>
    <s v="CLINICA NUEVA DE CALI SAS"/>
    <s v="HCE-3833"/>
    <s v="901158187_HCE_3833"/>
    <s v="HCE3833"/>
    <s v="ESTADO DOS"/>
    <x v="3"/>
    <s v="26/02/2021 00:00:00"/>
    <d v="2023-12-01T00:00:00"/>
    <n v="720"/>
    <s v="NICOLAS  RUIZ  Registros:  1071142"/>
    <s v=""/>
    <s v="COVID"/>
    <s v="Contributivo"/>
    <m/>
    <n v="36994"/>
    <n v="36994"/>
    <s v="FACTURA COVID"/>
    <x v="2"/>
    <s v="Finalizada"/>
    <n v="0"/>
    <s v="Demanda"/>
    <n v="2021"/>
    <s v="Finalizada"/>
    <n v="36994"/>
    <n v="0"/>
    <m/>
    <n v="0"/>
    <n v="36994"/>
    <n v="0"/>
    <n v="36994"/>
    <n v="0"/>
    <n v="36994"/>
  </r>
  <r>
    <n v="901158187"/>
    <s v="CLINICA NUEVA DE CALI SAS"/>
    <s v="HCE-3834"/>
    <s v="901158187_HCE_3834"/>
    <s v="HCE3834"/>
    <s v="ESTADO DOS"/>
    <x v="3"/>
    <s v="26/02/2021 00:00:00"/>
    <d v="2023-12-01T00:00:00"/>
    <n v="720"/>
    <s v="FABIO  GALINDEZ QUINTERO Registros:  1071204"/>
    <s v=""/>
    <s v="COVID"/>
    <s v="Contributivo"/>
    <m/>
    <n v="36994"/>
    <n v="36994"/>
    <s v="FACTURA COVID"/>
    <x v="2"/>
    <s v="Finalizada"/>
    <n v="0"/>
    <s v="Demanda"/>
    <n v="2021"/>
    <s v="Finalizada"/>
    <n v="36994"/>
    <n v="0"/>
    <m/>
    <n v="0"/>
    <n v="36994"/>
    <n v="0"/>
    <n v="36994"/>
    <n v="0"/>
    <n v="36994"/>
  </r>
  <r>
    <n v="901158187"/>
    <s v="CLINICA NUEVA DE CALI SAS"/>
    <s v="HCE-3836"/>
    <s v="901158187_HCE_3836"/>
    <s v="HCE3836"/>
    <s v="ESTADO DOS"/>
    <x v="3"/>
    <s v="26/02/2021 00:00:00"/>
    <d v="2023-12-01T00:00:00"/>
    <n v="720"/>
    <s v="OLIVERIO  GRISALES LEITON Registros:  1071239"/>
    <s v=""/>
    <s v="COVID"/>
    <s v="Contributivo"/>
    <m/>
    <n v="36994"/>
    <n v="36994"/>
    <s v="FACTURA COVID"/>
    <x v="2"/>
    <s v="Finalizada"/>
    <n v="0"/>
    <s v="Demanda"/>
    <n v="2021"/>
    <s v="Finalizada"/>
    <n v="36994"/>
    <n v="0"/>
    <m/>
    <n v="0"/>
    <n v="36994"/>
    <n v="0"/>
    <n v="36994"/>
    <n v="0"/>
    <n v="36994"/>
  </r>
  <r>
    <n v="901158187"/>
    <s v="CLINICA NUEVA DE CALI SAS"/>
    <s v="HCE-3837"/>
    <s v="901158187_HCE_3837"/>
    <s v="HCE3837"/>
    <s v="ESTADO DOS"/>
    <x v="3"/>
    <s v="26/02/2021 00:00:00"/>
    <d v="2023-12-01T00:00:00"/>
    <n v="720"/>
    <s v="VALENTINA  CARRILLO VALENCIA Registros:  1071241"/>
    <s v="CC1192918487"/>
    <s v="COVID"/>
    <s v="Contributivo"/>
    <m/>
    <n v="36994"/>
    <n v="36994"/>
    <s v="FACTURA COVID"/>
    <x v="2"/>
    <s v="Finalizada"/>
    <n v="0"/>
    <s v="Demanda"/>
    <n v="2021"/>
    <s v="Finalizada"/>
    <n v="36994"/>
    <n v="0"/>
    <m/>
    <n v="0"/>
    <n v="36994"/>
    <n v="0"/>
    <n v="36994"/>
    <n v="0"/>
    <n v="36994"/>
  </r>
  <r>
    <n v="901158187"/>
    <s v="CLINICA NUEVA DE CALI SAS"/>
    <s v="HCE-3839"/>
    <s v="901158187_HCE_3839"/>
    <s v="HCE3839"/>
    <s v="ESTADO DOS"/>
    <x v="3"/>
    <s v="26/02/2021 00:00:00"/>
    <d v="2023-12-01T00:00:00"/>
    <n v="720"/>
    <s v="JESSICA  ARELLANO NUÑEZ Registros:  1071244"/>
    <s v=""/>
    <s v="COVID"/>
    <s v="Contributivo"/>
    <m/>
    <n v="36994"/>
    <n v="36994"/>
    <s v="FACTURA COVID"/>
    <x v="2"/>
    <s v="Finalizada"/>
    <n v="0"/>
    <s v="Demanda"/>
    <n v="2021"/>
    <s v="Finalizada"/>
    <n v="36994"/>
    <n v="0"/>
    <m/>
    <n v="0"/>
    <n v="36994"/>
    <n v="0"/>
    <n v="36994"/>
    <n v="0"/>
    <n v="36994"/>
  </r>
  <r>
    <n v="901158187"/>
    <s v="CLINICA NUEVA DE CALI SAS"/>
    <s v="HCE-3852"/>
    <s v="901158187_HCE_3852"/>
    <s v="HCE3852"/>
    <s v="ESTADO DOS"/>
    <x v="5"/>
    <s v="26/02/2021 00:00:00"/>
    <d v="2023-12-01T00:00:00"/>
    <n v="720"/>
    <s v="OLEGARIO  DIAZ FAJARDO Registros:  1071433"/>
    <s v=""/>
    <s v="COVID"/>
    <s v="Contributivo"/>
    <m/>
    <n v="36994"/>
    <n v="36994"/>
    <s v="FACTURA COVID"/>
    <x v="2"/>
    <s v="Finalizada"/>
    <n v="0"/>
    <s v="Demanda"/>
    <n v="2021"/>
    <s v="Finalizada"/>
    <n v="36994"/>
    <n v="0"/>
    <m/>
    <n v="0"/>
    <n v="36994"/>
    <n v="0"/>
    <n v="36994"/>
    <n v="0"/>
    <n v="36994"/>
  </r>
  <r>
    <n v="901158187"/>
    <s v="CLINICA NUEVA DE CALI SAS"/>
    <s v="UCE-3565"/>
    <s v="901158187_UCE_3565"/>
    <s v="UCE3565"/>
    <m/>
    <x v="3"/>
    <s v="21/01/2021 00:00:00"/>
    <d v="2023-12-01T00:00:00"/>
    <n v="720"/>
    <s v="VILMA  AYALA DE CARDOZO Registros:  1033610"/>
    <s v=""/>
    <s v="COVID"/>
    <s v="Contributivo"/>
    <m/>
    <n v="180000"/>
    <n v="180000"/>
    <s v="FACTURA COVID"/>
    <x v="2"/>
    <s v="Finalizada"/>
    <n v="0"/>
    <s v="Demanda"/>
    <n v="2021"/>
    <s v="Finalizada"/>
    <n v="180000"/>
    <n v="0"/>
    <m/>
    <n v="0"/>
    <n v="180000"/>
    <n v="0"/>
    <n v="180000"/>
    <n v="0"/>
    <n v="180000"/>
  </r>
  <r>
    <n v="901158187"/>
    <s v="CLINICA NUEVA DE CALI SAS"/>
    <s v="UCE-3670"/>
    <s v="901158187_UCE_3670"/>
    <s v="UCE3670"/>
    <s v="ESTADO DOS"/>
    <x v="3"/>
    <s v="25/01/2021 00:00:00"/>
    <d v="2023-12-01T00:00:00"/>
    <n v="720"/>
    <s v="VALENTINA  PALAU MURILLO Registros:  1034445"/>
    <s v=""/>
    <s v="COVID"/>
    <s v="Contributivo"/>
    <m/>
    <n v="80000"/>
    <n v="80000"/>
    <s v="FACTURA COVID"/>
    <x v="2"/>
    <s v="Finalizada"/>
    <n v="0"/>
    <s v="Demanda"/>
    <n v="2021"/>
    <s v="Finalizada"/>
    <n v="80000"/>
    <n v="0"/>
    <m/>
    <n v="0"/>
    <n v="80000"/>
    <n v="0"/>
    <n v="80000"/>
    <n v="0"/>
    <n v="80000"/>
  </r>
  <r>
    <n v="901158187"/>
    <s v="CLINICA NUEVA DE CALI SAS"/>
    <s v="UCE-3880"/>
    <s v="901158187_UCE_3880"/>
    <s v="UCE3880"/>
    <s v="ESTADO DOS"/>
    <x v="5"/>
    <s v="01/02/2021 00:00:00"/>
    <d v="2023-12-01T00:00:00"/>
    <n v="720"/>
    <s v="DANIELA  HERRERA ROMERO Registros:  1042862"/>
    <s v=""/>
    <s v="COVID"/>
    <s v="Contributivo"/>
    <m/>
    <n v="180000"/>
    <n v="80577"/>
    <s v="FACTURA COVID"/>
    <x v="2"/>
    <s v="Finalizada"/>
    <n v="0"/>
    <s v="Demanda"/>
    <n v="2021"/>
    <s v="Finalizada"/>
    <n v="99423"/>
    <n v="0"/>
    <m/>
    <n v="0"/>
    <n v="99423"/>
    <n v="0"/>
    <n v="99423"/>
    <n v="0"/>
    <n v="99423"/>
  </r>
  <r>
    <n v="901158187"/>
    <s v="CLINICA NUEVA DE CALI SAS"/>
    <s v="UCE-4453"/>
    <s v="901158187_UCE_4453"/>
    <s v="UCE4453"/>
    <s v="ESTADO DOS"/>
    <x v="3"/>
    <s v="12/02/2021 00:00:00"/>
    <d v="2023-12-01T00:00:00"/>
    <n v="720"/>
    <s v="VILMA  AYALA DE CARDOZO Registros:  1056156"/>
    <s v=""/>
    <s v="COVID"/>
    <s v="Contributivo"/>
    <m/>
    <n v="36994"/>
    <n v="36994"/>
    <s v="FACTURA COVID"/>
    <x v="2"/>
    <s v="Finalizada"/>
    <n v="0"/>
    <s v="Demanda"/>
    <n v="2021"/>
    <s v="Finalizada"/>
    <n v="36994"/>
    <n v="0"/>
    <m/>
    <n v="0"/>
    <n v="36994"/>
    <n v="0"/>
    <n v="36994"/>
    <n v="0"/>
    <n v="36994"/>
  </r>
  <r>
    <n v="901158187"/>
    <s v="CLINICA NUEVA DE CALI SAS"/>
    <s v="UCE-4975"/>
    <s v="901158187_UCE_4975"/>
    <s v="UCE4975"/>
    <s v="ESTADO DOS"/>
    <x v="5"/>
    <s v="19/02/2021 00:00:00"/>
    <d v="2023-12-01T00:00:00"/>
    <n v="720"/>
    <s v="AGUSTIN  RAMIREZ GRAJALES Registros:  1063377"/>
    <s v="3157607172"/>
    <s v="COVID"/>
    <s v="Contributivo"/>
    <m/>
    <n v="73988"/>
    <n v="73988"/>
    <s v="FACTURA COVID"/>
    <x v="2"/>
    <s v="Finalizada"/>
    <n v="0"/>
    <s v="Demanda"/>
    <n v="2021"/>
    <s v="Finalizada"/>
    <n v="73988"/>
    <n v="0"/>
    <m/>
    <n v="0"/>
    <n v="73988"/>
    <n v="0"/>
    <n v="73988"/>
    <n v="0"/>
    <n v="73988"/>
  </r>
  <r>
    <n v="901158187"/>
    <s v="CLINICA NUEVA DE CALI SAS"/>
    <s v="UCE-4980"/>
    <s v="901158187_UCE_4980"/>
    <s v="UCE4980"/>
    <s v="ESTADO DOS"/>
    <x v="5"/>
    <s v="19/02/2021 00:00:00"/>
    <d v="2023-12-01T00:00:00"/>
    <n v="720"/>
    <s v="HERNAN  ROJAS HOYOS Registros:  1063453"/>
    <s v="CC6184280"/>
    <s v="COVID"/>
    <s v="Contributivo"/>
    <m/>
    <n v="36994"/>
    <n v="36994"/>
    <s v="FACTURA COVID"/>
    <x v="2"/>
    <s v="Finalizada"/>
    <n v="0"/>
    <s v="Demanda"/>
    <n v="2021"/>
    <s v="Finalizada"/>
    <n v="36994"/>
    <n v="0"/>
    <m/>
    <n v="0"/>
    <n v="36994"/>
    <n v="0"/>
    <n v="36994"/>
    <n v="0"/>
    <n v="36994"/>
  </r>
  <r>
    <n v="901158187"/>
    <s v="CLINICA NUEVA DE CALI SAS"/>
    <s v="UCE-4984"/>
    <s v="901158187_UCE_4984"/>
    <s v="UCE4984"/>
    <s v="ESTADO DOS"/>
    <x v="5"/>
    <s v="19/02/2021 00:00:00"/>
    <d v="2023-12-01T00:00:00"/>
    <n v="720"/>
    <s v="GUSTAVO ADOLFO MONTES BURBANO Registros:  1063501"/>
    <s v=""/>
    <s v="COVID"/>
    <s v="Contributivo"/>
    <m/>
    <n v="36994"/>
    <n v="36994"/>
    <s v="FACTURA COVID"/>
    <x v="2"/>
    <s v="Finalizada"/>
    <n v="0"/>
    <s v="Demanda"/>
    <n v="2021"/>
    <s v="Finalizada"/>
    <n v="36994"/>
    <n v="0"/>
    <m/>
    <n v="0"/>
    <n v="36994"/>
    <n v="0"/>
    <n v="36994"/>
    <n v="0"/>
    <n v="36994"/>
  </r>
  <r>
    <n v="901158187"/>
    <s v="CLINICA NUEVA DE CALI SAS"/>
    <s v="UCE-4987"/>
    <s v="901158187_UCE_4987"/>
    <s v="UCE4987"/>
    <s v="ESTADO DOS"/>
    <x v="5"/>
    <s v="19/02/2021 00:00:00"/>
    <d v="2023-12-01T00:00:00"/>
    <n v="720"/>
    <s v="LUZMILA  LOPEZ  Registros:  1063528"/>
    <s v=""/>
    <s v="COVID"/>
    <s v="Contributivo"/>
    <m/>
    <n v="36994"/>
    <n v="36994"/>
    <s v="FACTURA COVID"/>
    <x v="2"/>
    <s v="Finalizada"/>
    <n v="0"/>
    <s v="Demanda"/>
    <n v="2021"/>
    <s v="Finalizada"/>
    <n v="36994"/>
    <n v="0"/>
    <m/>
    <n v="0"/>
    <n v="36994"/>
    <n v="0"/>
    <n v="36994"/>
    <n v="0"/>
    <n v="36994"/>
  </r>
  <r>
    <n v="901158187"/>
    <s v="CLINICA NUEVA DE CALI SAS"/>
    <s v="UCE-4992"/>
    <s v="901158187_UCE_4992"/>
    <s v="UCE4992"/>
    <s v="ESTADO DOS"/>
    <x v="5"/>
    <s v="19/02/2021 00:00:00"/>
    <d v="2023-12-01T00:00:00"/>
    <n v="720"/>
    <s v="HERMINSUL JOSE MORENO PALACIOS Registros:  1063604"/>
    <s v="CC14449989"/>
    <s v="COVID"/>
    <s v="Contributivo"/>
    <m/>
    <n v="36994"/>
    <n v="36994"/>
    <s v="FACTURA COVID"/>
    <x v="2"/>
    <s v="Finalizada"/>
    <n v="0"/>
    <s v="Demanda"/>
    <n v="2021"/>
    <s v="Finalizada"/>
    <n v="36994"/>
    <n v="0"/>
    <m/>
    <n v="0"/>
    <n v="36994"/>
    <n v="0"/>
    <n v="36994"/>
    <n v="0"/>
    <n v="36994"/>
  </r>
  <r>
    <n v="901158187"/>
    <s v="CLINICA NUEVA DE CALI SAS"/>
    <s v="UCE-5016"/>
    <s v="901158187_UCE_5016"/>
    <s v="UCE5016"/>
    <s v="ESTADO DOS"/>
    <x v="4"/>
    <s v="25/02/2021 00:00:00"/>
    <d v="2023-12-01T00:00:00"/>
    <n v="720"/>
    <s v="KATHERIN  PANIAGUA TIMARAN Registros:  1059919"/>
    <s v="3147112490"/>
    <s v="COVID"/>
    <s v="Contributivo"/>
    <m/>
    <n v="36994"/>
    <n v="36994"/>
    <s v="FACTURA COVID"/>
    <x v="2"/>
    <s v="Finalizada"/>
    <n v="0"/>
    <s v="Demanda"/>
    <n v="2021"/>
    <s v="Finalizada"/>
    <n v="36994"/>
    <n v="0"/>
    <m/>
    <n v="0"/>
    <n v="36994"/>
    <n v="0"/>
    <n v="36994"/>
    <n v="0"/>
    <n v="36994"/>
  </r>
  <r>
    <n v="901158187"/>
    <s v="CLINICA NUEVA DE CALI SAS"/>
    <s v="UCE-5197"/>
    <s v="901158187_UCE_5197"/>
    <s v="UCE5197"/>
    <m/>
    <x v="3"/>
    <s v="02/03/2021 00:00:00"/>
    <d v="2023-12-01T00:00:00"/>
    <n v="720"/>
    <s v="PEDRO  ARTEAGA CALVACHE Registros:  1074009"/>
    <s v=""/>
    <s v="COVID"/>
    <s v="Contributivo"/>
    <m/>
    <n v="36994"/>
    <n v="36994"/>
    <s v="FACTURA COVID"/>
    <x v="2"/>
    <s v="Finalizada"/>
    <n v="0"/>
    <s v="Demanda"/>
    <n v="2021"/>
    <s v="Finalizada"/>
    <n v="36994"/>
    <n v="0"/>
    <m/>
    <n v="0"/>
    <n v="36994"/>
    <n v="0"/>
    <n v="36994"/>
    <n v="0"/>
    <n v="36994"/>
  </r>
  <r>
    <n v="901158187"/>
    <s v="CLINICA NUEVA DE CALI SAS"/>
    <s v="UCE-5199"/>
    <s v="901158187_UCE_5199"/>
    <s v="UCE5199"/>
    <s v="ESTADO DOS"/>
    <x v="3"/>
    <s v="02/03/2021 00:00:00"/>
    <d v="2023-12-01T00:00:00"/>
    <n v="720"/>
    <s v="AIDA  NOGUERA BURBANO Registros:  1074019"/>
    <s v=""/>
    <s v="COVID"/>
    <s v="Contributivo"/>
    <m/>
    <n v="36994"/>
    <n v="36994"/>
    <s v="FACTURA COVID"/>
    <x v="2"/>
    <s v="Finalizada"/>
    <n v="0"/>
    <s v="Demanda"/>
    <n v="2021"/>
    <s v="Finalizada"/>
    <n v="36994"/>
    <n v="0"/>
    <m/>
    <n v="0"/>
    <n v="36994"/>
    <n v="0"/>
    <n v="36994"/>
    <n v="0"/>
    <n v="36994"/>
  </r>
  <r>
    <n v="901158187"/>
    <s v="CLINICA NUEVA DE CALI SAS"/>
    <s v="UCE-5200"/>
    <s v="901158187_UCE_5200"/>
    <s v="UCE5200"/>
    <s v="ESTADO DOS"/>
    <x v="3"/>
    <s v="02/03/2021 00:00:00"/>
    <d v="2023-12-01T00:00:00"/>
    <n v="720"/>
    <s v="MARIA ORALIA OCAMPO DE DIAZ Registros:  1074022"/>
    <s v=""/>
    <s v="COVID"/>
    <s v="Contributivo"/>
    <m/>
    <n v="36994"/>
    <n v="36994"/>
    <s v="FACTURA COVID"/>
    <x v="2"/>
    <s v="Finalizada"/>
    <n v="0"/>
    <s v="Demanda"/>
    <n v="2021"/>
    <s v="Finalizada"/>
    <n v="36994"/>
    <n v="0"/>
    <m/>
    <n v="0"/>
    <n v="36994"/>
    <n v="0"/>
    <n v="36994"/>
    <n v="0"/>
    <n v="36994"/>
  </r>
  <r>
    <n v="901158187"/>
    <s v="CLINICA NUEVA DE CALI SAS"/>
    <s v="UCE-5202"/>
    <s v="901158187_UCE_5202"/>
    <s v="UCE5202"/>
    <s v="ESTADO DOS"/>
    <x v="3"/>
    <s v="02/03/2021 00:00:00"/>
    <d v="2023-12-01T00:00:00"/>
    <n v="720"/>
    <s v="ANGELICA  CIFUENTES BEJARANO Registros:  1074027"/>
    <s v=""/>
    <s v="COVID"/>
    <s v="Contributivo"/>
    <m/>
    <n v="36994"/>
    <n v="36994"/>
    <s v="FACTURA COVID"/>
    <x v="2"/>
    <s v="Finalizada"/>
    <n v="0"/>
    <s v="Demanda"/>
    <n v="2021"/>
    <s v="Finalizada"/>
    <n v="36994"/>
    <n v="0"/>
    <m/>
    <n v="0"/>
    <n v="36994"/>
    <n v="0"/>
    <n v="36994"/>
    <n v="0"/>
    <n v="36994"/>
  </r>
  <r>
    <n v="901158187"/>
    <s v="CLINICA NUEVA DE CALI SAS"/>
    <s v="UCE-5618"/>
    <s v="901158187_UCE_5618"/>
    <s v="UCE5618"/>
    <s v="ESTADO DOS"/>
    <x v="5"/>
    <s v="05/03/2021 00:00:00"/>
    <d v="2023-12-01T00:00:00"/>
    <n v="720"/>
    <s v="LINA  LIBREROS LLANOS Registros:  1078956"/>
    <s v=""/>
    <s v="COVID"/>
    <s v="Contributivo"/>
    <m/>
    <n v="36994"/>
    <n v="36994"/>
    <s v="FACTURA COVID"/>
    <x v="2"/>
    <s v="Finalizada"/>
    <n v="0"/>
    <s v="Demanda"/>
    <n v="2021"/>
    <s v="Finalizada"/>
    <n v="36994"/>
    <n v="0"/>
    <m/>
    <n v="0"/>
    <n v="36994"/>
    <n v="0"/>
    <n v="36994"/>
    <n v="0"/>
    <n v="36994"/>
  </r>
  <r>
    <n v="901158187"/>
    <s v="CLINICA NUEVA DE CALI SAS"/>
    <s v="ACE-814"/>
    <s v="901158187_ACE_814"/>
    <s v="ACE814"/>
    <s v="ESTADO DOS"/>
    <x v="5"/>
    <s v="16/02/2021 00:00:00"/>
    <d v="2023-12-01T00:00:00"/>
    <n v="720"/>
    <s v="ROSA MARIA MORALES  Registros:  1059807"/>
    <s v="3054327920"/>
    <s v="COVID"/>
    <s v="Contributivo"/>
    <m/>
    <n v="36994"/>
    <n v="36994"/>
    <s v="FACTURA COVID"/>
    <x v="2"/>
    <s v="Finalizada"/>
    <n v="0"/>
    <s v="Demanda"/>
    <n v="2021"/>
    <s v="Finalizada"/>
    <n v="36994"/>
    <n v="0"/>
    <m/>
    <n v="0"/>
    <n v="36994"/>
    <n v="0"/>
    <n v="36994"/>
    <n v="0"/>
    <n v="36994"/>
  </r>
  <r>
    <n v="901158187"/>
    <s v="CLINICA NUEVA DE CALI SAS"/>
    <s v="ACE-818"/>
    <s v="901158187_ACE_818"/>
    <s v="ACE818"/>
    <s v="ESTADO DOS"/>
    <x v="5"/>
    <s v="16/02/2021 00:00:00"/>
    <d v="2023-12-01T00:00:00"/>
    <n v="720"/>
    <s v="FLORA HERMINDA FERNANDEZ  Registros:  1059866"/>
    <s v=""/>
    <s v="COVID"/>
    <s v="Contributivo"/>
    <m/>
    <n v="36994"/>
    <n v="36994"/>
    <s v="FACTURA COVID"/>
    <x v="2"/>
    <s v="Finalizada"/>
    <n v="0"/>
    <s v="Demanda"/>
    <n v="2021"/>
    <s v="Finalizada"/>
    <n v="36994"/>
    <n v="0"/>
    <m/>
    <n v="0"/>
    <n v="36994"/>
    <n v="0"/>
    <n v="36994"/>
    <n v="0"/>
    <n v="36994"/>
  </r>
  <r>
    <n v="901158187"/>
    <s v="CLINICA NUEVA DE CALI SAS"/>
    <s v="ACE-829"/>
    <s v="901158187_ACE_829"/>
    <s v="ACE829"/>
    <s v="ESTADO DOS"/>
    <x v="5"/>
    <s v="17/02/2021 00:00:00"/>
    <d v="2023-12-01T00:00:00"/>
    <n v="720"/>
    <s v="JUAN HUMBERTO MOSQUERA  Registros:  1060186"/>
    <s v=""/>
    <s v="COVID"/>
    <s v="Contributivo"/>
    <m/>
    <n v="36994"/>
    <n v="36994"/>
    <s v="FACTURA COVID"/>
    <x v="2"/>
    <s v="Finalizada"/>
    <n v="0"/>
    <s v="Demanda"/>
    <n v="2021"/>
    <s v="Finalizada"/>
    <n v="36994"/>
    <n v="0"/>
    <m/>
    <n v="0"/>
    <n v="36994"/>
    <n v="0"/>
    <n v="36994"/>
    <n v="0"/>
    <n v="36994"/>
  </r>
  <r>
    <n v="901158187"/>
    <s v="CLINICA NUEVA DE CALI SAS"/>
    <s v="ACE-830"/>
    <s v="901158187_ACE_830"/>
    <s v="ACE830"/>
    <s v="ESTADO DOS"/>
    <x v="4"/>
    <s v="17/02/2021 00:00:00"/>
    <d v="2023-12-01T00:00:00"/>
    <n v="720"/>
    <s v="DIANA MARCELA JIMENEZ ARCE Registros:  1060211"/>
    <s v="3202660474"/>
    <s v="COVID"/>
    <s v="Contributivo"/>
    <m/>
    <n v="36994"/>
    <n v="36994"/>
    <s v="FACTURA COVID"/>
    <x v="2"/>
    <s v="Finalizada"/>
    <n v="0"/>
    <s v="Demanda"/>
    <n v="2021"/>
    <s v="Finalizada"/>
    <n v="36994"/>
    <n v="0"/>
    <m/>
    <n v="0"/>
    <n v="36994"/>
    <n v="0"/>
    <n v="36994"/>
    <n v="0"/>
    <n v="36994"/>
  </r>
  <r>
    <n v="901158187"/>
    <s v="CLINICA NUEVA DE CALI SAS"/>
    <s v="ACE-831"/>
    <s v="901158187_ACE_831"/>
    <s v="ACE831"/>
    <s v="ESTADO DOS"/>
    <x v="4"/>
    <s v="17/02/2021 00:00:00"/>
    <d v="2023-12-01T00:00:00"/>
    <n v="720"/>
    <s v="MALORY  HURTADO DIAZ Registros:  1060235"/>
    <s v=""/>
    <s v="COVID"/>
    <s v="Contributivo"/>
    <m/>
    <n v="36994"/>
    <n v="36994"/>
    <s v="FACTURA COVID"/>
    <x v="2"/>
    <s v="Finalizada"/>
    <n v="0"/>
    <s v="Demanda"/>
    <n v="2021"/>
    <s v="Finalizada"/>
    <n v="36994"/>
    <n v="0"/>
    <m/>
    <n v="0"/>
    <n v="36994"/>
    <n v="0"/>
    <n v="36994"/>
    <n v="0"/>
    <n v="36994"/>
  </r>
  <r>
    <n v="901158187"/>
    <s v="CLINICA NUEVA DE CALI SAS"/>
    <s v="ACE-865"/>
    <s v="901158187_ACE_865"/>
    <s v="ACE865"/>
    <s v="ESTADO DOS"/>
    <x v="5"/>
    <s v="17/02/2021 00:00:00"/>
    <d v="2023-12-01T00:00:00"/>
    <n v="720"/>
    <s v="ANDRES FELIPE LOPEZ CORTES Registros:  1060870"/>
    <s v=""/>
    <s v="COVID"/>
    <s v="Contributivo"/>
    <m/>
    <n v="36994"/>
    <n v="36994"/>
    <s v="FACTURA COVID"/>
    <x v="2"/>
    <s v="Finalizada"/>
    <n v="0"/>
    <s v="Demanda"/>
    <n v="2021"/>
    <s v="Finalizada"/>
    <n v="36994"/>
    <n v="0"/>
    <m/>
    <n v="0"/>
    <n v="36994"/>
    <n v="0"/>
    <n v="36994"/>
    <n v="0"/>
    <n v="36994"/>
  </r>
  <r>
    <n v="901158187"/>
    <s v="CLINICA NUEVA DE CALI SAS"/>
    <s v="ACE-875"/>
    <s v="901158187_ACE_875"/>
    <s v="ACE875"/>
    <s v="ESTADO DOS"/>
    <x v="5"/>
    <s v="17/02/2021 00:00:00"/>
    <d v="2023-12-01T00:00:00"/>
    <n v="720"/>
    <s v="AMPARO  ARCE DE MARTINEZ Registros:  1061150"/>
    <s v="CC38851245"/>
    <s v="COVID"/>
    <s v="Contributivo"/>
    <m/>
    <n v="36994"/>
    <n v="36994"/>
    <s v="FACTURA COVID"/>
    <x v="2"/>
    <s v="Finalizada"/>
    <n v="0"/>
    <s v="Demanda"/>
    <n v="2021"/>
    <s v="Finalizada"/>
    <n v="36994"/>
    <n v="0"/>
    <m/>
    <n v="0"/>
    <n v="36994"/>
    <n v="0"/>
    <n v="36994"/>
    <n v="0"/>
    <n v="36994"/>
  </r>
  <r>
    <n v="901158187"/>
    <s v="CLINICA NUEVA DE CALI SAS"/>
    <s v="ACE-885"/>
    <s v="901158187_ACE_885"/>
    <s v="ACE885"/>
    <s v="ESTADO DOS"/>
    <x v="5"/>
    <s v="18/02/2021 00:00:00"/>
    <d v="2023-12-01T00:00:00"/>
    <n v="720"/>
    <s v="DORIS  MESA  Registros:  1061616"/>
    <s v=""/>
    <s v="COVID"/>
    <s v="Contributivo"/>
    <m/>
    <n v="36994"/>
    <n v="36994"/>
    <s v="FACTURA COVID"/>
    <x v="2"/>
    <s v="Finalizada"/>
    <n v="0"/>
    <s v="Demanda"/>
    <n v="2021"/>
    <s v="Finalizada"/>
    <n v="36994"/>
    <n v="0"/>
    <m/>
    <n v="0"/>
    <n v="36994"/>
    <n v="0"/>
    <n v="36994"/>
    <n v="0"/>
    <n v="36994"/>
  </r>
  <r>
    <n v="901158187"/>
    <s v="CLINICA NUEVA DE CALI SAS"/>
    <s v="ACE-903"/>
    <s v="901158187_ACE_903"/>
    <s v="ACE903"/>
    <s v="ESTADO DOS"/>
    <x v="5"/>
    <s v="18/02/2021 00:00:00"/>
    <d v="2023-12-01T00:00:00"/>
    <n v="720"/>
    <s v="JOHAN SEBASTIAN PEÑALOZA MUÑOZ Registros:  1061964"/>
    <s v=""/>
    <s v="COVID"/>
    <s v="Contributivo"/>
    <m/>
    <n v="36994"/>
    <n v="36994"/>
    <s v="FACTURA COVID"/>
    <x v="2"/>
    <s v="Finalizada"/>
    <n v="0"/>
    <s v="Demanda"/>
    <n v="2021"/>
    <s v="Finalizada"/>
    <n v="36994"/>
    <n v="0"/>
    <m/>
    <n v="0"/>
    <n v="36994"/>
    <n v="0"/>
    <n v="36994"/>
    <n v="0"/>
    <n v="36994"/>
  </r>
  <r>
    <n v="901158187"/>
    <s v="CLINICA NUEVA DE CALI SAS"/>
    <s v="HCE-2338"/>
    <s v="901158187_HCE_2338"/>
    <s v="HCE2338"/>
    <s v="ESTADO DOS"/>
    <x v="5"/>
    <s v="04/01/2021 00:00:00"/>
    <d v="2023-12-01T00:00:00"/>
    <n v="720"/>
    <s v="MARY  URRUTIA DE PALACIOS Registros:  1008119"/>
    <s v=""/>
    <s v="COVID"/>
    <s v="Contributivo"/>
    <m/>
    <n v="485000"/>
    <n v="305000"/>
    <s v="FACTURA COVID"/>
    <x v="2"/>
    <s v="Finalizada"/>
    <n v="0"/>
    <s v="Demanda"/>
    <n v="2021"/>
    <s v="Finalizada"/>
    <n v="180000"/>
    <n v="0"/>
    <m/>
    <n v="0"/>
    <n v="180000"/>
    <n v="0"/>
    <n v="180000"/>
    <n v="0"/>
    <n v="180000"/>
  </r>
  <r>
    <n v="901158187"/>
    <s v="CLINICA NUEVA DE CALI SAS"/>
    <s v="UCE-3499"/>
    <s v="901158187_UCE_3499"/>
    <s v="UCE3499"/>
    <s v="ESTADO DOS"/>
    <x v="5"/>
    <s v="20/01/2021 00:00:00"/>
    <d v="2023-12-01T00:00:00"/>
    <n v="720"/>
    <s v="MARIA LEONOR NARVAEZ  Registros:  1026370"/>
    <s v=""/>
    <s v="COVID"/>
    <s v="Contributivo"/>
    <m/>
    <n v="260000"/>
    <n v="240577"/>
    <s v="FACTURA COVID"/>
    <x v="2"/>
    <s v="Finalizada"/>
    <n v="0"/>
    <s v="Demanda"/>
    <n v="2021"/>
    <s v="Finalizada"/>
    <n v="19423"/>
    <n v="0"/>
    <m/>
    <n v="0"/>
    <n v="19423"/>
    <n v="0"/>
    <n v="19423"/>
    <n v="0"/>
    <n v="19423"/>
  </r>
  <r>
    <n v="901158187"/>
    <s v="CLINICA NUEVA DE CALI SAS"/>
    <s v="UCE-3601"/>
    <s v="901158187_UCE_3601"/>
    <s v="UCE3601"/>
    <s v="ESTADO DOS"/>
    <x v="5"/>
    <s v="22/01/2021 00:00:00"/>
    <d v="2023-12-01T00:00:00"/>
    <n v="720"/>
    <s v="NATALI  VELEZ PROAÑO Registros:  1033954"/>
    <s v=""/>
    <s v="COVID"/>
    <s v="Contributivo"/>
    <m/>
    <n v="260000"/>
    <n v="43006"/>
    <s v="FACTURA COVID"/>
    <x v="2"/>
    <s v="Finalizada"/>
    <n v="0"/>
    <s v="Demanda"/>
    <n v="2021"/>
    <s v="Finalizada"/>
    <n v="216994"/>
    <n v="0"/>
    <m/>
    <n v="0"/>
    <n v="216994"/>
    <n v="0"/>
    <n v="216994"/>
    <n v="0"/>
    <n v="216994"/>
  </r>
  <r>
    <n v="901158187"/>
    <s v="CLINICA NUEVA DE CALI SAS"/>
    <s v="UCE-4498"/>
    <s v="901158187_UCE_4498"/>
    <s v="UCE4498"/>
    <s v="ESTADO DOS"/>
    <x v="5"/>
    <s v="12/02/2021 00:00:00"/>
    <d v="2023-12-01T00:00:00"/>
    <n v="720"/>
    <s v="LUZ  GARCIA BATIOJA Registros:  1056318"/>
    <s v=""/>
    <s v="COVID"/>
    <s v="Contributivo"/>
    <m/>
    <n v="19423"/>
    <n v="3000"/>
    <s v="FACTURA COVID"/>
    <x v="2"/>
    <s v="Finalizada"/>
    <n v="0"/>
    <s v="Demanda"/>
    <n v="2021"/>
    <s v="Finalizada"/>
    <n v="16423"/>
    <n v="0"/>
    <m/>
    <n v="0"/>
    <n v="16423"/>
    <n v="0"/>
    <n v="16423"/>
    <n v="0"/>
    <n v="16423"/>
  </r>
  <r>
    <n v="901158187"/>
    <s v="CLINICA NUEVA DE CALI SAS"/>
    <s v="UCE-4670"/>
    <s v="901158187_UCE_4670"/>
    <s v="UCE4670"/>
    <s v="ESTADO DOS"/>
    <x v="5"/>
    <s v="16/02/2021 00:00:00"/>
    <d v="2023-12-01T00:00:00"/>
    <n v="720"/>
    <s v="MARIA DEL CARMEN FALLA TORRES Registros:  1059583"/>
    <s v="CC38982629"/>
    <s v="COVID"/>
    <s v="Contributivo"/>
    <m/>
    <n v="36994"/>
    <n v="36994"/>
    <s v="FACTURA COVID"/>
    <x v="2"/>
    <s v="Finalizada"/>
    <n v="0"/>
    <s v="Demanda"/>
    <n v="2021"/>
    <s v="Finalizada"/>
    <n v="36994"/>
    <n v="0"/>
    <m/>
    <n v="0"/>
    <n v="36994"/>
    <n v="0"/>
    <n v="36994"/>
    <n v="0"/>
    <n v="36994"/>
  </r>
  <r>
    <n v="901158187"/>
    <s v="CLINICA NUEVA DE CALI SAS"/>
    <s v="UCE-4684"/>
    <s v="901158187_UCE_4684"/>
    <s v="UCE4684"/>
    <s v="ESTADO DOS"/>
    <x v="5"/>
    <s v="16/02/2021 00:00:00"/>
    <d v="2023-12-01T00:00:00"/>
    <n v="720"/>
    <s v="MIREYA  IGUA PUPIALES Registros:  1059642"/>
    <s v=""/>
    <s v="COVID"/>
    <s v="Contributivo"/>
    <m/>
    <n v="36994"/>
    <n v="36994"/>
    <s v="FACTURA COVID"/>
    <x v="2"/>
    <s v="Finalizada"/>
    <n v="0"/>
    <s v="Demanda"/>
    <n v="2021"/>
    <s v="Finalizada"/>
    <n v="36994"/>
    <n v="0"/>
    <m/>
    <n v="0"/>
    <n v="36994"/>
    <n v="0"/>
    <n v="36994"/>
    <n v="0"/>
    <n v="36994"/>
  </r>
  <r>
    <n v="901158187"/>
    <s v="CLINICA NUEVA DE CALI SAS"/>
    <s v="UCE-4752"/>
    <s v="901158187_UCE_4752"/>
    <s v="UCE4752"/>
    <s v="ESTADO DOS"/>
    <x v="5"/>
    <s v="17/02/2021 00:00:00"/>
    <d v="2023-12-01T00:00:00"/>
    <n v="720"/>
    <s v="ERNESTINA  PERICO CARVAJAL Registros:  1061165"/>
    <s v="CC20028883"/>
    <s v="COVID"/>
    <s v="Contributivo"/>
    <m/>
    <n v="36994"/>
    <n v="36994"/>
    <s v="FACTURA COVID"/>
    <x v="2"/>
    <s v="Finalizada"/>
    <n v="0"/>
    <s v="Demanda"/>
    <n v="2021"/>
    <s v="Finalizada"/>
    <n v="36994"/>
    <n v="0"/>
    <m/>
    <n v="0"/>
    <n v="36994"/>
    <n v="0"/>
    <n v="36994"/>
    <n v="0"/>
    <n v="36994"/>
  </r>
  <r>
    <n v="901158187"/>
    <s v="CLINICA NUEVA DE CALI SAS"/>
    <s v="UCE-4790"/>
    <s v="901158187_UCE_4790"/>
    <s v="UCE4790"/>
    <m/>
    <x v="5"/>
    <s v="18/02/2021 00:00:00"/>
    <d v="2023-12-01T00:00:00"/>
    <n v="720"/>
    <s v="WILMER  BALLESTEROS PEREZ Registros:  1052619"/>
    <s v=""/>
    <s v="COVID"/>
    <s v="Contributivo"/>
    <m/>
    <n v="216994"/>
    <n v="117571"/>
    <s v="FACTURA COVID"/>
    <x v="2"/>
    <s v="Finalizada"/>
    <n v="0"/>
    <s v="Demanda"/>
    <n v="2021"/>
    <s v="Finalizada"/>
    <n v="99423"/>
    <n v="0"/>
    <m/>
    <n v="0"/>
    <n v="99423"/>
    <n v="0"/>
    <n v="99423"/>
    <n v="0"/>
    <n v="99423"/>
  </r>
  <r>
    <n v="901158187"/>
    <s v="CLINICA NUEVA DE CALI SAS"/>
    <s v="UCE-4791"/>
    <s v="901158187_UCE_4791"/>
    <s v="UCE4791"/>
    <s v="ESTADO DOS"/>
    <x v="5"/>
    <s v="18/02/2021 00:00:00"/>
    <d v="2023-12-01T00:00:00"/>
    <n v="720"/>
    <s v="WILMER  BALLESTEROS PEREZ Registros:  1052611"/>
    <s v=""/>
    <s v="COVID"/>
    <s v="Contributivo"/>
    <m/>
    <n v="216994"/>
    <n v="117571"/>
    <s v="FACTURA COVID"/>
    <x v="2"/>
    <s v="Finalizada"/>
    <n v="0"/>
    <s v="Demanda"/>
    <n v="2021"/>
    <s v="Finalizada"/>
    <n v="99423"/>
    <n v="0"/>
    <m/>
    <n v="0"/>
    <n v="99423"/>
    <n v="0"/>
    <n v="99423"/>
    <n v="0"/>
    <n v="99423"/>
  </r>
  <r>
    <n v="901158187"/>
    <s v="CLINICA NUEVA DE CALI SAS"/>
    <s v="UCE-4808"/>
    <s v="901158187_UCE_4808"/>
    <s v="UCE4808"/>
    <s v="ESTADO DOS"/>
    <x v="5"/>
    <s v="18/02/2021 00:00:00"/>
    <d v="2023-12-01T00:00:00"/>
    <n v="720"/>
    <s v="JOSE  ASTUDILLO FIESCO Registros:  1053535"/>
    <s v=""/>
    <s v="COVID"/>
    <s v="Contributivo"/>
    <m/>
    <n v="216994"/>
    <n v="180000"/>
    <s v="FACTURA COVID"/>
    <x v="2"/>
    <s v="Finalizada"/>
    <n v="0"/>
    <s v="Demanda"/>
    <n v="2021"/>
    <s v="Finalizada"/>
    <n v="36994"/>
    <n v="0"/>
    <m/>
    <n v="0"/>
    <n v="36994"/>
    <n v="0"/>
    <n v="36994"/>
    <n v="0"/>
    <n v="36994"/>
  </r>
  <r>
    <n v="901158187"/>
    <s v="CLINICA NUEVA DE CALI SAS"/>
    <s v="UCE-4809"/>
    <s v="901158187_UCE_4809"/>
    <s v="UCE4809"/>
    <s v="ESTADO DOS"/>
    <x v="5"/>
    <s v="18/02/2021 00:00:00"/>
    <d v="2023-12-01T00:00:00"/>
    <n v="720"/>
    <s v="LEIDY  VECA BRAVO Registros:  1053585"/>
    <s v=""/>
    <s v="COVID"/>
    <s v="Contributivo"/>
    <m/>
    <n v="99423"/>
    <n v="80000"/>
    <s v="FACTURA COVID"/>
    <x v="2"/>
    <s v="Finalizada"/>
    <n v="0"/>
    <s v="Demanda"/>
    <n v="2021"/>
    <s v="Finalizada"/>
    <n v="19423"/>
    <n v="0"/>
    <m/>
    <n v="0"/>
    <n v="19423"/>
    <n v="0"/>
    <n v="19423"/>
    <n v="0"/>
    <n v="19423"/>
  </r>
  <r>
    <n v="901158187"/>
    <s v="CLINICA NUEVA DE CALI SAS"/>
    <s v="UCE-4810"/>
    <s v="901158187_UCE_4810"/>
    <s v="UCE4810"/>
    <s v="ESTADO DOS"/>
    <x v="5"/>
    <s v="18/02/2021 00:00:00"/>
    <d v="2023-12-01T00:00:00"/>
    <n v="720"/>
    <s v="ANDRES  VIDAL OTERO Registros:  1053641"/>
    <s v=""/>
    <s v="COVID"/>
    <s v="Contributivo"/>
    <m/>
    <n v="216994"/>
    <n v="180000"/>
    <s v="FACTURA COVID"/>
    <x v="2"/>
    <s v="Finalizada"/>
    <n v="0"/>
    <s v="Demanda"/>
    <n v="2021"/>
    <s v="Finalizada"/>
    <n v="36994"/>
    <n v="0"/>
    <m/>
    <n v="0"/>
    <n v="36994"/>
    <n v="0"/>
    <n v="36994"/>
    <n v="0"/>
    <n v="36994"/>
  </r>
  <r>
    <n v="901158187"/>
    <s v="CLINICA NUEVA DE CALI SAS"/>
    <s v="UCE-4811"/>
    <s v="901158187_UCE_4811"/>
    <s v="UCE4811"/>
    <s v="ESTADO DOS"/>
    <x v="5"/>
    <s v="18/02/2021 00:00:00"/>
    <d v="2023-12-01T00:00:00"/>
    <n v="720"/>
    <s v="JOSE  MONTOYA  Registros:  1053650"/>
    <s v="CC14955503"/>
    <s v="COVID"/>
    <s v="Contributivo"/>
    <m/>
    <n v="99423"/>
    <n v="80000"/>
    <s v="FACTURA COVID"/>
    <x v="2"/>
    <s v="Finalizada"/>
    <n v="0"/>
    <s v="Demanda"/>
    <n v="2021"/>
    <s v="Finalizada"/>
    <n v="19423"/>
    <n v="0"/>
    <m/>
    <n v="0"/>
    <n v="19423"/>
    <n v="0"/>
    <n v="19423"/>
    <n v="0"/>
    <n v="19423"/>
  </r>
  <r>
    <n v="901158187"/>
    <s v="CLINICA NUEVA DE CALI SAS"/>
    <s v="UCE-4812"/>
    <s v="901158187_UCE_4812"/>
    <s v="UCE4812"/>
    <s v="ESTADO DOS"/>
    <x v="5"/>
    <s v="18/02/2021 00:00:00"/>
    <d v="2023-12-01T00:00:00"/>
    <n v="720"/>
    <s v="STEPHANY  ECHEVERRI RAMIREZ Registros:  1053659"/>
    <s v="CC1193411705"/>
    <s v="COVID"/>
    <s v="Contributivo"/>
    <m/>
    <n v="99423"/>
    <n v="80000"/>
    <s v="FACTURA COVID"/>
    <x v="2"/>
    <s v="Finalizada"/>
    <n v="0"/>
    <s v="Demanda"/>
    <n v="2021"/>
    <s v="Finalizada"/>
    <n v="19423"/>
    <n v="0"/>
    <m/>
    <n v="0"/>
    <n v="19423"/>
    <n v="0"/>
    <n v="19423"/>
    <n v="0"/>
    <n v="19423"/>
  </r>
  <r>
    <n v="901158187"/>
    <s v="CLINICA NUEVA DE CALI SAS"/>
    <s v="UCE-4813"/>
    <s v="901158187_UCE_4813"/>
    <s v="UCE4813"/>
    <s v="ESTADO DOS"/>
    <x v="5"/>
    <s v="18/02/2021 00:00:00"/>
    <d v="2023-12-01T00:00:00"/>
    <n v="720"/>
    <s v="MARIA  SALGUERO SILVA Registros:  1053703"/>
    <s v=""/>
    <s v="COVID"/>
    <s v="Contributivo"/>
    <m/>
    <n v="99423"/>
    <n v="80000"/>
    <s v="FACTURA COVID"/>
    <x v="2"/>
    <s v="Finalizada"/>
    <n v="0"/>
    <s v="Demanda"/>
    <n v="2021"/>
    <s v="Finalizada"/>
    <n v="19423"/>
    <n v="0"/>
    <m/>
    <n v="0"/>
    <n v="19423"/>
    <n v="0"/>
    <n v="19423"/>
    <n v="0"/>
    <n v="19423"/>
  </r>
  <r>
    <n v="901158187"/>
    <s v="CLINICA NUEVA DE CALI SAS"/>
    <s v="UCE-4815"/>
    <s v="901158187_UCE_4815"/>
    <s v="UCE4815"/>
    <s v="ESTADO DOS"/>
    <x v="5"/>
    <s v="18/02/2021 00:00:00"/>
    <d v="2023-12-01T00:00:00"/>
    <n v="720"/>
    <s v="FLORENCIA  IZA DE VALENCIA Registros:  1053789"/>
    <s v="CC38996127"/>
    <s v="COVID"/>
    <s v="Contributivo"/>
    <m/>
    <n v="99423"/>
    <n v="80000"/>
    <s v="FACTURA COVID"/>
    <x v="2"/>
    <s v="Finalizada"/>
    <n v="0"/>
    <s v="Demanda"/>
    <n v="2021"/>
    <s v="Finalizada"/>
    <n v="19423"/>
    <n v="0"/>
    <m/>
    <n v="0"/>
    <n v="19423"/>
    <n v="0"/>
    <n v="19423"/>
    <n v="0"/>
    <n v="19423"/>
  </r>
  <r>
    <n v="901158187"/>
    <s v="CLINICA NUEVA DE CALI SAS"/>
    <s v="UCE-4816"/>
    <s v="901158187_UCE_4816"/>
    <s v="UCE4816"/>
    <s v="ESTADO DOS"/>
    <x v="5"/>
    <s v="18/02/2021 00:00:00"/>
    <d v="2023-12-01T00:00:00"/>
    <n v="720"/>
    <s v="MARIA  GOMEZ RAMIREZ Registros:  1053813"/>
    <s v="CC1118311568"/>
    <s v="COVID"/>
    <s v="Contributivo"/>
    <m/>
    <n v="99423"/>
    <n v="80000"/>
    <s v="FACTURA COVID"/>
    <x v="2"/>
    <s v="Finalizada"/>
    <n v="0"/>
    <s v="Demanda"/>
    <n v="2021"/>
    <s v="Finalizada"/>
    <n v="19423"/>
    <n v="0"/>
    <m/>
    <n v="0"/>
    <n v="19423"/>
    <n v="0"/>
    <n v="19423"/>
    <n v="0"/>
    <n v="19423"/>
  </r>
  <r>
    <n v="901158187"/>
    <s v="CLINICA NUEVA DE CALI SAS"/>
    <s v="UCE-4817"/>
    <s v="901158187_UCE_4817"/>
    <s v="UCE4817"/>
    <s v="ESTADO DOS"/>
    <x v="5"/>
    <s v="18/02/2021 00:00:00"/>
    <d v="2023-12-01T00:00:00"/>
    <n v="720"/>
    <s v="PABLO ANDRES SALAZAR ALVARADO Registros:  1053822"/>
    <s v=""/>
    <s v="COVID"/>
    <s v="Contributivo"/>
    <m/>
    <n v="99423"/>
    <n v="80000"/>
    <s v="FACTURA COVID"/>
    <x v="2"/>
    <s v="Finalizada"/>
    <n v="0"/>
    <s v="Demanda"/>
    <n v="2021"/>
    <s v="Finalizada"/>
    <n v="19423"/>
    <n v="0"/>
    <m/>
    <n v="0"/>
    <n v="19423"/>
    <n v="0"/>
    <n v="19423"/>
    <n v="0"/>
    <n v="19423"/>
  </r>
  <r>
    <n v="901158187"/>
    <s v="CLINICA NUEVA DE CALI SAS"/>
    <s v="UCE-4818"/>
    <s v="901158187_UCE_4818"/>
    <s v="UCE4818"/>
    <s v="ESTADO DOS"/>
    <x v="5"/>
    <s v="18/02/2021 00:00:00"/>
    <d v="2023-12-01T00:00:00"/>
    <n v="720"/>
    <s v="PABLO ANDRES SALAZAR ALVARADO Registros:  1053831"/>
    <s v=""/>
    <s v="COVID"/>
    <s v="Contributivo"/>
    <m/>
    <n v="99423"/>
    <n v="80000"/>
    <s v="FACTURA COVID"/>
    <x v="2"/>
    <s v="Finalizada"/>
    <n v="0"/>
    <s v="Demanda"/>
    <n v="2021"/>
    <s v="Finalizada"/>
    <n v="19423"/>
    <n v="0"/>
    <m/>
    <n v="0"/>
    <n v="19423"/>
    <n v="0"/>
    <n v="19423"/>
    <n v="0"/>
    <n v="19423"/>
  </r>
  <r>
    <n v="901158187"/>
    <s v="CLINICA NUEVA DE CALI SAS"/>
    <s v="UCE-4819"/>
    <s v="901158187_UCE_4819"/>
    <s v="UCE4819"/>
    <s v="ESTADO DOS"/>
    <x v="5"/>
    <s v="18/02/2021 00:00:00"/>
    <d v="2023-12-01T00:00:00"/>
    <n v="720"/>
    <s v="MARCO  CORTES RAMIREZ Registros:  1053943"/>
    <s v="CC2431025"/>
    <s v="COVID"/>
    <s v="Contributivo"/>
    <m/>
    <n v="99423"/>
    <n v="80000"/>
    <s v="FACTURA COVID"/>
    <x v="2"/>
    <s v="Finalizada"/>
    <n v="0"/>
    <s v="Demanda"/>
    <n v="2021"/>
    <s v="Finalizada"/>
    <n v="19423"/>
    <n v="0"/>
    <m/>
    <n v="0"/>
    <n v="19423"/>
    <n v="0"/>
    <n v="19423"/>
    <n v="0"/>
    <n v="19423"/>
  </r>
  <r>
    <n v="901158187"/>
    <s v="CLINICA NUEVA DE CALI SAS"/>
    <s v="UCE-4821"/>
    <s v="901158187_UCE_4821"/>
    <s v="UCE4821"/>
    <s v="ESTADO DOS"/>
    <x v="5"/>
    <s v="18/02/2021 00:00:00"/>
    <d v="2023-12-01T00:00:00"/>
    <n v="720"/>
    <s v="LUIS  SANCHEZ LEURO Registros:  1053938"/>
    <s v="CC17018706"/>
    <s v="COVID"/>
    <s v="Contributivo"/>
    <m/>
    <n v="99423"/>
    <n v="80000"/>
    <s v="FACTURA COVID"/>
    <x v="2"/>
    <s v="Finalizada"/>
    <n v="0"/>
    <s v="Demanda"/>
    <n v="2021"/>
    <s v="Finalizada"/>
    <n v="19423"/>
    <n v="0"/>
    <m/>
    <n v="0"/>
    <n v="19423"/>
    <n v="0"/>
    <n v="19423"/>
    <n v="0"/>
    <n v="19423"/>
  </r>
  <r>
    <n v="901158187"/>
    <s v="CLINICA NUEVA DE CALI SAS"/>
    <s v="UCE-4823"/>
    <s v="901158187_UCE_4823"/>
    <s v="UCE4823"/>
    <s v="ESTADO DOS"/>
    <x v="5"/>
    <s v="18/02/2021 00:00:00"/>
    <d v="2023-12-01T00:00:00"/>
    <n v="720"/>
    <s v="CALIXTO  JORI  Registros:  1054105"/>
    <s v=""/>
    <s v="COVID"/>
    <s v="Contributivo"/>
    <m/>
    <n v="99423"/>
    <n v="80000"/>
    <s v="FACTURA COVID"/>
    <x v="2"/>
    <s v="Finalizada"/>
    <n v="0"/>
    <s v="Demanda"/>
    <n v="2021"/>
    <s v="Finalizada"/>
    <n v="19423"/>
    <n v="0"/>
    <m/>
    <n v="0"/>
    <n v="19423"/>
    <n v="0"/>
    <n v="19423"/>
    <n v="0"/>
    <n v="19423"/>
  </r>
  <r>
    <n v="901158187"/>
    <s v="CLINICA NUEVA DE CALI SAS"/>
    <s v="UCE-4824"/>
    <s v="901158187_UCE_4824"/>
    <s v="UCE4824"/>
    <s v="ESTADO DOS"/>
    <x v="5"/>
    <s v="18/02/2021 00:00:00"/>
    <d v="2023-12-01T00:00:00"/>
    <n v="720"/>
    <s v="NANCY  BURBANO MONDRAGON Registros:  1054132"/>
    <s v=""/>
    <s v="COVID"/>
    <s v="Contributivo"/>
    <m/>
    <n v="99423"/>
    <n v="80000"/>
    <s v="FACTURA COVID"/>
    <x v="2"/>
    <s v="Finalizada"/>
    <n v="0"/>
    <s v="Demanda"/>
    <n v="2021"/>
    <s v="Finalizada"/>
    <n v="19423"/>
    <n v="0"/>
    <m/>
    <n v="0"/>
    <n v="19423"/>
    <n v="0"/>
    <n v="19423"/>
    <n v="0"/>
    <n v="19423"/>
  </r>
  <r>
    <n v="901158187"/>
    <s v="CLINICA NUEVA DE CALI SAS"/>
    <s v="UCE-4825"/>
    <s v="901158187_UCE_4825"/>
    <s v="UCE4825"/>
    <s v="ESTADO DOS"/>
    <x v="5"/>
    <s v="18/02/2021 00:00:00"/>
    <d v="2023-12-01T00:00:00"/>
    <n v="720"/>
    <s v="ALICIA  RIVAS MENA Registros:  1054138"/>
    <s v=""/>
    <s v="COVID"/>
    <s v="Contributivo"/>
    <m/>
    <n v="216994"/>
    <n v="180000"/>
    <s v="FACTURA COVID"/>
    <x v="2"/>
    <s v="Finalizada"/>
    <n v="0"/>
    <s v="Demanda"/>
    <n v="2021"/>
    <s v="Finalizada"/>
    <n v="36994"/>
    <n v="0"/>
    <m/>
    <n v="0"/>
    <n v="36994"/>
    <n v="0"/>
    <n v="36994"/>
    <n v="0"/>
    <n v="36994"/>
  </r>
  <r>
    <n v="901158187"/>
    <s v="CLINICA NUEVA DE CALI SAS"/>
    <s v="UCE-4828"/>
    <s v="901158187_UCE_4828"/>
    <s v="UCE4828"/>
    <s v="ESTADO DOS"/>
    <x v="5"/>
    <s v="18/02/2021 00:00:00"/>
    <d v="2023-12-01T00:00:00"/>
    <n v="720"/>
    <s v="ANGIE  PASTUSAN CANDAMIL Registros:  1054147"/>
    <s v=""/>
    <s v="COVID"/>
    <s v="Contributivo"/>
    <m/>
    <n v="99423"/>
    <n v="19423"/>
    <s v="FACTURA COVID"/>
    <x v="2"/>
    <s v="Finalizada"/>
    <n v="0"/>
    <s v="Demanda"/>
    <n v="2021"/>
    <s v="Finalizada"/>
    <n v="80000"/>
    <n v="0"/>
    <m/>
    <n v="0"/>
    <n v="80000"/>
    <n v="0"/>
    <n v="80000"/>
    <n v="0"/>
    <n v="80000"/>
  </r>
  <r>
    <n v="901158187"/>
    <s v="CLINICA NUEVA DE CALI SAS"/>
    <s v="UCE-4829"/>
    <s v="901158187_UCE_4829"/>
    <s v="UCE4829"/>
    <s v="ESTADO DOS"/>
    <x v="5"/>
    <s v="18/02/2021 00:00:00"/>
    <d v="2023-12-01T00:00:00"/>
    <n v="720"/>
    <s v="CLAUDIA  CIFUENTES CARDONA Registros:  1054740"/>
    <s v=""/>
    <s v="COVID"/>
    <s v="Contributivo"/>
    <m/>
    <n v="99423"/>
    <n v="80000"/>
    <s v="FACTURA COVID"/>
    <x v="2"/>
    <s v="Finalizada"/>
    <n v="0"/>
    <s v="Demanda"/>
    <n v="2021"/>
    <s v="Finalizada"/>
    <n v="19423"/>
    <n v="0"/>
    <m/>
    <n v="0"/>
    <n v="19423"/>
    <n v="0"/>
    <n v="19423"/>
    <n v="0"/>
    <n v="19423"/>
  </r>
  <r>
    <n v="901158187"/>
    <s v="CLINICA NUEVA DE CALI SAS"/>
    <s v="UCE-4830"/>
    <s v="901158187_UCE_4830"/>
    <s v="UCE4830"/>
    <s v="ESTADO DOS"/>
    <x v="5"/>
    <s v="18/02/2021 00:00:00"/>
    <d v="2023-12-01T00:00:00"/>
    <n v="720"/>
    <s v="ALEJANDRA  BENITEZ  Registros:  1054730"/>
    <s v=""/>
    <s v="COVID"/>
    <s v="Contributivo"/>
    <m/>
    <n v="99423"/>
    <n v="80000"/>
    <s v="FACTURA COVID"/>
    <x v="2"/>
    <s v="Finalizada"/>
    <n v="0"/>
    <s v="Demanda"/>
    <n v="2021"/>
    <s v="Finalizada"/>
    <n v="19423"/>
    <n v="0"/>
    <m/>
    <n v="0"/>
    <n v="19423"/>
    <n v="0"/>
    <n v="19423"/>
    <n v="0"/>
    <n v="19423"/>
  </r>
  <r>
    <n v="901158187"/>
    <s v="CLINICA NUEVA DE CALI SAS"/>
    <s v="UCE-4831"/>
    <s v="901158187_UCE_4831"/>
    <s v="UCE4831"/>
    <s v="ESTADO DOS"/>
    <x v="5"/>
    <s v="18/02/2021 00:00:00"/>
    <d v="2023-12-01T00:00:00"/>
    <n v="720"/>
    <s v="MARIA  ALZATE VDA DE GRAJALES Registros:  1054753"/>
    <s v="CC31403070"/>
    <s v="COVID"/>
    <s v="Contributivo"/>
    <m/>
    <n v="99423"/>
    <n v="80000"/>
    <s v="FACTURA COVID"/>
    <x v="2"/>
    <s v="Finalizada"/>
    <n v="0"/>
    <s v="Demanda"/>
    <n v="2021"/>
    <s v="Finalizada"/>
    <n v="19423"/>
    <n v="0"/>
    <m/>
    <n v="0"/>
    <n v="19423"/>
    <n v="0"/>
    <n v="19423"/>
    <n v="0"/>
    <n v="19423"/>
  </r>
  <r>
    <n v="901158187"/>
    <s v="CLINICA NUEVA DE CALI SAS"/>
    <s v="UCE-4832"/>
    <s v="901158187_UCE_4832"/>
    <s v="UCE4832"/>
    <s v="ESTADO DOS"/>
    <x v="3"/>
    <s v="18/02/2021 00:00:00"/>
    <d v="2023-12-01T00:00:00"/>
    <n v="720"/>
    <s v="CARMEN  TORRES JURADO Registros:  1054764"/>
    <s v="CC31957945"/>
    <s v="COVID"/>
    <s v="Contributivo"/>
    <m/>
    <n v="216994"/>
    <n v="180000"/>
    <s v="FACTURA COVID"/>
    <x v="2"/>
    <s v="Finalizada"/>
    <n v="0"/>
    <s v="Demanda"/>
    <n v="2021"/>
    <s v="Finalizada"/>
    <n v="36994"/>
    <n v="0"/>
    <m/>
    <n v="0"/>
    <n v="36994"/>
    <n v="0"/>
    <n v="36994"/>
    <n v="0"/>
    <n v="36994"/>
  </r>
  <r>
    <n v="901158187"/>
    <s v="CLINICA NUEVA DE CALI SAS"/>
    <s v="UCE-4841"/>
    <s v="901158187_UCE_4841"/>
    <s v="UCE4841"/>
    <s v="ESTADO DOS"/>
    <x v="5"/>
    <s v="18/02/2021 00:00:00"/>
    <d v="2023-12-01T00:00:00"/>
    <n v="720"/>
    <s v="LUZ  SANCHEZ ECHEVERRY Registros:  1054787"/>
    <s v="CC31287550"/>
    <s v="COVID"/>
    <s v="Contributivo"/>
    <m/>
    <n v="216994"/>
    <n v="180000"/>
    <s v="FACTURA COVID"/>
    <x v="2"/>
    <s v="Finalizada"/>
    <n v="0"/>
    <s v="Demanda"/>
    <n v="2021"/>
    <s v="Finalizada"/>
    <n v="36994"/>
    <n v="0"/>
    <m/>
    <n v="0"/>
    <n v="36994"/>
    <n v="0"/>
    <n v="36994"/>
    <n v="0"/>
    <n v="36994"/>
  </r>
  <r>
    <n v="901158187"/>
    <s v="CLINICA NUEVA DE CALI SAS"/>
    <s v="UCE-4842"/>
    <s v="901158187_UCE_4842"/>
    <s v="UCE4842"/>
    <s v="ESTADO DOS"/>
    <x v="5"/>
    <s v="18/02/2021 00:00:00"/>
    <d v="2023-12-01T00:00:00"/>
    <n v="720"/>
    <s v="SULAY  SERNA GONZALEZ Registros:  1054795"/>
    <s v="CC31261422"/>
    <s v="COVID"/>
    <s v="Contributivo"/>
    <m/>
    <n v="216994"/>
    <n v="180000"/>
    <s v="FACTURA COVID"/>
    <x v="2"/>
    <s v="Finalizada"/>
    <n v="0"/>
    <s v="Demanda"/>
    <n v="2021"/>
    <s v="Finalizada"/>
    <n v="36994"/>
    <n v="0"/>
    <m/>
    <n v="0"/>
    <n v="36994"/>
    <n v="0"/>
    <n v="36994"/>
    <n v="0"/>
    <n v="36994"/>
  </r>
  <r>
    <n v="901158187"/>
    <s v="CLINICA NUEVA DE CALI SAS"/>
    <s v="UCE-4844"/>
    <s v="901158187_UCE_4844"/>
    <s v="UCE4844"/>
    <s v="ESTADO DOS"/>
    <x v="5"/>
    <s v="18/02/2021 00:00:00"/>
    <d v="2023-12-01T00:00:00"/>
    <n v="720"/>
    <s v="SULAY  SERNA GONZALEZ Registros:  1054819"/>
    <s v="CC31261422"/>
    <s v="COVID"/>
    <s v="Contributivo"/>
    <m/>
    <n v="216994"/>
    <n v="180000"/>
    <s v="FACTURA COVID"/>
    <x v="2"/>
    <s v="Finalizada"/>
    <n v="0"/>
    <s v="Demanda"/>
    <n v="2021"/>
    <s v="Finalizada"/>
    <n v="36994"/>
    <n v="0"/>
    <m/>
    <n v="0"/>
    <n v="36994"/>
    <n v="0"/>
    <n v="36994"/>
    <n v="0"/>
    <n v="36994"/>
  </r>
  <r>
    <n v="901158187"/>
    <s v="CLINICA NUEVA DE CALI SAS"/>
    <s v="UCE-4845"/>
    <s v="901158187_UCE_4845"/>
    <s v="UCE4845"/>
    <s v="ESTADO DOS"/>
    <x v="5"/>
    <s v="18/02/2021 00:00:00"/>
    <d v="2023-12-01T00:00:00"/>
    <n v="720"/>
    <s v="JUAN  RESTREPO GARCIA Registros:  1054849"/>
    <s v=""/>
    <s v="COVID"/>
    <s v="Contributivo"/>
    <m/>
    <n v="99423"/>
    <n v="80000"/>
    <s v="FACTURA COVID"/>
    <x v="2"/>
    <s v="Finalizada"/>
    <n v="0"/>
    <s v="Demanda"/>
    <n v="2021"/>
    <s v="Finalizada"/>
    <n v="19423"/>
    <n v="0"/>
    <m/>
    <n v="0"/>
    <n v="19423"/>
    <n v="0"/>
    <n v="19423"/>
    <n v="0"/>
    <n v="19423"/>
  </r>
  <r>
    <n v="901158187"/>
    <s v="CLINICA NUEVA DE CALI SAS"/>
    <s v="UCE-4846"/>
    <s v="901158187_UCE_4846"/>
    <s v="UCE4846"/>
    <s v="ESTADO DOS"/>
    <x v="5"/>
    <s v="18/02/2021 00:00:00"/>
    <d v="2023-12-01T00:00:00"/>
    <n v="720"/>
    <s v="JAIRO  GUZMAN BASTIDAS Registros:  1054835"/>
    <s v="CC14946972"/>
    <s v="COVID"/>
    <s v="Contributivo"/>
    <m/>
    <n v="99423"/>
    <n v="80000"/>
    <s v="FACTURA COVID"/>
    <x v="2"/>
    <s v="Finalizada"/>
    <n v="0"/>
    <s v="Demanda"/>
    <n v="2021"/>
    <s v="Finalizada"/>
    <n v="19423"/>
    <n v="0"/>
    <m/>
    <n v="0"/>
    <n v="19423"/>
    <n v="0"/>
    <n v="19423"/>
    <n v="0"/>
    <n v="19423"/>
  </r>
  <r>
    <n v="901158187"/>
    <s v="CLINICA NUEVA DE CALI SAS"/>
    <s v="UCE-4847"/>
    <s v="901158187_UCE_4847"/>
    <s v="UCE4847"/>
    <s v="ESTADO DOS"/>
    <x v="5"/>
    <s v="18/02/2021 00:00:00"/>
    <d v="2023-12-01T00:00:00"/>
    <n v="720"/>
    <s v="GLADYS  BOLAÑOS DE PEREZ Registros:  1054947"/>
    <s v=""/>
    <s v="COVID"/>
    <s v="Contributivo"/>
    <m/>
    <n v="99423"/>
    <n v="80000"/>
    <s v="FACTURA COVID"/>
    <x v="2"/>
    <s v="Finalizada"/>
    <n v="0"/>
    <s v="Demanda"/>
    <n v="2021"/>
    <s v="Finalizada"/>
    <n v="19423"/>
    <n v="0"/>
    <m/>
    <n v="0"/>
    <n v="19423"/>
    <n v="0"/>
    <n v="19423"/>
    <n v="0"/>
    <n v="19423"/>
  </r>
  <r>
    <n v="901158187"/>
    <s v="CLINICA NUEVA DE CALI SAS"/>
    <s v="UCE-4848"/>
    <s v="901158187_UCE_4848"/>
    <s v="UCE4848"/>
    <s v="ESTADO DOS"/>
    <x v="5"/>
    <s v="18/02/2021 00:00:00"/>
    <d v="2023-12-01T00:00:00"/>
    <n v="720"/>
    <s v="KEVIN  TORO RODRIGUEZ Registros:  1055110"/>
    <s v="CC1107083603"/>
    <s v="COVID"/>
    <s v="Contributivo"/>
    <m/>
    <n v="99423"/>
    <n v="80000"/>
    <s v="FACTURA COVID"/>
    <x v="2"/>
    <s v="Finalizada"/>
    <n v="0"/>
    <s v="Demanda"/>
    <n v="2021"/>
    <s v="Finalizada"/>
    <n v="19423"/>
    <n v="0"/>
    <m/>
    <n v="0"/>
    <n v="19423"/>
    <n v="0"/>
    <n v="19423"/>
    <n v="0"/>
    <n v="19423"/>
  </r>
  <r>
    <n v="901158187"/>
    <s v="CLINICA NUEVA DE CALI SAS"/>
    <s v="UCE-4849"/>
    <s v="901158187_UCE_4849"/>
    <s v="UCE4849"/>
    <s v="ESTADO DOS"/>
    <x v="5"/>
    <s v="18/02/2021 00:00:00"/>
    <d v="2023-12-01T00:00:00"/>
    <n v="720"/>
    <s v="CHRISTIAN  PRADO LOAIZA Registros:  1055131"/>
    <s v=""/>
    <s v="COVID"/>
    <s v="Contributivo"/>
    <m/>
    <n v="216994"/>
    <n v="180000"/>
    <s v="FACTURA COVID"/>
    <x v="2"/>
    <s v="Finalizada"/>
    <n v="0"/>
    <s v="Demanda"/>
    <n v="2021"/>
    <s v="Finalizada"/>
    <n v="36994"/>
    <n v="0"/>
    <m/>
    <n v="0"/>
    <n v="36994"/>
    <n v="0"/>
    <n v="36994"/>
    <n v="0"/>
    <n v="36994"/>
  </r>
  <r>
    <n v="901158187"/>
    <s v="CLINICA NUEVA DE CALI SAS"/>
    <s v="UCE-4850"/>
    <s v="901158187_UCE_4850"/>
    <s v="UCE4850"/>
    <s v="ESTADO DOS"/>
    <x v="5"/>
    <s v="18/02/2021 00:00:00"/>
    <d v="2023-12-01T00:00:00"/>
    <n v="720"/>
    <s v="CARLOS  UPEGUI ORTEGA Registros:  1055148"/>
    <s v="CC1383001"/>
    <s v="COVID"/>
    <s v="Contributivo"/>
    <m/>
    <n v="99423"/>
    <n v="80000"/>
    <s v="FACTURA COVID"/>
    <x v="2"/>
    <s v="Finalizada"/>
    <n v="0"/>
    <s v="Demanda"/>
    <n v="2021"/>
    <s v="Finalizada"/>
    <n v="19423"/>
    <n v="0"/>
    <m/>
    <n v="0"/>
    <n v="19423"/>
    <n v="0"/>
    <n v="19423"/>
    <n v="0"/>
    <n v="19423"/>
  </r>
  <r>
    <n v="901158187"/>
    <s v="CLINICA NUEVA DE CALI SAS"/>
    <s v="ACE-907"/>
    <s v="901158187_ACE_907"/>
    <s v="ACE907"/>
    <s v="ESTADO DOS"/>
    <x v="5"/>
    <s v="18/02/2021 00:00:00"/>
    <d v="2023-12-01T00:00:00"/>
    <n v="720"/>
    <s v="LEONARDA  ARROYO ARROYO Registros:  1062025"/>
    <s v="CC31284510"/>
    <s v="COVID"/>
    <s v="Contributivo"/>
    <m/>
    <n v="36994"/>
    <n v="36994"/>
    <s v="FACTURA COVID"/>
    <x v="2"/>
    <s v="Finalizada"/>
    <n v="0"/>
    <s v="Demanda"/>
    <n v="2021"/>
    <s v="Finalizada"/>
    <n v="36994"/>
    <n v="0"/>
    <m/>
    <n v="0"/>
    <n v="36994"/>
    <n v="0"/>
    <n v="36994"/>
    <n v="0"/>
    <n v="36994"/>
  </r>
  <r>
    <n v="901158187"/>
    <s v="CLINICA NUEVA DE CALI SAS"/>
    <s v="ACE-930"/>
    <s v="901158187_ACE_930"/>
    <s v="ACE930"/>
    <s v="ESTADO DOS"/>
    <x v="5"/>
    <s v="18/02/2021 00:00:00"/>
    <d v="2023-12-01T00:00:00"/>
    <n v="720"/>
    <s v="DIANA  CASANOVA VILLA Registros:  1062361"/>
    <s v="3185431078"/>
    <s v="COVID"/>
    <s v="Contributivo"/>
    <m/>
    <n v="36994"/>
    <n v="36994"/>
    <s v="FACTURA COVID"/>
    <x v="2"/>
    <s v="Finalizada"/>
    <n v="0"/>
    <s v="Demanda"/>
    <n v="2021"/>
    <s v="Finalizada"/>
    <n v="36994"/>
    <n v="0"/>
    <m/>
    <n v="0"/>
    <n v="36994"/>
    <n v="0"/>
    <n v="36994"/>
    <n v="0"/>
    <n v="36994"/>
  </r>
  <r>
    <n v="901158187"/>
    <s v="CLINICA NUEVA DE CALI SAS"/>
    <s v="ACE-938"/>
    <s v="901158187_ACE_938"/>
    <s v="ACE938"/>
    <s v="ESTADO DOS"/>
    <x v="5"/>
    <s v="18/02/2021 00:00:00"/>
    <d v="2023-12-01T00:00:00"/>
    <n v="720"/>
    <s v="JUAN  ESCOBAR VALLEJO Registros:  1062583"/>
    <s v=""/>
    <s v="COVID"/>
    <s v="Contributivo"/>
    <m/>
    <n v="36994"/>
    <n v="36994"/>
    <s v="FACTURA COVID"/>
    <x v="2"/>
    <s v="Finalizada"/>
    <n v="0"/>
    <s v="Demanda"/>
    <n v="2021"/>
    <s v="Finalizada"/>
    <n v="36994"/>
    <n v="0"/>
    <m/>
    <n v="0"/>
    <n v="36994"/>
    <n v="0"/>
    <n v="36994"/>
    <n v="0"/>
    <n v="36994"/>
  </r>
  <r>
    <n v="901158187"/>
    <s v="CLINICA NUEVA DE CALI SAS"/>
    <s v="ACE-961"/>
    <s v="901158187_ACE_961"/>
    <s v="ACE961"/>
    <s v="ESTADO DOS"/>
    <x v="5"/>
    <s v="19/02/2021 00:00:00"/>
    <d v="2023-12-01T00:00:00"/>
    <n v="720"/>
    <s v="ANA  SANDOVAL VIAFARA Registros:  1063281"/>
    <s v="CC1112459124"/>
    <s v="COVID"/>
    <s v="Contributivo"/>
    <m/>
    <n v="36994"/>
    <n v="36994"/>
    <s v="FACTURA COVID"/>
    <x v="2"/>
    <s v="Finalizada"/>
    <n v="0"/>
    <s v="Demanda"/>
    <n v="2021"/>
    <s v="Finalizada"/>
    <n v="36994"/>
    <n v="0"/>
    <m/>
    <n v="0"/>
    <n v="36994"/>
    <n v="0"/>
    <n v="36994"/>
    <n v="0"/>
    <n v="36994"/>
  </r>
  <r>
    <n v="901158187"/>
    <s v="CLINICA NUEVA DE CALI SAS"/>
    <s v="ACE-963"/>
    <s v="901158187_ACE_963"/>
    <s v="ACE963"/>
    <s v="ESTADO DOS"/>
    <x v="5"/>
    <s v="19/02/2021 00:00:00"/>
    <d v="2023-12-01T00:00:00"/>
    <n v="720"/>
    <s v="SOCRATES  CHAVEZ MONTAO Registros:  1063300"/>
    <s v=""/>
    <s v="COVID"/>
    <s v="Contributivo"/>
    <m/>
    <n v="36994"/>
    <n v="36994"/>
    <s v="FACTURA COVID"/>
    <x v="2"/>
    <s v="Finalizada"/>
    <n v="0"/>
    <s v="Demanda"/>
    <n v="2021"/>
    <s v="Finalizada"/>
    <n v="36994"/>
    <n v="0"/>
    <m/>
    <n v="0"/>
    <n v="36994"/>
    <n v="0"/>
    <n v="36994"/>
    <n v="0"/>
    <n v="36994"/>
  </r>
  <r>
    <n v="901158187"/>
    <s v="CLINICA NUEVA DE CALI SAS"/>
    <s v="ACE-965"/>
    <s v="901158187_ACE_965"/>
    <s v="ACE965"/>
    <s v="ESTADO DOS"/>
    <x v="4"/>
    <s v="19/02/2021 00:00:00"/>
    <d v="2023-12-01T00:00:00"/>
    <n v="720"/>
    <s v="MARIA  VILLEGAS GONZALEZ Registros:  1063311"/>
    <s v="CC31940726"/>
    <s v="COVID"/>
    <s v="Contributivo"/>
    <m/>
    <n v="36994"/>
    <n v="36994"/>
    <s v="FACTURA COVID"/>
    <x v="2"/>
    <s v="Finalizada"/>
    <n v="0"/>
    <s v="Demanda"/>
    <n v="2021"/>
    <s v="Finalizada"/>
    <n v="36994"/>
    <n v="0"/>
    <m/>
    <n v="0"/>
    <n v="36994"/>
    <n v="0"/>
    <n v="36994"/>
    <n v="0"/>
    <n v="36994"/>
  </r>
  <r>
    <n v="901158187"/>
    <s v="CLINICA NUEVA DE CALI SAS"/>
    <s v="HCE-3392"/>
    <s v="901158187_HCE_3392"/>
    <s v="HCE3392"/>
    <s v="ESTADO DOS"/>
    <x v="4"/>
    <s v="19/02/2021 00:00:00"/>
    <d v="2023-12-01T00:00:00"/>
    <n v="720"/>
    <s v="ELIZABETH  CASTILLO BONILLA Registros:  1063770"/>
    <s v=""/>
    <s v="COVID"/>
    <s v="Contributivo"/>
    <m/>
    <n v="36994"/>
    <n v="36994"/>
    <s v="FACTURA COVID"/>
    <x v="2"/>
    <s v="Finalizada"/>
    <n v="0"/>
    <s v="Demanda"/>
    <n v="2021"/>
    <s v="Finalizada"/>
    <n v="36994"/>
    <n v="0"/>
    <m/>
    <n v="0"/>
    <n v="36994"/>
    <n v="0"/>
    <n v="36994"/>
    <n v="0"/>
    <n v="36994"/>
  </r>
  <r>
    <n v="901158187"/>
    <s v="CLINICA NUEVA DE CALI SAS"/>
    <s v="HCE-3414"/>
    <s v="901158187_HCE_3414"/>
    <s v="HCE3414"/>
    <s v="ESTADO DOS"/>
    <x v="4"/>
    <s v="22/02/2021 00:00:00"/>
    <d v="2023-12-01T00:00:00"/>
    <n v="720"/>
    <s v="JOSE RAMIRO HURTADO LLANOS Registros:  1064977"/>
    <s v="CC2415195"/>
    <s v="COVID"/>
    <s v="Contributivo"/>
    <m/>
    <n v="36994"/>
    <n v="36994"/>
    <s v="FACTURA COVID"/>
    <x v="2"/>
    <s v="Finalizada"/>
    <n v="0"/>
    <s v="Demanda"/>
    <n v="2021"/>
    <s v="Finalizada"/>
    <n v="36994"/>
    <n v="0"/>
    <m/>
    <n v="0"/>
    <n v="36994"/>
    <n v="0"/>
    <n v="36994"/>
    <n v="0"/>
    <n v="36994"/>
  </r>
  <r>
    <n v="901158187"/>
    <s v="CLINICA NUEVA DE CALI SAS"/>
    <s v="HCE-3415"/>
    <s v="901158187_HCE_3415"/>
    <s v="HCE3415"/>
    <s v="ESTADO DOS"/>
    <x v="4"/>
    <s v="22/02/2021 00:00:00"/>
    <d v="2023-12-01T00:00:00"/>
    <n v="720"/>
    <s v="JOSE RAMIRO HURTADO LLANOS Registros:  1065024"/>
    <s v="CC2415195"/>
    <s v="COVID"/>
    <s v="Contributivo"/>
    <m/>
    <n v="36994"/>
    <n v="36994"/>
    <s v="FACTURA COVID"/>
    <x v="2"/>
    <s v="Finalizada"/>
    <n v="0"/>
    <s v="Demanda"/>
    <n v="2021"/>
    <s v="Finalizada"/>
    <n v="36994"/>
    <n v="0"/>
    <m/>
    <n v="0"/>
    <n v="36994"/>
    <n v="0"/>
    <n v="36994"/>
    <n v="0"/>
    <n v="36994"/>
  </r>
  <r>
    <n v="901158187"/>
    <s v="CLINICA NUEVA DE CALI SAS"/>
    <s v="HCE-3416"/>
    <s v="901158187_HCE_3416"/>
    <s v="HCE3416"/>
    <s v="ESTADO DOS"/>
    <x v="4"/>
    <s v="22/02/2021 00:00:00"/>
    <d v="2023-12-01T00:00:00"/>
    <n v="720"/>
    <s v="MARIA NUBIA ZAPATA OSPINA Registros:  1065041"/>
    <s v="3167981985"/>
    <s v="COVID"/>
    <s v="Contributivo"/>
    <m/>
    <n v="36994"/>
    <n v="36994"/>
    <s v="FACTURA COVID"/>
    <x v="2"/>
    <s v="Finalizada"/>
    <n v="0"/>
    <s v="Demanda"/>
    <n v="2021"/>
    <s v="Finalizada"/>
    <n v="36994"/>
    <n v="0"/>
    <m/>
    <n v="0"/>
    <n v="36994"/>
    <n v="0"/>
    <n v="36994"/>
    <n v="0"/>
    <n v="36994"/>
  </r>
  <r>
    <n v="901158187"/>
    <s v="CLINICA NUEVA DE CALI SAS"/>
    <s v="ACE-850"/>
    <s v="901158187_ACE_850"/>
    <s v="ACE850"/>
    <s v="ESTADO DOS"/>
    <x v="5"/>
    <s v="17/02/2021 00:00:00"/>
    <d v="2023-12-01T00:00:00"/>
    <n v="720"/>
    <s v="ESTEPHAN  ARIAS GARCIA Registros:  1060674"/>
    <s v="3207681486"/>
    <s v="COVID"/>
    <s v="Contributivo"/>
    <m/>
    <n v="190000"/>
    <n v="190000"/>
    <s v="FACTURA COVID"/>
    <x v="2"/>
    <s v="Finalizada"/>
    <n v="0"/>
    <s v="Demanda"/>
    <n v="2021"/>
    <s v="Finalizada"/>
    <n v="190000"/>
    <n v="0"/>
    <m/>
    <n v="0"/>
    <n v="190000"/>
    <n v="0"/>
    <n v="190000"/>
    <n v="0"/>
    <n v="190000"/>
  </r>
  <r>
    <n v="901158187"/>
    <s v="CLINICA NUEVA DE CALI SAS"/>
    <s v="UCE-4675"/>
    <s v="901158187_UCE_4675"/>
    <s v="UCE4675"/>
    <m/>
    <x v="3"/>
    <s v="16/02/2021 00:00:00"/>
    <d v="2023-12-01T00:00:00"/>
    <n v="720"/>
    <s v="AYLIN  CORTES GONZALEZ Registros:  1059701"/>
    <s v=""/>
    <s v="COVID"/>
    <s v="Contributivo"/>
    <m/>
    <n v="45000"/>
    <n v="45000"/>
    <s v="FACTURA COVID"/>
    <x v="2"/>
    <s v="Finalizada"/>
    <n v="0"/>
    <s v="Demanda"/>
    <n v="2021"/>
    <s v="Finalizada"/>
    <n v="45000"/>
    <n v="0"/>
    <m/>
    <n v="0"/>
    <n v="45000"/>
    <n v="0"/>
    <n v="45000"/>
    <n v="0"/>
    <n v="45000"/>
  </r>
  <r>
    <n v="901158187"/>
    <s v="CLINICA NUEVA DE CALI SAS"/>
    <s v="UCE-4839"/>
    <s v="901158187_UCE_4839"/>
    <s v="UCE4839"/>
    <s v="ESTADO DOS"/>
    <x v="3"/>
    <s v="18/02/2021 00:00:00"/>
    <d v="2023-12-01T00:00:00"/>
    <n v="720"/>
    <s v="JOSE  ZUÑIGA  Registros:  1061936"/>
    <s v=""/>
    <s v="COVID"/>
    <s v="Contributivo"/>
    <m/>
    <n v="216994"/>
    <n v="216994"/>
    <s v="FACTURA COVID"/>
    <x v="2"/>
    <s v="Finalizada"/>
    <n v="0"/>
    <s v="Demanda"/>
    <n v="2021"/>
    <s v="Finalizada"/>
    <n v="216994"/>
    <n v="0"/>
    <m/>
    <n v="0"/>
    <n v="216994"/>
    <n v="0"/>
    <n v="216994"/>
    <n v="0"/>
    <n v="216994"/>
  </r>
  <r>
    <n v="901158187"/>
    <s v="CLINICA NUEVA DE CALI SAS"/>
    <s v="UCE-4964"/>
    <s v="901158187_UCE_4964"/>
    <s v="UCE4964"/>
    <s v="ESTADO DOS"/>
    <x v="3"/>
    <s v="19/02/2021 00:00:00"/>
    <d v="2023-12-01T00:00:00"/>
    <n v="720"/>
    <s v="MARTHA  MURILLO CASTRO Registros:  1063117"/>
    <s v=""/>
    <s v="COVID"/>
    <s v="Contributivo"/>
    <m/>
    <n v="99423"/>
    <n v="99423"/>
    <s v="FACTURA COVID"/>
    <x v="2"/>
    <s v="Finalizada"/>
    <n v="0"/>
    <s v="Demanda"/>
    <n v="2021"/>
    <s v="Finalizada"/>
    <n v="99423"/>
    <n v="0"/>
    <m/>
    <n v="0"/>
    <n v="99423"/>
    <n v="0"/>
    <n v="99423"/>
    <n v="0"/>
    <n v="99423"/>
  </r>
  <r>
    <n v="901158187"/>
    <s v="CLINICA NUEVA DE CALI SAS"/>
    <s v="UCE-5861"/>
    <s v="901158187_UCE_5861"/>
    <s v="UCE5861"/>
    <s v="ESTADO DOS"/>
    <x v="5"/>
    <s v="12/03/2021 00:00:00"/>
    <d v="2023-12-01T00:00:00"/>
    <n v="720"/>
    <s v="TITO  NARANJO RIOS Registros:  1086235"/>
    <s v="3007790527"/>
    <s v="COVID"/>
    <s v="Contributivo"/>
    <m/>
    <n v="45000"/>
    <n v="45000"/>
    <s v="FACTURA COVID"/>
    <x v="2"/>
    <s v="Finalizada"/>
    <n v="0"/>
    <s v="Demanda"/>
    <n v="2021"/>
    <s v="Finalizada"/>
    <n v="45000"/>
    <n v="0"/>
    <m/>
    <n v="0"/>
    <n v="45000"/>
    <n v="0"/>
    <n v="45000"/>
    <n v="0"/>
    <n v="45000"/>
  </r>
  <r>
    <n v="901158187"/>
    <s v="CLINICA NUEVA DE CALI SAS"/>
    <s v="HCE-3586"/>
    <s v="901158187_HCE_3586"/>
    <s v="HCE3586"/>
    <m/>
    <x v="3"/>
    <s v="23/02/2021 00:00:00"/>
    <d v="2023-12-01T00:00:00"/>
    <n v="720"/>
    <s v="FREDY  VILLA RAMIREZ Registros:  1067432"/>
    <s v=""/>
    <s v="COVID"/>
    <s v="Contributivo"/>
    <m/>
    <n v="99423"/>
    <n v="99423"/>
    <s v="FACTURA COVID"/>
    <x v="2"/>
    <s v="Finalizada"/>
    <n v="0"/>
    <s v="Demanda"/>
    <n v="2021"/>
    <s v="Finalizada"/>
    <n v="99423"/>
    <n v="0"/>
    <m/>
    <n v="0"/>
    <n v="99423"/>
    <n v="0"/>
    <n v="99423"/>
    <n v="0"/>
    <n v="99423"/>
  </r>
  <r>
    <n v="901158187"/>
    <s v="CLINICA NUEVA DE CALI SAS"/>
    <s v="HCE-3587"/>
    <s v="901158187_HCE_3587"/>
    <s v="HCE3587"/>
    <s v="ESTADO DOS"/>
    <x v="3"/>
    <s v="23/02/2021 00:00:00"/>
    <d v="2023-12-01T00:00:00"/>
    <n v="720"/>
    <s v="FREDY  VILLA RAMIREZ Registros:  1067424"/>
    <s v=""/>
    <s v="COVID"/>
    <s v="Contributivo"/>
    <m/>
    <n v="99423"/>
    <n v="99423"/>
    <s v="FACTURA COVID"/>
    <x v="2"/>
    <s v="Finalizada"/>
    <n v="0"/>
    <s v="Demanda"/>
    <n v="2021"/>
    <s v="Finalizada"/>
    <n v="99423"/>
    <n v="0"/>
    <m/>
    <n v="0"/>
    <n v="99423"/>
    <n v="0"/>
    <n v="99423"/>
    <n v="0"/>
    <n v="99423"/>
  </r>
  <r>
    <n v="901158187"/>
    <s v="CLINICA NUEVA DE CALI SAS"/>
    <s v="HCE-3588"/>
    <s v="901158187_HCE_3588"/>
    <s v="HCE3588"/>
    <s v="ESTADO DOS"/>
    <x v="3"/>
    <s v="23/02/2021 00:00:00"/>
    <d v="2023-12-01T00:00:00"/>
    <n v="720"/>
    <s v="FREDY  VILLA RAMIREZ Registros:  1067420"/>
    <s v=""/>
    <s v="COVID"/>
    <s v="Contributivo"/>
    <m/>
    <n v="99423"/>
    <n v="99423"/>
    <s v="FACTURA COVID"/>
    <x v="2"/>
    <s v="Finalizada"/>
    <n v="0"/>
    <s v="Demanda"/>
    <n v="2021"/>
    <s v="Finalizada"/>
    <n v="99423"/>
    <n v="0"/>
    <m/>
    <n v="0"/>
    <n v="99423"/>
    <n v="0"/>
    <n v="99423"/>
    <n v="0"/>
    <n v="99423"/>
  </r>
  <r>
    <n v="901158187"/>
    <s v="CLINICA NUEVA DE CALI SAS"/>
    <s v="HCE-3926"/>
    <s v="901158187_HCE_3926"/>
    <s v="HCE3926"/>
    <s v="ESTADO DOS"/>
    <x v="3"/>
    <s v="03/03/2021 00:00:00"/>
    <d v="2023-12-01T00:00:00"/>
    <n v="720"/>
    <s v="HERMIDA  ARCE FRANCO Registros:  1075870"/>
    <s v=""/>
    <s v="COVID"/>
    <s v="Contributivo"/>
    <m/>
    <n v="45000"/>
    <n v="45000"/>
    <s v="FACTURA COVID"/>
    <x v="2"/>
    <s v="Finalizada"/>
    <n v="0"/>
    <s v="Demanda"/>
    <n v="2021"/>
    <s v="Finalizada"/>
    <n v="45000"/>
    <n v="0"/>
    <m/>
    <n v="0"/>
    <n v="45000"/>
    <n v="0"/>
    <n v="45000"/>
    <n v="0"/>
    <n v="45000"/>
  </r>
  <r>
    <n v="901158187"/>
    <s v="CLINICA NUEVA DE CALI SAS"/>
    <s v="HCE-3940"/>
    <s v="901158187_HCE_3940"/>
    <s v="HCE3940"/>
    <s v="ESTADO DOS"/>
    <x v="3"/>
    <s v="03/03/2021 00:00:00"/>
    <d v="2023-12-01T00:00:00"/>
    <n v="720"/>
    <s v="DOLLY  VALLEJO DE MIRAMAR Registros:  1076379"/>
    <s v=""/>
    <s v="COVID"/>
    <s v="Contributivo"/>
    <m/>
    <n v="216994"/>
    <n v="216994"/>
    <s v="FACTURA COVID"/>
    <x v="2"/>
    <s v="Finalizada"/>
    <n v="0"/>
    <s v="Demanda"/>
    <n v="2021"/>
    <s v="Finalizada"/>
    <n v="216994"/>
    <n v="0"/>
    <m/>
    <n v="0"/>
    <n v="216994"/>
    <n v="0"/>
    <n v="216994"/>
    <n v="0"/>
    <n v="216994"/>
  </r>
  <r>
    <n v="901158187"/>
    <s v="CLINICA NUEVA DE CALI SAS"/>
    <s v="HCE-3944"/>
    <s v="901158187_HCE_3944"/>
    <s v="HCE3944"/>
    <s v="ESTADO DOS"/>
    <x v="3"/>
    <s v="03/03/2021 00:00:00"/>
    <d v="2023-12-01T00:00:00"/>
    <n v="720"/>
    <s v="JORGE  RAMIREZ VINASCO Registros:  1076516"/>
    <s v=""/>
    <s v="COVID"/>
    <s v="Contributivo"/>
    <m/>
    <n v="216994"/>
    <n v="216994"/>
    <s v="FACTURA COVID"/>
    <x v="2"/>
    <s v="Finalizada"/>
    <n v="0"/>
    <s v="Demanda"/>
    <n v="2021"/>
    <s v="Finalizada"/>
    <n v="216994"/>
    <n v="0"/>
    <m/>
    <n v="0"/>
    <n v="216994"/>
    <n v="0"/>
    <n v="216994"/>
    <n v="0"/>
    <n v="216994"/>
  </r>
  <r>
    <n v="901158187"/>
    <s v="CLINICA NUEVA DE CALI SAS"/>
    <s v="HCE-3955"/>
    <s v="901158187_HCE_3955"/>
    <s v="HCE3955"/>
    <s v="ESTADO DOS"/>
    <x v="4"/>
    <s v="04/03/2021 00:00:00"/>
    <d v="2023-12-01T00:00:00"/>
    <n v="720"/>
    <s v="ROQUE  CHAMBO ALBADAN Registros:  1053627"/>
    <s v="CC16761930"/>
    <s v="COVID"/>
    <s v="Contributivo"/>
    <m/>
    <n v="36994"/>
    <n v="36994"/>
    <s v="FACTURA COVID"/>
    <x v="2"/>
    <s v="Finalizada"/>
    <n v="0"/>
    <s v="Demanda"/>
    <n v="2021"/>
    <s v="Finalizada"/>
    <n v="36994"/>
    <n v="0"/>
    <m/>
    <n v="0"/>
    <n v="36994"/>
    <n v="0"/>
    <n v="36994"/>
    <n v="0"/>
    <n v="36994"/>
  </r>
  <r>
    <n v="901158187"/>
    <s v="CLINICA NUEVA DE CALI SAS"/>
    <s v="HCE-3960"/>
    <s v="901158187_HCE_3960"/>
    <s v="HCE3960"/>
    <s v="ESTADO DOS"/>
    <x v="3"/>
    <s v="04/03/2021 00:00:00"/>
    <d v="2023-12-01T00:00:00"/>
    <n v="720"/>
    <s v="VIRGELINA  PINEDA  Registros:  1077518"/>
    <s v=""/>
    <s v="COVID"/>
    <s v="Contributivo"/>
    <m/>
    <n v="216994"/>
    <n v="216994"/>
    <s v="FACTURA COVID"/>
    <x v="2"/>
    <s v="Finalizada"/>
    <n v="0"/>
    <s v="Demanda"/>
    <n v="2021"/>
    <s v="Finalizada"/>
    <n v="216994"/>
    <n v="0"/>
    <m/>
    <n v="0"/>
    <n v="216994"/>
    <n v="0"/>
    <n v="216994"/>
    <n v="0"/>
    <n v="216994"/>
  </r>
  <r>
    <n v="901158187"/>
    <s v="CLINICA NUEVA DE CALI SAS"/>
    <s v="UCE-4876"/>
    <s v="901158187_UCE_4876"/>
    <s v="UCE4876"/>
    <s v="ESTADO DOS"/>
    <x v="5"/>
    <s v="18/02/2021 00:00:00"/>
    <d v="2023-12-01T00:00:00"/>
    <n v="720"/>
    <s v="DIANA  CAMPO CHICA Registros:  1055160"/>
    <s v="CC31307907"/>
    <s v="COVID"/>
    <s v="Contributivo"/>
    <m/>
    <n v="99423"/>
    <n v="89481"/>
    <s v="FACTURA COVID"/>
    <x v="2"/>
    <s v="Finalizada"/>
    <n v="0"/>
    <s v="Demanda"/>
    <n v="2021"/>
    <s v="Finalizada"/>
    <n v="9942"/>
    <n v="0"/>
    <m/>
    <n v="0"/>
    <n v="9942"/>
    <n v="0"/>
    <n v="9942"/>
    <n v="0"/>
    <n v="9942"/>
  </r>
  <r>
    <n v="901158187"/>
    <s v="CLINICA NUEVA DE CALI SAS"/>
    <s v="UCE-4926"/>
    <s v="901158187_UCE_4926"/>
    <s v="UCE4926"/>
    <s v="ESTADO DOS"/>
    <x v="3"/>
    <s v="18/02/2021 00:00:00"/>
    <d v="2023-12-01T00:00:00"/>
    <n v="720"/>
    <s v="JESUS  HERNANDEZ LUCUMI Registros:  1057559"/>
    <s v="CC14957735"/>
    <s v="COVID"/>
    <s v="Contributivo"/>
    <m/>
    <n v="45000"/>
    <n v="45000"/>
    <s v="FACTURA COVID"/>
    <x v="2"/>
    <s v="Finalizada"/>
    <n v="0"/>
    <s v="Demanda"/>
    <n v="2021"/>
    <s v="Finalizada"/>
    <n v="45000"/>
    <n v="0"/>
    <m/>
    <n v="0"/>
    <n v="45000"/>
    <n v="0"/>
    <n v="45000"/>
    <n v="0"/>
    <n v="45000"/>
  </r>
  <r>
    <n v="901158187"/>
    <s v="CLINICA NUEVA DE CALI SAS"/>
    <s v="UCE-4928"/>
    <s v="901158187_UCE_4928"/>
    <s v="UCE4928"/>
    <s v="ESTADO DOS"/>
    <x v="3"/>
    <s v="18/02/2021 00:00:00"/>
    <d v="2023-12-01T00:00:00"/>
    <n v="720"/>
    <s v="CHRISTIAN  PRADO LOAIZA Registros:  1055129"/>
    <s v=""/>
    <s v="COVID"/>
    <s v="Contributivo"/>
    <m/>
    <n v="45000"/>
    <n v="45000"/>
    <s v="FACTURA COVID"/>
    <x v="2"/>
    <s v="Finalizada"/>
    <n v="0"/>
    <s v="Demanda"/>
    <n v="2021"/>
    <s v="Finalizada"/>
    <n v="45000"/>
    <n v="0"/>
    <m/>
    <n v="0"/>
    <n v="45000"/>
    <n v="0"/>
    <n v="45000"/>
    <n v="0"/>
    <n v="45000"/>
  </r>
  <r>
    <n v="901158187"/>
    <s v="CLINICA NUEVA DE CALI SAS"/>
    <s v="UCE-4929"/>
    <s v="901158187_UCE_4929"/>
    <s v="UCE4929"/>
    <s v="ESTADO DOS"/>
    <x v="3"/>
    <s v="18/02/2021 00:00:00"/>
    <d v="2023-12-01T00:00:00"/>
    <n v="720"/>
    <s v="CHRISTIAN  PRADO LOAIZA Registros:  1055122"/>
    <s v=""/>
    <s v="COVID"/>
    <s v="Contributivo"/>
    <m/>
    <n v="45000"/>
    <n v="45000"/>
    <s v="FACTURA COVID"/>
    <x v="2"/>
    <s v="Finalizada"/>
    <n v="0"/>
    <s v="Demanda"/>
    <n v="2021"/>
    <s v="Finalizada"/>
    <n v="45000"/>
    <n v="0"/>
    <m/>
    <n v="0"/>
    <n v="45000"/>
    <n v="0"/>
    <n v="45000"/>
    <n v="0"/>
    <n v="45000"/>
  </r>
  <r>
    <n v="901158187"/>
    <s v="CLINICA NUEVA DE CALI SAS"/>
    <s v="UCE-4932"/>
    <s v="901158187_UCE_4932"/>
    <s v="UCE4932"/>
    <s v="ESTADO DOS"/>
    <x v="3"/>
    <s v="18/02/2021 00:00:00"/>
    <d v="2023-12-01T00:00:00"/>
    <n v="720"/>
    <s v="FRANCISCO  RENZA ROSERO Registros:  1051869"/>
    <s v=""/>
    <s v="COVID"/>
    <s v="Contributivo"/>
    <m/>
    <n v="45000"/>
    <n v="45000"/>
    <s v="FACTURA COVID"/>
    <x v="2"/>
    <s v="Finalizada"/>
    <n v="0"/>
    <s v="Demanda"/>
    <n v="2021"/>
    <s v="Finalizada"/>
    <n v="45000"/>
    <n v="0"/>
    <m/>
    <n v="0"/>
    <n v="45000"/>
    <n v="0"/>
    <n v="45000"/>
    <n v="0"/>
    <n v="45000"/>
  </r>
  <r>
    <n v="901158187"/>
    <s v="CLINICA NUEVA DE CALI SAS"/>
    <s v="UCE-5234"/>
    <s v="901158187_UCE_5234"/>
    <s v="UCE5234"/>
    <s v="ESTADO DOS"/>
    <x v="3"/>
    <s v="02/03/2021 00:00:00"/>
    <d v="2023-12-01T00:00:00"/>
    <n v="720"/>
    <s v="MARIA  ROJAS MURILLO Registros:  1074927"/>
    <s v=""/>
    <s v="COVID"/>
    <s v="Contributivo"/>
    <m/>
    <n v="45000"/>
    <n v="45000"/>
    <s v="FACTURA COVID"/>
    <x v="2"/>
    <s v="Finalizada"/>
    <n v="0"/>
    <s v="Demanda"/>
    <n v="2021"/>
    <s v="Finalizada"/>
    <n v="45000"/>
    <n v="0"/>
    <m/>
    <n v="0"/>
    <n v="45000"/>
    <n v="0"/>
    <n v="45000"/>
    <n v="0"/>
    <n v="45000"/>
  </r>
  <r>
    <n v="901158187"/>
    <s v="CLINICA NUEVA DE CALI SAS"/>
    <s v="UCE-5307"/>
    <s v="901158187_UCE_5307"/>
    <s v="UCE5307"/>
    <s v="ESTADO DOS"/>
    <x v="3"/>
    <s v="03/03/2021 00:00:00"/>
    <d v="2023-12-01T00:00:00"/>
    <n v="720"/>
    <s v="ANGEL  GIL LOPEZ Registros:  1075972"/>
    <s v=""/>
    <s v="COVID"/>
    <s v="Contributivo"/>
    <m/>
    <n v="99423"/>
    <n v="99423"/>
    <s v="FACTURA COVID"/>
    <x v="2"/>
    <s v="Finalizada"/>
    <n v="0"/>
    <s v="Demanda"/>
    <n v="2021"/>
    <s v="Finalizada"/>
    <n v="99423"/>
    <n v="0"/>
    <m/>
    <n v="0"/>
    <n v="99423"/>
    <n v="0"/>
    <n v="99423"/>
    <n v="0"/>
    <n v="99423"/>
  </r>
  <r>
    <n v="901158187"/>
    <s v="CLINICA NUEVA DE CALI SAS"/>
    <s v="UCE-5480"/>
    <s v="901158187_UCE_5480"/>
    <s v="UCE5480"/>
    <s v="ESTADO DOS"/>
    <x v="3"/>
    <s v="04/03/2021 00:00:00"/>
    <d v="2023-12-01T00:00:00"/>
    <n v="720"/>
    <s v="JUAN DAVID PARRA AGUDELO Registros:  1077215"/>
    <s v=""/>
    <s v="COVID"/>
    <s v="Contributivo"/>
    <m/>
    <n v="45000"/>
    <n v="45000"/>
    <s v="FACTURA COVID"/>
    <x v="2"/>
    <s v="Finalizada"/>
    <n v="0"/>
    <s v="Demanda"/>
    <n v="2021"/>
    <s v="Finalizada"/>
    <n v="45000"/>
    <n v="0"/>
    <m/>
    <n v="0"/>
    <n v="45000"/>
    <n v="0"/>
    <n v="45000"/>
    <n v="0"/>
    <n v="45000"/>
  </r>
  <r>
    <n v="901158187"/>
    <s v="CLINICA NUEVA DE CALI SAS"/>
    <s v="UCE-5642"/>
    <s v="901158187_UCE_5642"/>
    <s v="UCE5642"/>
    <s v="ESTADO DOS"/>
    <x v="3"/>
    <s v="08/03/2021 00:00:00"/>
    <d v="2023-12-01T00:00:00"/>
    <n v="720"/>
    <s v="LINA  HERNANDEZ OLIVEROS Registros:  1074986"/>
    <s v=""/>
    <s v="COVID"/>
    <s v="Contributivo"/>
    <m/>
    <n v="99423"/>
    <n v="99423"/>
    <s v="FACTURA COVID"/>
    <x v="2"/>
    <s v="Finalizada"/>
    <n v="0"/>
    <s v="Demanda"/>
    <n v="2021"/>
    <s v="Finalizada"/>
    <n v="99423"/>
    <n v="0"/>
    <m/>
    <n v="0"/>
    <n v="99423"/>
    <n v="0"/>
    <n v="99423"/>
    <n v="0"/>
    <n v="99423"/>
  </r>
  <r>
    <n v="901158187"/>
    <s v="CLINICA NUEVA DE CALI SAS"/>
    <s v="UCE-6011"/>
    <s v="901158187_UCE_6011"/>
    <s v="UCE6011"/>
    <s v="ESTADO DOS"/>
    <x v="5"/>
    <s v="16/03/2021 00:00:00"/>
    <d v="2023-12-01T00:00:00"/>
    <n v="720"/>
    <s v="GILBERTO DE JESUS RAMIREZ RAMIREZ Registros:  1090065"/>
    <s v="CC6083032"/>
    <s v="COVID"/>
    <s v="Contributivo"/>
    <m/>
    <n v="190000"/>
    <n v="190000"/>
    <s v="FACTURA COVID"/>
    <x v="2"/>
    <s v="Finalizada"/>
    <n v="0"/>
    <s v="Demanda"/>
    <n v="2021"/>
    <s v="Finalizada"/>
    <n v="190000"/>
    <n v="0"/>
    <m/>
    <n v="190000"/>
    <n v="190000"/>
    <n v="0"/>
    <n v="190000"/>
    <n v="0"/>
    <n v="190000"/>
  </r>
  <r>
    <n v="901158187"/>
    <s v="CLINICA NUEVA DE CALI SAS"/>
    <s v="UCE-4568"/>
    <s v="901158187_UCE_4568"/>
    <s v="UCE4568"/>
    <m/>
    <x v="3"/>
    <s v="16/02/2021 00:00:00"/>
    <d v="2023-12-01T00:00:00"/>
    <n v="720"/>
    <s v="MARIA  ASTAIZA MELLIZO Registros:  1051022"/>
    <s v=""/>
    <s v="COVID"/>
    <s v="Contributivo"/>
    <m/>
    <n v="99423"/>
    <n v="99423"/>
    <s v="FACTURA COVID"/>
    <x v="2"/>
    <s v="Finalizada"/>
    <n v="0"/>
    <s v="Demanda"/>
    <n v="2021"/>
    <s v="Finalizada"/>
    <n v="99423"/>
    <n v="0"/>
    <m/>
    <n v="0"/>
    <n v="99423"/>
    <n v="0"/>
    <n v="99423"/>
    <n v="0"/>
    <n v="99423"/>
  </r>
  <r>
    <n v="901158187"/>
    <s v="CLINICA NUEVA DE CALI SAS"/>
    <s v="ACE-1606"/>
    <s v="901158187_ACE_1606"/>
    <s v="ACE1606"/>
    <s v="ESTADO DOS"/>
    <x v="4"/>
    <s v="22/03/2021 00:00:00"/>
    <d v="2023-12-01T00:00:00"/>
    <n v="720"/>
    <s v="FREDY  ZAMORANO MUÑOZ Registros:  1095158"/>
    <s v=""/>
    <s v="COVID"/>
    <s v="Contributivo"/>
    <m/>
    <n v="19423"/>
    <n v="19423"/>
    <s v="FACTURA COVID"/>
    <x v="2"/>
    <s v="Finalizada"/>
    <n v="0"/>
    <s v="Demanda"/>
    <n v="2021"/>
    <s v="Finalizada"/>
    <n v="19423"/>
    <n v="0"/>
    <m/>
    <n v="0"/>
    <n v="19423"/>
    <n v="0"/>
    <n v="19423"/>
    <n v="0"/>
    <n v="19423"/>
  </r>
  <r>
    <n v="901158187"/>
    <s v="CLINICA NUEVA DE CALI SAS"/>
    <s v="ACE-1701"/>
    <s v="901158187_ACE_1701"/>
    <s v="ACE1701"/>
    <s v="ESTADO DOS"/>
    <x v="4"/>
    <s v="25/03/2021 00:00:00"/>
    <d v="2023-12-01T00:00:00"/>
    <n v="720"/>
    <s v="LUIS EDUARDO  GUERRERO BUSTAMANTE Registros:  1098484"/>
    <s v=""/>
    <s v="COVID"/>
    <s v="Contributivo"/>
    <m/>
    <n v="36994"/>
    <n v="36994"/>
    <s v="FACTURA COVID"/>
    <x v="2"/>
    <s v="Finalizada"/>
    <n v="0"/>
    <s v="Demanda"/>
    <n v="2021"/>
    <s v="Finalizada"/>
    <n v="36994"/>
    <n v="0"/>
    <m/>
    <n v="0"/>
    <n v="36994"/>
    <n v="0"/>
    <n v="36994"/>
    <n v="0"/>
    <n v="36994"/>
  </r>
  <r>
    <n v="901158187"/>
    <s v="CLINICA NUEVA DE CALI SAS"/>
    <s v="ACE-290"/>
    <s v="901158187_ACE_290"/>
    <s v="ACE290"/>
    <s v="ESTADO DOS"/>
    <x v="3"/>
    <s v="02/02/2021 00:00:00"/>
    <d v="2023-12-01T00:00:00"/>
    <n v="720"/>
    <s v="LUIS  MUÑOZ MENESES Registros:  1044880"/>
    <s v=""/>
    <s v="COVID"/>
    <s v="Contributivo"/>
    <m/>
    <n v="36994"/>
    <n v="36994"/>
    <s v="FACTURA COVID"/>
    <x v="2"/>
    <s v="Finalizada"/>
    <n v="0"/>
    <s v="Demanda"/>
    <n v="2021"/>
    <s v="Finalizada"/>
    <n v="36994"/>
    <n v="0"/>
    <m/>
    <n v="0"/>
    <n v="36994"/>
    <n v="0"/>
    <n v="36994"/>
    <n v="0"/>
    <n v="36994"/>
  </r>
  <r>
    <n v="901158187"/>
    <s v="CLINICA NUEVA DE CALI SAS"/>
    <s v="ACE-291"/>
    <s v="901158187_ACE_291"/>
    <s v="ACE291"/>
    <s v="ESTADO DOS"/>
    <x v="3"/>
    <s v="02/02/2021 00:00:00"/>
    <d v="2023-12-01T00:00:00"/>
    <n v="720"/>
    <s v="JOSE  AGUDELO CORREA Registros:  1044889"/>
    <s v=""/>
    <s v="COVID"/>
    <s v="Contributivo"/>
    <m/>
    <n v="36994"/>
    <n v="36994"/>
    <s v="FACTURA COVID"/>
    <x v="2"/>
    <s v="Finalizada"/>
    <n v="0"/>
    <s v="Demanda"/>
    <n v="2021"/>
    <s v="Finalizada"/>
    <n v="36994"/>
    <n v="0"/>
    <m/>
    <n v="0"/>
    <n v="36994"/>
    <n v="0"/>
    <n v="36994"/>
    <n v="0"/>
    <n v="36994"/>
  </r>
  <r>
    <n v="901158187"/>
    <s v="CLINICA NUEVA DE CALI SAS"/>
    <s v="ACE-366"/>
    <s v="901158187_ACE_366"/>
    <s v="ACE366"/>
    <s v="ESTADO DOS"/>
    <x v="4"/>
    <s v="03/02/2021 00:00:00"/>
    <d v="2023-12-01T00:00:00"/>
    <n v="720"/>
    <s v="CLARENA  MARIN TRUJILLO Registros:  1046477"/>
    <s v=""/>
    <s v="COVID"/>
    <s v="Contributivo"/>
    <m/>
    <n v="19423"/>
    <n v="19423"/>
    <s v="FACTURA COVID"/>
    <x v="2"/>
    <s v="Finalizada"/>
    <n v="0"/>
    <s v="Demanda"/>
    <n v="2021"/>
    <s v="Finalizada"/>
    <n v="19423"/>
    <n v="0"/>
    <m/>
    <n v="0"/>
    <n v="19423"/>
    <n v="0"/>
    <n v="19423"/>
    <n v="0"/>
    <n v="19423"/>
  </r>
  <r>
    <n v="901158187"/>
    <s v="CLINICA NUEVA DE CALI SAS"/>
    <s v="ACE-987"/>
    <s v="901158187_ACE_987"/>
    <s v="ACE987"/>
    <s v="ESTADO DOS"/>
    <x v="5"/>
    <s v="19/02/2021 00:00:00"/>
    <d v="2023-12-01T00:00:00"/>
    <n v="720"/>
    <s v="LUIS  MOLINA ARAQUE Registros:  1063560"/>
    <s v=""/>
    <s v="COVID"/>
    <s v="Contributivo"/>
    <m/>
    <n v="36994"/>
    <n v="36994"/>
    <s v="FACTURA COVID"/>
    <x v="2"/>
    <s v="Finalizada"/>
    <n v="0"/>
    <s v="Demanda"/>
    <n v="2021"/>
    <s v="Finalizada"/>
    <n v="36994"/>
    <n v="0"/>
    <m/>
    <n v="0"/>
    <n v="36994"/>
    <n v="0"/>
    <n v="36994"/>
    <n v="0"/>
    <n v="36994"/>
  </r>
  <r>
    <n v="901158187"/>
    <s v="CLINICA NUEVA DE CALI SAS"/>
    <s v="ACE-991"/>
    <s v="901158187_ACE_991"/>
    <s v="ACE991"/>
    <m/>
    <x v="5"/>
    <s v="19/02/2021 00:00:00"/>
    <d v="2023-12-01T00:00:00"/>
    <n v="720"/>
    <s v="GERMAN  AVILA MORALES Registros:  1063570"/>
    <s v=""/>
    <s v="COVID"/>
    <s v="Contributivo"/>
    <m/>
    <n v="36994"/>
    <n v="36994"/>
    <s v="FACTURA COVID"/>
    <x v="2"/>
    <s v="Finalizada"/>
    <n v="0"/>
    <s v="Demanda"/>
    <n v="2021"/>
    <s v="Finalizada"/>
    <n v="36994"/>
    <n v="0"/>
    <m/>
    <n v="0"/>
    <n v="36994"/>
    <n v="0"/>
    <n v="36994"/>
    <n v="0"/>
    <n v="36994"/>
  </r>
  <r>
    <n v="901158187"/>
    <s v="CLINICA NUEVA DE CALI SAS"/>
    <s v="UCE-4548"/>
    <s v="901158187_UCE_4548"/>
    <s v="UCE4548"/>
    <s v="ESTADO DOS"/>
    <x v="5"/>
    <s v="16/02/2021 00:00:00"/>
    <d v="2023-12-01T00:00:00"/>
    <n v="720"/>
    <s v="JOSE  VALENCIA CENTENO Registros:  1058966"/>
    <s v="3117546798"/>
    <s v="COVID"/>
    <s v="Contributivo"/>
    <m/>
    <n v="36994"/>
    <n v="36994"/>
    <s v="FACTURA COVID"/>
    <x v="2"/>
    <s v="Finalizada"/>
    <n v="0"/>
    <s v="Demanda"/>
    <n v="2021"/>
    <s v="Finalizada"/>
    <n v="36994"/>
    <n v="0"/>
    <m/>
    <n v="0"/>
    <n v="36994"/>
    <n v="0"/>
    <n v="36994"/>
    <n v="0"/>
    <n v="36994"/>
  </r>
  <r>
    <n v="901158187"/>
    <s v="CLINICA NUEVA DE CALI SAS"/>
    <s v="UCE-4549"/>
    <s v="901158187_UCE_4549"/>
    <s v="UCE4549"/>
    <m/>
    <x v="3"/>
    <s v="16/02/2021 00:00:00"/>
    <d v="2023-12-01T00:00:00"/>
    <n v="720"/>
    <s v="DORIAN  MARTINEZ BECERRA Registros:  1058972"/>
    <s v=""/>
    <s v="COVID"/>
    <s v="Contributivo"/>
    <m/>
    <n v="36994"/>
    <n v="36994"/>
    <s v="FACTURA COVID"/>
    <x v="2"/>
    <s v="Finalizada"/>
    <n v="0"/>
    <s v="Demanda"/>
    <n v="2021"/>
    <s v="Finalizada"/>
    <n v="36994"/>
    <n v="0"/>
    <m/>
    <n v="0"/>
    <n v="36994"/>
    <n v="0"/>
    <n v="36994"/>
    <n v="0"/>
    <n v="36994"/>
  </r>
  <r>
    <n v="901158187"/>
    <s v="CLINICA NUEVA DE CALI SAS"/>
    <s v="UCE-4554"/>
    <s v="901158187_UCE_4554"/>
    <s v="UCE4554"/>
    <s v="ESTADO DOS"/>
    <x v="3"/>
    <s v="16/02/2021 00:00:00"/>
    <d v="2023-12-01T00:00:00"/>
    <n v="720"/>
    <s v="MAROLYN  ALEGRIAS VALENCIA Registros:  1058956"/>
    <s v="3188607782"/>
    <s v="COVID"/>
    <s v="Contributivo"/>
    <m/>
    <n v="36994"/>
    <n v="36994"/>
    <s v="FACTURA COVID"/>
    <x v="2"/>
    <s v="Finalizada"/>
    <n v="0"/>
    <s v="Demanda"/>
    <n v="2021"/>
    <s v="Finalizada"/>
    <n v="36994"/>
    <n v="0"/>
    <m/>
    <n v="0"/>
    <n v="36994"/>
    <n v="0"/>
    <n v="36994"/>
    <n v="0"/>
    <n v="36994"/>
  </r>
  <r>
    <n v="901158187"/>
    <s v="CLINICA NUEVA DE CALI SAS"/>
    <s v="UCE-4562"/>
    <s v="901158187_UCE_4562"/>
    <s v="UCE4562"/>
    <s v="ESTADO DOS"/>
    <x v="3"/>
    <s v="16/02/2021 00:00:00"/>
    <d v="2023-12-01T00:00:00"/>
    <n v="720"/>
    <s v="BARBARA  MONDRAGON DE VELEZ Registros:  1058948"/>
    <s v="3126409239"/>
    <s v="COVID"/>
    <s v="Contributivo"/>
    <m/>
    <n v="36994"/>
    <n v="36994"/>
    <s v="FACTURA COVID"/>
    <x v="2"/>
    <s v="Finalizada"/>
    <n v="0"/>
    <s v="Demanda"/>
    <n v="2021"/>
    <s v="Finalizada"/>
    <n v="36994"/>
    <n v="0"/>
    <m/>
    <n v="0"/>
    <n v="36994"/>
    <n v="0"/>
    <n v="36994"/>
    <n v="0"/>
    <n v="36994"/>
  </r>
  <r>
    <n v="901158187"/>
    <s v="CLINICA NUEVA DE CALI SAS"/>
    <s v="UCE-4567"/>
    <s v="901158187_UCE_4567"/>
    <s v="UCE4567"/>
    <s v="ESTADO DOS"/>
    <x v="3"/>
    <s v="16/02/2021 00:00:00"/>
    <d v="2023-12-01T00:00:00"/>
    <n v="720"/>
    <s v="ADRIANA  LONDOÑO DELGADO Registros:  1058943"/>
    <s v="3165191791"/>
    <s v="COVID"/>
    <s v="Contributivo"/>
    <m/>
    <n v="36994"/>
    <n v="36994"/>
    <s v="FACTURA COVID"/>
    <x v="2"/>
    <s v="Finalizada"/>
    <n v="0"/>
    <s v="Demanda"/>
    <n v="2021"/>
    <s v="Finalizada"/>
    <n v="36994"/>
    <n v="0"/>
    <m/>
    <n v="0"/>
    <n v="36994"/>
    <n v="0"/>
    <n v="36994"/>
    <n v="0"/>
    <n v="36994"/>
  </r>
  <r>
    <n v="901158187"/>
    <s v="CLINICA NUEVA DE CALI SAS"/>
    <s v="UCE-4571"/>
    <s v="901158187_UCE_4571"/>
    <s v="UCE4571"/>
    <s v="ESTADO DOS"/>
    <x v="3"/>
    <s v="16/02/2021 00:00:00"/>
    <d v="2023-12-01T00:00:00"/>
    <n v="720"/>
    <s v="DENNY  SIERRA GOMEZ Registros:  1058940"/>
    <s v="CC51759050"/>
    <s v="COVID"/>
    <s v="Contributivo"/>
    <m/>
    <n v="36994"/>
    <n v="36994"/>
    <s v="FACTURA COVID"/>
    <x v="2"/>
    <s v="Finalizada"/>
    <n v="0"/>
    <s v="Demanda"/>
    <n v="2021"/>
    <s v="Finalizada"/>
    <n v="36994"/>
    <n v="0"/>
    <m/>
    <n v="0"/>
    <n v="36994"/>
    <n v="0"/>
    <n v="36994"/>
    <n v="0"/>
    <n v="36994"/>
  </r>
  <r>
    <n v="901158187"/>
    <s v="CLINICA NUEVA DE CALI SAS"/>
    <s v="UCE-4576"/>
    <s v="901158187_UCE_4576"/>
    <s v="UCE4576"/>
    <s v="ESTADO DOS"/>
    <x v="4"/>
    <s v="16/02/2021 00:00:00"/>
    <d v="2023-12-01T00:00:00"/>
    <n v="720"/>
    <s v="ANA  MARIN FERNANDEZ Registros:  1058937"/>
    <s v="3175968495"/>
    <s v="COVID"/>
    <s v="Contributivo"/>
    <m/>
    <n v="36994"/>
    <n v="36994"/>
    <s v="FACTURA COVID"/>
    <x v="2"/>
    <s v="Finalizada"/>
    <n v="0"/>
    <s v="Demanda"/>
    <n v="2021"/>
    <s v="Finalizada"/>
    <n v="36994"/>
    <n v="0"/>
    <m/>
    <n v="0"/>
    <n v="36994"/>
    <n v="0"/>
    <n v="36994"/>
    <n v="0"/>
    <n v="36994"/>
  </r>
  <r>
    <n v="901158187"/>
    <s v="CLINICA NUEVA DE CALI SAS"/>
    <s v="UCE-4588"/>
    <s v="901158187_UCE_4588"/>
    <s v="UCE4588"/>
    <s v="ESTADO DOS"/>
    <x v="4"/>
    <s v="16/02/2021 00:00:00"/>
    <d v="2023-12-01T00:00:00"/>
    <n v="720"/>
    <s v="DIANA  CORRALES CAMAYO Registros:  1058916"/>
    <s v=""/>
    <s v="COVID"/>
    <s v="Contributivo"/>
    <m/>
    <n v="36994"/>
    <n v="36994"/>
    <s v="FACTURA COVID"/>
    <x v="2"/>
    <s v="Finalizada"/>
    <n v="0"/>
    <s v="Demanda"/>
    <n v="2021"/>
    <s v="Finalizada"/>
    <n v="36994"/>
    <n v="0"/>
    <m/>
    <n v="0"/>
    <n v="36994"/>
    <n v="0"/>
    <n v="36994"/>
    <n v="0"/>
    <n v="36994"/>
  </r>
  <r>
    <n v="901158187"/>
    <s v="CLINICA NUEVA DE CALI SAS"/>
    <s v="UCE-4673"/>
    <s v="901158187_UCE_4673"/>
    <s v="UCE4673"/>
    <s v="ESTADO DOS"/>
    <x v="5"/>
    <s v="16/02/2021 00:00:00"/>
    <d v="2023-12-01T00:00:00"/>
    <n v="720"/>
    <s v="ISABEL  SALCEDO GUTIERREZ Registros:  1059697"/>
    <s v="3185085231"/>
    <s v="COVID"/>
    <s v="Contributivo"/>
    <m/>
    <n v="36994"/>
    <n v="36994"/>
    <s v="FACTURA COVID"/>
    <x v="2"/>
    <s v="Finalizada"/>
    <n v="0"/>
    <s v="Demanda"/>
    <n v="2021"/>
    <s v="Finalizada"/>
    <n v="36994"/>
    <n v="0"/>
    <m/>
    <n v="0"/>
    <n v="36994"/>
    <n v="0"/>
    <n v="36994"/>
    <n v="0"/>
    <n v="36994"/>
  </r>
  <r>
    <n v="901158187"/>
    <s v="CLINICA NUEVA DE CALI SAS"/>
    <s v="UCE-4699"/>
    <s v="901158187_UCE_4699"/>
    <s v="UCE4699"/>
    <s v="ESTADO DOS"/>
    <x v="3"/>
    <s v="16/02/2021 00:00:00"/>
    <d v="2023-12-01T00:00:00"/>
    <n v="720"/>
    <s v="EYDER  VELASCO BRAVO Registros:  1059920"/>
    <s v=""/>
    <s v="COVID"/>
    <s v="Contributivo"/>
    <m/>
    <n v="36994"/>
    <n v="36994"/>
    <s v="FACTURA COVID"/>
    <x v="2"/>
    <s v="Finalizada"/>
    <n v="0"/>
    <s v="Demanda"/>
    <n v="2021"/>
    <s v="Finalizada"/>
    <n v="36994"/>
    <n v="0"/>
    <m/>
    <n v="0"/>
    <n v="36994"/>
    <n v="0"/>
    <n v="36994"/>
    <n v="0"/>
    <n v="36994"/>
  </r>
  <r>
    <n v="901158187"/>
    <s v="CLINICA NUEVA DE CALI SAS"/>
    <s v="UCE-4701"/>
    <s v="901158187_UCE_4701"/>
    <s v="UCE4701"/>
    <s v="ESTADO DOS"/>
    <x v="4"/>
    <s v="16/02/2021 00:00:00"/>
    <d v="2023-12-01T00:00:00"/>
    <n v="720"/>
    <s v="LUIS  RIVERA MENDEZ Registros:  1059922"/>
    <s v="CC2571460"/>
    <s v="COVID"/>
    <s v="Contributivo"/>
    <m/>
    <n v="36994"/>
    <n v="36994"/>
    <s v="FACTURA COVID"/>
    <x v="2"/>
    <s v="Finalizada"/>
    <n v="0"/>
    <s v="Demanda"/>
    <n v="2021"/>
    <s v="Finalizada"/>
    <n v="36994"/>
    <n v="0"/>
    <m/>
    <n v="0"/>
    <n v="36994"/>
    <n v="0"/>
    <n v="36994"/>
    <n v="0"/>
    <n v="36994"/>
  </r>
  <r>
    <n v="901158187"/>
    <s v="CLINICA NUEVA DE CALI SAS"/>
    <s v="UCE-4702"/>
    <s v="901158187_UCE_4702"/>
    <s v="UCE4702"/>
    <s v="ESTADO DOS"/>
    <x v="4"/>
    <s v="16/02/2021 00:00:00"/>
    <d v="2023-12-01T00:00:00"/>
    <n v="720"/>
    <s v="CARLOS  GIRALDO MOLINA Registros:  1059925"/>
    <s v="CC16725213"/>
    <s v="COVID"/>
    <s v="Contributivo"/>
    <m/>
    <n v="36994"/>
    <n v="36994"/>
    <s v="FACTURA COVID"/>
    <x v="2"/>
    <s v="Finalizada"/>
    <n v="0"/>
    <s v="Demanda"/>
    <n v="2021"/>
    <s v="Finalizada"/>
    <n v="36994"/>
    <n v="0"/>
    <m/>
    <n v="0"/>
    <n v="36994"/>
    <n v="0"/>
    <n v="36994"/>
    <n v="0"/>
    <n v="36994"/>
  </r>
  <r>
    <n v="901158187"/>
    <s v="CLINICA NUEVA DE CALI SAS"/>
    <s v="UCE-4996"/>
    <s v="901158187_UCE_4996"/>
    <s v="UCE4996"/>
    <s v="ESTADO DOS"/>
    <x v="5"/>
    <s v="19/02/2021 00:00:00"/>
    <d v="2023-12-01T00:00:00"/>
    <n v="720"/>
    <s v="YAMILETH  BEDOYA GIRALDO Registros:  1063552"/>
    <s v="3146185535"/>
    <s v="COVID"/>
    <s v="Contributivo"/>
    <m/>
    <n v="36994"/>
    <n v="36994"/>
    <s v="FACTURA COVID"/>
    <x v="2"/>
    <s v="Finalizada"/>
    <n v="0"/>
    <s v="Demanda"/>
    <n v="2021"/>
    <s v="Finalizada"/>
    <n v="36994"/>
    <n v="0"/>
    <m/>
    <n v="0"/>
    <n v="36994"/>
    <n v="0"/>
    <n v="36994"/>
    <n v="0"/>
    <n v="36994"/>
  </r>
  <r>
    <n v="901158187"/>
    <s v="CLINICA NUEVA DE CALI SAS"/>
    <s v="UCE-4998"/>
    <s v="901158187_UCE_4998"/>
    <s v="UCE4998"/>
    <s v="ESTADO DOS"/>
    <x v="5"/>
    <s v="19/02/2021 00:00:00"/>
    <d v="2023-12-01T00:00:00"/>
    <n v="720"/>
    <s v="OLEIVER  MOSQUERA CUCUÑAME Registros:  1063556"/>
    <s v=""/>
    <s v="COVID"/>
    <s v="Contributivo"/>
    <m/>
    <n v="36994"/>
    <n v="36994"/>
    <s v="FACTURA COVID"/>
    <x v="2"/>
    <s v="Finalizada"/>
    <n v="0"/>
    <s v="Demanda"/>
    <n v="2021"/>
    <s v="Finalizada"/>
    <n v="36994"/>
    <n v="0"/>
    <m/>
    <n v="0"/>
    <n v="36994"/>
    <n v="0"/>
    <n v="36994"/>
    <n v="0"/>
    <n v="36994"/>
  </r>
  <r>
    <n v="901158187"/>
    <s v="CLINICA NUEVA DE CALI SAS"/>
    <s v="UCE-5001"/>
    <s v="901158187_UCE_5001"/>
    <s v="UCE5001"/>
    <m/>
    <x v="4"/>
    <s v="22/02/2021 00:00:00"/>
    <d v="2023-12-01T00:00:00"/>
    <n v="720"/>
    <s v="HERNANDO  GUAZA RODALLEGA Registros:  1055279"/>
    <s v="3147085326"/>
    <s v="COVID"/>
    <s v="Contributivo"/>
    <m/>
    <n v="36994"/>
    <n v="36994"/>
    <s v="FACTURA COVID"/>
    <x v="2"/>
    <s v="Finalizada"/>
    <n v="0"/>
    <s v="Demanda"/>
    <n v="2021"/>
    <s v="Finalizada"/>
    <n v="36994"/>
    <n v="0"/>
    <m/>
    <n v="0"/>
    <n v="36994"/>
    <n v="0"/>
    <n v="36994"/>
    <n v="0"/>
    <n v="36994"/>
  </r>
  <r>
    <n v="901158187"/>
    <s v="CLINICA NUEVA DE CALI SAS"/>
    <s v="UCE-5758"/>
    <s v="901158187_UCE_5758"/>
    <s v="UCE5758"/>
    <s v="ESTADO DOS"/>
    <x v="3"/>
    <s v="11/03/2021 00:00:00"/>
    <d v="2023-12-01T00:00:00"/>
    <n v="720"/>
    <s v="DAJOSSI CAMILA YYELAMO REVETTI Registros:  1084639"/>
    <s v=""/>
    <s v="COVID"/>
    <s v="Contributivo"/>
    <m/>
    <n v="99423"/>
    <n v="99423"/>
    <s v="FACTURA COVID"/>
    <x v="2"/>
    <s v="Finalizada"/>
    <n v="0"/>
    <s v="Demanda"/>
    <n v="2021"/>
    <s v="Finalizada"/>
    <n v="99423"/>
    <n v="0"/>
    <m/>
    <n v="0"/>
    <n v="99423"/>
    <n v="0"/>
    <n v="99423"/>
    <n v="0"/>
    <n v="99423"/>
  </r>
  <r>
    <n v="901158187"/>
    <s v="CLINICA NUEVA DE CALI SAS"/>
    <s v="UCE-5798"/>
    <s v="901158187_UCE_5798"/>
    <s v="UCE5798"/>
    <s v="ESTADO DOS"/>
    <x v="3"/>
    <s v="11/03/2021 00:00:00"/>
    <d v="2023-12-01T00:00:00"/>
    <n v="720"/>
    <s v="NIYERETD  ESCOBAR ACEVEDO Registros:  1080972"/>
    <s v=""/>
    <s v="COVID"/>
    <s v="Contributivo"/>
    <m/>
    <n v="99423"/>
    <n v="99423"/>
    <s v="FACTURA COVID"/>
    <x v="2"/>
    <s v="Finalizada"/>
    <n v="0"/>
    <s v="Demanda"/>
    <n v="2021"/>
    <s v="Finalizada"/>
    <n v="99423"/>
    <n v="0"/>
    <m/>
    <n v="0"/>
    <n v="99423"/>
    <n v="0"/>
    <n v="99423"/>
    <n v="0"/>
    <n v="99423"/>
  </r>
  <r>
    <n v="901158187"/>
    <s v="CLINICA NUEVA DE CALI SAS"/>
    <s v="ACE-1590"/>
    <s v="901158187_ACE_1590"/>
    <s v="ACE1590"/>
    <s v="ESTADO DOS"/>
    <x v="3"/>
    <s v="19/03/2021 00:00:00"/>
    <d v="2023-12-01T00:00:00"/>
    <n v="720"/>
    <s v="CARLOS  MENDEZ OCAMPO Registros:  1094041"/>
    <s v="RC1107532017"/>
    <s v="COVID"/>
    <s v="Contributivo"/>
    <m/>
    <n v="36994"/>
    <n v="36994"/>
    <s v="FACTURA COVID"/>
    <x v="2"/>
    <s v="Finalizada"/>
    <n v="0"/>
    <s v="Demanda"/>
    <n v="2021"/>
    <s v="Finalizada"/>
    <n v="36994"/>
    <n v="0"/>
    <m/>
    <n v="0"/>
    <n v="36994"/>
    <n v="0"/>
    <n v="36994"/>
    <n v="0"/>
    <n v="36994"/>
  </r>
  <r>
    <n v="901158187"/>
    <s v="CLINICA NUEVA DE CALI SAS"/>
    <s v="ACE-1608"/>
    <s v="901158187_ACE_1608"/>
    <s v="ACE1608"/>
    <s v="ESTADO DOS"/>
    <x v="3"/>
    <s v="22/03/2021 00:00:00"/>
    <d v="2023-12-01T00:00:00"/>
    <n v="720"/>
    <s v="JOHN ALEJANDRO GUERRERO BLANCO Registros:  1095169"/>
    <s v=""/>
    <s v="COVID"/>
    <s v="Contributivo"/>
    <m/>
    <n v="36994"/>
    <n v="36994"/>
    <s v="FACTURA COVID"/>
    <x v="2"/>
    <s v="Finalizada"/>
    <n v="0"/>
    <s v="Demanda"/>
    <n v="2021"/>
    <s v="Finalizada"/>
    <n v="36994"/>
    <n v="0"/>
    <m/>
    <n v="0"/>
    <n v="36994"/>
    <n v="0"/>
    <n v="36994"/>
    <n v="0"/>
    <n v="36994"/>
  </r>
  <r>
    <n v="901158187"/>
    <s v="CLINICA NUEVA DE CALI SAS"/>
    <s v="ACE-1635"/>
    <s v="901158187_ACE_1635"/>
    <s v="ACE1635"/>
    <s v="ESTADO DOS"/>
    <x v="3"/>
    <s v="23/03/2021 00:00:00"/>
    <d v="2023-12-01T00:00:00"/>
    <n v="720"/>
    <s v="ESTEPHANIA  LOZANO GOMEZ Registros:  1095197"/>
    <s v="3185898564"/>
    <s v="COVID"/>
    <s v="Contributivo"/>
    <m/>
    <n v="36994"/>
    <n v="36994"/>
    <s v="FACTURA COVID"/>
    <x v="2"/>
    <s v="Finalizada"/>
    <n v="0"/>
    <s v="Demanda"/>
    <n v="2021"/>
    <s v="Finalizada"/>
    <n v="36994"/>
    <n v="0"/>
    <m/>
    <n v="0"/>
    <n v="36994"/>
    <n v="0"/>
    <n v="36994"/>
    <n v="0"/>
    <n v="36994"/>
  </r>
  <r>
    <n v="901158187"/>
    <s v="CLINICA NUEVA DE CALI SAS"/>
    <s v="ACE-1637"/>
    <s v="901158187_ACE_1637"/>
    <s v="ACE1637"/>
    <s v="ESTADO DOS"/>
    <x v="4"/>
    <s v="23/03/2021 00:00:00"/>
    <d v="2023-12-01T00:00:00"/>
    <n v="720"/>
    <s v="MARCELA  OROZCO DIAZ Registros:  1095195"/>
    <s v="3158796680"/>
    <s v="COVID"/>
    <s v="Contributivo"/>
    <m/>
    <n v="36994"/>
    <n v="36994"/>
    <s v="FACTURA COVID"/>
    <x v="2"/>
    <s v="Finalizada"/>
    <n v="0"/>
    <s v="Demanda"/>
    <n v="2021"/>
    <s v="Finalizada"/>
    <n v="36994"/>
    <n v="0"/>
    <m/>
    <n v="0"/>
    <n v="36994"/>
    <n v="0"/>
    <n v="36994"/>
    <n v="0"/>
    <n v="36994"/>
  </r>
  <r>
    <n v="901158187"/>
    <s v="CLINICA NUEVA DE CALI SAS"/>
    <s v="UCE-5655"/>
    <s v="901158187_UCE_5655"/>
    <s v="UCE5655"/>
    <s v="ESTADO DOS"/>
    <x v="3"/>
    <s v="08/03/2021 00:00:00"/>
    <d v="2023-12-01T00:00:00"/>
    <n v="720"/>
    <s v="KAREN  RIVERA GARCIA Registros:  1081073"/>
    <s v=""/>
    <s v="COVID"/>
    <s v="Contributivo"/>
    <m/>
    <n v="99423"/>
    <n v="99423"/>
    <s v="FACTURA COVID"/>
    <x v="2"/>
    <s v="Finalizada"/>
    <n v="0"/>
    <s v="Demanda"/>
    <n v="2021"/>
    <s v="Finalizada"/>
    <n v="99423"/>
    <n v="0"/>
    <m/>
    <n v="0"/>
    <n v="99423"/>
    <n v="0"/>
    <n v="99423"/>
    <n v="0"/>
    <n v="99423"/>
  </r>
  <r>
    <n v="901158187"/>
    <s v="CLINICA NUEVA DE CALI SAS"/>
    <s v="UCE-6035"/>
    <s v="901158187_UCE_6035"/>
    <s v="UCE6035"/>
    <s v="ESTADO DOS"/>
    <x v="3"/>
    <s v="17/03/2021 00:00:00"/>
    <d v="2023-12-01T00:00:00"/>
    <n v="720"/>
    <s v="MARIA  URIBE RESTREPO Registros:  1090742"/>
    <s v="CC31246314"/>
    <s v="COVID"/>
    <s v="Contributivo"/>
    <m/>
    <n v="99423"/>
    <n v="99423"/>
    <s v="FACTURA COVID"/>
    <x v="2"/>
    <s v="Finalizada"/>
    <n v="0"/>
    <s v="Demanda"/>
    <n v="2021"/>
    <s v="Finalizada"/>
    <n v="99423"/>
    <n v="0"/>
    <m/>
    <n v="0"/>
    <n v="99423"/>
    <n v="0"/>
    <n v="99423"/>
    <n v="0"/>
    <n v="99423"/>
  </r>
  <r>
    <n v="901158187"/>
    <s v="CLINICA NUEVA DE CALI SAS"/>
    <s v="ACE-1762"/>
    <s v="901158187_ACE_1762"/>
    <s v="ACE1762"/>
    <s v="ESTADO DOS"/>
    <x v="4"/>
    <s v="07/04/2021 00:00:00"/>
    <d v="2023-12-01T00:00:00"/>
    <n v="720"/>
    <s v="ANDRES FELIPE PIZARRO RODAS Registros:  1110938"/>
    <s v=""/>
    <s v="COVID"/>
    <s v="Contributivo"/>
    <m/>
    <n v="36994"/>
    <n v="36994"/>
    <s v="FACTURA COVID"/>
    <x v="2"/>
    <s v="Finalizada"/>
    <n v="0"/>
    <s v="Demanda"/>
    <n v="2021"/>
    <s v="Finalizada"/>
    <n v="36994"/>
    <n v="0"/>
    <m/>
    <n v="0"/>
    <n v="36994"/>
    <n v="0"/>
    <n v="36994"/>
    <n v="0"/>
    <n v="36994"/>
  </r>
  <r>
    <n v="901158187"/>
    <s v="CLINICA NUEVA DE CALI SAS"/>
    <s v="ACE-1764"/>
    <s v="901158187_ACE_1764"/>
    <s v="ACE1764"/>
    <s v="ESTADO DOS"/>
    <x v="3"/>
    <s v="07/04/2021 00:00:00"/>
    <d v="2023-12-01T00:00:00"/>
    <n v="720"/>
    <s v="KAREN NATALIA REYES ALDANA Registros:  1110935"/>
    <s v=""/>
    <s v="COVID"/>
    <s v="Contributivo"/>
    <m/>
    <n v="36994"/>
    <n v="36994"/>
    <s v="FACTURA COVID"/>
    <x v="2"/>
    <s v="Finalizada"/>
    <n v="0"/>
    <s v="Demanda"/>
    <n v="2021"/>
    <s v="Finalizada"/>
    <n v="36994"/>
    <n v="0"/>
    <m/>
    <n v="0"/>
    <n v="36994"/>
    <n v="0"/>
    <n v="36994"/>
    <n v="0"/>
    <n v="36994"/>
  </r>
  <r>
    <n v="901158187"/>
    <s v="CLINICA NUEVA DE CALI SAS"/>
    <s v="ACE-1769"/>
    <s v="901158187_ACE_1769"/>
    <s v="ACE1769"/>
    <s v="ESTADO DOS"/>
    <x v="3"/>
    <s v="07/04/2021 00:00:00"/>
    <d v="2023-12-01T00:00:00"/>
    <n v="720"/>
    <s v="PETER  MUÑOZ QUINTERO Registros:  1110896"/>
    <s v=""/>
    <s v="COVID"/>
    <s v="Contributivo"/>
    <m/>
    <n v="36994"/>
    <n v="36994"/>
    <s v="FACTURA COVID"/>
    <x v="2"/>
    <s v="Finalizada"/>
    <n v="0"/>
    <s v="Demanda"/>
    <n v="2021"/>
    <s v="Finalizada"/>
    <n v="36994"/>
    <n v="0"/>
    <m/>
    <n v="0"/>
    <n v="36994"/>
    <n v="0"/>
    <n v="36994"/>
    <n v="0"/>
    <n v="36994"/>
  </r>
  <r>
    <n v="901158187"/>
    <s v="CLINICA NUEVA DE CALI SAS"/>
    <s v="ACE-1771"/>
    <s v="901158187_ACE_1771"/>
    <s v="ACE1771"/>
    <s v="ESTADO DOS"/>
    <x v="3"/>
    <s v="07/04/2021 00:00:00"/>
    <d v="2023-12-01T00:00:00"/>
    <n v="720"/>
    <s v="CARMENZA  GUTIERREZ HERRERA Registros:  1110893"/>
    <s v=""/>
    <s v="COVID"/>
    <s v="Contributivo"/>
    <m/>
    <n v="36994"/>
    <n v="36994"/>
    <s v="FACTURA COVID"/>
    <x v="2"/>
    <s v="Finalizada"/>
    <n v="0"/>
    <s v="Demanda"/>
    <n v="2021"/>
    <s v="Finalizada"/>
    <n v="36994"/>
    <n v="0"/>
    <m/>
    <n v="0"/>
    <n v="36994"/>
    <n v="0"/>
    <n v="36994"/>
    <n v="0"/>
    <n v="36994"/>
  </r>
  <r>
    <n v="901158187"/>
    <s v="CLINICA NUEVA DE CALI SAS"/>
    <s v="ACE-1796"/>
    <s v="901158187_ACE_1796"/>
    <s v="ACE1796"/>
    <s v="ESTADO DOS"/>
    <x v="3"/>
    <s v="07/04/2021 00:00:00"/>
    <d v="2023-12-01T00:00:00"/>
    <n v="720"/>
    <s v="GREGORIA  GASCA TOVAR Registros:  1111685"/>
    <s v=""/>
    <s v="COVID"/>
    <s v="Contributivo"/>
    <m/>
    <n v="36994"/>
    <n v="36994"/>
    <s v="FACTURA COVID"/>
    <x v="2"/>
    <s v="Finalizada"/>
    <n v="0"/>
    <s v="Demanda"/>
    <n v="2021"/>
    <s v="Finalizada"/>
    <n v="36994"/>
    <n v="0"/>
    <m/>
    <n v="0"/>
    <n v="36994"/>
    <n v="0"/>
    <n v="36994"/>
    <n v="0"/>
    <n v="36994"/>
  </r>
  <r>
    <n v="901158187"/>
    <s v="CLINICA NUEVA DE CALI SAS"/>
    <s v="ACE-1802"/>
    <s v="901158187_ACE_1802"/>
    <s v="ACE1802"/>
    <s v="ESTADO DOS"/>
    <x v="4"/>
    <s v="08/04/2021 00:00:00"/>
    <d v="2023-12-01T00:00:00"/>
    <n v="720"/>
    <s v="KEVIN ANDRES RENTERIA VALENCIA Registros:  1112103"/>
    <s v=""/>
    <s v="COVID"/>
    <s v="Contributivo"/>
    <m/>
    <n v="36994"/>
    <n v="36994"/>
    <s v="FACTURA COVID"/>
    <x v="2"/>
    <s v="Finalizada"/>
    <n v="0"/>
    <s v="Demanda"/>
    <n v="2021"/>
    <s v="Finalizada"/>
    <n v="36994"/>
    <n v="0"/>
    <m/>
    <n v="0"/>
    <n v="36994"/>
    <n v="0"/>
    <n v="36994"/>
    <n v="0"/>
    <n v="36994"/>
  </r>
  <r>
    <n v="901158187"/>
    <s v="CLINICA NUEVA DE CALI SAS"/>
    <s v="ACE-1825"/>
    <s v="901158187_ACE_1825"/>
    <s v="ACE1825"/>
    <s v="ESTADO DOS"/>
    <x v="3"/>
    <s v="08/04/2021 00:00:00"/>
    <d v="2023-12-01T00:00:00"/>
    <n v="720"/>
    <s v="VANESSA  RODRIGUEZ TRUJILLO Registros:  1111913"/>
    <m/>
    <s v="COVID"/>
    <s v="Contributivo"/>
    <m/>
    <n v="36994"/>
    <n v="36994"/>
    <s v="FACTURA COVID"/>
    <x v="2"/>
    <s v="Finalizada"/>
    <n v="0"/>
    <s v="Demanda"/>
    <n v="2021"/>
    <s v="Finalizada"/>
    <n v="36994"/>
    <n v="0"/>
    <m/>
    <n v="0"/>
    <n v="36994"/>
    <n v="0"/>
    <n v="36994"/>
    <n v="0"/>
    <n v="36994"/>
  </r>
  <r>
    <n v="901158187"/>
    <s v="CLINICA NUEVA DE CALI SAS"/>
    <s v="ACE-1828"/>
    <s v="901158187_ACE_1828"/>
    <s v="ACE1828"/>
    <s v="ESTADO DOS"/>
    <x v="3"/>
    <s v="08/04/2021 00:00:00"/>
    <d v="2023-12-01T00:00:00"/>
    <n v="720"/>
    <s v="MARIA NORA HURTADO VASQUEZ Registros:  1112352"/>
    <s v=""/>
    <s v="COVID"/>
    <s v="Contributivo"/>
    <m/>
    <n v="36994"/>
    <n v="36994"/>
    <s v="FACTURA COVID"/>
    <x v="2"/>
    <s v="Finalizada"/>
    <n v="0"/>
    <s v="Demanda"/>
    <n v="2021"/>
    <s v="Finalizada"/>
    <n v="36994"/>
    <n v="0"/>
    <m/>
    <n v="0"/>
    <n v="36994"/>
    <n v="0"/>
    <n v="36994"/>
    <n v="0"/>
    <n v="36994"/>
  </r>
  <r>
    <n v="901158187"/>
    <s v="CLINICA NUEVA DE CALI SAS"/>
    <s v="ACE-1831"/>
    <s v="901158187_ACE_1831"/>
    <s v="ACE1831"/>
    <s v="ESTADO DOS"/>
    <x v="3"/>
    <s v="08/04/2021 00:00:00"/>
    <d v="2023-12-01T00:00:00"/>
    <n v="720"/>
    <s v="VLADIMIR EDGAR GUZMAN BARRIOS Registros:  1112462"/>
    <s v="3123725440"/>
    <s v="COVID"/>
    <s v="Contributivo"/>
    <m/>
    <n v="36994"/>
    <n v="36994"/>
    <s v="FACTURA COVID"/>
    <x v="2"/>
    <s v="Finalizada"/>
    <n v="0"/>
    <s v="Demanda"/>
    <n v="2021"/>
    <s v="Finalizada"/>
    <n v="36994"/>
    <n v="0"/>
    <m/>
    <n v="0"/>
    <n v="36994"/>
    <n v="0"/>
    <n v="36994"/>
    <n v="0"/>
    <n v="36994"/>
  </r>
  <r>
    <n v="901158187"/>
    <s v="CLINICA NUEVA DE CALI SAS"/>
    <s v="UCE-5750"/>
    <s v="901158187_UCE_5750"/>
    <s v="UCE5750"/>
    <s v="ESTADO DOS"/>
    <x v="3"/>
    <s v="10/03/2021 00:00:00"/>
    <d v="2023-12-01T00:00:00"/>
    <n v="720"/>
    <s v="DORIS  NARVAEZ OBANDO Registros:  1084022"/>
    <s v="CC31948470"/>
    <s v="COVID"/>
    <s v="Contributivo"/>
    <m/>
    <n v="45000"/>
    <n v="45000"/>
    <s v="FACTURA COVID"/>
    <x v="2"/>
    <s v="Finalizada"/>
    <n v="0"/>
    <s v="Demanda"/>
    <n v="2021"/>
    <s v="Finalizada"/>
    <n v="45000"/>
    <n v="0"/>
    <m/>
    <n v="0"/>
    <n v="45000"/>
    <n v="0"/>
    <n v="45000"/>
    <n v="0"/>
    <n v="45000"/>
  </r>
  <r>
    <n v="901158187"/>
    <s v="CLINICA NUEVA DE CALI SAS"/>
    <s v="UCE-6473"/>
    <s v="901158187_UCE_6473"/>
    <s v="UCE6473"/>
    <s v="ESTADO DOS"/>
    <x v="3"/>
    <s v="26/03/2021 00:00:00"/>
    <d v="2023-12-01T00:00:00"/>
    <n v="720"/>
    <s v="PAOLA  LOPEZ VALLEJO Registros:  1100539"/>
    <s v=""/>
    <s v="COVID"/>
    <s v="Contributivo"/>
    <m/>
    <n v="99423"/>
    <n v="99423"/>
    <s v="FACTURA COVID"/>
    <x v="2"/>
    <s v="Finalizada"/>
    <n v="0"/>
    <s v="Demanda"/>
    <n v="2021"/>
    <s v="Finalizada"/>
    <n v="99423"/>
    <n v="0"/>
    <m/>
    <n v="0"/>
    <n v="99423"/>
    <n v="0"/>
    <n v="99423"/>
    <n v="0"/>
    <n v="99423"/>
  </r>
  <r>
    <n v="901158187"/>
    <s v="CLINICA NUEVA DE CALI SAS"/>
    <s v="UCE-6894"/>
    <s v="901158187_UCE_6894"/>
    <s v="UCE6894"/>
    <s v="ESTADO DOS"/>
    <x v="3"/>
    <s v="31/03/2021 00:00:00"/>
    <d v="2023-12-01T00:00:00"/>
    <n v="720"/>
    <s v="MOISES  BENITEZ PEREZ Registros:  1105952"/>
    <s v="CC16656933"/>
    <s v="COVID"/>
    <s v="Contributivo"/>
    <m/>
    <n v="216994"/>
    <n v="216994"/>
    <s v="FACTURA COVID"/>
    <x v="2"/>
    <s v="Finalizada"/>
    <n v="0"/>
    <s v="Demanda"/>
    <n v="2021"/>
    <s v="Finalizada"/>
    <n v="216994"/>
    <n v="0"/>
    <m/>
    <n v="0"/>
    <n v="216994"/>
    <n v="0"/>
    <n v="216994"/>
    <n v="0"/>
    <n v="216994"/>
  </r>
  <r>
    <n v="901158187"/>
    <s v="CLINICA NUEVA DE CALI SAS"/>
    <s v="ACE-1040"/>
    <s v="901158187_ACE_1040"/>
    <s v="ACE1040"/>
    <s v="ESTADO DOS"/>
    <x v="5"/>
    <s v="24/02/2021 00:00:00"/>
    <d v="2023-12-01T00:00:00"/>
    <n v="720"/>
    <s v="DIEGO  BARREIRO ALVAREZ Registros:  1068663"/>
    <s v="CC16680820"/>
    <s v="COVID"/>
    <s v="Contributivo"/>
    <m/>
    <n v="36994"/>
    <n v="36994"/>
    <s v="FACTURA COVID"/>
    <x v="2"/>
    <s v="Finalizada"/>
    <n v="0"/>
    <s v="Demanda"/>
    <n v="2021"/>
    <s v="Finalizada"/>
    <n v="36994"/>
    <n v="0"/>
    <m/>
    <n v="0"/>
    <n v="36994"/>
    <n v="0"/>
    <n v="36994"/>
    <n v="0"/>
    <n v="36994"/>
  </r>
  <r>
    <n v="901158187"/>
    <s v="CLINICA NUEVA DE CALI SAS"/>
    <s v="ACE-1083"/>
    <s v="901158187_ACE_1083"/>
    <s v="ACE1083"/>
    <s v="ESTADO DOS"/>
    <x v="5"/>
    <s v="25/02/2021 00:00:00"/>
    <d v="2023-12-01T00:00:00"/>
    <n v="720"/>
    <s v="MAURICIO  ORTIZ GONZALEZ Registros:  1069678"/>
    <s v=""/>
    <s v="COVID"/>
    <s v="Contributivo"/>
    <m/>
    <n v="36994"/>
    <n v="36994"/>
    <s v="FACTURA COVID"/>
    <x v="2"/>
    <s v="Finalizada"/>
    <n v="0"/>
    <s v="Demanda"/>
    <n v="2021"/>
    <s v="Finalizada"/>
    <n v="36994"/>
    <n v="0"/>
    <m/>
    <n v="0"/>
    <n v="36994"/>
    <n v="0"/>
    <n v="36994"/>
    <n v="0"/>
    <n v="36994"/>
  </r>
  <r>
    <n v="901158187"/>
    <s v="CLINICA NUEVA DE CALI SAS"/>
    <s v="ACE-1390"/>
    <s v="901158187_ACE_1390"/>
    <s v="ACE1390"/>
    <s v="ESTADO DOS"/>
    <x v="5"/>
    <s v="06/03/2021 00:00:00"/>
    <d v="2023-12-01T00:00:00"/>
    <n v="720"/>
    <s v="JESUS ALBERTO OSORIO OROZCO Registros:  1079942"/>
    <s v=""/>
    <s v="COVID"/>
    <s v="Contributivo"/>
    <m/>
    <n v="36994"/>
    <n v="36994"/>
    <s v="FACTURA COVID"/>
    <x v="2"/>
    <s v="Finalizada"/>
    <n v="0"/>
    <s v="Demanda"/>
    <n v="2021"/>
    <s v="Finalizada"/>
    <n v="36994"/>
    <n v="0"/>
    <m/>
    <n v="0"/>
    <n v="36994"/>
    <n v="0"/>
    <n v="36994"/>
    <n v="0"/>
    <n v="36994"/>
  </r>
  <r>
    <n v="901158187"/>
    <s v="CLINICA NUEVA DE CALI SAS"/>
    <s v="ACE-1564"/>
    <s v="901158187_ACE_1564"/>
    <s v="ACE1564"/>
    <m/>
    <x v="4"/>
    <s v="15/03/2021 00:00:00"/>
    <d v="2023-12-01T00:00:00"/>
    <n v="720"/>
    <s v="DIEGO FERNANDO RIVERA GALINDEZ Registros:  1088764"/>
    <s v="3213440518"/>
    <s v="COVID"/>
    <s v="Contributivo"/>
    <m/>
    <n v="36994"/>
    <n v="36994"/>
    <s v="FACTURA COVID"/>
    <x v="2"/>
    <s v="Finalizada"/>
    <n v="0"/>
    <s v="Demanda"/>
    <n v="2021"/>
    <s v="Finalizada"/>
    <n v="36994"/>
    <n v="0"/>
    <m/>
    <n v="0"/>
    <n v="36994"/>
    <n v="0"/>
    <n v="36994"/>
    <n v="0"/>
    <n v="36994"/>
  </r>
  <r>
    <n v="901158187"/>
    <s v="CLINICA NUEVA DE CALI SAS"/>
    <s v="ACE-1565"/>
    <s v="901158187_ACE_1565"/>
    <s v="ACE1565"/>
    <s v="ESTADO DOS"/>
    <x v="3"/>
    <s v="16/03/2021 00:00:00"/>
    <d v="2023-12-01T00:00:00"/>
    <n v="720"/>
    <s v="DIEGO ARMANDO CORTES CEBALLOS Registros:  1089341"/>
    <s v=""/>
    <s v="COVID"/>
    <s v="Contributivo"/>
    <m/>
    <n v="36994"/>
    <n v="36994"/>
    <s v="FACTURA COVID"/>
    <x v="2"/>
    <s v="Finalizada"/>
    <n v="0"/>
    <s v="Demanda"/>
    <n v="2021"/>
    <s v="Finalizada"/>
    <n v="36994"/>
    <n v="0"/>
    <m/>
    <n v="0"/>
    <n v="36994"/>
    <n v="0"/>
    <n v="36994"/>
    <n v="0"/>
    <n v="36994"/>
  </r>
  <r>
    <n v="901158187"/>
    <s v="CLINICA NUEVA DE CALI SAS"/>
    <s v="ACE-1832"/>
    <s v="901158187_ACE_1832"/>
    <s v="ACE1832"/>
    <s v="ESTADO DOS"/>
    <x v="4"/>
    <s v="08/04/2021 00:00:00"/>
    <d v="2023-12-01T00:00:00"/>
    <n v="720"/>
    <s v="JOSE  CORTES ANGULO Registros:  1112488"/>
    <s v="CC17057356"/>
    <s v="COVID"/>
    <s v="Contributivo"/>
    <m/>
    <n v="19423"/>
    <n v="19423"/>
    <s v="FACTURA COVID"/>
    <x v="2"/>
    <s v="Finalizada"/>
    <n v="0"/>
    <s v="Demanda"/>
    <n v="2021"/>
    <s v="Finalizada"/>
    <n v="19423"/>
    <n v="0"/>
    <m/>
    <n v="0"/>
    <n v="19423"/>
    <n v="0"/>
    <n v="19423"/>
    <n v="0"/>
    <n v="19423"/>
  </r>
  <r>
    <n v="901158187"/>
    <s v="CLINICA NUEVA DE CALI SAS"/>
    <s v="ACE-1855"/>
    <s v="901158187_ACE_1855"/>
    <s v="ACE1855"/>
    <s v="ESTADO DOS"/>
    <x v="5"/>
    <s v="08/04/2021 00:00:00"/>
    <d v="2023-12-01T00:00:00"/>
    <n v="720"/>
    <s v="MARIA ZORAIDA BETANCOURT  Registros:  1112550"/>
    <s v="3103826882"/>
    <s v="COVID"/>
    <s v="Contributivo"/>
    <m/>
    <n v="36994"/>
    <n v="36994"/>
    <s v="FACTURA COVID"/>
    <x v="2"/>
    <s v="Finalizada"/>
    <n v="0"/>
    <s v="Demanda"/>
    <n v="2021"/>
    <s v="Finalizada"/>
    <n v="36994"/>
    <n v="0"/>
    <m/>
    <n v="0"/>
    <n v="36994"/>
    <n v="0"/>
    <n v="36994"/>
    <n v="0"/>
    <n v="36994"/>
  </r>
  <r>
    <n v="901158187"/>
    <s v="CLINICA NUEVA DE CALI SAS"/>
    <s v="ACE-1906"/>
    <s v="901158187_ACE_1906"/>
    <s v="ACE1906"/>
    <m/>
    <x v="3"/>
    <s v="09/04/2021 00:00:00"/>
    <d v="2023-12-01T00:00:00"/>
    <n v="720"/>
    <s v="JESUS  MEDINA VALENCIA Registros:  1114543"/>
    <s v=""/>
    <s v="COVID"/>
    <s v="Contributivo"/>
    <m/>
    <n v="36994"/>
    <n v="36994"/>
    <s v="FACTURA COVID"/>
    <x v="2"/>
    <s v="Finalizada"/>
    <n v="0"/>
    <s v="Demanda"/>
    <n v="2021"/>
    <s v="Finalizada"/>
    <n v="36994"/>
    <n v="0"/>
    <m/>
    <n v="0"/>
    <n v="36994"/>
    <n v="0"/>
    <n v="36994"/>
    <n v="0"/>
    <n v="36994"/>
  </r>
  <r>
    <n v="901158187"/>
    <s v="CLINICA NUEVA DE CALI SAS"/>
    <s v="ACE-1930"/>
    <s v="901158187_ACE_1930"/>
    <s v="ACE1930"/>
    <s v="ESTADO DOS"/>
    <x v="3"/>
    <s v="10/04/2021 00:00:00"/>
    <d v="2023-12-01T00:00:00"/>
    <n v="720"/>
    <s v="CARLOS EDUARDO LARRAÑAGA LASSO Registros:  1115084"/>
    <s v=""/>
    <s v="COVID"/>
    <s v="Contributivo"/>
    <m/>
    <n v="19423"/>
    <n v="19423"/>
    <s v="FACTURA COVID"/>
    <x v="2"/>
    <s v="Finalizada"/>
    <n v="0"/>
    <s v="Demanda"/>
    <n v="2021"/>
    <s v="Finalizada"/>
    <n v="19423"/>
    <n v="0"/>
    <m/>
    <n v="0"/>
    <n v="19423"/>
    <n v="0"/>
    <n v="19423"/>
    <n v="0"/>
    <n v="19423"/>
  </r>
  <r>
    <n v="901158187"/>
    <s v="CLINICA NUEVA DE CALI SAS"/>
    <s v="ACE-1944"/>
    <s v="901158187_ACE_1944"/>
    <s v="ACE1944"/>
    <s v="ESTADO DOS"/>
    <x v="4"/>
    <s v="12/04/2021 00:00:00"/>
    <d v="2023-12-01T00:00:00"/>
    <n v="720"/>
    <s v="VANESSA  LONDOÑO MILLAN Registros:  1115508"/>
    <s v=""/>
    <s v="COVID"/>
    <s v="Contributivo"/>
    <m/>
    <n v="36994"/>
    <n v="36994"/>
    <s v="FACTURA COVID"/>
    <x v="2"/>
    <s v="Finalizada"/>
    <n v="0"/>
    <s v="Demanda"/>
    <n v="2021"/>
    <s v="Finalizada"/>
    <n v="36994"/>
    <n v="0"/>
    <m/>
    <n v="0"/>
    <n v="36994"/>
    <n v="0"/>
    <n v="36994"/>
    <n v="0"/>
    <n v="36994"/>
  </r>
  <r>
    <n v="901158187"/>
    <s v="CLINICA NUEVA DE CALI SAS"/>
    <s v="ACE-1969"/>
    <s v="901158187_ACE_1969"/>
    <s v="ACE1969"/>
    <s v="ESTADO DOS"/>
    <x v="3"/>
    <s v="12/04/2021 00:00:00"/>
    <d v="2023-12-01T00:00:00"/>
    <n v="720"/>
    <s v="EDWIN  NIETO TORRES Registros:  1114114"/>
    <s v=""/>
    <s v="COVID"/>
    <s v="Contributivo"/>
    <m/>
    <n v="36994"/>
    <n v="36994"/>
    <s v="FACTURA COVID"/>
    <x v="2"/>
    <s v="Finalizada"/>
    <n v="0"/>
    <s v="Demanda"/>
    <n v="2021"/>
    <s v="Finalizada"/>
    <n v="36994"/>
    <n v="0"/>
    <m/>
    <n v="0"/>
    <n v="36994"/>
    <n v="0"/>
    <n v="36994"/>
    <n v="0"/>
    <n v="36994"/>
  </r>
  <r>
    <n v="901158187"/>
    <s v="CLINICA NUEVA DE CALI SAS"/>
    <s v="ACE-1986"/>
    <s v="901158187_ACE_1986"/>
    <s v="ACE1986"/>
    <s v="ESTADO DOS"/>
    <x v="3"/>
    <s v="12/04/2021 00:00:00"/>
    <d v="2023-12-01T00:00:00"/>
    <n v="720"/>
    <s v="SAMUEL  MENESES NOGUERA Registros:  1113803"/>
    <s v="160703794"/>
    <s v="COVID"/>
    <s v="Contributivo"/>
    <m/>
    <n v="36994"/>
    <n v="36994"/>
    <s v="FACTURA COVID"/>
    <x v="2"/>
    <s v="Finalizada"/>
    <n v="0"/>
    <s v="Demanda"/>
    <n v="2021"/>
    <s v="Finalizada"/>
    <n v="36994"/>
    <n v="0"/>
    <m/>
    <n v="0"/>
    <n v="36994"/>
    <n v="0"/>
    <n v="36994"/>
    <n v="0"/>
    <n v="36994"/>
  </r>
  <r>
    <n v="901158187"/>
    <s v="CLINICA NUEVA DE CALI SAS"/>
    <s v="ACE-1991"/>
    <s v="901158187_ACE_1991"/>
    <s v="ACE1991"/>
    <s v="ESTADO DOS"/>
    <x v="3"/>
    <s v="12/04/2021 00:00:00"/>
    <d v="2023-12-01T00:00:00"/>
    <n v="720"/>
    <s v="JUAN  QUIÑONEZ MARIN Registros:  1113822"/>
    <s v=""/>
    <s v="COVID"/>
    <s v="Contributivo"/>
    <m/>
    <n v="36994"/>
    <n v="36994"/>
    <s v="FACTURA COVID"/>
    <x v="2"/>
    <s v="Finalizada"/>
    <n v="0"/>
    <s v="Demanda"/>
    <n v="2021"/>
    <s v="Finalizada"/>
    <n v="36994"/>
    <n v="0"/>
    <m/>
    <n v="0"/>
    <n v="36994"/>
    <n v="0"/>
    <n v="36994"/>
    <n v="0"/>
    <n v="36994"/>
  </r>
  <r>
    <n v="901158187"/>
    <s v="CLINICA NUEVA DE CALI SAS"/>
    <s v="ACE-1993"/>
    <s v="901158187_ACE_1993"/>
    <s v="ACE1993"/>
    <s v="ESTADO DOS"/>
    <x v="3"/>
    <s v="12/04/2021 00:00:00"/>
    <d v="2023-12-01T00:00:00"/>
    <n v="720"/>
    <s v="ANA ISABEL PAZ VARGAS Registros:  1113831"/>
    <s v=""/>
    <s v="COVID"/>
    <s v="Contributivo"/>
    <m/>
    <n v="36994"/>
    <n v="36994"/>
    <s v="FACTURA COVID"/>
    <x v="2"/>
    <s v="Finalizada"/>
    <n v="0"/>
    <s v="Demanda"/>
    <n v="2021"/>
    <s v="Finalizada"/>
    <n v="36994"/>
    <n v="0"/>
    <m/>
    <n v="0"/>
    <n v="36994"/>
    <n v="0"/>
    <n v="36994"/>
    <n v="0"/>
    <n v="36994"/>
  </r>
  <r>
    <n v="901158187"/>
    <s v="CLINICA NUEVA DE CALI SAS"/>
    <s v="ACE-1998"/>
    <s v="901158187_ACE_1998"/>
    <s v="ACE1998"/>
    <s v="ESTADO DOS"/>
    <x v="3"/>
    <s v="12/04/2021 00:00:00"/>
    <d v="2023-12-01T00:00:00"/>
    <n v="720"/>
    <s v="FRANCISCA  CORTES QUIÑONES Registros:  1113955"/>
    <s v=""/>
    <s v="COVID"/>
    <s v="Contributivo"/>
    <m/>
    <n v="36994"/>
    <n v="36994"/>
    <s v="FACTURA COVID"/>
    <x v="2"/>
    <s v="Finalizada"/>
    <n v="0"/>
    <s v="Demanda"/>
    <n v="2021"/>
    <s v="Finalizada"/>
    <n v="36994"/>
    <n v="0"/>
    <m/>
    <n v="0"/>
    <n v="36994"/>
    <n v="0"/>
    <n v="36994"/>
    <n v="0"/>
    <n v="36994"/>
  </r>
  <r>
    <n v="901158187"/>
    <s v="CLINICA NUEVA DE CALI SAS"/>
    <s v="ACE-1999"/>
    <s v="901158187_ACE_1999"/>
    <s v="ACE1999"/>
    <s v="ESTADO DOS"/>
    <x v="3"/>
    <s v="12/04/2021 00:00:00"/>
    <d v="2023-12-01T00:00:00"/>
    <n v="720"/>
    <s v="GLORIA PATRICIA TRIANA CARDONA Registros:  1113957"/>
    <m/>
    <s v="COVID"/>
    <s v="Contributivo"/>
    <m/>
    <n v="36994"/>
    <n v="36994"/>
    <s v="FACTURA COVID"/>
    <x v="2"/>
    <s v="Finalizada"/>
    <n v="0"/>
    <s v="Demanda"/>
    <n v="2021"/>
    <s v="Finalizada"/>
    <n v="36994"/>
    <n v="0"/>
    <m/>
    <n v="0"/>
    <n v="36994"/>
    <n v="0"/>
    <n v="36994"/>
    <n v="0"/>
    <n v="36994"/>
  </r>
  <r>
    <n v="901158187"/>
    <s v="CLINICA NUEVA DE CALI SAS"/>
    <s v="ACE-260"/>
    <s v="901158187_ACE_260"/>
    <s v="ACE260"/>
    <s v="ESTADO DOS"/>
    <x v="5"/>
    <s v="01/02/2021 00:00:00"/>
    <d v="2023-12-01T00:00:00"/>
    <n v="720"/>
    <s v="JORGE  TRUJILLO CARRILLO Registros:  1043940"/>
    <s v=""/>
    <s v="COVID"/>
    <s v="Contributivo"/>
    <m/>
    <n v="36994"/>
    <n v="36994"/>
    <s v="FACTURA COVID"/>
    <x v="2"/>
    <s v="Finalizada"/>
    <n v="0"/>
    <s v="Demanda"/>
    <n v="2021"/>
    <s v="Finalizada"/>
    <n v="36994"/>
    <n v="0"/>
    <m/>
    <n v="0"/>
    <n v="36994"/>
    <n v="0"/>
    <n v="36994"/>
    <n v="0"/>
    <n v="36994"/>
  </r>
  <r>
    <n v="901158187"/>
    <s v="CLINICA NUEVA DE CALI SAS"/>
    <s v="ACE-262"/>
    <s v="901158187_ACE_262"/>
    <s v="ACE262"/>
    <m/>
    <x v="4"/>
    <s v="01/02/2021 00:00:00"/>
    <d v="2023-12-01T00:00:00"/>
    <n v="720"/>
    <s v="JULIO  MARTINEZ VELASCO Registros:  1044094"/>
    <m/>
    <s v="COVID"/>
    <s v="Contributivo"/>
    <m/>
    <n v="36994"/>
    <n v="36994"/>
    <s v="FACTURA COVID"/>
    <x v="2"/>
    <s v="Finalizada"/>
    <n v="0"/>
    <s v="Demanda"/>
    <n v="2021"/>
    <s v="Finalizada"/>
    <n v="36994"/>
    <n v="0"/>
    <m/>
    <n v="0"/>
    <n v="36994"/>
    <n v="0"/>
    <n v="36994"/>
    <n v="0"/>
    <n v="36994"/>
  </r>
  <r>
    <n v="901158187"/>
    <s v="CLINICA NUEVA DE CALI SAS"/>
    <s v="ACE-263"/>
    <s v="901158187_ACE_263"/>
    <s v="ACE263"/>
    <s v="ESTADO DOS"/>
    <x v="5"/>
    <s v="01/02/2021 00:00:00"/>
    <d v="2023-12-01T00:00:00"/>
    <n v="720"/>
    <s v="JORGE  LOPEZ NULL Registros:  1044095"/>
    <s v="CC14990247"/>
    <s v="COVID"/>
    <s v="Contributivo"/>
    <m/>
    <n v="36994"/>
    <n v="36994"/>
    <s v="FACTURA COVID"/>
    <x v="2"/>
    <s v="Finalizada"/>
    <n v="0"/>
    <s v="Demanda"/>
    <n v="2021"/>
    <s v="Finalizada"/>
    <n v="36994"/>
    <n v="0"/>
    <m/>
    <n v="0"/>
    <n v="36994"/>
    <n v="0"/>
    <n v="36994"/>
    <n v="0"/>
    <n v="36994"/>
  </r>
  <r>
    <n v="901158187"/>
    <s v="CLINICA NUEVA DE CALI SAS"/>
    <s v="ACE-264"/>
    <s v="901158187_ACE_264"/>
    <s v="ACE264"/>
    <s v="ESTADO DOS"/>
    <x v="3"/>
    <s v="01/02/2021 00:00:00"/>
    <d v="2023-12-01T00:00:00"/>
    <n v="720"/>
    <s v="RICARDO  PATIÑO QUINTERO Registros:  1044099"/>
    <s v="CC14443004"/>
    <s v="COVID"/>
    <s v="Contributivo"/>
    <m/>
    <n v="36994"/>
    <n v="36994"/>
    <s v="FACTURA COVID"/>
    <x v="2"/>
    <s v="Finalizada"/>
    <n v="0"/>
    <s v="Demanda"/>
    <n v="2021"/>
    <s v="Finalizada"/>
    <n v="36994"/>
    <n v="0"/>
    <m/>
    <n v="0"/>
    <n v="36994"/>
    <n v="0"/>
    <n v="36994"/>
    <n v="0"/>
    <n v="36994"/>
  </r>
  <r>
    <n v="901158187"/>
    <s v="CLINICA NUEVA DE CALI SAS"/>
    <s v="ACE-265"/>
    <s v="901158187_ACE_265"/>
    <s v="ACE265"/>
    <s v="ESTADO DOS"/>
    <x v="3"/>
    <s v="02/02/2021 00:00:00"/>
    <d v="2023-12-01T00:00:00"/>
    <n v="720"/>
    <s v="JOSE GUILLERMO OSPINA CARDONA Registros:  1044299"/>
    <s v=""/>
    <s v="COVID"/>
    <s v="Contributivo"/>
    <m/>
    <n v="36994"/>
    <n v="36994"/>
    <s v="FACTURA COVID"/>
    <x v="2"/>
    <s v="Finalizada"/>
    <n v="0"/>
    <s v="Demanda"/>
    <n v="2021"/>
    <s v="Finalizada"/>
    <n v="36994"/>
    <n v="0"/>
    <m/>
    <n v="0"/>
    <n v="36994"/>
    <n v="0"/>
    <n v="36994"/>
    <n v="0"/>
    <n v="36994"/>
  </r>
  <r>
    <n v="901158187"/>
    <s v="CLINICA NUEVA DE CALI SAS"/>
    <s v="ACE-266"/>
    <s v="901158187_ACE_266"/>
    <s v="ACE266"/>
    <s v="ESTADO DOS"/>
    <x v="3"/>
    <s v="02/02/2021 00:00:00"/>
    <d v="2023-12-01T00:00:00"/>
    <n v="720"/>
    <s v="JOSE GUILLERMO OSPINA CARDONA Registros:  1044314"/>
    <s v=""/>
    <s v="COVID"/>
    <s v="Contributivo"/>
    <m/>
    <n v="36994"/>
    <n v="36994"/>
    <s v="FACTURA COVID"/>
    <x v="2"/>
    <s v="Finalizada"/>
    <n v="0"/>
    <s v="Demanda"/>
    <n v="2021"/>
    <s v="Finalizada"/>
    <n v="36994"/>
    <n v="0"/>
    <m/>
    <n v="0"/>
    <n v="36994"/>
    <n v="0"/>
    <n v="36994"/>
    <n v="0"/>
    <n v="36994"/>
  </r>
  <r>
    <n v="901158187"/>
    <s v="CLINICA NUEVA DE CALI SAS"/>
    <s v="ACE-267"/>
    <s v="901158187_ACE_267"/>
    <s v="ACE267"/>
    <s v="ESTADO DOS"/>
    <x v="5"/>
    <s v="02/02/2021 00:00:00"/>
    <d v="2023-12-01T00:00:00"/>
    <n v="720"/>
    <s v="JUAN  MUELAS BASTIDAS Registros:  1044324"/>
    <s v=""/>
    <s v="COVID"/>
    <s v="Contributivo"/>
    <m/>
    <n v="36994"/>
    <n v="36994"/>
    <s v="FACTURA COVID"/>
    <x v="2"/>
    <s v="Finalizada"/>
    <n v="0"/>
    <s v="Demanda"/>
    <n v="2021"/>
    <s v="Finalizada"/>
    <n v="36994"/>
    <n v="0"/>
    <m/>
    <n v="0"/>
    <n v="36994"/>
    <n v="0"/>
    <n v="36994"/>
    <n v="0"/>
    <n v="36994"/>
  </r>
  <r>
    <n v="901158187"/>
    <s v="CLINICA NUEVA DE CALI SAS"/>
    <s v="ACE-268"/>
    <s v="901158187_ACE_268"/>
    <s v="ACE268"/>
    <m/>
    <x v="3"/>
    <s v="02/02/2021 00:00:00"/>
    <d v="2023-12-01T00:00:00"/>
    <n v="720"/>
    <s v="CARLOS  GIRALDO MOLINA Registros:  1044347"/>
    <s v="CC16725213"/>
    <s v="COVID"/>
    <s v="Contributivo"/>
    <m/>
    <n v="36994"/>
    <n v="36994"/>
    <s v="FACTURA COVID"/>
    <x v="2"/>
    <s v="Finalizada"/>
    <n v="0"/>
    <s v="Demanda"/>
    <n v="2021"/>
    <s v="Finalizada"/>
    <n v="36994"/>
    <n v="0"/>
    <m/>
    <n v="0"/>
    <n v="36994"/>
    <n v="0"/>
    <n v="36994"/>
    <n v="0"/>
    <n v="36994"/>
  </r>
  <r>
    <n v="901158187"/>
    <s v="CLINICA NUEVA DE CALI SAS"/>
    <s v="ACE-269"/>
    <s v="901158187_ACE_269"/>
    <s v="ACE269"/>
    <s v="ESTADO DOS"/>
    <x v="3"/>
    <s v="02/02/2021 00:00:00"/>
    <d v="2023-12-01T00:00:00"/>
    <n v="720"/>
    <s v="LUIS  RIVERA MENDEZ Registros:  1044388"/>
    <s v="CC2571460"/>
    <s v="COVID"/>
    <s v="Contributivo"/>
    <m/>
    <n v="36994"/>
    <n v="36994"/>
    <s v="FACTURA COVID"/>
    <x v="2"/>
    <s v="Finalizada"/>
    <n v="0"/>
    <s v="Demanda"/>
    <n v="2021"/>
    <s v="Finalizada"/>
    <n v="36994"/>
    <n v="0"/>
    <m/>
    <n v="0"/>
    <n v="36994"/>
    <n v="0"/>
    <n v="36994"/>
    <n v="0"/>
    <n v="36994"/>
  </r>
  <r>
    <n v="901158187"/>
    <s v="CLINICA NUEVA DE CALI SAS"/>
    <s v="ACE-270"/>
    <s v="901158187_ACE_270"/>
    <s v="ACE270"/>
    <s v="ESTADO DOS"/>
    <x v="3"/>
    <s v="02/02/2021 00:00:00"/>
    <d v="2023-12-01T00:00:00"/>
    <n v="720"/>
    <s v="JUAN  HUERTAS PAZ Registros:  1044399"/>
    <s v=""/>
    <s v="COVID"/>
    <s v="Contributivo"/>
    <m/>
    <n v="36994"/>
    <n v="36994"/>
    <s v="FACTURA COVID"/>
    <x v="2"/>
    <s v="Finalizada"/>
    <n v="0"/>
    <s v="Demanda"/>
    <n v="2021"/>
    <s v="Finalizada"/>
    <n v="36994"/>
    <n v="0"/>
    <m/>
    <n v="0"/>
    <n v="36994"/>
    <n v="0"/>
    <n v="36994"/>
    <n v="0"/>
    <n v="36994"/>
  </r>
  <r>
    <n v="901158187"/>
    <s v="CLINICA NUEVA DE CALI SAS"/>
    <s v="ACE-276"/>
    <s v="901158187_ACE_276"/>
    <s v="ACE276"/>
    <s v="ESTADO DOS"/>
    <x v="3"/>
    <s v="02/02/2021 00:00:00"/>
    <d v="2023-12-01T00:00:00"/>
    <n v="720"/>
    <s v="MARIO  ESCOBAR LOAIZA Registros:  1044622"/>
    <s v="CC14934801"/>
    <s v="COVID"/>
    <s v="Contributivo"/>
    <m/>
    <n v="36994"/>
    <n v="36994"/>
    <s v="FACTURA COVID"/>
    <x v="2"/>
    <s v="Finalizada"/>
    <n v="0"/>
    <s v="Demanda"/>
    <n v="2021"/>
    <s v="Finalizada"/>
    <n v="36994"/>
    <n v="0"/>
    <m/>
    <n v="0"/>
    <n v="36994"/>
    <n v="0"/>
    <n v="36994"/>
    <n v="0"/>
    <n v="36994"/>
  </r>
  <r>
    <n v="901158187"/>
    <s v="CLINICA NUEVA DE CALI SAS"/>
    <s v="ACE-284"/>
    <s v="901158187_ACE_284"/>
    <s v="ACE284"/>
    <s v="ESTADO DOS"/>
    <x v="3"/>
    <s v="02/02/2021 00:00:00"/>
    <d v="2023-12-01T00:00:00"/>
    <n v="720"/>
    <s v="AURA  PINO DE PARRA Registros:  1044827"/>
    <s v=""/>
    <s v="COVID"/>
    <s v="Contributivo"/>
    <m/>
    <n v="36994"/>
    <n v="36994"/>
    <s v="FACTURA COVID"/>
    <x v="2"/>
    <s v="Finalizada"/>
    <n v="0"/>
    <s v="Demanda"/>
    <n v="2021"/>
    <s v="Finalizada"/>
    <n v="36994"/>
    <n v="0"/>
    <m/>
    <n v="0"/>
    <n v="36994"/>
    <n v="0"/>
    <n v="36994"/>
    <n v="0"/>
    <n v="36994"/>
  </r>
  <r>
    <n v="901158187"/>
    <s v="CLINICA NUEVA DE CALI SAS"/>
    <s v="ACE-285"/>
    <s v="901158187_ACE_285"/>
    <s v="ACE285"/>
    <s v="ESTADO DOS"/>
    <x v="3"/>
    <s v="02/02/2021 00:00:00"/>
    <d v="2023-12-01T00:00:00"/>
    <n v="720"/>
    <s v="WILSON  LEDESMA JIMENEZ Registros:  1044839"/>
    <s v="CC16826111"/>
    <s v="COVID"/>
    <s v="Contributivo"/>
    <m/>
    <n v="36994"/>
    <n v="36994"/>
    <s v="FACTURA COVID"/>
    <x v="2"/>
    <s v="Finalizada"/>
    <n v="0"/>
    <s v="Demanda"/>
    <n v="2021"/>
    <s v="Finalizada"/>
    <n v="36994"/>
    <n v="0"/>
    <m/>
    <n v="0"/>
    <n v="36994"/>
    <n v="0"/>
    <n v="36994"/>
    <n v="0"/>
    <n v="36994"/>
  </r>
  <r>
    <n v="901158187"/>
    <s v="CLINICA NUEVA DE CALI SAS"/>
    <s v="ACE-286"/>
    <s v="901158187_ACE_286"/>
    <s v="ACE286"/>
    <s v="ESTADO DOS"/>
    <x v="3"/>
    <s v="02/02/2021 00:00:00"/>
    <d v="2023-12-01T00:00:00"/>
    <n v="720"/>
    <s v="GISELA  BUSTAMANTE MARTINEZ Registros:  1044852"/>
    <s v=""/>
    <s v="COVID"/>
    <s v="Contributivo"/>
    <m/>
    <n v="36994"/>
    <n v="36994"/>
    <s v="FACTURA COVID"/>
    <x v="2"/>
    <s v="Finalizada"/>
    <n v="0"/>
    <s v="Demanda"/>
    <n v="2021"/>
    <s v="Finalizada"/>
    <n v="36994"/>
    <n v="0"/>
    <m/>
    <n v="0"/>
    <n v="36994"/>
    <n v="0"/>
    <n v="36994"/>
    <n v="0"/>
    <n v="36994"/>
  </r>
  <r>
    <n v="901158187"/>
    <s v="CLINICA NUEVA DE CALI SAS"/>
    <s v="ACE-306"/>
    <s v="901158187_ACE_306"/>
    <s v="ACE306"/>
    <s v="ESTADO DOS"/>
    <x v="4"/>
    <s v="02/02/2021 00:00:00"/>
    <d v="2023-12-01T00:00:00"/>
    <n v="720"/>
    <s v="JOSE  RAMIREZ NULL Registros:  1045360"/>
    <s v="CC1319908"/>
    <s v="COVID"/>
    <s v="Contributivo"/>
    <m/>
    <n v="36994"/>
    <n v="36994"/>
    <s v="FACTURA COVID"/>
    <x v="2"/>
    <s v="Finalizada"/>
    <n v="0"/>
    <s v="Demanda"/>
    <n v="2021"/>
    <s v="Finalizada"/>
    <n v="36994"/>
    <n v="0"/>
    <m/>
    <n v="0"/>
    <n v="36994"/>
    <n v="0"/>
    <n v="36994"/>
    <n v="0"/>
    <n v="36994"/>
  </r>
  <r>
    <n v="901158187"/>
    <s v="CLINICA NUEVA DE CALI SAS"/>
    <s v="ACE-308"/>
    <s v="901158187_ACE_308"/>
    <s v="ACE308"/>
    <s v="ESTADO DOS"/>
    <x v="4"/>
    <s v="02/02/2021 00:00:00"/>
    <d v="2023-12-01T00:00:00"/>
    <n v="720"/>
    <s v="ISAIAS  GONZALEZ OSPINA Registros:  1045368"/>
    <s v=""/>
    <s v="COVID"/>
    <s v="Contributivo"/>
    <m/>
    <n v="36994"/>
    <n v="36994"/>
    <s v="FACTURA COVID"/>
    <x v="2"/>
    <s v="Finalizada"/>
    <n v="0"/>
    <s v="Demanda"/>
    <n v="2021"/>
    <s v="Finalizada"/>
    <n v="36994"/>
    <n v="0"/>
    <m/>
    <n v="0"/>
    <n v="36994"/>
    <n v="0"/>
    <n v="36994"/>
    <n v="0"/>
    <n v="36994"/>
  </r>
  <r>
    <n v="901158187"/>
    <s v="CLINICA NUEVA DE CALI SAS"/>
    <s v="ACE-309"/>
    <s v="901158187_ACE_309"/>
    <s v="ACE309"/>
    <s v="ESTADO DOS"/>
    <x v="3"/>
    <s v="02/02/2021 00:00:00"/>
    <d v="2023-12-01T00:00:00"/>
    <n v="720"/>
    <s v="JOSE ANCIZAR MUÑOZ BUITRAGO Registros:  1045370"/>
    <s v="CC2680734"/>
    <s v="COVID"/>
    <s v="Contributivo"/>
    <m/>
    <n v="36994"/>
    <n v="36994"/>
    <s v="FACTURA COVID"/>
    <x v="2"/>
    <s v="Finalizada"/>
    <n v="0"/>
    <s v="Demanda"/>
    <n v="2021"/>
    <s v="Finalizada"/>
    <n v="36994"/>
    <n v="0"/>
    <m/>
    <n v="0"/>
    <n v="36994"/>
    <n v="0"/>
    <n v="36994"/>
    <n v="0"/>
    <n v="36994"/>
  </r>
  <r>
    <n v="901158187"/>
    <s v="CLINICA NUEVA DE CALI SAS"/>
    <s v="ACE-316"/>
    <s v="901158187_ACE_316"/>
    <s v="ACE316"/>
    <s v="ESTADO DOS"/>
    <x v="3"/>
    <s v="02/02/2021 00:00:00"/>
    <d v="2023-12-01T00:00:00"/>
    <n v="720"/>
    <s v="DIANA  CORRALES CAMAYO Registros:  1045409"/>
    <s v=""/>
    <s v="COVID"/>
    <s v="Contributivo"/>
    <m/>
    <n v="36994"/>
    <n v="36994"/>
    <s v="FACTURA COVID"/>
    <x v="2"/>
    <s v="Finalizada"/>
    <n v="0"/>
    <s v="Demanda"/>
    <n v="2021"/>
    <s v="Finalizada"/>
    <n v="36994"/>
    <n v="0"/>
    <m/>
    <n v="0"/>
    <n v="36994"/>
    <n v="0"/>
    <n v="36994"/>
    <n v="0"/>
    <n v="36994"/>
  </r>
  <r>
    <n v="901158187"/>
    <s v="CLINICA NUEVA DE CALI SAS"/>
    <s v="ACE-317"/>
    <s v="901158187_ACE_317"/>
    <s v="ACE317"/>
    <s v="ESTADO DOS"/>
    <x v="4"/>
    <s v="02/02/2021 00:00:00"/>
    <d v="2023-12-01T00:00:00"/>
    <n v="720"/>
    <s v="DENNY  SIERRA GOMEZ Registros:  1045411"/>
    <s v="CC51759050"/>
    <s v="COVID"/>
    <s v="Contributivo"/>
    <m/>
    <n v="36994"/>
    <n v="36994"/>
    <s v="FACTURA COVID"/>
    <x v="2"/>
    <s v="Finalizada"/>
    <n v="0"/>
    <s v="Demanda"/>
    <n v="2021"/>
    <s v="Finalizada"/>
    <n v="36994"/>
    <n v="0"/>
    <m/>
    <n v="0"/>
    <n v="36994"/>
    <n v="0"/>
    <n v="36994"/>
    <n v="0"/>
    <n v="36994"/>
  </r>
  <r>
    <n v="901158187"/>
    <s v="CLINICA NUEVA DE CALI SAS"/>
    <s v="ACE-318"/>
    <s v="901158187_ACE_318"/>
    <s v="ACE318"/>
    <s v="ESTADO DOS"/>
    <x v="4"/>
    <s v="02/02/2021 00:00:00"/>
    <d v="2023-12-01T00:00:00"/>
    <n v="720"/>
    <s v="ADRIANA  LONDOÑO DELGADO Registros:  1045414"/>
    <s v="3165191791"/>
    <s v="COVID"/>
    <s v="Contributivo"/>
    <m/>
    <n v="36994"/>
    <n v="36994"/>
    <s v="FACTURA COVID"/>
    <x v="2"/>
    <s v="Finalizada"/>
    <n v="0"/>
    <s v="Demanda"/>
    <n v="2021"/>
    <s v="Finalizada"/>
    <n v="36994"/>
    <n v="0"/>
    <m/>
    <n v="0"/>
    <n v="36994"/>
    <n v="0"/>
    <n v="36994"/>
    <n v="0"/>
    <n v="36994"/>
  </r>
  <r>
    <n v="901158187"/>
    <s v="CLINICA NUEVA DE CALI SAS"/>
    <s v="ACE-320"/>
    <s v="901158187_ACE_320"/>
    <s v="ACE320"/>
    <s v="ESTADO DOS"/>
    <x v="4"/>
    <s v="02/02/2021 00:00:00"/>
    <d v="2023-12-01T00:00:00"/>
    <n v="720"/>
    <s v="BARBARA  MONDRAGON DE VELEZ Registros:  1045417"/>
    <s v="3126409239"/>
    <s v="COVID"/>
    <s v="Contributivo"/>
    <m/>
    <n v="36994"/>
    <n v="36994"/>
    <s v="FACTURA COVID"/>
    <x v="2"/>
    <s v="Finalizada"/>
    <n v="0"/>
    <s v="Demanda"/>
    <n v="2021"/>
    <s v="Finalizada"/>
    <n v="36994"/>
    <n v="0"/>
    <m/>
    <n v="0"/>
    <n v="36994"/>
    <n v="0"/>
    <n v="36994"/>
    <n v="0"/>
    <n v="36994"/>
  </r>
  <r>
    <n v="901158187"/>
    <s v="CLINICA NUEVA DE CALI SAS"/>
    <s v="ACE-321"/>
    <s v="901158187_ACE_321"/>
    <s v="ACE321"/>
    <s v="ESTADO DOS"/>
    <x v="4"/>
    <s v="02/02/2021 00:00:00"/>
    <d v="2023-12-01T00:00:00"/>
    <n v="720"/>
    <s v="SANTIAGO  CARVAJAL RENGIFO Registros:  1045419"/>
    <s v="CC1144193435"/>
    <s v="COVID"/>
    <s v="Contributivo"/>
    <m/>
    <n v="36994"/>
    <n v="36994"/>
    <s v="FACTURA COVID"/>
    <x v="2"/>
    <s v="Finalizada"/>
    <n v="0"/>
    <s v="Demanda"/>
    <n v="2021"/>
    <s v="Finalizada"/>
    <n v="36994"/>
    <n v="0"/>
    <m/>
    <n v="0"/>
    <n v="36994"/>
    <n v="0"/>
    <n v="36994"/>
    <n v="0"/>
    <n v="36994"/>
  </r>
  <r>
    <n v="901158187"/>
    <s v="CLINICA NUEVA DE CALI SAS"/>
    <s v="ACE-322"/>
    <s v="901158187_ACE_322"/>
    <s v="ACE322"/>
    <s v="ESTADO DOS"/>
    <x v="4"/>
    <s v="02/02/2021 00:00:00"/>
    <d v="2023-12-01T00:00:00"/>
    <n v="720"/>
    <s v="MAROLYN  ALEGRIAS VALENCIA Registros:  1045421"/>
    <s v="3188607782"/>
    <s v="COVID"/>
    <s v="Contributivo"/>
    <m/>
    <n v="36994"/>
    <n v="36994"/>
    <s v="FACTURA COVID"/>
    <x v="2"/>
    <s v="Finalizada"/>
    <n v="0"/>
    <s v="Demanda"/>
    <n v="2021"/>
    <s v="Finalizada"/>
    <n v="36994"/>
    <n v="0"/>
    <m/>
    <n v="0"/>
    <n v="36994"/>
    <n v="0"/>
    <n v="36994"/>
    <n v="0"/>
    <n v="36994"/>
  </r>
  <r>
    <n v="901158187"/>
    <s v="CLINICA NUEVA DE CALI SAS"/>
    <s v="ACE-323"/>
    <s v="901158187_ACE_323"/>
    <s v="ACE323"/>
    <s v="ESTADO DOS"/>
    <x v="3"/>
    <s v="02/02/2021 00:00:00"/>
    <d v="2023-12-01T00:00:00"/>
    <n v="720"/>
    <s v="JOSE  VALENCIA CENTENO Registros:  1045423"/>
    <s v="3117546798"/>
    <s v="COVID"/>
    <s v="Contributivo"/>
    <m/>
    <n v="36994"/>
    <n v="36994"/>
    <s v="FACTURA COVID"/>
    <x v="2"/>
    <s v="Finalizada"/>
    <n v="0"/>
    <s v="Demanda"/>
    <n v="2021"/>
    <s v="Finalizada"/>
    <n v="36994"/>
    <n v="0"/>
    <m/>
    <n v="0"/>
    <n v="36994"/>
    <n v="0"/>
    <n v="36994"/>
    <n v="0"/>
    <n v="36994"/>
  </r>
  <r>
    <n v="901158187"/>
    <s v="CLINICA NUEVA DE CALI SAS"/>
    <s v="ACE-325"/>
    <s v="901158187_ACE_325"/>
    <s v="ACE325"/>
    <s v="ESTADO DOS"/>
    <x v="4"/>
    <s v="02/02/2021 00:00:00"/>
    <d v="2023-12-01T00:00:00"/>
    <n v="720"/>
    <s v="DORIAN  MARTINEZ BECERRA Registros:  1045428"/>
    <s v=""/>
    <s v="COVID"/>
    <s v="Contributivo"/>
    <m/>
    <n v="36994"/>
    <n v="36994"/>
    <s v="FACTURA COVID"/>
    <x v="2"/>
    <s v="Finalizada"/>
    <n v="0"/>
    <s v="Demanda"/>
    <n v="2021"/>
    <s v="Finalizada"/>
    <n v="36994"/>
    <n v="0"/>
    <m/>
    <n v="0"/>
    <n v="36994"/>
    <n v="0"/>
    <n v="36994"/>
    <n v="0"/>
    <n v="36994"/>
  </r>
  <r>
    <n v="901158187"/>
    <s v="CLINICA NUEVA DE CALI SAS"/>
    <s v="ACE-330"/>
    <s v="901158187_ACE_330"/>
    <s v="ACE330"/>
    <s v="ESTADO DOS"/>
    <x v="3"/>
    <s v="02/02/2021 00:00:00"/>
    <d v="2023-12-01T00:00:00"/>
    <n v="720"/>
    <s v="YEBRAIL  BOTERO ALZATE Registros:  1045448"/>
    <s v="CC6038344"/>
    <s v="COVID"/>
    <s v="Contributivo"/>
    <m/>
    <n v="36994"/>
    <n v="36994"/>
    <s v="FACTURA COVID"/>
    <x v="2"/>
    <s v="Finalizada"/>
    <n v="0"/>
    <s v="Demanda"/>
    <n v="2021"/>
    <s v="Finalizada"/>
    <n v="36994"/>
    <n v="0"/>
    <m/>
    <n v="0"/>
    <n v="36994"/>
    <n v="0"/>
    <n v="36994"/>
    <n v="0"/>
    <n v="36994"/>
  </r>
  <r>
    <n v="901158187"/>
    <s v="CLINICA NUEVA DE CALI SAS"/>
    <s v="ACE-331"/>
    <s v="901158187_ACE_331"/>
    <s v="ACE331"/>
    <s v="ESTADO DOS"/>
    <x v="3"/>
    <s v="02/02/2021 00:00:00"/>
    <d v="2023-12-01T00:00:00"/>
    <n v="720"/>
    <s v="ANA  MONTOYA VDA DE VIDAL Registros:  1045450"/>
    <s v="CC29052479"/>
    <s v="COVID"/>
    <s v="Contributivo"/>
    <m/>
    <n v="36994"/>
    <n v="36994"/>
    <s v="FACTURA COVID"/>
    <x v="2"/>
    <s v="Finalizada"/>
    <n v="0"/>
    <s v="Demanda"/>
    <n v="2021"/>
    <s v="Finalizada"/>
    <n v="36994"/>
    <n v="0"/>
    <m/>
    <n v="0"/>
    <n v="36994"/>
    <n v="0"/>
    <n v="36994"/>
    <n v="0"/>
    <n v="36994"/>
  </r>
  <r>
    <n v="901158187"/>
    <s v="CLINICA NUEVA DE CALI SAS"/>
    <s v="ACE-733"/>
    <s v="901158187_ACE_733"/>
    <s v="ACE733"/>
    <s v="ESTADO DOS"/>
    <x v="4"/>
    <s v="15/02/2021 00:00:00"/>
    <d v="2023-12-01T00:00:00"/>
    <n v="720"/>
    <s v="MELIDA  FERNANDEZ ARANGO Registros:  1049410"/>
    <s v=""/>
    <s v="COVID"/>
    <s v="Contributivo"/>
    <m/>
    <n v="19423"/>
    <n v="19423"/>
    <s v="FACTURA COVID"/>
    <x v="2"/>
    <s v="Finalizada"/>
    <n v="0"/>
    <s v="Demanda"/>
    <n v="2021"/>
    <s v="Finalizada"/>
    <n v="19423"/>
    <n v="0"/>
    <m/>
    <n v="0"/>
    <n v="19423"/>
    <n v="0"/>
    <n v="19423"/>
    <n v="0"/>
    <n v="19423"/>
  </r>
  <r>
    <n v="901158187"/>
    <s v="CLINICA NUEVA DE CALI SAS"/>
    <s v="HCE-2491"/>
    <s v="901158187_HCE_2491"/>
    <s v="HCE2491"/>
    <s v="ESTADO DOS"/>
    <x v="5"/>
    <s v="04/01/2021 00:00:00"/>
    <d v="2023-12-01T00:00:00"/>
    <n v="720"/>
    <s v="HORACIO AURELIO HERNANDEZ ALZATE Registros:  1014016"/>
    <s v="CC16598876"/>
    <s v="COVID"/>
    <s v="Contributivo"/>
    <m/>
    <n v="225000"/>
    <n v="45000"/>
    <s v="FACTURA COVID"/>
    <x v="2"/>
    <s v="Finalizada"/>
    <n v="0"/>
    <s v="Demanda"/>
    <n v="2021"/>
    <s v="Finalizada"/>
    <n v="225000"/>
    <n v="0"/>
    <m/>
    <n v="0"/>
    <n v="225000"/>
    <n v="0"/>
    <n v="225000"/>
    <n v="0"/>
    <n v="225000"/>
  </r>
  <r>
    <n v="901158187"/>
    <s v="CLINICA NUEVA DE CALI SAS"/>
    <s v="HCE-2883"/>
    <s v="901158187_HCE_2883"/>
    <s v="HCE2883"/>
    <s v="ESTADO DOS"/>
    <x v="3"/>
    <s v="18/01/2021 00:00:00"/>
    <d v="2023-12-01T00:00:00"/>
    <n v="720"/>
    <s v="DIEGO ARMANDO CORTES CEBALLOS Registros:  1029238"/>
    <s v=""/>
    <s v="COVID"/>
    <s v="Contributivo"/>
    <m/>
    <n v="180000"/>
    <n v="180000"/>
    <s v="FACTURA COVID"/>
    <x v="2"/>
    <s v="Finalizada"/>
    <n v="0"/>
    <s v="Demanda"/>
    <n v="2021"/>
    <s v="Finalizada"/>
    <n v="180000"/>
    <n v="0"/>
    <m/>
    <n v="0"/>
    <n v="180000"/>
    <n v="0"/>
    <n v="180000"/>
    <n v="0"/>
    <n v="180000"/>
  </r>
  <r>
    <n v="901158187"/>
    <s v="CLINICA NUEVA DE CALI SAS"/>
    <s v="HCE-3207"/>
    <s v="901158187_HCE_3207"/>
    <s v="HCE3207"/>
    <s v="ESTADO DOS"/>
    <x v="3"/>
    <s v="02/02/2021 00:00:00"/>
    <d v="2023-12-01T00:00:00"/>
    <n v="720"/>
    <s v="JUAN CAMILO ALVAREZ TORO Registros:  1044336"/>
    <s v=""/>
    <s v="COVID"/>
    <s v="Contributivo"/>
    <m/>
    <n v="36994"/>
    <n v="36994"/>
    <s v="FACTURA COVID"/>
    <x v="2"/>
    <s v="Finalizada"/>
    <n v="0"/>
    <s v="Demanda"/>
    <n v="2021"/>
    <s v="Finalizada"/>
    <n v="36994"/>
    <n v="0"/>
    <m/>
    <n v="0"/>
    <n v="36994"/>
    <n v="0"/>
    <n v="36994"/>
    <n v="0"/>
    <n v="36994"/>
  </r>
  <r>
    <n v="901158187"/>
    <s v="CLINICA NUEVA DE CALI SAS"/>
    <s v="HCE-3259"/>
    <s v="901158187_HCE_3259"/>
    <s v="HCE3259"/>
    <s v="ESTADO DOS"/>
    <x v="3"/>
    <s v="02/02/2021 00:00:00"/>
    <d v="2023-12-01T00:00:00"/>
    <n v="720"/>
    <s v="MATIAS   FLOREZ ARANGO Registros:  1045445"/>
    <s v=""/>
    <s v="COVID"/>
    <s v="Contributivo"/>
    <m/>
    <n v="36994"/>
    <n v="36994"/>
    <s v="FACTURA COVID"/>
    <x v="2"/>
    <s v="Finalizada"/>
    <n v="0"/>
    <s v="Demanda"/>
    <n v="2021"/>
    <s v="Finalizada"/>
    <n v="36994"/>
    <n v="0"/>
    <m/>
    <n v="0"/>
    <n v="36994"/>
    <n v="0"/>
    <n v="36994"/>
    <n v="0"/>
    <n v="36994"/>
  </r>
  <r>
    <n v="901158187"/>
    <s v="CLINICA NUEVA DE CALI SAS"/>
    <s v="HCE-3602"/>
    <s v="901158187_HCE_3602"/>
    <s v="HCE3602"/>
    <s v="ESTADO DOS"/>
    <x v="3"/>
    <s v="24/02/2021 00:00:00"/>
    <d v="2023-12-01T00:00:00"/>
    <n v="720"/>
    <s v="EFRAIN  NUÑEZ LONDOÑO Registros:  1067880"/>
    <s v=""/>
    <s v="COVID"/>
    <s v="Contributivo"/>
    <m/>
    <n v="45000"/>
    <n v="45000"/>
    <s v="FACTURA COVID"/>
    <x v="2"/>
    <s v="Finalizada"/>
    <n v="0"/>
    <s v="Demanda"/>
    <n v="2021"/>
    <s v="Finalizada"/>
    <n v="45000"/>
    <n v="0"/>
    <m/>
    <n v="0"/>
    <n v="45000"/>
    <n v="0"/>
    <n v="45000"/>
    <n v="0"/>
    <n v="45000"/>
  </r>
  <r>
    <n v="901158187"/>
    <s v="CLINICA NUEVA DE CALI SAS"/>
    <s v="HCE-3739"/>
    <s v="901158187_HCE_3739"/>
    <s v="HCE3739"/>
    <s v="ESTADO DOS"/>
    <x v="4"/>
    <s v="25/02/2021 00:00:00"/>
    <d v="2023-12-01T00:00:00"/>
    <n v="720"/>
    <s v="VALERIA  CIFUENTES SALAZAR Registros:  1069799"/>
    <s v=""/>
    <s v="COVID"/>
    <s v="Contributivo"/>
    <m/>
    <n v="216994"/>
    <n v="216994"/>
    <s v="FACTURA COVID"/>
    <x v="2"/>
    <s v="Finalizada"/>
    <n v="0"/>
    <s v="Demanda"/>
    <n v="2021"/>
    <s v="Finalizada"/>
    <n v="216994"/>
    <n v="0"/>
    <m/>
    <n v="0"/>
    <n v="216994"/>
    <n v="0"/>
    <n v="216994"/>
    <n v="0"/>
    <n v="216994"/>
  </r>
  <r>
    <n v="901158187"/>
    <s v="CLINICA NUEVA DE CALI SAS"/>
    <s v="UCE-4167"/>
    <s v="901158187_UCE_4167"/>
    <s v="UCE4167"/>
    <s v="ESTADO DOS"/>
    <x v="3"/>
    <s v="05/02/2021 00:00:00"/>
    <d v="2023-12-01T00:00:00"/>
    <n v="720"/>
    <s v="DANIEL  SATIZABAL MARTINEZ Registros:  1048813"/>
    <s v="CC16449040"/>
    <s v="COVID"/>
    <s v="Contributivo"/>
    <m/>
    <n v="36994"/>
    <n v="36994"/>
    <s v="FACTURA COVID"/>
    <x v="2"/>
    <s v="Finalizada"/>
    <n v="0"/>
    <s v="Demanda"/>
    <n v="2021"/>
    <s v="Finalizada"/>
    <n v="36994"/>
    <n v="0"/>
    <m/>
    <n v="0"/>
    <n v="36994"/>
    <n v="0"/>
    <n v="36994"/>
    <n v="0"/>
    <n v="36994"/>
  </r>
  <r>
    <n v="901158187"/>
    <s v="CLINICA NUEVA DE CALI SAS"/>
    <s v="UCE-5041"/>
    <s v="901158187_UCE_5041"/>
    <s v="UCE5041"/>
    <s v="ESTADO DOS"/>
    <x v="4"/>
    <s v="26/02/2021 00:00:00"/>
    <d v="2023-12-01T00:00:00"/>
    <n v="720"/>
    <s v="PEDRO  GONZALEZ SANCHEZ Registros:  1070861"/>
    <s v=""/>
    <s v="COVID"/>
    <s v="Contributivo"/>
    <m/>
    <n v="216994"/>
    <n v="216994"/>
    <s v="FACTURA COVID"/>
    <x v="2"/>
    <s v="Finalizada"/>
    <n v="0"/>
    <s v="Demanda"/>
    <n v="2021"/>
    <s v="Finalizada"/>
    <n v="216994"/>
    <n v="0"/>
    <m/>
    <n v="0"/>
    <n v="216994"/>
    <n v="0"/>
    <n v="216994"/>
    <n v="0"/>
    <n v="216994"/>
  </r>
  <r>
    <n v="901158187"/>
    <s v="CLINICA NUEVA DE CALI SAS"/>
    <s v="UCE-5072"/>
    <s v="901158187_UCE_5072"/>
    <s v="UCE5072"/>
    <s v="ESTADO DOS"/>
    <x v="3"/>
    <s v="26/02/2021 00:00:00"/>
    <d v="2023-12-01T00:00:00"/>
    <n v="720"/>
    <s v="SARAY  CABAL JIMENEZ Registros:  1071471"/>
    <s v=""/>
    <s v="COVID"/>
    <s v="Contributivo"/>
    <m/>
    <n v="99423"/>
    <n v="99423"/>
    <s v="FACTURA COVID"/>
    <x v="2"/>
    <s v="Finalizada"/>
    <n v="0"/>
    <s v="Demanda"/>
    <n v="2021"/>
    <s v="Finalizada"/>
    <n v="99423"/>
    <n v="0"/>
    <m/>
    <n v="0"/>
    <n v="99423"/>
    <n v="0"/>
    <n v="99423"/>
    <n v="0"/>
    <n v="99423"/>
  </r>
  <r>
    <n v="901158187"/>
    <s v="CLINICA NUEVA DE CALI SAS"/>
    <s v="UCE-5099"/>
    <s v="901158187_UCE_5099"/>
    <s v="UCE5099"/>
    <s v="ESTADO DOS"/>
    <x v="3"/>
    <s v="27/02/2021 00:00:00"/>
    <d v="2023-12-01T00:00:00"/>
    <n v="720"/>
    <s v="MELANY  MAYORGA PATIÑO Registros:  1071832"/>
    <s v=""/>
    <s v="COVID"/>
    <s v="Contributivo"/>
    <m/>
    <n v="216994"/>
    <n v="216994"/>
    <s v="FACTURA COVID"/>
    <x v="2"/>
    <s v="Finalizada"/>
    <n v="0"/>
    <s v="Demanda"/>
    <n v="2021"/>
    <s v="Finalizada"/>
    <n v="216994"/>
    <n v="0"/>
    <m/>
    <n v="0"/>
    <n v="216994"/>
    <n v="0"/>
    <n v="216994"/>
    <n v="0"/>
    <n v="216994"/>
  </r>
  <r>
    <n v="901158187"/>
    <s v="CLINICA NUEVA DE CALI SAS"/>
    <s v="UCE-5398"/>
    <s v="901158187_UCE_5398"/>
    <s v="UCE5398"/>
    <s v="ESTADO DOS"/>
    <x v="3"/>
    <s v="03/03/2021 00:00:00"/>
    <d v="2023-12-01T00:00:00"/>
    <n v="720"/>
    <s v="MARIA  DELGADO  Registros:  1076321"/>
    <s v=""/>
    <s v="COVID"/>
    <s v="Contributivo"/>
    <m/>
    <n v="45000"/>
    <n v="45000"/>
    <s v="FACTURA COVID"/>
    <x v="2"/>
    <s v="Finalizada"/>
    <n v="0"/>
    <s v="Demanda"/>
    <n v="2021"/>
    <s v="Finalizada"/>
    <n v="45000"/>
    <n v="0"/>
    <m/>
    <n v="0"/>
    <n v="45000"/>
    <n v="0"/>
    <n v="45000"/>
    <n v="0"/>
    <n v="45000"/>
  </r>
  <r>
    <n v="901158187"/>
    <s v="CLINICA NUEVA DE CALI SAS"/>
    <s v="UCE-5469"/>
    <s v="901158187_UCE_5469"/>
    <s v="UCE5469"/>
    <s v="ESTADO DOS"/>
    <x v="3"/>
    <s v="04/03/2021 00:00:00"/>
    <d v="2023-12-01T00:00:00"/>
    <n v="720"/>
    <s v="HOMERO  YULE RIASCOS Registros:  1077094"/>
    <s v=""/>
    <s v="COVID"/>
    <s v="Contributivo"/>
    <m/>
    <n v="45000"/>
    <n v="45000"/>
    <s v="FACTURA COVID"/>
    <x v="2"/>
    <s v="Finalizada"/>
    <n v="0"/>
    <s v="Demanda"/>
    <n v="2021"/>
    <s v="Finalizada"/>
    <n v="45000"/>
    <n v="0"/>
    <m/>
    <n v="0"/>
    <n v="45000"/>
    <n v="0"/>
    <n v="45000"/>
    <n v="0"/>
    <n v="45000"/>
  </r>
  <r>
    <n v="901158187"/>
    <s v="CLINICA NUEVA DE CALI SAS"/>
    <s v="UCE-5471"/>
    <s v="901158187_UCE_5471"/>
    <s v="UCE5471"/>
    <s v="ESTADO DOS"/>
    <x v="3"/>
    <s v="04/03/2021 00:00:00"/>
    <d v="2023-12-01T00:00:00"/>
    <n v="720"/>
    <s v="HOMERO  YULE RIASCOS Registros:  1077114"/>
    <s v=""/>
    <s v="COVID"/>
    <s v="Contributivo"/>
    <m/>
    <n v="45000"/>
    <n v="45000"/>
    <s v="FACTURA COVID"/>
    <x v="2"/>
    <s v="Finalizada"/>
    <n v="0"/>
    <s v="Demanda"/>
    <n v="2021"/>
    <s v="Finalizada"/>
    <n v="45000"/>
    <n v="0"/>
    <m/>
    <n v="0"/>
    <n v="45000"/>
    <n v="0"/>
    <n v="45000"/>
    <n v="0"/>
    <n v="45000"/>
  </r>
  <r>
    <n v="901158187"/>
    <s v="CLINICA NUEVA DE CALI SAS"/>
    <s v="UCE-5689"/>
    <s v="901158187_UCE_5689"/>
    <s v="UCE5689"/>
    <s v="ESTADO DOS"/>
    <x v="3"/>
    <s v="09/03/2021 00:00:00"/>
    <d v="2023-12-01T00:00:00"/>
    <n v="720"/>
    <s v="EDINSON  CHAMORRO QUINTERO Registros:  1078035"/>
    <s v=""/>
    <s v="COVID"/>
    <s v="Contributivo"/>
    <m/>
    <n v="99423"/>
    <n v="99423"/>
    <s v="FACTURA COVID"/>
    <x v="2"/>
    <s v="Finalizada"/>
    <n v="0"/>
    <s v="Demanda"/>
    <n v="2021"/>
    <s v="Finalizada"/>
    <n v="99423"/>
    <n v="0"/>
    <m/>
    <n v="0"/>
    <n v="99423"/>
    <n v="0"/>
    <n v="99423"/>
    <n v="0"/>
    <n v="99423"/>
  </r>
  <r>
    <n v="901158187"/>
    <s v="CLINICA NUEVA DE CALI SAS"/>
    <s v="UCE-5703"/>
    <s v="901158187_UCE_5703"/>
    <s v="UCE5703"/>
    <s v="ESTADO DOS"/>
    <x v="3"/>
    <s v="09/03/2021 00:00:00"/>
    <d v="2023-12-01T00:00:00"/>
    <n v="720"/>
    <s v="RODRIGO  MESA REBOLLEDO Registros:  1082641"/>
    <s v=""/>
    <s v="COVID"/>
    <s v="Contributivo"/>
    <m/>
    <n v="45000"/>
    <n v="45000"/>
    <s v="FACTURA COVID"/>
    <x v="2"/>
    <s v="Finalizada"/>
    <n v="0"/>
    <s v="Demanda"/>
    <n v="2021"/>
    <s v="Finalizada"/>
    <n v="45000"/>
    <n v="0"/>
    <m/>
    <n v="0"/>
    <n v="45000"/>
    <n v="0"/>
    <n v="45000"/>
    <n v="0"/>
    <n v="45000"/>
  </r>
  <r>
    <n v="901158187"/>
    <s v="CLINICA NUEVA DE CALI SAS"/>
    <s v="UCE-5900"/>
    <s v="901158187_UCE_5900"/>
    <s v="UCE5900"/>
    <s v="ESTADO DOS"/>
    <x v="4"/>
    <s v="15/03/2021 00:00:00"/>
    <d v="2023-12-01T00:00:00"/>
    <n v="720"/>
    <s v="LUCIANA  CALLE ROBLES Registros:  1087831"/>
    <s v=""/>
    <s v="COVID"/>
    <s v="Contributivo"/>
    <m/>
    <n v="216994"/>
    <n v="216994"/>
    <s v="FACTURA COVID"/>
    <x v="2"/>
    <s v="Finalizada"/>
    <n v="0"/>
    <s v="Demanda"/>
    <n v="2021"/>
    <s v="Finalizada"/>
    <n v="216994"/>
    <n v="0"/>
    <m/>
    <n v="0"/>
    <n v="216994"/>
    <n v="0"/>
    <n v="216994"/>
    <n v="0"/>
    <n v="216994"/>
  </r>
  <r>
    <n v="901158187"/>
    <s v="CLINICA NUEVA DE CALI SAS"/>
    <s v="UCE-6531"/>
    <s v="901158187_UCE_6531"/>
    <s v="UCE6531"/>
    <s v="ESTADO DOS"/>
    <x v="3"/>
    <s v="27/03/2021 00:00:00"/>
    <d v="2023-12-01T00:00:00"/>
    <n v="720"/>
    <s v="LAURA  GONZALEZ BERMUDEZ Registros:  1101374"/>
    <s v=""/>
    <s v="COVID"/>
    <s v="Contributivo"/>
    <m/>
    <n v="45000"/>
    <n v="45000"/>
    <s v="FACTURA COVID"/>
    <x v="2"/>
    <s v="Finalizada"/>
    <n v="0"/>
    <s v="Demanda"/>
    <n v="2021"/>
    <s v="Finalizada"/>
    <n v="45000"/>
    <n v="0"/>
    <m/>
    <n v="0"/>
    <n v="45000"/>
    <n v="0"/>
    <n v="45000"/>
    <n v="0"/>
    <n v="45000"/>
  </r>
  <r>
    <n v="901158187"/>
    <s v="CLINICA NUEVA DE CALI SAS"/>
    <s v="UCE-6823"/>
    <s v="901158187_UCE_6823"/>
    <s v="UCE6823"/>
    <s v="ESTADO DOS"/>
    <x v="3"/>
    <s v="31/03/2021 00:00:00"/>
    <d v="2023-12-01T00:00:00"/>
    <n v="720"/>
    <s v="CARLOS  VILLEGAS REINEL Registros:  1105196"/>
    <s v=""/>
    <s v="COVID"/>
    <s v="Contributivo"/>
    <m/>
    <n v="216994"/>
    <n v="216994"/>
    <s v="FACTURA COVID"/>
    <x v="2"/>
    <s v="Finalizada"/>
    <n v="0"/>
    <s v="Demanda"/>
    <n v="2021"/>
    <s v="Finalizada"/>
    <n v="216994"/>
    <n v="0"/>
    <m/>
    <n v="0"/>
    <n v="216994"/>
    <n v="0"/>
    <n v="216994"/>
    <n v="0"/>
    <n v="216994"/>
  </r>
  <r>
    <n v="901158187"/>
    <s v="CLINICA NUEVA DE CALI SAS"/>
    <s v="UCE-6873"/>
    <s v="901158187_UCE_6873"/>
    <s v="UCE6873"/>
    <s v="ESTADO DOS"/>
    <x v="3"/>
    <s v="31/03/2021 00:00:00"/>
    <d v="2023-12-01T00:00:00"/>
    <n v="720"/>
    <s v="ZULMAIRIS  ALTUVE GARCIA Registros:  1105780"/>
    <s v=""/>
    <s v="COVID"/>
    <s v="Contributivo"/>
    <m/>
    <n v="216994"/>
    <n v="216994"/>
    <s v="FACTURA COVID"/>
    <x v="2"/>
    <s v="Finalizada"/>
    <n v="0"/>
    <s v="Demanda"/>
    <n v="2021"/>
    <s v="Finalizada"/>
    <n v="216994"/>
    <n v="0"/>
    <m/>
    <n v="0"/>
    <n v="216994"/>
    <n v="0"/>
    <n v="216994"/>
    <n v="0"/>
    <n v="216994"/>
  </r>
  <r>
    <n v="901158187"/>
    <s v="CLINICA NUEVA DE CALI SAS"/>
    <s v="UCE-6954"/>
    <s v="901158187_UCE_6954"/>
    <s v="UCE6954"/>
    <s v="ESTADO DOS"/>
    <x v="3"/>
    <s v="05/04/2021 00:00:00"/>
    <d v="2023-12-01T00:00:00"/>
    <n v="720"/>
    <s v="EUCLIDES  MERA CHACON Registros:  1107751"/>
    <s v=""/>
    <s v="COVID"/>
    <s v="Contributivo"/>
    <m/>
    <n v="216994"/>
    <n v="216994"/>
    <s v="FACTURA COVID"/>
    <x v="2"/>
    <s v="Finalizada"/>
    <n v="0"/>
    <s v="Demanda"/>
    <n v="2021"/>
    <s v="Finalizada"/>
    <n v="216994"/>
    <n v="0"/>
    <m/>
    <n v="0"/>
    <n v="216994"/>
    <n v="0"/>
    <n v="216994"/>
    <n v="0"/>
    <n v="216994"/>
  </r>
  <r>
    <n v="901158187"/>
    <s v="CLINICA NUEVA DE CALI SAS"/>
    <s v="UCE-7267"/>
    <s v="901158187_UCE_7267"/>
    <s v="UCE7267"/>
    <s v="ESTADO DOS"/>
    <x v="3"/>
    <s v="10/04/2021 00:00:00"/>
    <d v="2023-12-01T00:00:00"/>
    <n v="720"/>
    <s v="NELSON DE JESUS TAPASCO RAMIREZ Registros:  1114908"/>
    <s v=""/>
    <s v="COVID"/>
    <s v="Contributivo"/>
    <m/>
    <n v="36994"/>
    <n v="36994"/>
    <s v="FACTURA COVID"/>
    <x v="2"/>
    <s v="Finalizada"/>
    <n v="0"/>
    <s v="Demanda"/>
    <n v="2021"/>
    <s v="Finalizada"/>
    <n v="36994"/>
    <n v="0"/>
    <m/>
    <n v="0"/>
    <n v="36994"/>
    <n v="0"/>
    <n v="36994"/>
    <n v="0"/>
    <n v="36994"/>
  </r>
  <r>
    <n v="901158187"/>
    <s v="CLINICA NUEVA DE CALI SAS"/>
    <s v="UCE-7311"/>
    <s v="901158187_UCE_7311"/>
    <s v="UCE7311"/>
    <s v="ESTADO DOS"/>
    <x v="4"/>
    <s v="12/04/2021 00:00:00"/>
    <d v="2023-12-01T00:00:00"/>
    <n v="720"/>
    <s v="DORA  GONZALEZ GIL Registros:  1113968"/>
    <s v="CC66719624"/>
    <s v="COVID"/>
    <s v="Contributivo"/>
    <m/>
    <n v="36994"/>
    <n v="36994"/>
    <s v="FACTURA COVID"/>
    <x v="2"/>
    <s v="Finalizada"/>
    <n v="0"/>
    <s v="Demanda"/>
    <n v="2021"/>
    <s v="Finalizada"/>
    <n v="36994"/>
    <n v="0"/>
    <m/>
    <n v="0"/>
    <n v="36994"/>
    <n v="0"/>
    <n v="36994"/>
    <n v="0"/>
    <n v="36994"/>
  </r>
  <r>
    <n v="901158187"/>
    <s v="CLINICA NUEVA DE CALI SAS"/>
    <s v="UCE-7342"/>
    <s v="901158187_UCE_7342"/>
    <s v="UCE7342"/>
    <s v="ESTADO DOS"/>
    <x v="3"/>
    <s v="12/04/2021 00:00:00"/>
    <d v="2023-12-01T00:00:00"/>
    <n v="720"/>
    <s v="DANIELA  DE JESUS ENRIQUEZ Registros:  1114042"/>
    <s v=""/>
    <s v="COVID"/>
    <s v="Contributivo"/>
    <m/>
    <n v="36994"/>
    <n v="36994"/>
    <s v="FACTURA COVID"/>
    <x v="2"/>
    <s v="Finalizada"/>
    <n v="0"/>
    <s v="Demanda"/>
    <n v="2021"/>
    <s v="Finalizada"/>
    <n v="36994"/>
    <n v="0"/>
    <m/>
    <n v="0"/>
    <n v="36994"/>
    <n v="0"/>
    <n v="36994"/>
    <n v="0"/>
    <n v="36994"/>
  </r>
  <r>
    <n v="901158187"/>
    <s v="CLINICA NUEVA DE CALI SAS"/>
    <s v="UCE-7351"/>
    <s v="901158187_UCE_7351"/>
    <s v="UCE7351"/>
    <s v="ESTADO DOS"/>
    <x v="3"/>
    <s v="12/04/2021 00:00:00"/>
    <d v="2023-12-01T00:00:00"/>
    <n v="720"/>
    <s v="ANA ISABEL PAZ VARGAS Registros:  1113636"/>
    <s v=""/>
    <s v="COVID"/>
    <s v="Contributivo"/>
    <m/>
    <n v="19423"/>
    <n v="19423"/>
    <s v="FACTURA COVID"/>
    <x v="2"/>
    <s v="Finalizada"/>
    <n v="0"/>
    <s v="Demanda"/>
    <n v="2021"/>
    <s v="Finalizada"/>
    <n v="19423"/>
    <n v="0"/>
    <m/>
    <n v="0"/>
    <n v="19423"/>
    <n v="0"/>
    <n v="19423"/>
    <n v="0"/>
    <n v="19423"/>
  </r>
  <r>
    <n v="901158187"/>
    <s v="CLINICA NUEVA DE CALI SAS"/>
    <s v="UCE-7366"/>
    <s v="901158187_UCE_7366"/>
    <s v="UCE7366"/>
    <s v="ESTADO DOS"/>
    <x v="3"/>
    <s v="12/04/2021 00:00:00"/>
    <d v="2023-12-01T00:00:00"/>
    <n v="720"/>
    <s v="JESUS ANTONIO ESCOBAR  Registros:  1116262"/>
    <s v=""/>
    <s v="COVID"/>
    <s v="Contributivo"/>
    <m/>
    <n v="36994"/>
    <n v="36994"/>
    <s v="FACTURA COVID"/>
    <x v="2"/>
    <s v="Finalizada"/>
    <n v="0"/>
    <s v="Demanda"/>
    <n v="2021"/>
    <s v="Finalizada"/>
    <n v="36994"/>
    <n v="0"/>
    <m/>
    <n v="0"/>
    <n v="36994"/>
    <n v="0"/>
    <n v="36994"/>
    <n v="0"/>
    <n v="36994"/>
  </r>
  <r>
    <n v="901158187"/>
    <s v="CLINICA NUEVA DE CALI SAS"/>
    <s v="UCE-7414"/>
    <s v="901158187_UCE_7414"/>
    <s v="UCE7414"/>
    <s v="ESTADO DOS"/>
    <x v="3"/>
    <s v="12/04/2021 00:00:00"/>
    <d v="2023-12-01T00:00:00"/>
    <n v="720"/>
    <s v="KEVIN STIVEN ABELLA CHICANGANA Registros:  1116676"/>
    <m/>
    <s v="COVID"/>
    <s v="Contributivo"/>
    <m/>
    <n v="36994"/>
    <n v="36994"/>
    <s v="FACTURA COVID"/>
    <x v="2"/>
    <s v="Finalizada"/>
    <n v="0"/>
    <s v="Demanda"/>
    <n v="2021"/>
    <s v="Finalizada"/>
    <n v="36994"/>
    <n v="0"/>
    <m/>
    <n v="0"/>
    <n v="36994"/>
    <n v="0"/>
    <n v="36994"/>
    <n v="0"/>
    <n v="36994"/>
  </r>
  <r>
    <n v="901158187"/>
    <s v="CLINICA NUEVA DE CALI SAS"/>
    <s v="UCE-7422"/>
    <s v="901158187_UCE_7422"/>
    <s v="UCE7422"/>
    <s v="ESTADO DOS"/>
    <x v="3"/>
    <s v="12/04/2021 00:00:00"/>
    <d v="2023-12-01T00:00:00"/>
    <n v="720"/>
    <s v="RODRIGO  GALVIS ARIAS Registros:  1116742"/>
    <s v=""/>
    <s v="COVID"/>
    <s v="Contributivo"/>
    <m/>
    <n v="36994"/>
    <n v="36994"/>
    <s v="FACTURA COVID"/>
    <x v="2"/>
    <s v="Finalizada"/>
    <n v="0"/>
    <s v="Demanda"/>
    <n v="2021"/>
    <s v="Finalizada"/>
    <n v="36994"/>
    <n v="0"/>
    <m/>
    <n v="0"/>
    <n v="36994"/>
    <n v="0"/>
    <n v="36994"/>
    <n v="0"/>
    <n v="36994"/>
  </r>
  <r>
    <n v="901158187"/>
    <s v="CLINICA NUEVA DE CALI SAS"/>
    <s v="UCE-7428"/>
    <s v="901158187_UCE_7428"/>
    <s v="UCE7428"/>
    <s v="ESTADO DOS"/>
    <x v="3"/>
    <s v="12/04/2021 00:00:00"/>
    <d v="2023-12-01T00:00:00"/>
    <n v="720"/>
    <s v="WILLIAN  ESTUPIÑAN VALLECILLA Registros:  1116772"/>
    <s v=""/>
    <s v="COVID"/>
    <s v="Contributivo"/>
    <m/>
    <n v="36994"/>
    <n v="36994"/>
    <s v="FACTURA COVID"/>
    <x v="2"/>
    <s v="Finalizada"/>
    <n v="0"/>
    <s v="Demanda"/>
    <n v="2021"/>
    <s v="Finalizada"/>
    <n v="36994"/>
    <n v="0"/>
    <m/>
    <n v="0"/>
    <n v="36994"/>
    <n v="0"/>
    <n v="36994"/>
    <n v="0"/>
    <n v="36994"/>
  </r>
  <r>
    <n v="901158187"/>
    <s v="CLINICA NUEVA DE CALI SAS"/>
    <s v="UCE-5153"/>
    <s v="901158187_UCE_5153"/>
    <s v="UCE5153"/>
    <s v="ESTADO DOS"/>
    <x v="3"/>
    <s v="01/03/2021 00:00:00"/>
    <d v="2023-12-01T00:00:00"/>
    <n v="720"/>
    <s v="BLANCA  RODRIGUEZ ROMERO Registros:  1072806"/>
    <s v=""/>
    <s v="COVID"/>
    <s v="Contributivo"/>
    <m/>
    <n v="99423"/>
    <n v="99423"/>
    <s v="FACTURA COVID"/>
    <x v="2"/>
    <s v="Finalizada"/>
    <n v="0"/>
    <s v="Demanda"/>
    <n v="2021"/>
    <s v="Finalizada"/>
    <n v="99423"/>
    <n v="0"/>
    <m/>
    <n v="0"/>
    <n v="99423"/>
    <n v="0"/>
    <n v="99423"/>
    <n v="0"/>
    <n v="99423"/>
  </r>
  <r>
    <n v="901158187"/>
    <s v="CLINICA NUEVA DE CALI SAS"/>
    <s v="ACE-1653"/>
    <s v="901158187_ACE_1653"/>
    <s v="ACE1653"/>
    <s v="ESTADO DOS"/>
    <x v="3"/>
    <s v="24/03/2021 00:00:00"/>
    <d v="2023-12-01T00:00:00"/>
    <n v="720"/>
    <s v="JHOSET  DIAZ MESIAS Registros:  1096657"/>
    <s v=""/>
    <s v="COVID"/>
    <s v="Contributivo"/>
    <m/>
    <n v="36994"/>
    <n v="36994"/>
    <s v="FACTURA COVID"/>
    <x v="2"/>
    <s v="Finalizada"/>
    <n v="0"/>
    <s v="Demanda"/>
    <n v="2021"/>
    <s v="Finalizada"/>
    <n v="36994"/>
    <n v="0"/>
    <m/>
    <n v="0"/>
    <n v="36994"/>
    <n v="0"/>
    <n v="36994"/>
    <n v="0"/>
    <n v="36994"/>
  </r>
  <r>
    <n v="901158187"/>
    <s v="CLINICA NUEVA DE CALI SAS"/>
    <s v="ACE-1683"/>
    <s v="901158187_ACE_1683"/>
    <s v="ACE1683"/>
    <s v="ESTADO DOS"/>
    <x v="3"/>
    <s v="24/03/2021 00:00:00"/>
    <d v="2023-12-01T00:00:00"/>
    <n v="720"/>
    <s v="AURELIANO  GOMEZ VELASCO Registros:  1096694"/>
    <s v=""/>
    <s v="COVID"/>
    <s v="Contributivo"/>
    <m/>
    <n v="36994"/>
    <n v="36994"/>
    <s v="FACTURA COVID"/>
    <x v="2"/>
    <s v="Finalizada"/>
    <n v="0"/>
    <s v="Demanda"/>
    <n v="2021"/>
    <s v="Finalizada"/>
    <n v="36994"/>
    <n v="0"/>
    <m/>
    <n v="0"/>
    <n v="36994"/>
    <n v="0"/>
    <n v="36994"/>
    <n v="0"/>
    <n v="36994"/>
  </r>
  <r>
    <n v="901158187"/>
    <s v="CLINICA NUEVA DE CALI SAS"/>
    <s v="ACE-1856"/>
    <s v="901158187_ACE_1856"/>
    <s v="ACE1856"/>
    <s v="ESTADO DOS"/>
    <x v="5"/>
    <s v="08/04/2021 00:00:00"/>
    <d v="2023-12-01T00:00:00"/>
    <n v="720"/>
    <s v="HIJO DE LUISA FERNANDA LIZCANO PINTO Registros:  1112555"/>
    <s v=""/>
    <s v="COVID"/>
    <s v="Contributivo"/>
    <m/>
    <n v="36994"/>
    <n v="36994"/>
    <s v="FACTURA COVID"/>
    <x v="2"/>
    <s v="Finalizada"/>
    <n v="0"/>
    <s v="Demanda"/>
    <n v="2021"/>
    <s v="Finalizada"/>
    <n v="36994"/>
    <n v="0"/>
    <m/>
    <n v="0"/>
    <n v="36994"/>
    <n v="0"/>
    <n v="36994"/>
    <n v="0"/>
    <n v="36994"/>
  </r>
  <r>
    <n v="901158187"/>
    <s v="CLINICA NUEVA DE CALI SAS"/>
    <s v="ACE-1936"/>
    <s v="901158187_ACE_1936"/>
    <s v="ACE1936"/>
    <m/>
    <x v="3"/>
    <s v="10/04/2021 00:00:00"/>
    <d v="2023-12-01T00:00:00"/>
    <n v="720"/>
    <s v="ALEXANDRA  MEDINA MURILLO Registros:  1115126"/>
    <s v=""/>
    <s v="COVID"/>
    <s v="Contributivo"/>
    <m/>
    <n v="36994"/>
    <n v="36994"/>
    <s v="FACTURA COVID"/>
    <x v="2"/>
    <s v="Finalizada"/>
    <n v="0"/>
    <s v="Demanda"/>
    <n v="2021"/>
    <s v="Finalizada"/>
    <n v="36994"/>
    <n v="0"/>
    <m/>
    <n v="0"/>
    <n v="36994"/>
    <n v="0"/>
    <n v="36994"/>
    <n v="0"/>
    <n v="36994"/>
  </r>
  <r>
    <n v="901158187"/>
    <s v="CLINICA NUEVA DE CALI SAS"/>
    <s v="ACE-2125"/>
    <s v="901158187_ACE_2125"/>
    <s v="ACE2125"/>
    <s v="ESTADO DOS"/>
    <x v="5"/>
    <s v="20/04/2021 00:00:00"/>
    <d v="2023-12-01T00:00:00"/>
    <n v="720"/>
    <s v="RICARDO  CORDOBA PACHECO Registros:  1125989"/>
    <s v=""/>
    <s v="COVID"/>
    <s v="Contributivo"/>
    <m/>
    <n v="19423"/>
    <n v="19423"/>
    <s v="FACTURA COVID"/>
    <x v="2"/>
    <s v="Finalizada"/>
    <n v="0"/>
    <s v="Demanda"/>
    <n v="2021"/>
    <s v="Finalizada"/>
    <n v="19423"/>
    <n v="0"/>
    <m/>
    <n v="0"/>
    <n v="19423"/>
    <n v="0"/>
    <n v="19423"/>
    <n v="0"/>
    <n v="19423"/>
  </r>
  <r>
    <n v="901158187"/>
    <s v="CLINICA NUEVA DE CALI SAS"/>
    <s v="ACE-2196"/>
    <s v="901158187_ACE_2196"/>
    <s v="ACE2196"/>
    <m/>
    <x v="3"/>
    <s v="22/04/2021 00:00:00"/>
    <d v="2023-12-01T00:00:00"/>
    <n v="720"/>
    <s v="WILSON  ORTEGA ZUÑIGA Registros:  1128623"/>
    <s v="CC1144024774"/>
    <s v="COVID"/>
    <s v="Contributivo"/>
    <m/>
    <n v="36994"/>
    <n v="36994"/>
    <s v="FACTURA COVID"/>
    <x v="2"/>
    <s v="Finalizada"/>
    <n v="0"/>
    <s v="Demanda"/>
    <n v="2021"/>
    <s v="Finalizada"/>
    <n v="36994"/>
    <n v="0"/>
    <m/>
    <n v="0"/>
    <n v="36994"/>
    <n v="0"/>
    <n v="36994"/>
    <n v="0"/>
    <n v="36994"/>
  </r>
  <r>
    <n v="901158187"/>
    <s v="CLINICA NUEVA DE CALI SAS"/>
    <s v="ACE-2198"/>
    <s v="901158187_ACE_2198"/>
    <s v="ACE2198"/>
    <s v="ESTADO DOS"/>
    <x v="3"/>
    <s v="22/04/2021 00:00:00"/>
    <d v="2023-12-01T00:00:00"/>
    <n v="720"/>
    <s v="JUAN DAVID GUTIERREZ VERA Registros:  1127070"/>
    <s v=""/>
    <s v="COVID"/>
    <s v="Contributivo"/>
    <m/>
    <n v="36994"/>
    <n v="36994"/>
    <s v="FACTURA COVID"/>
    <x v="2"/>
    <s v="Finalizada"/>
    <n v="0"/>
    <s v="Demanda"/>
    <n v="2021"/>
    <s v="Finalizada"/>
    <n v="36994"/>
    <n v="0"/>
    <m/>
    <n v="0"/>
    <n v="36994"/>
    <n v="0"/>
    <n v="36994"/>
    <n v="0"/>
    <n v="36994"/>
  </r>
  <r>
    <n v="901158187"/>
    <s v="CLINICA NUEVA DE CALI SAS"/>
    <s v="ACE-2229"/>
    <s v="901158187_ACE_2229"/>
    <s v="ACE2229"/>
    <s v="ESTADO DOS"/>
    <x v="3"/>
    <s v="22/04/2021 00:00:00"/>
    <d v="2023-12-01T00:00:00"/>
    <n v="720"/>
    <s v="ALEJANDRO  OREJUELA ABELLA Registros:  1128834"/>
    <s v=""/>
    <s v="COVID"/>
    <s v="Contributivo"/>
    <m/>
    <n v="36994"/>
    <n v="36994"/>
    <s v="FACTURA COVID"/>
    <x v="2"/>
    <s v="Finalizada"/>
    <n v="0"/>
    <s v="Demanda"/>
    <n v="2021"/>
    <s v="Finalizada"/>
    <n v="36994"/>
    <n v="0"/>
    <m/>
    <n v="0"/>
    <n v="36994"/>
    <n v="0"/>
    <n v="36994"/>
    <n v="0"/>
    <n v="36994"/>
  </r>
  <r>
    <n v="901158187"/>
    <s v="CLINICA NUEVA DE CALI SAS"/>
    <s v="ACE-2235"/>
    <s v="901158187_ACE_2235"/>
    <s v="ACE2235"/>
    <s v="ESTADO DOS"/>
    <x v="3"/>
    <s v="22/04/2021 00:00:00"/>
    <d v="2023-12-01T00:00:00"/>
    <n v="720"/>
    <s v="LAURA MARCELA ANGOLA TABARES Registros:  1128864"/>
    <s v=""/>
    <s v="COVID"/>
    <s v="Contributivo"/>
    <m/>
    <n v="36994"/>
    <n v="36994"/>
    <s v="FACTURA COVID"/>
    <x v="2"/>
    <s v="Finalizada"/>
    <n v="0"/>
    <s v="Demanda"/>
    <n v="2021"/>
    <s v="Finalizada"/>
    <n v="36994"/>
    <n v="0"/>
    <m/>
    <n v="0"/>
    <n v="36994"/>
    <n v="0"/>
    <n v="36994"/>
    <n v="0"/>
    <n v="36994"/>
  </r>
  <r>
    <n v="901158187"/>
    <s v="CLINICA NUEVA DE CALI SAS"/>
    <s v="ACE-2249"/>
    <s v="901158187_ACE_2249"/>
    <s v="ACE2249"/>
    <s v="ESTADO DOS"/>
    <x v="3"/>
    <s v="22/04/2021 00:00:00"/>
    <d v="2023-12-01T00:00:00"/>
    <n v="720"/>
    <s v="MARIA  DE LA OSSA ARANGO Registros:  1129147"/>
    <s v=""/>
    <s v="COVID"/>
    <s v="Contributivo"/>
    <m/>
    <n v="36994"/>
    <n v="36994"/>
    <s v="FACTURA COVID"/>
    <x v="2"/>
    <s v="Finalizada"/>
    <n v="0"/>
    <s v="Demanda"/>
    <n v="2021"/>
    <s v="Finalizada"/>
    <n v="36994"/>
    <n v="0"/>
    <m/>
    <n v="0"/>
    <n v="36994"/>
    <n v="0"/>
    <n v="36994"/>
    <n v="0"/>
    <n v="36994"/>
  </r>
  <r>
    <n v="901158187"/>
    <s v="CLINICA NUEVA DE CALI SAS"/>
    <s v="ACE-2254"/>
    <s v="901158187_ACE_2254"/>
    <s v="ACE2254"/>
    <s v="ESTADO DOS"/>
    <x v="3"/>
    <s v="22/04/2021 00:00:00"/>
    <d v="2023-12-01T00:00:00"/>
    <n v="720"/>
    <s v="JENNIFER  ALZATE ORDOÑEZ Registros:  1129110"/>
    <s v="CC1118287572"/>
    <s v="COVID"/>
    <s v="Contributivo"/>
    <m/>
    <n v="36994"/>
    <n v="36994"/>
    <s v="FACTURA COVID"/>
    <x v="2"/>
    <s v="Finalizada"/>
    <n v="0"/>
    <s v="Demanda"/>
    <n v="2021"/>
    <s v="Finalizada"/>
    <n v="36994"/>
    <n v="0"/>
    <m/>
    <n v="0"/>
    <n v="36994"/>
    <n v="0"/>
    <n v="36994"/>
    <n v="0"/>
    <n v="36994"/>
  </r>
  <r>
    <n v="901158187"/>
    <s v="CLINICA NUEVA DE CALI SAS"/>
    <s v="ACE-2300"/>
    <s v="901158187_ACE_2300"/>
    <s v="ACE2300"/>
    <s v="ESTADO DOS"/>
    <x v="4"/>
    <s v="22/04/2021 00:00:00"/>
    <d v="2023-12-01T00:00:00"/>
    <n v="720"/>
    <s v="EDICSNARDO  OSPINA HIGUITA Registros:  1129558"/>
    <s v="CC16706376"/>
    <s v="COVID"/>
    <s v="Contributivo"/>
    <m/>
    <n v="36994"/>
    <n v="36994"/>
    <s v="FACTURA COVID"/>
    <x v="2"/>
    <s v="Finalizada"/>
    <n v="0"/>
    <s v="Demanda"/>
    <n v="2021"/>
    <s v="Finalizada"/>
    <n v="36994"/>
    <n v="0"/>
    <m/>
    <n v="0"/>
    <n v="36994"/>
    <n v="0"/>
    <n v="36994"/>
    <n v="0"/>
    <n v="36994"/>
  </r>
  <r>
    <n v="901158187"/>
    <s v="CLINICA NUEVA DE CALI SAS"/>
    <s v="ACE-2487"/>
    <s v="901158187_ACE_2487"/>
    <s v="ACE2487"/>
    <s v="ESTADO DOS"/>
    <x v="3"/>
    <s v="26/04/2021 00:00:00"/>
    <d v="2023-12-01T00:00:00"/>
    <n v="720"/>
    <s v="NATHALIA  GOMEZ BURBANO Registros:  1132269"/>
    <s v=""/>
    <s v="COVID"/>
    <s v="Contributivo"/>
    <m/>
    <n v="36994"/>
    <n v="36994"/>
    <s v="FACTURA COVID"/>
    <x v="2"/>
    <s v="Finalizada"/>
    <n v="0"/>
    <s v="Demanda"/>
    <n v="2021"/>
    <s v="Finalizada"/>
    <n v="36994"/>
    <n v="0"/>
    <m/>
    <n v="0"/>
    <n v="36994"/>
    <n v="0"/>
    <n v="36994"/>
    <n v="0"/>
    <n v="36994"/>
  </r>
  <r>
    <n v="901158187"/>
    <s v="CLINICA NUEVA DE CALI SAS"/>
    <s v="ACE-2494"/>
    <s v="901158187_ACE_2494"/>
    <s v="ACE2494"/>
    <s v="ESTADO DOS"/>
    <x v="3"/>
    <s v="26/04/2021 00:00:00"/>
    <d v="2023-12-01T00:00:00"/>
    <n v="720"/>
    <s v="VIVIAN  QUIÑONES GODOY Registros:  1132339"/>
    <s v=""/>
    <s v="COVID"/>
    <s v="Contributivo"/>
    <m/>
    <n v="36994"/>
    <n v="36994"/>
    <s v="FACTURA COVID"/>
    <x v="2"/>
    <s v="Finalizada"/>
    <n v="0"/>
    <s v="Demanda"/>
    <n v="2021"/>
    <s v="Finalizada"/>
    <n v="36994"/>
    <n v="0"/>
    <m/>
    <n v="0"/>
    <n v="36994"/>
    <n v="0"/>
    <n v="36994"/>
    <n v="0"/>
    <n v="36994"/>
  </r>
  <r>
    <n v="901158187"/>
    <s v="CLINICA NUEVA DE CALI SAS"/>
    <s v="ACE-2513"/>
    <s v="901158187_ACE_2513"/>
    <s v="ACE2513"/>
    <s v="ESTADO DOS"/>
    <x v="3"/>
    <s v="26/04/2021 00:00:00"/>
    <d v="2023-12-01T00:00:00"/>
    <n v="720"/>
    <s v="LUZMILA  ERAZO DE CUADROS Registros:  1132535"/>
    <s v=""/>
    <s v="COVID"/>
    <s v="Contributivo"/>
    <m/>
    <n v="36994"/>
    <n v="36994"/>
    <s v="FACTURA COVID"/>
    <x v="2"/>
    <s v="Finalizada"/>
    <n v="0"/>
    <s v="Demanda"/>
    <n v="2021"/>
    <s v="Finalizada"/>
    <n v="36994"/>
    <n v="0"/>
    <m/>
    <n v="0"/>
    <n v="36994"/>
    <n v="0"/>
    <n v="36994"/>
    <n v="0"/>
    <n v="36994"/>
  </r>
  <r>
    <n v="901158187"/>
    <s v="CLINICA NUEVA DE CALI SAS"/>
    <s v="ACE-2565"/>
    <s v="901158187_ACE_2565"/>
    <s v="ACE2565"/>
    <s v="ESTADO DOS"/>
    <x v="4"/>
    <s v="27/04/2021 00:00:00"/>
    <d v="2023-12-01T00:00:00"/>
    <n v="720"/>
    <s v="MARINA  SUAREZ DE PEREZ Registros:  1133517"/>
    <s v="CC38190027"/>
    <s v="COVID"/>
    <s v="Contributivo"/>
    <m/>
    <n v="36994"/>
    <n v="36994"/>
    <s v="FACTURA COVID"/>
    <x v="2"/>
    <s v="Finalizada"/>
    <n v="0"/>
    <s v="Demanda"/>
    <n v="2021"/>
    <s v="Finalizada"/>
    <n v="36994"/>
    <n v="0"/>
    <m/>
    <n v="0"/>
    <n v="36994"/>
    <n v="0"/>
    <n v="36994"/>
    <n v="0"/>
    <n v="36994"/>
  </r>
  <r>
    <n v="901158187"/>
    <s v="CLINICA NUEVA DE CALI SAS"/>
    <s v="ACE-2566"/>
    <s v="901158187_ACE_2566"/>
    <s v="ACE2566"/>
    <s v="ESTADO DOS"/>
    <x v="4"/>
    <s v="27/04/2021 00:00:00"/>
    <d v="2023-12-01T00:00:00"/>
    <n v="720"/>
    <s v="MARINA  SUAREZ DE PEREZ Registros:  1133526"/>
    <s v="CC38190027"/>
    <s v="COVID"/>
    <s v="Contributivo"/>
    <m/>
    <n v="36994"/>
    <n v="36994"/>
    <s v="FACTURA COVID"/>
    <x v="2"/>
    <s v="Finalizada"/>
    <n v="0"/>
    <s v="Demanda"/>
    <n v="2021"/>
    <s v="Finalizada"/>
    <n v="36994"/>
    <n v="0"/>
    <m/>
    <n v="0"/>
    <n v="36994"/>
    <n v="0"/>
    <n v="36994"/>
    <n v="0"/>
    <n v="36994"/>
  </r>
  <r>
    <n v="901158187"/>
    <s v="CLINICA NUEVA DE CALI SAS"/>
    <s v="ACE-2569"/>
    <s v="901158187_ACE_2569"/>
    <s v="ACE2569"/>
    <s v="ESTADO DOS"/>
    <x v="4"/>
    <s v="27/04/2021 00:00:00"/>
    <d v="2023-12-01T00:00:00"/>
    <n v="720"/>
    <s v="TIFFANY  LONDOÑO SANCHEZ Registros:  1133593"/>
    <s v=""/>
    <s v="COVID"/>
    <s v="Contributivo"/>
    <m/>
    <n v="36994"/>
    <n v="36994"/>
    <s v="FACTURA COVID"/>
    <x v="2"/>
    <s v="Finalizada"/>
    <n v="0"/>
    <s v="Demanda"/>
    <n v="2021"/>
    <s v="Finalizada"/>
    <n v="36994"/>
    <n v="0"/>
    <m/>
    <n v="0"/>
    <n v="36994"/>
    <n v="0"/>
    <n v="36994"/>
    <n v="0"/>
    <n v="36994"/>
  </r>
  <r>
    <n v="901158187"/>
    <s v="CLINICA NUEVA DE CALI SAS"/>
    <s v="ACE-2570"/>
    <s v="901158187_ACE_2570"/>
    <s v="ACE2570"/>
    <s v="ESTADO DOS"/>
    <x v="4"/>
    <s v="27/04/2021 00:00:00"/>
    <d v="2023-12-01T00:00:00"/>
    <n v="720"/>
    <s v="MARIA  LOZANO DE PEREZ Registros:  1133618"/>
    <s v="CC28532566"/>
    <s v="COVID"/>
    <s v="Contributivo"/>
    <m/>
    <n v="36994"/>
    <n v="36994"/>
    <s v="FACTURA COVID"/>
    <x v="2"/>
    <s v="Finalizada"/>
    <n v="0"/>
    <s v="Demanda"/>
    <n v="2021"/>
    <s v="Finalizada"/>
    <n v="36994"/>
    <n v="0"/>
    <m/>
    <n v="0"/>
    <n v="36994"/>
    <n v="0"/>
    <n v="36994"/>
    <n v="0"/>
    <n v="36994"/>
  </r>
  <r>
    <n v="901158187"/>
    <s v="CLINICA NUEVA DE CALI SAS"/>
    <s v="UCE-7406"/>
    <s v="901158187_UCE_7406"/>
    <s v="UCE7406"/>
    <s v="ESTADO DOS"/>
    <x v="4"/>
    <s v="12/04/2021 00:00:00"/>
    <d v="2023-12-01T00:00:00"/>
    <n v="720"/>
    <s v="HUGO  NADER MORA Registros:  1116403"/>
    <s v=""/>
    <s v="COVID"/>
    <s v="Contributivo"/>
    <m/>
    <n v="36994"/>
    <n v="36994"/>
    <s v="FACTURA COVID"/>
    <x v="2"/>
    <s v="Finalizada"/>
    <n v="0"/>
    <s v="Demanda"/>
    <n v="2021"/>
    <s v="Finalizada"/>
    <n v="36994"/>
    <n v="0"/>
    <m/>
    <n v="0"/>
    <n v="36994"/>
    <n v="0"/>
    <n v="36994"/>
    <n v="0"/>
    <n v="36994"/>
  </r>
  <r>
    <n v="901158187"/>
    <s v="CLINICA NUEVA DE CALI SAS"/>
    <s v="UCE-7477"/>
    <s v="901158187_UCE_7477"/>
    <s v="UCE7477"/>
    <s v="ESTADO DOS"/>
    <x v="4"/>
    <s v="13/04/2021 00:00:00"/>
    <d v="2023-12-01T00:00:00"/>
    <n v="720"/>
    <s v="FILOMENA  ITAZ ITAZ Registros:  1117457"/>
    <s v="CC38951246"/>
    <s v="COVID"/>
    <s v="Contributivo"/>
    <m/>
    <n v="36994"/>
    <n v="36994"/>
    <s v="FACTURA COVID"/>
    <x v="2"/>
    <s v="Finalizada"/>
    <n v="0"/>
    <s v="Demanda"/>
    <n v="2021"/>
    <s v="Finalizada"/>
    <n v="36994"/>
    <n v="0"/>
    <m/>
    <n v="0"/>
    <n v="36994"/>
    <n v="0"/>
    <n v="36994"/>
    <n v="0"/>
    <n v="36994"/>
  </r>
  <r>
    <n v="901158187"/>
    <s v="CLINICA NUEVA DE CALI SAS"/>
    <s v="UCE-7478"/>
    <s v="901158187_UCE_7478"/>
    <s v="UCE7478"/>
    <s v="ESTADO DOS"/>
    <x v="4"/>
    <s v="13/04/2021 00:00:00"/>
    <d v="2023-12-01T00:00:00"/>
    <n v="720"/>
    <s v="FILOMENA  ITAZ ITAZ Registros:  1117454"/>
    <s v="CC38951246"/>
    <s v="COVID"/>
    <s v="Contributivo"/>
    <m/>
    <n v="36994"/>
    <n v="36994"/>
    <s v="FACTURA COVID"/>
    <x v="2"/>
    <s v="Finalizada"/>
    <n v="0"/>
    <s v="Demanda"/>
    <n v="2021"/>
    <s v="Finalizada"/>
    <n v="36994"/>
    <n v="0"/>
    <m/>
    <n v="0"/>
    <n v="36994"/>
    <n v="0"/>
    <n v="36994"/>
    <n v="0"/>
    <n v="36994"/>
  </r>
  <r>
    <n v="901158187"/>
    <s v="CLINICA NUEVA DE CALI SAS"/>
    <s v="UCE-7488"/>
    <s v="901158187_UCE_7488"/>
    <s v="UCE7488"/>
    <s v="ESTADO DOS"/>
    <x v="3"/>
    <s v="13/04/2021 00:00:00"/>
    <d v="2023-12-01T00:00:00"/>
    <n v="720"/>
    <s v="KAREN  DELGADO GOMEZ Registros:  1117386"/>
    <s v="3145861612"/>
    <s v="COVID"/>
    <s v="Contributivo"/>
    <m/>
    <n v="36994"/>
    <n v="36994"/>
    <s v="FACTURA COVID"/>
    <x v="2"/>
    <s v="Finalizada"/>
    <n v="0"/>
    <s v="Demanda"/>
    <n v="2021"/>
    <s v="Finalizada"/>
    <n v="36994"/>
    <n v="0"/>
    <m/>
    <n v="0"/>
    <n v="36994"/>
    <n v="0"/>
    <n v="36994"/>
    <n v="0"/>
    <n v="36994"/>
  </r>
  <r>
    <n v="901158187"/>
    <s v="CLINICA NUEVA DE CALI SAS"/>
    <s v="UCE-7495"/>
    <s v="901158187_UCE_7495"/>
    <s v="UCE7495"/>
    <s v="ESTADO DOS"/>
    <x v="3"/>
    <s v="13/04/2021 00:00:00"/>
    <d v="2023-12-01T00:00:00"/>
    <n v="720"/>
    <s v="LINA  TORRES RIVAS Registros:  1117336"/>
    <s v="CC1130639552"/>
    <s v="COVID"/>
    <s v="Contributivo"/>
    <m/>
    <n v="36994"/>
    <n v="36994"/>
    <s v="FACTURA COVID"/>
    <x v="2"/>
    <s v="Finalizada"/>
    <n v="0"/>
    <s v="Demanda"/>
    <n v="2021"/>
    <s v="Finalizada"/>
    <n v="36994"/>
    <n v="0"/>
    <m/>
    <n v="0"/>
    <n v="36994"/>
    <n v="0"/>
    <n v="36994"/>
    <n v="0"/>
    <n v="36994"/>
  </r>
  <r>
    <n v="901158187"/>
    <s v="CLINICA NUEVA DE CALI SAS"/>
    <s v="UCE-7508"/>
    <s v="901158187_UCE_7508"/>
    <s v="UCE7508"/>
    <s v="ESTADO DOS"/>
    <x v="3"/>
    <s v="13/04/2021 00:00:00"/>
    <d v="2023-12-01T00:00:00"/>
    <n v="720"/>
    <s v="ADOLFO  ARCE  Registros:  1117707"/>
    <s v=""/>
    <s v="COVID"/>
    <s v="Contributivo"/>
    <m/>
    <n v="36994"/>
    <n v="36994"/>
    <s v="FACTURA COVID"/>
    <x v="2"/>
    <s v="Finalizada"/>
    <n v="0"/>
    <s v="Demanda"/>
    <n v="2021"/>
    <s v="Finalizada"/>
    <n v="36994"/>
    <n v="0"/>
    <m/>
    <n v="0"/>
    <n v="36994"/>
    <n v="0"/>
    <n v="36994"/>
    <n v="0"/>
    <n v="36994"/>
  </r>
  <r>
    <n v="901158187"/>
    <s v="CLINICA NUEVA DE CALI SAS"/>
    <s v="UCE-7513"/>
    <s v="901158187_UCE_7513"/>
    <s v="UCE7513"/>
    <s v="ESTADO DOS"/>
    <x v="5"/>
    <s v="13/04/2021 00:00:00"/>
    <d v="2023-12-01T00:00:00"/>
    <n v="720"/>
    <s v="DARIO  CARVAJAL  Registros:  1117693"/>
    <s v="3117397825"/>
    <s v="COVID"/>
    <s v="Contributivo"/>
    <m/>
    <n v="36994"/>
    <n v="36994"/>
    <s v="FACTURA COVID"/>
    <x v="2"/>
    <s v="Finalizada"/>
    <n v="0"/>
    <s v="Demanda"/>
    <n v="2021"/>
    <s v="Finalizada"/>
    <n v="36994"/>
    <n v="0"/>
    <m/>
    <n v="0"/>
    <n v="36994"/>
    <n v="0"/>
    <n v="36994"/>
    <n v="0"/>
    <n v="36994"/>
  </r>
  <r>
    <n v="901158187"/>
    <s v="CLINICA NUEVA DE CALI SAS"/>
    <s v="UCE-7519"/>
    <s v="901158187_UCE_7519"/>
    <s v="UCE7519"/>
    <s v="ESTADO DOS"/>
    <x v="5"/>
    <s v="13/04/2021 00:00:00"/>
    <d v="2023-12-01T00:00:00"/>
    <n v="720"/>
    <s v="MARY  QUINTANA DE LENIS Registros:  1117644"/>
    <s v=""/>
    <s v="COVID"/>
    <s v="Contributivo"/>
    <m/>
    <n v="36994"/>
    <n v="36994"/>
    <s v="FACTURA COVID"/>
    <x v="2"/>
    <s v="Finalizada"/>
    <n v="0"/>
    <s v="Demanda"/>
    <n v="2021"/>
    <s v="Finalizada"/>
    <n v="36994"/>
    <n v="0"/>
    <m/>
    <n v="0"/>
    <n v="36994"/>
    <n v="0"/>
    <n v="36994"/>
    <n v="0"/>
    <n v="36994"/>
  </r>
  <r>
    <n v="901158187"/>
    <s v="CLINICA NUEVA DE CALI SAS"/>
    <s v="UCE-7527"/>
    <s v="901158187_UCE_7527"/>
    <s v="UCE7527"/>
    <s v="ESTADO DOS"/>
    <x v="5"/>
    <s v="13/04/2021 00:00:00"/>
    <d v="2023-12-01T00:00:00"/>
    <n v="720"/>
    <s v="FRANCISCO ANTONIO FERNANDEZ CEBALLOS Registros:  1117649"/>
    <m/>
    <s v="COVID"/>
    <s v="Contributivo"/>
    <m/>
    <n v="36994"/>
    <n v="36994"/>
    <s v="FACTURA COVID"/>
    <x v="2"/>
    <s v="Finalizada"/>
    <n v="0"/>
    <s v="Demanda"/>
    <n v="2021"/>
    <s v="Finalizada"/>
    <n v="36994"/>
    <n v="0"/>
    <m/>
    <n v="0"/>
    <n v="36994"/>
    <n v="0"/>
    <n v="36994"/>
    <n v="0"/>
    <n v="36994"/>
  </r>
  <r>
    <n v="901158187"/>
    <s v="CLINICA NUEVA DE CALI SAS"/>
    <s v="UCE-7531"/>
    <s v="901158187_UCE_7531"/>
    <s v="UCE7531"/>
    <s v="ESTADO DOS"/>
    <x v="5"/>
    <s v="13/04/2021 00:00:00"/>
    <d v="2023-12-01T00:00:00"/>
    <n v="720"/>
    <s v="FRANCISCO ANTONIO FERNANDEZ CEBALLOS Registros:  1117656"/>
    <m/>
    <s v="COVID"/>
    <s v="Contributivo"/>
    <m/>
    <n v="36994"/>
    <n v="36994"/>
    <s v="FACTURA COVID"/>
    <x v="2"/>
    <s v="Finalizada"/>
    <n v="0"/>
    <s v="Demanda"/>
    <n v="2021"/>
    <s v="Finalizada"/>
    <n v="36994"/>
    <n v="0"/>
    <m/>
    <n v="0"/>
    <n v="36994"/>
    <n v="0"/>
    <n v="36994"/>
    <n v="0"/>
    <n v="36994"/>
  </r>
  <r>
    <n v="901158187"/>
    <s v="CLINICA NUEVA DE CALI SAS"/>
    <s v="UCE-7545"/>
    <s v="901158187_UCE_7545"/>
    <s v="UCE7545"/>
    <m/>
    <x v="3"/>
    <s v="13/04/2021 00:00:00"/>
    <d v="2023-12-01T00:00:00"/>
    <n v="720"/>
    <s v="CAMPO HERALDO RIVERA ALDANA Registros:  1118049"/>
    <s v=""/>
    <s v="COVID"/>
    <s v="Contributivo"/>
    <m/>
    <n v="36994"/>
    <n v="36994"/>
    <s v="FACTURA COVID"/>
    <x v="2"/>
    <s v="Finalizada"/>
    <n v="0"/>
    <s v="Demanda"/>
    <n v="2021"/>
    <s v="Finalizada"/>
    <n v="36994"/>
    <n v="0"/>
    <m/>
    <n v="0"/>
    <n v="36994"/>
    <n v="0"/>
    <n v="36994"/>
    <n v="0"/>
    <n v="36994"/>
  </r>
  <r>
    <n v="901158187"/>
    <s v="CLINICA NUEVA DE CALI SAS"/>
    <s v="UCE-7547"/>
    <s v="901158187_UCE_7547"/>
    <s v="UCE7547"/>
    <s v="ESTADO DOS"/>
    <x v="3"/>
    <s v="13/04/2021 00:00:00"/>
    <d v="2023-12-01T00:00:00"/>
    <n v="720"/>
    <s v="SAMUEL  QUIÑONES OSPINA Registros:  1118058"/>
    <s v="3232204769"/>
    <s v="COVID"/>
    <s v="Contributivo"/>
    <m/>
    <n v="36994"/>
    <n v="36994"/>
    <s v="FACTURA COVID"/>
    <x v="2"/>
    <s v="Finalizada"/>
    <n v="0"/>
    <s v="Demanda"/>
    <n v="2021"/>
    <s v="Finalizada"/>
    <n v="36994"/>
    <n v="0"/>
    <m/>
    <n v="0"/>
    <n v="36994"/>
    <n v="0"/>
    <n v="36994"/>
    <n v="0"/>
    <n v="36994"/>
  </r>
  <r>
    <n v="901158187"/>
    <s v="CLINICA NUEVA DE CALI SAS"/>
    <s v="UCE-7567"/>
    <s v="901158187_UCE_7567"/>
    <s v="UCE7567"/>
    <s v="ESTADO DOS"/>
    <x v="3"/>
    <s v="13/04/2021 00:00:00"/>
    <d v="2023-12-01T00:00:00"/>
    <n v="720"/>
    <s v="REGGIE  BELTRAN BOLAÑOS Registros:  1118251"/>
    <s v=""/>
    <s v="COVID"/>
    <s v="Contributivo"/>
    <m/>
    <n v="36994"/>
    <n v="36994"/>
    <s v="FACTURA COVID"/>
    <x v="2"/>
    <s v="Finalizada"/>
    <n v="0"/>
    <s v="Demanda"/>
    <n v="2021"/>
    <s v="Finalizada"/>
    <n v="36994"/>
    <n v="0"/>
    <m/>
    <n v="0"/>
    <n v="36994"/>
    <n v="0"/>
    <n v="36994"/>
    <n v="0"/>
    <n v="36994"/>
  </r>
  <r>
    <n v="901158187"/>
    <s v="CLINICA NUEVA DE CALI SAS"/>
    <s v="UCE-7579"/>
    <s v="901158187_UCE_7579"/>
    <s v="UCE7579"/>
    <s v="ESTADO DOS"/>
    <x v="3"/>
    <s v="13/04/2021 00:00:00"/>
    <d v="2023-12-01T00:00:00"/>
    <n v="720"/>
    <s v="SARA GRACIELA SANCHEZ IBAGON Registros:  1118305"/>
    <s v=""/>
    <s v="COVID"/>
    <s v="Contributivo"/>
    <m/>
    <n v="36994"/>
    <n v="36994"/>
    <s v="FACTURA COVID"/>
    <x v="2"/>
    <s v="Finalizada"/>
    <n v="0"/>
    <s v="Demanda"/>
    <n v="2021"/>
    <s v="Finalizada"/>
    <n v="36994"/>
    <n v="0"/>
    <m/>
    <n v="0"/>
    <n v="36994"/>
    <n v="0"/>
    <n v="36994"/>
    <n v="0"/>
    <n v="36994"/>
  </r>
  <r>
    <n v="901158187"/>
    <s v="CLINICA NUEVA DE CALI SAS"/>
    <s v="UCE-7582"/>
    <s v="901158187_UCE_7582"/>
    <s v="UCE7582"/>
    <s v="ESTADO DOS"/>
    <x v="3"/>
    <s v="13/04/2021 00:00:00"/>
    <d v="2023-12-01T00:00:00"/>
    <n v="720"/>
    <s v="SARA GRACIELA SANCHEZ IBAGON Registros:  1118310"/>
    <s v=""/>
    <s v="COVID"/>
    <s v="Contributivo"/>
    <m/>
    <n v="36994"/>
    <n v="36994"/>
    <s v="FACTURA COVID"/>
    <x v="2"/>
    <s v="Finalizada"/>
    <n v="0"/>
    <s v="Demanda"/>
    <n v="2021"/>
    <s v="Finalizada"/>
    <n v="36994"/>
    <n v="0"/>
    <m/>
    <n v="0"/>
    <n v="36994"/>
    <n v="0"/>
    <n v="36994"/>
    <n v="0"/>
    <n v="36994"/>
  </r>
  <r>
    <n v="901158187"/>
    <s v="CLINICA NUEVA DE CALI SAS"/>
    <s v="UCE-7590"/>
    <s v="901158187_UCE_7590"/>
    <s v="UCE7590"/>
    <s v="ESTADO DOS"/>
    <x v="5"/>
    <s v="13/04/2021 00:00:00"/>
    <d v="2023-12-01T00:00:00"/>
    <n v="720"/>
    <s v="MARILU  OBREGON LUCUMI Registros:  1118302"/>
    <s v="CC38439163"/>
    <s v="COVID"/>
    <s v="Contributivo"/>
    <m/>
    <n v="36994"/>
    <n v="36994"/>
    <s v="FACTURA COVID"/>
    <x v="2"/>
    <s v="Finalizada"/>
    <n v="0"/>
    <s v="Demanda"/>
    <n v="2021"/>
    <s v="Finalizada"/>
    <n v="36994"/>
    <n v="0"/>
    <m/>
    <n v="0"/>
    <n v="36994"/>
    <n v="0"/>
    <n v="36994"/>
    <n v="0"/>
    <n v="36994"/>
  </r>
  <r>
    <n v="901158187"/>
    <s v="CLINICA NUEVA DE CALI SAS"/>
    <s v="UCE-7608"/>
    <s v="901158187_UCE_7608"/>
    <s v="UCE7608"/>
    <s v="ESTADO DOS"/>
    <x v="5"/>
    <s v="13/04/2021 00:00:00"/>
    <d v="2023-12-01T00:00:00"/>
    <n v="720"/>
    <s v="LEYDA  GORDILLO DE ESPINOSA Registros:  1118402"/>
    <s v=""/>
    <s v="COVID"/>
    <s v="Contributivo"/>
    <m/>
    <n v="19423"/>
    <n v="19423"/>
    <s v="FACTURA COVID"/>
    <x v="2"/>
    <s v="Finalizada"/>
    <n v="0"/>
    <s v="Demanda"/>
    <n v="2021"/>
    <s v="Finalizada"/>
    <n v="19423"/>
    <n v="0"/>
    <m/>
    <n v="0"/>
    <n v="19423"/>
    <n v="0"/>
    <n v="19423"/>
    <n v="0"/>
    <n v="19423"/>
  </r>
  <r>
    <n v="901158187"/>
    <s v="CLINICA NUEVA DE CALI SAS"/>
    <s v="UCE-7611"/>
    <s v="901158187_UCE_7611"/>
    <s v="UCE7611"/>
    <s v="ESTADO DOS"/>
    <x v="5"/>
    <s v="13/04/2021 00:00:00"/>
    <d v="2023-12-01T00:00:00"/>
    <n v="720"/>
    <s v="MARY  QUINTANA DE LENIS Registros:  1118408"/>
    <s v=""/>
    <s v="COVID"/>
    <s v="Contributivo"/>
    <m/>
    <n v="19423"/>
    <n v="19423"/>
    <s v="FACTURA COVID"/>
    <x v="2"/>
    <s v="Finalizada"/>
    <n v="0"/>
    <s v="Demanda"/>
    <n v="2021"/>
    <s v="Finalizada"/>
    <n v="19423"/>
    <n v="0"/>
    <m/>
    <n v="0"/>
    <n v="19423"/>
    <n v="0"/>
    <n v="19423"/>
    <n v="0"/>
    <n v="19423"/>
  </r>
  <r>
    <n v="901158187"/>
    <s v="CLINICA NUEVA DE CALI SAS"/>
    <s v="UCE-7615"/>
    <s v="901158187_UCE_7615"/>
    <s v="UCE7615"/>
    <s v="ESTADO DOS"/>
    <x v="5"/>
    <s v="13/04/2021 00:00:00"/>
    <d v="2023-12-01T00:00:00"/>
    <n v="720"/>
    <s v="DARIO  CARVAJAL  Registros:  1118413"/>
    <s v="3117397825"/>
    <s v="COVID"/>
    <s v="Contributivo"/>
    <m/>
    <n v="19423"/>
    <n v="19423"/>
    <s v="FACTURA COVID"/>
    <x v="2"/>
    <s v="Finalizada"/>
    <n v="0"/>
    <s v="Demanda"/>
    <n v="2021"/>
    <s v="Finalizada"/>
    <n v="19423"/>
    <n v="0"/>
    <m/>
    <n v="0"/>
    <n v="19423"/>
    <n v="0"/>
    <n v="19423"/>
    <n v="0"/>
    <n v="19423"/>
  </r>
  <r>
    <n v="901158187"/>
    <s v="CLINICA NUEVA DE CALI SAS"/>
    <s v="UCE-7641"/>
    <s v="901158187_UCE_7641"/>
    <s v="UCE7641"/>
    <m/>
    <x v="4"/>
    <s v="13/04/2021 00:00:00"/>
    <d v="2023-12-01T00:00:00"/>
    <n v="720"/>
    <s v="ANGELICA  CAICEDO  Registros:  1118532"/>
    <s v=""/>
    <s v="COVID"/>
    <s v="Contributivo"/>
    <m/>
    <n v="19423"/>
    <n v="19423"/>
    <s v="FACTURA COVID"/>
    <x v="2"/>
    <s v="Finalizada"/>
    <n v="0"/>
    <s v="Demanda"/>
    <n v="2021"/>
    <s v="Finalizada"/>
    <n v="19423"/>
    <n v="0"/>
    <m/>
    <n v="0"/>
    <n v="19423"/>
    <n v="0"/>
    <n v="19423"/>
    <n v="0"/>
    <n v="19423"/>
  </r>
  <r>
    <n v="901158187"/>
    <s v="CLINICA NUEVA DE CALI SAS"/>
    <s v="UCE-7661"/>
    <s v="901158187_UCE_7661"/>
    <s v="UCE7661"/>
    <s v="ESTADO DOS"/>
    <x v="5"/>
    <s v="14/04/2021 00:00:00"/>
    <d v="2023-12-01T00:00:00"/>
    <n v="720"/>
    <s v="LORENA  SANTACOLOMA CASTILLO Registros:  1118930"/>
    <s v=""/>
    <s v="COVID"/>
    <s v="Contributivo"/>
    <m/>
    <n v="19423"/>
    <n v="19423"/>
    <s v="FACTURA COVID"/>
    <x v="2"/>
    <s v="Finalizada"/>
    <n v="0"/>
    <s v="Demanda"/>
    <n v="2021"/>
    <s v="Finalizada"/>
    <n v="19423"/>
    <n v="0"/>
    <m/>
    <n v="0"/>
    <n v="19423"/>
    <n v="0"/>
    <n v="19423"/>
    <n v="0"/>
    <n v="19423"/>
  </r>
  <r>
    <n v="901158187"/>
    <s v="CLINICA NUEVA DE CALI SAS"/>
    <s v="UCE-7662"/>
    <s v="901158187_UCE_7662"/>
    <s v="UCE7662"/>
    <s v="ESTADO DOS"/>
    <x v="5"/>
    <s v="14/04/2021 00:00:00"/>
    <d v="2023-12-01T00:00:00"/>
    <n v="720"/>
    <s v="MARIA  RESTREPO DE IMPATA Registros:  1118946"/>
    <s v="CC24546437"/>
    <s v="COVID"/>
    <s v="Contributivo"/>
    <m/>
    <n v="19423"/>
    <n v="19423"/>
    <s v="FACTURA COVID"/>
    <x v="2"/>
    <s v="Finalizada"/>
    <n v="0"/>
    <s v="Demanda"/>
    <n v="2021"/>
    <s v="Finalizada"/>
    <n v="19423"/>
    <n v="0"/>
    <m/>
    <n v="0"/>
    <n v="19423"/>
    <n v="0"/>
    <n v="19423"/>
    <n v="0"/>
    <n v="19423"/>
  </r>
  <r>
    <n v="901158187"/>
    <s v="CLINICA NUEVA DE CALI SAS"/>
    <s v="UCE-7667"/>
    <s v="901158187_UCE_7667"/>
    <s v="UCE7667"/>
    <m/>
    <x v="3"/>
    <s v="14/04/2021 00:00:00"/>
    <d v="2023-12-01T00:00:00"/>
    <n v="720"/>
    <s v="ANTONIO  LOPEZ LOPEZ Registros:  1119034"/>
    <s v="CC5343034"/>
    <s v="COVID"/>
    <s v="Contributivo"/>
    <m/>
    <n v="36994"/>
    <n v="36994"/>
    <s v="FACTURA COVID"/>
    <x v="2"/>
    <s v="Finalizada"/>
    <n v="0"/>
    <s v="Demanda"/>
    <n v="2021"/>
    <s v="Finalizada"/>
    <n v="36994"/>
    <n v="0"/>
    <m/>
    <n v="0"/>
    <n v="36994"/>
    <n v="0"/>
    <n v="36994"/>
    <n v="0"/>
    <n v="36994"/>
  </r>
  <r>
    <n v="901158187"/>
    <s v="CLINICA NUEVA DE CALI SAS"/>
    <s v="UCE-7678"/>
    <s v="901158187_UCE_7678"/>
    <s v="UCE7678"/>
    <s v="ESTADO DOS"/>
    <x v="5"/>
    <s v="14/04/2021 00:00:00"/>
    <d v="2023-12-01T00:00:00"/>
    <n v="720"/>
    <s v="RODRIGO  CLAVIJO CUENCA Registros:  1119179"/>
    <s v=""/>
    <s v="COVID"/>
    <s v="Contributivo"/>
    <m/>
    <n v="19423"/>
    <n v="19423"/>
    <s v="FACTURA COVID"/>
    <x v="2"/>
    <s v="Finalizada"/>
    <n v="0"/>
    <s v="Demanda"/>
    <n v="2021"/>
    <s v="Finalizada"/>
    <n v="19423"/>
    <n v="0"/>
    <m/>
    <n v="0"/>
    <n v="19423"/>
    <n v="0"/>
    <n v="19423"/>
    <n v="0"/>
    <n v="19423"/>
  </r>
  <r>
    <n v="901158187"/>
    <s v="CLINICA NUEVA DE CALI SAS"/>
    <s v="UCE-7684"/>
    <s v="901158187_UCE_7684"/>
    <s v="UCE7684"/>
    <m/>
    <x v="3"/>
    <s v="14/04/2021 00:00:00"/>
    <d v="2023-12-01T00:00:00"/>
    <n v="720"/>
    <s v="JHONATHAN  JARAMILLO URBANO Registros:  1119240"/>
    <s v="3176458864"/>
    <s v="COVID"/>
    <s v="Contributivo"/>
    <m/>
    <n v="36994"/>
    <n v="36994"/>
    <s v="FACTURA COVID"/>
    <x v="2"/>
    <s v="Finalizada"/>
    <n v="0"/>
    <s v="Demanda"/>
    <n v="2021"/>
    <s v="Finalizada"/>
    <n v="36994"/>
    <n v="0"/>
    <m/>
    <n v="0"/>
    <n v="36994"/>
    <n v="0"/>
    <n v="36994"/>
    <n v="0"/>
    <n v="36994"/>
  </r>
  <r>
    <n v="901158187"/>
    <s v="CLINICA NUEVA DE CALI SAS"/>
    <s v="UCE-7686"/>
    <s v="901158187_UCE_7686"/>
    <s v="UCE7686"/>
    <s v="ESTADO DOS"/>
    <x v="3"/>
    <s v="14/04/2021 00:00:00"/>
    <d v="2023-12-01T00:00:00"/>
    <n v="720"/>
    <s v="ERICK SANTIAGO DELGADO GOMEZ Registros:  1119249"/>
    <s v=""/>
    <s v="COVID"/>
    <s v="Contributivo"/>
    <m/>
    <n v="36994"/>
    <n v="36994"/>
    <s v="FACTURA COVID"/>
    <x v="2"/>
    <s v="Finalizada"/>
    <n v="0"/>
    <s v="Demanda"/>
    <n v="2021"/>
    <s v="Finalizada"/>
    <n v="36994"/>
    <n v="0"/>
    <m/>
    <n v="0"/>
    <n v="36994"/>
    <n v="0"/>
    <n v="36994"/>
    <n v="0"/>
    <n v="36994"/>
  </r>
  <r>
    <n v="901158187"/>
    <s v="CLINICA NUEVA DE CALI SAS"/>
    <s v="UCE-7702"/>
    <s v="901158187_UCE_7702"/>
    <s v="UCE7702"/>
    <s v="ESTADO DOS"/>
    <x v="3"/>
    <s v="14/04/2021 00:00:00"/>
    <d v="2023-12-01T00:00:00"/>
    <n v="720"/>
    <s v="DIEGO  GOMEZ  Registros:  1119446"/>
    <s v="CC16828097"/>
    <s v="COVID"/>
    <s v="Contributivo"/>
    <m/>
    <n v="36994"/>
    <n v="36994"/>
    <s v="FACTURA COVID"/>
    <x v="2"/>
    <s v="Finalizada"/>
    <n v="0"/>
    <s v="Demanda"/>
    <n v="2021"/>
    <s v="Finalizada"/>
    <n v="36994"/>
    <n v="0"/>
    <m/>
    <n v="0"/>
    <n v="36994"/>
    <n v="0"/>
    <n v="36994"/>
    <n v="0"/>
    <n v="36994"/>
  </r>
  <r>
    <n v="901158187"/>
    <s v="CLINICA NUEVA DE CALI SAS"/>
    <s v="UCE-7708"/>
    <s v="901158187_UCE_7708"/>
    <s v="UCE7708"/>
    <s v="ESTADO DOS"/>
    <x v="3"/>
    <s v="14/04/2021 00:00:00"/>
    <d v="2023-12-01T00:00:00"/>
    <n v="720"/>
    <s v="JOHN  DIAZ SANCHEZ Registros:  1119483"/>
    <s v="3145734233"/>
    <s v="COVID"/>
    <s v="Contributivo"/>
    <m/>
    <n v="36994"/>
    <n v="36994"/>
    <s v="FACTURA COVID"/>
    <x v="2"/>
    <s v="Finalizada"/>
    <n v="0"/>
    <s v="Demanda"/>
    <n v="2021"/>
    <s v="Finalizada"/>
    <n v="36994"/>
    <n v="0"/>
    <m/>
    <n v="0"/>
    <n v="36994"/>
    <n v="0"/>
    <n v="36994"/>
    <n v="0"/>
    <n v="36994"/>
  </r>
  <r>
    <n v="901158187"/>
    <s v="CLINICA NUEVA DE CALI SAS"/>
    <s v="UCE-7709"/>
    <s v="901158187_UCE_7709"/>
    <s v="UCE7709"/>
    <s v="ESTADO DOS"/>
    <x v="5"/>
    <s v="14/04/2021 00:00:00"/>
    <d v="2023-12-01T00:00:00"/>
    <n v="720"/>
    <s v="RENE ALEJANDRO CASAS BALLESTEROS Registros:  1119493"/>
    <s v="CC17172580"/>
    <s v="COVID"/>
    <s v="Contributivo"/>
    <m/>
    <n v="36994"/>
    <n v="36994"/>
    <s v="FACTURA COVID"/>
    <x v="2"/>
    <s v="Finalizada"/>
    <n v="0"/>
    <s v="Demanda"/>
    <n v="2021"/>
    <s v="Finalizada"/>
    <n v="36994"/>
    <n v="0"/>
    <m/>
    <n v="0"/>
    <n v="36994"/>
    <n v="0"/>
    <n v="36994"/>
    <n v="0"/>
    <n v="36994"/>
  </r>
  <r>
    <n v="901158187"/>
    <s v="CLINICA NUEVA DE CALI SAS"/>
    <s v="UCE-7711"/>
    <s v="901158187_UCE_7711"/>
    <s v="UCE7711"/>
    <s v="ESTADO DOS"/>
    <x v="5"/>
    <s v="14/04/2021 00:00:00"/>
    <d v="2023-12-01T00:00:00"/>
    <n v="720"/>
    <s v="WILLIAN  ESQUIVEL HERNANDEZ Registros:  1119497"/>
    <s v=""/>
    <s v="COVID"/>
    <s v="Contributivo"/>
    <m/>
    <n v="36994"/>
    <n v="36994"/>
    <s v="FACTURA COVID"/>
    <x v="2"/>
    <s v="Finalizada"/>
    <n v="0"/>
    <s v="Demanda"/>
    <n v="2021"/>
    <s v="Finalizada"/>
    <n v="36994"/>
    <n v="0"/>
    <m/>
    <n v="0"/>
    <n v="36994"/>
    <n v="0"/>
    <n v="36994"/>
    <n v="0"/>
    <n v="36994"/>
  </r>
  <r>
    <n v="901158187"/>
    <s v="CLINICA NUEVA DE CALI SAS"/>
    <s v="UCE-7712"/>
    <s v="901158187_UCE_7712"/>
    <s v="UCE7712"/>
    <m/>
    <x v="3"/>
    <s v="14/04/2021 00:00:00"/>
    <d v="2023-12-01T00:00:00"/>
    <n v="720"/>
    <s v="FERNANDO  PUERTA GONZALEZ Registros:  1119514"/>
    <s v="3184946600"/>
    <s v="COVID"/>
    <s v="Contributivo"/>
    <m/>
    <n v="36994"/>
    <n v="36994"/>
    <s v="FACTURA COVID"/>
    <x v="2"/>
    <s v="Finalizada"/>
    <n v="0"/>
    <s v="Demanda"/>
    <n v="2021"/>
    <s v="Finalizada"/>
    <n v="36994"/>
    <n v="0"/>
    <m/>
    <n v="0"/>
    <n v="36994"/>
    <n v="0"/>
    <n v="36994"/>
    <n v="0"/>
    <n v="36994"/>
  </r>
  <r>
    <n v="901158187"/>
    <s v="CLINICA NUEVA DE CALI SAS"/>
    <s v="UCE-7713"/>
    <s v="901158187_UCE_7713"/>
    <s v="UCE7713"/>
    <s v="ESTADO DOS"/>
    <x v="3"/>
    <s v="14/04/2021 00:00:00"/>
    <d v="2023-12-01T00:00:00"/>
    <n v="720"/>
    <s v="MARIA ELENA GONZALEZ  Registros:  1119525"/>
    <s v=""/>
    <s v="COVID"/>
    <s v="Contributivo"/>
    <m/>
    <n v="36994"/>
    <n v="36994"/>
    <s v="FACTURA COVID"/>
    <x v="2"/>
    <s v="Finalizada"/>
    <n v="0"/>
    <s v="Demanda"/>
    <n v="2021"/>
    <s v="Finalizada"/>
    <n v="36994"/>
    <n v="0"/>
    <m/>
    <n v="0"/>
    <n v="36994"/>
    <n v="0"/>
    <n v="36994"/>
    <n v="0"/>
    <n v="36994"/>
  </r>
  <r>
    <n v="901158187"/>
    <s v="CLINICA NUEVA DE CALI SAS"/>
    <s v="UCE-7715"/>
    <s v="901158187_UCE_7715"/>
    <s v="UCE7715"/>
    <s v="ESTADO DOS"/>
    <x v="3"/>
    <s v="14/04/2021 00:00:00"/>
    <d v="2023-12-01T00:00:00"/>
    <n v="720"/>
    <s v="ITHAN SAMUEL LEDESMA QUIÑONES Registros:  1119537"/>
    <s v=""/>
    <s v="COVID"/>
    <s v="Contributivo"/>
    <m/>
    <n v="36994"/>
    <n v="36994"/>
    <s v="FACTURA COVID"/>
    <x v="2"/>
    <s v="Finalizada"/>
    <n v="0"/>
    <s v="Demanda"/>
    <n v="2021"/>
    <s v="Finalizada"/>
    <n v="36994"/>
    <n v="0"/>
    <m/>
    <n v="0"/>
    <n v="36994"/>
    <n v="0"/>
    <n v="36994"/>
    <n v="0"/>
    <n v="36994"/>
  </r>
  <r>
    <n v="901158187"/>
    <s v="CLINICA NUEVA DE CALI SAS"/>
    <s v="UCE-7756"/>
    <s v="901158187_UCE_7756"/>
    <s v="UCE7756"/>
    <s v="ESTADO DOS"/>
    <x v="4"/>
    <s v="14/04/2021 00:00:00"/>
    <d v="2023-12-01T00:00:00"/>
    <n v="720"/>
    <s v="FABIO  LOPEZ PUENTES Registros:  1119836"/>
    <s v="CC6091438"/>
    <s v="COVID"/>
    <s v="Contributivo"/>
    <m/>
    <n v="36994"/>
    <n v="36994"/>
    <s v="FACTURA COVID"/>
    <x v="2"/>
    <s v="Finalizada"/>
    <n v="0"/>
    <s v="Demanda"/>
    <n v="2021"/>
    <s v="Finalizada"/>
    <n v="36994"/>
    <n v="0"/>
    <m/>
    <n v="0"/>
    <n v="36994"/>
    <n v="0"/>
    <n v="36994"/>
    <n v="0"/>
    <n v="36994"/>
  </r>
  <r>
    <n v="901158187"/>
    <s v="CLINICA NUEVA DE CALI SAS"/>
    <s v="UCE-7794"/>
    <s v="901158187_UCE_7794"/>
    <s v="UCE7794"/>
    <s v="ESTADO DOS"/>
    <x v="3"/>
    <s v="15/04/2021 00:00:00"/>
    <d v="2023-12-01T00:00:00"/>
    <n v="720"/>
    <s v="ALICE  ECHEVERRY GALLEGO Registros:  1120467"/>
    <s v=""/>
    <s v="COVID"/>
    <s v="Contributivo"/>
    <m/>
    <n v="36994"/>
    <n v="36994"/>
    <s v="FACTURA COVID"/>
    <x v="2"/>
    <s v="Finalizada"/>
    <n v="0"/>
    <s v="Demanda"/>
    <n v="2021"/>
    <s v="Finalizada"/>
    <n v="36994"/>
    <n v="0"/>
    <m/>
    <n v="0"/>
    <n v="36994"/>
    <n v="0"/>
    <n v="36994"/>
    <n v="0"/>
    <n v="36994"/>
  </r>
  <r>
    <n v="901158187"/>
    <s v="CLINICA NUEVA DE CALI SAS"/>
    <s v="UCE-7805"/>
    <s v="901158187_UCE_7805"/>
    <s v="UCE7805"/>
    <s v="ESTADO DOS"/>
    <x v="4"/>
    <s v="15/04/2021 00:00:00"/>
    <d v="2023-12-01T00:00:00"/>
    <n v="720"/>
    <s v="LEYDY  SERRANO SOLIS Registros:  1120536"/>
    <s v=""/>
    <s v="COVID"/>
    <s v="Contributivo"/>
    <m/>
    <n v="19423"/>
    <n v="19423"/>
    <s v="FACTURA COVID"/>
    <x v="2"/>
    <s v="Finalizada"/>
    <n v="0"/>
    <s v="Demanda"/>
    <n v="2021"/>
    <s v="Finalizada"/>
    <n v="19423"/>
    <n v="0"/>
    <m/>
    <n v="0"/>
    <n v="19423"/>
    <n v="0"/>
    <n v="19423"/>
    <n v="0"/>
    <n v="19423"/>
  </r>
  <r>
    <n v="901158187"/>
    <s v="CLINICA NUEVA DE CALI SAS"/>
    <s v="UCE-7827"/>
    <s v="901158187_UCE_7827"/>
    <s v="UCE7827"/>
    <s v="ESTADO DOS"/>
    <x v="3"/>
    <s v="15/04/2021 00:00:00"/>
    <d v="2023-12-01T00:00:00"/>
    <n v="720"/>
    <s v="JARDEN  ANGULO RENTERIA Registros:  1120814"/>
    <s v=""/>
    <s v="COVID"/>
    <s v="Contributivo"/>
    <m/>
    <n v="36994"/>
    <n v="36994"/>
    <s v="FACTURA COVID"/>
    <x v="2"/>
    <s v="Finalizada"/>
    <n v="0"/>
    <s v="Demanda"/>
    <n v="2021"/>
    <s v="Finalizada"/>
    <n v="36994"/>
    <n v="0"/>
    <m/>
    <n v="0"/>
    <n v="36994"/>
    <n v="0"/>
    <n v="36994"/>
    <n v="0"/>
    <n v="36994"/>
  </r>
  <r>
    <n v="901158187"/>
    <s v="CLINICA NUEVA DE CALI SAS"/>
    <s v="UCE-7837"/>
    <s v="901158187_UCE_7837"/>
    <s v="UCE7837"/>
    <s v="ESTADO DOS"/>
    <x v="3"/>
    <s v="15/04/2021 00:00:00"/>
    <d v="2023-12-01T00:00:00"/>
    <n v="720"/>
    <s v="OVIDIO  ANTURI PAJA Registros:  1120804"/>
    <s v=""/>
    <s v="COVID"/>
    <s v="Contributivo"/>
    <m/>
    <n v="36994"/>
    <n v="36994"/>
    <s v="FACTURA COVID"/>
    <x v="2"/>
    <s v="Finalizada"/>
    <n v="0"/>
    <s v="Demanda"/>
    <n v="2021"/>
    <s v="Finalizada"/>
    <n v="36994"/>
    <n v="0"/>
    <m/>
    <n v="0"/>
    <n v="36994"/>
    <n v="0"/>
    <n v="36994"/>
    <n v="0"/>
    <n v="36994"/>
  </r>
  <r>
    <n v="901158187"/>
    <s v="CLINICA NUEVA DE CALI SAS"/>
    <s v="UCE-7857"/>
    <s v="901158187_UCE_7857"/>
    <s v="UCE7857"/>
    <s v="ESTADO DOS"/>
    <x v="4"/>
    <s v="15/04/2021 00:00:00"/>
    <d v="2023-12-01T00:00:00"/>
    <n v="720"/>
    <s v="ALEXANDER  BERMUDEZ ZUÑIGA Registros:  1121179"/>
    <s v="3164617311"/>
    <s v="COVID"/>
    <s v="Contributivo"/>
    <m/>
    <n v="36994"/>
    <n v="36994"/>
    <s v="FACTURA COVID"/>
    <x v="2"/>
    <s v="Finalizada"/>
    <n v="0"/>
    <s v="Demanda"/>
    <n v="2021"/>
    <s v="Finalizada"/>
    <n v="36994"/>
    <n v="0"/>
    <m/>
    <n v="0"/>
    <n v="36994"/>
    <n v="0"/>
    <n v="36994"/>
    <n v="0"/>
    <n v="36994"/>
  </r>
  <r>
    <n v="901158187"/>
    <s v="CLINICA NUEVA DE CALI SAS"/>
    <s v="UCE-7860"/>
    <s v="901158187_UCE_7860"/>
    <s v="UCE7860"/>
    <s v="ESTADO DOS"/>
    <x v="3"/>
    <s v="15/04/2021 00:00:00"/>
    <d v="2023-12-01T00:00:00"/>
    <n v="720"/>
    <s v="REGGIE  BELTRAN BOLAÑOS Registros:  1121207"/>
    <s v=""/>
    <s v="COVID"/>
    <s v="Contributivo"/>
    <m/>
    <n v="36994"/>
    <n v="36994"/>
    <s v="FACTURA COVID"/>
    <x v="2"/>
    <s v="Finalizada"/>
    <n v="0"/>
    <s v="Demanda"/>
    <n v="2021"/>
    <s v="Finalizada"/>
    <n v="36994"/>
    <n v="0"/>
    <m/>
    <n v="0"/>
    <n v="36994"/>
    <n v="0"/>
    <n v="36994"/>
    <n v="0"/>
    <n v="36994"/>
  </r>
  <r>
    <n v="901158187"/>
    <s v="CLINICA NUEVA DE CALI SAS"/>
    <s v="UCE-7868"/>
    <s v="901158187_UCE_7868"/>
    <s v="UCE7868"/>
    <s v="ESTADO DOS"/>
    <x v="3"/>
    <s v="15/04/2021 00:00:00"/>
    <d v="2023-12-01T00:00:00"/>
    <n v="720"/>
    <s v="IDALIA  GARCIA MONTEMIRANDA Registros:  1121234"/>
    <s v=""/>
    <s v="COVID"/>
    <s v="Contributivo"/>
    <m/>
    <n v="19423"/>
    <n v="19423"/>
    <s v="FACTURA COVID"/>
    <x v="2"/>
    <s v="Finalizada"/>
    <n v="0"/>
    <s v="Demanda"/>
    <n v="2021"/>
    <s v="Finalizada"/>
    <n v="19423"/>
    <n v="0"/>
    <m/>
    <n v="0"/>
    <n v="19423"/>
    <n v="0"/>
    <n v="19423"/>
    <n v="0"/>
    <n v="19423"/>
  </r>
  <r>
    <n v="901158187"/>
    <s v="CLINICA NUEVA DE CALI SAS"/>
    <s v="UCE-7890"/>
    <s v="901158187_UCE_7890"/>
    <s v="UCE7890"/>
    <s v="ESTADO DOS"/>
    <x v="5"/>
    <s v="15/04/2021 00:00:00"/>
    <d v="2023-12-01T00:00:00"/>
    <n v="720"/>
    <s v="MARGARITA  VARON HENAO Registros:  1121402"/>
    <s v="CC24850191"/>
    <s v="COVID"/>
    <s v="Contributivo"/>
    <m/>
    <n v="36994"/>
    <n v="36994"/>
    <s v="FACTURA COVID"/>
    <x v="2"/>
    <s v="Finalizada"/>
    <n v="0"/>
    <s v="Demanda"/>
    <n v="2021"/>
    <s v="Finalizada"/>
    <n v="36994"/>
    <n v="0"/>
    <m/>
    <n v="0"/>
    <n v="36994"/>
    <n v="0"/>
    <n v="36994"/>
    <n v="0"/>
    <n v="36994"/>
  </r>
  <r>
    <n v="901158187"/>
    <s v="CLINICA NUEVA DE CALI SAS"/>
    <s v="ACE-2005"/>
    <s v="901158187_ACE_2005"/>
    <s v="ACE2005"/>
    <m/>
    <x v="3"/>
    <s v="16/04/2021 00:00:00"/>
    <d v="2023-12-01T00:00:00"/>
    <n v="720"/>
    <s v="HONEY ELISA PATIÑO RAMIREZ Registros:  1122916"/>
    <s v="3154091865"/>
    <s v="COVID"/>
    <s v="Contributivo"/>
    <m/>
    <n v="36994"/>
    <n v="36994"/>
    <s v="FACTURA COVID"/>
    <x v="2"/>
    <s v="Finalizada"/>
    <n v="0"/>
    <s v="Demanda"/>
    <n v="2021"/>
    <s v="Finalizada"/>
    <n v="36994"/>
    <n v="0"/>
    <m/>
    <n v="0"/>
    <n v="36994"/>
    <n v="0"/>
    <n v="36994"/>
    <n v="0"/>
    <n v="36994"/>
  </r>
  <r>
    <n v="901158187"/>
    <s v="CLINICA NUEVA DE CALI SAS"/>
    <s v="ACE-2041"/>
    <s v="901158187_ACE_2041"/>
    <s v="ACE2041"/>
    <s v="ESTADO DOS"/>
    <x v="3"/>
    <s v="19/04/2021 00:00:00"/>
    <d v="2023-12-01T00:00:00"/>
    <n v="720"/>
    <s v="BRIGITTE  VELARDE CORDOBA Registros:  1124661"/>
    <s v=""/>
    <s v="COVID"/>
    <s v="Contributivo"/>
    <m/>
    <n v="36994"/>
    <n v="36994"/>
    <s v="FACTURA COVID"/>
    <x v="2"/>
    <s v="Finalizada"/>
    <n v="0"/>
    <s v="Demanda"/>
    <n v="2021"/>
    <s v="Finalizada"/>
    <n v="36994"/>
    <n v="0"/>
    <m/>
    <n v="0"/>
    <n v="36994"/>
    <n v="0"/>
    <n v="36994"/>
    <n v="0"/>
    <n v="36994"/>
  </r>
  <r>
    <n v="901158187"/>
    <s v="CLINICA NUEVA DE CALI SAS"/>
    <s v="ACE-2064"/>
    <s v="901158187_ACE_2064"/>
    <s v="ACE2064"/>
    <s v="ESTADO DOS"/>
    <x v="3"/>
    <s v="20/04/2021 00:00:00"/>
    <d v="2023-12-01T00:00:00"/>
    <n v="720"/>
    <s v="BRAYAN FERNANDO ANDRADE SAMBONI Registros:  1125414"/>
    <s v=""/>
    <s v="COVID"/>
    <s v="Contributivo"/>
    <m/>
    <n v="36994"/>
    <n v="36994"/>
    <s v="FACTURA COVID"/>
    <x v="2"/>
    <s v="Finalizada"/>
    <n v="0"/>
    <s v="Demanda"/>
    <n v="2021"/>
    <s v="Finalizada"/>
    <n v="36994"/>
    <n v="0"/>
    <m/>
    <n v="0"/>
    <n v="36994"/>
    <n v="0"/>
    <n v="36994"/>
    <n v="0"/>
    <n v="36994"/>
  </r>
  <r>
    <n v="901158187"/>
    <s v="CLINICA NUEVA DE CALI SAS"/>
    <s v="ACE-2065"/>
    <s v="901158187_ACE_2065"/>
    <s v="ACE2065"/>
    <s v="ESTADO DOS"/>
    <x v="3"/>
    <s v="20/04/2021 00:00:00"/>
    <d v="2023-12-01T00:00:00"/>
    <n v="720"/>
    <s v="ITCEL ARIANA ALOMIA CORTEZ Registros:  1125424"/>
    <s v="3008571215"/>
    <s v="COVID"/>
    <s v="Contributivo"/>
    <m/>
    <n v="36994"/>
    <n v="36994"/>
    <s v="FACTURA COVID"/>
    <x v="2"/>
    <s v="Finalizada"/>
    <n v="0"/>
    <s v="Demanda"/>
    <n v="2021"/>
    <s v="Finalizada"/>
    <n v="36994"/>
    <n v="0"/>
    <m/>
    <n v="0"/>
    <n v="36994"/>
    <n v="0"/>
    <n v="36994"/>
    <n v="0"/>
    <n v="36994"/>
  </r>
  <r>
    <n v="901158187"/>
    <s v="CLINICA NUEVA DE CALI SAS"/>
    <s v="ACE-2093"/>
    <s v="901158187_ACE_2093"/>
    <s v="ACE2093"/>
    <s v="ESTADO DOS"/>
    <x v="3"/>
    <s v="20/04/2021 00:00:00"/>
    <d v="2023-12-01T00:00:00"/>
    <n v="720"/>
    <s v="JOHAN ESNEYDER MOSQUERA TRUJILLO Registros:  1125723"/>
    <s v=""/>
    <s v="COVID"/>
    <s v="Contributivo"/>
    <m/>
    <n v="36994"/>
    <n v="36994"/>
    <s v="FACTURA COVID"/>
    <x v="2"/>
    <s v="Finalizada"/>
    <n v="0"/>
    <s v="Demanda"/>
    <n v="2021"/>
    <s v="Finalizada"/>
    <n v="36994"/>
    <n v="0"/>
    <m/>
    <n v="0"/>
    <n v="36994"/>
    <n v="0"/>
    <n v="36994"/>
    <n v="0"/>
    <n v="36994"/>
  </r>
  <r>
    <n v="901158187"/>
    <s v="CLINICA NUEVA DE CALI SAS"/>
    <s v="ACE-2121"/>
    <s v="901158187_ACE_2121"/>
    <s v="ACE2121"/>
    <s v="ESTADO DOS"/>
    <x v="4"/>
    <s v="20/04/2021 00:00:00"/>
    <d v="2023-12-01T00:00:00"/>
    <n v="720"/>
    <s v="DIANA CAROLINA CRIOLLO ARCILA Registros:  1125977"/>
    <s v="CC1113620736"/>
    <s v="COVID"/>
    <s v="Contributivo"/>
    <m/>
    <n v="36994"/>
    <n v="36994"/>
    <s v="FACTURA COVID"/>
    <x v="2"/>
    <s v="Finalizada"/>
    <n v="0"/>
    <s v="Demanda"/>
    <n v="2021"/>
    <s v="Finalizada"/>
    <n v="36994"/>
    <n v="0"/>
    <m/>
    <n v="0"/>
    <n v="36994"/>
    <n v="0"/>
    <n v="36994"/>
    <n v="0"/>
    <n v="36994"/>
  </r>
  <r>
    <n v="901158187"/>
    <s v="CLINICA NUEVA DE CALI SAS"/>
    <s v="ACE-2123"/>
    <s v="901158187_ACE_2123"/>
    <s v="ACE2123"/>
    <s v="ESTADO DOS"/>
    <x v="4"/>
    <s v="20/04/2021 00:00:00"/>
    <d v="2023-12-01T00:00:00"/>
    <n v="720"/>
    <s v="FRANCISCO ANTONIO DUARTE MERA Registros:  1125982"/>
    <s v="CC1006425629"/>
    <s v="COVID"/>
    <s v="Contributivo"/>
    <m/>
    <n v="36994"/>
    <n v="36994"/>
    <s v="FACTURA COVID"/>
    <x v="2"/>
    <s v="Finalizada"/>
    <n v="0"/>
    <s v="Demanda"/>
    <n v="2021"/>
    <s v="Finalizada"/>
    <n v="36994"/>
    <n v="0"/>
    <m/>
    <n v="0"/>
    <n v="36994"/>
    <n v="0"/>
    <n v="36994"/>
    <n v="0"/>
    <n v="36994"/>
  </r>
  <r>
    <n v="901158187"/>
    <s v="CLINICA NUEVA DE CALI SAS"/>
    <s v="ACE-2127"/>
    <s v="901158187_ACE_2127"/>
    <s v="ACE2127"/>
    <s v="ESTADO DOS"/>
    <x v="5"/>
    <s v="20/04/2021 00:00:00"/>
    <d v="2023-12-01T00:00:00"/>
    <n v="720"/>
    <s v="AURORA  GARCIA DE ANDRADE Registros:  1126025"/>
    <s v="CC29028682"/>
    <s v="COVID"/>
    <s v="Contributivo"/>
    <m/>
    <n v="36994"/>
    <n v="36994"/>
    <s v="FACTURA COVID"/>
    <x v="2"/>
    <s v="Finalizada"/>
    <n v="0"/>
    <s v="Demanda"/>
    <n v="2021"/>
    <s v="Finalizada"/>
    <n v="36994"/>
    <n v="0"/>
    <m/>
    <n v="0"/>
    <n v="36994"/>
    <n v="0"/>
    <n v="36994"/>
    <n v="0"/>
    <n v="36994"/>
  </r>
  <r>
    <n v="901158187"/>
    <s v="CLINICA NUEVA DE CALI SAS"/>
    <s v="ACE-2137"/>
    <s v="901158187_ACE_2137"/>
    <s v="ACE2137"/>
    <m/>
    <x v="4"/>
    <s v="20/04/2021 00:00:00"/>
    <d v="2023-12-01T00:00:00"/>
    <n v="720"/>
    <s v="SANDRA XIMENA ERASO MONTES Registros:  1126052"/>
    <s v=""/>
    <s v="COVID"/>
    <s v="Contributivo"/>
    <m/>
    <n v="36994"/>
    <n v="36994"/>
    <s v="FACTURA COVID"/>
    <x v="2"/>
    <s v="Finalizada"/>
    <n v="0"/>
    <s v="Demanda"/>
    <n v="2021"/>
    <s v="Finalizada"/>
    <n v="36994"/>
    <n v="0"/>
    <m/>
    <n v="0"/>
    <n v="36994"/>
    <n v="0"/>
    <n v="36994"/>
    <n v="0"/>
    <n v="36994"/>
  </r>
  <r>
    <n v="901158187"/>
    <s v="CLINICA NUEVA DE CALI SAS"/>
    <s v="ACE-2138"/>
    <s v="901158187_ACE_2138"/>
    <s v="ACE2138"/>
    <s v="ESTADO DOS"/>
    <x v="3"/>
    <s v="20/04/2021 00:00:00"/>
    <d v="2023-12-01T00:00:00"/>
    <n v="720"/>
    <s v="DANIEL ESTEBAN POLO SARRIA Registros:  1126053"/>
    <s v=""/>
    <s v="COVID"/>
    <s v="Contributivo"/>
    <m/>
    <n v="36994"/>
    <n v="36994"/>
    <s v="FACTURA COVID"/>
    <x v="2"/>
    <s v="Finalizada"/>
    <n v="0"/>
    <s v="Demanda"/>
    <n v="2021"/>
    <s v="Finalizada"/>
    <n v="36994"/>
    <n v="0"/>
    <m/>
    <n v="0"/>
    <n v="36994"/>
    <n v="0"/>
    <n v="36994"/>
    <n v="0"/>
    <n v="36994"/>
  </r>
  <r>
    <n v="901158187"/>
    <s v="CLINICA NUEVA DE CALI SAS"/>
    <s v="ACE-2147"/>
    <s v="901158187_ACE_2147"/>
    <s v="ACE2147"/>
    <s v="ESTADO DOS"/>
    <x v="3"/>
    <s v="20/04/2021 00:00:00"/>
    <d v="2023-12-01T00:00:00"/>
    <n v="720"/>
    <s v="ILVANIA YUDITH RIASCOS ESCOBAR Registros:  1126099"/>
    <s v=""/>
    <s v="COVID"/>
    <s v="Contributivo"/>
    <m/>
    <n v="36994"/>
    <n v="36994"/>
    <s v="FACTURA COVID"/>
    <x v="2"/>
    <s v="Finalizada"/>
    <n v="0"/>
    <s v="Demanda"/>
    <n v="2021"/>
    <s v="Finalizada"/>
    <n v="36994"/>
    <n v="0"/>
    <m/>
    <n v="0"/>
    <n v="36994"/>
    <n v="0"/>
    <n v="36994"/>
    <n v="0"/>
    <n v="36994"/>
  </r>
  <r>
    <n v="901158187"/>
    <s v="CLINICA NUEVA DE CALI SAS"/>
    <s v="ACE-2155"/>
    <s v="901158187_ACE_2155"/>
    <s v="ACE2155"/>
    <s v="ESTADO DOS"/>
    <x v="3"/>
    <s v="20/04/2021 00:00:00"/>
    <d v="2023-12-01T00:00:00"/>
    <n v="720"/>
    <s v="MIGUEL ANGEL ARCINIEGAS QUITIAQUEZ Registros:  1126386"/>
    <s v=""/>
    <s v="COVID"/>
    <s v="Contributivo"/>
    <m/>
    <n v="36994"/>
    <n v="36994"/>
    <s v="FACTURA COVID"/>
    <x v="2"/>
    <s v="Finalizada"/>
    <n v="0"/>
    <s v="Demanda"/>
    <n v="2021"/>
    <s v="Finalizada"/>
    <n v="36994"/>
    <n v="0"/>
    <m/>
    <n v="0"/>
    <n v="36994"/>
    <n v="0"/>
    <n v="36994"/>
    <n v="0"/>
    <n v="36994"/>
  </r>
  <r>
    <n v="901158187"/>
    <s v="CLINICA NUEVA DE CALI SAS"/>
    <s v="ACE-2165"/>
    <s v="901158187_ACE_2165"/>
    <s v="ACE2165"/>
    <s v="ESTADO DOS"/>
    <x v="3"/>
    <s v="21/04/2021 00:00:00"/>
    <d v="2023-12-01T00:00:00"/>
    <n v="720"/>
    <s v="HIJODEELIZABETH  CHAMORRO MOSQUERA Registros:  1126364"/>
    <s v=""/>
    <s v="COVID"/>
    <s v="Contributivo"/>
    <m/>
    <n v="36994"/>
    <n v="36994"/>
    <s v="FACTURA COVID"/>
    <x v="2"/>
    <s v="Finalizada"/>
    <n v="0"/>
    <s v="Demanda"/>
    <n v="2021"/>
    <s v="Finalizada"/>
    <n v="36994"/>
    <n v="0"/>
    <m/>
    <n v="0"/>
    <n v="36994"/>
    <n v="0"/>
    <n v="36994"/>
    <n v="0"/>
    <n v="36994"/>
  </r>
  <r>
    <n v="901158187"/>
    <s v="CLINICA NUEVA DE CALI SAS"/>
    <s v="ACE-2166"/>
    <s v="901158187_ACE_2166"/>
    <s v="ACE2166"/>
    <s v="ESTADO DOS"/>
    <x v="4"/>
    <s v="21/04/2021 00:00:00"/>
    <d v="2023-12-01T00:00:00"/>
    <n v="720"/>
    <s v="LINA FERNANDA PARRA GOMEZ Registros:  1126358"/>
    <s v="3226201522"/>
    <s v="COVID"/>
    <s v="Contributivo"/>
    <m/>
    <n v="36994"/>
    <n v="36994"/>
    <s v="FACTURA COVID"/>
    <x v="2"/>
    <s v="Finalizada"/>
    <n v="0"/>
    <s v="Demanda"/>
    <n v="2021"/>
    <s v="Finalizada"/>
    <n v="36994"/>
    <n v="0"/>
    <m/>
    <n v="0"/>
    <n v="36994"/>
    <n v="0"/>
    <n v="36994"/>
    <n v="0"/>
    <n v="36994"/>
  </r>
  <r>
    <n v="901158187"/>
    <s v="CLINICA NUEVA DE CALI SAS"/>
    <s v="ACE-2169"/>
    <s v="901158187_ACE_2169"/>
    <s v="ACE2169"/>
    <s v="ESTADO DOS"/>
    <x v="3"/>
    <s v="21/04/2021 00:00:00"/>
    <d v="2023-12-01T00:00:00"/>
    <n v="720"/>
    <s v="LINA FERNANDA PARRA GOMEZ Registros:  1126352"/>
    <s v="3226201522"/>
    <s v="COVID"/>
    <s v="Contributivo"/>
    <m/>
    <n v="36994"/>
    <n v="36994"/>
    <s v="FACTURA COVID"/>
    <x v="2"/>
    <s v="Finalizada"/>
    <n v="0"/>
    <s v="Demanda"/>
    <n v="2021"/>
    <s v="Finalizada"/>
    <n v="36994"/>
    <n v="0"/>
    <m/>
    <n v="0"/>
    <n v="36994"/>
    <n v="0"/>
    <n v="36994"/>
    <n v="0"/>
    <n v="36994"/>
  </r>
  <r>
    <n v="901158187"/>
    <s v="CLINICA NUEVA DE CALI SAS"/>
    <s v="ACE-2785"/>
    <s v="901158187_ACE_2785"/>
    <s v="ACE2785"/>
    <s v="ESTADO DOS"/>
    <x v="3"/>
    <s v="03/05/2021 00:00:00"/>
    <d v="2023-12-01T00:00:00"/>
    <n v="720"/>
    <s v="CLAUDIA  MOSQUERA MAÑUNGA Registros:  1137399"/>
    <s v=""/>
    <s v="COVID"/>
    <s v="Contributivo"/>
    <m/>
    <n v="36994"/>
    <n v="36994"/>
    <s v="FACTURA COVID"/>
    <x v="2"/>
    <s v="Finalizada"/>
    <n v="0"/>
    <s v="Demanda"/>
    <n v="2021"/>
    <s v="Finalizada"/>
    <n v="36994"/>
    <n v="0"/>
    <m/>
    <n v="0"/>
    <n v="36994"/>
    <n v="0"/>
    <n v="36994"/>
    <n v="0"/>
    <n v="36994"/>
  </r>
  <r>
    <n v="901158187"/>
    <s v="CLINICA NUEVA DE CALI SAS"/>
    <s v="UCE-7509"/>
    <s v="901158187_UCE_7509"/>
    <s v="UCE7509"/>
    <s v="ESTADO DOS"/>
    <x v="3"/>
    <s v="13/04/2021 00:00:00"/>
    <d v="2023-12-01T00:00:00"/>
    <n v="720"/>
    <s v="DEXSY YOHANA ALTUVE ARELLANO Registros:  1117751"/>
    <s v=""/>
    <s v="COVID"/>
    <s v="Contributivo"/>
    <m/>
    <n v="36994"/>
    <n v="36994"/>
    <s v="FACTURA COVID"/>
    <x v="2"/>
    <s v="Finalizada"/>
    <n v="0"/>
    <s v="Demanda"/>
    <n v="2021"/>
    <s v="Finalizada"/>
    <n v="36994"/>
    <n v="0"/>
    <m/>
    <n v="0"/>
    <n v="36994"/>
    <n v="0"/>
    <n v="36994"/>
    <n v="0"/>
    <n v="36994"/>
  </r>
  <r>
    <n v="901158187"/>
    <s v="CLINICA NUEVA DE CALI SAS"/>
    <s v="UCE-7533"/>
    <s v="901158187_UCE_7533"/>
    <s v="UCE7533"/>
    <s v="ESTADO DOS"/>
    <x v="3"/>
    <s v="13/04/2021 00:00:00"/>
    <d v="2023-12-01T00:00:00"/>
    <n v="720"/>
    <s v="ERIKA ANDREA  CRUZ MEDINA Registros:  1117935"/>
    <s v=""/>
    <s v="COVID"/>
    <s v="Contributivo"/>
    <m/>
    <n v="36994"/>
    <n v="36994"/>
    <s v="FACTURA COVID"/>
    <x v="2"/>
    <s v="Finalizada"/>
    <n v="0"/>
    <s v="Demanda"/>
    <n v="2021"/>
    <s v="Finalizada"/>
    <n v="36994"/>
    <n v="0"/>
    <m/>
    <n v="0"/>
    <n v="36994"/>
    <n v="0"/>
    <n v="36994"/>
    <n v="0"/>
    <n v="36994"/>
  </r>
  <r>
    <n v="901158187"/>
    <s v="CLINICA NUEVA DE CALI SAS"/>
    <s v="UCE-7947"/>
    <s v="901158187_UCE_7947"/>
    <s v="UCE7947"/>
    <s v="ESTADO DOS"/>
    <x v="3"/>
    <s v="16/04/2021 00:00:00"/>
    <d v="2023-12-01T00:00:00"/>
    <n v="720"/>
    <s v="DEYANIRA  MEDINA HOYOS Registros:  1122550"/>
    <s v="3206975768"/>
    <s v="COVID"/>
    <s v="Contributivo"/>
    <m/>
    <n v="36994"/>
    <n v="36994"/>
    <s v="FACTURA COVID"/>
    <x v="2"/>
    <s v="Finalizada"/>
    <n v="0"/>
    <s v="Demanda"/>
    <n v="2021"/>
    <s v="Finalizada"/>
    <n v="36994"/>
    <n v="0"/>
    <m/>
    <n v="0"/>
    <n v="36994"/>
    <n v="0"/>
    <n v="36994"/>
    <n v="0"/>
    <n v="36994"/>
  </r>
  <r>
    <n v="901158187"/>
    <s v="CLINICA NUEVA DE CALI SAS"/>
    <s v="UCE-7959"/>
    <s v="901158187_UCE_7959"/>
    <s v="UCE7959"/>
    <s v="ESTADO DOS"/>
    <x v="3"/>
    <s v="16/04/2021 00:00:00"/>
    <d v="2023-12-01T00:00:00"/>
    <n v="720"/>
    <s v="LUIS  AGUIRRE PEREA Registros:  1121385"/>
    <s v=""/>
    <s v="COVID"/>
    <s v="Contributivo"/>
    <m/>
    <n v="36994"/>
    <n v="36994"/>
    <s v="FACTURA COVID"/>
    <x v="2"/>
    <s v="Finalizada"/>
    <n v="0"/>
    <s v="Demanda"/>
    <n v="2021"/>
    <s v="Finalizada"/>
    <n v="36994"/>
    <n v="0"/>
    <m/>
    <n v="0"/>
    <n v="36994"/>
    <n v="0"/>
    <n v="36994"/>
    <n v="0"/>
    <n v="36994"/>
  </r>
  <r>
    <n v="901158187"/>
    <s v="CLINICA NUEVA DE CALI SAS"/>
    <s v="UCE-7961"/>
    <s v="901158187_UCE_7961"/>
    <s v="UCE7961"/>
    <s v="ESTADO DOS"/>
    <x v="3"/>
    <s v="16/04/2021 00:00:00"/>
    <d v="2023-12-01T00:00:00"/>
    <n v="720"/>
    <s v="YOSAIRA  RIVAS PALACIOS Registros:  1121154"/>
    <s v="CC1130609662"/>
    <s v="COVID"/>
    <s v="Contributivo"/>
    <m/>
    <n v="36994"/>
    <n v="36994"/>
    <s v="FACTURA COVID"/>
    <x v="2"/>
    <s v="Finalizada"/>
    <n v="0"/>
    <s v="Demanda"/>
    <n v="2021"/>
    <s v="Finalizada"/>
    <n v="36994"/>
    <n v="0"/>
    <m/>
    <n v="0"/>
    <n v="36994"/>
    <n v="0"/>
    <n v="36994"/>
    <n v="0"/>
    <n v="36994"/>
  </r>
  <r>
    <n v="901158187"/>
    <s v="CLINICA NUEVA DE CALI SAS"/>
    <s v="UCE-4889"/>
    <s v="901158187_UCE_4889"/>
    <s v="UCE4889"/>
    <s v="ESTADO DOS"/>
    <x v="3"/>
    <s v="18/02/2021 00:00:00"/>
    <d v="2023-12-01T00:00:00"/>
    <n v="720"/>
    <s v="HIJO D ROSANLYS CAROLINA SERRANO FERNANDEZ Registros:  1056177"/>
    <s v="NV 165442476"/>
    <s v="COVID"/>
    <s v="Contributivo"/>
    <m/>
    <n v="99423"/>
    <n v="99423"/>
    <s v="FACTURA COVID"/>
    <x v="2"/>
    <s v="Finalizada"/>
    <n v="0"/>
    <s v="Demanda"/>
    <n v="2021"/>
    <s v="Finalizada"/>
    <n v="99423"/>
    <n v="0"/>
    <m/>
    <n v="0"/>
    <n v="99423"/>
    <n v="0"/>
    <n v="99423"/>
    <n v="0"/>
    <n v="99423"/>
  </r>
  <r>
    <n v="901158187"/>
    <s v="CLINICA NUEVA DE CALI SAS"/>
    <s v="UCE-6202"/>
    <s v="901158187_UCE_6202"/>
    <s v="UCE6202"/>
    <s v="ESTADO DOS"/>
    <x v="3"/>
    <s v="23/03/2021 00:00:00"/>
    <d v="2023-12-01T00:00:00"/>
    <n v="720"/>
    <s v="ALAN  RIASCOS PINILLO Registros:  1095715"/>
    <s v=""/>
    <s v="COVID"/>
    <s v="Contributivo"/>
    <m/>
    <n v="99423"/>
    <n v="99423"/>
    <s v="FACTURA COVID"/>
    <x v="2"/>
    <s v="Finalizada"/>
    <n v="0"/>
    <s v="Demanda"/>
    <n v="2021"/>
    <s v="Finalizada"/>
    <n v="99423"/>
    <n v="0"/>
    <m/>
    <n v="0"/>
    <n v="99423"/>
    <n v="0"/>
    <n v="99423"/>
    <n v="0"/>
    <n v="99423"/>
  </r>
  <r>
    <n v="901158187"/>
    <s v="CLINICA NUEVA DE CALI SAS"/>
    <s v="UCE-6463"/>
    <s v="901158187_UCE_6463"/>
    <s v="UCE6463"/>
    <s v="ESTADO DOS"/>
    <x v="3"/>
    <s v="26/03/2021 00:00:00"/>
    <d v="2023-12-01T00:00:00"/>
    <n v="720"/>
    <s v="MILLER  ALVAREZ SUAREZ Registros:  1100468"/>
    <s v=""/>
    <s v="COVID"/>
    <s v="Contributivo"/>
    <m/>
    <n v="99423"/>
    <n v="99423"/>
    <s v="FACTURA COVID"/>
    <x v="2"/>
    <s v="Finalizada"/>
    <n v="0"/>
    <s v="Demanda"/>
    <n v="2021"/>
    <s v="Finalizada"/>
    <n v="99423"/>
    <n v="0"/>
    <m/>
    <n v="0"/>
    <n v="99423"/>
    <n v="0"/>
    <n v="99423"/>
    <n v="0"/>
    <n v="99423"/>
  </r>
  <r>
    <n v="901158187"/>
    <s v="CLINICA NUEVA DE CALI SAS"/>
    <s v="UCE-7198"/>
    <s v="901158187_UCE_7198"/>
    <s v="UCE7198"/>
    <s v="ESTADO DOS"/>
    <x v="4"/>
    <s v="07/04/2021 00:00:00"/>
    <d v="2023-12-01T00:00:00"/>
    <n v="720"/>
    <s v="IAN ZAID GAMBOA ANGULO  Registros:  1111558"/>
    <s v=""/>
    <s v="COVID"/>
    <s v="Contributivo"/>
    <m/>
    <n v="216994"/>
    <n v="216994"/>
    <s v="FACTURA COVID"/>
    <x v="2"/>
    <s v="Finalizada"/>
    <n v="0"/>
    <s v="Demanda"/>
    <n v="2021"/>
    <s v="Finalizada"/>
    <n v="216994"/>
    <n v="0"/>
    <m/>
    <n v="0"/>
    <n v="216994"/>
    <n v="0"/>
    <n v="216994"/>
    <n v="0"/>
    <n v="216994"/>
  </r>
  <r>
    <n v="901158187"/>
    <s v="CLINICA NUEVA DE CALI SAS"/>
    <s v="UCE-7277"/>
    <s v="901158187_UCE_7277"/>
    <s v="UCE7277"/>
    <s v="ESTADO DOS"/>
    <x v="3"/>
    <s v="10/04/2021 00:00:00"/>
    <d v="2023-12-01T00:00:00"/>
    <n v="720"/>
    <s v="VALERIA  CORDOBA GONZALEZ Registros:  1115013"/>
    <s v=""/>
    <s v="COVID"/>
    <s v="Contributivo"/>
    <m/>
    <n v="45000"/>
    <n v="45000"/>
    <s v="FACTURA COVID"/>
    <x v="2"/>
    <s v="Finalizada"/>
    <n v="0"/>
    <s v="Demanda"/>
    <n v="2021"/>
    <s v="Finalizada"/>
    <n v="45000"/>
    <n v="0"/>
    <m/>
    <n v="0"/>
    <n v="45000"/>
    <n v="0"/>
    <n v="45000"/>
    <n v="0"/>
    <n v="45000"/>
  </r>
  <r>
    <n v="901158187"/>
    <s v="CLINICA NUEVA DE CALI SAS"/>
    <s v="UCE-7448"/>
    <s v="901158187_UCE_7448"/>
    <s v="UCE7448"/>
    <s v="ESTADO DOS"/>
    <x v="3"/>
    <s v="12/04/2021 00:00:00"/>
    <d v="2023-12-01T00:00:00"/>
    <n v="720"/>
    <s v="JOSE  AREVALO  Registros:  1116869"/>
    <s v="CC2393030"/>
    <s v="COVID"/>
    <s v="Contributivo"/>
    <m/>
    <n v="216994"/>
    <n v="216994"/>
    <s v="FACTURA COVID"/>
    <x v="2"/>
    <s v="Finalizada"/>
    <n v="0"/>
    <s v="Demanda"/>
    <n v="2021"/>
    <s v="Finalizada"/>
    <n v="216994"/>
    <n v="0"/>
    <m/>
    <n v="0"/>
    <n v="216994"/>
    <n v="0"/>
    <n v="216994"/>
    <n v="0"/>
    <n v="216994"/>
  </r>
  <r>
    <n v="901158187"/>
    <s v="CLINICA NUEVA DE CALI SAS"/>
    <s v="UCE-8388"/>
    <s v="901158187_UCE_8388"/>
    <s v="UCE8388"/>
    <s v="ESTADO DOS"/>
    <x v="3"/>
    <s v="27/04/2021 00:00:00"/>
    <d v="2023-12-01T00:00:00"/>
    <n v="720"/>
    <s v="ARIANA ALEJANDRA PINEDA ROJAS Registros:  1133031"/>
    <s v=""/>
    <s v="COVID"/>
    <s v="Contributivo"/>
    <m/>
    <n v="99423"/>
    <n v="99423"/>
    <s v="FACTURA COVID"/>
    <x v="2"/>
    <s v="Finalizada"/>
    <n v="0"/>
    <s v="Demanda"/>
    <n v="2021"/>
    <s v="Finalizada"/>
    <n v="99423"/>
    <n v="0"/>
    <m/>
    <n v="0"/>
    <n v="99423"/>
    <n v="0"/>
    <n v="99423"/>
    <n v="0"/>
    <n v="99423"/>
  </r>
  <r>
    <n v="901158187"/>
    <s v="CLINICA NUEVA DE CALI SAS"/>
    <s v="UCE-8776"/>
    <s v="901158187_UCE_8776"/>
    <s v="UCE8776"/>
    <s v="ESTADO DOS"/>
    <x v="3"/>
    <s v="06/05/2021 00:00:00"/>
    <d v="2023-12-01T00:00:00"/>
    <n v="720"/>
    <s v="MARCO  CORONADO  Registros:  1139017"/>
    <s v="CC2899890"/>
    <s v="COVID"/>
    <s v="Contributivo"/>
    <m/>
    <n v="216994"/>
    <n v="216994"/>
    <s v="FACTURA COVID"/>
    <x v="2"/>
    <s v="Finalizada"/>
    <n v="0"/>
    <s v="Demanda"/>
    <n v="2021"/>
    <s v="Finalizada"/>
    <n v="216994"/>
    <n v="0"/>
    <m/>
    <n v="0"/>
    <n v="216994"/>
    <n v="0"/>
    <n v="216994"/>
    <n v="0"/>
    <n v="216994"/>
  </r>
  <r>
    <n v="901158187"/>
    <s v="CLINICA NUEVA DE CALI SAS"/>
    <s v="UCE-8789"/>
    <s v="901158187_UCE_8789"/>
    <s v="UCE8789"/>
    <s v="ESTADO DOS"/>
    <x v="3"/>
    <s v="06/05/2021 00:00:00"/>
    <d v="2023-12-01T00:00:00"/>
    <n v="720"/>
    <s v="CARLOS ALBERTO GONZALES TORO Registros:  1137259"/>
    <s v=""/>
    <s v="COVID"/>
    <s v="Contributivo"/>
    <m/>
    <n v="216994"/>
    <n v="216994"/>
    <s v="FACTURA COVID"/>
    <x v="2"/>
    <s v="Finalizada"/>
    <n v="0"/>
    <s v="Demanda"/>
    <n v="2021"/>
    <s v="Finalizada"/>
    <n v="216994"/>
    <n v="0"/>
    <m/>
    <n v="0"/>
    <n v="216994"/>
    <n v="0"/>
    <n v="216994"/>
    <n v="0"/>
    <n v="216994"/>
  </r>
  <r>
    <n v="901158187"/>
    <s v="CLINICA NUEVA DE CALI SAS"/>
    <s v="UCE-8811"/>
    <s v="901158187_UCE_8811"/>
    <s v="UCE8811"/>
    <s v="ESTADO DOS"/>
    <x v="3"/>
    <s v="06/05/2021 00:00:00"/>
    <d v="2023-12-01T00:00:00"/>
    <n v="720"/>
    <s v="NINI  GONZALEZ DOMINGUEZ Registros:  1137281"/>
    <s v=""/>
    <s v="COVID"/>
    <s v="Contributivo"/>
    <m/>
    <n v="216994"/>
    <n v="216994"/>
    <s v="FACTURA COVID"/>
    <x v="2"/>
    <s v="Finalizada"/>
    <n v="0"/>
    <s v="Demanda"/>
    <n v="2021"/>
    <s v="Finalizada"/>
    <n v="216994"/>
    <n v="0"/>
    <m/>
    <n v="0"/>
    <n v="216994"/>
    <n v="0"/>
    <n v="216994"/>
    <n v="0"/>
    <n v="216994"/>
  </r>
  <r>
    <n v="901158187"/>
    <s v="CLINICA NUEVA DE CALI SAS"/>
    <s v="UCE-8841"/>
    <s v="901158187_UCE_8841"/>
    <s v="UCE8841"/>
    <s v="ESTADO DOS"/>
    <x v="3"/>
    <s v="06/05/2021 00:00:00"/>
    <d v="2023-12-01T00:00:00"/>
    <n v="720"/>
    <s v="LUZ  YUSTI SANCHEZ Registros:  1138857"/>
    <s v=""/>
    <s v="COVID"/>
    <s v="Contributivo"/>
    <m/>
    <n v="45000"/>
    <n v="45000"/>
    <s v="FACTURA COVID"/>
    <x v="2"/>
    <s v="Finalizada"/>
    <n v="0"/>
    <s v="Demanda"/>
    <n v="2021"/>
    <s v="Finalizada"/>
    <n v="45000"/>
    <n v="0"/>
    <m/>
    <n v="0"/>
    <n v="45000"/>
    <n v="0"/>
    <n v="45000"/>
    <n v="0"/>
    <n v="45000"/>
  </r>
  <r>
    <n v="901158187"/>
    <s v="CLINICA NUEVA DE CALI SAS"/>
    <s v="UCE-8857"/>
    <s v="901158187_UCE_8857"/>
    <s v="UCE8857"/>
    <s v="ESTADO DOS"/>
    <x v="3"/>
    <s v="06/05/2021 00:00:00"/>
    <d v="2023-12-01T00:00:00"/>
    <n v="720"/>
    <s v="MARISOL  NARVAEZ  Registros:  1139718"/>
    <s v=""/>
    <s v="COVID"/>
    <s v="Contributivo"/>
    <m/>
    <n v="216994"/>
    <n v="216994"/>
    <s v="FACTURA COVID"/>
    <x v="2"/>
    <s v="Finalizada"/>
    <n v="0"/>
    <s v="Demanda"/>
    <n v="2021"/>
    <s v="Finalizada"/>
    <n v="216994"/>
    <n v="0"/>
    <m/>
    <n v="0"/>
    <n v="216994"/>
    <n v="0"/>
    <n v="216994"/>
    <n v="0"/>
    <n v="216994"/>
  </r>
  <r>
    <n v="901158187"/>
    <s v="CLINICA NUEVA DE CALI SAS"/>
    <s v="UCE-7845"/>
    <s v="901158187_UCE_7845"/>
    <s v="UCE7845"/>
    <s v="ESTADO DOS"/>
    <x v="3"/>
    <s v="15/04/2021 00:00:00"/>
    <d v="2023-12-01T00:00:00"/>
    <n v="720"/>
    <s v="MARIA  PALOMEQUE CARMONA Registros:  1121060"/>
    <s v=""/>
    <s v="COVID"/>
    <s v="Contributivo"/>
    <m/>
    <n v="216994"/>
    <n v="216994"/>
    <s v="FACTURA COVID"/>
    <x v="2"/>
    <s v="Finalizada"/>
    <n v="0"/>
    <s v="Demanda"/>
    <n v="2021"/>
    <s v="Finalizada"/>
    <n v="216994"/>
    <n v="0"/>
    <m/>
    <n v="0"/>
    <n v="216994"/>
    <n v="0"/>
    <n v="216994"/>
    <n v="0"/>
    <n v="216994"/>
  </r>
  <r>
    <n v="901158187"/>
    <s v="CLINICA NUEVA DE CALI SAS"/>
    <s v="UCE-7846"/>
    <s v="901158187_UCE_7846"/>
    <s v="UCE7846"/>
    <s v="ESTADO DOS"/>
    <x v="3"/>
    <s v="15/04/2021 00:00:00"/>
    <d v="2023-12-01T00:00:00"/>
    <n v="720"/>
    <s v="MARIA VIRGINIA BARROSO URDANETA Registros:  1121077"/>
    <m/>
    <s v="COVID"/>
    <s v="Contributivo"/>
    <m/>
    <n v="216994"/>
    <n v="216994"/>
    <s v="FACTURA COVID"/>
    <x v="2"/>
    <s v="Finalizada"/>
    <n v="0"/>
    <s v="Demanda"/>
    <n v="2021"/>
    <s v="Finalizada"/>
    <n v="216994"/>
    <n v="0"/>
    <m/>
    <n v="0"/>
    <n v="216994"/>
    <n v="0"/>
    <n v="216994"/>
    <n v="0"/>
    <n v="216994"/>
  </r>
  <r>
    <n v="901158187"/>
    <s v="CLINICA NUEVA DE CALI SAS"/>
    <s v="UCE-7914"/>
    <s v="901158187_UCE_7914"/>
    <s v="UCE7914"/>
    <s v="ESTADO DOS"/>
    <x v="3"/>
    <s v="16/04/2021 00:00:00"/>
    <d v="2023-12-01T00:00:00"/>
    <n v="720"/>
    <s v="MARIA  LIZARDA SINISTERRA Registros:  1121906"/>
    <s v=""/>
    <s v="COVID"/>
    <s v="Contributivo"/>
    <m/>
    <n v="99423"/>
    <n v="99423"/>
    <s v="FACTURA COVID"/>
    <x v="2"/>
    <s v="Finalizada"/>
    <n v="0"/>
    <s v="Demanda"/>
    <n v="2021"/>
    <s v="Finalizada"/>
    <n v="99423"/>
    <n v="0"/>
    <m/>
    <n v="0"/>
    <n v="99423"/>
    <n v="0"/>
    <n v="99423"/>
    <n v="0"/>
    <n v="99423"/>
  </r>
  <r>
    <n v="901158187"/>
    <s v="CLINICA NUEVA DE CALI SAS"/>
    <s v="UCE-7948"/>
    <s v="901158187_UCE_7948"/>
    <s v="UCE7948"/>
    <s v="ESTADO DOS"/>
    <x v="3"/>
    <s v="16/04/2021 00:00:00"/>
    <d v="2023-12-01T00:00:00"/>
    <n v="720"/>
    <s v="KAREN  OBANDO LOPEZ Registros:  1122554"/>
    <s v=""/>
    <s v="COVID"/>
    <s v="Contributivo"/>
    <m/>
    <n v="45000"/>
    <n v="45000"/>
    <s v="FACTURA COVID"/>
    <x v="2"/>
    <s v="Finalizada"/>
    <n v="0"/>
    <s v="Demanda"/>
    <n v="2021"/>
    <s v="Finalizada"/>
    <n v="45000"/>
    <n v="0"/>
    <m/>
    <n v="0"/>
    <n v="45000"/>
    <n v="0"/>
    <n v="45000"/>
    <n v="0"/>
    <n v="45000"/>
  </r>
  <r>
    <n v="901158187"/>
    <s v="CLINICA NUEVA DE CALI SAS"/>
    <s v="UCE-8069"/>
    <s v="901158187_UCE_8069"/>
    <s v="UCE8069"/>
    <s v="ESTADO DOS"/>
    <x v="3"/>
    <s v="20/04/2021 00:00:00"/>
    <d v="2023-12-01T00:00:00"/>
    <n v="720"/>
    <s v="MARTIN  GONZALEZ BENITEZ Registros:  1126015"/>
    <s v=""/>
    <s v="COVID"/>
    <s v="Contributivo"/>
    <m/>
    <n v="45000"/>
    <n v="45000"/>
    <s v="FACTURA COVID"/>
    <x v="2"/>
    <s v="Finalizada"/>
    <n v="0"/>
    <s v="Demanda"/>
    <n v="2021"/>
    <s v="Finalizada"/>
    <n v="45000"/>
    <n v="0"/>
    <m/>
    <n v="0"/>
    <n v="45000"/>
    <n v="0"/>
    <n v="45000"/>
    <n v="0"/>
    <n v="45000"/>
  </r>
  <r>
    <n v="901158187"/>
    <s v="CLINICA NUEVA DE CALI SAS"/>
    <s v="UCE-8086"/>
    <s v="901158187_UCE_8086"/>
    <s v="UCE8086"/>
    <s v="ESTADO DOS"/>
    <x v="3"/>
    <s v="20/04/2021 00:00:00"/>
    <d v="2023-12-01T00:00:00"/>
    <n v="720"/>
    <s v="MARIA  OROZCO GOMEZ Registros:  1126485"/>
    <s v=""/>
    <s v="COVID"/>
    <s v="Contributivo"/>
    <m/>
    <n v="45000"/>
    <n v="45000"/>
    <s v="FACTURA COVID"/>
    <x v="2"/>
    <s v="Finalizada"/>
    <n v="0"/>
    <s v="Demanda"/>
    <n v="2021"/>
    <s v="Finalizada"/>
    <n v="45000"/>
    <n v="0"/>
    <m/>
    <n v="0"/>
    <n v="45000"/>
    <n v="0"/>
    <n v="45000"/>
    <n v="0"/>
    <n v="45000"/>
  </r>
  <r>
    <n v="901158187"/>
    <s v="CLINICA NUEVA DE CALI SAS"/>
    <s v="UCE-8425"/>
    <s v="901158187_UCE_8425"/>
    <s v="UCE8425"/>
    <s v="ESTADO DOS"/>
    <x v="3"/>
    <s v="27/04/2021 00:00:00"/>
    <d v="2023-12-01T00:00:00"/>
    <n v="720"/>
    <s v="JORLAN  OCORO SINISTERRA Registros:  1134240"/>
    <s v=""/>
    <s v="COVID"/>
    <s v="Contributivo"/>
    <m/>
    <n v="99423"/>
    <n v="99423"/>
    <s v="FACTURA COVID"/>
    <x v="2"/>
    <s v="Finalizada"/>
    <n v="0"/>
    <s v="Demanda"/>
    <n v="2021"/>
    <s v="Finalizada"/>
    <n v="99423"/>
    <n v="0"/>
    <m/>
    <n v="0"/>
    <n v="99423"/>
    <n v="0"/>
    <n v="99423"/>
    <n v="0"/>
    <n v="99423"/>
  </r>
  <r>
    <n v="901158187"/>
    <s v="CLINICA NUEVA DE CALI SAS"/>
    <s v="UCE-8453"/>
    <s v="901158187_UCE_8453"/>
    <s v="UCE8453"/>
    <s v="ESTADO DOS"/>
    <x v="3"/>
    <s v="27/04/2021 00:00:00"/>
    <d v="2023-12-01T00:00:00"/>
    <n v="720"/>
    <s v="MARIA  LISCANO DE ARAGON Registros:  1134441"/>
    <s v=""/>
    <s v="COVID"/>
    <s v="Contributivo"/>
    <m/>
    <n v="99423"/>
    <n v="99423"/>
    <s v="FACTURA COVID"/>
    <x v="2"/>
    <s v="Finalizada"/>
    <n v="0"/>
    <s v="Demanda"/>
    <n v="2021"/>
    <s v="Finalizada"/>
    <n v="99423"/>
    <n v="0"/>
    <m/>
    <n v="0"/>
    <n v="99423"/>
    <n v="0"/>
    <n v="99423"/>
    <n v="0"/>
    <n v="99423"/>
  </r>
  <r>
    <n v="901158187"/>
    <s v="CLINICA NUEVA DE CALI SAS"/>
    <s v="UCE-8642"/>
    <s v="901158187_UCE_8642"/>
    <s v="UCE8642"/>
    <s v="ESTADO DOS"/>
    <x v="4"/>
    <s v="06/05/2021 00:00:00"/>
    <d v="2023-12-01T00:00:00"/>
    <n v="720"/>
    <s v="JOSE  TABA ZAPATA Registros:  1139934"/>
    <s v="CC6368753"/>
    <s v="COVID"/>
    <s v="Contributivo"/>
    <m/>
    <n v="216994"/>
    <n v="216994"/>
    <s v="FACTURA COVID"/>
    <x v="2"/>
    <s v="Finalizada"/>
    <n v="0"/>
    <s v="Demanda"/>
    <n v="2021"/>
    <s v="Finalizada"/>
    <n v="216994"/>
    <n v="0"/>
    <m/>
    <n v="0"/>
    <n v="216994"/>
    <n v="0"/>
    <n v="216994"/>
    <n v="0"/>
    <n v="216994"/>
  </r>
  <r>
    <n v="901158187"/>
    <s v="CLINICA NUEVA DE CALI SAS"/>
    <s v="UCE-8651"/>
    <s v="901158187_UCE_8651"/>
    <s v="UCE8651"/>
    <m/>
    <x v="3"/>
    <s v="06/05/2021 00:00:00"/>
    <d v="2023-12-01T00:00:00"/>
    <n v="720"/>
    <s v="JOSE  TABA ZAPATA Registros:  1139943"/>
    <s v="CC6368753"/>
    <s v="COVID"/>
    <s v="Contributivo"/>
    <m/>
    <n v="99423"/>
    <n v="99423"/>
    <s v="FACTURA COVID"/>
    <x v="2"/>
    <s v="Finalizada"/>
    <n v="0"/>
    <s v="Demanda"/>
    <n v="2021"/>
    <s v="Finalizada"/>
    <n v="99423"/>
    <n v="0"/>
    <m/>
    <n v="0"/>
    <n v="99423"/>
    <n v="0"/>
    <n v="99423"/>
    <n v="0"/>
    <n v="99423"/>
  </r>
  <r>
    <n v="901158187"/>
    <s v="CLINICA NUEVA DE CALI SAS"/>
    <s v="UCE-8748"/>
    <s v="901158187_UCE_8748"/>
    <s v="UCE8748"/>
    <s v="ESTADO DOS"/>
    <x v="3"/>
    <s v="06/05/2021 00:00:00"/>
    <d v="2023-12-01T00:00:00"/>
    <n v="720"/>
    <s v="ALICIA  COQUE  Registros:  1138424"/>
    <s v="CC21200536"/>
    <s v="COVID"/>
    <s v="Contributivo"/>
    <m/>
    <n v="99423"/>
    <n v="99423"/>
    <s v="FACTURA COVID"/>
    <x v="2"/>
    <s v="Finalizada"/>
    <n v="0"/>
    <s v="Demanda"/>
    <n v="2021"/>
    <s v="Finalizada"/>
    <n v="99423"/>
    <n v="0"/>
    <m/>
    <n v="0"/>
    <n v="99423"/>
    <n v="0"/>
    <n v="99423"/>
    <n v="0"/>
    <n v="99423"/>
  </r>
  <r>
    <n v="901158187"/>
    <s v="CLINICA NUEVA DE CALI SAS"/>
    <s v="ACE-2071"/>
    <s v="901158187_ACE_2071"/>
    <s v="ACE2071"/>
    <s v="ESTADO DOS"/>
    <x v="3"/>
    <s v="20/04/2021 00:00:00"/>
    <d v="2023-12-01T00:00:00"/>
    <n v="720"/>
    <s v="ANYI TATIANA MOSQUERA GOMEZ Registros:  1125460"/>
    <s v=""/>
    <s v="COVID"/>
    <s v="Contributivo"/>
    <m/>
    <n v="36994"/>
    <n v="36994"/>
    <s v="FACTURA COVID"/>
    <x v="2"/>
    <s v="Finalizada"/>
    <n v="0"/>
    <s v="Demanda"/>
    <n v="2021"/>
    <s v="Finalizada"/>
    <n v="36994"/>
    <n v="0"/>
    <m/>
    <n v="0"/>
    <n v="36994"/>
    <n v="0"/>
    <n v="36994"/>
    <n v="0"/>
    <n v="36994"/>
  </r>
  <r>
    <n v="901158187"/>
    <s v="CLINICA NUEVA DE CALI SAS"/>
    <s v="ACE-2073"/>
    <s v="901158187_ACE_2073"/>
    <s v="ACE2073"/>
    <s v="ESTADO DOS"/>
    <x v="3"/>
    <s v="20/04/2021 00:00:00"/>
    <d v="2023-12-01T00:00:00"/>
    <n v="720"/>
    <s v="VALENTINA  PARRALES ALEGRIA Registros:  1125471"/>
    <m/>
    <s v="COVID"/>
    <s v="Contributivo"/>
    <m/>
    <n v="36994"/>
    <n v="36994"/>
    <s v="FACTURA COVID"/>
    <x v="2"/>
    <s v="Finalizada"/>
    <n v="0"/>
    <s v="Demanda"/>
    <n v="2021"/>
    <s v="Finalizada"/>
    <n v="36994"/>
    <n v="0"/>
    <m/>
    <n v="0"/>
    <n v="36994"/>
    <n v="0"/>
    <n v="36994"/>
    <n v="0"/>
    <n v="36994"/>
  </r>
  <r>
    <n v="901158187"/>
    <s v="CLINICA NUEVA DE CALI SAS"/>
    <s v="ACE-2088"/>
    <s v="901158187_ACE_2088"/>
    <s v="ACE2088"/>
    <s v="ESTADO DOS"/>
    <x v="3"/>
    <s v="20/04/2021 00:00:00"/>
    <d v="2023-12-01T00:00:00"/>
    <n v="720"/>
    <s v="YONY JAVIER SAUCEDO ARANGO Registros:  1125685"/>
    <s v=""/>
    <s v="COVID"/>
    <s v="Contributivo"/>
    <m/>
    <n v="36994"/>
    <n v="36994"/>
    <s v="FACTURA COVID"/>
    <x v="2"/>
    <s v="Finalizada"/>
    <n v="0"/>
    <s v="Demanda"/>
    <n v="2021"/>
    <s v="Finalizada"/>
    <n v="36994"/>
    <n v="0"/>
    <m/>
    <n v="0"/>
    <n v="36994"/>
    <n v="0"/>
    <n v="36994"/>
    <n v="0"/>
    <n v="36994"/>
  </r>
  <r>
    <n v="901158187"/>
    <s v="CLINICA NUEVA DE CALI SAS"/>
    <s v="ACE-2321"/>
    <s v="901158187_ACE_2321"/>
    <s v="ACE2321"/>
    <s v="ESTADO DOS"/>
    <x v="3"/>
    <s v="23/04/2021 00:00:00"/>
    <d v="2023-12-01T00:00:00"/>
    <n v="720"/>
    <s v="PEDRO ANTONIO  MAMIAN RUIZ Registros:  1130437"/>
    <s v=""/>
    <s v="COVID"/>
    <s v="Contributivo"/>
    <m/>
    <n v="36994"/>
    <n v="36994"/>
    <s v="FACTURA COVID"/>
    <x v="2"/>
    <s v="Finalizada"/>
    <n v="0"/>
    <s v="Demanda"/>
    <n v="2021"/>
    <s v="Finalizada"/>
    <n v="36994"/>
    <n v="0"/>
    <m/>
    <n v="0"/>
    <n v="36994"/>
    <n v="0"/>
    <n v="36994"/>
    <n v="0"/>
    <n v="36994"/>
  </r>
  <r>
    <n v="901158187"/>
    <s v="CLINICA NUEVA DE CALI SAS"/>
    <s v="ACE-2804"/>
    <s v="901158187_ACE_2804"/>
    <s v="ACE2804"/>
    <s v="ESTADO DOS"/>
    <x v="3"/>
    <s v="03/05/2021 00:00:00"/>
    <d v="2023-12-01T00:00:00"/>
    <n v="720"/>
    <s v="YEDGARY MARIA RIVERO HERNANDEZ Registros:  1137974"/>
    <s v=""/>
    <s v="COVID"/>
    <s v="Contributivo"/>
    <m/>
    <n v="19423"/>
    <n v="19423"/>
    <s v="FACTURA COVID"/>
    <x v="2"/>
    <s v="Finalizada"/>
    <n v="0"/>
    <s v="Demanda"/>
    <n v="2021"/>
    <s v="Finalizada"/>
    <n v="19423"/>
    <n v="0"/>
    <m/>
    <n v="0"/>
    <n v="19423"/>
    <n v="0"/>
    <n v="19423"/>
    <n v="0"/>
    <n v="19423"/>
  </r>
  <r>
    <n v="901158187"/>
    <s v="CLINICA NUEVA DE CALI SAS"/>
    <s v="ACE-2809"/>
    <s v="901158187_ACE_2809"/>
    <s v="ACE2809"/>
    <s v="ESTADO DOS"/>
    <x v="3"/>
    <s v="03/05/2021 00:00:00"/>
    <d v="2023-12-01T00:00:00"/>
    <n v="720"/>
    <s v="WENDY LIZETH ACOSTA GOMEZ Registros:  1137988"/>
    <s v=""/>
    <s v="COVID"/>
    <s v="Contributivo"/>
    <m/>
    <n v="19423"/>
    <n v="19423"/>
    <s v="FACTURA COVID"/>
    <x v="2"/>
    <s v="Finalizada"/>
    <n v="0"/>
    <s v="Demanda"/>
    <n v="2021"/>
    <s v="Finalizada"/>
    <n v="19423"/>
    <n v="0"/>
    <m/>
    <n v="0"/>
    <n v="19423"/>
    <n v="0"/>
    <n v="19423"/>
    <n v="0"/>
    <n v="19423"/>
  </r>
  <r>
    <n v="901158187"/>
    <s v="CLINICA NUEVA DE CALI SAS"/>
    <s v="ACE-2878"/>
    <s v="901158187_ACE_2878"/>
    <s v="ACE2878"/>
    <s v="ESTADO DOS"/>
    <x v="3"/>
    <s v="05/05/2021 00:00:00"/>
    <d v="2023-12-01T00:00:00"/>
    <n v="720"/>
    <s v="ANGEL MARIAS MUÑOZ PAY Registros:  1139162"/>
    <s v=""/>
    <s v="COVID"/>
    <s v="Contributivo"/>
    <m/>
    <n v="36994"/>
    <n v="36994"/>
    <s v="FACTURA COVID"/>
    <x v="2"/>
    <s v="Finalizada"/>
    <n v="0"/>
    <s v="Demanda"/>
    <n v="2021"/>
    <s v="Finalizada"/>
    <n v="36994"/>
    <n v="0"/>
    <m/>
    <n v="0"/>
    <n v="36994"/>
    <n v="0"/>
    <n v="36994"/>
    <n v="0"/>
    <n v="36994"/>
  </r>
  <r>
    <n v="901158187"/>
    <s v="CLINICA NUEVA DE CALI SAS"/>
    <s v="ACE-2880"/>
    <s v="901158187_ACE_2880"/>
    <s v="ACE2880"/>
    <s v="ESTADO DOS"/>
    <x v="4"/>
    <s v="05/05/2021 00:00:00"/>
    <d v="2023-12-01T00:00:00"/>
    <n v="720"/>
    <s v="ROSANA  OSORIO DE BOCANEGRA Registros:  1139214"/>
    <s v=""/>
    <s v="COVID"/>
    <s v="Contributivo"/>
    <m/>
    <n v="19423"/>
    <n v="19423"/>
    <s v="FACTURA COVID"/>
    <x v="2"/>
    <s v="Finalizada"/>
    <n v="0"/>
    <s v="Demanda"/>
    <n v="2021"/>
    <s v="Finalizada"/>
    <n v="19423"/>
    <n v="0"/>
    <m/>
    <n v="0"/>
    <n v="19423"/>
    <n v="0"/>
    <n v="19423"/>
    <n v="0"/>
    <n v="19423"/>
  </r>
  <r>
    <n v="901158187"/>
    <s v="CLINICA NUEVA DE CALI SAS"/>
    <s v="ACE-2883"/>
    <s v="901158187_ACE_2883"/>
    <s v="ACE2883"/>
    <s v="ESTADO DOS"/>
    <x v="4"/>
    <s v="05/05/2021 00:00:00"/>
    <d v="2023-12-01T00:00:00"/>
    <n v="720"/>
    <s v="ANA RITA BENAVIDES DE FRANCO Registros:  1139267"/>
    <s v=""/>
    <s v="COVID"/>
    <s v="Contributivo"/>
    <m/>
    <n v="19423"/>
    <n v="19423"/>
    <s v="FACTURA COVID"/>
    <x v="2"/>
    <s v="Finalizada"/>
    <n v="0"/>
    <s v="Demanda"/>
    <n v="2021"/>
    <s v="Finalizada"/>
    <n v="19423"/>
    <n v="0"/>
    <m/>
    <n v="0"/>
    <n v="19423"/>
    <n v="0"/>
    <n v="19423"/>
    <n v="0"/>
    <n v="19423"/>
  </r>
  <r>
    <n v="901158187"/>
    <s v="CLINICA NUEVA DE CALI SAS"/>
    <s v="ACE-2928"/>
    <s v="901158187_ACE_2928"/>
    <s v="ACE2928"/>
    <s v="ESTADO DOS"/>
    <x v="3"/>
    <s v="05/05/2021 00:00:00"/>
    <d v="2023-12-01T00:00:00"/>
    <n v="720"/>
    <s v="ALEJANDRO  OSORIO MILLAN Registros:  1140000"/>
    <s v=""/>
    <s v="COVID"/>
    <s v="Contributivo"/>
    <m/>
    <n v="36994"/>
    <n v="36994"/>
    <s v="FACTURA COVID"/>
    <x v="2"/>
    <s v="Finalizada"/>
    <n v="0"/>
    <s v="Demanda"/>
    <n v="2021"/>
    <s v="Finalizada"/>
    <n v="36994"/>
    <n v="0"/>
    <m/>
    <n v="0"/>
    <n v="36994"/>
    <n v="0"/>
    <n v="36994"/>
    <n v="0"/>
    <n v="36994"/>
  </r>
  <r>
    <n v="901158187"/>
    <s v="CLINICA NUEVA DE CALI SAS"/>
    <s v="ACE-2952"/>
    <s v="901158187_ACE_2952"/>
    <s v="ACE2952"/>
    <s v="ESTADO DOS"/>
    <x v="4"/>
    <s v="06/05/2021 00:00:00"/>
    <d v="2023-12-01T00:00:00"/>
    <n v="720"/>
    <s v="ALEJANDRO  OSORIO MILLAN Registros:  1140451"/>
    <s v=""/>
    <s v="COVID"/>
    <s v="Contributivo"/>
    <m/>
    <n v="36994"/>
    <n v="36994"/>
    <s v="FACTURA COVID"/>
    <x v="2"/>
    <s v="Finalizada"/>
    <n v="0"/>
    <s v="Demanda"/>
    <n v="2021"/>
    <s v="Finalizada"/>
    <n v="36994"/>
    <n v="0"/>
    <m/>
    <n v="0"/>
    <n v="36994"/>
    <n v="0"/>
    <n v="36994"/>
    <n v="0"/>
    <n v="36994"/>
  </r>
  <r>
    <n v="901158187"/>
    <s v="CLINICA NUEVA DE CALI SAS"/>
    <s v="ACE-3329"/>
    <s v="901158187_ACE_3329"/>
    <s v="ACE3329"/>
    <s v="ESTADO DOS"/>
    <x v="4"/>
    <s v="12/05/2021 00:00:00"/>
    <d v="2023-12-01T00:00:00"/>
    <n v="720"/>
    <s v="HILDA MARIA LOPEZ MOLINA Registros:  1145411"/>
    <s v=""/>
    <s v="COVID"/>
    <s v="Contributivo"/>
    <m/>
    <n v="19423"/>
    <n v="19423"/>
    <s v="FACTURA COVID"/>
    <x v="2"/>
    <s v="Finalizada"/>
    <n v="0"/>
    <s v="Demanda"/>
    <n v="2021"/>
    <s v="Finalizada"/>
    <n v="19423"/>
    <n v="0"/>
    <m/>
    <n v="0"/>
    <n v="19423"/>
    <n v="0"/>
    <n v="19423"/>
    <n v="0"/>
    <n v="19423"/>
  </r>
  <r>
    <n v="901158187"/>
    <s v="CLINICA NUEVA DE CALI SAS"/>
    <s v="ACE-3330"/>
    <s v="901158187_ACE_3330"/>
    <s v="ACE3330"/>
    <s v="ESTADO DOS"/>
    <x v="4"/>
    <s v="12/05/2021 00:00:00"/>
    <d v="2023-12-01T00:00:00"/>
    <n v="720"/>
    <s v="ERIKA  SOLIS CABEZAS Registros:  1145412"/>
    <s v=""/>
    <s v="COVID"/>
    <s v="Contributivo"/>
    <m/>
    <n v="19423"/>
    <n v="19423"/>
    <s v="FACTURA COVID"/>
    <x v="2"/>
    <s v="Finalizada"/>
    <n v="0"/>
    <s v="Demanda"/>
    <n v="2021"/>
    <s v="Finalizada"/>
    <n v="19423"/>
    <n v="0"/>
    <m/>
    <n v="0"/>
    <n v="19423"/>
    <n v="0"/>
    <n v="19423"/>
    <n v="0"/>
    <n v="19423"/>
  </r>
  <r>
    <n v="901158187"/>
    <s v="CLINICA NUEVA DE CALI SAS"/>
    <s v="ACE-3334"/>
    <s v="901158187_ACE_3334"/>
    <s v="ACE3334"/>
    <s v="ESTADO DOS"/>
    <x v="4"/>
    <s v="12/05/2021 00:00:00"/>
    <d v="2023-12-01T00:00:00"/>
    <n v="720"/>
    <s v="DAYCI  TORRES  Registros:  1145432"/>
    <s v=""/>
    <s v="COVID"/>
    <s v="Contributivo"/>
    <m/>
    <n v="19423"/>
    <n v="19423"/>
    <s v="FACTURA COVID"/>
    <x v="2"/>
    <s v="Finalizada"/>
    <n v="0"/>
    <s v="Demanda"/>
    <n v="2021"/>
    <s v="Finalizada"/>
    <n v="19423"/>
    <n v="0"/>
    <m/>
    <n v="0"/>
    <n v="19423"/>
    <n v="0"/>
    <n v="19423"/>
    <n v="0"/>
    <n v="19423"/>
  </r>
  <r>
    <n v="901158187"/>
    <s v="CLINICA NUEVA DE CALI SAS"/>
    <s v="ACE-3335"/>
    <s v="901158187_ACE_3335"/>
    <s v="ACE3335"/>
    <s v="ESTADO DOS"/>
    <x v="4"/>
    <s v="12/05/2021 00:00:00"/>
    <d v="2023-12-01T00:00:00"/>
    <n v="720"/>
    <s v="CAROLINA  MARQUEZ HERNANDEZ Registros:  1145434"/>
    <s v=""/>
    <s v="COVID"/>
    <s v="Contributivo"/>
    <m/>
    <n v="19423"/>
    <n v="19423"/>
    <s v="FACTURA COVID"/>
    <x v="2"/>
    <s v="Finalizada"/>
    <n v="0"/>
    <s v="Demanda"/>
    <n v="2021"/>
    <s v="Finalizada"/>
    <n v="19423"/>
    <n v="0"/>
    <m/>
    <n v="0"/>
    <n v="19423"/>
    <n v="0"/>
    <n v="19423"/>
    <n v="0"/>
    <n v="19423"/>
  </r>
  <r>
    <n v="901158187"/>
    <s v="CLINICA NUEVA DE CALI SAS"/>
    <s v="ACE-3357"/>
    <s v="901158187_ACE_3357"/>
    <s v="ACE3357"/>
    <s v="ESTADO DOS"/>
    <x v="4"/>
    <s v="13/05/2021 00:00:00"/>
    <d v="2023-12-01T00:00:00"/>
    <n v="720"/>
    <s v="BRAYAN  CARABALI RODRIGUEZ Registros:  1145696"/>
    <s v=""/>
    <s v="COVID"/>
    <s v="Contributivo"/>
    <m/>
    <n v="19423"/>
    <n v="19423"/>
    <s v="FACTURA COVID"/>
    <x v="2"/>
    <s v="Finalizada"/>
    <n v="0"/>
    <s v="Demanda"/>
    <n v="2021"/>
    <s v="Finalizada"/>
    <n v="19423"/>
    <n v="0"/>
    <m/>
    <n v="0"/>
    <n v="19423"/>
    <n v="0"/>
    <n v="19423"/>
    <n v="0"/>
    <n v="19423"/>
  </r>
  <r>
    <n v="901158187"/>
    <s v="CLINICA NUEVA DE CALI SAS"/>
    <s v="ACE-3358"/>
    <s v="901158187_ACE_3358"/>
    <s v="ACE3358"/>
    <s v="ESTADO DOS"/>
    <x v="4"/>
    <s v="13/05/2021 00:00:00"/>
    <d v="2023-12-01T00:00:00"/>
    <n v="720"/>
    <s v="JOSE  REALPE SANCHEZ Registros:  1145674"/>
    <s v="CC14930065"/>
    <s v="COVID"/>
    <s v="Contributivo"/>
    <m/>
    <n v="19423"/>
    <n v="19423"/>
    <s v="FACTURA COVID"/>
    <x v="2"/>
    <s v="Finalizada"/>
    <n v="0"/>
    <s v="Demanda"/>
    <n v="2021"/>
    <s v="Finalizada"/>
    <n v="19423"/>
    <n v="0"/>
    <m/>
    <n v="0"/>
    <n v="19423"/>
    <n v="0"/>
    <n v="19423"/>
    <n v="0"/>
    <n v="19423"/>
  </r>
  <r>
    <n v="901158187"/>
    <s v="CLINICA NUEVA DE CALI SAS"/>
    <s v="ACE-3359"/>
    <s v="901158187_ACE_3359"/>
    <s v="ACE3359"/>
    <s v="ESTADO DOS"/>
    <x v="4"/>
    <s v="13/05/2021 00:00:00"/>
    <d v="2023-12-01T00:00:00"/>
    <n v="720"/>
    <s v="TANIA  CALDAS MONTAÑO Registros:  1145686"/>
    <s v="CC1087125116"/>
    <s v="COVID"/>
    <s v="Contributivo"/>
    <m/>
    <n v="19423"/>
    <n v="19423"/>
    <s v="FACTURA COVID"/>
    <x v="2"/>
    <s v="Finalizada"/>
    <n v="0"/>
    <s v="Demanda"/>
    <n v="2021"/>
    <s v="Finalizada"/>
    <n v="19423"/>
    <n v="0"/>
    <m/>
    <n v="0"/>
    <n v="19423"/>
    <n v="0"/>
    <n v="19423"/>
    <n v="0"/>
    <n v="19423"/>
  </r>
  <r>
    <n v="901158187"/>
    <s v="CLINICA NUEVA DE CALI SAS"/>
    <s v="ACE-3366"/>
    <s v="901158187_ACE_3366"/>
    <s v="ACE3366"/>
    <s v="ESTADO DOS"/>
    <x v="4"/>
    <s v="13/05/2021 00:00:00"/>
    <d v="2023-12-01T00:00:00"/>
    <n v="720"/>
    <s v="WALTER  CUERVO CHACON Registros:  1145651"/>
    <s v="CC16662106"/>
    <s v="COVID"/>
    <s v="Contributivo"/>
    <m/>
    <n v="19423"/>
    <n v="19423"/>
    <s v="FACTURA COVID"/>
    <x v="2"/>
    <s v="Finalizada"/>
    <n v="0"/>
    <s v="Demanda"/>
    <n v="2021"/>
    <s v="Finalizada"/>
    <n v="19423"/>
    <n v="0"/>
    <m/>
    <n v="0"/>
    <n v="19423"/>
    <n v="0"/>
    <n v="19423"/>
    <n v="0"/>
    <n v="19423"/>
  </r>
  <r>
    <n v="901158187"/>
    <s v="CLINICA NUEVA DE CALI SAS"/>
    <s v="ACE-3367"/>
    <s v="901158187_ACE_3367"/>
    <s v="ACE3367"/>
    <s v="ESTADO DOS"/>
    <x v="4"/>
    <s v="13/05/2021 00:00:00"/>
    <d v="2023-12-01T00:00:00"/>
    <n v="720"/>
    <s v="MIKE JOEL BETANCURTH PANIAGUA Registros:  1145652"/>
    <s v=""/>
    <s v="COVID"/>
    <s v="Contributivo"/>
    <m/>
    <n v="19423"/>
    <n v="19423"/>
    <s v="FACTURA COVID"/>
    <x v="2"/>
    <s v="Finalizada"/>
    <n v="0"/>
    <s v="Demanda"/>
    <n v="2021"/>
    <s v="Finalizada"/>
    <n v="19423"/>
    <n v="0"/>
    <m/>
    <n v="0"/>
    <n v="19423"/>
    <n v="0"/>
    <n v="19423"/>
    <n v="0"/>
    <n v="19423"/>
  </r>
  <r>
    <n v="901158187"/>
    <s v="CLINICA NUEVA DE CALI SAS"/>
    <s v="ACE-3368"/>
    <s v="901158187_ACE_3368"/>
    <s v="ACE3368"/>
    <s v="ESTADO DOS"/>
    <x v="4"/>
    <s v="13/05/2021 00:00:00"/>
    <d v="2023-12-01T00:00:00"/>
    <n v="720"/>
    <s v="LINA  OVIEDO PEÑA Registros:  1145657"/>
    <s v=""/>
    <s v="COVID"/>
    <s v="Contributivo"/>
    <m/>
    <n v="19423"/>
    <n v="19423"/>
    <s v="FACTURA COVID"/>
    <x v="2"/>
    <s v="Finalizada"/>
    <n v="0"/>
    <s v="Demanda"/>
    <n v="2021"/>
    <s v="Finalizada"/>
    <n v="19423"/>
    <n v="0"/>
    <m/>
    <n v="0"/>
    <n v="19423"/>
    <n v="0"/>
    <n v="19423"/>
    <n v="0"/>
    <n v="19423"/>
  </r>
  <r>
    <n v="901158187"/>
    <s v="CLINICA NUEVA DE CALI SAS"/>
    <s v="ACE-3456"/>
    <s v="901158187_ACE_3456"/>
    <s v="ACE3456"/>
    <s v="ESTADO DOS"/>
    <x v="4"/>
    <s v="13/05/2021 00:00:00"/>
    <d v="2023-12-01T00:00:00"/>
    <n v="720"/>
    <s v="RAMIRO  PUENTE LOZADA Registros:  1146495"/>
    <s v=""/>
    <s v="COVID"/>
    <s v="Contributivo"/>
    <m/>
    <n v="19423"/>
    <n v="19423"/>
    <s v="FACTURA COVID"/>
    <x v="2"/>
    <s v="Finalizada"/>
    <n v="0"/>
    <s v="Demanda"/>
    <n v="2021"/>
    <s v="Finalizada"/>
    <n v="19423"/>
    <n v="0"/>
    <m/>
    <n v="0"/>
    <n v="19423"/>
    <n v="0"/>
    <n v="19423"/>
    <n v="0"/>
    <n v="19423"/>
  </r>
  <r>
    <n v="901158187"/>
    <s v="CLINICA NUEVA DE CALI SAS"/>
    <s v="ACE-3457"/>
    <s v="901158187_ACE_3457"/>
    <s v="ACE3457"/>
    <s v="ESTADO DOS"/>
    <x v="4"/>
    <s v="13/05/2021 00:00:00"/>
    <d v="2023-12-01T00:00:00"/>
    <n v="720"/>
    <s v="MARTIN  SIERRA PAREDES Registros:  1146504"/>
    <s v="CC6342289"/>
    <s v="COVID"/>
    <s v="Contributivo"/>
    <m/>
    <n v="36994"/>
    <n v="36994"/>
    <s v="FACTURA COVID"/>
    <x v="2"/>
    <s v="Finalizada"/>
    <n v="0"/>
    <s v="Demanda"/>
    <n v="2021"/>
    <s v="Finalizada"/>
    <n v="36994"/>
    <n v="0"/>
    <m/>
    <n v="0"/>
    <n v="36994"/>
    <n v="0"/>
    <n v="36994"/>
    <n v="0"/>
    <n v="36994"/>
  </r>
  <r>
    <n v="901158187"/>
    <s v="CLINICA NUEVA DE CALI SAS"/>
    <s v="ACE-3458"/>
    <s v="901158187_ACE_3458"/>
    <s v="ACE3458"/>
    <s v="ESTADO DOS"/>
    <x v="4"/>
    <s v="13/05/2021 00:00:00"/>
    <d v="2023-12-01T00:00:00"/>
    <n v="720"/>
    <s v="RAMIRO  PUENTE LOZADA Registros:  1146512"/>
    <s v=""/>
    <s v="COVID"/>
    <s v="Contributivo"/>
    <m/>
    <n v="36994"/>
    <n v="36994"/>
    <s v="FACTURA COVID"/>
    <x v="2"/>
    <s v="Finalizada"/>
    <n v="0"/>
    <s v="Demanda"/>
    <n v="2021"/>
    <s v="Finalizada"/>
    <n v="36994"/>
    <n v="0"/>
    <m/>
    <n v="0"/>
    <n v="36994"/>
    <n v="0"/>
    <n v="36994"/>
    <n v="0"/>
    <n v="36994"/>
  </r>
  <r>
    <n v="901158187"/>
    <s v="CLINICA NUEVA DE CALI SAS"/>
    <s v="ACE-3465"/>
    <s v="901158187_ACE_3465"/>
    <s v="ACE3465"/>
    <s v="ESTADO DOS"/>
    <x v="4"/>
    <s v="13/05/2021 00:00:00"/>
    <d v="2023-12-01T00:00:00"/>
    <n v="720"/>
    <s v="UBALDO  BATERO SUAREZ Registros:  1146434"/>
    <s v=""/>
    <s v="COVID"/>
    <s v="Contributivo"/>
    <m/>
    <n v="36994"/>
    <n v="36994"/>
    <s v="FACTURA COVID"/>
    <x v="2"/>
    <s v="Finalizada"/>
    <n v="0"/>
    <s v="Demanda"/>
    <n v="2021"/>
    <s v="Finalizada"/>
    <n v="36994"/>
    <n v="0"/>
    <m/>
    <n v="0"/>
    <n v="36994"/>
    <n v="0"/>
    <n v="36994"/>
    <n v="0"/>
    <n v="36994"/>
  </r>
  <r>
    <n v="901158187"/>
    <s v="CLINICA NUEVA DE CALI SAS"/>
    <s v="ACE-3468"/>
    <s v="901158187_ACE_3468"/>
    <s v="ACE3468"/>
    <s v="ESTADO DOS"/>
    <x v="4"/>
    <s v="13/05/2021 00:00:00"/>
    <d v="2023-12-01T00:00:00"/>
    <n v="720"/>
    <s v="MARCO AURELIO MOLINA PEREZ Registros:  1146465"/>
    <s v="CC14964210"/>
    <s v="COVID"/>
    <s v="Contributivo"/>
    <m/>
    <n v="36994"/>
    <n v="36994"/>
    <s v="FACTURA COVID"/>
    <x v="2"/>
    <s v="Finalizada"/>
    <n v="0"/>
    <s v="Demanda"/>
    <n v="2021"/>
    <s v="Finalizada"/>
    <n v="36994"/>
    <n v="0"/>
    <m/>
    <n v="0"/>
    <n v="36994"/>
    <n v="0"/>
    <n v="36994"/>
    <n v="0"/>
    <n v="36994"/>
  </r>
  <r>
    <n v="901158187"/>
    <s v="CLINICA NUEVA DE CALI SAS"/>
    <s v="ACE-3471"/>
    <s v="901158187_ACE_3471"/>
    <s v="ACE3471"/>
    <s v="ESTADO DOS"/>
    <x v="4"/>
    <s v="13/05/2021 00:00:00"/>
    <d v="2023-12-01T00:00:00"/>
    <n v="720"/>
    <s v="ISMANDA  ROBLEDO GALLO Registros:  1146501"/>
    <s v=""/>
    <s v="COVID"/>
    <s v="Contributivo"/>
    <m/>
    <n v="36994"/>
    <n v="36994"/>
    <s v="FACTURA COVID"/>
    <x v="2"/>
    <s v="Finalizada"/>
    <n v="0"/>
    <s v="Demanda"/>
    <n v="2021"/>
    <s v="Finalizada"/>
    <n v="36994"/>
    <n v="0"/>
    <m/>
    <n v="0"/>
    <n v="36994"/>
    <n v="0"/>
    <n v="36994"/>
    <n v="0"/>
    <n v="36994"/>
  </r>
  <r>
    <n v="901158187"/>
    <s v="CLINICA NUEVA DE CALI SAS"/>
    <s v="ACE-3473"/>
    <s v="901158187_ACE_3473"/>
    <s v="ACE3473"/>
    <s v="ESTADO DOS"/>
    <x v="4"/>
    <s v="13/05/2021 00:00:00"/>
    <d v="2023-12-01T00:00:00"/>
    <n v="720"/>
    <s v="EIMY JULIANA MARIN MOLANO Registros:  1146552"/>
    <s v=""/>
    <s v="COVID"/>
    <s v="Contributivo"/>
    <m/>
    <n v="36994"/>
    <n v="36994"/>
    <s v="FACTURA COVID"/>
    <x v="2"/>
    <s v="Finalizada"/>
    <n v="0"/>
    <s v="Demanda"/>
    <n v="2021"/>
    <s v="Finalizada"/>
    <n v="36994"/>
    <n v="0"/>
    <m/>
    <n v="0"/>
    <n v="36994"/>
    <n v="0"/>
    <n v="36994"/>
    <n v="0"/>
    <n v="36994"/>
  </r>
  <r>
    <n v="901158187"/>
    <s v="CLINICA NUEVA DE CALI SAS"/>
    <s v="ACE-3476"/>
    <s v="901158187_ACE_3476"/>
    <s v="ACE3476"/>
    <s v="ESTADO DOS"/>
    <x v="4"/>
    <s v="13/05/2021 00:00:00"/>
    <d v="2023-12-01T00:00:00"/>
    <n v="720"/>
    <s v="GUSTAVO  ZULUAGA GARCIA Registros:  1146544"/>
    <s v="CC16638367"/>
    <s v="COVID"/>
    <s v="Contributivo"/>
    <m/>
    <n v="36994"/>
    <n v="36994"/>
    <s v="FACTURA COVID"/>
    <x v="2"/>
    <s v="Finalizada"/>
    <n v="0"/>
    <s v="Demanda"/>
    <n v="2021"/>
    <s v="Finalizada"/>
    <n v="36994"/>
    <n v="0"/>
    <m/>
    <n v="0"/>
    <n v="36994"/>
    <n v="0"/>
    <n v="36994"/>
    <n v="0"/>
    <n v="36994"/>
  </r>
  <r>
    <n v="901158187"/>
    <s v="CLINICA NUEVA DE CALI SAS"/>
    <s v="ACE-3477"/>
    <s v="901158187_ACE_3477"/>
    <s v="ACE3477"/>
    <s v="ESTADO DOS"/>
    <x v="4"/>
    <s v="13/05/2021 00:00:00"/>
    <d v="2023-12-01T00:00:00"/>
    <n v="720"/>
    <s v="ROBERTO  MAYORGA GUITARRERO Registros:  1146634"/>
    <s v=""/>
    <s v="COVID"/>
    <s v="Contributivo"/>
    <m/>
    <n v="36994"/>
    <n v="36994"/>
    <s v="FACTURA COVID"/>
    <x v="2"/>
    <s v="Finalizada"/>
    <n v="0"/>
    <s v="Demanda"/>
    <n v="2021"/>
    <s v="Finalizada"/>
    <n v="36994"/>
    <n v="0"/>
    <m/>
    <n v="0"/>
    <n v="36994"/>
    <n v="0"/>
    <n v="36994"/>
    <n v="0"/>
    <n v="36994"/>
  </r>
  <r>
    <n v="901158187"/>
    <s v="CLINICA NUEVA DE CALI SAS"/>
    <s v="ACE-3478"/>
    <s v="901158187_ACE_3478"/>
    <s v="ACE3478"/>
    <s v="ESTADO DOS"/>
    <x v="4"/>
    <s v="13/05/2021 00:00:00"/>
    <d v="2023-12-01T00:00:00"/>
    <n v="720"/>
    <s v="LEIDER  HOMES BETANCOURT Registros:  1146625"/>
    <s v=""/>
    <s v="COVID"/>
    <s v="Contributivo"/>
    <m/>
    <n v="36994"/>
    <n v="36994"/>
    <s v="FACTURA COVID"/>
    <x v="2"/>
    <s v="Finalizada"/>
    <n v="0"/>
    <s v="Demanda"/>
    <n v="2021"/>
    <s v="Finalizada"/>
    <n v="36994"/>
    <n v="0"/>
    <m/>
    <n v="0"/>
    <n v="36994"/>
    <n v="0"/>
    <n v="36994"/>
    <n v="0"/>
    <n v="36994"/>
  </r>
  <r>
    <n v="901158187"/>
    <s v="CLINICA NUEVA DE CALI SAS"/>
    <s v="ACE-3479"/>
    <s v="901158187_ACE_3479"/>
    <s v="ACE3479"/>
    <s v="ESTADO DOS"/>
    <x v="4"/>
    <s v="14/05/2021 00:00:00"/>
    <d v="2023-12-01T00:00:00"/>
    <n v="720"/>
    <s v="ABEL  MARMOLEJO BARONA Registros:  1146621"/>
    <s v=""/>
    <s v="COVID"/>
    <s v="Contributivo"/>
    <m/>
    <n v="36994"/>
    <n v="36994"/>
    <s v="FACTURA COVID"/>
    <x v="2"/>
    <s v="Finalizada"/>
    <n v="0"/>
    <s v="Demanda"/>
    <n v="2021"/>
    <s v="Finalizada"/>
    <n v="36994"/>
    <n v="0"/>
    <m/>
    <n v="0"/>
    <n v="36994"/>
    <n v="0"/>
    <n v="36994"/>
    <n v="0"/>
    <n v="36994"/>
  </r>
  <r>
    <n v="901158187"/>
    <s v="CLINICA NUEVA DE CALI SAS"/>
    <s v="ACE-3480"/>
    <s v="901158187_ACE_3480"/>
    <s v="ACE3480"/>
    <s v="ESTADO DOS"/>
    <x v="4"/>
    <s v="14/05/2021 00:00:00"/>
    <d v="2023-12-01T00:00:00"/>
    <n v="720"/>
    <s v="EDUIN  VARELA ESCARRIA Registros:  1146618"/>
    <s v=""/>
    <s v="COVID"/>
    <s v="Contributivo"/>
    <m/>
    <n v="36994"/>
    <n v="36994"/>
    <s v="FACTURA COVID"/>
    <x v="2"/>
    <s v="Finalizada"/>
    <n v="0"/>
    <s v="Demanda"/>
    <n v="2021"/>
    <s v="Finalizada"/>
    <n v="36994"/>
    <n v="0"/>
    <m/>
    <n v="0"/>
    <n v="36994"/>
    <n v="0"/>
    <n v="36994"/>
    <n v="0"/>
    <n v="36994"/>
  </r>
  <r>
    <n v="901158187"/>
    <s v="CLINICA NUEVA DE CALI SAS"/>
    <s v="ACE-3481"/>
    <s v="901158187_ACE_3481"/>
    <s v="ACE3481"/>
    <s v="ESTADO DOS"/>
    <x v="4"/>
    <s v="14/05/2021 00:00:00"/>
    <d v="2023-12-01T00:00:00"/>
    <n v="720"/>
    <s v="CARLOS  TINTINAGO  Registros:  1146605"/>
    <s v=""/>
    <s v="COVID"/>
    <s v="Contributivo"/>
    <m/>
    <n v="36994"/>
    <n v="36994"/>
    <s v="FACTURA COVID"/>
    <x v="2"/>
    <s v="Finalizada"/>
    <n v="0"/>
    <s v="Demanda"/>
    <n v="2021"/>
    <s v="Finalizada"/>
    <n v="36994"/>
    <n v="0"/>
    <m/>
    <n v="0"/>
    <n v="36994"/>
    <n v="0"/>
    <n v="36994"/>
    <n v="0"/>
    <n v="36994"/>
  </r>
  <r>
    <n v="901158187"/>
    <s v="CLINICA NUEVA DE CALI SAS"/>
    <s v="ACE-3483"/>
    <s v="901158187_ACE_3483"/>
    <s v="ACE3483"/>
    <s v="ESTADO DOS"/>
    <x v="4"/>
    <s v="14/05/2021 00:00:00"/>
    <d v="2023-12-01T00:00:00"/>
    <n v="720"/>
    <s v="RODOLFO  RADA  Registros:  1146640"/>
    <s v="CC5899842"/>
    <s v="COVID"/>
    <s v="Contributivo"/>
    <m/>
    <n v="36994"/>
    <n v="36994"/>
    <s v="FACTURA COVID"/>
    <x v="2"/>
    <s v="Finalizada"/>
    <n v="0"/>
    <s v="Demanda"/>
    <n v="2021"/>
    <s v="Finalizada"/>
    <n v="36994"/>
    <n v="0"/>
    <m/>
    <n v="0"/>
    <n v="36994"/>
    <n v="0"/>
    <n v="36994"/>
    <n v="0"/>
    <n v="36994"/>
  </r>
  <r>
    <n v="901158187"/>
    <s v="CLINICA NUEVA DE CALI SAS"/>
    <s v="ACE-3484"/>
    <s v="901158187_ACE_3484"/>
    <s v="ACE3484"/>
    <s v="ESTADO DOS"/>
    <x v="4"/>
    <s v="14/05/2021 00:00:00"/>
    <d v="2023-12-01T00:00:00"/>
    <n v="720"/>
    <s v="ALEXANDER  RAMIREZ ECHEVERRI Registros:  1146644"/>
    <s v=""/>
    <s v="COVID"/>
    <s v="Contributivo"/>
    <m/>
    <n v="36994"/>
    <n v="36994"/>
    <s v="FACTURA COVID"/>
    <x v="2"/>
    <s v="Finalizada"/>
    <n v="0"/>
    <s v="Demanda"/>
    <n v="2021"/>
    <s v="Finalizada"/>
    <n v="36994"/>
    <n v="0"/>
    <m/>
    <n v="0"/>
    <n v="36994"/>
    <n v="0"/>
    <n v="36994"/>
    <n v="0"/>
    <n v="36994"/>
  </r>
  <r>
    <n v="901158187"/>
    <s v="CLINICA NUEVA DE CALI SAS"/>
    <s v="ACE-3485"/>
    <s v="901158187_ACE_3485"/>
    <s v="ACE3485"/>
    <s v="ESTADO DOS"/>
    <x v="4"/>
    <s v="14/05/2021 00:00:00"/>
    <d v="2023-12-01T00:00:00"/>
    <n v="720"/>
    <s v="HERNAN DE JESUS LOPEZ ZAPATA Registros:  1146646"/>
    <s v="CC16344058"/>
    <s v="COVID"/>
    <s v="Contributivo"/>
    <m/>
    <n v="36994"/>
    <n v="36994"/>
    <s v="FACTURA COVID"/>
    <x v="2"/>
    <s v="Finalizada"/>
    <n v="0"/>
    <s v="Demanda"/>
    <n v="2021"/>
    <s v="Finalizada"/>
    <n v="36994"/>
    <n v="0"/>
    <m/>
    <n v="0"/>
    <n v="36994"/>
    <n v="0"/>
    <n v="36994"/>
    <n v="0"/>
    <n v="36994"/>
  </r>
  <r>
    <n v="901158187"/>
    <s v="CLINICA NUEVA DE CALI SAS"/>
    <s v="ACE-3486"/>
    <s v="901158187_ACE_3486"/>
    <s v="ACE3486"/>
    <s v="ESTADO DOS"/>
    <x v="4"/>
    <s v="14/05/2021 00:00:00"/>
    <d v="2023-12-01T00:00:00"/>
    <n v="720"/>
    <s v="LUIS  PATIÑO SARRIA Registros:  1146647"/>
    <s v=""/>
    <s v="COVID"/>
    <s v="Contributivo"/>
    <m/>
    <n v="36994"/>
    <n v="36994"/>
    <s v="FACTURA COVID"/>
    <x v="2"/>
    <s v="Finalizada"/>
    <n v="0"/>
    <s v="Demanda"/>
    <n v="2021"/>
    <s v="Finalizada"/>
    <n v="36994"/>
    <n v="0"/>
    <m/>
    <n v="0"/>
    <n v="36994"/>
    <n v="0"/>
    <n v="36994"/>
    <n v="0"/>
    <n v="36994"/>
  </r>
  <r>
    <n v="901158187"/>
    <s v="CLINICA NUEVA DE CALI SAS"/>
    <s v="ACE-3487"/>
    <s v="901158187_ACE_3487"/>
    <s v="ACE3487"/>
    <s v="ESTADO DOS"/>
    <x v="4"/>
    <s v="14/05/2021 00:00:00"/>
    <d v="2023-12-01T00:00:00"/>
    <n v="720"/>
    <s v="AMBAR VICTORIA MEDINA CHIRINOS Registros:  1146648"/>
    <s v=""/>
    <s v="COVID"/>
    <s v="Contributivo"/>
    <m/>
    <n v="36994"/>
    <n v="36994"/>
    <s v="FACTURA COVID"/>
    <x v="2"/>
    <s v="Finalizada"/>
    <n v="0"/>
    <s v="Demanda"/>
    <n v="2021"/>
    <s v="Finalizada"/>
    <n v="36994"/>
    <n v="0"/>
    <m/>
    <n v="0"/>
    <n v="36994"/>
    <n v="0"/>
    <n v="36994"/>
    <n v="0"/>
    <n v="36994"/>
  </r>
  <r>
    <n v="901158187"/>
    <s v="CLINICA NUEVA DE CALI SAS"/>
    <s v="ACE-3488"/>
    <s v="901158187_ACE_3488"/>
    <s v="ACE3488"/>
    <s v="ESTADO DOS"/>
    <x v="4"/>
    <s v="14/05/2021 00:00:00"/>
    <d v="2023-12-01T00:00:00"/>
    <n v="720"/>
    <s v="DANNA GABRIELA VALLEJOS GALEANO Registros:  1146652"/>
    <s v="RC1109679779"/>
    <s v="COVID"/>
    <s v="Contributivo"/>
    <m/>
    <n v="36994"/>
    <n v="36994"/>
    <s v="FACTURA COVID"/>
    <x v="2"/>
    <s v="Finalizada"/>
    <n v="0"/>
    <s v="Demanda"/>
    <n v="2021"/>
    <s v="Finalizada"/>
    <n v="36994"/>
    <n v="0"/>
    <m/>
    <n v="0"/>
    <n v="36994"/>
    <n v="0"/>
    <n v="36994"/>
    <n v="0"/>
    <n v="36994"/>
  </r>
  <r>
    <n v="901158187"/>
    <s v="CLINICA NUEVA DE CALI SAS"/>
    <s v="ACE-3490"/>
    <s v="901158187_ACE_3490"/>
    <s v="ACE3490"/>
    <s v="ESTADO DOS"/>
    <x v="4"/>
    <s v="14/05/2021 00:00:00"/>
    <d v="2023-12-01T00:00:00"/>
    <n v="720"/>
    <s v="ADRIANA  CASTILLO  Registros:  1146583"/>
    <s v=""/>
    <s v="COVID"/>
    <s v="Contributivo"/>
    <m/>
    <n v="36994"/>
    <n v="36994"/>
    <s v="FACTURA COVID"/>
    <x v="2"/>
    <s v="Finalizada"/>
    <n v="0"/>
    <s v="Demanda"/>
    <n v="2021"/>
    <s v="Finalizada"/>
    <n v="36994"/>
    <n v="0"/>
    <m/>
    <n v="0"/>
    <n v="36994"/>
    <n v="0"/>
    <n v="36994"/>
    <n v="0"/>
    <n v="36994"/>
  </r>
  <r>
    <n v="901158187"/>
    <s v="CLINICA NUEVA DE CALI SAS"/>
    <s v="ACE-3500"/>
    <s v="901158187_ACE_3500"/>
    <s v="ACE3500"/>
    <s v="ESTADO DOS"/>
    <x v="4"/>
    <s v="14/05/2021 00:00:00"/>
    <d v="2023-12-01T00:00:00"/>
    <n v="720"/>
    <s v="LUISA  ALVAREZ DE GIRALDO Registros:  1147215"/>
    <s v="CC24916949"/>
    <s v="COVID"/>
    <s v="Contributivo"/>
    <m/>
    <n v="19423"/>
    <n v="19423"/>
    <s v="FACTURA COVID"/>
    <x v="2"/>
    <s v="Finalizada"/>
    <n v="0"/>
    <s v="Demanda"/>
    <n v="2021"/>
    <s v="Finalizada"/>
    <n v="19423"/>
    <n v="0"/>
    <m/>
    <n v="0"/>
    <n v="19423"/>
    <n v="0"/>
    <n v="19423"/>
    <n v="0"/>
    <n v="19423"/>
  </r>
  <r>
    <n v="901158187"/>
    <s v="CLINICA NUEVA DE CALI SAS"/>
    <s v="ACE-3557"/>
    <s v="901158187_ACE_3557"/>
    <s v="ACE3557"/>
    <s v="ESTADO DOS"/>
    <x v="4"/>
    <s v="14/05/2021 00:00:00"/>
    <d v="2023-12-01T00:00:00"/>
    <n v="720"/>
    <s v="SARA ALEJANDRA GUERRERO VILLAQUIRA Registros:  1147955"/>
    <s v=""/>
    <s v="COVID"/>
    <s v="Contributivo"/>
    <m/>
    <n v="19423"/>
    <n v="19423"/>
    <s v="FACTURA COVID"/>
    <x v="2"/>
    <s v="Finalizada"/>
    <n v="0"/>
    <s v="Demanda"/>
    <n v="2021"/>
    <s v="Finalizada"/>
    <n v="19423"/>
    <n v="0"/>
    <m/>
    <n v="0"/>
    <n v="19423"/>
    <n v="0"/>
    <n v="19423"/>
    <n v="0"/>
    <n v="19423"/>
  </r>
  <r>
    <n v="901158187"/>
    <s v="CLINICA NUEVA DE CALI SAS"/>
    <s v="ACE-3558"/>
    <s v="901158187_ACE_3558"/>
    <s v="ACE3558"/>
    <s v="ESTADO DOS"/>
    <x v="4"/>
    <s v="14/05/2021 00:00:00"/>
    <d v="2023-12-01T00:00:00"/>
    <n v="720"/>
    <s v="JEYMI JOHANNA JORDAN CASTRO Registros:  1147954"/>
    <s v="3209815213"/>
    <s v="COVID"/>
    <s v="Contributivo"/>
    <m/>
    <n v="19423"/>
    <n v="19423"/>
    <s v="FACTURA COVID"/>
    <x v="2"/>
    <s v="Finalizada"/>
    <n v="0"/>
    <s v="Demanda"/>
    <n v="2021"/>
    <s v="Finalizada"/>
    <n v="19423"/>
    <n v="0"/>
    <m/>
    <n v="0"/>
    <n v="19423"/>
    <n v="0"/>
    <n v="19423"/>
    <n v="0"/>
    <n v="19423"/>
  </r>
  <r>
    <n v="901158187"/>
    <s v="CLINICA NUEVA DE CALI SAS"/>
    <s v="ACE-3559"/>
    <s v="901158187_ACE_3559"/>
    <s v="ACE3559"/>
    <s v="ESTADO DOS"/>
    <x v="4"/>
    <s v="14/05/2021 00:00:00"/>
    <d v="2023-12-01T00:00:00"/>
    <n v="720"/>
    <s v="DANIELA  HURTADO CORDOBA Registros:  1147959"/>
    <s v="CC1118309965"/>
    <s v="COVID"/>
    <s v="Contributivo"/>
    <m/>
    <n v="19423"/>
    <n v="19423"/>
    <s v="FACTURA COVID"/>
    <x v="2"/>
    <s v="Finalizada"/>
    <n v="0"/>
    <s v="Demanda"/>
    <n v="2021"/>
    <s v="Finalizada"/>
    <n v="19423"/>
    <n v="0"/>
    <m/>
    <n v="0"/>
    <n v="19423"/>
    <n v="0"/>
    <n v="19423"/>
    <n v="0"/>
    <n v="19423"/>
  </r>
  <r>
    <n v="901158187"/>
    <s v="CLINICA NUEVA DE CALI SAS"/>
    <s v="ACE-3560"/>
    <s v="901158187_ACE_3560"/>
    <s v="ACE3560"/>
    <s v="ESTADO DOS"/>
    <x v="4"/>
    <s v="14/05/2021 00:00:00"/>
    <d v="2023-12-01T00:00:00"/>
    <n v="720"/>
    <s v="MELANI  VASQUEZ LOPEZ Registros:  1147961"/>
    <s v="313750688"/>
    <s v="COVID"/>
    <s v="Contributivo"/>
    <m/>
    <n v="19423"/>
    <n v="19423"/>
    <s v="FACTURA COVID"/>
    <x v="2"/>
    <s v="Finalizada"/>
    <n v="0"/>
    <s v="Demanda"/>
    <n v="2021"/>
    <s v="Finalizada"/>
    <n v="19423"/>
    <n v="0"/>
    <m/>
    <n v="0"/>
    <n v="19423"/>
    <n v="0"/>
    <n v="19423"/>
    <n v="0"/>
    <n v="19423"/>
  </r>
  <r>
    <n v="901158187"/>
    <s v="CLINICA NUEVA DE CALI SAS"/>
    <s v="ACE-3579"/>
    <s v="901158187_ACE_3579"/>
    <s v="ACE3579"/>
    <s v="ESTADO DOS"/>
    <x v="4"/>
    <s v="15/05/2021 00:00:00"/>
    <d v="2023-12-01T00:00:00"/>
    <n v="720"/>
    <s v="HORACIO AURELIO HERNANDEZ ALZATE Registros:  1148101"/>
    <s v="CC16598876"/>
    <s v="COVID"/>
    <s v="Contributivo"/>
    <m/>
    <n v="36994"/>
    <n v="36994"/>
    <s v="FACTURA COVID"/>
    <x v="2"/>
    <s v="Finalizada"/>
    <n v="0"/>
    <s v="Demanda"/>
    <n v="2021"/>
    <s v="Finalizada"/>
    <n v="36994"/>
    <n v="0"/>
    <m/>
    <n v="0"/>
    <n v="36994"/>
    <n v="0"/>
    <n v="36994"/>
    <n v="0"/>
    <n v="36994"/>
  </r>
  <r>
    <n v="901158187"/>
    <s v="CLINICA NUEVA DE CALI SAS"/>
    <s v="ACE-3589"/>
    <s v="901158187_ACE_3589"/>
    <s v="ACE3589"/>
    <s v="ESTADO DOS"/>
    <x v="4"/>
    <s v="15/05/2021 00:00:00"/>
    <d v="2023-12-01T00:00:00"/>
    <n v="720"/>
    <s v="ANGUI VIVIANA VARGAS MORALES Registros:  1148272"/>
    <s v=""/>
    <s v="COVID"/>
    <s v="Contributivo"/>
    <m/>
    <n v="19423"/>
    <n v="19423"/>
    <s v="FACTURA COVID"/>
    <x v="2"/>
    <s v="Finalizada"/>
    <n v="0"/>
    <s v="Demanda"/>
    <n v="2021"/>
    <s v="Finalizada"/>
    <n v="19423"/>
    <n v="0"/>
    <m/>
    <n v="0"/>
    <n v="19423"/>
    <n v="0"/>
    <n v="19423"/>
    <n v="0"/>
    <n v="19423"/>
  </r>
  <r>
    <n v="901158187"/>
    <s v="CLINICA NUEVA DE CALI SAS"/>
    <s v="ACE-3600"/>
    <s v="901158187_ACE_3600"/>
    <s v="ACE3600"/>
    <s v="ESTADO DOS"/>
    <x v="4"/>
    <s v="15/05/2021 00:00:00"/>
    <d v="2023-12-01T00:00:00"/>
    <n v="720"/>
    <s v="GLADYS  CORTES  Registros:  1148383"/>
    <s v=""/>
    <s v="COVID"/>
    <s v="Contributivo"/>
    <m/>
    <n v="19423"/>
    <n v="19423"/>
    <s v="FACTURA COVID"/>
    <x v="2"/>
    <s v="Finalizada"/>
    <n v="0"/>
    <s v="Demanda"/>
    <n v="2021"/>
    <s v="Finalizada"/>
    <n v="19423"/>
    <n v="0"/>
    <m/>
    <n v="0"/>
    <n v="19423"/>
    <n v="0"/>
    <n v="19423"/>
    <n v="0"/>
    <n v="19423"/>
  </r>
  <r>
    <n v="901158187"/>
    <s v="CLINICA NUEVA DE CALI SAS"/>
    <s v="ACE-3604"/>
    <s v="901158187_ACE_3604"/>
    <s v="ACE3604"/>
    <s v="ESTADO DOS"/>
    <x v="3"/>
    <s v="15/05/2021 00:00:00"/>
    <d v="2023-12-01T00:00:00"/>
    <n v="720"/>
    <s v="MATIAS  ZAMBRANO MORALES Registros:  1148375"/>
    <s v=""/>
    <s v="COVID"/>
    <s v="Contributivo"/>
    <m/>
    <n v="19423"/>
    <n v="19423"/>
    <s v="FACTURA COVID"/>
    <x v="2"/>
    <s v="Finalizada"/>
    <n v="0"/>
    <s v="Demanda"/>
    <n v="2021"/>
    <s v="Finalizada"/>
    <n v="19423"/>
    <n v="0"/>
    <m/>
    <n v="0"/>
    <n v="19423"/>
    <n v="0"/>
    <n v="19423"/>
    <n v="0"/>
    <n v="19423"/>
  </r>
  <r>
    <n v="901158187"/>
    <s v="CLINICA NUEVA DE CALI SAS"/>
    <s v="ACE-3607"/>
    <s v="901158187_ACE_3607"/>
    <s v="ACE3607"/>
    <s v="ESTADO DOS"/>
    <x v="3"/>
    <s v="15/05/2021 00:00:00"/>
    <d v="2023-12-01T00:00:00"/>
    <n v="720"/>
    <s v="JESSICA  OSORIO ARAGON Registros:  1148229"/>
    <s v=""/>
    <s v="COVID"/>
    <s v="Contributivo"/>
    <m/>
    <n v="19423"/>
    <n v="19423"/>
    <s v="FACTURA COVID"/>
    <x v="2"/>
    <s v="Finalizada"/>
    <n v="0"/>
    <s v="Demanda"/>
    <n v="2021"/>
    <s v="Finalizada"/>
    <n v="19423"/>
    <n v="0"/>
    <m/>
    <n v="0"/>
    <n v="19423"/>
    <n v="0"/>
    <n v="19423"/>
    <n v="0"/>
    <n v="19423"/>
  </r>
  <r>
    <n v="901158187"/>
    <s v="CLINICA NUEVA DE CALI SAS"/>
    <s v="ACE-3613"/>
    <s v="901158187_ACE_3613"/>
    <s v="ACE3613"/>
    <s v="ESTADO DOS"/>
    <x v="4"/>
    <s v="15/05/2021 00:00:00"/>
    <d v="2023-12-01T00:00:00"/>
    <n v="720"/>
    <s v="GLORIA OFFIR TAVERA DE GOMEZ Registros:  1148213"/>
    <s v="3113754857"/>
    <s v="COVID"/>
    <s v="Contributivo"/>
    <m/>
    <n v="19423"/>
    <n v="19423"/>
    <s v="FACTURA COVID"/>
    <x v="2"/>
    <s v="Finalizada"/>
    <n v="0"/>
    <s v="Demanda"/>
    <n v="2021"/>
    <s v="Finalizada"/>
    <n v="19423"/>
    <n v="0"/>
    <m/>
    <n v="0"/>
    <n v="19423"/>
    <n v="0"/>
    <n v="19423"/>
    <n v="0"/>
    <n v="19423"/>
  </r>
  <r>
    <n v="901158187"/>
    <s v="CLINICA NUEVA DE CALI SAS"/>
    <s v="ACE-3614"/>
    <s v="901158187_ACE_3614"/>
    <s v="ACE3614"/>
    <s v="ESTADO DOS"/>
    <x v="4"/>
    <s v="15/05/2021 00:00:00"/>
    <d v="2023-12-01T00:00:00"/>
    <n v="720"/>
    <s v="GUSTAVO  GIL REBOLLEDO Registros:  1148211"/>
    <s v="CC16660605"/>
    <s v="COVID"/>
    <s v="Contributivo"/>
    <m/>
    <n v="19423"/>
    <n v="19423"/>
    <s v="FACTURA COVID"/>
    <x v="2"/>
    <s v="Finalizada"/>
    <n v="0"/>
    <s v="Demanda"/>
    <n v="2021"/>
    <s v="Finalizada"/>
    <n v="19423"/>
    <n v="0"/>
    <m/>
    <n v="0"/>
    <n v="19423"/>
    <n v="0"/>
    <n v="19423"/>
    <n v="0"/>
    <n v="19423"/>
  </r>
  <r>
    <n v="901158187"/>
    <s v="CLINICA NUEVA DE CALI SAS"/>
    <s v="ACE-3615"/>
    <s v="901158187_ACE_3615"/>
    <s v="ACE3615"/>
    <s v="ESTADO DOS"/>
    <x v="4"/>
    <s v="15/05/2021 00:00:00"/>
    <d v="2023-12-01T00:00:00"/>
    <n v="720"/>
    <s v="JOSE  HINCAPIE MORALES Registros:  1148207"/>
    <s v="CC2400750"/>
    <s v="COVID"/>
    <s v="Contributivo"/>
    <m/>
    <n v="19423"/>
    <n v="19423"/>
    <s v="FACTURA COVID"/>
    <x v="2"/>
    <s v="Finalizada"/>
    <n v="0"/>
    <s v="Demanda"/>
    <n v="2021"/>
    <s v="Finalizada"/>
    <n v="19423"/>
    <n v="0"/>
    <m/>
    <n v="0"/>
    <n v="19423"/>
    <n v="0"/>
    <n v="19423"/>
    <n v="0"/>
    <n v="19423"/>
  </r>
  <r>
    <n v="901158187"/>
    <s v="CLINICA NUEVA DE CALI SAS"/>
    <s v="ACE-3616"/>
    <s v="901158187_ACE_3616"/>
    <s v="ACE3616"/>
    <s v="ESTADO DOS"/>
    <x v="4"/>
    <s v="15/05/2021 00:00:00"/>
    <d v="2023-12-01T00:00:00"/>
    <n v="720"/>
    <s v="SARA JOHANNA FERNANDEZ KINROSS Registros:  1148204"/>
    <s v="3165493445"/>
    <s v="COVID"/>
    <s v="Contributivo"/>
    <m/>
    <n v="19423"/>
    <n v="19423"/>
    <s v="FACTURA COVID"/>
    <x v="2"/>
    <s v="Finalizada"/>
    <n v="0"/>
    <s v="Demanda"/>
    <n v="2021"/>
    <s v="Finalizada"/>
    <n v="19423"/>
    <n v="0"/>
    <m/>
    <n v="0"/>
    <n v="19423"/>
    <n v="0"/>
    <n v="19423"/>
    <n v="0"/>
    <n v="19423"/>
  </r>
  <r>
    <n v="901158187"/>
    <s v="CLINICA NUEVA DE CALI SAS"/>
    <s v="ACE-3617"/>
    <s v="901158187_ACE_3617"/>
    <s v="ACE3617"/>
    <s v="ESTADO DOS"/>
    <x v="4"/>
    <s v="15/05/2021 00:00:00"/>
    <d v="2023-12-01T00:00:00"/>
    <n v="720"/>
    <s v="NATHALIA  POLANCO SANCHEZ Registros:  1148199"/>
    <s v=""/>
    <s v="COVID"/>
    <s v="Contributivo"/>
    <m/>
    <n v="19423"/>
    <n v="19423"/>
    <s v="FACTURA COVID"/>
    <x v="2"/>
    <s v="Finalizada"/>
    <n v="0"/>
    <s v="Demanda"/>
    <n v="2021"/>
    <s v="Finalizada"/>
    <n v="19423"/>
    <n v="0"/>
    <m/>
    <n v="0"/>
    <n v="19423"/>
    <n v="0"/>
    <n v="19423"/>
    <n v="0"/>
    <n v="19423"/>
  </r>
  <r>
    <n v="901158187"/>
    <s v="CLINICA NUEVA DE CALI SAS"/>
    <s v="ACE-3634"/>
    <s v="901158187_ACE_3634"/>
    <s v="ACE3634"/>
    <s v="ESTADO DOS"/>
    <x v="4"/>
    <s v="15/05/2021 00:00:00"/>
    <d v="2023-12-01T00:00:00"/>
    <n v="720"/>
    <s v="FRANQUELINA  GIRALDO DE RENGIFO Registros:  1148541"/>
    <s v="CC38975902"/>
    <s v="COVID"/>
    <s v="Contributivo"/>
    <m/>
    <n v="36994"/>
    <n v="36994"/>
    <s v="FACTURA COVID"/>
    <x v="2"/>
    <s v="Finalizada"/>
    <n v="0"/>
    <s v="Demanda"/>
    <n v="2021"/>
    <s v="Finalizada"/>
    <n v="36994"/>
    <n v="0"/>
    <m/>
    <n v="0"/>
    <n v="36994"/>
    <n v="0"/>
    <n v="36994"/>
    <n v="0"/>
    <n v="36994"/>
  </r>
  <r>
    <n v="901158187"/>
    <s v="CLINICA NUEVA DE CALI SAS"/>
    <s v="ACE-3641"/>
    <s v="901158187_ACE_3641"/>
    <s v="ACE3641"/>
    <s v="ESTADO DOS"/>
    <x v="3"/>
    <s v="15/05/2021 00:00:00"/>
    <d v="2023-12-01T00:00:00"/>
    <n v="720"/>
    <s v="JORGE  CHICANGANA DIAZ Registros:  1148528"/>
    <s v=""/>
    <s v="COVID"/>
    <s v="Contributivo"/>
    <m/>
    <n v="36994"/>
    <n v="36994"/>
    <s v="FACTURA COVID"/>
    <x v="2"/>
    <s v="Finalizada"/>
    <n v="0"/>
    <s v="Demanda"/>
    <n v="2021"/>
    <s v="Finalizada"/>
    <n v="36994"/>
    <n v="0"/>
    <m/>
    <n v="0"/>
    <n v="36994"/>
    <n v="0"/>
    <n v="36994"/>
    <n v="0"/>
    <n v="36994"/>
  </r>
  <r>
    <n v="901158187"/>
    <s v="CLINICA NUEVA DE CALI SAS"/>
    <s v="ACE-3661"/>
    <s v="901158187_ACE_3661"/>
    <s v="ACE3661"/>
    <s v="ESTADO DOS"/>
    <x v="4"/>
    <s v="18/05/2021 00:00:00"/>
    <d v="2023-12-01T00:00:00"/>
    <n v="720"/>
    <s v="LEANDRO  MARTINEZ GRAJALES Registros:  1149551"/>
    <s v=""/>
    <s v="COVID"/>
    <s v="Contributivo"/>
    <m/>
    <n v="36994"/>
    <n v="36994"/>
    <s v="FACTURA COVID"/>
    <x v="2"/>
    <s v="Finalizada"/>
    <n v="0"/>
    <s v="Demanda"/>
    <n v="2021"/>
    <s v="Finalizada"/>
    <n v="36994"/>
    <n v="0"/>
    <m/>
    <n v="0"/>
    <n v="36994"/>
    <n v="0"/>
    <n v="36994"/>
    <n v="0"/>
    <n v="36994"/>
  </r>
  <r>
    <n v="901158187"/>
    <s v="CLINICA NUEVA DE CALI SAS"/>
    <s v="ACE-3667"/>
    <s v="901158187_ACE_3667"/>
    <s v="ACE3667"/>
    <s v="ESTADO DOS"/>
    <x v="4"/>
    <s v="18/05/2021 00:00:00"/>
    <d v="2023-12-01T00:00:00"/>
    <n v="720"/>
    <s v="ADRIANA  CASTILLO  Registros:  1149507"/>
    <s v=""/>
    <s v="COVID"/>
    <s v="Contributivo"/>
    <m/>
    <n v="36994"/>
    <n v="36994"/>
    <s v="FACTURA COVID"/>
    <x v="2"/>
    <s v="Finalizada"/>
    <n v="0"/>
    <s v="Demanda"/>
    <n v="2021"/>
    <s v="Finalizada"/>
    <n v="36994"/>
    <n v="0"/>
    <m/>
    <n v="0"/>
    <n v="36994"/>
    <n v="0"/>
    <n v="36994"/>
    <n v="0"/>
    <n v="36994"/>
  </r>
  <r>
    <n v="901158187"/>
    <s v="CLINICA NUEVA DE CALI SAS"/>
    <s v="ACE-3757"/>
    <s v="901158187_ACE_3757"/>
    <s v="ACE3757"/>
    <s v="ESTADO DOS"/>
    <x v="4"/>
    <s v="18/05/2021 00:00:00"/>
    <d v="2023-12-01T00:00:00"/>
    <n v="720"/>
    <s v="CARLOTA  SOGAMOSO RODRIGUEZ Registros:  1149875"/>
    <s v="CC38996328"/>
    <s v="COVID"/>
    <s v="Contributivo"/>
    <m/>
    <n v="19423"/>
    <n v="19423"/>
    <s v="FACTURA COVID"/>
    <x v="2"/>
    <s v="Finalizada"/>
    <n v="0"/>
    <s v="Demanda"/>
    <n v="2021"/>
    <s v="Finalizada"/>
    <n v="19423"/>
    <n v="0"/>
    <m/>
    <n v="0"/>
    <n v="19423"/>
    <n v="0"/>
    <n v="19423"/>
    <n v="0"/>
    <n v="19423"/>
  </r>
  <r>
    <n v="901158187"/>
    <s v="CLINICA NUEVA DE CALI SAS"/>
    <s v="ACE-3764"/>
    <s v="901158187_ACE_3764"/>
    <s v="ACE3764"/>
    <s v="ESTADO DOS"/>
    <x v="3"/>
    <s v="19/05/2021 00:00:00"/>
    <d v="2023-12-01T00:00:00"/>
    <n v="720"/>
    <s v="LUCIANA  MOSQUERA MENA Registros:  1150720"/>
    <s v=""/>
    <s v="COVID"/>
    <s v="Contributivo"/>
    <m/>
    <n v="36994"/>
    <n v="36994"/>
    <s v="FACTURA COVID"/>
    <x v="2"/>
    <s v="Finalizada"/>
    <n v="0"/>
    <s v="Demanda"/>
    <n v="2021"/>
    <s v="Finalizada"/>
    <n v="36994"/>
    <n v="0"/>
    <m/>
    <n v="0"/>
    <n v="36994"/>
    <n v="0"/>
    <n v="36994"/>
    <n v="0"/>
    <n v="36994"/>
  </r>
  <r>
    <n v="901158187"/>
    <s v="CLINICA NUEVA DE CALI SAS"/>
    <s v="ACE-3775"/>
    <s v="901158187_ACE_3775"/>
    <s v="ACE3775"/>
    <s v="ESTADO DOS"/>
    <x v="3"/>
    <s v="19/05/2021 00:00:00"/>
    <d v="2023-12-01T00:00:00"/>
    <n v="720"/>
    <s v="LINA  ATUESTA HURTADO Registros:  1150792"/>
    <s v=""/>
    <s v="COVID"/>
    <s v="Contributivo"/>
    <m/>
    <n v="36994"/>
    <n v="36994"/>
    <s v="FACTURA COVID"/>
    <x v="2"/>
    <s v="Finalizada"/>
    <n v="0"/>
    <s v="Demanda"/>
    <n v="2021"/>
    <s v="Finalizada"/>
    <n v="36994"/>
    <n v="0"/>
    <m/>
    <n v="0"/>
    <n v="36994"/>
    <n v="0"/>
    <n v="36994"/>
    <n v="0"/>
    <n v="36994"/>
  </r>
  <r>
    <n v="901158187"/>
    <s v="CLINICA NUEVA DE CALI SAS"/>
    <s v="ACE-3911"/>
    <s v="901158187_ACE_3911"/>
    <s v="ACE3911"/>
    <s v="ESTADO DOS"/>
    <x v="3"/>
    <s v="20/05/2021 00:00:00"/>
    <d v="2023-12-01T00:00:00"/>
    <n v="720"/>
    <s v="JHON OSCAR  OSORIO PEÑUELA Registros:  1152220"/>
    <s v="CC16635124"/>
    <s v="COVID"/>
    <s v="Contributivo"/>
    <m/>
    <n v="19423"/>
    <n v="19423"/>
    <s v="FACTURA COVID"/>
    <x v="2"/>
    <s v="Finalizada"/>
    <n v="0"/>
    <s v="Demanda"/>
    <n v="2021"/>
    <s v="Finalizada"/>
    <n v="19423"/>
    <n v="0"/>
    <m/>
    <n v="0"/>
    <n v="19423"/>
    <n v="0"/>
    <n v="19423"/>
    <n v="0"/>
    <n v="19423"/>
  </r>
  <r>
    <n v="901158187"/>
    <s v="CLINICA NUEVA DE CALI SAS"/>
    <s v="ACE-4017"/>
    <s v="901158187_ACE_4017"/>
    <s v="ACE4017"/>
    <s v="ESTADO DOS"/>
    <x v="3"/>
    <s v="21/05/2021 00:00:00"/>
    <d v="2023-12-01T00:00:00"/>
    <n v="720"/>
    <s v="MARIANGEL  MARIN CATAMUSCAY Registros:  1153375"/>
    <s v=""/>
    <s v="COVID"/>
    <s v="Contributivo"/>
    <m/>
    <n v="36994"/>
    <n v="36994"/>
    <s v="FACTURA COVID"/>
    <x v="2"/>
    <s v="Finalizada"/>
    <n v="0"/>
    <s v="Demanda"/>
    <n v="2021"/>
    <s v="Finalizada"/>
    <n v="36994"/>
    <n v="0"/>
    <m/>
    <n v="0"/>
    <n v="36994"/>
    <n v="0"/>
    <n v="36994"/>
    <n v="0"/>
    <n v="36994"/>
  </r>
  <r>
    <n v="901158187"/>
    <s v="CLINICA NUEVA DE CALI SAS"/>
    <s v="ACE-4024"/>
    <s v="901158187_ACE_4024"/>
    <s v="ACE4024"/>
    <s v="ESTADO DOS"/>
    <x v="3"/>
    <s v="21/05/2021 00:00:00"/>
    <d v="2023-12-01T00:00:00"/>
    <n v="720"/>
    <s v="ISABELLA  VELASQUEZ ALTAMIRANO Registros:  1153409"/>
    <s v=""/>
    <s v="COVID"/>
    <s v="Contributivo"/>
    <m/>
    <n v="36994"/>
    <n v="36994"/>
    <s v="FACTURA COVID"/>
    <x v="2"/>
    <s v="Finalizada"/>
    <n v="0"/>
    <s v="Demanda"/>
    <n v="2021"/>
    <s v="Finalizada"/>
    <n v="36994"/>
    <n v="0"/>
    <m/>
    <n v="0"/>
    <n v="36994"/>
    <n v="0"/>
    <n v="36994"/>
    <n v="0"/>
    <n v="36994"/>
  </r>
  <r>
    <n v="901158187"/>
    <s v="CLINICA NUEVA DE CALI SAS"/>
    <s v="ACE-4027"/>
    <s v="901158187_ACE_4027"/>
    <s v="ACE4027"/>
    <s v="ESTADO DOS"/>
    <x v="3"/>
    <s v="21/05/2021 00:00:00"/>
    <d v="2023-12-01T00:00:00"/>
    <n v="720"/>
    <s v="NATALIA  NARANJO URBANO Registros:  1153423"/>
    <s v=""/>
    <s v="COVID"/>
    <s v="Contributivo"/>
    <m/>
    <n v="36994"/>
    <n v="36994"/>
    <s v="FACTURA COVID"/>
    <x v="2"/>
    <s v="Finalizada"/>
    <n v="0"/>
    <s v="Demanda"/>
    <n v="2021"/>
    <s v="Finalizada"/>
    <n v="36994"/>
    <n v="0"/>
    <m/>
    <n v="0"/>
    <n v="36994"/>
    <n v="0"/>
    <n v="36994"/>
    <n v="0"/>
    <n v="36994"/>
  </r>
  <r>
    <n v="901158187"/>
    <s v="CLINICA NUEVA DE CALI SAS"/>
    <s v="ACE-4043"/>
    <s v="901158187_ACE_4043"/>
    <s v="ACE4043"/>
    <s v="ESTADO DOS"/>
    <x v="3"/>
    <s v="21/05/2021 00:00:00"/>
    <d v="2023-12-01T00:00:00"/>
    <n v="720"/>
    <s v="GERONIMO  HERNANDEZ CHARRIA Registros:  1153506"/>
    <m/>
    <s v="COVID"/>
    <s v="Contributivo"/>
    <m/>
    <n v="36994"/>
    <n v="36994"/>
    <s v="FACTURA COVID"/>
    <x v="2"/>
    <s v="Finalizada"/>
    <n v="0"/>
    <s v="Demanda"/>
    <n v="2021"/>
    <s v="Finalizada"/>
    <n v="36994"/>
    <n v="0"/>
    <m/>
    <n v="0"/>
    <n v="36994"/>
    <n v="0"/>
    <n v="36994"/>
    <n v="0"/>
    <n v="36994"/>
  </r>
  <r>
    <n v="901158187"/>
    <s v="CLINICA NUEVA DE CALI SAS"/>
    <s v="UCE-7398"/>
    <s v="901158187_UCE_7398"/>
    <s v="UCE7398"/>
    <s v="ESTADO DOS"/>
    <x v="3"/>
    <s v="12/04/2021 00:00:00"/>
    <d v="2023-12-01T00:00:00"/>
    <n v="720"/>
    <s v="MARYLIN  TOBAR CORREA Registros:  1116511"/>
    <s v="CC31991024"/>
    <s v="COVID"/>
    <s v="Contributivo"/>
    <m/>
    <n v="36994"/>
    <n v="36994"/>
    <s v="FACTURA COVID"/>
    <x v="2"/>
    <s v="Finalizada"/>
    <n v="0"/>
    <s v="Demanda"/>
    <n v="2021"/>
    <s v="Finalizada"/>
    <n v="36994"/>
    <n v="0"/>
    <m/>
    <n v="0"/>
    <n v="36994"/>
    <n v="0"/>
    <n v="36994"/>
    <n v="0"/>
    <n v="36994"/>
  </r>
  <r>
    <n v="901158187"/>
    <s v="CLINICA NUEVA DE CALI SAS"/>
    <s v="UCE-7865"/>
    <s v="901158187_UCE_7865"/>
    <s v="UCE7865"/>
    <s v="ESTADO DOS"/>
    <x v="4"/>
    <s v="15/04/2021 00:00:00"/>
    <d v="2023-12-01T00:00:00"/>
    <n v="720"/>
    <s v="YETZAEL DAVID MOSQUERA MONTAÑO Registros:  1121225"/>
    <s v=""/>
    <s v="COVID"/>
    <s v="Contributivo"/>
    <m/>
    <n v="36994"/>
    <n v="36994"/>
    <s v="FACTURA COVID"/>
    <x v="2"/>
    <s v="Finalizada"/>
    <n v="0"/>
    <s v="Demanda"/>
    <n v="2021"/>
    <s v="Finalizada"/>
    <n v="36994"/>
    <n v="0"/>
    <m/>
    <n v="0"/>
    <n v="36994"/>
    <n v="0"/>
    <n v="36994"/>
    <n v="0"/>
    <n v="36994"/>
  </r>
  <r>
    <n v="901158187"/>
    <s v="CLINICA NUEVA DE CALI SAS"/>
    <s v="ACE-2966"/>
    <s v="901158187_ACE_2966"/>
    <s v="ACE2966"/>
    <s v="ESTADO DOS"/>
    <x v="3"/>
    <s v="06/05/2021 00:00:00"/>
    <d v="2023-12-01T00:00:00"/>
    <n v="720"/>
    <s v="BLANCA OTILIA GOMEZ DE DE LA CRUZ Registros:  1140737"/>
    <s v=""/>
    <s v="COVID"/>
    <s v="Contributivo"/>
    <m/>
    <n v="36994"/>
    <n v="36994"/>
    <s v="FACTURA COVID"/>
    <x v="2"/>
    <s v="Finalizada"/>
    <n v="0"/>
    <s v="Demanda"/>
    <n v="2021"/>
    <s v="Finalizada"/>
    <n v="36994"/>
    <n v="0"/>
    <m/>
    <n v="0"/>
    <n v="36994"/>
    <n v="0"/>
    <n v="36994"/>
    <n v="0"/>
    <n v="36994"/>
  </r>
  <r>
    <n v="901158187"/>
    <s v="CLINICA NUEVA DE CALI SAS"/>
    <s v="ACE-2967"/>
    <s v="901158187_ACE_2967"/>
    <s v="ACE2967"/>
    <s v="ESTADO DOS"/>
    <x v="3"/>
    <s v="06/05/2021 00:00:00"/>
    <d v="2023-12-01T00:00:00"/>
    <n v="720"/>
    <s v="ERIKA  CORTES JIMENEZ Registros:  1140734"/>
    <s v="3044458081"/>
    <s v="COVID"/>
    <s v="Contributivo"/>
    <m/>
    <n v="19423"/>
    <n v="19423"/>
    <s v="FACTURA COVID"/>
    <x v="2"/>
    <s v="Finalizada"/>
    <n v="0"/>
    <s v="Demanda"/>
    <n v="2021"/>
    <s v="Finalizada"/>
    <n v="19423"/>
    <n v="0"/>
    <m/>
    <n v="0"/>
    <n v="19423"/>
    <n v="0"/>
    <n v="19423"/>
    <n v="0"/>
    <n v="19423"/>
  </r>
  <r>
    <n v="901158187"/>
    <s v="CLINICA NUEVA DE CALI SAS"/>
    <s v="ACE-2981"/>
    <s v="901158187_ACE_2981"/>
    <s v="ACE2981"/>
    <s v="ESTADO DOS"/>
    <x v="4"/>
    <s v="07/05/2021 00:00:00"/>
    <d v="2023-12-01T00:00:00"/>
    <n v="720"/>
    <s v="CHARY LISETH QUIÑONEZ HURTADO Registros:  1140884"/>
    <s v=""/>
    <s v="COVID"/>
    <s v="Contributivo"/>
    <m/>
    <n v="36994"/>
    <n v="36994"/>
    <s v="FACTURA COVID"/>
    <x v="2"/>
    <s v="Finalizada"/>
    <n v="0"/>
    <s v="Demanda"/>
    <n v="2021"/>
    <s v="Finalizada"/>
    <n v="36994"/>
    <n v="0"/>
    <m/>
    <n v="0"/>
    <n v="36994"/>
    <n v="0"/>
    <n v="36994"/>
    <n v="0"/>
    <n v="36994"/>
  </r>
  <r>
    <n v="901158187"/>
    <s v="CLINICA NUEVA DE CALI SAS"/>
    <s v="ACE-2982"/>
    <s v="901158187_ACE_2982"/>
    <s v="ACE2982"/>
    <s v="ESTADO DOS"/>
    <x v="4"/>
    <s v="07/05/2021 00:00:00"/>
    <d v="2023-12-01T00:00:00"/>
    <n v="720"/>
    <s v="CHARY LISETH QUIÑONEZ HURTADO Registros:  1140885"/>
    <s v=""/>
    <s v="COVID"/>
    <s v="Contributivo"/>
    <m/>
    <n v="19423"/>
    <n v="19423"/>
    <s v="FACTURA COVID"/>
    <x v="2"/>
    <s v="Finalizada"/>
    <n v="0"/>
    <s v="Demanda"/>
    <n v="2021"/>
    <s v="Finalizada"/>
    <n v="19423"/>
    <n v="0"/>
    <m/>
    <n v="0"/>
    <n v="19423"/>
    <n v="0"/>
    <n v="19423"/>
    <n v="0"/>
    <n v="19423"/>
  </r>
  <r>
    <n v="901158187"/>
    <s v="CLINICA NUEVA DE CALI SAS"/>
    <s v="ACE-2992"/>
    <s v="901158187_ACE_2992"/>
    <s v="ACE2992"/>
    <s v="ESTADO DOS"/>
    <x v="3"/>
    <s v="07/05/2021 00:00:00"/>
    <d v="2023-12-01T00:00:00"/>
    <n v="720"/>
    <s v="JOSE VICENTE RAMIREZ TELLO Registros:  1140922"/>
    <s v=""/>
    <s v="COVID"/>
    <s v="Contributivo"/>
    <m/>
    <n v="36994"/>
    <n v="36994"/>
    <s v="FACTURA COVID"/>
    <x v="2"/>
    <s v="Finalizada"/>
    <n v="0"/>
    <s v="Demanda"/>
    <n v="2021"/>
    <s v="Finalizada"/>
    <n v="36994"/>
    <n v="0"/>
    <m/>
    <n v="0"/>
    <n v="36994"/>
    <n v="0"/>
    <n v="36994"/>
    <n v="0"/>
    <n v="36994"/>
  </r>
  <r>
    <n v="901158187"/>
    <s v="CLINICA NUEVA DE CALI SAS"/>
    <s v="ACE-3029"/>
    <s v="901158187_ACE_3029"/>
    <s v="ACE3029"/>
    <s v="ESTADO DOS"/>
    <x v="3"/>
    <s v="07/05/2021 00:00:00"/>
    <d v="2023-12-01T00:00:00"/>
    <n v="720"/>
    <s v="GABRIEL  MATURANA HURTADO Registros:  1141447"/>
    <s v=""/>
    <s v="COVID"/>
    <s v="Contributivo"/>
    <m/>
    <n v="36994"/>
    <n v="36994"/>
    <s v="FACTURA COVID"/>
    <x v="2"/>
    <s v="Finalizada"/>
    <n v="0"/>
    <s v="Demanda"/>
    <n v="2021"/>
    <s v="Finalizada"/>
    <n v="36994"/>
    <n v="0"/>
    <m/>
    <n v="0"/>
    <n v="36994"/>
    <n v="0"/>
    <n v="36994"/>
    <n v="0"/>
    <n v="36994"/>
  </r>
  <r>
    <n v="901158187"/>
    <s v="CLINICA NUEVA DE CALI SAS"/>
    <s v="ACE-3031"/>
    <s v="901158187_ACE_3031"/>
    <s v="ACE3031"/>
    <s v="ESTADO DOS"/>
    <x v="3"/>
    <s v="07/05/2021 00:00:00"/>
    <d v="2023-12-01T00:00:00"/>
    <n v="720"/>
    <s v="MARIO ALREDO ASPRILLA CARDENA Registros:  1141473"/>
    <s v=""/>
    <s v="COVID"/>
    <s v="Contributivo"/>
    <m/>
    <n v="36994"/>
    <n v="36994"/>
    <s v="FACTURA COVID"/>
    <x v="2"/>
    <s v="Finalizada"/>
    <n v="0"/>
    <s v="Demanda"/>
    <n v="2021"/>
    <s v="Finalizada"/>
    <n v="36994"/>
    <n v="0"/>
    <m/>
    <n v="0"/>
    <n v="36994"/>
    <n v="0"/>
    <n v="36994"/>
    <n v="0"/>
    <n v="36994"/>
  </r>
  <r>
    <n v="901158187"/>
    <s v="CLINICA NUEVA DE CALI SAS"/>
    <s v="ACE-3037"/>
    <s v="901158187_ACE_3037"/>
    <s v="ACE3037"/>
    <s v="ESTADO DOS"/>
    <x v="4"/>
    <s v="07/05/2021 00:00:00"/>
    <d v="2023-12-01T00:00:00"/>
    <n v="720"/>
    <s v="JAIRO  HERRERA DUSSAN Registros:  1141600"/>
    <s v=""/>
    <s v="COVID"/>
    <s v="Contributivo"/>
    <m/>
    <n v="19423"/>
    <n v="19423"/>
    <s v="FACTURA COVID"/>
    <x v="2"/>
    <s v="Finalizada"/>
    <n v="0"/>
    <s v="Demanda"/>
    <n v="2021"/>
    <s v="Finalizada"/>
    <n v="19423"/>
    <n v="0"/>
    <m/>
    <n v="0"/>
    <n v="19423"/>
    <n v="0"/>
    <n v="19423"/>
    <n v="0"/>
    <n v="19423"/>
  </r>
  <r>
    <n v="901158187"/>
    <s v="CLINICA NUEVA DE CALI SAS"/>
    <s v="ACE-3039"/>
    <s v="901158187_ACE_3039"/>
    <s v="ACE3039"/>
    <s v="ESTADO DOS"/>
    <x v="3"/>
    <s v="07/05/2021 00:00:00"/>
    <d v="2023-12-01T00:00:00"/>
    <n v="720"/>
    <s v="JOSE ADRIAN SOAZA HOLGUIN Registros:  1141584"/>
    <s v=""/>
    <s v="COVID"/>
    <s v="Contributivo"/>
    <m/>
    <n v="36994"/>
    <n v="36994"/>
    <s v="FACTURA COVID"/>
    <x v="2"/>
    <s v="Finalizada"/>
    <n v="0"/>
    <s v="Demanda"/>
    <n v="2021"/>
    <s v="Finalizada"/>
    <n v="36994"/>
    <n v="0"/>
    <m/>
    <n v="0"/>
    <n v="36994"/>
    <n v="0"/>
    <n v="36994"/>
    <n v="0"/>
    <n v="36994"/>
  </r>
  <r>
    <n v="901158187"/>
    <s v="CLINICA NUEVA DE CALI SAS"/>
    <s v="ACE-3063"/>
    <s v="901158187_ACE_3063"/>
    <s v="ACE3063"/>
    <s v="ESTADO DOS"/>
    <x v="3"/>
    <s v="07/05/2021 00:00:00"/>
    <d v="2023-12-01T00:00:00"/>
    <n v="720"/>
    <s v="NUBIA  HURTADO QUIÑONES Registros:  1141680"/>
    <s v=""/>
    <s v="COVID"/>
    <s v="Contributivo"/>
    <m/>
    <n v="36994"/>
    <n v="36994"/>
    <s v="FACTURA COVID"/>
    <x v="2"/>
    <s v="Finalizada"/>
    <n v="0"/>
    <s v="Demanda"/>
    <n v="2021"/>
    <s v="Finalizada"/>
    <n v="36994"/>
    <n v="0"/>
    <m/>
    <n v="0"/>
    <n v="36994"/>
    <n v="0"/>
    <n v="36994"/>
    <n v="0"/>
    <n v="36994"/>
  </r>
  <r>
    <n v="901158187"/>
    <s v="CLINICA NUEVA DE CALI SAS"/>
    <s v="ACE-3064"/>
    <s v="901158187_ACE_3064"/>
    <s v="ACE3064"/>
    <s v="ESTADO DOS"/>
    <x v="3"/>
    <s v="07/05/2021 00:00:00"/>
    <d v="2023-12-01T00:00:00"/>
    <n v="720"/>
    <s v="BRIHANA  ORTIZ SUAREZ Registros:  1141677"/>
    <s v=""/>
    <s v="COVID"/>
    <s v="Contributivo"/>
    <m/>
    <n v="36994"/>
    <n v="36994"/>
    <s v="FACTURA COVID"/>
    <x v="2"/>
    <s v="Finalizada"/>
    <n v="0"/>
    <s v="Demanda"/>
    <n v="2021"/>
    <s v="Finalizada"/>
    <n v="36994"/>
    <n v="0"/>
    <m/>
    <n v="0"/>
    <n v="36994"/>
    <n v="0"/>
    <n v="36994"/>
    <n v="0"/>
    <n v="36994"/>
  </r>
  <r>
    <n v="901158187"/>
    <s v="CLINICA NUEVA DE CALI SAS"/>
    <s v="ACE-3094"/>
    <s v="901158187_ACE_3094"/>
    <s v="ACE3094"/>
    <s v="ESTADO DOS"/>
    <x v="3"/>
    <s v="10/05/2021 00:00:00"/>
    <d v="2023-12-01T00:00:00"/>
    <n v="720"/>
    <s v="HIJA#1DE CINDY TATIANA ARROYO CORTES Registros:  1142683"/>
    <s v=""/>
    <s v="COVID"/>
    <s v="Contributivo"/>
    <m/>
    <n v="36994"/>
    <n v="36994"/>
    <s v="FACTURA COVID"/>
    <x v="2"/>
    <s v="Finalizada"/>
    <n v="0"/>
    <s v="Demanda"/>
    <n v="2021"/>
    <s v="Finalizada"/>
    <n v="36994"/>
    <n v="0"/>
    <m/>
    <n v="0"/>
    <n v="36994"/>
    <n v="0"/>
    <n v="36994"/>
    <n v="0"/>
    <n v="36994"/>
  </r>
  <r>
    <n v="901158187"/>
    <s v="CLINICA NUEVA DE CALI SAS"/>
    <s v="ACE-3107"/>
    <s v="901158187_ACE_3107"/>
    <s v="ACE3107"/>
    <s v="ESTADO DOS"/>
    <x v="3"/>
    <s v="10/05/2021 00:00:00"/>
    <d v="2023-12-01T00:00:00"/>
    <n v="720"/>
    <s v="MAGDA PAOLA  RAMIREZ CASTILLO Registros:  1142861"/>
    <s v=""/>
    <s v="COVID"/>
    <s v="Contributivo"/>
    <m/>
    <n v="36994"/>
    <n v="36994"/>
    <s v="FACTURA COVID"/>
    <x v="2"/>
    <s v="Finalizada"/>
    <n v="0"/>
    <s v="Demanda"/>
    <n v="2021"/>
    <s v="Finalizada"/>
    <n v="36994"/>
    <n v="0"/>
    <m/>
    <n v="0"/>
    <n v="36994"/>
    <n v="0"/>
    <n v="36994"/>
    <n v="0"/>
    <n v="36994"/>
  </r>
  <r>
    <n v="901158187"/>
    <s v="CLINICA NUEVA DE CALI SAS"/>
    <s v="ACE-3140"/>
    <s v="901158187_ACE_3140"/>
    <s v="ACE3140"/>
    <s v="ESTADO DOS"/>
    <x v="3"/>
    <s v="11/05/2021 00:00:00"/>
    <d v="2023-12-01T00:00:00"/>
    <n v="720"/>
    <s v="KAROL DAYANA CIFUENTES BECCA Registros:  1143274"/>
    <s v="CC1006107773"/>
    <s v="COVID"/>
    <s v="Contributivo"/>
    <m/>
    <n v="19423"/>
    <n v="19423"/>
    <s v="FACTURA COVID"/>
    <x v="2"/>
    <s v="Finalizada"/>
    <n v="0"/>
    <s v="Demanda"/>
    <n v="2021"/>
    <s v="Finalizada"/>
    <n v="19423"/>
    <n v="0"/>
    <m/>
    <n v="0"/>
    <n v="19423"/>
    <n v="0"/>
    <n v="19423"/>
    <n v="0"/>
    <n v="19423"/>
  </r>
  <r>
    <n v="901158187"/>
    <s v="CLINICA NUEVA DE CALI SAS"/>
    <s v="ACE-3141"/>
    <s v="901158187_ACE_3141"/>
    <s v="ACE3141"/>
    <s v="ESTADO DOS"/>
    <x v="4"/>
    <s v="11/05/2021 00:00:00"/>
    <d v="2023-12-01T00:00:00"/>
    <n v="720"/>
    <s v="ALICIA YULIMAR ROMERO OJEDA Registros:  1143301"/>
    <s v=""/>
    <s v="COVID"/>
    <s v="Contributivo"/>
    <m/>
    <n v="19423"/>
    <n v="19423"/>
    <s v="FACTURA COVID"/>
    <x v="2"/>
    <s v="Finalizada"/>
    <n v="0"/>
    <s v="Demanda"/>
    <n v="2021"/>
    <s v="Finalizada"/>
    <n v="19423"/>
    <n v="0"/>
    <m/>
    <n v="0"/>
    <n v="19423"/>
    <n v="0"/>
    <n v="19423"/>
    <n v="0"/>
    <n v="19423"/>
  </r>
  <r>
    <n v="901158187"/>
    <s v="CLINICA NUEVA DE CALI SAS"/>
    <s v="ACE-3142"/>
    <s v="901158187_ACE_3142"/>
    <s v="ACE3142"/>
    <s v="ESTADO DOS"/>
    <x v="4"/>
    <s v="11/05/2021 00:00:00"/>
    <d v="2023-12-01T00:00:00"/>
    <n v="720"/>
    <s v="MARISOL  FLOREZ CASTAÑO Registros:  1143307"/>
    <s v=""/>
    <s v="COVID"/>
    <s v="Contributivo"/>
    <m/>
    <n v="19423"/>
    <n v="19423"/>
    <s v="FACTURA COVID"/>
    <x v="2"/>
    <s v="Finalizada"/>
    <n v="0"/>
    <s v="Demanda"/>
    <n v="2021"/>
    <s v="Finalizada"/>
    <n v="19423"/>
    <n v="0"/>
    <m/>
    <n v="0"/>
    <n v="19423"/>
    <n v="0"/>
    <n v="19423"/>
    <n v="0"/>
    <n v="19423"/>
  </r>
  <r>
    <n v="901158187"/>
    <s v="CLINICA NUEVA DE CALI SAS"/>
    <s v="ACE-3145"/>
    <s v="901158187_ACE_3145"/>
    <s v="ACE3145"/>
    <s v="ESTADO DOS"/>
    <x v="4"/>
    <s v="11/05/2021 00:00:00"/>
    <d v="2023-12-01T00:00:00"/>
    <n v="720"/>
    <s v="JOSE HILARIO CARDENAS TORRES Registros:  1143321"/>
    <s v=""/>
    <s v="COVID"/>
    <s v="Contributivo"/>
    <m/>
    <n v="19423"/>
    <n v="19423"/>
    <s v="FACTURA COVID"/>
    <x v="2"/>
    <s v="Finalizada"/>
    <n v="0"/>
    <s v="Demanda"/>
    <n v="2021"/>
    <s v="Finalizada"/>
    <n v="19423"/>
    <n v="0"/>
    <m/>
    <n v="0"/>
    <n v="19423"/>
    <n v="0"/>
    <n v="19423"/>
    <n v="0"/>
    <n v="19423"/>
  </r>
  <r>
    <n v="901158187"/>
    <s v="CLINICA NUEVA DE CALI SAS"/>
    <s v="ACE-3161"/>
    <s v="901158187_ACE_3161"/>
    <s v="ACE3161"/>
    <s v="ESTADO DOS"/>
    <x v="4"/>
    <s v="11/05/2021 00:00:00"/>
    <d v="2023-12-01T00:00:00"/>
    <n v="720"/>
    <s v="DIANA CECIIA SANCHEZ LONDOÑO Registros:  1143392"/>
    <s v="CC29114444"/>
    <s v="COVID"/>
    <s v="Contributivo"/>
    <m/>
    <n v="19423"/>
    <n v="19423"/>
    <s v="FACTURA COVID"/>
    <x v="2"/>
    <s v="Finalizada"/>
    <n v="0"/>
    <s v="Demanda"/>
    <n v="2021"/>
    <s v="Finalizada"/>
    <n v="19423"/>
    <n v="0"/>
    <m/>
    <n v="0"/>
    <n v="19423"/>
    <n v="0"/>
    <n v="19423"/>
    <n v="0"/>
    <n v="19423"/>
  </r>
  <r>
    <n v="901158187"/>
    <s v="CLINICA NUEVA DE CALI SAS"/>
    <s v="ACE-3162"/>
    <s v="901158187_ACE_3162"/>
    <s v="ACE3162"/>
    <s v="ESTADO DOS"/>
    <x v="4"/>
    <s v="11/05/2021 00:00:00"/>
    <d v="2023-12-01T00:00:00"/>
    <n v="720"/>
    <s v="BERTHA  QUICENO DE MUÑOZ Registros:  1143435"/>
    <s v=""/>
    <s v="COVID"/>
    <s v="Contributivo"/>
    <m/>
    <n v="19423"/>
    <n v="19423"/>
    <s v="FACTURA COVID"/>
    <x v="2"/>
    <s v="Finalizada"/>
    <n v="0"/>
    <s v="Demanda"/>
    <n v="2021"/>
    <s v="Finalizada"/>
    <n v="19423"/>
    <n v="0"/>
    <m/>
    <n v="0"/>
    <n v="19423"/>
    <n v="0"/>
    <n v="19423"/>
    <n v="0"/>
    <n v="19423"/>
  </r>
  <r>
    <n v="901158187"/>
    <s v="CLINICA NUEVA DE CALI SAS"/>
    <s v="ACE-3167"/>
    <s v="901158187_ACE_3167"/>
    <s v="ACE3167"/>
    <s v="ESTADO DOS"/>
    <x v="4"/>
    <s v="11/05/2021 00:00:00"/>
    <d v="2023-12-01T00:00:00"/>
    <n v="720"/>
    <s v="SIMON ALBERTO DIAZ CELENIN Registros:  1143462"/>
    <s v="CC7520181"/>
    <s v="COVID"/>
    <s v="Contributivo"/>
    <m/>
    <n v="19423"/>
    <n v="19423"/>
    <s v="FACTURA COVID"/>
    <x v="2"/>
    <s v="Finalizada"/>
    <n v="0"/>
    <s v="Demanda"/>
    <n v="2021"/>
    <s v="Finalizada"/>
    <n v="19423"/>
    <n v="0"/>
    <m/>
    <n v="0"/>
    <n v="19423"/>
    <n v="0"/>
    <n v="19423"/>
    <n v="0"/>
    <n v="19423"/>
  </r>
  <r>
    <n v="901158187"/>
    <s v="CLINICA NUEVA DE CALI SAS"/>
    <s v="ACE-3169"/>
    <s v="901158187_ACE_3169"/>
    <s v="ACE3169"/>
    <s v="ESTADO DOS"/>
    <x v="4"/>
    <s v="11/05/2021 00:00:00"/>
    <d v="2023-12-01T00:00:00"/>
    <n v="720"/>
    <s v="MARIA  PATIÑO RAMIREZ Registros:  1143568"/>
    <s v="CC29123781"/>
    <s v="COVID"/>
    <s v="Contributivo"/>
    <m/>
    <n v="19423"/>
    <n v="19423"/>
    <s v="FACTURA COVID"/>
    <x v="2"/>
    <s v="Finalizada"/>
    <n v="0"/>
    <s v="Demanda"/>
    <n v="2021"/>
    <s v="Finalizada"/>
    <n v="19423"/>
    <n v="0"/>
    <m/>
    <n v="0"/>
    <n v="19423"/>
    <n v="0"/>
    <n v="19423"/>
    <n v="0"/>
    <n v="19423"/>
  </r>
  <r>
    <n v="901158187"/>
    <s v="CLINICA NUEVA DE CALI SAS"/>
    <s v="ACE-3170"/>
    <s v="901158187_ACE_3170"/>
    <s v="ACE3170"/>
    <s v="ESTADO DOS"/>
    <x v="4"/>
    <s v="11/05/2021 00:00:00"/>
    <d v="2023-12-01T00:00:00"/>
    <n v="720"/>
    <s v="RODRIGO  VEGA MONTAÑO Registros:  1143470"/>
    <s v=""/>
    <s v="COVID"/>
    <s v="Contributivo"/>
    <m/>
    <n v="19423"/>
    <n v="19423"/>
    <s v="FACTURA COVID"/>
    <x v="2"/>
    <s v="Finalizada"/>
    <n v="0"/>
    <s v="Demanda"/>
    <n v="2021"/>
    <s v="Finalizada"/>
    <n v="19423"/>
    <n v="0"/>
    <m/>
    <n v="0"/>
    <n v="19423"/>
    <n v="0"/>
    <n v="19423"/>
    <n v="0"/>
    <n v="19423"/>
  </r>
  <r>
    <n v="901158187"/>
    <s v="CLINICA NUEVA DE CALI SAS"/>
    <s v="ACE-3171"/>
    <s v="901158187_ACE_3171"/>
    <s v="ACE3171"/>
    <s v="ESTADO DOS"/>
    <x v="4"/>
    <s v="11/05/2021 00:00:00"/>
    <d v="2023-12-01T00:00:00"/>
    <n v="720"/>
    <s v="JOSUE RONALDO MURILLO GARCES Registros:  1143576"/>
    <s v=""/>
    <s v="COVID"/>
    <s v="Contributivo"/>
    <m/>
    <n v="19423"/>
    <n v="19423"/>
    <s v="FACTURA COVID"/>
    <x v="2"/>
    <s v="Finalizada"/>
    <n v="0"/>
    <s v="Demanda"/>
    <n v="2021"/>
    <s v="Finalizada"/>
    <n v="19423"/>
    <n v="0"/>
    <m/>
    <n v="0"/>
    <n v="19423"/>
    <n v="0"/>
    <n v="19423"/>
    <n v="0"/>
    <n v="19423"/>
  </r>
  <r>
    <n v="901158187"/>
    <s v="CLINICA NUEVA DE CALI SAS"/>
    <s v="ACE-3173"/>
    <s v="901158187_ACE_3173"/>
    <s v="ACE3173"/>
    <s v="ESTADO DOS"/>
    <x v="4"/>
    <s v="11/05/2021 00:00:00"/>
    <d v="2023-12-01T00:00:00"/>
    <n v="720"/>
    <s v="EVELYN  HINCAPIE HERNANDEZ Registros:  1143597"/>
    <s v=""/>
    <s v="COVID"/>
    <s v="Contributivo"/>
    <m/>
    <n v="19423"/>
    <n v="19423"/>
    <s v="FACTURA COVID"/>
    <x v="2"/>
    <s v="Finalizada"/>
    <n v="0"/>
    <s v="Demanda"/>
    <n v="2021"/>
    <s v="Finalizada"/>
    <n v="19423"/>
    <n v="0"/>
    <m/>
    <n v="0"/>
    <n v="19423"/>
    <n v="0"/>
    <n v="19423"/>
    <n v="0"/>
    <n v="19423"/>
  </r>
  <r>
    <n v="901158187"/>
    <s v="CLINICA NUEVA DE CALI SAS"/>
    <s v="ACE-3174"/>
    <s v="901158187_ACE_3174"/>
    <s v="ACE3174"/>
    <s v="ESTADO DOS"/>
    <x v="4"/>
    <s v="11/05/2021 00:00:00"/>
    <d v="2023-12-01T00:00:00"/>
    <n v="720"/>
    <s v="JUAN  SAMBONI LOPEZ Registros:  1143603"/>
    <s v="TI1109118935"/>
    <s v="COVID"/>
    <s v="Contributivo"/>
    <m/>
    <n v="19423"/>
    <n v="19423"/>
    <s v="FACTURA COVID"/>
    <x v="2"/>
    <s v="Finalizada"/>
    <n v="0"/>
    <s v="Demanda"/>
    <n v="2021"/>
    <s v="Finalizada"/>
    <n v="19423"/>
    <n v="0"/>
    <m/>
    <n v="0"/>
    <n v="19423"/>
    <n v="0"/>
    <n v="19423"/>
    <n v="0"/>
    <n v="19423"/>
  </r>
  <r>
    <n v="901158187"/>
    <s v="CLINICA NUEVA DE CALI SAS"/>
    <s v="ACE-3175"/>
    <s v="901158187_ACE_3175"/>
    <s v="ACE3175"/>
    <s v="ESTADO DOS"/>
    <x v="4"/>
    <s v="11/05/2021 00:00:00"/>
    <d v="2023-12-01T00:00:00"/>
    <n v="720"/>
    <s v="VALERIA  MARIN SANCHEZ Registros:  1143610"/>
    <s v="RC1112056442"/>
    <s v="COVID"/>
    <s v="Contributivo"/>
    <m/>
    <n v="19423"/>
    <n v="19423"/>
    <s v="FACTURA COVID"/>
    <x v="2"/>
    <s v="Finalizada"/>
    <n v="0"/>
    <s v="Demanda"/>
    <n v="2021"/>
    <s v="Finalizada"/>
    <n v="19423"/>
    <n v="0"/>
    <m/>
    <n v="0"/>
    <n v="19423"/>
    <n v="0"/>
    <n v="19423"/>
    <n v="0"/>
    <n v="19423"/>
  </r>
  <r>
    <n v="901158187"/>
    <s v="CLINICA NUEVA DE CALI SAS"/>
    <s v="ACE-3177"/>
    <s v="901158187_ACE_3177"/>
    <s v="ACE3177"/>
    <s v="ESTADO DOS"/>
    <x v="4"/>
    <s v="11/05/2021 00:00:00"/>
    <d v="2023-12-01T00:00:00"/>
    <n v="720"/>
    <s v="LUZ  MOSCA LIZCANO Registros:  1143614"/>
    <s v="CC29120821"/>
    <s v="COVID"/>
    <s v="Contributivo"/>
    <m/>
    <n v="19423"/>
    <n v="19423"/>
    <s v="FACTURA COVID"/>
    <x v="2"/>
    <s v="Finalizada"/>
    <n v="0"/>
    <s v="Demanda"/>
    <n v="2021"/>
    <s v="Finalizada"/>
    <n v="19423"/>
    <n v="0"/>
    <m/>
    <n v="0"/>
    <n v="19423"/>
    <n v="0"/>
    <n v="19423"/>
    <n v="0"/>
    <n v="19423"/>
  </r>
  <r>
    <n v="901158187"/>
    <s v="CLINICA NUEVA DE CALI SAS"/>
    <s v="ACE-3178"/>
    <s v="901158187_ACE_3178"/>
    <s v="ACE3178"/>
    <s v="ESTADO DOS"/>
    <x v="4"/>
    <s v="11/05/2021 00:00:00"/>
    <d v="2023-12-01T00:00:00"/>
    <n v="720"/>
    <s v="LADY  HENAO CAICEDO Registros:  1143617"/>
    <s v=""/>
    <s v="COVID"/>
    <s v="Contributivo"/>
    <m/>
    <n v="19423"/>
    <n v="19423"/>
    <s v="FACTURA COVID"/>
    <x v="2"/>
    <s v="Finalizada"/>
    <n v="0"/>
    <s v="Demanda"/>
    <n v="2021"/>
    <s v="Finalizada"/>
    <n v="19423"/>
    <n v="0"/>
    <m/>
    <n v="0"/>
    <n v="19423"/>
    <n v="0"/>
    <n v="19423"/>
    <n v="0"/>
    <n v="19423"/>
  </r>
  <r>
    <n v="901158187"/>
    <s v="CLINICA NUEVA DE CALI SAS"/>
    <s v="ACE-3179"/>
    <s v="901158187_ACE_3179"/>
    <s v="ACE3179"/>
    <s v="ESTADO DOS"/>
    <x v="4"/>
    <s v="11/05/2021 00:00:00"/>
    <d v="2023-12-01T00:00:00"/>
    <n v="720"/>
    <s v="MARIA  FLOREZ GOMEZ Registros:  1143624"/>
    <s v="CC24253696"/>
    <s v="COVID"/>
    <s v="Contributivo"/>
    <m/>
    <n v="19423"/>
    <n v="19423"/>
    <s v="FACTURA COVID"/>
    <x v="2"/>
    <s v="Finalizada"/>
    <n v="0"/>
    <s v="Demanda"/>
    <n v="2021"/>
    <s v="Finalizada"/>
    <n v="19423"/>
    <n v="0"/>
    <m/>
    <n v="0"/>
    <n v="19423"/>
    <n v="0"/>
    <n v="19423"/>
    <n v="0"/>
    <n v="19423"/>
  </r>
  <r>
    <n v="901158187"/>
    <s v="CLINICA NUEVA DE CALI SAS"/>
    <s v="ACE-3180"/>
    <s v="901158187_ACE_3180"/>
    <s v="ACE3180"/>
    <s v="ESTADO DOS"/>
    <x v="4"/>
    <s v="11/05/2021 00:00:00"/>
    <d v="2023-12-01T00:00:00"/>
    <n v="720"/>
    <s v="MARIA  FLOREZ GOMEZ Registros:  1143644"/>
    <s v="CC24253696"/>
    <s v="COVID"/>
    <s v="Contributivo"/>
    <m/>
    <n v="19423"/>
    <n v="19423"/>
    <s v="FACTURA COVID"/>
    <x v="2"/>
    <s v="Finalizada"/>
    <n v="0"/>
    <s v="Demanda"/>
    <n v="2021"/>
    <s v="Finalizada"/>
    <n v="19423"/>
    <n v="0"/>
    <m/>
    <n v="0"/>
    <n v="19423"/>
    <n v="0"/>
    <n v="19423"/>
    <n v="0"/>
    <n v="19423"/>
  </r>
  <r>
    <n v="901158187"/>
    <s v="CLINICA NUEVA DE CALI SAS"/>
    <s v="ACE-3181"/>
    <s v="901158187_ACE_3181"/>
    <s v="ACE3181"/>
    <s v="ESTADO DOS"/>
    <x v="4"/>
    <s v="11/05/2021 00:00:00"/>
    <d v="2023-12-01T00:00:00"/>
    <n v="720"/>
    <s v="OSCAR OMAR CLAVIJO RIVERA Registros:  1143654"/>
    <s v="CC14952708"/>
    <s v="COVID"/>
    <s v="Contributivo"/>
    <m/>
    <n v="19423"/>
    <n v="19423"/>
    <s v="FACTURA COVID"/>
    <x v="2"/>
    <s v="Finalizada"/>
    <n v="0"/>
    <s v="Demanda"/>
    <n v="2021"/>
    <s v="Finalizada"/>
    <n v="19423"/>
    <n v="0"/>
    <m/>
    <n v="0"/>
    <n v="19423"/>
    <n v="0"/>
    <n v="19423"/>
    <n v="0"/>
    <n v="19423"/>
  </r>
  <r>
    <n v="901158187"/>
    <s v="CLINICA NUEVA DE CALI SAS"/>
    <s v="ACE-3182"/>
    <s v="901158187_ACE_3182"/>
    <s v="ACE3182"/>
    <s v="ESTADO DOS"/>
    <x v="4"/>
    <s v="11/05/2021 00:00:00"/>
    <d v="2023-12-01T00:00:00"/>
    <n v="720"/>
    <s v="LEONOR  PINZON GOMEZ Registros:  1143664"/>
    <s v="CC25380511"/>
    <s v="COVID"/>
    <s v="Contributivo"/>
    <m/>
    <n v="19423"/>
    <n v="19423"/>
    <s v="FACTURA COVID"/>
    <x v="2"/>
    <s v="Finalizada"/>
    <n v="0"/>
    <s v="Demanda"/>
    <n v="2021"/>
    <s v="Finalizada"/>
    <n v="19423"/>
    <n v="0"/>
    <m/>
    <n v="0"/>
    <n v="19423"/>
    <n v="0"/>
    <n v="19423"/>
    <n v="0"/>
    <n v="19423"/>
  </r>
  <r>
    <n v="901158187"/>
    <s v="CLINICA NUEVA DE CALI SAS"/>
    <s v="ACE-3183"/>
    <s v="901158187_ACE_3183"/>
    <s v="ACE3183"/>
    <s v="ESTADO DOS"/>
    <x v="4"/>
    <s v="11/05/2021 00:00:00"/>
    <d v="2023-12-01T00:00:00"/>
    <n v="720"/>
    <s v="LADY  SABOGAL USSA Registros:  1143670"/>
    <s v="CC1143846899"/>
    <s v="COVID"/>
    <s v="Contributivo"/>
    <m/>
    <n v="19423"/>
    <n v="19423"/>
    <s v="FACTURA COVID"/>
    <x v="2"/>
    <s v="Finalizada"/>
    <n v="0"/>
    <s v="Demanda"/>
    <n v="2021"/>
    <s v="Finalizada"/>
    <n v="19423"/>
    <n v="0"/>
    <m/>
    <n v="0"/>
    <n v="19423"/>
    <n v="0"/>
    <n v="19423"/>
    <n v="0"/>
    <n v="19423"/>
  </r>
  <r>
    <n v="901158187"/>
    <s v="CLINICA NUEVA DE CALI SAS"/>
    <s v="ACE-3185"/>
    <s v="901158187_ACE_3185"/>
    <s v="ACE3185"/>
    <s v="ESTADO DOS"/>
    <x v="4"/>
    <s v="11/05/2021 00:00:00"/>
    <d v="2023-12-01T00:00:00"/>
    <n v="720"/>
    <s v="YOVANNA  VALDES ANGEL Registros:  1143676"/>
    <s v="CC29177800"/>
    <s v="COVID"/>
    <s v="Contributivo"/>
    <m/>
    <n v="19423"/>
    <n v="19423"/>
    <s v="FACTURA COVID"/>
    <x v="2"/>
    <s v="Finalizada"/>
    <n v="0"/>
    <s v="Demanda"/>
    <n v="2021"/>
    <s v="Finalizada"/>
    <n v="19423"/>
    <n v="0"/>
    <m/>
    <n v="0"/>
    <n v="19423"/>
    <n v="0"/>
    <n v="19423"/>
    <n v="0"/>
    <n v="19423"/>
  </r>
  <r>
    <n v="901158187"/>
    <s v="CLINICA NUEVA DE CALI SAS"/>
    <s v="ACE-3186"/>
    <s v="901158187_ACE_3186"/>
    <s v="ACE3186"/>
    <s v="ESTADO DOS"/>
    <x v="4"/>
    <s v="11/05/2021 00:00:00"/>
    <d v="2023-12-01T00:00:00"/>
    <n v="720"/>
    <s v="MARIA  MORENO VALENCIA Registros:  1143683"/>
    <s v="CC29864809"/>
    <s v="COVID"/>
    <s v="Contributivo"/>
    <m/>
    <n v="19423"/>
    <n v="19423"/>
    <s v="FACTURA COVID"/>
    <x v="2"/>
    <s v="Finalizada"/>
    <n v="0"/>
    <s v="Demanda"/>
    <n v="2021"/>
    <s v="Finalizada"/>
    <n v="19423"/>
    <n v="0"/>
    <m/>
    <n v="0"/>
    <n v="19423"/>
    <n v="0"/>
    <n v="19423"/>
    <n v="0"/>
    <n v="19423"/>
  </r>
  <r>
    <n v="901158187"/>
    <s v="CLINICA NUEVA DE CALI SAS"/>
    <s v="ACE-3187"/>
    <s v="901158187_ACE_3187"/>
    <s v="ACE3187"/>
    <s v="ESTADO DOS"/>
    <x v="4"/>
    <s v="11/05/2021 00:00:00"/>
    <d v="2023-12-01T00:00:00"/>
    <n v="720"/>
    <s v="CARLOS ARTURO OSORIO ALVAREZ Registros:  1143697"/>
    <s v=""/>
    <s v="COVID"/>
    <s v="Contributivo"/>
    <m/>
    <n v="19423"/>
    <n v="19423"/>
    <s v="FACTURA COVID"/>
    <x v="2"/>
    <s v="Finalizada"/>
    <n v="0"/>
    <s v="Demanda"/>
    <n v="2021"/>
    <s v="Finalizada"/>
    <n v="19423"/>
    <n v="0"/>
    <m/>
    <n v="0"/>
    <n v="19423"/>
    <n v="0"/>
    <n v="19423"/>
    <n v="0"/>
    <n v="19423"/>
  </r>
  <r>
    <n v="901158187"/>
    <s v="CLINICA NUEVA DE CALI SAS"/>
    <s v="ACE-3188"/>
    <s v="901158187_ACE_3188"/>
    <s v="ACE3188"/>
    <s v="ESTADO DOS"/>
    <x v="4"/>
    <s v="11/05/2021 00:00:00"/>
    <d v="2023-12-01T00:00:00"/>
    <n v="720"/>
    <s v="RAFAEL  SOTELO SANCHEZ Registros:  1143701"/>
    <s v=""/>
    <s v="COVID"/>
    <s v="Contributivo"/>
    <m/>
    <n v="19423"/>
    <n v="19423"/>
    <s v="FACTURA COVID"/>
    <x v="2"/>
    <s v="Finalizada"/>
    <n v="0"/>
    <s v="Demanda"/>
    <n v="2021"/>
    <s v="Finalizada"/>
    <n v="19423"/>
    <n v="0"/>
    <m/>
    <n v="0"/>
    <n v="19423"/>
    <n v="0"/>
    <n v="19423"/>
    <n v="0"/>
    <n v="19423"/>
  </r>
  <r>
    <n v="901158187"/>
    <s v="CLINICA NUEVA DE CALI SAS"/>
    <s v="ACE-3190"/>
    <s v="901158187_ACE_3190"/>
    <s v="ACE3190"/>
    <s v="ESTADO DOS"/>
    <x v="4"/>
    <s v="11/05/2021 00:00:00"/>
    <d v="2023-12-01T00:00:00"/>
    <n v="720"/>
    <s v="RAFAEL  SOTELO SANCHEZ Registros:  1143705"/>
    <s v=""/>
    <s v="COVID"/>
    <s v="Contributivo"/>
    <m/>
    <n v="19423"/>
    <n v="19423"/>
    <s v="FACTURA COVID"/>
    <x v="2"/>
    <s v="Finalizada"/>
    <n v="0"/>
    <s v="Demanda"/>
    <n v="2021"/>
    <s v="Finalizada"/>
    <n v="19423"/>
    <n v="0"/>
    <m/>
    <n v="0"/>
    <n v="19423"/>
    <n v="0"/>
    <n v="19423"/>
    <n v="0"/>
    <n v="19423"/>
  </r>
  <r>
    <n v="901158187"/>
    <s v="CLINICA NUEVA DE CALI SAS"/>
    <s v="ACE-3191"/>
    <s v="901158187_ACE_3191"/>
    <s v="ACE3191"/>
    <s v="ESTADO DOS"/>
    <x v="4"/>
    <s v="11/05/2021 00:00:00"/>
    <d v="2023-12-01T00:00:00"/>
    <n v="720"/>
    <s v="KAROL  HERNANDEZ VALERO Registros:  1143713"/>
    <s v=""/>
    <s v="COVID"/>
    <s v="Contributivo"/>
    <m/>
    <n v="19423"/>
    <n v="19423"/>
    <s v="FACTURA COVID"/>
    <x v="2"/>
    <s v="Finalizada"/>
    <n v="0"/>
    <s v="Demanda"/>
    <n v="2021"/>
    <s v="Finalizada"/>
    <n v="19423"/>
    <n v="0"/>
    <m/>
    <n v="0"/>
    <n v="19423"/>
    <n v="0"/>
    <n v="19423"/>
    <n v="0"/>
    <n v="19423"/>
  </r>
  <r>
    <n v="901158187"/>
    <s v="CLINICA NUEVA DE CALI SAS"/>
    <s v="ACE-3193"/>
    <s v="901158187_ACE_3193"/>
    <s v="ACE3193"/>
    <s v="ESTADO DOS"/>
    <x v="4"/>
    <s v="11/05/2021 00:00:00"/>
    <d v="2023-12-01T00:00:00"/>
    <n v="720"/>
    <s v="MAICOL  MASABUEL MONTOYA Registros:  1143716"/>
    <s v="TI1111481871"/>
    <s v="COVID"/>
    <s v="Contributivo"/>
    <m/>
    <n v="19423"/>
    <n v="19423"/>
    <s v="FACTURA COVID"/>
    <x v="2"/>
    <s v="Finalizada"/>
    <n v="0"/>
    <s v="Demanda"/>
    <n v="2021"/>
    <s v="Finalizada"/>
    <n v="19423"/>
    <n v="0"/>
    <m/>
    <n v="0"/>
    <n v="19423"/>
    <n v="0"/>
    <n v="19423"/>
    <n v="0"/>
    <n v="19423"/>
  </r>
  <r>
    <n v="901158187"/>
    <s v="CLINICA NUEVA DE CALI SAS"/>
    <s v="ACE-3213"/>
    <s v="901158187_ACE_3213"/>
    <s v="ACE3213"/>
    <s v="ESTADO DOS"/>
    <x v="4"/>
    <s v="11/05/2021 00:00:00"/>
    <d v="2023-12-01T00:00:00"/>
    <n v="720"/>
    <s v="NELSON  PORRAS VILLAR Registros:  1143852"/>
    <s v=""/>
    <s v="COVID"/>
    <s v="Contributivo"/>
    <m/>
    <n v="19423"/>
    <n v="19423"/>
    <s v="FACTURA COVID"/>
    <x v="2"/>
    <s v="Finalizada"/>
    <n v="0"/>
    <s v="Demanda"/>
    <n v="2021"/>
    <s v="Finalizada"/>
    <n v="19423"/>
    <n v="0"/>
    <m/>
    <n v="0"/>
    <n v="19423"/>
    <n v="0"/>
    <n v="19423"/>
    <n v="0"/>
    <n v="19423"/>
  </r>
  <r>
    <n v="901158187"/>
    <s v="CLINICA NUEVA DE CALI SAS"/>
    <s v="ACE-3215"/>
    <s v="901158187_ACE_3215"/>
    <s v="ACE3215"/>
    <s v="ESTADO DOS"/>
    <x v="4"/>
    <s v="11/05/2021 00:00:00"/>
    <d v="2023-12-01T00:00:00"/>
    <n v="720"/>
    <s v="RAMIRO  GARCIA  Registros:  1143847"/>
    <s v="CC16617634"/>
    <s v="COVID"/>
    <s v="Contributivo"/>
    <m/>
    <n v="19423"/>
    <n v="19423"/>
    <s v="FACTURA COVID"/>
    <x v="2"/>
    <s v="Finalizada"/>
    <n v="0"/>
    <s v="Demanda"/>
    <n v="2021"/>
    <s v="Finalizada"/>
    <n v="19423"/>
    <n v="0"/>
    <m/>
    <n v="0"/>
    <n v="19423"/>
    <n v="0"/>
    <n v="19423"/>
    <n v="0"/>
    <n v="19423"/>
  </r>
  <r>
    <n v="901158187"/>
    <s v="CLINICA NUEVA DE CALI SAS"/>
    <s v="ACE-3216"/>
    <s v="901158187_ACE_3216"/>
    <s v="ACE3216"/>
    <s v="ESTADO DOS"/>
    <x v="4"/>
    <s v="11/05/2021 00:00:00"/>
    <d v="2023-12-01T00:00:00"/>
    <n v="720"/>
    <s v="HERNAN FABIAN VARGAS MARMOLEJO Registros:  1143845"/>
    <s v=""/>
    <s v="COVID"/>
    <s v="Contributivo"/>
    <m/>
    <n v="19423"/>
    <n v="19423"/>
    <s v="FACTURA COVID"/>
    <x v="2"/>
    <s v="Finalizada"/>
    <n v="0"/>
    <s v="Demanda"/>
    <n v="2021"/>
    <s v="Finalizada"/>
    <n v="19423"/>
    <n v="0"/>
    <m/>
    <n v="0"/>
    <n v="19423"/>
    <n v="0"/>
    <n v="19423"/>
    <n v="0"/>
    <n v="19423"/>
  </r>
  <r>
    <n v="901158187"/>
    <s v="CLINICA NUEVA DE CALI SAS"/>
    <s v="ACE-3229"/>
    <s v="901158187_ACE_3229"/>
    <s v="ACE3229"/>
    <s v="ESTADO DOS"/>
    <x v="4"/>
    <s v="11/05/2021 00:00:00"/>
    <d v="2023-12-01T00:00:00"/>
    <n v="720"/>
    <s v="NELLY  ARAMBURO DE MARTINEZ Registros:  1144006"/>
    <s v=""/>
    <s v="COVID"/>
    <s v="Contributivo"/>
    <m/>
    <n v="19423"/>
    <n v="19423"/>
    <s v="FACTURA COVID"/>
    <x v="2"/>
    <s v="Finalizada"/>
    <n v="0"/>
    <s v="Demanda"/>
    <n v="2021"/>
    <s v="Finalizada"/>
    <n v="19423"/>
    <n v="0"/>
    <m/>
    <n v="0"/>
    <n v="19423"/>
    <n v="0"/>
    <n v="19423"/>
    <n v="0"/>
    <n v="19423"/>
  </r>
  <r>
    <n v="901158187"/>
    <s v="CLINICA NUEVA DE CALI SAS"/>
    <s v="ACE-3230"/>
    <s v="901158187_ACE_3230"/>
    <s v="ACE3230"/>
    <s v="ESTADO DOS"/>
    <x v="4"/>
    <s v="11/05/2021 00:00:00"/>
    <d v="2023-12-01T00:00:00"/>
    <n v="720"/>
    <s v="VIVIANA  MACIAS ARAGON Registros:  1144011"/>
    <s v=""/>
    <s v="COVID"/>
    <s v="Contributivo"/>
    <m/>
    <n v="19423"/>
    <n v="19423"/>
    <s v="FACTURA COVID"/>
    <x v="2"/>
    <s v="Finalizada"/>
    <n v="0"/>
    <s v="Demanda"/>
    <n v="2021"/>
    <s v="Finalizada"/>
    <n v="19423"/>
    <n v="0"/>
    <m/>
    <n v="0"/>
    <n v="19423"/>
    <n v="0"/>
    <n v="19423"/>
    <n v="0"/>
    <n v="19423"/>
  </r>
  <r>
    <n v="901158187"/>
    <s v="CLINICA NUEVA DE CALI SAS"/>
    <s v="ACE-3231"/>
    <s v="901158187_ACE_3231"/>
    <s v="ACE3231"/>
    <s v="ESTADO DOS"/>
    <x v="4"/>
    <s v="11/05/2021 00:00:00"/>
    <d v="2023-12-01T00:00:00"/>
    <n v="720"/>
    <s v="LEIDY VANESSA CASTAÑEDA CASAS Registros:  1144022"/>
    <s v="CC1112480720"/>
    <s v="COVID"/>
    <s v="Contributivo"/>
    <m/>
    <n v="19423"/>
    <n v="19423"/>
    <s v="FACTURA COVID"/>
    <x v="2"/>
    <s v="Finalizada"/>
    <n v="0"/>
    <s v="Demanda"/>
    <n v="2021"/>
    <s v="Finalizada"/>
    <n v="19423"/>
    <n v="0"/>
    <m/>
    <n v="0"/>
    <n v="19423"/>
    <n v="0"/>
    <n v="19423"/>
    <n v="0"/>
    <n v="19423"/>
  </r>
  <r>
    <n v="901158187"/>
    <s v="CLINICA NUEVA DE CALI SAS"/>
    <s v="ACE-3234"/>
    <s v="901158187_ACE_3234"/>
    <s v="ACE3234"/>
    <s v="ESTADO DOS"/>
    <x v="4"/>
    <s v="11/05/2021 00:00:00"/>
    <d v="2023-12-01T00:00:00"/>
    <n v="720"/>
    <s v="MARIA NELLY QUINTERO NARANJO Registros:  1144026"/>
    <s v="CC29643654"/>
    <s v="COVID"/>
    <s v="Contributivo"/>
    <m/>
    <n v="19423"/>
    <n v="19423"/>
    <s v="FACTURA COVID"/>
    <x v="2"/>
    <s v="Finalizada"/>
    <n v="0"/>
    <s v="Demanda"/>
    <n v="2021"/>
    <s v="Finalizada"/>
    <n v="19423"/>
    <n v="0"/>
    <m/>
    <n v="0"/>
    <n v="19423"/>
    <n v="0"/>
    <n v="19423"/>
    <n v="0"/>
    <n v="19423"/>
  </r>
  <r>
    <n v="901158187"/>
    <s v="CLINICA NUEVA DE CALI SAS"/>
    <s v="ACE-3237"/>
    <s v="901158187_ACE_3237"/>
    <s v="ACE3237"/>
    <s v="ESTADO DOS"/>
    <x v="4"/>
    <s v="11/05/2021 00:00:00"/>
    <d v="2023-12-01T00:00:00"/>
    <n v="720"/>
    <s v="LUCRECIA  HERNANDEZ DE MUÑOZ Registros:  1144009"/>
    <s v=""/>
    <s v="COVID"/>
    <s v="Contributivo"/>
    <m/>
    <n v="19423"/>
    <n v="19423"/>
    <s v="FACTURA COVID"/>
    <x v="2"/>
    <s v="Finalizada"/>
    <n v="0"/>
    <s v="Demanda"/>
    <n v="2021"/>
    <s v="Finalizada"/>
    <n v="19423"/>
    <n v="0"/>
    <m/>
    <n v="0"/>
    <n v="19423"/>
    <n v="0"/>
    <n v="19423"/>
    <n v="0"/>
    <n v="19423"/>
  </r>
  <r>
    <n v="901158187"/>
    <s v="CLINICA NUEVA DE CALI SAS"/>
    <s v="ACE-3238"/>
    <s v="901158187_ACE_3238"/>
    <s v="ACE3238"/>
    <s v="ESTADO DOS"/>
    <x v="4"/>
    <s v="11/05/2021 00:00:00"/>
    <d v="2023-12-01T00:00:00"/>
    <n v="720"/>
    <s v="SANDRA PATRICIA DIAZ PASAJE Registros:  1144018"/>
    <s v=""/>
    <s v="COVID"/>
    <s v="Contributivo"/>
    <m/>
    <n v="19423"/>
    <n v="19423"/>
    <s v="FACTURA COVID"/>
    <x v="2"/>
    <s v="Finalizada"/>
    <n v="0"/>
    <s v="Demanda"/>
    <n v="2021"/>
    <s v="Finalizada"/>
    <n v="19423"/>
    <n v="0"/>
    <m/>
    <n v="0"/>
    <n v="19423"/>
    <n v="0"/>
    <n v="19423"/>
    <n v="0"/>
    <n v="19423"/>
  </r>
  <r>
    <n v="901158187"/>
    <s v="CLINICA NUEVA DE CALI SAS"/>
    <s v="ACE-3268"/>
    <s v="901158187_ACE_3268"/>
    <s v="ACE3268"/>
    <s v="ESTADO DOS"/>
    <x v="4"/>
    <s v="12/05/2021 00:00:00"/>
    <d v="2023-12-01T00:00:00"/>
    <n v="720"/>
    <s v="PABLO  PACHON  Registros:  1144240"/>
    <s v=""/>
    <s v="COVID"/>
    <s v="Contributivo"/>
    <m/>
    <n v="19423"/>
    <n v="19423"/>
    <s v="FACTURA COVID"/>
    <x v="2"/>
    <s v="Finalizada"/>
    <n v="0"/>
    <s v="Demanda"/>
    <n v="2021"/>
    <s v="Finalizada"/>
    <n v="19423"/>
    <n v="0"/>
    <m/>
    <n v="0"/>
    <n v="19423"/>
    <n v="0"/>
    <n v="19423"/>
    <n v="0"/>
    <n v="19423"/>
  </r>
  <r>
    <n v="901158187"/>
    <s v="CLINICA NUEVA DE CALI SAS"/>
    <s v="ACE-3273"/>
    <s v="901158187_ACE_3273"/>
    <s v="ACE3273"/>
    <s v="ESTADO DOS"/>
    <x v="4"/>
    <s v="12/05/2021 00:00:00"/>
    <d v="2023-12-01T00:00:00"/>
    <n v="720"/>
    <s v="LUIS  URIBE VILLAQUIRAN Registros:  1144244"/>
    <s v=""/>
    <s v="COVID"/>
    <s v="Contributivo"/>
    <m/>
    <n v="19423"/>
    <n v="19423"/>
    <s v="FACTURA COVID"/>
    <x v="2"/>
    <s v="Finalizada"/>
    <n v="0"/>
    <s v="Demanda"/>
    <n v="2021"/>
    <s v="Finalizada"/>
    <n v="19423"/>
    <n v="0"/>
    <m/>
    <n v="0"/>
    <n v="19423"/>
    <n v="0"/>
    <n v="19423"/>
    <n v="0"/>
    <n v="19423"/>
  </r>
  <r>
    <n v="901158187"/>
    <s v="CLINICA NUEVA DE CALI SAS"/>
    <s v="ACE-3278"/>
    <s v="901158187_ACE_3278"/>
    <s v="ACE3278"/>
    <s v="ESTADO DOS"/>
    <x v="4"/>
    <s v="12/05/2021 00:00:00"/>
    <d v="2023-12-01T00:00:00"/>
    <n v="720"/>
    <s v="SIGIFREDO ARTURO ZAPATA ZAPATA Registros:  1144570"/>
    <s v=""/>
    <s v="COVID"/>
    <s v="Contributivo"/>
    <m/>
    <n v="36994"/>
    <n v="36994"/>
    <s v="FACTURA COVID"/>
    <x v="2"/>
    <s v="Finalizada"/>
    <n v="0"/>
    <s v="Demanda"/>
    <n v="2021"/>
    <s v="Finalizada"/>
    <n v="36994"/>
    <n v="0"/>
    <m/>
    <n v="0"/>
    <n v="36994"/>
    <n v="0"/>
    <n v="36994"/>
    <n v="0"/>
    <n v="36994"/>
  </r>
  <r>
    <n v="901158187"/>
    <s v="CLINICA NUEVA DE CALI SAS"/>
    <s v="ACE-3362"/>
    <s v="901158187_ACE_3362"/>
    <s v="ACE3362"/>
    <s v="ESTADO DOS"/>
    <x v="4"/>
    <s v="13/05/2021 00:00:00"/>
    <d v="2023-12-01T00:00:00"/>
    <n v="720"/>
    <s v="MARICELA  ZAPATA OCAMPO Registros:  1145639"/>
    <s v="CC31993675"/>
    <s v="COVID"/>
    <s v="Contributivo"/>
    <m/>
    <n v="19423"/>
    <n v="19423"/>
    <s v="FACTURA COVID"/>
    <x v="2"/>
    <s v="Finalizada"/>
    <n v="0"/>
    <s v="Demanda"/>
    <n v="2021"/>
    <s v="Finalizada"/>
    <n v="19423"/>
    <n v="0"/>
    <m/>
    <n v="0"/>
    <n v="19423"/>
    <n v="0"/>
    <n v="19423"/>
    <n v="0"/>
    <n v="19423"/>
  </r>
  <r>
    <n v="901158187"/>
    <s v="CLINICA NUEVA DE CALI SAS"/>
    <s v="ACE-3365"/>
    <s v="901158187_ACE_3365"/>
    <s v="ACE3365"/>
    <s v="ESTADO DOS"/>
    <x v="4"/>
    <s v="13/05/2021 00:00:00"/>
    <d v="2023-12-01T00:00:00"/>
    <n v="720"/>
    <s v="JHON EDUAR BOLAÑOS CAMACHO Registros:  1145649"/>
    <s v="TI1105373872"/>
    <s v="COVID"/>
    <s v="Contributivo"/>
    <m/>
    <n v="19423"/>
    <n v="19423"/>
    <s v="FACTURA COVID"/>
    <x v="2"/>
    <s v="Finalizada"/>
    <n v="0"/>
    <s v="Demanda"/>
    <n v="2021"/>
    <s v="Finalizada"/>
    <n v="19423"/>
    <n v="0"/>
    <m/>
    <n v="0"/>
    <n v="19423"/>
    <n v="0"/>
    <n v="19423"/>
    <n v="0"/>
    <n v="19423"/>
  </r>
  <r>
    <n v="901158187"/>
    <s v="CLINICA NUEVA DE CALI SAS"/>
    <s v="ACE-3370"/>
    <s v="901158187_ACE_3370"/>
    <s v="ACE3370"/>
    <s v="ESTADO DOS"/>
    <x v="4"/>
    <s v="13/05/2021 00:00:00"/>
    <d v="2023-12-01T00:00:00"/>
    <n v="720"/>
    <s v="WVERLEY  ALVAREZ TRUQUE Registros:  1145734"/>
    <s v=""/>
    <s v="COVID"/>
    <s v="Contributivo"/>
    <m/>
    <n v="19423"/>
    <n v="19423"/>
    <s v="FACTURA COVID"/>
    <x v="2"/>
    <s v="Finalizada"/>
    <n v="0"/>
    <s v="Demanda"/>
    <n v="2021"/>
    <s v="Finalizada"/>
    <n v="19423"/>
    <n v="0"/>
    <m/>
    <n v="0"/>
    <n v="19423"/>
    <n v="0"/>
    <n v="19423"/>
    <n v="0"/>
    <n v="19423"/>
  </r>
  <r>
    <n v="901158187"/>
    <s v="CLINICA NUEVA DE CALI SAS"/>
    <s v="ACE-3381"/>
    <s v="901158187_ACE_3381"/>
    <s v="ACE3381"/>
    <s v="ESTADO DOS"/>
    <x v="3"/>
    <s v="13/05/2021 00:00:00"/>
    <d v="2023-12-01T00:00:00"/>
    <n v="720"/>
    <s v="HERNAN  TRUJILLO  Registros:  1145845"/>
    <s v="CC6070638"/>
    <s v="COVID"/>
    <s v="Contributivo"/>
    <m/>
    <n v="19423"/>
    <n v="19423"/>
    <s v="FACTURA COVID"/>
    <x v="2"/>
    <s v="Finalizada"/>
    <n v="0"/>
    <s v="Demanda"/>
    <n v="2021"/>
    <s v="Finalizada"/>
    <n v="19423"/>
    <n v="0"/>
    <m/>
    <n v="0"/>
    <n v="19423"/>
    <n v="0"/>
    <n v="19423"/>
    <n v="0"/>
    <n v="19423"/>
  </r>
  <r>
    <n v="901158187"/>
    <s v="CLINICA NUEVA DE CALI SAS"/>
    <s v="ACE-3394"/>
    <s v="901158187_ACE_3394"/>
    <s v="ACE3394"/>
    <s v="ESTADO DOS"/>
    <x v="3"/>
    <s v="13/05/2021 00:00:00"/>
    <d v="2023-12-01T00:00:00"/>
    <n v="720"/>
    <s v="HIJODE CAROLINA GAVIRIA AZCARATE Registros:  1145839"/>
    <s v=""/>
    <s v="COVID"/>
    <s v="Contributivo"/>
    <m/>
    <n v="36994"/>
    <n v="36994"/>
    <s v="FACTURA COVID"/>
    <x v="2"/>
    <s v="Finalizada"/>
    <n v="0"/>
    <s v="Demanda"/>
    <n v="2021"/>
    <s v="Finalizada"/>
    <n v="36994"/>
    <n v="0"/>
    <m/>
    <n v="0"/>
    <n v="36994"/>
    <n v="0"/>
    <n v="36994"/>
    <n v="0"/>
    <n v="36994"/>
  </r>
  <r>
    <n v="901158187"/>
    <s v="CLINICA NUEVA DE CALI SAS"/>
    <s v="ACE-3404"/>
    <s v="901158187_ACE_3404"/>
    <s v="ACE3404"/>
    <s v="ESTADO DOS"/>
    <x v="4"/>
    <s v="13/05/2021 00:00:00"/>
    <d v="2023-12-01T00:00:00"/>
    <n v="720"/>
    <s v="MARIA  ORTIZ CASTAÑEDA Registros:  1146195"/>
    <s v="CC29538637"/>
    <s v="COVID"/>
    <s v="Contributivo"/>
    <m/>
    <n v="36994"/>
    <n v="36994"/>
    <s v="FACTURA COVID"/>
    <x v="2"/>
    <s v="Finalizada"/>
    <n v="0"/>
    <s v="Demanda"/>
    <n v="2021"/>
    <s v="Finalizada"/>
    <n v="36994"/>
    <n v="0"/>
    <m/>
    <n v="0"/>
    <n v="36994"/>
    <n v="0"/>
    <n v="36994"/>
    <n v="0"/>
    <n v="36994"/>
  </r>
  <r>
    <n v="901158187"/>
    <s v="CLINICA NUEVA DE CALI SAS"/>
    <s v="ACE-3431"/>
    <s v="901158187_ACE_3431"/>
    <s v="ACE3431"/>
    <s v="ESTADO DOS"/>
    <x v="4"/>
    <s v="13/05/2021 00:00:00"/>
    <d v="2023-12-01T00:00:00"/>
    <n v="720"/>
    <s v="YANETH  SOLARTE MELO Registros:  1146315"/>
    <s v=""/>
    <s v="COVID"/>
    <s v="Contributivo"/>
    <m/>
    <n v="19423"/>
    <n v="19423"/>
    <s v="FACTURA COVID"/>
    <x v="2"/>
    <s v="Finalizada"/>
    <n v="0"/>
    <s v="Demanda"/>
    <n v="2021"/>
    <s v="Finalizada"/>
    <n v="19423"/>
    <n v="0"/>
    <m/>
    <n v="0"/>
    <n v="19423"/>
    <n v="0"/>
    <n v="19423"/>
    <n v="0"/>
    <n v="19423"/>
  </r>
  <r>
    <n v="901158187"/>
    <s v="CLINICA NUEVA DE CALI SAS"/>
    <s v="ACE-3501"/>
    <s v="901158187_ACE_3501"/>
    <s v="ACE3501"/>
    <s v="ESTADO DOS"/>
    <x v="4"/>
    <s v="14/05/2021 00:00:00"/>
    <d v="2023-12-01T00:00:00"/>
    <n v="720"/>
    <s v="JOSE  CORTES GIL Registros:  1147220"/>
    <s v="3054670422"/>
    <s v="COVID"/>
    <s v="Contributivo"/>
    <m/>
    <n v="19423"/>
    <n v="19423"/>
    <s v="FACTURA COVID"/>
    <x v="2"/>
    <s v="Finalizada"/>
    <n v="0"/>
    <s v="Demanda"/>
    <n v="2021"/>
    <s v="Finalizada"/>
    <n v="19423"/>
    <n v="0"/>
    <m/>
    <n v="0"/>
    <n v="19423"/>
    <n v="0"/>
    <n v="19423"/>
    <n v="0"/>
    <n v="19423"/>
  </r>
  <r>
    <n v="901158187"/>
    <s v="CLINICA NUEVA DE CALI SAS"/>
    <s v="ACE-3502"/>
    <s v="901158187_ACE_3502"/>
    <s v="ACE3502"/>
    <s v="ESTADO DOS"/>
    <x v="4"/>
    <s v="14/05/2021 00:00:00"/>
    <d v="2023-12-01T00:00:00"/>
    <n v="720"/>
    <s v="ANGELIE  ALVAREZ ECHEVERRI Registros:  1147222"/>
    <s v=""/>
    <s v="COVID"/>
    <s v="Contributivo"/>
    <m/>
    <n v="19423"/>
    <n v="19423"/>
    <s v="FACTURA COVID"/>
    <x v="2"/>
    <s v="Finalizada"/>
    <n v="0"/>
    <s v="Demanda"/>
    <n v="2021"/>
    <s v="Finalizada"/>
    <n v="19423"/>
    <n v="0"/>
    <m/>
    <n v="0"/>
    <n v="19423"/>
    <n v="0"/>
    <n v="19423"/>
    <n v="0"/>
    <n v="19423"/>
  </r>
  <r>
    <n v="901158187"/>
    <s v="CLINICA NUEVA DE CALI SAS"/>
    <s v="ACE-3508"/>
    <s v="901158187_ACE_3508"/>
    <s v="ACE3508"/>
    <s v="ESTADO DOS"/>
    <x v="4"/>
    <s v="14/05/2021 00:00:00"/>
    <d v="2023-12-01T00:00:00"/>
    <n v="720"/>
    <s v="ANA FRANCISCA CASTRO CASTRO Registros:  1147313"/>
    <s v=""/>
    <s v="COVID"/>
    <s v="Contributivo"/>
    <m/>
    <n v="36994"/>
    <n v="36994"/>
    <s v="FACTURA COVID"/>
    <x v="2"/>
    <s v="Finalizada"/>
    <n v="0"/>
    <s v="Demanda"/>
    <n v="2021"/>
    <s v="Finalizada"/>
    <n v="36994"/>
    <n v="0"/>
    <m/>
    <n v="0"/>
    <n v="36994"/>
    <n v="0"/>
    <n v="36994"/>
    <n v="0"/>
    <n v="36994"/>
  </r>
  <r>
    <n v="901158187"/>
    <s v="CLINICA NUEVA DE CALI SAS"/>
    <s v="ACE-3510"/>
    <s v="901158187_ACE_3510"/>
    <s v="ACE3510"/>
    <s v="ESTADO DOS"/>
    <x v="4"/>
    <s v="14/05/2021 00:00:00"/>
    <d v="2023-12-01T00:00:00"/>
    <n v="720"/>
    <s v="JUANA  LUNA LEDESMA Registros:  1147166"/>
    <s v=""/>
    <s v="COVID"/>
    <s v="Contributivo"/>
    <m/>
    <n v="36994"/>
    <n v="36994"/>
    <s v="FACTURA COVID"/>
    <x v="2"/>
    <s v="Finalizada"/>
    <n v="0"/>
    <s v="Demanda"/>
    <n v="2021"/>
    <s v="Finalizada"/>
    <n v="36994"/>
    <n v="0"/>
    <m/>
    <n v="0"/>
    <n v="36994"/>
    <n v="0"/>
    <n v="36994"/>
    <n v="0"/>
    <n v="36994"/>
  </r>
  <r>
    <n v="901158187"/>
    <s v="CLINICA NUEVA DE CALI SAS"/>
    <s v="ACE-3511"/>
    <s v="901158187_ACE_3511"/>
    <s v="ACE3511"/>
    <s v="ESTADO DOS"/>
    <x v="3"/>
    <s v="14/05/2021 00:00:00"/>
    <d v="2023-12-01T00:00:00"/>
    <n v="720"/>
    <s v="HIJADE LAURA LILIANA ZAMORA HINCAPIE Registros:  1147152"/>
    <s v=""/>
    <s v="COVID"/>
    <s v="Contributivo"/>
    <m/>
    <n v="36994"/>
    <n v="36994"/>
    <s v="FACTURA COVID"/>
    <x v="2"/>
    <s v="Finalizada"/>
    <n v="0"/>
    <s v="Demanda"/>
    <n v="2021"/>
    <s v="Finalizada"/>
    <n v="36994"/>
    <n v="0"/>
    <m/>
    <n v="0"/>
    <n v="36994"/>
    <n v="0"/>
    <n v="36994"/>
    <n v="0"/>
    <n v="36994"/>
  </r>
  <r>
    <n v="901158187"/>
    <s v="CLINICA NUEVA DE CALI SAS"/>
    <s v="ACE-3513"/>
    <s v="901158187_ACE_3513"/>
    <s v="ACE3513"/>
    <s v="ESTADO DOS"/>
    <x v="4"/>
    <s v="14/05/2021 00:00:00"/>
    <d v="2023-12-01T00:00:00"/>
    <n v="720"/>
    <s v="EUGENIO  GOMEZ GARCIA Registros:  1147321"/>
    <s v=""/>
    <s v="COVID"/>
    <s v="Contributivo"/>
    <m/>
    <n v="19423"/>
    <n v="19423"/>
    <s v="FACTURA COVID"/>
    <x v="2"/>
    <s v="Finalizada"/>
    <n v="0"/>
    <s v="Demanda"/>
    <n v="2021"/>
    <s v="Finalizada"/>
    <n v="19423"/>
    <n v="0"/>
    <m/>
    <n v="0"/>
    <n v="19423"/>
    <n v="0"/>
    <n v="19423"/>
    <n v="0"/>
    <n v="19423"/>
  </r>
  <r>
    <n v="901158187"/>
    <s v="CLINICA NUEVA DE CALI SAS"/>
    <s v="ACE-3514"/>
    <s v="901158187_ACE_3514"/>
    <s v="ACE3514"/>
    <s v="ESTADO DOS"/>
    <x v="4"/>
    <s v="14/05/2021 00:00:00"/>
    <d v="2023-12-01T00:00:00"/>
    <n v="720"/>
    <s v="DORIS  BARONA DE SANCHEZ Registros:  1147322"/>
    <s v=""/>
    <s v="COVID"/>
    <s v="Contributivo"/>
    <m/>
    <n v="19423"/>
    <n v="19423"/>
    <s v="FACTURA COVID"/>
    <x v="2"/>
    <s v="Finalizada"/>
    <n v="0"/>
    <s v="Demanda"/>
    <n v="2021"/>
    <s v="Finalizada"/>
    <n v="19423"/>
    <n v="0"/>
    <m/>
    <n v="0"/>
    <n v="19423"/>
    <n v="0"/>
    <n v="19423"/>
    <n v="0"/>
    <n v="19423"/>
  </r>
  <r>
    <n v="901158187"/>
    <s v="CLINICA NUEVA DE CALI SAS"/>
    <s v="ACE-3515"/>
    <s v="901158187_ACE_3515"/>
    <s v="ACE3515"/>
    <s v="ESTADO DOS"/>
    <x v="4"/>
    <s v="14/05/2021 00:00:00"/>
    <d v="2023-12-01T00:00:00"/>
    <n v="720"/>
    <s v="ALFREDO  COLLAZOS AREVALO Registros:  1147325"/>
    <s v="CC14430786"/>
    <s v="COVID"/>
    <s v="Contributivo"/>
    <m/>
    <n v="19423"/>
    <n v="19423"/>
    <s v="FACTURA COVID"/>
    <x v="2"/>
    <s v="Finalizada"/>
    <n v="0"/>
    <s v="Demanda"/>
    <n v="2021"/>
    <s v="Finalizada"/>
    <n v="19423"/>
    <n v="0"/>
    <m/>
    <n v="0"/>
    <n v="19423"/>
    <n v="0"/>
    <n v="19423"/>
    <n v="0"/>
    <n v="19423"/>
  </r>
  <r>
    <n v="901158187"/>
    <s v="CLINICA NUEVA DE CALI SAS"/>
    <s v="ACE-3516"/>
    <s v="901158187_ACE_3516"/>
    <s v="ACE3516"/>
    <s v="ESTADO DOS"/>
    <x v="4"/>
    <s v="14/05/2021 00:00:00"/>
    <d v="2023-12-01T00:00:00"/>
    <n v="720"/>
    <s v="KAROL  GUERRERO QUICENO Registros:  1147327"/>
    <s v=""/>
    <s v="COVID"/>
    <s v="Contributivo"/>
    <m/>
    <n v="19423"/>
    <n v="19423"/>
    <s v="FACTURA COVID"/>
    <x v="2"/>
    <s v="Finalizada"/>
    <n v="0"/>
    <s v="Demanda"/>
    <n v="2021"/>
    <s v="Finalizada"/>
    <n v="19423"/>
    <n v="0"/>
    <m/>
    <n v="0"/>
    <n v="19423"/>
    <n v="0"/>
    <n v="19423"/>
    <n v="0"/>
    <n v="19423"/>
  </r>
  <r>
    <n v="901158187"/>
    <s v="CLINICA NUEVA DE CALI SAS"/>
    <s v="ACE-3517"/>
    <s v="901158187_ACE_3517"/>
    <s v="ACE3517"/>
    <s v="ESTADO DOS"/>
    <x v="4"/>
    <s v="14/05/2021 00:00:00"/>
    <d v="2023-12-01T00:00:00"/>
    <n v="720"/>
    <s v="EVELIN  MORENO OSPINA Registros:  1147328"/>
    <s v="CC1112496519"/>
    <s v="COVID"/>
    <s v="Contributivo"/>
    <m/>
    <n v="19423"/>
    <n v="19423"/>
    <s v="FACTURA COVID"/>
    <x v="2"/>
    <s v="Finalizada"/>
    <n v="0"/>
    <s v="Demanda"/>
    <n v="2021"/>
    <s v="Finalizada"/>
    <n v="19423"/>
    <n v="0"/>
    <m/>
    <n v="0"/>
    <n v="19423"/>
    <n v="0"/>
    <n v="19423"/>
    <n v="0"/>
    <n v="19423"/>
  </r>
  <r>
    <n v="901158187"/>
    <s v="CLINICA NUEVA DE CALI SAS"/>
    <s v="ACE-3518"/>
    <s v="901158187_ACE_3518"/>
    <s v="ACE3518"/>
    <s v="ESTADO DOS"/>
    <x v="4"/>
    <s v="14/05/2021 00:00:00"/>
    <d v="2023-12-01T00:00:00"/>
    <n v="720"/>
    <s v="ENRIQUE  SANDINO BORRAIS Registros:  1147332"/>
    <s v=""/>
    <s v="COVID"/>
    <s v="Contributivo"/>
    <m/>
    <n v="19423"/>
    <n v="19423"/>
    <s v="FACTURA COVID"/>
    <x v="2"/>
    <s v="Finalizada"/>
    <n v="0"/>
    <s v="Demanda"/>
    <n v="2021"/>
    <s v="Finalizada"/>
    <n v="19423"/>
    <n v="0"/>
    <m/>
    <n v="0"/>
    <n v="19423"/>
    <n v="0"/>
    <n v="19423"/>
    <n v="0"/>
    <n v="19423"/>
  </r>
  <r>
    <n v="901158187"/>
    <s v="CLINICA NUEVA DE CALI SAS"/>
    <s v="ACE-3519"/>
    <s v="901158187_ACE_3519"/>
    <s v="ACE3519"/>
    <s v="ESTADO DOS"/>
    <x v="4"/>
    <s v="14/05/2021 00:00:00"/>
    <d v="2023-12-01T00:00:00"/>
    <n v="720"/>
    <s v="KATERIN YULIETH ARROYAVE HERNANDEZ Registros:  1147347"/>
    <m/>
    <s v="COVID"/>
    <s v="Contributivo"/>
    <m/>
    <n v="19423"/>
    <n v="19423"/>
    <s v="FACTURA COVID"/>
    <x v="2"/>
    <s v="Finalizada"/>
    <n v="0"/>
    <s v="Demanda"/>
    <n v="2021"/>
    <s v="Finalizada"/>
    <n v="19423"/>
    <n v="0"/>
    <m/>
    <n v="0"/>
    <n v="19423"/>
    <n v="0"/>
    <n v="19423"/>
    <n v="0"/>
    <n v="19423"/>
  </r>
  <r>
    <n v="901158187"/>
    <s v="CLINICA NUEVA DE CALI SAS"/>
    <s v="ACE-3520"/>
    <s v="901158187_ACE_3520"/>
    <s v="ACE3520"/>
    <s v="ESTADO DOS"/>
    <x v="4"/>
    <s v="14/05/2021 00:00:00"/>
    <d v="2023-12-01T00:00:00"/>
    <n v="720"/>
    <s v="DANIELA  GARCIA JARAMILLO Registros:  1147351"/>
    <s v=""/>
    <s v="COVID"/>
    <s v="Contributivo"/>
    <m/>
    <n v="19423"/>
    <n v="19423"/>
    <s v="FACTURA COVID"/>
    <x v="2"/>
    <s v="Finalizada"/>
    <n v="0"/>
    <s v="Demanda"/>
    <n v="2021"/>
    <s v="Finalizada"/>
    <n v="19423"/>
    <n v="0"/>
    <m/>
    <n v="0"/>
    <n v="19423"/>
    <n v="0"/>
    <n v="19423"/>
    <n v="0"/>
    <n v="19423"/>
  </r>
  <r>
    <n v="901158187"/>
    <s v="CLINICA NUEVA DE CALI SAS"/>
    <s v="ACE-3546"/>
    <s v="901158187_ACE_3546"/>
    <s v="ACE3546"/>
    <s v="ESTADO DOS"/>
    <x v="4"/>
    <s v="14/05/2021 00:00:00"/>
    <d v="2023-12-01T00:00:00"/>
    <n v="720"/>
    <s v="MARIANA  VARELA VARGAS Registros:  1147851"/>
    <s v=""/>
    <s v="COVID"/>
    <s v="Contributivo"/>
    <m/>
    <n v="19423"/>
    <n v="19423"/>
    <s v="FACTURA COVID"/>
    <x v="2"/>
    <s v="Finalizada"/>
    <n v="0"/>
    <s v="Demanda"/>
    <n v="2021"/>
    <s v="Finalizada"/>
    <n v="19423"/>
    <n v="0"/>
    <m/>
    <n v="0"/>
    <n v="19423"/>
    <n v="0"/>
    <n v="19423"/>
    <n v="0"/>
    <n v="19423"/>
  </r>
  <r>
    <n v="901158187"/>
    <s v="CLINICA NUEVA DE CALI SAS"/>
    <s v="ACE-3547"/>
    <s v="901158187_ACE_3547"/>
    <s v="ACE3547"/>
    <s v="ESTADO DOS"/>
    <x v="4"/>
    <s v="14/05/2021 00:00:00"/>
    <d v="2023-12-01T00:00:00"/>
    <n v="720"/>
    <s v="MAURICIO  MALLUNGO MONTEALEGRE Registros:  1147855"/>
    <s v=""/>
    <s v="COVID"/>
    <s v="Contributivo"/>
    <m/>
    <n v="19423"/>
    <n v="19423"/>
    <s v="FACTURA COVID"/>
    <x v="2"/>
    <s v="Finalizada"/>
    <n v="0"/>
    <s v="Demanda"/>
    <n v="2021"/>
    <s v="Finalizada"/>
    <n v="19423"/>
    <n v="0"/>
    <m/>
    <n v="0"/>
    <n v="19423"/>
    <n v="0"/>
    <n v="19423"/>
    <n v="0"/>
    <n v="19423"/>
  </r>
  <r>
    <n v="901158187"/>
    <s v="CLINICA NUEVA DE CALI SAS"/>
    <s v="ACE-3548"/>
    <s v="901158187_ACE_3548"/>
    <s v="ACE3548"/>
    <s v="ESTADO DOS"/>
    <x v="4"/>
    <s v="14/05/2021 00:00:00"/>
    <d v="2023-12-01T00:00:00"/>
    <n v="720"/>
    <s v="ANYELA PAOLA MARTINEZ ORTEGA Registros:  1147857"/>
    <s v=""/>
    <s v="COVID"/>
    <s v="Contributivo"/>
    <m/>
    <n v="19423"/>
    <n v="19423"/>
    <s v="FACTURA COVID"/>
    <x v="2"/>
    <s v="Finalizada"/>
    <n v="0"/>
    <s v="Demanda"/>
    <n v="2021"/>
    <s v="Finalizada"/>
    <n v="19423"/>
    <n v="0"/>
    <m/>
    <n v="0"/>
    <n v="19423"/>
    <n v="0"/>
    <n v="19423"/>
    <n v="0"/>
    <n v="19423"/>
  </r>
  <r>
    <n v="901158187"/>
    <s v="CLINICA NUEVA DE CALI SAS"/>
    <s v="ACE-3549"/>
    <s v="901158187_ACE_3549"/>
    <s v="ACE3549"/>
    <s v="ESTADO DOS"/>
    <x v="4"/>
    <s v="14/05/2021 00:00:00"/>
    <d v="2023-12-01T00:00:00"/>
    <n v="720"/>
    <s v="RODRIGO  BECERRA CRUZ Registros:  1147859"/>
    <s v=""/>
    <s v="COVID"/>
    <s v="Contributivo"/>
    <m/>
    <n v="19423"/>
    <n v="19423"/>
    <s v="FACTURA COVID"/>
    <x v="2"/>
    <s v="Finalizada"/>
    <n v="0"/>
    <s v="Demanda"/>
    <n v="2021"/>
    <s v="Finalizada"/>
    <n v="19423"/>
    <n v="0"/>
    <m/>
    <n v="0"/>
    <n v="19423"/>
    <n v="0"/>
    <n v="19423"/>
    <n v="0"/>
    <n v="19423"/>
  </r>
  <r>
    <n v="901158187"/>
    <s v="CLINICA NUEVA DE CALI SAS"/>
    <s v="ACE-3550"/>
    <s v="901158187_ACE_3550"/>
    <s v="ACE3550"/>
    <s v="ESTADO DOS"/>
    <x v="4"/>
    <s v="14/05/2021 00:00:00"/>
    <d v="2023-12-01T00:00:00"/>
    <n v="720"/>
    <s v="GLORIA  MURILLO LOPEZ Registros:  1147860"/>
    <s v="CC1143940446"/>
    <s v="COVID"/>
    <s v="Contributivo"/>
    <m/>
    <n v="19423"/>
    <n v="19423"/>
    <s v="FACTURA COVID"/>
    <x v="2"/>
    <s v="Finalizada"/>
    <n v="0"/>
    <s v="Demanda"/>
    <n v="2021"/>
    <s v="Finalizada"/>
    <n v="19423"/>
    <n v="0"/>
    <m/>
    <n v="0"/>
    <n v="19423"/>
    <n v="0"/>
    <n v="19423"/>
    <n v="0"/>
    <n v="19423"/>
  </r>
  <r>
    <n v="901158187"/>
    <s v="CLINICA NUEVA DE CALI SAS"/>
    <s v="ACE-3551"/>
    <s v="901158187_ACE_3551"/>
    <s v="ACE3551"/>
    <s v="ESTADO DOS"/>
    <x v="4"/>
    <s v="14/05/2021 00:00:00"/>
    <d v="2023-12-01T00:00:00"/>
    <n v="720"/>
    <s v="DIANA MARCELA BARCO ZAPATA Registros:  1147866"/>
    <s v="3183345228"/>
    <s v="COVID"/>
    <s v="Contributivo"/>
    <m/>
    <n v="19423"/>
    <n v="19423"/>
    <s v="FACTURA COVID"/>
    <x v="2"/>
    <s v="Finalizada"/>
    <n v="0"/>
    <s v="Demanda"/>
    <n v="2021"/>
    <s v="Finalizada"/>
    <n v="19423"/>
    <n v="0"/>
    <m/>
    <n v="0"/>
    <n v="19423"/>
    <n v="0"/>
    <n v="19423"/>
    <n v="0"/>
    <n v="19423"/>
  </r>
  <r>
    <n v="901158187"/>
    <s v="CLINICA NUEVA DE CALI SAS"/>
    <s v="ACE-3552"/>
    <s v="901158187_ACE_3552"/>
    <s v="ACE3552"/>
    <s v="ESTADO DOS"/>
    <x v="4"/>
    <s v="14/05/2021 00:00:00"/>
    <d v="2023-12-01T00:00:00"/>
    <n v="720"/>
    <s v="JESUS  HERRAN NAVARRO Registros:  1147863"/>
    <s v=""/>
    <s v="COVID"/>
    <s v="Contributivo"/>
    <m/>
    <n v="19423"/>
    <n v="19423"/>
    <s v="FACTURA COVID"/>
    <x v="2"/>
    <s v="Finalizada"/>
    <n v="0"/>
    <s v="Demanda"/>
    <n v="2021"/>
    <s v="Finalizada"/>
    <n v="19423"/>
    <n v="0"/>
    <m/>
    <n v="0"/>
    <n v="19423"/>
    <n v="0"/>
    <n v="19423"/>
    <n v="0"/>
    <n v="19423"/>
  </r>
  <r>
    <n v="901158187"/>
    <s v="CLINICA NUEVA DE CALI SAS"/>
    <s v="ACE-3581"/>
    <s v="901158187_ACE_3581"/>
    <s v="ACE3581"/>
    <s v="ESTADO DOS"/>
    <x v="4"/>
    <s v="15/05/2021 00:00:00"/>
    <d v="2023-12-01T00:00:00"/>
    <n v="720"/>
    <s v="LUCIANO ANDRES RESTREPO OSPINA Registros:  1148097"/>
    <s v=""/>
    <s v="COVID"/>
    <s v="Contributivo"/>
    <m/>
    <n v="36994"/>
    <n v="36994"/>
    <s v="FACTURA COVID"/>
    <x v="2"/>
    <s v="Finalizada"/>
    <n v="0"/>
    <s v="Demanda"/>
    <n v="2021"/>
    <s v="Finalizada"/>
    <n v="36994"/>
    <n v="0"/>
    <m/>
    <n v="0"/>
    <n v="36994"/>
    <n v="0"/>
    <n v="36994"/>
    <n v="0"/>
    <n v="36994"/>
  </r>
  <r>
    <n v="901158187"/>
    <s v="CLINICA NUEVA DE CALI SAS"/>
    <s v="ACE-3582"/>
    <s v="901158187_ACE_3582"/>
    <s v="ACE3582"/>
    <s v="ESTADO DOS"/>
    <x v="4"/>
    <s v="15/05/2021 00:00:00"/>
    <d v="2023-12-01T00:00:00"/>
    <n v="720"/>
    <s v="ILEANY  GOMEZ DE PESCADOR Registros:  1148096"/>
    <s v=""/>
    <s v="COVID"/>
    <s v="Contributivo"/>
    <m/>
    <n v="36994"/>
    <n v="36994"/>
    <s v="FACTURA COVID"/>
    <x v="2"/>
    <s v="Finalizada"/>
    <n v="0"/>
    <s v="Demanda"/>
    <n v="2021"/>
    <s v="Finalizada"/>
    <n v="36994"/>
    <n v="0"/>
    <m/>
    <n v="0"/>
    <n v="36994"/>
    <n v="0"/>
    <n v="36994"/>
    <n v="0"/>
    <n v="36994"/>
  </r>
  <r>
    <n v="901158187"/>
    <s v="CLINICA NUEVA DE CALI SAS"/>
    <s v="ACE-3583"/>
    <s v="901158187_ACE_3583"/>
    <s v="ACE3583"/>
    <s v="ESTADO DOS"/>
    <x v="4"/>
    <s v="15/05/2021 00:00:00"/>
    <d v="2023-12-01T00:00:00"/>
    <n v="720"/>
    <s v="MARCOS  ROMERO  Registros:  1148095"/>
    <s v=""/>
    <s v="COVID"/>
    <s v="Contributivo"/>
    <m/>
    <n v="36994"/>
    <n v="36994"/>
    <s v="FACTURA COVID"/>
    <x v="2"/>
    <s v="Finalizada"/>
    <n v="0"/>
    <s v="Demanda"/>
    <n v="2021"/>
    <s v="Finalizada"/>
    <n v="36994"/>
    <n v="0"/>
    <m/>
    <n v="0"/>
    <n v="36994"/>
    <n v="0"/>
    <n v="36994"/>
    <n v="0"/>
    <n v="36994"/>
  </r>
  <r>
    <n v="901158187"/>
    <s v="CLINICA NUEVA DE CALI SAS"/>
    <s v="ACE-3629"/>
    <s v="901158187_ACE_3629"/>
    <s v="ACE3629"/>
    <s v="ESTADO DOS"/>
    <x v="4"/>
    <s v="15/05/2021 00:00:00"/>
    <d v="2023-12-01T00:00:00"/>
    <n v="720"/>
    <s v="JOSE  MOSQUERA LARRAHONDO Registros:  1146428"/>
    <s v="CC6219953"/>
    <s v="COVID"/>
    <s v="Contributivo"/>
    <m/>
    <n v="36994"/>
    <n v="36994"/>
    <s v="FACTURA COVID"/>
    <x v="2"/>
    <s v="Finalizada"/>
    <n v="0"/>
    <s v="Demanda"/>
    <n v="2021"/>
    <s v="Finalizada"/>
    <n v="36994"/>
    <n v="0"/>
    <m/>
    <n v="0"/>
    <n v="36994"/>
    <n v="0"/>
    <n v="36994"/>
    <n v="0"/>
    <n v="36994"/>
  </r>
  <r>
    <n v="901158187"/>
    <s v="CLINICA NUEVA DE CALI SAS"/>
    <s v="ACE-3630"/>
    <s v="901158187_ACE_3630"/>
    <s v="ACE3630"/>
    <s v="ESTADO DOS"/>
    <x v="4"/>
    <s v="15/05/2021 00:00:00"/>
    <d v="2023-12-01T00:00:00"/>
    <n v="720"/>
    <s v="JOSE  MOSQUERA LARRAHONDO Registros:  1146421"/>
    <s v="CC6219953"/>
    <s v="COVID"/>
    <s v="Contributivo"/>
    <m/>
    <n v="36994"/>
    <n v="36994"/>
    <s v="FACTURA COVID"/>
    <x v="2"/>
    <s v="Finalizada"/>
    <n v="0"/>
    <s v="Demanda"/>
    <n v="2021"/>
    <s v="Finalizada"/>
    <n v="36994"/>
    <n v="0"/>
    <m/>
    <n v="0"/>
    <n v="36994"/>
    <n v="0"/>
    <n v="36994"/>
    <n v="0"/>
    <n v="36994"/>
  </r>
  <r>
    <n v="901158187"/>
    <s v="CLINICA NUEVA DE CALI SAS"/>
    <s v="ACE-3631"/>
    <s v="901158187_ACE_3631"/>
    <s v="ACE3631"/>
    <s v="ESTADO DOS"/>
    <x v="4"/>
    <s v="15/05/2021 00:00:00"/>
    <d v="2023-12-01T00:00:00"/>
    <n v="720"/>
    <s v="UBALDO  BATERO SUAREZ Registros:  1146439"/>
    <s v=""/>
    <s v="COVID"/>
    <s v="Contributivo"/>
    <m/>
    <n v="36994"/>
    <n v="36994"/>
    <s v="FACTURA COVID"/>
    <x v="2"/>
    <s v="Finalizada"/>
    <n v="0"/>
    <s v="Demanda"/>
    <n v="2021"/>
    <s v="Finalizada"/>
    <n v="36994"/>
    <n v="0"/>
    <m/>
    <n v="0"/>
    <n v="36994"/>
    <n v="0"/>
    <n v="36994"/>
    <n v="0"/>
    <n v="36994"/>
  </r>
  <r>
    <n v="901158187"/>
    <s v="CLINICA NUEVA DE CALI SAS"/>
    <s v="ACE-3652"/>
    <s v="901158187_ACE_3652"/>
    <s v="ACE3652"/>
    <s v="ESTADO DOS"/>
    <x v="3"/>
    <s v="15/05/2021 00:00:00"/>
    <d v="2023-12-01T00:00:00"/>
    <n v="720"/>
    <s v="MIGUEL  ARICAPA ALDERETE Registros:  1148633"/>
    <s v=""/>
    <s v="COVID"/>
    <s v="Contributivo"/>
    <m/>
    <n v="36994"/>
    <n v="36994"/>
    <s v="FACTURA COVID"/>
    <x v="2"/>
    <s v="Finalizada"/>
    <n v="0"/>
    <s v="Demanda"/>
    <n v="2021"/>
    <s v="Finalizada"/>
    <n v="36994"/>
    <n v="0"/>
    <m/>
    <n v="0"/>
    <n v="36994"/>
    <n v="0"/>
    <n v="36994"/>
    <n v="0"/>
    <n v="36994"/>
  </r>
  <r>
    <n v="901158187"/>
    <s v="CLINICA NUEVA DE CALI SAS"/>
    <s v="ACE-3677"/>
    <s v="901158187_ACE_3677"/>
    <s v="ACE3677"/>
    <s v="ESTADO DOS"/>
    <x v="4"/>
    <s v="18/05/2021 00:00:00"/>
    <d v="2023-12-01T00:00:00"/>
    <n v="720"/>
    <s v="ALEX  CORDOBA VALENCIA Registros:  1149666"/>
    <s v=""/>
    <s v="COVID"/>
    <s v="Contributivo"/>
    <m/>
    <n v="19423"/>
    <n v="19423"/>
    <s v="FACTURA COVID"/>
    <x v="2"/>
    <s v="Finalizada"/>
    <n v="0"/>
    <s v="Demanda"/>
    <n v="2021"/>
    <s v="Finalizada"/>
    <n v="19423"/>
    <n v="0"/>
    <m/>
    <n v="0"/>
    <n v="19423"/>
    <n v="0"/>
    <n v="19423"/>
    <n v="0"/>
    <n v="19423"/>
  </r>
  <r>
    <n v="901158187"/>
    <s v="CLINICA NUEVA DE CALI SAS"/>
    <s v="ACE-3690"/>
    <s v="901158187_ACE_3690"/>
    <s v="ACE3690"/>
    <s v="ESTADO DOS"/>
    <x v="4"/>
    <s v="18/05/2021 00:00:00"/>
    <d v="2023-12-01T00:00:00"/>
    <n v="720"/>
    <s v="MAIDARIS  QUINTERO LEON Registros:  1149353"/>
    <s v="CC66858174"/>
    <s v="COVID"/>
    <s v="Contributivo"/>
    <m/>
    <n v="19423"/>
    <n v="19423"/>
    <s v="FACTURA COVID"/>
    <x v="2"/>
    <s v="Finalizada"/>
    <n v="0"/>
    <s v="Demanda"/>
    <n v="2021"/>
    <s v="Finalizada"/>
    <n v="19423"/>
    <n v="0"/>
    <m/>
    <n v="0"/>
    <n v="19423"/>
    <n v="0"/>
    <n v="19423"/>
    <n v="0"/>
    <n v="19423"/>
  </r>
  <r>
    <n v="901158187"/>
    <s v="CLINICA NUEVA DE CALI SAS"/>
    <s v="ACE-3822"/>
    <s v="901158187_ACE_3822"/>
    <s v="ACE3822"/>
    <s v="ESTADO DOS"/>
    <x v="4"/>
    <s v="19/05/2021 00:00:00"/>
    <d v="2023-12-01T00:00:00"/>
    <n v="720"/>
    <s v="VIVIANA  MACIAS ARAGON Registros:  1150795"/>
    <s v=""/>
    <s v="COVID"/>
    <s v="Contributivo"/>
    <m/>
    <n v="19423"/>
    <n v="19423"/>
    <s v="FACTURA COVID"/>
    <x v="2"/>
    <s v="Finalizada"/>
    <n v="0"/>
    <s v="Demanda"/>
    <n v="2021"/>
    <s v="Finalizada"/>
    <n v="19423"/>
    <n v="0"/>
    <m/>
    <n v="0"/>
    <n v="19423"/>
    <n v="0"/>
    <n v="19423"/>
    <n v="0"/>
    <n v="19423"/>
  </r>
  <r>
    <n v="901158187"/>
    <s v="CLINICA NUEVA DE CALI SAS"/>
    <s v="ACE-3841"/>
    <s v="901158187_ACE_3841"/>
    <s v="ACE3841"/>
    <s v="ESTADO DOS"/>
    <x v="4"/>
    <s v="19/05/2021 00:00:00"/>
    <d v="2023-12-01T00:00:00"/>
    <n v="720"/>
    <s v="TEODULO  LERMA GARCIA Registros:  1151093"/>
    <s v=""/>
    <s v="COVID"/>
    <s v="Contributivo"/>
    <m/>
    <n v="19423"/>
    <n v="19423"/>
    <s v="FACTURA COVID"/>
    <x v="2"/>
    <s v="Finalizada"/>
    <n v="0"/>
    <s v="Demanda"/>
    <n v="2021"/>
    <s v="Finalizada"/>
    <n v="19423"/>
    <n v="0"/>
    <m/>
    <n v="0"/>
    <n v="19423"/>
    <n v="0"/>
    <n v="19423"/>
    <n v="0"/>
    <n v="19423"/>
  </r>
  <r>
    <n v="901158187"/>
    <s v="CLINICA NUEVA DE CALI SAS"/>
    <s v="ACE-3893"/>
    <s v="901158187_ACE_3893"/>
    <s v="ACE3893"/>
    <s v="ESTADO DOS"/>
    <x v="5"/>
    <s v="20/05/2021 00:00:00"/>
    <d v="2023-12-01T00:00:00"/>
    <n v="720"/>
    <s v="EDDIE  CORREA MERCADO Registros:  1152191"/>
    <s v="3163690701"/>
    <s v="COVID"/>
    <s v="Contributivo"/>
    <m/>
    <n v="36994"/>
    <n v="36994"/>
    <s v="FACTURA COVID"/>
    <x v="2"/>
    <s v="Finalizada"/>
    <n v="0"/>
    <s v="Demanda"/>
    <n v="2021"/>
    <s v="Finalizada"/>
    <n v="36994"/>
    <n v="0"/>
    <m/>
    <n v="0"/>
    <n v="36994"/>
    <n v="0"/>
    <n v="36994"/>
    <n v="0"/>
    <n v="36994"/>
  </r>
  <r>
    <n v="901158187"/>
    <s v="CLINICA NUEVA DE CALI SAS"/>
    <s v="ACE-4156"/>
    <s v="901158187_ACE_4156"/>
    <s v="ACE4156"/>
    <s v="ESTADO DOS"/>
    <x v="5"/>
    <s v="26/05/2021 00:00:00"/>
    <d v="2023-12-01T00:00:00"/>
    <n v="720"/>
    <s v="NELLY  RODRIGUEZ  Registros:  1158931"/>
    <s v=""/>
    <s v="COVID"/>
    <s v="Contributivo"/>
    <m/>
    <n v="36994"/>
    <n v="36994"/>
    <s v="FACTURA COVID"/>
    <x v="2"/>
    <s v="Finalizada"/>
    <n v="0"/>
    <s v="Demanda"/>
    <n v="2021"/>
    <s v="Finalizada"/>
    <n v="36994"/>
    <n v="0"/>
    <m/>
    <n v="0"/>
    <n v="36994"/>
    <n v="0"/>
    <n v="36994"/>
    <n v="0"/>
    <n v="36994"/>
  </r>
  <r>
    <n v="901158187"/>
    <s v="CLINICA NUEVA DE CALI SAS"/>
    <s v="ACE-4158"/>
    <s v="901158187_ACE_4158"/>
    <s v="ACE4158"/>
    <s v="ESTADO DOS"/>
    <x v="5"/>
    <s v="26/05/2021 00:00:00"/>
    <d v="2023-12-01T00:00:00"/>
    <n v="720"/>
    <s v="OCTAVIANO  VELASCO  Registros:  1158987"/>
    <s v=""/>
    <s v="COVID"/>
    <s v="Contributivo"/>
    <m/>
    <n v="36994"/>
    <n v="36994"/>
    <s v="FACTURA COVID"/>
    <x v="2"/>
    <s v="Finalizada"/>
    <n v="0"/>
    <s v="Demanda"/>
    <n v="2021"/>
    <s v="Finalizada"/>
    <n v="36994"/>
    <n v="0"/>
    <m/>
    <n v="0"/>
    <n v="36994"/>
    <n v="0"/>
    <n v="36994"/>
    <n v="0"/>
    <n v="36994"/>
  </r>
  <r>
    <n v="901158187"/>
    <s v="CLINICA NUEVA DE CALI SAS"/>
    <s v="UCE-8020"/>
    <s v="901158187_UCE_8020"/>
    <s v="UCE8020"/>
    <m/>
    <x v="3"/>
    <s v="19/04/2021 00:00:00"/>
    <d v="2023-12-01T00:00:00"/>
    <n v="720"/>
    <s v="SAMANTHA  RODRIGUEZ CARLOSAMA Registros:  1124407"/>
    <s v=""/>
    <s v="COVID"/>
    <s v="Contributivo"/>
    <m/>
    <n v="99423"/>
    <n v="99423"/>
    <s v="FACTURA COVID"/>
    <x v="2"/>
    <s v="Finalizada"/>
    <n v="0"/>
    <s v="Demanda"/>
    <n v="2021"/>
    <s v="Finalizada"/>
    <n v="99423"/>
    <n v="0"/>
    <m/>
    <n v="0"/>
    <n v="99423"/>
    <n v="0"/>
    <n v="99423"/>
    <n v="0"/>
    <n v="99423"/>
  </r>
  <r>
    <n v="901158187"/>
    <s v="CLINICA NUEVA DE CALI SAS"/>
    <s v="UCE-8037"/>
    <s v="901158187_UCE_8037"/>
    <s v="UCE8037"/>
    <s v="ESTADO DOS"/>
    <x v="3"/>
    <s v="19/04/2021 00:00:00"/>
    <d v="2023-12-01T00:00:00"/>
    <n v="720"/>
    <s v="JAIRO  BERMUDEZ QUINTERO Registros:  1124571"/>
    <s v=""/>
    <s v="COVID"/>
    <s v="Contributivo"/>
    <m/>
    <n v="45000"/>
    <n v="45000"/>
    <s v="FACTURA COVID"/>
    <x v="2"/>
    <s v="Finalizada"/>
    <n v="0"/>
    <s v="Demanda"/>
    <n v="2021"/>
    <s v="Finalizada"/>
    <n v="45000"/>
    <n v="0"/>
    <m/>
    <n v="0"/>
    <n v="45000"/>
    <n v="0"/>
    <n v="45000"/>
    <n v="0"/>
    <n v="45000"/>
  </r>
  <r>
    <n v="901158187"/>
    <s v="CLINICA NUEVA DE CALI SAS"/>
    <s v="UCE-9051"/>
    <s v="901158187_UCE_9051"/>
    <s v="UCE9051"/>
    <s v="ESTADO DOS"/>
    <x v="3"/>
    <s v="14/05/2021 00:00:00"/>
    <d v="2023-12-01T00:00:00"/>
    <n v="720"/>
    <s v="ANA  HERNANDEZ PARRA Registros:  1147993"/>
    <s v="CC20144135"/>
    <s v="COVID"/>
    <s v="Contributivo"/>
    <m/>
    <n v="216994"/>
    <n v="216994"/>
    <s v="FACTURA COVID"/>
    <x v="2"/>
    <s v="Finalizada"/>
    <n v="0"/>
    <s v="Demanda"/>
    <n v="2021"/>
    <s v="Finalizada"/>
    <n v="216994"/>
    <n v="0"/>
    <m/>
    <n v="0"/>
    <n v="216994"/>
    <n v="0"/>
    <n v="216994"/>
    <n v="0"/>
    <n v="216994"/>
  </r>
  <r>
    <n v="901158187"/>
    <s v="CLINICA NUEVA DE CALI SAS"/>
    <s v="UCE-9067"/>
    <s v="901158187_UCE_9067"/>
    <s v="UCE9067"/>
    <s v="ESTADO DOS"/>
    <x v="3"/>
    <s v="15/05/2021 00:00:00"/>
    <d v="2023-12-01T00:00:00"/>
    <n v="720"/>
    <s v="JOSE  RIVERA CIFUENTES Registros:  1148491"/>
    <s v=""/>
    <s v="COVID"/>
    <s v="Contributivo"/>
    <m/>
    <n v="216994"/>
    <n v="216994"/>
    <s v="FACTURA COVID"/>
    <x v="2"/>
    <s v="Finalizada"/>
    <n v="0"/>
    <s v="Demanda"/>
    <n v="2021"/>
    <s v="Finalizada"/>
    <n v="216994"/>
    <n v="0"/>
    <m/>
    <n v="0"/>
    <n v="216994"/>
    <n v="0"/>
    <n v="216994"/>
    <n v="0"/>
    <n v="216994"/>
  </r>
  <r>
    <n v="901158187"/>
    <s v="CLINICA NUEVA DE CALI SAS"/>
    <s v="UCE-9160"/>
    <s v="901158187_UCE_9160"/>
    <s v="UCE9160"/>
    <s v="ESTADO DOS"/>
    <x v="3"/>
    <s v="19/05/2021 00:00:00"/>
    <d v="2023-12-01T00:00:00"/>
    <n v="720"/>
    <s v="FREDDY  MONTOYA PARRA Registros:  1150963"/>
    <s v=""/>
    <s v="COVID"/>
    <s v="Contributivo"/>
    <m/>
    <n v="216994"/>
    <n v="216994"/>
    <s v="FACTURA COVID"/>
    <x v="2"/>
    <s v="Finalizada"/>
    <n v="0"/>
    <s v="Demanda"/>
    <n v="2021"/>
    <s v="Finalizada"/>
    <n v="216994"/>
    <n v="0"/>
    <m/>
    <n v="0"/>
    <n v="216994"/>
    <n v="0"/>
    <n v="216994"/>
    <n v="0"/>
    <n v="216994"/>
  </r>
  <r>
    <n v="901158187"/>
    <s v="CLINICA NUEVA DE CALI SAS"/>
    <s v="UCE-9161"/>
    <s v="901158187_UCE_9161"/>
    <s v="UCE9161"/>
    <s v="ESTADO DOS"/>
    <x v="3"/>
    <s v="19/05/2021 00:00:00"/>
    <d v="2023-12-01T00:00:00"/>
    <n v="720"/>
    <s v="FREDDY  MONTOYA PARRA Registros:  1150968"/>
    <s v=""/>
    <s v="COVID"/>
    <s v="Contributivo"/>
    <m/>
    <n v="216994"/>
    <n v="216994"/>
    <s v="FACTURA COVID"/>
    <x v="2"/>
    <s v="Finalizada"/>
    <n v="0"/>
    <s v="Demanda"/>
    <n v="2021"/>
    <s v="Finalizada"/>
    <n v="216994"/>
    <n v="0"/>
    <m/>
    <n v="0"/>
    <n v="216994"/>
    <n v="0"/>
    <n v="216994"/>
    <n v="0"/>
    <n v="216994"/>
  </r>
  <r>
    <n v="901158187"/>
    <s v="CLINICA NUEVA DE CALI SAS"/>
    <s v="UCE-9175"/>
    <s v="901158187_UCE_9175"/>
    <s v="UCE9175"/>
    <s v="ESTADO DOS"/>
    <x v="3"/>
    <s v="19/05/2021 00:00:00"/>
    <d v="2023-12-01T00:00:00"/>
    <n v="720"/>
    <s v="ALVARO  OTERO VELEZ Registros:  1151316"/>
    <s v=""/>
    <s v="COVID"/>
    <s v="Contributivo"/>
    <m/>
    <n v="45000"/>
    <n v="45000"/>
    <s v="FACTURA COVID"/>
    <x v="2"/>
    <s v="Finalizada"/>
    <n v="0"/>
    <s v="Demanda"/>
    <n v="2021"/>
    <s v="Finalizada"/>
    <n v="45000"/>
    <n v="0"/>
    <m/>
    <n v="0"/>
    <n v="45000"/>
    <n v="0"/>
    <n v="45000"/>
    <n v="0"/>
    <n v="45000"/>
  </r>
  <r>
    <n v="901158187"/>
    <s v="CLINICA NUEVA DE CALI SAS"/>
    <s v="UCE-9177"/>
    <s v="901158187_UCE_9177"/>
    <s v="UCE9177"/>
    <s v="ESTADO DOS"/>
    <x v="3"/>
    <s v="19/05/2021 00:00:00"/>
    <d v="2023-12-01T00:00:00"/>
    <n v="720"/>
    <s v="JAIME ANDRES ATEHORTUA VALENCIA Registros:  1151349"/>
    <s v=""/>
    <s v="COVID"/>
    <s v="Contributivo"/>
    <m/>
    <n v="216994"/>
    <n v="216994"/>
    <s v="FACTURA COVID"/>
    <x v="2"/>
    <s v="Finalizada"/>
    <n v="0"/>
    <s v="Demanda"/>
    <n v="2021"/>
    <s v="Finalizada"/>
    <n v="216994"/>
    <n v="0"/>
    <m/>
    <n v="0"/>
    <n v="216994"/>
    <n v="0"/>
    <n v="216994"/>
    <n v="0"/>
    <n v="216994"/>
  </r>
  <r>
    <n v="901158187"/>
    <s v="CLINICA NUEVA DE CALI SAS"/>
    <s v="ACE-2400"/>
    <s v="901158187_ACE_2400"/>
    <s v="ACE2400"/>
    <s v="ESTADO DOS"/>
    <x v="3"/>
    <s v="23/04/2021 00:00:00"/>
    <d v="2023-12-01T00:00:00"/>
    <n v="720"/>
    <s v="MARIA DOLORES DEL CAR SANCHEZ NEIRA Registros:  1130696"/>
    <s v=""/>
    <s v="COVID"/>
    <s v="Contributivo"/>
    <m/>
    <n v="36994"/>
    <n v="36994"/>
    <s v="FACTURA COVID"/>
    <x v="2"/>
    <s v="Finalizada"/>
    <n v="0"/>
    <s v="Demanda"/>
    <n v="2021"/>
    <s v="Finalizada"/>
    <n v="36994"/>
    <n v="0"/>
    <m/>
    <n v="0"/>
    <n v="36994"/>
    <n v="0"/>
    <n v="36994"/>
    <n v="0"/>
    <n v="36994"/>
  </r>
  <r>
    <n v="901158187"/>
    <s v="CLINICA NUEVA DE CALI SAS"/>
    <s v="ACE-2417"/>
    <s v="901158187_ACE_2417"/>
    <s v="ACE2417"/>
    <s v="ESTADO DOS"/>
    <x v="4"/>
    <s v="23/04/2021 00:00:00"/>
    <d v="2023-12-01T00:00:00"/>
    <n v="720"/>
    <s v="DANA CAROLINA PERLAZA  Registros:  1131170"/>
    <s v=""/>
    <s v="COVID"/>
    <s v="Contributivo"/>
    <m/>
    <n v="19423"/>
    <n v="19423"/>
    <s v="FACTURA COVID"/>
    <x v="2"/>
    <s v="Finalizada"/>
    <n v="0"/>
    <s v="Demanda"/>
    <n v="2021"/>
    <s v="Finalizada"/>
    <n v="19423"/>
    <n v="0"/>
    <m/>
    <n v="0"/>
    <n v="19423"/>
    <n v="0"/>
    <n v="19423"/>
    <n v="0"/>
    <n v="19423"/>
  </r>
  <r>
    <n v="901158187"/>
    <s v="CLINICA NUEVA DE CALI SAS"/>
    <s v="ACE-2418"/>
    <s v="901158187_ACE_2418"/>
    <s v="ACE2418"/>
    <s v="ESTADO DOS"/>
    <x v="4"/>
    <s v="23/04/2021 00:00:00"/>
    <d v="2023-12-01T00:00:00"/>
    <n v="720"/>
    <s v="ELIZABETH  VARGAS MUÑOZ Registros:  1131173"/>
    <s v=""/>
    <s v="COVID"/>
    <s v="Contributivo"/>
    <m/>
    <n v="36994"/>
    <n v="36994"/>
    <s v="FACTURA COVID"/>
    <x v="2"/>
    <s v="Finalizada"/>
    <n v="0"/>
    <s v="Demanda"/>
    <n v="2021"/>
    <s v="Finalizada"/>
    <n v="36994"/>
    <n v="0"/>
    <m/>
    <n v="0"/>
    <n v="36994"/>
    <n v="0"/>
    <n v="36994"/>
    <n v="0"/>
    <n v="36994"/>
  </r>
  <r>
    <n v="901158187"/>
    <s v="CLINICA NUEVA DE CALI SAS"/>
    <s v="ACE-2419"/>
    <s v="901158187_ACE_2419"/>
    <s v="ACE2419"/>
    <s v="ESTADO DOS"/>
    <x v="4"/>
    <s v="23/04/2021 00:00:00"/>
    <d v="2023-12-01T00:00:00"/>
    <n v="720"/>
    <s v="JENNY PATRICIA  QUINAYAS HURTADO Registros:  1131176"/>
    <s v=""/>
    <s v="COVID"/>
    <s v="Contributivo"/>
    <m/>
    <n v="36994"/>
    <n v="36994"/>
    <s v="FACTURA COVID"/>
    <x v="2"/>
    <s v="Finalizada"/>
    <n v="0"/>
    <s v="Demanda"/>
    <n v="2021"/>
    <s v="Finalizada"/>
    <n v="36994"/>
    <n v="0"/>
    <m/>
    <n v="0"/>
    <n v="36994"/>
    <n v="0"/>
    <n v="36994"/>
    <n v="0"/>
    <n v="36994"/>
  </r>
  <r>
    <n v="901158187"/>
    <s v="CLINICA NUEVA DE CALI SAS"/>
    <s v="ACE-2543"/>
    <s v="901158187_ACE_2543"/>
    <s v="ACE2543"/>
    <s v="ESTADO DOS"/>
    <x v="3"/>
    <s v="26/04/2021 00:00:00"/>
    <d v="2023-12-01T00:00:00"/>
    <n v="720"/>
    <s v="LUIS EDUARDO LUBO MOLINA Registros:  1132253"/>
    <s v=""/>
    <s v="COVID"/>
    <s v="Contributivo"/>
    <m/>
    <n v="19423"/>
    <n v="19423"/>
    <s v="FACTURA COVID"/>
    <x v="2"/>
    <s v="Finalizada"/>
    <n v="0"/>
    <s v="Demanda"/>
    <n v="2021"/>
    <s v="Finalizada"/>
    <n v="19423"/>
    <n v="0"/>
    <m/>
    <n v="0"/>
    <n v="19423"/>
    <n v="0"/>
    <n v="19423"/>
    <n v="0"/>
    <n v="19423"/>
  </r>
  <r>
    <n v="901158187"/>
    <s v="CLINICA NUEVA DE CALI SAS"/>
    <s v="ACE-2580"/>
    <s v="901158187_ACE_2580"/>
    <s v="ACE2580"/>
    <s v="ESTADO DOS"/>
    <x v="4"/>
    <s v="27/04/2021 00:00:00"/>
    <d v="2023-12-01T00:00:00"/>
    <n v="720"/>
    <s v="TIFFANY  LONDOÑO SANCHEZ Registros:  1133839"/>
    <s v=""/>
    <s v="COVID"/>
    <s v="Contributivo"/>
    <m/>
    <n v="19423"/>
    <n v="19423"/>
    <s v="FACTURA COVID"/>
    <x v="2"/>
    <s v="Finalizada"/>
    <n v="0"/>
    <s v="Demanda"/>
    <n v="2021"/>
    <s v="Finalizada"/>
    <n v="19423"/>
    <n v="0"/>
    <m/>
    <n v="0"/>
    <n v="19423"/>
    <n v="0"/>
    <n v="19423"/>
    <n v="0"/>
    <n v="19423"/>
  </r>
  <r>
    <n v="901158187"/>
    <s v="CLINICA NUEVA DE CALI SAS"/>
    <s v="ACE-2581"/>
    <s v="901158187_ACE_2581"/>
    <s v="ACE2581"/>
    <s v="ESTADO DOS"/>
    <x v="4"/>
    <s v="27/04/2021 00:00:00"/>
    <d v="2023-12-01T00:00:00"/>
    <n v="720"/>
    <s v="WILLIAM  GOMEZ CAMPAZ Registros:  1133627"/>
    <s v="CC14992262"/>
    <s v="COVID"/>
    <s v="Contributivo"/>
    <m/>
    <n v="19423"/>
    <n v="19423"/>
    <s v="FACTURA COVID"/>
    <x v="2"/>
    <s v="Finalizada"/>
    <n v="0"/>
    <s v="Demanda"/>
    <n v="2021"/>
    <s v="Finalizada"/>
    <n v="19423"/>
    <n v="0"/>
    <m/>
    <n v="0"/>
    <n v="19423"/>
    <n v="0"/>
    <n v="19423"/>
    <n v="0"/>
    <n v="19423"/>
  </r>
  <r>
    <n v="901158187"/>
    <s v="CLINICA NUEVA DE CALI SAS"/>
    <s v="ACE-2606"/>
    <s v="901158187_ACE_2606"/>
    <s v="ACE2606"/>
    <s v="ESTADO DOS"/>
    <x v="3"/>
    <s v="27/04/2021 00:00:00"/>
    <d v="2023-12-01T00:00:00"/>
    <n v="720"/>
    <s v="JACKELINE  FERNANDEZ CHAVARRO Registros:  1132815"/>
    <s v="CC29363427"/>
    <s v="COVID"/>
    <s v="Contributivo"/>
    <m/>
    <n v="36994"/>
    <n v="36994"/>
    <s v="FACTURA COVID"/>
    <x v="2"/>
    <s v="Finalizada"/>
    <n v="0"/>
    <s v="Demanda"/>
    <n v="2021"/>
    <s v="Finalizada"/>
    <n v="36994"/>
    <n v="0"/>
    <m/>
    <n v="0"/>
    <n v="36994"/>
    <n v="0"/>
    <n v="36994"/>
    <n v="0"/>
    <n v="36994"/>
  </r>
  <r>
    <n v="901158187"/>
    <s v="CLINICA NUEVA DE CALI SAS"/>
    <s v="ACE-2624"/>
    <s v="901158187_ACE_2624"/>
    <s v="ACE2624"/>
    <s v="ESTADO DOS"/>
    <x v="4"/>
    <s v="27/04/2021 00:00:00"/>
    <d v="2023-12-01T00:00:00"/>
    <n v="720"/>
    <s v="MARLI  BOLAÑOS  Registros:  1133661"/>
    <s v=""/>
    <s v="COVID"/>
    <s v="Contributivo"/>
    <m/>
    <n v="36994"/>
    <n v="36994"/>
    <s v="FACTURA COVID"/>
    <x v="2"/>
    <s v="Finalizada"/>
    <n v="0"/>
    <s v="Demanda"/>
    <n v="2021"/>
    <s v="Finalizada"/>
    <n v="36994"/>
    <n v="0"/>
    <m/>
    <n v="0"/>
    <n v="36994"/>
    <n v="0"/>
    <n v="36994"/>
    <n v="0"/>
    <n v="36994"/>
  </r>
  <r>
    <n v="901158187"/>
    <s v="CLINICA NUEVA DE CALI SAS"/>
    <s v="ACE-2655"/>
    <s v="901158187_ACE_2655"/>
    <s v="ACE2655"/>
    <s v="ESTADO DOS"/>
    <x v="4"/>
    <s v="28/04/2021 00:00:00"/>
    <d v="2023-12-01T00:00:00"/>
    <n v="720"/>
    <s v="WILLIAM  GOMEZ CAMPAZ Registros:  1133677"/>
    <s v="CC14992262"/>
    <s v="COVID"/>
    <s v="Contributivo"/>
    <m/>
    <n v="36994"/>
    <n v="36994"/>
    <s v="FACTURA COVID"/>
    <x v="2"/>
    <s v="Finalizada"/>
    <n v="0"/>
    <s v="Demanda"/>
    <n v="2021"/>
    <s v="Finalizada"/>
    <n v="36994"/>
    <n v="0"/>
    <m/>
    <n v="0"/>
    <n v="36994"/>
    <n v="0"/>
    <n v="36994"/>
    <n v="0"/>
    <n v="36994"/>
  </r>
  <r>
    <n v="901158187"/>
    <s v="CLINICA NUEVA DE CALI SAS"/>
    <s v="ACE-2711"/>
    <s v="901158187_ACE_2711"/>
    <s v="ACE2711"/>
    <s v="ESTADO DOS"/>
    <x v="4"/>
    <s v="28/04/2021 00:00:00"/>
    <d v="2023-12-01T00:00:00"/>
    <n v="720"/>
    <s v="MARIA ALEXANDRA  TORRES VALENCIA Registros:  1135369"/>
    <s v=""/>
    <s v="COVID"/>
    <s v="Contributivo"/>
    <m/>
    <n v="36994"/>
    <n v="36994"/>
    <s v="FACTURA COVID"/>
    <x v="2"/>
    <s v="Finalizada"/>
    <n v="0"/>
    <s v="Demanda"/>
    <n v="2021"/>
    <s v="Finalizada"/>
    <n v="36994"/>
    <n v="0"/>
    <m/>
    <n v="0"/>
    <n v="36994"/>
    <n v="0"/>
    <n v="36994"/>
    <n v="0"/>
    <n v="36994"/>
  </r>
  <r>
    <n v="901158187"/>
    <s v="CLINICA NUEVA DE CALI SAS"/>
    <s v="ACE-2713"/>
    <s v="901158187_ACE_2713"/>
    <s v="ACE2713"/>
    <s v="ESTADO DOS"/>
    <x v="4"/>
    <s v="29/04/2021 00:00:00"/>
    <d v="2023-12-01T00:00:00"/>
    <n v="720"/>
    <s v="ELLERY  ESTACIO VIVEROS Registros:  1135527"/>
    <s v=""/>
    <s v="COVID"/>
    <s v="Contributivo"/>
    <m/>
    <n v="36994"/>
    <n v="36994"/>
    <s v="FACTURA COVID"/>
    <x v="2"/>
    <s v="Finalizada"/>
    <n v="0"/>
    <s v="Demanda"/>
    <n v="2021"/>
    <s v="Finalizada"/>
    <n v="36994"/>
    <n v="0"/>
    <m/>
    <n v="0"/>
    <n v="36994"/>
    <n v="0"/>
    <n v="36994"/>
    <n v="0"/>
    <n v="36994"/>
  </r>
  <r>
    <n v="901158187"/>
    <s v="CLINICA NUEVA DE CALI SAS"/>
    <s v="ACE-2715"/>
    <s v="901158187_ACE_2715"/>
    <s v="ACE2715"/>
    <s v="ESTADO DOS"/>
    <x v="4"/>
    <s v="29/04/2021 00:00:00"/>
    <d v="2023-12-01T00:00:00"/>
    <n v="720"/>
    <s v="LUISA FERNANDA  RODRIGUEZ CARO Registros:  1135567"/>
    <s v=""/>
    <s v="COVID"/>
    <s v="Contributivo"/>
    <m/>
    <n v="36994"/>
    <n v="36994"/>
    <s v="FACTURA COVID"/>
    <x v="2"/>
    <s v="Finalizada"/>
    <n v="0"/>
    <s v="Demanda"/>
    <n v="2021"/>
    <s v="Finalizada"/>
    <n v="36994"/>
    <n v="0"/>
    <m/>
    <n v="0"/>
    <n v="36994"/>
    <n v="0"/>
    <n v="36994"/>
    <n v="0"/>
    <n v="36994"/>
  </r>
  <r>
    <n v="901158187"/>
    <s v="CLINICA NUEVA DE CALI SAS"/>
    <s v="ACE-2717"/>
    <s v="901158187_ACE_2717"/>
    <s v="ACE2717"/>
    <s v="ESTADO DOS"/>
    <x v="4"/>
    <s v="29/04/2021 00:00:00"/>
    <d v="2023-12-01T00:00:00"/>
    <n v="720"/>
    <s v="NATALIA  VALENCIA PASUY Registros:  1135620"/>
    <s v=""/>
    <s v="COVID"/>
    <s v="Contributivo"/>
    <m/>
    <n v="36994"/>
    <n v="36994"/>
    <s v="FACTURA COVID"/>
    <x v="2"/>
    <s v="Finalizada"/>
    <n v="0"/>
    <s v="Demanda"/>
    <n v="2021"/>
    <s v="Finalizada"/>
    <n v="36994"/>
    <n v="0"/>
    <m/>
    <n v="0"/>
    <n v="36994"/>
    <n v="0"/>
    <n v="36994"/>
    <n v="0"/>
    <n v="36994"/>
  </r>
  <r>
    <n v="901158187"/>
    <s v="CLINICA NUEVA DE CALI SAS"/>
    <s v="ACE-2718"/>
    <s v="901158187_ACE_2718"/>
    <s v="ACE2718"/>
    <s v="ESTADO DOS"/>
    <x v="4"/>
    <s v="29/04/2021 00:00:00"/>
    <d v="2023-12-01T00:00:00"/>
    <n v="720"/>
    <s v="MARIA CAMILA  CUENUD HINESTROZA Registros:  1135645"/>
    <s v=""/>
    <s v="COVID"/>
    <s v="Contributivo"/>
    <m/>
    <n v="36994"/>
    <n v="36994"/>
    <s v="FACTURA COVID"/>
    <x v="2"/>
    <s v="Finalizada"/>
    <n v="0"/>
    <s v="Demanda"/>
    <n v="2021"/>
    <s v="Finalizada"/>
    <n v="36994"/>
    <n v="0"/>
    <m/>
    <n v="0"/>
    <n v="36994"/>
    <n v="0"/>
    <n v="36994"/>
    <n v="0"/>
    <n v="36994"/>
  </r>
  <r>
    <n v="901158187"/>
    <s v="CLINICA NUEVA DE CALI SAS"/>
    <s v="ACE-2719"/>
    <s v="901158187_ACE_2719"/>
    <s v="ACE2719"/>
    <s v="ESTADO DOS"/>
    <x v="4"/>
    <s v="29/04/2021 00:00:00"/>
    <d v="2023-12-01T00:00:00"/>
    <n v="720"/>
    <s v="DIEGO  RIVERA BRAVO Registros:  1135667"/>
    <s v=""/>
    <s v="COVID"/>
    <s v="Contributivo"/>
    <m/>
    <n v="36994"/>
    <n v="36994"/>
    <s v="FACTURA COVID"/>
    <x v="2"/>
    <s v="Finalizada"/>
    <n v="0"/>
    <s v="Demanda"/>
    <n v="2021"/>
    <s v="Finalizada"/>
    <n v="36994"/>
    <n v="0"/>
    <m/>
    <n v="0"/>
    <n v="36994"/>
    <n v="0"/>
    <n v="36994"/>
    <n v="0"/>
    <n v="36994"/>
  </r>
  <r>
    <n v="901158187"/>
    <s v="CLINICA NUEVA DE CALI SAS"/>
    <s v="ACE-2720"/>
    <s v="901158187_ACE_2720"/>
    <s v="ACE2720"/>
    <s v="ESTADO DOS"/>
    <x v="4"/>
    <s v="29/04/2021 00:00:00"/>
    <d v="2023-12-01T00:00:00"/>
    <n v="720"/>
    <s v="HENRY SEVERO  WILCHES CRUZ Registros:  1135691"/>
    <s v="CC16655153"/>
    <s v="COVID"/>
    <s v="Contributivo"/>
    <m/>
    <n v="36994"/>
    <n v="36994"/>
    <s v="FACTURA COVID"/>
    <x v="2"/>
    <s v="Finalizada"/>
    <n v="0"/>
    <s v="Demanda"/>
    <n v="2021"/>
    <s v="Finalizada"/>
    <n v="36994"/>
    <n v="0"/>
    <m/>
    <n v="0"/>
    <n v="36994"/>
    <n v="0"/>
    <n v="36994"/>
    <n v="0"/>
    <n v="36994"/>
  </r>
  <r>
    <n v="901158187"/>
    <s v="CLINICA NUEVA DE CALI SAS"/>
    <s v="ACE-2721"/>
    <s v="901158187_ACE_2721"/>
    <s v="ACE2721"/>
    <s v="ESTADO DOS"/>
    <x v="4"/>
    <s v="29/04/2021 00:00:00"/>
    <d v="2023-12-01T00:00:00"/>
    <n v="720"/>
    <s v="GERMAN ANSELMO SANCHEZ MANTILLA Registros:  1135715"/>
    <s v=""/>
    <s v="COVID"/>
    <s v="Contributivo"/>
    <m/>
    <n v="36994"/>
    <n v="36994"/>
    <s v="FACTURA COVID"/>
    <x v="2"/>
    <s v="Finalizada"/>
    <n v="0"/>
    <s v="Demanda"/>
    <n v="2021"/>
    <s v="Finalizada"/>
    <n v="36994"/>
    <n v="0"/>
    <m/>
    <n v="0"/>
    <n v="36994"/>
    <n v="0"/>
    <n v="36994"/>
    <n v="0"/>
    <n v="36994"/>
  </r>
  <r>
    <n v="901158187"/>
    <s v="CLINICA NUEVA DE CALI SAS"/>
    <s v="ACE-2755"/>
    <s v="901158187_ACE_2755"/>
    <s v="ACE2755"/>
    <s v="ESTADO DOS"/>
    <x v="3"/>
    <s v="30/04/2021 00:00:00"/>
    <d v="2023-12-01T00:00:00"/>
    <n v="720"/>
    <s v="PHANOR  SANCHEZ ROSERO Registros:  1136644"/>
    <s v=""/>
    <s v="COVID"/>
    <s v="Contributivo"/>
    <m/>
    <n v="36994"/>
    <n v="36994"/>
    <s v="FACTURA COVID"/>
    <x v="2"/>
    <s v="Finalizada"/>
    <n v="0"/>
    <s v="Demanda"/>
    <n v="2021"/>
    <s v="Finalizada"/>
    <n v="36994"/>
    <n v="0"/>
    <m/>
    <n v="0"/>
    <n v="36994"/>
    <n v="0"/>
    <n v="36994"/>
    <n v="0"/>
    <n v="36994"/>
  </r>
  <r>
    <n v="901158187"/>
    <s v="CLINICA NUEVA DE CALI SAS"/>
    <s v="ACE-2756"/>
    <s v="901158187_ACE_2756"/>
    <s v="ACE2756"/>
    <s v="ESTADO DOS"/>
    <x v="3"/>
    <s v="30/04/2021 00:00:00"/>
    <d v="2023-12-01T00:00:00"/>
    <n v="720"/>
    <s v="JOAN SEBASTIAN DEL CASTILLO TORRES Registros:  1136650"/>
    <s v=""/>
    <s v="COVID"/>
    <s v="Contributivo"/>
    <m/>
    <n v="36994"/>
    <n v="36994"/>
    <s v="FACTURA COVID"/>
    <x v="2"/>
    <s v="Finalizada"/>
    <n v="0"/>
    <s v="Demanda"/>
    <n v="2021"/>
    <s v="Finalizada"/>
    <n v="36994"/>
    <n v="0"/>
    <m/>
    <n v="0"/>
    <n v="36994"/>
    <n v="0"/>
    <n v="36994"/>
    <n v="0"/>
    <n v="36994"/>
  </r>
  <r>
    <n v="901158187"/>
    <s v="CLINICA NUEVA DE CALI SAS"/>
    <s v="ACE-2774"/>
    <s v="901158187_ACE_2774"/>
    <s v="ACE2774"/>
    <s v="ESTADO DOS"/>
    <x v="3"/>
    <s v="01/05/2021 00:00:00"/>
    <d v="2023-12-01T00:00:00"/>
    <n v="720"/>
    <s v="ALEX FERNANDO CORDOBA VALENCIA Registros:  1137089"/>
    <s v=""/>
    <s v="COVID"/>
    <s v="Contributivo"/>
    <m/>
    <n v="36994"/>
    <n v="36994"/>
    <s v="FACTURA COVID"/>
    <x v="2"/>
    <s v="Finalizada"/>
    <n v="0"/>
    <s v="Demanda"/>
    <n v="2021"/>
    <s v="Finalizada"/>
    <n v="36994"/>
    <n v="0"/>
    <m/>
    <n v="0"/>
    <n v="36994"/>
    <n v="0"/>
    <n v="36994"/>
    <n v="0"/>
    <n v="36994"/>
  </r>
  <r>
    <n v="901158187"/>
    <s v="CLINICA NUEVA DE CALI SAS"/>
    <s v="ACE-4143"/>
    <s v="901158187_ACE_4143"/>
    <s v="ACE4143"/>
    <s v="ESTADO DOS"/>
    <x v="3"/>
    <s v="25/05/2021 00:00:00"/>
    <d v="2023-12-01T00:00:00"/>
    <n v="720"/>
    <s v="YOLANDA  LATORRE DE RENGIFO Registros:  1149905"/>
    <s v="CC29101330"/>
    <s v="COVID"/>
    <s v="Contributivo"/>
    <m/>
    <n v="19423"/>
    <n v="19423"/>
    <s v="FACTURA COVID"/>
    <x v="2"/>
    <s v="Finalizada"/>
    <n v="0"/>
    <s v="Demanda"/>
    <n v="2021"/>
    <s v="Finalizada"/>
    <n v="19423"/>
    <n v="0"/>
    <m/>
    <n v="0"/>
    <n v="19423"/>
    <n v="0"/>
    <n v="19423"/>
    <n v="0"/>
    <n v="19423"/>
  </r>
  <r>
    <n v="901158187"/>
    <s v="CLINICA NUEVA DE CALI SAS"/>
    <s v="ACE-4184"/>
    <s v="901158187_ACE_4184"/>
    <s v="ACE4184"/>
    <s v="ESTADO DOS"/>
    <x v="3"/>
    <s v="27/05/2021 00:00:00"/>
    <d v="2023-12-01T00:00:00"/>
    <n v="720"/>
    <s v="JHON  SOTO MOLINA Registros:  1160399"/>
    <s v=""/>
    <s v="COVID"/>
    <s v="Contributivo"/>
    <m/>
    <n v="19423"/>
    <n v="19423"/>
    <s v="FACTURA COVID"/>
    <x v="2"/>
    <s v="Finalizada"/>
    <n v="0"/>
    <s v="Demanda"/>
    <n v="2021"/>
    <s v="Finalizada"/>
    <n v="19423"/>
    <n v="0"/>
    <m/>
    <n v="0"/>
    <n v="19423"/>
    <n v="0"/>
    <n v="19423"/>
    <n v="0"/>
    <n v="19423"/>
  </r>
  <r>
    <n v="901158187"/>
    <s v="CLINICA NUEVA DE CALI SAS"/>
    <s v="ACE-4243"/>
    <s v="901158187_ACE_4243"/>
    <s v="ACE4243"/>
    <s v="ESTADO DOS"/>
    <x v="5"/>
    <s v="29/05/2021 00:00:00"/>
    <d v="2023-12-01T00:00:00"/>
    <n v="720"/>
    <s v="HIJO DE LUISA FERNANDA LIZCANO PINTO Registros:  1162517"/>
    <s v=""/>
    <s v="COVID"/>
    <s v="Contributivo"/>
    <m/>
    <n v="36994"/>
    <n v="36994"/>
    <s v="FACTURA COVID"/>
    <x v="2"/>
    <s v="Finalizada"/>
    <n v="0"/>
    <s v="Demanda"/>
    <n v="2021"/>
    <s v="Finalizada"/>
    <n v="36994"/>
    <n v="0"/>
    <m/>
    <n v="0"/>
    <n v="36994"/>
    <n v="0"/>
    <n v="36994"/>
    <n v="0"/>
    <n v="36994"/>
  </r>
  <r>
    <n v="901158187"/>
    <s v="CLINICA NUEVA DE CALI SAS"/>
    <s v="ACE-4251"/>
    <s v="901158187_ACE_4251"/>
    <s v="ACE4251"/>
    <s v="ESTADO DOS"/>
    <x v="5"/>
    <s v="29/05/2021 00:00:00"/>
    <d v="2023-12-01T00:00:00"/>
    <n v="720"/>
    <s v="ESTEPHAN  ARIAS GARCIA Registros:  1162651"/>
    <s v="3207681486"/>
    <s v="COVID"/>
    <s v="Contributivo"/>
    <m/>
    <n v="36994"/>
    <n v="36994"/>
    <s v="FACTURA COVID"/>
    <x v="2"/>
    <s v="Finalizada"/>
    <n v="0"/>
    <s v="Demanda"/>
    <n v="2021"/>
    <s v="Finalizada"/>
    <n v="36994"/>
    <n v="0"/>
    <m/>
    <n v="0"/>
    <n v="36994"/>
    <n v="0"/>
    <n v="36994"/>
    <n v="0"/>
    <n v="36994"/>
  </r>
  <r>
    <n v="901158187"/>
    <s v="CLINICA NUEVA DE CALI SAS"/>
    <s v="ACE-2332"/>
    <s v="901158187_ACE_2332"/>
    <s v="ACE2332"/>
    <m/>
    <x v="3"/>
    <s v="23/04/2021 00:00:00"/>
    <d v="2023-12-01T00:00:00"/>
    <n v="720"/>
    <s v="VERONICA  CASTRO MONTES Registros:  1130356"/>
    <s v="3006425630"/>
    <s v="COVID"/>
    <s v="Contributivo"/>
    <m/>
    <n v="36994"/>
    <n v="36994"/>
    <s v="FACTURA COVID"/>
    <x v="2"/>
    <s v="Finalizada"/>
    <n v="0"/>
    <s v="Demanda"/>
    <n v="2021"/>
    <s v="Finalizada"/>
    <n v="36994"/>
    <n v="0"/>
    <m/>
    <n v="0"/>
    <n v="36994"/>
    <n v="0"/>
    <n v="36994"/>
    <n v="0"/>
    <n v="36994"/>
  </r>
  <r>
    <n v="901158187"/>
    <s v="CLINICA NUEVA DE CALI SAS"/>
    <s v="ACE-2340"/>
    <s v="901158187_ACE_2340"/>
    <s v="ACE2340"/>
    <s v="ESTADO DOS"/>
    <x v="3"/>
    <s v="23/04/2021 00:00:00"/>
    <d v="2023-12-01T00:00:00"/>
    <n v="720"/>
    <s v="PAULA ANDREA GARCIA LENIS Registros:  1130410"/>
    <s v=""/>
    <s v="COVID"/>
    <s v="Contributivo"/>
    <m/>
    <n v="36994"/>
    <n v="36994"/>
    <s v="FACTURA COVID"/>
    <x v="2"/>
    <s v="Finalizada"/>
    <n v="0"/>
    <s v="Demanda"/>
    <n v="2021"/>
    <s v="Finalizada"/>
    <n v="36994"/>
    <n v="0"/>
    <m/>
    <n v="0"/>
    <n v="36994"/>
    <n v="0"/>
    <n v="36994"/>
    <n v="0"/>
    <n v="36994"/>
  </r>
  <r>
    <n v="901158187"/>
    <s v="CLINICA NUEVA DE CALI SAS"/>
    <s v="ACE-2347"/>
    <s v="901158187_ACE_2347"/>
    <s v="ACE2347"/>
    <s v="ESTADO DOS"/>
    <x v="4"/>
    <s v="23/04/2021 00:00:00"/>
    <d v="2023-12-01T00:00:00"/>
    <n v="720"/>
    <s v="LUIS DAVID BERMUDEZ PRADA Registros:  1130427"/>
    <s v=""/>
    <s v="COVID"/>
    <s v="Contributivo"/>
    <m/>
    <n v="36994"/>
    <n v="36994"/>
    <s v="FACTURA COVID"/>
    <x v="2"/>
    <s v="Finalizada"/>
    <n v="0"/>
    <s v="Demanda"/>
    <n v="2021"/>
    <s v="Finalizada"/>
    <n v="36994"/>
    <n v="0"/>
    <m/>
    <n v="0"/>
    <n v="36994"/>
    <n v="0"/>
    <n v="36994"/>
    <n v="0"/>
    <n v="36994"/>
  </r>
  <r>
    <n v="901158187"/>
    <s v="CLINICA NUEVA DE CALI SAS"/>
    <s v="ACE-2349"/>
    <s v="901158187_ACE_2349"/>
    <s v="ACE2349"/>
    <s v="ESTADO DOS"/>
    <x v="3"/>
    <s v="23/04/2021 00:00:00"/>
    <d v="2023-12-01T00:00:00"/>
    <n v="720"/>
    <s v="CLAUDIA PATRICIA  ARISTIZABAL ARISTIZABAL Registros:  1130616"/>
    <s v=""/>
    <s v="COVID"/>
    <s v="Contributivo"/>
    <m/>
    <n v="36994"/>
    <n v="36994"/>
    <s v="FACTURA COVID"/>
    <x v="2"/>
    <s v="Finalizada"/>
    <n v="0"/>
    <s v="Demanda"/>
    <n v="2021"/>
    <s v="Finalizada"/>
    <n v="36994"/>
    <n v="0"/>
    <m/>
    <n v="0"/>
    <n v="36994"/>
    <n v="0"/>
    <n v="36994"/>
    <n v="0"/>
    <n v="36994"/>
  </r>
  <r>
    <n v="901158187"/>
    <s v="CLINICA NUEVA DE CALI SAS"/>
    <s v="ACE-2352"/>
    <s v="901158187_ACE_2352"/>
    <s v="ACE2352"/>
    <s v="ESTADO DOS"/>
    <x v="3"/>
    <s v="23/04/2021 00:00:00"/>
    <d v="2023-12-01T00:00:00"/>
    <n v="720"/>
    <s v="FERNEY  GALEANO ESCOBAR Registros:  1130658"/>
    <s v=""/>
    <s v="COVID"/>
    <s v="Contributivo"/>
    <m/>
    <n v="36994"/>
    <n v="36994"/>
    <s v="FACTURA COVID"/>
    <x v="2"/>
    <s v="Finalizada"/>
    <n v="0"/>
    <s v="Demanda"/>
    <n v="2021"/>
    <s v="Finalizada"/>
    <n v="36994"/>
    <n v="0"/>
    <m/>
    <n v="0"/>
    <n v="36994"/>
    <n v="0"/>
    <n v="36994"/>
    <n v="0"/>
    <n v="36994"/>
  </r>
  <r>
    <n v="901158187"/>
    <s v="CLINICA NUEVA DE CALI SAS"/>
    <s v="ACE-2365"/>
    <s v="901158187_ACE_2365"/>
    <s v="ACE2365"/>
    <s v="ESTADO DOS"/>
    <x v="3"/>
    <s v="23/04/2021 00:00:00"/>
    <d v="2023-12-01T00:00:00"/>
    <n v="720"/>
    <s v="JHON MAURICIO DELGADO CUELLAR Registros:  1130474"/>
    <m/>
    <s v="COVID"/>
    <s v="Contributivo"/>
    <m/>
    <n v="36994"/>
    <n v="36994"/>
    <s v="FACTURA COVID"/>
    <x v="2"/>
    <s v="Finalizada"/>
    <n v="0"/>
    <s v="Demanda"/>
    <n v="2021"/>
    <s v="Finalizada"/>
    <n v="36994"/>
    <n v="0"/>
    <m/>
    <n v="0"/>
    <n v="36994"/>
    <n v="0"/>
    <n v="36994"/>
    <n v="0"/>
    <n v="36994"/>
  </r>
  <r>
    <n v="901158187"/>
    <s v="CLINICA NUEVA DE CALI SAS"/>
    <s v="ACE-2366"/>
    <s v="901158187_ACE_2366"/>
    <s v="ACE2366"/>
    <s v="ESTADO DOS"/>
    <x v="3"/>
    <s v="23/04/2021 00:00:00"/>
    <d v="2023-12-01T00:00:00"/>
    <n v="720"/>
    <s v="SARA SOFIA MUÑOZ MORENO Registros:  1130478"/>
    <s v="TI1105368617"/>
    <s v="COVID"/>
    <s v="Contributivo"/>
    <m/>
    <n v="36994"/>
    <n v="36994"/>
    <s v="FACTURA COVID"/>
    <x v="2"/>
    <s v="Finalizada"/>
    <n v="0"/>
    <s v="Demanda"/>
    <n v="2021"/>
    <s v="Finalizada"/>
    <n v="36994"/>
    <n v="0"/>
    <m/>
    <n v="0"/>
    <n v="36994"/>
    <n v="0"/>
    <n v="36994"/>
    <n v="0"/>
    <n v="36994"/>
  </r>
  <r>
    <n v="901158187"/>
    <s v="CLINICA NUEVA DE CALI SAS"/>
    <s v="ACE-2382"/>
    <s v="901158187_ACE_2382"/>
    <s v="ACE2382"/>
    <s v="ESTADO DOS"/>
    <x v="3"/>
    <s v="23/04/2021 00:00:00"/>
    <d v="2023-12-01T00:00:00"/>
    <n v="720"/>
    <s v="GLORIA AMPARO HERNANDEZ   Registros:  1130847"/>
    <s v=""/>
    <s v="COVID"/>
    <s v="Contributivo"/>
    <m/>
    <n v="36994"/>
    <n v="36994"/>
    <s v="FACTURA COVID"/>
    <x v="2"/>
    <s v="Finalizada"/>
    <n v="0"/>
    <s v="Demanda"/>
    <n v="2021"/>
    <s v="Finalizada"/>
    <n v="36994"/>
    <n v="0"/>
    <m/>
    <n v="0"/>
    <n v="36994"/>
    <n v="0"/>
    <n v="36994"/>
    <n v="0"/>
    <n v="36994"/>
  </r>
  <r>
    <n v="901158187"/>
    <s v="CLINICA NUEVA DE CALI SAS"/>
    <s v="ACE-2386"/>
    <s v="901158187_ACE_2386"/>
    <s v="ACE2386"/>
    <s v="ESTADO DOS"/>
    <x v="3"/>
    <s v="23/04/2021 00:00:00"/>
    <d v="2023-12-01T00:00:00"/>
    <n v="720"/>
    <s v="MONICA MARIA VELASCO MARTINEZ Registros:  1130689"/>
    <s v="CC66782531"/>
    <s v="COVID"/>
    <s v="Contributivo"/>
    <m/>
    <n v="36994"/>
    <n v="36994"/>
    <s v="FACTURA COVID"/>
    <x v="2"/>
    <s v="Finalizada"/>
    <n v="0"/>
    <s v="Demanda"/>
    <n v="2021"/>
    <s v="Finalizada"/>
    <n v="36994"/>
    <n v="0"/>
    <m/>
    <n v="0"/>
    <n v="36994"/>
    <n v="0"/>
    <n v="36994"/>
    <n v="0"/>
    <n v="36994"/>
  </r>
  <r>
    <n v="901158187"/>
    <s v="CLINICA NUEVA DE CALI SAS"/>
    <s v="ACE-2388"/>
    <s v="901158187_ACE_2388"/>
    <s v="ACE2388"/>
    <s v="ESTADO DOS"/>
    <x v="3"/>
    <s v="23/04/2021 00:00:00"/>
    <d v="2023-12-01T00:00:00"/>
    <n v="720"/>
    <s v="ELISAMA  AGUDELO DURAN Registros:  1130971"/>
    <s v="CC29867167"/>
    <s v="COVID"/>
    <s v="Contributivo"/>
    <m/>
    <n v="36994"/>
    <n v="36994"/>
    <s v="FACTURA COVID"/>
    <x v="2"/>
    <s v="Finalizada"/>
    <n v="0"/>
    <s v="Demanda"/>
    <n v="2021"/>
    <s v="Finalizada"/>
    <n v="36994"/>
    <n v="0"/>
    <m/>
    <n v="0"/>
    <n v="36994"/>
    <n v="0"/>
    <n v="36994"/>
    <n v="0"/>
    <n v="36994"/>
  </r>
  <r>
    <n v="901158187"/>
    <s v="CLINICA NUEVA DE CALI SAS"/>
    <s v="ACE-2502"/>
    <s v="901158187_ACE_2502"/>
    <s v="ACE2502"/>
    <s v="ESTADO DOS"/>
    <x v="3"/>
    <s v="26/04/2021 00:00:00"/>
    <d v="2023-12-01T00:00:00"/>
    <n v="720"/>
    <s v="JHONIER ANDRES ARTEAGA LLANTEN Registros:  1132404"/>
    <s v=""/>
    <s v="COVID"/>
    <s v="Contributivo"/>
    <m/>
    <n v="36994"/>
    <n v="36994"/>
    <s v="FACTURA COVID"/>
    <x v="2"/>
    <s v="Finalizada"/>
    <n v="0"/>
    <s v="Demanda"/>
    <n v="2021"/>
    <s v="Finalizada"/>
    <n v="36994"/>
    <n v="0"/>
    <m/>
    <n v="0"/>
    <n v="36994"/>
    <n v="0"/>
    <n v="36994"/>
    <n v="0"/>
    <n v="36994"/>
  </r>
  <r>
    <n v="901158187"/>
    <s v="CLINICA NUEVA DE CALI SAS"/>
    <s v="ACE-2563"/>
    <s v="901158187_ACE_2563"/>
    <s v="ACE2563"/>
    <s v="ESTADO DOS"/>
    <x v="3"/>
    <s v="26/04/2021 00:00:00"/>
    <d v="2023-12-01T00:00:00"/>
    <n v="720"/>
    <s v="MAROLYN ESNEDA  ALEGRIAS VALENCIA Registros:  1133203"/>
    <s v="3188607782"/>
    <s v="COVID"/>
    <s v="Contributivo"/>
    <m/>
    <n v="36994"/>
    <n v="36994"/>
    <s v="FACTURA COVID"/>
    <x v="2"/>
    <s v="Finalizada"/>
    <n v="0"/>
    <s v="Demanda"/>
    <n v="2021"/>
    <s v="Finalizada"/>
    <n v="36994"/>
    <n v="0"/>
    <m/>
    <n v="0"/>
    <n v="36994"/>
    <n v="0"/>
    <n v="36994"/>
    <n v="0"/>
    <n v="36994"/>
  </r>
  <r>
    <n v="901158187"/>
    <s v="CLINICA NUEVA DE CALI SAS"/>
    <s v="ACE-2592"/>
    <s v="901158187_ACE_2592"/>
    <s v="ACE2592"/>
    <s v="ESTADO DOS"/>
    <x v="3"/>
    <s v="27/04/2021 00:00:00"/>
    <d v="2023-12-01T00:00:00"/>
    <n v="720"/>
    <s v="AMALFY  GAVIRIA HIGUITA Registros:  1134192"/>
    <s v=""/>
    <s v="COVID"/>
    <s v="Contributivo"/>
    <m/>
    <n v="36994"/>
    <n v="36994"/>
    <s v="FACTURA COVID"/>
    <x v="2"/>
    <s v="Finalizada"/>
    <n v="0"/>
    <s v="Demanda"/>
    <n v="2021"/>
    <s v="Finalizada"/>
    <n v="36994"/>
    <n v="0"/>
    <m/>
    <n v="0"/>
    <n v="36994"/>
    <n v="0"/>
    <n v="36994"/>
    <n v="0"/>
    <n v="36994"/>
  </r>
  <r>
    <n v="901158187"/>
    <s v="CLINICA NUEVA DE CALI SAS"/>
    <s v="ACE-2610"/>
    <s v="901158187_ACE_2610"/>
    <s v="ACE2610"/>
    <s v="ESTADO DOS"/>
    <x v="3"/>
    <s v="27/04/2021 00:00:00"/>
    <d v="2023-12-01T00:00:00"/>
    <n v="720"/>
    <s v="DANIELA  ARRECHEA POSSO Registros:  1134361"/>
    <s v=""/>
    <s v="COVID"/>
    <s v="Contributivo"/>
    <m/>
    <n v="36994"/>
    <n v="36994"/>
    <s v="FACTURA COVID"/>
    <x v="2"/>
    <s v="Finalizada"/>
    <n v="0"/>
    <s v="Demanda"/>
    <n v="2021"/>
    <s v="Finalizada"/>
    <n v="36994"/>
    <n v="0"/>
    <m/>
    <n v="0"/>
    <n v="36994"/>
    <n v="0"/>
    <n v="36994"/>
    <n v="0"/>
    <n v="36994"/>
  </r>
  <r>
    <n v="901158187"/>
    <s v="CLINICA NUEVA DE CALI SAS"/>
    <s v="ACE-3653"/>
    <s v="901158187_ACE_3653"/>
    <s v="ACE3653"/>
    <s v="ESTADO DOS"/>
    <x v="4"/>
    <s v="18/05/2021 00:00:00"/>
    <d v="2023-12-01T00:00:00"/>
    <n v="720"/>
    <s v="MIGUEL  MELGAREJO ROSERO Registros:  1149312"/>
    <s v=""/>
    <s v="COVID"/>
    <s v="Contributivo"/>
    <m/>
    <n v="19423"/>
    <n v="19423"/>
    <s v="FACTURA COVID"/>
    <x v="2"/>
    <s v="Finalizada"/>
    <n v="0"/>
    <s v="Demanda"/>
    <n v="2021"/>
    <s v="Finalizada"/>
    <n v="19423"/>
    <n v="0"/>
    <m/>
    <n v="0"/>
    <n v="19423"/>
    <n v="0"/>
    <n v="19423"/>
    <n v="0"/>
    <n v="19423"/>
  </r>
  <r>
    <n v="901158187"/>
    <s v="CLINICA NUEVA DE CALI SAS"/>
    <s v="ACE-3654"/>
    <s v="901158187_ACE_3654"/>
    <s v="ACE3654"/>
    <s v="ESTADO DOS"/>
    <x v="4"/>
    <s v="18/05/2021 00:00:00"/>
    <d v="2023-12-01T00:00:00"/>
    <n v="720"/>
    <s v="KEVIN  ROJAS PULGARIN Registros:  1149315"/>
    <s v=""/>
    <s v="COVID"/>
    <s v="Contributivo"/>
    <m/>
    <n v="19423"/>
    <n v="19423"/>
    <s v="FACTURA COVID"/>
    <x v="2"/>
    <s v="Finalizada"/>
    <n v="0"/>
    <s v="Demanda"/>
    <n v="2021"/>
    <s v="Finalizada"/>
    <n v="19423"/>
    <n v="0"/>
    <m/>
    <n v="0"/>
    <n v="19423"/>
    <n v="0"/>
    <n v="19423"/>
    <n v="0"/>
    <n v="19423"/>
  </r>
  <r>
    <n v="901158187"/>
    <s v="CLINICA NUEVA DE CALI SAS"/>
    <s v="ACE-3655"/>
    <s v="901158187_ACE_3655"/>
    <s v="ACE3655"/>
    <s v="ESTADO DOS"/>
    <x v="4"/>
    <s v="18/05/2021 00:00:00"/>
    <d v="2023-12-01T00:00:00"/>
    <n v="720"/>
    <s v="SARA SOFIA ARCE CARDENAS Registros:  1149309"/>
    <s v=""/>
    <s v="COVID"/>
    <s v="Contributivo"/>
    <m/>
    <n v="19423"/>
    <n v="19423"/>
    <s v="FACTURA COVID"/>
    <x v="2"/>
    <s v="Finalizada"/>
    <n v="0"/>
    <s v="Demanda"/>
    <n v="2021"/>
    <s v="Finalizada"/>
    <n v="19423"/>
    <n v="0"/>
    <m/>
    <n v="0"/>
    <n v="19423"/>
    <n v="0"/>
    <n v="19423"/>
    <n v="0"/>
    <n v="19423"/>
  </r>
  <r>
    <n v="901158187"/>
    <s v="CLINICA NUEVA DE CALI SAS"/>
    <s v="ACE-3656"/>
    <s v="901158187_ACE_3656"/>
    <s v="ACE3656"/>
    <s v="ESTADO DOS"/>
    <x v="4"/>
    <s v="18/05/2021 00:00:00"/>
    <d v="2023-12-01T00:00:00"/>
    <n v="720"/>
    <s v="DIANA PATRICIA VALDES HOME Registros:  1149308"/>
    <s v=""/>
    <s v="COVID"/>
    <s v="Contributivo"/>
    <m/>
    <n v="19423"/>
    <n v="19423"/>
    <s v="FACTURA COVID"/>
    <x v="2"/>
    <s v="Finalizada"/>
    <n v="0"/>
    <s v="Demanda"/>
    <n v="2021"/>
    <s v="Finalizada"/>
    <n v="19423"/>
    <n v="0"/>
    <m/>
    <n v="0"/>
    <n v="19423"/>
    <n v="0"/>
    <n v="19423"/>
    <n v="0"/>
    <n v="19423"/>
  </r>
  <r>
    <n v="901158187"/>
    <s v="CLINICA NUEVA DE CALI SAS"/>
    <s v="ACE-4149"/>
    <s v="901158187_ACE_4149"/>
    <s v="ACE4149"/>
    <s v="ESTADO DOS"/>
    <x v="3"/>
    <s v="25/05/2021 00:00:00"/>
    <d v="2023-12-01T00:00:00"/>
    <n v="720"/>
    <s v="ALEXANDRA  MEDINA MURILLO Registros:  1157641"/>
    <s v=""/>
    <s v="COVID"/>
    <s v="Contributivo"/>
    <m/>
    <n v="36994"/>
    <n v="36994"/>
    <s v="FACTURA COVID"/>
    <x v="2"/>
    <s v="Finalizada"/>
    <n v="0"/>
    <s v="Demanda"/>
    <n v="2021"/>
    <s v="Finalizada"/>
    <n v="36994"/>
    <n v="0"/>
    <m/>
    <n v="0"/>
    <n v="36994"/>
    <n v="0"/>
    <n v="36994"/>
    <n v="0"/>
    <n v="36994"/>
  </r>
  <r>
    <n v="901158187"/>
    <s v="CLINICA NUEVA DE CALI SAS"/>
    <s v="ACE-4150"/>
    <s v="901158187_ACE_4150"/>
    <s v="ACE4150"/>
    <s v="ESTADO DOS"/>
    <x v="3"/>
    <s v="26/05/2021 00:00:00"/>
    <d v="2023-12-01T00:00:00"/>
    <n v="720"/>
    <s v="JIMENA  OSPINA CUMBAL Registros:  1157885"/>
    <s v=""/>
    <s v="COVID"/>
    <s v="Contributivo"/>
    <m/>
    <n v="36994"/>
    <n v="36994"/>
    <s v="FACTURA COVID"/>
    <x v="2"/>
    <s v="Finalizada"/>
    <n v="0"/>
    <s v="Demanda"/>
    <n v="2021"/>
    <s v="Finalizada"/>
    <n v="36994"/>
    <n v="0"/>
    <m/>
    <n v="0"/>
    <n v="36994"/>
    <n v="0"/>
    <n v="36994"/>
    <n v="0"/>
    <n v="36994"/>
  </r>
  <r>
    <n v="901158187"/>
    <s v="CLINICA NUEVA DE CALI SAS"/>
    <s v="ACE-4197"/>
    <s v="901158187_ACE_4197"/>
    <s v="ACE4197"/>
    <s v="ESTADO DOS"/>
    <x v="3"/>
    <s v="27/05/2021 00:00:00"/>
    <d v="2023-12-01T00:00:00"/>
    <n v="720"/>
    <s v="JOSE HARBEY CAICEDO TABORDA Registros:  1160923"/>
    <s v=""/>
    <s v="COVID"/>
    <s v="Contributivo"/>
    <m/>
    <n v="36994"/>
    <n v="36994"/>
    <s v="FACTURA COVID"/>
    <x v="2"/>
    <s v="Finalizada"/>
    <n v="0"/>
    <s v="Demanda"/>
    <n v="2021"/>
    <s v="Finalizada"/>
    <n v="36994"/>
    <n v="0"/>
    <m/>
    <n v="0"/>
    <n v="36994"/>
    <n v="0"/>
    <n v="36994"/>
    <n v="0"/>
    <n v="36994"/>
  </r>
  <r>
    <n v="901158187"/>
    <s v="CLINICA NUEVA DE CALI SAS"/>
    <s v="ACE-4299"/>
    <s v="901158187_ACE_4299"/>
    <s v="ACE4299"/>
    <s v="ESTADO DOS"/>
    <x v="3"/>
    <s v="02/06/2021 00:00:00"/>
    <d v="2023-12-01T00:00:00"/>
    <n v="720"/>
    <s v="HECTOR JULIAN LLANTEN SANCHEZ Registros:  1167719"/>
    <s v=""/>
    <s v="COVID"/>
    <s v="Contributivo"/>
    <m/>
    <n v="36994"/>
    <n v="36994"/>
    <s v="FACTURA COVID"/>
    <x v="2"/>
    <s v="Finalizada"/>
    <n v="0"/>
    <s v="Demanda"/>
    <n v="2021"/>
    <s v="Finalizada"/>
    <n v="36994"/>
    <n v="0"/>
    <m/>
    <n v="0"/>
    <n v="36994"/>
    <n v="0"/>
    <n v="36994"/>
    <n v="0"/>
    <n v="36994"/>
  </r>
  <r>
    <n v="901158187"/>
    <s v="CLINICA NUEVA DE CALI SAS"/>
    <s v="ACE-4306"/>
    <s v="901158187_ACE_4306"/>
    <s v="ACE4306"/>
    <s v="ESTADO DOS"/>
    <x v="3"/>
    <s v="02/06/2021 00:00:00"/>
    <d v="2023-12-01T00:00:00"/>
    <n v="720"/>
    <s v="MAROLYN ESNEDA ALEGRIAS VALENCIA Registros:  1167764"/>
    <s v="3188607782"/>
    <s v="COVID"/>
    <s v="Contributivo"/>
    <m/>
    <n v="36994"/>
    <n v="36994"/>
    <s v="FACTURA COVID"/>
    <x v="2"/>
    <s v="Finalizada"/>
    <n v="0"/>
    <s v="Demanda"/>
    <n v="2021"/>
    <s v="Finalizada"/>
    <n v="36994"/>
    <n v="0"/>
    <m/>
    <n v="0"/>
    <n v="36994"/>
    <n v="0"/>
    <n v="36994"/>
    <n v="0"/>
    <n v="36994"/>
  </r>
  <r>
    <n v="901158187"/>
    <s v="CLINICA NUEVA DE CALI SAS"/>
    <s v="ACE-4325"/>
    <s v="901158187_ACE_4325"/>
    <s v="ACE4325"/>
    <s v="ESTADO DOS"/>
    <x v="3"/>
    <s v="03/06/2021 00:00:00"/>
    <d v="2023-12-01T00:00:00"/>
    <n v="720"/>
    <s v="YOLANDA  MARIN MARTINEZ Registros:  1168525"/>
    <s v=""/>
    <s v="COVID"/>
    <s v="Contributivo"/>
    <m/>
    <n v="36994"/>
    <n v="36994"/>
    <s v="FACTURA COVID"/>
    <x v="2"/>
    <s v="Finalizada"/>
    <n v="0"/>
    <s v="Demanda"/>
    <n v="2021"/>
    <s v="Finalizada"/>
    <n v="36994"/>
    <n v="0"/>
    <m/>
    <n v="0"/>
    <n v="36994"/>
    <n v="0"/>
    <n v="36994"/>
    <n v="0"/>
    <n v="36994"/>
  </r>
  <r>
    <n v="901158187"/>
    <s v="CLINICA NUEVA DE CALI SAS"/>
    <s v="HCE-4150"/>
    <s v="901158187_HCE_4150"/>
    <s v="HCE4150"/>
    <s v="ESTADO DOS"/>
    <x v="5"/>
    <s v="09/06/2021 00:00:00"/>
    <d v="2023-12-01T00:00:00"/>
    <n v="720"/>
    <s v="MARIA  VIANCHA DE CASTILLO Registros:  1170362"/>
    <s v="CC38967666"/>
    <s v="COVID"/>
    <s v="Contributivo"/>
    <m/>
    <n v="216994"/>
    <n v="180000"/>
    <s v="FACTURA COVID"/>
    <x v="2"/>
    <s v="Finalizada"/>
    <n v="0"/>
    <s v="Demanda"/>
    <n v="2021"/>
    <s v="Finalizada"/>
    <n v="36994"/>
    <n v="0"/>
    <m/>
    <n v="0"/>
    <n v="36994"/>
    <n v="0"/>
    <n v="36994"/>
    <n v="0"/>
    <n v="36994"/>
  </r>
  <r>
    <n v="901158187"/>
    <s v="CLINICA NUEVA DE CALI SAS"/>
    <s v="UCE-9883"/>
    <s v="901158187_UCE_9883"/>
    <s v="UCE9883"/>
    <s v="ESTADO DOS"/>
    <x v="3"/>
    <s v="04/06/2021 00:00:00"/>
    <d v="2023-12-01T00:00:00"/>
    <n v="720"/>
    <s v="NANCY  HURTADO MOSQUERA Registros:  1169605"/>
    <s v=""/>
    <s v="COVID"/>
    <s v="Contributivo"/>
    <m/>
    <n v="216994"/>
    <n v="216994"/>
    <s v="FACTURA COVID"/>
    <x v="2"/>
    <s v="Finalizada"/>
    <n v="0"/>
    <s v="Demanda"/>
    <n v="2021"/>
    <s v="Finalizada"/>
    <n v="216994"/>
    <n v="0"/>
    <m/>
    <n v="0"/>
    <n v="216994"/>
    <n v="0"/>
    <n v="216994"/>
    <n v="0"/>
    <n v="216994"/>
  </r>
  <r>
    <n v="901158187"/>
    <s v="CLINICA NUEVA DE CALI SAS"/>
    <s v="ACE-4367"/>
    <s v="901158187_ACE_4367"/>
    <s v="ACE4367"/>
    <s v="ESTADO DOS"/>
    <x v="4"/>
    <s v="08/06/2021 00:00:00"/>
    <d v="2023-12-01T00:00:00"/>
    <n v="720"/>
    <s v="EDILSON  CASTAÑEDA ESCOBAR Registros:  1111251"/>
    <s v=""/>
    <s v="COVID"/>
    <s v="Contributivo"/>
    <m/>
    <n v="19423"/>
    <n v="19423"/>
    <s v="FACTURA COVID"/>
    <x v="2"/>
    <s v="Finalizada"/>
    <n v="0"/>
    <s v="Demanda"/>
    <n v="2021"/>
    <s v="Finalizada"/>
    <n v="19423"/>
    <n v="0"/>
    <m/>
    <n v="0"/>
    <n v="19423"/>
    <n v="0"/>
    <n v="19423"/>
    <n v="0"/>
    <n v="19423"/>
  </r>
  <r>
    <n v="901158187"/>
    <s v="CLINICA NUEVA DE CALI SAS"/>
    <s v="UCE-9678"/>
    <s v="901158187_UCE_9678"/>
    <s v="UCE9678"/>
    <s v="ESTADO DOS"/>
    <x v="3"/>
    <s v="02/06/2021 00:00:00"/>
    <d v="2023-12-01T00:00:00"/>
    <n v="720"/>
    <s v="KATHERINE  FIGUEROA MORALES Registros:  1166670"/>
    <s v=""/>
    <s v="COVID"/>
    <s v="Contributivo"/>
    <m/>
    <n v="45000"/>
    <n v="45000"/>
    <s v="FACTURA COVID"/>
    <x v="2"/>
    <s v="Finalizada"/>
    <n v="0"/>
    <s v="Demanda"/>
    <n v="2021"/>
    <s v="Finalizada"/>
    <n v="45000"/>
    <n v="0"/>
    <m/>
    <n v="0"/>
    <n v="45000"/>
    <n v="0"/>
    <n v="45000"/>
    <n v="0"/>
    <n v="45000"/>
  </r>
  <r>
    <n v="901158187"/>
    <s v="CLINICA NUEVA DE CALI SAS"/>
    <s v="UCE-9774"/>
    <s v="901158187_UCE_9774"/>
    <s v="UCE9774"/>
    <s v="ESTADO DOS"/>
    <x v="3"/>
    <s v="03/06/2021 00:00:00"/>
    <d v="2023-12-01T00:00:00"/>
    <n v="720"/>
    <s v="LUIS FELIPE RAMIREZ MOSQUERA Registros:  1168464"/>
    <s v=""/>
    <s v="COVID"/>
    <s v="Contributivo"/>
    <m/>
    <n v="45000"/>
    <n v="45000"/>
    <s v="FACTURA COVID"/>
    <x v="2"/>
    <s v="Finalizada"/>
    <n v="0"/>
    <s v="Demanda"/>
    <n v="2021"/>
    <s v="Finalizada"/>
    <n v="45000"/>
    <n v="0"/>
    <m/>
    <n v="0"/>
    <n v="45000"/>
    <n v="0"/>
    <n v="45000"/>
    <n v="0"/>
    <n v="45000"/>
  </r>
  <r>
    <n v="901158187"/>
    <s v="CLINICA NUEVA DE CALI SAS"/>
    <s v="UCE-6102"/>
    <s v="901158187_UCE_6102"/>
    <s v="UCE6102"/>
    <s v="ESTADO DOS"/>
    <x v="3"/>
    <s v="18/03/2021 00:00:00"/>
    <d v="2023-12-01T00:00:00"/>
    <n v="720"/>
    <s v="LEONOR  LORA VD LOR Registros:  1092518"/>
    <s v=""/>
    <s v="COVID"/>
    <s v="Contributivo"/>
    <m/>
    <n v="216994"/>
    <n v="216994"/>
    <s v="FACTURA COVID"/>
    <x v="2"/>
    <s v="Finalizada"/>
    <n v="0"/>
    <s v="Demanda"/>
    <n v="2021"/>
    <s v="Finalizada"/>
    <n v="216994"/>
    <n v="0"/>
    <m/>
    <n v="0"/>
    <n v="216994"/>
    <n v="0"/>
    <n v="216994"/>
    <n v="0"/>
    <n v="216994"/>
  </r>
  <r>
    <n v="901158187"/>
    <s v="CLINICA NUEVA DE CALI SAS"/>
    <s v="ACE-2473"/>
    <s v="901158187_ACE_2473"/>
    <s v="ACE2473"/>
    <s v="ESTADO DOS"/>
    <x v="3"/>
    <s v="24/04/2021 00:00:00"/>
    <d v="2023-12-01T00:00:00"/>
    <n v="720"/>
    <s v="MARIA LUISA MUJICA BLANCO Registros:  1131452"/>
    <s v=""/>
    <s v="COVID"/>
    <s v="Contributivo"/>
    <m/>
    <n v="19423"/>
    <n v="19423"/>
    <s v="FACTURA COVID"/>
    <x v="2"/>
    <s v="Finalizada"/>
    <n v="0"/>
    <s v="Demanda"/>
    <n v="2021"/>
    <s v="Finalizada"/>
    <n v="19423"/>
    <n v="0"/>
    <m/>
    <n v="0"/>
    <n v="19423"/>
    <n v="0"/>
    <n v="19423"/>
    <n v="0"/>
    <n v="19423"/>
  </r>
  <r>
    <n v="901158187"/>
    <s v="CLINICA NUEVA DE CALI SAS"/>
    <s v="ACE-2849"/>
    <s v="901158187_ACE_2849"/>
    <s v="ACE2849"/>
    <s v="ESTADO DOS"/>
    <x v="3"/>
    <s v="04/05/2021 00:00:00"/>
    <d v="2023-12-01T00:00:00"/>
    <n v="720"/>
    <s v="MIGUEL ANGEL ARICAPA ALDERETE Registros:  1138874"/>
    <s v=""/>
    <s v="COVID"/>
    <s v="Contributivo"/>
    <m/>
    <n v="36994"/>
    <n v="36994"/>
    <s v="FACTURA COVID"/>
    <x v="2"/>
    <s v="Finalizada"/>
    <n v="0"/>
    <s v="Demanda"/>
    <n v="2021"/>
    <s v="Finalizada"/>
    <n v="36994"/>
    <n v="0"/>
    <m/>
    <n v="0"/>
    <n v="36994"/>
    <n v="0"/>
    <n v="36994"/>
    <n v="0"/>
    <n v="36994"/>
  </r>
  <r>
    <n v="901158187"/>
    <s v="CLINICA NUEVA DE CALI SAS"/>
    <s v="ACE-2890"/>
    <s v="901158187_ACE_2890"/>
    <s v="ACE2890"/>
    <s v="ESTADO DOS"/>
    <x v="4"/>
    <s v="05/05/2021 00:00:00"/>
    <d v="2023-12-01T00:00:00"/>
    <n v="720"/>
    <s v="JOHNATAN  LUCUMI  Registros:  1139384"/>
    <s v=""/>
    <s v="COVID"/>
    <s v="Contributivo"/>
    <m/>
    <n v="36994"/>
    <n v="36994"/>
    <s v="FACTURA COVID"/>
    <x v="2"/>
    <s v="Finalizada"/>
    <n v="0"/>
    <s v="Demanda"/>
    <n v="2021"/>
    <s v="Finalizada"/>
    <n v="36994"/>
    <n v="0"/>
    <m/>
    <n v="0"/>
    <n v="36994"/>
    <n v="0"/>
    <n v="36994"/>
    <n v="0"/>
    <n v="36994"/>
  </r>
  <r>
    <n v="901158187"/>
    <s v="CLINICA NUEVA DE CALI SAS"/>
    <s v="ACE-2892"/>
    <s v="901158187_ACE_2892"/>
    <s v="ACE2892"/>
    <s v="ESTADO DOS"/>
    <x v="4"/>
    <s v="05/05/2021 00:00:00"/>
    <d v="2023-12-01T00:00:00"/>
    <n v="720"/>
    <s v="JOHNATAN  LUCUMI  Registros:  1139390"/>
    <s v=""/>
    <s v="COVID"/>
    <s v="Contributivo"/>
    <m/>
    <n v="36994"/>
    <n v="36994"/>
    <s v="FACTURA COVID"/>
    <x v="2"/>
    <s v="Finalizada"/>
    <n v="0"/>
    <s v="Demanda"/>
    <n v="2021"/>
    <s v="Finalizada"/>
    <n v="36994"/>
    <n v="0"/>
    <m/>
    <n v="0"/>
    <n v="36994"/>
    <n v="0"/>
    <n v="36994"/>
    <n v="0"/>
    <n v="36994"/>
  </r>
  <r>
    <n v="901158187"/>
    <s v="CLINICA NUEVA DE CALI SAS"/>
    <s v="ACE-2900"/>
    <s v="901158187_ACE_2900"/>
    <s v="ACE2900"/>
    <s v="ESTADO DOS"/>
    <x v="4"/>
    <s v="05/05/2021 00:00:00"/>
    <d v="2023-12-01T00:00:00"/>
    <n v="720"/>
    <s v="JOSE ANTONIO CORTES YELA Registros:  1139596"/>
    <s v="CC14958775"/>
    <s v="COVID"/>
    <s v="Contributivo"/>
    <m/>
    <n v="36994"/>
    <n v="36994"/>
    <s v="FACTURA COVID"/>
    <x v="2"/>
    <s v="Finalizada"/>
    <n v="0"/>
    <s v="Demanda"/>
    <n v="2021"/>
    <s v="Finalizada"/>
    <n v="36994"/>
    <n v="0"/>
    <m/>
    <n v="0"/>
    <n v="36994"/>
    <n v="0"/>
    <n v="36994"/>
    <n v="0"/>
    <n v="36994"/>
  </r>
  <r>
    <n v="901158187"/>
    <s v="CLINICA NUEVA DE CALI SAS"/>
    <s v="ACE-2940"/>
    <s v="901158187_ACE_2940"/>
    <s v="ACE2940"/>
    <s v="ESTADO DOS"/>
    <x v="3"/>
    <s v="05/05/2021 00:00:00"/>
    <d v="2023-12-01T00:00:00"/>
    <n v="720"/>
    <s v="MARIA FERNANDA  BOLAÑOS TOSSE Registros:  1140029"/>
    <s v="3186292214"/>
    <s v="COVID"/>
    <s v="Contributivo"/>
    <m/>
    <n v="36994"/>
    <n v="36994"/>
    <s v="FACTURA COVID"/>
    <x v="2"/>
    <s v="Finalizada"/>
    <n v="0"/>
    <s v="Demanda"/>
    <n v="2021"/>
    <s v="Finalizada"/>
    <n v="36994"/>
    <n v="0"/>
    <m/>
    <n v="0"/>
    <n v="36994"/>
    <n v="0"/>
    <n v="36994"/>
    <n v="0"/>
    <n v="36994"/>
  </r>
  <r>
    <n v="901158187"/>
    <s v="CLINICA NUEVA DE CALI SAS"/>
    <s v="ACE-4130"/>
    <s v="901158187_ACE_4130"/>
    <s v="ACE4130"/>
    <s v="ESTADO DOS"/>
    <x v="5"/>
    <s v="24/05/2021 00:00:00"/>
    <d v="2023-12-01T00:00:00"/>
    <n v="720"/>
    <s v="MARINO  CALERO  Registros:  1155886"/>
    <s v="CC14971320"/>
    <s v="COVID"/>
    <s v="Contributivo"/>
    <m/>
    <n v="190000"/>
    <n v="190000"/>
    <s v="FACTURA COVID"/>
    <x v="2"/>
    <s v="Finalizada"/>
    <n v="0"/>
    <s v="Demanda"/>
    <n v="2021"/>
    <s v="Finalizada"/>
    <n v="190000"/>
    <n v="0"/>
    <m/>
    <n v="190000"/>
    <n v="190000"/>
    <n v="0"/>
    <n v="190000"/>
    <n v="0"/>
    <n v="190000"/>
  </r>
  <r>
    <n v="901158187"/>
    <s v="CLINICA NUEVA DE CALI SAS"/>
    <s v="ACE-4168"/>
    <s v="901158187_ACE_4168"/>
    <s v="ACE4168"/>
    <s v="ESTADO DOS"/>
    <x v="5"/>
    <s v="27/05/2021 00:00:00"/>
    <d v="2023-12-01T00:00:00"/>
    <n v="720"/>
    <s v="LUZMILA  LOPEZ  Registros:  1159795"/>
    <s v=""/>
    <s v="COVID"/>
    <s v="Contributivo"/>
    <m/>
    <n v="190000"/>
    <n v="190000"/>
    <s v="FACTURA COVID"/>
    <x v="2"/>
    <s v="Finalizada"/>
    <n v="0"/>
    <s v="Demanda"/>
    <n v="2021"/>
    <s v="Finalizada"/>
    <n v="190000"/>
    <n v="0"/>
    <m/>
    <n v="190000"/>
    <n v="190000"/>
    <n v="0"/>
    <n v="190000"/>
    <n v="0"/>
    <n v="190000"/>
  </r>
  <r>
    <n v="901158187"/>
    <s v="CLINICA NUEVA DE CALI SAS"/>
    <s v="ACE-4230"/>
    <s v="901158187_ACE_4230"/>
    <s v="ACE4230"/>
    <m/>
    <x v="4"/>
    <s v="28/05/2021 00:00:00"/>
    <d v="2023-12-01T00:00:00"/>
    <n v="720"/>
    <s v="JAIRO  PALACIOS ESCOBAR Registros:  1162115"/>
    <s v=""/>
    <s v="COVID"/>
    <s v="Contributivo"/>
    <m/>
    <n v="19423"/>
    <n v="19423"/>
    <s v="FACTURA COVID"/>
    <x v="2"/>
    <s v="Finalizada"/>
    <n v="0"/>
    <s v="Demanda"/>
    <n v="2021"/>
    <s v="Finalizada"/>
    <n v="19423"/>
    <n v="0"/>
    <m/>
    <n v="0"/>
    <n v="19423"/>
    <n v="0"/>
    <n v="19423"/>
    <n v="0"/>
    <n v="19423"/>
  </r>
  <r>
    <n v="901158187"/>
    <s v="CLINICA NUEVA DE CALI SAS"/>
    <s v="ACE-4235"/>
    <s v="901158187_ACE_4235"/>
    <s v="ACE4235"/>
    <s v="ESTADO DOS"/>
    <x v="4"/>
    <s v="28/05/2021 00:00:00"/>
    <d v="2023-12-01T00:00:00"/>
    <n v="720"/>
    <s v="BERYINE LORENA  ATEHORTUA MONTAÑO Registros:  1162145"/>
    <s v="CC38681497"/>
    <s v="COVID"/>
    <s v="Contributivo"/>
    <m/>
    <n v="19423"/>
    <n v="19423"/>
    <s v="FACTURA COVID"/>
    <x v="2"/>
    <s v="Finalizada"/>
    <n v="0"/>
    <s v="Demanda"/>
    <n v="2021"/>
    <s v="Finalizada"/>
    <n v="19423"/>
    <n v="0"/>
    <m/>
    <n v="0"/>
    <n v="19423"/>
    <n v="0"/>
    <n v="19423"/>
    <n v="0"/>
    <n v="19423"/>
  </r>
  <r>
    <n v="901158187"/>
    <s v="CLINICA NUEVA DE CALI SAS"/>
    <s v="ACE-4264"/>
    <s v="901158187_ACE_4264"/>
    <s v="ACE4264"/>
    <s v="ESTADO DOS"/>
    <x v="3"/>
    <s v="31/05/2021 00:00:00"/>
    <d v="2023-12-01T00:00:00"/>
    <n v="720"/>
    <s v="LEYDI  PANTOJA SANABRIA Registros:  1163719"/>
    <s v=""/>
    <s v="COVID"/>
    <s v="Contributivo"/>
    <m/>
    <n v="36994"/>
    <n v="36994"/>
    <s v="FACTURA COVID"/>
    <x v="2"/>
    <s v="Finalizada"/>
    <n v="0"/>
    <s v="Demanda"/>
    <n v="2021"/>
    <s v="Finalizada"/>
    <n v="36994"/>
    <n v="0"/>
    <m/>
    <n v="0"/>
    <n v="36994"/>
    <n v="0"/>
    <n v="36994"/>
    <n v="0"/>
    <n v="36994"/>
  </r>
  <r>
    <n v="901158187"/>
    <s v="CLINICA NUEVA DE CALI SAS"/>
    <s v="ACE-4512"/>
    <s v="901158187_ACE_4512"/>
    <s v="ACE4512"/>
    <s v="ESTADO DOS"/>
    <x v="5"/>
    <s v="17/06/2021 00:00:00"/>
    <d v="2023-12-01T00:00:00"/>
    <n v="720"/>
    <s v="LUZMILA  LOPEZ  Registros:  1184580"/>
    <s v=""/>
    <s v="COVID"/>
    <s v="Contributivo"/>
    <m/>
    <n v="45000"/>
    <n v="45000"/>
    <s v="FACTURA COVID"/>
    <x v="2"/>
    <s v="Finalizada"/>
    <n v="0"/>
    <s v="Demanda"/>
    <n v="2021"/>
    <s v="Finalizada"/>
    <n v="45000"/>
    <n v="0"/>
    <m/>
    <n v="35000"/>
    <n v="45000"/>
    <n v="0"/>
    <n v="45000"/>
    <n v="0"/>
    <n v="45000"/>
  </r>
  <r>
    <n v="901158187"/>
    <s v="CLINICA NUEVA DE CALI SAS"/>
    <s v="HCE-4165"/>
    <s v="901158187_HCE_4165"/>
    <s v="HCE4165"/>
    <m/>
    <x v="3"/>
    <s v="09/06/2021 00:00:00"/>
    <d v="2023-12-01T00:00:00"/>
    <n v="720"/>
    <s v="HIJO DE LADY DAYANE ESCOBAR OSORIO Registros:  1170696"/>
    <s v=""/>
    <s v="COVID"/>
    <s v="Contributivo"/>
    <m/>
    <n v="216994"/>
    <n v="216994"/>
    <s v="FACTURA COVID"/>
    <x v="2"/>
    <s v="Finalizada"/>
    <n v="0"/>
    <s v="Demanda"/>
    <n v="2021"/>
    <s v="Finalizada"/>
    <n v="216994"/>
    <n v="0"/>
    <m/>
    <n v="0"/>
    <n v="216994"/>
    <n v="0"/>
    <n v="216994"/>
    <n v="0"/>
    <n v="216994"/>
  </r>
  <r>
    <n v="901158187"/>
    <s v="CLINICA NUEVA DE CALI SAS"/>
    <s v="UCE-9761"/>
    <s v="901158187_UCE_9761"/>
    <s v="UCE9761"/>
    <s v="ESTADO DOS"/>
    <x v="3"/>
    <s v="02/06/2021 00:00:00"/>
    <d v="2023-12-01T00:00:00"/>
    <n v="720"/>
    <s v="DANNY  ESCOBAR RIVAS Registros:  1167736"/>
    <s v=""/>
    <s v="COVID"/>
    <s v="Contributivo"/>
    <m/>
    <n v="99423"/>
    <n v="99423"/>
    <s v="FACTURA COVID"/>
    <x v="2"/>
    <s v="Finalizada"/>
    <n v="0"/>
    <s v="Demanda"/>
    <n v="2021"/>
    <s v="Finalizada"/>
    <n v="99423"/>
    <n v="0"/>
    <m/>
    <n v="0"/>
    <n v="99423"/>
    <n v="0"/>
    <n v="99423"/>
    <n v="0"/>
    <n v="99423"/>
  </r>
  <r>
    <n v="901158187"/>
    <s v="CLINICA NUEVA DE CALI SAS"/>
    <s v="HCE-4218"/>
    <s v="901158187_HCE_4218"/>
    <s v="HCE4218"/>
    <s v="ESTADO DOS"/>
    <x v="3"/>
    <s v="09/06/2021 00:00:00"/>
    <d v="2023-12-01T00:00:00"/>
    <n v="720"/>
    <s v="OSCAR  CELIS DELGADO Registros:  1168237"/>
    <s v="CC16768887"/>
    <s v="COVID"/>
    <s v="Contributivo"/>
    <m/>
    <n v="99423"/>
    <n v="99423"/>
    <s v="FACTURA COVID"/>
    <x v="2"/>
    <s v="Finalizada"/>
    <n v="0"/>
    <s v="Demanda"/>
    <n v="2021"/>
    <s v="Finalizada"/>
    <n v="99423"/>
    <n v="0"/>
    <m/>
    <n v="0"/>
    <n v="99423"/>
    <n v="0"/>
    <n v="99423"/>
    <n v="0"/>
    <n v="99423"/>
  </r>
  <r>
    <n v="901158187"/>
    <s v="CLINICA NUEVA DE CALI SAS"/>
    <s v="ACE-4466"/>
    <s v="901158187_ACE_4466"/>
    <s v="ACE4466"/>
    <s v="ESTADO DOS"/>
    <x v="5"/>
    <s v="15/06/2021 00:00:00"/>
    <d v="2023-12-01T00:00:00"/>
    <n v="720"/>
    <s v="SERGIO LUIS  LUCUMI SANDOVAL Registros:  1181268"/>
    <s v=""/>
    <s v="COVID"/>
    <s v="Contributivo"/>
    <m/>
    <n v="36994"/>
    <n v="36994"/>
    <s v="FACTURA COVID"/>
    <x v="2"/>
    <s v="Finalizada"/>
    <n v="0"/>
    <s v="Demanda"/>
    <n v="2021"/>
    <s v="Finalizada"/>
    <n v="36994"/>
    <n v="0"/>
    <m/>
    <n v="0"/>
    <n v="36994"/>
    <n v="0"/>
    <n v="36994"/>
    <n v="0"/>
    <n v="36994"/>
  </r>
  <r>
    <n v="901158187"/>
    <s v="CLINICA NUEVA DE CALI SAS"/>
    <s v="ACE-4651"/>
    <s v="901158187_ACE_4651"/>
    <s v="ACE4651"/>
    <m/>
    <x v="3"/>
    <s v="25/06/2021 00:00:00"/>
    <d v="2023-12-01T00:00:00"/>
    <n v="720"/>
    <s v="HUMBERTO  BERMUDEZ  Registros:  1196077"/>
    <s v=""/>
    <s v="COVID"/>
    <s v="Contributivo"/>
    <m/>
    <n v="216994"/>
    <n v="216994"/>
    <s v="FACTURA COVID"/>
    <x v="2"/>
    <s v="Finalizada"/>
    <n v="0"/>
    <s v="Demanda"/>
    <n v="2021"/>
    <s v="Finalizada"/>
    <n v="216994"/>
    <n v="0"/>
    <m/>
    <n v="0"/>
    <n v="216994"/>
    <n v="0"/>
    <n v="216994"/>
    <n v="0"/>
    <n v="216994"/>
  </r>
  <r>
    <n v="901158187"/>
    <s v="CLINICA NUEVA DE CALI SAS"/>
    <s v="ACE-4810"/>
    <s v="901158187_ACE_4810"/>
    <s v="ACE4810"/>
    <s v="ESTADO DOS"/>
    <x v="3"/>
    <s v="01/07/2021 00:00:00"/>
    <d v="2023-12-01T00:00:00"/>
    <n v="720"/>
    <s v="ALFREDO  HERNANDEZ HERNANDEZ Registros:  1203515"/>
    <s v="CC19196871"/>
    <s v="COVID"/>
    <s v="Contributivo"/>
    <m/>
    <n v="45000"/>
    <n v="45000"/>
    <s v="FACTURA COVID"/>
    <x v="2"/>
    <s v="Finalizada"/>
    <n v="0"/>
    <s v="Demanda"/>
    <n v="2021"/>
    <s v="Finalizada"/>
    <n v="45000"/>
    <n v="0"/>
    <m/>
    <n v="0"/>
    <n v="45000"/>
    <n v="0"/>
    <n v="45000"/>
    <n v="0"/>
    <n v="45000"/>
  </r>
  <r>
    <n v="901158187"/>
    <s v="CLINICA NUEVA DE CALI SAS"/>
    <s v="HCE-4047"/>
    <s v="901158187_HCE_4047"/>
    <s v="HCE4047"/>
    <s v="ESTADO DOS"/>
    <x v="3"/>
    <s v="08/06/2021 00:00:00"/>
    <d v="2023-12-01T00:00:00"/>
    <n v="720"/>
    <s v="EDWAR  PENAGOS HOYOS Registros:  1168185"/>
    <s v=""/>
    <s v="COVID"/>
    <s v="Contributivo"/>
    <m/>
    <n v="216994"/>
    <n v="216994"/>
    <s v="FACTURA COVID"/>
    <x v="2"/>
    <s v="Finalizada"/>
    <n v="0"/>
    <s v="Demanda"/>
    <n v="2021"/>
    <s v="Finalizada"/>
    <n v="216994"/>
    <n v="0"/>
    <m/>
    <n v="0"/>
    <n v="216994"/>
    <n v="0"/>
    <n v="216994"/>
    <n v="0"/>
    <n v="216994"/>
  </r>
  <r>
    <n v="901158187"/>
    <s v="CLINICA NUEVA DE CALI SAS"/>
    <s v="HCE-4444"/>
    <s v="901158187_HCE_4444"/>
    <s v="HCE4444"/>
    <s v="ESTADO DOS"/>
    <x v="3"/>
    <s v="18/06/2021 00:00:00"/>
    <d v="2023-12-01T00:00:00"/>
    <n v="720"/>
    <s v="JOSELIN DEL CARMEN FRONTADO MOLINA Registros:  1185839"/>
    <s v=""/>
    <s v="COVID"/>
    <s v="Contributivo"/>
    <m/>
    <n v="99423"/>
    <n v="99423"/>
    <s v="FACTURA COVID"/>
    <x v="2"/>
    <s v="Finalizada"/>
    <n v="0"/>
    <s v="Demanda"/>
    <n v="2021"/>
    <s v="Finalizada"/>
    <n v="99423"/>
    <n v="0"/>
    <m/>
    <n v="0"/>
    <n v="99423"/>
    <n v="0"/>
    <n v="99423"/>
    <n v="0"/>
    <n v="99423"/>
  </r>
  <r>
    <n v="901158187"/>
    <s v="CLINICA NUEVA DE CALI SAS"/>
    <s v="HCE-4636"/>
    <s v="901158187_HCE_4636"/>
    <s v="HCE4636"/>
    <s v="ESTADO DOS"/>
    <x v="3"/>
    <s v="25/06/2021 00:00:00"/>
    <d v="2023-12-01T00:00:00"/>
    <n v="720"/>
    <s v="ANGELICA  GOMEZ CABRERA Registros:  1196046"/>
    <s v="CC31847310"/>
    <s v="COVID"/>
    <s v="Contributivo"/>
    <m/>
    <n v="99423"/>
    <n v="99423"/>
    <s v="FACTURA COVID"/>
    <x v="2"/>
    <s v="Finalizada"/>
    <n v="0"/>
    <s v="Demanda"/>
    <n v="2021"/>
    <s v="Finalizada"/>
    <n v="99423"/>
    <n v="0"/>
    <m/>
    <n v="0"/>
    <n v="99423"/>
    <n v="0"/>
    <n v="99423"/>
    <n v="0"/>
    <n v="99423"/>
  </r>
  <r>
    <n v="901158187"/>
    <s v="CLINICA NUEVA DE CALI SAS"/>
    <s v="HCE-4637"/>
    <s v="901158187_HCE_4637"/>
    <s v="HCE4637"/>
    <s v="ESTADO DOS"/>
    <x v="3"/>
    <s v="25/06/2021 00:00:00"/>
    <d v="2023-12-01T00:00:00"/>
    <n v="720"/>
    <s v="ANGELICA  GOMEZ CABRERA Registros:  1196112"/>
    <s v="CC31847310"/>
    <s v="COVID"/>
    <s v="Contributivo"/>
    <m/>
    <n v="216994"/>
    <n v="216994"/>
    <s v="FACTURA COVID"/>
    <x v="2"/>
    <s v="Finalizada"/>
    <n v="0"/>
    <s v="Demanda"/>
    <n v="2021"/>
    <s v="Finalizada"/>
    <n v="216994"/>
    <n v="0"/>
    <m/>
    <n v="0"/>
    <n v="216994"/>
    <n v="0"/>
    <n v="216994"/>
    <n v="0"/>
    <n v="216994"/>
  </r>
  <r>
    <n v="901158187"/>
    <s v="CLINICA NUEVA DE CALI SAS"/>
    <s v="HCE-4790"/>
    <s v="901158187_HCE_4790"/>
    <s v="HCE4790"/>
    <s v="ESTADO DOS"/>
    <x v="3"/>
    <s v="30/06/2021 00:00:00"/>
    <d v="2023-12-01T00:00:00"/>
    <n v="720"/>
    <s v="ALIRIO   CHAGUENDO OYOLA Registros:  1200979"/>
    <s v=""/>
    <s v="COVID"/>
    <s v="Contributivo"/>
    <m/>
    <n v="99423"/>
    <n v="99423"/>
    <s v="FACTURA COVID"/>
    <x v="2"/>
    <s v="Finalizada"/>
    <n v="0"/>
    <s v="Demanda"/>
    <n v="2021"/>
    <s v="Finalizada"/>
    <n v="99423"/>
    <n v="0"/>
    <m/>
    <n v="0"/>
    <n v="99423"/>
    <n v="0"/>
    <n v="99423"/>
    <n v="0"/>
    <n v="99423"/>
  </r>
  <r>
    <n v="901158187"/>
    <s v="CLINICA NUEVA DE CALI SAS"/>
    <s v="UCE-10358"/>
    <s v="901158187_UCE_10358"/>
    <s v="UCE10358"/>
    <s v="ESTADO DOS"/>
    <x v="3"/>
    <s v="08/07/2021 00:00:00"/>
    <d v="2023-12-01T00:00:00"/>
    <n v="720"/>
    <s v="HIJODE YEDGARY MARIA RIVERO HERNANDEZ Registros:  1206311"/>
    <s v=""/>
    <s v="COVID"/>
    <s v="Contributivo"/>
    <m/>
    <n v="216994"/>
    <n v="216994"/>
    <s v="FACTURA COVID"/>
    <x v="2"/>
    <s v="Finalizada"/>
    <n v="0"/>
    <s v="Demanda"/>
    <n v="2021"/>
    <s v="Finalizada"/>
    <n v="216994"/>
    <n v="0"/>
    <m/>
    <n v="0"/>
    <n v="216994"/>
    <n v="0"/>
    <n v="216994"/>
    <n v="0"/>
    <n v="216994"/>
  </r>
  <r>
    <n v="901158187"/>
    <s v="CLINICA NUEVA DE CALI SAS"/>
    <s v="UCE-9957"/>
    <s v="901158187_UCE_9957"/>
    <s v="UCE9957"/>
    <s v="ESTADO DOS"/>
    <x v="3"/>
    <s v="08/06/2021 00:00:00"/>
    <d v="2023-12-01T00:00:00"/>
    <n v="720"/>
    <s v="HIJO DE LORENA  IDROBO FAJARDO Registros:  1166885"/>
    <s v=""/>
    <s v="COVID"/>
    <s v="Contributivo"/>
    <m/>
    <n v="216994"/>
    <n v="216994"/>
    <s v="FACTURA COVID"/>
    <x v="2"/>
    <s v="Finalizada"/>
    <n v="0"/>
    <s v="Demanda"/>
    <n v="2021"/>
    <s v="Finalizada"/>
    <n v="216994"/>
    <n v="0"/>
    <m/>
    <n v="0"/>
    <n v="216994"/>
    <n v="0"/>
    <n v="216994"/>
    <n v="0"/>
    <n v="216994"/>
  </r>
  <r>
    <n v="901158187"/>
    <s v="CLINICA NUEVA DE CALI SAS"/>
    <s v="ACE-4505"/>
    <s v="901158187_ACE_4505"/>
    <s v="ACE4505"/>
    <s v="ESTADO DOS"/>
    <x v="3"/>
    <s v="17/06/2021 00:00:00"/>
    <d v="2023-12-01T00:00:00"/>
    <n v="720"/>
    <s v="CAROLINA  ESCOBAR ESPINOSA Registros:  1184015"/>
    <s v="CC31919110"/>
    <s v="COVID"/>
    <s v="Contributivo"/>
    <m/>
    <n v="216994"/>
    <n v="216994"/>
    <s v="FACTURA COVID"/>
    <x v="2"/>
    <s v="Finalizada"/>
    <n v="0"/>
    <s v="Demanda"/>
    <n v="2021"/>
    <s v="Finalizada"/>
    <n v="216994"/>
    <n v="0"/>
    <m/>
    <n v="0"/>
    <n v="216994"/>
    <n v="0"/>
    <n v="216994"/>
    <n v="0"/>
    <n v="216994"/>
  </r>
  <r>
    <n v="901158187"/>
    <s v="CLINICA NUEVA DE CALI SAS"/>
    <s v="UCE-10438"/>
    <s v="901158187_UCE_10438"/>
    <s v="UCE10438"/>
    <s v="ESTADO DOS"/>
    <x v="3"/>
    <s v="15/07/2021 00:00:00"/>
    <d v="2023-12-01T00:00:00"/>
    <n v="720"/>
    <s v="CESAR  PATIÑO AGUDELO Registros:  1220528"/>
    <s v="CC6077464"/>
    <s v="COVID"/>
    <s v="Contributivo"/>
    <m/>
    <n v="216994"/>
    <n v="216994"/>
    <s v="FACTURA COVID"/>
    <x v="2"/>
    <s v="Finalizada"/>
    <n v="0"/>
    <s v="Demanda"/>
    <n v="2021"/>
    <s v="Finalizada"/>
    <n v="216994"/>
    <n v="0"/>
    <m/>
    <n v="0"/>
    <n v="216994"/>
    <n v="0"/>
    <n v="216994"/>
    <n v="0"/>
    <n v="216994"/>
  </r>
  <r>
    <n v="901158187"/>
    <s v="CLINICA NUEVA DE CALI SAS"/>
    <s v="UCE-10518"/>
    <s v="901158187_UCE_10518"/>
    <s v="UCE10518"/>
    <s v="ESTADO DOS"/>
    <x v="3"/>
    <s v="21/07/2021 00:00:00"/>
    <d v="2023-12-01T00:00:00"/>
    <n v="720"/>
    <s v="ELIANA VALENTINA GOMEZ GUEVARA Registros:  1226304"/>
    <s v=""/>
    <s v="COVID"/>
    <s v="Contributivo"/>
    <m/>
    <n v="99423"/>
    <n v="99423"/>
    <s v="FACTURA COVID"/>
    <x v="2"/>
    <s v="Finalizada"/>
    <n v="0"/>
    <s v="Demanda"/>
    <n v="2021"/>
    <s v="Finalizada"/>
    <n v="99423"/>
    <n v="0"/>
    <m/>
    <n v="0"/>
    <n v="99423"/>
    <n v="0"/>
    <n v="99423"/>
    <n v="0"/>
    <n v="99423"/>
  </r>
  <r>
    <n v="901158187"/>
    <s v="CLINICA NUEVA DE CALI SAS"/>
    <s v="UCE-10857"/>
    <s v="901158187_UCE_10857"/>
    <s v="UCE10857"/>
    <s v="ESTADO DOS"/>
    <x v="3"/>
    <s v="28/07/2021 00:00:00"/>
    <d v="2023-12-01T00:00:00"/>
    <n v="720"/>
    <s v="HENRY  ZEA MUÑOZ Registros:  1234494"/>
    <s v="CC94452810"/>
    <s v="COVID"/>
    <s v="Contributivo"/>
    <m/>
    <n v="216994"/>
    <n v="216994"/>
    <s v="FACTURA COVID"/>
    <x v="2"/>
    <s v="Finalizada"/>
    <n v="0"/>
    <s v="Demanda"/>
    <n v="2021"/>
    <s v="Finalizada"/>
    <n v="216994"/>
    <n v="0"/>
    <m/>
    <n v="0"/>
    <n v="216994"/>
    <n v="0"/>
    <n v="216994"/>
    <n v="0"/>
    <n v="216994"/>
  </r>
  <r>
    <n v="901158187"/>
    <s v="CLINICA NUEVA DE CALI SAS"/>
    <s v="UCE-10920"/>
    <s v="901158187_UCE_10920"/>
    <s v="UCE10920"/>
    <s v="ESTADO DOS"/>
    <x v="3"/>
    <s v="28/07/2021 00:00:00"/>
    <d v="2023-12-01T00:00:00"/>
    <n v="720"/>
    <s v="MARIA ALEXANDRA LOZADA VERGARA Registros:  1235498"/>
    <s v=""/>
    <s v="COVID"/>
    <s v="Contributivo"/>
    <m/>
    <n v="216994"/>
    <n v="216994"/>
    <s v="FACTURA COVID"/>
    <x v="2"/>
    <s v="Finalizada"/>
    <n v="0"/>
    <s v="Demanda"/>
    <n v="2021"/>
    <s v="Finalizada"/>
    <n v="216994"/>
    <n v="0"/>
    <m/>
    <n v="0"/>
    <n v="216994"/>
    <n v="0"/>
    <n v="216994"/>
    <n v="0"/>
    <n v="216994"/>
  </r>
  <r>
    <n v="901158187"/>
    <s v="CLINICA NUEVA DE CALI SAS"/>
    <s v="UCE-10964"/>
    <s v="901158187_UCE_10964"/>
    <s v="UCE10964"/>
    <s v="ESTADO DOS"/>
    <x v="3"/>
    <s v="29/07/2021 00:00:00"/>
    <d v="2023-12-01T00:00:00"/>
    <n v="720"/>
    <s v="OSCAR ALBERTO SANCHEZ RAMIREZ Registros:  1236010"/>
    <s v="CC70902804"/>
    <s v="COVID"/>
    <s v="Contributivo"/>
    <m/>
    <n v="216994"/>
    <n v="216994"/>
    <s v="FACTURA COVID"/>
    <x v="2"/>
    <s v="Finalizada"/>
    <n v="0"/>
    <s v="Demanda"/>
    <n v="2021"/>
    <s v="Finalizada"/>
    <n v="216994"/>
    <n v="0"/>
    <m/>
    <n v="0"/>
    <n v="216994"/>
    <n v="0"/>
    <n v="216994"/>
    <n v="0"/>
    <n v="216994"/>
  </r>
  <r>
    <n v="901158187"/>
    <s v="CLINICA NUEVA DE CALI SAS"/>
    <s v="UCE-9232"/>
    <s v="901158187_UCE_9232"/>
    <s v="UCE9232"/>
    <s v="ESTADO DOS"/>
    <x v="3"/>
    <s v="20/05/2021 00:00:00"/>
    <d v="2023-12-01T00:00:00"/>
    <n v="720"/>
    <s v="KAREN  POSADA HENAO Registros:  1152935"/>
    <s v=""/>
    <s v="COVID"/>
    <s v="Contributivo"/>
    <m/>
    <n v="216994"/>
    <n v="216994"/>
    <s v="FACTURA COVID"/>
    <x v="2"/>
    <s v="Finalizada"/>
    <n v="0"/>
    <s v="Demanda"/>
    <n v="2021"/>
    <s v="Finalizada"/>
    <n v="216994"/>
    <n v="0"/>
    <m/>
    <n v="0"/>
    <n v="216994"/>
    <n v="0"/>
    <n v="216994"/>
    <n v="0"/>
    <n v="216994"/>
  </r>
  <r>
    <n v="901158187"/>
    <s v="CLINICA NUEVA DE CALI SAS"/>
    <s v="UCE-9248"/>
    <s v="901158187_UCE_9248"/>
    <s v="UCE9248"/>
    <s v="ESTADO DOS"/>
    <x v="4"/>
    <s v="21/05/2021 00:00:00"/>
    <d v="2023-12-01T00:00:00"/>
    <n v="720"/>
    <s v="JIMMY  LENIS CASTRO Registros:  1153490"/>
    <s v=""/>
    <s v="COVID"/>
    <s v="Contributivo"/>
    <m/>
    <n v="36994"/>
    <n v="36994"/>
    <s v="FACTURA COVID"/>
    <x v="2"/>
    <s v="Finalizada"/>
    <n v="0"/>
    <s v="Demanda"/>
    <n v="2021"/>
    <s v="Finalizada"/>
    <n v="36994"/>
    <n v="0"/>
    <m/>
    <n v="0"/>
    <n v="36994"/>
    <n v="0"/>
    <n v="36994"/>
    <n v="0"/>
    <n v="36994"/>
  </r>
  <r>
    <n v="901158187"/>
    <s v="CLINICA NUEVA DE CALI SAS"/>
    <s v="UCE-10575"/>
    <s v="901158187_UCE_10575"/>
    <s v="UCE10575"/>
    <s v="ESTADO DOS"/>
    <x v="3"/>
    <s v="24/07/2021 00:00:00"/>
    <d v="2023-12-01T00:00:00"/>
    <n v="720"/>
    <s v="RUTH JOHANNA QUINTERO OCAMPO Registros:  1230328"/>
    <s v=""/>
    <s v="COVID"/>
    <s v="Contributivo"/>
    <m/>
    <n v="45000"/>
    <n v="45000"/>
    <s v="FACTURA COVID"/>
    <x v="2"/>
    <s v="Finalizada"/>
    <n v="0"/>
    <s v="Demanda"/>
    <n v="2021"/>
    <s v="Finalizada"/>
    <n v="45000"/>
    <n v="0"/>
    <m/>
    <n v="0"/>
    <n v="45000"/>
    <n v="0"/>
    <n v="45000"/>
    <n v="0"/>
    <n v="45000"/>
  </r>
  <r>
    <n v="901158187"/>
    <s v="CLINICA NUEVA DE CALI SAS"/>
    <s v="UCE-11318"/>
    <s v="901158187_UCE_11318"/>
    <s v="UCE11318"/>
    <s v="ESTADO DOS"/>
    <x v="3"/>
    <s v="02/08/2021 00:00:00"/>
    <d v="2023-12-01T00:00:00"/>
    <n v="720"/>
    <s v="LUIS FERNANDO OROZCO SANCHEZ Registros:  1242507"/>
    <s v="CC10542175"/>
    <s v="COVID"/>
    <s v="Contributivo"/>
    <m/>
    <n v="99423"/>
    <n v="99423"/>
    <s v="FACTURA COVID"/>
    <x v="2"/>
    <s v="Finalizada"/>
    <n v="0"/>
    <s v="Demanda"/>
    <n v="2021"/>
    <s v="Finalizada"/>
    <n v="99423"/>
    <n v="0"/>
    <m/>
    <n v="0"/>
    <n v="99423"/>
    <n v="0"/>
    <n v="99423"/>
    <n v="0"/>
    <n v="99423"/>
  </r>
  <r>
    <n v="901158187"/>
    <s v="CLINICA NUEVA DE CALI SAS"/>
    <s v="UCE-11616"/>
    <s v="901158187_UCE_11616"/>
    <s v="UCE11616"/>
    <s v="ESTADO DOS"/>
    <x v="3"/>
    <s v="05/08/2021 00:00:00"/>
    <d v="2023-12-01T00:00:00"/>
    <n v="720"/>
    <s v="SALOME  LOZANO RUBIO Registros:  1245794"/>
    <s v=""/>
    <s v="COVID"/>
    <s v="Contributivo"/>
    <m/>
    <n v="45000"/>
    <n v="45000"/>
    <s v="FACTURA COVID"/>
    <x v="2"/>
    <s v="Finalizada"/>
    <n v="0"/>
    <s v="Demanda"/>
    <n v="2021"/>
    <s v="Finalizada"/>
    <n v="45000"/>
    <n v="0"/>
    <m/>
    <n v="0"/>
    <n v="45000"/>
    <n v="0"/>
    <n v="45000"/>
    <n v="0"/>
    <n v="45000"/>
  </r>
  <r>
    <n v="901158187"/>
    <s v="CLINICA NUEVA DE CALI SAS"/>
    <s v="UCE-11742"/>
    <s v="901158187_UCE_11742"/>
    <s v="UCE11742"/>
    <s v="ESTADO DOS"/>
    <x v="3"/>
    <s v="09/08/2021 00:00:00"/>
    <d v="2023-12-01T00:00:00"/>
    <n v="720"/>
    <s v="JOHNATTAN  AGUIÑO POSSU Registros:  1241288"/>
    <s v=""/>
    <s v="COVID"/>
    <s v="Contributivo"/>
    <m/>
    <n v="45000"/>
    <n v="45000"/>
    <s v="FACTURA COVID"/>
    <x v="2"/>
    <s v="Finalizada"/>
    <n v="0"/>
    <s v="Demanda"/>
    <n v="2021"/>
    <s v="Finalizada"/>
    <n v="45000"/>
    <n v="0"/>
    <m/>
    <n v="0"/>
    <n v="45000"/>
    <n v="0"/>
    <n v="45000"/>
    <n v="0"/>
    <n v="45000"/>
  </r>
  <r>
    <n v="901158187"/>
    <s v="CLINICA NUEVA DE CALI SAS"/>
    <s v="UCE-11812"/>
    <s v="901158187_UCE_11812"/>
    <s v="UCE11812"/>
    <s v="ESTADO DOS"/>
    <x v="3"/>
    <s v="10/08/2021 00:00:00"/>
    <d v="2023-12-01T00:00:00"/>
    <n v="720"/>
    <s v="JACOBO  ALARCON ARANGO Registros:  1252589"/>
    <s v=""/>
    <s v="COVID"/>
    <s v="Contributivo"/>
    <m/>
    <n v="216994"/>
    <n v="216994"/>
    <s v="FACTURA COVID"/>
    <x v="2"/>
    <s v="Finalizada"/>
    <n v="0"/>
    <s v="Demanda"/>
    <n v="2021"/>
    <s v="Finalizada"/>
    <n v="216994"/>
    <n v="0"/>
    <m/>
    <n v="0"/>
    <n v="216994"/>
    <n v="0"/>
    <n v="216994"/>
    <n v="0"/>
    <n v="216994"/>
  </r>
  <r>
    <n v="901158187"/>
    <s v="CLINICA NUEVA DE CALI SAS"/>
    <s v="HCE-5145"/>
    <s v="901158187_HCE_5145"/>
    <s v="HCE5145"/>
    <s v="ESTADO DOS"/>
    <x v="3"/>
    <s v="09/08/2021 00:00:00"/>
    <d v="2023-12-01T00:00:00"/>
    <n v="720"/>
    <s v="JUANITA  SEGURA VALLECILLA Registros:  1250997"/>
    <s v="3147751290 HIJA"/>
    <s v="COVID"/>
    <s v="Contributivo"/>
    <m/>
    <n v="216994"/>
    <n v="216994"/>
    <s v="FACTURA COVID"/>
    <x v="2"/>
    <s v="Finalizada"/>
    <n v="0"/>
    <s v="Demanda"/>
    <n v="2021"/>
    <s v="Finalizada"/>
    <n v="216994"/>
    <n v="0"/>
    <m/>
    <n v="0"/>
    <n v="216994"/>
    <n v="0"/>
    <n v="216994"/>
    <n v="0"/>
    <n v="216994"/>
  </r>
  <r>
    <n v="901158187"/>
    <s v="CLINICA NUEVA DE CALI SAS"/>
    <s v="UCE-11756"/>
    <s v="901158187_UCE_11756"/>
    <s v="UCE11756"/>
    <s v="ESTADO DOS"/>
    <x v="3"/>
    <s v="09/08/2021 00:00:00"/>
    <d v="2023-12-01T00:00:00"/>
    <n v="720"/>
    <s v="ZARA  GUTIERREZ GARCIA Registros:  1242760"/>
    <s v=""/>
    <s v="COVID"/>
    <s v="Contributivo"/>
    <m/>
    <n v="99423"/>
    <n v="99423"/>
    <s v="FACTURA COVID"/>
    <x v="2"/>
    <s v="Finalizada"/>
    <n v="0"/>
    <s v="Demanda"/>
    <n v="2021"/>
    <s v="Finalizada"/>
    <n v="99423"/>
    <n v="0"/>
    <m/>
    <n v="0"/>
    <n v="99423"/>
    <n v="0"/>
    <n v="99423"/>
    <n v="0"/>
    <n v="99423"/>
  </r>
  <r>
    <n v="901158187"/>
    <s v="CLINICA NUEVA DE CALI SAS"/>
    <s v="UCE-9839"/>
    <s v="901158187_UCE_9839"/>
    <s v="UCE9839"/>
    <s v="ESTADO DOS"/>
    <x v="3"/>
    <s v="04/06/2021 00:00:00"/>
    <d v="2023-12-01T00:00:00"/>
    <n v="720"/>
    <s v="LUZ  CARO RODRIGUEZ Registros:  1170553"/>
    <s v=""/>
    <s v="COVID"/>
    <s v="Contributivo"/>
    <m/>
    <n v="216994"/>
    <n v="216994"/>
    <s v="FACTURA COVID"/>
    <x v="2"/>
    <s v="Finalizada"/>
    <n v="0"/>
    <s v="Demanda"/>
    <n v="2021"/>
    <s v="Finalizada"/>
    <n v="216994"/>
    <n v="0"/>
    <m/>
    <n v="0"/>
    <n v="216994"/>
    <n v="0"/>
    <n v="216994"/>
    <n v="0"/>
    <n v="216994"/>
  </r>
  <r>
    <n v="901158187"/>
    <s v="CLINICA NUEVA DE CALI SAS"/>
    <s v="HCE-4669"/>
    <s v="901158187_HCE_4669"/>
    <s v="HCE4669"/>
    <s v="ESTADO DOS"/>
    <x v="3"/>
    <s v="28/06/2021 00:00:00"/>
    <d v="2023-12-01T00:00:00"/>
    <n v="720"/>
    <s v="WILSON  RENGIFO MONTERO Registros:  1197537"/>
    <s v=""/>
    <s v="COVID"/>
    <s v="Contributivo"/>
    <m/>
    <n v="99423"/>
    <n v="99423"/>
    <s v="FACTURA COVID"/>
    <x v="2"/>
    <s v="Finalizada"/>
    <n v="0"/>
    <s v="Demanda"/>
    <n v="2021"/>
    <s v="Finalizada"/>
    <n v="99423"/>
    <n v="0"/>
    <m/>
    <n v="0"/>
    <n v="99423"/>
    <n v="0"/>
    <n v="99423"/>
    <n v="0"/>
    <n v="99423"/>
  </r>
  <r>
    <n v="901158187"/>
    <s v="CLINICA NUEVA DE CALI SAS"/>
    <s v="ACE-5030"/>
    <s v="901158187_ACE_5030"/>
    <s v="ACE5030"/>
    <s v="ESTADO DOS"/>
    <x v="4"/>
    <s v="13/08/2021 00:00:00"/>
    <d v="2023-12-01T00:00:00"/>
    <n v="720"/>
    <s v="MARIA DEL CARMEN OSPINA DE MEDINA Registros:  1148099"/>
    <s v="CC31276562"/>
    <s v="COVID"/>
    <s v="Contributivo"/>
    <m/>
    <n v="36994"/>
    <n v="36994"/>
    <s v="FACTURA COVID"/>
    <x v="2"/>
    <s v="Finalizada"/>
    <n v="0"/>
    <s v="Demanda"/>
    <n v="2021"/>
    <s v="Finalizada"/>
    <n v="36994"/>
    <n v="0"/>
    <m/>
    <n v="0"/>
    <n v="36994"/>
    <n v="0"/>
    <n v="36994"/>
    <n v="0"/>
    <n v="36994"/>
  </r>
  <r>
    <n v="901158187"/>
    <s v="CLINICA NUEVA DE CALI SAS"/>
    <s v="ACE-5215"/>
    <s v="901158187_ACE_5215"/>
    <s v="ACE5215"/>
    <s v="ESTADO DOS"/>
    <x v="3"/>
    <s v="25/08/2021 00:00:00"/>
    <d v="2023-12-01T00:00:00"/>
    <n v="720"/>
    <s v="DIEGO  BETANCUR NARANJO Registros:  1271511"/>
    <s v=""/>
    <s v="COVID"/>
    <s v="Contributivo"/>
    <m/>
    <n v="45000"/>
    <n v="45000"/>
    <s v="FACTURA COVID"/>
    <x v="2"/>
    <s v="Finalizada"/>
    <n v="0"/>
    <s v="Demanda"/>
    <n v="2021"/>
    <s v="Finalizada"/>
    <n v="45000"/>
    <n v="0"/>
    <m/>
    <n v="0"/>
    <n v="45000"/>
    <n v="0"/>
    <n v="45000"/>
    <n v="0"/>
    <n v="45000"/>
  </r>
  <r>
    <n v="901158187"/>
    <s v="CLINICA NUEVA DE CALI SAS"/>
    <s v="ACE-5224"/>
    <s v="901158187_ACE_5224"/>
    <s v="ACE5224"/>
    <s v="ESTADO DOS"/>
    <x v="3"/>
    <s v="25/08/2021 00:00:00"/>
    <d v="2023-12-01T00:00:00"/>
    <n v="720"/>
    <s v="MARIA  RAMIREZ DE VALENCIA Registros:  1272159"/>
    <s v="CC29010167"/>
    <s v="COVID"/>
    <s v="Contributivo"/>
    <m/>
    <n v="99423"/>
    <n v="99423"/>
    <s v="FACTURA COVID"/>
    <x v="2"/>
    <s v="Finalizada"/>
    <n v="0"/>
    <s v="Demanda"/>
    <n v="2021"/>
    <s v="Finalizada"/>
    <n v="99423"/>
    <n v="0"/>
    <m/>
    <n v="0"/>
    <n v="99423"/>
    <n v="0"/>
    <n v="99423"/>
    <n v="0"/>
    <n v="99423"/>
  </r>
  <r>
    <n v="901158187"/>
    <s v="CLINICA NUEVA DE CALI SAS"/>
    <s v="HCE-5426"/>
    <s v="901158187_HCE_5426"/>
    <s v="HCE5426"/>
    <s v="ESTADO DOS"/>
    <x v="3"/>
    <s v="24/08/2021 00:00:00"/>
    <d v="2023-12-01T00:00:00"/>
    <n v="720"/>
    <s v="LUIS  CARBONELL REYES Registros:  1270651"/>
    <s v=""/>
    <s v="COVID"/>
    <s v="Contributivo"/>
    <m/>
    <n v="216994"/>
    <n v="216994"/>
    <s v="FACTURA COVID"/>
    <x v="2"/>
    <s v="Finalizada"/>
    <n v="0"/>
    <s v="Demanda"/>
    <n v="2021"/>
    <s v="Finalizada"/>
    <n v="216994"/>
    <n v="0"/>
    <m/>
    <n v="0"/>
    <n v="216994"/>
    <n v="0"/>
    <n v="216994"/>
    <n v="0"/>
    <n v="216994"/>
  </r>
  <r>
    <n v="901158187"/>
    <s v="CLINICA NUEVA DE CALI SAS"/>
    <s v="ACE-5073"/>
    <s v="901158187_ACE_5073"/>
    <s v="ACE5073"/>
    <s v="ESTADO DOS"/>
    <x v="4"/>
    <s v="18/08/2021 00:00:00"/>
    <d v="2023-12-01T00:00:00"/>
    <n v="720"/>
    <s v="HIJO DE MAYRA SILVANA MICOLTA GARCIA Registros:  1262568"/>
    <s v=""/>
    <s v="COVID"/>
    <s v="Contributivo"/>
    <m/>
    <n v="99423"/>
    <n v="99423"/>
    <s v="FACTURA COVID"/>
    <x v="2"/>
    <s v="Finalizada"/>
    <n v="0"/>
    <s v="Demanda"/>
    <n v="2021"/>
    <s v="Finalizada"/>
    <n v="99423"/>
    <n v="0"/>
    <m/>
    <n v="0"/>
    <n v="99423"/>
    <n v="0"/>
    <n v="99423"/>
    <n v="0"/>
    <n v="99423"/>
  </r>
  <r>
    <n v="901158187"/>
    <s v="CLINICA NUEVA DE CALI SAS"/>
    <s v="UCE-11134"/>
    <s v="901158187_UCE_11134"/>
    <s v="UCE11134"/>
    <s v="ESTADO DOS"/>
    <x v="3"/>
    <s v="31/07/2021 00:00:00"/>
    <d v="2023-12-01T00:00:00"/>
    <n v="720"/>
    <s v="MARIA EUGENIA VARGAS RAMOS Registros:  1239327"/>
    <s v=""/>
    <s v="COVID"/>
    <s v="Contributivo"/>
    <m/>
    <n v="216994"/>
    <n v="216994"/>
    <s v="FACTURA COVID"/>
    <x v="2"/>
    <s v="Finalizada"/>
    <n v="0"/>
    <s v="Demanda"/>
    <n v="2021"/>
    <s v="Finalizada"/>
    <n v="216994"/>
    <n v="0"/>
    <m/>
    <n v="0"/>
    <n v="216994"/>
    <n v="0"/>
    <n v="216994"/>
    <n v="0"/>
    <n v="216994"/>
  </r>
  <r>
    <n v="901158187"/>
    <s v="CLINICA NUEVA DE CALI SAS"/>
    <s v="ACE-4733"/>
    <s v="901158187_ACE_4733"/>
    <s v="ACE4733"/>
    <s v="ESTADO DOS"/>
    <x v="3"/>
    <s v="29/06/2021 00:00:00"/>
    <d v="2023-12-01T00:00:00"/>
    <n v="720"/>
    <s v="AUSTIN  ZUÑIGA RIASCOS Registros:  1200071"/>
    <s v=""/>
    <s v="COVID"/>
    <s v="Contributivo"/>
    <m/>
    <n v="45000"/>
    <n v="45000"/>
    <s v="FACTURA COVID"/>
    <x v="2"/>
    <s v="Finalizada"/>
    <n v="0"/>
    <s v="Demanda"/>
    <n v="2021"/>
    <s v="Finalizada"/>
    <n v="45000"/>
    <n v="0"/>
    <m/>
    <n v="0"/>
    <n v="45000"/>
    <n v="0"/>
    <n v="45000"/>
    <n v="0"/>
    <n v="45000"/>
  </r>
  <r>
    <n v="901158187"/>
    <s v="CLINICA NUEVA DE CALI SAS"/>
    <s v="HCE-5855"/>
    <s v="901158187_HCE_5855"/>
    <s v="HCE5855"/>
    <s v="ESTADO DOS"/>
    <x v="3"/>
    <s v="01/09/2021 00:00:00"/>
    <d v="2023-12-01T00:00:00"/>
    <n v="720"/>
    <s v="JUAN  OSPINA CARDONA Registros:  1281439"/>
    <s v=""/>
    <s v="COVID"/>
    <s v="Contributivo"/>
    <m/>
    <n v="45000"/>
    <n v="45000"/>
    <s v="FACTURA COVID"/>
    <x v="2"/>
    <s v="Finalizada"/>
    <n v="0"/>
    <s v="Demanda"/>
    <n v="2021"/>
    <s v="Finalizada"/>
    <n v="45000"/>
    <n v="0"/>
    <m/>
    <n v="0"/>
    <n v="45000"/>
    <n v="0"/>
    <n v="45000"/>
    <n v="0"/>
    <n v="45000"/>
  </r>
  <r>
    <n v="901158187"/>
    <s v="CLINICA NUEVA DE CALI SAS"/>
    <s v="ACE-5212"/>
    <s v="901158187_ACE_5212"/>
    <s v="ACE5212"/>
    <s v="ESTADO DOS"/>
    <x v="3"/>
    <s v="25/08/2021 00:00:00"/>
    <d v="2023-12-01T00:00:00"/>
    <n v="720"/>
    <s v="LUCIANA  VILLEGAS TIBANTA Registros:  1271416"/>
    <s v=""/>
    <s v="COVID"/>
    <s v="Contributivo"/>
    <m/>
    <n v="45000"/>
    <n v="45000"/>
    <s v="FACTURA COVID"/>
    <x v="2"/>
    <s v="Finalizada"/>
    <n v="0"/>
    <s v="Demanda"/>
    <n v="2021"/>
    <s v="Finalizada"/>
    <n v="45000"/>
    <n v="0"/>
    <m/>
    <n v="0"/>
    <n v="45000"/>
    <n v="0"/>
    <n v="45000"/>
    <n v="0"/>
    <n v="45000"/>
  </r>
  <r>
    <n v="901158187"/>
    <s v="CLINICA NUEVA DE CALI SAS"/>
    <s v="ACE-5260"/>
    <s v="901158187_ACE_5260"/>
    <s v="ACE5260"/>
    <s v="ESTADO DOS"/>
    <x v="3"/>
    <s v="26/08/2021 00:00:00"/>
    <d v="2023-12-01T00:00:00"/>
    <n v="720"/>
    <s v="ISOLINA  MARIN DE DIAZ Registros:  1274128"/>
    <s v="CC25046803"/>
    <s v="COVID"/>
    <s v="Contributivo"/>
    <m/>
    <n v="216994"/>
    <n v="216994"/>
    <s v="FACTURA COVID"/>
    <x v="2"/>
    <s v="Finalizada"/>
    <n v="0"/>
    <s v="Demanda"/>
    <n v="2021"/>
    <s v="Finalizada"/>
    <n v="216994"/>
    <n v="0"/>
    <m/>
    <n v="0"/>
    <n v="216994"/>
    <n v="0"/>
    <n v="216994"/>
    <n v="0"/>
    <n v="216994"/>
  </r>
  <r>
    <n v="901158187"/>
    <s v="CLINICA NUEVA DE CALI SAS"/>
    <s v="HCE-5571"/>
    <s v="901158187_HCE_5571"/>
    <s v="HCE5571"/>
    <s v="ESTADO DOS"/>
    <x v="3"/>
    <s v="26/08/2021 00:00:00"/>
    <d v="2023-12-01T00:00:00"/>
    <n v="720"/>
    <s v="ORIANA  VALENCIA SOLIS Registros:  1273820"/>
    <s v=""/>
    <s v="COVID"/>
    <s v="Contributivo"/>
    <m/>
    <n v="216994"/>
    <n v="216994"/>
    <s v="FACTURA COVID"/>
    <x v="2"/>
    <s v="Finalizada"/>
    <n v="0"/>
    <s v="Demanda"/>
    <n v="2021"/>
    <s v="Finalizada"/>
    <n v="216994"/>
    <n v="0"/>
    <m/>
    <n v="0"/>
    <n v="216994"/>
    <n v="0"/>
    <n v="216994"/>
    <n v="0"/>
    <n v="216994"/>
  </r>
  <r>
    <n v="901158187"/>
    <s v="CLINICA NUEVA DE CALI SAS"/>
    <s v="HCE-5698"/>
    <s v="901158187_HCE_5698"/>
    <s v="HCE5698"/>
    <s v="ESTADO DOS"/>
    <x v="3"/>
    <s v="30/08/2021 00:00:00"/>
    <d v="2023-12-01T00:00:00"/>
    <n v="720"/>
    <s v="SALOME  DAZA CERON Registros:  1277813"/>
    <s v=""/>
    <s v="COVID"/>
    <s v="Contributivo"/>
    <m/>
    <n v="45000"/>
    <n v="45000"/>
    <s v="FACTURA COVID"/>
    <x v="2"/>
    <s v="Finalizada"/>
    <n v="0"/>
    <s v="Demanda"/>
    <n v="2021"/>
    <s v="Finalizada"/>
    <n v="45000"/>
    <n v="0"/>
    <m/>
    <n v="0"/>
    <n v="45000"/>
    <n v="0"/>
    <n v="45000"/>
    <n v="0"/>
    <n v="45000"/>
  </r>
  <r>
    <n v="901158187"/>
    <s v="CLINICA NUEVA DE CALI SAS"/>
    <s v="HCE-5987"/>
    <s v="901158187_HCE_5987"/>
    <s v="HCE5987"/>
    <s v="ESTADO DOS"/>
    <x v="3"/>
    <s v="03/09/2021 00:00:00"/>
    <d v="2023-12-01T00:00:00"/>
    <n v="720"/>
    <s v="HIJO DE YENI ALEJANDRA RODRIGUEZ GARCIA Registros:  1282390"/>
    <s v=""/>
    <s v="COVID"/>
    <s v="Contributivo"/>
    <m/>
    <n v="99423"/>
    <n v="99423"/>
    <s v="FACTURA COVID"/>
    <x v="2"/>
    <s v="Finalizada"/>
    <n v="0"/>
    <s v="Demanda"/>
    <n v="2021"/>
    <s v="Finalizada"/>
    <n v="99423"/>
    <n v="0"/>
    <m/>
    <n v="0"/>
    <n v="99423"/>
    <n v="0"/>
    <n v="99423"/>
    <n v="0"/>
    <n v="99423"/>
  </r>
  <r>
    <n v="901158187"/>
    <s v="CLINICA NUEVA DE CALI SAS"/>
    <s v="UCE-11964"/>
    <s v="901158187_UCE_11964"/>
    <s v="UCE11964"/>
    <s v="ESTADO DOS"/>
    <x v="4"/>
    <s v="20/08/2021 00:00:00"/>
    <d v="2023-12-01T00:00:00"/>
    <n v="720"/>
    <s v="HIJO DE ISABELLA BOLAÑOS BLALCAZAR Registros:  1265676"/>
    <s v=""/>
    <s v="COVID"/>
    <s v="Contributivo"/>
    <m/>
    <n v="99423"/>
    <n v="99423"/>
    <s v="FACTURA COVID"/>
    <x v="2"/>
    <s v="Finalizada"/>
    <n v="0"/>
    <s v="Demanda"/>
    <n v="2021"/>
    <s v="Finalizada"/>
    <n v="99423"/>
    <n v="0"/>
    <m/>
    <n v="0"/>
    <n v="99423"/>
    <n v="0"/>
    <n v="99423"/>
    <n v="0"/>
    <n v="99423"/>
  </r>
  <r>
    <n v="901158187"/>
    <s v="CLINICA NUEVA DE CALI SAS"/>
    <s v="UCE-12025"/>
    <s v="901158187_UCE_12025"/>
    <s v="UCE12025"/>
    <s v="ESTADO DOS"/>
    <x v="3"/>
    <s v="04/09/2021 00:00:00"/>
    <d v="2023-12-01T00:00:00"/>
    <n v="720"/>
    <s v="SALOME  GARCIA MORAN Registros:  1285932"/>
    <s v=""/>
    <s v="COVID"/>
    <s v="Contributivo"/>
    <m/>
    <n v="45000"/>
    <n v="45000"/>
    <s v="FACTURA COVID"/>
    <x v="2"/>
    <s v="Finalizada"/>
    <n v="0"/>
    <s v="Demanda"/>
    <n v="2021"/>
    <s v="Finalizada"/>
    <n v="45000"/>
    <n v="0"/>
    <m/>
    <n v="0"/>
    <n v="45000"/>
    <n v="0"/>
    <n v="45000"/>
    <n v="0"/>
    <n v="45000"/>
  </r>
  <r>
    <n v="901158187"/>
    <s v="CLINICA NUEVA DE CALI SAS"/>
    <s v="UCE-12040"/>
    <s v="901158187_UCE_12040"/>
    <s v="UCE12040"/>
    <s v="ESTADO DOS"/>
    <x v="3"/>
    <s v="06/09/2021 00:00:00"/>
    <d v="2023-12-01T00:00:00"/>
    <n v="720"/>
    <s v="CARLOS  QUIÑONES MICOLTA Registros:  1258628"/>
    <s v="CC16589058"/>
    <s v="COVID"/>
    <s v="Contributivo"/>
    <m/>
    <n v="45000"/>
    <n v="45000"/>
    <s v="FACTURA COVID"/>
    <x v="2"/>
    <s v="Finalizada"/>
    <n v="0"/>
    <s v="Demanda"/>
    <n v="2021"/>
    <s v="Finalizada"/>
    <n v="45000"/>
    <n v="0"/>
    <m/>
    <n v="0"/>
    <n v="45000"/>
    <n v="0"/>
    <n v="45000"/>
    <n v="0"/>
    <n v="45000"/>
  </r>
  <r>
    <n v="901158187"/>
    <s v="CLINICA NUEVA DE CALI SAS"/>
    <s v="UCE-1279"/>
    <s v="901158187_UCE_1279"/>
    <s v="UCE1279"/>
    <s v="ESTADO DOS"/>
    <x v="3"/>
    <s v="13/10/2020 00:00:00"/>
    <d v="2023-12-01T00:00:00"/>
    <n v="720"/>
    <s v="LEIDI YAMILE QUIONES BANGUERA Registros:  940215"/>
    <s v=""/>
    <s v="COVID"/>
    <s v="Contributivo"/>
    <m/>
    <n v="180000"/>
    <n v="180000"/>
    <s v="FACTURA COVID"/>
    <x v="2"/>
    <s v="Finalizada"/>
    <n v="0"/>
    <s v="Demanda"/>
    <n v="2020"/>
    <s v="Finalizada"/>
    <n v="180000"/>
    <n v="0"/>
    <m/>
    <n v="0"/>
    <n v="180000"/>
    <n v="0"/>
    <n v="180000"/>
    <n v="0"/>
    <n v="180000"/>
  </r>
  <r>
    <n v="901158187"/>
    <s v="CLINICA NUEVA DE CALI SAS"/>
    <s v="HCE-3980"/>
    <s v="901158187_HCE_3980"/>
    <s v="HCE3980"/>
    <s v="ESTADO DOS"/>
    <x v="3"/>
    <s v="04/03/2021 00:00:00"/>
    <d v="2023-12-01T00:00:00"/>
    <n v="720"/>
    <s v="KATALEHIA  CRUZ POVEDA Registros:  1078093"/>
    <s v="3183787835"/>
    <s v="COVID"/>
    <s v="Contributivo"/>
    <m/>
    <n v="45000"/>
    <n v="45000"/>
    <s v="FACTURA COVID"/>
    <x v="2"/>
    <s v="Finalizada"/>
    <n v="0"/>
    <s v="Demanda"/>
    <n v="2021"/>
    <s v="Finalizada"/>
    <n v="45000"/>
    <n v="0"/>
    <m/>
    <n v="0"/>
    <n v="45000"/>
    <n v="0"/>
    <n v="45000"/>
    <n v="0"/>
    <n v="45000"/>
  </r>
  <r>
    <n v="901158187"/>
    <s v="CLINICA NUEVA DE CALI SAS"/>
    <s v="HCE-5824"/>
    <s v="901158187_HCE_5824"/>
    <s v="HCE5824"/>
    <s v="ESTADO DOS"/>
    <x v="3"/>
    <s v="31/08/2021 00:00:00"/>
    <d v="2023-12-01T00:00:00"/>
    <n v="720"/>
    <s v="MARIANA  NUÑEZ MORENO Registros:  1280305"/>
    <s v=""/>
    <s v="COVID"/>
    <s v="Contributivo"/>
    <m/>
    <n v="216994"/>
    <n v="216994"/>
    <s v="FACTURA COVID"/>
    <x v="2"/>
    <s v="Finalizada"/>
    <n v="0"/>
    <s v="Demanda"/>
    <n v="2021"/>
    <s v="Finalizada"/>
    <n v="216994"/>
    <n v="0"/>
    <m/>
    <n v="0"/>
    <n v="216994"/>
    <n v="0"/>
    <n v="216994"/>
    <n v="0"/>
    <n v="216994"/>
  </r>
  <r>
    <n v="901158187"/>
    <s v="CLINICA NUEVA DE CALI SAS"/>
    <s v="UCE-11905"/>
    <s v="901158187_UCE_11905"/>
    <s v="UCE11905"/>
    <s v="ESTADO DOS"/>
    <x v="3"/>
    <s v="19/08/2021 00:00:00"/>
    <d v="2023-12-01T00:00:00"/>
    <n v="720"/>
    <s v="LUIS ALBERTO  RODRIGUEZ VALERO Registros:  1157020"/>
    <s v=""/>
    <s v="COVID"/>
    <s v="Contributivo"/>
    <m/>
    <n v="99423"/>
    <n v="99423"/>
    <s v="FACTURA COVID"/>
    <x v="2"/>
    <s v="Finalizada"/>
    <n v="0"/>
    <s v="Demanda"/>
    <n v="2021"/>
    <s v="Finalizada"/>
    <n v="99423"/>
    <n v="0"/>
    <m/>
    <n v="0"/>
    <n v="99423"/>
    <n v="0"/>
    <n v="99423"/>
    <n v="0"/>
    <n v="99423"/>
  </r>
  <r>
    <n v="901158187"/>
    <s v="CLINICA NUEVA DE CALI SAS"/>
    <s v="HCE-5318"/>
    <s v="901158187_HCE_5318"/>
    <s v="HCE5318"/>
    <s v="ESTADO DOS"/>
    <x v="3"/>
    <s v="23/08/2021 00:00:00"/>
    <d v="2023-12-01T00:00:00"/>
    <n v="720"/>
    <s v="EULOGIO  OBANDO ROMERO Registros:  1268394"/>
    <s v="CC2772157"/>
    <s v="COVID"/>
    <s v="Contributivo"/>
    <m/>
    <n v="45000"/>
    <n v="45000"/>
    <s v="FACTURA COVID"/>
    <x v="2"/>
    <s v="Finalizada"/>
    <n v="0"/>
    <s v="Demanda"/>
    <n v="2021"/>
    <s v="Finalizada"/>
    <n v="45000"/>
    <n v="0"/>
    <m/>
    <n v="0"/>
    <n v="45000"/>
    <n v="0"/>
    <n v="45000"/>
    <n v="0"/>
    <n v="45000"/>
  </r>
  <r>
    <n v="901158187"/>
    <s v="CLINICA NUEVA DE CALI SAS"/>
    <s v="UCE-12203"/>
    <s v="901158187_UCE_12203"/>
    <s v="UCE12203"/>
    <s v="ESTADO DOS"/>
    <x v="5"/>
    <s v="10/09/2021 00:00:00"/>
    <d v="2023-12-01T00:00:00"/>
    <n v="720"/>
    <s v="MARIA  RESTREPO DE IMPATA Registros:  1294072"/>
    <s v="CC24546437"/>
    <s v="COVID"/>
    <s v="Contributivo"/>
    <m/>
    <n v="190000"/>
    <n v="190000"/>
    <s v="FACTURA COVID"/>
    <x v="2"/>
    <s v="Finalizada"/>
    <n v="0"/>
    <s v="Demanda"/>
    <n v="2021"/>
    <s v="Finalizada"/>
    <n v="190000"/>
    <n v="0"/>
    <m/>
    <n v="380000"/>
    <n v="190000"/>
    <n v="0"/>
    <n v="190000"/>
    <n v="0"/>
    <n v="190000"/>
  </r>
  <r>
    <n v="901158187"/>
    <s v="CLINICA NUEVA DE CALI SAS"/>
    <s v="UCE-12566"/>
    <s v="901158187_UCE_12566"/>
    <s v="UCE12566"/>
    <m/>
    <x v="3"/>
    <s v="23/09/2021 00:00:00"/>
    <d v="2023-12-01T00:00:00"/>
    <n v="720"/>
    <s v="GABRIELA  VELEZ MUÑOZ Registros:  1310561"/>
    <s v=""/>
    <s v="COVID"/>
    <s v="Contributivo"/>
    <m/>
    <n v="216994"/>
    <n v="216994"/>
    <s v="FACTURA COVID"/>
    <x v="2"/>
    <s v="Finalizada"/>
    <n v="0"/>
    <s v="Demanda"/>
    <n v="2021"/>
    <s v="Finalizada"/>
    <n v="216994"/>
    <n v="0"/>
    <m/>
    <n v="0"/>
    <n v="216994"/>
    <n v="0"/>
    <n v="216994"/>
    <n v="0"/>
    <n v="216994"/>
  </r>
  <r>
    <n v="901158187"/>
    <s v="CLINICA NUEVA DE CALI SAS"/>
    <s v="UCE-12364"/>
    <s v="901158187_UCE_12364"/>
    <s v="UCE12364"/>
    <s v="ESTADO DOS"/>
    <x v="3"/>
    <s v="18/09/2021 00:00:00"/>
    <d v="2023-12-01T00:00:00"/>
    <n v="720"/>
    <s v="SALVADOR  MARTINEZ CARDONA Registros:  1303627"/>
    <s v=""/>
    <s v="COVID"/>
    <s v="Contributivo"/>
    <m/>
    <n v="99423"/>
    <n v="99423"/>
    <s v="FACTURA COVID"/>
    <x v="2"/>
    <s v="Finalizada"/>
    <n v="0"/>
    <s v="Demanda"/>
    <n v="2021"/>
    <s v="Finalizada"/>
    <n v="99423"/>
    <n v="0"/>
    <m/>
    <n v="0"/>
    <n v="99423"/>
    <n v="0"/>
    <n v="99423"/>
    <n v="0"/>
    <n v="99423"/>
  </r>
  <r>
    <n v="901158187"/>
    <s v="CLINICA NUEVA DE CALI SAS"/>
    <s v="UCE-12390"/>
    <s v="901158187_UCE_12390"/>
    <s v="UCE12390"/>
    <s v="ESTADO DOS"/>
    <x v="3"/>
    <s v="20/09/2021 00:00:00"/>
    <d v="2023-12-01T00:00:00"/>
    <n v="720"/>
    <s v="GLORIA  SARRIA VALENCIA Registros:  1305744"/>
    <s v=""/>
    <s v="COVID"/>
    <s v="Contributivo"/>
    <m/>
    <n v="45000"/>
    <n v="45000"/>
    <s v="FACTURA COVID"/>
    <x v="2"/>
    <s v="Finalizada"/>
    <n v="0"/>
    <s v="Demanda"/>
    <n v="2021"/>
    <s v="Finalizada"/>
    <n v="45000"/>
    <n v="0"/>
    <m/>
    <n v="0"/>
    <n v="45000"/>
    <n v="0"/>
    <n v="45000"/>
    <n v="0"/>
    <n v="45000"/>
  </r>
  <r>
    <n v="901158187"/>
    <s v="CLINICA NUEVA DE CALI SAS"/>
    <s v="UCE-12360"/>
    <s v="901158187_UCE_12360"/>
    <s v="UCE12360"/>
    <s v="ESTADO DOS"/>
    <x v="4"/>
    <s v="18/09/2021 00:00:00"/>
    <d v="2023-12-01T00:00:00"/>
    <n v="720"/>
    <s v="HIJA DE NOHELIA  BARBOSA RAMOS Registros:  1303494"/>
    <s v=""/>
    <s v="COVID"/>
    <s v="Contributivo"/>
    <m/>
    <n v="99423"/>
    <n v="99423"/>
    <s v="FACTURA COVID"/>
    <x v="2"/>
    <s v="Finalizada"/>
    <n v="0"/>
    <s v="Demanda"/>
    <n v="2021"/>
    <s v="Finalizada"/>
    <n v="99423"/>
    <n v="0"/>
    <m/>
    <n v="0"/>
    <n v="99423"/>
    <n v="0"/>
    <n v="99423"/>
    <n v="0"/>
    <n v="99423"/>
  </r>
  <r>
    <n v="901158187"/>
    <s v="CLINICA NUEVA DE CALI SAS"/>
    <s v="UCE-13315"/>
    <s v="901158187_UCE_13315"/>
    <s v="UCE13315"/>
    <s v="ESTADO DOS"/>
    <x v="3"/>
    <s v="05/10/2021 00:00:00"/>
    <d v="2023-12-01T00:00:00"/>
    <n v="720"/>
    <s v="MADELEIN   LOPEZ OSPINA Registros:  1324499"/>
    <s v=""/>
    <s v="COVID"/>
    <s v="Contributivo"/>
    <m/>
    <n v="216994"/>
    <n v="216994"/>
    <s v="FACTURA COVID"/>
    <x v="2"/>
    <s v="Finalizada"/>
    <n v="0"/>
    <s v="Demanda"/>
    <n v="2021"/>
    <s v="Finalizada"/>
    <n v="216994"/>
    <n v="0"/>
    <m/>
    <n v="0"/>
    <n v="216994"/>
    <n v="0"/>
    <n v="216994"/>
    <n v="0"/>
    <n v="216994"/>
  </r>
  <r>
    <n v="901158187"/>
    <s v="CLINICA NUEVA DE CALI SAS"/>
    <s v="UCE-12403"/>
    <s v="901158187_UCE_12403"/>
    <s v="UCE12403"/>
    <s v="ESTADO DOS"/>
    <x v="5"/>
    <s v="20/09/2021 00:00:00"/>
    <d v="2023-12-01T00:00:00"/>
    <n v="720"/>
    <s v="MARY  QUINTANA DE LENIS Registros:  1305892"/>
    <s v=""/>
    <s v="COVID"/>
    <s v="Contributivo"/>
    <m/>
    <n v="85000"/>
    <n v="85000"/>
    <s v="FACTURA COVID"/>
    <x v="2"/>
    <s v="Finalizada"/>
    <n v="0"/>
    <s v="Demanda"/>
    <n v="2021"/>
    <s v="Finalizada"/>
    <n v="85000"/>
    <n v="0"/>
    <m/>
    <n v="80000"/>
    <n v="85000"/>
    <n v="0"/>
    <n v="85000"/>
    <n v="0"/>
    <n v="85000"/>
  </r>
  <r>
    <n v="901158187"/>
    <s v="CLINICA NUEVA DE CALI SAS"/>
    <s v="UCE-12548"/>
    <s v="901158187_UCE_12548"/>
    <s v="UCE12548"/>
    <m/>
    <x v="3"/>
    <s v="23/09/2021 00:00:00"/>
    <d v="2023-12-01T00:00:00"/>
    <n v="720"/>
    <s v="FABIOLA  ORTIZ  Registros:  1310822"/>
    <s v="CC31476935"/>
    <s v="COVID"/>
    <s v="Contributivo"/>
    <m/>
    <n v="99423"/>
    <n v="99423"/>
    <s v="FACTURA COVID"/>
    <x v="2"/>
    <s v="Finalizada"/>
    <n v="0"/>
    <s v="Demanda"/>
    <n v="2021"/>
    <s v="Finalizada"/>
    <n v="99423"/>
    <n v="0"/>
    <m/>
    <n v="0"/>
    <n v="99423"/>
    <n v="0"/>
    <n v="99423"/>
    <n v="0"/>
    <n v="99423"/>
  </r>
  <r>
    <n v="901158187"/>
    <s v="CLINICA NUEVA DE CALI SAS"/>
    <s v="UCE-10723"/>
    <s v="901158187_UCE_10723"/>
    <s v="UCE10723"/>
    <s v="ESTADO DOS"/>
    <x v="3"/>
    <s v="27/07/2021 00:00:00"/>
    <d v="2023-12-01T00:00:00"/>
    <n v="720"/>
    <s v="HIJO DEYORYANY  RODRIGUEZ CHAVEZ Registros:  1233216"/>
    <s v=""/>
    <s v="COVID"/>
    <s v="Contributivo"/>
    <m/>
    <n v="99423"/>
    <n v="99423"/>
    <s v="FACTURA COVID"/>
    <x v="2"/>
    <s v="Finalizada"/>
    <n v="0"/>
    <s v="Demanda"/>
    <n v="2021"/>
    <s v="Finalizada"/>
    <n v="99423"/>
    <n v="0"/>
    <m/>
    <n v="0"/>
    <n v="99423"/>
    <n v="0"/>
    <n v="99423"/>
    <n v="0"/>
    <n v="99423"/>
  </r>
  <r>
    <n v="901158187"/>
    <s v="CLINICA NUEVA DE CALI SAS"/>
    <s v="UCE-12255"/>
    <s v="901158187_UCE_12255"/>
    <s v="UCE12255"/>
    <s v="ESTADO DOS"/>
    <x v="5"/>
    <s v="14/09/2021 00:00:00"/>
    <d v="2023-12-01T00:00:00"/>
    <n v="720"/>
    <s v="ROBERTO ISIDRO SALAZAR FLOR Registros:  1297508"/>
    <s v=""/>
    <s v="COVID"/>
    <s v="Contributivo"/>
    <m/>
    <n v="45000"/>
    <n v="45000"/>
    <s v="FACTURA COVID"/>
    <x v="2"/>
    <s v="Finalizada"/>
    <n v="0"/>
    <s v="Demanda"/>
    <n v="2021"/>
    <s v="Finalizada"/>
    <n v="45000"/>
    <n v="0"/>
    <m/>
    <n v="35000"/>
    <n v="45000"/>
    <n v="0"/>
    <n v="45000"/>
    <n v="0"/>
    <n v="45000"/>
  </r>
  <r>
    <n v="901158187"/>
    <s v="CLINICA NUEVA DE CALI SAS"/>
    <s v="UCE-13924"/>
    <s v="901158187_UCE_13924"/>
    <s v="UCE13924"/>
    <m/>
    <x v="3"/>
    <s v="16/10/2021 00:00:00"/>
    <d v="2023-12-01T00:00:00"/>
    <n v="720"/>
    <s v="BETTY  ZAMORA HERNANDEZ Registros:  1341766"/>
    <s v=""/>
    <s v="COVID"/>
    <s v="Contributivo"/>
    <m/>
    <n v="216994"/>
    <n v="216994"/>
    <s v="FACTURA COVID"/>
    <x v="2"/>
    <s v="Finalizada"/>
    <n v="0"/>
    <s v="Demanda"/>
    <n v="2021"/>
    <s v="Finalizada"/>
    <n v="216994"/>
    <n v="0"/>
    <m/>
    <n v="0"/>
    <n v="216994"/>
    <n v="0"/>
    <n v="216994"/>
    <n v="0"/>
    <n v="216994"/>
  </r>
  <r>
    <n v="901158187"/>
    <s v="CLINICA NUEVA DE CALI SAS"/>
    <s v="UCE-14091"/>
    <s v="901158187_UCE_14091"/>
    <s v="UCE14091"/>
    <s v="ESTADO DOS"/>
    <x v="3"/>
    <s v="21/10/2021 00:00:00"/>
    <d v="2023-12-01T00:00:00"/>
    <n v="720"/>
    <s v="JOSE  RAMIREZ RIVERA Registros:  1346523"/>
    <s v=""/>
    <s v="COVID"/>
    <s v="Contributivo"/>
    <m/>
    <n v="99423"/>
    <n v="99423"/>
    <s v="FACTURA COVID"/>
    <x v="2"/>
    <s v="Finalizada"/>
    <n v="0"/>
    <s v="Demanda"/>
    <n v="2021"/>
    <s v="Finalizada"/>
    <n v="99423"/>
    <n v="0"/>
    <m/>
    <n v="0"/>
    <n v="99423"/>
    <n v="0"/>
    <n v="99423"/>
    <n v="0"/>
    <n v="99423"/>
  </r>
  <r>
    <n v="901158187"/>
    <s v="CLINICA NUEVA DE CALI SAS"/>
    <s v="UCE-14330"/>
    <s v="901158187_UCE_14330"/>
    <s v="UCE14330"/>
    <s v="ESTADO DOS"/>
    <x v="3"/>
    <s v="25/10/2021 00:00:00"/>
    <d v="2023-12-01T00:00:00"/>
    <n v="720"/>
    <s v="YEREMI  SOTO NIETO Registros:  1352072"/>
    <s v=""/>
    <s v="COVID"/>
    <s v="Contributivo"/>
    <m/>
    <n v="99423"/>
    <n v="99423"/>
    <s v="FACTURA COVID"/>
    <x v="2"/>
    <s v="Finalizada"/>
    <n v="0"/>
    <s v="Demanda"/>
    <n v="2021"/>
    <s v="Finalizada"/>
    <n v="99423"/>
    <n v="0"/>
    <m/>
    <n v="0"/>
    <n v="99423"/>
    <n v="0"/>
    <n v="99423"/>
    <n v="0"/>
    <n v="99423"/>
  </r>
  <r>
    <n v="901158187"/>
    <s v="CLINICA NUEVA DE CALI SAS"/>
    <s v="UCE-14823"/>
    <s v="901158187_UCE_14823"/>
    <s v="UCE14823"/>
    <s v="ESTADO DOS"/>
    <x v="3"/>
    <s v="03/11/2021 00:00:00"/>
    <d v="2023-12-01T00:00:00"/>
    <n v="720"/>
    <s v="MARIA  GONZALEZ DE COQUE Registros:  1364117"/>
    <s v="CC29950129"/>
    <s v="COVID"/>
    <s v="Contributivo"/>
    <m/>
    <n v="99423"/>
    <n v="99423"/>
    <s v="FACTURA COVID"/>
    <x v="2"/>
    <s v="Finalizada"/>
    <n v="0"/>
    <s v="Demanda"/>
    <n v="2021"/>
    <s v="Finalizada"/>
    <n v="99423"/>
    <n v="0"/>
    <m/>
    <n v="0"/>
    <n v="99423"/>
    <n v="0"/>
    <n v="99423"/>
    <n v="0"/>
    <n v="99423"/>
  </r>
  <r>
    <n v="901158187"/>
    <s v="CLINICA NUEVA DE CALI SAS"/>
    <s v="ACE-5526"/>
    <s v="901158187_ACE_5526"/>
    <s v="ACE5526"/>
    <s v="ESTADO DOS"/>
    <x v="3"/>
    <s v="15/10/2021 00:00:00"/>
    <d v="2023-12-01T00:00:00"/>
    <n v="720"/>
    <s v="SARA  APRAEZ MUTIZ Registros:  1280258"/>
    <s v=""/>
    <s v="COVID"/>
    <s v="Contributivo"/>
    <m/>
    <n v="45000"/>
    <n v="45000"/>
    <s v="FACTURA COVID"/>
    <x v="2"/>
    <s v="Finalizada"/>
    <n v="0"/>
    <s v="Demanda"/>
    <n v="2021"/>
    <s v="Finalizada"/>
    <n v="45000"/>
    <n v="0"/>
    <m/>
    <n v="0"/>
    <n v="45000"/>
    <n v="0"/>
    <n v="45000"/>
    <n v="0"/>
    <n v="45000"/>
  </r>
  <r>
    <n v="901158187"/>
    <s v="CLINICA NUEVA DE CALI SAS"/>
    <s v="UCE-13660"/>
    <s v="901158187_UCE_13660"/>
    <s v="UCE13660"/>
    <s v="ESTADO DOS"/>
    <x v="3"/>
    <s v="13/10/2021 00:00:00"/>
    <d v="2023-12-01T00:00:00"/>
    <n v="720"/>
    <s v="GONZALO  DUQUE PULGARIN Registros:  1336991"/>
    <s v=""/>
    <s v="COVID"/>
    <s v="Contributivo"/>
    <m/>
    <n v="216994"/>
    <n v="216994"/>
    <s v="FACTURA COVID"/>
    <x v="2"/>
    <s v="Finalizada"/>
    <n v="0"/>
    <s v="Demanda"/>
    <n v="2021"/>
    <s v="Finalizada"/>
    <n v="216994"/>
    <n v="0"/>
    <m/>
    <n v="0"/>
    <n v="216994"/>
    <n v="0"/>
    <n v="216994"/>
    <n v="0"/>
    <n v="216994"/>
  </r>
  <r>
    <n v="901158187"/>
    <s v="CLINICA NUEVA DE CALI SAS"/>
    <s v="UCE-15025"/>
    <s v="901158187_UCE_15025"/>
    <s v="UCE15025"/>
    <s v="ESTADO DOS"/>
    <x v="3"/>
    <s v="09/11/2021 00:00:00"/>
    <d v="2023-12-01T00:00:00"/>
    <n v="720"/>
    <s v="LUIS  AGUDELO DAZA Registros:  1363871"/>
    <s v="TI1006234905"/>
    <s v="COVID"/>
    <s v="Contributivo"/>
    <m/>
    <n v="99423"/>
    <n v="99423"/>
    <s v="FACTURA COVID"/>
    <x v="2"/>
    <s v="Finalizada"/>
    <n v="0"/>
    <s v="Demanda"/>
    <n v="2021"/>
    <s v="Finalizada"/>
    <n v="99423"/>
    <n v="0"/>
    <m/>
    <n v="0"/>
    <n v="99423"/>
    <n v="0"/>
    <n v="99423"/>
    <n v="0"/>
    <n v="99423"/>
  </r>
  <r>
    <n v="901158187"/>
    <s v="CLINICA NUEVA DE CALI SAS"/>
    <s v="UCE-14095"/>
    <s v="901158187_UCE_14095"/>
    <s v="UCE14095"/>
    <s v="ESTADO DOS"/>
    <x v="3"/>
    <s v="21/10/2021 00:00:00"/>
    <d v="2023-12-01T00:00:00"/>
    <n v="720"/>
    <s v="JOAN  ARCOS LONDOÑO Registros:  1346204"/>
    <s v=""/>
    <s v="COVID"/>
    <s v="Contributivo"/>
    <m/>
    <n v="45000"/>
    <n v="45000"/>
    <s v="FACTURA COVID"/>
    <x v="2"/>
    <s v="Finalizada"/>
    <n v="0"/>
    <s v="Demanda"/>
    <n v="2021"/>
    <s v="Finalizada"/>
    <n v="45000"/>
    <n v="0"/>
    <m/>
    <n v="0"/>
    <n v="45000"/>
    <n v="0"/>
    <n v="45000"/>
    <n v="0"/>
    <n v="45000"/>
  </r>
  <r>
    <n v="901158187"/>
    <s v="CLINICA NUEVA DE CALI SAS"/>
    <s v="UCE-14772"/>
    <s v="901158187_UCE_14772"/>
    <s v="UCE14772"/>
    <s v="ESTADO DOS"/>
    <x v="4"/>
    <s v="02/11/2021 00:00:00"/>
    <d v="2023-12-01T00:00:00"/>
    <n v="720"/>
    <s v="HIJODE NATALIA ZAPATA ALVARADO Registros:  1362004"/>
    <s v=""/>
    <s v="COVID"/>
    <s v="Contributivo"/>
    <m/>
    <n v="99423"/>
    <n v="99423"/>
    <s v="FACTURA COVID"/>
    <x v="2"/>
    <s v="Finalizada"/>
    <n v="0"/>
    <s v="Demanda"/>
    <n v="2021"/>
    <s v="Finalizada"/>
    <n v="99423"/>
    <n v="0"/>
    <m/>
    <n v="0"/>
    <n v="99423"/>
    <n v="0"/>
    <n v="99423"/>
    <n v="0"/>
    <n v="99423"/>
  </r>
  <r>
    <n v="901158187"/>
    <s v="CLINICA NUEVA DE CALI SAS"/>
    <s v="UCE-14972"/>
    <s v="901158187_UCE_14972"/>
    <s v="UCE14972"/>
    <s v="ESTADO DOS"/>
    <x v="3"/>
    <s v="05/11/2021 00:00:00"/>
    <d v="2023-12-01T00:00:00"/>
    <n v="720"/>
    <s v="HIJO DE JACKELINE MAFLA MARIN Registros:  1364919"/>
    <s v=""/>
    <s v="COVID"/>
    <s v="Contributivo"/>
    <m/>
    <n v="99423"/>
    <n v="99423"/>
    <s v="FACTURA COVID"/>
    <x v="2"/>
    <s v="Finalizada"/>
    <n v="0"/>
    <s v="Demanda"/>
    <n v="2021"/>
    <s v="Finalizada"/>
    <n v="99423"/>
    <n v="0"/>
    <m/>
    <n v="0"/>
    <n v="99423"/>
    <n v="0"/>
    <n v="99423"/>
    <n v="0"/>
    <n v="99423"/>
  </r>
  <r>
    <n v="901158187"/>
    <s v="CLINICA NUEVA DE CALI SAS"/>
    <s v="HCE-6168"/>
    <s v="901158187_HCE_6168"/>
    <s v="HCE6168"/>
    <s v="ESTADO DOS"/>
    <x v="3"/>
    <s v="03/11/2021 00:00:00"/>
    <d v="2023-12-01T00:00:00"/>
    <n v="720"/>
    <s v="ERIK SANTIAGO CARDONA RENGIFO Registros:  1260353"/>
    <s v="RC1114557237"/>
    <s v="COVID"/>
    <s v="Contributivo"/>
    <m/>
    <n v="45000"/>
    <n v="45000"/>
    <s v="FACTURA COVID"/>
    <x v="2"/>
    <s v="Finalizada"/>
    <n v="0"/>
    <s v="Demanda"/>
    <n v="2022"/>
    <s v="Finalizada"/>
    <n v="45000"/>
    <n v="0"/>
    <m/>
    <n v="0"/>
    <n v="45000"/>
    <n v="0"/>
    <n v="45000"/>
    <n v="0"/>
    <n v="45000"/>
  </r>
  <r>
    <n v="901158187"/>
    <s v="CLINICA NUEVA DE CALI SAS"/>
    <s v="UCE-15098"/>
    <s v="901158187_UCE_15098"/>
    <s v="UCE15098"/>
    <s v="ESTADO DOS"/>
    <x v="3"/>
    <s v="16/11/2021 00:00:00"/>
    <d v="2023-12-01T00:00:00"/>
    <n v="720"/>
    <s v="HIJO DE JOHANA GINET CUARAN QUISTIAL Registros:  1380608"/>
    <s v=""/>
    <s v="COVID"/>
    <s v="Contributivo"/>
    <m/>
    <n v="99423"/>
    <n v="99423"/>
    <s v="FACTURA COVID"/>
    <x v="2"/>
    <s v="Finalizada"/>
    <n v="0"/>
    <s v="Demanda"/>
    <n v="2021"/>
    <s v="Finalizada"/>
    <n v="99423"/>
    <n v="0"/>
    <m/>
    <n v="0"/>
    <n v="99423"/>
    <n v="0"/>
    <n v="99423"/>
    <n v="0"/>
    <n v="99423"/>
  </r>
  <r>
    <n v="901158187"/>
    <s v="CLINICA NUEVA DE CALI SAS"/>
    <s v="UCE-15262"/>
    <s v="901158187_UCE_15262"/>
    <s v="UCE15262"/>
    <s v="ESTADO DOS"/>
    <x v="3"/>
    <s v="19/11/2021 00:00:00"/>
    <d v="2023-12-01T00:00:00"/>
    <n v="720"/>
    <s v="HIJA  LUISA  CAICEDO MARIN  Registros:  1362088"/>
    <s v=""/>
    <s v="COVID"/>
    <s v="Contributivo"/>
    <m/>
    <n v="99423"/>
    <n v="99423"/>
    <s v="FACTURA COVID"/>
    <x v="2"/>
    <s v="Finalizada"/>
    <n v="0"/>
    <s v="Demanda"/>
    <n v="2021"/>
    <s v="Finalizada"/>
    <n v="99423"/>
    <n v="0"/>
    <m/>
    <n v="0"/>
    <n v="99423"/>
    <n v="0"/>
    <n v="99423"/>
    <n v="0"/>
    <n v="99423"/>
  </r>
  <r>
    <n v="901158187"/>
    <s v="CLINICA NUEVA DE CALI SAS"/>
    <s v="UCE-15359"/>
    <s v="901158187_UCE_15359"/>
    <s v="UCE15359"/>
    <s v="ESTADO DOS"/>
    <x v="3"/>
    <s v="22/11/2021 00:00:00"/>
    <d v="2023-12-01T00:00:00"/>
    <n v="720"/>
    <s v="LEIDI YAMILE QUIÑONES BANGUERA Registros:  1389907"/>
    <s v=""/>
    <s v="COVID"/>
    <s v="Contributivo"/>
    <m/>
    <n v="36994"/>
    <n v="36994"/>
    <s v="FACTURA COVID"/>
    <x v="2"/>
    <s v="Finalizada"/>
    <n v="0"/>
    <s v="Demanda"/>
    <n v="2021"/>
    <s v="Finalizada"/>
    <n v="36994"/>
    <n v="0"/>
    <m/>
    <n v="0"/>
    <n v="36994"/>
    <n v="0"/>
    <n v="36994"/>
    <n v="0"/>
    <n v="36994"/>
  </r>
  <r>
    <n v="901158187"/>
    <s v="CLINICA NUEVA DE CALI SAS"/>
    <s v="UCE-15779"/>
    <s v="901158187_UCE_15779"/>
    <s v="UCE15779"/>
    <s v="ESTADO DOS"/>
    <x v="3"/>
    <s v="27/11/2021 00:00:00"/>
    <d v="2023-12-01T00:00:00"/>
    <n v="720"/>
    <s v="GUILLERMO  MESA  Registros:  1398489"/>
    <s v=""/>
    <s v="COVID"/>
    <s v="Contributivo"/>
    <m/>
    <n v="45000"/>
    <n v="45000"/>
    <s v="FACTURA COVID"/>
    <x v="2"/>
    <s v="Finalizada"/>
    <n v="0"/>
    <s v="Demanda"/>
    <n v="2021"/>
    <s v="Finalizada"/>
    <n v="45000"/>
    <n v="0"/>
    <m/>
    <n v="0"/>
    <n v="45000"/>
    <n v="0"/>
    <n v="45000"/>
    <n v="0"/>
    <n v="45000"/>
  </r>
  <r>
    <n v="901158187"/>
    <s v="CLINICA NUEVA DE CALI SAS"/>
    <s v="UCE-15930"/>
    <s v="901158187_UCE_15930"/>
    <s v="UCE15930"/>
    <s v="ESTADO DOS"/>
    <x v="3"/>
    <s v="01/12/2021 00:00:00"/>
    <d v="2023-12-01T00:00:00"/>
    <n v="720"/>
    <s v="GUSTAVO  TORO GIRALDO Registros:  1402273"/>
    <s v=""/>
    <s v="COVID"/>
    <s v="Contributivo"/>
    <m/>
    <n v="99423"/>
    <n v="99423"/>
    <s v="FACTURA COVID"/>
    <x v="2"/>
    <s v="Finalizada"/>
    <n v="0"/>
    <s v="Demanda"/>
    <n v="2021"/>
    <s v="Finalizada"/>
    <n v="99423"/>
    <n v="0"/>
    <m/>
    <n v="0"/>
    <n v="99423"/>
    <n v="0"/>
    <n v="99423"/>
    <n v="0"/>
    <n v="99423"/>
  </r>
  <r>
    <n v="901158187"/>
    <s v="CLINICA NUEVA DE CALI SAS"/>
    <s v="UCE-16062"/>
    <s v="901158187_UCE_16062"/>
    <s v="UCE16062"/>
    <s v="ESTADO DOS"/>
    <x v="3"/>
    <s v="02/12/2021 00:00:00"/>
    <d v="2023-12-01T00:00:00"/>
    <n v="720"/>
    <s v="ANGELITA  TORO MANCILLO Registros:  1406216"/>
    <s v=""/>
    <s v="COVID"/>
    <s v="Contributivo"/>
    <m/>
    <n v="216994"/>
    <n v="216994"/>
    <s v="FACTURA COVID"/>
    <x v="2"/>
    <s v="Finalizada"/>
    <n v="0"/>
    <s v="Demanda"/>
    <n v="2021"/>
    <s v="Finalizada"/>
    <n v="216994"/>
    <n v="0"/>
    <m/>
    <n v="0"/>
    <n v="216994"/>
    <n v="0"/>
    <n v="216994"/>
    <n v="0"/>
    <n v="216994"/>
  </r>
  <r>
    <n v="901158187"/>
    <s v="CLINICA NUEVA DE CALI SAS"/>
    <s v="UCE-16326"/>
    <s v="901158187_UCE_16326"/>
    <s v="UCE16326"/>
    <s v="ESTADO DOS"/>
    <x v="3"/>
    <s v="06/12/2021 00:00:00"/>
    <d v="2023-12-01T00:00:00"/>
    <n v="720"/>
    <s v="MARIA  RAMIREZ MARTINEZ Registros:  1408819"/>
    <s v=""/>
    <s v="COVID"/>
    <s v="Contributivo"/>
    <m/>
    <n v="99423"/>
    <n v="99423"/>
    <s v="FACTURA COVID"/>
    <x v="2"/>
    <s v="Finalizada"/>
    <n v="0"/>
    <s v="Demanda"/>
    <n v="2021"/>
    <s v="Finalizada"/>
    <n v="99423"/>
    <n v="0"/>
    <m/>
    <n v="0"/>
    <n v="99423"/>
    <n v="0"/>
    <n v="99423"/>
    <n v="0"/>
    <n v="99423"/>
  </r>
  <r>
    <n v="901158187"/>
    <s v="CLINICA NUEVA DE CALI SAS"/>
    <s v="UCE-16612"/>
    <s v="901158187_UCE_16612"/>
    <s v="UCE16612"/>
    <s v="ESTADO DOS"/>
    <x v="3"/>
    <s v="14/12/2021 00:00:00"/>
    <d v="2023-12-01T00:00:00"/>
    <n v="720"/>
    <s v="LUZ  GALLEGO BUITRAGO Registros:  1417840"/>
    <s v="CC31304796"/>
    <s v="COVID"/>
    <s v="Contributivo"/>
    <m/>
    <n v="99423"/>
    <n v="99423"/>
    <s v="FACTURA COVID"/>
    <x v="2"/>
    <s v="Finalizada"/>
    <n v="0"/>
    <s v="Demanda"/>
    <n v="2021"/>
    <s v="Finalizada"/>
    <n v="99423"/>
    <n v="0"/>
    <m/>
    <n v="0"/>
    <n v="99423"/>
    <n v="0"/>
    <n v="99423"/>
    <n v="0"/>
    <n v="99423"/>
  </r>
  <r>
    <n v="901158187"/>
    <s v="CLINICA NUEVA DE CALI SAS"/>
    <s v="UCE-16705"/>
    <s v="901158187_UCE_16705"/>
    <s v="UCE16705"/>
    <s v="ESTADO DOS"/>
    <x v="3"/>
    <s v="16/12/2021 00:00:00"/>
    <d v="2023-12-01T00:00:00"/>
    <n v="720"/>
    <s v="LUIS  ROMAN RAMOS Registros:  1426211"/>
    <s v="CC15896098"/>
    <s v="COVID"/>
    <s v="Contributivo"/>
    <m/>
    <n v="216994"/>
    <n v="216994"/>
    <s v="FACTURA COVID"/>
    <x v="2"/>
    <s v="Finalizada"/>
    <n v="0"/>
    <s v="Demanda"/>
    <n v="2021"/>
    <s v="Finalizada"/>
    <n v="216994"/>
    <n v="0"/>
    <m/>
    <n v="0"/>
    <n v="216994"/>
    <n v="0"/>
    <n v="216994"/>
    <n v="0"/>
    <n v="216994"/>
  </r>
  <r>
    <n v="901158187"/>
    <s v="CLINICA NUEVA DE CALI SAS"/>
    <s v="UCE-16876"/>
    <s v="901158187_UCE_16876"/>
    <s v="UCE16876"/>
    <s v="ESTADO DOS"/>
    <x v="3"/>
    <s v="03/01/2022 00:00:00"/>
    <d v="2023-12-01T00:00:00"/>
    <n v="720"/>
    <s v="LUIS GIANDRIANY CANO FAJARDO Registros:  1447867"/>
    <s v=""/>
    <s v="COVID"/>
    <s v="Contributivo"/>
    <m/>
    <n v="99423"/>
    <n v="99423"/>
    <s v="FACTURA COVID"/>
    <x v="2"/>
    <s v="Finalizada"/>
    <n v="0"/>
    <s v="Demanda"/>
    <n v="2022"/>
    <s v="Finalizada"/>
    <n v="99423"/>
    <n v="0"/>
    <m/>
    <n v="0"/>
    <n v="99423"/>
    <n v="0"/>
    <n v="99423"/>
    <n v="0"/>
    <n v="99423"/>
  </r>
  <r>
    <n v="901158187"/>
    <s v="CLINICA NUEVA DE CALI SAS"/>
    <s v="UCE-16890"/>
    <s v="901158187_UCE_16890"/>
    <s v="UCE16890"/>
    <s v="ESTADO DOS"/>
    <x v="3"/>
    <s v="03/01/2022 00:00:00"/>
    <d v="2023-12-01T00:00:00"/>
    <n v="720"/>
    <s v="MARIA DEL PILAR PEREZ PINZON Registros:  1447956"/>
    <s v=""/>
    <s v="COVID"/>
    <s v="Contributivo"/>
    <m/>
    <n v="99423"/>
    <n v="99423"/>
    <s v="FACTURA COVID"/>
    <x v="2"/>
    <s v="Finalizada"/>
    <n v="0"/>
    <s v="Demanda"/>
    <n v="2022"/>
    <s v="Finalizada"/>
    <n v="99423"/>
    <n v="0"/>
    <m/>
    <n v="0"/>
    <n v="99423"/>
    <n v="0"/>
    <n v="99423"/>
    <n v="0"/>
    <n v="99423"/>
  </r>
  <r>
    <n v="901158187"/>
    <s v="CLINICA NUEVA DE CALI SAS"/>
    <s v="HCE-7059"/>
    <s v="901158187_HCE_7059"/>
    <s v="HCE7059"/>
    <s v="ESTADO DOS"/>
    <x v="3"/>
    <s v="21/01/2022 00:00:00"/>
    <d v="2023-12-01T00:00:00"/>
    <n v="720"/>
    <s v="EMMA  MESA OJEDA Registros:  1470026"/>
    <s v=""/>
    <s v="COVID"/>
    <s v="Contributivo"/>
    <m/>
    <n v="99423"/>
    <n v="99423"/>
    <s v="FACTURA COVID"/>
    <x v="2"/>
    <s v="Finalizada"/>
    <n v="0"/>
    <s v="Demanda"/>
    <n v="2022"/>
    <s v="Finalizada"/>
    <n v="99423"/>
    <n v="0"/>
    <m/>
    <n v="0"/>
    <n v="99423"/>
    <n v="0"/>
    <n v="99423"/>
    <n v="0"/>
    <n v="99423"/>
  </r>
  <r>
    <n v="901158187"/>
    <s v="CLINICA NUEVA DE CALI SAS"/>
    <s v="UCE-17477"/>
    <s v="901158187_UCE_17477"/>
    <s v="UCE17477"/>
    <s v="ESTADO DOS"/>
    <x v="3"/>
    <s v="22/01/2022 00:00:00"/>
    <d v="2023-12-01T00:00:00"/>
    <n v="720"/>
    <s v="MARIA  ARIAS PALACIOS Registros:  1471613"/>
    <s v=""/>
    <s v="COVID"/>
    <s v="Contributivo"/>
    <m/>
    <n v="99423"/>
    <n v="99423"/>
    <s v="FACTURA COVID"/>
    <x v="2"/>
    <s v="Finalizada"/>
    <n v="0"/>
    <s v="Demanda"/>
    <n v="2022"/>
    <s v="Finalizada"/>
    <n v="99423"/>
    <n v="0"/>
    <m/>
    <n v="0"/>
    <n v="99423"/>
    <n v="0"/>
    <n v="99423"/>
    <n v="0"/>
    <n v="99423"/>
  </r>
  <r>
    <n v="901158187"/>
    <s v="CLINICA NUEVA DE CALI SAS"/>
    <s v="UCE-17480"/>
    <s v="901158187_UCE_17480"/>
    <s v="UCE17480"/>
    <s v="ESTADO DOS"/>
    <x v="3"/>
    <s v="22/01/2022 00:00:00"/>
    <d v="2023-12-01T00:00:00"/>
    <n v="720"/>
    <s v="SEBASTIAN  ALVAREZ MEDINA Registros:  1471624"/>
    <s v=""/>
    <s v="COVID"/>
    <s v="Contributivo"/>
    <m/>
    <n v="99423"/>
    <n v="99423"/>
    <s v="FACTURA COVID"/>
    <x v="2"/>
    <s v="Finalizada"/>
    <n v="0"/>
    <s v="Demanda"/>
    <n v="2022"/>
    <s v="Finalizada"/>
    <n v="99423"/>
    <n v="0"/>
    <m/>
    <n v="0"/>
    <n v="99423"/>
    <n v="0"/>
    <n v="99423"/>
    <n v="0"/>
    <n v="99423"/>
  </r>
  <r>
    <n v="901158187"/>
    <s v="CLINICA NUEVA DE CALI SAS"/>
    <s v="UCE-17524"/>
    <s v="901158187_UCE_17524"/>
    <s v="UCE17524"/>
    <s v="ESTADO DOS"/>
    <x v="3"/>
    <s v="22/01/2022 00:00:00"/>
    <d v="2023-12-01T00:00:00"/>
    <n v="720"/>
    <s v="AURA  PABON DE ARTURO Registros:  1471906"/>
    <s v=""/>
    <s v="COVID"/>
    <s v="Contributivo"/>
    <m/>
    <n v="99423"/>
    <n v="99423"/>
    <s v="FACTURA COVID"/>
    <x v="2"/>
    <s v="Finalizada"/>
    <n v="0"/>
    <s v="Demanda"/>
    <n v="2022"/>
    <s v="Finalizada"/>
    <n v="99423"/>
    <n v="0"/>
    <m/>
    <n v="0"/>
    <n v="99423"/>
    <n v="0"/>
    <n v="99423"/>
    <n v="0"/>
    <n v="99423"/>
  </r>
  <r>
    <n v="901158187"/>
    <s v="CLINICA NUEVA DE CALI SAS"/>
    <s v="UCE-17536"/>
    <s v="901158187_UCE_17536"/>
    <s v="UCE17536"/>
    <s v="ESTADO DOS"/>
    <x v="3"/>
    <s v="22/01/2022 00:00:00"/>
    <d v="2023-12-01T00:00:00"/>
    <n v="720"/>
    <s v="ADRIANA  PAZ COLLAZOS Registros:  1471965"/>
    <s v=""/>
    <s v="COVID"/>
    <s v="Contributivo"/>
    <m/>
    <n v="99423"/>
    <n v="99423"/>
    <s v="FACTURA COVID"/>
    <x v="2"/>
    <s v="Finalizada"/>
    <n v="0"/>
    <s v="Demanda"/>
    <n v="2022"/>
    <s v="Finalizada"/>
    <n v="99423"/>
    <n v="0"/>
    <m/>
    <n v="0"/>
    <n v="99423"/>
    <n v="0"/>
    <n v="99423"/>
    <n v="0"/>
    <n v="99423"/>
  </r>
  <r>
    <n v="901158187"/>
    <s v="CLINICA NUEVA DE CALI SAS"/>
    <s v="UCE-18037"/>
    <s v="901158187_UCE_18037"/>
    <s v="UCE18037"/>
    <s v="ESTADO DOS"/>
    <x v="3"/>
    <s v="01/02/2022 00:00:00"/>
    <d v="2023-12-01T00:00:00"/>
    <n v="720"/>
    <s v="GUSTAVO  POSADA CARVAJAL Registros:  1475902"/>
    <s v="CC8285976"/>
    <s v="COVID"/>
    <s v="Contributivo"/>
    <m/>
    <n v="99423"/>
    <n v="99423"/>
    <s v="FACTURA COVID"/>
    <x v="2"/>
    <s v="Finalizada"/>
    <n v="0"/>
    <s v="Demanda"/>
    <n v="2022"/>
    <s v="Finalizada"/>
    <n v="99423"/>
    <n v="0"/>
    <m/>
    <n v="0"/>
    <n v="99423"/>
    <n v="0"/>
    <n v="99423"/>
    <n v="0"/>
    <n v="99423"/>
  </r>
  <r>
    <n v="901158187"/>
    <s v="CLINICA NUEVA DE CALI SAS"/>
    <s v="UCE-18083"/>
    <s v="901158187_UCE_18083"/>
    <s v="UCE18083"/>
    <s v="ESTADO DOS"/>
    <x v="3"/>
    <s v="01/02/2022 00:00:00"/>
    <d v="2023-12-01T00:00:00"/>
    <n v="720"/>
    <s v="LUZ  BARREIRO DE CRUZ Registros:  1485729"/>
    <s v="CC29101032"/>
    <s v="COVID"/>
    <s v="Contributivo"/>
    <m/>
    <n v="216994"/>
    <n v="216994"/>
    <s v="FACTURA COVID"/>
    <x v="2"/>
    <s v="Finalizada"/>
    <n v="0"/>
    <s v="Demanda"/>
    <n v="2022"/>
    <s v="Finalizada"/>
    <n v="216994"/>
    <n v="0"/>
    <m/>
    <n v="0"/>
    <n v="216994"/>
    <n v="0"/>
    <n v="216994"/>
    <n v="0"/>
    <n v="216994"/>
  </r>
  <r>
    <n v="901158187"/>
    <s v="CLINICA NUEVA DE CALI SAS"/>
    <s v="UCE-18294"/>
    <s v="901158187_UCE_18294"/>
    <s v="UCE18294"/>
    <s v="ESTADO DOS"/>
    <x v="3"/>
    <s v="03/02/2022 00:00:00"/>
    <d v="2023-12-01T00:00:00"/>
    <n v="720"/>
    <s v="YANETH  DAVID ANGEL Registros:  1489771"/>
    <s v="CC31304016"/>
    <s v="COVID"/>
    <s v="Contributivo"/>
    <m/>
    <n v="45000"/>
    <n v="45000"/>
    <s v="FACTURA COVID"/>
    <x v="2"/>
    <s v="Finalizada"/>
    <n v="0"/>
    <s v="Demanda"/>
    <n v="2022"/>
    <s v="Finalizada"/>
    <n v="45000"/>
    <n v="0"/>
    <m/>
    <n v="0"/>
    <n v="45000"/>
    <n v="0"/>
    <n v="45000"/>
    <n v="0"/>
    <n v="45000"/>
  </r>
  <r>
    <n v="901158187"/>
    <s v="CLINICA NUEVA DE CALI SAS"/>
    <s v="UCE-18385"/>
    <s v="901158187_UCE_18385"/>
    <s v="UCE18385"/>
    <s v="ESTADO DOS"/>
    <x v="3"/>
    <s v="03/02/2022 00:00:00"/>
    <d v="2023-12-01T00:00:00"/>
    <n v="720"/>
    <s v="JHON  ZAPATA RESTREPO Registros:  1485288"/>
    <s v=""/>
    <s v="COVID"/>
    <s v="Contributivo"/>
    <m/>
    <n v="45000"/>
    <n v="45000"/>
    <s v="FACTURA COVID"/>
    <x v="2"/>
    <s v="Finalizada"/>
    <n v="0"/>
    <s v="Demanda"/>
    <n v="2022"/>
    <s v="Finalizada"/>
    <n v="45000"/>
    <n v="0"/>
    <m/>
    <n v="0"/>
    <n v="45000"/>
    <n v="0"/>
    <n v="45000"/>
    <n v="0"/>
    <n v="45000"/>
  </r>
  <r>
    <n v="901158187"/>
    <s v="CLINICA NUEVA DE CALI SAS"/>
    <s v="UCE-18399"/>
    <s v="901158187_UCE_18399"/>
    <s v="UCE18399"/>
    <s v="ESTADO DOS"/>
    <x v="3"/>
    <s v="04/02/2022 00:00:00"/>
    <d v="2023-12-01T00:00:00"/>
    <n v="720"/>
    <s v="EMILY   VICTORIA RAMIREZ Registros:  1490692"/>
    <s v=""/>
    <s v="COVID"/>
    <s v="Contributivo"/>
    <m/>
    <n v="99423"/>
    <n v="99423"/>
    <s v="FACTURA COVID"/>
    <x v="2"/>
    <s v="Finalizada"/>
    <n v="0"/>
    <s v="Demanda"/>
    <n v="2022"/>
    <s v="Finalizada"/>
    <n v="99423"/>
    <n v="0"/>
    <m/>
    <n v="0"/>
    <n v="99423"/>
    <n v="0"/>
    <n v="99423"/>
    <n v="0"/>
    <n v="99423"/>
  </r>
  <r>
    <n v="901158187"/>
    <s v="CLINICA NUEVA DE CALI SAS"/>
    <s v="UCE-16634"/>
    <s v="901158187_UCE_16634"/>
    <s v="UCE16634"/>
    <s v="ESTADO DOS"/>
    <x v="3"/>
    <s v="14/12/2021 00:00:00"/>
    <d v="2023-12-01T00:00:00"/>
    <n v="720"/>
    <s v="ISABELLA  ARISTIZABAL CARDONA Registros:  1422231"/>
    <s v=""/>
    <s v="COVID"/>
    <s v="Contributivo"/>
    <m/>
    <n v="45000"/>
    <n v="45000"/>
    <s v="FACTURA COVID"/>
    <x v="2"/>
    <s v="Finalizada"/>
    <n v="0"/>
    <s v="Demanda"/>
    <n v="2021"/>
    <s v="Finalizada"/>
    <n v="45000"/>
    <n v="0"/>
    <m/>
    <n v="0"/>
    <n v="45000"/>
    <n v="0"/>
    <n v="45000"/>
    <n v="0"/>
    <n v="45000"/>
  </r>
  <r>
    <n v="901158187"/>
    <s v="CLINICA NUEVA DE CALI SAS"/>
    <s v="HCE-6920"/>
    <s v="901158187_HCE_6920"/>
    <s v="HCE6920"/>
    <s v="ESTADO DOS"/>
    <x v="3"/>
    <s v="13/01/2022 00:00:00"/>
    <d v="2023-12-01T00:00:00"/>
    <n v="720"/>
    <s v="JULIO  QUIROZ MEDINA Registros:  1435150"/>
    <s v=""/>
    <s v="COVID"/>
    <s v="Contributivo"/>
    <m/>
    <n v="216994"/>
    <n v="216994"/>
    <s v="FACTURA COVID"/>
    <x v="2"/>
    <s v="Finalizada"/>
    <n v="0"/>
    <s v="Demanda"/>
    <n v="2022"/>
    <s v="Finalizada"/>
    <n v="216994"/>
    <n v="0"/>
    <m/>
    <n v="0"/>
    <n v="216994"/>
    <n v="0"/>
    <n v="216994"/>
    <n v="0"/>
    <n v="216994"/>
  </r>
  <r>
    <n v="901158187"/>
    <s v="CLINICA NUEVA DE CALI SAS"/>
    <s v="UCE-17239"/>
    <s v="901158187_UCE_17239"/>
    <s v="UCE17239"/>
    <s v="ESTADO DOS"/>
    <x v="3"/>
    <s v="17/01/2022 00:00:00"/>
    <d v="2023-12-01T00:00:00"/>
    <n v="720"/>
    <s v="GERMAN  PALACIOS  Registros:  1464028"/>
    <s v="CC16726684"/>
    <s v="COVID"/>
    <s v="Contributivo"/>
    <m/>
    <n v="99423"/>
    <n v="99423"/>
    <s v="FACTURA COVID"/>
    <x v="2"/>
    <s v="Finalizada"/>
    <n v="0"/>
    <s v="Demanda"/>
    <n v="2022"/>
    <s v="Finalizada"/>
    <n v="99423"/>
    <n v="0"/>
    <m/>
    <n v="0"/>
    <n v="99423"/>
    <n v="0"/>
    <n v="99423"/>
    <n v="0"/>
    <n v="99423"/>
  </r>
  <r>
    <n v="901158187"/>
    <s v="CLINICA NUEVA DE CALI SAS"/>
    <s v="HCE-7325"/>
    <s v="901158187_HCE_7325"/>
    <s v="HCE7325"/>
    <s v="ESTADO DOS"/>
    <x v="3"/>
    <s v="12/02/2022 00:00:00"/>
    <d v="2023-12-01T00:00:00"/>
    <n v="720"/>
    <s v="MOISES  GONZALEZ  Registros:  1501682"/>
    <s v="CE183942"/>
    <s v="COVID"/>
    <s v="Contributivo"/>
    <m/>
    <n v="216994"/>
    <n v="216994"/>
    <s v="FACTURA COVID"/>
    <x v="2"/>
    <s v="Finalizada"/>
    <n v="0"/>
    <s v="Demanda"/>
    <n v="2022"/>
    <s v="Finalizada"/>
    <n v="216994"/>
    <n v="0"/>
    <m/>
    <n v="0"/>
    <n v="216994"/>
    <n v="0"/>
    <n v="216994"/>
    <n v="0"/>
    <n v="216994"/>
  </r>
  <r>
    <n v="901158187"/>
    <s v="CLINICA NUEVA DE CALI SAS"/>
    <s v="HCE-7360"/>
    <s v="901158187_HCE_7360"/>
    <s v="HCE7360"/>
    <s v="ESTADO DOS"/>
    <x v="3"/>
    <s v="16/02/2022 00:00:00"/>
    <d v="2023-12-01T00:00:00"/>
    <n v="720"/>
    <s v="XIOMARA  JURADO AGUIRRE Registros:  1506714"/>
    <s v=""/>
    <s v="COVID"/>
    <s v="Contributivo"/>
    <m/>
    <n v="99423"/>
    <n v="99423"/>
    <s v="FACTURA COVID"/>
    <x v="2"/>
    <s v="Finalizada"/>
    <n v="0"/>
    <s v="Demanda"/>
    <n v="2022"/>
    <s v="Finalizada"/>
    <n v="99423"/>
    <n v="0"/>
    <m/>
    <n v="0"/>
    <n v="99423"/>
    <n v="0"/>
    <n v="99423"/>
    <n v="0"/>
    <n v="99423"/>
  </r>
  <r>
    <n v="901158187"/>
    <s v="CLINICA NUEVA DE CALI SAS"/>
    <s v="HCE-7374"/>
    <s v="901158187_HCE_7374"/>
    <s v="HCE7374"/>
    <s v="ESTADO DOS"/>
    <x v="3"/>
    <s v="16/02/2022 00:00:00"/>
    <d v="2023-12-01T00:00:00"/>
    <n v="720"/>
    <s v="DIEGO  ESPINOSA GARZON Registros:  1506858"/>
    <s v=""/>
    <s v="COVID"/>
    <s v="Contributivo"/>
    <m/>
    <n v="99423"/>
    <n v="99423"/>
    <s v="FACTURA COVID"/>
    <x v="2"/>
    <s v="Finalizada"/>
    <n v="0"/>
    <s v="Demanda"/>
    <n v="2022"/>
    <s v="Finalizada"/>
    <n v="99423"/>
    <n v="0"/>
    <m/>
    <n v="0"/>
    <n v="99423"/>
    <n v="0"/>
    <n v="99423"/>
    <n v="0"/>
    <n v="99423"/>
  </r>
  <r>
    <n v="901158187"/>
    <s v="CLINICA NUEVA DE CALI SAS"/>
    <s v="HCE-7443"/>
    <s v="901158187_HCE_7443"/>
    <s v="HCE7443"/>
    <s v="ESTADO DOS"/>
    <x v="3"/>
    <s v="18/02/2022 00:00:00"/>
    <d v="2023-12-01T00:00:00"/>
    <n v="720"/>
    <s v="FABIOLA  GARCIA JARAMILLO Registros:  1510349"/>
    <s v=""/>
    <s v="COVID"/>
    <s v="Contributivo"/>
    <m/>
    <n v="99423"/>
    <n v="99423"/>
    <s v="FACTURA COVID"/>
    <x v="2"/>
    <s v="Finalizada"/>
    <n v="0"/>
    <s v="Demanda"/>
    <n v="2022"/>
    <s v="Finalizada"/>
    <n v="99423"/>
    <n v="0"/>
    <m/>
    <n v="0"/>
    <n v="99423"/>
    <n v="0"/>
    <n v="99423"/>
    <n v="0"/>
    <n v="99423"/>
  </r>
  <r>
    <n v="901158187"/>
    <s v="CLINICA NUEVA DE CALI SAS"/>
    <s v="HCE-7549"/>
    <s v="901158187_HCE_7549"/>
    <s v="HCE7549"/>
    <s v="ESTADO DOS"/>
    <x v="3"/>
    <s v="26/02/2022 00:00:00"/>
    <d v="2023-12-01T00:00:00"/>
    <n v="720"/>
    <s v="CARLOS  GATILAO CALERO Registros:  1521508"/>
    <s v=""/>
    <s v="COVID"/>
    <s v="Contributivo"/>
    <m/>
    <n v="99423"/>
    <n v="99423"/>
    <s v="FACTURA COVID"/>
    <x v="2"/>
    <s v="Finalizada"/>
    <n v="0"/>
    <s v="Demanda"/>
    <n v="2022"/>
    <s v="Finalizada"/>
    <n v="99423"/>
    <n v="0"/>
    <m/>
    <n v="0"/>
    <n v="99423"/>
    <n v="0"/>
    <n v="99423"/>
    <n v="0"/>
    <n v="99423"/>
  </r>
  <r>
    <n v="901158187"/>
    <s v="CLINICA NUEVA DE CALI SAS"/>
    <s v="UCE-18754"/>
    <s v="901158187_UCE_18754"/>
    <s v="UCE18754"/>
    <s v="ESTADO DOS"/>
    <x v="3"/>
    <s v="14/02/2022 00:00:00"/>
    <d v="2023-12-01T00:00:00"/>
    <n v="720"/>
    <s v="DANIEL  JARAMILLO VARGAS Registros:  1502992"/>
    <s v=""/>
    <s v="COVID"/>
    <s v="Contributivo"/>
    <m/>
    <n v="99423"/>
    <n v="99423"/>
    <s v="FACTURA COVID"/>
    <x v="2"/>
    <s v="Finalizada"/>
    <n v="0"/>
    <s v="Demanda"/>
    <n v="2022"/>
    <s v="Finalizada"/>
    <n v="99423"/>
    <n v="0"/>
    <m/>
    <n v="0"/>
    <n v="99423"/>
    <n v="0"/>
    <n v="99423"/>
    <n v="0"/>
    <n v="99423"/>
  </r>
  <r>
    <n v="901158187"/>
    <s v="CLINICA NUEVA DE CALI SAS"/>
    <s v="UCE-18792"/>
    <s v="901158187_UCE_18792"/>
    <s v="UCE18792"/>
    <s v="ESTADO DOS"/>
    <x v="3"/>
    <s v="14/02/2022 00:00:00"/>
    <d v="2023-12-01T00:00:00"/>
    <n v="720"/>
    <s v="CARLOS ARTURO PEÑALOZA ROJAS Registros:  1503759"/>
    <s v="3155164383"/>
    <s v="COVID"/>
    <s v="Contributivo"/>
    <m/>
    <n v="45000"/>
    <n v="45000"/>
    <s v="FACTURA COVID"/>
    <x v="2"/>
    <s v="Finalizada"/>
    <n v="0"/>
    <s v="Demanda"/>
    <n v="2022"/>
    <s v="Finalizada"/>
    <n v="45000"/>
    <n v="0"/>
    <m/>
    <n v="0"/>
    <n v="45000"/>
    <n v="0"/>
    <n v="45000"/>
    <n v="0"/>
    <n v="45000"/>
  </r>
  <r>
    <n v="901158187"/>
    <s v="CLINICA NUEVA DE CALI SAS"/>
    <s v="UCE-19165"/>
    <s v="901158187_UCE_19165"/>
    <s v="UCE19165"/>
    <s v="ESTADO DOS"/>
    <x v="3"/>
    <s v="22/02/2022 00:00:00"/>
    <d v="2023-12-01T00:00:00"/>
    <n v="720"/>
    <s v="ROSA  ANAYA CASTILLO Registros:  1490177"/>
    <s v=""/>
    <s v="COVID"/>
    <s v="Contributivo"/>
    <m/>
    <n v="45000"/>
    <n v="45000"/>
    <s v="FACTURA COVID"/>
    <x v="2"/>
    <s v="Finalizada"/>
    <n v="0"/>
    <s v="Demanda"/>
    <n v="2022"/>
    <s v="Finalizada"/>
    <n v="45000"/>
    <n v="0"/>
    <m/>
    <n v="0"/>
    <n v="45000"/>
    <n v="0"/>
    <n v="45000"/>
    <n v="0"/>
    <n v="45000"/>
  </r>
  <r>
    <n v="901158187"/>
    <s v="CLINICA NUEVA DE CALI SAS"/>
    <s v="UCE-19336"/>
    <s v="901158187_UCE_19336"/>
    <s v="UCE19336"/>
    <s v="ESTADO DOS"/>
    <x v="3"/>
    <s v="25/02/2022 00:00:00"/>
    <d v="2023-12-01T00:00:00"/>
    <n v="720"/>
    <s v="ISAAC   NOVOA PEÑA Registros:  1520419"/>
    <s v=""/>
    <s v="COVID"/>
    <s v="Contributivo"/>
    <m/>
    <n v="99423"/>
    <n v="99423"/>
    <s v="FACTURA COVID"/>
    <x v="2"/>
    <s v="Finalizada"/>
    <n v="0"/>
    <s v="Demanda"/>
    <n v="2022"/>
    <s v="Finalizada"/>
    <n v="99423"/>
    <n v="0"/>
    <m/>
    <n v="0"/>
    <n v="99423"/>
    <n v="0"/>
    <n v="99423"/>
    <n v="0"/>
    <n v="99423"/>
  </r>
  <r>
    <n v="901158187"/>
    <s v="CLINICA NUEVA DE CALI SAS"/>
    <s v="UCE-3419"/>
    <s v="901158187_UCE_3419"/>
    <s v="UCE3419"/>
    <s v="ESTADO DOS"/>
    <x v="4"/>
    <s v="18/01/2021 00:00:00"/>
    <d v="2023-12-01T00:00:00"/>
    <n v="720"/>
    <s v="DIEGO FERNANDO RIVERA GALINDEZ Registros:  1029073"/>
    <s v="3213440518"/>
    <s v="COVID"/>
    <s v="Contributivo"/>
    <m/>
    <n v="180000"/>
    <n v="180000"/>
    <s v="FACTURA COVID"/>
    <x v="2"/>
    <s v="Finalizada"/>
    <n v="0"/>
    <s v="Demanda"/>
    <n v="2022"/>
    <s v="Finalizada"/>
    <n v="180000"/>
    <n v="0"/>
    <m/>
    <n v="0"/>
    <n v="180000"/>
    <n v="0"/>
    <n v="180000"/>
    <n v="0"/>
    <n v="180000"/>
  </r>
  <r>
    <n v="901158187"/>
    <s v="CLINICA NUEVA DE CALI SAS"/>
    <s v="HCE-7584"/>
    <s v="901158187_HCE_7584"/>
    <s v="HCE7584"/>
    <s v="ESTADO DOS"/>
    <x v="3"/>
    <s v="03/03/2022 00:00:00"/>
    <d v="2023-12-01T00:00:00"/>
    <n v="720"/>
    <s v="CAROLINA  HERRERA BRAND Registros:  1529064"/>
    <s v=""/>
    <s v="COVID"/>
    <s v="Contributivo"/>
    <m/>
    <n v="99423"/>
    <n v="99423"/>
    <s v="FACTURA COVID"/>
    <x v="2"/>
    <s v="Finalizada"/>
    <n v="0"/>
    <s v="Demanda"/>
    <n v="2022"/>
    <s v="Finalizada"/>
    <n v="99423"/>
    <n v="0"/>
    <m/>
    <n v="0"/>
    <n v="99423"/>
    <n v="0"/>
    <n v="99423"/>
    <n v="0"/>
    <n v="99423"/>
  </r>
  <r>
    <n v="901158187"/>
    <s v="CLINICA NUEVA DE CALI SAS"/>
    <s v="UCE-19691"/>
    <s v="901158187_UCE_19691"/>
    <s v="UCE19691"/>
    <s v="ESTADO DOS"/>
    <x v="3"/>
    <s v="08/03/2022 00:00:00"/>
    <d v="2023-12-01T00:00:00"/>
    <n v="720"/>
    <s v="GUILLERMO  VELASCO CHAVEZ Registros:  1532800"/>
    <s v="3207272818"/>
    <s v="COVID"/>
    <s v="Contributivo"/>
    <m/>
    <n v="99423"/>
    <n v="99423"/>
    <s v="FACTURA COVID"/>
    <x v="2"/>
    <s v="Finalizada"/>
    <n v="0"/>
    <s v="Demanda"/>
    <n v="2022"/>
    <s v="Finalizada"/>
    <n v="99423"/>
    <n v="0"/>
    <m/>
    <n v="0"/>
    <n v="99423"/>
    <n v="0"/>
    <n v="99423"/>
    <n v="0"/>
    <n v="99423"/>
  </r>
  <r>
    <n v="901158187"/>
    <s v="CLINICA NUEVA DE CALI SAS"/>
    <s v="UCE-19806"/>
    <s v="901158187_UCE_19806"/>
    <s v="UCE19806"/>
    <s v="ESTADO DOS"/>
    <x v="3"/>
    <s v="11/03/2022 00:00:00"/>
    <d v="2023-12-01T00:00:00"/>
    <n v="720"/>
    <s v="MAXIMILIANO  ARBOLEDA VELASCO Registros:  1505545"/>
    <s v=""/>
    <s v="COVID"/>
    <s v="Contributivo"/>
    <m/>
    <n v="99423"/>
    <n v="99423"/>
    <s v="FACTURA COVID"/>
    <x v="2"/>
    <s v="Finalizada"/>
    <n v="0"/>
    <s v="Demanda"/>
    <n v="2022"/>
    <s v="Finalizada"/>
    <n v="99423"/>
    <n v="0"/>
    <m/>
    <n v="0"/>
    <n v="99423"/>
    <n v="0"/>
    <n v="99423"/>
    <n v="0"/>
    <n v="99423"/>
  </r>
  <r>
    <n v="901158187"/>
    <s v="CLINICA NUEVA DE CALI SAS"/>
    <s v="UCE-19809"/>
    <s v="901158187_UCE_19809"/>
    <s v="UCE19809"/>
    <s v="ESTADO DOS"/>
    <x v="3"/>
    <s v="11/03/2022 00:00:00"/>
    <d v="2023-12-01T00:00:00"/>
    <n v="720"/>
    <s v="CLAUDIA  MARTINEZ MICOLTA Registros:  1536738"/>
    <s v=""/>
    <s v="COVID"/>
    <s v="Contributivo"/>
    <m/>
    <n v="216994"/>
    <n v="216994"/>
    <s v="FACTURA COVID"/>
    <x v="2"/>
    <s v="Finalizada"/>
    <n v="0"/>
    <s v="Demanda"/>
    <n v="2022"/>
    <s v="Finalizada"/>
    <n v="216994"/>
    <n v="0"/>
    <m/>
    <n v="0"/>
    <n v="216994"/>
    <n v="0"/>
    <n v="216994"/>
    <n v="0"/>
    <n v="216994"/>
  </r>
  <r>
    <n v="901158187"/>
    <s v="CLINICA NUEVA DE CALI SAS"/>
    <s v="UCE-19942"/>
    <s v="901158187_UCE_19942"/>
    <s v="UCE19942"/>
    <s v="ESTADO DOS"/>
    <x v="3"/>
    <s v="22/03/2022 00:00:00"/>
    <d v="2023-12-01T00:00:00"/>
    <n v="720"/>
    <s v="NICOL  VARGAS CHACON Registros:  1552662"/>
    <s v="TI1108638454"/>
    <s v="COVID"/>
    <s v="Contributivo"/>
    <m/>
    <n v="99423"/>
    <n v="99423"/>
    <s v="FACTURA COVID"/>
    <x v="2"/>
    <s v="Finalizada"/>
    <n v="0"/>
    <s v="Demanda"/>
    <n v="2022"/>
    <s v="Finalizada"/>
    <n v="99423"/>
    <n v="0"/>
    <m/>
    <n v="0"/>
    <n v="99423"/>
    <n v="0"/>
    <n v="99423"/>
    <n v="0"/>
    <n v="99423"/>
  </r>
  <r>
    <n v="901158187"/>
    <s v="CLINICA NUEVA DE CALI SAS"/>
    <s v="UCE-20227"/>
    <s v="901158187_UCE_20227"/>
    <s v="UCE20227"/>
    <s v="ESTADO DOS"/>
    <x v="3"/>
    <s v="29/03/2022 00:00:00"/>
    <d v="2023-12-01T00:00:00"/>
    <n v="720"/>
    <s v="ANGELA  LOPEZ HIGUITA Registros:  1563778"/>
    <s v=""/>
    <s v="COVID"/>
    <s v="Contributivo"/>
    <m/>
    <n v="99423"/>
    <n v="99423"/>
    <s v="FACTURA COVID"/>
    <x v="2"/>
    <s v="Finalizada"/>
    <n v="0"/>
    <s v="Demanda"/>
    <n v="2022"/>
    <s v="Finalizada"/>
    <n v="99423"/>
    <n v="0"/>
    <m/>
    <n v="0"/>
    <n v="99423"/>
    <n v="0"/>
    <n v="99423"/>
    <n v="0"/>
    <n v="99423"/>
  </r>
  <r>
    <n v="901158187"/>
    <s v="CLINICA NUEVA DE CALI SAS"/>
    <s v="HCE-7637"/>
    <s v="901158187_HCE_7637"/>
    <s v="HCE7637"/>
    <s v="ESTADO DOS"/>
    <x v="3"/>
    <s v="09/03/2022 00:00:00"/>
    <d v="2023-12-01T00:00:00"/>
    <n v="720"/>
    <s v="ARIADNA  SUAREZ DUQUE Registros:  1478418"/>
    <s v=""/>
    <s v="COVID"/>
    <s v="Contributivo"/>
    <m/>
    <n v="216994"/>
    <n v="216994"/>
    <s v="FACTURA COVID"/>
    <x v="2"/>
    <s v="Finalizada"/>
    <n v="0"/>
    <s v="Demanda"/>
    <n v="2022"/>
    <s v="Finalizada"/>
    <n v="216994"/>
    <n v="0"/>
    <m/>
    <n v="0"/>
    <n v="216994"/>
    <n v="0"/>
    <n v="216994"/>
    <n v="0"/>
    <n v="216994"/>
  </r>
  <r>
    <n v="901158187"/>
    <s v="CLINICA NUEVA DE CALI SAS"/>
    <s v="UCE-19727"/>
    <s v="901158187_UCE_19727"/>
    <s v="UCE19727"/>
    <s v="ESTADO DOS"/>
    <x v="3"/>
    <s v="09/03/2022 00:00:00"/>
    <d v="2023-12-01T00:00:00"/>
    <n v="720"/>
    <s v="ALEJANDRO  VILLAMARIN RINCON  Registros:  1486453"/>
    <s v=""/>
    <s v="COVID"/>
    <s v="Contributivo"/>
    <m/>
    <n v="99423"/>
    <n v="99423"/>
    <s v="FACTURA COVID"/>
    <x v="2"/>
    <s v="Finalizada"/>
    <n v="0"/>
    <s v="Demanda"/>
    <n v="2022"/>
    <s v="Finalizada"/>
    <n v="99423"/>
    <n v="0"/>
    <m/>
    <n v="0"/>
    <n v="99423"/>
    <n v="0"/>
    <n v="99423"/>
    <n v="0"/>
    <n v="99423"/>
  </r>
  <r>
    <n v="901158187"/>
    <s v="CLINICA NUEVA DE CALI SAS"/>
    <s v="HCE-8071"/>
    <s v="901158187_HCE_8071"/>
    <s v="HCE8071"/>
    <s v="ESTADO DOS"/>
    <x v="3"/>
    <s v="19/04/2022 00:00:00"/>
    <d v="2023-12-01T00:00:00"/>
    <n v="720"/>
    <s v="JHON  MACA MORA Registros:  1590001"/>
    <s v=""/>
    <s v="COVID"/>
    <s v="Contributivo"/>
    <m/>
    <n v="99423"/>
    <n v="99423"/>
    <s v="FACTURA COVID"/>
    <x v="2"/>
    <s v="Finalizada"/>
    <n v="0"/>
    <s v="Demanda"/>
    <n v="2022"/>
    <s v="Finalizada"/>
    <n v="99423"/>
    <n v="0"/>
    <m/>
    <n v="0"/>
    <n v="99423"/>
    <n v="0"/>
    <n v="99423"/>
    <n v="0"/>
    <n v="99423"/>
  </r>
  <r>
    <n v="901158187"/>
    <s v="CLINICA NUEVA DE CALI SAS"/>
    <s v="UCE-20664"/>
    <s v="901158187_UCE_20664"/>
    <s v="UCE20664"/>
    <s v="ESTADO DOS"/>
    <x v="3"/>
    <s v="12/04/2022 00:00:00"/>
    <d v="2023-12-01T00:00:00"/>
    <n v="720"/>
    <s v="LUCIO  RUANO ERASO Registros:  1583413"/>
    <s v=""/>
    <s v="COVID"/>
    <s v="Contributivo"/>
    <m/>
    <n v="99423"/>
    <n v="99423"/>
    <s v="FACTURA COVID"/>
    <x v="2"/>
    <s v="Finalizada"/>
    <n v="0"/>
    <s v="Demanda"/>
    <n v="2022"/>
    <s v="Finalizada"/>
    <n v="99423"/>
    <n v="0"/>
    <m/>
    <n v="0"/>
    <n v="99423"/>
    <n v="0"/>
    <n v="99423"/>
    <n v="0"/>
    <n v="99423"/>
  </r>
  <r>
    <n v="901158187"/>
    <s v="CLINICA NUEVA DE CALI SAS"/>
    <s v="UCE-2524"/>
    <s v="901158187_UCE_2524"/>
    <s v="UCE2524"/>
    <s v="ESTADO DOS"/>
    <x v="5"/>
    <s v="01/12/2020 00:00:00"/>
    <d v="2023-12-01T00:00:00"/>
    <n v="720"/>
    <s v="CHARY LISETH QUIÑONEZ HURTADO Registros:  989700"/>
    <s v=""/>
    <s v="COVID"/>
    <s v="Contributivo"/>
    <m/>
    <n v="340000"/>
    <n v="80000"/>
    <s v="FACTURA COVID"/>
    <x v="2"/>
    <s v="Finalizada"/>
    <n v="0"/>
    <s v="Demanda"/>
    <n v="2020"/>
    <s v="Finalizada"/>
    <n v="340000"/>
    <n v="0"/>
    <m/>
    <n v="0"/>
    <n v="340000"/>
    <n v="0"/>
    <n v="260000"/>
    <n v="80000"/>
    <n v="260000"/>
  </r>
  <r>
    <n v="901158187"/>
    <s v="CLINICA NUEVA DE CALI SAS"/>
    <s v="UCE-21322"/>
    <s v="901158187_UCE_21322"/>
    <s v="UCE21322"/>
    <s v="ESTADO DOS"/>
    <x v="3"/>
    <s v="05/05/2022 00:00:00"/>
    <d v="2023-12-01T00:00:00"/>
    <n v="720"/>
    <s v="ARGEMIRO  ZAPATA BONILLA Registros:  1613895"/>
    <s v=""/>
    <s v="COVID"/>
    <s v="Contributivo"/>
    <m/>
    <n v="99423"/>
    <n v="99423"/>
    <s v="FACTURA COVID"/>
    <x v="2"/>
    <s v="Finalizada"/>
    <n v="0"/>
    <s v="Demanda"/>
    <n v="2022"/>
    <s v="Finalizada"/>
    <n v="99423"/>
    <n v="0"/>
    <m/>
    <n v="0"/>
    <n v="99423"/>
    <n v="0"/>
    <n v="99423"/>
    <n v="0"/>
    <n v="99423"/>
  </r>
  <r>
    <n v="901158187"/>
    <s v="CLINICA NUEVA DE CALI SAS"/>
    <s v="UCE-21427"/>
    <s v="901158187_UCE_21427"/>
    <s v="UCE21427"/>
    <s v="ESTADO DOS"/>
    <x v="4"/>
    <s v="10/05/2022 00:00:00"/>
    <d v="2023-12-01T00:00:00"/>
    <n v="720"/>
    <s v="HIJA DE NAISHYA NAIR ZUÑIGA TREBOLOS  Registros:  1620244"/>
    <s v=""/>
    <s v="COVID"/>
    <s v="Contributivo"/>
    <m/>
    <n v="99423"/>
    <n v="99423"/>
    <s v="FACTURA COVID"/>
    <x v="2"/>
    <s v="Finalizada"/>
    <n v="0"/>
    <s v="Demanda"/>
    <n v="2022"/>
    <s v="Finalizada"/>
    <n v="99423"/>
    <n v="0"/>
    <m/>
    <n v="0"/>
    <n v="99423"/>
    <n v="0"/>
    <n v="99423"/>
    <n v="0"/>
    <n v="99423"/>
  </r>
  <r>
    <n v="901158187"/>
    <s v="CLINICA NUEVA DE CALI SAS"/>
    <s v="UCE-18775"/>
    <s v="901158187_UCE_18775"/>
    <s v="UCE18775"/>
    <s v="ESTADO DOS"/>
    <x v="3"/>
    <s v="14/02/2022 00:00:00"/>
    <d v="2023-12-01T00:00:00"/>
    <n v="720"/>
    <s v="ANA  RUIZ HIGUITA Registros:  1503284"/>
    <s v="3186177111"/>
    <s v="COVID"/>
    <s v="Contributivo"/>
    <m/>
    <n v="216994"/>
    <n v="216994"/>
    <s v="FACTURA COVID"/>
    <x v="2"/>
    <s v="Finalizada"/>
    <n v="0"/>
    <s v="Demanda"/>
    <n v="2022"/>
    <s v="Finalizada"/>
    <n v="216994"/>
    <n v="0"/>
    <m/>
    <n v="0"/>
    <n v="216994"/>
    <n v="0"/>
    <n v="216994"/>
    <n v="0"/>
    <n v="216994"/>
  </r>
  <r>
    <n v="901158187"/>
    <s v="CLINICA NUEVA DE CALI SAS"/>
    <s v="HCE-8230"/>
    <s v="901158187_HCE_8230"/>
    <s v="HCE8230"/>
    <s v="ESTADO DOS"/>
    <x v="3"/>
    <s v="03/05/2022 00:00:00"/>
    <d v="2023-12-01T00:00:00"/>
    <n v="720"/>
    <s v="MIGUEL  INELA MAYORGA Registros:  1562818"/>
    <s v=""/>
    <s v="COVID"/>
    <s v="Contributivo"/>
    <m/>
    <n v="99423"/>
    <n v="99423"/>
    <s v="FACTURA COVID"/>
    <x v="2"/>
    <s v="Finalizada"/>
    <n v="0"/>
    <s v="Demanda"/>
    <n v="2022"/>
    <s v="Finalizada"/>
    <n v="99423"/>
    <n v="0"/>
    <m/>
    <n v="0"/>
    <n v="99423"/>
    <n v="0"/>
    <n v="99423"/>
    <n v="0"/>
    <n v="99423"/>
  </r>
  <r>
    <n v="901158187"/>
    <s v="CLINICA NUEVA DE CALI SAS"/>
    <s v="UCE-20017"/>
    <s v="901158187_UCE_20017"/>
    <s v="UCE20017"/>
    <s v="ESTADO DOS"/>
    <x v="3"/>
    <s v="23/03/2022 00:00:00"/>
    <d v="2023-12-01T00:00:00"/>
    <n v="720"/>
    <s v="LUCIANA  GARCES ERAZO Registros:  1555415"/>
    <s v=""/>
    <s v="COVID"/>
    <s v="Contributivo"/>
    <m/>
    <n v="99423"/>
    <n v="99423"/>
    <s v="FACTURA COVID"/>
    <x v="2"/>
    <s v="Finalizada"/>
    <n v="0"/>
    <s v="Demanda"/>
    <n v="2022"/>
    <s v="Finalizada"/>
    <n v="99423"/>
    <n v="0"/>
    <m/>
    <n v="0"/>
    <n v="99423"/>
    <n v="0"/>
    <n v="99423"/>
    <n v="0"/>
    <n v="99423"/>
  </r>
  <r>
    <n v="901158187"/>
    <s v="CLINICA NUEVA DE CALI SAS"/>
    <s v="UCE-21256"/>
    <s v="901158187_UCE_21256"/>
    <s v="UCE21256"/>
    <s v="ESTADO DOS"/>
    <x v="3"/>
    <s v="03/05/2022 00:00:00"/>
    <d v="2023-12-01T00:00:00"/>
    <n v="720"/>
    <s v="ARIA LIZETH  MEJIA  OCAMPO  Registros:  1555476"/>
    <s v=""/>
    <s v="COVID"/>
    <s v="Contributivo"/>
    <m/>
    <n v="99423"/>
    <n v="99423"/>
    <s v="FACTURA COVID"/>
    <x v="2"/>
    <s v="Finalizada"/>
    <n v="0"/>
    <s v="Demanda"/>
    <n v="2022"/>
    <s v="Finalizada"/>
    <n v="99423"/>
    <n v="0"/>
    <m/>
    <n v="0"/>
    <n v="99423"/>
    <n v="0"/>
    <n v="99423"/>
    <n v="0"/>
    <n v="99423"/>
  </r>
  <r>
    <n v="901158187"/>
    <s v="CLINICA NUEVA DE CALI SAS"/>
    <s v="HCE-8366"/>
    <s v="901158187_HCE_8366"/>
    <s v="HCE8366"/>
    <s v="ESTADO DOS"/>
    <x v="3"/>
    <s v="16/05/2022 00:00:00"/>
    <d v="2023-12-01T00:00:00"/>
    <n v="720"/>
    <s v="REINEL  BARONA  Registros:  1628182"/>
    <s v=""/>
    <s v="COVID"/>
    <s v="Contributivo"/>
    <m/>
    <n v="99423"/>
    <n v="99423"/>
    <s v="FACTURA COVID"/>
    <x v="2"/>
    <s v="Finalizada"/>
    <n v="0"/>
    <s v="Demanda"/>
    <n v="2022"/>
    <s v="Finalizada"/>
    <n v="99423"/>
    <n v="0"/>
    <m/>
    <n v="0"/>
    <n v="99423"/>
    <n v="0"/>
    <n v="99423"/>
    <n v="0"/>
    <n v="99423"/>
  </r>
  <r>
    <n v="901158187"/>
    <s v="CLINICA NUEVA DE CALI SAS"/>
    <s v="HCE-8307"/>
    <s v="901158187_HCE_8307"/>
    <s v="HCE8307"/>
    <s v="ESTADO DOS"/>
    <x v="3"/>
    <s v="10/05/2022 00:00:00"/>
    <d v="2023-12-01T00:00:00"/>
    <n v="720"/>
    <s v="KATERINE   SANTANA ASTUDILLO Registros:  1621352"/>
    <s v=""/>
    <s v="COVID"/>
    <s v="Contributivo"/>
    <m/>
    <n v="99423"/>
    <n v="99423"/>
    <s v="FACTURA COVID"/>
    <x v="2"/>
    <s v="Finalizada"/>
    <n v="0"/>
    <s v="Demanda"/>
    <n v="2022"/>
    <s v="Finalizada"/>
    <n v="99423"/>
    <n v="0"/>
    <m/>
    <n v="0"/>
    <n v="99423"/>
    <n v="0"/>
    <n v="99423"/>
    <n v="0"/>
    <n v="99423"/>
  </r>
  <r>
    <n v="901158187"/>
    <s v="CLINICA NUEVA DE CALI SAS"/>
    <s v="HCE-8605"/>
    <s v="901158187_HCE_8605"/>
    <s v="HCE8605"/>
    <s v="ESTADO DOS"/>
    <x v="3"/>
    <s v="01/06/2022 00:00:00"/>
    <d v="2023-12-01T00:00:00"/>
    <n v="720"/>
    <s v="GLADIS  MANRIQUE ORTIZ Registros:  1652952"/>
    <s v="CC66831921"/>
    <s v="COVID"/>
    <s v="Contributivo"/>
    <m/>
    <n v="99423"/>
    <n v="99423"/>
    <s v="FACTURA COVID"/>
    <x v="2"/>
    <s v="Finalizada"/>
    <n v="0"/>
    <s v="Demanda"/>
    <n v="2022"/>
    <s v="Finalizada"/>
    <n v="99423"/>
    <n v="0"/>
    <m/>
    <n v="0"/>
    <n v="99423"/>
    <n v="0"/>
    <n v="99423"/>
    <n v="0"/>
    <n v="99423"/>
  </r>
  <r>
    <n v="901158187"/>
    <s v="CLINICA NUEVA DE CALI SAS"/>
    <s v="HCE-8628"/>
    <s v="901158187_HCE_8628"/>
    <s v="HCE8628"/>
    <s v="ESTADO DOS"/>
    <x v="3"/>
    <s v="02/06/2022 00:00:00"/>
    <d v="2023-12-01T00:00:00"/>
    <n v="720"/>
    <s v="MARIA  VARGAS DE OBANDO Registros:  1653450"/>
    <s v="CC25190826"/>
    <s v="COVID"/>
    <s v="Contributivo"/>
    <m/>
    <n v="99423"/>
    <n v="99423"/>
    <s v="FACTURA COVID"/>
    <x v="2"/>
    <s v="Finalizada"/>
    <n v="0"/>
    <s v="Demanda"/>
    <n v="2022"/>
    <s v="Finalizada"/>
    <n v="99423"/>
    <n v="0"/>
    <m/>
    <n v="0"/>
    <n v="99423"/>
    <n v="0"/>
    <n v="99423"/>
    <n v="0"/>
    <n v="99423"/>
  </r>
  <r>
    <n v="901158187"/>
    <s v="CLINICA NUEVA DE CALI SAS"/>
    <s v="UCE-21711"/>
    <s v="901158187_UCE_21711"/>
    <s v="UCE21711"/>
    <s v="ESTADO DOS"/>
    <x v="3"/>
    <s v="26/05/2022 00:00:00"/>
    <d v="2023-12-01T00:00:00"/>
    <n v="720"/>
    <s v="FLORENCIA  MEJIA O BYRNE Registros:  1645471"/>
    <s v="CC38972338"/>
    <s v="COVID"/>
    <s v="Contributivo"/>
    <m/>
    <n v="99423"/>
    <n v="99423"/>
    <s v="FACTURA COVID"/>
    <x v="2"/>
    <s v="Finalizada"/>
    <n v="0"/>
    <s v="Demanda"/>
    <n v="2022"/>
    <s v="Finalizada"/>
    <n v="99423"/>
    <n v="0"/>
    <m/>
    <n v="0"/>
    <n v="99423"/>
    <n v="0"/>
    <n v="99423"/>
    <n v="0"/>
    <n v="99423"/>
  </r>
  <r>
    <n v="901158187"/>
    <s v="CLINICA NUEVA DE CALI SAS"/>
    <s v="HCE-7297"/>
    <s v="901158187_HCE_7297"/>
    <s v="HCE7297"/>
    <s v="ESTADO DOS"/>
    <x v="3"/>
    <s v="09/02/2022 00:00:00"/>
    <d v="2023-12-01T00:00:00"/>
    <n v="720"/>
    <s v="LEYDA  GONZALEZ DUARTE Registros:  1478436"/>
    <s v=""/>
    <s v="COVID"/>
    <s v="Contributivo"/>
    <m/>
    <n v="99423"/>
    <n v="99423"/>
    <s v="FACTURA COVID"/>
    <x v="2"/>
    <s v="Finalizada"/>
    <n v="0"/>
    <s v="Demanda"/>
    <n v="2022"/>
    <s v="Finalizada"/>
    <n v="99423"/>
    <n v="0"/>
    <m/>
    <n v="0"/>
    <n v="99423"/>
    <n v="0"/>
    <n v="99423"/>
    <n v="0"/>
    <n v="99423"/>
  </r>
  <r>
    <n v="901158187"/>
    <s v="CLINICA NUEVA DE CALI SAS"/>
    <s v="HCE-8983"/>
    <s v="901158187_HCE_8983"/>
    <s v="HCE8983"/>
    <s v="ESTADO DOS"/>
    <x v="3"/>
    <s v="13/06/2022 00:00:00"/>
    <d v="2023-12-01T00:00:00"/>
    <n v="720"/>
    <s v="AHINARA SOFIA AHUMADA VILLADA Registros:  1668943"/>
    <s v=""/>
    <s v="COVID"/>
    <s v="Contributivo"/>
    <m/>
    <n v="99423"/>
    <n v="99423"/>
    <s v="FACTURA COVID"/>
    <x v="2"/>
    <s v="Finalizada"/>
    <n v="0"/>
    <s v="Demanda"/>
    <n v="2022"/>
    <s v="Finalizada"/>
    <n v="99423"/>
    <n v="0"/>
    <m/>
    <n v="0"/>
    <n v="99423"/>
    <n v="0"/>
    <n v="99423"/>
    <n v="0"/>
    <n v="99423"/>
  </r>
  <r>
    <n v="901158187"/>
    <s v="CLINICA NUEVA DE CALI SAS"/>
    <s v="UCE-21568"/>
    <s v="901158187_UCE_21568"/>
    <s v="UCE21568"/>
    <s v="ESTADO DOS"/>
    <x v="3"/>
    <s v="19/05/2022 00:00:00"/>
    <d v="2023-12-01T00:00:00"/>
    <n v="720"/>
    <s v="MATHIAS  ORDOÑEZ MUÑOZ Registros:  1635592"/>
    <s v=""/>
    <s v="COVID"/>
    <s v="Contributivo"/>
    <m/>
    <n v="99423"/>
    <n v="99423"/>
    <s v="FACTURA COVID"/>
    <x v="2"/>
    <s v="Finalizada"/>
    <n v="0"/>
    <s v="Demanda"/>
    <n v="2022"/>
    <s v="Finalizada"/>
    <n v="99423"/>
    <n v="0"/>
    <m/>
    <n v="0"/>
    <n v="99423"/>
    <n v="0"/>
    <n v="99423"/>
    <n v="0"/>
    <n v="99423"/>
  </r>
  <r>
    <n v="901158187"/>
    <s v="CLINICA NUEVA DE CALI SAS"/>
    <s v="HCE-1987"/>
    <s v="901158187_HCE_1987"/>
    <s v="HCE1987"/>
    <s v="ESTADO DOS"/>
    <x v="5"/>
    <s v="23/10/2020 00:00:00"/>
    <d v="2023-12-01T00:00:00"/>
    <n v="720"/>
    <s v="FREDY  ZAMORANO MUÑOZ Registros:  948705"/>
    <s v=""/>
    <s v="COVID"/>
    <s v="Contributivo"/>
    <m/>
    <n v="305000"/>
    <n v="45000"/>
    <s v="FACTURA COVID"/>
    <x v="2"/>
    <s v="Finalizada"/>
    <n v="0"/>
    <s v="Demanda"/>
    <n v="2020"/>
    <s v="Finalizada"/>
    <n v="305000"/>
    <n v="0"/>
    <m/>
    <n v="0"/>
    <n v="305000"/>
    <n v="0"/>
    <n v="225000"/>
    <n v="80000"/>
    <n v="225000"/>
  </r>
  <r>
    <n v="901158187"/>
    <s v="CLINICA NUEVA DE CALI SAS"/>
    <s v="HCE-9075"/>
    <s v="901158187_HCE_9075"/>
    <s v="HCE9075"/>
    <s v="ESTADO DOS"/>
    <x v="3"/>
    <s v="15/06/2022 00:00:00"/>
    <d v="2023-12-01T00:00:00"/>
    <n v="720"/>
    <s v="CARLOS  SANCHEZ  Registros:  1672422"/>
    <s v="CC6187464"/>
    <s v="COVID"/>
    <s v="Contributivo"/>
    <m/>
    <n v="99423"/>
    <n v="99423"/>
    <s v="FACTURA COVID"/>
    <x v="2"/>
    <s v="Finalizada"/>
    <n v="0"/>
    <s v="Demanda"/>
    <n v="2022"/>
    <s v="Finalizada"/>
    <n v="99423"/>
    <n v="0"/>
    <m/>
    <n v="0"/>
    <n v="99423"/>
    <n v="0"/>
    <n v="99423"/>
    <n v="0"/>
    <n v="99423"/>
  </r>
  <r>
    <n v="901158187"/>
    <s v="CLINICA NUEVA DE CALI SAS"/>
    <s v="HCE-9183"/>
    <s v="901158187_HCE_9183"/>
    <s v="HCE9183"/>
    <s v="ESTADO DOS"/>
    <x v="3"/>
    <s v="17/06/2022 00:00:00"/>
    <d v="2023-12-01T00:00:00"/>
    <n v="720"/>
    <s v="JUAN  CUERO PIÑA Registros:  1677327"/>
    <s v=""/>
    <s v="COVID"/>
    <s v="Contributivo"/>
    <m/>
    <n v="99423"/>
    <n v="99423"/>
    <s v="FACTURA COVID"/>
    <x v="2"/>
    <s v="Finalizada"/>
    <n v="0"/>
    <s v="Demanda"/>
    <n v="2022"/>
    <s v="Finalizada"/>
    <n v="99423"/>
    <n v="0"/>
    <m/>
    <n v="0"/>
    <n v="99423"/>
    <n v="0"/>
    <n v="99423"/>
    <n v="0"/>
    <n v="99423"/>
  </r>
  <r>
    <n v="901158187"/>
    <s v="CLINICA NUEVA DE CALI SAS"/>
    <s v="HCE-9187"/>
    <s v="901158187_HCE_9187"/>
    <s v="HCE9187"/>
    <s v="ESTADO DOS"/>
    <x v="3"/>
    <s v="17/06/2022 00:00:00"/>
    <d v="2023-12-01T00:00:00"/>
    <n v="720"/>
    <s v="JONNY  ESCOBAR BERNAL Registros:  1677416"/>
    <s v="CC1143994644"/>
    <s v="COVID"/>
    <s v="Contributivo"/>
    <m/>
    <n v="99423"/>
    <n v="99423"/>
    <s v="FACTURA COVID"/>
    <x v="2"/>
    <s v="Finalizada"/>
    <n v="0"/>
    <s v="Demanda"/>
    <n v="2022"/>
    <s v="Finalizada"/>
    <n v="99423"/>
    <n v="0"/>
    <m/>
    <n v="0"/>
    <n v="99423"/>
    <n v="0"/>
    <n v="99423"/>
    <n v="0"/>
    <n v="99423"/>
  </r>
  <r>
    <n v="901158187"/>
    <s v="CLINICA NUEVA DE CALI SAS"/>
    <s v="HCE-9302"/>
    <s v="901158187_HCE_9302"/>
    <s v="HCE9302"/>
    <s v="ESTADO DOS"/>
    <x v="3"/>
    <s v="23/06/2022 00:00:00"/>
    <d v="2023-12-01T00:00:00"/>
    <n v="720"/>
    <s v="ANGEL  ROJAS QUINTERO Registros:  1683851"/>
    <s v=""/>
    <s v="COVID"/>
    <s v="Contributivo"/>
    <m/>
    <n v="99423"/>
    <n v="99423"/>
    <s v="FACTURA COVID"/>
    <x v="2"/>
    <s v="Finalizada"/>
    <n v="0"/>
    <s v="Demanda"/>
    <n v="2022"/>
    <s v="Finalizada"/>
    <n v="99423"/>
    <n v="0"/>
    <m/>
    <n v="0"/>
    <n v="99423"/>
    <n v="0"/>
    <n v="99423"/>
    <n v="0"/>
    <n v="99423"/>
  </r>
  <r>
    <n v="901158187"/>
    <s v="CLINICA NUEVA DE CALI SAS"/>
    <s v="HCE-9317"/>
    <s v="901158187_HCE_9317"/>
    <s v="HCE9317"/>
    <s v="ESTADO DOS"/>
    <x v="3"/>
    <s v="23/06/2022 00:00:00"/>
    <d v="2023-12-01T00:00:00"/>
    <n v="720"/>
    <s v="ADRIAN  DUQUE RAMOS Registros:  1684955"/>
    <s v=""/>
    <s v="COVID"/>
    <s v="Contributivo"/>
    <m/>
    <n v="99423"/>
    <n v="99423"/>
    <s v="FACTURA COVID"/>
    <x v="2"/>
    <s v="Finalizada"/>
    <n v="0"/>
    <s v="Demanda"/>
    <n v="2022"/>
    <s v="Finalizada"/>
    <n v="99423"/>
    <n v="0"/>
    <m/>
    <n v="0"/>
    <n v="99423"/>
    <n v="0"/>
    <n v="99423"/>
    <n v="0"/>
    <n v="99423"/>
  </r>
  <r>
    <n v="901158187"/>
    <s v="CLINICA NUEVA DE CALI SAS"/>
    <s v="HCE-9395"/>
    <s v="901158187_HCE_9395"/>
    <s v="HCE9395"/>
    <s v="ESTADO DOS"/>
    <x v="3"/>
    <s v="29/06/2022 00:00:00"/>
    <d v="2023-12-01T00:00:00"/>
    <n v="720"/>
    <s v="ALFREDO  GIRALDO GUERRERO Registros:  1691445"/>
    <s v="CC2453209"/>
    <s v="COVID"/>
    <s v="Contributivo"/>
    <m/>
    <n v="99423"/>
    <n v="99423"/>
    <s v="FACTURA COVID"/>
    <x v="2"/>
    <s v="Finalizada"/>
    <n v="0"/>
    <s v="Demanda"/>
    <n v="2022"/>
    <s v="Finalizada"/>
    <n v="99423"/>
    <n v="0"/>
    <m/>
    <n v="0"/>
    <n v="99423"/>
    <n v="0"/>
    <n v="99423"/>
    <n v="0"/>
    <n v="99423"/>
  </r>
  <r>
    <n v="901158187"/>
    <s v="CLINICA NUEVA DE CALI SAS"/>
    <s v="HCE-9512"/>
    <s v="901158187_HCE_9512"/>
    <s v="HCE9512"/>
    <s v="ESTADO DOS"/>
    <x v="3"/>
    <s v="01/07/2022 00:00:00"/>
    <d v="2023-12-01T00:00:00"/>
    <n v="720"/>
    <s v="NATALIA  CAMPO CARVAJAL Registros:  1696344"/>
    <s v=""/>
    <s v="COVID"/>
    <s v="Contributivo"/>
    <m/>
    <n v="99423"/>
    <n v="99423"/>
    <s v="FACTURA COVID"/>
    <x v="2"/>
    <s v="Finalizada"/>
    <n v="0"/>
    <s v="Demanda"/>
    <n v="2022"/>
    <s v="Finalizada"/>
    <n v="99423"/>
    <n v="0"/>
    <m/>
    <n v="0"/>
    <n v="99423"/>
    <n v="0"/>
    <n v="99423"/>
    <n v="0"/>
    <n v="99423"/>
  </r>
  <r>
    <n v="901158187"/>
    <s v="CLINICA NUEVA DE CALI SAS"/>
    <s v="HCE-9569"/>
    <s v="901158187_HCE_9569"/>
    <s v="HCE9569"/>
    <s v="ESTADO DOS"/>
    <x v="4"/>
    <s v="02/07/2022 00:00:00"/>
    <d v="2023-12-01T00:00:00"/>
    <n v="720"/>
    <s v="HIJO  PEÑA ROJAS Registros:  1697126"/>
    <s v=""/>
    <s v="COVID"/>
    <s v="Contributivo"/>
    <m/>
    <n v="216994"/>
    <n v="216994"/>
    <s v="FACTURA COVID"/>
    <x v="2"/>
    <s v="Finalizada"/>
    <n v="0"/>
    <s v="Demanda"/>
    <n v="2022"/>
    <s v="Finalizada"/>
    <n v="216994"/>
    <n v="0"/>
    <m/>
    <n v="0"/>
    <n v="216994"/>
    <n v="0"/>
    <n v="216994"/>
    <n v="0"/>
    <n v="216994"/>
  </r>
  <r>
    <n v="901158187"/>
    <s v="CLINICA NUEVA DE CALI SAS"/>
    <s v="HCE-9739"/>
    <s v="901158187_HCE_9739"/>
    <s v="HCE9739"/>
    <s v="ESTADO DOS"/>
    <x v="5"/>
    <s v="12/07/2022 00:00:00"/>
    <d v="2023-12-01T00:00:00"/>
    <n v="720"/>
    <s v="JORGE  MOJICA MENDEZ Registros:  1709852"/>
    <s v=""/>
    <s v="COVID"/>
    <s v="Contributivo"/>
    <m/>
    <n v="99423"/>
    <n v="99423"/>
    <s v="FACTURA COVID"/>
    <x v="2"/>
    <s v="Finalizada"/>
    <n v="0"/>
    <s v="Demanda"/>
    <n v="2022"/>
    <s v="Finalizada"/>
    <n v="99423"/>
    <n v="0"/>
    <m/>
    <n v="0"/>
    <n v="99423"/>
    <n v="0"/>
    <n v="99423"/>
    <n v="0"/>
    <n v="99423"/>
  </r>
  <r>
    <n v="901158187"/>
    <s v="CLINICA NUEVA DE CALI SAS"/>
    <s v="HCE-9740"/>
    <s v="901158187_HCE_9740"/>
    <s v="HCE9740"/>
    <s v="ESTADO DOS"/>
    <x v="5"/>
    <s v="12/07/2022 00:00:00"/>
    <d v="2023-12-01T00:00:00"/>
    <n v="720"/>
    <s v="MARIA  MANZANO ROJAS Registros:  1709865"/>
    <s v="CC29598401"/>
    <s v="COVID"/>
    <s v="Contributivo"/>
    <m/>
    <n v="99423"/>
    <n v="99423"/>
    <s v="FACTURA COVID"/>
    <x v="2"/>
    <s v="Finalizada"/>
    <n v="0"/>
    <s v="Demanda"/>
    <n v="2022"/>
    <s v="Finalizada"/>
    <n v="99423"/>
    <n v="0"/>
    <m/>
    <n v="0"/>
    <n v="99423"/>
    <n v="0"/>
    <n v="99423"/>
    <n v="0"/>
    <n v="99423"/>
  </r>
  <r>
    <n v="901158187"/>
    <s v="CLINICA NUEVA DE CALI SAS"/>
    <s v="HCE-9743"/>
    <s v="901158187_HCE_9743"/>
    <s v="HCE9743"/>
    <s v="ESTADO DOS"/>
    <x v="5"/>
    <s v="12/07/2022 00:00:00"/>
    <d v="2023-12-01T00:00:00"/>
    <n v="720"/>
    <s v="MARTA  CORDOBA  Registros:  1709893"/>
    <s v=""/>
    <s v="COVID"/>
    <s v="Contributivo"/>
    <m/>
    <n v="99423"/>
    <n v="99423"/>
    <s v="FACTURA COVID"/>
    <x v="2"/>
    <s v="Finalizada"/>
    <n v="0"/>
    <s v="Demanda"/>
    <n v="2022"/>
    <s v="Finalizada"/>
    <n v="99423"/>
    <n v="0"/>
    <m/>
    <n v="0"/>
    <n v="99423"/>
    <n v="0"/>
    <n v="99423"/>
    <n v="0"/>
    <n v="99423"/>
  </r>
  <r>
    <n v="901158187"/>
    <s v="CLINICA NUEVA DE CALI SAS"/>
    <s v="HCE-9764"/>
    <s v="901158187_HCE_9764"/>
    <s v="HCE9764"/>
    <s v="ESTADO DOS"/>
    <x v="5"/>
    <s v="13/07/2022 00:00:00"/>
    <d v="2023-12-01T00:00:00"/>
    <n v="720"/>
    <s v="JULIO  OREJUELA  Registros:  1711319"/>
    <s v=""/>
    <s v="COVID"/>
    <s v="Contributivo"/>
    <m/>
    <n v="99423"/>
    <n v="99423"/>
    <s v="FACTURA COVID"/>
    <x v="2"/>
    <s v="Finalizada"/>
    <n v="0"/>
    <s v="Demanda"/>
    <n v="2022"/>
    <s v="Finalizada"/>
    <n v="99423"/>
    <n v="0"/>
    <m/>
    <n v="0"/>
    <n v="99423"/>
    <n v="0"/>
    <n v="99423"/>
    <n v="0"/>
    <n v="99423"/>
  </r>
  <r>
    <n v="901158187"/>
    <s v="CLINICA NUEVA DE CALI SAS"/>
    <s v="HCE-9765"/>
    <s v="901158187_HCE_9765"/>
    <s v="HCE9765"/>
    <s v="ESTADO DOS"/>
    <x v="5"/>
    <s v="13/07/2022 00:00:00"/>
    <d v="2023-12-01T00:00:00"/>
    <n v="720"/>
    <s v="PEDRO  ARTUNDUAGA CUELLAR Registros:  1711359"/>
    <s v="CC14960201"/>
    <s v="COVID"/>
    <s v="Contributivo"/>
    <m/>
    <n v="99423"/>
    <n v="99423"/>
    <s v="FACTURA COVID"/>
    <x v="2"/>
    <s v="Finalizada"/>
    <n v="0"/>
    <s v="Demanda"/>
    <n v="2022"/>
    <s v="Finalizada"/>
    <n v="99423"/>
    <n v="0"/>
    <m/>
    <n v="0"/>
    <n v="99423"/>
    <n v="0"/>
    <n v="99423"/>
    <n v="0"/>
    <n v="99423"/>
  </r>
  <r>
    <n v="901158187"/>
    <s v="CLINICA NUEVA DE CALI SAS"/>
    <s v="HCE-9766"/>
    <s v="901158187_HCE_9766"/>
    <s v="HCE9766"/>
    <s v="ESTADO DOS"/>
    <x v="5"/>
    <s v="13/07/2022 00:00:00"/>
    <d v="2023-12-01T00:00:00"/>
    <n v="720"/>
    <s v="PEDRO  ARTUNDUAGA CUELLAR Registros:  1711382"/>
    <s v="CC14960201"/>
    <s v="COVID"/>
    <s v="Contributivo"/>
    <m/>
    <n v="216994"/>
    <n v="216994"/>
    <s v="FACTURA COVID"/>
    <x v="2"/>
    <s v="Finalizada"/>
    <n v="0"/>
    <s v="Demanda"/>
    <n v="2022"/>
    <s v="Finalizada"/>
    <n v="216994"/>
    <n v="0"/>
    <m/>
    <n v="0"/>
    <n v="216994"/>
    <n v="0"/>
    <n v="216994"/>
    <n v="0"/>
    <n v="216994"/>
  </r>
  <r>
    <n v="901158187"/>
    <s v="CLINICA NUEVA DE CALI SAS"/>
    <s v="HCE-9767"/>
    <s v="901158187_HCE_9767"/>
    <s v="HCE9767"/>
    <s v="ESTADO DOS"/>
    <x v="5"/>
    <s v="13/07/2022 00:00:00"/>
    <d v="2023-12-01T00:00:00"/>
    <n v="720"/>
    <s v="VANESSA  PENAGOS BEDOYA Registros:  1711401"/>
    <s v=""/>
    <s v="COVID"/>
    <s v="Contributivo"/>
    <m/>
    <n v="99423"/>
    <n v="99423"/>
    <s v="FACTURA COVID"/>
    <x v="2"/>
    <s v="Finalizada"/>
    <n v="0"/>
    <s v="Demanda"/>
    <n v="2022"/>
    <s v="Finalizada"/>
    <n v="99423"/>
    <n v="0"/>
    <m/>
    <n v="0"/>
    <n v="99423"/>
    <n v="0"/>
    <n v="99423"/>
    <n v="0"/>
    <n v="99423"/>
  </r>
  <r>
    <n v="901158187"/>
    <s v="CLINICA NUEVA DE CALI SAS"/>
    <s v="UCE-19746"/>
    <s v="901158187_UCE_19746"/>
    <s v="UCE19746"/>
    <s v="ESTADO DOS"/>
    <x v="3"/>
    <s v="09/03/2022 00:00:00"/>
    <d v="2023-12-01T00:00:00"/>
    <n v="720"/>
    <s v="ABBY LUCIANA  GAMBOA JARAMILLO  Registros:  1479388"/>
    <s v=""/>
    <s v="COVID"/>
    <s v="Contributivo"/>
    <m/>
    <n v="216994"/>
    <n v="216994"/>
    <s v="FACTURA COVID"/>
    <x v="2"/>
    <s v="Finalizada"/>
    <n v="0"/>
    <s v="Demanda"/>
    <n v="2022"/>
    <s v="Finalizada"/>
    <n v="216994"/>
    <n v="0"/>
    <m/>
    <n v="0"/>
    <n v="216994"/>
    <n v="0"/>
    <n v="216994"/>
    <n v="0"/>
    <n v="216994"/>
  </r>
  <r>
    <n v="901158187"/>
    <s v="CLINICA NUEVA DE CALI SAS"/>
    <s v="HCE-10004"/>
    <s v="901158187_HCE_10004"/>
    <s v="HCE10004"/>
    <s v="ESTADO DOS"/>
    <x v="5"/>
    <s v="26/07/2022 00:00:00"/>
    <d v="2023-12-01T00:00:00"/>
    <n v="720"/>
    <s v="RONAN  ROJAS TORRES Registros:  1730952"/>
    <s v=""/>
    <s v="COVID"/>
    <s v="Contributivo"/>
    <m/>
    <n v="99423"/>
    <n v="99423"/>
    <s v="FACTURA COVID"/>
    <x v="2"/>
    <s v="Finalizada"/>
    <n v="0"/>
    <s v="Demanda"/>
    <n v="2022"/>
    <s v="Finalizada"/>
    <n v="99423"/>
    <n v="0"/>
    <m/>
    <n v="0"/>
    <n v="99423"/>
    <n v="0"/>
    <n v="99423"/>
    <n v="0"/>
    <n v="99423"/>
  </r>
  <r>
    <n v="901158187"/>
    <s v="CLINICA NUEVA DE CALI SAS"/>
    <s v="HCE-10005"/>
    <s v="901158187_HCE_10005"/>
    <s v="HCE10005"/>
    <s v="ESTADO DOS"/>
    <x v="5"/>
    <s v="26/07/2022 00:00:00"/>
    <d v="2023-12-01T00:00:00"/>
    <n v="720"/>
    <s v="DANIEL  RIASCOS DIAZ Registros:  1730955"/>
    <s v="CC10552830"/>
    <s v="COVID"/>
    <s v="Contributivo"/>
    <m/>
    <n v="99423"/>
    <n v="99423"/>
    <s v="FACTURA COVID"/>
    <x v="2"/>
    <s v="Finalizada"/>
    <n v="0"/>
    <s v="Demanda"/>
    <n v="2022"/>
    <s v="Finalizada"/>
    <n v="99423"/>
    <n v="0"/>
    <m/>
    <n v="0"/>
    <n v="99423"/>
    <n v="0"/>
    <n v="99423"/>
    <n v="0"/>
    <n v="99423"/>
  </r>
  <r>
    <n v="901158187"/>
    <s v="CLINICA NUEVA DE CALI SAS"/>
    <s v="HCE-10006"/>
    <s v="901158187_HCE_10006"/>
    <s v="HCE10006"/>
    <s v="ESTADO DOS"/>
    <x v="5"/>
    <s v="26/07/2022 00:00:00"/>
    <d v="2023-12-01T00:00:00"/>
    <n v="720"/>
    <s v="CARLINA  MEDINA DE CAMACHO Registros:  1730957"/>
    <s v="CC29056107"/>
    <s v="COVID"/>
    <s v="Contributivo"/>
    <m/>
    <n v="99423"/>
    <n v="99423"/>
    <s v="FACTURA COVID"/>
    <x v="2"/>
    <s v="Finalizada"/>
    <n v="0"/>
    <s v="Demanda"/>
    <n v="2022"/>
    <s v="Finalizada"/>
    <n v="99423"/>
    <n v="0"/>
    <m/>
    <n v="0"/>
    <n v="99423"/>
    <n v="0"/>
    <n v="99423"/>
    <n v="0"/>
    <n v="99423"/>
  </r>
  <r>
    <n v="901158187"/>
    <s v="CLINICA NUEVA DE CALI SAS"/>
    <s v="HCE-10007"/>
    <s v="901158187_HCE_10007"/>
    <s v="HCE10007"/>
    <s v="ESTADO DOS"/>
    <x v="5"/>
    <s v="26/07/2022 00:00:00"/>
    <d v="2023-12-01T00:00:00"/>
    <n v="720"/>
    <s v="JUAN DAVID CASTAÑO ROLDAN Registros:  1730988"/>
    <s v=""/>
    <s v="COVID"/>
    <s v="Contributivo"/>
    <m/>
    <n v="99423"/>
    <n v="99423"/>
    <s v="FACTURA COVID"/>
    <x v="2"/>
    <s v="Finalizada"/>
    <n v="0"/>
    <s v="Demanda"/>
    <n v="2022"/>
    <s v="Finalizada"/>
    <n v="99423"/>
    <n v="0"/>
    <m/>
    <n v="0"/>
    <n v="99423"/>
    <n v="0"/>
    <n v="99423"/>
    <n v="0"/>
    <n v="99423"/>
  </r>
  <r>
    <n v="901158187"/>
    <s v="CLINICA NUEVA DE CALI SAS"/>
    <s v="HCE-10008"/>
    <s v="901158187_HCE_10008"/>
    <s v="HCE10008"/>
    <s v="ESTADO DOS"/>
    <x v="5"/>
    <s v="27/07/2022 00:00:00"/>
    <d v="2023-12-01T00:00:00"/>
    <n v="720"/>
    <s v="ELCIRA  VARELA VALENCIA Registros:  1731481"/>
    <s v=""/>
    <s v="COVID"/>
    <s v="Contributivo"/>
    <m/>
    <n v="99423"/>
    <n v="99423"/>
    <s v="FACTURA COVID"/>
    <x v="2"/>
    <s v="Finalizada"/>
    <n v="0"/>
    <s v="Demanda"/>
    <n v="2022"/>
    <s v="Finalizada"/>
    <n v="99423"/>
    <n v="0"/>
    <m/>
    <n v="0"/>
    <n v="99423"/>
    <n v="0"/>
    <n v="99423"/>
    <n v="0"/>
    <n v="99423"/>
  </r>
  <r>
    <n v="901158187"/>
    <s v="CLINICA NUEVA DE CALI SAS"/>
    <s v="HCE-10011"/>
    <s v="901158187_HCE_10011"/>
    <s v="HCE10011"/>
    <s v="ESTADO DOS"/>
    <x v="5"/>
    <s v="27/07/2022 00:00:00"/>
    <d v="2023-12-01T00:00:00"/>
    <n v="720"/>
    <s v="MARIA  ARARAT JIMENEZ Registros:  1731552"/>
    <s v=""/>
    <s v="COVID"/>
    <s v="Contributivo"/>
    <m/>
    <n v="99423"/>
    <n v="99423"/>
    <s v="FACTURA COVID"/>
    <x v="2"/>
    <s v="Finalizada"/>
    <n v="0"/>
    <s v="Demanda"/>
    <n v="2022"/>
    <s v="Finalizada"/>
    <n v="99423"/>
    <n v="0"/>
    <m/>
    <n v="0"/>
    <n v="99423"/>
    <n v="0"/>
    <n v="99423"/>
    <n v="0"/>
    <n v="99423"/>
  </r>
  <r>
    <n v="901158187"/>
    <s v="CLINICA NUEVA DE CALI SAS"/>
    <s v="HCE-10013"/>
    <s v="901158187_HCE_10013"/>
    <s v="HCE10013"/>
    <s v="ESTADO DOS"/>
    <x v="5"/>
    <s v="27/07/2022 00:00:00"/>
    <d v="2023-12-01T00:00:00"/>
    <n v="720"/>
    <s v="GERARDO  FORERO  Registros:  1731598"/>
    <s v="CC6095088"/>
    <s v="COVID"/>
    <s v="Contributivo"/>
    <m/>
    <n v="99423"/>
    <n v="99423"/>
    <s v="FACTURA COVID"/>
    <x v="2"/>
    <s v="Finalizada"/>
    <n v="0"/>
    <s v="Demanda"/>
    <n v="2022"/>
    <s v="Finalizada"/>
    <n v="99423"/>
    <n v="0"/>
    <m/>
    <n v="0"/>
    <n v="99423"/>
    <n v="0"/>
    <n v="99423"/>
    <n v="0"/>
    <n v="99423"/>
  </r>
  <r>
    <n v="901158187"/>
    <s v="CLINICA NUEVA DE CALI SAS"/>
    <s v="HCE-10014"/>
    <s v="901158187_HCE_10014"/>
    <s v="HCE10014"/>
    <s v="ESTADO DOS"/>
    <x v="5"/>
    <s v="27/07/2022 00:00:00"/>
    <d v="2023-12-01T00:00:00"/>
    <n v="720"/>
    <s v="JUAN  ZAMUDIO RIVAS Registros:  1731607"/>
    <s v=""/>
    <s v="COVID"/>
    <s v="Contributivo"/>
    <m/>
    <n v="99423"/>
    <n v="99423"/>
    <s v="FACTURA COVID"/>
    <x v="2"/>
    <s v="Finalizada"/>
    <n v="0"/>
    <s v="Demanda"/>
    <n v="2022"/>
    <s v="Finalizada"/>
    <n v="99423"/>
    <n v="0"/>
    <m/>
    <n v="0"/>
    <n v="99423"/>
    <n v="0"/>
    <n v="99423"/>
    <n v="0"/>
    <n v="99423"/>
  </r>
  <r>
    <n v="901158187"/>
    <s v="CLINICA NUEVA DE CALI SAS"/>
    <s v="HCE-10015"/>
    <s v="901158187_HCE_10015"/>
    <s v="HCE10015"/>
    <s v="ESTADO DOS"/>
    <x v="5"/>
    <s v="27/07/2022 00:00:00"/>
    <d v="2023-12-01T00:00:00"/>
    <n v="720"/>
    <s v="ANYI  NARVAEZ  Registros:  1731637"/>
    <s v=""/>
    <s v="COVID"/>
    <s v="Contributivo"/>
    <m/>
    <n v="99423"/>
    <n v="99423"/>
    <s v="FACTURA COVID"/>
    <x v="2"/>
    <s v="Finalizada"/>
    <n v="0"/>
    <s v="Demanda"/>
    <n v="2022"/>
    <s v="Finalizada"/>
    <n v="99423"/>
    <n v="0"/>
    <m/>
    <n v="0"/>
    <n v="99423"/>
    <n v="0"/>
    <n v="99423"/>
    <n v="0"/>
    <n v="99423"/>
  </r>
  <r>
    <n v="901158187"/>
    <s v="CLINICA NUEVA DE CALI SAS"/>
    <s v="HCE-10016"/>
    <s v="901158187_HCE_10016"/>
    <s v="HCE10016"/>
    <s v="ESTADO DOS"/>
    <x v="5"/>
    <s v="27/07/2022 00:00:00"/>
    <d v="2023-12-01T00:00:00"/>
    <n v="720"/>
    <s v="CATALINA  GIRON VICTORIA Registros:  1731638"/>
    <s v=""/>
    <s v="COVID"/>
    <s v="Contributivo"/>
    <m/>
    <n v="99423"/>
    <n v="99423"/>
    <s v="FACTURA COVID"/>
    <x v="2"/>
    <s v="Finalizada"/>
    <n v="0"/>
    <s v="Demanda"/>
    <n v="2022"/>
    <s v="Finalizada"/>
    <n v="99423"/>
    <n v="0"/>
    <m/>
    <n v="0"/>
    <n v="99423"/>
    <n v="0"/>
    <n v="99423"/>
    <n v="0"/>
    <n v="99423"/>
  </r>
  <r>
    <n v="901158187"/>
    <s v="CLINICA NUEVA DE CALI SAS"/>
    <s v="HCE-10017"/>
    <s v="901158187_HCE_10017"/>
    <s v="HCE10017"/>
    <s v="ESTADO DOS"/>
    <x v="5"/>
    <s v="27/07/2022 00:00:00"/>
    <d v="2023-12-01T00:00:00"/>
    <n v="720"/>
    <s v="BRIGITH  CEREZO ARBOLEDA Registros:  1731660"/>
    <s v=""/>
    <s v="COVID"/>
    <s v="Contributivo"/>
    <m/>
    <n v="99423"/>
    <n v="99423"/>
    <s v="FACTURA COVID"/>
    <x v="2"/>
    <s v="Finalizada"/>
    <n v="0"/>
    <s v="Demanda"/>
    <n v="2022"/>
    <s v="Finalizada"/>
    <n v="99423"/>
    <n v="0"/>
    <m/>
    <n v="0"/>
    <n v="99423"/>
    <n v="0"/>
    <n v="99423"/>
    <n v="0"/>
    <n v="99423"/>
  </r>
  <r>
    <n v="901158187"/>
    <s v="CLINICA NUEVA DE CALI SAS"/>
    <s v="HCE-10018"/>
    <s v="901158187_HCE_10018"/>
    <s v="HCE10018"/>
    <s v="ESTADO DOS"/>
    <x v="5"/>
    <s v="27/07/2022 00:00:00"/>
    <d v="2023-12-01T00:00:00"/>
    <n v="720"/>
    <s v="OLMEDO  OYOLA  Registros:  1731699"/>
    <s v="CC16351344"/>
    <s v="COVID"/>
    <s v="Contributivo"/>
    <m/>
    <n v="99423"/>
    <n v="99423"/>
    <s v="FACTURA COVID"/>
    <x v="2"/>
    <s v="Finalizada"/>
    <n v="0"/>
    <s v="Demanda"/>
    <n v="2022"/>
    <s v="Finalizada"/>
    <n v="99423"/>
    <n v="0"/>
    <m/>
    <n v="0"/>
    <n v="99423"/>
    <n v="0"/>
    <n v="99423"/>
    <n v="0"/>
    <n v="99423"/>
  </r>
  <r>
    <n v="901158187"/>
    <s v="CLINICA NUEVA DE CALI SAS"/>
    <s v="HCE-10019"/>
    <s v="901158187_HCE_10019"/>
    <s v="HCE10019"/>
    <s v="ESTADO DOS"/>
    <x v="5"/>
    <s v="27/07/2022 00:00:00"/>
    <d v="2023-12-01T00:00:00"/>
    <n v="720"/>
    <s v="ALICIA  INSUASTI URBANO Registros:  1731678"/>
    <s v=""/>
    <s v="COVID"/>
    <s v="Contributivo"/>
    <m/>
    <n v="99423"/>
    <n v="99423"/>
    <s v="FACTURA COVID"/>
    <x v="2"/>
    <s v="Finalizada"/>
    <n v="0"/>
    <s v="Demanda"/>
    <n v="2022"/>
    <s v="Finalizada"/>
    <n v="99423"/>
    <n v="0"/>
    <m/>
    <n v="0"/>
    <n v="99423"/>
    <n v="0"/>
    <n v="99423"/>
    <n v="0"/>
    <n v="99423"/>
  </r>
  <r>
    <n v="901158187"/>
    <s v="CLINICA NUEVA DE CALI SAS"/>
    <s v="HCE-10020"/>
    <s v="901158187_HCE_10020"/>
    <s v="HCE10020"/>
    <s v="ESTADO DOS"/>
    <x v="5"/>
    <s v="27/07/2022 00:00:00"/>
    <d v="2023-12-01T00:00:00"/>
    <n v="720"/>
    <s v="DIANA  VALDEZ GRUESO Registros:  1731835"/>
    <s v="CC1005867437"/>
    <s v="COVID"/>
    <s v="Contributivo"/>
    <m/>
    <n v="99423"/>
    <n v="99423"/>
    <s v="FACTURA COVID"/>
    <x v="2"/>
    <s v="Finalizada"/>
    <n v="0"/>
    <s v="Demanda"/>
    <n v="2022"/>
    <s v="Finalizada"/>
    <n v="99423"/>
    <n v="0"/>
    <m/>
    <n v="0"/>
    <n v="99423"/>
    <n v="0"/>
    <n v="99423"/>
    <n v="0"/>
    <n v="99423"/>
  </r>
  <r>
    <n v="901158187"/>
    <s v="CLINICA NUEVA DE CALI SAS"/>
    <s v="HCE-10021"/>
    <s v="901158187_HCE_10021"/>
    <s v="HCE10021"/>
    <s v="ESTADO DOS"/>
    <x v="5"/>
    <s v="27/07/2022 00:00:00"/>
    <d v="2023-12-01T00:00:00"/>
    <n v="720"/>
    <s v="SOFIA  MARTINEZ LONDOÑO Registros:  1731861"/>
    <s v="CC1192744725"/>
    <s v="COVID"/>
    <s v="Contributivo"/>
    <m/>
    <n v="99423"/>
    <n v="99423"/>
    <s v="FACTURA COVID"/>
    <x v="2"/>
    <s v="Finalizada"/>
    <n v="0"/>
    <s v="Demanda"/>
    <n v="2022"/>
    <s v="Finalizada"/>
    <n v="99423"/>
    <n v="0"/>
    <m/>
    <n v="0"/>
    <n v="99423"/>
    <n v="0"/>
    <n v="99423"/>
    <n v="0"/>
    <n v="99423"/>
  </r>
  <r>
    <n v="901158187"/>
    <s v="CLINICA NUEVA DE CALI SAS"/>
    <s v="HCE-10022"/>
    <s v="901158187_HCE_10022"/>
    <s v="HCE10022"/>
    <s v="ESTADO DOS"/>
    <x v="5"/>
    <s v="27/07/2022 00:00:00"/>
    <d v="2023-12-01T00:00:00"/>
    <n v="720"/>
    <s v="URSULINA  SANCHEZ  Registros:  1732063"/>
    <s v="CC38430565"/>
    <s v="COVID"/>
    <s v="Contributivo"/>
    <m/>
    <n v="99423"/>
    <n v="99423"/>
    <s v="FACTURA COVID"/>
    <x v="2"/>
    <s v="Finalizada"/>
    <n v="0"/>
    <s v="Demanda"/>
    <n v="2022"/>
    <s v="Finalizada"/>
    <n v="99423"/>
    <n v="0"/>
    <m/>
    <n v="0"/>
    <n v="99423"/>
    <n v="0"/>
    <n v="99423"/>
    <n v="0"/>
    <n v="99423"/>
  </r>
  <r>
    <n v="901158187"/>
    <s v="CLINICA NUEVA DE CALI SAS"/>
    <s v="HCE-10023"/>
    <s v="901158187_HCE_10023"/>
    <s v="HCE10023"/>
    <s v="ESTADO DOS"/>
    <x v="5"/>
    <s v="27/07/2022 00:00:00"/>
    <d v="2023-12-01T00:00:00"/>
    <n v="720"/>
    <s v="JULIO  ENRIQUEZ FERNANDEZ Registros:  1732370"/>
    <s v=""/>
    <s v="COVID"/>
    <s v="Contributivo"/>
    <m/>
    <n v="99423"/>
    <n v="99423"/>
    <s v="FACTURA COVID"/>
    <x v="2"/>
    <s v="Finalizada"/>
    <n v="0"/>
    <s v="Demanda"/>
    <n v="2022"/>
    <s v="Finalizada"/>
    <n v="99423"/>
    <n v="0"/>
    <m/>
    <n v="0"/>
    <n v="99423"/>
    <n v="0"/>
    <n v="99423"/>
    <n v="0"/>
    <n v="99423"/>
  </r>
  <r>
    <n v="901158187"/>
    <s v="CLINICA NUEVA DE CALI SAS"/>
    <s v="HCE-10024"/>
    <s v="901158187_HCE_10024"/>
    <s v="HCE10024"/>
    <s v="ESTADO DOS"/>
    <x v="5"/>
    <s v="27/07/2022 00:00:00"/>
    <d v="2023-12-01T00:00:00"/>
    <n v="720"/>
    <s v="FLOR  OROZCO DE RODRIGUEZ Registros:  1732509"/>
    <s v=""/>
    <s v="COVID"/>
    <s v="Contributivo"/>
    <m/>
    <n v="99423"/>
    <n v="99423"/>
    <s v="FACTURA COVID"/>
    <x v="2"/>
    <s v="Finalizada"/>
    <n v="0"/>
    <s v="Demanda"/>
    <n v="2022"/>
    <s v="Finalizada"/>
    <n v="99423"/>
    <n v="0"/>
    <m/>
    <n v="0"/>
    <n v="99423"/>
    <n v="0"/>
    <n v="99423"/>
    <n v="0"/>
    <n v="99423"/>
  </r>
  <r>
    <n v="901158187"/>
    <s v="CLINICA NUEVA DE CALI SAS"/>
    <s v="HCE-10025"/>
    <s v="901158187_HCE_10025"/>
    <s v="HCE10025"/>
    <s v="ESTADO DOS"/>
    <x v="5"/>
    <s v="27/07/2022 00:00:00"/>
    <d v="2023-12-01T00:00:00"/>
    <n v="720"/>
    <s v="JHONATAN  MONTENEGRO VARGAS Registros:  1732517"/>
    <s v=""/>
    <s v="COVID"/>
    <s v="Contributivo"/>
    <m/>
    <n v="99423"/>
    <n v="99423"/>
    <s v="FACTURA COVID"/>
    <x v="2"/>
    <s v="Finalizada"/>
    <n v="0"/>
    <s v="Demanda"/>
    <n v="2022"/>
    <s v="Finalizada"/>
    <n v="99423"/>
    <n v="0"/>
    <m/>
    <n v="0"/>
    <n v="99423"/>
    <n v="0"/>
    <n v="99423"/>
    <n v="0"/>
    <n v="99423"/>
  </r>
  <r>
    <n v="901158187"/>
    <s v="CLINICA NUEVA DE CALI SAS"/>
    <s v="HCE-10026"/>
    <s v="901158187_HCE_10026"/>
    <s v="HCE10026"/>
    <s v="ESTADO DOS"/>
    <x v="5"/>
    <s v="27/07/2022 00:00:00"/>
    <d v="2023-12-01T00:00:00"/>
    <n v="720"/>
    <s v="PAULA  HENAO LONDOÑO Registros:  1732526"/>
    <s v=""/>
    <s v="COVID"/>
    <s v="Contributivo"/>
    <m/>
    <n v="99423"/>
    <n v="99423"/>
    <s v="FACTURA COVID"/>
    <x v="2"/>
    <s v="Finalizada"/>
    <n v="0"/>
    <s v="Demanda"/>
    <n v="2022"/>
    <s v="Finalizada"/>
    <n v="99423"/>
    <n v="0"/>
    <m/>
    <n v="0"/>
    <n v="99423"/>
    <n v="0"/>
    <n v="99423"/>
    <n v="0"/>
    <n v="99423"/>
  </r>
  <r>
    <n v="901158187"/>
    <s v="CLINICA NUEVA DE CALI SAS"/>
    <s v="HCE-10029"/>
    <s v="901158187_HCE_10029"/>
    <s v="HCE10029"/>
    <s v="ESTADO DOS"/>
    <x v="5"/>
    <s v="27/07/2022 00:00:00"/>
    <d v="2023-12-01T00:00:00"/>
    <n v="720"/>
    <s v="DANNY ALEXANDER  CERON BUITRAGO Registros:  1732827"/>
    <s v="CC1006207372"/>
    <s v="COVID"/>
    <s v="Contributivo"/>
    <m/>
    <n v="99423"/>
    <n v="99423"/>
    <s v="FACTURA COVID"/>
    <x v="2"/>
    <s v="Finalizada"/>
    <n v="0"/>
    <s v="Demanda"/>
    <n v="2022"/>
    <s v="Finalizada"/>
    <n v="99423"/>
    <n v="0"/>
    <m/>
    <n v="0"/>
    <n v="99423"/>
    <n v="0"/>
    <n v="99423"/>
    <n v="0"/>
    <n v="99423"/>
  </r>
  <r>
    <n v="901158187"/>
    <s v="CLINICA NUEVA DE CALI SAS"/>
    <s v="HCE-10030"/>
    <s v="901158187_HCE_10030"/>
    <s v="HCE10030"/>
    <s v="ESTADO DOS"/>
    <x v="5"/>
    <s v="27/07/2022 00:00:00"/>
    <d v="2023-12-01T00:00:00"/>
    <n v="720"/>
    <s v="NOELI  NARANJO MARTINEZ Registros:  1733022"/>
    <s v="CC14948517"/>
    <s v="COVID"/>
    <s v="Contributivo"/>
    <m/>
    <n v="99423"/>
    <n v="99423"/>
    <s v="FACTURA COVID"/>
    <x v="2"/>
    <s v="Finalizada"/>
    <n v="0"/>
    <s v="Demanda"/>
    <n v="2022"/>
    <s v="Finalizada"/>
    <n v="99423"/>
    <n v="0"/>
    <m/>
    <n v="0"/>
    <n v="99423"/>
    <n v="0"/>
    <n v="99423"/>
    <n v="0"/>
    <n v="99423"/>
  </r>
  <r>
    <n v="901158187"/>
    <s v="CLINICA NUEVA DE CALI SAS"/>
    <s v="HCE-10031"/>
    <s v="901158187_HCE_10031"/>
    <s v="HCE10031"/>
    <s v="ESTADO DOS"/>
    <x v="5"/>
    <s v="27/07/2022 00:00:00"/>
    <d v="2023-12-01T00:00:00"/>
    <n v="720"/>
    <s v="ENRIQUETA  JARAMILLO HOYOS Registros:  1730889"/>
    <s v=""/>
    <s v="COVID"/>
    <s v="Contributivo"/>
    <m/>
    <n v="99423"/>
    <n v="99423"/>
    <s v="FACTURA COVID"/>
    <x v="2"/>
    <s v="Finalizada"/>
    <n v="0"/>
    <s v="Demanda"/>
    <n v="2022"/>
    <s v="Finalizada"/>
    <n v="99423"/>
    <n v="0"/>
    <m/>
    <n v="0"/>
    <n v="99423"/>
    <n v="0"/>
    <n v="99423"/>
    <n v="0"/>
    <n v="99423"/>
  </r>
  <r>
    <n v="901158187"/>
    <s v="CLINICA NUEVA DE CALI SAS"/>
    <s v="HCE-10032"/>
    <s v="901158187_HCE_10032"/>
    <s v="HCE10032"/>
    <s v="ESTADO DOS"/>
    <x v="5"/>
    <s v="28/07/2022 00:00:00"/>
    <d v="2023-12-01T00:00:00"/>
    <n v="720"/>
    <s v="LUIS  AMAYA DIAZ Registros:  1733510"/>
    <s v="CC14951324"/>
    <s v="COVID"/>
    <s v="Contributivo"/>
    <m/>
    <n v="99423"/>
    <n v="99423"/>
    <s v="FACTURA COVID"/>
    <x v="2"/>
    <s v="Finalizada"/>
    <n v="0"/>
    <s v="Demanda"/>
    <n v="2022"/>
    <s v="Finalizada"/>
    <n v="99423"/>
    <n v="0"/>
    <m/>
    <n v="0"/>
    <n v="99423"/>
    <n v="0"/>
    <n v="99423"/>
    <n v="0"/>
    <n v="99423"/>
  </r>
  <r>
    <n v="901158187"/>
    <s v="CLINICA NUEVA DE CALI SAS"/>
    <s v="HCE-10033"/>
    <s v="901158187_HCE_10033"/>
    <s v="HCE10033"/>
    <s v="ESTADO DOS"/>
    <x v="5"/>
    <s v="28/07/2022 00:00:00"/>
    <d v="2023-12-01T00:00:00"/>
    <n v="720"/>
    <s v="ARCESIO  LASPRILLA RODRIGUEZ Registros:  1733541"/>
    <s v=""/>
    <s v="COVID"/>
    <s v="Contributivo"/>
    <m/>
    <n v="99423"/>
    <n v="99423"/>
    <s v="FACTURA COVID"/>
    <x v="2"/>
    <s v="Finalizada"/>
    <n v="0"/>
    <s v="Demanda"/>
    <n v="2022"/>
    <s v="Finalizada"/>
    <n v="99423"/>
    <n v="0"/>
    <m/>
    <n v="0"/>
    <n v="99423"/>
    <n v="0"/>
    <n v="99423"/>
    <n v="0"/>
    <n v="99423"/>
  </r>
  <r>
    <n v="901158187"/>
    <s v="CLINICA NUEVA DE CALI SAS"/>
    <s v="HCE-10034"/>
    <s v="901158187_HCE_10034"/>
    <s v="HCE10034"/>
    <s v="ESTADO DOS"/>
    <x v="5"/>
    <s v="28/07/2022 00:00:00"/>
    <d v="2023-12-01T00:00:00"/>
    <n v="720"/>
    <s v="JERONIMO  ASTORQUIZA RODRIGUEZ Registros:  1733630"/>
    <s v=""/>
    <s v="COVID"/>
    <s v="Contributivo"/>
    <m/>
    <n v="99423"/>
    <n v="99423"/>
    <s v="FACTURA COVID"/>
    <x v="2"/>
    <s v="Finalizada"/>
    <n v="0"/>
    <s v="Demanda"/>
    <n v="2022"/>
    <s v="Finalizada"/>
    <n v="99423"/>
    <n v="0"/>
    <m/>
    <n v="0"/>
    <n v="99423"/>
    <n v="0"/>
    <n v="99423"/>
    <n v="0"/>
    <n v="99423"/>
  </r>
  <r>
    <n v="901158187"/>
    <s v="CLINICA NUEVA DE CALI SAS"/>
    <s v="HCE-10035"/>
    <s v="901158187_HCE_10035"/>
    <s v="HCE10035"/>
    <s v="ESTADO DOS"/>
    <x v="5"/>
    <s v="28/07/2022 00:00:00"/>
    <d v="2023-12-01T00:00:00"/>
    <n v="720"/>
    <s v="DANIELA  SIERRA GOMEZ Registros:  1733643"/>
    <s v="3166283804"/>
    <s v="COVID"/>
    <s v="Contributivo"/>
    <m/>
    <n v="99423"/>
    <n v="99423"/>
    <s v="FACTURA COVID"/>
    <x v="2"/>
    <s v="Finalizada"/>
    <n v="0"/>
    <s v="Demanda"/>
    <n v="2022"/>
    <s v="Finalizada"/>
    <n v="99423"/>
    <n v="0"/>
    <m/>
    <n v="0"/>
    <n v="99423"/>
    <n v="0"/>
    <n v="99423"/>
    <n v="0"/>
    <n v="99423"/>
  </r>
  <r>
    <n v="901158187"/>
    <s v="CLINICA NUEVA DE CALI SAS"/>
    <s v="HCE-10036"/>
    <s v="901158187_HCE_10036"/>
    <s v="HCE10036"/>
    <s v="ESTADO DOS"/>
    <x v="5"/>
    <s v="28/07/2022 00:00:00"/>
    <d v="2023-12-01T00:00:00"/>
    <n v="720"/>
    <s v="DANNY  ECHEVERRY MOSQUERA Registros:  1733658"/>
    <s v="CC1112469107"/>
    <s v="COVID"/>
    <s v="Contributivo"/>
    <m/>
    <n v="99423"/>
    <n v="99423"/>
    <s v="FACTURA COVID"/>
    <x v="2"/>
    <s v="Finalizada"/>
    <n v="0"/>
    <s v="Demanda"/>
    <n v="2022"/>
    <s v="Finalizada"/>
    <n v="99423"/>
    <n v="0"/>
    <m/>
    <n v="0"/>
    <n v="99423"/>
    <n v="0"/>
    <n v="99423"/>
    <n v="0"/>
    <n v="99423"/>
  </r>
  <r>
    <n v="901158187"/>
    <s v="CLINICA NUEVA DE CALI SAS"/>
    <s v="HCE-10037"/>
    <s v="901158187_HCE_10037"/>
    <s v="HCE10037"/>
    <s v="ESTADO DOS"/>
    <x v="5"/>
    <s v="28/07/2022 00:00:00"/>
    <d v="2023-12-01T00:00:00"/>
    <n v="720"/>
    <s v="WILSON  VILLARREAL SALAZAR Registros:  1730141"/>
    <s v="CC79357217"/>
    <s v="COVID"/>
    <s v="Contributivo"/>
    <m/>
    <n v="99423"/>
    <n v="99423"/>
    <s v="FACTURA COVID"/>
    <x v="2"/>
    <s v="Finalizada"/>
    <n v="0"/>
    <s v="Demanda"/>
    <n v="2022"/>
    <s v="Finalizada"/>
    <n v="99423"/>
    <n v="0"/>
    <m/>
    <n v="0"/>
    <n v="99423"/>
    <n v="0"/>
    <n v="99423"/>
    <n v="0"/>
    <n v="99423"/>
  </r>
  <r>
    <n v="901158187"/>
    <s v="CLINICA NUEVA DE CALI SAS"/>
    <s v="HCE-10039"/>
    <s v="901158187_HCE_10039"/>
    <s v="HCE10039"/>
    <s v="ESTADO DOS"/>
    <x v="5"/>
    <s v="28/07/2022 00:00:00"/>
    <d v="2023-12-01T00:00:00"/>
    <n v="720"/>
    <s v="JOSE  MEDINA MOSQUERA Registros:  1730187"/>
    <s v=""/>
    <s v="COVID"/>
    <s v="Contributivo"/>
    <m/>
    <n v="99423"/>
    <n v="99423"/>
    <s v="FACTURA COVID"/>
    <x v="2"/>
    <s v="Finalizada"/>
    <n v="0"/>
    <s v="Demanda"/>
    <n v="2022"/>
    <s v="Finalizada"/>
    <n v="99423"/>
    <n v="0"/>
    <m/>
    <n v="0"/>
    <n v="99423"/>
    <n v="0"/>
    <n v="99423"/>
    <n v="0"/>
    <n v="99423"/>
  </r>
  <r>
    <n v="901158187"/>
    <s v="CLINICA NUEVA DE CALI SAS"/>
    <s v="HCE-10040"/>
    <s v="901158187_HCE_10040"/>
    <s v="HCE10040"/>
    <s v="ESTADO DOS"/>
    <x v="5"/>
    <s v="28/07/2022 00:00:00"/>
    <d v="2023-12-01T00:00:00"/>
    <n v="720"/>
    <s v="RICARDO  MURGUEITIO OSPINA Registros:  1730201"/>
    <s v="CC16839419"/>
    <s v="COVID"/>
    <s v="Contributivo"/>
    <m/>
    <n v="99423"/>
    <n v="99423"/>
    <s v="FACTURA COVID"/>
    <x v="2"/>
    <s v="Finalizada"/>
    <n v="0"/>
    <s v="Demanda"/>
    <n v="2022"/>
    <s v="Finalizada"/>
    <n v="99423"/>
    <n v="0"/>
    <m/>
    <n v="0"/>
    <n v="99423"/>
    <n v="0"/>
    <n v="99423"/>
    <n v="0"/>
    <n v="99423"/>
  </r>
  <r>
    <n v="901158187"/>
    <s v="CLINICA NUEVA DE CALI SAS"/>
    <s v="HCE-10041"/>
    <s v="901158187_HCE_10041"/>
    <s v="HCE10041"/>
    <s v="ESTADO DOS"/>
    <x v="5"/>
    <s v="28/07/2022 00:00:00"/>
    <d v="2023-12-01T00:00:00"/>
    <n v="720"/>
    <s v="ALVARO HERNANDO QUINTERO GOMEZ Registros:  1730224"/>
    <s v="CC8422445"/>
    <s v="COVID"/>
    <s v="Contributivo"/>
    <m/>
    <n v="99423"/>
    <n v="99423"/>
    <s v="FACTURA COVID"/>
    <x v="2"/>
    <s v="Finalizada"/>
    <n v="0"/>
    <s v="Demanda"/>
    <n v="2022"/>
    <s v="Finalizada"/>
    <n v="99423"/>
    <n v="0"/>
    <m/>
    <n v="0"/>
    <n v="99423"/>
    <n v="0"/>
    <n v="99423"/>
    <n v="0"/>
    <n v="99423"/>
  </r>
  <r>
    <n v="901158187"/>
    <s v="CLINICA NUEVA DE CALI SAS"/>
    <s v="HCE-10042"/>
    <s v="901158187_HCE_10042"/>
    <s v="HCE10042"/>
    <s v="ESTADO DOS"/>
    <x v="5"/>
    <s v="28/07/2022 00:00:00"/>
    <d v="2023-12-01T00:00:00"/>
    <n v="720"/>
    <s v="DIANA MARCELA FIGUEROA ORTIZ Registros:  1730249"/>
    <s v=""/>
    <s v="COVID"/>
    <s v="Contributivo"/>
    <m/>
    <n v="216994"/>
    <n v="216994"/>
    <s v="FACTURA COVID"/>
    <x v="2"/>
    <s v="Finalizada"/>
    <n v="0"/>
    <s v="Demanda"/>
    <n v="2022"/>
    <s v="Finalizada"/>
    <n v="216994"/>
    <n v="0"/>
    <m/>
    <n v="0"/>
    <n v="216994"/>
    <n v="0"/>
    <n v="216994"/>
    <n v="0"/>
    <n v="216994"/>
  </r>
  <r>
    <n v="901158187"/>
    <s v="CLINICA NUEVA DE CALI SAS"/>
    <s v="HCE-10043"/>
    <s v="901158187_HCE_10043"/>
    <s v="HCE10043"/>
    <s v="ESTADO DOS"/>
    <x v="5"/>
    <s v="28/07/2022 00:00:00"/>
    <d v="2023-12-01T00:00:00"/>
    <n v="720"/>
    <s v="JUAN ESTEBAN GUERRERO DOMINGUEZ Registros:  1730251"/>
    <s v=""/>
    <s v="COVID"/>
    <s v="Contributivo"/>
    <m/>
    <n v="99423"/>
    <n v="99423"/>
    <s v="FACTURA COVID"/>
    <x v="2"/>
    <s v="Finalizada"/>
    <n v="0"/>
    <s v="Demanda"/>
    <n v="2022"/>
    <s v="Finalizada"/>
    <n v="99423"/>
    <n v="0"/>
    <m/>
    <n v="0"/>
    <n v="99423"/>
    <n v="0"/>
    <n v="99423"/>
    <n v="0"/>
    <n v="99423"/>
  </r>
  <r>
    <n v="901158187"/>
    <s v="CLINICA NUEVA DE CALI SAS"/>
    <s v="HCE-10044"/>
    <s v="901158187_HCE_10044"/>
    <s v="HCE10044"/>
    <s v="ESTADO DOS"/>
    <x v="5"/>
    <s v="28/07/2022 00:00:00"/>
    <d v="2023-12-01T00:00:00"/>
    <n v="720"/>
    <s v="LEYDI  RODRIGUEZ GUSTIN Registros:  1730255"/>
    <s v=""/>
    <s v="COVID"/>
    <s v="Contributivo"/>
    <m/>
    <n v="216994"/>
    <n v="216994"/>
    <s v="FACTURA COVID"/>
    <x v="2"/>
    <s v="Finalizada"/>
    <n v="0"/>
    <s v="Demanda"/>
    <n v="2022"/>
    <s v="Finalizada"/>
    <n v="216994"/>
    <n v="0"/>
    <m/>
    <n v="0"/>
    <n v="216994"/>
    <n v="0"/>
    <n v="216994"/>
    <n v="0"/>
    <n v="216994"/>
  </r>
  <r>
    <n v="901158187"/>
    <s v="CLINICA NUEVA DE CALI SAS"/>
    <s v="HCE-10045"/>
    <s v="901158187_HCE_10045"/>
    <s v="HCE10045"/>
    <s v="ESTADO DOS"/>
    <x v="5"/>
    <s v="28/07/2022 00:00:00"/>
    <d v="2023-12-01T00:00:00"/>
    <n v="720"/>
    <s v="FACUNDO  CASTRO  Registros:  1733700"/>
    <s v=""/>
    <s v="COVID"/>
    <s v="Contributivo"/>
    <m/>
    <n v="99423"/>
    <n v="99423"/>
    <s v="FACTURA COVID"/>
    <x v="2"/>
    <s v="Finalizada"/>
    <n v="0"/>
    <s v="Demanda"/>
    <n v="2022"/>
    <s v="Finalizada"/>
    <n v="99423"/>
    <n v="0"/>
    <m/>
    <n v="0"/>
    <n v="99423"/>
    <n v="0"/>
    <n v="99423"/>
    <n v="0"/>
    <n v="99423"/>
  </r>
  <r>
    <n v="901158187"/>
    <s v="CLINICA NUEVA DE CALI SAS"/>
    <s v="HCE-10048"/>
    <s v="901158187_HCE_10048"/>
    <s v="HCE10048"/>
    <s v="ESTADO DOS"/>
    <x v="5"/>
    <s v="28/07/2022 00:00:00"/>
    <d v="2023-12-01T00:00:00"/>
    <n v="720"/>
    <s v="INGRID KATERINE OSPINA JARAMILLO Registros:  1731599"/>
    <s v="CC1144188851"/>
    <s v="COVID"/>
    <s v="Contributivo"/>
    <m/>
    <n v="99423"/>
    <n v="99423"/>
    <s v="FACTURA COVID"/>
    <x v="2"/>
    <s v="Finalizada"/>
    <n v="0"/>
    <s v="Demanda"/>
    <n v="2022"/>
    <s v="Finalizada"/>
    <n v="99423"/>
    <n v="0"/>
    <m/>
    <n v="0"/>
    <n v="99423"/>
    <n v="0"/>
    <n v="99423"/>
    <n v="0"/>
    <n v="99423"/>
  </r>
  <r>
    <n v="901158187"/>
    <s v="CLINICA NUEVA DE CALI SAS"/>
    <s v="HCE-10049"/>
    <s v="901158187_HCE_10049"/>
    <s v="HCE10049"/>
    <s v="ESTADO DOS"/>
    <x v="5"/>
    <s v="28/07/2022 00:00:00"/>
    <d v="2023-12-01T00:00:00"/>
    <n v="720"/>
    <s v="JULIETH FERNANDA PANTOJA MENA Registros:  1731617"/>
    <s v=""/>
    <s v="COVID"/>
    <s v="Contributivo"/>
    <m/>
    <n v="99423"/>
    <n v="99423"/>
    <s v="FACTURA COVID"/>
    <x v="2"/>
    <s v="Finalizada"/>
    <n v="0"/>
    <s v="Demanda"/>
    <n v="2022"/>
    <s v="Finalizada"/>
    <n v="99423"/>
    <n v="0"/>
    <m/>
    <n v="0"/>
    <n v="99423"/>
    <n v="0"/>
    <n v="99423"/>
    <n v="0"/>
    <n v="99423"/>
  </r>
  <r>
    <n v="901158187"/>
    <s v="CLINICA NUEVA DE CALI SAS"/>
    <s v="HCE-10050"/>
    <s v="901158187_HCE_10050"/>
    <s v="HCE10050"/>
    <s v="ESTADO DOS"/>
    <x v="5"/>
    <s v="28/07/2022 00:00:00"/>
    <d v="2023-12-01T00:00:00"/>
    <n v="720"/>
    <s v="DEANDRE KHALED YOUNG BEDOYA Registros:  1732239"/>
    <s v="RC1104847556"/>
    <s v="COVID"/>
    <s v="Contributivo"/>
    <m/>
    <n v="99423"/>
    <n v="99423"/>
    <s v="FACTURA COVID"/>
    <x v="2"/>
    <s v="Finalizada"/>
    <n v="0"/>
    <s v="Demanda"/>
    <n v="2022"/>
    <s v="Finalizada"/>
    <n v="99423"/>
    <n v="0"/>
    <m/>
    <n v="0"/>
    <n v="99423"/>
    <n v="0"/>
    <n v="99423"/>
    <n v="0"/>
    <n v="99423"/>
  </r>
  <r>
    <n v="901158187"/>
    <s v="CLINICA NUEVA DE CALI SAS"/>
    <s v="HCE-10052"/>
    <s v="901158187_HCE_10052"/>
    <s v="HCE10052"/>
    <s v="ESTADO DOS"/>
    <x v="5"/>
    <s v="28/07/2022 00:00:00"/>
    <d v="2023-12-01T00:00:00"/>
    <n v="720"/>
    <s v="THIAGO  FLOREZ TOBAR Registros:  1732325"/>
    <s v=""/>
    <s v="COVID"/>
    <s v="Contributivo"/>
    <m/>
    <n v="99423"/>
    <n v="99423"/>
    <s v="FACTURA COVID"/>
    <x v="2"/>
    <s v="Finalizada"/>
    <n v="0"/>
    <s v="Demanda"/>
    <n v="2022"/>
    <s v="Finalizada"/>
    <n v="99423"/>
    <n v="0"/>
    <m/>
    <n v="0"/>
    <n v="99423"/>
    <n v="0"/>
    <n v="99423"/>
    <n v="0"/>
    <n v="99423"/>
  </r>
  <r>
    <n v="901158187"/>
    <s v="CLINICA NUEVA DE CALI SAS"/>
    <s v="HCE-10054"/>
    <s v="901158187_HCE_10054"/>
    <s v="HCE10054"/>
    <s v="ESTADO DOS"/>
    <x v="5"/>
    <s v="28/07/2022 00:00:00"/>
    <d v="2023-12-01T00:00:00"/>
    <n v="720"/>
    <s v="LAURA DANIELA RAMIREZ RAMIREZ Registros:  1732436"/>
    <s v=""/>
    <s v="COVID"/>
    <s v="Contributivo"/>
    <m/>
    <n v="99423"/>
    <n v="99423"/>
    <s v="FACTURA COVID"/>
    <x v="2"/>
    <s v="Finalizada"/>
    <n v="0"/>
    <s v="Demanda"/>
    <n v="2022"/>
    <s v="Finalizada"/>
    <n v="99423"/>
    <n v="0"/>
    <m/>
    <n v="0"/>
    <n v="99423"/>
    <n v="0"/>
    <n v="99423"/>
    <n v="0"/>
    <n v="99423"/>
  </r>
  <r>
    <n v="901158187"/>
    <s v="CLINICA NUEVA DE CALI SAS"/>
    <s v="HCE-10055"/>
    <s v="901158187_HCE_10055"/>
    <s v="HCE10055"/>
    <s v="ESTADO DOS"/>
    <x v="5"/>
    <s v="28/07/2022 00:00:00"/>
    <d v="2023-12-01T00:00:00"/>
    <n v="720"/>
    <s v="LINA MARCELA NARVAEZ MEDINA Registros:  1733575"/>
    <s v=""/>
    <s v="COVID"/>
    <s v="Contributivo"/>
    <m/>
    <n v="99423"/>
    <n v="99423"/>
    <s v="FACTURA COVID"/>
    <x v="2"/>
    <s v="Finalizada"/>
    <n v="0"/>
    <s v="Demanda"/>
    <n v="2022"/>
    <s v="Finalizada"/>
    <n v="99423"/>
    <n v="0"/>
    <m/>
    <n v="0"/>
    <n v="99423"/>
    <n v="0"/>
    <n v="99423"/>
    <n v="0"/>
    <n v="99423"/>
  </r>
  <r>
    <n v="901158187"/>
    <s v="CLINICA NUEVA DE CALI SAS"/>
    <s v="HCE-10056"/>
    <s v="901158187_HCE_10056"/>
    <s v="HCE10056"/>
    <s v="ESTADO DOS"/>
    <x v="5"/>
    <s v="28/07/2022 00:00:00"/>
    <d v="2023-12-01T00:00:00"/>
    <n v="720"/>
    <s v="STEPHANIA  URIBE LERMA Registros:  1733596"/>
    <s v=""/>
    <s v="COVID"/>
    <s v="Contributivo"/>
    <m/>
    <n v="99423"/>
    <n v="99423"/>
    <s v="FACTURA COVID"/>
    <x v="2"/>
    <s v="Finalizada"/>
    <n v="0"/>
    <s v="Demanda"/>
    <n v="2022"/>
    <s v="Finalizada"/>
    <n v="99423"/>
    <n v="0"/>
    <m/>
    <n v="0"/>
    <n v="99423"/>
    <n v="0"/>
    <n v="99423"/>
    <n v="0"/>
    <n v="99423"/>
  </r>
  <r>
    <n v="901158187"/>
    <s v="CLINICA NUEVA DE CALI SAS"/>
    <s v="HCE-10057"/>
    <s v="901158187_HCE_10057"/>
    <s v="HCE10057"/>
    <s v="ESTADO DOS"/>
    <x v="5"/>
    <s v="28/07/2022 00:00:00"/>
    <d v="2023-12-01T00:00:00"/>
    <n v="720"/>
    <s v="HECTOR ALFONSO OLAVE  Registros:  1733615"/>
    <s v="CC2449070"/>
    <s v="COVID"/>
    <s v="Contributivo"/>
    <m/>
    <n v="99423"/>
    <n v="99423"/>
    <s v="FACTURA COVID"/>
    <x v="2"/>
    <s v="Finalizada"/>
    <n v="0"/>
    <s v="Demanda"/>
    <n v="2022"/>
    <s v="Finalizada"/>
    <n v="99423"/>
    <n v="0"/>
    <m/>
    <n v="0"/>
    <n v="99423"/>
    <n v="0"/>
    <n v="99423"/>
    <n v="0"/>
    <n v="99423"/>
  </r>
  <r>
    <n v="901158187"/>
    <s v="CLINICA NUEVA DE CALI SAS"/>
    <s v="HCE-10058"/>
    <s v="901158187_HCE_10058"/>
    <s v="HCE10058"/>
    <s v="ESTADO DOS"/>
    <x v="5"/>
    <s v="28/07/2022 00:00:00"/>
    <d v="2023-12-01T00:00:00"/>
    <n v="720"/>
    <s v="EDWIN  ORTEGA JOAQUI Registros:  1733673"/>
    <s v="CC94503431"/>
    <s v="COVID"/>
    <s v="Contributivo"/>
    <m/>
    <n v="99423"/>
    <n v="99423"/>
    <s v="FACTURA COVID"/>
    <x v="2"/>
    <s v="Finalizada"/>
    <n v="0"/>
    <s v="Demanda"/>
    <n v="2022"/>
    <s v="Finalizada"/>
    <n v="99423"/>
    <n v="0"/>
    <m/>
    <n v="0"/>
    <n v="99423"/>
    <n v="0"/>
    <n v="99423"/>
    <n v="0"/>
    <n v="99423"/>
  </r>
  <r>
    <n v="901158187"/>
    <s v="CLINICA NUEVA DE CALI SAS"/>
    <s v="HCE-10059"/>
    <s v="901158187_HCE_10059"/>
    <s v="HCE10059"/>
    <s v="ESTADO DOS"/>
    <x v="5"/>
    <s v="28/07/2022 00:00:00"/>
    <d v="2023-12-01T00:00:00"/>
    <n v="720"/>
    <s v="TATIANA  SANCHEZ CUARTAS Registros:  1733778"/>
    <s v=""/>
    <s v="COVID"/>
    <s v="Contributivo"/>
    <m/>
    <n v="99423"/>
    <n v="99423"/>
    <s v="FACTURA COVID"/>
    <x v="2"/>
    <s v="Finalizada"/>
    <n v="0"/>
    <s v="Demanda"/>
    <n v="2022"/>
    <s v="Finalizada"/>
    <n v="99423"/>
    <n v="0"/>
    <m/>
    <n v="0"/>
    <n v="99423"/>
    <n v="0"/>
    <n v="99423"/>
    <n v="0"/>
    <n v="99423"/>
  </r>
  <r>
    <n v="901158187"/>
    <s v="CLINICA NUEVA DE CALI SAS"/>
    <s v="HCE-10060"/>
    <s v="901158187_HCE_10060"/>
    <s v="HCE10060"/>
    <s v="ESTADO DOS"/>
    <x v="5"/>
    <s v="28/07/2022 00:00:00"/>
    <d v="2023-12-01T00:00:00"/>
    <n v="720"/>
    <s v="VALENTINA  RINCON MOSQUERA Registros:  1733944"/>
    <s v=""/>
    <s v="COVID"/>
    <s v="Contributivo"/>
    <m/>
    <n v="99423"/>
    <n v="99423"/>
    <s v="FACTURA COVID"/>
    <x v="2"/>
    <s v="Finalizada"/>
    <n v="0"/>
    <s v="Demanda"/>
    <n v="2022"/>
    <s v="Finalizada"/>
    <n v="99423"/>
    <n v="0"/>
    <m/>
    <n v="0"/>
    <n v="99423"/>
    <n v="0"/>
    <n v="99423"/>
    <n v="0"/>
    <n v="99423"/>
  </r>
  <r>
    <n v="901158187"/>
    <s v="CLINICA NUEVA DE CALI SAS"/>
    <s v="HCE-10061"/>
    <s v="901158187_HCE_10061"/>
    <s v="HCE10061"/>
    <s v="ESTADO DOS"/>
    <x v="5"/>
    <s v="28/07/2022 00:00:00"/>
    <d v="2023-12-01T00:00:00"/>
    <n v="720"/>
    <s v="JOEL  CRUZ MANCHOLA Registros:  1733963"/>
    <s v=""/>
    <s v="COVID"/>
    <s v="Contributivo"/>
    <m/>
    <n v="99423"/>
    <n v="99423"/>
    <s v="FACTURA COVID"/>
    <x v="2"/>
    <s v="Finalizada"/>
    <n v="0"/>
    <s v="Demanda"/>
    <n v="2022"/>
    <s v="Finalizada"/>
    <n v="99423"/>
    <n v="0"/>
    <m/>
    <n v="0"/>
    <n v="99423"/>
    <n v="0"/>
    <n v="99423"/>
    <n v="0"/>
    <n v="99423"/>
  </r>
  <r>
    <n v="901158187"/>
    <s v="CLINICA NUEVA DE CALI SAS"/>
    <s v="HCE-10062"/>
    <s v="901158187_HCE_10062"/>
    <s v="HCE10062"/>
    <s v="ESTADO DOS"/>
    <x v="5"/>
    <s v="28/07/2022 00:00:00"/>
    <d v="2023-12-01T00:00:00"/>
    <n v="720"/>
    <s v="KEVIN  HOYOS GIRALDO Registros:  1734025"/>
    <s v=""/>
    <s v="COVID"/>
    <s v="Contributivo"/>
    <m/>
    <n v="99423"/>
    <n v="99423"/>
    <s v="FACTURA COVID"/>
    <x v="2"/>
    <s v="Finalizada"/>
    <n v="0"/>
    <s v="Demanda"/>
    <n v="2022"/>
    <s v="Finalizada"/>
    <n v="99423"/>
    <n v="0"/>
    <m/>
    <n v="0"/>
    <n v="99423"/>
    <n v="0"/>
    <n v="99423"/>
    <n v="0"/>
    <n v="99423"/>
  </r>
  <r>
    <n v="901158187"/>
    <s v="CLINICA NUEVA DE CALI SAS"/>
    <s v="HCE-10063"/>
    <s v="901158187_HCE_10063"/>
    <s v="HCE10063"/>
    <s v="ESTADO DOS"/>
    <x v="5"/>
    <s v="28/07/2022 00:00:00"/>
    <d v="2023-12-01T00:00:00"/>
    <n v="720"/>
    <s v="ALEXANDER  SINISTERRA VARALES Registros:  1734107"/>
    <s v="TI1111480084"/>
    <s v="COVID"/>
    <s v="Contributivo"/>
    <m/>
    <n v="99423"/>
    <n v="99423"/>
    <s v="FACTURA COVID"/>
    <x v="2"/>
    <s v="Finalizada"/>
    <n v="0"/>
    <s v="Demanda"/>
    <n v="2022"/>
    <s v="Finalizada"/>
    <n v="99423"/>
    <n v="0"/>
    <m/>
    <n v="0"/>
    <n v="99423"/>
    <n v="0"/>
    <n v="99423"/>
    <n v="0"/>
    <n v="99423"/>
  </r>
  <r>
    <n v="901158187"/>
    <s v="CLINICA NUEVA DE CALI SAS"/>
    <s v="HCE-10064"/>
    <s v="901158187_HCE_10064"/>
    <s v="HCE10064"/>
    <s v="ESTADO DOS"/>
    <x v="5"/>
    <s v="28/07/2022 00:00:00"/>
    <d v="2023-12-01T00:00:00"/>
    <n v="720"/>
    <s v="MYRIAM  MORENO DE LOPEZ Registros:  1734180"/>
    <s v="CC29431443"/>
    <s v="COVID"/>
    <s v="Contributivo"/>
    <m/>
    <n v="216994"/>
    <n v="216994"/>
    <s v="FACTURA COVID"/>
    <x v="2"/>
    <s v="Finalizada"/>
    <n v="0"/>
    <s v="Demanda"/>
    <n v="2022"/>
    <s v="Finalizada"/>
    <n v="216994"/>
    <n v="0"/>
    <m/>
    <n v="0"/>
    <n v="216994"/>
    <n v="0"/>
    <n v="216994"/>
    <n v="0"/>
    <n v="216994"/>
  </r>
  <r>
    <n v="901158187"/>
    <s v="CLINICA NUEVA DE CALI SAS"/>
    <s v="HCE-10065"/>
    <s v="901158187_HCE_10065"/>
    <s v="HCE10065"/>
    <s v="ESTADO DOS"/>
    <x v="5"/>
    <s v="28/07/2022 00:00:00"/>
    <d v="2023-12-01T00:00:00"/>
    <n v="720"/>
    <s v="MARLENE  LOZANO DE MINA Registros:  1734284"/>
    <s v=""/>
    <s v="COVID"/>
    <s v="Contributivo"/>
    <m/>
    <n v="216994"/>
    <n v="216994"/>
    <s v="FACTURA COVID"/>
    <x v="2"/>
    <s v="Finalizada"/>
    <n v="0"/>
    <s v="Demanda"/>
    <n v="2022"/>
    <s v="Finalizada"/>
    <n v="216994"/>
    <n v="0"/>
    <m/>
    <n v="0"/>
    <n v="216994"/>
    <n v="0"/>
    <n v="216994"/>
    <n v="0"/>
    <n v="216994"/>
  </r>
  <r>
    <n v="901158187"/>
    <s v="CLINICA NUEVA DE CALI SAS"/>
    <s v="HCE-10066"/>
    <s v="901158187_HCE_10066"/>
    <s v="HCE10066"/>
    <s v="ESTADO DOS"/>
    <x v="5"/>
    <s v="28/07/2022 00:00:00"/>
    <d v="2023-12-01T00:00:00"/>
    <n v="720"/>
    <s v="CARLOS  HERRERA SOLARTE Registros:  1734281"/>
    <s v="CC2426688"/>
    <s v="COVID"/>
    <s v="Contributivo"/>
    <m/>
    <n v="99423"/>
    <n v="99423"/>
    <s v="FACTURA COVID"/>
    <x v="2"/>
    <s v="Finalizada"/>
    <n v="0"/>
    <s v="Demanda"/>
    <n v="2022"/>
    <s v="Finalizada"/>
    <n v="99423"/>
    <n v="0"/>
    <m/>
    <n v="0"/>
    <n v="99423"/>
    <n v="0"/>
    <n v="99423"/>
    <n v="0"/>
    <n v="99423"/>
  </r>
  <r>
    <n v="901158187"/>
    <s v="CLINICA NUEVA DE CALI SAS"/>
    <s v="HCE-10068"/>
    <s v="901158187_HCE_10068"/>
    <s v="HCE10068"/>
    <s v="ESTADO DOS"/>
    <x v="5"/>
    <s v="28/07/2022 00:00:00"/>
    <d v="2023-12-01T00:00:00"/>
    <n v="720"/>
    <s v="MARIA  JARAMILLO GONZALEZ Registros:  1734992"/>
    <s v="CC38998977"/>
    <s v="COVID"/>
    <s v="Contributivo"/>
    <m/>
    <n v="99423"/>
    <n v="99423"/>
    <s v="FACTURA COVID"/>
    <x v="2"/>
    <s v="Finalizada"/>
    <n v="0"/>
    <s v="Demanda"/>
    <n v="2022"/>
    <s v="Finalizada"/>
    <n v="99423"/>
    <n v="0"/>
    <m/>
    <n v="0"/>
    <n v="99423"/>
    <n v="0"/>
    <n v="99423"/>
    <n v="0"/>
    <n v="99423"/>
  </r>
  <r>
    <n v="901158187"/>
    <s v="CLINICA NUEVA DE CALI SAS"/>
    <s v="HCE-10069"/>
    <s v="901158187_HCE_10069"/>
    <s v="HCE10069"/>
    <s v="ESTADO DOS"/>
    <x v="5"/>
    <s v="28/07/2022 00:00:00"/>
    <d v="2023-12-01T00:00:00"/>
    <n v="720"/>
    <s v="JENNIFER  MESA ARCE Registros:  1735056"/>
    <s v=""/>
    <s v="COVID"/>
    <s v="Contributivo"/>
    <m/>
    <n v="99423"/>
    <n v="99423"/>
    <s v="FACTURA COVID"/>
    <x v="2"/>
    <s v="Finalizada"/>
    <n v="0"/>
    <s v="Demanda"/>
    <n v="2022"/>
    <s v="Finalizada"/>
    <n v="99423"/>
    <n v="0"/>
    <m/>
    <n v="0"/>
    <n v="99423"/>
    <n v="0"/>
    <n v="99423"/>
    <n v="0"/>
    <n v="99423"/>
  </r>
  <r>
    <n v="901158187"/>
    <s v="CLINICA NUEVA DE CALI SAS"/>
    <s v="HCE-10070"/>
    <s v="901158187_HCE_10070"/>
    <s v="HCE10070"/>
    <s v="ESTADO DOS"/>
    <x v="5"/>
    <s v="28/07/2022 00:00:00"/>
    <d v="2023-12-01T00:00:00"/>
    <n v="720"/>
    <s v="DAVID  CASTRO VALENZUELA Registros:  1735026"/>
    <s v=""/>
    <s v="COVID"/>
    <s v="Contributivo"/>
    <m/>
    <n v="99423"/>
    <n v="99423"/>
    <s v="FACTURA COVID"/>
    <x v="2"/>
    <s v="Finalizada"/>
    <n v="0"/>
    <s v="Demanda"/>
    <n v="2022"/>
    <s v="Finalizada"/>
    <n v="99423"/>
    <n v="0"/>
    <m/>
    <n v="0"/>
    <n v="99423"/>
    <n v="0"/>
    <n v="99423"/>
    <n v="0"/>
    <n v="99423"/>
  </r>
  <r>
    <n v="901158187"/>
    <s v="CLINICA NUEVA DE CALI SAS"/>
    <s v="HCE-10075"/>
    <s v="901158187_HCE_10075"/>
    <s v="HCE10075"/>
    <s v="ESTADO DOS"/>
    <x v="5"/>
    <s v="29/07/2022 00:00:00"/>
    <d v="2023-12-01T00:00:00"/>
    <n v="720"/>
    <s v="AIDA  RIVERA DE ALBAN Registros:  1735659"/>
    <s v=""/>
    <s v="COVID"/>
    <s v="Contributivo"/>
    <m/>
    <n v="99423"/>
    <n v="99423"/>
    <s v="FACTURA COVID"/>
    <x v="2"/>
    <s v="Finalizada"/>
    <n v="0"/>
    <s v="Demanda"/>
    <n v="2022"/>
    <s v="Finalizada"/>
    <n v="99423"/>
    <n v="0"/>
    <m/>
    <n v="0"/>
    <n v="99423"/>
    <n v="0"/>
    <n v="99423"/>
    <n v="0"/>
    <n v="99423"/>
  </r>
  <r>
    <n v="901158187"/>
    <s v="CLINICA NUEVA DE CALI SAS"/>
    <s v="HCE-10076"/>
    <s v="901158187_HCE_10076"/>
    <s v="HCE10076"/>
    <s v="ESTADO DOS"/>
    <x v="5"/>
    <s v="29/07/2022 00:00:00"/>
    <d v="2023-12-01T00:00:00"/>
    <n v="720"/>
    <s v="HUGO  CARDONA DELGADO Registros:  1735673"/>
    <s v="3148088614"/>
    <s v="COVID"/>
    <s v="Contributivo"/>
    <m/>
    <n v="99423"/>
    <n v="99423"/>
    <s v="FACTURA COVID"/>
    <x v="2"/>
    <s v="Finalizada"/>
    <n v="0"/>
    <s v="Demanda"/>
    <n v="2022"/>
    <s v="Finalizada"/>
    <n v="99423"/>
    <n v="0"/>
    <m/>
    <n v="0"/>
    <n v="99423"/>
    <n v="0"/>
    <n v="99423"/>
    <n v="0"/>
    <n v="99423"/>
  </r>
  <r>
    <n v="901158187"/>
    <s v="CLINICA NUEVA DE CALI SAS"/>
    <s v="HCE-10077"/>
    <s v="901158187_HCE_10077"/>
    <s v="HCE10077"/>
    <s v="ESTADO DOS"/>
    <x v="5"/>
    <s v="29/07/2022 00:00:00"/>
    <d v="2023-12-01T00:00:00"/>
    <n v="720"/>
    <s v="JOSE  GARZON GARCIA Registros:  1735690"/>
    <s v=""/>
    <s v="COVID"/>
    <s v="Contributivo"/>
    <m/>
    <n v="216994"/>
    <n v="216994"/>
    <s v="FACTURA COVID"/>
    <x v="2"/>
    <s v="Finalizada"/>
    <n v="0"/>
    <s v="Demanda"/>
    <n v="2022"/>
    <s v="Finalizada"/>
    <n v="216994"/>
    <n v="0"/>
    <m/>
    <n v="0"/>
    <n v="216994"/>
    <n v="0"/>
    <n v="216994"/>
    <n v="0"/>
    <n v="216994"/>
  </r>
  <r>
    <n v="901158187"/>
    <s v="CLINICA NUEVA DE CALI SAS"/>
    <s v="HCE-10078"/>
    <s v="901158187_HCE_10078"/>
    <s v="HCE10078"/>
    <s v="ESTADO DOS"/>
    <x v="5"/>
    <s v="29/07/2022 00:00:00"/>
    <d v="2023-12-01T00:00:00"/>
    <n v="720"/>
    <s v="MAGDALENA  CEBALLOS CEBALLOS Registros:  1735708"/>
    <s v=""/>
    <s v="COVID"/>
    <s v="Contributivo"/>
    <m/>
    <n v="99423"/>
    <n v="99423"/>
    <s v="FACTURA COVID"/>
    <x v="2"/>
    <s v="Finalizada"/>
    <n v="0"/>
    <s v="Demanda"/>
    <n v="2022"/>
    <s v="Finalizada"/>
    <n v="99423"/>
    <n v="0"/>
    <m/>
    <n v="0"/>
    <n v="99423"/>
    <n v="0"/>
    <n v="99423"/>
    <n v="0"/>
    <n v="99423"/>
  </r>
  <r>
    <n v="901158187"/>
    <s v="CLINICA NUEVA DE CALI SAS"/>
    <s v="HCE-10079"/>
    <s v="901158187_HCE_10079"/>
    <s v="HCE10079"/>
    <s v="ESTADO DOS"/>
    <x v="5"/>
    <s v="29/07/2022 00:00:00"/>
    <d v="2023-12-01T00:00:00"/>
    <n v="720"/>
    <s v="MARIA  GIRON DE CORTES Registros:  1735731"/>
    <s v="CC29074809"/>
    <s v="COVID"/>
    <s v="Contributivo"/>
    <m/>
    <n v="99423"/>
    <n v="99423"/>
    <s v="FACTURA COVID"/>
    <x v="2"/>
    <s v="Finalizada"/>
    <n v="0"/>
    <s v="Demanda"/>
    <n v="2022"/>
    <s v="Finalizada"/>
    <n v="99423"/>
    <n v="0"/>
    <m/>
    <n v="0"/>
    <n v="99423"/>
    <n v="0"/>
    <n v="99423"/>
    <n v="0"/>
    <n v="99423"/>
  </r>
  <r>
    <n v="901158187"/>
    <s v="CLINICA NUEVA DE CALI SAS"/>
    <s v="HCE-10087"/>
    <s v="901158187_HCE_10087"/>
    <s v="HCE10087"/>
    <s v="ESTADO DOS"/>
    <x v="5"/>
    <s v="30/07/2022 00:00:00"/>
    <d v="2023-12-01T00:00:00"/>
    <n v="720"/>
    <s v="BEATRIZ  HERRERA NOVITEÑO Registros:  1737194"/>
    <s v=""/>
    <s v="COVID"/>
    <s v="Contributivo"/>
    <m/>
    <n v="99423"/>
    <n v="99423"/>
    <s v="FACTURA COVID"/>
    <x v="2"/>
    <s v="Finalizada"/>
    <n v="0"/>
    <s v="Demanda"/>
    <n v="2022"/>
    <s v="Finalizada"/>
    <n v="99423"/>
    <n v="0"/>
    <m/>
    <n v="0"/>
    <n v="99423"/>
    <n v="0"/>
    <n v="99423"/>
    <n v="0"/>
    <n v="99423"/>
  </r>
  <r>
    <n v="901158187"/>
    <s v="CLINICA NUEVA DE CALI SAS"/>
    <s v="HCE-10088"/>
    <s v="901158187_HCE_10088"/>
    <s v="HCE10088"/>
    <s v="ESTADO DOS"/>
    <x v="5"/>
    <s v="30/07/2022 00:00:00"/>
    <d v="2023-12-01T00:00:00"/>
    <n v="720"/>
    <s v="LUZ  PALECHOR BENAVIDES Registros:  1737275"/>
    <s v=""/>
    <s v="COVID"/>
    <s v="Contributivo"/>
    <m/>
    <n v="99423"/>
    <n v="99423"/>
    <s v="FACTURA COVID"/>
    <x v="2"/>
    <s v="Finalizada"/>
    <n v="0"/>
    <s v="Demanda"/>
    <n v="2022"/>
    <s v="Finalizada"/>
    <n v="99423"/>
    <n v="0"/>
    <m/>
    <n v="0"/>
    <n v="99423"/>
    <n v="0"/>
    <n v="99423"/>
    <n v="0"/>
    <n v="99423"/>
  </r>
  <r>
    <n v="901158187"/>
    <s v="CLINICA NUEVA DE CALI SAS"/>
    <s v="HCE-10089"/>
    <s v="901158187_HCE_10089"/>
    <s v="HCE10089"/>
    <s v="ESTADO DOS"/>
    <x v="5"/>
    <s v="30/07/2022 00:00:00"/>
    <d v="2023-12-01T00:00:00"/>
    <n v="720"/>
    <s v="ANA  BERMUDEZ AGUIRRE Registros:  1737291"/>
    <s v=""/>
    <s v="COVID"/>
    <s v="Contributivo"/>
    <m/>
    <n v="99423"/>
    <n v="99423"/>
    <s v="FACTURA COVID"/>
    <x v="2"/>
    <s v="Finalizada"/>
    <n v="0"/>
    <s v="Demanda"/>
    <n v="2022"/>
    <s v="Finalizada"/>
    <n v="99423"/>
    <n v="0"/>
    <m/>
    <n v="0"/>
    <n v="99423"/>
    <n v="0"/>
    <n v="99423"/>
    <n v="0"/>
    <n v="99423"/>
  </r>
  <r>
    <n v="901158187"/>
    <s v="CLINICA NUEVA DE CALI SAS"/>
    <s v="HCE-10090"/>
    <s v="901158187_HCE_10090"/>
    <s v="HCE10090"/>
    <s v="ESTADO DOS"/>
    <x v="5"/>
    <s v="30/07/2022 00:00:00"/>
    <d v="2023-12-01T00:00:00"/>
    <n v="720"/>
    <s v="YIRETH  LOAIZA LUNA Registros:  1737314"/>
    <s v=""/>
    <s v="COVID"/>
    <s v="Contributivo"/>
    <m/>
    <n v="99423"/>
    <n v="99423"/>
    <s v="FACTURA COVID"/>
    <x v="2"/>
    <s v="Finalizada"/>
    <n v="0"/>
    <s v="Demanda"/>
    <n v="2022"/>
    <s v="Finalizada"/>
    <n v="99423"/>
    <n v="0"/>
    <m/>
    <n v="0"/>
    <n v="99423"/>
    <n v="0"/>
    <n v="99423"/>
    <n v="0"/>
    <n v="99423"/>
  </r>
  <r>
    <n v="901158187"/>
    <s v="CLINICA NUEVA DE CALI SAS"/>
    <s v="HCE-10091"/>
    <s v="901158187_HCE_10091"/>
    <s v="HCE10091"/>
    <s v="ESTADO DOS"/>
    <x v="5"/>
    <s v="30/07/2022 00:00:00"/>
    <d v="2023-12-01T00:00:00"/>
    <n v="720"/>
    <s v="DIANA  MARTINEZ GOMEZ Registros:  1737336"/>
    <s v="CC1118310960"/>
    <s v="COVID"/>
    <s v="Contributivo"/>
    <m/>
    <n v="99423"/>
    <n v="99423"/>
    <s v="FACTURA COVID"/>
    <x v="2"/>
    <s v="Finalizada"/>
    <n v="0"/>
    <s v="Demanda"/>
    <n v="2022"/>
    <s v="Finalizada"/>
    <n v="99423"/>
    <n v="0"/>
    <m/>
    <n v="0"/>
    <n v="99423"/>
    <n v="0"/>
    <n v="99423"/>
    <n v="0"/>
    <n v="99423"/>
  </r>
  <r>
    <n v="901158187"/>
    <s v="CLINICA NUEVA DE CALI SAS"/>
    <s v="HCE-10092"/>
    <s v="901158187_HCE_10092"/>
    <s v="HCE10092"/>
    <s v="ESTADO DOS"/>
    <x v="5"/>
    <s v="30/07/2022 00:00:00"/>
    <d v="2023-12-01T00:00:00"/>
    <n v="720"/>
    <s v="NICOLLE  DIEZ ZAMORANO Registros:  1737355"/>
    <s v="CC1005890859"/>
    <s v="COVID"/>
    <s v="Contributivo"/>
    <m/>
    <n v="99423"/>
    <n v="99423"/>
    <s v="FACTURA COVID"/>
    <x v="2"/>
    <s v="Finalizada"/>
    <n v="0"/>
    <s v="Demanda"/>
    <n v="2022"/>
    <s v="Finalizada"/>
    <n v="99423"/>
    <n v="0"/>
    <m/>
    <n v="0"/>
    <n v="99423"/>
    <n v="0"/>
    <n v="99423"/>
    <n v="0"/>
    <n v="99423"/>
  </r>
  <r>
    <n v="901158187"/>
    <s v="CLINICA NUEVA DE CALI SAS"/>
    <s v="HCE-10093"/>
    <s v="901158187_HCE_10093"/>
    <s v="HCE10093"/>
    <s v="ESTADO DOS"/>
    <x v="5"/>
    <s v="30/07/2022 00:00:00"/>
    <d v="2023-12-01T00:00:00"/>
    <n v="720"/>
    <s v="PAULA  PINEDA PARRA Registros:  1737366"/>
    <s v=""/>
    <s v="COVID"/>
    <s v="Contributivo"/>
    <m/>
    <n v="99423"/>
    <n v="99423"/>
    <s v="FACTURA COVID"/>
    <x v="2"/>
    <s v="Finalizada"/>
    <n v="0"/>
    <s v="Demanda"/>
    <n v="2022"/>
    <s v="Finalizada"/>
    <n v="99423"/>
    <n v="0"/>
    <m/>
    <n v="0"/>
    <n v="99423"/>
    <n v="0"/>
    <n v="99423"/>
    <n v="0"/>
    <n v="99423"/>
  </r>
  <r>
    <n v="901158187"/>
    <s v="CLINICA NUEVA DE CALI SAS"/>
    <s v="HCE-10094"/>
    <s v="901158187_HCE_10094"/>
    <s v="HCE10094"/>
    <s v="ESTADO DOS"/>
    <x v="5"/>
    <s v="30/07/2022 00:00:00"/>
    <d v="2023-12-01T00:00:00"/>
    <n v="720"/>
    <s v="MELISSA  RODRIGUEZ GOMEZ Registros:  1737373"/>
    <s v="3182498440"/>
    <s v="COVID"/>
    <s v="Contributivo"/>
    <m/>
    <n v="99423"/>
    <n v="99423"/>
    <s v="FACTURA COVID"/>
    <x v="2"/>
    <s v="Finalizada"/>
    <n v="0"/>
    <s v="Demanda"/>
    <n v="2022"/>
    <s v="Finalizada"/>
    <n v="99423"/>
    <n v="0"/>
    <m/>
    <n v="0"/>
    <n v="99423"/>
    <n v="0"/>
    <n v="99423"/>
    <n v="0"/>
    <n v="99423"/>
  </r>
  <r>
    <n v="901158187"/>
    <s v="CLINICA NUEVA DE CALI SAS"/>
    <s v="HCE-10095"/>
    <s v="901158187_HCE_10095"/>
    <s v="HCE10095"/>
    <s v="ESTADO DOS"/>
    <x v="5"/>
    <s v="30/07/2022 00:00:00"/>
    <d v="2023-12-01T00:00:00"/>
    <n v="720"/>
    <s v="LUZ  TREJOS GUARANGUAY Registros:  1737383"/>
    <s v="CC1107067137"/>
    <s v="COVID"/>
    <s v="Contributivo"/>
    <m/>
    <n v="99423"/>
    <n v="99423"/>
    <s v="FACTURA COVID"/>
    <x v="2"/>
    <s v="Finalizada"/>
    <n v="0"/>
    <s v="Demanda"/>
    <n v="2022"/>
    <s v="Finalizada"/>
    <n v="99423"/>
    <n v="0"/>
    <m/>
    <n v="0"/>
    <n v="99423"/>
    <n v="0"/>
    <n v="99423"/>
    <n v="0"/>
    <n v="99423"/>
  </r>
  <r>
    <n v="901158187"/>
    <s v="CLINICA NUEVA DE CALI SAS"/>
    <s v="HCE-10105"/>
    <s v="901158187_HCE_10105"/>
    <s v="HCE10105"/>
    <s v="ESTADO DOS"/>
    <x v="5"/>
    <s v="01/08/2022 00:00:00"/>
    <d v="2023-12-01T00:00:00"/>
    <n v="720"/>
    <s v="NANCY  OTERO GOMEZ Registros:  1738322"/>
    <s v=""/>
    <s v="COVID"/>
    <s v="Contributivo"/>
    <m/>
    <n v="99423"/>
    <n v="99423"/>
    <s v="FACTURA COVID"/>
    <x v="2"/>
    <s v="Finalizada"/>
    <n v="0"/>
    <s v="Demanda"/>
    <n v="2022"/>
    <s v="Finalizada"/>
    <n v="99423"/>
    <n v="0"/>
    <m/>
    <n v="0"/>
    <n v="99423"/>
    <n v="0"/>
    <n v="99423"/>
    <n v="0"/>
    <n v="99423"/>
  </r>
  <r>
    <n v="901158187"/>
    <s v="CLINICA NUEVA DE CALI SAS"/>
    <s v="HCE-10106"/>
    <s v="901158187_HCE_10106"/>
    <s v="HCE10106"/>
    <s v="ESTADO DOS"/>
    <x v="5"/>
    <s v="01/08/2022 00:00:00"/>
    <d v="2023-12-01T00:00:00"/>
    <n v="720"/>
    <s v="TOBIAS MARDOQUEO CERON MONTERO Registros:  1738410"/>
    <s v="CC4710623"/>
    <s v="COVID"/>
    <s v="Contributivo"/>
    <m/>
    <n v="99423"/>
    <n v="99423"/>
    <s v="FACTURA COVID"/>
    <x v="2"/>
    <s v="Finalizada"/>
    <n v="0"/>
    <s v="Demanda"/>
    <n v="2022"/>
    <s v="Finalizada"/>
    <n v="99423"/>
    <n v="0"/>
    <m/>
    <n v="0"/>
    <n v="99423"/>
    <n v="0"/>
    <n v="99423"/>
    <n v="0"/>
    <n v="99423"/>
  </r>
  <r>
    <n v="901158187"/>
    <s v="CLINICA NUEVA DE CALI SAS"/>
    <s v="HCE-10107"/>
    <s v="901158187_HCE_10107"/>
    <s v="HCE10107"/>
    <s v="ESTADO DOS"/>
    <x v="5"/>
    <s v="01/08/2022 00:00:00"/>
    <d v="2023-12-01T00:00:00"/>
    <n v="720"/>
    <s v="EMMA  MARTINEZ GONZALEZ Registros:  1738384"/>
    <s v=""/>
    <s v="COVID"/>
    <s v="Contributivo"/>
    <m/>
    <n v="99423"/>
    <n v="99423"/>
    <s v="FACTURA COVID"/>
    <x v="2"/>
    <s v="Finalizada"/>
    <n v="0"/>
    <s v="Demanda"/>
    <n v="2022"/>
    <s v="Finalizada"/>
    <n v="99423"/>
    <n v="0"/>
    <m/>
    <n v="0"/>
    <n v="99423"/>
    <n v="0"/>
    <n v="99423"/>
    <n v="0"/>
    <n v="99423"/>
  </r>
  <r>
    <n v="901158187"/>
    <s v="CLINICA NUEVA DE CALI SAS"/>
    <s v="HCE-10108"/>
    <s v="901158187_HCE_10108"/>
    <s v="HCE10108"/>
    <s v="ESTADO DOS"/>
    <x v="5"/>
    <s v="01/08/2022 00:00:00"/>
    <d v="2023-12-01T00:00:00"/>
    <n v="720"/>
    <s v="RODOLFO  RUEDA PLATA Registros:  1737354"/>
    <s v=""/>
    <s v="COVID"/>
    <s v="Contributivo"/>
    <m/>
    <n v="99423"/>
    <n v="99423"/>
    <s v="FACTURA COVID"/>
    <x v="2"/>
    <s v="Finalizada"/>
    <n v="0"/>
    <s v="Demanda"/>
    <n v="2022"/>
    <s v="Finalizada"/>
    <n v="99423"/>
    <n v="0"/>
    <m/>
    <n v="0"/>
    <n v="99423"/>
    <n v="0"/>
    <n v="99423"/>
    <n v="0"/>
    <n v="99423"/>
  </r>
  <r>
    <n v="901158187"/>
    <s v="CLINICA NUEVA DE CALI SAS"/>
    <s v="HCE-10109"/>
    <s v="901158187_HCE_10109"/>
    <s v="HCE10109"/>
    <s v="ESTADO DOS"/>
    <x v="5"/>
    <s v="01/08/2022 00:00:00"/>
    <d v="2023-12-01T00:00:00"/>
    <n v="720"/>
    <s v="JHON  BELTRAN JIMENEZ Registros:  1738510"/>
    <s v=""/>
    <s v="COVID"/>
    <s v="Contributivo"/>
    <m/>
    <n v="99423"/>
    <n v="99423"/>
    <s v="FACTURA COVID"/>
    <x v="2"/>
    <s v="Finalizada"/>
    <n v="0"/>
    <s v="Demanda"/>
    <n v="2022"/>
    <s v="Finalizada"/>
    <n v="99423"/>
    <n v="0"/>
    <m/>
    <n v="0"/>
    <n v="99423"/>
    <n v="0"/>
    <n v="99423"/>
    <n v="0"/>
    <n v="99423"/>
  </r>
  <r>
    <n v="901158187"/>
    <s v="CLINICA NUEVA DE CALI SAS"/>
    <s v="HCE-10110"/>
    <s v="901158187_HCE_10110"/>
    <s v="HCE10110"/>
    <s v="ESTADO DOS"/>
    <x v="5"/>
    <s v="01/08/2022 00:00:00"/>
    <d v="2023-12-01T00:00:00"/>
    <n v="720"/>
    <s v="EDWIN  GUEGIA ROSERO Registros:  1738538"/>
    <s v=""/>
    <s v="COVID"/>
    <s v="Contributivo"/>
    <m/>
    <n v="99423"/>
    <n v="99423"/>
    <s v="FACTURA COVID"/>
    <x v="2"/>
    <s v="Finalizada"/>
    <n v="0"/>
    <s v="Demanda"/>
    <n v="2022"/>
    <s v="Finalizada"/>
    <n v="99423"/>
    <n v="0"/>
    <m/>
    <n v="0"/>
    <n v="99423"/>
    <n v="0"/>
    <n v="99423"/>
    <n v="0"/>
    <n v="99423"/>
  </r>
  <r>
    <n v="901158187"/>
    <s v="CLINICA NUEVA DE CALI SAS"/>
    <s v="HCE-10111"/>
    <s v="901158187_HCE_10111"/>
    <s v="HCE10111"/>
    <s v="ESTADO DOS"/>
    <x v="5"/>
    <s v="01/08/2022 00:00:00"/>
    <d v="2023-12-01T00:00:00"/>
    <n v="720"/>
    <s v="YENITH  CAMPO PIZO Registros:  1738591"/>
    <s v="CC1130611838"/>
    <s v="COVID"/>
    <s v="Contributivo"/>
    <m/>
    <n v="99423"/>
    <n v="99423"/>
    <s v="FACTURA COVID"/>
    <x v="2"/>
    <s v="Finalizada"/>
    <n v="0"/>
    <s v="Demanda"/>
    <n v="2022"/>
    <s v="Finalizada"/>
    <n v="99423"/>
    <n v="0"/>
    <m/>
    <n v="0"/>
    <n v="99423"/>
    <n v="0"/>
    <n v="99423"/>
    <n v="0"/>
    <n v="99423"/>
  </r>
  <r>
    <n v="901158187"/>
    <s v="CLINICA NUEVA DE CALI SAS"/>
    <s v="HCE-10112"/>
    <s v="901158187_HCE_10112"/>
    <s v="HCE10112"/>
    <s v="ESTADO DOS"/>
    <x v="5"/>
    <s v="01/08/2022 00:00:00"/>
    <d v="2023-12-01T00:00:00"/>
    <n v="720"/>
    <s v="MARIETH  MURILLO LERMA Registros:  1738607"/>
    <s v=""/>
    <s v="COVID"/>
    <s v="Contributivo"/>
    <m/>
    <n v="99423"/>
    <n v="99423"/>
    <s v="FACTURA COVID"/>
    <x v="2"/>
    <s v="Finalizada"/>
    <n v="0"/>
    <s v="Demanda"/>
    <n v="2022"/>
    <s v="Finalizada"/>
    <n v="99423"/>
    <n v="0"/>
    <m/>
    <n v="0"/>
    <n v="99423"/>
    <n v="0"/>
    <n v="99423"/>
    <n v="0"/>
    <n v="99423"/>
  </r>
  <r>
    <n v="901158187"/>
    <s v="CLINICA NUEVA DE CALI SAS"/>
    <s v="HCE-10113"/>
    <s v="901158187_HCE_10113"/>
    <s v="HCE10113"/>
    <s v="ESTADO DOS"/>
    <x v="5"/>
    <s v="01/08/2022 00:00:00"/>
    <d v="2023-12-01T00:00:00"/>
    <n v="720"/>
    <s v="YINA  LOPEZ LOPEZ Registros:  1738653"/>
    <s v=""/>
    <s v="COVID"/>
    <s v="Contributivo"/>
    <m/>
    <n v="99423"/>
    <n v="99423"/>
    <s v="FACTURA COVID"/>
    <x v="2"/>
    <s v="Finalizada"/>
    <n v="0"/>
    <s v="Demanda"/>
    <n v="2022"/>
    <s v="Finalizada"/>
    <n v="99423"/>
    <n v="0"/>
    <m/>
    <n v="0"/>
    <n v="99423"/>
    <n v="0"/>
    <n v="99423"/>
    <n v="0"/>
    <n v="99423"/>
  </r>
  <r>
    <n v="901158187"/>
    <s v="CLINICA NUEVA DE CALI SAS"/>
    <s v="HCE-10116"/>
    <s v="901158187_HCE_10116"/>
    <s v="HCE10116"/>
    <s v="ESTADO DOS"/>
    <x v="5"/>
    <s v="01/08/2022 00:00:00"/>
    <d v="2023-12-01T00:00:00"/>
    <n v="720"/>
    <s v="WILSON  CHAVEZ ZUÑIGA Registros:  1738768"/>
    <s v=""/>
    <s v="COVID"/>
    <s v="Contributivo"/>
    <m/>
    <n v="99423"/>
    <n v="99423"/>
    <s v="FACTURA COVID"/>
    <x v="2"/>
    <s v="Finalizada"/>
    <n v="0"/>
    <s v="Demanda"/>
    <n v="2022"/>
    <s v="Finalizada"/>
    <n v="99423"/>
    <n v="0"/>
    <m/>
    <n v="0"/>
    <n v="99423"/>
    <n v="0"/>
    <n v="99423"/>
    <n v="0"/>
    <n v="99423"/>
  </r>
  <r>
    <n v="901158187"/>
    <s v="CLINICA NUEVA DE CALI SAS"/>
    <s v="HCE-10117"/>
    <s v="901158187_HCE_10117"/>
    <s v="HCE10117"/>
    <s v="ESTADO DOS"/>
    <x v="5"/>
    <s v="01/08/2022 00:00:00"/>
    <d v="2023-12-01T00:00:00"/>
    <n v="720"/>
    <s v="CLAUDIA  MONTENEGRO  Registros:  1738857"/>
    <s v=""/>
    <s v="COVID"/>
    <s v="Contributivo"/>
    <m/>
    <n v="99423"/>
    <n v="99423"/>
    <s v="FACTURA COVID"/>
    <x v="2"/>
    <s v="Finalizada"/>
    <n v="0"/>
    <s v="Demanda"/>
    <n v="2022"/>
    <s v="Finalizada"/>
    <n v="99423"/>
    <n v="0"/>
    <m/>
    <n v="0"/>
    <n v="99423"/>
    <n v="0"/>
    <n v="99423"/>
    <n v="0"/>
    <n v="99423"/>
  </r>
  <r>
    <n v="901158187"/>
    <s v="CLINICA NUEVA DE CALI SAS"/>
    <s v="HCE-10118"/>
    <s v="901158187_HCE_10118"/>
    <s v="HCE10118"/>
    <s v="ESTADO DOS"/>
    <x v="5"/>
    <s v="01/08/2022 00:00:00"/>
    <d v="2023-12-01T00:00:00"/>
    <n v="720"/>
    <s v="GUALBERTO  RODRIGUEZ RODRIGUEZ Registros:  1738368"/>
    <s v="CC6088492"/>
    <s v="COVID"/>
    <s v="Contributivo"/>
    <m/>
    <n v="99423"/>
    <n v="99423"/>
    <s v="FACTURA COVID"/>
    <x v="2"/>
    <s v="Finalizada"/>
    <n v="0"/>
    <s v="Demanda"/>
    <n v="2022"/>
    <s v="Finalizada"/>
    <n v="99423"/>
    <n v="0"/>
    <m/>
    <n v="0"/>
    <n v="99423"/>
    <n v="0"/>
    <n v="99423"/>
    <n v="0"/>
    <n v="99423"/>
  </r>
  <r>
    <n v="901158187"/>
    <s v="CLINICA NUEVA DE CALI SAS"/>
    <s v="HCE-10121"/>
    <s v="901158187_HCE_10121"/>
    <s v="HCE10121"/>
    <s v="ESTADO DOS"/>
    <x v="5"/>
    <s v="01/08/2022 00:00:00"/>
    <d v="2023-12-01T00:00:00"/>
    <n v="720"/>
    <s v="KAROL  FIGUEROA MARTINEZ Registros:  1738590"/>
    <s v=""/>
    <s v="COVID"/>
    <s v="Contributivo"/>
    <m/>
    <n v="99423"/>
    <n v="99423"/>
    <s v="FACTURA COVID"/>
    <x v="2"/>
    <s v="Finalizada"/>
    <n v="0"/>
    <s v="Demanda"/>
    <n v="2022"/>
    <s v="Finalizada"/>
    <n v="99423"/>
    <n v="0"/>
    <m/>
    <n v="0"/>
    <n v="99423"/>
    <n v="0"/>
    <n v="99423"/>
    <n v="0"/>
    <n v="99423"/>
  </r>
  <r>
    <n v="901158187"/>
    <s v="CLINICA NUEVA DE CALI SAS"/>
    <s v="HCE-10122"/>
    <s v="901158187_HCE_10122"/>
    <s v="HCE10122"/>
    <s v="ESTADO DOS"/>
    <x v="5"/>
    <s v="01/08/2022 00:00:00"/>
    <d v="2023-12-01T00:00:00"/>
    <n v="720"/>
    <s v="SILVIA  URAN DE CAICEDO Registros:  1738889"/>
    <s v="CC38438336"/>
    <s v="COVID"/>
    <s v="Contributivo"/>
    <m/>
    <n v="99423"/>
    <n v="99423"/>
    <s v="FACTURA COVID"/>
    <x v="2"/>
    <s v="Finalizada"/>
    <n v="0"/>
    <s v="Demanda"/>
    <n v="2022"/>
    <s v="Finalizada"/>
    <n v="99423"/>
    <n v="0"/>
    <m/>
    <n v="0"/>
    <n v="99423"/>
    <n v="0"/>
    <n v="99423"/>
    <n v="0"/>
    <n v="99423"/>
  </r>
  <r>
    <n v="901158187"/>
    <s v="CLINICA NUEVA DE CALI SAS"/>
    <s v="HCE-10123"/>
    <s v="901158187_HCE_10123"/>
    <s v="HCE10123"/>
    <s v="ESTADO DOS"/>
    <x v="5"/>
    <s v="01/08/2022 00:00:00"/>
    <d v="2023-12-01T00:00:00"/>
    <n v="720"/>
    <s v="LIBARDO  BUELVAS SALGADO Registros:  1738800"/>
    <s v=""/>
    <s v="COVID"/>
    <s v="Contributivo"/>
    <m/>
    <n v="99423"/>
    <n v="99423"/>
    <s v="FACTURA COVID"/>
    <x v="2"/>
    <s v="Finalizada"/>
    <n v="0"/>
    <s v="Demanda"/>
    <n v="2022"/>
    <s v="Finalizada"/>
    <n v="99423"/>
    <n v="0"/>
    <m/>
    <n v="0"/>
    <n v="99423"/>
    <n v="0"/>
    <n v="99423"/>
    <n v="0"/>
    <n v="99423"/>
  </r>
  <r>
    <n v="901158187"/>
    <s v="CLINICA NUEVA DE CALI SAS"/>
    <s v="HCE-10125"/>
    <s v="901158187_HCE_10125"/>
    <s v="HCE10125"/>
    <s v="ESTADO DOS"/>
    <x v="5"/>
    <s v="01/08/2022 00:00:00"/>
    <d v="2023-12-01T00:00:00"/>
    <n v="720"/>
    <s v="LEYDI  MICOLTA MURILLO Registros:  1739210"/>
    <s v=""/>
    <s v="COVID"/>
    <s v="Contributivo"/>
    <m/>
    <n v="99423"/>
    <n v="99423"/>
    <s v="FACTURA COVID"/>
    <x v="2"/>
    <s v="Finalizada"/>
    <n v="0"/>
    <s v="Demanda"/>
    <n v="2022"/>
    <s v="Finalizada"/>
    <n v="99423"/>
    <n v="0"/>
    <m/>
    <n v="0"/>
    <n v="99423"/>
    <n v="0"/>
    <n v="99423"/>
    <n v="0"/>
    <n v="99423"/>
  </r>
  <r>
    <n v="901158187"/>
    <s v="CLINICA NUEVA DE CALI SAS"/>
    <s v="HCE-10126"/>
    <s v="901158187_HCE_10126"/>
    <s v="HCE10126"/>
    <s v="ESTADO DOS"/>
    <x v="5"/>
    <s v="01/08/2022 00:00:00"/>
    <d v="2023-12-01T00:00:00"/>
    <n v="720"/>
    <s v="NANCY  CAMARGO GOMEZ Registros:  1739212"/>
    <s v=""/>
    <s v="COVID"/>
    <s v="Contributivo"/>
    <m/>
    <n v="99423"/>
    <n v="99423"/>
    <s v="FACTURA COVID"/>
    <x v="2"/>
    <s v="Finalizada"/>
    <n v="0"/>
    <s v="Demanda"/>
    <n v="2022"/>
    <s v="Finalizada"/>
    <n v="99423"/>
    <n v="0"/>
    <m/>
    <n v="0"/>
    <n v="99423"/>
    <n v="0"/>
    <n v="99423"/>
    <n v="0"/>
    <n v="99423"/>
  </r>
  <r>
    <n v="901158187"/>
    <s v="CLINICA NUEVA DE CALI SAS"/>
    <s v="HCE-10127"/>
    <s v="901158187_HCE_10127"/>
    <s v="HCE10127"/>
    <s v="ESTADO DOS"/>
    <x v="5"/>
    <s v="01/08/2022 00:00:00"/>
    <d v="2023-12-01T00:00:00"/>
    <n v="720"/>
    <s v="JOSE  ROSERO CUASTUMAL Registros:  1739267"/>
    <s v="CC2410282"/>
    <s v="COVID"/>
    <s v="Contributivo"/>
    <m/>
    <n v="99423"/>
    <n v="99423"/>
    <s v="FACTURA COVID"/>
    <x v="2"/>
    <s v="Finalizada"/>
    <n v="0"/>
    <s v="Demanda"/>
    <n v="2022"/>
    <s v="Finalizada"/>
    <n v="99423"/>
    <n v="0"/>
    <m/>
    <n v="0"/>
    <n v="99423"/>
    <n v="0"/>
    <n v="99423"/>
    <n v="0"/>
    <n v="99423"/>
  </r>
  <r>
    <n v="901158187"/>
    <s v="CLINICA NUEVA DE CALI SAS"/>
    <s v="HCE-10130"/>
    <s v="901158187_HCE_10130"/>
    <s v="HCE10130"/>
    <s v="ESTADO DOS"/>
    <x v="5"/>
    <s v="01/08/2022 00:00:00"/>
    <d v="2023-12-01T00:00:00"/>
    <n v="720"/>
    <s v="LORENZA  PEÑARANDA OSPINA Registros:  1739451"/>
    <s v="CC29692636"/>
    <s v="COVID"/>
    <s v="Contributivo"/>
    <m/>
    <n v="99423"/>
    <n v="99423"/>
    <s v="FACTURA COVID"/>
    <x v="2"/>
    <s v="Finalizada"/>
    <n v="0"/>
    <s v="Demanda"/>
    <n v="2022"/>
    <s v="Finalizada"/>
    <n v="99423"/>
    <n v="0"/>
    <m/>
    <n v="0"/>
    <n v="99423"/>
    <n v="0"/>
    <n v="99423"/>
    <n v="0"/>
    <n v="99423"/>
  </r>
  <r>
    <n v="901158187"/>
    <s v="CLINICA NUEVA DE CALI SAS"/>
    <s v="HCE-10131"/>
    <s v="901158187_HCE_10131"/>
    <s v="HCE10131"/>
    <s v="ESTADO DOS"/>
    <x v="5"/>
    <s v="01/08/2022 00:00:00"/>
    <d v="2023-12-01T00:00:00"/>
    <n v="720"/>
    <s v="ANA CRISTINA SANCHEZ ARANGO Registros:  1739511"/>
    <s v=""/>
    <s v="COVID"/>
    <s v="Contributivo"/>
    <m/>
    <n v="216994"/>
    <n v="216994"/>
    <s v="FACTURA COVID"/>
    <x v="2"/>
    <s v="Finalizada"/>
    <n v="0"/>
    <s v="Demanda"/>
    <n v="2022"/>
    <s v="Finalizada"/>
    <n v="99423"/>
    <n v="0"/>
    <m/>
    <n v="0"/>
    <n v="99423"/>
    <n v="0"/>
    <n v="99423"/>
    <n v="0"/>
    <n v="99423"/>
  </r>
  <r>
    <n v="901158187"/>
    <s v="CLINICA NUEVA DE CALI SAS"/>
    <s v="HCE-10132"/>
    <s v="901158187_HCE_10132"/>
    <s v="HCE10132"/>
    <s v="ESTADO DOS"/>
    <x v="5"/>
    <s v="01/08/2022 00:00:00"/>
    <d v="2023-12-01T00:00:00"/>
    <n v="720"/>
    <s v="LYDDA DE JESUS CARDONA GIRALDO Registros:  1739597"/>
    <s v=""/>
    <s v="COVID"/>
    <s v="Contributivo"/>
    <m/>
    <n v="99423"/>
    <n v="99423"/>
    <s v="FACTURA COVID"/>
    <x v="2"/>
    <s v="Finalizada"/>
    <n v="0"/>
    <s v="Demanda"/>
    <n v="2022"/>
    <s v="Finalizada"/>
    <n v="99423"/>
    <n v="0"/>
    <m/>
    <n v="0"/>
    <n v="99423"/>
    <n v="0"/>
    <n v="99423"/>
    <n v="0"/>
    <n v="99423"/>
  </r>
  <r>
    <n v="901158187"/>
    <s v="CLINICA NUEVA DE CALI SAS"/>
    <s v="HCE-10133"/>
    <s v="901158187_HCE_10133"/>
    <s v="HCE10133"/>
    <s v="ESTADO DOS"/>
    <x v="5"/>
    <s v="01/08/2022 00:00:00"/>
    <d v="2023-12-01T00:00:00"/>
    <n v="720"/>
    <s v="DILIA MARIA  GARCIA MEZA Registros:  1739650"/>
    <s v=""/>
    <s v="COVID"/>
    <s v="Contributivo"/>
    <m/>
    <n v="99423"/>
    <n v="99423"/>
    <s v="FACTURA COVID"/>
    <x v="2"/>
    <s v="Finalizada"/>
    <n v="0"/>
    <s v="Demanda"/>
    <n v="2022"/>
    <s v="Finalizada"/>
    <n v="99423"/>
    <n v="0"/>
    <m/>
    <n v="0"/>
    <n v="99423"/>
    <n v="0"/>
    <n v="99423"/>
    <n v="0"/>
    <n v="99423"/>
  </r>
  <r>
    <n v="901158187"/>
    <s v="CLINICA NUEVA DE CALI SAS"/>
    <s v="HCE-10135"/>
    <s v="901158187_HCE_10135"/>
    <s v="HCE10135"/>
    <s v="ESTADO DOS"/>
    <x v="5"/>
    <s v="01/08/2022 00:00:00"/>
    <d v="2023-12-01T00:00:00"/>
    <n v="720"/>
    <s v="ROSA  SALAZAR GUERRERO Registros:  1739752"/>
    <s v="CC31300215"/>
    <s v="COVID"/>
    <s v="Contributivo"/>
    <m/>
    <n v="99423"/>
    <n v="99423"/>
    <s v="FACTURA COVID"/>
    <x v="2"/>
    <s v="Finalizada"/>
    <n v="0"/>
    <s v="Demanda"/>
    <n v="2022"/>
    <s v="Finalizada"/>
    <n v="99423"/>
    <n v="0"/>
    <m/>
    <n v="0"/>
    <n v="99423"/>
    <n v="0"/>
    <n v="99423"/>
    <n v="0"/>
    <n v="99423"/>
  </r>
  <r>
    <n v="901158187"/>
    <s v="CLINICA NUEVA DE CALI SAS"/>
    <s v="HCE-10137"/>
    <s v="901158187_HCE_10137"/>
    <s v="HCE10137"/>
    <s v="ESTADO DOS"/>
    <x v="5"/>
    <s v="01/08/2022 00:00:00"/>
    <d v="2023-12-01T00:00:00"/>
    <n v="720"/>
    <s v="LUCIANA  MONTILLA NARVAEZ Registros:  1739883"/>
    <s v=""/>
    <s v="COVID"/>
    <s v="Contributivo"/>
    <m/>
    <n v="99423"/>
    <n v="99423"/>
    <s v="FACTURA COVID"/>
    <x v="2"/>
    <s v="Finalizada"/>
    <n v="0"/>
    <s v="Demanda"/>
    <n v="2022"/>
    <s v="Finalizada"/>
    <n v="99423"/>
    <n v="0"/>
    <m/>
    <n v="0"/>
    <n v="99423"/>
    <n v="0"/>
    <n v="99423"/>
    <n v="0"/>
    <n v="99423"/>
  </r>
  <r>
    <n v="901158187"/>
    <s v="CLINICA NUEVA DE CALI SAS"/>
    <s v="HCE-10138"/>
    <s v="901158187_HCE_10138"/>
    <s v="HCE10138"/>
    <s v="ESTADO DOS"/>
    <x v="5"/>
    <s v="01/08/2022 00:00:00"/>
    <d v="2023-12-01T00:00:00"/>
    <n v="720"/>
    <s v="MARTIN ENRIQUE RODRIGUEZ  Registros:  1739911"/>
    <s v=""/>
    <s v="COVID"/>
    <s v="Contributivo"/>
    <m/>
    <n v="99423"/>
    <n v="99423"/>
    <s v="FACTURA COVID"/>
    <x v="2"/>
    <s v="Finalizada"/>
    <n v="0"/>
    <s v="Demanda"/>
    <n v="2022"/>
    <s v="Finalizada"/>
    <n v="99423"/>
    <n v="0"/>
    <m/>
    <n v="0"/>
    <n v="99423"/>
    <n v="0"/>
    <n v="99423"/>
    <n v="0"/>
    <n v="99423"/>
  </r>
  <r>
    <n v="901158187"/>
    <s v="CLINICA NUEVA DE CALI SAS"/>
    <s v="HCE-10139"/>
    <s v="901158187_HCE_10139"/>
    <s v="HCE10139"/>
    <s v="ESTADO DOS"/>
    <x v="5"/>
    <s v="01/08/2022 00:00:00"/>
    <d v="2023-12-01T00:00:00"/>
    <n v="720"/>
    <s v="ELIZABETH  CALERO JIMENEZ Registros:  1739927"/>
    <s v="CC38566199"/>
    <s v="COVID"/>
    <s v="Contributivo"/>
    <m/>
    <n v="99423"/>
    <n v="99423"/>
    <s v="FACTURA COVID"/>
    <x v="2"/>
    <s v="Finalizada"/>
    <n v="0"/>
    <s v="Demanda"/>
    <n v="2022"/>
    <s v="Finalizada"/>
    <n v="99423"/>
    <n v="0"/>
    <m/>
    <n v="0"/>
    <n v="99423"/>
    <n v="0"/>
    <n v="99423"/>
    <n v="0"/>
    <n v="99423"/>
  </r>
  <r>
    <n v="901158187"/>
    <s v="CLINICA NUEVA DE CALI SAS"/>
    <s v="HCE-10140"/>
    <s v="901158187_HCE_10140"/>
    <s v="HCE10140"/>
    <s v="ESTADO DOS"/>
    <x v="5"/>
    <s v="01/08/2022 00:00:00"/>
    <d v="2023-12-01T00:00:00"/>
    <n v="720"/>
    <s v="JOSE RICARDO  NARVAEZ LOZADA Registros:  1739935"/>
    <s v=""/>
    <s v="COVID"/>
    <s v="Contributivo"/>
    <m/>
    <n v="216994"/>
    <n v="216994"/>
    <s v="FACTURA COVID"/>
    <x v="2"/>
    <s v="Finalizada"/>
    <n v="0"/>
    <s v="Demanda"/>
    <n v="2022"/>
    <s v="Finalizada"/>
    <n v="216994"/>
    <n v="0"/>
    <m/>
    <n v="0"/>
    <n v="216994"/>
    <n v="0"/>
    <n v="216994"/>
    <n v="0"/>
    <n v="216994"/>
  </r>
  <r>
    <n v="901158187"/>
    <s v="CLINICA NUEVA DE CALI SAS"/>
    <s v="HCE-10141"/>
    <s v="901158187_HCE_10141"/>
    <s v="HCE10141"/>
    <s v="ESTADO DOS"/>
    <x v="5"/>
    <s v="01/08/2022 00:00:00"/>
    <d v="2023-12-01T00:00:00"/>
    <n v="720"/>
    <s v="HIJO  RODRIGUEZ CHAGUEZA Registros:  1739956"/>
    <s v=""/>
    <s v="COVID"/>
    <s v="Contributivo"/>
    <m/>
    <n v="99423"/>
    <n v="99423"/>
    <s v="FACTURA COVID"/>
    <x v="2"/>
    <s v="Finalizada"/>
    <n v="0"/>
    <s v="Demanda"/>
    <n v="2022"/>
    <s v="Finalizada"/>
    <n v="99423"/>
    <n v="0"/>
    <m/>
    <n v="0"/>
    <n v="99423"/>
    <n v="0"/>
    <n v="99423"/>
    <n v="0"/>
    <n v="99423"/>
  </r>
  <r>
    <n v="901158187"/>
    <s v="CLINICA NUEVA DE CALI SAS"/>
    <s v="HCE-10142"/>
    <s v="901158187_HCE_10142"/>
    <s v="HCE10142"/>
    <s v="ESTADO DOS"/>
    <x v="5"/>
    <s v="01/08/2022 00:00:00"/>
    <d v="2023-12-01T00:00:00"/>
    <n v="720"/>
    <s v="MARIA DOLORES JARAMILLO GONZALEZ Registros:  1740006"/>
    <s v="CC38998977"/>
    <s v="COVID"/>
    <s v="Contributivo"/>
    <m/>
    <n v="99423"/>
    <n v="99423"/>
    <s v="FACTURA COVID"/>
    <x v="2"/>
    <s v="Finalizada"/>
    <n v="0"/>
    <s v="Demanda"/>
    <n v="2022"/>
    <s v="Finalizada"/>
    <n v="99423"/>
    <n v="0"/>
    <m/>
    <n v="0"/>
    <n v="99423"/>
    <n v="0"/>
    <n v="99423"/>
    <n v="0"/>
    <n v="99423"/>
  </r>
  <r>
    <n v="901158187"/>
    <s v="CLINICA NUEVA DE CALI SAS"/>
    <s v="HCE-10143"/>
    <s v="901158187_HCE_10143"/>
    <s v="HCE10143"/>
    <s v="ESTADO DOS"/>
    <x v="5"/>
    <s v="01/08/2022 00:00:00"/>
    <d v="2023-12-01T00:00:00"/>
    <n v="720"/>
    <s v="RITA  PAVA BARRERA Registros:  1739976"/>
    <s v=""/>
    <s v="COVID"/>
    <s v="Contributivo"/>
    <m/>
    <n v="99423"/>
    <n v="99423"/>
    <s v="FACTURA COVID"/>
    <x v="2"/>
    <s v="Finalizada"/>
    <n v="0"/>
    <s v="Demanda"/>
    <n v="2022"/>
    <s v="Finalizada"/>
    <n v="99423"/>
    <n v="0"/>
    <m/>
    <n v="0"/>
    <n v="99423"/>
    <n v="0"/>
    <n v="99423"/>
    <n v="0"/>
    <n v="99423"/>
  </r>
  <r>
    <n v="901158187"/>
    <s v="CLINICA NUEVA DE CALI SAS"/>
    <s v="HCE-10144"/>
    <s v="901158187_HCE_10144"/>
    <s v="HCE10144"/>
    <s v="ESTADO DOS"/>
    <x v="5"/>
    <s v="01/08/2022 00:00:00"/>
    <d v="2023-12-01T00:00:00"/>
    <n v="720"/>
    <s v="ADRIAN  RIVERA CANO Registros:  1740011"/>
    <s v=""/>
    <s v="COVID"/>
    <s v="Contributivo"/>
    <m/>
    <n v="99423"/>
    <n v="99423"/>
    <s v="FACTURA COVID"/>
    <x v="2"/>
    <s v="Finalizada"/>
    <n v="0"/>
    <s v="Demanda"/>
    <n v="2022"/>
    <s v="Finalizada"/>
    <n v="99423"/>
    <n v="0"/>
    <m/>
    <n v="0"/>
    <n v="99423"/>
    <n v="0"/>
    <n v="99423"/>
    <n v="0"/>
    <n v="99423"/>
  </r>
  <r>
    <n v="901158187"/>
    <s v="CLINICA NUEVA DE CALI SAS"/>
    <s v="HCE-10145"/>
    <s v="901158187_HCE_10145"/>
    <s v="HCE10145"/>
    <s v="ESTADO DOS"/>
    <x v="5"/>
    <s v="01/08/2022 00:00:00"/>
    <d v="2023-12-01T00:00:00"/>
    <n v="720"/>
    <s v="ANCIZAR  CALLEJAS VIRAMA Registros:  1740020"/>
    <s v=""/>
    <s v="COVID"/>
    <s v="Contributivo"/>
    <m/>
    <n v="99423"/>
    <n v="99423"/>
    <s v="FACTURA COVID"/>
    <x v="2"/>
    <s v="Finalizada"/>
    <n v="0"/>
    <s v="Demanda"/>
    <n v="2022"/>
    <s v="Finalizada"/>
    <n v="99423"/>
    <n v="0"/>
    <m/>
    <n v="0"/>
    <n v="99423"/>
    <n v="0"/>
    <n v="99423"/>
    <n v="0"/>
    <n v="99423"/>
  </r>
  <r>
    <n v="901158187"/>
    <s v="CLINICA NUEVA DE CALI SAS"/>
    <s v="HCE-10146"/>
    <s v="901158187_HCE_10146"/>
    <s v="HCE10146"/>
    <s v="ESTADO DOS"/>
    <x v="5"/>
    <s v="01/08/2022 00:00:00"/>
    <d v="2023-12-01T00:00:00"/>
    <n v="720"/>
    <s v="LUDIVIA  MOSQUERA VALENCIA Registros:  1740036"/>
    <s v=""/>
    <s v="COVID"/>
    <s v="Contributivo"/>
    <m/>
    <n v="99423"/>
    <n v="99423"/>
    <s v="FACTURA COVID"/>
    <x v="2"/>
    <s v="Finalizada"/>
    <n v="0"/>
    <s v="Demanda"/>
    <n v="2022"/>
    <s v="Finalizada"/>
    <n v="99423"/>
    <n v="0"/>
    <m/>
    <n v="0"/>
    <n v="99423"/>
    <n v="0"/>
    <n v="99423"/>
    <n v="0"/>
    <n v="99423"/>
  </r>
  <r>
    <n v="901158187"/>
    <s v="CLINICA NUEVA DE CALI SAS"/>
    <s v="HCE-10148"/>
    <s v="901158187_HCE_10148"/>
    <s v="HCE10148"/>
    <s v="ESTADO DOS"/>
    <x v="5"/>
    <s v="02/08/2022 00:00:00"/>
    <d v="2023-12-01T00:00:00"/>
    <n v="720"/>
    <s v="LUIS FERNANDO FLOREZ FANDIÑO Registros:  1740799"/>
    <s v=""/>
    <s v="COVID"/>
    <s v="Contributivo"/>
    <m/>
    <n v="99423"/>
    <n v="99423"/>
    <s v="FACTURA COVID"/>
    <x v="2"/>
    <s v="Finalizada"/>
    <n v="0"/>
    <s v="Demanda"/>
    <n v="2022"/>
    <s v="Finalizada"/>
    <n v="99423"/>
    <n v="0"/>
    <m/>
    <n v="0"/>
    <n v="99423"/>
    <n v="0"/>
    <n v="99423"/>
    <n v="0"/>
    <n v="99423"/>
  </r>
  <r>
    <n v="901158187"/>
    <s v="CLINICA NUEVA DE CALI SAS"/>
    <s v="HCE-10149"/>
    <s v="901158187_HCE_10149"/>
    <s v="HCE10149"/>
    <s v="ESTADO DOS"/>
    <x v="5"/>
    <s v="02/08/2022 00:00:00"/>
    <d v="2023-12-01T00:00:00"/>
    <n v="720"/>
    <s v="OMAIRA  MORENO VILLADA Registros:  1740826"/>
    <s v="CC31901868"/>
    <s v="COVID"/>
    <s v="Contributivo"/>
    <m/>
    <n v="99423"/>
    <n v="99423"/>
    <s v="FACTURA COVID"/>
    <x v="2"/>
    <s v="Finalizada"/>
    <n v="0"/>
    <s v="Demanda"/>
    <n v="2022"/>
    <s v="Finalizada"/>
    <n v="99423"/>
    <n v="0"/>
    <m/>
    <n v="0"/>
    <n v="99423"/>
    <n v="0"/>
    <n v="99423"/>
    <n v="0"/>
    <n v="99423"/>
  </r>
  <r>
    <n v="901158187"/>
    <s v="CLINICA NUEVA DE CALI SAS"/>
    <s v="HCE-10151"/>
    <s v="901158187_HCE_10151"/>
    <s v="HCE10151"/>
    <s v="ESTADO DOS"/>
    <x v="5"/>
    <s v="02/08/2022 00:00:00"/>
    <d v="2023-12-01T00:00:00"/>
    <n v="720"/>
    <s v="VICTOR FABIO  CHAVES MORENO Registros:  1741546"/>
    <s v=""/>
    <s v="COVID"/>
    <s v="Contributivo"/>
    <m/>
    <n v="99423"/>
    <n v="99423"/>
    <s v="FACTURA COVID"/>
    <x v="2"/>
    <s v="Finalizada"/>
    <n v="0"/>
    <s v="Demanda"/>
    <n v="2022"/>
    <s v="Finalizada"/>
    <n v="99423"/>
    <n v="0"/>
    <m/>
    <n v="0"/>
    <n v="99423"/>
    <n v="0"/>
    <n v="99423"/>
    <n v="0"/>
    <n v="99423"/>
  </r>
  <r>
    <n v="901158187"/>
    <s v="CLINICA NUEVA DE CALI SAS"/>
    <s v="HCE-10153"/>
    <s v="901158187_HCE_10153"/>
    <s v="HCE10153"/>
    <s v="ESTADO DOS"/>
    <x v="5"/>
    <s v="02/08/2022 00:00:00"/>
    <d v="2023-12-01T00:00:00"/>
    <n v="720"/>
    <s v="ALEJANDRO  TREJOS GARCIA Registros:  1741657"/>
    <s v=""/>
    <s v="COVID"/>
    <s v="Contributivo"/>
    <m/>
    <n v="99423"/>
    <n v="99423"/>
    <s v="FACTURA COVID"/>
    <x v="2"/>
    <s v="Finalizada"/>
    <n v="0"/>
    <s v="Demanda"/>
    <n v="2022"/>
    <s v="Finalizada"/>
    <n v="99423"/>
    <n v="0"/>
    <m/>
    <n v="0"/>
    <n v="99423"/>
    <n v="0"/>
    <n v="99423"/>
    <n v="0"/>
    <n v="99423"/>
  </r>
  <r>
    <n v="901158187"/>
    <s v="CLINICA NUEVA DE CALI SAS"/>
    <s v="HCE-10154"/>
    <s v="901158187_HCE_10154"/>
    <s v="HCE10154"/>
    <s v="ESTADO DOS"/>
    <x v="5"/>
    <s v="02/08/2022 00:00:00"/>
    <d v="2023-12-01T00:00:00"/>
    <n v="720"/>
    <s v="MELIDA  VALENCIA SANCHEZ Registros:  1741706"/>
    <s v="CC38980345"/>
    <s v="COVID"/>
    <s v="Contributivo"/>
    <m/>
    <n v="99423"/>
    <n v="99423"/>
    <s v="FACTURA COVID"/>
    <x v="2"/>
    <s v="Finalizada"/>
    <n v="0"/>
    <s v="Demanda"/>
    <n v="2022"/>
    <s v="Finalizada"/>
    <n v="99423"/>
    <n v="0"/>
    <m/>
    <n v="0"/>
    <n v="99423"/>
    <n v="0"/>
    <n v="99423"/>
    <n v="0"/>
    <n v="99423"/>
  </r>
  <r>
    <n v="901158187"/>
    <s v="CLINICA NUEVA DE CALI SAS"/>
    <s v="HCE-10155"/>
    <s v="901158187_HCE_10155"/>
    <s v="HCE10155"/>
    <s v="ESTADO DOS"/>
    <x v="5"/>
    <s v="02/08/2022 00:00:00"/>
    <d v="2023-12-01T00:00:00"/>
    <n v="720"/>
    <s v="NANCY  HERRERA ALZATE Registros:  1741730"/>
    <s v="CC31885448"/>
    <s v="COVID"/>
    <s v="Contributivo"/>
    <m/>
    <n v="99423"/>
    <n v="99423"/>
    <s v="FACTURA COVID"/>
    <x v="2"/>
    <s v="Finalizada"/>
    <n v="0"/>
    <s v="Demanda"/>
    <n v="2022"/>
    <s v="Finalizada"/>
    <n v="99423"/>
    <n v="0"/>
    <m/>
    <n v="0"/>
    <n v="99423"/>
    <n v="0"/>
    <n v="99423"/>
    <n v="0"/>
    <n v="99423"/>
  </r>
  <r>
    <n v="901158187"/>
    <s v="CLINICA NUEVA DE CALI SAS"/>
    <s v="HCE-10156"/>
    <s v="901158187_HCE_10156"/>
    <s v="HCE10156"/>
    <s v="ESTADO DOS"/>
    <x v="5"/>
    <s v="02/08/2022 00:00:00"/>
    <d v="2023-12-01T00:00:00"/>
    <n v="720"/>
    <s v="HECTOR RAMON MEJIA OSPINA Registros:  1741771"/>
    <s v=""/>
    <s v="COVID"/>
    <s v="Contributivo"/>
    <m/>
    <n v="99423"/>
    <n v="99423"/>
    <s v="FACTURA COVID"/>
    <x v="2"/>
    <s v="Finalizada"/>
    <n v="0"/>
    <s v="Demanda"/>
    <n v="2022"/>
    <s v="Finalizada"/>
    <n v="99423"/>
    <n v="0"/>
    <m/>
    <n v="0"/>
    <n v="99423"/>
    <n v="0"/>
    <n v="99423"/>
    <n v="0"/>
    <n v="99423"/>
  </r>
  <r>
    <n v="901158187"/>
    <s v="CLINICA NUEVA DE CALI SAS"/>
    <s v="HCE-10157"/>
    <s v="901158187_HCE_10157"/>
    <s v="HCE10157"/>
    <s v="ESTADO DOS"/>
    <x v="5"/>
    <s v="02/08/2022 00:00:00"/>
    <d v="2023-12-01T00:00:00"/>
    <n v="720"/>
    <s v="YENNIS  CORTES CUERO Registros:  1741844"/>
    <s v="CC27124509"/>
    <s v="COVID"/>
    <s v="Contributivo"/>
    <m/>
    <n v="99423"/>
    <n v="99423"/>
    <s v="FACTURA COVID"/>
    <x v="2"/>
    <s v="Finalizada"/>
    <n v="0"/>
    <s v="Demanda"/>
    <n v="2022"/>
    <s v="Finalizada"/>
    <n v="99423"/>
    <n v="0"/>
    <m/>
    <n v="0"/>
    <n v="99423"/>
    <n v="0"/>
    <n v="99423"/>
    <n v="0"/>
    <n v="99423"/>
  </r>
  <r>
    <n v="901158187"/>
    <s v="CLINICA NUEVA DE CALI SAS"/>
    <s v="HCE-10158"/>
    <s v="901158187_HCE_10158"/>
    <s v="HCE10158"/>
    <s v="ESTADO DOS"/>
    <x v="5"/>
    <s v="02/08/2022 00:00:00"/>
    <d v="2023-12-01T00:00:00"/>
    <n v="720"/>
    <s v="ESAIDA  GAMBOA MINA Registros:  1741880"/>
    <s v="CC31377081"/>
    <s v="COVID"/>
    <s v="Contributivo"/>
    <m/>
    <n v="99423"/>
    <n v="99423"/>
    <s v="FACTURA COVID"/>
    <x v="2"/>
    <s v="Finalizada"/>
    <n v="0"/>
    <s v="Demanda"/>
    <n v="2022"/>
    <s v="Finalizada"/>
    <n v="99423"/>
    <n v="0"/>
    <m/>
    <n v="0"/>
    <n v="99423"/>
    <n v="0"/>
    <n v="99423"/>
    <n v="0"/>
    <n v="99423"/>
  </r>
  <r>
    <n v="901158187"/>
    <s v="CLINICA NUEVA DE CALI SAS"/>
    <s v="HCE-10159"/>
    <s v="901158187_HCE_10159"/>
    <s v="HCE10159"/>
    <s v="ESTADO DOS"/>
    <x v="5"/>
    <s v="02/08/2022 00:00:00"/>
    <d v="2023-12-01T00:00:00"/>
    <n v="720"/>
    <s v="MARTA  GUTIERREZ QUINTERO Registros:  1741902"/>
    <s v="CC38966431"/>
    <s v="COVID"/>
    <s v="Contributivo"/>
    <m/>
    <n v="99423"/>
    <n v="99423"/>
    <s v="FACTURA COVID"/>
    <x v="2"/>
    <s v="Finalizada"/>
    <n v="0"/>
    <s v="Demanda"/>
    <n v="2022"/>
    <s v="Finalizada"/>
    <n v="99423"/>
    <n v="0"/>
    <m/>
    <n v="0"/>
    <n v="99423"/>
    <n v="0"/>
    <n v="99423"/>
    <n v="0"/>
    <n v="99423"/>
  </r>
  <r>
    <n v="901158187"/>
    <s v="CLINICA NUEVA DE CALI SAS"/>
    <s v="HCE-10160"/>
    <s v="901158187_HCE_10160"/>
    <s v="HCE10160"/>
    <s v="ESTADO DOS"/>
    <x v="5"/>
    <s v="02/08/2022 00:00:00"/>
    <d v="2023-12-01T00:00:00"/>
    <n v="720"/>
    <s v="KAREN  LUNA HERNANDEZ Registros:  1741913"/>
    <s v=""/>
    <s v="COVID"/>
    <s v="Contributivo"/>
    <m/>
    <n v="99423"/>
    <n v="99423"/>
    <s v="FACTURA COVID"/>
    <x v="2"/>
    <s v="Finalizada"/>
    <n v="0"/>
    <s v="Demanda"/>
    <n v="2022"/>
    <s v="Finalizada"/>
    <n v="99423"/>
    <n v="0"/>
    <m/>
    <n v="0"/>
    <n v="99423"/>
    <n v="0"/>
    <n v="99423"/>
    <n v="0"/>
    <n v="99423"/>
  </r>
  <r>
    <n v="901158187"/>
    <s v="CLINICA NUEVA DE CALI SAS"/>
    <s v="HCE-10161"/>
    <s v="901158187_HCE_10161"/>
    <s v="HCE10161"/>
    <s v="ESTADO DOS"/>
    <x v="5"/>
    <s v="02/08/2022 00:00:00"/>
    <d v="2023-12-01T00:00:00"/>
    <n v="720"/>
    <s v="LUIS CARLOS MARIN TRUJILLO Registros:  1741928"/>
    <s v=""/>
    <s v="COVID"/>
    <s v="Contributivo"/>
    <m/>
    <n v="99423"/>
    <n v="99423"/>
    <s v="FACTURA COVID"/>
    <x v="2"/>
    <s v="Finalizada"/>
    <n v="0"/>
    <s v="Demanda"/>
    <n v="2022"/>
    <s v="Finalizada"/>
    <n v="99423"/>
    <n v="0"/>
    <m/>
    <n v="0"/>
    <n v="99423"/>
    <n v="0"/>
    <n v="99423"/>
    <n v="0"/>
    <n v="99423"/>
  </r>
  <r>
    <n v="901158187"/>
    <s v="CLINICA NUEVA DE CALI SAS"/>
    <s v="HCE-10162"/>
    <s v="901158187_HCE_10162"/>
    <s v="HCE10162"/>
    <s v="ESTADO DOS"/>
    <x v="5"/>
    <s v="02/08/2022 00:00:00"/>
    <d v="2023-12-01T00:00:00"/>
    <n v="720"/>
    <s v="AMPARO  GUERRERO CARMONA Registros:  1741931"/>
    <s v="CC31233903"/>
    <s v="COVID"/>
    <s v="Contributivo"/>
    <m/>
    <n v="99423"/>
    <n v="99423"/>
    <s v="FACTURA COVID"/>
    <x v="2"/>
    <s v="Finalizada"/>
    <n v="0"/>
    <s v="Demanda"/>
    <n v="2022"/>
    <s v="Finalizada"/>
    <n v="99423"/>
    <n v="0"/>
    <m/>
    <n v="0"/>
    <n v="99423"/>
    <n v="0"/>
    <n v="99423"/>
    <n v="0"/>
    <n v="99423"/>
  </r>
  <r>
    <n v="901158187"/>
    <s v="CLINICA NUEVA DE CALI SAS"/>
    <s v="HCE-10163"/>
    <s v="901158187_HCE_10163"/>
    <s v="HCE10163"/>
    <s v="ESTADO DOS"/>
    <x v="5"/>
    <s v="02/08/2022 00:00:00"/>
    <d v="2023-12-01T00:00:00"/>
    <n v="720"/>
    <s v="CARLOS ALBERTO  VALENCIA MARTINEZ Registros:  1741933"/>
    <s v="CC10114368"/>
    <s v="COVID"/>
    <s v="Contributivo"/>
    <m/>
    <n v="99423"/>
    <n v="99423"/>
    <s v="FACTURA COVID"/>
    <x v="2"/>
    <s v="Finalizada"/>
    <n v="0"/>
    <s v="Demanda"/>
    <n v="2022"/>
    <s v="Finalizada"/>
    <n v="99423"/>
    <n v="0"/>
    <m/>
    <n v="0"/>
    <n v="99423"/>
    <n v="0"/>
    <n v="99423"/>
    <n v="0"/>
    <n v="99423"/>
  </r>
  <r>
    <n v="901158187"/>
    <s v="CLINICA NUEVA DE CALI SAS"/>
    <s v="HCE-10169"/>
    <s v="901158187_HCE_10169"/>
    <s v="HCE10169"/>
    <s v="ESTADO DOS"/>
    <x v="5"/>
    <s v="03/08/2022 00:00:00"/>
    <d v="2023-12-01T00:00:00"/>
    <n v="720"/>
    <s v="GRACIELA  RUIZ MORALES Registros:  1739022"/>
    <s v="CC38440982"/>
    <s v="COVID"/>
    <s v="Contributivo"/>
    <m/>
    <n v="99423"/>
    <n v="99423"/>
    <s v="FACTURA COVID"/>
    <x v="2"/>
    <s v="Finalizada"/>
    <n v="0"/>
    <s v="Demanda"/>
    <n v="2022"/>
    <s v="Finalizada"/>
    <n v="99423"/>
    <n v="0"/>
    <m/>
    <n v="0"/>
    <n v="99423"/>
    <n v="0"/>
    <n v="99423"/>
    <n v="0"/>
    <n v="99423"/>
  </r>
  <r>
    <n v="901158187"/>
    <s v="CLINICA NUEVA DE CALI SAS"/>
    <s v="HCE-10171"/>
    <s v="901158187_HCE_10171"/>
    <s v="HCE10171"/>
    <s v="ESTADO DOS"/>
    <x v="5"/>
    <s v="03/08/2022 00:00:00"/>
    <d v="2023-12-01T00:00:00"/>
    <n v="720"/>
    <s v="DIANA  VALDEZ GRUESO Registros:  1742291"/>
    <s v="CC1005867437"/>
    <s v="COVID"/>
    <s v="Contributivo"/>
    <m/>
    <n v="99423"/>
    <n v="99423"/>
    <s v="FACTURA COVID"/>
    <x v="2"/>
    <s v="Finalizada"/>
    <n v="0"/>
    <s v="Demanda"/>
    <n v="2022"/>
    <s v="Finalizada"/>
    <n v="99423"/>
    <n v="0"/>
    <m/>
    <n v="0"/>
    <n v="99423"/>
    <n v="0"/>
    <n v="99423"/>
    <n v="0"/>
    <n v="99423"/>
  </r>
  <r>
    <n v="901158187"/>
    <s v="CLINICA NUEVA DE CALI SAS"/>
    <s v="HCE-10173"/>
    <s v="901158187_HCE_10173"/>
    <s v="HCE10173"/>
    <s v="ESTADO DOS"/>
    <x v="5"/>
    <s v="03/08/2022 00:00:00"/>
    <d v="2023-12-01T00:00:00"/>
    <n v="720"/>
    <s v="ANGELO  SEPULVEDA CARDONA Registros:  1738945"/>
    <s v=""/>
    <s v="COVID"/>
    <s v="Contributivo"/>
    <m/>
    <n v="99423"/>
    <n v="99423"/>
    <s v="FACTURA COVID"/>
    <x v="2"/>
    <s v="Finalizada"/>
    <n v="0"/>
    <s v="Demanda"/>
    <n v="2022"/>
    <s v="Finalizada"/>
    <n v="99423"/>
    <n v="0"/>
    <m/>
    <n v="0"/>
    <n v="99423"/>
    <n v="0"/>
    <n v="99423"/>
    <n v="0"/>
    <n v="99423"/>
  </r>
  <r>
    <n v="901158187"/>
    <s v="CLINICA NUEVA DE CALI SAS"/>
    <s v="HCE-10174"/>
    <s v="901158187_HCE_10174"/>
    <s v="HCE10174"/>
    <s v="ESTADO DOS"/>
    <x v="5"/>
    <s v="03/08/2022 00:00:00"/>
    <d v="2023-12-01T00:00:00"/>
    <n v="720"/>
    <s v="JAMILETH  VILLADA GALLEGO Registros:  1742473"/>
    <s v=""/>
    <s v="COVID"/>
    <s v="Contributivo"/>
    <m/>
    <n v="99423"/>
    <n v="99423"/>
    <s v="FACTURA COVID"/>
    <x v="2"/>
    <s v="Finalizada"/>
    <n v="0"/>
    <s v="Demanda"/>
    <n v="2022"/>
    <s v="Finalizada"/>
    <n v="99423"/>
    <n v="0"/>
    <m/>
    <n v="0"/>
    <n v="99423"/>
    <n v="0"/>
    <n v="99423"/>
    <n v="0"/>
    <n v="99423"/>
  </r>
  <r>
    <n v="901158187"/>
    <s v="CLINICA NUEVA DE CALI SAS"/>
    <s v="HCE-10175"/>
    <s v="901158187_HCE_10175"/>
    <s v="HCE10175"/>
    <s v="ESTADO DOS"/>
    <x v="5"/>
    <s v="03/08/2022 00:00:00"/>
    <d v="2023-12-01T00:00:00"/>
    <n v="720"/>
    <s v="MARIELA  VARGAS  Registros:  1742578"/>
    <s v=""/>
    <s v="COVID"/>
    <s v="Contributivo"/>
    <m/>
    <n v="99423"/>
    <n v="99423"/>
    <s v="FACTURA COVID"/>
    <x v="2"/>
    <s v="Finalizada"/>
    <n v="0"/>
    <s v="Demanda"/>
    <n v="2022"/>
    <s v="Finalizada"/>
    <n v="99423"/>
    <n v="0"/>
    <m/>
    <n v="0"/>
    <n v="99423"/>
    <n v="0"/>
    <n v="99423"/>
    <n v="0"/>
    <n v="99423"/>
  </r>
  <r>
    <n v="901158187"/>
    <s v="CLINICA NUEVA DE CALI SAS"/>
    <s v="HCE-10176"/>
    <s v="901158187_HCE_10176"/>
    <s v="HCE10176"/>
    <s v="ESTADO DOS"/>
    <x v="5"/>
    <s v="03/08/2022 00:00:00"/>
    <d v="2023-12-01T00:00:00"/>
    <n v="720"/>
    <s v="MARIA  CELIS GALVIS Registros:  1742660"/>
    <s v="3060169"/>
    <s v="COVID"/>
    <s v="Contributivo"/>
    <m/>
    <n v="99423"/>
    <n v="99423"/>
    <s v="FACTURA COVID"/>
    <x v="2"/>
    <s v="Finalizada"/>
    <n v="0"/>
    <s v="Demanda"/>
    <n v="2022"/>
    <s v="Finalizada"/>
    <n v="99423"/>
    <n v="0"/>
    <m/>
    <n v="0"/>
    <n v="99423"/>
    <n v="0"/>
    <n v="99423"/>
    <n v="0"/>
    <n v="99423"/>
  </r>
  <r>
    <n v="901158187"/>
    <s v="CLINICA NUEVA DE CALI SAS"/>
    <s v="HCE-10177"/>
    <s v="901158187_HCE_10177"/>
    <s v="HCE10177"/>
    <s v="ESTADO DOS"/>
    <x v="5"/>
    <s v="03/08/2022 00:00:00"/>
    <d v="2023-12-01T00:00:00"/>
    <n v="720"/>
    <s v="ROMMELL  SANCHEZ JOYAS Registros:  1742564"/>
    <s v="CC14937883"/>
    <s v="COVID"/>
    <s v="Contributivo"/>
    <m/>
    <n v="99423"/>
    <n v="99423"/>
    <s v="FACTURA COVID"/>
    <x v="2"/>
    <s v="Finalizada"/>
    <n v="0"/>
    <s v="Demanda"/>
    <n v="2022"/>
    <s v="Finalizada"/>
    <n v="99423"/>
    <n v="0"/>
    <m/>
    <n v="0"/>
    <n v="99423"/>
    <n v="0"/>
    <n v="99423"/>
    <n v="0"/>
    <n v="99423"/>
  </r>
  <r>
    <n v="901158187"/>
    <s v="CLINICA NUEVA DE CALI SAS"/>
    <s v="HCE-10178"/>
    <s v="901158187_HCE_10178"/>
    <s v="HCE10178"/>
    <s v="ESTADO DOS"/>
    <x v="5"/>
    <s v="03/08/2022 00:00:00"/>
    <d v="2023-12-01T00:00:00"/>
    <n v="720"/>
    <s v="DIANA  OROZCO DIAZ Registros:  1742652"/>
    <s v="CC1030543745"/>
    <s v="COVID"/>
    <s v="Contributivo"/>
    <m/>
    <n v="99423"/>
    <n v="99423"/>
    <s v="FACTURA COVID"/>
    <x v="2"/>
    <s v="Finalizada"/>
    <n v="0"/>
    <s v="Demanda"/>
    <n v="2022"/>
    <s v="Finalizada"/>
    <n v="99423"/>
    <n v="0"/>
    <m/>
    <n v="0"/>
    <n v="99423"/>
    <n v="0"/>
    <n v="99423"/>
    <n v="0"/>
    <n v="99423"/>
  </r>
  <r>
    <n v="901158187"/>
    <s v="CLINICA NUEVA DE CALI SAS"/>
    <s v="HCE-10179"/>
    <s v="901158187_HCE_10179"/>
    <s v="HCE10179"/>
    <s v="ESTADO DOS"/>
    <x v="5"/>
    <s v="03/08/2022 00:00:00"/>
    <d v="2023-12-01T00:00:00"/>
    <n v="720"/>
    <s v="FABIO  ORTIZ SANCHEZ Registros:  1742778"/>
    <s v="CC6153923"/>
    <s v="COVID"/>
    <s v="Contributivo"/>
    <m/>
    <n v="99423"/>
    <n v="99423"/>
    <s v="FACTURA COVID"/>
    <x v="2"/>
    <s v="Finalizada"/>
    <n v="0"/>
    <s v="Demanda"/>
    <n v="2022"/>
    <s v="Finalizada"/>
    <n v="99423"/>
    <n v="0"/>
    <m/>
    <n v="0"/>
    <n v="99423"/>
    <n v="0"/>
    <n v="99423"/>
    <n v="0"/>
    <n v="99423"/>
  </r>
  <r>
    <n v="901158187"/>
    <s v="CLINICA NUEVA DE CALI SAS"/>
    <s v="HCE-10180"/>
    <s v="901158187_HCE_10180"/>
    <s v="HCE10180"/>
    <s v="ESTADO DOS"/>
    <x v="5"/>
    <s v="03/08/2022 00:00:00"/>
    <d v="2023-12-01T00:00:00"/>
    <n v="720"/>
    <s v="MARIA  PEREZ TORRENTE Registros:  1742799"/>
    <s v="CC29568256"/>
    <s v="COVID"/>
    <s v="Contributivo"/>
    <m/>
    <n v="99423"/>
    <n v="99423"/>
    <s v="FACTURA COVID"/>
    <x v="2"/>
    <s v="Finalizada"/>
    <n v="0"/>
    <s v="Demanda"/>
    <n v="2022"/>
    <s v="Finalizada"/>
    <n v="99423"/>
    <n v="0"/>
    <m/>
    <n v="0"/>
    <n v="99423"/>
    <n v="0"/>
    <n v="99423"/>
    <n v="0"/>
    <n v="99423"/>
  </r>
  <r>
    <n v="901158187"/>
    <s v="CLINICA NUEVA DE CALI SAS"/>
    <s v="HCE-10181"/>
    <s v="901158187_HCE_10181"/>
    <s v="HCE10181"/>
    <s v="ESTADO DOS"/>
    <x v="5"/>
    <s v="03/08/2022 00:00:00"/>
    <d v="2023-12-01T00:00:00"/>
    <n v="720"/>
    <s v="MARIA  CABRERA MARTINEZ Registros:  1742934"/>
    <s v="CC38440556"/>
    <s v="COVID"/>
    <s v="Contributivo"/>
    <m/>
    <n v="99423"/>
    <n v="99423"/>
    <s v="FACTURA COVID"/>
    <x v="2"/>
    <s v="Finalizada"/>
    <n v="0"/>
    <s v="Demanda"/>
    <n v="2022"/>
    <s v="Finalizada"/>
    <n v="99423"/>
    <n v="0"/>
    <m/>
    <n v="0"/>
    <n v="99423"/>
    <n v="0"/>
    <n v="99423"/>
    <n v="0"/>
    <n v="99423"/>
  </r>
  <r>
    <n v="901158187"/>
    <s v="CLINICA NUEVA DE CALI SAS"/>
    <s v="HCE-10182"/>
    <s v="901158187_HCE_10182"/>
    <s v="HCE10182"/>
    <s v="ESTADO DOS"/>
    <x v="5"/>
    <s v="03/08/2022 00:00:00"/>
    <d v="2023-12-01T00:00:00"/>
    <n v="720"/>
    <s v="MARTA  HERNANDEZ IBARRA Registros:  1742914"/>
    <s v=""/>
    <s v="COVID"/>
    <s v="Contributivo"/>
    <m/>
    <n v="99423"/>
    <n v="99423"/>
    <s v="FACTURA COVID"/>
    <x v="2"/>
    <s v="Finalizada"/>
    <n v="0"/>
    <s v="Demanda"/>
    <n v="2022"/>
    <s v="Finalizada"/>
    <n v="99423"/>
    <n v="0"/>
    <m/>
    <n v="0"/>
    <n v="99423"/>
    <n v="0"/>
    <n v="99423"/>
    <n v="0"/>
    <n v="99423"/>
  </r>
  <r>
    <n v="901158187"/>
    <s v="CLINICA NUEVA DE CALI SAS"/>
    <s v="HCE-10183"/>
    <s v="901158187_HCE_10183"/>
    <s v="HCE10183"/>
    <s v="ESTADO DOS"/>
    <x v="5"/>
    <s v="03/08/2022 00:00:00"/>
    <d v="2023-12-01T00:00:00"/>
    <n v="720"/>
    <s v="ADRIANA  FERNANDEZ ALVAREZ Registros:  1742859"/>
    <s v=""/>
    <s v="COVID"/>
    <s v="Contributivo"/>
    <m/>
    <n v="99423"/>
    <n v="99423"/>
    <s v="FACTURA COVID"/>
    <x v="2"/>
    <s v="Finalizada"/>
    <n v="0"/>
    <s v="Demanda"/>
    <n v="2022"/>
    <s v="Finalizada"/>
    <n v="99423"/>
    <n v="0"/>
    <m/>
    <n v="0"/>
    <n v="99423"/>
    <n v="0"/>
    <n v="99423"/>
    <n v="0"/>
    <n v="99423"/>
  </r>
  <r>
    <n v="901158187"/>
    <s v="CLINICA NUEVA DE CALI SAS"/>
    <s v="HCE-10185"/>
    <s v="901158187_HCE_10185"/>
    <s v="HCE10185"/>
    <s v="ESTADO DOS"/>
    <x v="5"/>
    <s v="03/08/2022 00:00:00"/>
    <d v="2023-12-01T00:00:00"/>
    <n v="720"/>
    <s v="RANULFO  MONTAÑO MOSQUERA Registros:  1742969"/>
    <s v=""/>
    <s v="COVID"/>
    <s v="Contributivo"/>
    <m/>
    <n v="99423"/>
    <n v="99423"/>
    <s v="FACTURA COVID"/>
    <x v="2"/>
    <s v="Finalizada"/>
    <n v="0"/>
    <s v="Demanda"/>
    <n v="2022"/>
    <s v="Finalizada"/>
    <n v="99423"/>
    <n v="0"/>
    <m/>
    <n v="0"/>
    <n v="99423"/>
    <n v="0"/>
    <n v="99423"/>
    <n v="0"/>
    <n v="99423"/>
  </r>
  <r>
    <n v="901158187"/>
    <s v="CLINICA NUEVA DE CALI SAS"/>
    <s v="HCE-10186"/>
    <s v="901158187_HCE_10186"/>
    <s v="HCE10186"/>
    <s v="ESTADO DOS"/>
    <x v="5"/>
    <s v="03/08/2022 00:00:00"/>
    <d v="2023-12-01T00:00:00"/>
    <n v="720"/>
    <s v="ANABEL  PARRALES  Registros:  1743222"/>
    <s v="CC29099421"/>
    <s v="COVID"/>
    <s v="Contributivo"/>
    <m/>
    <n v="99423"/>
    <n v="99423"/>
    <s v="FACTURA COVID"/>
    <x v="2"/>
    <s v="Finalizada"/>
    <n v="0"/>
    <s v="Demanda"/>
    <n v="2022"/>
    <s v="Finalizada"/>
    <n v="99423"/>
    <n v="0"/>
    <m/>
    <n v="0"/>
    <n v="99423"/>
    <n v="0"/>
    <n v="99423"/>
    <n v="0"/>
    <n v="99423"/>
  </r>
  <r>
    <n v="901158187"/>
    <s v="CLINICA NUEVA DE CALI SAS"/>
    <s v="HCE-10187"/>
    <s v="901158187_HCE_10187"/>
    <s v="HCE10187"/>
    <s v="ESTADO DOS"/>
    <x v="5"/>
    <s v="03/08/2022 00:00:00"/>
    <d v="2023-12-01T00:00:00"/>
    <n v="720"/>
    <s v="GABRIELA  TENORIO RODRIGUEZ Registros:  1743460"/>
    <s v=""/>
    <s v="COVID"/>
    <s v="Contributivo"/>
    <m/>
    <n v="99423"/>
    <n v="99423"/>
    <s v="FACTURA COVID"/>
    <x v="2"/>
    <s v="Finalizada"/>
    <n v="0"/>
    <s v="Demanda"/>
    <n v="2022"/>
    <s v="Finalizada"/>
    <n v="99423"/>
    <n v="0"/>
    <m/>
    <n v="0"/>
    <n v="99423"/>
    <n v="0"/>
    <n v="99423"/>
    <n v="0"/>
    <n v="99423"/>
  </r>
  <r>
    <n v="901158187"/>
    <s v="CLINICA NUEVA DE CALI SAS"/>
    <s v="HCE-10188"/>
    <s v="901158187_HCE_10188"/>
    <s v="HCE10188"/>
    <s v="ESTADO DOS"/>
    <x v="5"/>
    <s v="03/08/2022 00:00:00"/>
    <d v="2023-12-01T00:00:00"/>
    <n v="720"/>
    <s v="GUSTAVO  GIL REBOLLEDO Registros:  1743472"/>
    <s v="CC16660605"/>
    <s v="COVID"/>
    <s v="Contributivo"/>
    <m/>
    <n v="99423"/>
    <n v="99423"/>
    <s v="FACTURA COVID"/>
    <x v="2"/>
    <s v="Finalizada"/>
    <n v="0"/>
    <s v="Demanda"/>
    <n v="2022"/>
    <s v="Finalizada"/>
    <n v="99423"/>
    <n v="0"/>
    <m/>
    <n v="0"/>
    <n v="99423"/>
    <n v="0"/>
    <n v="99423"/>
    <n v="0"/>
    <n v="99423"/>
  </r>
  <r>
    <n v="901158187"/>
    <s v="CLINICA NUEVA DE CALI SAS"/>
    <s v="HCE-10189"/>
    <s v="901158187_HCE_10189"/>
    <s v="HCE10189"/>
    <s v="ESTADO DOS"/>
    <x v="5"/>
    <s v="03/08/2022 00:00:00"/>
    <d v="2023-12-01T00:00:00"/>
    <n v="720"/>
    <s v="KELLY  TRULLO COLMENARES Registros:  1743348"/>
    <s v="3128403331"/>
    <s v="COVID"/>
    <s v="Contributivo"/>
    <m/>
    <n v="99423"/>
    <n v="99423"/>
    <s v="FACTURA COVID"/>
    <x v="2"/>
    <s v="Finalizada"/>
    <n v="0"/>
    <s v="Demanda"/>
    <n v="2022"/>
    <s v="Finalizada"/>
    <n v="99423"/>
    <n v="0"/>
    <m/>
    <n v="0"/>
    <n v="99423"/>
    <n v="0"/>
    <n v="99423"/>
    <n v="0"/>
    <n v="99423"/>
  </r>
  <r>
    <n v="901158187"/>
    <s v="CLINICA NUEVA DE CALI SAS"/>
    <s v="HCE-10190"/>
    <s v="901158187_HCE_10190"/>
    <s v="HCE10190"/>
    <s v="ESTADO DOS"/>
    <x v="5"/>
    <s v="03/08/2022 00:00:00"/>
    <d v="2023-12-01T00:00:00"/>
    <n v="720"/>
    <s v="JAIRO  HERRERA VALENCIA Registros:  1743285"/>
    <s v=""/>
    <s v="COVID"/>
    <s v="Contributivo"/>
    <m/>
    <n v="99423"/>
    <n v="99423"/>
    <s v="FACTURA COVID"/>
    <x v="2"/>
    <s v="Finalizada"/>
    <n v="0"/>
    <s v="Demanda"/>
    <n v="2022"/>
    <s v="Finalizada"/>
    <n v="99423"/>
    <n v="0"/>
    <m/>
    <n v="0"/>
    <n v="99423"/>
    <n v="0"/>
    <n v="99423"/>
    <n v="0"/>
    <n v="99423"/>
  </r>
  <r>
    <n v="901158187"/>
    <s v="CLINICA NUEVA DE CALI SAS"/>
    <s v="HCE-10191"/>
    <s v="901158187_HCE_10191"/>
    <s v="HCE10191"/>
    <s v="ESTADO DOS"/>
    <x v="5"/>
    <s v="03/08/2022 00:00:00"/>
    <d v="2023-12-01T00:00:00"/>
    <n v="720"/>
    <s v="EDILMA  BARRETO GONZALEZ Registros:  1742963"/>
    <s v="CC31240782"/>
    <s v="COVID"/>
    <s v="Contributivo"/>
    <m/>
    <n v="99423"/>
    <n v="99423"/>
    <s v="FACTURA COVID"/>
    <x v="2"/>
    <s v="Finalizada"/>
    <n v="0"/>
    <s v="Demanda"/>
    <n v="2022"/>
    <s v="Finalizada"/>
    <n v="99423"/>
    <n v="0"/>
    <m/>
    <n v="0"/>
    <n v="99423"/>
    <n v="0"/>
    <n v="99423"/>
    <n v="0"/>
    <n v="99423"/>
  </r>
  <r>
    <n v="901158187"/>
    <s v="CLINICA NUEVA DE CALI SAS"/>
    <s v="HCE-10192"/>
    <s v="901158187_HCE_10192"/>
    <s v="HCE10192"/>
    <s v="ESTADO DOS"/>
    <x v="5"/>
    <s v="03/08/2022 00:00:00"/>
    <d v="2023-12-01T00:00:00"/>
    <n v="720"/>
    <s v="GLADYS  CERTUCHE AGREDO Registros:  1743516"/>
    <s v=""/>
    <s v="COVID"/>
    <s v="Contributivo"/>
    <m/>
    <n v="99423"/>
    <n v="99423"/>
    <s v="FACTURA COVID"/>
    <x v="2"/>
    <s v="Finalizada"/>
    <n v="0"/>
    <s v="Demanda"/>
    <n v="2022"/>
    <s v="Finalizada"/>
    <n v="99423"/>
    <n v="0"/>
    <m/>
    <n v="0"/>
    <n v="99423"/>
    <n v="0"/>
    <n v="99423"/>
    <n v="0"/>
    <n v="99423"/>
  </r>
  <r>
    <n v="901158187"/>
    <s v="CLINICA NUEVA DE CALI SAS"/>
    <s v="HCE-10193"/>
    <s v="901158187_HCE_10193"/>
    <s v="HCE10193"/>
    <s v="ESTADO DOS"/>
    <x v="5"/>
    <s v="03/08/2022 00:00:00"/>
    <d v="2023-12-01T00:00:00"/>
    <n v="720"/>
    <s v="ALCIDES  MAYORGA PINZON Registros:  1743543"/>
    <s v="CC17095185"/>
    <s v="COVID"/>
    <s v="Contributivo"/>
    <m/>
    <n v="216994"/>
    <n v="216994"/>
    <s v="FACTURA COVID"/>
    <x v="2"/>
    <s v="Finalizada"/>
    <n v="0"/>
    <s v="Demanda"/>
    <n v="2022"/>
    <s v="Finalizada"/>
    <n v="216994"/>
    <n v="0"/>
    <m/>
    <n v="0"/>
    <n v="216994"/>
    <n v="0"/>
    <n v="216994"/>
    <n v="0"/>
    <n v="216994"/>
  </r>
  <r>
    <n v="901158187"/>
    <s v="CLINICA NUEVA DE CALI SAS"/>
    <s v="HCE-10194"/>
    <s v="901158187_HCE_10194"/>
    <s v="HCE10194"/>
    <s v="ESTADO DOS"/>
    <x v="5"/>
    <s v="03/08/2022 00:00:00"/>
    <d v="2023-12-01T00:00:00"/>
    <n v="720"/>
    <s v="HAROLD  HOLGUIN DIAZ Registros:  1743638"/>
    <s v=""/>
    <s v="COVID"/>
    <s v="Contributivo"/>
    <m/>
    <n v="99423"/>
    <n v="99423"/>
    <s v="FACTURA COVID"/>
    <x v="2"/>
    <s v="Finalizada"/>
    <n v="0"/>
    <s v="Demanda"/>
    <n v="2022"/>
    <s v="Finalizada"/>
    <n v="99423"/>
    <n v="0"/>
    <m/>
    <n v="0"/>
    <n v="99423"/>
    <n v="0"/>
    <n v="99423"/>
    <n v="0"/>
    <n v="99423"/>
  </r>
  <r>
    <n v="901158187"/>
    <s v="CLINICA NUEVA DE CALI SAS"/>
    <s v="HCE-10195"/>
    <s v="901158187_HCE_10195"/>
    <s v="HCE10195"/>
    <s v="ESTADO DOS"/>
    <x v="5"/>
    <s v="03/08/2022 00:00:00"/>
    <d v="2023-12-01T00:00:00"/>
    <n v="720"/>
    <s v="FABIOLA  HERNANDEZ DE BRAVO Registros:  1743652"/>
    <s v="CC31218042"/>
    <s v="COVID"/>
    <s v="Contributivo"/>
    <m/>
    <n v="99423"/>
    <n v="99423"/>
    <s v="FACTURA COVID"/>
    <x v="2"/>
    <s v="Finalizada"/>
    <n v="0"/>
    <s v="Demanda"/>
    <n v="2022"/>
    <s v="Finalizada"/>
    <n v="99423"/>
    <n v="0"/>
    <m/>
    <n v="0"/>
    <n v="99423"/>
    <n v="0"/>
    <n v="99423"/>
    <n v="0"/>
    <n v="99423"/>
  </r>
  <r>
    <n v="901158187"/>
    <s v="CLINICA NUEVA DE CALI SAS"/>
    <s v="HCE-10196"/>
    <s v="901158187_HCE_10196"/>
    <s v="HCE10196"/>
    <s v="ESTADO DOS"/>
    <x v="5"/>
    <s v="03/08/2022 00:00:00"/>
    <d v="2023-12-01T00:00:00"/>
    <n v="720"/>
    <s v="NELLY  CRUZ  Registros:  1743679"/>
    <s v="CC38432672"/>
    <s v="COVID"/>
    <s v="Contributivo"/>
    <m/>
    <n v="99423"/>
    <n v="99423"/>
    <s v="FACTURA COVID"/>
    <x v="2"/>
    <s v="Finalizada"/>
    <n v="0"/>
    <s v="Demanda"/>
    <n v="2022"/>
    <s v="Finalizada"/>
    <n v="99423"/>
    <n v="0"/>
    <m/>
    <n v="0"/>
    <n v="99423"/>
    <n v="0"/>
    <n v="99423"/>
    <n v="0"/>
    <n v="99423"/>
  </r>
  <r>
    <n v="901158187"/>
    <s v="CLINICA NUEVA DE CALI SAS"/>
    <s v="HCE-10197"/>
    <s v="901158187_HCE_10197"/>
    <s v="HCE10197"/>
    <s v="ESTADO DOS"/>
    <x v="5"/>
    <s v="03/08/2022 00:00:00"/>
    <d v="2023-12-01T00:00:00"/>
    <n v="720"/>
    <s v="AURA  LARA TASCON Registros:  1743689"/>
    <s v=""/>
    <s v="COVID"/>
    <s v="Contributivo"/>
    <m/>
    <n v="99423"/>
    <n v="99423"/>
    <s v="FACTURA COVID"/>
    <x v="2"/>
    <s v="Finalizada"/>
    <n v="0"/>
    <s v="Demanda"/>
    <n v="2022"/>
    <s v="Finalizada"/>
    <n v="99423"/>
    <n v="0"/>
    <m/>
    <n v="0"/>
    <n v="99423"/>
    <n v="0"/>
    <n v="99423"/>
    <n v="0"/>
    <n v="99423"/>
  </r>
  <r>
    <n v="901158187"/>
    <s v="CLINICA NUEVA DE CALI SAS"/>
    <s v="HCE-10198"/>
    <s v="901158187_HCE_10198"/>
    <s v="HCE10198"/>
    <s v="ESTADO DOS"/>
    <x v="5"/>
    <s v="03/08/2022 00:00:00"/>
    <d v="2023-12-01T00:00:00"/>
    <n v="720"/>
    <s v="MARIA CECILIA  MOTATO CASTAÑEDA Registros:  1743686"/>
    <s v="CC31876740"/>
    <s v="COVID"/>
    <s v="Contributivo"/>
    <m/>
    <n v="99423"/>
    <n v="99423"/>
    <s v="FACTURA COVID"/>
    <x v="2"/>
    <s v="Finalizada"/>
    <n v="0"/>
    <s v="Demanda"/>
    <n v="2022"/>
    <s v="Finalizada"/>
    <n v="99423"/>
    <n v="0"/>
    <m/>
    <n v="0"/>
    <n v="99423"/>
    <n v="0"/>
    <n v="99423"/>
    <n v="0"/>
    <n v="99423"/>
  </r>
  <r>
    <n v="901158187"/>
    <s v="CLINICA NUEVA DE CALI SAS"/>
    <s v="HCE-10199"/>
    <s v="901158187_HCE_10199"/>
    <s v="HCE10199"/>
    <s v="ESTADO DOS"/>
    <x v="5"/>
    <s v="03/08/2022 00:00:00"/>
    <d v="2023-12-01T00:00:00"/>
    <n v="720"/>
    <s v="NATALY  CHAVEZ GARCIA Registros:  1743727"/>
    <s v=""/>
    <s v="COVID"/>
    <s v="Contributivo"/>
    <m/>
    <n v="99423"/>
    <n v="99423"/>
    <s v="FACTURA COVID"/>
    <x v="2"/>
    <s v="Finalizada"/>
    <n v="0"/>
    <s v="Demanda"/>
    <n v="2022"/>
    <s v="Finalizada"/>
    <n v="99423"/>
    <n v="0"/>
    <m/>
    <n v="0"/>
    <n v="99423"/>
    <n v="0"/>
    <n v="99423"/>
    <n v="0"/>
    <n v="99423"/>
  </r>
  <r>
    <n v="901158187"/>
    <s v="CLINICA NUEVA DE CALI SAS"/>
    <s v="HCE-10200"/>
    <s v="901158187_HCE_10200"/>
    <s v="HCE10200"/>
    <s v="ESTADO DOS"/>
    <x v="5"/>
    <s v="03/08/2022 00:00:00"/>
    <d v="2023-12-01T00:00:00"/>
    <n v="720"/>
    <s v="NIDIA  GIRON DE GARCIA Registros:  1743730"/>
    <s v=""/>
    <s v="COVID"/>
    <s v="Contributivo"/>
    <m/>
    <n v="216994"/>
    <n v="216994"/>
    <s v="FACTURA COVID"/>
    <x v="2"/>
    <s v="Finalizada"/>
    <n v="0"/>
    <s v="Demanda"/>
    <n v="2022"/>
    <s v="Finalizada"/>
    <n v="216994"/>
    <n v="0"/>
    <m/>
    <n v="0"/>
    <n v="216994"/>
    <n v="0"/>
    <n v="216994"/>
    <n v="0"/>
    <n v="216994"/>
  </r>
  <r>
    <n v="901158187"/>
    <s v="CLINICA NUEVA DE CALI SAS"/>
    <s v="HCE-10201"/>
    <s v="901158187_HCE_10201"/>
    <s v="HCE10201"/>
    <s v="ESTADO DOS"/>
    <x v="5"/>
    <s v="03/08/2022 00:00:00"/>
    <d v="2023-12-01T00:00:00"/>
    <n v="720"/>
    <s v="BLANCA  ALVAREZ DE RINCON Registros:  1743734"/>
    <s v=""/>
    <s v="COVID"/>
    <s v="Contributivo"/>
    <m/>
    <n v="99423"/>
    <n v="99423"/>
    <s v="FACTURA COVID"/>
    <x v="2"/>
    <s v="Finalizada"/>
    <n v="0"/>
    <s v="Demanda"/>
    <n v="2022"/>
    <s v="Finalizada"/>
    <n v="99423"/>
    <n v="0"/>
    <m/>
    <n v="0"/>
    <n v="99423"/>
    <n v="0"/>
    <n v="99423"/>
    <n v="0"/>
    <n v="99423"/>
  </r>
  <r>
    <n v="901158187"/>
    <s v="CLINICA NUEVA DE CALI SAS"/>
    <s v="HCE-10202"/>
    <s v="901158187_HCE_10202"/>
    <s v="HCE10202"/>
    <s v="ESTADO DOS"/>
    <x v="5"/>
    <s v="03/08/2022 00:00:00"/>
    <d v="2023-12-01T00:00:00"/>
    <n v="720"/>
    <s v="MARIA  TROMPETA DE TORRES Registros:  1743736"/>
    <s v=""/>
    <s v="COVID"/>
    <s v="Contributivo"/>
    <m/>
    <n v="99423"/>
    <n v="99423"/>
    <s v="FACTURA COVID"/>
    <x v="2"/>
    <s v="Finalizada"/>
    <n v="0"/>
    <s v="Demanda"/>
    <n v="2022"/>
    <s v="Finalizada"/>
    <n v="99423"/>
    <n v="0"/>
    <m/>
    <n v="0"/>
    <n v="99423"/>
    <n v="0"/>
    <n v="99423"/>
    <n v="0"/>
    <n v="99423"/>
  </r>
  <r>
    <n v="901158187"/>
    <s v="CLINICA NUEVA DE CALI SAS"/>
    <s v="HCE-10203"/>
    <s v="901158187_HCE_10203"/>
    <s v="HCE10203"/>
    <s v="ESTADO DOS"/>
    <x v="5"/>
    <s v="04/08/2022 00:00:00"/>
    <d v="2023-12-01T00:00:00"/>
    <n v="720"/>
    <s v="PAULIN YULIANA ANGARITA ALFARO Registros:  1734335"/>
    <s v="TI1104825822"/>
    <s v="COVID"/>
    <s v="Contributivo"/>
    <m/>
    <n v="99423"/>
    <n v="99423"/>
    <s v="FACTURA COVID"/>
    <x v="2"/>
    <s v="Finalizada"/>
    <n v="0"/>
    <s v="Demanda"/>
    <n v="2022"/>
    <s v="Finalizada"/>
    <n v="99423"/>
    <n v="0"/>
    <m/>
    <n v="0"/>
    <n v="99423"/>
    <n v="0"/>
    <n v="99423"/>
    <n v="0"/>
    <n v="99423"/>
  </r>
  <r>
    <n v="901158187"/>
    <s v="CLINICA NUEVA DE CALI SAS"/>
    <s v="HCE-10204"/>
    <s v="901158187_HCE_10204"/>
    <s v="HCE10204"/>
    <s v="ESTADO DOS"/>
    <x v="5"/>
    <s v="04/08/2022 00:00:00"/>
    <d v="2023-12-01T00:00:00"/>
    <n v="720"/>
    <s v="LIZETH DANIELA ZAPATA NOREÑA Registros:  1739538"/>
    <s v=""/>
    <s v="COVID"/>
    <s v="Contributivo"/>
    <m/>
    <n v="99423"/>
    <n v="99423"/>
    <s v="FACTURA COVID"/>
    <x v="2"/>
    <s v="Finalizada"/>
    <n v="0"/>
    <s v="Demanda"/>
    <n v="2022"/>
    <s v="Finalizada"/>
    <n v="99423"/>
    <n v="0"/>
    <m/>
    <n v="0"/>
    <n v="99423"/>
    <n v="0"/>
    <n v="99423"/>
    <n v="0"/>
    <n v="99423"/>
  </r>
  <r>
    <n v="901158187"/>
    <s v="CLINICA NUEVA DE CALI SAS"/>
    <s v="HCE-10205"/>
    <s v="901158187_HCE_10205"/>
    <s v="HCE10205"/>
    <s v="ESTADO DOS"/>
    <x v="5"/>
    <s v="04/08/2022 00:00:00"/>
    <d v="2023-12-01T00:00:00"/>
    <n v="720"/>
    <s v="LINA MARIA LERMA VARGAS Registros:  1739568"/>
    <s v="CC1143951588"/>
    <s v="COVID"/>
    <s v="Contributivo"/>
    <m/>
    <n v="99423"/>
    <n v="99423"/>
    <s v="FACTURA COVID"/>
    <x v="2"/>
    <s v="Finalizada"/>
    <n v="0"/>
    <s v="Demanda"/>
    <n v="2022"/>
    <s v="Finalizada"/>
    <n v="99423"/>
    <n v="0"/>
    <m/>
    <n v="0"/>
    <n v="99423"/>
    <n v="0"/>
    <n v="99423"/>
    <n v="0"/>
    <n v="99423"/>
  </r>
  <r>
    <n v="901158187"/>
    <s v="CLINICA NUEVA DE CALI SAS"/>
    <s v="HCE-10208"/>
    <s v="901158187_HCE_10208"/>
    <s v="HCE10208"/>
    <s v="ESTADO DOS"/>
    <x v="5"/>
    <s v="04/08/2022 00:00:00"/>
    <d v="2023-12-01T00:00:00"/>
    <n v="720"/>
    <s v="SANTIAGO  LOPEZ NUÑEZ Registros:  1739581"/>
    <s v=""/>
    <s v="COVID"/>
    <s v="Contributivo"/>
    <m/>
    <n v="99423"/>
    <n v="99423"/>
    <s v="FACTURA COVID"/>
    <x v="2"/>
    <s v="Finalizada"/>
    <n v="0"/>
    <s v="Demanda"/>
    <n v="2022"/>
    <s v="Finalizada"/>
    <n v="99423"/>
    <n v="0"/>
    <m/>
    <n v="0"/>
    <n v="99423"/>
    <n v="0"/>
    <n v="99423"/>
    <n v="0"/>
    <n v="99423"/>
  </r>
  <r>
    <n v="901158187"/>
    <s v="CLINICA NUEVA DE CALI SAS"/>
    <s v="HCE-10209"/>
    <s v="901158187_HCE_10209"/>
    <s v="HCE10209"/>
    <s v="ESTADO DOS"/>
    <x v="5"/>
    <s v="04/08/2022 00:00:00"/>
    <d v="2023-12-01T00:00:00"/>
    <n v="720"/>
    <s v="HENRY  PASTRANA MONTOYA Registros:  1739592"/>
    <s v="CC6245764"/>
    <s v="COVID"/>
    <s v="Contributivo"/>
    <m/>
    <n v="99423"/>
    <n v="99423"/>
    <s v="FACTURA COVID"/>
    <x v="2"/>
    <s v="Finalizada"/>
    <n v="0"/>
    <s v="Demanda"/>
    <n v="2022"/>
    <s v="Finalizada"/>
    <n v="99423"/>
    <n v="0"/>
    <m/>
    <n v="0"/>
    <n v="99423"/>
    <n v="0"/>
    <n v="99423"/>
    <n v="0"/>
    <n v="99423"/>
  </r>
  <r>
    <n v="901158187"/>
    <s v="CLINICA NUEVA DE CALI SAS"/>
    <s v="HCE-10210"/>
    <s v="901158187_HCE_10210"/>
    <s v="HCE10210"/>
    <s v="ESTADO DOS"/>
    <x v="5"/>
    <s v="04/08/2022 00:00:00"/>
    <d v="2023-12-01T00:00:00"/>
    <n v="720"/>
    <s v="ABSALON  VARGAS GOMEZ Registros:  1740018"/>
    <s v=""/>
    <s v="COVID"/>
    <s v="Contributivo"/>
    <m/>
    <n v="99423"/>
    <n v="99423"/>
    <s v="FACTURA COVID"/>
    <x v="2"/>
    <s v="Finalizada"/>
    <n v="0"/>
    <s v="Demanda"/>
    <n v="2022"/>
    <s v="Finalizada"/>
    <n v="99423"/>
    <n v="0"/>
    <m/>
    <n v="0"/>
    <n v="99423"/>
    <n v="0"/>
    <n v="99423"/>
    <n v="0"/>
    <n v="99423"/>
  </r>
  <r>
    <n v="901158187"/>
    <s v="CLINICA NUEVA DE CALI SAS"/>
    <s v="HCE-10211"/>
    <s v="901158187_HCE_10211"/>
    <s v="HCE10211"/>
    <s v="ESTADO DOS"/>
    <x v="5"/>
    <s v="04/08/2022 00:00:00"/>
    <d v="2023-12-01T00:00:00"/>
    <n v="720"/>
    <s v="EDILMA  GIRALDO DE MARULANDA Registros:  1740023"/>
    <s v="CC29096339"/>
    <s v="COVID"/>
    <s v="Contributivo"/>
    <m/>
    <n v="99423"/>
    <n v="99423"/>
    <s v="FACTURA COVID"/>
    <x v="2"/>
    <s v="Finalizada"/>
    <n v="0"/>
    <s v="Demanda"/>
    <n v="2022"/>
    <s v="Finalizada"/>
    <n v="99423"/>
    <n v="0"/>
    <m/>
    <n v="0"/>
    <n v="99423"/>
    <n v="0"/>
    <n v="99423"/>
    <n v="0"/>
    <n v="99423"/>
  </r>
  <r>
    <n v="901158187"/>
    <s v="CLINICA NUEVA DE CALI SAS"/>
    <s v="HCE-10212"/>
    <s v="901158187_HCE_10212"/>
    <s v="HCE10212"/>
    <s v="ESTADO DOS"/>
    <x v="5"/>
    <s v="04/08/2022 00:00:00"/>
    <d v="2023-12-01T00:00:00"/>
    <n v="720"/>
    <s v="GABRIELA  GALOFRE CASTAÑO Registros:  1741052"/>
    <s v="TI1107864952"/>
    <s v="COVID"/>
    <s v="Contributivo"/>
    <m/>
    <n v="99423"/>
    <n v="99423"/>
    <s v="FACTURA COVID"/>
    <x v="2"/>
    <s v="Finalizada"/>
    <n v="0"/>
    <s v="Demanda"/>
    <n v="2022"/>
    <s v="Finalizada"/>
    <n v="99423"/>
    <n v="0"/>
    <m/>
    <n v="0"/>
    <n v="99423"/>
    <n v="0"/>
    <n v="99423"/>
    <n v="0"/>
    <n v="99423"/>
  </r>
  <r>
    <n v="901158187"/>
    <s v="CLINICA NUEVA DE CALI SAS"/>
    <s v="HCE-10213"/>
    <s v="901158187_HCE_10213"/>
    <s v="HCE10213"/>
    <s v="ESTADO DOS"/>
    <x v="5"/>
    <s v="04/08/2022 00:00:00"/>
    <d v="2023-12-01T00:00:00"/>
    <n v="720"/>
    <s v="EMILY  BETANCOURT LERMA Registros:  1741199"/>
    <s v=""/>
    <s v="COVID"/>
    <s v="Contributivo"/>
    <m/>
    <n v="99423"/>
    <n v="99423"/>
    <s v="FACTURA COVID"/>
    <x v="2"/>
    <s v="Finalizada"/>
    <n v="0"/>
    <s v="Demanda"/>
    <n v="2022"/>
    <s v="Finalizada"/>
    <n v="99423"/>
    <n v="0"/>
    <m/>
    <n v="0"/>
    <n v="99423"/>
    <n v="0"/>
    <n v="99423"/>
    <n v="0"/>
    <n v="99423"/>
  </r>
  <r>
    <n v="901158187"/>
    <s v="CLINICA NUEVA DE CALI SAS"/>
    <s v="HCE-10214"/>
    <s v="901158187_HCE_10214"/>
    <s v="HCE10214"/>
    <s v="ESTADO DOS"/>
    <x v="5"/>
    <s v="04/08/2022 00:00:00"/>
    <d v="2023-12-01T00:00:00"/>
    <n v="720"/>
    <s v="MATIAS  BETANCOURT LERMA Registros:  1741210"/>
    <s v=""/>
    <s v="COVID"/>
    <s v="Contributivo"/>
    <m/>
    <n v="99423"/>
    <n v="99423"/>
    <s v="FACTURA COVID"/>
    <x v="2"/>
    <s v="Finalizada"/>
    <n v="0"/>
    <s v="Demanda"/>
    <n v="2022"/>
    <s v="Finalizada"/>
    <n v="99423"/>
    <n v="0"/>
    <m/>
    <n v="0"/>
    <n v="99423"/>
    <n v="0"/>
    <n v="99423"/>
    <n v="0"/>
    <n v="99423"/>
  </r>
  <r>
    <n v="901158187"/>
    <s v="CLINICA NUEVA DE CALI SAS"/>
    <s v="HCE-10215"/>
    <s v="901158187_HCE_10215"/>
    <s v="HCE10215"/>
    <s v="ESTADO DOS"/>
    <x v="5"/>
    <s v="04/08/2022 00:00:00"/>
    <d v="2023-12-01T00:00:00"/>
    <n v="720"/>
    <s v="YESID OWEN VALOYES BERMUDEZ Registros:  1742264"/>
    <s v=""/>
    <s v="COVID"/>
    <s v="Contributivo"/>
    <m/>
    <n v="99423"/>
    <n v="99423"/>
    <s v="FACTURA COVID"/>
    <x v="2"/>
    <s v="Finalizada"/>
    <n v="0"/>
    <s v="Demanda"/>
    <n v="2022"/>
    <s v="Finalizada"/>
    <n v="99423"/>
    <n v="0"/>
    <m/>
    <n v="0"/>
    <n v="99423"/>
    <n v="0"/>
    <n v="99423"/>
    <n v="0"/>
    <n v="99423"/>
  </r>
  <r>
    <n v="901158187"/>
    <s v="CLINICA NUEVA DE CALI SAS"/>
    <s v="HCE-10218"/>
    <s v="901158187_HCE_10218"/>
    <s v="HCE10218"/>
    <s v="ESTADO DOS"/>
    <x v="5"/>
    <s v="04/08/2022 00:00:00"/>
    <d v="2023-12-01T00:00:00"/>
    <n v="720"/>
    <s v="ADELAIDA  MUÑOZ DE CAMACHO Registros:  1744005"/>
    <s v="4413913"/>
    <s v="COVID"/>
    <s v="Contributivo"/>
    <m/>
    <n v="99423"/>
    <n v="99423"/>
    <s v="FACTURA COVID"/>
    <x v="2"/>
    <s v="Finalizada"/>
    <n v="0"/>
    <s v="Demanda"/>
    <n v="2022"/>
    <s v="Finalizada"/>
    <n v="99423"/>
    <n v="0"/>
    <m/>
    <n v="0"/>
    <n v="99423"/>
    <n v="0"/>
    <n v="99423"/>
    <n v="0"/>
    <n v="99423"/>
  </r>
  <r>
    <n v="901158187"/>
    <s v="CLINICA NUEVA DE CALI SAS"/>
    <s v="HCE-10219"/>
    <s v="901158187_HCE_10219"/>
    <s v="HCE10219"/>
    <s v="ESTADO DOS"/>
    <x v="5"/>
    <s v="04/08/2022 00:00:00"/>
    <d v="2023-12-01T00:00:00"/>
    <n v="720"/>
    <s v="MARIA  CRUZ DE MORENO Registros:  1744010"/>
    <s v="CC29085977"/>
    <s v="COVID"/>
    <s v="Contributivo"/>
    <m/>
    <n v="216994"/>
    <n v="216994"/>
    <s v="FACTURA COVID"/>
    <x v="2"/>
    <s v="Finalizada"/>
    <n v="0"/>
    <s v="Demanda"/>
    <n v="2022"/>
    <s v="Finalizada"/>
    <n v="216994"/>
    <n v="0"/>
    <m/>
    <n v="0"/>
    <n v="216994"/>
    <n v="0"/>
    <n v="216994"/>
    <n v="0"/>
    <n v="216994"/>
  </r>
  <r>
    <n v="901158187"/>
    <s v="CLINICA NUEVA DE CALI SAS"/>
    <s v="HCE-10220"/>
    <s v="901158187_HCE_10220"/>
    <s v="HCE10220"/>
    <s v="ESTADO DOS"/>
    <x v="5"/>
    <s v="04/08/2022 00:00:00"/>
    <d v="2023-12-01T00:00:00"/>
    <n v="720"/>
    <s v="SANDRA LORENA BELTRAN GUTIERREZ Registros:  1742275"/>
    <s v=""/>
    <s v="COVID"/>
    <s v="Contributivo"/>
    <m/>
    <n v="99423"/>
    <n v="99423"/>
    <s v="FACTURA COVID"/>
    <x v="2"/>
    <s v="Finalizada"/>
    <n v="0"/>
    <s v="Demanda"/>
    <n v="2022"/>
    <s v="Finalizada"/>
    <n v="99423"/>
    <n v="0"/>
    <m/>
    <n v="0"/>
    <n v="99423"/>
    <n v="0"/>
    <n v="99423"/>
    <n v="0"/>
    <n v="99423"/>
  </r>
  <r>
    <n v="901158187"/>
    <s v="CLINICA NUEVA DE CALI SAS"/>
    <s v="HCE-10221"/>
    <s v="901158187_HCE_10221"/>
    <s v="HCE10221"/>
    <s v="ESTADO DOS"/>
    <x v="5"/>
    <s v="04/08/2022 00:00:00"/>
    <d v="2023-12-01T00:00:00"/>
    <n v="720"/>
    <s v="ANA MARIA VARELA GIRALDO Registros:  1742299"/>
    <s v=""/>
    <s v="COVID"/>
    <s v="Contributivo"/>
    <m/>
    <n v="99423"/>
    <n v="99423"/>
    <s v="FACTURA COVID"/>
    <x v="2"/>
    <s v="Finalizada"/>
    <n v="0"/>
    <s v="Demanda"/>
    <n v="2022"/>
    <s v="Finalizada"/>
    <n v="99423"/>
    <n v="0"/>
    <m/>
    <n v="0"/>
    <n v="99423"/>
    <n v="0"/>
    <n v="99423"/>
    <n v="0"/>
    <n v="99423"/>
  </r>
  <r>
    <n v="901158187"/>
    <s v="CLINICA NUEVA DE CALI SAS"/>
    <s v="HCE-10222"/>
    <s v="901158187_HCE_10222"/>
    <s v="HCE10222"/>
    <s v="ESTADO DOS"/>
    <x v="5"/>
    <s v="04/08/2022 00:00:00"/>
    <d v="2023-12-01T00:00:00"/>
    <n v="720"/>
    <s v="YAJAIRA DEL CARMEN GONZALEZ BRICEÑO Registros:  1728152"/>
    <s v="CE926195"/>
    <s v="COVID"/>
    <s v="Contributivo"/>
    <m/>
    <n v="99423"/>
    <n v="99423"/>
    <s v="FACTURA COVID"/>
    <x v="2"/>
    <s v="Finalizada"/>
    <n v="0"/>
    <s v="Demanda"/>
    <n v="2022"/>
    <s v="Finalizada"/>
    <n v="99423"/>
    <n v="0"/>
    <m/>
    <n v="0"/>
    <n v="99423"/>
    <n v="0"/>
    <n v="99423"/>
    <n v="0"/>
    <n v="99423"/>
  </r>
  <r>
    <n v="901158187"/>
    <s v="CLINICA NUEVA DE CALI SAS"/>
    <s v="HCE-10223"/>
    <s v="901158187_HCE_10223"/>
    <s v="HCE10223"/>
    <s v="ESTADO DOS"/>
    <x v="5"/>
    <s v="04/08/2022 00:00:00"/>
    <d v="2023-12-01T00:00:00"/>
    <n v="720"/>
    <s v="HIJODE LIZETH CARDENAS YEPES Registros:  1743633"/>
    <s v=""/>
    <s v="COVID"/>
    <s v="Contributivo"/>
    <m/>
    <n v="99423"/>
    <n v="99423"/>
    <s v="FACTURA COVID"/>
    <x v="2"/>
    <s v="Finalizada"/>
    <n v="0"/>
    <s v="Demanda"/>
    <n v="2022"/>
    <s v="Finalizada"/>
    <n v="99423"/>
    <n v="0"/>
    <m/>
    <n v="0"/>
    <n v="99423"/>
    <n v="0"/>
    <n v="99423"/>
    <n v="0"/>
    <n v="99423"/>
  </r>
  <r>
    <n v="901158187"/>
    <s v="CLINICA NUEVA DE CALI SAS"/>
    <s v="HCE-10226"/>
    <s v="901158187_HCE_10226"/>
    <s v="HCE10226"/>
    <s v="ESTADO DOS"/>
    <x v="5"/>
    <s v="04/08/2022 00:00:00"/>
    <d v="2023-12-01T00:00:00"/>
    <n v="720"/>
    <s v="LIZANDRA  LLORENTE ALVAREZ Registros:  1744154"/>
    <s v=""/>
    <s v="COVID"/>
    <s v="Contributivo"/>
    <m/>
    <n v="99423"/>
    <n v="99423"/>
    <s v="FACTURA COVID"/>
    <x v="2"/>
    <s v="Finalizada"/>
    <n v="0"/>
    <s v="Demanda"/>
    <n v="2022"/>
    <s v="Finalizada"/>
    <n v="99423"/>
    <n v="0"/>
    <m/>
    <n v="0"/>
    <n v="99423"/>
    <n v="0"/>
    <n v="99423"/>
    <n v="0"/>
    <n v="99423"/>
  </r>
  <r>
    <n v="901158187"/>
    <s v="CLINICA NUEVA DE CALI SAS"/>
    <s v="HCE-10227"/>
    <s v="901158187_HCE_10227"/>
    <s v="HCE10227"/>
    <s v="ESTADO DOS"/>
    <x v="5"/>
    <s v="04/08/2022 00:00:00"/>
    <d v="2023-12-01T00:00:00"/>
    <n v="720"/>
    <s v="LIDA MARY TUNJO CARRILLO Registros:  1731512"/>
    <s v="CC31271644"/>
    <s v="COVID"/>
    <s v="Contributivo"/>
    <m/>
    <n v="99423"/>
    <n v="99423"/>
    <s v="FACTURA COVID"/>
    <x v="2"/>
    <s v="Finalizada"/>
    <n v="0"/>
    <s v="Demanda"/>
    <n v="2022"/>
    <s v="Finalizada"/>
    <n v="99423"/>
    <n v="0"/>
    <m/>
    <n v="0"/>
    <n v="99423"/>
    <n v="0"/>
    <n v="99423"/>
    <n v="0"/>
    <n v="99423"/>
  </r>
  <r>
    <n v="901158187"/>
    <s v="CLINICA NUEVA DE CALI SAS"/>
    <s v="HCE-10228"/>
    <s v="901158187_HCE_10228"/>
    <s v="HCE10228"/>
    <s v="ESTADO DOS"/>
    <x v="5"/>
    <s v="04/08/2022 00:00:00"/>
    <d v="2023-12-01T00:00:00"/>
    <n v="720"/>
    <s v="LEYDI  ORTIZ CHAUX Registros:  1742749"/>
    <s v=""/>
    <s v="COVID"/>
    <s v="Contributivo"/>
    <m/>
    <n v="99423"/>
    <n v="99423"/>
    <s v="FACTURA COVID"/>
    <x v="2"/>
    <s v="Finalizada"/>
    <n v="0"/>
    <s v="Demanda"/>
    <n v="2022"/>
    <s v="Finalizada"/>
    <n v="99423"/>
    <n v="0"/>
    <m/>
    <n v="0"/>
    <n v="99423"/>
    <n v="0"/>
    <n v="99423"/>
    <n v="0"/>
    <n v="99423"/>
  </r>
  <r>
    <n v="901158187"/>
    <s v="CLINICA NUEVA DE CALI SAS"/>
    <s v="HCE-10229"/>
    <s v="901158187_HCE_10229"/>
    <s v="HCE10229"/>
    <s v="ESTADO DOS"/>
    <x v="5"/>
    <s v="04/08/2022 00:00:00"/>
    <d v="2023-12-01T00:00:00"/>
    <n v="720"/>
    <s v="LUIS  SANCHEZ ASTUDILLO Registros:  1743589"/>
    <s v=""/>
    <s v="COVID"/>
    <s v="Contributivo"/>
    <m/>
    <n v="99423"/>
    <n v="99423"/>
    <s v="FACTURA COVID"/>
    <x v="2"/>
    <s v="Finalizada"/>
    <n v="0"/>
    <s v="Demanda"/>
    <n v="2022"/>
    <s v="Finalizada"/>
    <n v="99423"/>
    <n v="0"/>
    <m/>
    <n v="0"/>
    <n v="99423"/>
    <n v="0"/>
    <n v="99423"/>
    <n v="0"/>
    <n v="99423"/>
  </r>
  <r>
    <n v="901158187"/>
    <s v="CLINICA NUEVA DE CALI SAS"/>
    <s v="HCE-10230"/>
    <s v="901158187_HCE_10230"/>
    <s v="HCE10230"/>
    <s v="ESTADO DOS"/>
    <x v="5"/>
    <s v="04/08/2022 00:00:00"/>
    <d v="2023-12-01T00:00:00"/>
    <n v="720"/>
    <s v="REINELIO  MURIEL VALENCIA Registros:  1743609"/>
    <s v="CC16245965"/>
    <s v="COVID"/>
    <s v="Contributivo"/>
    <m/>
    <n v="99423"/>
    <n v="99423"/>
    <s v="FACTURA COVID"/>
    <x v="2"/>
    <s v="Finalizada"/>
    <n v="0"/>
    <s v="Demanda"/>
    <n v="2022"/>
    <s v="Finalizada"/>
    <n v="99423"/>
    <n v="0"/>
    <m/>
    <n v="0"/>
    <n v="99423"/>
    <n v="0"/>
    <n v="99423"/>
    <n v="0"/>
    <n v="99423"/>
  </r>
  <r>
    <n v="901158187"/>
    <s v="CLINICA NUEVA DE CALI SAS"/>
    <s v="HCE-10231"/>
    <s v="901158187_HCE_10231"/>
    <s v="HCE10231"/>
    <s v="ESTADO DOS"/>
    <x v="5"/>
    <s v="04/08/2022 00:00:00"/>
    <d v="2023-12-01T00:00:00"/>
    <n v="720"/>
    <s v="LUIS  NARVAEZ  Registros:  1742713"/>
    <s v=""/>
    <s v="COVID"/>
    <s v="Contributivo"/>
    <m/>
    <n v="216994"/>
    <n v="216994"/>
    <s v="FACTURA COVID"/>
    <x v="2"/>
    <s v="Finalizada"/>
    <n v="0"/>
    <s v="Demanda"/>
    <n v="2022"/>
    <s v="Finalizada"/>
    <n v="216994"/>
    <n v="0"/>
    <m/>
    <n v="0"/>
    <n v="216994"/>
    <n v="0"/>
    <n v="216994"/>
    <n v="0"/>
    <n v="216994"/>
  </r>
  <r>
    <n v="901158187"/>
    <s v="CLINICA NUEVA DE CALI SAS"/>
    <s v="HCE-10232"/>
    <s v="901158187_HCE_10232"/>
    <s v="HCE10232"/>
    <s v="ESTADO DOS"/>
    <x v="5"/>
    <s v="04/08/2022 00:00:00"/>
    <d v="2023-12-01T00:00:00"/>
    <n v="720"/>
    <s v="KATHERIN  LOPEZ BARRERA Registros:  1744339"/>
    <s v=""/>
    <s v="COVID"/>
    <s v="Contributivo"/>
    <m/>
    <n v="99423"/>
    <n v="99423"/>
    <s v="FACTURA COVID"/>
    <x v="2"/>
    <s v="Finalizada"/>
    <n v="0"/>
    <s v="Demanda"/>
    <n v="2022"/>
    <s v="Finalizada"/>
    <n v="99423"/>
    <n v="0"/>
    <m/>
    <n v="0"/>
    <n v="99423"/>
    <n v="0"/>
    <n v="99423"/>
    <n v="0"/>
    <n v="99423"/>
  </r>
  <r>
    <n v="901158187"/>
    <s v="CLINICA NUEVA DE CALI SAS"/>
    <s v="HCE-10233"/>
    <s v="901158187_HCE_10233"/>
    <s v="HCE10233"/>
    <s v="ESTADO DOS"/>
    <x v="5"/>
    <s v="04/08/2022 00:00:00"/>
    <d v="2023-12-01T00:00:00"/>
    <n v="720"/>
    <s v="MARIA  CARBONELL DE CAICEDO Registros:  1744522"/>
    <s v="CC29075386"/>
    <s v="COVID"/>
    <s v="Contributivo"/>
    <m/>
    <n v="99423"/>
    <n v="99423"/>
    <s v="FACTURA COVID"/>
    <x v="2"/>
    <s v="Finalizada"/>
    <n v="0"/>
    <s v="Demanda"/>
    <n v="2022"/>
    <s v="Finalizada"/>
    <n v="99423"/>
    <n v="0"/>
    <m/>
    <n v="0"/>
    <n v="99423"/>
    <n v="0"/>
    <n v="99423"/>
    <n v="0"/>
    <n v="99423"/>
  </r>
  <r>
    <n v="901158187"/>
    <s v="CLINICA NUEVA DE CALI SAS"/>
    <s v="HCE-10235"/>
    <s v="901158187_HCE_10235"/>
    <s v="HCE10235"/>
    <s v="ESTADO DOS"/>
    <x v="5"/>
    <s v="04/08/2022 00:00:00"/>
    <d v="2023-12-01T00:00:00"/>
    <n v="720"/>
    <s v="SIXTA  VIAFARA ANAYA Registros:  1744663"/>
    <s v=""/>
    <s v="COVID"/>
    <s v="Contributivo"/>
    <m/>
    <n v="99423"/>
    <n v="99423"/>
    <s v="FACTURA COVID"/>
    <x v="2"/>
    <s v="Finalizada"/>
    <n v="0"/>
    <s v="Demanda"/>
    <n v="2022"/>
    <s v="Finalizada"/>
    <n v="99423"/>
    <n v="0"/>
    <m/>
    <n v="0"/>
    <n v="99423"/>
    <n v="0"/>
    <n v="99423"/>
    <n v="0"/>
    <n v="99423"/>
  </r>
  <r>
    <n v="901158187"/>
    <s v="CLINICA NUEVA DE CALI SAS"/>
    <s v="HCE-10237"/>
    <s v="901158187_HCE_10237"/>
    <s v="HCE10237"/>
    <s v="ESTADO DOS"/>
    <x v="5"/>
    <s v="04/08/2022 00:00:00"/>
    <d v="2023-12-01T00:00:00"/>
    <n v="720"/>
    <s v="EMMANUEL  MONTAÑO PILIMUE Registros:  1744703"/>
    <s v=""/>
    <s v="COVID"/>
    <s v="Contributivo"/>
    <m/>
    <n v="99423"/>
    <n v="99423"/>
    <s v="FACTURA COVID"/>
    <x v="2"/>
    <s v="Finalizada"/>
    <n v="0"/>
    <s v="Demanda"/>
    <n v="2022"/>
    <s v="Finalizada"/>
    <n v="99423"/>
    <n v="0"/>
    <m/>
    <n v="0"/>
    <n v="99423"/>
    <n v="0"/>
    <n v="99423"/>
    <n v="0"/>
    <n v="99423"/>
  </r>
  <r>
    <n v="901158187"/>
    <s v="CLINICA NUEVA DE CALI SAS"/>
    <s v="HCE-10238"/>
    <s v="901158187_HCE_10238"/>
    <s v="HCE10238"/>
    <s v="ESTADO DOS"/>
    <x v="5"/>
    <s v="04/08/2022 00:00:00"/>
    <d v="2023-12-01T00:00:00"/>
    <n v="720"/>
    <s v="JACOBO  VELASQUEZ VASQUEZ Registros:  1744732"/>
    <s v=""/>
    <s v="COVID"/>
    <s v="Contributivo"/>
    <m/>
    <n v="99423"/>
    <n v="99423"/>
    <s v="FACTURA COVID"/>
    <x v="2"/>
    <s v="Finalizada"/>
    <n v="0"/>
    <s v="Demanda"/>
    <n v="2022"/>
    <s v="Finalizada"/>
    <n v="99423"/>
    <n v="0"/>
    <m/>
    <n v="0"/>
    <n v="99423"/>
    <n v="0"/>
    <n v="99423"/>
    <n v="0"/>
    <n v="99423"/>
  </r>
  <r>
    <n v="901158187"/>
    <s v="CLINICA NUEVA DE CALI SAS"/>
    <s v="HCE-10239"/>
    <s v="901158187_HCE_10239"/>
    <s v="HCE10239"/>
    <s v="ESTADO DOS"/>
    <x v="5"/>
    <s v="04/08/2022 00:00:00"/>
    <d v="2023-12-01T00:00:00"/>
    <n v="720"/>
    <s v="ORLANDO  OSPINA  Registros:  1744756"/>
    <s v=""/>
    <s v="COVID"/>
    <s v="Contributivo"/>
    <m/>
    <n v="99423"/>
    <n v="99423"/>
    <s v="FACTURA COVID"/>
    <x v="2"/>
    <s v="Finalizada"/>
    <n v="0"/>
    <s v="Demanda"/>
    <n v="2022"/>
    <s v="Finalizada"/>
    <n v="99423"/>
    <n v="0"/>
    <m/>
    <n v="0"/>
    <n v="99423"/>
    <n v="0"/>
    <n v="99423"/>
    <n v="0"/>
    <n v="99423"/>
  </r>
  <r>
    <n v="901158187"/>
    <s v="CLINICA NUEVA DE CALI SAS"/>
    <s v="HCE-10240"/>
    <s v="901158187_HCE_10240"/>
    <s v="HCE10240"/>
    <s v="ESTADO DOS"/>
    <x v="5"/>
    <s v="04/08/2022 00:00:00"/>
    <d v="2023-12-01T00:00:00"/>
    <n v="720"/>
    <s v="STEVEN  CANDELA POVEDA Registros:  1744758"/>
    <s v=""/>
    <s v="COVID"/>
    <s v="Contributivo"/>
    <m/>
    <n v="216994"/>
    <n v="216994"/>
    <s v="FACTURA COVID"/>
    <x v="2"/>
    <s v="Finalizada"/>
    <n v="0"/>
    <s v="Demanda"/>
    <n v="2022"/>
    <s v="Finalizada"/>
    <n v="216994"/>
    <n v="0"/>
    <m/>
    <n v="0"/>
    <n v="216994"/>
    <n v="0"/>
    <n v="216994"/>
    <n v="0"/>
    <n v="216994"/>
  </r>
  <r>
    <n v="901158187"/>
    <s v="CLINICA NUEVA DE CALI SAS"/>
    <s v="HCE-10241"/>
    <s v="901158187_HCE_10241"/>
    <s v="HCE10241"/>
    <s v="ESTADO DOS"/>
    <x v="5"/>
    <s v="04/08/2022 00:00:00"/>
    <d v="2023-12-01T00:00:00"/>
    <n v="720"/>
    <s v="OFELIA AMPARO OSSA PEREZ Registros:  1744782"/>
    <s v="CC31236782"/>
    <s v="COVID"/>
    <s v="Contributivo"/>
    <m/>
    <n v="99423"/>
    <n v="99423"/>
    <s v="FACTURA COVID"/>
    <x v="2"/>
    <s v="Finalizada"/>
    <n v="0"/>
    <s v="Demanda"/>
    <n v="2022"/>
    <s v="Finalizada"/>
    <n v="99423"/>
    <n v="0"/>
    <m/>
    <n v="0"/>
    <n v="99423"/>
    <n v="0"/>
    <n v="99423"/>
    <n v="0"/>
    <n v="99423"/>
  </r>
  <r>
    <n v="901158187"/>
    <s v="CLINICA NUEVA DE CALI SAS"/>
    <s v="HCE-10242"/>
    <s v="901158187_HCE_10242"/>
    <s v="HCE10242"/>
    <s v="ESTADO DOS"/>
    <x v="5"/>
    <s v="04/08/2022 00:00:00"/>
    <d v="2023-12-01T00:00:00"/>
    <n v="720"/>
    <s v="GUSTAVO  VARGAS CARDONA Registros:  1744820"/>
    <s v=""/>
    <s v="COVID"/>
    <s v="Contributivo"/>
    <m/>
    <n v="99423"/>
    <n v="99423"/>
    <s v="FACTURA COVID"/>
    <x v="2"/>
    <s v="Finalizada"/>
    <n v="0"/>
    <s v="Demanda"/>
    <n v="2022"/>
    <s v="Finalizada"/>
    <n v="99423"/>
    <n v="0"/>
    <m/>
    <n v="0"/>
    <n v="99423"/>
    <n v="0"/>
    <n v="99423"/>
    <n v="0"/>
    <n v="99423"/>
  </r>
  <r>
    <n v="901158187"/>
    <s v="CLINICA NUEVA DE CALI SAS"/>
    <s v="HCE-10246"/>
    <s v="901158187_HCE_10246"/>
    <s v="HCE10246"/>
    <s v="ESTADO DOS"/>
    <x v="5"/>
    <s v="04/08/2022 00:00:00"/>
    <d v="2023-12-01T00:00:00"/>
    <n v="720"/>
    <s v="JOSE  TRUQUE ALBARRACIN Registros:  1745268"/>
    <s v="CC6340975"/>
    <s v="COVID"/>
    <s v="Contributivo"/>
    <m/>
    <n v="99423"/>
    <n v="99423"/>
    <s v="FACTURA COVID"/>
    <x v="2"/>
    <s v="Finalizada"/>
    <n v="0"/>
    <s v="Demanda"/>
    <n v="2022"/>
    <s v="Finalizada"/>
    <n v="99423"/>
    <n v="0"/>
    <m/>
    <n v="0"/>
    <n v="99423"/>
    <n v="0"/>
    <n v="99423"/>
    <n v="0"/>
    <n v="99423"/>
  </r>
  <r>
    <n v="901158187"/>
    <s v="CLINICA NUEVA DE CALI SAS"/>
    <s v="HCE-10248"/>
    <s v="901158187_HCE_10248"/>
    <s v="HCE10248"/>
    <s v="ESTADO DOS"/>
    <x v="5"/>
    <s v="04/08/2022 00:00:00"/>
    <d v="2023-12-01T00:00:00"/>
    <n v="720"/>
    <s v="ALFREDO  ARROYAVE MOLINA Registros:  1745677"/>
    <s v="CC2557552"/>
    <s v="COVID"/>
    <s v="Contributivo"/>
    <m/>
    <n v="99423"/>
    <n v="99423"/>
    <s v="FACTURA COVID"/>
    <x v="2"/>
    <s v="Finalizada"/>
    <n v="0"/>
    <s v="Demanda"/>
    <n v="2022"/>
    <s v="Finalizada"/>
    <n v="99423"/>
    <n v="0"/>
    <m/>
    <n v="0"/>
    <n v="99423"/>
    <n v="0"/>
    <n v="99423"/>
    <n v="0"/>
    <n v="99423"/>
  </r>
  <r>
    <n v="901158187"/>
    <s v="CLINICA NUEVA DE CALI SAS"/>
    <s v="HCE-10249"/>
    <s v="901158187_HCE_10249"/>
    <s v="HCE10249"/>
    <s v="ESTADO DOS"/>
    <x v="5"/>
    <s v="04/08/2022 00:00:00"/>
    <d v="2023-12-01T00:00:00"/>
    <n v="720"/>
    <s v="ALFREDO  ARROYAVE MOLINA Registros:  1745684"/>
    <s v="CC2557552"/>
    <s v="COVID"/>
    <s v="Contributivo"/>
    <m/>
    <n v="216994"/>
    <n v="216994"/>
    <s v="FACTURA COVID"/>
    <x v="2"/>
    <s v="Finalizada"/>
    <n v="0"/>
    <s v="Demanda"/>
    <n v="2022"/>
    <s v="Finalizada"/>
    <n v="216994"/>
    <n v="0"/>
    <m/>
    <n v="0"/>
    <n v="216994"/>
    <n v="0"/>
    <n v="216994"/>
    <n v="0"/>
    <n v="216994"/>
  </r>
  <r>
    <n v="901158187"/>
    <s v="CLINICA NUEVA DE CALI SAS"/>
    <s v="HCE-10250"/>
    <s v="901158187_HCE_10250"/>
    <s v="HCE10250"/>
    <s v="ESTADO DOS"/>
    <x v="5"/>
    <s v="04/08/2022 00:00:00"/>
    <d v="2023-12-01T00:00:00"/>
    <n v="720"/>
    <s v="LEYDI  RIVERA RODRIGUEZ Registros:  1745712"/>
    <s v=""/>
    <s v="COVID"/>
    <s v="Contributivo"/>
    <m/>
    <n v="99423"/>
    <n v="99423"/>
    <s v="FACTURA COVID"/>
    <x v="2"/>
    <s v="Finalizada"/>
    <n v="0"/>
    <s v="Demanda"/>
    <n v="2022"/>
    <s v="Finalizada"/>
    <n v="99423"/>
    <n v="0"/>
    <m/>
    <n v="0"/>
    <n v="99423"/>
    <n v="0"/>
    <n v="99423"/>
    <n v="0"/>
    <n v="99423"/>
  </r>
  <r>
    <n v="901158187"/>
    <s v="CLINICA NUEVA DE CALI SAS"/>
    <s v="HCE-10255"/>
    <s v="901158187_HCE_10255"/>
    <s v="HCE10255"/>
    <s v="ESTADO DOS"/>
    <x v="3"/>
    <s v="05/08/2022 00:00:00"/>
    <d v="2023-12-01T00:00:00"/>
    <n v="720"/>
    <s v="JUAN  ARIAS FERNANDEZ Registros:  1693346"/>
    <s v=""/>
    <s v="COVID"/>
    <s v="Contributivo"/>
    <m/>
    <n v="99423"/>
    <n v="99423"/>
    <s v="FACTURA COVID"/>
    <x v="2"/>
    <s v="Finalizada"/>
    <n v="0"/>
    <s v="Demanda"/>
    <n v="2022"/>
    <s v="Finalizada"/>
    <n v="99423"/>
    <n v="0"/>
    <m/>
    <n v="0"/>
    <n v="99423"/>
    <n v="0"/>
    <n v="99423"/>
    <n v="0"/>
    <n v="99423"/>
  </r>
  <r>
    <n v="901158187"/>
    <s v="CLINICA NUEVA DE CALI SAS"/>
    <s v="HCE-10257"/>
    <s v="901158187_HCE_10257"/>
    <s v="HCE10257"/>
    <s v="ESTADO DOS"/>
    <x v="5"/>
    <s v="05/08/2022 00:00:00"/>
    <d v="2023-12-01T00:00:00"/>
    <n v="720"/>
    <s v="DARIO  VALENCIA FIGUEROA Registros:  1746347"/>
    <s v="CC6096382"/>
    <s v="COVID"/>
    <s v="Contributivo"/>
    <m/>
    <n v="99423"/>
    <n v="99423"/>
    <s v="FACTURA COVID"/>
    <x v="2"/>
    <s v="Finalizada"/>
    <n v="0"/>
    <s v="Demanda"/>
    <n v="2022"/>
    <s v="Finalizada"/>
    <n v="99423"/>
    <n v="0"/>
    <m/>
    <n v="0"/>
    <n v="99423"/>
    <n v="0"/>
    <n v="99423"/>
    <n v="0"/>
    <n v="99423"/>
  </r>
  <r>
    <n v="901158187"/>
    <s v="CLINICA NUEVA DE CALI SAS"/>
    <s v="HCE-10260"/>
    <s v="901158187_HCE_10260"/>
    <s v="HCE10260"/>
    <s v="ESTADO DOS"/>
    <x v="5"/>
    <s v="05/08/2022 00:00:00"/>
    <d v="2023-12-01T00:00:00"/>
    <n v="720"/>
    <s v="MIGUEL  SANCHEZ CABRERA Registros:  1746437"/>
    <s v="CC2411332"/>
    <s v="COVID"/>
    <s v="Contributivo"/>
    <m/>
    <n v="99423"/>
    <n v="99423"/>
    <s v="FACTURA COVID"/>
    <x v="2"/>
    <s v="Finalizada"/>
    <n v="0"/>
    <s v="Demanda"/>
    <n v="2022"/>
    <s v="Finalizada"/>
    <n v="99423"/>
    <n v="0"/>
    <m/>
    <n v="0"/>
    <n v="99423"/>
    <n v="0"/>
    <n v="99423"/>
    <n v="0"/>
    <n v="99423"/>
  </r>
  <r>
    <n v="901158187"/>
    <s v="CLINICA NUEVA DE CALI SAS"/>
    <s v="HCE-10262"/>
    <s v="901158187_HCE_10262"/>
    <s v="HCE10262"/>
    <s v="ESTADO DOS"/>
    <x v="5"/>
    <s v="05/08/2022 00:00:00"/>
    <d v="2023-12-01T00:00:00"/>
    <n v="720"/>
    <s v="CHRISTIAN ANDRES BRAND OSORIO Registros:  1744284"/>
    <s v=""/>
    <s v="COVID"/>
    <s v="Contributivo"/>
    <m/>
    <n v="216994"/>
    <n v="216994"/>
    <s v="FACTURA COVID"/>
    <x v="2"/>
    <s v="Finalizada"/>
    <n v="0"/>
    <s v="Demanda"/>
    <n v="2022"/>
    <s v="Finalizada"/>
    <n v="216994"/>
    <n v="0"/>
    <m/>
    <n v="0"/>
    <n v="216994"/>
    <n v="0"/>
    <n v="216994"/>
    <n v="0"/>
    <n v="216994"/>
  </r>
  <r>
    <n v="901158187"/>
    <s v="CLINICA NUEVA DE CALI SAS"/>
    <s v="HCE-10263"/>
    <s v="901158187_HCE_10263"/>
    <s v="HCE10263"/>
    <s v="ESTADO DOS"/>
    <x v="5"/>
    <s v="05/08/2022 00:00:00"/>
    <d v="2023-12-01T00:00:00"/>
    <n v="720"/>
    <s v="EVELYN DANIELA MUÑOZ RODRIGUEZ Registros:  1745628"/>
    <s v=""/>
    <s v="COVID"/>
    <s v="Contributivo"/>
    <m/>
    <n v="99423"/>
    <n v="99423"/>
    <s v="FACTURA COVID"/>
    <x v="2"/>
    <s v="Finalizada"/>
    <n v="0"/>
    <s v="Demanda"/>
    <n v="2022"/>
    <s v="Finalizada"/>
    <n v="99423"/>
    <n v="0"/>
    <m/>
    <n v="0"/>
    <n v="99423"/>
    <n v="0"/>
    <n v="99423"/>
    <n v="0"/>
    <n v="99423"/>
  </r>
  <r>
    <n v="901158187"/>
    <s v="CLINICA NUEVA DE CALI SAS"/>
    <s v="HCE-10264"/>
    <s v="901158187_HCE_10264"/>
    <s v="HCE10264"/>
    <s v="ESTADO DOS"/>
    <x v="5"/>
    <s v="05/08/2022 00:00:00"/>
    <d v="2023-12-01T00:00:00"/>
    <n v="720"/>
    <s v="JOHN EDWARD GONZALEZ FLOREZ Registros:  1745743"/>
    <s v=""/>
    <s v="COVID"/>
    <s v="Contributivo"/>
    <m/>
    <n v="99423"/>
    <n v="99423"/>
    <s v="FACTURA COVID"/>
    <x v="2"/>
    <s v="Finalizada"/>
    <n v="0"/>
    <s v="Demanda"/>
    <n v="2022"/>
    <s v="Finalizada"/>
    <n v="99423"/>
    <n v="0"/>
    <m/>
    <n v="0"/>
    <n v="99423"/>
    <n v="0"/>
    <n v="99423"/>
    <n v="0"/>
    <n v="99423"/>
  </r>
  <r>
    <n v="901158187"/>
    <s v="CLINICA NUEVA DE CALI SAS"/>
    <s v="HCE-10265"/>
    <s v="901158187_HCE_10265"/>
    <s v="HCE10265"/>
    <s v="ESTADO DOS"/>
    <x v="5"/>
    <s v="05/08/2022 00:00:00"/>
    <d v="2023-12-01T00:00:00"/>
    <n v="720"/>
    <s v="CARLOS ARTURO MARTINEZ  Registros:  1745751"/>
    <s v=""/>
    <s v="COVID"/>
    <s v="Contributivo"/>
    <m/>
    <n v="99423"/>
    <n v="99423"/>
    <s v="FACTURA COVID"/>
    <x v="2"/>
    <s v="Finalizada"/>
    <n v="0"/>
    <s v="Demanda"/>
    <n v="2022"/>
    <s v="Finalizada"/>
    <n v="99423"/>
    <n v="0"/>
    <m/>
    <n v="0"/>
    <n v="99423"/>
    <n v="0"/>
    <n v="99423"/>
    <n v="0"/>
    <n v="99423"/>
  </r>
  <r>
    <n v="901158187"/>
    <s v="CLINICA NUEVA DE CALI SAS"/>
    <s v="HCE-10266"/>
    <s v="901158187_HCE_10266"/>
    <s v="HCE10266"/>
    <s v="ESTADO DOS"/>
    <x v="5"/>
    <s v="05/08/2022 00:00:00"/>
    <d v="2023-12-01T00:00:00"/>
    <n v="720"/>
    <s v="HERLAN  GRIMALDO  Registros:  1745758"/>
    <s v=""/>
    <s v="COVID"/>
    <s v="Contributivo"/>
    <m/>
    <n v="99423"/>
    <n v="99423"/>
    <s v="FACTURA COVID"/>
    <x v="2"/>
    <s v="Finalizada"/>
    <n v="0"/>
    <s v="Demanda"/>
    <n v="2022"/>
    <s v="Finalizada"/>
    <n v="99423"/>
    <n v="0"/>
    <m/>
    <n v="0"/>
    <n v="99423"/>
    <n v="0"/>
    <n v="99423"/>
    <n v="0"/>
    <n v="99423"/>
  </r>
  <r>
    <n v="901158187"/>
    <s v="CLINICA NUEVA DE CALI SAS"/>
    <s v="HCE-9690"/>
    <s v="901158187_HCE_9690"/>
    <s v="HCE9690"/>
    <s v="ESTADO DOS"/>
    <x v="5"/>
    <s v="07/07/2022 00:00:00"/>
    <d v="2023-12-01T00:00:00"/>
    <n v="720"/>
    <s v="TOBIAS  RAYO RAYO Registros:  1702928"/>
    <s v="CC14950860"/>
    <s v="COVID"/>
    <s v="Contributivo"/>
    <m/>
    <n v="99423"/>
    <n v="99423"/>
    <s v="FACTURA COVID"/>
    <x v="2"/>
    <s v="Finalizada"/>
    <n v="0"/>
    <s v="Demanda"/>
    <n v="2022"/>
    <s v="Finalizada"/>
    <n v="99423"/>
    <n v="0"/>
    <m/>
    <n v="0"/>
    <n v="99423"/>
    <n v="0"/>
    <n v="99423"/>
    <n v="0"/>
    <n v="99423"/>
  </r>
  <r>
    <n v="901158187"/>
    <s v="CLINICA NUEVA DE CALI SAS"/>
    <s v="HCE-9691"/>
    <s v="901158187_HCE_9691"/>
    <s v="HCE9691"/>
    <s v="ESTADO DOS"/>
    <x v="5"/>
    <s v="07/07/2022 00:00:00"/>
    <d v="2023-12-01T00:00:00"/>
    <n v="720"/>
    <s v="ROSALBA  CAJIAO DE GUTIERREZ Registros:  1703003"/>
    <s v="CC29020591"/>
    <s v="COVID"/>
    <s v="Contributivo"/>
    <m/>
    <n v="99423"/>
    <n v="99423"/>
    <s v="FACTURA COVID"/>
    <x v="2"/>
    <s v="Finalizada"/>
    <n v="0"/>
    <s v="Demanda"/>
    <n v="2022"/>
    <s v="Finalizada"/>
    <n v="99423"/>
    <n v="0"/>
    <m/>
    <n v="0"/>
    <n v="99423"/>
    <n v="0"/>
    <n v="99423"/>
    <n v="0"/>
    <n v="99423"/>
  </r>
  <r>
    <n v="901158187"/>
    <s v="CLINICA NUEVA DE CALI SAS"/>
    <s v="HCE-9710"/>
    <s v="901158187_HCE_9710"/>
    <s v="HCE9710"/>
    <s v="ESTADO DOS"/>
    <x v="5"/>
    <s v="11/07/2022 00:00:00"/>
    <d v="2023-12-01T00:00:00"/>
    <n v="720"/>
    <s v="CHRISTOPHER  ROJAS PAVA Registros:  1708711"/>
    <s v=""/>
    <s v="COVID"/>
    <s v="Contributivo"/>
    <m/>
    <n v="99423"/>
    <n v="99423"/>
    <s v="FACTURA COVID"/>
    <x v="2"/>
    <s v="Finalizada"/>
    <n v="0"/>
    <s v="Demanda"/>
    <n v="2022"/>
    <s v="Finalizada"/>
    <n v="99423"/>
    <n v="0"/>
    <m/>
    <n v="0"/>
    <n v="99423"/>
    <n v="0"/>
    <n v="99423"/>
    <n v="0"/>
    <n v="99423"/>
  </r>
  <r>
    <n v="901158187"/>
    <s v="CLINICA NUEVA DE CALI SAS"/>
    <s v="HCE-9721"/>
    <s v="901158187_HCE_9721"/>
    <s v="HCE9721"/>
    <s v="ESTADO DOS"/>
    <x v="5"/>
    <s v="12/07/2022 00:00:00"/>
    <d v="2023-12-01T00:00:00"/>
    <n v="720"/>
    <s v="ROSALBA  LONDOÑO  Registros:  1708882"/>
    <s v=""/>
    <s v="COVID"/>
    <s v="Contributivo"/>
    <m/>
    <n v="99423"/>
    <n v="99423"/>
    <s v="FACTURA COVID"/>
    <x v="2"/>
    <s v="Finalizada"/>
    <n v="0"/>
    <s v="Demanda"/>
    <n v="2022"/>
    <s v="Finalizada"/>
    <n v="99423"/>
    <n v="0"/>
    <m/>
    <n v="0"/>
    <n v="99423"/>
    <n v="0"/>
    <n v="99423"/>
    <n v="0"/>
    <n v="99423"/>
  </r>
  <r>
    <n v="901158187"/>
    <s v="CLINICA NUEVA DE CALI SAS"/>
    <s v="HCE-9736"/>
    <s v="901158187_HCE_9736"/>
    <s v="HCE9736"/>
    <s v="ESTADO DOS"/>
    <x v="5"/>
    <s v="12/07/2022 00:00:00"/>
    <d v="2023-12-01T00:00:00"/>
    <n v="720"/>
    <s v="JUAN  PADILLA DAZA Registros:  1709653"/>
    <s v=""/>
    <s v="COVID"/>
    <s v="Contributivo"/>
    <m/>
    <n v="99423"/>
    <n v="99423"/>
    <s v="FACTURA COVID"/>
    <x v="2"/>
    <s v="Finalizada"/>
    <n v="0"/>
    <s v="Demanda"/>
    <n v="2022"/>
    <s v="Finalizada"/>
    <n v="99423"/>
    <n v="0"/>
    <m/>
    <n v="0"/>
    <n v="99423"/>
    <n v="0"/>
    <n v="99423"/>
    <n v="0"/>
    <n v="99423"/>
  </r>
  <r>
    <n v="901158187"/>
    <s v="CLINICA NUEVA DE CALI SAS"/>
    <s v="HCE-9769"/>
    <s v="901158187_HCE_9769"/>
    <s v="HCE9769"/>
    <s v="ESTADO DOS"/>
    <x v="5"/>
    <s v="13/07/2022 00:00:00"/>
    <d v="2023-12-01T00:00:00"/>
    <n v="720"/>
    <s v="ISABELLA  DELGADO MERCADO Registros:  1712195"/>
    <s v=""/>
    <s v="COVID"/>
    <s v="Contributivo"/>
    <m/>
    <n v="99423"/>
    <n v="99423"/>
    <s v="FACTURA COVID"/>
    <x v="2"/>
    <s v="Finalizada"/>
    <n v="0"/>
    <s v="Demanda"/>
    <n v="2022"/>
    <s v="Finalizada"/>
    <n v="99423"/>
    <n v="0"/>
    <m/>
    <n v="0"/>
    <n v="99423"/>
    <n v="0"/>
    <n v="99423"/>
    <n v="0"/>
    <n v="99423"/>
  </r>
  <r>
    <n v="901158187"/>
    <s v="CLINICA NUEVA DE CALI SAS"/>
    <s v="HCE-9770"/>
    <s v="901158187_HCE_9770"/>
    <s v="HCE9770"/>
    <s v="ESTADO DOS"/>
    <x v="5"/>
    <s v="13/07/2022 00:00:00"/>
    <d v="2023-12-01T00:00:00"/>
    <n v="720"/>
    <s v="MARIANGEL  GARCIA QUIÑONES Registros:  1712205"/>
    <s v=""/>
    <s v="COVID"/>
    <s v="Contributivo"/>
    <m/>
    <n v="99423"/>
    <n v="99423"/>
    <s v="FACTURA COVID"/>
    <x v="2"/>
    <s v="Finalizada"/>
    <n v="0"/>
    <s v="Demanda"/>
    <n v="2022"/>
    <s v="Finalizada"/>
    <n v="99423"/>
    <n v="0"/>
    <m/>
    <n v="0"/>
    <n v="99423"/>
    <n v="0"/>
    <n v="99423"/>
    <n v="0"/>
    <n v="99423"/>
  </r>
  <r>
    <n v="901158187"/>
    <s v="CLINICA NUEVA DE CALI SAS"/>
    <s v="HCE-9771"/>
    <s v="901158187_HCE_9771"/>
    <s v="HCE9771"/>
    <s v="ESTADO DOS"/>
    <x v="5"/>
    <s v="13/07/2022 00:00:00"/>
    <d v="2023-12-01T00:00:00"/>
    <n v="720"/>
    <s v="LUZ  MOLINA ORJUELA Registros:  1712227"/>
    <s v=""/>
    <s v="COVID"/>
    <s v="Contributivo"/>
    <m/>
    <n v="99423"/>
    <n v="99423"/>
    <s v="FACTURA COVID"/>
    <x v="2"/>
    <s v="Finalizada"/>
    <n v="0"/>
    <s v="Demanda"/>
    <n v="2022"/>
    <s v="Finalizada"/>
    <n v="99423"/>
    <n v="0"/>
    <m/>
    <n v="0"/>
    <n v="99423"/>
    <n v="0"/>
    <n v="99423"/>
    <n v="0"/>
    <n v="99423"/>
  </r>
  <r>
    <n v="901158187"/>
    <s v="CLINICA NUEVA DE CALI SAS"/>
    <s v="HCE-9773"/>
    <s v="901158187_HCE_9773"/>
    <s v="HCE9773"/>
    <s v="ESTADO DOS"/>
    <x v="5"/>
    <s v="13/07/2022 00:00:00"/>
    <d v="2023-12-01T00:00:00"/>
    <n v="720"/>
    <s v="PABLO  PRIETO  Registros:  1712257"/>
    <s v="CC2593515"/>
    <s v="COVID"/>
    <s v="Contributivo"/>
    <m/>
    <n v="99423"/>
    <n v="99423"/>
    <s v="FACTURA COVID"/>
    <x v="2"/>
    <s v="Finalizada"/>
    <n v="0"/>
    <s v="Demanda"/>
    <n v="2022"/>
    <s v="Finalizada"/>
    <n v="99423"/>
    <n v="0"/>
    <m/>
    <n v="0"/>
    <n v="99423"/>
    <n v="0"/>
    <n v="99423"/>
    <n v="0"/>
    <n v="99423"/>
  </r>
  <r>
    <n v="901158187"/>
    <s v="CLINICA NUEVA DE CALI SAS"/>
    <s v="HCE-9774"/>
    <s v="901158187_HCE_9774"/>
    <s v="HCE9774"/>
    <s v="ESTADO DOS"/>
    <x v="5"/>
    <s v="13/07/2022 00:00:00"/>
    <d v="2023-12-01T00:00:00"/>
    <n v="720"/>
    <s v="GUILLERMO  SANCHEZ AMEZQUITA Registros:  1712405"/>
    <s v="CC6081480"/>
    <s v="COVID"/>
    <s v="Contributivo"/>
    <m/>
    <n v="216994"/>
    <n v="216994"/>
    <s v="FACTURA COVID"/>
    <x v="2"/>
    <s v="Finalizada"/>
    <n v="0"/>
    <s v="Demanda"/>
    <n v="2022"/>
    <s v="Finalizada"/>
    <n v="216994"/>
    <n v="0"/>
    <m/>
    <n v="0"/>
    <n v="216994"/>
    <n v="0"/>
    <n v="216994"/>
    <n v="0"/>
    <n v="216994"/>
  </r>
  <r>
    <n v="901158187"/>
    <s v="CLINICA NUEVA DE CALI SAS"/>
    <s v="HCE-9775"/>
    <s v="901158187_HCE_9775"/>
    <s v="HCE9775"/>
    <s v="ESTADO DOS"/>
    <x v="5"/>
    <s v="13/07/2022 00:00:00"/>
    <d v="2023-12-01T00:00:00"/>
    <n v="720"/>
    <s v="JUAN  MOTATO DAMINA Registros:  1712920"/>
    <s v="RC1116380719"/>
    <s v="COVID"/>
    <s v="Contributivo"/>
    <m/>
    <n v="99423"/>
    <n v="99423"/>
    <s v="FACTURA COVID"/>
    <x v="2"/>
    <s v="Finalizada"/>
    <n v="0"/>
    <s v="Demanda"/>
    <n v="2022"/>
    <s v="Finalizada"/>
    <n v="99423"/>
    <n v="0"/>
    <m/>
    <n v="0"/>
    <n v="99423"/>
    <n v="0"/>
    <n v="99423"/>
    <n v="0"/>
    <n v="99423"/>
  </r>
  <r>
    <n v="901158187"/>
    <s v="CLINICA NUEVA DE CALI SAS"/>
    <s v="HCE-9776"/>
    <s v="901158187_HCE_9776"/>
    <s v="HCE9776"/>
    <s v="ESTADO DOS"/>
    <x v="5"/>
    <s v="13/07/2022 00:00:00"/>
    <d v="2023-12-01T00:00:00"/>
    <n v="720"/>
    <s v="HELEN  SIERRA CARDENAS Registros:  1712926"/>
    <s v="CC1118294881"/>
    <s v="COVID"/>
    <s v="Contributivo"/>
    <m/>
    <n v="99423"/>
    <n v="99423"/>
    <s v="FACTURA COVID"/>
    <x v="2"/>
    <s v="Finalizada"/>
    <n v="0"/>
    <s v="Demanda"/>
    <n v="2022"/>
    <s v="Finalizada"/>
    <n v="99423"/>
    <n v="0"/>
    <m/>
    <n v="0"/>
    <n v="99423"/>
    <n v="0"/>
    <n v="99423"/>
    <n v="0"/>
    <n v="99423"/>
  </r>
  <r>
    <n v="901158187"/>
    <s v="CLINICA NUEVA DE CALI SAS"/>
    <s v="HCE-9777"/>
    <s v="901158187_HCE_9777"/>
    <s v="HCE9777"/>
    <s v="ESTADO DOS"/>
    <x v="5"/>
    <s v="13/07/2022 00:00:00"/>
    <d v="2023-12-01T00:00:00"/>
    <n v="720"/>
    <s v="MELBA  RESTREPO TEJADA Registros:  1712935"/>
    <s v=""/>
    <s v="COVID"/>
    <s v="Contributivo"/>
    <m/>
    <n v="99423"/>
    <n v="99423"/>
    <s v="FACTURA COVID"/>
    <x v="2"/>
    <s v="Finalizada"/>
    <n v="0"/>
    <s v="Demanda"/>
    <n v="2022"/>
    <s v="Finalizada"/>
    <n v="99423"/>
    <n v="0"/>
    <m/>
    <n v="0"/>
    <n v="99423"/>
    <n v="0"/>
    <n v="99423"/>
    <n v="0"/>
    <n v="99423"/>
  </r>
  <r>
    <n v="901158187"/>
    <s v="CLINICA NUEVA DE CALI SAS"/>
    <s v="HCE-9780"/>
    <s v="901158187_HCE_9780"/>
    <s v="HCE9780"/>
    <s v="ESTADO DOS"/>
    <x v="5"/>
    <s v="13/07/2022 00:00:00"/>
    <d v="2023-12-01T00:00:00"/>
    <n v="720"/>
    <s v="MATIAS  CANTERO FAJARDO Registros:  1713145"/>
    <s v=""/>
    <s v="COVID"/>
    <s v="Contributivo"/>
    <m/>
    <n v="99423"/>
    <n v="99423"/>
    <s v="FACTURA COVID"/>
    <x v="2"/>
    <s v="Finalizada"/>
    <n v="0"/>
    <s v="Demanda"/>
    <n v="2022"/>
    <s v="Finalizada"/>
    <n v="99423"/>
    <n v="0"/>
    <m/>
    <n v="0"/>
    <n v="99423"/>
    <n v="0"/>
    <n v="99423"/>
    <n v="0"/>
    <n v="99423"/>
  </r>
  <r>
    <n v="901158187"/>
    <s v="CLINICA NUEVA DE CALI SAS"/>
    <s v="HCE-9781"/>
    <s v="901158187_HCE_9781"/>
    <s v="HCE9781"/>
    <s v="ESTADO DOS"/>
    <x v="5"/>
    <s v="14/07/2022 00:00:00"/>
    <d v="2023-12-01T00:00:00"/>
    <n v="720"/>
    <s v="HECTOR  GAVIRIA MARTINEZ Registros:  1713876"/>
    <s v="CC14997490"/>
    <s v="COVID"/>
    <s v="Contributivo"/>
    <m/>
    <n v="216994"/>
    <n v="216994"/>
    <s v="FACTURA COVID"/>
    <x v="2"/>
    <s v="Finalizada"/>
    <n v="0"/>
    <s v="Demanda"/>
    <n v="2022"/>
    <s v="Finalizada"/>
    <n v="216994"/>
    <n v="0"/>
    <m/>
    <n v="0"/>
    <n v="216994"/>
    <n v="0"/>
    <n v="216994"/>
    <n v="0"/>
    <n v="216994"/>
  </r>
  <r>
    <n v="901158187"/>
    <s v="CLINICA NUEVA DE CALI SAS"/>
    <s v="HCE-9782"/>
    <s v="901158187_HCE_9782"/>
    <s v="HCE9782"/>
    <s v="ESTADO DOS"/>
    <x v="5"/>
    <s v="14/07/2022 00:00:00"/>
    <d v="2023-12-01T00:00:00"/>
    <n v="720"/>
    <s v="AGUSTINA  CLAVIJO DE CALVO Registros:  1714173"/>
    <s v="CC29085789"/>
    <s v="COVID"/>
    <s v="Contributivo"/>
    <m/>
    <n v="99423"/>
    <n v="99423"/>
    <s v="FACTURA COVID"/>
    <x v="2"/>
    <s v="Finalizada"/>
    <n v="0"/>
    <s v="Demanda"/>
    <n v="2022"/>
    <s v="Finalizada"/>
    <n v="99423"/>
    <n v="0"/>
    <m/>
    <n v="0"/>
    <n v="99423"/>
    <n v="0"/>
    <n v="99423"/>
    <n v="0"/>
    <n v="99423"/>
  </r>
  <r>
    <n v="901158187"/>
    <s v="CLINICA NUEVA DE CALI SAS"/>
    <s v="HCE-9783"/>
    <s v="901158187_HCE_9783"/>
    <s v="HCE9783"/>
    <s v="ESTADO DOS"/>
    <x v="5"/>
    <s v="14/07/2022 00:00:00"/>
    <d v="2023-12-01T00:00:00"/>
    <n v="720"/>
    <s v="ARACELLY  CORTES DE CORTES Registros:  1714178"/>
    <s v="CC28744543"/>
    <s v="COVID"/>
    <s v="Contributivo"/>
    <m/>
    <n v="99423"/>
    <n v="99423"/>
    <s v="FACTURA COVID"/>
    <x v="2"/>
    <s v="Finalizada"/>
    <n v="0"/>
    <s v="Demanda"/>
    <n v="2022"/>
    <s v="Finalizada"/>
    <n v="99423"/>
    <n v="0"/>
    <m/>
    <n v="0"/>
    <n v="99423"/>
    <n v="0"/>
    <n v="99423"/>
    <n v="0"/>
    <n v="99423"/>
  </r>
  <r>
    <n v="901158187"/>
    <s v="CLINICA NUEVA DE CALI SAS"/>
    <s v="HCE-9784"/>
    <s v="901158187_HCE_9784"/>
    <s v="HCE9784"/>
    <s v="ESTADO DOS"/>
    <x v="5"/>
    <s v="14/07/2022 00:00:00"/>
    <d v="2023-12-01T00:00:00"/>
    <n v="720"/>
    <s v="ANGIE  CARRANZA CERON Registros:  1714180"/>
    <s v=""/>
    <s v="COVID"/>
    <s v="Contributivo"/>
    <m/>
    <n v="99423"/>
    <n v="99423"/>
    <s v="FACTURA COVID"/>
    <x v="2"/>
    <s v="Finalizada"/>
    <n v="0"/>
    <s v="Demanda"/>
    <n v="2022"/>
    <s v="Finalizada"/>
    <n v="99423"/>
    <n v="0"/>
    <m/>
    <n v="0"/>
    <n v="99423"/>
    <n v="0"/>
    <n v="99423"/>
    <n v="0"/>
    <n v="99423"/>
  </r>
  <r>
    <n v="901158187"/>
    <s v="CLINICA NUEVA DE CALI SAS"/>
    <s v="HCE-9786"/>
    <s v="901158187_HCE_9786"/>
    <s v="HCE9786"/>
    <s v="ESTADO DOS"/>
    <x v="5"/>
    <s v="14/07/2022 00:00:00"/>
    <d v="2023-12-01T00:00:00"/>
    <n v="720"/>
    <s v="JOSE  CORREA VIDAL Registros:  1714196"/>
    <s v="CC14990286"/>
    <s v="COVID"/>
    <s v="Contributivo"/>
    <m/>
    <n v="99423"/>
    <n v="99423"/>
    <s v="FACTURA COVID"/>
    <x v="2"/>
    <s v="Finalizada"/>
    <n v="0"/>
    <s v="Demanda"/>
    <n v="2022"/>
    <s v="Finalizada"/>
    <n v="99423"/>
    <n v="0"/>
    <m/>
    <n v="0"/>
    <n v="99423"/>
    <n v="0"/>
    <n v="99423"/>
    <n v="0"/>
    <n v="99423"/>
  </r>
  <r>
    <n v="901158187"/>
    <s v="CLINICA NUEVA DE CALI SAS"/>
    <s v="HCE-9788"/>
    <s v="901158187_HCE_9788"/>
    <s v="HCE9788"/>
    <s v="ESTADO DOS"/>
    <x v="5"/>
    <s v="14/07/2022 00:00:00"/>
    <d v="2023-12-01T00:00:00"/>
    <n v="720"/>
    <s v="NELLY  TRUJILLO DE MARIN Registros:  1714206"/>
    <s v=""/>
    <s v="COVID"/>
    <s v="Contributivo"/>
    <m/>
    <n v="216994"/>
    <n v="216994"/>
    <s v="FACTURA COVID"/>
    <x v="2"/>
    <s v="Finalizada"/>
    <n v="0"/>
    <s v="Demanda"/>
    <n v="2022"/>
    <s v="Finalizada"/>
    <n v="216994"/>
    <n v="0"/>
    <m/>
    <n v="0"/>
    <n v="216994"/>
    <n v="0"/>
    <n v="216994"/>
    <n v="0"/>
    <n v="216994"/>
  </r>
  <r>
    <n v="901158187"/>
    <s v="CLINICA NUEVA DE CALI SAS"/>
    <s v="HCE-9793"/>
    <s v="901158187_HCE_9793"/>
    <s v="HCE9793"/>
    <s v="ESTADO DOS"/>
    <x v="3"/>
    <s v="14/07/2022 00:00:00"/>
    <d v="2023-12-01T00:00:00"/>
    <n v="720"/>
    <s v="MAURICIO  ACEVEDO  Registros:  1714651"/>
    <s v=""/>
    <s v="COVID"/>
    <s v="Contributivo"/>
    <m/>
    <n v="99423"/>
    <n v="99423"/>
    <s v="FACTURA COVID"/>
    <x v="2"/>
    <s v="Finalizada"/>
    <n v="0"/>
    <s v="Demanda"/>
    <n v="2022"/>
    <s v="Finalizada"/>
    <n v="99423"/>
    <n v="0"/>
    <m/>
    <n v="0"/>
    <n v="99423"/>
    <n v="0"/>
    <n v="99423"/>
    <n v="0"/>
    <n v="99423"/>
  </r>
  <r>
    <n v="901158187"/>
    <s v="CLINICA NUEVA DE CALI SAS"/>
    <s v="HCE-9794"/>
    <s v="901158187_HCE_9794"/>
    <s v="HCE9794"/>
    <s v="ESTADO DOS"/>
    <x v="5"/>
    <s v="14/07/2022 00:00:00"/>
    <d v="2023-12-01T00:00:00"/>
    <n v="720"/>
    <s v="ASCENCION  MAUNA MUÑOZ Registros:  1714984"/>
    <s v="3148033462"/>
    <s v="COVID"/>
    <s v="Contributivo"/>
    <m/>
    <n v="99423"/>
    <n v="99423"/>
    <s v="FACTURA COVID"/>
    <x v="2"/>
    <s v="Finalizada"/>
    <n v="0"/>
    <s v="Demanda"/>
    <n v="2022"/>
    <s v="Finalizada"/>
    <n v="99423"/>
    <n v="0"/>
    <m/>
    <n v="0"/>
    <n v="99423"/>
    <n v="0"/>
    <n v="99423"/>
    <n v="0"/>
    <n v="99423"/>
  </r>
  <r>
    <n v="901158187"/>
    <s v="CLINICA NUEVA DE CALI SAS"/>
    <s v="HCE-9795"/>
    <s v="901158187_HCE_9795"/>
    <s v="HCE9795"/>
    <s v="ESTADO DOS"/>
    <x v="5"/>
    <s v="14/07/2022 00:00:00"/>
    <d v="2023-12-01T00:00:00"/>
    <n v="720"/>
    <s v="JHON  RESTREPO VERGARA Registros:  1714988"/>
    <s v="3136976559"/>
    <s v="COVID"/>
    <s v="Contributivo"/>
    <m/>
    <n v="99423"/>
    <n v="99423"/>
    <s v="FACTURA COVID"/>
    <x v="2"/>
    <s v="Finalizada"/>
    <n v="0"/>
    <s v="Demanda"/>
    <n v="2022"/>
    <s v="Finalizada"/>
    <n v="99423"/>
    <n v="0"/>
    <m/>
    <n v="0"/>
    <n v="99423"/>
    <n v="0"/>
    <n v="99423"/>
    <n v="0"/>
    <n v="99423"/>
  </r>
  <r>
    <n v="901158187"/>
    <s v="CLINICA NUEVA DE CALI SAS"/>
    <s v="HCE-9796"/>
    <s v="901158187_HCE_9796"/>
    <s v="HCE9796"/>
    <s v="ESTADO DOS"/>
    <x v="5"/>
    <s v="14/07/2022 00:00:00"/>
    <d v="2023-12-01T00:00:00"/>
    <n v="720"/>
    <s v="JOSE  LOPEZ HURTADO Registros:  1714994"/>
    <s v="3122265116"/>
    <s v="COVID"/>
    <s v="Contributivo"/>
    <m/>
    <n v="99423"/>
    <n v="99423"/>
    <s v="FACTURA COVID"/>
    <x v="2"/>
    <s v="Finalizada"/>
    <n v="0"/>
    <s v="Demanda"/>
    <n v="2022"/>
    <s v="Finalizada"/>
    <n v="99423"/>
    <n v="0"/>
    <m/>
    <n v="0"/>
    <n v="99423"/>
    <n v="0"/>
    <n v="99423"/>
    <n v="0"/>
    <n v="99423"/>
  </r>
  <r>
    <n v="901158187"/>
    <s v="CLINICA NUEVA DE CALI SAS"/>
    <s v="HCE-9798"/>
    <s v="901158187_HCE_9798"/>
    <s v="HCE9798"/>
    <s v="ESTADO DOS"/>
    <x v="5"/>
    <s v="14/07/2022 00:00:00"/>
    <d v="2023-12-01T00:00:00"/>
    <n v="720"/>
    <s v="LUIS  SOTO PEREZ Registros:  1715002"/>
    <m/>
    <s v="COVID"/>
    <s v="Contributivo"/>
    <m/>
    <n v="99423"/>
    <n v="99423"/>
    <s v="FACTURA COVID"/>
    <x v="2"/>
    <s v="Finalizada"/>
    <n v="0"/>
    <s v="Demanda"/>
    <n v="2022"/>
    <s v="Finalizada"/>
    <n v="99423"/>
    <n v="0"/>
    <m/>
    <n v="0"/>
    <n v="99423"/>
    <n v="0"/>
    <n v="99423"/>
    <n v="0"/>
    <n v="99423"/>
  </r>
  <r>
    <n v="901158187"/>
    <s v="CLINICA NUEVA DE CALI SAS"/>
    <s v="HCE-9812"/>
    <s v="901158187_HCE_9812"/>
    <s v="HCE9812"/>
    <s v="ESTADO DOS"/>
    <x v="5"/>
    <s v="15/07/2022 00:00:00"/>
    <d v="2023-12-01T00:00:00"/>
    <n v="720"/>
    <s v="MIGUEL  GONZALEZ RUBIO Registros:  1715930"/>
    <s v="CC6096384"/>
    <s v="COVID"/>
    <s v="Contributivo"/>
    <m/>
    <n v="99423"/>
    <n v="99423"/>
    <s v="FACTURA COVID"/>
    <x v="2"/>
    <s v="Finalizada"/>
    <n v="0"/>
    <s v="Demanda"/>
    <n v="2022"/>
    <s v="Finalizada"/>
    <n v="99423"/>
    <n v="0"/>
    <m/>
    <n v="0"/>
    <n v="99423"/>
    <n v="0"/>
    <n v="99423"/>
    <n v="0"/>
    <n v="99423"/>
  </r>
  <r>
    <n v="901158187"/>
    <s v="CLINICA NUEVA DE CALI SAS"/>
    <s v="HCE-9817"/>
    <s v="901158187_HCE_9817"/>
    <s v="HCE9817"/>
    <s v="ESTADO DOS"/>
    <x v="5"/>
    <s v="15/07/2022 00:00:00"/>
    <d v="2023-12-01T00:00:00"/>
    <n v="720"/>
    <s v="JHILARI  MEJIA CARABALI Registros:  1716079"/>
    <s v="CC1006233579"/>
    <s v="COVID"/>
    <s v="Contributivo"/>
    <m/>
    <n v="99423"/>
    <n v="99423"/>
    <s v="FACTURA COVID"/>
    <x v="2"/>
    <s v="Finalizada"/>
    <n v="0"/>
    <s v="Demanda"/>
    <n v="2022"/>
    <s v="Finalizada"/>
    <n v="99423"/>
    <n v="0"/>
    <m/>
    <n v="0"/>
    <n v="99423"/>
    <n v="0"/>
    <n v="99423"/>
    <n v="0"/>
    <n v="99423"/>
  </r>
  <r>
    <n v="901158187"/>
    <s v="CLINICA NUEVA DE CALI SAS"/>
    <s v="HCE-9821"/>
    <s v="901158187_HCE_9821"/>
    <s v="HCE9821"/>
    <s v="ESTADO DOS"/>
    <x v="5"/>
    <s v="15/07/2022 00:00:00"/>
    <d v="2023-12-01T00:00:00"/>
    <n v="720"/>
    <s v="ELVIA  MOSQUERA DE TEJADA Registros:  1716138"/>
    <s v=""/>
    <s v="COVID"/>
    <s v="Contributivo"/>
    <m/>
    <n v="99423"/>
    <n v="99423"/>
    <s v="FACTURA COVID"/>
    <x v="2"/>
    <s v="Finalizada"/>
    <n v="0"/>
    <s v="Demanda"/>
    <n v="2022"/>
    <s v="Finalizada"/>
    <n v="99423"/>
    <n v="0"/>
    <m/>
    <n v="0"/>
    <n v="99423"/>
    <n v="0"/>
    <n v="99423"/>
    <n v="0"/>
    <n v="99423"/>
  </r>
  <r>
    <n v="901158187"/>
    <s v="CLINICA NUEVA DE CALI SAS"/>
    <s v="HCE-9828"/>
    <s v="901158187_HCE_9828"/>
    <s v="HCE9828"/>
    <s v="ESTADO DOS"/>
    <x v="5"/>
    <s v="15/07/2022 00:00:00"/>
    <d v="2023-12-01T00:00:00"/>
    <n v="720"/>
    <s v="MILAN  FERNANDEZ POLANCO Registros:  1716275"/>
    <s v=""/>
    <s v="COVID"/>
    <s v="Contributivo"/>
    <m/>
    <n v="99423"/>
    <n v="99423"/>
    <s v="FACTURA COVID"/>
    <x v="2"/>
    <s v="Finalizada"/>
    <n v="0"/>
    <s v="Demanda"/>
    <n v="2022"/>
    <s v="Finalizada"/>
    <n v="99423"/>
    <n v="0"/>
    <m/>
    <n v="0"/>
    <n v="99423"/>
    <n v="0"/>
    <n v="99423"/>
    <n v="0"/>
    <n v="99423"/>
  </r>
  <r>
    <n v="901158187"/>
    <s v="CLINICA NUEVA DE CALI SAS"/>
    <s v="HCE-9851"/>
    <s v="901158187_HCE_9851"/>
    <s v="HCE9851"/>
    <s v="ESTADO DOS"/>
    <x v="5"/>
    <s v="18/07/2022 00:00:00"/>
    <d v="2023-12-01T00:00:00"/>
    <n v="720"/>
    <s v="ARIANA   MOLINA SANDOVAL Registros:  1718708"/>
    <s v=""/>
    <s v="COVID"/>
    <s v="Contributivo"/>
    <m/>
    <n v="99423"/>
    <n v="99423"/>
    <s v="FACTURA COVID"/>
    <x v="2"/>
    <s v="Finalizada"/>
    <n v="0"/>
    <s v="Demanda"/>
    <n v="2022"/>
    <s v="Finalizada"/>
    <n v="99423"/>
    <n v="0"/>
    <m/>
    <n v="0"/>
    <n v="99423"/>
    <n v="0"/>
    <n v="99423"/>
    <n v="0"/>
    <n v="99423"/>
  </r>
  <r>
    <n v="901158187"/>
    <s v="CLINICA NUEVA DE CALI SAS"/>
    <s v="HCE-9852"/>
    <s v="901158187_HCE_9852"/>
    <s v="HCE9852"/>
    <s v="ESTADO DOS"/>
    <x v="5"/>
    <s v="18/07/2022 00:00:00"/>
    <d v="2023-12-01T00:00:00"/>
    <n v="720"/>
    <s v="ALEJANDRA  CASTILLO GARCIA Registros:  1718962"/>
    <s v=""/>
    <s v="COVID"/>
    <s v="Contributivo"/>
    <m/>
    <n v="99423"/>
    <n v="99423"/>
    <s v="FACTURA COVID"/>
    <x v="2"/>
    <s v="Finalizada"/>
    <n v="0"/>
    <s v="Demanda"/>
    <n v="2022"/>
    <s v="Finalizada"/>
    <n v="99423"/>
    <n v="0"/>
    <m/>
    <n v="0"/>
    <n v="99423"/>
    <n v="0"/>
    <n v="99423"/>
    <n v="0"/>
    <n v="99423"/>
  </r>
  <r>
    <n v="901158187"/>
    <s v="CLINICA NUEVA DE CALI SAS"/>
    <s v="HCE-9853"/>
    <s v="901158187_HCE_9853"/>
    <s v="HCE9853"/>
    <s v="ESTADO DOS"/>
    <x v="5"/>
    <s v="18/07/2022 00:00:00"/>
    <d v="2023-12-01T00:00:00"/>
    <n v="720"/>
    <s v="ANA  CAICEDO PANTOJA Registros:  1718979"/>
    <s v=""/>
    <s v="COVID"/>
    <s v="Contributivo"/>
    <m/>
    <n v="99423"/>
    <n v="99423"/>
    <s v="FACTURA COVID"/>
    <x v="2"/>
    <s v="Finalizada"/>
    <n v="0"/>
    <s v="Demanda"/>
    <n v="2022"/>
    <s v="Finalizada"/>
    <n v="99423"/>
    <n v="0"/>
    <m/>
    <n v="0"/>
    <n v="99423"/>
    <n v="0"/>
    <n v="99423"/>
    <n v="0"/>
    <n v="99423"/>
  </r>
  <r>
    <n v="901158187"/>
    <s v="CLINICA NUEVA DE CALI SAS"/>
    <s v="HCE-9854"/>
    <s v="901158187_HCE_9854"/>
    <s v="HCE9854"/>
    <s v="ESTADO DOS"/>
    <x v="5"/>
    <s v="18/07/2022 00:00:00"/>
    <d v="2023-12-01T00:00:00"/>
    <n v="720"/>
    <s v="ELIECER  GUZMAN SANTOFIMIO Registros:  1719006"/>
    <s v="CC6081695"/>
    <s v="COVID"/>
    <s v="Contributivo"/>
    <m/>
    <n v="99423"/>
    <n v="99423"/>
    <s v="FACTURA COVID"/>
    <x v="2"/>
    <s v="Finalizada"/>
    <n v="0"/>
    <s v="Demanda"/>
    <n v="2022"/>
    <s v="Finalizada"/>
    <n v="99423"/>
    <n v="0"/>
    <m/>
    <n v="0"/>
    <n v="99423"/>
    <n v="0"/>
    <n v="99423"/>
    <n v="0"/>
    <n v="99423"/>
  </r>
  <r>
    <n v="901158187"/>
    <s v="CLINICA NUEVA DE CALI SAS"/>
    <s v="HCE-9855"/>
    <s v="901158187_HCE_9855"/>
    <s v="HCE9855"/>
    <s v="ESTADO DOS"/>
    <x v="5"/>
    <s v="18/07/2022 00:00:00"/>
    <d v="2023-12-01T00:00:00"/>
    <n v="720"/>
    <s v="SANTIAGO  TORRES AGUADO Registros:  1719022"/>
    <s v=""/>
    <s v="COVID"/>
    <s v="Contributivo"/>
    <m/>
    <n v="99423"/>
    <n v="99423"/>
    <s v="FACTURA COVID"/>
    <x v="2"/>
    <s v="Finalizada"/>
    <n v="0"/>
    <s v="Demanda"/>
    <n v="2022"/>
    <s v="Finalizada"/>
    <n v="99423"/>
    <n v="0"/>
    <m/>
    <n v="0"/>
    <n v="99423"/>
    <n v="0"/>
    <n v="99423"/>
    <n v="0"/>
    <n v="99423"/>
  </r>
  <r>
    <n v="901158187"/>
    <s v="CLINICA NUEVA DE CALI SAS"/>
    <s v="HCE-9856"/>
    <s v="901158187_HCE_9856"/>
    <s v="HCE9856"/>
    <s v="ESTADO DOS"/>
    <x v="5"/>
    <s v="18/07/2022 00:00:00"/>
    <d v="2023-12-01T00:00:00"/>
    <n v="720"/>
    <s v="VICTOR  CARRILLO RIVERA Registros:  1719040"/>
    <s v=""/>
    <s v="COVID"/>
    <s v="Contributivo"/>
    <m/>
    <n v="99423"/>
    <n v="99423"/>
    <s v="FACTURA COVID"/>
    <x v="2"/>
    <s v="Finalizada"/>
    <n v="0"/>
    <s v="Demanda"/>
    <n v="2022"/>
    <s v="Finalizada"/>
    <n v="99423"/>
    <n v="0"/>
    <m/>
    <n v="0"/>
    <n v="99423"/>
    <n v="0"/>
    <n v="99423"/>
    <n v="0"/>
    <n v="99423"/>
  </r>
  <r>
    <n v="901158187"/>
    <s v="CLINICA NUEVA DE CALI SAS"/>
    <s v="HCE-9858"/>
    <s v="901158187_HCE_9858"/>
    <s v="HCE9858"/>
    <s v="ESTADO DOS"/>
    <x v="5"/>
    <s v="18/07/2022 00:00:00"/>
    <d v="2023-12-01T00:00:00"/>
    <n v="720"/>
    <s v="FLOR  CASTAÑO DE MARTINEZ Registros:  1719784"/>
    <s v=""/>
    <s v="COVID"/>
    <s v="Contributivo"/>
    <m/>
    <n v="99423"/>
    <n v="99423"/>
    <s v="FACTURA COVID"/>
    <x v="2"/>
    <s v="Finalizada"/>
    <n v="0"/>
    <s v="Demanda"/>
    <n v="2022"/>
    <s v="Finalizada"/>
    <n v="99423"/>
    <n v="0"/>
    <m/>
    <n v="0"/>
    <n v="99423"/>
    <n v="0"/>
    <n v="99423"/>
    <n v="0"/>
    <n v="99423"/>
  </r>
  <r>
    <n v="901158187"/>
    <s v="CLINICA NUEVA DE CALI SAS"/>
    <s v="HCE-9859"/>
    <s v="901158187_HCE_9859"/>
    <s v="HCE9859"/>
    <s v="ESTADO DOS"/>
    <x v="5"/>
    <s v="19/07/2022 00:00:00"/>
    <d v="2023-12-01T00:00:00"/>
    <n v="720"/>
    <s v="LUISA  SCARPETTA CABRERA Registros:  1720354"/>
    <s v=""/>
    <s v="COVID"/>
    <s v="Contributivo"/>
    <m/>
    <n v="99423"/>
    <n v="99423"/>
    <s v="FACTURA COVID"/>
    <x v="2"/>
    <s v="Finalizada"/>
    <n v="0"/>
    <s v="Demanda"/>
    <n v="2022"/>
    <s v="Finalizada"/>
    <n v="99423"/>
    <n v="0"/>
    <m/>
    <n v="0"/>
    <n v="99423"/>
    <n v="0"/>
    <n v="99423"/>
    <n v="0"/>
    <n v="99423"/>
  </r>
  <r>
    <n v="901158187"/>
    <s v="CLINICA NUEVA DE CALI SAS"/>
    <s v="HCE-9860"/>
    <s v="901158187_HCE_9860"/>
    <s v="HCE9860"/>
    <s v="ESTADO DOS"/>
    <x v="5"/>
    <s v="19/07/2022 00:00:00"/>
    <d v="2023-12-01T00:00:00"/>
    <n v="720"/>
    <s v="CRISTOPHER  ORTEGA TROCHEZ Registros:  1719862"/>
    <s v=""/>
    <s v="COVID"/>
    <s v="Contributivo"/>
    <m/>
    <n v="99423"/>
    <n v="99423"/>
    <s v="FACTURA COVID"/>
    <x v="2"/>
    <s v="Finalizada"/>
    <n v="0"/>
    <s v="Demanda"/>
    <n v="2022"/>
    <s v="Finalizada"/>
    <n v="99423"/>
    <n v="0"/>
    <m/>
    <n v="0"/>
    <n v="99423"/>
    <n v="0"/>
    <n v="99423"/>
    <n v="0"/>
    <n v="99423"/>
  </r>
  <r>
    <n v="901158187"/>
    <s v="CLINICA NUEVA DE CALI SAS"/>
    <s v="HCE-9862"/>
    <s v="901158187_HCE_9862"/>
    <s v="HCE9862"/>
    <s v="ESTADO DOS"/>
    <x v="5"/>
    <s v="19/07/2022 00:00:00"/>
    <d v="2023-12-01T00:00:00"/>
    <n v="720"/>
    <s v="RAMONA  FIERRO DE PARRA Registros:  1721139"/>
    <s v=""/>
    <s v="COVID"/>
    <s v="Contributivo"/>
    <m/>
    <n v="99423"/>
    <n v="99423"/>
    <s v="FACTURA COVID"/>
    <x v="2"/>
    <s v="Finalizada"/>
    <n v="0"/>
    <s v="Demanda"/>
    <n v="2022"/>
    <s v="Finalizada"/>
    <n v="99423"/>
    <n v="0"/>
    <m/>
    <n v="0"/>
    <n v="99423"/>
    <n v="0"/>
    <n v="99423"/>
    <n v="0"/>
    <n v="99423"/>
  </r>
  <r>
    <n v="901158187"/>
    <s v="CLINICA NUEVA DE CALI SAS"/>
    <s v="HCE-9863"/>
    <s v="901158187_HCE_9863"/>
    <s v="HCE9863"/>
    <s v="ESTADO DOS"/>
    <x v="5"/>
    <s v="19/07/2022 00:00:00"/>
    <d v="2023-12-01T00:00:00"/>
    <n v="720"/>
    <s v="RAMON  LARGO LOPEZ Registros:  1721105"/>
    <s v=""/>
    <s v="COVID"/>
    <s v="Contributivo"/>
    <m/>
    <n v="99423"/>
    <n v="99423"/>
    <s v="FACTURA COVID"/>
    <x v="2"/>
    <s v="Finalizada"/>
    <n v="0"/>
    <s v="Demanda"/>
    <n v="2022"/>
    <s v="Finalizada"/>
    <n v="99423"/>
    <n v="0"/>
    <m/>
    <n v="0"/>
    <n v="99423"/>
    <n v="0"/>
    <n v="99423"/>
    <n v="0"/>
    <n v="99423"/>
  </r>
  <r>
    <n v="901158187"/>
    <s v="CLINICA NUEVA DE CALI SAS"/>
    <s v="HCE-9864"/>
    <s v="901158187_HCE_9864"/>
    <s v="HCE9864"/>
    <s v="ESTADO DOS"/>
    <x v="5"/>
    <s v="19/07/2022 00:00:00"/>
    <d v="2023-12-01T00:00:00"/>
    <n v="720"/>
    <s v="MARTHA  FLOREZ DE LA CRUZ Registros:  1721399"/>
    <s v=""/>
    <s v="COVID"/>
    <s v="Contributivo"/>
    <m/>
    <n v="99423"/>
    <n v="99423"/>
    <s v="FACTURA COVID"/>
    <x v="2"/>
    <s v="Finalizada"/>
    <n v="0"/>
    <s v="Demanda"/>
    <n v="2022"/>
    <s v="Finalizada"/>
    <n v="99423"/>
    <n v="0"/>
    <m/>
    <n v="0"/>
    <n v="99423"/>
    <n v="0"/>
    <n v="99423"/>
    <n v="0"/>
    <n v="99423"/>
  </r>
  <r>
    <n v="901158187"/>
    <s v="CLINICA NUEVA DE CALI SAS"/>
    <s v="HCE-9873"/>
    <s v="901158187_HCE_9873"/>
    <s v="HCE9873"/>
    <s v="ESTADO DOS"/>
    <x v="5"/>
    <s v="19/07/2022 00:00:00"/>
    <d v="2023-12-01T00:00:00"/>
    <n v="720"/>
    <s v="MARIA  RIOS DE QUINTERO Registros:  1721707"/>
    <s v="CC29986047"/>
    <s v="COVID"/>
    <s v="Contributivo"/>
    <m/>
    <n v="99423"/>
    <n v="99423"/>
    <s v="FACTURA COVID"/>
    <x v="2"/>
    <s v="Finalizada"/>
    <n v="0"/>
    <s v="Demanda"/>
    <n v="2022"/>
    <s v="Finalizada"/>
    <n v="99423"/>
    <n v="0"/>
    <m/>
    <n v="0"/>
    <n v="99423"/>
    <n v="0"/>
    <n v="99423"/>
    <n v="0"/>
    <n v="99423"/>
  </r>
  <r>
    <n v="901158187"/>
    <s v="CLINICA NUEVA DE CALI SAS"/>
    <s v="HCE-9874"/>
    <s v="901158187_HCE_9874"/>
    <s v="HCE9874"/>
    <s v="ESTADO DOS"/>
    <x v="5"/>
    <s v="19/07/2022 00:00:00"/>
    <d v="2023-12-01T00:00:00"/>
    <n v="720"/>
    <s v="MARIA  CAICEDO FALLA Registros:  1721711"/>
    <s v=""/>
    <s v="COVID"/>
    <s v="Contributivo"/>
    <m/>
    <n v="99423"/>
    <n v="99423"/>
    <s v="FACTURA COVID"/>
    <x v="2"/>
    <s v="Finalizada"/>
    <n v="0"/>
    <s v="Demanda"/>
    <n v="2022"/>
    <s v="Finalizada"/>
    <n v="99423"/>
    <n v="0"/>
    <m/>
    <n v="0"/>
    <n v="99423"/>
    <n v="0"/>
    <n v="99423"/>
    <n v="0"/>
    <n v="99423"/>
  </r>
  <r>
    <n v="901158187"/>
    <s v="CLINICA NUEVA DE CALI SAS"/>
    <s v="HCE-9881"/>
    <s v="901158187_HCE_9881"/>
    <s v="HCE9881"/>
    <s v="ESTADO DOS"/>
    <x v="5"/>
    <s v="19/07/2022 00:00:00"/>
    <d v="2023-12-01T00:00:00"/>
    <n v="720"/>
    <s v="DIEGO  MONTAÑO RAMIREZ Registros:  1721761"/>
    <s v=""/>
    <s v="COVID"/>
    <s v="Contributivo"/>
    <m/>
    <n v="216994"/>
    <n v="216994"/>
    <s v="FACTURA COVID"/>
    <x v="2"/>
    <s v="Finalizada"/>
    <n v="0"/>
    <s v="Demanda"/>
    <n v="2022"/>
    <s v="Finalizada"/>
    <n v="216994"/>
    <n v="0"/>
    <m/>
    <n v="0"/>
    <n v="216994"/>
    <n v="0"/>
    <n v="216994"/>
    <n v="0"/>
    <n v="216994"/>
  </r>
  <r>
    <n v="901158187"/>
    <s v="CLINICA NUEVA DE CALI SAS"/>
    <s v="HCE-9882"/>
    <s v="901158187_HCE_9882"/>
    <s v="HCE9882"/>
    <s v="ESTADO DOS"/>
    <x v="5"/>
    <s v="19/07/2022 00:00:00"/>
    <d v="2023-12-01T00:00:00"/>
    <n v="720"/>
    <s v="HENRY  OLAYA OLAYA Registros:  1721768"/>
    <s v=""/>
    <s v="COVID"/>
    <s v="Contributivo"/>
    <m/>
    <n v="99423"/>
    <n v="99423"/>
    <s v="FACTURA COVID"/>
    <x v="2"/>
    <s v="Finalizada"/>
    <n v="0"/>
    <s v="Demanda"/>
    <n v="2022"/>
    <s v="Finalizada"/>
    <n v="99423"/>
    <n v="0"/>
    <m/>
    <n v="0"/>
    <n v="99423"/>
    <n v="0"/>
    <n v="99423"/>
    <n v="0"/>
    <n v="99423"/>
  </r>
  <r>
    <n v="901158187"/>
    <s v="CLINICA NUEVA DE CALI SAS"/>
    <s v="HCE-9884"/>
    <s v="901158187_HCE_9884"/>
    <s v="HCE9884"/>
    <s v="ESTADO DOS"/>
    <x v="5"/>
    <s v="19/07/2022 00:00:00"/>
    <d v="2023-12-01T00:00:00"/>
    <n v="720"/>
    <s v="JOSE  GALLEGO MALDONADO Registros:  1721788"/>
    <s v="CC18465548"/>
    <s v="COVID"/>
    <s v="Contributivo"/>
    <m/>
    <n v="99423"/>
    <n v="99423"/>
    <s v="FACTURA COVID"/>
    <x v="2"/>
    <s v="Finalizada"/>
    <n v="0"/>
    <s v="Demanda"/>
    <n v="2022"/>
    <s v="Finalizada"/>
    <n v="99423"/>
    <n v="0"/>
    <m/>
    <n v="0"/>
    <n v="99423"/>
    <n v="0"/>
    <n v="99423"/>
    <n v="0"/>
    <n v="99423"/>
  </r>
  <r>
    <n v="901158187"/>
    <s v="CLINICA NUEVA DE CALI SAS"/>
    <s v="HCE-9886"/>
    <s v="901158187_HCE_9886"/>
    <s v="HCE9886"/>
    <s v="ESTADO DOS"/>
    <x v="5"/>
    <s v="19/07/2022 00:00:00"/>
    <d v="2023-12-01T00:00:00"/>
    <n v="720"/>
    <s v="LUIS  MEDINA  Registros:  1721797"/>
    <s v=""/>
    <s v="COVID"/>
    <s v="Contributivo"/>
    <m/>
    <n v="99423"/>
    <n v="99423"/>
    <s v="FACTURA COVID"/>
    <x v="2"/>
    <s v="Finalizada"/>
    <n v="0"/>
    <s v="Demanda"/>
    <n v="2022"/>
    <s v="Finalizada"/>
    <n v="99423"/>
    <n v="0"/>
    <m/>
    <n v="0"/>
    <n v="99423"/>
    <n v="0"/>
    <n v="99423"/>
    <n v="0"/>
    <n v="99423"/>
  </r>
  <r>
    <n v="901158187"/>
    <s v="CLINICA NUEVA DE CALI SAS"/>
    <s v="HCE-9887"/>
    <s v="901158187_HCE_9887"/>
    <s v="HCE9887"/>
    <s v="ESTADO DOS"/>
    <x v="5"/>
    <s v="19/07/2022 00:00:00"/>
    <d v="2023-12-01T00:00:00"/>
    <n v="720"/>
    <s v="OLIVA  REINOSO PALMA Registros:  1721805"/>
    <s v=""/>
    <s v="COVID"/>
    <s v="Contributivo"/>
    <m/>
    <n v="99423"/>
    <n v="99423"/>
    <s v="FACTURA COVID"/>
    <x v="2"/>
    <s v="Finalizada"/>
    <n v="0"/>
    <s v="Demanda"/>
    <n v="2022"/>
    <s v="Finalizada"/>
    <n v="99423"/>
    <n v="0"/>
    <m/>
    <n v="0"/>
    <n v="99423"/>
    <n v="0"/>
    <n v="99423"/>
    <n v="0"/>
    <n v="99423"/>
  </r>
  <r>
    <n v="901158187"/>
    <s v="CLINICA NUEVA DE CALI SAS"/>
    <s v="HCE-9888"/>
    <s v="901158187_HCE_9888"/>
    <s v="HCE9888"/>
    <s v="ESTADO DOS"/>
    <x v="5"/>
    <s v="19/07/2022 00:00:00"/>
    <d v="2023-12-01T00:00:00"/>
    <n v="720"/>
    <s v="RITA  FAJARDO  Registros:  1721814"/>
    <s v=""/>
    <s v="COVID"/>
    <s v="Contributivo"/>
    <m/>
    <n v="99423"/>
    <n v="99423"/>
    <s v="FACTURA COVID"/>
    <x v="2"/>
    <s v="Finalizada"/>
    <n v="0"/>
    <s v="Demanda"/>
    <n v="2022"/>
    <s v="Finalizada"/>
    <n v="216994"/>
    <n v="0"/>
    <m/>
    <n v="0"/>
    <n v="216994"/>
    <n v="0"/>
    <n v="216994"/>
    <n v="0"/>
    <n v="216994"/>
  </r>
  <r>
    <n v="901158187"/>
    <s v="CLINICA NUEVA DE CALI SAS"/>
    <s v="HCE-9889"/>
    <s v="901158187_HCE_9889"/>
    <s v="HCE9889"/>
    <s v="ESTADO DOS"/>
    <x v="5"/>
    <s v="19/07/2022 00:00:00"/>
    <d v="2023-12-01T00:00:00"/>
    <n v="720"/>
    <s v="SIERVO  FORERO MEJIA Registros:  1721816"/>
    <s v="CC14959010"/>
    <s v="COVID"/>
    <s v="Contributivo"/>
    <m/>
    <n v="99423"/>
    <n v="99423"/>
    <s v="FACTURA COVID"/>
    <x v="2"/>
    <s v="Finalizada"/>
    <n v="0"/>
    <s v="Demanda"/>
    <n v="2022"/>
    <s v="Finalizada"/>
    <n v="99423"/>
    <n v="0"/>
    <m/>
    <n v="0"/>
    <n v="99423"/>
    <n v="0"/>
    <n v="99423"/>
    <n v="0"/>
    <n v="99423"/>
  </r>
  <r>
    <n v="901158187"/>
    <s v="CLINICA NUEVA DE CALI SAS"/>
    <s v="HCE-9894"/>
    <s v="901158187_HCE_9894"/>
    <s v="HCE9894"/>
    <s v="ESTADO DOS"/>
    <x v="5"/>
    <s v="21/07/2022 00:00:00"/>
    <d v="2023-12-01T00:00:00"/>
    <n v="720"/>
    <s v="NELLY  YANGANA ANACONA Registros:  1722782"/>
    <s v=""/>
    <s v="COVID"/>
    <s v="Contributivo"/>
    <m/>
    <n v="99423"/>
    <n v="99423"/>
    <s v="FACTURA COVID"/>
    <x v="2"/>
    <s v="Finalizada"/>
    <n v="0"/>
    <s v="Demanda"/>
    <n v="2022"/>
    <s v="Finalizada"/>
    <n v="99423"/>
    <n v="0"/>
    <m/>
    <n v="0"/>
    <n v="99423"/>
    <n v="0"/>
    <n v="99423"/>
    <n v="0"/>
    <n v="99423"/>
  </r>
  <r>
    <n v="901158187"/>
    <s v="CLINICA NUEVA DE CALI SAS"/>
    <s v="HCE-9895"/>
    <s v="901158187_HCE_9895"/>
    <s v="HCE9895"/>
    <s v="ESTADO DOS"/>
    <x v="5"/>
    <s v="21/07/2022 00:00:00"/>
    <d v="2023-12-01T00:00:00"/>
    <n v="720"/>
    <s v="JORGE  CASTILLO RODRIGUEZ Registros:  1722896"/>
    <s v="3145504817"/>
    <s v="COVID"/>
    <s v="Contributivo"/>
    <m/>
    <n v="99423"/>
    <n v="99423"/>
    <s v="FACTURA COVID"/>
    <x v="2"/>
    <s v="Finalizada"/>
    <n v="0"/>
    <s v="Demanda"/>
    <n v="2022"/>
    <s v="Finalizada"/>
    <n v="99423"/>
    <n v="0"/>
    <m/>
    <n v="0"/>
    <n v="99423"/>
    <n v="0"/>
    <n v="99423"/>
    <n v="0"/>
    <n v="99423"/>
  </r>
  <r>
    <n v="901158187"/>
    <s v="CLINICA NUEVA DE CALI SAS"/>
    <s v="HCE-9903"/>
    <s v="901158187_HCE_9903"/>
    <s v="HCE9903"/>
    <s v="ESTADO DOS"/>
    <x v="5"/>
    <s v="21/07/2022 00:00:00"/>
    <d v="2023-12-01T00:00:00"/>
    <n v="720"/>
    <s v="KEILYN  VIAFARA ANGULO Registros:  1723949"/>
    <s v=""/>
    <s v="COVID"/>
    <s v="Contributivo"/>
    <m/>
    <n v="99423"/>
    <n v="99423"/>
    <s v="FACTURA COVID"/>
    <x v="2"/>
    <s v="Finalizada"/>
    <n v="0"/>
    <s v="Demanda"/>
    <n v="2022"/>
    <s v="Finalizada"/>
    <n v="99423"/>
    <n v="0"/>
    <m/>
    <n v="0"/>
    <n v="99423"/>
    <n v="0"/>
    <n v="99423"/>
    <n v="0"/>
    <n v="99423"/>
  </r>
  <r>
    <n v="901158187"/>
    <s v="CLINICA NUEVA DE CALI SAS"/>
    <s v="HCE-9905"/>
    <s v="901158187_HCE_9905"/>
    <s v="HCE9905"/>
    <s v="ESTADO DOS"/>
    <x v="5"/>
    <s v="22/07/2022 00:00:00"/>
    <d v="2023-12-01T00:00:00"/>
    <n v="720"/>
    <s v="IRMA  ESPINOSA DE VELASQUEZ Registros:  1724388"/>
    <s v=""/>
    <s v="COVID"/>
    <s v="Contributivo"/>
    <m/>
    <n v="99423"/>
    <n v="99423"/>
    <s v="FACTURA COVID"/>
    <x v="2"/>
    <s v="Finalizada"/>
    <n v="0"/>
    <s v="Demanda"/>
    <n v="2022"/>
    <s v="Finalizada"/>
    <n v="99423"/>
    <n v="0"/>
    <m/>
    <n v="0"/>
    <n v="99423"/>
    <n v="0"/>
    <n v="99423"/>
    <n v="0"/>
    <n v="99423"/>
  </r>
  <r>
    <n v="901158187"/>
    <s v="CLINICA NUEVA DE CALI SAS"/>
    <s v="HCE-9912"/>
    <s v="901158187_HCE_9912"/>
    <s v="HCE9912"/>
    <s v="ESTADO DOS"/>
    <x v="5"/>
    <s v="22/07/2022 00:00:00"/>
    <d v="2023-12-01T00:00:00"/>
    <n v="720"/>
    <s v="JHON  VERNAZA MONTOYA Registros:  1725563"/>
    <s v="CC94542328"/>
    <s v="COVID"/>
    <s v="Contributivo"/>
    <m/>
    <n v="99423"/>
    <n v="99423"/>
    <s v="FACTURA COVID"/>
    <x v="2"/>
    <s v="Finalizada"/>
    <n v="0"/>
    <s v="Demanda"/>
    <n v="2022"/>
    <s v="Finalizada"/>
    <n v="99423"/>
    <n v="0"/>
    <m/>
    <n v="0"/>
    <n v="99423"/>
    <n v="0"/>
    <n v="99423"/>
    <n v="0"/>
    <n v="99423"/>
  </r>
  <r>
    <n v="901158187"/>
    <s v="CLINICA NUEVA DE CALI SAS"/>
    <s v="HCE-9921"/>
    <s v="901158187_HCE_9921"/>
    <s v="HCE9921"/>
    <s v="ESTADO DOS"/>
    <x v="5"/>
    <s v="23/07/2022 00:00:00"/>
    <d v="2023-12-01T00:00:00"/>
    <n v="720"/>
    <s v="LUIS  DIAZ TIGREROS Registros:  1726585"/>
    <s v=""/>
    <s v="COVID"/>
    <s v="Contributivo"/>
    <m/>
    <n v="216994"/>
    <n v="216994"/>
    <s v="FACTURA COVID"/>
    <x v="2"/>
    <s v="Finalizada"/>
    <n v="0"/>
    <s v="Demanda"/>
    <n v="2022"/>
    <s v="Finalizada"/>
    <n v="216994"/>
    <n v="0"/>
    <m/>
    <n v="0"/>
    <n v="216994"/>
    <n v="0"/>
    <n v="216994"/>
    <n v="0"/>
    <n v="216994"/>
  </r>
  <r>
    <n v="901158187"/>
    <s v="CLINICA NUEVA DE CALI SAS"/>
    <s v="HCE-9922"/>
    <s v="901158187_HCE_9922"/>
    <s v="HCE9922"/>
    <s v="ESTADO DOS"/>
    <x v="5"/>
    <s v="23/07/2022 00:00:00"/>
    <d v="2023-12-01T00:00:00"/>
    <n v="720"/>
    <s v="DIEGO  SANTANA MEDINA Registros:  1726616"/>
    <s v="CC1107516313"/>
    <s v="COVID"/>
    <s v="Contributivo"/>
    <m/>
    <n v="99423"/>
    <n v="99423"/>
    <s v="FACTURA COVID"/>
    <x v="2"/>
    <s v="Finalizada"/>
    <n v="0"/>
    <s v="Demanda"/>
    <n v="2022"/>
    <s v="Finalizada"/>
    <n v="99423"/>
    <n v="0"/>
    <m/>
    <n v="0"/>
    <n v="99423"/>
    <n v="0"/>
    <n v="99423"/>
    <n v="0"/>
    <n v="99423"/>
  </r>
  <r>
    <n v="901158187"/>
    <s v="CLINICA NUEVA DE CALI SAS"/>
    <s v="HCE-9930"/>
    <s v="901158187_HCE_9930"/>
    <s v="HCE9930"/>
    <s v="ESTADO DOS"/>
    <x v="5"/>
    <s v="25/07/2022 00:00:00"/>
    <d v="2023-12-01T00:00:00"/>
    <n v="720"/>
    <s v="CARLOS  SALAMANCA ARREDONDO Registros:  1723732"/>
    <s v="CC16597184"/>
    <s v="COVID"/>
    <s v="Contributivo"/>
    <m/>
    <n v="99423"/>
    <n v="99423"/>
    <s v="FACTURA COVID"/>
    <x v="2"/>
    <s v="Finalizada"/>
    <n v="0"/>
    <s v="Demanda"/>
    <n v="2022"/>
    <s v="Finalizada"/>
    <n v="99423"/>
    <n v="0"/>
    <m/>
    <n v="0"/>
    <n v="99423"/>
    <n v="0"/>
    <n v="99423"/>
    <n v="0"/>
    <n v="99423"/>
  </r>
  <r>
    <n v="901158187"/>
    <s v="CLINICA NUEVA DE CALI SAS"/>
    <s v="HCE-9931"/>
    <s v="901158187_HCE_9931"/>
    <s v="HCE9931"/>
    <s v="ESTADO DOS"/>
    <x v="5"/>
    <s v="25/07/2022 00:00:00"/>
    <d v="2023-12-01T00:00:00"/>
    <n v="720"/>
    <s v="MARIA  IBARGUEN MOSQUERA Registros:  1723722"/>
    <s v=""/>
    <s v="COVID"/>
    <s v="Contributivo"/>
    <m/>
    <n v="99423"/>
    <n v="99423"/>
    <s v="FACTURA COVID"/>
    <x v="2"/>
    <s v="Finalizada"/>
    <n v="0"/>
    <s v="Demanda"/>
    <n v="2022"/>
    <s v="Finalizada"/>
    <n v="99423"/>
    <n v="0"/>
    <m/>
    <n v="0"/>
    <n v="99423"/>
    <n v="0"/>
    <n v="99423"/>
    <n v="0"/>
    <n v="99423"/>
  </r>
  <r>
    <n v="901158187"/>
    <s v="CLINICA NUEVA DE CALI SAS"/>
    <s v="HCE-9932"/>
    <s v="901158187_HCE_9932"/>
    <s v="HCE9932"/>
    <s v="ESTADO DOS"/>
    <x v="5"/>
    <s v="25/07/2022 00:00:00"/>
    <d v="2023-12-01T00:00:00"/>
    <n v="720"/>
    <s v="GERONIMO  CEBALLOS ARENAS Registros:  1724965"/>
    <s v=""/>
    <s v="COVID"/>
    <s v="Contributivo"/>
    <m/>
    <n v="99423"/>
    <n v="99423"/>
    <s v="FACTURA COVID"/>
    <x v="2"/>
    <s v="Finalizada"/>
    <n v="0"/>
    <s v="Demanda"/>
    <n v="2022"/>
    <s v="Finalizada"/>
    <n v="99423"/>
    <n v="0"/>
    <m/>
    <n v="0"/>
    <n v="99423"/>
    <n v="0"/>
    <n v="99423"/>
    <n v="0"/>
    <n v="99423"/>
  </r>
  <r>
    <n v="901158187"/>
    <s v="CLINICA NUEVA DE CALI SAS"/>
    <s v="HCE-9933"/>
    <s v="901158187_HCE_9933"/>
    <s v="HCE9933"/>
    <s v="ESTADO DOS"/>
    <x v="5"/>
    <s v="25/07/2022 00:00:00"/>
    <d v="2023-12-01T00:00:00"/>
    <n v="720"/>
    <s v="MARLENE  MARTINEZ MARTINEZ Registros:  1724974"/>
    <s v="CC31897668"/>
    <s v="COVID"/>
    <s v="Contributivo"/>
    <m/>
    <n v="99423"/>
    <n v="99423"/>
    <s v="FACTURA COVID"/>
    <x v="2"/>
    <s v="Finalizada"/>
    <n v="0"/>
    <s v="Demanda"/>
    <n v="2022"/>
    <s v="Finalizada"/>
    <n v="99423"/>
    <n v="0"/>
    <m/>
    <n v="0"/>
    <n v="99423"/>
    <n v="0"/>
    <n v="99423"/>
    <n v="0"/>
    <n v="99423"/>
  </r>
  <r>
    <n v="901158187"/>
    <s v="CLINICA NUEVA DE CALI SAS"/>
    <s v="HCE-9934"/>
    <s v="901158187_HCE_9934"/>
    <s v="HCE9934"/>
    <s v="ESTADO DOS"/>
    <x v="5"/>
    <s v="25/07/2022 00:00:00"/>
    <d v="2023-12-01T00:00:00"/>
    <n v="720"/>
    <s v="SANTIAGO  CARDONA CARVAJAL Registros:  1724980"/>
    <s v=""/>
    <s v="COVID"/>
    <s v="Contributivo"/>
    <m/>
    <n v="99423"/>
    <n v="99423"/>
    <s v="FACTURA COVID"/>
    <x v="2"/>
    <s v="Finalizada"/>
    <n v="0"/>
    <s v="Demanda"/>
    <n v="2022"/>
    <s v="Finalizada"/>
    <n v="99423"/>
    <n v="0"/>
    <m/>
    <n v="0"/>
    <n v="99423"/>
    <n v="0"/>
    <n v="99423"/>
    <n v="0"/>
    <n v="99423"/>
  </r>
  <r>
    <n v="901158187"/>
    <s v="CLINICA NUEVA DE CALI SAS"/>
    <s v="HCE-9935"/>
    <s v="901158187_HCE_9935"/>
    <s v="HCE9935"/>
    <s v="ESTADO DOS"/>
    <x v="5"/>
    <s v="25/07/2022 00:00:00"/>
    <d v="2023-12-01T00:00:00"/>
    <n v="720"/>
    <s v="OFELIA  HERRAN DE MENDEZ Registros:  1725762"/>
    <s v=""/>
    <s v="COVID"/>
    <s v="Contributivo"/>
    <m/>
    <n v="99423"/>
    <n v="99423"/>
    <s v="FACTURA COVID"/>
    <x v="2"/>
    <s v="Finalizada"/>
    <n v="0"/>
    <s v="Demanda"/>
    <n v="2022"/>
    <s v="Finalizada"/>
    <n v="99423"/>
    <n v="0"/>
    <m/>
    <n v="0"/>
    <n v="99423"/>
    <n v="0"/>
    <n v="99423"/>
    <n v="0"/>
    <n v="99423"/>
  </r>
  <r>
    <n v="901158187"/>
    <s v="CLINICA NUEVA DE CALI SAS"/>
    <s v="HCE-9936"/>
    <s v="901158187_HCE_9936"/>
    <s v="HCE9936"/>
    <s v="ESTADO DOS"/>
    <x v="5"/>
    <s v="25/07/2022 00:00:00"/>
    <d v="2023-12-01T00:00:00"/>
    <n v="720"/>
    <s v="DERLY  ORDOÑEZ ANACONA Registros:  1725747"/>
    <s v=""/>
    <s v="COVID"/>
    <s v="Contributivo"/>
    <m/>
    <n v="99423"/>
    <n v="99423"/>
    <s v="FACTURA COVID"/>
    <x v="2"/>
    <s v="Finalizada"/>
    <n v="0"/>
    <s v="Demanda"/>
    <n v="2022"/>
    <s v="Finalizada"/>
    <n v="99423"/>
    <n v="0"/>
    <m/>
    <n v="0"/>
    <n v="99423"/>
    <n v="0"/>
    <n v="99423"/>
    <n v="0"/>
    <n v="99423"/>
  </r>
  <r>
    <n v="901158187"/>
    <s v="CLINICA NUEVA DE CALI SAS"/>
    <s v="HCE-9937"/>
    <s v="901158187_HCE_9937"/>
    <s v="HCE9937"/>
    <s v="ESTADO DOS"/>
    <x v="5"/>
    <s v="25/07/2022 00:00:00"/>
    <d v="2023-12-01T00:00:00"/>
    <n v="720"/>
    <s v="JOHN  MOSQUERA LUCUMI Registros:  1725750"/>
    <s v=""/>
    <s v="COVID"/>
    <s v="Contributivo"/>
    <m/>
    <n v="99423"/>
    <n v="99423"/>
    <s v="FACTURA COVID"/>
    <x v="2"/>
    <s v="Finalizada"/>
    <n v="0"/>
    <s v="Demanda"/>
    <n v="2022"/>
    <s v="Finalizada"/>
    <n v="99423"/>
    <n v="0"/>
    <m/>
    <n v="0"/>
    <n v="99423"/>
    <n v="0"/>
    <n v="99423"/>
    <n v="0"/>
    <n v="99423"/>
  </r>
  <r>
    <n v="901158187"/>
    <s v="CLINICA NUEVA DE CALI SAS"/>
    <s v="HCE-9938"/>
    <s v="901158187_HCE_9938"/>
    <s v="HCE9938"/>
    <s v="ESTADO DOS"/>
    <x v="5"/>
    <s v="25/07/2022 00:00:00"/>
    <d v="2023-12-01T00:00:00"/>
    <n v="720"/>
    <s v="JOSTIN  ERAZO RODRIGUEZ Registros:  1725754"/>
    <s v=""/>
    <s v="COVID"/>
    <s v="Contributivo"/>
    <m/>
    <n v="99423"/>
    <n v="99423"/>
    <s v="FACTURA COVID"/>
    <x v="2"/>
    <s v="Finalizada"/>
    <n v="0"/>
    <s v="Demanda"/>
    <n v="2022"/>
    <s v="Finalizada"/>
    <n v="99423"/>
    <n v="0"/>
    <m/>
    <n v="0"/>
    <n v="99423"/>
    <n v="0"/>
    <n v="99423"/>
    <n v="0"/>
    <n v="99423"/>
  </r>
  <r>
    <n v="901158187"/>
    <s v="CLINICA NUEVA DE CALI SAS"/>
    <s v="HCE-9939"/>
    <s v="901158187_HCE_9939"/>
    <s v="HCE9939"/>
    <s v="ESTADO DOS"/>
    <x v="5"/>
    <s v="25/07/2022 00:00:00"/>
    <d v="2023-12-01T00:00:00"/>
    <n v="720"/>
    <s v="NAIRA  MORENO RODRIGUEZ Registros:  1725759"/>
    <s v=""/>
    <s v="COVID"/>
    <s v="Contributivo"/>
    <m/>
    <n v="99423"/>
    <n v="99423"/>
    <s v="FACTURA COVID"/>
    <x v="2"/>
    <s v="Finalizada"/>
    <n v="0"/>
    <s v="Demanda"/>
    <n v="2022"/>
    <s v="Finalizada"/>
    <n v="99423"/>
    <n v="0"/>
    <m/>
    <n v="0"/>
    <n v="99423"/>
    <n v="0"/>
    <n v="99423"/>
    <n v="0"/>
    <n v="99423"/>
  </r>
  <r>
    <n v="901158187"/>
    <s v="CLINICA NUEVA DE CALI SAS"/>
    <s v="HCE-9940"/>
    <s v="901158187_HCE_9940"/>
    <s v="HCE9940"/>
    <s v="ESTADO DOS"/>
    <x v="5"/>
    <s v="25/07/2022 00:00:00"/>
    <d v="2023-12-01T00:00:00"/>
    <n v="720"/>
    <s v="CELESTE  MUÑOZ BIUCHE Registros:  1724959"/>
    <s v=""/>
    <s v="COVID"/>
    <s v="Contributivo"/>
    <m/>
    <n v="99423"/>
    <n v="99423"/>
    <s v="FACTURA COVID"/>
    <x v="2"/>
    <s v="Finalizada"/>
    <n v="0"/>
    <s v="Demanda"/>
    <n v="2022"/>
    <s v="Finalizada"/>
    <n v="99423"/>
    <n v="0"/>
    <m/>
    <n v="0"/>
    <n v="99423"/>
    <n v="0"/>
    <n v="99423"/>
    <n v="0"/>
    <n v="99423"/>
  </r>
  <r>
    <n v="901158187"/>
    <s v="CLINICA NUEVA DE CALI SAS"/>
    <s v="HCE-9941"/>
    <s v="901158187_HCE_9941"/>
    <s v="HCE9941"/>
    <s v="ESTADO DOS"/>
    <x v="5"/>
    <s v="25/07/2022 00:00:00"/>
    <d v="2023-12-01T00:00:00"/>
    <n v="720"/>
    <s v="JAIRO  JIMENEZ GOMEZ Registros:  1728073"/>
    <s v="CC14981656"/>
    <s v="COVID"/>
    <s v="Contributivo"/>
    <m/>
    <n v="99423"/>
    <n v="99423"/>
    <s v="FACTURA COVID"/>
    <x v="2"/>
    <s v="Finalizada"/>
    <n v="0"/>
    <s v="Demanda"/>
    <n v="2022"/>
    <s v="Finalizada"/>
    <n v="99423"/>
    <n v="0"/>
    <m/>
    <n v="0"/>
    <n v="99423"/>
    <n v="0"/>
    <n v="99423"/>
    <n v="0"/>
    <n v="99423"/>
  </r>
  <r>
    <n v="901158187"/>
    <s v="CLINICA NUEVA DE CALI SAS"/>
    <s v="HCE-9942"/>
    <s v="901158187_HCE_9942"/>
    <s v="HCE9942"/>
    <s v="ESTADO DOS"/>
    <x v="5"/>
    <s v="25/07/2022 00:00:00"/>
    <d v="2023-12-01T00:00:00"/>
    <n v="720"/>
    <s v="MARIENE  QUICENO CARDONA Registros:  1722410"/>
    <s v=""/>
    <s v="COVID"/>
    <s v="Contributivo"/>
    <m/>
    <n v="99423"/>
    <n v="99423"/>
    <s v="FACTURA COVID"/>
    <x v="2"/>
    <s v="Finalizada"/>
    <n v="0"/>
    <s v="Demanda"/>
    <n v="2022"/>
    <s v="Finalizada"/>
    <n v="99423"/>
    <n v="0"/>
    <m/>
    <n v="0"/>
    <n v="99423"/>
    <n v="0"/>
    <n v="99423"/>
    <n v="0"/>
    <n v="99423"/>
  </r>
  <r>
    <n v="901158187"/>
    <s v="CLINICA NUEVA DE CALI SAS"/>
    <s v="HCE-9943"/>
    <s v="901158187_HCE_9943"/>
    <s v="HCE9943"/>
    <s v="ESTADO DOS"/>
    <x v="5"/>
    <s v="25/07/2022 00:00:00"/>
    <d v="2023-12-01T00:00:00"/>
    <n v="720"/>
    <s v="JOHN EDINSON RAMIREZ OCAMPO Registros:  1722435"/>
    <s v=""/>
    <s v="COVID"/>
    <s v="Contributivo"/>
    <m/>
    <n v="99423"/>
    <n v="99423"/>
    <s v="FACTURA COVID"/>
    <x v="2"/>
    <s v="Finalizada"/>
    <n v="0"/>
    <s v="Demanda"/>
    <n v="2022"/>
    <s v="Finalizada"/>
    <n v="99423"/>
    <n v="0"/>
    <m/>
    <n v="0"/>
    <n v="99423"/>
    <n v="0"/>
    <n v="99423"/>
    <n v="0"/>
    <n v="99423"/>
  </r>
  <r>
    <n v="901158187"/>
    <s v="CLINICA NUEVA DE CALI SAS"/>
    <s v="HCE-9944"/>
    <s v="901158187_HCE_9944"/>
    <s v="HCE9944"/>
    <s v="ESTADO DOS"/>
    <x v="5"/>
    <s v="25/07/2022 00:00:00"/>
    <d v="2023-12-01T00:00:00"/>
    <n v="720"/>
    <s v="SANDRA XIMENA NARVAEZ MUÑOZ Registros:  1722450"/>
    <s v="CC66902395"/>
    <s v="COVID"/>
    <s v="Contributivo"/>
    <m/>
    <n v="99423"/>
    <n v="99423"/>
    <s v="FACTURA COVID"/>
    <x v="2"/>
    <s v="Finalizada"/>
    <n v="0"/>
    <s v="Demanda"/>
    <n v="2022"/>
    <s v="Finalizada"/>
    <n v="99423"/>
    <n v="0"/>
    <m/>
    <n v="0"/>
    <n v="99423"/>
    <n v="0"/>
    <n v="99423"/>
    <n v="0"/>
    <n v="99423"/>
  </r>
  <r>
    <n v="901158187"/>
    <s v="CLINICA NUEVA DE CALI SAS"/>
    <s v="HCE-9945"/>
    <s v="901158187_HCE_9945"/>
    <s v="HCE9945"/>
    <s v="ESTADO DOS"/>
    <x v="5"/>
    <s v="25/07/2022 00:00:00"/>
    <d v="2023-12-01T00:00:00"/>
    <n v="720"/>
    <s v="STEPHANY  QUIROS BEJARANO Registros:  1722469"/>
    <s v=""/>
    <s v="COVID"/>
    <s v="Contributivo"/>
    <m/>
    <n v="99423"/>
    <n v="99423"/>
    <s v="FACTURA COVID"/>
    <x v="2"/>
    <s v="Finalizada"/>
    <n v="0"/>
    <s v="Demanda"/>
    <n v="2022"/>
    <s v="Finalizada"/>
    <n v="99423"/>
    <n v="0"/>
    <m/>
    <n v="0"/>
    <n v="99423"/>
    <n v="0"/>
    <n v="99423"/>
    <n v="0"/>
    <n v="99423"/>
  </r>
  <r>
    <n v="901158187"/>
    <s v="CLINICA NUEVA DE CALI SAS"/>
    <s v="HCE-9946"/>
    <s v="901158187_HCE_9946"/>
    <s v="HCE9946"/>
    <s v="ESTADO DOS"/>
    <x v="5"/>
    <s v="25/07/2022 00:00:00"/>
    <d v="2023-12-01T00:00:00"/>
    <n v="720"/>
    <s v="JOSE JUDICAEL CIFUENTES ARARAT Registros:  1722498"/>
    <s v="CC4761066"/>
    <s v="COVID"/>
    <s v="Contributivo"/>
    <m/>
    <n v="99423"/>
    <n v="99423"/>
    <s v="FACTURA COVID"/>
    <x v="2"/>
    <s v="Finalizada"/>
    <n v="0"/>
    <s v="Demanda"/>
    <n v="2022"/>
    <s v="Finalizada"/>
    <n v="99423"/>
    <n v="0"/>
    <m/>
    <n v="0"/>
    <n v="99423"/>
    <n v="0"/>
    <n v="99423"/>
    <n v="0"/>
    <n v="99423"/>
  </r>
  <r>
    <n v="901158187"/>
    <s v="CLINICA NUEVA DE CALI SAS"/>
    <s v="HCE-9947"/>
    <s v="901158187_HCE_9947"/>
    <s v="HCE9947"/>
    <s v="ESTADO DOS"/>
    <x v="5"/>
    <s v="25/07/2022 00:00:00"/>
    <d v="2023-12-01T00:00:00"/>
    <n v="720"/>
    <s v="DOROTEA CECILIA HERNANDEZ DE TAMAYO Registros:  1722564"/>
    <s v=""/>
    <s v="COVID"/>
    <s v="Contributivo"/>
    <m/>
    <n v="99423"/>
    <n v="99423"/>
    <s v="FACTURA COVID"/>
    <x v="2"/>
    <s v="Finalizada"/>
    <n v="0"/>
    <s v="Demanda"/>
    <n v="2022"/>
    <s v="Finalizada"/>
    <n v="99423"/>
    <n v="0"/>
    <m/>
    <n v="0"/>
    <n v="99423"/>
    <n v="0"/>
    <n v="99423"/>
    <n v="0"/>
    <n v="99423"/>
  </r>
  <r>
    <n v="901158187"/>
    <s v="CLINICA NUEVA DE CALI SAS"/>
    <s v="HCE-9948"/>
    <s v="901158187_HCE_9948"/>
    <s v="HCE9948"/>
    <s v="ESTADO DOS"/>
    <x v="5"/>
    <s v="25/07/2022 00:00:00"/>
    <d v="2023-12-01T00:00:00"/>
    <n v="720"/>
    <s v="ERIKA MELISA VALENCIA CAICEDO Registros:  1722594"/>
    <s v="CC1006191252"/>
    <s v="COVID"/>
    <s v="Contributivo"/>
    <m/>
    <n v="99423"/>
    <n v="99423"/>
    <s v="FACTURA COVID"/>
    <x v="2"/>
    <s v="Finalizada"/>
    <n v="0"/>
    <s v="Demanda"/>
    <n v="2022"/>
    <s v="Finalizada"/>
    <n v="99423"/>
    <n v="0"/>
    <m/>
    <n v="0"/>
    <n v="99423"/>
    <n v="0"/>
    <n v="99423"/>
    <n v="0"/>
    <n v="99423"/>
  </r>
  <r>
    <n v="901158187"/>
    <s v="CLINICA NUEVA DE CALI SAS"/>
    <s v="HCE-9951"/>
    <s v="901158187_HCE_9951"/>
    <s v="HCE9951"/>
    <s v="ESTADO DOS"/>
    <x v="5"/>
    <s v="25/07/2022 00:00:00"/>
    <d v="2023-12-01T00:00:00"/>
    <n v="720"/>
    <s v="WILLIAM  PATIÑO  Registros:  1723895"/>
    <s v="CC14950831"/>
    <s v="COVID"/>
    <s v="Contributivo"/>
    <m/>
    <n v="99423"/>
    <n v="99423"/>
    <s v="FACTURA COVID"/>
    <x v="2"/>
    <s v="Finalizada"/>
    <n v="0"/>
    <s v="Demanda"/>
    <n v="2022"/>
    <s v="Finalizada"/>
    <n v="99423"/>
    <n v="0"/>
    <m/>
    <n v="0"/>
    <n v="99423"/>
    <n v="0"/>
    <n v="99423"/>
    <n v="0"/>
    <n v="99423"/>
  </r>
  <r>
    <n v="901158187"/>
    <s v="CLINICA NUEVA DE CALI SAS"/>
    <s v="HCE-9952"/>
    <s v="901158187_HCE_9952"/>
    <s v="HCE9952"/>
    <s v="ESTADO DOS"/>
    <x v="5"/>
    <s v="25/07/2022 00:00:00"/>
    <d v="2023-12-01T00:00:00"/>
    <n v="720"/>
    <s v="NELSON ANDRES ALVAREZ ARENAS Registros:  1723911"/>
    <s v="3214428450"/>
    <s v="COVID"/>
    <s v="Contributivo"/>
    <m/>
    <n v="99423"/>
    <n v="99423"/>
    <s v="FACTURA COVID"/>
    <x v="2"/>
    <s v="Finalizada"/>
    <n v="0"/>
    <s v="Demanda"/>
    <n v="2022"/>
    <s v="Finalizada"/>
    <n v="99423"/>
    <n v="0"/>
    <m/>
    <n v="0"/>
    <n v="99423"/>
    <n v="0"/>
    <n v="99423"/>
    <n v="0"/>
    <n v="99423"/>
  </r>
  <r>
    <n v="901158187"/>
    <s v="CLINICA NUEVA DE CALI SAS"/>
    <s v="HCE-9953"/>
    <s v="901158187_HCE_9953"/>
    <s v="HCE9953"/>
    <s v="ESTADO DOS"/>
    <x v="5"/>
    <s v="25/07/2022 00:00:00"/>
    <d v="2023-12-01T00:00:00"/>
    <n v="720"/>
    <s v="ELIANA  VELEZ MORCILLO Registros:  1723920"/>
    <s v=""/>
    <s v="COVID"/>
    <s v="Contributivo"/>
    <m/>
    <n v="99423"/>
    <n v="99423"/>
    <s v="FACTURA COVID"/>
    <x v="2"/>
    <s v="Finalizada"/>
    <n v="0"/>
    <s v="Demanda"/>
    <n v="2022"/>
    <s v="Finalizada"/>
    <n v="99423"/>
    <n v="0"/>
    <m/>
    <n v="0"/>
    <n v="99423"/>
    <n v="0"/>
    <n v="99423"/>
    <n v="0"/>
    <n v="99423"/>
  </r>
  <r>
    <n v="901158187"/>
    <s v="CLINICA NUEVA DE CALI SAS"/>
    <s v="HCE-9954"/>
    <s v="901158187_HCE_9954"/>
    <s v="HCE9954"/>
    <s v="ESTADO DOS"/>
    <x v="5"/>
    <s v="25/07/2022 00:00:00"/>
    <d v="2023-12-01T00:00:00"/>
    <n v="720"/>
    <s v="ARNOBIA  RESTREPO DE MONTOYA Registros:  1723950"/>
    <s v=""/>
    <s v="COVID"/>
    <s v="Contributivo"/>
    <m/>
    <n v="99423"/>
    <n v="99423"/>
    <s v="FACTURA COVID"/>
    <x v="2"/>
    <s v="Finalizada"/>
    <n v="0"/>
    <s v="Demanda"/>
    <n v="2022"/>
    <s v="Finalizada"/>
    <n v="99423"/>
    <n v="0"/>
    <m/>
    <n v="0"/>
    <n v="99423"/>
    <n v="0"/>
    <n v="99423"/>
    <n v="0"/>
    <n v="99423"/>
  </r>
  <r>
    <n v="901158187"/>
    <s v="CLINICA NUEVA DE CALI SAS"/>
    <s v="HCE-9955"/>
    <s v="901158187_HCE_9955"/>
    <s v="HCE9955"/>
    <s v="ESTADO DOS"/>
    <x v="5"/>
    <s v="25/07/2022 00:00:00"/>
    <d v="2023-12-01T00:00:00"/>
    <n v="720"/>
    <s v="VALENTINA  CASTILLO CANIZALES Registros:  1723961"/>
    <s v=""/>
    <s v="COVID"/>
    <s v="Contributivo"/>
    <m/>
    <n v="99423"/>
    <n v="99423"/>
    <s v="FACTURA COVID"/>
    <x v="2"/>
    <s v="Finalizada"/>
    <n v="0"/>
    <s v="Demanda"/>
    <n v="2022"/>
    <s v="Finalizada"/>
    <n v="99423"/>
    <n v="0"/>
    <m/>
    <n v="0"/>
    <n v="99423"/>
    <n v="0"/>
    <n v="99423"/>
    <n v="0"/>
    <n v="99423"/>
  </r>
  <r>
    <n v="901158187"/>
    <s v="CLINICA NUEVA DE CALI SAS"/>
    <s v="HCE-9956"/>
    <s v="901158187_HCE_9956"/>
    <s v="HCE9956"/>
    <s v="ESTADO DOS"/>
    <x v="5"/>
    <s v="25/07/2022 00:00:00"/>
    <d v="2023-12-01T00:00:00"/>
    <n v="720"/>
    <s v="MARIA ELENA ROJAS ROMAN Registros:  1723999"/>
    <s v="CC31858631"/>
    <s v="COVID"/>
    <s v="Contributivo"/>
    <m/>
    <n v="99423"/>
    <n v="99423"/>
    <s v="FACTURA COVID"/>
    <x v="2"/>
    <s v="Finalizada"/>
    <n v="0"/>
    <s v="Demanda"/>
    <n v="2022"/>
    <s v="Finalizada"/>
    <n v="99423"/>
    <n v="0"/>
    <m/>
    <n v="0"/>
    <n v="99423"/>
    <n v="0"/>
    <n v="99423"/>
    <n v="0"/>
    <n v="99423"/>
  </r>
  <r>
    <n v="901158187"/>
    <s v="CLINICA NUEVA DE CALI SAS"/>
    <s v="HCE-9958"/>
    <s v="901158187_HCE_9958"/>
    <s v="HCE9958"/>
    <s v="ESTADO DOS"/>
    <x v="5"/>
    <s v="25/07/2022 00:00:00"/>
    <d v="2023-12-01T00:00:00"/>
    <n v="720"/>
    <s v="SANDRA PATRICIA LIZALDA QUINTERO Registros:  1724055"/>
    <s v=""/>
    <s v="COVID"/>
    <s v="Contributivo"/>
    <m/>
    <n v="99423"/>
    <n v="99423"/>
    <s v="FACTURA COVID"/>
    <x v="2"/>
    <s v="Finalizada"/>
    <n v="0"/>
    <s v="Demanda"/>
    <n v="2022"/>
    <s v="Finalizada"/>
    <n v="99423"/>
    <n v="0"/>
    <m/>
    <n v="0"/>
    <n v="99423"/>
    <n v="0"/>
    <n v="99423"/>
    <n v="0"/>
    <n v="99423"/>
  </r>
  <r>
    <n v="901158187"/>
    <s v="CLINICA NUEVA DE CALI SAS"/>
    <s v="HCE-9959"/>
    <s v="901158187_HCE_9959"/>
    <s v="HCE9959"/>
    <s v="ESTADO DOS"/>
    <x v="5"/>
    <s v="25/07/2022 00:00:00"/>
    <d v="2023-12-01T00:00:00"/>
    <n v="720"/>
    <s v="MARIA NORALBA CERON HOYOS Registros:  1724057"/>
    <s v="CC31298612"/>
    <s v="COVID"/>
    <s v="Contributivo"/>
    <m/>
    <n v="99423"/>
    <n v="99423"/>
    <s v="FACTURA COVID"/>
    <x v="2"/>
    <s v="Finalizada"/>
    <n v="0"/>
    <s v="Demanda"/>
    <n v="2022"/>
    <s v="Finalizada"/>
    <n v="99423"/>
    <n v="0"/>
    <m/>
    <n v="0"/>
    <n v="99423"/>
    <n v="0"/>
    <n v="99423"/>
    <n v="0"/>
    <n v="99423"/>
  </r>
  <r>
    <n v="901158187"/>
    <s v="CLINICA NUEVA DE CALI SAS"/>
    <s v="HCE-9960"/>
    <s v="901158187_HCE_9960"/>
    <s v="HCE9960"/>
    <s v="ESTADO DOS"/>
    <x v="5"/>
    <s v="25/07/2022 00:00:00"/>
    <d v="2023-12-01T00:00:00"/>
    <n v="720"/>
    <s v="EIMY LUCIANA BARRIOS LARRAHONDO Registros:  1724896"/>
    <s v="RC1105936256"/>
    <s v="COVID"/>
    <s v="Contributivo"/>
    <m/>
    <n v="99423"/>
    <n v="99423"/>
    <s v="FACTURA COVID"/>
    <x v="2"/>
    <s v="Finalizada"/>
    <n v="0"/>
    <s v="Demanda"/>
    <n v="2022"/>
    <s v="Finalizada"/>
    <n v="99423"/>
    <n v="0"/>
    <m/>
    <n v="0"/>
    <n v="99423"/>
    <n v="0"/>
    <n v="99423"/>
    <n v="0"/>
    <n v="99423"/>
  </r>
  <r>
    <n v="901158187"/>
    <s v="CLINICA NUEVA DE CALI SAS"/>
    <s v="HCE-9961"/>
    <s v="901158187_HCE_9961"/>
    <s v="HCE9961"/>
    <s v="ESTADO DOS"/>
    <x v="5"/>
    <s v="25/07/2022 00:00:00"/>
    <d v="2023-12-01T00:00:00"/>
    <n v="720"/>
    <s v="GINA NATHALI COLORADO MOSQUERA Registros:  1725153"/>
    <s v=""/>
    <s v="COVID"/>
    <s v="Contributivo"/>
    <m/>
    <n v="99423"/>
    <n v="99423"/>
    <s v="FACTURA COVID"/>
    <x v="2"/>
    <s v="Finalizada"/>
    <n v="0"/>
    <s v="Demanda"/>
    <n v="2022"/>
    <s v="Finalizada"/>
    <n v="99423"/>
    <n v="0"/>
    <m/>
    <n v="0"/>
    <n v="99423"/>
    <n v="0"/>
    <n v="99423"/>
    <n v="0"/>
    <n v="99423"/>
  </r>
  <r>
    <n v="901158187"/>
    <s v="CLINICA NUEVA DE CALI SAS"/>
    <s v="HCE-9962"/>
    <s v="901158187_HCE_9962"/>
    <s v="HCE9962"/>
    <s v="ESTADO DOS"/>
    <x v="5"/>
    <s v="25/07/2022 00:00:00"/>
    <d v="2023-12-01T00:00:00"/>
    <n v="720"/>
    <s v="PAOLA ANDREA GUTIERREZ CEDEÑO Registros:  1725179"/>
    <s v=""/>
    <s v="COVID"/>
    <s v="Contributivo"/>
    <m/>
    <n v="99423"/>
    <n v="99423"/>
    <s v="FACTURA COVID"/>
    <x v="2"/>
    <s v="Finalizada"/>
    <n v="0"/>
    <s v="Demanda"/>
    <n v="2022"/>
    <s v="Finalizada"/>
    <n v="99423"/>
    <n v="0"/>
    <m/>
    <n v="0"/>
    <n v="99423"/>
    <n v="0"/>
    <n v="99423"/>
    <n v="0"/>
    <n v="99423"/>
  </r>
  <r>
    <n v="901158187"/>
    <s v="CLINICA NUEVA DE CALI SAS"/>
    <s v="HCE-9963"/>
    <s v="901158187_HCE_9963"/>
    <s v="HCE9963"/>
    <s v="ESTADO DOS"/>
    <x v="5"/>
    <s v="25/07/2022 00:00:00"/>
    <d v="2023-12-01T00:00:00"/>
    <n v="720"/>
    <s v="JENNIFER VANESSA TOQUICA GUERRERO Registros:  1725191"/>
    <s v=""/>
    <s v="COVID"/>
    <s v="Contributivo"/>
    <m/>
    <n v="99423"/>
    <n v="99423"/>
    <s v="FACTURA COVID"/>
    <x v="2"/>
    <s v="Finalizada"/>
    <n v="0"/>
    <s v="Demanda"/>
    <n v="2022"/>
    <s v="Finalizada"/>
    <n v="99423"/>
    <n v="0"/>
    <m/>
    <n v="0"/>
    <n v="99423"/>
    <n v="0"/>
    <n v="99423"/>
    <n v="0"/>
    <n v="99423"/>
  </r>
  <r>
    <n v="901158187"/>
    <s v="CLINICA NUEVA DE CALI SAS"/>
    <s v="HCE-9964"/>
    <s v="901158187_HCE_9964"/>
    <s v="HCE9964"/>
    <s v="ESTADO DOS"/>
    <x v="5"/>
    <s v="25/07/2022 00:00:00"/>
    <d v="2023-12-01T00:00:00"/>
    <n v="720"/>
    <s v="SANDRA MILENA MARTINEZ COMETA Registros:  1725207"/>
    <s v=""/>
    <s v="COVID"/>
    <s v="Contributivo"/>
    <m/>
    <n v="99423"/>
    <n v="99423"/>
    <s v="FACTURA COVID"/>
    <x v="2"/>
    <s v="Finalizada"/>
    <n v="0"/>
    <s v="Demanda"/>
    <n v="2022"/>
    <s v="Finalizada"/>
    <n v="99423"/>
    <n v="0"/>
    <m/>
    <n v="0"/>
    <n v="99423"/>
    <n v="0"/>
    <n v="99423"/>
    <n v="0"/>
    <n v="99423"/>
  </r>
  <r>
    <n v="901158187"/>
    <s v="CLINICA NUEVA DE CALI SAS"/>
    <s v="HCE-9965"/>
    <s v="901158187_HCE_9965"/>
    <s v="HCE9965"/>
    <s v="ESTADO DOS"/>
    <x v="5"/>
    <s v="25/07/2022 00:00:00"/>
    <d v="2023-12-01T00:00:00"/>
    <n v="720"/>
    <s v="CARLOS ALIRIO SOLANO SOLANO Registros:  1727274"/>
    <s v="CC14997468"/>
    <s v="COVID"/>
    <s v="Contributivo"/>
    <m/>
    <n v="99423"/>
    <n v="99423"/>
    <s v="FACTURA COVID"/>
    <x v="2"/>
    <s v="Finalizada"/>
    <n v="0"/>
    <s v="Demanda"/>
    <n v="2022"/>
    <s v="Finalizada"/>
    <n v="99423"/>
    <n v="0"/>
    <m/>
    <n v="0"/>
    <n v="99423"/>
    <n v="0"/>
    <n v="99423"/>
    <n v="0"/>
    <n v="99423"/>
  </r>
  <r>
    <n v="901158187"/>
    <s v="CLINICA NUEVA DE CALI SAS"/>
    <s v="HCE-9966"/>
    <s v="901158187_HCE_9966"/>
    <s v="HCE9966"/>
    <s v="ESTADO DOS"/>
    <x v="5"/>
    <s v="25/07/2022 00:00:00"/>
    <d v="2023-12-01T00:00:00"/>
    <n v="720"/>
    <s v="EMPERATRIZ  RAMOS RODRIGUEZ Registros:  1727298"/>
    <s v="CC21227105"/>
    <s v="COVID"/>
    <s v="Contributivo"/>
    <m/>
    <n v="216994"/>
    <n v="216994"/>
    <s v="FACTURA COVID"/>
    <x v="2"/>
    <s v="Finalizada"/>
    <n v="0"/>
    <s v="Demanda"/>
    <n v="2022"/>
    <s v="Finalizada"/>
    <n v="216994"/>
    <n v="0"/>
    <m/>
    <n v="0"/>
    <n v="216994"/>
    <n v="0"/>
    <n v="216994"/>
    <n v="0"/>
    <n v="216994"/>
  </r>
  <r>
    <n v="901158187"/>
    <s v="CLINICA NUEVA DE CALI SAS"/>
    <s v="HCE-9967"/>
    <s v="901158187_HCE_9967"/>
    <s v="HCE9967"/>
    <s v="ESTADO DOS"/>
    <x v="5"/>
    <s v="25/07/2022 00:00:00"/>
    <d v="2023-12-01T00:00:00"/>
    <n v="720"/>
    <s v="ALBA  CUERO GARCIA Registros:  1727308"/>
    <s v="CC29682412"/>
    <s v="COVID"/>
    <s v="Contributivo"/>
    <m/>
    <n v="216994"/>
    <n v="216994"/>
    <s v="FACTURA COVID"/>
    <x v="2"/>
    <s v="Finalizada"/>
    <n v="0"/>
    <s v="Demanda"/>
    <n v="2022"/>
    <s v="Finalizada"/>
    <n v="216994"/>
    <n v="0"/>
    <m/>
    <n v="0"/>
    <n v="216994"/>
    <n v="0"/>
    <n v="216994"/>
    <n v="0"/>
    <n v="216994"/>
  </r>
  <r>
    <n v="901158187"/>
    <s v="CLINICA NUEVA DE CALI SAS"/>
    <s v="HCE-9968"/>
    <s v="901158187_HCE_9968"/>
    <s v="HCE9968"/>
    <s v="ESTADO DOS"/>
    <x v="5"/>
    <s v="25/07/2022 00:00:00"/>
    <d v="2023-12-01T00:00:00"/>
    <n v="720"/>
    <s v="JUAN MANUEL RODRIGUEZ CHAGUEZA Registros:  1727727"/>
    <s v=""/>
    <s v="COVID"/>
    <s v="Contributivo"/>
    <m/>
    <n v="99423"/>
    <n v="99423"/>
    <s v="FACTURA COVID"/>
    <x v="2"/>
    <s v="Finalizada"/>
    <n v="0"/>
    <s v="Demanda"/>
    <n v="2022"/>
    <s v="Finalizada"/>
    <n v="99423"/>
    <n v="0"/>
    <m/>
    <n v="0"/>
    <n v="99423"/>
    <n v="0"/>
    <n v="99423"/>
    <n v="0"/>
    <n v="99423"/>
  </r>
  <r>
    <n v="901158187"/>
    <s v="CLINICA NUEVA DE CALI SAS"/>
    <s v="HCE-9969"/>
    <s v="901158187_HCE_9969"/>
    <s v="HCE9969"/>
    <s v="ESTADO DOS"/>
    <x v="5"/>
    <s v="25/07/2022 00:00:00"/>
    <d v="2023-12-01T00:00:00"/>
    <n v="720"/>
    <s v="MARTINA  CASTRO GIRALDO Registros:  1727903"/>
    <s v=""/>
    <s v="COVID"/>
    <s v="Contributivo"/>
    <m/>
    <n v="99423"/>
    <n v="99423"/>
    <s v="FACTURA COVID"/>
    <x v="2"/>
    <s v="Finalizada"/>
    <n v="0"/>
    <s v="Demanda"/>
    <n v="2022"/>
    <s v="Finalizada"/>
    <n v="99423"/>
    <n v="0"/>
    <m/>
    <n v="0"/>
    <n v="99423"/>
    <n v="0"/>
    <n v="99423"/>
    <n v="0"/>
    <n v="99423"/>
  </r>
  <r>
    <n v="901158187"/>
    <s v="CLINICA NUEVA DE CALI SAS"/>
    <s v="HCE-9970"/>
    <s v="901158187_HCE_9970"/>
    <s v="HCE9970"/>
    <s v="ESTADO DOS"/>
    <x v="5"/>
    <s v="25/07/2022 00:00:00"/>
    <d v="2023-12-01T00:00:00"/>
    <n v="720"/>
    <s v="VALENTIN  FEIJOO MORENO Registros:  1728054"/>
    <s v=""/>
    <s v="COVID"/>
    <s v="Contributivo"/>
    <m/>
    <n v="99423"/>
    <n v="99423"/>
    <s v="FACTURA COVID"/>
    <x v="2"/>
    <s v="Finalizada"/>
    <n v="0"/>
    <s v="Demanda"/>
    <n v="2022"/>
    <s v="Finalizada"/>
    <n v="99423"/>
    <n v="0"/>
    <m/>
    <n v="0"/>
    <n v="99423"/>
    <n v="0"/>
    <n v="99423"/>
    <n v="0"/>
    <n v="99423"/>
  </r>
  <r>
    <n v="901158187"/>
    <s v="CLINICA NUEVA DE CALI SAS"/>
    <s v="HCE-9971"/>
    <s v="901158187_HCE_9971"/>
    <s v="HCE9971"/>
    <s v="ESTADO DOS"/>
    <x v="5"/>
    <s v="25/07/2022 00:00:00"/>
    <d v="2023-12-01T00:00:00"/>
    <n v="720"/>
    <s v="NIBIA  MOPAN SANCHEZ Registros:  1728172"/>
    <s v=""/>
    <s v="COVID"/>
    <s v="Contributivo"/>
    <m/>
    <n v="99423"/>
    <n v="99423"/>
    <s v="FACTURA COVID"/>
    <x v="2"/>
    <s v="Finalizada"/>
    <n v="0"/>
    <s v="Demanda"/>
    <n v="2022"/>
    <s v="Finalizada"/>
    <n v="99423"/>
    <n v="0"/>
    <m/>
    <n v="0"/>
    <n v="99423"/>
    <n v="0"/>
    <n v="99423"/>
    <n v="0"/>
    <n v="99423"/>
  </r>
  <r>
    <n v="901158187"/>
    <s v="CLINICA NUEVA DE CALI SAS"/>
    <s v="HCE-9972"/>
    <s v="901158187_HCE_9972"/>
    <s v="HCE9972"/>
    <s v="ESTADO DOS"/>
    <x v="5"/>
    <s v="25/07/2022 00:00:00"/>
    <d v="2023-12-01T00:00:00"/>
    <n v="720"/>
    <s v="CARLOS ARTURO RUEDA CASTRO Registros:  1728188"/>
    <s v="CC16745987"/>
    <s v="COVID"/>
    <s v="Contributivo"/>
    <m/>
    <n v="99423"/>
    <n v="99423"/>
    <s v="FACTURA COVID"/>
    <x v="2"/>
    <s v="Finalizada"/>
    <n v="0"/>
    <s v="Demanda"/>
    <n v="2022"/>
    <s v="Finalizada"/>
    <n v="99423"/>
    <n v="0"/>
    <m/>
    <n v="0"/>
    <n v="99423"/>
    <n v="0"/>
    <n v="99423"/>
    <n v="0"/>
    <n v="99423"/>
  </r>
  <r>
    <n v="901158187"/>
    <s v="CLINICA NUEVA DE CALI SAS"/>
    <s v="HCE-9973"/>
    <s v="901158187_HCE_9973"/>
    <s v="HCE9973"/>
    <s v="ESTADO DOS"/>
    <x v="5"/>
    <s v="25/07/2022 00:00:00"/>
    <d v="2023-12-01T00:00:00"/>
    <n v="720"/>
    <s v="JULIED VANESSA MURGUEITIO LOPEZ Registros:  1728236"/>
    <s v=""/>
    <s v="COVID"/>
    <s v="Contributivo"/>
    <m/>
    <n v="99423"/>
    <n v="99423"/>
    <s v="FACTURA COVID"/>
    <x v="2"/>
    <s v="Finalizada"/>
    <n v="0"/>
    <s v="Demanda"/>
    <n v="2022"/>
    <s v="Finalizada"/>
    <n v="99423"/>
    <n v="0"/>
    <m/>
    <n v="0"/>
    <n v="99423"/>
    <n v="0"/>
    <n v="99423"/>
    <n v="0"/>
    <n v="99423"/>
  </r>
  <r>
    <n v="901158187"/>
    <s v="CLINICA NUEVA DE CALI SAS"/>
    <s v="HCE-9974"/>
    <s v="901158187_HCE_9974"/>
    <s v="HCE9974"/>
    <s v="ESTADO DOS"/>
    <x v="5"/>
    <s v="25/07/2022 00:00:00"/>
    <d v="2023-12-01T00:00:00"/>
    <n v="720"/>
    <s v="JULIO CESAR CANIZALES CASTRO Registros:  1728268"/>
    <s v=""/>
    <s v="COVID"/>
    <s v="Contributivo"/>
    <m/>
    <n v="216994"/>
    <n v="216994"/>
    <s v="FACTURA COVID"/>
    <x v="2"/>
    <s v="Finalizada"/>
    <n v="0"/>
    <s v="Demanda"/>
    <n v="2022"/>
    <s v="Finalizada"/>
    <n v="216994"/>
    <n v="0"/>
    <m/>
    <n v="0"/>
    <n v="216994"/>
    <n v="0"/>
    <n v="216994"/>
    <n v="0"/>
    <n v="216994"/>
  </r>
  <r>
    <n v="901158187"/>
    <s v="CLINICA NUEVA DE CALI SAS"/>
    <s v="HCE-9975"/>
    <s v="901158187_HCE_9975"/>
    <s v="HCE9975"/>
    <s v="ESTADO DOS"/>
    <x v="5"/>
    <s v="25/07/2022 00:00:00"/>
    <d v="2023-12-01T00:00:00"/>
    <n v="720"/>
    <s v="TERESA  PERDOMO DE DELGADO Registros:  1728281"/>
    <s v="CC31208748"/>
    <s v="COVID"/>
    <s v="Contributivo"/>
    <m/>
    <n v="99423"/>
    <n v="99423"/>
    <s v="FACTURA COVID"/>
    <x v="2"/>
    <s v="Finalizada"/>
    <n v="0"/>
    <s v="Demanda"/>
    <n v="2022"/>
    <s v="Finalizada"/>
    <n v="99423"/>
    <n v="0"/>
    <m/>
    <n v="0"/>
    <n v="99423"/>
    <n v="0"/>
    <n v="99423"/>
    <n v="0"/>
    <n v="99423"/>
  </r>
  <r>
    <n v="901158187"/>
    <s v="CLINICA NUEVA DE CALI SAS"/>
    <s v="HCE-9977"/>
    <s v="901158187_HCE_9977"/>
    <s v="HCE9977"/>
    <s v="ESTADO DOS"/>
    <x v="5"/>
    <s v="25/07/2022 00:00:00"/>
    <d v="2023-12-01T00:00:00"/>
    <n v="720"/>
    <s v="GLORIA  ORTIZ MARIN Registros:  1707782"/>
    <s v="CC31291225"/>
    <s v="COVID"/>
    <s v="Contributivo"/>
    <m/>
    <n v="99423"/>
    <n v="99423"/>
    <s v="FACTURA COVID"/>
    <x v="2"/>
    <s v="Finalizada"/>
    <n v="0"/>
    <s v="Demanda"/>
    <n v="2022"/>
    <s v="Finalizada"/>
    <n v="99423"/>
    <n v="0"/>
    <m/>
    <n v="0"/>
    <n v="99423"/>
    <n v="0"/>
    <n v="99423"/>
    <n v="0"/>
    <n v="99423"/>
  </r>
  <r>
    <n v="901158187"/>
    <s v="CLINICA NUEVA DE CALI SAS"/>
    <s v="HCE-9978"/>
    <s v="901158187_HCE_9978"/>
    <s v="HCE9978"/>
    <s v="ESTADO DOS"/>
    <x v="5"/>
    <s v="25/07/2022 00:00:00"/>
    <d v="2023-12-01T00:00:00"/>
    <n v="720"/>
    <s v="LILIANA  HINCAPIE LAVERDE Registros:  1707691"/>
    <s v=""/>
    <s v="COVID"/>
    <s v="Contributivo"/>
    <m/>
    <n v="216994"/>
    <n v="216994"/>
    <s v="FACTURA COVID"/>
    <x v="2"/>
    <s v="Finalizada"/>
    <n v="0"/>
    <s v="Demanda"/>
    <n v="2022"/>
    <s v="Finalizada"/>
    <n v="216994"/>
    <n v="0"/>
    <m/>
    <n v="0"/>
    <n v="216994"/>
    <n v="0"/>
    <n v="216994"/>
    <n v="0"/>
    <n v="216994"/>
  </r>
  <r>
    <n v="901158187"/>
    <s v="CLINICA NUEVA DE CALI SAS"/>
    <s v="HCE-9979"/>
    <s v="901158187_HCE_9979"/>
    <s v="HCE9979"/>
    <s v="ESTADO DOS"/>
    <x v="5"/>
    <s v="25/07/2022 00:00:00"/>
    <d v="2023-12-01T00:00:00"/>
    <n v="720"/>
    <s v="JHOAN  RIVERA GONZALEZ Registros:  1707754"/>
    <s v=""/>
    <s v="COVID"/>
    <s v="Contributivo"/>
    <m/>
    <n v="99423"/>
    <n v="99423"/>
    <s v="FACTURA COVID"/>
    <x v="2"/>
    <s v="Finalizada"/>
    <n v="0"/>
    <s v="Demanda"/>
    <n v="2022"/>
    <s v="Finalizada"/>
    <n v="99423"/>
    <n v="0"/>
    <m/>
    <n v="0"/>
    <n v="99423"/>
    <n v="0"/>
    <n v="99423"/>
    <n v="0"/>
    <n v="99423"/>
  </r>
  <r>
    <n v="901158187"/>
    <s v="CLINICA NUEVA DE CALI SAS"/>
    <s v="HCE-9980"/>
    <s v="901158187_HCE_9980"/>
    <s v="HCE9980"/>
    <s v="ESTADO DOS"/>
    <x v="5"/>
    <s v="25/07/2022 00:00:00"/>
    <d v="2023-12-01T00:00:00"/>
    <n v="720"/>
    <s v="JESUS DAVID ORTEGA CASANOVA Registros:  1707804"/>
    <s v=""/>
    <s v="COVID"/>
    <s v="Contributivo"/>
    <m/>
    <n v="99423"/>
    <n v="99423"/>
    <s v="FACTURA COVID"/>
    <x v="2"/>
    <s v="Finalizada"/>
    <n v="0"/>
    <s v="Demanda"/>
    <n v="2022"/>
    <s v="Finalizada"/>
    <n v="99423"/>
    <n v="0"/>
    <m/>
    <n v="0"/>
    <n v="99423"/>
    <n v="0"/>
    <n v="99423"/>
    <n v="0"/>
    <n v="99423"/>
  </r>
  <r>
    <n v="901158187"/>
    <s v="CLINICA NUEVA DE CALI SAS"/>
    <s v="HCE-9981"/>
    <s v="901158187_HCE_9981"/>
    <s v="HCE9981"/>
    <s v="ESTADO DOS"/>
    <x v="5"/>
    <s v="25/07/2022 00:00:00"/>
    <d v="2023-12-01T00:00:00"/>
    <n v="720"/>
    <s v="MATHIAS  SANCHEZ MUÑOZ Registros:  1707811"/>
    <s v=""/>
    <s v="COVID"/>
    <s v="Contributivo"/>
    <m/>
    <n v="99423"/>
    <n v="99423"/>
    <s v="FACTURA COVID"/>
    <x v="2"/>
    <s v="Finalizada"/>
    <n v="0"/>
    <s v="Demanda"/>
    <n v="2022"/>
    <s v="Finalizada"/>
    <n v="99423"/>
    <n v="0"/>
    <m/>
    <n v="0"/>
    <n v="99423"/>
    <n v="0"/>
    <n v="99423"/>
    <n v="0"/>
    <n v="99423"/>
  </r>
  <r>
    <n v="901158187"/>
    <s v="CLINICA NUEVA DE CALI SAS"/>
    <s v="HCE-9982"/>
    <s v="901158187_HCE_9982"/>
    <s v="HCE9982"/>
    <s v="ESTADO DOS"/>
    <x v="5"/>
    <s v="25/07/2022 00:00:00"/>
    <d v="2023-12-01T00:00:00"/>
    <n v="720"/>
    <s v="JUAN  UCHIMA LINDARTE Registros:  1702958"/>
    <s v=""/>
    <s v="COVID"/>
    <s v="Contributivo"/>
    <m/>
    <n v="99423"/>
    <n v="99423"/>
    <s v="FACTURA COVID"/>
    <x v="2"/>
    <s v="Finalizada"/>
    <n v="0"/>
    <s v="Demanda"/>
    <n v="2022"/>
    <s v="Finalizada"/>
    <n v="99423"/>
    <n v="0"/>
    <m/>
    <n v="0"/>
    <n v="99423"/>
    <n v="0"/>
    <n v="99423"/>
    <n v="0"/>
    <n v="99423"/>
  </r>
  <r>
    <n v="901158187"/>
    <s v="CLINICA NUEVA DE CALI SAS"/>
    <s v="HCE-9983"/>
    <s v="901158187_HCE_9983"/>
    <s v="HCE9983"/>
    <s v="ESTADO DOS"/>
    <x v="5"/>
    <s v="25/07/2022 00:00:00"/>
    <d v="2023-12-01T00:00:00"/>
    <n v="720"/>
    <s v="DAHIANNA  GUZMAN VALDES Registros:  1707830"/>
    <s v=""/>
    <s v="COVID"/>
    <s v="Contributivo"/>
    <m/>
    <n v="99423"/>
    <n v="99423"/>
    <s v="FACTURA COVID"/>
    <x v="2"/>
    <s v="Finalizada"/>
    <n v="0"/>
    <s v="Demanda"/>
    <n v="2022"/>
    <s v="Finalizada"/>
    <n v="99423"/>
    <n v="0"/>
    <m/>
    <n v="0"/>
    <n v="99423"/>
    <n v="0"/>
    <n v="99423"/>
    <n v="0"/>
    <n v="99423"/>
  </r>
  <r>
    <n v="901158187"/>
    <s v="CLINICA NUEVA DE CALI SAS"/>
    <s v="HCE-9984"/>
    <s v="901158187_HCE_9984"/>
    <s v="HCE9984"/>
    <s v="ESTADO DOS"/>
    <x v="5"/>
    <s v="25/07/2022 00:00:00"/>
    <d v="2023-12-01T00:00:00"/>
    <n v="720"/>
    <s v="ARCESIO  ARCILA GARCIA Registros:  1708665"/>
    <s v="CC3492792"/>
    <s v="COVID"/>
    <s v="Contributivo"/>
    <m/>
    <n v="99423"/>
    <n v="99423"/>
    <s v="FACTURA COVID"/>
    <x v="2"/>
    <s v="Finalizada"/>
    <n v="0"/>
    <s v="Demanda"/>
    <n v="2022"/>
    <s v="Finalizada"/>
    <n v="99423"/>
    <n v="0"/>
    <m/>
    <n v="0"/>
    <n v="99423"/>
    <n v="0"/>
    <n v="99423"/>
    <n v="0"/>
    <n v="99423"/>
  </r>
  <r>
    <n v="901158187"/>
    <s v="CLINICA NUEVA DE CALI SAS"/>
    <s v="HCE-9985"/>
    <s v="901158187_HCE_9985"/>
    <s v="HCE9985"/>
    <s v="ESTADO DOS"/>
    <x v="5"/>
    <s v="25/07/2022 00:00:00"/>
    <d v="2023-12-01T00:00:00"/>
    <n v="720"/>
    <s v="LILIANA  ARIAS URREA Registros:  1708684"/>
    <s v=""/>
    <s v="COVID"/>
    <s v="Contributivo"/>
    <m/>
    <n v="99423"/>
    <n v="99423"/>
    <s v="FACTURA COVID"/>
    <x v="2"/>
    <s v="Finalizada"/>
    <n v="0"/>
    <s v="Demanda"/>
    <n v="2022"/>
    <s v="Finalizada"/>
    <n v="99423"/>
    <n v="0"/>
    <m/>
    <n v="0"/>
    <n v="99423"/>
    <n v="0"/>
    <n v="99423"/>
    <n v="0"/>
    <n v="99423"/>
  </r>
  <r>
    <n v="901158187"/>
    <s v="CLINICA NUEVA DE CALI SAS"/>
    <s v="HCE-9986"/>
    <s v="901158187_HCE_9986"/>
    <s v="HCE9986"/>
    <s v="ESTADO DOS"/>
    <x v="5"/>
    <s v="25/07/2022 00:00:00"/>
    <d v="2023-12-01T00:00:00"/>
    <n v="720"/>
    <s v="SARA  CALDON PEREZ Registros:  1728253"/>
    <s v=""/>
    <s v="COVID"/>
    <s v="Contributivo"/>
    <m/>
    <n v="99423"/>
    <n v="99423"/>
    <s v="FACTURA COVID"/>
    <x v="2"/>
    <s v="Finalizada"/>
    <n v="0"/>
    <s v="Demanda"/>
    <n v="2022"/>
    <s v="Finalizada"/>
    <n v="99423"/>
    <n v="0"/>
    <m/>
    <n v="0"/>
    <n v="99423"/>
    <n v="0"/>
    <n v="99423"/>
    <n v="0"/>
    <n v="99423"/>
  </r>
  <r>
    <n v="901158187"/>
    <s v="CLINICA NUEVA DE CALI SAS"/>
    <s v="HCE-9987"/>
    <s v="901158187_HCE_9987"/>
    <s v="HCE9987"/>
    <s v="ESTADO DOS"/>
    <x v="5"/>
    <s v="25/07/2022 00:00:00"/>
    <d v="2023-12-01T00:00:00"/>
    <n v="720"/>
    <s v="MARIANELA  CASTILLO  Registros:  1728727"/>
    <s v=""/>
    <s v="COVID"/>
    <s v="Contributivo"/>
    <m/>
    <n v="99423"/>
    <n v="99423"/>
    <s v="FACTURA COVID"/>
    <x v="2"/>
    <s v="Finalizada"/>
    <n v="0"/>
    <s v="Demanda"/>
    <n v="2022"/>
    <s v="Finalizada"/>
    <n v="99423"/>
    <n v="0"/>
    <m/>
    <n v="0"/>
    <n v="99423"/>
    <n v="0"/>
    <n v="99423"/>
    <n v="0"/>
    <n v="99423"/>
  </r>
  <r>
    <n v="901158187"/>
    <s v="CLINICA NUEVA DE CALI SAS"/>
    <s v="HCE-9993"/>
    <s v="901158187_HCE_9993"/>
    <s v="HCE9993"/>
    <s v="ESTADO DOS"/>
    <x v="5"/>
    <s v="26/07/2022 00:00:00"/>
    <d v="2023-12-01T00:00:00"/>
    <n v="720"/>
    <s v="JUAN  VILLEGAS ORTIZ Registros:  1729405"/>
    <s v=""/>
    <s v="COVID"/>
    <s v="Contributivo"/>
    <m/>
    <n v="99423"/>
    <n v="99423"/>
    <s v="FACTURA COVID"/>
    <x v="2"/>
    <s v="Finalizada"/>
    <n v="0"/>
    <s v="Demanda"/>
    <n v="2022"/>
    <s v="Finalizada"/>
    <n v="99423"/>
    <n v="0"/>
    <m/>
    <n v="0"/>
    <n v="99423"/>
    <n v="0"/>
    <n v="99423"/>
    <n v="0"/>
    <n v="99423"/>
  </r>
  <r>
    <n v="901158187"/>
    <s v="CLINICA NUEVA DE CALI SAS"/>
    <s v="HCE-9995"/>
    <s v="901158187_HCE_9995"/>
    <s v="HCE9995"/>
    <s v="ESTADO DOS"/>
    <x v="5"/>
    <s v="26/07/2022 00:00:00"/>
    <d v="2023-12-01T00:00:00"/>
    <n v="720"/>
    <s v="MARIA  VELANDIA PUENTES Registros:  1729492"/>
    <s v="CC29072957"/>
    <s v="COVID"/>
    <s v="Contributivo"/>
    <m/>
    <n v="99423"/>
    <n v="99423"/>
    <s v="FACTURA COVID"/>
    <x v="2"/>
    <s v="Finalizada"/>
    <n v="0"/>
    <s v="Demanda"/>
    <n v="2022"/>
    <s v="Finalizada"/>
    <n v="99423"/>
    <n v="0"/>
    <m/>
    <n v="0"/>
    <n v="99423"/>
    <n v="0"/>
    <n v="99423"/>
    <n v="0"/>
    <n v="99423"/>
  </r>
  <r>
    <n v="901158187"/>
    <s v="CLINICA NUEVA DE CALI SAS"/>
    <s v="HCE-9996"/>
    <s v="901158187_HCE_9996"/>
    <s v="HCE9996"/>
    <s v="ESTADO DOS"/>
    <x v="5"/>
    <s v="26/07/2022 00:00:00"/>
    <d v="2023-12-01T00:00:00"/>
    <n v="720"/>
    <s v="ONEISA  GUIZAMANO QUIÑONES Registros:  1729616"/>
    <s v=""/>
    <s v="COVID"/>
    <s v="Contributivo"/>
    <m/>
    <n v="99423"/>
    <n v="99423"/>
    <s v="FACTURA COVID"/>
    <x v="2"/>
    <s v="Finalizada"/>
    <n v="0"/>
    <s v="Demanda"/>
    <n v="2022"/>
    <s v="Finalizada"/>
    <n v="99423"/>
    <n v="0"/>
    <m/>
    <n v="0"/>
    <n v="99423"/>
    <n v="0"/>
    <n v="99423"/>
    <n v="0"/>
    <n v="99423"/>
  </r>
  <r>
    <n v="901158187"/>
    <s v="CLINICA NUEVA DE CALI SAS"/>
    <s v="HCE-9998"/>
    <s v="901158187_HCE_9998"/>
    <s v="HCE9998"/>
    <s v="ESTADO DOS"/>
    <x v="5"/>
    <s v="26/07/2022 00:00:00"/>
    <d v="2023-12-01T00:00:00"/>
    <n v="720"/>
    <s v="ANTONELLA   AGUIRRE APONZA Registros:  1729720"/>
    <s v=""/>
    <s v="COVID"/>
    <s v="Contributivo"/>
    <m/>
    <n v="99423"/>
    <n v="99423"/>
    <s v="FACTURA COVID"/>
    <x v="2"/>
    <s v="Finalizada"/>
    <n v="0"/>
    <s v="Demanda"/>
    <n v="2022"/>
    <s v="Finalizada"/>
    <n v="99423"/>
    <n v="0"/>
    <m/>
    <n v="0"/>
    <n v="99423"/>
    <n v="0"/>
    <n v="99423"/>
    <n v="0"/>
    <n v="99423"/>
  </r>
  <r>
    <n v="901158187"/>
    <s v="CLINICA NUEVA DE CALI SAS"/>
    <s v="UCE-21300"/>
    <s v="901158187_UCE_21300"/>
    <s v="UCE21300"/>
    <s v="ESTADO DOS"/>
    <x v="3"/>
    <s v="04/05/2022 00:00:00"/>
    <d v="2023-12-01T00:00:00"/>
    <n v="720"/>
    <s v="SANTIAGO   FRANCO FERNANDEZ Registros:  1489787"/>
    <s v=""/>
    <s v="COVID"/>
    <s v="Contributivo"/>
    <m/>
    <n v="99423"/>
    <n v="99423"/>
    <s v="FACTURA COVID"/>
    <x v="2"/>
    <s v="Finalizada"/>
    <n v="0"/>
    <s v="Demanda"/>
    <n v="2022"/>
    <s v="Finalizada"/>
    <n v="99423"/>
    <n v="0"/>
    <m/>
    <n v="0"/>
    <n v="99423"/>
    <n v="0"/>
    <n v="99423"/>
    <n v="0"/>
    <n v="99423"/>
  </r>
  <r>
    <n v="901158187"/>
    <s v="CLINICA NUEVA DE CALI SAS"/>
    <s v="HCE-10082"/>
    <s v="901158187_HCE_10082"/>
    <s v="HCE10082"/>
    <s v="ESTADO DOS"/>
    <x v="5"/>
    <s v="29/07/2022 00:00:00"/>
    <d v="2023-12-01T00:00:00"/>
    <n v="720"/>
    <s v="MARIA  COBO GOMEZ Registros:  1736695"/>
    <s v="CC31269137"/>
    <s v="COVID"/>
    <s v="Contributivo"/>
    <m/>
    <n v="99423"/>
    <n v="99423"/>
    <s v="FACTURA COVID"/>
    <x v="2"/>
    <s v="Finalizada"/>
    <n v="0"/>
    <s v="Demanda"/>
    <n v="2022"/>
    <s v="Finalizada"/>
    <n v="99423"/>
    <n v="0"/>
    <m/>
    <n v="0"/>
    <n v="99423"/>
    <n v="0"/>
    <n v="99423"/>
    <n v="0"/>
    <n v="99423"/>
  </r>
  <r>
    <n v="901158187"/>
    <s v="CLINICA NUEVA DE CALI SAS"/>
    <s v="HCE-10083"/>
    <s v="901158187_HCE_10083"/>
    <s v="HCE10083"/>
    <s v="ESTADO DOS"/>
    <x v="5"/>
    <s v="29/07/2022 00:00:00"/>
    <d v="2023-12-01T00:00:00"/>
    <n v="720"/>
    <s v="MARIA  BETANCOURT VELASCO Registros:  1736699"/>
    <s v=""/>
    <s v="COVID"/>
    <s v="Contributivo"/>
    <m/>
    <n v="99423"/>
    <n v="99423"/>
    <s v="FACTURA COVID"/>
    <x v="2"/>
    <s v="Finalizada"/>
    <n v="0"/>
    <s v="Demanda"/>
    <n v="2022"/>
    <s v="Finalizada"/>
    <n v="99423"/>
    <n v="0"/>
    <m/>
    <n v="0"/>
    <n v="99423"/>
    <n v="0"/>
    <n v="99423"/>
    <n v="0"/>
    <n v="99423"/>
  </r>
  <r>
    <n v="901158187"/>
    <s v="CLINICA NUEVA DE CALI SAS"/>
    <s v="HCE-10289"/>
    <s v="901158187_HCE_10289"/>
    <s v="HCE10289"/>
    <s v="ESTADO DOS"/>
    <x v="5"/>
    <s v="10/08/2022 00:00:00"/>
    <d v="2023-12-01T00:00:00"/>
    <n v="720"/>
    <s v="LUZ  GUSTINEZ  Registros:  1753443"/>
    <s v="CC29044760"/>
    <s v="COVID"/>
    <s v="Contributivo"/>
    <m/>
    <n v="99423"/>
    <n v="99423"/>
    <s v="FACTURA COVID"/>
    <x v="2"/>
    <s v="Finalizada"/>
    <n v="0"/>
    <s v="Demanda"/>
    <n v="2022"/>
    <s v="Finalizada"/>
    <n v="99423"/>
    <n v="0"/>
    <m/>
    <n v="0"/>
    <n v="99423"/>
    <n v="0"/>
    <n v="99423"/>
    <n v="0"/>
    <n v="99423"/>
  </r>
  <r>
    <n v="901158187"/>
    <s v="CLINICA NUEVA DE CALI SAS"/>
    <s v="HCE-10290"/>
    <s v="901158187_HCE_10290"/>
    <s v="HCE10290"/>
    <s v="ESTADO DOS"/>
    <x v="5"/>
    <s v="10/08/2022 00:00:00"/>
    <d v="2023-12-01T00:00:00"/>
    <n v="720"/>
    <s v="ITALO  RODRIGUEZ PERDOMO Registros:  1753581"/>
    <s v="CC6186148"/>
    <s v="COVID"/>
    <s v="Contributivo"/>
    <m/>
    <n v="99423"/>
    <n v="99423"/>
    <s v="FACTURA COVID"/>
    <x v="2"/>
    <s v="Finalizada"/>
    <n v="0"/>
    <s v="Demanda"/>
    <n v="2022"/>
    <s v="Finalizada"/>
    <n v="99423"/>
    <n v="0"/>
    <m/>
    <n v="0"/>
    <n v="99423"/>
    <n v="0"/>
    <n v="99423"/>
    <n v="0"/>
    <n v="99423"/>
  </r>
  <r>
    <n v="901158187"/>
    <s v="CLINICA NUEVA DE CALI SAS"/>
    <s v="HCE-10293"/>
    <s v="901158187_HCE_10293"/>
    <s v="HCE10293"/>
    <s v="ESTADO DOS"/>
    <x v="5"/>
    <s v="10/08/2022 00:00:00"/>
    <d v="2023-12-01T00:00:00"/>
    <n v="720"/>
    <s v="WILDER  CUARTAS MENESES Registros:  1753937"/>
    <s v=""/>
    <s v="COVID"/>
    <s v="Contributivo"/>
    <m/>
    <n v="99423"/>
    <n v="99423"/>
    <s v="FACTURA COVID"/>
    <x v="2"/>
    <s v="Finalizada"/>
    <n v="0"/>
    <s v="Demanda"/>
    <n v="2022"/>
    <s v="Finalizada"/>
    <n v="99423"/>
    <n v="0"/>
    <m/>
    <n v="0"/>
    <n v="99423"/>
    <n v="0"/>
    <n v="99423"/>
    <n v="0"/>
    <n v="99423"/>
  </r>
  <r>
    <n v="901158187"/>
    <s v="CLINICA NUEVA DE CALI SAS"/>
    <s v="HCE-10294"/>
    <s v="901158187_HCE_10294"/>
    <s v="HCE10294"/>
    <s v="ESTADO DOS"/>
    <x v="5"/>
    <s v="10/08/2022 00:00:00"/>
    <d v="2023-12-01T00:00:00"/>
    <n v="720"/>
    <s v="JOAQUIN  TOVAR SEPULVEDA Registros:  1753985"/>
    <s v=""/>
    <s v="COVID"/>
    <s v="Contributivo"/>
    <m/>
    <n v="99423"/>
    <n v="99423"/>
    <s v="FACTURA COVID"/>
    <x v="2"/>
    <s v="Finalizada"/>
    <n v="0"/>
    <s v="Demanda"/>
    <n v="2022"/>
    <s v="Finalizada"/>
    <n v="99423"/>
    <n v="0"/>
    <m/>
    <n v="0"/>
    <n v="99423"/>
    <n v="0"/>
    <n v="99423"/>
    <n v="0"/>
    <n v="99423"/>
  </r>
  <r>
    <n v="901158187"/>
    <s v="CLINICA NUEVA DE CALI SAS"/>
    <s v="HCE-10296"/>
    <s v="901158187_HCE_10296"/>
    <s v="HCE10296"/>
    <s v="ESTADO DOS"/>
    <x v="5"/>
    <s v="10/08/2022 00:00:00"/>
    <d v="2023-12-01T00:00:00"/>
    <n v="720"/>
    <s v="CARLOS  IDROBO SOLARTE Registros:  1754031"/>
    <s v="CC14941543"/>
    <s v="COVID"/>
    <s v="Contributivo"/>
    <m/>
    <n v="99423"/>
    <n v="99423"/>
    <s v="FACTURA COVID"/>
    <x v="2"/>
    <s v="Finalizada"/>
    <n v="0"/>
    <s v="Demanda"/>
    <n v="2022"/>
    <s v="Finalizada"/>
    <n v="99423"/>
    <n v="0"/>
    <m/>
    <n v="0"/>
    <n v="99423"/>
    <n v="0"/>
    <n v="99423"/>
    <n v="0"/>
    <n v="99423"/>
  </r>
  <r>
    <n v="901158187"/>
    <s v="CLINICA NUEVA DE CALI SAS"/>
    <s v="HCE-10298"/>
    <s v="901158187_HCE_10298"/>
    <s v="HCE10298"/>
    <s v="ESTADO DOS"/>
    <x v="5"/>
    <s v="10/08/2022 00:00:00"/>
    <d v="2023-12-01T00:00:00"/>
    <n v="720"/>
    <s v="MATIAS  MEJIA GOMEZ Registros:  1754140"/>
    <s v=""/>
    <s v="COVID"/>
    <s v="Contributivo"/>
    <m/>
    <n v="99423"/>
    <n v="99423"/>
    <s v="FACTURA COVID"/>
    <x v="2"/>
    <s v="Finalizada"/>
    <n v="0"/>
    <s v="Demanda"/>
    <n v="2022"/>
    <s v="Finalizada"/>
    <n v="99423"/>
    <n v="0"/>
    <m/>
    <n v="0"/>
    <n v="99423"/>
    <n v="0"/>
    <n v="99423"/>
    <n v="0"/>
    <n v="99423"/>
  </r>
  <r>
    <n v="901158187"/>
    <s v="CLINICA NUEVA DE CALI SAS"/>
    <s v="HCE-10299"/>
    <s v="901158187_HCE_10299"/>
    <s v="HCE10299"/>
    <s v="ESTADO DOS"/>
    <x v="5"/>
    <s v="10/08/2022 00:00:00"/>
    <d v="2023-12-01T00:00:00"/>
    <n v="720"/>
    <s v="ANGEL  CASTILLO JOJOA Registros:  1754223"/>
    <s v=""/>
    <s v="COVID"/>
    <s v="Contributivo"/>
    <m/>
    <n v="99423"/>
    <n v="99423"/>
    <s v="FACTURA COVID"/>
    <x v="2"/>
    <s v="Finalizada"/>
    <n v="0"/>
    <s v="Demanda"/>
    <n v="2022"/>
    <s v="Finalizada"/>
    <n v="99423"/>
    <n v="0"/>
    <m/>
    <n v="0"/>
    <n v="99423"/>
    <n v="0"/>
    <n v="99423"/>
    <n v="0"/>
    <n v="99423"/>
  </r>
  <r>
    <n v="901158187"/>
    <s v="CLINICA NUEVA DE CALI SAS"/>
    <s v="HCE-10302"/>
    <s v="901158187_HCE_10302"/>
    <s v="HCE10302"/>
    <s v="ESTADO DOS"/>
    <x v="5"/>
    <s v="11/08/2022 00:00:00"/>
    <d v="2023-12-01T00:00:00"/>
    <n v="720"/>
    <s v="DIANA  OROZCO DIAZ Registros:  1754880"/>
    <s v="CC1030543745"/>
    <s v="COVID"/>
    <s v="Contributivo"/>
    <m/>
    <n v="99423"/>
    <n v="99423"/>
    <s v="FACTURA COVID"/>
    <x v="2"/>
    <s v="Finalizada"/>
    <n v="0"/>
    <s v="Demanda"/>
    <n v="2022"/>
    <s v="Finalizada"/>
    <n v="99423"/>
    <n v="0"/>
    <m/>
    <n v="0"/>
    <n v="99423"/>
    <n v="0"/>
    <n v="99423"/>
    <n v="0"/>
    <n v="99423"/>
  </r>
  <r>
    <n v="901158187"/>
    <s v="CLINICA NUEVA DE CALI SAS"/>
    <s v="HCE-10305"/>
    <s v="901158187_HCE_10305"/>
    <s v="HCE10305"/>
    <s v="ESTADO DOS"/>
    <x v="5"/>
    <s v="11/08/2022 00:00:00"/>
    <d v="2023-12-01T00:00:00"/>
    <n v="720"/>
    <s v="BASILIA  CASTRO PAZ Registros:  1755537"/>
    <s v="CC38987872"/>
    <s v="COVID"/>
    <s v="Contributivo"/>
    <m/>
    <n v="99423"/>
    <n v="99423"/>
    <s v="FACTURA COVID"/>
    <x v="2"/>
    <s v="Finalizada"/>
    <n v="0"/>
    <s v="Demanda"/>
    <n v="2022"/>
    <s v="Finalizada"/>
    <n v="99423"/>
    <n v="0"/>
    <m/>
    <n v="0"/>
    <n v="99423"/>
    <n v="0"/>
    <n v="99423"/>
    <n v="0"/>
    <n v="99423"/>
  </r>
  <r>
    <n v="901158187"/>
    <s v="CLINICA NUEVA DE CALI SAS"/>
    <s v="HCE-10306"/>
    <s v="901158187_HCE_10306"/>
    <s v="HCE10306"/>
    <s v="ESTADO DOS"/>
    <x v="5"/>
    <s v="11/08/2022 00:00:00"/>
    <d v="2023-12-01T00:00:00"/>
    <n v="720"/>
    <s v="DARIO  MONDRAGON OROZCO Registros:  1755845"/>
    <s v="CC14430916"/>
    <s v="COVID"/>
    <s v="Contributivo"/>
    <m/>
    <n v="99423"/>
    <n v="99423"/>
    <s v="FACTURA COVID"/>
    <x v="2"/>
    <s v="Finalizada"/>
    <n v="0"/>
    <s v="Demanda"/>
    <n v="2022"/>
    <s v="Finalizada"/>
    <n v="99423"/>
    <n v="0"/>
    <m/>
    <n v="0"/>
    <n v="99423"/>
    <n v="0"/>
    <n v="99423"/>
    <n v="0"/>
    <n v="99423"/>
  </r>
  <r>
    <n v="901158187"/>
    <s v="CLINICA NUEVA DE CALI SAS"/>
    <s v="HCE-10311"/>
    <s v="901158187_HCE_10311"/>
    <s v="HCE10311"/>
    <s v="ESTADO DOS"/>
    <x v="5"/>
    <s v="11/08/2022 00:00:00"/>
    <d v="2023-12-01T00:00:00"/>
    <n v="720"/>
    <s v="ALICIA  RODRIGUEZ DE OSORIO Registros:  1756037"/>
    <s v=""/>
    <s v="COVID"/>
    <s v="Contributivo"/>
    <m/>
    <n v="99423"/>
    <n v="99423"/>
    <s v="FACTURA COVID"/>
    <x v="2"/>
    <s v="Finalizada"/>
    <n v="0"/>
    <s v="Demanda"/>
    <n v="2022"/>
    <s v="Finalizada"/>
    <n v="99423"/>
    <n v="0"/>
    <m/>
    <n v="0"/>
    <n v="99423"/>
    <n v="0"/>
    <n v="99423"/>
    <n v="0"/>
    <n v="99423"/>
  </r>
  <r>
    <n v="901158187"/>
    <s v="CLINICA NUEVA DE CALI SAS"/>
    <s v="HCE-10313"/>
    <s v="901158187_HCE_10313"/>
    <s v="HCE10313"/>
    <s v="ESTADO DOS"/>
    <x v="5"/>
    <s v="12/08/2022 00:00:00"/>
    <d v="2023-12-01T00:00:00"/>
    <n v="720"/>
    <s v="DANIEL  CAMPO ROSAS Registros:  1756697"/>
    <s v=""/>
    <s v="COVID"/>
    <s v="Contributivo"/>
    <m/>
    <n v="99423"/>
    <n v="99423"/>
    <s v="FACTURA COVID"/>
    <x v="2"/>
    <s v="Finalizada"/>
    <n v="0"/>
    <s v="Demanda"/>
    <n v="2022"/>
    <s v="Finalizada"/>
    <n v="99423"/>
    <n v="0"/>
    <m/>
    <n v="0"/>
    <n v="99423"/>
    <n v="0"/>
    <n v="99423"/>
    <n v="0"/>
    <n v="99423"/>
  </r>
  <r>
    <n v="901158187"/>
    <s v="CLINICA NUEVA DE CALI SAS"/>
    <s v="HCE-10314"/>
    <s v="901158187_HCE_10314"/>
    <s v="HCE10314"/>
    <s v="ESTADO DOS"/>
    <x v="5"/>
    <s v="12/08/2022 00:00:00"/>
    <d v="2023-12-01T00:00:00"/>
    <n v="720"/>
    <s v="MARCOS  ZUÑIGA RAMIREZ Registros:  1757491"/>
    <s v="CC16585065"/>
    <s v="COVID"/>
    <s v="Contributivo"/>
    <m/>
    <n v="99423"/>
    <n v="99423"/>
    <s v="FACTURA COVID"/>
    <x v="2"/>
    <s v="Finalizada"/>
    <n v="0"/>
    <s v="Demanda"/>
    <n v="2022"/>
    <s v="Finalizada"/>
    <n v="99423"/>
    <n v="0"/>
    <m/>
    <n v="0"/>
    <n v="99423"/>
    <n v="0"/>
    <n v="99423"/>
    <n v="0"/>
    <n v="99423"/>
  </r>
  <r>
    <n v="901158187"/>
    <s v="CLINICA NUEVA DE CALI SAS"/>
    <s v="HCE-10315"/>
    <s v="901158187_HCE_10315"/>
    <s v="HCE10315"/>
    <s v="ESTADO DOS"/>
    <x v="5"/>
    <s v="12/08/2022 00:00:00"/>
    <d v="2023-12-01T00:00:00"/>
    <n v="720"/>
    <s v="LUIS  SALAZAR CEBALLOS Registros:  1757677"/>
    <s v="CC6207536"/>
    <s v="COVID"/>
    <s v="Contributivo"/>
    <m/>
    <n v="99423"/>
    <n v="99423"/>
    <s v="FACTURA COVID"/>
    <x v="2"/>
    <s v="Finalizada"/>
    <n v="0"/>
    <s v="Demanda"/>
    <n v="2022"/>
    <s v="Finalizada"/>
    <n v="99423"/>
    <n v="0"/>
    <m/>
    <n v="0"/>
    <n v="99423"/>
    <n v="0"/>
    <n v="99423"/>
    <n v="0"/>
    <n v="99423"/>
  </r>
  <r>
    <n v="901158187"/>
    <s v="CLINICA NUEVA DE CALI SAS"/>
    <s v="HCE-10325"/>
    <s v="901158187_HCE_10325"/>
    <s v="HCE10325"/>
    <s v="ESTADO DOS"/>
    <x v="5"/>
    <s v="17/08/2022 00:00:00"/>
    <d v="2023-12-01T00:00:00"/>
    <n v="720"/>
    <s v="MAGDALENA  CUARTAS DE ARIAS Registros:  1762398"/>
    <s v=""/>
    <s v="COVID"/>
    <s v="Contributivo"/>
    <m/>
    <n v="99423"/>
    <n v="99423"/>
    <s v="FACTURA COVID"/>
    <x v="2"/>
    <s v="Finalizada"/>
    <n v="0"/>
    <s v="Demanda"/>
    <n v="2022"/>
    <s v="Finalizada"/>
    <n v="99423"/>
    <n v="0"/>
    <m/>
    <n v="0"/>
    <n v="99423"/>
    <n v="0"/>
    <n v="99423"/>
    <n v="0"/>
    <n v="99423"/>
  </r>
  <r>
    <n v="901158187"/>
    <s v="CLINICA NUEVA DE CALI SAS"/>
    <s v="HCE-10326"/>
    <s v="901158187_HCE_10326"/>
    <s v="HCE10326"/>
    <s v="ESTADO DOS"/>
    <x v="5"/>
    <s v="17/08/2022 00:00:00"/>
    <d v="2023-12-01T00:00:00"/>
    <n v="720"/>
    <s v="VALENTINA  HEREDIA ORTIZ Registros:  1762953"/>
    <s v=""/>
    <s v="COVID"/>
    <s v="Contributivo"/>
    <m/>
    <n v="99423"/>
    <n v="99423"/>
    <s v="FACTURA COVID"/>
    <x v="2"/>
    <s v="Finalizada"/>
    <n v="0"/>
    <s v="Demanda"/>
    <n v="2022"/>
    <s v="Finalizada"/>
    <n v="99423"/>
    <n v="0"/>
    <m/>
    <n v="0"/>
    <n v="99423"/>
    <n v="0"/>
    <n v="99423"/>
    <n v="0"/>
    <n v="99423"/>
  </r>
  <r>
    <n v="901158187"/>
    <s v="CLINICA NUEVA DE CALI SAS"/>
    <s v="HCE-10327"/>
    <s v="901158187_HCE_10327"/>
    <s v="HCE10327"/>
    <s v="ESTADO DOS"/>
    <x v="5"/>
    <s v="17/08/2022 00:00:00"/>
    <d v="2023-12-01T00:00:00"/>
    <n v="720"/>
    <s v="SARA  GUZMAN DE ZOTA Registros:  1763129"/>
    <s v="CC28757128"/>
    <s v="COVID"/>
    <s v="Contributivo"/>
    <m/>
    <n v="99423"/>
    <n v="99423"/>
    <s v="FACTURA COVID"/>
    <x v="2"/>
    <s v="Finalizada"/>
    <n v="0"/>
    <s v="Demanda"/>
    <n v="2022"/>
    <s v="Finalizada"/>
    <n v="99423"/>
    <n v="0"/>
    <m/>
    <n v="0"/>
    <n v="99423"/>
    <n v="0"/>
    <n v="99423"/>
    <n v="0"/>
    <n v="99423"/>
  </r>
  <r>
    <n v="901158187"/>
    <s v="CLINICA NUEVA DE CALI SAS"/>
    <s v="HCE-10328"/>
    <s v="901158187_HCE_10328"/>
    <s v="HCE10328"/>
    <s v="ESTADO DOS"/>
    <x v="5"/>
    <s v="18/08/2022 00:00:00"/>
    <d v="2023-12-01T00:00:00"/>
    <n v="720"/>
    <s v="ARACELLY  AGUDELO DE PUERTA Registros:  1763768"/>
    <s v=""/>
    <s v="COVID"/>
    <s v="Contributivo"/>
    <m/>
    <n v="216994"/>
    <n v="216994"/>
    <s v="FACTURA COVID"/>
    <x v="2"/>
    <s v="Finalizada"/>
    <n v="0"/>
    <s v="Demanda"/>
    <n v="2022"/>
    <s v="Finalizada"/>
    <n v="216994"/>
    <n v="0"/>
    <m/>
    <n v="0"/>
    <n v="216994"/>
    <n v="0"/>
    <n v="216994"/>
    <n v="0"/>
    <n v="216994"/>
  </r>
  <r>
    <n v="901158187"/>
    <s v="CLINICA NUEVA DE CALI SAS"/>
    <s v="HCE-10329"/>
    <s v="901158187_HCE_10329"/>
    <s v="HCE10329"/>
    <s v="ESTADO DOS"/>
    <x v="5"/>
    <s v="18/08/2022 00:00:00"/>
    <d v="2023-12-01T00:00:00"/>
    <n v="720"/>
    <s v="BERTA  PORTILLO DE RIOS Registros:  1763796"/>
    <s v="CC31268568"/>
    <s v="COVID"/>
    <s v="Contributivo"/>
    <m/>
    <n v="99423"/>
    <n v="99423"/>
    <s v="FACTURA COVID"/>
    <x v="2"/>
    <s v="Finalizada"/>
    <n v="0"/>
    <s v="Demanda"/>
    <n v="2022"/>
    <s v="Finalizada"/>
    <n v="99423"/>
    <n v="0"/>
    <m/>
    <n v="0"/>
    <n v="99423"/>
    <n v="0"/>
    <n v="99423"/>
    <n v="0"/>
    <n v="99423"/>
  </r>
  <r>
    <n v="901158187"/>
    <s v="CLINICA NUEVA DE CALI SAS"/>
    <s v="HCE-10330"/>
    <s v="901158187_HCE_10330"/>
    <s v="HCE10330"/>
    <s v="ESTADO DOS"/>
    <x v="5"/>
    <s v="18/08/2022 00:00:00"/>
    <d v="2023-12-01T00:00:00"/>
    <n v="720"/>
    <s v="ELVIRA  PERDOMO DE ORTIZ Registros:  1763829"/>
    <s v=""/>
    <s v="COVID"/>
    <s v="Contributivo"/>
    <m/>
    <n v="99423"/>
    <n v="99423"/>
    <s v="FACTURA COVID"/>
    <x v="2"/>
    <s v="Finalizada"/>
    <n v="0"/>
    <s v="Demanda"/>
    <n v="2022"/>
    <s v="Finalizada"/>
    <n v="99423"/>
    <n v="0"/>
    <m/>
    <n v="0"/>
    <n v="99423"/>
    <n v="0"/>
    <n v="99423"/>
    <n v="0"/>
    <n v="99423"/>
  </r>
  <r>
    <n v="901158187"/>
    <s v="CLINICA NUEVA DE CALI SAS"/>
    <s v="HCE-10331"/>
    <s v="901158187_HCE_10331"/>
    <s v="HCE10331"/>
    <s v="ESTADO DOS"/>
    <x v="5"/>
    <s v="18/08/2022 00:00:00"/>
    <d v="2023-12-01T00:00:00"/>
    <n v="720"/>
    <s v="ISRAEL  GONZALEZ  Registros:  1763827"/>
    <s v=""/>
    <s v="COVID"/>
    <s v="Contributivo"/>
    <m/>
    <n v="99423"/>
    <n v="99423"/>
    <s v="FACTURA COVID"/>
    <x v="2"/>
    <s v="Finalizada"/>
    <n v="0"/>
    <s v="Demanda"/>
    <n v="2022"/>
    <s v="Finalizada"/>
    <n v="99423"/>
    <n v="0"/>
    <m/>
    <n v="0"/>
    <n v="99423"/>
    <n v="0"/>
    <n v="99423"/>
    <n v="0"/>
    <n v="99423"/>
  </r>
  <r>
    <n v="901158187"/>
    <s v="CLINICA NUEVA DE CALI SAS"/>
    <s v="HCE-10332"/>
    <s v="901158187_HCE_10332"/>
    <s v="HCE10332"/>
    <s v="ESTADO DOS"/>
    <x v="5"/>
    <s v="18/08/2022 00:00:00"/>
    <d v="2023-12-01T00:00:00"/>
    <n v="720"/>
    <s v="JOSE  GARCES  Registros:  1763857"/>
    <s v=""/>
    <s v="COVID"/>
    <s v="Contributivo"/>
    <m/>
    <n v="99423"/>
    <n v="99423"/>
    <s v="FACTURA COVID"/>
    <x v="2"/>
    <s v="Finalizada"/>
    <n v="0"/>
    <s v="Demanda"/>
    <n v="2022"/>
    <s v="Finalizada"/>
    <n v="99423"/>
    <n v="0"/>
    <m/>
    <n v="0"/>
    <n v="99423"/>
    <n v="0"/>
    <n v="99423"/>
    <n v="0"/>
    <n v="99423"/>
  </r>
  <r>
    <n v="901158187"/>
    <s v="CLINICA NUEVA DE CALI SAS"/>
    <s v="HCE-10333"/>
    <s v="901158187_HCE_10333"/>
    <s v="HCE10333"/>
    <s v="ESTADO DOS"/>
    <x v="5"/>
    <s v="18/08/2022 00:00:00"/>
    <d v="2023-12-01T00:00:00"/>
    <n v="720"/>
    <s v="LUIS  MARIN RIVERA Registros:  1764013"/>
    <s v="CC2623099"/>
    <s v="COVID"/>
    <s v="Contributivo"/>
    <m/>
    <n v="99423"/>
    <n v="99423"/>
    <s v="FACTURA COVID"/>
    <x v="2"/>
    <s v="Finalizada"/>
    <n v="0"/>
    <s v="Demanda"/>
    <n v="2022"/>
    <s v="Finalizada"/>
    <n v="99423"/>
    <n v="0"/>
    <m/>
    <n v="0"/>
    <n v="99423"/>
    <n v="0"/>
    <n v="99423"/>
    <n v="0"/>
    <n v="99423"/>
  </r>
  <r>
    <n v="901158187"/>
    <s v="CLINICA NUEVA DE CALI SAS"/>
    <s v="HCE-10334"/>
    <s v="901158187_HCE_10334"/>
    <s v="HCE10334"/>
    <s v="ESTADO DOS"/>
    <x v="5"/>
    <s v="18/08/2022 00:00:00"/>
    <d v="2023-12-01T00:00:00"/>
    <n v="720"/>
    <s v="MARIA  MELO DE TORRES Registros:  1764052"/>
    <s v=""/>
    <s v="COVID"/>
    <s v="Contributivo"/>
    <m/>
    <n v="99423"/>
    <n v="99423"/>
    <s v="FACTURA COVID"/>
    <x v="2"/>
    <s v="Finalizada"/>
    <n v="0"/>
    <s v="Demanda"/>
    <n v="2022"/>
    <s v="Finalizada"/>
    <n v="99423"/>
    <n v="0"/>
    <m/>
    <n v="0"/>
    <n v="99423"/>
    <n v="0"/>
    <n v="99423"/>
    <n v="0"/>
    <n v="99423"/>
  </r>
  <r>
    <n v="901158187"/>
    <s v="CLINICA NUEVA DE CALI SAS"/>
    <s v="HCE-10337"/>
    <s v="901158187_HCE_10337"/>
    <s v="HCE10337"/>
    <s v="ESTADO DOS"/>
    <x v="5"/>
    <s v="18/08/2022 00:00:00"/>
    <d v="2023-12-01T00:00:00"/>
    <n v="720"/>
    <s v="ROSA  MARTINEZ DE CRESPO Registros:  1764358"/>
    <s v="CC31298330"/>
    <s v="COVID"/>
    <s v="Contributivo"/>
    <m/>
    <n v="99423"/>
    <n v="99423"/>
    <s v="FACTURA COVID"/>
    <x v="2"/>
    <s v="Finalizada"/>
    <n v="0"/>
    <s v="Demanda"/>
    <n v="2022"/>
    <s v="Finalizada"/>
    <n v="99423"/>
    <n v="0"/>
    <m/>
    <n v="0"/>
    <n v="99423"/>
    <n v="0"/>
    <n v="99423"/>
    <n v="0"/>
    <n v="99423"/>
  </r>
  <r>
    <n v="901158187"/>
    <s v="CLINICA NUEVA DE CALI SAS"/>
    <s v="HCE-10338"/>
    <s v="901158187_HCE_10338"/>
    <s v="HCE10338"/>
    <s v="ESTADO DOS"/>
    <x v="5"/>
    <s v="18/08/2022 00:00:00"/>
    <d v="2023-12-01T00:00:00"/>
    <n v="720"/>
    <s v="JESUS  RIVERA ERAZO Registros:  1764853"/>
    <s v="CC14949232"/>
    <s v="COVID"/>
    <s v="Contributivo"/>
    <m/>
    <n v="99423"/>
    <n v="99423"/>
    <s v="FACTURA COVID"/>
    <x v="2"/>
    <s v="Finalizada"/>
    <n v="0"/>
    <s v="Demanda"/>
    <n v="2022"/>
    <s v="Finalizada"/>
    <n v="99423"/>
    <n v="0"/>
    <m/>
    <n v="0"/>
    <n v="99423"/>
    <n v="0"/>
    <n v="99423"/>
    <n v="0"/>
    <n v="99423"/>
  </r>
  <r>
    <n v="901158187"/>
    <s v="CLINICA NUEVA DE CALI SAS"/>
    <s v="HCE-10340"/>
    <s v="901158187_HCE_10340"/>
    <s v="HCE10340"/>
    <s v="ESTADO DOS"/>
    <x v="5"/>
    <s v="18/08/2022 00:00:00"/>
    <d v="2023-12-01T00:00:00"/>
    <n v="720"/>
    <s v="FANOR  RIZO  Registros:  1764930"/>
    <s v=""/>
    <s v="COVID"/>
    <s v="Contributivo"/>
    <m/>
    <n v="216994"/>
    <n v="216994"/>
    <s v="FACTURA COVID"/>
    <x v="2"/>
    <s v="Finalizada"/>
    <n v="0"/>
    <s v="Demanda"/>
    <n v="2022"/>
    <s v="Finalizada"/>
    <n v="216994"/>
    <n v="0"/>
    <m/>
    <n v="0"/>
    <n v="216994"/>
    <n v="0"/>
    <n v="216994"/>
    <n v="0"/>
    <n v="216994"/>
  </r>
  <r>
    <n v="901158187"/>
    <s v="CLINICA NUEVA DE CALI SAS"/>
    <s v="HCE-10343"/>
    <s v="901158187_HCE_10343"/>
    <s v="HCE10343"/>
    <s v="ESTADO DOS"/>
    <x v="5"/>
    <s v="18/08/2022 00:00:00"/>
    <d v="2023-12-01T00:00:00"/>
    <n v="720"/>
    <s v="JULIAN  OSORIO GIRALDO Registros:  1765268"/>
    <s v=""/>
    <s v="COVID"/>
    <s v="Contributivo"/>
    <m/>
    <n v="99423"/>
    <n v="99423"/>
    <s v="FACTURA COVID"/>
    <x v="2"/>
    <s v="Finalizada"/>
    <n v="0"/>
    <s v="Demanda"/>
    <n v="2022"/>
    <s v="Finalizada"/>
    <n v="99423"/>
    <n v="0"/>
    <m/>
    <n v="0"/>
    <n v="99423"/>
    <n v="0"/>
    <n v="99423"/>
    <n v="0"/>
    <n v="99423"/>
  </r>
  <r>
    <n v="901158187"/>
    <s v="CLINICA NUEVA DE CALI SAS"/>
    <s v="HCE-10345"/>
    <s v="901158187_HCE_10345"/>
    <s v="HCE10345"/>
    <s v="ESTADO DOS"/>
    <x v="5"/>
    <s v="19/08/2022 00:00:00"/>
    <d v="2023-12-01T00:00:00"/>
    <n v="720"/>
    <s v="ANADELINA  BORDA CARO Registros:  1765862"/>
    <s v=""/>
    <s v="COVID"/>
    <s v="Contributivo"/>
    <m/>
    <n v="99423"/>
    <n v="99423"/>
    <s v="FACTURA COVID"/>
    <x v="2"/>
    <s v="Finalizada"/>
    <n v="0"/>
    <s v="Demanda"/>
    <n v="2022"/>
    <s v="Finalizada"/>
    <n v="99423"/>
    <n v="0"/>
    <m/>
    <n v="0"/>
    <n v="99423"/>
    <n v="0"/>
    <n v="99423"/>
    <n v="0"/>
    <n v="99423"/>
  </r>
  <r>
    <n v="901158187"/>
    <s v="CLINICA NUEVA DE CALI SAS"/>
    <s v="HCE-10346"/>
    <s v="901158187_HCE_10346"/>
    <s v="HCE10346"/>
    <s v="ESTADO DOS"/>
    <x v="5"/>
    <s v="19/08/2022 00:00:00"/>
    <d v="2023-12-01T00:00:00"/>
    <n v="720"/>
    <s v="ANGIE  MATURANA MOSQUERA Registros:  1765950"/>
    <s v="3217783314"/>
    <s v="COVID"/>
    <s v="Contributivo"/>
    <m/>
    <n v="99423"/>
    <n v="99423"/>
    <s v="FACTURA COVID"/>
    <x v="2"/>
    <s v="Finalizada"/>
    <n v="0"/>
    <s v="Demanda"/>
    <n v="2022"/>
    <s v="Finalizada"/>
    <n v="99423"/>
    <n v="0"/>
    <m/>
    <n v="0"/>
    <n v="99423"/>
    <n v="0"/>
    <n v="99423"/>
    <n v="0"/>
    <n v="99423"/>
  </r>
  <r>
    <n v="901158187"/>
    <s v="CLINICA NUEVA DE CALI SAS"/>
    <s v="HCE-10347"/>
    <s v="901158187_HCE_10347"/>
    <s v="HCE10347"/>
    <s v="ESTADO DOS"/>
    <x v="5"/>
    <s v="19/08/2022 00:00:00"/>
    <d v="2023-12-01T00:00:00"/>
    <n v="720"/>
    <s v="CARMEN  ACOSTA ZUÑIGA Registros:  1765971"/>
    <s v="CC31253294"/>
    <s v="COVID"/>
    <s v="Contributivo"/>
    <m/>
    <n v="99423"/>
    <n v="99423"/>
    <s v="FACTURA COVID"/>
    <x v="2"/>
    <s v="Finalizada"/>
    <n v="0"/>
    <s v="Demanda"/>
    <n v="2022"/>
    <s v="Finalizada"/>
    <n v="99423"/>
    <n v="0"/>
    <m/>
    <n v="0"/>
    <n v="99423"/>
    <n v="0"/>
    <n v="99423"/>
    <n v="0"/>
    <n v="99423"/>
  </r>
  <r>
    <n v="901158187"/>
    <s v="CLINICA NUEVA DE CALI SAS"/>
    <s v="HCE-10348"/>
    <s v="901158187_HCE_10348"/>
    <s v="HCE10348"/>
    <s v="ESTADO DOS"/>
    <x v="5"/>
    <s v="19/08/2022 00:00:00"/>
    <d v="2023-12-01T00:00:00"/>
    <n v="720"/>
    <s v="DIONISIA  ARBOLEDA  Registros:  1765974"/>
    <s v=""/>
    <s v="COVID"/>
    <s v="Contributivo"/>
    <m/>
    <n v="99423"/>
    <n v="99423"/>
    <s v="FACTURA COVID"/>
    <x v="2"/>
    <s v="Finalizada"/>
    <n v="0"/>
    <s v="Demanda"/>
    <n v="2022"/>
    <s v="Finalizada"/>
    <n v="99423"/>
    <n v="0"/>
    <m/>
    <n v="0"/>
    <n v="99423"/>
    <n v="0"/>
    <n v="99423"/>
    <n v="0"/>
    <n v="99423"/>
  </r>
  <r>
    <n v="901158187"/>
    <s v="CLINICA NUEVA DE CALI SAS"/>
    <s v="HCE-10349"/>
    <s v="901158187_HCE_10349"/>
    <s v="HCE10349"/>
    <s v="ESTADO DOS"/>
    <x v="5"/>
    <s v="19/08/2022 00:00:00"/>
    <d v="2023-12-01T00:00:00"/>
    <n v="720"/>
    <s v="DARLIN  ORDOÑEZ CHICAIZA Registros:  1765978"/>
    <s v=""/>
    <s v="COVID"/>
    <s v="Contributivo"/>
    <m/>
    <n v="99423"/>
    <n v="99423"/>
    <s v="FACTURA COVID"/>
    <x v="2"/>
    <s v="Finalizada"/>
    <n v="0"/>
    <s v="Demanda"/>
    <n v="2022"/>
    <s v="Finalizada"/>
    <n v="99423"/>
    <n v="0"/>
    <m/>
    <n v="0"/>
    <n v="99423"/>
    <n v="0"/>
    <n v="99423"/>
    <n v="0"/>
    <n v="99423"/>
  </r>
  <r>
    <n v="901158187"/>
    <s v="CLINICA NUEVA DE CALI SAS"/>
    <s v="HCE-10350"/>
    <s v="901158187_HCE_10350"/>
    <s v="HCE10350"/>
    <s v="ESTADO DOS"/>
    <x v="5"/>
    <s v="19/08/2022 00:00:00"/>
    <d v="2023-12-01T00:00:00"/>
    <n v="720"/>
    <s v="ELVIA  RAMIREZ DE CARDONA Registros:  1765983"/>
    <s v="CC24382349"/>
    <s v="COVID"/>
    <s v="Contributivo"/>
    <m/>
    <n v="99423"/>
    <n v="99423"/>
    <s v="FACTURA COVID"/>
    <x v="2"/>
    <s v="Finalizada"/>
    <n v="0"/>
    <s v="Demanda"/>
    <n v="2022"/>
    <s v="Finalizada"/>
    <n v="99423"/>
    <n v="0"/>
    <m/>
    <n v="0"/>
    <n v="99423"/>
    <n v="0"/>
    <n v="99423"/>
    <n v="0"/>
    <n v="99423"/>
  </r>
  <r>
    <n v="901158187"/>
    <s v="CLINICA NUEVA DE CALI SAS"/>
    <s v="HCE-10351"/>
    <s v="901158187_HCE_10351"/>
    <s v="HCE10351"/>
    <s v="ESTADO DOS"/>
    <x v="5"/>
    <s v="19/08/2022 00:00:00"/>
    <d v="2023-12-01T00:00:00"/>
    <n v="720"/>
    <s v="GABRIEL  OSORIO NARVAEZ Registros:  1765991"/>
    <s v="CC16722337"/>
    <s v="COVID"/>
    <s v="Contributivo"/>
    <m/>
    <n v="99423"/>
    <n v="99423"/>
    <s v="FACTURA COVID"/>
    <x v="2"/>
    <s v="Finalizada"/>
    <n v="0"/>
    <s v="Demanda"/>
    <n v="2022"/>
    <s v="Finalizada"/>
    <n v="99423"/>
    <n v="0"/>
    <m/>
    <n v="0"/>
    <n v="99423"/>
    <n v="0"/>
    <n v="99423"/>
    <n v="0"/>
    <n v="99423"/>
  </r>
  <r>
    <n v="901158187"/>
    <s v="CLINICA NUEVA DE CALI SAS"/>
    <s v="HCE-10352"/>
    <s v="901158187_HCE_10352"/>
    <s v="HCE10352"/>
    <s v="ESTADO DOS"/>
    <x v="5"/>
    <s v="19/08/2022 00:00:00"/>
    <d v="2023-12-01T00:00:00"/>
    <n v="720"/>
    <s v="JOSE  MOLINA  Registros:  1766007"/>
    <s v=""/>
    <s v="COVID"/>
    <s v="Contributivo"/>
    <m/>
    <n v="99423"/>
    <n v="99423"/>
    <s v="FACTURA COVID"/>
    <x v="2"/>
    <s v="Finalizada"/>
    <n v="0"/>
    <s v="Demanda"/>
    <n v="2022"/>
    <s v="Finalizada"/>
    <n v="99423"/>
    <n v="0"/>
    <m/>
    <n v="0"/>
    <n v="99423"/>
    <n v="0"/>
    <n v="99423"/>
    <n v="0"/>
    <n v="99423"/>
  </r>
  <r>
    <n v="901158187"/>
    <s v="CLINICA NUEVA DE CALI SAS"/>
    <s v="HCE-10353"/>
    <s v="901158187_HCE_10353"/>
    <s v="HCE10353"/>
    <s v="ESTADO DOS"/>
    <x v="5"/>
    <s v="19/08/2022 00:00:00"/>
    <d v="2023-12-01T00:00:00"/>
    <n v="720"/>
    <s v="MARIA  GUZMAN  Registros:  1766016"/>
    <s v=""/>
    <s v="COVID"/>
    <s v="Contributivo"/>
    <m/>
    <n v="99423"/>
    <n v="99423"/>
    <s v="FACTURA COVID"/>
    <x v="2"/>
    <s v="Finalizada"/>
    <n v="0"/>
    <s v="Demanda"/>
    <n v="2022"/>
    <s v="Finalizada"/>
    <n v="99423"/>
    <n v="0"/>
    <m/>
    <n v="0"/>
    <n v="99423"/>
    <n v="0"/>
    <n v="99423"/>
    <n v="0"/>
    <n v="99423"/>
  </r>
  <r>
    <n v="901158187"/>
    <s v="CLINICA NUEVA DE CALI SAS"/>
    <s v="HCE-10356"/>
    <s v="901158187_HCE_10356"/>
    <s v="HCE10356"/>
    <s v="ESTADO DOS"/>
    <x v="5"/>
    <s v="19/08/2022 00:00:00"/>
    <d v="2023-12-01T00:00:00"/>
    <n v="720"/>
    <s v="EVELIO  CASTRO TELLO Registros:  1766490"/>
    <s v="CC2549617"/>
    <s v="COVID"/>
    <s v="Contributivo"/>
    <m/>
    <n v="99423"/>
    <n v="99423"/>
    <s v="FACTURA COVID"/>
    <x v="2"/>
    <s v="Finalizada"/>
    <n v="0"/>
    <s v="Demanda"/>
    <n v="2022"/>
    <s v="Finalizada"/>
    <n v="99423"/>
    <n v="0"/>
    <m/>
    <n v="0"/>
    <n v="99423"/>
    <n v="0"/>
    <n v="99423"/>
    <n v="0"/>
    <n v="99423"/>
  </r>
  <r>
    <n v="901158187"/>
    <s v="CLINICA NUEVA DE CALI SAS"/>
    <s v="HCE-10357"/>
    <s v="901158187_HCE_10357"/>
    <s v="HCE10357"/>
    <s v="ESTADO DOS"/>
    <x v="5"/>
    <s v="19/08/2022 00:00:00"/>
    <d v="2023-12-01T00:00:00"/>
    <n v="720"/>
    <s v="MARIO  ESTUPIÑAN AYALA Registros:  1766565"/>
    <s v=""/>
    <s v="COVID"/>
    <s v="Contributivo"/>
    <m/>
    <n v="216994"/>
    <n v="216994"/>
    <s v="FACTURA COVID"/>
    <x v="2"/>
    <s v="Finalizada"/>
    <n v="0"/>
    <s v="Demanda"/>
    <n v="2022"/>
    <s v="Finalizada"/>
    <n v="216994"/>
    <n v="0"/>
    <m/>
    <n v="0"/>
    <n v="216994"/>
    <n v="0"/>
    <n v="216994"/>
    <n v="0"/>
    <n v="216994"/>
  </r>
  <r>
    <n v="901158187"/>
    <s v="CLINICA NUEVA DE CALI SAS"/>
    <s v="HCE-10358"/>
    <s v="901158187_HCE_10358"/>
    <s v="HCE10358"/>
    <s v="ESTADO DOS"/>
    <x v="5"/>
    <s v="20/08/2022 00:00:00"/>
    <d v="2023-12-01T00:00:00"/>
    <n v="720"/>
    <s v="LIBARDO  GUAPACHE GAVIRIA Registros:  1767624"/>
    <s v=""/>
    <s v="COVID"/>
    <s v="Contributivo"/>
    <m/>
    <n v="99423"/>
    <n v="99423"/>
    <s v="FACTURA COVID"/>
    <x v="2"/>
    <s v="Finalizada"/>
    <n v="0"/>
    <s v="Demanda"/>
    <n v="2022"/>
    <s v="Finalizada"/>
    <n v="99423"/>
    <n v="0"/>
    <m/>
    <n v="0"/>
    <n v="99423"/>
    <n v="0"/>
    <n v="99423"/>
    <n v="0"/>
    <n v="99423"/>
  </r>
  <r>
    <n v="901158187"/>
    <s v="CLINICA NUEVA DE CALI SAS"/>
    <s v="HCE-10359"/>
    <s v="901158187_HCE_10359"/>
    <s v="HCE10359"/>
    <s v="ESTADO DOS"/>
    <x v="5"/>
    <s v="20/08/2022 00:00:00"/>
    <d v="2023-12-01T00:00:00"/>
    <n v="720"/>
    <s v="OSCAR  ESCARRIA ARAGON Registros:  1767716"/>
    <s v=""/>
    <s v="COVID"/>
    <s v="Contributivo"/>
    <m/>
    <n v="99423"/>
    <n v="99423"/>
    <s v="FACTURA COVID"/>
    <x v="2"/>
    <s v="Finalizada"/>
    <n v="0"/>
    <s v="Demanda"/>
    <n v="2022"/>
    <s v="Finalizada"/>
    <n v="99423"/>
    <n v="0"/>
    <m/>
    <n v="0"/>
    <n v="99423"/>
    <n v="0"/>
    <n v="99423"/>
    <n v="0"/>
    <n v="99423"/>
  </r>
  <r>
    <n v="901158187"/>
    <s v="CLINICA NUEVA DE CALI SAS"/>
    <s v="HCE-10360"/>
    <s v="901158187_HCE_10360"/>
    <s v="HCE10360"/>
    <s v="ESTADO DOS"/>
    <x v="5"/>
    <s v="20/08/2022 00:00:00"/>
    <d v="2023-12-01T00:00:00"/>
    <n v="720"/>
    <s v="BLANCA  CAMAYO  Registros:  1767959"/>
    <s v="CC31867660"/>
    <s v="COVID"/>
    <s v="Contributivo"/>
    <m/>
    <n v="99423"/>
    <n v="99423"/>
    <s v="FACTURA COVID"/>
    <x v="2"/>
    <s v="Finalizada"/>
    <n v="0"/>
    <s v="Demanda"/>
    <n v="2022"/>
    <s v="Finalizada"/>
    <n v="99423"/>
    <n v="0"/>
    <m/>
    <n v="0"/>
    <n v="99423"/>
    <n v="0"/>
    <n v="99423"/>
    <n v="0"/>
    <n v="99423"/>
  </r>
  <r>
    <n v="901158187"/>
    <s v="CLINICA NUEVA DE CALI SAS"/>
    <s v="HCE-10361"/>
    <s v="901158187_HCE_10361"/>
    <s v="HCE10361"/>
    <s v="ESTADO DOS"/>
    <x v="5"/>
    <s v="20/08/2022 00:00:00"/>
    <d v="2023-12-01T00:00:00"/>
    <n v="720"/>
    <s v="CRISTIAN  BARREIRO BERMUDEZ Registros:  1767965"/>
    <s v=""/>
    <s v="COVID"/>
    <s v="Contributivo"/>
    <m/>
    <n v="99423"/>
    <n v="99423"/>
    <s v="FACTURA COVID"/>
    <x v="2"/>
    <s v="Finalizada"/>
    <n v="0"/>
    <s v="Demanda"/>
    <n v="2022"/>
    <s v="Finalizada"/>
    <n v="99423"/>
    <n v="0"/>
    <m/>
    <n v="0"/>
    <n v="99423"/>
    <n v="0"/>
    <n v="99423"/>
    <n v="0"/>
    <n v="99423"/>
  </r>
  <r>
    <n v="901158187"/>
    <s v="CLINICA NUEVA DE CALI SAS"/>
    <s v="HCE-10362"/>
    <s v="901158187_HCE_10362"/>
    <s v="HCE10362"/>
    <s v="ESTADO DOS"/>
    <x v="5"/>
    <s v="20/08/2022 00:00:00"/>
    <d v="2023-12-01T00:00:00"/>
    <n v="720"/>
    <s v="DORA  FLOREZ SOTO Registros:  1767969"/>
    <s v="CC29002685"/>
    <s v="COVID"/>
    <s v="Contributivo"/>
    <m/>
    <n v="99423"/>
    <n v="99423"/>
    <s v="FACTURA COVID"/>
    <x v="2"/>
    <s v="Finalizada"/>
    <n v="0"/>
    <s v="Demanda"/>
    <n v="2022"/>
    <s v="Finalizada"/>
    <n v="99423"/>
    <n v="0"/>
    <m/>
    <n v="0"/>
    <n v="99423"/>
    <n v="0"/>
    <n v="99423"/>
    <n v="0"/>
    <n v="99423"/>
  </r>
  <r>
    <n v="901158187"/>
    <s v="CLINICA NUEVA DE CALI SAS"/>
    <s v="HCE-10363"/>
    <s v="901158187_HCE_10363"/>
    <s v="HCE10363"/>
    <s v="ESTADO DOS"/>
    <x v="5"/>
    <s v="20/08/2022 00:00:00"/>
    <d v="2023-12-01T00:00:00"/>
    <n v="720"/>
    <s v="LUCRECIA  PAZ DE LOPEZ Registros:  1767973"/>
    <s v=""/>
    <s v="COVID"/>
    <s v="Contributivo"/>
    <m/>
    <n v="99423"/>
    <n v="99423"/>
    <s v="FACTURA COVID"/>
    <x v="2"/>
    <s v="Finalizada"/>
    <n v="0"/>
    <s v="Demanda"/>
    <n v="2022"/>
    <s v="Finalizada"/>
    <n v="99423"/>
    <n v="0"/>
    <m/>
    <n v="0"/>
    <n v="99423"/>
    <n v="0"/>
    <n v="99423"/>
    <n v="0"/>
    <n v="99423"/>
  </r>
  <r>
    <n v="901158187"/>
    <s v="CLINICA NUEVA DE CALI SAS"/>
    <s v="HCE-10367"/>
    <s v="901158187_HCE_10367"/>
    <s v="HCE10367"/>
    <s v="ESTADO DOS"/>
    <x v="5"/>
    <s v="20/08/2022 00:00:00"/>
    <d v="2023-12-01T00:00:00"/>
    <n v="720"/>
    <s v="ISABELLA  ESCOBAR SINISTERRA Registros:  1768010"/>
    <s v="RC1109121433"/>
    <s v="COVID"/>
    <s v="Contributivo"/>
    <m/>
    <n v="99423"/>
    <n v="99423"/>
    <s v="FACTURA COVID"/>
    <x v="2"/>
    <s v="Finalizada"/>
    <n v="0"/>
    <s v="Demanda"/>
    <n v="2022"/>
    <s v="Finalizada"/>
    <n v="99423"/>
    <n v="0"/>
    <m/>
    <n v="0"/>
    <n v="99423"/>
    <n v="0"/>
    <n v="99423"/>
    <n v="0"/>
    <n v="99423"/>
  </r>
  <r>
    <n v="901158187"/>
    <s v="CLINICA NUEVA DE CALI SAS"/>
    <s v="HCE-10368"/>
    <s v="901158187_HCE_10368"/>
    <s v="HCE10368"/>
    <s v="ESTADO DOS"/>
    <x v="5"/>
    <s v="20/08/2022 00:00:00"/>
    <d v="2023-12-01T00:00:00"/>
    <n v="720"/>
    <s v="JUAN  MAYA GUAPACHA Registros:  1768022"/>
    <s v="CC1235138024"/>
    <s v="COVID"/>
    <s v="Contributivo"/>
    <m/>
    <n v="99423"/>
    <n v="99423"/>
    <s v="FACTURA COVID"/>
    <x v="2"/>
    <s v="Finalizada"/>
    <n v="0"/>
    <s v="Demanda"/>
    <n v="2022"/>
    <s v="Finalizada"/>
    <n v="99423"/>
    <n v="0"/>
    <m/>
    <n v="0"/>
    <n v="99423"/>
    <n v="0"/>
    <n v="99423"/>
    <n v="0"/>
    <n v="99423"/>
  </r>
  <r>
    <n v="901158187"/>
    <s v="CLINICA NUEVA DE CALI SAS"/>
    <s v="HCE-10369"/>
    <s v="901158187_HCE_10369"/>
    <s v="HCE10369"/>
    <s v="ESTADO DOS"/>
    <x v="5"/>
    <s v="20/08/2022 00:00:00"/>
    <d v="2023-12-01T00:00:00"/>
    <n v="720"/>
    <s v="RAMON  PEREZ GUTIERREZ Registros:  1768030"/>
    <s v="CC6299158"/>
    <s v="COVID"/>
    <s v="Contributivo"/>
    <m/>
    <n v="99423"/>
    <n v="99423"/>
    <s v="FACTURA COVID"/>
    <x v="2"/>
    <s v="Finalizada"/>
    <n v="0"/>
    <s v="Demanda"/>
    <n v="2022"/>
    <s v="Finalizada"/>
    <n v="99423"/>
    <n v="0"/>
    <m/>
    <n v="0"/>
    <n v="99423"/>
    <n v="0"/>
    <n v="99423"/>
    <n v="0"/>
    <n v="99423"/>
  </r>
  <r>
    <n v="901158187"/>
    <s v="CLINICA NUEVA DE CALI SAS"/>
    <s v="HCE-10370"/>
    <s v="901158187_HCE_10370"/>
    <s v="HCE10370"/>
    <s v="ESTADO DOS"/>
    <x v="5"/>
    <s v="20/08/2022 00:00:00"/>
    <d v="2023-12-01T00:00:00"/>
    <n v="720"/>
    <s v="WILDER  CUARTAS MENESES Registros:  1768035"/>
    <s v=""/>
    <s v="COVID"/>
    <s v="Contributivo"/>
    <m/>
    <n v="99423"/>
    <n v="99423"/>
    <s v="FACTURA COVID"/>
    <x v="2"/>
    <s v="Finalizada"/>
    <n v="0"/>
    <s v="Demanda"/>
    <n v="2022"/>
    <s v="Finalizada"/>
    <n v="99423"/>
    <n v="0"/>
    <m/>
    <n v="0"/>
    <n v="99423"/>
    <n v="0"/>
    <n v="99423"/>
    <n v="0"/>
    <n v="99423"/>
  </r>
  <r>
    <n v="901158187"/>
    <s v="CLINICA NUEVA DE CALI SAS"/>
    <s v="HCE-10371"/>
    <s v="901158187_HCE_10371"/>
    <s v="HCE10371"/>
    <s v="ESTADO DOS"/>
    <x v="5"/>
    <s v="20/08/2022 00:00:00"/>
    <d v="2023-12-01T00:00:00"/>
    <n v="720"/>
    <s v="LISANDRO  LIBREROS VALENCIA Registros:  1768050"/>
    <s v="CC16676990"/>
    <s v="COVID"/>
    <s v="Contributivo"/>
    <m/>
    <n v="99423"/>
    <n v="99423"/>
    <s v="FACTURA COVID"/>
    <x v="2"/>
    <s v="Finalizada"/>
    <n v="0"/>
    <s v="Demanda"/>
    <n v="2022"/>
    <s v="Finalizada"/>
    <n v="99423"/>
    <n v="0"/>
    <m/>
    <n v="0"/>
    <n v="99423"/>
    <n v="0"/>
    <n v="99423"/>
    <n v="0"/>
    <n v="99423"/>
  </r>
  <r>
    <n v="901158187"/>
    <s v="CLINICA NUEVA DE CALI SAS"/>
    <s v="HCE-10374"/>
    <s v="901158187_HCE_10374"/>
    <s v="HCE10374"/>
    <s v="ESTADO DOS"/>
    <x v="5"/>
    <s v="22/08/2022 00:00:00"/>
    <d v="2023-12-01T00:00:00"/>
    <n v="720"/>
    <s v="ANGEL  HOYOS  Registros:  1770351"/>
    <s v="CC14980682"/>
    <s v="COVID"/>
    <s v="Contributivo"/>
    <m/>
    <n v="99423"/>
    <n v="99423"/>
    <s v="FACTURA COVID"/>
    <x v="2"/>
    <s v="Finalizada"/>
    <n v="0"/>
    <s v="Demanda"/>
    <n v="2022"/>
    <s v="Finalizada"/>
    <n v="99423"/>
    <n v="0"/>
    <m/>
    <n v="0"/>
    <n v="99423"/>
    <n v="0"/>
    <n v="99423"/>
    <n v="0"/>
    <n v="99423"/>
  </r>
  <r>
    <n v="901158187"/>
    <s v="CLINICA NUEVA DE CALI SAS"/>
    <s v="HCE-10375"/>
    <s v="901158187_HCE_10375"/>
    <s v="HCE10375"/>
    <s v="ESTADO DOS"/>
    <x v="5"/>
    <s v="22/08/2022 00:00:00"/>
    <d v="2023-12-01T00:00:00"/>
    <n v="720"/>
    <s v="ANGELICA  GALLEGO DE RIVERA Registros:  1770359"/>
    <s v="4490602 "/>
    <s v="COVID"/>
    <s v="Contributivo"/>
    <m/>
    <n v="99423"/>
    <n v="99423"/>
    <s v="FACTURA COVID"/>
    <x v="2"/>
    <s v="Finalizada"/>
    <n v="0"/>
    <s v="Demanda"/>
    <n v="2022"/>
    <s v="Finalizada"/>
    <n v="99423"/>
    <n v="0"/>
    <m/>
    <n v="0"/>
    <n v="99423"/>
    <n v="0"/>
    <n v="99423"/>
    <n v="0"/>
    <n v="99423"/>
  </r>
  <r>
    <n v="901158187"/>
    <s v="CLINICA NUEVA DE CALI SAS"/>
    <s v="HCE-10376"/>
    <s v="901158187_HCE_10376"/>
    <s v="HCE10376"/>
    <s v="ESTADO DOS"/>
    <x v="5"/>
    <s v="22/08/2022 00:00:00"/>
    <d v="2023-12-01T00:00:00"/>
    <n v="720"/>
    <s v="ELVIA  TIRADO  Registros:  1770370"/>
    <s v="CC40764689"/>
    <s v="COVID"/>
    <s v="Contributivo"/>
    <m/>
    <n v="99423"/>
    <n v="99423"/>
    <s v="FACTURA COVID"/>
    <x v="2"/>
    <s v="Finalizada"/>
    <n v="0"/>
    <s v="Demanda"/>
    <n v="2022"/>
    <s v="Finalizada"/>
    <n v="99423"/>
    <n v="0"/>
    <m/>
    <n v="0"/>
    <n v="99423"/>
    <n v="0"/>
    <n v="99423"/>
    <n v="0"/>
    <n v="99423"/>
  </r>
  <r>
    <n v="901158187"/>
    <s v="CLINICA NUEVA DE CALI SAS"/>
    <s v="HCE-10378"/>
    <s v="901158187_HCE_10378"/>
    <s v="HCE10378"/>
    <s v="ESTADO DOS"/>
    <x v="5"/>
    <s v="22/08/2022 00:00:00"/>
    <d v="2023-12-01T00:00:00"/>
    <n v="720"/>
    <s v="HAROLD  BARANDICA VARGAS Registros:  1770388"/>
    <s v="CC14931979"/>
    <s v="COVID"/>
    <s v="Contributivo"/>
    <m/>
    <n v="216994"/>
    <n v="216994"/>
    <s v="FACTURA COVID"/>
    <x v="2"/>
    <s v="Finalizada"/>
    <n v="0"/>
    <s v="Demanda"/>
    <n v="2022"/>
    <s v="Finalizada"/>
    <n v="216994"/>
    <n v="0"/>
    <m/>
    <n v="0"/>
    <n v="216994"/>
    <n v="0"/>
    <n v="216994"/>
    <n v="0"/>
    <n v="216994"/>
  </r>
  <r>
    <n v="901158187"/>
    <s v="CLINICA NUEVA DE CALI SAS"/>
    <s v="HCE-10379"/>
    <s v="901158187_HCE_10379"/>
    <s v="HCE10379"/>
    <s v="ESTADO DOS"/>
    <x v="5"/>
    <s v="22/08/2022 00:00:00"/>
    <d v="2023-12-01T00:00:00"/>
    <n v="720"/>
    <s v="HERNAN  ACOSTA ALZATE Registros:  1770401"/>
    <s v=""/>
    <s v="COVID"/>
    <s v="Contributivo"/>
    <m/>
    <n v="99423"/>
    <n v="99423"/>
    <s v="FACTURA COVID"/>
    <x v="2"/>
    <s v="Finalizada"/>
    <n v="0"/>
    <s v="Demanda"/>
    <n v="2022"/>
    <s v="Finalizada"/>
    <n v="99423"/>
    <n v="0"/>
    <m/>
    <n v="0"/>
    <n v="99423"/>
    <n v="0"/>
    <n v="99423"/>
    <n v="0"/>
    <n v="99423"/>
  </r>
  <r>
    <n v="901158187"/>
    <s v="CLINICA NUEVA DE CALI SAS"/>
    <s v="HCE-10380"/>
    <s v="901158187_HCE_10380"/>
    <s v="HCE10380"/>
    <s v="ESTADO DOS"/>
    <x v="5"/>
    <s v="22/08/2022 00:00:00"/>
    <d v="2023-12-01T00:00:00"/>
    <n v="720"/>
    <s v="HILDA  MILLAN  Registros:  1770404"/>
    <s v=""/>
    <s v="COVID"/>
    <s v="Contributivo"/>
    <m/>
    <n v="99423"/>
    <n v="99423"/>
    <s v="FACTURA COVID"/>
    <x v="2"/>
    <s v="Finalizada"/>
    <n v="0"/>
    <s v="Demanda"/>
    <n v="2022"/>
    <s v="Finalizada"/>
    <n v="99423"/>
    <n v="0"/>
    <m/>
    <n v="0"/>
    <n v="99423"/>
    <n v="0"/>
    <n v="99423"/>
    <n v="0"/>
    <n v="99423"/>
  </r>
  <r>
    <n v="901158187"/>
    <s v="CLINICA NUEVA DE CALI SAS"/>
    <s v="HCE-10382"/>
    <s v="901158187_HCE_10382"/>
    <s v="HCE10382"/>
    <s v="ESTADO DOS"/>
    <x v="5"/>
    <s v="22/08/2022 00:00:00"/>
    <d v="2023-12-01T00:00:00"/>
    <n v="720"/>
    <s v="JOSE  MARTINEZ NAVARRO Registros:  1770413"/>
    <s v="CC1880811"/>
    <s v="COVID"/>
    <s v="Contributivo"/>
    <m/>
    <n v="216994"/>
    <n v="216994"/>
    <s v="FACTURA COVID"/>
    <x v="2"/>
    <s v="Finalizada"/>
    <n v="0"/>
    <s v="Demanda"/>
    <n v="2022"/>
    <s v="Finalizada"/>
    <n v="216994"/>
    <n v="0"/>
    <m/>
    <n v="0"/>
    <n v="216994"/>
    <n v="0"/>
    <n v="216994"/>
    <n v="0"/>
    <n v="216994"/>
  </r>
  <r>
    <n v="901158187"/>
    <s v="CLINICA NUEVA DE CALI SAS"/>
    <s v="HCE-10383"/>
    <s v="901158187_HCE_10383"/>
    <s v="HCE10383"/>
    <s v="ESTADO DOS"/>
    <x v="5"/>
    <s v="22/08/2022 00:00:00"/>
    <d v="2023-12-01T00:00:00"/>
    <n v="720"/>
    <s v="JOSE  SALAZAR CEBALLOS Registros:  1770422"/>
    <s v=""/>
    <s v="COVID"/>
    <s v="Contributivo"/>
    <m/>
    <n v="99423"/>
    <n v="99423"/>
    <s v="FACTURA COVID"/>
    <x v="2"/>
    <s v="Finalizada"/>
    <n v="0"/>
    <s v="Demanda"/>
    <n v="2022"/>
    <s v="Finalizada"/>
    <n v="99423"/>
    <n v="0"/>
    <m/>
    <n v="0"/>
    <n v="99423"/>
    <n v="0"/>
    <n v="99423"/>
    <n v="0"/>
    <n v="99423"/>
  </r>
  <r>
    <n v="901158187"/>
    <s v="CLINICA NUEVA DE CALI SAS"/>
    <s v="HCE-10386"/>
    <s v="901158187_HCE_10386"/>
    <s v="HCE10386"/>
    <s v="ESTADO DOS"/>
    <x v="5"/>
    <s v="23/08/2022 00:00:00"/>
    <d v="2023-12-01T00:00:00"/>
    <n v="720"/>
    <s v="LULU  NAVARRO DE PINZON Registros:  1770813"/>
    <s v="CC29010301"/>
    <s v="COVID"/>
    <s v="Contributivo"/>
    <m/>
    <n v="99423"/>
    <n v="99423"/>
    <s v="FACTURA COVID"/>
    <x v="2"/>
    <s v="Finalizada"/>
    <n v="0"/>
    <s v="Demanda"/>
    <n v="2022"/>
    <s v="Finalizada"/>
    <n v="99423"/>
    <n v="0"/>
    <m/>
    <n v="0"/>
    <n v="99423"/>
    <n v="0"/>
    <n v="99423"/>
    <n v="0"/>
    <n v="99423"/>
  </r>
  <r>
    <n v="901158187"/>
    <s v="CLINICA NUEVA DE CALI SAS"/>
    <s v="HCE-10388"/>
    <s v="901158187_HCE_10388"/>
    <s v="HCE10388"/>
    <s v="ESTADO DOS"/>
    <x v="5"/>
    <s v="23/08/2022 00:00:00"/>
    <d v="2023-12-01T00:00:00"/>
    <n v="720"/>
    <s v="MAGDALENA  ACOSTA PARDO Registros:  1770846"/>
    <s v="CC29211288"/>
    <s v="COVID"/>
    <s v="Contributivo"/>
    <m/>
    <n v="99423"/>
    <n v="99423"/>
    <s v="FACTURA COVID"/>
    <x v="2"/>
    <s v="Finalizada"/>
    <n v="0"/>
    <s v="Demanda"/>
    <n v="2022"/>
    <s v="Finalizada"/>
    <n v="99423"/>
    <n v="0"/>
    <m/>
    <n v="0"/>
    <n v="99423"/>
    <n v="0"/>
    <n v="99423"/>
    <n v="0"/>
    <n v="99423"/>
  </r>
  <r>
    <n v="901158187"/>
    <s v="CLINICA NUEVA DE CALI SAS"/>
    <s v="HCE-10389"/>
    <s v="901158187_HCE_10389"/>
    <s v="HCE10389"/>
    <s v="ESTADO DOS"/>
    <x v="5"/>
    <s v="23/08/2022 00:00:00"/>
    <d v="2023-12-01T00:00:00"/>
    <n v="720"/>
    <s v="ROBERTO  CASTAÑO VALENCIA Registros:  1770860"/>
    <s v=""/>
    <s v="COVID"/>
    <s v="Contributivo"/>
    <m/>
    <n v="99423"/>
    <n v="99423"/>
    <s v="FACTURA COVID"/>
    <x v="2"/>
    <s v="Finalizada"/>
    <n v="0"/>
    <s v="Demanda"/>
    <n v="2022"/>
    <s v="Finalizada"/>
    <n v="99423"/>
    <n v="0"/>
    <m/>
    <n v="0"/>
    <n v="99423"/>
    <n v="0"/>
    <n v="99423"/>
    <n v="0"/>
    <n v="99423"/>
  </r>
  <r>
    <n v="901158187"/>
    <s v="CLINICA NUEVA DE CALI SAS"/>
    <s v="HCE-10390"/>
    <s v="901158187_HCE_10390"/>
    <s v="HCE10390"/>
    <s v="ESTADO DOS"/>
    <x v="5"/>
    <s v="23/08/2022 00:00:00"/>
    <d v="2023-12-01T00:00:00"/>
    <n v="720"/>
    <s v="JORGE  GALINDO SALAZAR Registros:  1770940"/>
    <s v=""/>
    <s v="COVID"/>
    <s v="Contributivo"/>
    <m/>
    <n v="99423"/>
    <n v="99423"/>
    <s v="FACTURA COVID"/>
    <x v="2"/>
    <s v="Finalizada"/>
    <n v="0"/>
    <s v="Demanda"/>
    <n v="2022"/>
    <s v="Finalizada"/>
    <n v="99423"/>
    <n v="0"/>
    <m/>
    <n v="0"/>
    <n v="99423"/>
    <n v="0"/>
    <n v="99423"/>
    <n v="0"/>
    <n v="99423"/>
  </r>
  <r>
    <n v="901158187"/>
    <s v="CLINICA NUEVA DE CALI SAS"/>
    <s v="HCE-10391"/>
    <s v="901158187_HCE_10391"/>
    <s v="HCE10391"/>
    <s v="ESTADO DOS"/>
    <x v="5"/>
    <s v="23/08/2022 00:00:00"/>
    <d v="2023-12-01T00:00:00"/>
    <n v="720"/>
    <s v="JOSE  LOPEZ HURTADO Registros:  1770979"/>
    <s v="3122265116"/>
    <s v="COVID"/>
    <s v="Contributivo"/>
    <m/>
    <n v="99423"/>
    <n v="99423"/>
    <s v="FACTURA COVID"/>
    <x v="2"/>
    <s v="Finalizada"/>
    <n v="0"/>
    <s v="Demanda"/>
    <n v="2022"/>
    <s v="Finalizada"/>
    <n v="99423"/>
    <n v="0"/>
    <m/>
    <n v="0"/>
    <n v="99423"/>
    <n v="0"/>
    <n v="99423"/>
    <n v="0"/>
    <n v="99423"/>
  </r>
  <r>
    <n v="901158187"/>
    <s v="CLINICA NUEVA DE CALI SAS"/>
    <s v="HCE-10392"/>
    <s v="901158187_HCE_10392"/>
    <s v="HCE10392"/>
    <s v="ESTADO DOS"/>
    <x v="5"/>
    <s v="23/08/2022 00:00:00"/>
    <d v="2023-12-01T00:00:00"/>
    <n v="720"/>
    <s v="GABRIEL  GARCIA SALAZAR Registros:  1770992"/>
    <s v=""/>
    <s v="COVID"/>
    <s v="Contributivo"/>
    <m/>
    <n v="99423"/>
    <n v="99423"/>
    <s v="FACTURA COVID"/>
    <x v="2"/>
    <s v="Finalizada"/>
    <n v="0"/>
    <s v="Demanda"/>
    <n v="2022"/>
    <s v="Finalizada"/>
    <n v="99423"/>
    <n v="0"/>
    <m/>
    <n v="0"/>
    <n v="99423"/>
    <n v="0"/>
    <n v="99423"/>
    <n v="0"/>
    <n v="99423"/>
  </r>
  <r>
    <n v="901158187"/>
    <s v="CLINICA NUEVA DE CALI SAS"/>
    <s v="HCE-10393"/>
    <s v="901158187_HCE_10393"/>
    <s v="HCE10393"/>
    <s v="ESTADO DOS"/>
    <x v="5"/>
    <s v="23/08/2022 00:00:00"/>
    <d v="2023-12-01T00:00:00"/>
    <n v="720"/>
    <s v="OFELIA  URREA VDA DE LINARES Registros:  1771003"/>
    <s v=""/>
    <s v="COVID"/>
    <s v="Contributivo"/>
    <m/>
    <n v="99423"/>
    <n v="99423"/>
    <s v="FACTURA COVID"/>
    <x v="2"/>
    <s v="Finalizada"/>
    <n v="0"/>
    <s v="Demanda"/>
    <n v="2022"/>
    <s v="Finalizada"/>
    <n v="99423"/>
    <n v="0"/>
    <m/>
    <n v="0"/>
    <n v="99423"/>
    <n v="0"/>
    <n v="99423"/>
    <n v="0"/>
    <n v="99423"/>
  </r>
  <r>
    <n v="901158187"/>
    <s v="CLINICA NUEVA DE CALI SAS"/>
    <s v="HCE-10394"/>
    <s v="901158187_HCE_10394"/>
    <s v="HCE10394"/>
    <s v="ESTADO DOS"/>
    <x v="5"/>
    <s v="23/08/2022 00:00:00"/>
    <d v="2023-12-01T00:00:00"/>
    <n v="720"/>
    <s v="GABRIEL  QUINTERO SANCHEZ Registros:  1771158"/>
    <s v=""/>
    <s v="COVID"/>
    <s v="Contributivo"/>
    <m/>
    <n v="99423"/>
    <n v="99423"/>
    <s v="FACTURA COVID"/>
    <x v="2"/>
    <s v="Finalizada"/>
    <n v="0"/>
    <s v="Demanda"/>
    <n v="2022"/>
    <s v="Finalizada"/>
    <n v="99423"/>
    <n v="0"/>
    <m/>
    <n v="0"/>
    <n v="99423"/>
    <n v="0"/>
    <n v="99423"/>
    <n v="0"/>
    <n v="99423"/>
  </r>
  <r>
    <n v="901158187"/>
    <s v="CLINICA NUEVA DE CALI SAS"/>
    <s v="HCE-10395"/>
    <s v="901158187_HCE_10395"/>
    <s v="HCE10395"/>
    <s v="ESTADO DOS"/>
    <x v="5"/>
    <s v="23/08/2022 00:00:00"/>
    <d v="2023-12-01T00:00:00"/>
    <n v="720"/>
    <s v="SANDRA  SANCHEZ NAVARRO Registros:  1771178"/>
    <s v="CC34561021"/>
    <s v="COVID"/>
    <s v="Contributivo"/>
    <m/>
    <n v="99423"/>
    <n v="99423"/>
    <s v="FACTURA COVID"/>
    <x v="2"/>
    <s v="Finalizada"/>
    <n v="0"/>
    <s v="Demanda"/>
    <n v="2022"/>
    <s v="Finalizada"/>
    <n v="99423"/>
    <n v="0"/>
    <m/>
    <n v="0"/>
    <n v="99423"/>
    <n v="0"/>
    <n v="99423"/>
    <n v="0"/>
    <n v="99423"/>
  </r>
  <r>
    <n v="901158187"/>
    <s v="CLINICA NUEVA DE CALI SAS"/>
    <s v="HCE-10396"/>
    <s v="901158187_HCE_10396"/>
    <s v="HCE10396"/>
    <s v="ESTADO DOS"/>
    <x v="5"/>
    <s v="23/08/2022 00:00:00"/>
    <d v="2023-12-01T00:00:00"/>
    <n v="720"/>
    <s v="SANDRA  SANCHEZ NAVARRO Registros:  1771194"/>
    <s v="CC34561021"/>
    <s v="COVID"/>
    <s v="Contributivo"/>
    <m/>
    <n v="216994"/>
    <n v="216994"/>
    <s v="FACTURA COVID"/>
    <x v="2"/>
    <s v="Finalizada"/>
    <n v="0"/>
    <s v="Demanda"/>
    <n v="2022"/>
    <s v="Finalizada"/>
    <n v="216994"/>
    <n v="0"/>
    <m/>
    <n v="0"/>
    <n v="216994"/>
    <n v="0"/>
    <n v="216994"/>
    <n v="0"/>
    <n v="216994"/>
  </r>
  <r>
    <n v="901158187"/>
    <s v="CLINICA NUEVA DE CALI SAS"/>
    <s v="HCE-10397"/>
    <s v="901158187_HCE_10397"/>
    <s v="HCE10397"/>
    <s v="ESTADO DOS"/>
    <x v="5"/>
    <s v="23/08/2022 00:00:00"/>
    <d v="2023-12-01T00:00:00"/>
    <n v="720"/>
    <s v="MARIA  LONDOÑO GONZALEZ Registros:  1771244"/>
    <s v="CC66859518"/>
    <s v="COVID"/>
    <s v="Contributivo"/>
    <m/>
    <n v="99423"/>
    <n v="99423"/>
    <s v="FACTURA COVID"/>
    <x v="2"/>
    <s v="Finalizada"/>
    <n v="0"/>
    <s v="Demanda"/>
    <n v="2022"/>
    <s v="Finalizada"/>
    <n v="99423"/>
    <n v="0"/>
    <m/>
    <n v="0"/>
    <n v="99423"/>
    <n v="0"/>
    <n v="99423"/>
    <n v="0"/>
    <n v="99423"/>
  </r>
  <r>
    <n v="901158187"/>
    <s v="CLINICA NUEVA DE CALI SAS"/>
    <s v="HCE-10399"/>
    <s v="901158187_HCE_10399"/>
    <s v="HCE10399"/>
    <s v="ESTADO DOS"/>
    <x v="5"/>
    <s v="23/08/2022 00:00:00"/>
    <d v="2023-12-01T00:00:00"/>
    <n v="720"/>
    <s v="GABRIEL  BONILLA CALVACHE Registros:  1771634"/>
    <s v=""/>
    <s v="COVID"/>
    <s v="Contributivo"/>
    <m/>
    <n v="99423"/>
    <n v="99423"/>
    <s v="FACTURA COVID"/>
    <x v="2"/>
    <s v="Finalizada"/>
    <n v="0"/>
    <s v="Demanda"/>
    <n v="2022"/>
    <s v="Finalizada"/>
    <n v="99423"/>
    <n v="0"/>
    <m/>
    <n v="0"/>
    <n v="99423"/>
    <n v="0"/>
    <n v="99423"/>
    <n v="0"/>
    <n v="99423"/>
  </r>
  <r>
    <n v="901158187"/>
    <s v="CLINICA NUEVA DE CALI SAS"/>
    <s v="HCE-10400"/>
    <s v="901158187_HCE_10400"/>
    <s v="HCE10400"/>
    <s v="ESTADO DOS"/>
    <x v="5"/>
    <s v="23/08/2022 00:00:00"/>
    <d v="2023-12-01T00:00:00"/>
    <n v="720"/>
    <s v="MELANIE  TABARES TABORDA Registros:  1771736"/>
    <s v=""/>
    <s v="COVID"/>
    <s v="Contributivo"/>
    <m/>
    <n v="99423"/>
    <n v="99423"/>
    <s v="FACTURA COVID"/>
    <x v="2"/>
    <s v="Finalizada"/>
    <n v="0"/>
    <s v="Demanda"/>
    <n v="2022"/>
    <s v="Finalizada"/>
    <n v="99423"/>
    <n v="0"/>
    <m/>
    <n v="0"/>
    <n v="99423"/>
    <n v="0"/>
    <n v="99423"/>
    <n v="0"/>
    <n v="99423"/>
  </r>
  <r>
    <n v="901158187"/>
    <s v="CLINICA NUEVA DE CALI SAS"/>
    <s v="HCE-10401"/>
    <s v="901158187_HCE_10401"/>
    <s v="HCE10401"/>
    <s v="ESTADO DOS"/>
    <x v="5"/>
    <s v="23/08/2022 00:00:00"/>
    <d v="2023-12-01T00:00:00"/>
    <n v="720"/>
    <s v="ANDRES  JURADO CASAS Registros:  1772085"/>
    <s v="CC1107094559"/>
    <s v="COVID"/>
    <s v="Contributivo"/>
    <m/>
    <n v="99423"/>
    <n v="99423"/>
    <s v="FACTURA COVID"/>
    <x v="2"/>
    <s v="Finalizada"/>
    <n v="0"/>
    <s v="Demanda"/>
    <n v="2022"/>
    <s v="Finalizada"/>
    <n v="99423"/>
    <n v="0"/>
    <m/>
    <n v="0"/>
    <n v="99423"/>
    <n v="0"/>
    <n v="99423"/>
    <n v="0"/>
    <n v="99423"/>
  </r>
  <r>
    <n v="901158187"/>
    <s v="CLINICA NUEVA DE CALI SAS"/>
    <s v="HCE-10404"/>
    <s v="901158187_HCE_10404"/>
    <s v="HCE10404"/>
    <s v="ESTADO DOS"/>
    <x v="5"/>
    <s v="23/08/2022 00:00:00"/>
    <d v="2023-12-01T00:00:00"/>
    <n v="720"/>
    <s v="GILBERTO  CORDOBA SALGADO Registros:  1772107"/>
    <s v=""/>
    <s v="COVID"/>
    <s v="Contributivo"/>
    <m/>
    <n v="99423"/>
    <n v="99423"/>
    <s v="FACTURA COVID"/>
    <x v="2"/>
    <s v="Finalizada"/>
    <n v="0"/>
    <s v="Demanda"/>
    <n v="2022"/>
    <s v="Finalizada"/>
    <n v="99423"/>
    <n v="0"/>
    <m/>
    <n v="0"/>
    <n v="99423"/>
    <n v="0"/>
    <n v="99423"/>
    <n v="0"/>
    <n v="99423"/>
  </r>
  <r>
    <n v="901158187"/>
    <s v="CLINICA NUEVA DE CALI SAS"/>
    <s v="HCE-10405"/>
    <s v="901158187_HCE_10405"/>
    <s v="HCE10405"/>
    <s v="ESTADO DOS"/>
    <x v="5"/>
    <s v="23/08/2022 00:00:00"/>
    <d v="2023-12-01T00:00:00"/>
    <n v="720"/>
    <s v="GUSTAVO  GIL REBOLLEDO Registros:  1772122"/>
    <s v="CC16660605"/>
    <s v="COVID"/>
    <s v="Contributivo"/>
    <m/>
    <n v="99423"/>
    <n v="99423"/>
    <s v="FACTURA COVID"/>
    <x v="2"/>
    <s v="Finalizada"/>
    <n v="0"/>
    <s v="Demanda"/>
    <n v="2022"/>
    <s v="Finalizada"/>
    <n v="99423"/>
    <n v="0"/>
    <m/>
    <n v="0"/>
    <n v="99423"/>
    <n v="0"/>
    <n v="99423"/>
    <n v="0"/>
    <n v="99423"/>
  </r>
  <r>
    <n v="901158187"/>
    <s v="CLINICA NUEVA DE CALI SAS"/>
    <s v="HCE-10406"/>
    <s v="901158187_HCE_10406"/>
    <s v="HCE10406"/>
    <s v="ESTADO DOS"/>
    <x v="5"/>
    <s v="23/08/2022 00:00:00"/>
    <d v="2023-12-01T00:00:00"/>
    <n v="720"/>
    <s v="HERNANDO  MORENO BASTIDAS Registros:  1772134"/>
    <s v=""/>
    <s v="COVID"/>
    <s v="Contributivo"/>
    <m/>
    <n v="99423"/>
    <n v="99423"/>
    <s v="FACTURA COVID"/>
    <x v="2"/>
    <s v="Finalizada"/>
    <n v="0"/>
    <s v="Demanda"/>
    <n v="2022"/>
    <s v="Finalizada"/>
    <n v="99423"/>
    <n v="0"/>
    <m/>
    <n v="0"/>
    <n v="99423"/>
    <n v="0"/>
    <n v="99423"/>
    <n v="0"/>
    <n v="99423"/>
  </r>
  <r>
    <n v="901158187"/>
    <s v="CLINICA NUEVA DE CALI SAS"/>
    <s v="HCE-10409"/>
    <s v="901158187_HCE_10409"/>
    <s v="HCE10409"/>
    <s v="ESTADO DOS"/>
    <x v="5"/>
    <s v="23/08/2022 00:00:00"/>
    <d v="2023-12-01T00:00:00"/>
    <n v="720"/>
    <s v="LUIS  AVANCINES VARONA Registros:  1772207"/>
    <s v=""/>
    <s v="COVID"/>
    <s v="Contributivo"/>
    <m/>
    <n v="99423"/>
    <n v="99423"/>
    <s v="FACTURA COVID"/>
    <x v="2"/>
    <s v="Finalizada"/>
    <n v="0"/>
    <s v="Demanda"/>
    <n v="2022"/>
    <s v="Finalizada"/>
    <n v="99423"/>
    <n v="0"/>
    <m/>
    <n v="0"/>
    <n v="99423"/>
    <n v="0"/>
    <n v="99423"/>
    <n v="0"/>
    <n v="99423"/>
  </r>
  <r>
    <n v="901158187"/>
    <s v="CLINICA NUEVA DE CALI SAS"/>
    <s v="HCE-10413"/>
    <s v="901158187_HCE_10413"/>
    <s v="HCE10413"/>
    <s v="ESTADO DOS"/>
    <x v="5"/>
    <s v="23/08/2022 00:00:00"/>
    <d v="2023-12-01T00:00:00"/>
    <n v="720"/>
    <s v="MARLENY  VELASQUEZ GONZALEZ Registros:  1772259"/>
    <s v=""/>
    <s v="COVID"/>
    <s v="Contributivo"/>
    <m/>
    <n v="99423"/>
    <n v="99423"/>
    <s v="FACTURA COVID"/>
    <x v="2"/>
    <s v="Finalizada"/>
    <n v="0"/>
    <s v="Demanda"/>
    <n v="2022"/>
    <s v="Finalizada"/>
    <n v="99423"/>
    <n v="0"/>
    <m/>
    <n v="0"/>
    <n v="99423"/>
    <n v="0"/>
    <n v="99423"/>
    <n v="0"/>
    <n v="99423"/>
  </r>
  <r>
    <n v="901158187"/>
    <s v="CLINICA NUEVA DE CALI SAS"/>
    <s v="HCE-10414"/>
    <s v="901158187_HCE_10414"/>
    <s v="HCE10414"/>
    <s v="ESTADO DOS"/>
    <x v="5"/>
    <s v="23/08/2022 00:00:00"/>
    <d v="2023-12-01T00:00:00"/>
    <n v="720"/>
    <s v="GERMINIANO  OSORIO VASQUEZ Registros:  1772408"/>
    <s v=""/>
    <s v="COVID"/>
    <s v="Contributivo"/>
    <m/>
    <n v="99423"/>
    <n v="99423"/>
    <s v="FACTURA COVID"/>
    <x v="2"/>
    <s v="Finalizada"/>
    <n v="0"/>
    <s v="Demanda"/>
    <n v="2022"/>
    <s v="Finalizada"/>
    <n v="99423"/>
    <n v="0"/>
    <m/>
    <n v="0"/>
    <n v="99423"/>
    <n v="0"/>
    <n v="99423"/>
    <n v="0"/>
    <n v="99423"/>
  </r>
  <r>
    <n v="901158187"/>
    <s v="CLINICA NUEVA DE CALI SAS"/>
    <s v="HCE-10416"/>
    <s v="901158187_HCE_10416"/>
    <s v="HCE10416"/>
    <s v="ESTADO DOS"/>
    <x v="5"/>
    <s v="24/08/2022 00:00:00"/>
    <d v="2023-12-01T00:00:00"/>
    <n v="720"/>
    <s v="ISABEL  ORTIZ GALEANO Registros:  1757432"/>
    <s v=""/>
    <s v="COVID"/>
    <s v="Contributivo"/>
    <m/>
    <n v="99423"/>
    <n v="99423"/>
    <s v="FACTURA COVID"/>
    <x v="2"/>
    <s v="Finalizada"/>
    <n v="0"/>
    <s v="Demanda"/>
    <n v="2022"/>
    <s v="Finalizada"/>
    <n v="99423"/>
    <n v="0"/>
    <m/>
    <n v="0"/>
    <n v="99423"/>
    <n v="0"/>
    <n v="99423"/>
    <n v="0"/>
    <n v="99423"/>
  </r>
  <r>
    <n v="901158187"/>
    <s v="CLINICA NUEVA DE CALI SAS"/>
    <s v="HCE-10417"/>
    <s v="901158187_HCE_10417"/>
    <s v="HCE10417"/>
    <s v="ESTADO DOS"/>
    <x v="5"/>
    <s v="24/08/2022 00:00:00"/>
    <d v="2023-12-01T00:00:00"/>
    <n v="720"/>
    <s v="VICTORIA ALEJANDRA CUBILLOS MANRIQUE Registros:  1760768"/>
    <s v="CC1005848901"/>
    <s v="COVID"/>
    <s v="Contributivo"/>
    <m/>
    <n v="99423"/>
    <n v="99423"/>
    <s v="FACTURA COVID"/>
    <x v="2"/>
    <s v="Finalizada"/>
    <n v="0"/>
    <s v="Demanda"/>
    <n v="2022"/>
    <s v="Finalizada"/>
    <n v="99423"/>
    <n v="0"/>
    <m/>
    <n v="0"/>
    <n v="99423"/>
    <n v="0"/>
    <n v="99423"/>
    <n v="0"/>
    <n v="99423"/>
  </r>
  <r>
    <n v="901158187"/>
    <s v="CLINICA NUEVA DE CALI SAS"/>
    <s v="HCE-10419"/>
    <s v="901158187_HCE_10419"/>
    <s v="HCE10419"/>
    <s v="ESTADO DOS"/>
    <x v="5"/>
    <s v="24/08/2022 00:00:00"/>
    <d v="2023-12-01T00:00:00"/>
    <n v="720"/>
    <s v="MARITZA  ORTIZ PERDOMO Registros:  1760830"/>
    <s v=""/>
    <s v="COVID"/>
    <s v="Contributivo"/>
    <m/>
    <n v="99423"/>
    <n v="99423"/>
    <s v="FACTURA COVID"/>
    <x v="2"/>
    <s v="Finalizada"/>
    <n v="0"/>
    <s v="Demanda"/>
    <n v="2022"/>
    <s v="Finalizada"/>
    <n v="99423"/>
    <n v="0"/>
    <m/>
    <n v="0"/>
    <n v="99423"/>
    <n v="0"/>
    <n v="99423"/>
    <n v="0"/>
    <n v="99423"/>
  </r>
  <r>
    <n v="901158187"/>
    <s v="CLINICA NUEVA DE CALI SAS"/>
    <s v="HCE-10420"/>
    <s v="901158187_HCE_10420"/>
    <s v="HCE10420"/>
    <s v="ESTADO DOS"/>
    <x v="5"/>
    <s v="24/08/2022 00:00:00"/>
    <d v="2023-12-01T00:00:00"/>
    <n v="720"/>
    <s v="GERARDO  ARIAS VERGARA Registros:  1762325"/>
    <s v=""/>
    <s v="COVID"/>
    <s v="Contributivo"/>
    <m/>
    <n v="99423"/>
    <n v="99423"/>
    <s v="FACTURA COVID"/>
    <x v="2"/>
    <s v="Finalizada"/>
    <n v="0"/>
    <s v="Demanda"/>
    <n v="2022"/>
    <s v="Finalizada"/>
    <n v="99423"/>
    <n v="0"/>
    <m/>
    <n v="0"/>
    <n v="99423"/>
    <n v="0"/>
    <n v="99423"/>
    <n v="0"/>
    <n v="99423"/>
  </r>
  <r>
    <n v="901158187"/>
    <s v="CLINICA NUEVA DE CALI SAS"/>
    <s v="HCE-10421"/>
    <s v="901158187_HCE_10421"/>
    <s v="HCE10421"/>
    <s v="ESTADO DOS"/>
    <x v="5"/>
    <s v="24/08/2022 00:00:00"/>
    <d v="2023-12-01T00:00:00"/>
    <n v="720"/>
    <s v="MARICELA  CORDOBA MACHADO Registros:  1762390"/>
    <s v=""/>
    <s v="COVID"/>
    <s v="Contributivo"/>
    <m/>
    <n v="99423"/>
    <n v="99423"/>
    <s v="FACTURA COVID"/>
    <x v="2"/>
    <s v="Finalizada"/>
    <n v="0"/>
    <s v="Demanda"/>
    <n v="2022"/>
    <s v="Finalizada"/>
    <n v="99423"/>
    <n v="0"/>
    <m/>
    <n v="0"/>
    <n v="99423"/>
    <n v="0"/>
    <n v="99423"/>
    <n v="0"/>
    <n v="99423"/>
  </r>
  <r>
    <n v="901158187"/>
    <s v="CLINICA NUEVA DE CALI SAS"/>
    <s v="HCE-10422"/>
    <s v="901158187_HCE_10422"/>
    <s v="HCE10422"/>
    <s v="ESTADO DOS"/>
    <x v="5"/>
    <s v="24/08/2022 00:00:00"/>
    <d v="2023-12-01T00:00:00"/>
    <n v="720"/>
    <s v="SANTIAGO  BERMUDEZ SABOGAL Registros:  1762403"/>
    <s v=""/>
    <s v="COVID"/>
    <s v="Contributivo"/>
    <m/>
    <n v="99423"/>
    <n v="99423"/>
    <s v="FACTURA COVID"/>
    <x v="2"/>
    <s v="Finalizada"/>
    <n v="0"/>
    <s v="Demanda"/>
    <n v="2022"/>
    <s v="Finalizada"/>
    <n v="99423"/>
    <n v="0"/>
    <m/>
    <n v="0"/>
    <n v="99423"/>
    <n v="0"/>
    <n v="99423"/>
    <n v="0"/>
    <n v="99423"/>
  </r>
  <r>
    <n v="901158187"/>
    <s v="CLINICA NUEVA DE CALI SAS"/>
    <s v="HCE-10423"/>
    <s v="901158187_HCE_10423"/>
    <s v="HCE10423"/>
    <s v="ESTADO DOS"/>
    <x v="5"/>
    <s v="24/08/2022 00:00:00"/>
    <d v="2023-12-01T00:00:00"/>
    <n v="720"/>
    <s v="JUAN JOSE MELENDEZ RENGIFO Registros:  1762425"/>
    <s v=""/>
    <s v="COVID"/>
    <s v="Contributivo"/>
    <m/>
    <n v="99423"/>
    <n v="99423"/>
    <s v="FACTURA COVID"/>
    <x v="2"/>
    <s v="Finalizada"/>
    <n v="0"/>
    <s v="Demanda"/>
    <n v="2022"/>
    <s v="Finalizada"/>
    <n v="99423"/>
    <n v="0"/>
    <m/>
    <n v="0"/>
    <n v="99423"/>
    <n v="0"/>
    <n v="99423"/>
    <n v="0"/>
    <n v="99423"/>
  </r>
  <r>
    <n v="901158187"/>
    <s v="CLINICA NUEVA DE CALI SAS"/>
    <s v="HCE-10424"/>
    <s v="901158187_HCE_10424"/>
    <s v="HCE10424"/>
    <s v="ESTADO DOS"/>
    <x v="5"/>
    <s v="24/08/2022 00:00:00"/>
    <d v="2023-12-01T00:00:00"/>
    <n v="720"/>
    <s v="LINA MARIELLY PEREZ PAEZ Registros:  1763611"/>
    <s v=""/>
    <s v="COVID"/>
    <s v="Contributivo"/>
    <m/>
    <n v="99423"/>
    <n v="99423"/>
    <s v="FACTURA COVID"/>
    <x v="2"/>
    <s v="Finalizada"/>
    <n v="0"/>
    <s v="Demanda"/>
    <n v="2022"/>
    <s v="Finalizada"/>
    <n v="99423"/>
    <n v="0"/>
    <m/>
    <n v="0"/>
    <n v="99423"/>
    <n v="0"/>
    <n v="99423"/>
    <n v="0"/>
    <n v="99423"/>
  </r>
  <r>
    <n v="901158187"/>
    <s v="CLINICA NUEVA DE CALI SAS"/>
    <s v="HCE-10425"/>
    <s v="901158187_HCE_10425"/>
    <s v="HCE10425"/>
    <s v="ESTADO DOS"/>
    <x v="5"/>
    <s v="24/08/2022 00:00:00"/>
    <d v="2023-12-01T00:00:00"/>
    <n v="720"/>
    <s v="MARIANA DE JESUS PANTOJA DE PRECIADO Registros:  1763640"/>
    <s v="CC31236190"/>
    <s v="COVID"/>
    <s v="Contributivo"/>
    <m/>
    <n v="99423"/>
    <n v="99423"/>
    <s v="FACTURA COVID"/>
    <x v="2"/>
    <s v="Finalizada"/>
    <n v="0"/>
    <s v="Demanda"/>
    <n v="2022"/>
    <s v="Finalizada"/>
    <n v="99423"/>
    <n v="0"/>
    <m/>
    <n v="0"/>
    <n v="99423"/>
    <n v="0"/>
    <n v="99423"/>
    <n v="0"/>
    <n v="99423"/>
  </r>
  <r>
    <n v="901158187"/>
    <s v="CLINICA NUEVA DE CALI SAS"/>
    <s v="HCE-10426"/>
    <s v="901158187_HCE_10426"/>
    <s v="HCE10426"/>
    <s v="ESTADO DOS"/>
    <x v="5"/>
    <s v="24/08/2022 00:00:00"/>
    <d v="2023-12-01T00:00:00"/>
    <n v="720"/>
    <s v="CARMEN ROSA GOMEZ DE ESTRADA Registros:  1763689"/>
    <s v=""/>
    <s v="COVID"/>
    <s v="Contributivo"/>
    <m/>
    <n v="99423"/>
    <n v="99423"/>
    <s v="FACTURA COVID"/>
    <x v="2"/>
    <s v="Finalizada"/>
    <n v="0"/>
    <s v="Demanda"/>
    <n v="2022"/>
    <s v="Finalizada"/>
    <n v="99423"/>
    <n v="0"/>
    <m/>
    <n v="0"/>
    <n v="99423"/>
    <n v="0"/>
    <n v="99423"/>
    <n v="0"/>
    <n v="99423"/>
  </r>
  <r>
    <n v="901158187"/>
    <s v="CLINICA NUEVA DE CALI SAS"/>
    <s v="HCE-10427"/>
    <s v="901158187_HCE_10427"/>
    <s v="HCE10427"/>
    <s v="ESTADO DOS"/>
    <x v="5"/>
    <s v="24/08/2022 00:00:00"/>
    <d v="2023-12-01T00:00:00"/>
    <n v="720"/>
    <s v="ROSALBA  RAMIREZ ARCE Registros:  1763704"/>
    <s v="CC20297494"/>
    <s v="COVID"/>
    <s v="Contributivo"/>
    <m/>
    <n v="99423"/>
    <n v="99423"/>
    <s v="FACTURA COVID"/>
    <x v="2"/>
    <s v="Finalizada"/>
    <n v="0"/>
    <s v="Demanda"/>
    <n v="2022"/>
    <s v="Finalizada"/>
    <n v="99423"/>
    <n v="0"/>
    <m/>
    <n v="0"/>
    <n v="99423"/>
    <n v="0"/>
    <n v="99423"/>
    <n v="0"/>
    <n v="99423"/>
  </r>
  <r>
    <n v="901158187"/>
    <s v="CLINICA NUEVA DE CALI SAS"/>
    <s v="HCE-10428"/>
    <s v="901158187_HCE_10428"/>
    <s v="HCE10428"/>
    <s v="ESTADO DOS"/>
    <x v="5"/>
    <s v="24/08/2022 00:00:00"/>
    <d v="2023-12-01T00:00:00"/>
    <n v="720"/>
    <s v="YURI CARINA MACUACE SOLIS Registros:  1764429"/>
    <s v=""/>
    <s v="COVID"/>
    <s v="Contributivo"/>
    <m/>
    <n v="99423"/>
    <n v="99423"/>
    <s v="FACTURA COVID"/>
    <x v="2"/>
    <s v="Finalizada"/>
    <n v="0"/>
    <s v="Demanda"/>
    <n v="2022"/>
    <s v="Finalizada"/>
    <n v="99423"/>
    <n v="0"/>
    <m/>
    <n v="0"/>
    <n v="99423"/>
    <n v="0"/>
    <n v="99423"/>
    <n v="0"/>
    <n v="99423"/>
  </r>
  <r>
    <n v="901158187"/>
    <s v="CLINICA NUEVA DE CALI SAS"/>
    <s v="HCE-10429"/>
    <s v="901158187_HCE_10429"/>
    <s v="HCE10429"/>
    <s v="ESTADO DOS"/>
    <x v="5"/>
    <s v="24/08/2022 00:00:00"/>
    <d v="2023-12-01T00:00:00"/>
    <n v="720"/>
    <s v="LINA MARCELA NARVAEZ MEDINA Registros:  1764887"/>
    <s v=""/>
    <s v="COVID"/>
    <s v="Contributivo"/>
    <m/>
    <n v="99423"/>
    <n v="99423"/>
    <s v="FACTURA COVID"/>
    <x v="2"/>
    <s v="Finalizada"/>
    <n v="0"/>
    <s v="Demanda"/>
    <n v="2022"/>
    <s v="Finalizada"/>
    <n v="99423"/>
    <n v="0"/>
    <m/>
    <n v="0"/>
    <n v="99423"/>
    <n v="0"/>
    <n v="99423"/>
    <n v="0"/>
    <n v="99423"/>
  </r>
  <r>
    <n v="901158187"/>
    <s v="CLINICA NUEVA DE CALI SAS"/>
    <s v="HCE-10430"/>
    <s v="901158187_HCE_10430"/>
    <s v="HCE10430"/>
    <s v="ESTADO DOS"/>
    <x v="5"/>
    <s v="24/08/2022 00:00:00"/>
    <d v="2023-12-01T00:00:00"/>
    <n v="720"/>
    <s v="LADY  RICO PEÑA Registros:  1754041"/>
    <s v=""/>
    <s v="COVID"/>
    <s v="Contributivo"/>
    <m/>
    <n v="99423"/>
    <n v="99423"/>
    <s v="FACTURA COVID"/>
    <x v="2"/>
    <s v="Finalizada"/>
    <n v="0"/>
    <s v="Demanda"/>
    <n v="2022"/>
    <s v="Finalizada"/>
    <n v="99423"/>
    <n v="0"/>
    <m/>
    <n v="0"/>
    <n v="99423"/>
    <n v="0"/>
    <n v="99423"/>
    <n v="0"/>
    <n v="99423"/>
  </r>
  <r>
    <n v="901158187"/>
    <s v="CLINICA NUEVA DE CALI SAS"/>
    <s v="HCE-10431"/>
    <s v="901158187_HCE_10431"/>
    <s v="HCE10431"/>
    <s v="ESTADO DOS"/>
    <x v="5"/>
    <s v="24/08/2022 00:00:00"/>
    <d v="2023-12-01T00:00:00"/>
    <n v="720"/>
    <s v="DUVAN  TEGUE VALENCIA Registros:  1754229"/>
    <s v=""/>
    <s v="COVID"/>
    <s v="Contributivo"/>
    <m/>
    <n v="99423"/>
    <n v="99423"/>
    <s v="FACTURA COVID"/>
    <x v="2"/>
    <s v="Finalizada"/>
    <n v="0"/>
    <s v="Demanda"/>
    <n v="2022"/>
    <s v="Finalizada"/>
    <n v="99423"/>
    <n v="0"/>
    <m/>
    <n v="0"/>
    <n v="99423"/>
    <n v="0"/>
    <n v="99423"/>
    <n v="0"/>
    <n v="99423"/>
  </r>
  <r>
    <n v="901158187"/>
    <s v="CLINICA NUEVA DE CALI SAS"/>
    <s v="HCE-10432"/>
    <s v="901158187_HCE_10432"/>
    <s v="HCE10432"/>
    <s v="ESTADO DOS"/>
    <x v="5"/>
    <s v="24/08/2022 00:00:00"/>
    <d v="2023-12-01T00:00:00"/>
    <n v="720"/>
    <s v="ANA MARIA GUTIERREZ JARAMILLO Registros:  1766579"/>
    <s v="CC31927302"/>
    <s v="COVID"/>
    <s v="Contributivo"/>
    <m/>
    <n v="99423"/>
    <n v="99423"/>
    <s v="FACTURA COVID"/>
    <x v="2"/>
    <s v="Finalizada"/>
    <n v="0"/>
    <s v="Demanda"/>
    <n v="2022"/>
    <s v="Finalizada"/>
    <n v="99423"/>
    <n v="0"/>
    <m/>
    <n v="0"/>
    <n v="99423"/>
    <n v="0"/>
    <n v="99423"/>
    <n v="0"/>
    <n v="99423"/>
  </r>
  <r>
    <n v="901158187"/>
    <s v="CLINICA NUEVA DE CALI SAS"/>
    <s v="HCE-10433"/>
    <s v="901158187_HCE_10433"/>
    <s v="HCE10433"/>
    <s v="ESTADO DOS"/>
    <x v="5"/>
    <s v="24/08/2022 00:00:00"/>
    <d v="2023-12-01T00:00:00"/>
    <n v="720"/>
    <s v="ANA ROSA ECHEVERRI DE FREYRE Registros:  1766621"/>
    <s v="CC29100890"/>
    <s v="COVID"/>
    <s v="Contributivo"/>
    <m/>
    <n v="99423"/>
    <n v="99423"/>
    <s v="FACTURA COVID"/>
    <x v="2"/>
    <s v="Finalizada"/>
    <n v="0"/>
    <s v="Demanda"/>
    <n v="2022"/>
    <s v="Finalizada"/>
    <n v="99423"/>
    <n v="0"/>
    <m/>
    <n v="0"/>
    <n v="99423"/>
    <n v="0"/>
    <n v="99423"/>
    <n v="0"/>
    <n v="99423"/>
  </r>
  <r>
    <n v="901158187"/>
    <s v="CLINICA NUEVA DE CALI SAS"/>
    <s v="HCE-10434"/>
    <s v="901158187_HCE_10434"/>
    <s v="HCE10434"/>
    <s v="ESTADO DOS"/>
    <x v="5"/>
    <s v="24/08/2022 00:00:00"/>
    <d v="2023-12-01T00:00:00"/>
    <n v="720"/>
    <s v="AHITXSA  SUAREZ OSORIO Registros:  1766637"/>
    <s v=""/>
    <s v="COVID"/>
    <s v="Contributivo"/>
    <m/>
    <n v="99423"/>
    <n v="99423"/>
    <s v="FACTURA COVID"/>
    <x v="2"/>
    <s v="Finalizada"/>
    <n v="0"/>
    <s v="Demanda"/>
    <n v="2022"/>
    <s v="Finalizada"/>
    <n v="99423"/>
    <n v="0"/>
    <m/>
    <n v="0"/>
    <n v="99423"/>
    <n v="0"/>
    <n v="99423"/>
    <n v="0"/>
    <n v="99423"/>
  </r>
  <r>
    <n v="901158187"/>
    <s v="CLINICA NUEVA DE CALI SAS"/>
    <s v="HCE-10435"/>
    <s v="901158187_HCE_10435"/>
    <s v="HCE10435"/>
    <s v="ESTADO DOS"/>
    <x v="5"/>
    <s v="24/08/2022 00:00:00"/>
    <d v="2023-12-01T00:00:00"/>
    <n v="720"/>
    <s v="AYLIN  HUEZO MOÑA Registros:  1770910"/>
    <s v=""/>
    <s v="COVID"/>
    <s v="Contributivo"/>
    <m/>
    <n v="99423"/>
    <n v="99423"/>
    <s v="FACTURA COVID"/>
    <x v="2"/>
    <s v="Finalizada"/>
    <n v="0"/>
    <s v="Demanda"/>
    <n v="2022"/>
    <s v="Finalizada"/>
    <n v="99423"/>
    <n v="0"/>
    <m/>
    <n v="0"/>
    <n v="99423"/>
    <n v="0"/>
    <n v="99423"/>
    <n v="0"/>
    <n v="99423"/>
  </r>
  <r>
    <n v="901158187"/>
    <s v="CLINICA NUEVA DE CALI SAS"/>
    <s v="HCE-10437"/>
    <s v="901158187_HCE_10437"/>
    <s v="HCE10437"/>
    <s v="ESTADO DOS"/>
    <x v="5"/>
    <s v="24/08/2022 00:00:00"/>
    <d v="2023-12-01T00:00:00"/>
    <n v="720"/>
    <s v="MARIA ELENA CALERO OREJUELA Registros:  1771062"/>
    <s v=""/>
    <s v="COVID"/>
    <s v="Contributivo"/>
    <m/>
    <n v="99423"/>
    <n v="99423"/>
    <s v="FACTURA COVID"/>
    <x v="2"/>
    <s v="Finalizada"/>
    <n v="0"/>
    <s v="Demanda"/>
    <n v="2022"/>
    <s v="Finalizada"/>
    <n v="99423"/>
    <n v="0"/>
    <m/>
    <n v="0"/>
    <n v="99423"/>
    <n v="0"/>
    <n v="99423"/>
    <n v="0"/>
    <n v="99423"/>
  </r>
  <r>
    <n v="901158187"/>
    <s v="CLINICA NUEVA DE CALI SAS"/>
    <s v="HCE-10438"/>
    <s v="901158187_HCE_10438"/>
    <s v="HCE10438"/>
    <s v="ESTADO DOS"/>
    <x v="5"/>
    <s v="24/08/2022 00:00:00"/>
    <d v="2023-12-01T00:00:00"/>
    <n v="720"/>
    <s v="JACKELINE  CAICEDO FAJARDO Registros:  1771113"/>
    <s v=""/>
    <s v="COVID"/>
    <s v="Contributivo"/>
    <m/>
    <n v="99423"/>
    <n v="99423"/>
    <s v="FACTURA COVID"/>
    <x v="2"/>
    <s v="Finalizada"/>
    <n v="0"/>
    <s v="Demanda"/>
    <n v="2022"/>
    <s v="Finalizada"/>
    <n v="99423"/>
    <n v="0"/>
    <m/>
    <n v="0"/>
    <n v="99423"/>
    <n v="0"/>
    <n v="99423"/>
    <n v="0"/>
    <n v="99423"/>
  </r>
  <r>
    <n v="901158187"/>
    <s v="CLINICA NUEVA DE CALI SAS"/>
    <s v="HCE-10439"/>
    <s v="901158187_HCE_10439"/>
    <s v="HCE10439"/>
    <s v="ESTADO DOS"/>
    <x v="5"/>
    <s v="24/08/2022 00:00:00"/>
    <d v="2023-12-01T00:00:00"/>
    <n v="720"/>
    <s v="ANDREA LEONOR CAMPO DE CORTES Registros:  1771165"/>
    <s v="CC29069099"/>
    <s v="COVID"/>
    <s v="Contributivo"/>
    <m/>
    <n v="99423"/>
    <n v="99423"/>
    <s v="FACTURA COVID"/>
    <x v="2"/>
    <s v="Finalizada"/>
    <n v="0"/>
    <s v="Demanda"/>
    <n v="2022"/>
    <s v="Finalizada"/>
    <n v="99423"/>
    <n v="0"/>
    <m/>
    <n v="0"/>
    <n v="99423"/>
    <n v="0"/>
    <n v="99423"/>
    <n v="0"/>
    <n v="99423"/>
  </r>
  <r>
    <n v="901158187"/>
    <s v="CLINICA NUEVA DE CALI SAS"/>
    <s v="HCE-10440"/>
    <s v="901158187_HCE_10440"/>
    <s v="HCE10440"/>
    <s v="ESTADO DOS"/>
    <x v="5"/>
    <s v="24/08/2022 00:00:00"/>
    <d v="2023-12-01T00:00:00"/>
    <n v="720"/>
    <s v="CARLOS  CASQUETE SANZ Registros:  1771350"/>
    <s v=""/>
    <s v="COVID"/>
    <s v="Contributivo"/>
    <m/>
    <n v="99423"/>
    <n v="99423"/>
    <s v="FACTURA COVID"/>
    <x v="2"/>
    <s v="Finalizada"/>
    <n v="0"/>
    <s v="Demanda"/>
    <n v="2022"/>
    <s v="Finalizada"/>
    <n v="99423"/>
    <n v="0"/>
    <m/>
    <n v="0"/>
    <n v="99423"/>
    <n v="0"/>
    <n v="99423"/>
    <n v="0"/>
    <n v="99423"/>
  </r>
  <r>
    <n v="901158187"/>
    <s v="CLINICA NUEVA DE CALI SAS"/>
    <s v="HCE-10441"/>
    <s v="901158187_HCE_10441"/>
    <s v="HCE10441"/>
    <s v="ESTADO DOS"/>
    <x v="5"/>
    <s v="24/08/2022 00:00:00"/>
    <d v="2023-12-01T00:00:00"/>
    <n v="720"/>
    <s v="ARIAN  CARABALI MESU Registros:  1771402"/>
    <s v=""/>
    <s v="COVID"/>
    <s v="Contributivo"/>
    <m/>
    <n v="99423"/>
    <n v="99423"/>
    <s v="FACTURA COVID"/>
    <x v="2"/>
    <s v="Finalizada"/>
    <n v="0"/>
    <s v="Demanda"/>
    <n v="2022"/>
    <s v="Finalizada"/>
    <n v="99423"/>
    <n v="0"/>
    <m/>
    <n v="0"/>
    <n v="99423"/>
    <n v="0"/>
    <n v="99423"/>
    <n v="0"/>
    <n v="99423"/>
  </r>
  <r>
    <n v="901158187"/>
    <s v="CLINICA NUEVA DE CALI SAS"/>
    <s v="HCE-10442"/>
    <s v="901158187_HCE_10442"/>
    <s v="HCE10442"/>
    <s v="ESTADO DOS"/>
    <x v="5"/>
    <s v="24/08/2022 00:00:00"/>
    <d v="2023-12-01T00:00:00"/>
    <n v="720"/>
    <s v="DIANA SOFIA RENGIFO LOURIDO Registros:  1771629"/>
    <s v=""/>
    <s v="COVID"/>
    <s v="Contributivo"/>
    <m/>
    <n v="99423"/>
    <n v="99423"/>
    <s v="FACTURA COVID"/>
    <x v="2"/>
    <s v="Finalizada"/>
    <n v="0"/>
    <s v="Demanda"/>
    <n v="2022"/>
    <s v="Finalizada"/>
    <n v="99423"/>
    <n v="0"/>
    <m/>
    <n v="0"/>
    <n v="99423"/>
    <n v="0"/>
    <n v="99423"/>
    <n v="0"/>
    <n v="99423"/>
  </r>
  <r>
    <n v="901158187"/>
    <s v="CLINICA NUEVA DE CALI SAS"/>
    <s v="HCE-10443"/>
    <s v="901158187_HCE_10443"/>
    <s v="HCE10443"/>
    <s v="ESTADO DOS"/>
    <x v="5"/>
    <s v="24/08/2022 00:00:00"/>
    <d v="2023-12-01T00:00:00"/>
    <n v="720"/>
    <s v="AIDEE  ARIAS VDA DE OROZCO Registros:  1771849"/>
    <s v=""/>
    <s v="COVID"/>
    <s v="Contributivo"/>
    <m/>
    <n v="99423"/>
    <n v="99423"/>
    <s v="FACTURA COVID"/>
    <x v="2"/>
    <s v="Finalizada"/>
    <n v="0"/>
    <s v="Demanda"/>
    <n v="2022"/>
    <s v="Finalizada"/>
    <n v="99423"/>
    <n v="0"/>
    <m/>
    <n v="0"/>
    <n v="99423"/>
    <n v="0"/>
    <n v="99423"/>
    <n v="0"/>
    <n v="99423"/>
  </r>
  <r>
    <n v="901158187"/>
    <s v="CLINICA NUEVA DE CALI SAS"/>
    <s v="HCE-10446"/>
    <s v="901158187_HCE_10446"/>
    <s v="HCE10446"/>
    <s v="ESTADO DOS"/>
    <x v="5"/>
    <s v="24/08/2022 00:00:00"/>
    <d v="2023-12-01T00:00:00"/>
    <n v="720"/>
    <s v="MARIA CECILIA OCAÑA DUQUE Registros:  1773026"/>
    <s v="CC31980822"/>
    <s v="COVID"/>
    <s v="Contributivo"/>
    <m/>
    <n v="99423"/>
    <n v="99423"/>
    <s v="FACTURA COVID"/>
    <x v="2"/>
    <s v="Finalizada"/>
    <n v="0"/>
    <s v="Demanda"/>
    <n v="2022"/>
    <s v="Finalizada"/>
    <n v="99423"/>
    <n v="0"/>
    <m/>
    <n v="0"/>
    <n v="99423"/>
    <n v="0"/>
    <n v="99423"/>
    <n v="0"/>
    <n v="99423"/>
  </r>
  <r>
    <n v="901158187"/>
    <s v="CLINICA NUEVA DE CALI SAS"/>
    <s v="HCE-10447"/>
    <s v="901158187_HCE_10447"/>
    <s v="HCE10447"/>
    <s v="ESTADO DOS"/>
    <x v="5"/>
    <s v="24/08/2022 00:00:00"/>
    <d v="2023-12-01T00:00:00"/>
    <n v="720"/>
    <s v="HECTOR  LOPEZ PALOMEQUE Registros:  1773025"/>
    <s v="CC6137231"/>
    <s v="COVID"/>
    <s v="Contributivo"/>
    <m/>
    <n v="99423"/>
    <n v="99423"/>
    <s v="FACTURA COVID"/>
    <x v="2"/>
    <s v="Finalizada"/>
    <n v="0"/>
    <s v="Demanda"/>
    <n v="2022"/>
    <s v="Finalizada"/>
    <n v="99423"/>
    <n v="0"/>
    <m/>
    <n v="0"/>
    <n v="99423"/>
    <n v="0"/>
    <n v="99423"/>
    <n v="0"/>
    <n v="99423"/>
  </r>
  <r>
    <n v="901158187"/>
    <s v="CLINICA NUEVA DE CALI SAS"/>
    <s v="HCE-10448"/>
    <s v="901158187_HCE_10448"/>
    <s v="HCE10448"/>
    <s v="ESTADO DOS"/>
    <x v="5"/>
    <s v="24/08/2022 00:00:00"/>
    <d v="2023-12-01T00:00:00"/>
    <n v="720"/>
    <s v="KAREN LICET ARTURO VARGAS Registros:  1773064"/>
    <s v="CC1130601434"/>
    <s v="COVID"/>
    <s v="Contributivo"/>
    <m/>
    <n v="99423"/>
    <n v="99423"/>
    <s v="FACTURA COVID"/>
    <x v="2"/>
    <s v="Finalizada"/>
    <n v="0"/>
    <s v="Demanda"/>
    <n v="2022"/>
    <s v="Finalizada"/>
    <n v="99423"/>
    <n v="0"/>
    <m/>
    <n v="0"/>
    <n v="99423"/>
    <n v="0"/>
    <n v="99423"/>
    <n v="0"/>
    <n v="99423"/>
  </r>
  <r>
    <n v="901158187"/>
    <s v="CLINICA NUEVA DE CALI SAS"/>
    <s v="HCE-10449"/>
    <s v="901158187_HCE_10449"/>
    <s v="HCE10449"/>
    <s v="ESTADO DOS"/>
    <x v="5"/>
    <s v="24/08/2022 00:00:00"/>
    <d v="2023-12-01T00:00:00"/>
    <n v="720"/>
    <s v="ANA TULIA VIAFARA  Registros:  1773088"/>
    <s v="CC29079988"/>
    <s v="COVID"/>
    <s v="Contributivo"/>
    <m/>
    <n v="99423"/>
    <n v="99423"/>
    <s v="FACTURA COVID"/>
    <x v="2"/>
    <s v="Finalizada"/>
    <n v="0"/>
    <s v="Demanda"/>
    <n v="2022"/>
    <s v="Finalizada"/>
    <n v="99423"/>
    <n v="0"/>
    <m/>
    <n v="0"/>
    <n v="99423"/>
    <n v="0"/>
    <n v="99423"/>
    <n v="0"/>
    <n v="99423"/>
  </r>
  <r>
    <n v="901158187"/>
    <s v="CLINICA NUEVA DE CALI SAS"/>
    <s v="HCE-10450"/>
    <s v="901158187_HCE_10450"/>
    <s v="HCE10450"/>
    <s v="ESTADO DOS"/>
    <x v="5"/>
    <s v="24/08/2022 00:00:00"/>
    <d v="2023-12-01T00:00:00"/>
    <n v="720"/>
    <s v="DELANY  SEGURA PONCE Registros:  1773116"/>
    <s v=""/>
    <s v="COVID"/>
    <s v="Contributivo"/>
    <m/>
    <n v="99423"/>
    <n v="99423"/>
    <s v="FACTURA COVID"/>
    <x v="2"/>
    <s v="Finalizada"/>
    <n v="0"/>
    <s v="Demanda"/>
    <n v="2022"/>
    <s v="Finalizada"/>
    <n v="99423"/>
    <n v="0"/>
    <m/>
    <n v="0"/>
    <n v="99423"/>
    <n v="0"/>
    <n v="99423"/>
    <n v="0"/>
    <n v="99423"/>
  </r>
  <r>
    <n v="901158187"/>
    <s v="CLINICA NUEVA DE CALI SAS"/>
    <s v="HCE-10451"/>
    <s v="901158187_HCE_10451"/>
    <s v="HCE10451"/>
    <s v="ESTADO DOS"/>
    <x v="5"/>
    <s v="24/08/2022 00:00:00"/>
    <d v="2023-12-01T00:00:00"/>
    <n v="720"/>
    <s v="DANIELA  SIERRA GOMEZ Registros:  1773144"/>
    <s v="3166283804"/>
    <s v="COVID"/>
    <s v="Contributivo"/>
    <m/>
    <n v="99423"/>
    <n v="99423"/>
    <s v="FACTURA COVID"/>
    <x v="2"/>
    <s v="Finalizada"/>
    <n v="0"/>
    <s v="Demanda"/>
    <n v="2022"/>
    <s v="Finalizada"/>
    <n v="99423"/>
    <n v="0"/>
    <m/>
    <n v="0"/>
    <n v="99423"/>
    <n v="0"/>
    <n v="99423"/>
    <n v="0"/>
    <n v="99423"/>
  </r>
  <r>
    <n v="901158187"/>
    <s v="CLINICA NUEVA DE CALI SAS"/>
    <s v="HCE-10452"/>
    <s v="901158187_HCE_10452"/>
    <s v="HCE10452"/>
    <s v="ESTADO DOS"/>
    <x v="5"/>
    <s v="24/08/2022 00:00:00"/>
    <d v="2023-12-01T00:00:00"/>
    <n v="720"/>
    <s v="PAOLA ANDREA RIVERA CHAVARRO Registros:  1773168"/>
    <s v=""/>
    <s v="COVID"/>
    <s v="Contributivo"/>
    <m/>
    <n v="99423"/>
    <n v="99423"/>
    <s v="FACTURA COVID"/>
    <x v="2"/>
    <s v="Finalizada"/>
    <n v="0"/>
    <s v="Demanda"/>
    <n v="2022"/>
    <s v="Finalizada"/>
    <n v="99423"/>
    <n v="0"/>
    <m/>
    <n v="0"/>
    <n v="99423"/>
    <n v="0"/>
    <n v="99423"/>
    <n v="0"/>
    <n v="99423"/>
  </r>
  <r>
    <n v="901158187"/>
    <s v="CLINICA NUEVA DE CALI SAS"/>
    <s v="HCE-10453"/>
    <s v="901158187_HCE_10453"/>
    <s v="HCE10453"/>
    <s v="ESTADO DOS"/>
    <x v="5"/>
    <s v="24/08/2022 00:00:00"/>
    <d v="2023-12-01T00:00:00"/>
    <n v="720"/>
    <s v="JHOAN  ALVAREZ SALAZAR Registros:  1773170"/>
    <s v=""/>
    <s v="COVID"/>
    <s v="Contributivo"/>
    <m/>
    <n v="99423"/>
    <n v="99423"/>
    <s v="FACTURA COVID"/>
    <x v="2"/>
    <s v="Finalizada"/>
    <n v="0"/>
    <s v="Demanda"/>
    <n v="2022"/>
    <s v="Finalizada"/>
    <n v="99423"/>
    <n v="0"/>
    <m/>
    <n v="0"/>
    <n v="99423"/>
    <n v="0"/>
    <n v="99423"/>
    <n v="0"/>
    <n v="99423"/>
  </r>
  <r>
    <n v="901158187"/>
    <s v="CLINICA NUEVA DE CALI SAS"/>
    <s v="HCE-10454"/>
    <s v="901158187_HCE_10454"/>
    <s v="HCE10454"/>
    <s v="ESTADO DOS"/>
    <x v="5"/>
    <s v="24/08/2022 00:00:00"/>
    <d v="2023-12-01T00:00:00"/>
    <n v="720"/>
    <s v="ARCADIO  MIRANDA DIAZ Registros:  1773302"/>
    <s v=""/>
    <s v="COVID"/>
    <s v="Contributivo"/>
    <m/>
    <n v="99423"/>
    <n v="99423"/>
    <s v="FACTURA COVID"/>
    <x v="2"/>
    <s v="Finalizada"/>
    <n v="0"/>
    <s v="Demanda"/>
    <n v="2022"/>
    <s v="Finalizada"/>
    <n v="99423"/>
    <n v="0"/>
    <m/>
    <n v="0"/>
    <n v="99423"/>
    <n v="0"/>
    <n v="99423"/>
    <n v="0"/>
    <n v="99423"/>
  </r>
  <r>
    <n v="901158187"/>
    <s v="CLINICA NUEVA DE CALI SAS"/>
    <s v="HCE-10455"/>
    <s v="901158187_HCE_10455"/>
    <s v="HCE10455"/>
    <s v="ESTADO DOS"/>
    <x v="5"/>
    <s v="24/08/2022 00:00:00"/>
    <d v="2023-12-01T00:00:00"/>
    <n v="720"/>
    <s v="TULIO  CORTAZAR PEÑA Registros:  1773478"/>
    <s v=""/>
    <s v="COVID"/>
    <s v="Contributivo"/>
    <m/>
    <n v="99423"/>
    <n v="99423"/>
    <s v="FACTURA COVID"/>
    <x v="2"/>
    <s v="Finalizada"/>
    <n v="0"/>
    <s v="Demanda"/>
    <n v="2022"/>
    <s v="Finalizada"/>
    <n v="99423"/>
    <n v="0"/>
    <m/>
    <n v="0"/>
    <n v="99423"/>
    <n v="0"/>
    <n v="99423"/>
    <n v="0"/>
    <n v="99423"/>
  </r>
  <r>
    <n v="901158187"/>
    <s v="CLINICA NUEVA DE CALI SAS"/>
    <s v="HCE-10457"/>
    <s v="901158187_HCE_10457"/>
    <s v="HCE10457"/>
    <s v="ESTADO DOS"/>
    <x v="5"/>
    <s v="24/08/2022 00:00:00"/>
    <d v="2023-12-01T00:00:00"/>
    <n v="720"/>
    <s v="ANA  LEMUS DE SOTO Registros:  1773551"/>
    <s v="CC36146837"/>
    <s v="COVID"/>
    <s v="Contributivo"/>
    <m/>
    <n v="99423"/>
    <n v="99423"/>
    <s v="FACTURA COVID"/>
    <x v="2"/>
    <s v="Finalizada"/>
    <n v="0"/>
    <s v="Demanda"/>
    <n v="2022"/>
    <s v="Finalizada"/>
    <n v="99423"/>
    <n v="0"/>
    <m/>
    <n v="0"/>
    <n v="99423"/>
    <n v="0"/>
    <n v="99423"/>
    <n v="0"/>
    <n v="99423"/>
  </r>
  <r>
    <n v="901158187"/>
    <s v="CLINICA NUEVA DE CALI SAS"/>
    <s v="HCE-10458"/>
    <s v="901158187_HCE_10458"/>
    <s v="HCE10458"/>
    <s v="ESTADO DOS"/>
    <x v="5"/>
    <s v="24/08/2022 00:00:00"/>
    <d v="2023-12-01T00:00:00"/>
    <n v="720"/>
    <s v="JEREMAIAH  BERMUDEZ BERMUDEZ Registros:  1773630"/>
    <s v=""/>
    <s v="COVID"/>
    <s v="Contributivo"/>
    <m/>
    <n v="99423"/>
    <n v="99423"/>
    <s v="FACTURA COVID"/>
    <x v="2"/>
    <s v="Finalizada"/>
    <n v="0"/>
    <s v="Demanda"/>
    <n v="2022"/>
    <s v="Finalizada"/>
    <n v="99423"/>
    <n v="0"/>
    <m/>
    <n v="0"/>
    <n v="99423"/>
    <n v="0"/>
    <n v="99423"/>
    <n v="0"/>
    <n v="99423"/>
  </r>
  <r>
    <n v="901158187"/>
    <s v="CLINICA NUEVA DE CALI SAS"/>
    <s v="HCE-10459"/>
    <s v="901158187_HCE_10459"/>
    <s v="HCE10459"/>
    <s v="ESTADO DOS"/>
    <x v="5"/>
    <s v="24/08/2022 00:00:00"/>
    <d v="2023-12-01T00:00:00"/>
    <n v="720"/>
    <s v="MARTHA  ESPAÑA  Registros:  1773698"/>
    <s v="CC38964089"/>
    <s v="COVID"/>
    <s v="Contributivo"/>
    <m/>
    <n v="99423"/>
    <n v="99423"/>
    <s v="FACTURA COVID"/>
    <x v="2"/>
    <s v="Finalizada"/>
    <n v="0"/>
    <s v="Demanda"/>
    <n v="2022"/>
    <s v="Finalizada"/>
    <n v="99423"/>
    <n v="0"/>
    <m/>
    <n v="0"/>
    <n v="99423"/>
    <n v="0"/>
    <n v="99423"/>
    <n v="0"/>
    <n v="99423"/>
  </r>
  <r>
    <n v="901158187"/>
    <s v="CLINICA NUEVA DE CALI SAS"/>
    <s v="HCE-10460"/>
    <s v="901158187_HCE_10460"/>
    <s v="HCE10460"/>
    <s v="ESTADO DOS"/>
    <x v="5"/>
    <s v="24/08/2022 00:00:00"/>
    <d v="2023-12-01T00:00:00"/>
    <n v="720"/>
    <s v="JOSHUA  POLANIA ORTIZ Registros:  1773672"/>
    <s v="TI1139836915"/>
    <s v="COVID"/>
    <s v="Contributivo"/>
    <m/>
    <n v="99423"/>
    <n v="99423"/>
    <s v="FACTURA COVID"/>
    <x v="2"/>
    <s v="Finalizada"/>
    <n v="0"/>
    <s v="Demanda"/>
    <n v="2022"/>
    <s v="Finalizada"/>
    <n v="99423"/>
    <n v="0"/>
    <m/>
    <n v="0"/>
    <n v="99423"/>
    <n v="0"/>
    <n v="99423"/>
    <n v="0"/>
    <n v="99423"/>
  </r>
  <r>
    <n v="901158187"/>
    <s v="CLINICA NUEVA DE CALI SAS"/>
    <s v="HCE-10462"/>
    <s v="901158187_HCE_10462"/>
    <s v="HCE10462"/>
    <s v="ESTADO DOS"/>
    <x v="5"/>
    <s v="24/08/2022 00:00:00"/>
    <d v="2023-12-01T00:00:00"/>
    <n v="720"/>
    <s v="VALERIA  CALDERON BENJUMEA Registros:  1773818"/>
    <s v="TI1105361028"/>
    <s v="COVID"/>
    <s v="Contributivo"/>
    <m/>
    <n v="99423"/>
    <n v="99423"/>
    <s v="FACTURA COVID"/>
    <x v="2"/>
    <s v="Finalizada"/>
    <n v="0"/>
    <s v="Demanda"/>
    <n v="2022"/>
    <s v="Finalizada"/>
    <n v="99423"/>
    <n v="0"/>
    <m/>
    <n v="0"/>
    <n v="99423"/>
    <n v="0"/>
    <n v="99423"/>
    <n v="0"/>
    <n v="99423"/>
  </r>
  <r>
    <n v="901158187"/>
    <s v="CLINICA NUEVA DE CALI SAS"/>
    <s v="HCE-10463"/>
    <s v="901158187_HCE_10463"/>
    <s v="HCE10463"/>
    <s v="ESTADO DOS"/>
    <x v="5"/>
    <s v="24/08/2022 00:00:00"/>
    <d v="2023-12-01T00:00:00"/>
    <n v="720"/>
    <s v="ASNORALDO  CABRERA GUEVARA Registros:  1773863"/>
    <s v="CC6043940"/>
    <s v="COVID"/>
    <s v="Contributivo"/>
    <m/>
    <n v="99423"/>
    <n v="99423"/>
    <s v="FACTURA COVID"/>
    <x v="2"/>
    <s v="Finalizada"/>
    <n v="0"/>
    <s v="Demanda"/>
    <n v="2022"/>
    <s v="Finalizada"/>
    <n v="99423"/>
    <n v="0"/>
    <m/>
    <n v="0"/>
    <n v="99423"/>
    <n v="0"/>
    <n v="99423"/>
    <n v="0"/>
    <n v="99423"/>
  </r>
  <r>
    <n v="901158187"/>
    <s v="CLINICA NUEVA DE CALI SAS"/>
    <s v="HCE-10464"/>
    <s v="901158187_HCE_10464"/>
    <s v="HCE10464"/>
    <s v="ESTADO DOS"/>
    <x v="5"/>
    <s v="24/08/2022 00:00:00"/>
    <d v="2023-12-01T00:00:00"/>
    <n v="720"/>
    <s v="CLARA  MARTINEZ MONTENEGRO Registros:  1774105"/>
    <s v=""/>
    <s v="COVID"/>
    <s v="Contributivo"/>
    <m/>
    <n v="99423"/>
    <n v="99423"/>
    <s v="FACTURA COVID"/>
    <x v="2"/>
    <s v="Finalizada"/>
    <n v="0"/>
    <s v="Demanda"/>
    <n v="2022"/>
    <s v="Finalizada"/>
    <n v="99423"/>
    <n v="0"/>
    <m/>
    <n v="0"/>
    <n v="99423"/>
    <n v="0"/>
    <n v="99423"/>
    <n v="0"/>
    <n v="99423"/>
  </r>
  <r>
    <n v="901158187"/>
    <s v="CLINICA NUEVA DE CALI SAS"/>
    <s v="HCE-10465"/>
    <s v="901158187_HCE_10465"/>
    <s v="HCE10465"/>
    <s v="ESTADO DOS"/>
    <x v="5"/>
    <s v="24/08/2022 00:00:00"/>
    <d v="2023-12-01T00:00:00"/>
    <n v="720"/>
    <s v="FERNEY  VALENCIA  Registros:  1774138"/>
    <s v="CC14937977"/>
    <s v="COVID"/>
    <s v="Contributivo"/>
    <m/>
    <n v="99423"/>
    <n v="99423"/>
    <s v="FACTURA COVID"/>
    <x v="2"/>
    <s v="Finalizada"/>
    <n v="0"/>
    <s v="Demanda"/>
    <n v="2022"/>
    <s v="Finalizada"/>
    <n v="99423"/>
    <n v="0"/>
    <m/>
    <n v="0"/>
    <n v="99423"/>
    <n v="0"/>
    <n v="99423"/>
    <n v="0"/>
    <n v="99423"/>
  </r>
  <r>
    <n v="901158187"/>
    <s v="CLINICA NUEVA DE CALI SAS"/>
    <s v="HCE-10466"/>
    <s v="901158187_HCE_10466"/>
    <s v="HCE10466"/>
    <s v="ESTADO DOS"/>
    <x v="5"/>
    <s v="24/08/2022 00:00:00"/>
    <d v="2023-12-01T00:00:00"/>
    <n v="720"/>
    <s v="HERNAN  VALDES LINARES Registros:  1774147"/>
    <s v=""/>
    <s v="COVID"/>
    <s v="Contributivo"/>
    <m/>
    <n v="99423"/>
    <n v="99423"/>
    <s v="FACTURA COVID"/>
    <x v="2"/>
    <s v="Finalizada"/>
    <n v="0"/>
    <s v="Demanda"/>
    <n v="2022"/>
    <s v="Finalizada"/>
    <n v="99423"/>
    <n v="0"/>
    <m/>
    <n v="0"/>
    <n v="99423"/>
    <n v="0"/>
    <n v="99423"/>
    <n v="0"/>
    <n v="99423"/>
  </r>
  <r>
    <n v="901158187"/>
    <s v="CLINICA NUEVA DE CALI SAS"/>
    <s v="HCE-10467"/>
    <s v="901158187_HCE_10467"/>
    <s v="HCE10467"/>
    <s v="ESTADO DOS"/>
    <x v="5"/>
    <s v="24/08/2022 00:00:00"/>
    <d v="2023-12-01T00:00:00"/>
    <n v="720"/>
    <s v="IDAEL  ACOSTA FUERTE Registros:  1774162"/>
    <s v="CC1107533690"/>
    <s v="COVID"/>
    <s v="Contributivo"/>
    <m/>
    <n v="99423"/>
    <n v="99423"/>
    <s v="FACTURA COVID"/>
    <x v="2"/>
    <s v="Finalizada"/>
    <n v="0"/>
    <s v="Demanda"/>
    <n v="2022"/>
    <s v="Finalizada"/>
    <n v="99423"/>
    <n v="0"/>
    <m/>
    <n v="0"/>
    <n v="99423"/>
    <n v="0"/>
    <n v="99423"/>
    <n v="0"/>
    <n v="99423"/>
  </r>
  <r>
    <n v="901158187"/>
    <s v="CLINICA NUEVA DE CALI SAS"/>
    <s v="HCE-10468"/>
    <s v="901158187_HCE_10468"/>
    <s v="HCE10468"/>
    <s v="ESTADO DOS"/>
    <x v="5"/>
    <s v="24/08/2022 00:00:00"/>
    <d v="2023-12-01T00:00:00"/>
    <n v="720"/>
    <s v="JOSE  GARZON HOYOS Registros:  1774178"/>
    <s v="CC14441612"/>
    <s v="COVID"/>
    <s v="Contributivo"/>
    <m/>
    <n v="99423"/>
    <n v="99423"/>
    <s v="FACTURA COVID"/>
    <x v="2"/>
    <s v="Finalizada"/>
    <n v="0"/>
    <s v="Demanda"/>
    <n v="2022"/>
    <s v="Finalizada"/>
    <n v="99423"/>
    <n v="0"/>
    <m/>
    <n v="0"/>
    <n v="99423"/>
    <n v="0"/>
    <n v="99423"/>
    <n v="0"/>
    <n v="99423"/>
  </r>
  <r>
    <n v="901158187"/>
    <s v="CLINICA NUEVA DE CALI SAS"/>
    <s v="HCE-10469"/>
    <s v="901158187_HCE_10469"/>
    <s v="HCE10469"/>
    <s v="ESTADO DOS"/>
    <x v="5"/>
    <s v="24/08/2022 00:00:00"/>
    <d v="2023-12-01T00:00:00"/>
    <n v="720"/>
    <s v="LUZ  VARGAS DE ZUÑIGA Registros:  1774184"/>
    <s v="CC38980549"/>
    <s v="COVID"/>
    <s v="Contributivo"/>
    <m/>
    <n v="99423"/>
    <n v="99423"/>
    <s v="FACTURA COVID"/>
    <x v="2"/>
    <s v="Finalizada"/>
    <n v="0"/>
    <s v="Demanda"/>
    <n v="2022"/>
    <s v="Finalizada"/>
    <n v="99423"/>
    <n v="0"/>
    <m/>
    <n v="0"/>
    <n v="99423"/>
    <n v="0"/>
    <n v="99423"/>
    <n v="0"/>
    <n v="99423"/>
  </r>
  <r>
    <n v="901158187"/>
    <s v="CLINICA NUEVA DE CALI SAS"/>
    <s v="HCE-10470"/>
    <s v="901158187_HCE_10470"/>
    <s v="HCE10470"/>
    <s v="ESTADO DOS"/>
    <x v="5"/>
    <s v="24/08/2022 00:00:00"/>
    <d v="2023-12-01T00:00:00"/>
    <n v="720"/>
    <s v="MARIA  RIOS DE PARRA Registros:  1774191"/>
    <s v=""/>
    <s v="COVID"/>
    <s v="Contributivo"/>
    <m/>
    <n v="99423"/>
    <n v="99423"/>
    <s v="FACTURA COVID"/>
    <x v="2"/>
    <s v="Finalizada"/>
    <n v="0"/>
    <s v="Demanda"/>
    <n v="2022"/>
    <s v="Finalizada"/>
    <n v="99423"/>
    <n v="0"/>
    <m/>
    <n v="0"/>
    <n v="99423"/>
    <n v="0"/>
    <n v="99423"/>
    <n v="0"/>
    <n v="99423"/>
  </r>
  <r>
    <n v="901158187"/>
    <s v="CLINICA NUEVA DE CALI SAS"/>
    <s v="HCE-10471"/>
    <s v="901158187_HCE_10471"/>
    <s v="HCE10471"/>
    <s v="ESTADO DOS"/>
    <x v="5"/>
    <s v="24/08/2022 00:00:00"/>
    <d v="2023-12-01T00:00:00"/>
    <n v="720"/>
    <s v="PACA  CARVAJAL DE GIL Registros:  1774200"/>
    <s v="8804006"/>
    <s v="COVID"/>
    <s v="Contributivo"/>
    <m/>
    <n v="99423"/>
    <n v="99423"/>
    <s v="FACTURA COVID"/>
    <x v="2"/>
    <s v="Finalizada"/>
    <n v="0"/>
    <s v="Demanda"/>
    <n v="2022"/>
    <s v="Finalizada"/>
    <n v="99423"/>
    <n v="0"/>
    <m/>
    <n v="0"/>
    <n v="99423"/>
    <n v="0"/>
    <n v="99423"/>
    <n v="0"/>
    <n v="99423"/>
  </r>
  <r>
    <n v="901158187"/>
    <s v="CLINICA NUEVA DE CALI SAS"/>
    <s v="HCE-10472"/>
    <s v="901158187_HCE_10472"/>
    <s v="HCE10472"/>
    <s v="ESTADO DOS"/>
    <x v="5"/>
    <s v="24/08/2022 00:00:00"/>
    <d v="2023-12-01T00:00:00"/>
    <n v="720"/>
    <s v="ANABEL  PARRALES  Registros:  1774183"/>
    <s v="CC29099421"/>
    <s v="COVID"/>
    <s v="Contributivo"/>
    <m/>
    <n v="99423"/>
    <n v="99423"/>
    <s v="FACTURA COVID"/>
    <x v="2"/>
    <s v="Finalizada"/>
    <n v="0"/>
    <s v="Demanda"/>
    <n v="2022"/>
    <s v="Finalizada"/>
    <n v="99423"/>
    <n v="0"/>
    <m/>
    <n v="0"/>
    <n v="99423"/>
    <n v="0"/>
    <n v="99423"/>
    <n v="0"/>
    <n v="99423"/>
  </r>
  <r>
    <n v="901158187"/>
    <s v="CLINICA NUEVA DE CALI SAS"/>
    <s v="HCE-10473"/>
    <s v="901158187_HCE_10473"/>
    <s v="HCE10473"/>
    <s v="ESTADO DOS"/>
    <x v="5"/>
    <s v="24/08/2022 00:00:00"/>
    <d v="2023-12-01T00:00:00"/>
    <n v="720"/>
    <s v="SANTIAGO  MOSQUERA ARCILA Registros:  1774209"/>
    <s v=""/>
    <s v="COVID"/>
    <s v="Contributivo"/>
    <m/>
    <n v="99423"/>
    <n v="99423"/>
    <s v="FACTURA COVID"/>
    <x v="2"/>
    <s v="Finalizada"/>
    <n v="0"/>
    <s v="Demanda"/>
    <n v="2022"/>
    <s v="Finalizada"/>
    <n v="99423"/>
    <n v="0"/>
    <m/>
    <n v="0"/>
    <n v="99423"/>
    <n v="0"/>
    <n v="99423"/>
    <n v="0"/>
    <n v="99423"/>
  </r>
  <r>
    <n v="901158187"/>
    <s v="CLINICA NUEVA DE CALI SAS"/>
    <s v="HCE-10474"/>
    <s v="901158187_HCE_10474"/>
    <s v="HCE10474"/>
    <s v="ESTADO DOS"/>
    <x v="5"/>
    <s v="24/08/2022 00:00:00"/>
    <d v="2023-12-01T00:00:00"/>
    <n v="720"/>
    <s v="LUZ  ORTIZ PALACIO Registros:  1774326"/>
    <s v="CC1013557308"/>
    <s v="COVID"/>
    <s v="Contributivo"/>
    <m/>
    <n v="99423"/>
    <n v="99423"/>
    <s v="FACTURA COVID"/>
    <x v="2"/>
    <s v="Finalizada"/>
    <n v="0"/>
    <s v="Demanda"/>
    <n v="2022"/>
    <s v="Finalizada"/>
    <n v="99423"/>
    <n v="0"/>
    <m/>
    <n v="0"/>
    <n v="99423"/>
    <n v="0"/>
    <n v="99423"/>
    <n v="0"/>
    <n v="99423"/>
  </r>
  <r>
    <n v="901158187"/>
    <s v="CLINICA NUEVA DE CALI SAS"/>
    <s v="HCE-10475"/>
    <s v="901158187_HCE_10475"/>
    <s v="HCE10475"/>
    <s v="ESTADO DOS"/>
    <x v="5"/>
    <s v="24/08/2022 00:00:00"/>
    <d v="2023-12-01T00:00:00"/>
    <n v="720"/>
    <s v="ROSE  RINCON RESTREPO Registros:  1774406"/>
    <s v="CC31524381"/>
    <s v="COVID"/>
    <s v="Contributivo"/>
    <m/>
    <n v="99423"/>
    <n v="99423"/>
    <s v="FACTURA COVID"/>
    <x v="2"/>
    <s v="Finalizada"/>
    <n v="0"/>
    <s v="Demanda"/>
    <n v="2022"/>
    <s v="Finalizada"/>
    <n v="99423"/>
    <n v="0"/>
    <m/>
    <n v="0"/>
    <n v="99423"/>
    <n v="0"/>
    <n v="99423"/>
    <n v="0"/>
    <n v="99423"/>
  </r>
  <r>
    <n v="901158187"/>
    <s v="CLINICA NUEVA DE CALI SAS"/>
    <s v="HCE-10476"/>
    <s v="901158187_HCE_10476"/>
    <s v="HCE10476"/>
    <s v="ESTADO DOS"/>
    <x v="5"/>
    <s v="24/08/2022 00:00:00"/>
    <d v="2023-12-01T00:00:00"/>
    <n v="720"/>
    <s v="ORLANDO  SALGADO MUÑOZ Registros:  1774510"/>
    <s v="CC16583115"/>
    <s v="COVID"/>
    <s v="Contributivo"/>
    <m/>
    <n v="99423"/>
    <n v="99423"/>
    <s v="FACTURA COVID"/>
    <x v="2"/>
    <s v="Finalizada"/>
    <n v="0"/>
    <s v="Demanda"/>
    <n v="2022"/>
    <s v="Finalizada"/>
    <n v="99423"/>
    <n v="0"/>
    <m/>
    <n v="0"/>
    <n v="99423"/>
    <n v="0"/>
    <n v="99423"/>
    <n v="0"/>
    <n v="99423"/>
  </r>
  <r>
    <n v="901158187"/>
    <s v="CLINICA NUEVA DE CALI SAS"/>
    <s v="HCE-10477"/>
    <s v="901158187_HCE_10477"/>
    <s v="HCE10477"/>
    <s v="ESTADO DOS"/>
    <x v="5"/>
    <s v="25/08/2022 00:00:00"/>
    <d v="2023-12-01T00:00:00"/>
    <n v="720"/>
    <s v="MARGARITA  GOMEZ DE SALDARRIAGA Registros:  1774935"/>
    <s v=""/>
    <s v="COVID"/>
    <s v="Contributivo"/>
    <m/>
    <n v="99423"/>
    <n v="99423"/>
    <s v="FACTURA COVID"/>
    <x v="2"/>
    <s v="Finalizada"/>
    <n v="0"/>
    <s v="Demanda"/>
    <n v="2022"/>
    <s v="Finalizada"/>
    <n v="99423"/>
    <n v="0"/>
    <m/>
    <n v="0"/>
    <n v="99423"/>
    <n v="0"/>
    <n v="99423"/>
    <n v="0"/>
    <n v="99423"/>
  </r>
  <r>
    <n v="901158187"/>
    <s v="CLINICA NUEVA DE CALI SAS"/>
    <s v="HCE-10478"/>
    <s v="901158187_HCE_10478"/>
    <s v="HCE10478"/>
    <s v="ESTADO DOS"/>
    <x v="5"/>
    <s v="25/08/2022 00:00:00"/>
    <d v="2023-12-01T00:00:00"/>
    <n v="720"/>
    <s v="FANNY  MEDINA REALPE Registros:  1774960"/>
    <s v="3177599214"/>
    <s v="COVID"/>
    <s v="Contributivo"/>
    <m/>
    <n v="216994"/>
    <n v="216994"/>
    <s v="FACTURA COVID"/>
    <x v="2"/>
    <s v="Finalizada"/>
    <n v="0"/>
    <s v="Demanda"/>
    <n v="2022"/>
    <s v="Finalizada"/>
    <n v="216994"/>
    <n v="0"/>
    <m/>
    <n v="0"/>
    <n v="216994"/>
    <n v="0"/>
    <n v="216994"/>
    <n v="0"/>
    <n v="216994"/>
  </r>
  <r>
    <n v="901158187"/>
    <s v="CLINICA NUEVA DE CALI SAS"/>
    <s v="HCE-10480"/>
    <s v="901158187_HCE_10480"/>
    <s v="HCE10480"/>
    <s v="ESTADO DOS"/>
    <x v="5"/>
    <s v="25/08/2022 00:00:00"/>
    <d v="2023-12-01T00:00:00"/>
    <n v="720"/>
    <s v="EDIE  CARDENAS AGUAYO Registros:  1775085"/>
    <s v=""/>
    <s v="COVID"/>
    <s v="Contributivo"/>
    <m/>
    <n v="99423"/>
    <n v="99423"/>
    <s v="FACTURA COVID"/>
    <x v="2"/>
    <s v="Finalizada"/>
    <n v="0"/>
    <s v="Demanda"/>
    <n v="2022"/>
    <s v="Finalizada"/>
    <n v="99423"/>
    <n v="0"/>
    <m/>
    <n v="0"/>
    <n v="99423"/>
    <n v="0"/>
    <n v="99423"/>
    <n v="0"/>
    <n v="99423"/>
  </r>
  <r>
    <n v="901158187"/>
    <s v="CLINICA NUEVA DE CALI SAS"/>
    <s v="HCE-10481"/>
    <s v="901158187_HCE_10481"/>
    <s v="HCE10481"/>
    <s v="ESTADO DOS"/>
    <x v="5"/>
    <s v="25/08/2022 00:00:00"/>
    <d v="2023-12-01T00:00:00"/>
    <n v="720"/>
    <s v="CARMEN ELVIRA LEON PELAEZ Registros:  1775125"/>
    <s v="CC38988786"/>
    <s v="COVID"/>
    <s v="Contributivo"/>
    <m/>
    <n v="99423"/>
    <n v="99423"/>
    <s v="FACTURA COVID"/>
    <x v="2"/>
    <s v="Finalizada"/>
    <n v="0"/>
    <s v="Demanda"/>
    <n v="2022"/>
    <s v="Finalizada"/>
    <n v="99423"/>
    <n v="0"/>
    <m/>
    <n v="0"/>
    <n v="99423"/>
    <n v="0"/>
    <n v="99423"/>
    <n v="0"/>
    <n v="99423"/>
  </r>
  <r>
    <n v="901158187"/>
    <s v="CLINICA NUEVA DE CALI SAS"/>
    <s v="HCE-10482"/>
    <s v="901158187_HCE_10482"/>
    <s v="HCE10482"/>
    <s v="ESTADO DOS"/>
    <x v="5"/>
    <s v="25/08/2022 00:00:00"/>
    <d v="2023-12-01T00:00:00"/>
    <n v="720"/>
    <s v="MARIA  MELO DE TORRES Registros:  1775160"/>
    <s v=""/>
    <s v="COVID"/>
    <s v="Contributivo"/>
    <m/>
    <n v="99423"/>
    <n v="99423"/>
    <s v="FACTURA COVID"/>
    <x v="2"/>
    <s v="Finalizada"/>
    <n v="0"/>
    <s v="Demanda"/>
    <n v="2022"/>
    <s v="Finalizada"/>
    <n v="99423"/>
    <n v="0"/>
    <m/>
    <n v="0"/>
    <n v="99423"/>
    <n v="0"/>
    <n v="99423"/>
    <n v="0"/>
    <n v="99423"/>
  </r>
  <r>
    <n v="901158187"/>
    <s v="CLINICA NUEVA DE CALI SAS"/>
    <s v="HCE-10485"/>
    <s v="901158187_HCE_10485"/>
    <s v="HCE10485"/>
    <s v="ESTADO DOS"/>
    <x v="5"/>
    <s v="25/08/2022 00:00:00"/>
    <d v="2023-12-01T00:00:00"/>
    <n v="720"/>
    <s v="VANESSA  MEJIA ALZATE Registros:  1775248"/>
    <s v=""/>
    <s v="COVID"/>
    <s v="Contributivo"/>
    <m/>
    <n v="99423"/>
    <n v="99423"/>
    <s v="FACTURA COVID"/>
    <x v="2"/>
    <s v="Finalizada"/>
    <n v="0"/>
    <s v="Demanda"/>
    <n v="2022"/>
    <s v="Finalizada"/>
    <n v="99423"/>
    <n v="0"/>
    <m/>
    <n v="0"/>
    <n v="99423"/>
    <n v="0"/>
    <n v="99423"/>
    <n v="0"/>
    <n v="99423"/>
  </r>
  <r>
    <n v="901158187"/>
    <s v="CLINICA NUEVA DE CALI SAS"/>
    <s v="HCE-10487"/>
    <s v="901158187_HCE_10487"/>
    <s v="HCE10487"/>
    <s v="ESTADO DOS"/>
    <x v="5"/>
    <s v="25/08/2022 00:00:00"/>
    <d v="2023-12-01T00:00:00"/>
    <n v="720"/>
    <s v="ROSMIRA  GRANADA CORTES Registros:  1775283"/>
    <m/>
    <s v="COVID"/>
    <s v="Contributivo"/>
    <m/>
    <n v="99423"/>
    <n v="99423"/>
    <s v="FACTURA COVID"/>
    <x v="2"/>
    <s v="Finalizada"/>
    <n v="0"/>
    <s v="Demanda"/>
    <n v="2022"/>
    <s v="Finalizada"/>
    <n v="99423"/>
    <n v="0"/>
    <m/>
    <n v="0"/>
    <n v="99423"/>
    <n v="0"/>
    <n v="99423"/>
    <n v="0"/>
    <n v="99423"/>
  </r>
  <r>
    <n v="901158187"/>
    <s v="CLINICA NUEVA DE CALI SAS"/>
    <s v="HCE-10488"/>
    <s v="901158187_HCE_10488"/>
    <s v="HCE10488"/>
    <s v="ESTADO DOS"/>
    <x v="5"/>
    <s v="25/08/2022 00:00:00"/>
    <d v="2023-12-01T00:00:00"/>
    <n v="720"/>
    <s v="CELSA  DIAZ  Registros:  1775341"/>
    <s v=""/>
    <s v="COVID"/>
    <s v="Contributivo"/>
    <m/>
    <n v="99423"/>
    <n v="99423"/>
    <s v="FACTURA COVID"/>
    <x v="2"/>
    <s v="Finalizada"/>
    <n v="0"/>
    <s v="Demanda"/>
    <n v="2022"/>
    <s v="Finalizada"/>
    <n v="99423"/>
    <n v="0"/>
    <m/>
    <n v="0"/>
    <n v="99423"/>
    <n v="0"/>
    <n v="99423"/>
    <n v="0"/>
    <n v="99423"/>
  </r>
  <r>
    <n v="901158187"/>
    <s v="CLINICA NUEVA DE CALI SAS"/>
    <s v="HCE-10489"/>
    <s v="901158187_HCE_10489"/>
    <s v="HCE10489"/>
    <s v="ESTADO DOS"/>
    <x v="5"/>
    <s v="25/08/2022 00:00:00"/>
    <d v="2023-12-01T00:00:00"/>
    <n v="720"/>
    <s v="CARLOS STIVEN GIRALDO RODRIGUEZ Registros:  1775350"/>
    <s v="TI1109117326"/>
    <s v="COVID"/>
    <s v="Contributivo"/>
    <m/>
    <n v="99423"/>
    <n v="99423"/>
    <s v="FACTURA COVID"/>
    <x v="2"/>
    <s v="Finalizada"/>
    <n v="0"/>
    <s v="Demanda"/>
    <n v="2022"/>
    <s v="Finalizada"/>
    <n v="99423"/>
    <n v="0"/>
    <m/>
    <n v="0"/>
    <n v="99423"/>
    <n v="0"/>
    <n v="99423"/>
    <n v="0"/>
    <n v="99423"/>
  </r>
  <r>
    <n v="901158187"/>
    <s v="CLINICA NUEVA DE CALI SAS"/>
    <s v="HCE-10490"/>
    <s v="901158187_HCE_10490"/>
    <s v="HCE10490"/>
    <s v="ESTADO DOS"/>
    <x v="5"/>
    <s v="25/08/2022 00:00:00"/>
    <d v="2023-12-01T00:00:00"/>
    <n v="720"/>
    <s v="GONZALO  TERREROS DIAZ Registros:  1775359"/>
    <s v="CC14937437"/>
    <s v="COVID"/>
    <s v="Contributivo"/>
    <m/>
    <n v="99423"/>
    <n v="99423"/>
    <s v="FACTURA COVID"/>
    <x v="2"/>
    <s v="Finalizada"/>
    <n v="0"/>
    <s v="Demanda"/>
    <n v="2022"/>
    <s v="Finalizada"/>
    <n v="99423"/>
    <n v="0"/>
    <m/>
    <n v="0"/>
    <n v="99423"/>
    <n v="0"/>
    <n v="99423"/>
    <n v="0"/>
    <n v="99423"/>
  </r>
  <r>
    <n v="901158187"/>
    <s v="CLINICA NUEVA DE CALI SAS"/>
    <s v="HCE-10492"/>
    <s v="901158187_HCE_10492"/>
    <s v="HCE10492"/>
    <s v="ESTADO DOS"/>
    <x v="5"/>
    <s v="25/08/2022 00:00:00"/>
    <d v="2023-12-01T00:00:00"/>
    <n v="720"/>
    <s v="MARGARITA  BENITEZ DE VELASQUEZ Registros:  1775382"/>
    <s v="CC29986666"/>
    <s v="COVID"/>
    <s v="Contributivo"/>
    <m/>
    <n v="99423"/>
    <n v="99423"/>
    <s v="FACTURA COVID"/>
    <x v="2"/>
    <s v="Finalizada"/>
    <n v="0"/>
    <s v="Demanda"/>
    <n v="2022"/>
    <s v="Finalizada"/>
    <n v="99423"/>
    <n v="0"/>
    <m/>
    <n v="0"/>
    <n v="99423"/>
    <n v="0"/>
    <n v="99423"/>
    <n v="0"/>
    <n v="99423"/>
  </r>
  <r>
    <n v="901158187"/>
    <s v="CLINICA NUEVA DE CALI SAS"/>
    <s v="HCE-10493"/>
    <s v="901158187_HCE_10493"/>
    <s v="HCE10493"/>
    <s v="ESTADO DOS"/>
    <x v="5"/>
    <s v="25/08/2022 00:00:00"/>
    <d v="2023-12-01T00:00:00"/>
    <n v="720"/>
    <s v="MARIA CARMENZA LORES ETAYO Registros:  1775386"/>
    <s v="CC31283174"/>
    <s v="COVID"/>
    <s v="Contributivo"/>
    <m/>
    <n v="99423"/>
    <n v="99423"/>
    <s v="FACTURA COVID"/>
    <x v="2"/>
    <s v="Finalizada"/>
    <n v="0"/>
    <s v="Demanda"/>
    <n v="2022"/>
    <s v="Finalizada"/>
    <n v="99423"/>
    <n v="0"/>
    <m/>
    <n v="0"/>
    <n v="99423"/>
    <n v="0"/>
    <n v="99423"/>
    <n v="0"/>
    <n v="99423"/>
  </r>
  <r>
    <n v="901158187"/>
    <s v="CLINICA NUEVA DE CALI SAS"/>
    <s v="HCE-10495"/>
    <s v="901158187_HCE_10495"/>
    <s v="HCE10495"/>
    <s v="ESTADO DOS"/>
    <x v="5"/>
    <s v="25/08/2022 00:00:00"/>
    <d v="2023-12-01T00:00:00"/>
    <n v="720"/>
    <s v="CARMEN  CARABALI RAMIREZ Registros:  1775392"/>
    <s v=""/>
    <s v="COVID"/>
    <s v="Contributivo"/>
    <m/>
    <n v="99423"/>
    <n v="99423"/>
    <s v="FACTURA COVID"/>
    <x v="2"/>
    <s v="Finalizada"/>
    <n v="0"/>
    <s v="Demanda"/>
    <n v="2022"/>
    <s v="Finalizada"/>
    <n v="99423"/>
    <n v="0"/>
    <m/>
    <n v="0"/>
    <n v="99423"/>
    <n v="0"/>
    <n v="99423"/>
    <n v="0"/>
    <n v="99423"/>
  </r>
  <r>
    <n v="901158187"/>
    <s v="CLINICA NUEVA DE CALI SAS"/>
    <s v="HCE-10496"/>
    <s v="901158187_HCE_10496"/>
    <s v="HCE10496"/>
    <s v="ESTADO DOS"/>
    <x v="5"/>
    <s v="25/08/2022 00:00:00"/>
    <d v="2023-12-01T00:00:00"/>
    <n v="720"/>
    <s v="LUIS ANTONIO QUENGUAN TAQUEZ Registros:  1775410"/>
    <s v=""/>
    <s v="COVID"/>
    <s v="Contributivo"/>
    <m/>
    <n v="99423"/>
    <n v="99423"/>
    <s v="FACTURA COVID"/>
    <x v="2"/>
    <s v="Finalizada"/>
    <n v="0"/>
    <s v="Demanda"/>
    <n v="2022"/>
    <s v="Finalizada"/>
    <n v="99423"/>
    <n v="0"/>
    <m/>
    <n v="0"/>
    <n v="99423"/>
    <n v="0"/>
    <n v="99423"/>
    <n v="0"/>
    <n v="99423"/>
  </r>
  <r>
    <n v="901158187"/>
    <s v="CLINICA NUEVA DE CALI SAS"/>
    <s v="HCE-10497"/>
    <s v="901158187_HCE_10497"/>
    <s v="HCE10497"/>
    <s v="ESTADO DOS"/>
    <x v="5"/>
    <s v="25/08/2022 00:00:00"/>
    <d v="2023-12-01T00:00:00"/>
    <n v="720"/>
    <s v="RUBEN  RODRIGUEZ RIOS Registros:  1775429"/>
    <s v="CC16618920"/>
    <s v="COVID"/>
    <s v="Contributivo"/>
    <m/>
    <n v="99423"/>
    <n v="99423"/>
    <s v="FACTURA COVID"/>
    <x v="2"/>
    <s v="Finalizada"/>
    <n v="0"/>
    <s v="Demanda"/>
    <n v="2022"/>
    <s v="Finalizada"/>
    <n v="99423"/>
    <n v="0"/>
    <m/>
    <n v="0"/>
    <n v="99423"/>
    <n v="0"/>
    <n v="99423"/>
    <n v="0"/>
    <n v="99423"/>
  </r>
  <r>
    <n v="901158187"/>
    <s v="CLINICA NUEVA DE CALI SAS"/>
    <s v="HCE-10498"/>
    <s v="901158187_HCE_10498"/>
    <s v="HCE10498"/>
    <s v="ESTADO DOS"/>
    <x v="5"/>
    <s v="25/08/2022 00:00:00"/>
    <d v="2023-12-01T00:00:00"/>
    <n v="720"/>
    <s v="VALERIA  BUITRAGO MANZANARES Registros:  1775538"/>
    <s v=""/>
    <s v="COVID"/>
    <s v="Contributivo"/>
    <m/>
    <n v="99423"/>
    <n v="99423"/>
    <s v="FACTURA COVID"/>
    <x v="2"/>
    <s v="Finalizada"/>
    <n v="0"/>
    <s v="Demanda"/>
    <n v="2022"/>
    <s v="Finalizada"/>
    <n v="99423"/>
    <n v="0"/>
    <m/>
    <n v="0"/>
    <n v="99423"/>
    <n v="0"/>
    <n v="99423"/>
    <n v="0"/>
    <n v="99423"/>
  </r>
  <r>
    <n v="901158187"/>
    <s v="CLINICA NUEVA DE CALI SAS"/>
    <s v="HCE-10499"/>
    <s v="901158187_HCE_10499"/>
    <s v="HCE10499"/>
    <s v="ESTADO DOS"/>
    <x v="5"/>
    <s v="25/08/2022 00:00:00"/>
    <d v="2023-12-01T00:00:00"/>
    <n v="720"/>
    <s v="MAYRA ALEJANDRA CASTILLO GIL Registros:  1775739"/>
    <s v=""/>
    <s v="COVID"/>
    <s v="Contributivo"/>
    <m/>
    <n v="99423"/>
    <n v="99423"/>
    <s v="FACTURA COVID"/>
    <x v="2"/>
    <s v="Finalizada"/>
    <n v="0"/>
    <s v="Demanda"/>
    <n v="2022"/>
    <s v="Finalizada"/>
    <n v="99423"/>
    <n v="0"/>
    <m/>
    <n v="0"/>
    <n v="99423"/>
    <n v="0"/>
    <n v="99423"/>
    <n v="0"/>
    <n v="99423"/>
  </r>
  <r>
    <n v="901158187"/>
    <s v="CLINICA NUEVA DE CALI SAS"/>
    <s v="HCE-10500"/>
    <s v="901158187_HCE_10500"/>
    <s v="HCE10500"/>
    <s v="ESTADO DOS"/>
    <x v="5"/>
    <s v="25/08/2022 00:00:00"/>
    <d v="2023-12-01T00:00:00"/>
    <n v="720"/>
    <s v="ALLISON DAYANA BAZANTE PATIÑO Registros:  1775791"/>
    <s v=""/>
    <s v="COVID"/>
    <s v="Contributivo"/>
    <m/>
    <n v="99423"/>
    <n v="99423"/>
    <s v="FACTURA COVID"/>
    <x v="2"/>
    <s v="Finalizada"/>
    <n v="0"/>
    <s v="Demanda"/>
    <n v="2022"/>
    <s v="Finalizada"/>
    <n v="99423"/>
    <n v="0"/>
    <m/>
    <n v="0"/>
    <n v="99423"/>
    <n v="0"/>
    <n v="99423"/>
    <n v="0"/>
    <n v="99423"/>
  </r>
  <r>
    <n v="901158187"/>
    <s v="CLINICA NUEVA DE CALI SAS"/>
    <s v="HCE-10502"/>
    <s v="901158187_HCE_10502"/>
    <s v="HCE10502"/>
    <s v="ESTADO DOS"/>
    <x v="5"/>
    <s v="25/08/2022 00:00:00"/>
    <d v="2023-12-01T00:00:00"/>
    <n v="720"/>
    <s v="OLGA  VILLAMIL VALENCIA Registros:  1775915"/>
    <s v="CC66924110"/>
    <s v="COVID"/>
    <s v="Contributivo"/>
    <m/>
    <n v="99423"/>
    <n v="99423"/>
    <s v="FACTURA COVID"/>
    <x v="2"/>
    <s v="Finalizada"/>
    <n v="0"/>
    <s v="Demanda"/>
    <n v="2022"/>
    <s v="Finalizada"/>
    <n v="99423"/>
    <n v="0"/>
    <m/>
    <n v="0"/>
    <n v="99423"/>
    <n v="0"/>
    <n v="99423"/>
    <n v="0"/>
    <n v="99423"/>
  </r>
  <r>
    <n v="901158187"/>
    <s v="CLINICA NUEVA DE CALI SAS"/>
    <s v="HCE-10503"/>
    <s v="901158187_HCE_10503"/>
    <s v="HCE10503"/>
    <s v="ESTADO DOS"/>
    <x v="5"/>
    <s v="25/08/2022 00:00:00"/>
    <d v="2023-12-01T00:00:00"/>
    <n v="720"/>
    <s v="ARTURO  HURTADO ARBOLEDA Registros:  1776070"/>
    <s v=""/>
    <s v="COVID"/>
    <s v="Contributivo"/>
    <m/>
    <n v="99423"/>
    <n v="99423"/>
    <s v="FACTURA COVID"/>
    <x v="2"/>
    <s v="Finalizada"/>
    <n v="0"/>
    <s v="Demanda"/>
    <n v="2022"/>
    <s v="Finalizada"/>
    <n v="99423"/>
    <n v="0"/>
    <m/>
    <n v="0"/>
    <n v="99423"/>
    <n v="0"/>
    <n v="99423"/>
    <n v="0"/>
    <n v="99423"/>
  </r>
  <r>
    <n v="901158187"/>
    <s v="CLINICA NUEVA DE CALI SAS"/>
    <s v="HCE-10504"/>
    <s v="901158187_HCE_10504"/>
    <s v="HCE10504"/>
    <s v="ESTADO DOS"/>
    <x v="5"/>
    <s v="25/08/2022 00:00:00"/>
    <d v="2023-12-01T00:00:00"/>
    <n v="720"/>
    <s v="KATHERIN JIREH CASTAÑO ORREGO Registros:  1775816"/>
    <s v=""/>
    <s v="COVID"/>
    <s v="Contributivo"/>
    <m/>
    <n v="99423"/>
    <n v="99423"/>
    <s v="FACTURA COVID"/>
    <x v="2"/>
    <s v="Finalizada"/>
    <n v="0"/>
    <s v="Demanda"/>
    <n v="2022"/>
    <s v="Finalizada"/>
    <n v="99423"/>
    <n v="0"/>
    <m/>
    <n v="0"/>
    <n v="99423"/>
    <n v="0"/>
    <n v="99423"/>
    <n v="0"/>
    <n v="99423"/>
  </r>
  <r>
    <n v="901158187"/>
    <s v="CLINICA NUEVA DE CALI SAS"/>
    <s v="HCE-10506"/>
    <s v="901158187_HCE_10506"/>
    <s v="HCE10506"/>
    <s v="ESTADO DOS"/>
    <x v="5"/>
    <s v="26/08/2022 00:00:00"/>
    <d v="2023-12-01T00:00:00"/>
    <n v="720"/>
    <s v="JUAN  CARDONA CORREDOR Registros:  1776689"/>
    <s v="CC2559681"/>
    <s v="COVID"/>
    <s v="Contributivo"/>
    <m/>
    <n v="99423"/>
    <n v="99423"/>
    <s v="FACTURA COVID"/>
    <x v="2"/>
    <s v="Finalizada"/>
    <n v="0"/>
    <s v="Demanda"/>
    <n v="2022"/>
    <s v="Finalizada"/>
    <n v="99423"/>
    <n v="0"/>
    <m/>
    <n v="0"/>
    <n v="99423"/>
    <n v="0"/>
    <n v="99423"/>
    <n v="0"/>
    <n v="99423"/>
  </r>
  <r>
    <n v="901158187"/>
    <s v="CLINICA NUEVA DE CALI SAS"/>
    <s v="HCE-10507"/>
    <s v="901158187_HCE_10507"/>
    <s v="HCE10507"/>
    <s v="ESTADO DOS"/>
    <x v="5"/>
    <s v="26/08/2022 00:00:00"/>
    <d v="2023-12-01T00:00:00"/>
    <n v="720"/>
    <s v="AMPARO  RODRIGUEZ DE GARCIA Registros:  1776735"/>
    <s v="CC21238425"/>
    <s v="COVID"/>
    <s v="Contributivo"/>
    <m/>
    <n v="99423"/>
    <n v="99423"/>
    <s v="FACTURA COVID"/>
    <x v="2"/>
    <s v="Finalizada"/>
    <n v="0"/>
    <s v="Demanda"/>
    <n v="2022"/>
    <s v="Finalizada"/>
    <n v="99423"/>
    <n v="0"/>
    <m/>
    <n v="0"/>
    <n v="99423"/>
    <n v="0"/>
    <n v="99423"/>
    <n v="0"/>
    <n v="99423"/>
  </r>
  <r>
    <n v="901158187"/>
    <s v="CLINICA NUEVA DE CALI SAS"/>
    <s v="HCE-10508"/>
    <s v="901158187_HCE_10508"/>
    <s v="HCE10508"/>
    <s v="ESTADO DOS"/>
    <x v="5"/>
    <s v="26/08/2022 00:00:00"/>
    <d v="2023-12-01T00:00:00"/>
    <n v="720"/>
    <s v="ALVARO  ROJAS LOZADA Registros:  1776764"/>
    <s v=""/>
    <s v="COVID"/>
    <s v="Contributivo"/>
    <m/>
    <n v="99423"/>
    <n v="99423"/>
    <s v="FACTURA COVID"/>
    <x v="2"/>
    <s v="Finalizada"/>
    <n v="0"/>
    <s v="Demanda"/>
    <n v="2022"/>
    <s v="Finalizada"/>
    <n v="99423"/>
    <n v="0"/>
    <m/>
    <n v="0"/>
    <n v="99423"/>
    <n v="0"/>
    <n v="99423"/>
    <n v="0"/>
    <n v="99423"/>
  </r>
  <r>
    <n v="901158187"/>
    <s v="CLINICA NUEVA DE CALI SAS"/>
    <s v="HCE-10509"/>
    <s v="901158187_HCE_10509"/>
    <s v="HCE10509"/>
    <s v="ESTADO DOS"/>
    <x v="5"/>
    <s v="26/08/2022 00:00:00"/>
    <d v="2023-12-01T00:00:00"/>
    <n v="720"/>
    <s v="ROSALBA  JARAMILLO DE ESCOBAR Registros:  1776842"/>
    <s v="CC29642964"/>
    <s v="COVID"/>
    <s v="Contributivo"/>
    <m/>
    <n v="99423"/>
    <n v="99423"/>
    <s v="FACTURA COVID"/>
    <x v="2"/>
    <s v="Finalizada"/>
    <n v="0"/>
    <s v="Demanda"/>
    <n v="2022"/>
    <s v="Finalizada"/>
    <n v="99423"/>
    <n v="0"/>
    <m/>
    <n v="0"/>
    <n v="99423"/>
    <n v="0"/>
    <n v="99423"/>
    <n v="0"/>
    <n v="99423"/>
  </r>
  <r>
    <n v="901158187"/>
    <s v="CLINICA NUEVA DE CALI SAS"/>
    <s v="HCE-10513"/>
    <s v="901158187_HCE_10513"/>
    <s v="HCE10513"/>
    <s v="ESTADO DOS"/>
    <x v="5"/>
    <s v="26/08/2022 00:00:00"/>
    <d v="2023-12-01T00:00:00"/>
    <n v="720"/>
    <s v="CECILIA  ARANA JULIA Registros:  1777423"/>
    <s v=""/>
    <s v="COVID"/>
    <s v="Contributivo"/>
    <m/>
    <n v="99423"/>
    <n v="99423"/>
    <s v="FACTURA COVID"/>
    <x v="2"/>
    <s v="Finalizada"/>
    <n v="0"/>
    <s v="Demanda"/>
    <n v="2022"/>
    <s v="Finalizada"/>
    <n v="99423"/>
    <n v="0"/>
    <m/>
    <n v="0"/>
    <n v="99423"/>
    <n v="0"/>
    <n v="99423"/>
    <n v="0"/>
    <n v="99423"/>
  </r>
  <r>
    <n v="901158187"/>
    <s v="CLINICA NUEVA DE CALI SAS"/>
    <s v="HCE-10514"/>
    <s v="901158187_HCE_10514"/>
    <s v="HCE10514"/>
    <s v="ESTADO DOS"/>
    <x v="5"/>
    <s v="26/08/2022 00:00:00"/>
    <d v="2023-12-01T00:00:00"/>
    <n v="720"/>
    <s v="YORLADY  CAICEDO MURILLO Registros:  1777534"/>
    <s v="CC67002240"/>
    <s v="COVID"/>
    <s v="Contributivo"/>
    <m/>
    <n v="99423"/>
    <n v="99423"/>
    <s v="FACTURA COVID"/>
    <x v="2"/>
    <s v="Finalizada"/>
    <n v="0"/>
    <s v="Demanda"/>
    <n v="2022"/>
    <s v="Finalizada"/>
    <n v="99423"/>
    <n v="0"/>
    <m/>
    <n v="0"/>
    <n v="99423"/>
    <n v="0"/>
    <n v="99423"/>
    <n v="0"/>
    <n v="99423"/>
  </r>
  <r>
    <n v="901158187"/>
    <s v="CLINICA NUEVA DE CALI SAS"/>
    <s v="HCE-10515"/>
    <s v="901158187_HCE_10515"/>
    <s v="HCE10515"/>
    <s v="ESTADO DOS"/>
    <x v="5"/>
    <s v="27/08/2022 00:00:00"/>
    <d v="2023-12-01T00:00:00"/>
    <n v="720"/>
    <s v="ANA MARIA ERAZO VARGAS Registros:  1778755"/>
    <s v=""/>
    <s v="COVID"/>
    <s v="Contributivo"/>
    <m/>
    <n v="99423"/>
    <n v="99423"/>
    <s v="FACTURA COVID"/>
    <x v="2"/>
    <s v="Finalizada"/>
    <n v="0"/>
    <s v="Demanda"/>
    <n v="2022"/>
    <s v="Finalizada"/>
    <n v="99423"/>
    <n v="0"/>
    <m/>
    <n v="0"/>
    <n v="99423"/>
    <n v="0"/>
    <n v="99423"/>
    <n v="0"/>
    <n v="99423"/>
  </r>
  <r>
    <n v="901158187"/>
    <s v="CLINICA NUEVA DE CALI SAS"/>
    <s v="HCE-10516"/>
    <s v="901158187_HCE_10516"/>
    <s v="HCE10516"/>
    <s v="ESTADO DOS"/>
    <x v="5"/>
    <s v="27/08/2022 00:00:00"/>
    <d v="2023-12-01T00:00:00"/>
    <n v="720"/>
    <s v="JOHN EDWIN CASTRO TABARES Registros:  1778759"/>
    <s v="CC10346381"/>
    <s v="COVID"/>
    <s v="Contributivo"/>
    <m/>
    <n v="99423"/>
    <n v="99423"/>
    <s v="FACTURA COVID"/>
    <x v="2"/>
    <s v="Finalizada"/>
    <n v="0"/>
    <s v="Demanda"/>
    <n v="2022"/>
    <s v="Finalizada"/>
    <n v="99423"/>
    <n v="0"/>
    <m/>
    <n v="0"/>
    <n v="99423"/>
    <n v="0"/>
    <n v="99423"/>
    <n v="0"/>
    <n v="99423"/>
  </r>
  <r>
    <n v="901158187"/>
    <s v="CLINICA NUEVA DE CALI SAS"/>
    <s v="HCE-10517"/>
    <s v="901158187_HCE_10517"/>
    <s v="HCE10517"/>
    <s v="ESTADO DOS"/>
    <x v="5"/>
    <s v="27/08/2022 00:00:00"/>
    <d v="2023-12-01T00:00:00"/>
    <n v="720"/>
    <s v="ANA JULIA ORTEGA DE CHAMORRO Registros:  1778782"/>
    <s v="CC27222574"/>
    <s v="COVID"/>
    <s v="Contributivo"/>
    <m/>
    <n v="99423"/>
    <n v="99423"/>
    <s v="FACTURA COVID"/>
    <x v="2"/>
    <s v="Finalizada"/>
    <n v="0"/>
    <s v="Demanda"/>
    <n v="2022"/>
    <s v="Finalizada"/>
    <n v="99423"/>
    <n v="0"/>
    <m/>
    <n v="0"/>
    <n v="99423"/>
    <n v="0"/>
    <n v="99423"/>
    <n v="0"/>
    <n v="99423"/>
  </r>
  <r>
    <n v="901158187"/>
    <s v="CLINICA NUEVA DE CALI SAS"/>
    <s v="HCE-10518"/>
    <s v="901158187_HCE_10518"/>
    <s v="HCE10518"/>
    <s v="ESTADO DOS"/>
    <x v="5"/>
    <s v="29/08/2022 00:00:00"/>
    <d v="2023-12-01T00:00:00"/>
    <n v="720"/>
    <s v="JOSE  RUIZ FAJARDO Registros:  1779529"/>
    <s v=""/>
    <s v="COVID"/>
    <s v="Contributivo"/>
    <m/>
    <n v="99423"/>
    <n v="99423"/>
    <s v="FACTURA COVID"/>
    <x v="2"/>
    <s v="Finalizada"/>
    <n v="0"/>
    <s v="Demanda"/>
    <n v="2022"/>
    <s v="Finalizada"/>
    <n v="99423"/>
    <n v="0"/>
    <m/>
    <n v="0"/>
    <n v="99423"/>
    <n v="0"/>
    <n v="99423"/>
    <n v="0"/>
    <n v="99423"/>
  </r>
  <r>
    <n v="901158187"/>
    <s v="CLINICA NUEVA DE CALI SAS"/>
    <s v="HCE-10520"/>
    <s v="901158187_HCE_10520"/>
    <s v="HCE10520"/>
    <s v="ESTADO DOS"/>
    <x v="5"/>
    <s v="29/08/2022 00:00:00"/>
    <d v="2023-12-01T00:00:00"/>
    <n v="720"/>
    <s v="LUDIVIA  MOSQUERA VALENCIA Registros:  1779612"/>
    <s v=""/>
    <s v="COVID"/>
    <s v="Contributivo"/>
    <m/>
    <n v="99423"/>
    <n v="99423"/>
    <s v="FACTURA COVID"/>
    <x v="2"/>
    <s v="Finalizada"/>
    <n v="0"/>
    <s v="Demanda"/>
    <n v="2022"/>
    <s v="Finalizada"/>
    <n v="99423"/>
    <n v="0"/>
    <m/>
    <n v="0"/>
    <n v="99423"/>
    <n v="0"/>
    <n v="99423"/>
    <n v="0"/>
    <n v="99423"/>
  </r>
  <r>
    <n v="901158187"/>
    <s v="CLINICA NUEVA DE CALI SAS"/>
    <s v="HCE-10522"/>
    <s v="901158187_HCE_10522"/>
    <s v="HCE10522"/>
    <s v="ESTADO DOS"/>
    <x v="5"/>
    <s v="29/08/2022 00:00:00"/>
    <d v="2023-12-01T00:00:00"/>
    <n v="720"/>
    <s v="VICTOR  PAEZ ESCOBAR Registros:  1779653"/>
    <s v="CC1107059016"/>
    <s v="COVID"/>
    <s v="Contributivo"/>
    <m/>
    <n v="99423"/>
    <n v="99423"/>
    <s v="FACTURA COVID"/>
    <x v="2"/>
    <s v="Finalizada"/>
    <n v="0"/>
    <s v="Demanda"/>
    <n v="2022"/>
    <s v="Finalizada"/>
    <n v="99423"/>
    <n v="0"/>
    <m/>
    <n v="0"/>
    <n v="99423"/>
    <n v="0"/>
    <n v="99423"/>
    <n v="0"/>
    <n v="99423"/>
  </r>
  <r>
    <n v="901158187"/>
    <s v="CLINICA NUEVA DE CALI SAS"/>
    <s v="HCE-10523"/>
    <s v="901158187_HCE_10523"/>
    <s v="HCE10523"/>
    <s v="ESTADO DOS"/>
    <x v="5"/>
    <s v="29/08/2022 00:00:00"/>
    <d v="2023-12-01T00:00:00"/>
    <n v="720"/>
    <s v="JOSE  NOREÑA RENDON Registros:  1779739"/>
    <s v="CC6547867"/>
    <s v="COVID"/>
    <s v="Contributivo"/>
    <m/>
    <n v="99423"/>
    <n v="99423"/>
    <s v="FACTURA COVID"/>
    <x v="2"/>
    <s v="Finalizada"/>
    <n v="0"/>
    <s v="Demanda"/>
    <n v="2022"/>
    <s v="Finalizada"/>
    <n v="99423"/>
    <n v="0"/>
    <m/>
    <n v="0"/>
    <n v="99423"/>
    <n v="0"/>
    <n v="99423"/>
    <n v="0"/>
    <n v="99423"/>
  </r>
  <r>
    <n v="901158187"/>
    <s v="CLINICA NUEVA DE CALI SAS"/>
    <s v="HCE-10525"/>
    <s v="901158187_HCE_10525"/>
    <s v="HCE10525"/>
    <s v="ESTADO DOS"/>
    <x v="5"/>
    <s v="29/08/2022 00:00:00"/>
    <d v="2023-12-01T00:00:00"/>
    <n v="720"/>
    <s v="GUIDO  ABELLA HERNANDEZ Registros:  1780125"/>
    <s v=""/>
    <s v="COVID"/>
    <s v="Contributivo"/>
    <m/>
    <n v="216994"/>
    <n v="216994"/>
    <s v="FACTURA COVID"/>
    <x v="2"/>
    <s v="Finalizada"/>
    <n v="0"/>
    <s v="Demanda"/>
    <n v="2022"/>
    <s v="Finalizada"/>
    <n v="216994"/>
    <n v="0"/>
    <m/>
    <n v="0"/>
    <n v="216994"/>
    <n v="0"/>
    <n v="216994"/>
    <n v="0"/>
    <n v="216994"/>
  </r>
  <r>
    <n v="901158187"/>
    <s v="CLINICA NUEVA DE CALI SAS"/>
    <s v="HCE-10526"/>
    <s v="901158187_HCE_10526"/>
    <s v="HCE10526"/>
    <s v="ESTADO DOS"/>
    <x v="5"/>
    <s v="29/08/2022 00:00:00"/>
    <d v="2023-12-01T00:00:00"/>
    <n v="720"/>
    <s v="ANA  MANCERA DE FIGUEROA Registros:  1780144"/>
    <s v="CC29013334"/>
    <s v="COVID"/>
    <s v="Contributivo"/>
    <m/>
    <n v="99423"/>
    <n v="99423"/>
    <s v="FACTURA COVID"/>
    <x v="2"/>
    <s v="Finalizada"/>
    <n v="0"/>
    <s v="Demanda"/>
    <n v="2022"/>
    <s v="Finalizada"/>
    <n v="99423"/>
    <n v="0"/>
    <m/>
    <n v="0"/>
    <n v="99423"/>
    <n v="0"/>
    <n v="99423"/>
    <n v="0"/>
    <n v="99423"/>
  </r>
  <r>
    <n v="901158187"/>
    <s v="CLINICA NUEVA DE CALI SAS"/>
    <s v="HCE-10527"/>
    <s v="901158187_HCE_10527"/>
    <s v="HCE10527"/>
    <s v="ESTADO DOS"/>
    <x v="5"/>
    <s v="29/08/2022 00:00:00"/>
    <d v="2023-12-01T00:00:00"/>
    <n v="720"/>
    <s v="ARGENIS  VILLAMARIN JEMBUEL Registros:  1780156"/>
    <s v="CC34592277"/>
    <s v="COVID"/>
    <s v="Contributivo"/>
    <m/>
    <n v="99423"/>
    <n v="99423"/>
    <s v="FACTURA COVID"/>
    <x v="2"/>
    <s v="Finalizada"/>
    <n v="0"/>
    <s v="Demanda"/>
    <n v="2022"/>
    <s v="Finalizada"/>
    <n v="99423"/>
    <n v="0"/>
    <m/>
    <n v="0"/>
    <n v="99423"/>
    <n v="0"/>
    <n v="99423"/>
    <n v="0"/>
    <n v="99423"/>
  </r>
  <r>
    <n v="901158187"/>
    <s v="CLINICA NUEVA DE CALI SAS"/>
    <s v="HCE-10528"/>
    <s v="901158187_HCE_10528"/>
    <s v="HCE10528"/>
    <s v="ESTADO DOS"/>
    <x v="5"/>
    <s v="29/08/2022 00:00:00"/>
    <d v="2023-12-01T00:00:00"/>
    <n v="720"/>
    <s v="CATERINE  CASTILLO SANCHEZ Registros:  1780162"/>
    <s v="3178141767"/>
    <s v="COVID"/>
    <s v="Contributivo"/>
    <m/>
    <n v="99423"/>
    <n v="99423"/>
    <s v="FACTURA COVID"/>
    <x v="2"/>
    <s v="Finalizada"/>
    <n v="0"/>
    <s v="Demanda"/>
    <n v="2022"/>
    <s v="Finalizada"/>
    <n v="99423"/>
    <n v="0"/>
    <m/>
    <n v="0"/>
    <n v="99423"/>
    <n v="0"/>
    <n v="99423"/>
    <n v="0"/>
    <n v="99423"/>
  </r>
  <r>
    <n v="901158187"/>
    <s v="CLINICA NUEVA DE CALI SAS"/>
    <s v="HCE-10529"/>
    <s v="901158187_HCE_10529"/>
    <s v="HCE10529"/>
    <s v="ESTADO DOS"/>
    <x v="5"/>
    <s v="29/08/2022 00:00:00"/>
    <d v="2023-12-01T00:00:00"/>
    <n v="720"/>
    <s v="BEATRIZ  GRUESO DENOVITENO Registros:  1780163"/>
    <s v=""/>
    <s v="COVID"/>
    <s v="Contributivo"/>
    <m/>
    <n v="99423"/>
    <n v="99423"/>
    <s v="FACTURA COVID"/>
    <x v="2"/>
    <s v="Finalizada"/>
    <n v="0"/>
    <s v="Demanda"/>
    <n v="2022"/>
    <s v="Finalizada"/>
    <n v="99423"/>
    <n v="0"/>
    <m/>
    <n v="0"/>
    <n v="99423"/>
    <n v="0"/>
    <n v="99423"/>
    <n v="0"/>
    <n v="99423"/>
  </r>
  <r>
    <n v="901158187"/>
    <s v="CLINICA NUEVA DE CALI SAS"/>
    <s v="HCE-10530"/>
    <s v="901158187_HCE_10530"/>
    <s v="HCE10530"/>
    <s v="ESTADO DOS"/>
    <x v="5"/>
    <s v="29/08/2022 00:00:00"/>
    <d v="2023-12-01T00:00:00"/>
    <n v="720"/>
    <s v="DANIELA  RIOS TOBAR Registros:  1780180"/>
    <s v=""/>
    <s v="COVID"/>
    <s v="Contributivo"/>
    <m/>
    <n v="99423"/>
    <n v="99423"/>
    <s v="FACTURA COVID"/>
    <x v="2"/>
    <s v="Finalizada"/>
    <n v="0"/>
    <s v="Demanda"/>
    <n v="2022"/>
    <s v="Finalizada"/>
    <n v="99423"/>
    <n v="0"/>
    <m/>
    <n v="0"/>
    <n v="99423"/>
    <n v="0"/>
    <n v="99423"/>
    <n v="0"/>
    <n v="99423"/>
  </r>
  <r>
    <n v="901158187"/>
    <s v="CLINICA NUEVA DE CALI SAS"/>
    <s v="HCE-10531"/>
    <s v="901158187_HCE_10531"/>
    <s v="HCE10531"/>
    <s v="ESTADO DOS"/>
    <x v="5"/>
    <s v="29/08/2022 00:00:00"/>
    <d v="2023-12-01T00:00:00"/>
    <n v="720"/>
    <s v="YVONNE  BALLESTEROS MUÑOZ Registros:  1780172"/>
    <s v="CC31269742"/>
    <s v="COVID"/>
    <s v="Contributivo"/>
    <m/>
    <n v="99423"/>
    <n v="99423"/>
    <s v="FACTURA COVID"/>
    <x v="2"/>
    <s v="Finalizada"/>
    <n v="0"/>
    <s v="Demanda"/>
    <n v="2022"/>
    <s v="Finalizada"/>
    <n v="99423"/>
    <n v="0"/>
    <m/>
    <n v="0"/>
    <n v="99423"/>
    <n v="0"/>
    <n v="99423"/>
    <n v="0"/>
    <n v="99423"/>
  </r>
  <r>
    <n v="901158187"/>
    <s v="CLINICA NUEVA DE CALI SAS"/>
    <s v="HCE-10533"/>
    <s v="901158187_HCE_10533"/>
    <s v="HCE10533"/>
    <s v="ESTADO DOS"/>
    <x v="5"/>
    <s v="29/08/2022 00:00:00"/>
    <d v="2023-12-01T00:00:00"/>
    <n v="720"/>
    <s v="CLAUDIA MELISSA CARDENAS ANDRADE Registros:  1780197"/>
    <s v=""/>
    <s v="COVID"/>
    <s v="Contributivo"/>
    <m/>
    <n v="99423"/>
    <n v="99423"/>
    <s v="FACTURA COVID"/>
    <x v="2"/>
    <s v="Finalizada"/>
    <n v="0"/>
    <s v="Demanda"/>
    <n v="2022"/>
    <s v="Finalizada"/>
    <n v="99423"/>
    <n v="0"/>
    <m/>
    <n v="0"/>
    <n v="99423"/>
    <n v="0"/>
    <n v="99423"/>
    <n v="0"/>
    <n v="99423"/>
  </r>
  <r>
    <n v="901158187"/>
    <s v="CLINICA NUEVA DE CALI SAS"/>
    <s v="HCE-10534"/>
    <s v="901158187_HCE_10534"/>
    <s v="HCE10534"/>
    <s v="ESTADO DOS"/>
    <x v="5"/>
    <s v="29/08/2022 00:00:00"/>
    <d v="2023-12-01T00:00:00"/>
    <n v="720"/>
    <s v="LEIDY  MILLAN ARIAS Registros:  1780217"/>
    <s v=""/>
    <s v="COVID"/>
    <s v="Contributivo"/>
    <m/>
    <n v="216994"/>
    <n v="216994"/>
    <s v="FACTURA COVID"/>
    <x v="2"/>
    <s v="Finalizada"/>
    <n v="0"/>
    <s v="Demanda"/>
    <n v="2022"/>
    <s v="Finalizada"/>
    <n v="216994"/>
    <n v="0"/>
    <m/>
    <n v="0"/>
    <n v="216994"/>
    <n v="0"/>
    <n v="216994"/>
    <n v="0"/>
    <n v="216994"/>
  </r>
  <r>
    <n v="901158187"/>
    <s v="CLINICA NUEVA DE CALI SAS"/>
    <s v="HCE-10535"/>
    <s v="901158187_HCE_10535"/>
    <s v="HCE10535"/>
    <s v="ESTADO DOS"/>
    <x v="5"/>
    <s v="29/08/2022 00:00:00"/>
    <d v="2023-12-01T00:00:00"/>
    <n v="720"/>
    <s v="LUZMILA  DAZA ALARCON Registros:  1780230"/>
    <s v=""/>
    <s v="COVID"/>
    <s v="Contributivo"/>
    <m/>
    <n v="99423"/>
    <n v="99423"/>
    <s v="FACTURA COVID"/>
    <x v="2"/>
    <s v="Finalizada"/>
    <n v="0"/>
    <s v="Demanda"/>
    <n v="2022"/>
    <s v="Finalizada"/>
    <n v="99423"/>
    <n v="0"/>
    <m/>
    <n v="0"/>
    <n v="99423"/>
    <n v="0"/>
    <n v="99423"/>
    <n v="0"/>
    <n v="99423"/>
  </r>
  <r>
    <n v="901158187"/>
    <s v="CLINICA NUEVA DE CALI SAS"/>
    <s v="HCE-10537"/>
    <s v="901158187_HCE_10537"/>
    <s v="HCE10537"/>
    <s v="ESTADO DOS"/>
    <x v="5"/>
    <s v="29/08/2022 00:00:00"/>
    <d v="2023-12-01T00:00:00"/>
    <n v="720"/>
    <s v="OLMER  ALVIS CASTAÑO Registros:  1780254"/>
    <s v="CC2925957"/>
    <s v="COVID"/>
    <s v="Contributivo"/>
    <m/>
    <n v="99423"/>
    <n v="99423"/>
    <s v="FACTURA COVID"/>
    <x v="2"/>
    <s v="Finalizada"/>
    <n v="0"/>
    <s v="Demanda"/>
    <n v="2022"/>
    <s v="Finalizada"/>
    <n v="99423"/>
    <n v="0"/>
    <m/>
    <n v="0"/>
    <n v="99423"/>
    <n v="0"/>
    <n v="99423"/>
    <n v="0"/>
    <n v="99423"/>
  </r>
  <r>
    <n v="901158187"/>
    <s v="CLINICA NUEVA DE CALI SAS"/>
    <s v="HCE-10539"/>
    <s v="901158187_HCE_10539"/>
    <s v="HCE10539"/>
    <s v="ESTADO DOS"/>
    <x v="5"/>
    <s v="29/08/2022 00:00:00"/>
    <d v="2023-12-01T00:00:00"/>
    <n v="720"/>
    <s v="SIXTA TULIA COLLAZOS DE SATIZABAL Registros:  1780288"/>
    <s v="CC29006489"/>
    <s v="COVID"/>
    <s v="Contributivo"/>
    <m/>
    <n v="99423"/>
    <n v="99423"/>
    <s v="FACTURA COVID"/>
    <x v="2"/>
    <s v="Finalizada"/>
    <n v="0"/>
    <s v="Demanda"/>
    <n v="2022"/>
    <s v="Finalizada"/>
    <n v="99423"/>
    <n v="0"/>
    <m/>
    <n v="0"/>
    <n v="99423"/>
    <n v="0"/>
    <n v="99423"/>
    <n v="0"/>
    <n v="99423"/>
  </r>
  <r>
    <n v="901158187"/>
    <s v="CLINICA NUEVA DE CALI SAS"/>
    <s v="HCE-10540"/>
    <s v="901158187_HCE_10540"/>
    <s v="HCE10540"/>
    <s v="ESTADO DOS"/>
    <x v="5"/>
    <s v="29/08/2022 00:00:00"/>
    <d v="2023-12-01T00:00:00"/>
    <n v="720"/>
    <s v="ALEJANDRO  VALENCIA TULANDE Registros:  1780771"/>
    <s v="CC16650154"/>
    <s v="COVID"/>
    <s v="Contributivo"/>
    <m/>
    <n v="99423"/>
    <n v="99423"/>
    <s v="FACTURA COVID"/>
    <x v="2"/>
    <s v="Finalizada"/>
    <n v="0"/>
    <s v="Demanda"/>
    <n v="2022"/>
    <s v="Finalizada"/>
    <n v="99423"/>
    <n v="0"/>
    <m/>
    <n v="0"/>
    <n v="99423"/>
    <n v="0"/>
    <n v="99423"/>
    <n v="0"/>
    <n v="99423"/>
  </r>
  <r>
    <n v="901158187"/>
    <s v="CLINICA NUEVA DE CALI SAS"/>
    <s v="HCE-10541"/>
    <s v="901158187_HCE_10541"/>
    <s v="HCE10541"/>
    <s v="ESTADO DOS"/>
    <x v="5"/>
    <s v="29/08/2022 00:00:00"/>
    <d v="2023-12-01T00:00:00"/>
    <n v="720"/>
    <s v="CARMEN ROSA NEIRA GARCIA Registros:  1780810"/>
    <s v=""/>
    <s v="COVID"/>
    <s v="Contributivo"/>
    <m/>
    <n v="99423"/>
    <n v="99423"/>
    <s v="FACTURA COVID"/>
    <x v="2"/>
    <s v="Finalizada"/>
    <n v="0"/>
    <s v="Demanda"/>
    <n v="2022"/>
    <s v="Finalizada"/>
    <n v="99423"/>
    <n v="0"/>
    <m/>
    <n v="0"/>
    <n v="99423"/>
    <n v="0"/>
    <n v="99423"/>
    <n v="0"/>
    <n v="99423"/>
  </r>
  <r>
    <n v="901158187"/>
    <s v="CLINICA NUEVA DE CALI SAS"/>
    <s v="HCE-10542"/>
    <s v="901158187_HCE_10542"/>
    <s v="HCE10542"/>
    <s v="ESTADO DOS"/>
    <x v="5"/>
    <s v="29/08/2022 00:00:00"/>
    <d v="2023-12-01T00:00:00"/>
    <n v="720"/>
    <s v="JORGE LUIS RIOFRIO GUEVARA Registros:  1780837"/>
    <s v="CC16722453"/>
    <s v="COVID"/>
    <s v="Contributivo"/>
    <m/>
    <n v="99423"/>
    <n v="99423"/>
    <s v="FACTURA COVID"/>
    <x v="2"/>
    <s v="Finalizada"/>
    <n v="0"/>
    <s v="Demanda"/>
    <n v="2022"/>
    <s v="Finalizada"/>
    <n v="99423"/>
    <n v="0"/>
    <m/>
    <n v="0"/>
    <n v="99423"/>
    <n v="0"/>
    <n v="99423"/>
    <n v="0"/>
    <n v="99423"/>
  </r>
  <r>
    <n v="901158187"/>
    <s v="CLINICA NUEVA DE CALI SAS"/>
    <s v="HCE-10543"/>
    <s v="901158187_HCE_10543"/>
    <s v="HCE10543"/>
    <s v="ESTADO DOS"/>
    <x v="5"/>
    <s v="29/08/2022 00:00:00"/>
    <d v="2023-12-01T00:00:00"/>
    <n v="720"/>
    <s v="MARIA  CALVO CAMBEROS Registros:  1780841"/>
    <s v="CC31301503"/>
    <s v="COVID"/>
    <s v="Contributivo"/>
    <m/>
    <n v="99423"/>
    <n v="99423"/>
    <s v="FACTURA COVID"/>
    <x v="2"/>
    <s v="Finalizada"/>
    <n v="0"/>
    <s v="Demanda"/>
    <n v="2022"/>
    <s v="Finalizada"/>
    <n v="99423"/>
    <n v="0"/>
    <m/>
    <n v="0"/>
    <n v="99423"/>
    <n v="0"/>
    <n v="99423"/>
    <n v="0"/>
    <n v="99423"/>
  </r>
  <r>
    <n v="901158187"/>
    <s v="CLINICA NUEVA DE CALI SAS"/>
    <s v="HCE-10544"/>
    <s v="901158187_HCE_10544"/>
    <s v="HCE10544"/>
    <s v="ESTADO DOS"/>
    <x v="5"/>
    <s v="29/08/2022 00:00:00"/>
    <d v="2023-12-01T00:00:00"/>
    <n v="720"/>
    <s v="RUBEN DARIO AMAYA OSPINA Registros:  1780869"/>
    <s v="CC14446056"/>
    <s v="COVID"/>
    <s v="Contributivo"/>
    <m/>
    <n v="99423"/>
    <n v="99423"/>
    <s v="FACTURA COVID"/>
    <x v="2"/>
    <s v="Finalizada"/>
    <n v="0"/>
    <s v="Demanda"/>
    <n v="2022"/>
    <s v="Finalizada"/>
    <n v="99423"/>
    <n v="0"/>
    <m/>
    <n v="0"/>
    <n v="99423"/>
    <n v="0"/>
    <n v="99423"/>
    <n v="0"/>
    <n v="99423"/>
  </r>
  <r>
    <n v="901158187"/>
    <s v="CLINICA NUEVA DE CALI SAS"/>
    <s v="HCE-10545"/>
    <s v="901158187_HCE_10545"/>
    <s v="HCE10545"/>
    <s v="ESTADO DOS"/>
    <x v="5"/>
    <s v="29/08/2022 00:00:00"/>
    <d v="2023-12-01T00:00:00"/>
    <n v="720"/>
    <s v="MIRYAM  MANZANO GALLEGO Registros:  1780873"/>
    <s v=""/>
    <s v="COVID"/>
    <s v="Contributivo"/>
    <m/>
    <n v="99423"/>
    <n v="99423"/>
    <s v="FACTURA COVID"/>
    <x v="2"/>
    <s v="Finalizada"/>
    <n v="0"/>
    <s v="Demanda"/>
    <n v="2022"/>
    <s v="Finalizada"/>
    <n v="99423"/>
    <n v="0"/>
    <m/>
    <n v="0"/>
    <n v="99423"/>
    <n v="0"/>
    <n v="99423"/>
    <n v="0"/>
    <n v="99423"/>
  </r>
  <r>
    <n v="901158187"/>
    <s v="CLINICA NUEVA DE CALI SAS"/>
    <s v="HCE-10546"/>
    <s v="901158187_HCE_10546"/>
    <s v="HCE10546"/>
    <s v="ESTADO DOS"/>
    <x v="5"/>
    <s v="29/08/2022 00:00:00"/>
    <d v="2023-12-01T00:00:00"/>
    <n v="720"/>
    <s v="OLIVA  ESCOBAR DE QUICENO Registros:  1780896"/>
    <s v=""/>
    <s v="COVID"/>
    <s v="Contributivo"/>
    <m/>
    <n v="99423"/>
    <n v="99423"/>
    <s v="FACTURA COVID"/>
    <x v="2"/>
    <s v="Finalizada"/>
    <n v="0"/>
    <s v="Demanda"/>
    <n v="2022"/>
    <s v="Finalizada"/>
    <n v="99423"/>
    <n v="0"/>
    <m/>
    <n v="0"/>
    <n v="99423"/>
    <n v="0"/>
    <n v="99423"/>
    <n v="0"/>
    <n v="99423"/>
  </r>
  <r>
    <n v="901158187"/>
    <s v="CLINICA NUEVA DE CALI SAS"/>
    <s v="HCE-10549"/>
    <s v="901158187_HCE_10549"/>
    <s v="HCE10549"/>
    <s v="ESTADO DOS"/>
    <x v="5"/>
    <s v="29/08/2022 00:00:00"/>
    <d v="2023-12-01T00:00:00"/>
    <n v="720"/>
    <s v="ALDEMAR  VILLEGAS FLOREZ Registros:  1780937"/>
    <s v=""/>
    <s v="COVID"/>
    <s v="Contributivo"/>
    <m/>
    <n v="99423"/>
    <n v="99423"/>
    <s v="FACTURA COVID"/>
    <x v="2"/>
    <s v="Finalizada"/>
    <n v="0"/>
    <s v="Demanda"/>
    <n v="2022"/>
    <s v="Finalizada"/>
    <n v="99423"/>
    <n v="0"/>
    <m/>
    <n v="0"/>
    <n v="99423"/>
    <n v="0"/>
    <n v="99423"/>
    <n v="0"/>
    <n v="99423"/>
  </r>
  <r>
    <n v="901158187"/>
    <s v="CLINICA NUEVA DE CALI SAS"/>
    <s v="HCE-10550"/>
    <s v="901158187_HCE_10550"/>
    <s v="HCE10550"/>
    <s v="ESTADO DOS"/>
    <x v="5"/>
    <s v="29/08/2022 00:00:00"/>
    <d v="2023-12-01T00:00:00"/>
    <n v="720"/>
    <s v="SALOMON  VERA BOSSA Registros:  1780983"/>
    <s v=""/>
    <s v="COVID"/>
    <s v="Contributivo"/>
    <m/>
    <n v="99423"/>
    <n v="99423"/>
    <s v="FACTURA COVID"/>
    <x v="2"/>
    <s v="Finalizada"/>
    <n v="0"/>
    <s v="Demanda"/>
    <n v="2022"/>
    <s v="Finalizada"/>
    <n v="99423"/>
    <n v="0"/>
    <m/>
    <n v="0"/>
    <n v="99423"/>
    <n v="0"/>
    <n v="99423"/>
    <n v="0"/>
    <n v="99423"/>
  </r>
  <r>
    <n v="901158187"/>
    <s v="CLINICA NUEVA DE CALI SAS"/>
    <s v="HCE-10552"/>
    <s v="901158187_HCE_10552"/>
    <s v="HCE10552"/>
    <s v="ESTADO DOS"/>
    <x v="5"/>
    <s v="30/08/2022 00:00:00"/>
    <d v="2023-12-01T00:00:00"/>
    <n v="720"/>
    <s v="LUIS CARLOS ARCILA ERAZO Registros:  1781685"/>
    <s v="CC16596729"/>
    <s v="COVID"/>
    <s v="Contributivo"/>
    <m/>
    <n v="99423"/>
    <n v="99423"/>
    <s v="FACTURA COVID"/>
    <x v="2"/>
    <s v="Finalizada"/>
    <n v="0"/>
    <s v="Demanda"/>
    <n v="2022"/>
    <s v="Finalizada"/>
    <n v="99423"/>
    <n v="0"/>
    <m/>
    <n v="0"/>
    <n v="99423"/>
    <n v="0"/>
    <n v="99423"/>
    <n v="0"/>
    <n v="99423"/>
  </r>
  <r>
    <n v="901158187"/>
    <s v="CLINICA NUEVA DE CALI SAS"/>
    <s v="HCE-10553"/>
    <s v="901158187_HCE_10553"/>
    <s v="HCE10553"/>
    <s v="ESTADO DOS"/>
    <x v="5"/>
    <s v="30/08/2022 00:00:00"/>
    <d v="2023-12-01T00:00:00"/>
    <n v="720"/>
    <s v="PASTOR  VALDES AGUDELO Registros:  1781707"/>
    <s v="CC2478230"/>
    <s v="COVID"/>
    <s v="Contributivo"/>
    <m/>
    <n v="99423"/>
    <n v="99423"/>
    <s v="FACTURA COVID"/>
    <x v="2"/>
    <s v="Finalizada"/>
    <n v="0"/>
    <s v="Demanda"/>
    <n v="2022"/>
    <s v="Finalizada"/>
    <n v="99423"/>
    <n v="0"/>
    <m/>
    <n v="0"/>
    <n v="99423"/>
    <n v="0"/>
    <n v="99423"/>
    <n v="0"/>
    <n v="99423"/>
  </r>
  <r>
    <n v="901158187"/>
    <s v="CLINICA NUEVA DE CALI SAS"/>
    <s v="HCE-10554"/>
    <s v="901158187_HCE_10554"/>
    <s v="HCE10554"/>
    <s v="ESTADO DOS"/>
    <x v="5"/>
    <s v="30/08/2022 00:00:00"/>
    <d v="2023-12-01T00:00:00"/>
    <n v="720"/>
    <s v="CARMEN  CALDERON DE LUCIO Registros:  1781728"/>
    <s v="CC29038605"/>
    <s v="COVID"/>
    <s v="Contributivo"/>
    <m/>
    <n v="99423"/>
    <n v="99423"/>
    <s v="FACTURA COVID"/>
    <x v="2"/>
    <s v="Finalizada"/>
    <n v="0"/>
    <s v="Demanda"/>
    <n v="2022"/>
    <s v="Finalizada"/>
    <n v="99423"/>
    <n v="0"/>
    <m/>
    <n v="0"/>
    <n v="99423"/>
    <n v="0"/>
    <n v="99423"/>
    <n v="0"/>
    <n v="99423"/>
  </r>
  <r>
    <n v="901158187"/>
    <s v="CLINICA NUEVA DE CALI SAS"/>
    <s v="HCE-10555"/>
    <s v="901158187_HCE_10555"/>
    <s v="HCE10555"/>
    <s v="ESTADO DOS"/>
    <x v="5"/>
    <s v="30/08/2022 00:00:00"/>
    <d v="2023-12-01T00:00:00"/>
    <n v="720"/>
    <s v="ALFONSO  ZAPATA PIPICANO Registros:  1781748"/>
    <s v=""/>
    <s v="COVID"/>
    <s v="Contributivo"/>
    <m/>
    <n v="99423"/>
    <n v="99423"/>
    <s v="FACTURA COVID"/>
    <x v="2"/>
    <s v="Finalizada"/>
    <n v="0"/>
    <s v="Demanda"/>
    <n v="2022"/>
    <s v="Finalizada"/>
    <n v="99423"/>
    <n v="0"/>
    <m/>
    <n v="0"/>
    <n v="99423"/>
    <n v="0"/>
    <n v="99423"/>
    <n v="0"/>
    <n v="99423"/>
  </r>
  <r>
    <n v="901158187"/>
    <s v="CLINICA NUEVA DE CALI SAS"/>
    <s v="HCE-10557"/>
    <s v="901158187_HCE_10557"/>
    <s v="HCE10557"/>
    <s v="ESTADO DOS"/>
    <x v="5"/>
    <s v="30/08/2022 00:00:00"/>
    <d v="2023-12-01T00:00:00"/>
    <n v="720"/>
    <s v="FANNY  GUERRERO ROSERO Registros:  1781790"/>
    <s v=""/>
    <s v="COVID"/>
    <s v="Contributivo"/>
    <m/>
    <n v="99423"/>
    <n v="99423"/>
    <s v="FACTURA COVID"/>
    <x v="2"/>
    <s v="Finalizada"/>
    <n v="0"/>
    <s v="Demanda"/>
    <n v="2022"/>
    <s v="Finalizada"/>
    <n v="99423"/>
    <n v="0"/>
    <m/>
    <n v="0"/>
    <n v="99423"/>
    <n v="0"/>
    <n v="99423"/>
    <n v="0"/>
    <n v="99423"/>
  </r>
  <r>
    <n v="901158187"/>
    <s v="CLINICA NUEVA DE CALI SAS"/>
    <s v="HCE-10558"/>
    <s v="901158187_HCE_10558"/>
    <s v="HCE10558"/>
    <s v="ESTADO DOS"/>
    <x v="5"/>
    <s v="30/08/2022 00:00:00"/>
    <d v="2023-12-01T00:00:00"/>
    <n v="720"/>
    <s v="YAIR  QUINTO MURILLO Registros:  1781804"/>
    <s v="CC82360842"/>
    <s v="COVID"/>
    <s v="Contributivo"/>
    <m/>
    <n v="99423"/>
    <n v="99423"/>
    <s v="FACTURA COVID"/>
    <x v="2"/>
    <s v="Finalizada"/>
    <n v="0"/>
    <s v="Demanda"/>
    <n v="2022"/>
    <s v="Finalizada"/>
    <n v="99423"/>
    <n v="0"/>
    <m/>
    <n v="0"/>
    <n v="99423"/>
    <n v="0"/>
    <n v="99423"/>
    <n v="0"/>
    <n v="99423"/>
  </r>
  <r>
    <n v="901158187"/>
    <s v="CLINICA NUEVA DE CALI SAS"/>
    <s v="HCE-10559"/>
    <s v="901158187_HCE_10559"/>
    <s v="HCE10559"/>
    <s v="ESTADO DOS"/>
    <x v="5"/>
    <s v="30/08/2022 00:00:00"/>
    <d v="2023-12-01T00:00:00"/>
    <n v="720"/>
    <s v="ALBERTO  RAMIREZ PADILLA Registros:  1781899"/>
    <s v="CC16641188"/>
    <s v="COVID"/>
    <s v="Contributivo"/>
    <m/>
    <n v="99423"/>
    <n v="99423"/>
    <s v="FACTURA COVID"/>
    <x v="2"/>
    <s v="Finalizada"/>
    <n v="0"/>
    <s v="Demanda"/>
    <n v="2022"/>
    <s v="Finalizada"/>
    <n v="99423"/>
    <n v="0"/>
    <m/>
    <n v="0"/>
    <n v="99423"/>
    <n v="0"/>
    <n v="99423"/>
    <n v="0"/>
    <n v="99423"/>
  </r>
  <r>
    <n v="901158187"/>
    <s v="CLINICA NUEVA DE CALI SAS"/>
    <s v="HCE-10560"/>
    <s v="901158187_HCE_10560"/>
    <s v="HCE10560"/>
    <s v="ESTADO DOS"/>
    <x v="5"/>
    <s v="30/08/2022 00:00:00"/>
    <d v="2023-12-01T00:00:00"/>
    <n v="720"/>
    <s v="SABINO ANTONIO  MONTOYA CORTES Registros:  1782124"/>
    <s v="CC2550177"/>
    <s v="COVID"/>
    <s v="Contributivo"/>
    <m/>
    <n v="99423"/>
    <n v="99423"/>
    <s v="FACTURA COVID"/>
    <x v="2"/>
    <s v="Finalizada"/>
    <n v="0"/>
    <s v="Demanda"/>
    <n v="2022"/>
    <s v="Finalizada"/>
    <n v="99423"/>
    <n v="0"/>
    <m/>
    <n v="0"/>
    <n v="99423"/>
    <n v="0"/>
    <n v="99423"/>
    <n v="0"/>
    <n v="99423"/>
  </r>
  <r>
    <n v="901158187"/>
    <s v="CLINICA NUEVA DE CALI SAS"/>
    <s v="HCE-10561"/>
    <s v="901158187_HCE_10561"/>
    <s v="HCE10561"/>
    <s v="ESTADO DOS"/>
    <x v="5"/>
    <s v="30/08/2022 00:00:00"/>
    <d v="2023-12-01T00:00:00"/>
    <n v="720"/>
    <s v="RICARDO  MENA  Registros:  1782242"/>
    <s v=""/>
    <s v="COVID"/>
    <s v="Contributivo"/>
    <m/>
    <n v="99423"/>
    <n v="99423"/>
    <s v="FACTURA COVID"/>
    <x v="2"/>
    <s v="Finalizada"/>
    <n v="0"/>
    <s v="Demanda"/>
    <n v="2022"/>
    <s v="Finalizada"/>
    <n v="99423"/>
    <n v="0"/>
    <m/>
    <n v="0"/>
    <n v="99423"/>
    <n v="0"/>
    <n v="99423"/>
    <n v="0"/>
    <n v="99423"/>
  </r>
  <r>
    <n v="901158187"/>
    <s v="CLINICA NUEVA DE CALI SAS"/>
    <s v="HCE-10562"/>
    <s v="901158187_HCE_10562"/>
    <s v="HCE10562"/>
    <s v="ESTADO DOS"/>
    <x v="5"/>
    <s v="30/08/2022 00:00:00"/>
    <d v="2023-12-01T00:00:00"/>
    <n v="720"/>
    <s v="NOHEMY  HURTADO BERMUDEZ Registros:  1782233"/>
    <s v=""/>
    <s v="COVID"/>
    <s v="Contributivo"/>
    <m/>
    <n v="99423"/>
    <n v="99423"/>
    <s v="FACTURA COVID"/>
    <x v="2"/>
    <s v="Finalizada"/>
    <n v="0"/>
    <s v="Demanda"/>
    <n v="2022"/>
    <s v="Finalizada"/>
    <n v="99423"/>
    <n v="0"/>
    <m/>
    <n v="0"/>
    <n v="99423"/>
    <n v="0"/>
    <n v="99423"/>
    <n v="0"/>
    <n v="99423"/>
  </r>
  <r>
    <n v="901158187"/>
    <s v="CLINICA NUEVA DE CALI SAS"/>
    <s v="HCE-10563"/>
    <s v="901158187_HCE_10563"/>
    <s v="HCE10563"/>
    <s v="ESTADO DOS"/>
    <x v="5"/>
    <s v="30/08/2022 00:00:00"/>
    <d v="2023-12-01T00:00:00"/>
    <n v="720"/>
    <s v="CLARIBEL  FRANCO VALENCIA Registros:  1782276"/>
    <s v=""/>
    <s v="COVID"/>
    <s v="Contributivo"/>
    <m/>
    <n v="99423"/>
    <n v="99423"/>
    <s v="FACTURA COVID"/>
    <x v="2"/>
    <s v="Finalizada"/>
    <n v="0"/>
    <s v="Demanda"/>
    <n v="2022"/>
    <s v="Finalizada"/>
    <n v="99423"/>
    <n v="0"/>
    <m/>
    <n v="0"/>
    <n v="99423"/>
    <n v="0"/>
    <n v="99423"/>
    <n v="0"/>
    <n v="99423"/>
  </r>
  <r>
    <n v="901158187"/>
    <s v="CLINICA NUEVA DE CALI SAS"/>
    <s v="HCE-10564"/>
    <s v="901158187_HCE_10564"/>
    <s v="HCE10564"/>
    <s v="ESTADO DOS"/>
    <x v="5"/>
    <s v="30/08/2022 00:00:00"/>
    <d v="2023-12-01T00:00:00"/>
    <n v="720"/>
    <s v="LUZ  OTALORA TORRES Registros:  1782396"/>
    <s v=""/>
    <s v="COVID"/>
    <s v="Contributivo"/>
    <m/>
    <n v="99423"/>
    <n v="99423"/>
    <s v="FACTURA COVID"/>
    <x v="2"/>
    <s v="Finalizada"/>
    <n v="0"/>
    <s v="Demanda"/>
    <n v="2022"/>
    <s v="Finalizada"/>
    <n v="99423"/>
    <n v="0"/>
    <m/>
    <n v="0"/>
    <n v="99423"/>
    <n v="0"/>
    <n v="99423"/>
    <n v="0"/>
    <n v="99423"/>
  </r>
  <r>
    <n v="901158187"/>
    <s v="CLINICA NUEVA DE CALI SAS"/>
    <s v="HCE-10565"/>
    <s v="901158187_HCE_10565"/>
    <s v="HCE10565"/>
    <s v="ESTADO DOS"/>
    <x v="5"/>
    <s v="30/08/2022 00:00:00"/>
    <d v="2023-12-01T00:00:00"/>
    <n v="720"/>
    <s v="VICTORIA EUGENIA  VILLOTA VIDAL Registros:  1782997"/>
    <s v=""/>
    <s v="COVID"/>
    <s v="Contributivo"/>
    <m/>
    <n v="99423"/>
    <n v="99423"/>
    <s v="FACTURA COVID"/>
    <x v="2"/>
    <s v="Finalizada"/>
    <n v="0"/>
    <s v="Demanda"/>
    <n v="2022"/>
    <s v="Finalizada"/>
    <n v="99423"/>
    <n v="0"/>
    <m/>
    <n v="0"/>
    <n v="99423"/>
    <n v="0"/>
    <n v="99423"/>
    <n v="0"/>
    <n v="99423"/>
  </r>
  <r>
    <n v="901158187"/>
    <s v="CLINICA NUEVA DE CALI SAS"/>
    <s v="HCE-10566"/>
    <s v="901158187_HCE_10566"/>
    <s v="HCE10566"/>
    <s v="ESTADO DOS"/>
    <x v="5"/>
    <s v="30/08/2022 00:00:00"/>
    <d v="2023-12-01T00:00:00"/>
    <n v="720"/>
    <s v="MARIA ISABEL BELALCAZAR  Registros:  1783090"/>
    <s v="CC29030173"/>
    <s v="COVID"/>
    <s v="Contributivo"/>
    <m/>
    <n v="99423"/>
    <n v="99423"/>
    <s v="FACTURA COVID"/>
    <x v="2"/>
    <s v="Finalizada"/>
    <n v="0"/>
    <s v="Demanda"/>
    <n v="2022"/>
    <s v="Finalizada"/>
    <n v="99423"/>
    <n v="0"/>
    <m/>
    <n v="0"/>
    <n v="99423"/>
    <n v="0"/>
    <n v="99423"/>
    <n v="0"/>
    <n v="99423"/>
  </r>
  <r>
    <n v="901158187"/>
    <s v="CLINICA NUEVA DE CALI SAS"/>
    <s v="HCE-10567"/>
    <s v="901158187_HCE_10567"/>
    <s v="HCE10567"/>
    <s v="ESTADO DOS"/>
    <x v="5"/>
    <s v="31/08/2022 00:00:00"/>
    <d v="2023-12-01T00:00:00"/>
    <n v="720"/>
    <s v="KATHERINE  DELGADO PUERTA Registros:  1783446"/>
    <s v="CC31321031"/>
    <s v="COVID"/>
    <s v="Contributivo"/>
    <m/>
    <n v="99423"/>
    <n v="99423"/>
    <s v="FACTURA COVID"/>
    <x v="2"/>
    <s v="Finalizada"/>
    <n v="0"/>
    <s v="Demanda"/>
    <n v="2022"/>
    <s v="Finalizada"/>
    <n v="99423"/>
    <n v="0"/>
    <m/>
    <n v="0"/>
    <n v="99423"/>
    <n v="0"/>
    <n v="99423"/>
    <n v="0"/>
    <n v="99423"/>
  </r>
  <r>
    <n v="901158187"/>
    <s v="CLINICA NUEVA DE CALI SAS"/>
    <s v="HCE-10569"/>
    <s v="901158187_HCE_10569"/>
    <s v="HCE10569"/>
    <s v="ESTADO DOS"/>
    <x v="5"/>
    <s v="31/08/2022 00:00:00"/>
    <d v="2023-12-01T00:00:00"/>
    <n v="720"/>
    <s v="AURORA  VALENCIA ZAPATA Registros:  1783568"/>
    <s v="CC29004571"/>
    <s v="COVID"/>
    <s v="Contributivo"/>
    <m/>
    <n v="99423"/>
    <n v="99423"/>
    <s v="FACTURA COVID"/>
    <x v="2"/>
    <s v="Finalizada"/>
    <n v="0"/>
    <s v="Demanda"/>
    <n v="2022"/>
    <s v="Finalizada"/>
    <n v="99423"/>
    <n v="0"/>
    <m/>
    <n v="0"/>
    <n v="99423"/>
    <n v="0"/>
    <n v="99423"/>
    <n v="0"/>
    <n v="99423"/>
  </r>
  <r>
    <n v="901158187"/>
    <s v="CLINICA NUEVA DE CALI SAS"/>
    <s v="HCE-10570"/>
    <s v="901158187_HCE_10570"/>
    <s v="HCE10570"/>
    <s v="ESTADO DOS"/>
    <x v="5"/>
    <s v="31/08/2022 00:00:00"/>
    <d v="2023-12-01T00:00:00"/>
    <n v="720"/>
    <s v="YEINY TATIANA MUÑOZ HEREDIA Registros:  1783578"/>
    <s v=""/>
    <s v="COVID"/>
    <s v="Contributivo"/>
    <m/>
    <n v="99423"/>
    <n v="99423"/>
    <s v="FACTURA COVID"/>
    <x v="2"/>
    <s v="Finalizada"/>
    <n v="0"/>
    <s v="Demanda"/>
    <n v="2022"/>
    <s v="Finalizada"/>
    <n v="99423"/>
    <n v="0"/>
    <m/>
    <n v="0"/>
    <n v="99423"/>
    <n v="0"/>
    <n v="99423"/>
    <n v="0"/>
    <n v="99423"/>
  </r>
  <r>
    <n v="901158187"/>
    <s v="CLINICA NUEVA DE CALI SAS"/>
    <s v="HCE-10571"/>
    <s v="901158187_HCE_10571"/>
    <s v="HCE10571"/>
    <s v="ESTADO DOS"/>
    <x v="5"/>
    <s v="31/08/2022 00:00:00"/>
    <d v="2023-12-01T00:00:00"/>
    <n v="720"/>
    <s v="VALENTINA  BETANCOUR LOPEZ Registros:  1783902"/>
    <s v=""/>
    <s v="COVID"/>
    <s v="Contributivo"/>
    <m/>
    <n v="99423"/>
    <n v="99423"/>
    <s v="FACTURA COVID"/>
    <x v="2"/>
    <s v="Finalizada"/>
    <n v="0"/>
    <s v="Demanda"/>
    <n v="2022"/>
    <s v="Finalizada"/>
    <n v="99423"/>
    <n v="0"/>
    <m/>
    <n v="0"/>
    <n v="99423"/>
    <n v="0"/>
    <n v="99423"/>
    <n v="0"/>
    <n v="99423"/>
  </r>
  <r>
    <n v="901158187"/>
    <s v="CLINICA NUEVA DE CALI SAS"/>
    <s v="HCE-10572"/>
    <s v="901158187_HCE_10572"/>
    <s v="HCE10572"/>
    <s v="ESTADO DOS"/>
    <x v="5"/>
    <s v="31/08/2022 00:00:00"/>
    <d v="2023-12-01T00:00:00"/>
    <n v="720"/>
    <s v="RODRIGO  CASTILLO LOPEZ Registros:  1783911"/>
    <s v=""/>
    <s v="COVID"/>
    <s v="Contributivo"/>
    <m/>
    <n v="99423"/>
    <n v="99423"/>
    <s v="FACTURA COVID"/>
    <x v="2"/>
    <s v="Finalizada"/>
    <n v="0"/>
    <s v="Demanda"/>
    <n v="2022"/>
    <s v="Finalizada"/>
    <n v="99423"/>
    <n v="0"/>
    <m/>
    <n v="0"/>
    <n v="99423"/>
    <n v="0"/>
    <n v="99423"/>
    <n v="0"/>
    <n v="99423"/>
  </r>
  <r>
    <n v="901158187"/>
    <s v="CLINICA NUEVA DE CALI SAS"/>
    <s v="HCE-10574"/>
    <s v="901158187_HCE_10574"/>
    <s v="HCE10574"/>
    <s v="ESTADO DOS"/>
    <x v="5"/>
    <s v="31/08/2022 00:00:00"/>
    <d v="2023-12-01T00:00:00"/>
    <n v="720"/>
    <s v="VICTOR MANUEL RODRIGUEZ PALADINEZ Registros:  1784150"/>
    <s v=""/>
    <s v="COVID"/>
    <s v="Contributivo"/>
    <m/>
    <n v="99423"/>
    <n v="99423"/>
    <s v="FACTURA COVID"/>
    <x v="2"/>
    <s v="Finalizada"/>
    <n v="0"/>
    <s v="Demanda"/>
    <n v="2022"/>
    <s v="Finalizada"/>
    <n v="99423"/>
    <n v="0"/>
    <m/>
    <n v="0"/>
    <n v="99423"/>
    <n v="0"/>
    <n v="99423"/>
    <n v="0"/>
    <n v="99423"/>
  </r>
  <r>
    <n v="901158187"/>
    <s v="CLINICA NUEVA DE CALI SAS"/>
    <s v="HCE-10575"/>
    <s v="901158187_HCE_10575"/>
    <s v="HCE10575"/>
    <s v="ESTADO DOS"/>
    <x v="5"/>
    <s v="31/08/2022 00:00:00"/>
    <d v="2023-12-01T00:00:00"/>
    <n v="720"/>
    <s v="LUZ  URBANO  Registros:  1783956"/>
    <s v="CC29399531"/>
    <s v="COVID"/>
    <s v="Contributivo"/>
    <m/>
    <n v="99423"/>
    <n v="99423"/>
    <s v="FACTURA COVID"/>
    <x v="2"/>
    <s v="Finalizada"/>
    <n v="0"/>
    <s v="Demanda"/>
    <n v="2022"/>
    <s v="Finalizada"/>
    <n v="99423"/>
    <n v="0"/>
    <m/>
    <n v="0"/>
    <n v="99423"/>
    <n v="0"/>
    <n v="99423"/>
    <n v="0"/>
    <n v="99423"/>
  </r>
  <r>
    <n v="901158187"/>
    <s v="CLINICA NUEVA DE CALI SAS"/>
    <s v="HCE-10576"/>
    <s v="901158187_HCE_10576"/>
    <s v="HCE10576"/>
    <s v="ESTADO DOS"/>
    <x v="5"/>
    <s v="31/08/2022 00:00:00"/>
    <d v="2023-12-01T00:00:00"/>
    <n v="720"/>
    <s v="DARIO DE JESUS BAÑOL ZAMORA Registros:  1784635"/>
    <s v="CC4600330"/>
    <s v="COVID"/>
    <s v="Contributivo"/>
    <m/>
    <n v="99423"/>
    <n v="99423"/>
    <s v="FACTURA COVID"/>
    <x v="2"/>
    <s v="Finalizada"/>
    <n v="0"/>
    <s v="Demanda"/>
    <n v="2022"/>
    <s v="Finalizada"/>
    <n v="99423"/>
    <n v="0"/>
    <m/>
    <n v="0"/>
    <n v="99423"/>
    <n v="0"/>
    <n v="99423"/>
    <n v="0"/>
    <n v="99423"/>
  </r>
  <r>
    <n v="901158187"/>
    <s v="CLINICA NUEVA DE CALI SAS"/>
    <s v="HCE-10577"/>
    <s v="901158187_HCE_10577"/>
    <s v="HCE10577"/>
    <s v="ESTADO DOS"/>
    <x v="5"/>
    <s v="31/08/2022 00:00:00"/>
    <d v="2023-12-01T00:00:00"/>
    <n v="720"/>
    <s v="JESUS EVELIO GUEVARA FERNANDEZ Registros:  1784773"/>
    <s v=""/>
    <s v="COVID"/>
    <s v="Contributivo"/>
    <m/>
    <n v="99423"/>
    <n v="99423"/>
    <s v="FACTURA COVID"/>
    <x v="2"/>
    <s v="Finalizada"/>
    <n v="0"/>
    <s v="Demanda"/>
    <n v="2022"/>
    <s v="Finalizada"/>
    <n v="99423"/>
    <n v="0"/>
    <m/>
    <n v="0"/>
    <n v="99423"/>
    <n v="0"/>
    <n v="99423"/>
    <n v="0"/>
    <n v="99423"/>
  </r>
  <r>
    <n v="901158187"/>
    <s v="CLINICA NUEVA DE CALI SAS"/>
    <s v="HCE-10578"/>
    <s v="901158187_HCE_10578"/>
    <s v="HCE10578"/>
    <s v="ESTADO DOS"/>
    <x v="5"/>
    <s v="31/08/2022 00:00:00"/>
    <d v="2023-12-01T00:00:00"/>
    <n v="720"/>
    <s v="MARTHA  MORENO  Registros:  1784943"/>
    <s v=""/>
    <s v="COVID"/>
    <s v="Contributivo"/>
    <m/>
    <n v="99423"/>
    <n v="99423"/>
    <s v="FACTURA COVID"/>
    <x v="2"/>
    <s v="Finalizada"/>
    <n v="0"/>
    <s v="Demanda"/>
    <n v="2022"/>
    <s v="Finalizada"/>
    <n v="99423"/>
    <n v="0"/>
    <m/>
    <n v="0"/>
    <n v="99423"/>
    <n v="0"/>
    <n v="99423"/>
    <n v="0"/>
    <n v="99423"/>
  </r>
  <r>
    <n v="901158187"/>
    <s v="CLINICA NUEVA DE CALI SAS"/>
    <s v="HCE-10579"/>
    <s v="901158187_HCE_10579"/>
    <s v="HCE10579"/>
    <s v="ESTADO DOS"/>
    <x v="5"/>
    <s v="31/08/2022 00:00:00"/>
    <d v="2023-12-01T00:00:00"/>
    <n v="720"/>
    <s v="ROSA  SANDOVAL SERRANO Registros:  1785002"/>
    <s v=""/>
    <s v="COVID"/>
    <s v="Contributivo"/>
    <m/>
    <n v="99423"/>
    <n v="99423"/>
    <s v="FACTURA COVID"/>
    <x v="2"/>
    <s v="Finalizada"/>
    <n v="0"/>
    <s v="Demanda"/>
    <n v="2022"/>
    <s v="Finalizada"/>
    <n v="99423"/>
    <n v="0"/>
    <m/>
    <n v="0"/>
    <n v="99423"/>
    <n v="0"/>
    <n v="99423"/>
    <n v="0"/>
    <n v="99423"/>
  </r>
  <r>
    <n v="901158187"/>
    <s v="CLINICA NUEVA DE CALI SAS"/>
    <s v="HCE-10580"/>
    <s v="901158187_HCE_10580"/>
    <s v="HCE10580"/>
    <s v="ESTADO DOS"/>
    <x v="5"/>
    <s v="31/08/2022 00:00:00"/>
    <d v="2023-12-01T00:00:00"/>
    <n v="720"/>
    <s v="ANNIE  HURTADO MARIN Registros:  1785088"/>
    <s v=""/>
    <s v="COVID"/>
    <s v="Contributivo"/>
    <m/>
    <n v="99423"/>
    <n v="99423"/>
    <s v="FACTURA COVID"/>
    <x v="2"/>
    <s v="Finalizada"/>
    <n v="0"/>
    <s v="Demanda"/>
    <n v="2022"/>
    <s v="Finalizada"/>
    <n v="99423"/>
    <n v="0"/>
    <m/>
    <n v="0"/>
    <n v="99423"/>
    <n v="0"/>
    <n v="99423"/>
    <n v="0"/>
    <n v="99423"/>
  </r>
  <r>
    <n v="901158187"/>
    <s v="CLINICA NUEVA DE CALI SAS"/>
    <s v="HCE-10583"/>
    <s v="901158187_HCE_10583"/>
    <s v="HCE10583"/>
    <s v="ESTADO DOS"/>
    <x v="5"/>
    <s v="31/08/2022 00:00:00"/>
    <d v="2023-12-01T00:00:00"/>
    <n v="720"/>
    <s v="MARIA  SALAZAR DE RAMIREZ Registros:  1784780"/>
    <s v="CC25150651"/>
    <s v="COVID"/>
    <s v="Contributivo"/>
    <m/>
    <n v="216994"/>
    <n v="216994"/>
    <s v="FACTURA COVID"/>
    <x v="2"/>
    <s v="Finalizada"/>
    <n v="0"/>
    <s v="Demanda"/>
    <n v="2022"/>
    <s v="Finalizada"/>
    <n v="216994"/>
    <n v="0"/>
    <m/>
    <n v="0"/>
    <n v="216994"/>
    <n v="0"/>
    <n v="216994"/>
    <n v="0"/>
    <n v="216994"/>
  </r>
  <r>
    <n v="901158187"/>
    <s v="CLINICA NUEVA DE CALI SAS"/>
    <s v="HCE-10585"/>
    <s v="901158187_HCE_10585"/>
    <s v="HCE10585"/>
    <s v="ESTADO DOS"/>
    <x v="5"/>
    <s v="31/08/2022 00:00:00"/>
    <d v="2023-12-01T00:00:00"/>
    <n v="720"/>
    <s v="LUIS  SANTANA JAVELA Registros:  1785160"/>
    <s v="CC6078753"/>
    <s v="COVID"/>
    <s v="Contributivo"/>
    <m/>
    <n v="99423"/>
    <n v="99423"/>
    <s v="FACTURA COVID"/>
    <x v="2"/>
    <s v="Finalizada"/>
    <n v="0"/>
    <s v="Demanda"/>
    <n v="2022"/>
    <s v="Finalizada"/>
    <n v="99423"/>
    <n v="0"/>
    <m/>
    <n v="0"/>
    <n v="99423"/>
    <n v="0"/>
    <n v="99423"/>
    <n v="0"/>
    <n v="99423"/>
  </r>
  <r>
    <n v="901158187"/>
    <s v="CLINICA NUEVA DE CALI SAS"/>
    <s v="HCE-10586"/>
    <s v="901158187_HCE_10586"/>
    <s v="HCE10586"/>
    <s v="ESTADO DOS"/>
    <x v="5"/>
    <s v="31/08/2022 00:00:00"/>
    <d v="2023-12-01T00:00:00"/>
    <n v="720"/>
    <s v="LUIS  LOPEZ HERRERA Registros:  1785162"/>
    <s v="CC16602330"/>
    <s v="COVID"/>
    <s v="Contributivo"/>
    <m/>
    <n v="99423"/>
    <n v="99423"/>
    <s v="FACTURA COVID"/>
    <x v="2"/>
    <s v="Finalizada"/>
    <n v="0"/>
    <s v="Demanda"/>
    <n v="2022"/>
    <s v="Finalizada"/>
    <n v="99423"/>
    <n v="0"/>
    <m/>
    <n v="0"/>
    <n v="99423"/>
    <n v="0"/>
    <n v="99423"/>
    <n v="0"/>
    <n v="99423"/>
  </r>
  <r>
    <n v="901158187"/>
    <s v="CLINICA NUEVA DE CALI SAS"/>
    <s v="HCE-10587"/>
    <s v="901158187_HCE_10587"/>
    <s v="HCE10587"/>
    <s v="ESTADO DOS"/>
    <x v="5"/>
    <s v="31/08/2022 00:00:00"/>
    <d v="2023-12-01T00:00:00"/>
    <n v="720"/>
    <s v="OSCAR  HOYOS BUSTAMANTE Registros:  1785163"/>
    <s v="CC6238777"/>
    <s v="COVID"/>
    <s v="Contributivo"/>
    <m/>
    <n v="99423"/>
    <n v="99423"/>
    <s v="FACTURA COVID"/>
    <x v="2"/>
    <s v="Finalizada"/>
    <n v="0"/>
    <s v="Demanda"/>
    <n v="2022"/>
    <s v="Finalizada"/>
    <n v="99423"/>
    <n v="0"/>
    <m/>
    <n v="0"/>
    <n v="99423"/>
    <n v="0"/>
    <n v="99423"/>
    <n v="0"/>
    <n v="99423"/>
  </r>
  <r>
    <n v="901158187"/>
    <s v="CLINICA NUEVA DE CALI SAS"/>
    <s v="HCE-10589"/>
    <s v="901158187_HCE_10589"/>
    <s v="HCE10589"/>
    <s v="ESTADO DOS"/>
    <x v="5"/>
    <s v="31/08/2022 00:00:00"/>
    <d v="2023-12-01T00:00:00"/>
    <n v="720"/>
    <s v="ELENA  RUBIO IZQUIERDO Registros:  1785184"/>
    <s v=""/>
    <s v="COVID"/>
    <s v="Contributivo"/>
    <m/>
    <n v="99423"/>
    <n v="99423"/>
    <s v="FACTURA COVID"/>
    <x v="2"/>
    <s v="Finalizada"/>
    <n v="0"/>
    <s v="Demanda"/>
    <n v="2022"/>
    <s v="Finalizada"/>
    <n v="99423"/>
    <n v="0"/>
    <m/>
    <n v="0"/>
    <n v="99423"/>
    <n v="0"/>
    <n v="99423"/>
    <n v="0"/>
    <n v="99423"/>
  </r>
  <r>
    <n v="901158187"/>
    <s v="CLINICA NUEVA DE CALI SAS"/>
    <s v="HCE-10591"/>
    <s v="901158187_HCE_10591"/>
    <s v="HCE10591"/>
    <s v="ESTADO DOS"/>
    <x v="5"/>
    <s v="31/08/2022 00:00:00"/>
    <d v="2023-12-01T00:00:00"/>
    <n v="720"/>
    <s v="JOSE  VASQUEZ VELA Registros:  1785188"/>
    <s v=""/>
    <s v="COVID"/>
    <s v="Contributivo"/>
    <m/>
    <n v="99423"/>
    <n v="99423"/>
    <s v="FACTURA COVID"/>
    <x v="2"/>
    <s v="Finalizada"/>
    <n v="0"/>
    <s v="Demanda"/>
    <n v="2022"/>
    <s v="Finalizada"/>
    <n v="99423"/>
    <n v="0"/>
    <m/>
    <n v="0"/>
    <n v="99423"/>
    <n v="0"/>
    <n v="99423"/>
    <n v="0"/>
    <n v="99423"/>
  </r>
  <r>
    <n v="901158187"/>
    <s v="CLINICA NUEVA DE CALI SAS"/>
    <s v="HCE-10593"/>
    <s v="901158187_HCE_10593"/>
    <s v="HCE10593"/>
    <s v="ESTADO DOS"/>
    <x v="5"/>
    <s v="31/08/2022 00:00:00"/>
    <d v="2023-12-01T00:00:00"/>
    <n v="720"/>
    <s v="MARTA  IZQUIERDO  Registros:  1785191"/>
    <s v=""/>
    <s v="COVID"/>
    <s v="Contributivo"/>
    <m/>
    <n v="99423"/>
    <n v="99423"/>
    <s v="FACTURA COVID"/>
    <x v="2"/>
    <s v="Finalizada"/>
    <n v="0"/>
    <s v="Demanda"/>
    <n v="2022"/>
    <s v="Finalizada"/>
    <n v="99423"/>
    <n v="0"/>
    <m/>
    <n v="0"/>
    <n v="99423"/>
    <n v="0"/>
    <n v="99423"/>
    <n v="0"/>
    <n v="99423"/>
  </r>
  <r>
    <n v="901158187"/>
    <s v="CLINICA NUEVA DE CALI SAS"/>
    <s v="HCE-10594"/>
    <s v="901158187_HCE_10594"/>
    <s v="HCE10594"/>
    <s v="ESTADO DOS"/>
    <x v="5"/>
    <s v="31/08/2022 00:00:00"/>
    <d v="2023-12-01T00:00:00"/>
    <n v="720"/>
    <s v="JHON  ARIZA NIETO Registros:  1785192"/>
    <s v=""/>
    <s v="COVID"/>
    <s v="Contributivo"/>
    <m/>
    <n v="99423"/>
    <n v="99423"/>
    <s v="FACTURA COVID"/>
    <x v="2"/>
    <s v="Finalizada"/>
    <n v="0"/>
    <s v="Demanda"/>
    <n v="2022"/>
    <s v="Finalizada"/>
    <n v="99423"/>
    <n v="0"/>
    <m/>
    <n v="0"/>
    <n v="99423"/>
    <n v="0"/>
    <n v="99423"/>
    <n v="0"/>
    <n v="99423"/>
  </r>
  <r>
    <n v="901158187"/>
    <s v="CLINICA NUEVA DE CALI SAS"/>
    <s v="HCE-10595"/>
    <s v="901158187_HCE_10595"/>
    <s v="HCE10595"/>
    <s v="ESTADO DOS"/>
    <x v="5"/>
    <s v="31/08/2022 00:00:00"/>
    <d v="2023-12-01T00:00:00"/>
    <n v="720"/>
    <s v="OMAR  MONTOYA MORENO Registros:  1785193"/>
    <s v=""/>
    <s v="COVID"/>
    <s v="Contributivo"/>
    <m/>
    <n v="99423"/>
    <n v="99423"/>
    <s v="FACTURA COVID"/>
    <x v="2"/>
    <s v="Finalizada"/>
    <n v="0"/>
    <s v="Demanda"/>
    <n v="2022"/>
    <s v="Finalizada"/>
    <n v="99423"/>
    <n v="0"/>
    <m/>
    <n v="0"/>
    <n v="99423"/>
    <n v="0"/>
    <n v="99423"/>
    <n v="0"/>
    <n v="99423"/>
  </r>
  <r>
    <n v="901158187"/>
    <s v="CLINICA NUEVA DE CALI SAS"/>
    <s v="HCE-10596"/>
    <s v="901158187_HCE_10596"/>
    <s v="HCE10596"/>
    <s v="ESTADO DOS"/>
    <x v="5"/>
    <s v="31/08/2022 00:00:00"/>
    <d v="2023-12-01T00:00:00"/>
    <n v="720"/>
    <s v="WALTER  OSORIO CASTELLANOS Registros:  1785196"/>
    <s v=""/>
    <s v="COVID"/>
    <s v="Contributivo"/>
    <m/>
    <n v="99423"/>
    <n v="99423"/>
    <s v="FACTURA COVID"/>
    <x v="2"/>
    <s v="Finalizada"/>
    <n v="0"/>
    <s v="Demanda"/>
    <n v="2022"/>
    <s v="Finalizada"/>
    <n v="99423"/>
    <n v="0"/>
    <m/>
    <n v="0"/>
    <n v="99423"/>
    <n v="0"/>
    <n v="99423"/>
    <n v="0"/>
    <n v="99423"/>
  </r>
  <r>
    <n v="901158187"/>
    <s v="CLINICA NUEVA DE CALI SAS"/>
    <s v="HCE-10597"/>
    <s v="901158187_HCE_10597"/>
    <s v="HCE10597"/>
    <s v="ESTADO DOS"/>
    <x v="5"/>
    <s v="31/08/2022 00:00:00"/>
    <d v="2023-12-01T00:00:00"/>
    <n v="720"/>
    <s v="VIVIANA  CRIOLLO MESA Registros:  1785195"/>
    <s v=""/>
    <s v="COVID"/>
    <s v="Contributivo"/>
    <m/>
    <n v="99423"/>
    <n v="99423"/>
    <s v="FACTURA COVID"/>
    <x v="2"/>
    <s v="Finalizada"/>
    <n v="0"/>
    <s v="Demanda"/>
    <n v="2022"/>
    <s v="Finalizada"/>
    <n v="99423"/>
    <n v="0"/>
    <m/>
    <n v="0"/>
    <n v="99423"/>
    <n v="0"/>
    <n v="99423"/>
    <n v="0"/>
    <n v="99423"/>
  </r>
  <r>
    <n v="901158187"/>
    <s v="CLINICA NUEVA DE CALI SAS"/>
    <s v="HCE-10598"/>
    <s v="901158187_HCE_10598"/>
    <s v="HCE10598"/>
    <s v="ESTADO DOS"/>
    <x v="5"/>
    <s v="31/08/2022 00:00:00"/>
    <d v="2023-12-01T00:00:00"/>
    <n v="720"/>
    <s v="KAREN DAYANNA TRUJILLO TROCHEZ Registros:  1783738"/>
    <s v=""/>
    <s v="COVID"/>
    <s v="Contributivo"/>
    <m/>
    <n v="99423"/>
    <n v="99423"/>
    <s v="FACTURA COVID"/>
    <x v="2"/>
    <s v="Finalizada"/>
    <n v="0"/>
    <s v="Demanda"/>
    <n v="2022"/>
    <s v="Finalizada"/>
    <n v="99423"/>
    <n v="0"/>
    <m/>
    <n v="0"/>
    <n v="99423"/>
    <n v="0"/>
    <n v="99423"/>
    <n v="0"/>
    <n v="99423"/>
  </r>
  <r>
    <n v="901158187"/>
    <s v="CLINICA NUEVA DE CALI SAS"/>
    <s v="HCE-10599"/>
    <s v="901158187_HCE_10599"/>
    <s v="HCE10599"/>
    <s v="ESTADO DOS"/>
    <x v="5"/>
    <s v="31/08/2022 00:00:00"/>
    <d v="2023-12-01T00:00:00"/>
    <n v="720"/>
    <s v="JORGE  LARREA  Registros:  1784177"/>
    <s v=""/>
    <s v="COVID"/>
    <s v="Contributivo"/>
    <m/>
    <n v="99423"/>
    <n v="99423"/>
    <s v="FACTURA COVID"/>
    <x v="2"/>
    <s v="Finalizada"/>
    <n v="0"/>
    <s v="Demanda"/>
    <n v="2022"/>
    <s v="Finalizada"/>
    <n v="99423"/>
    <n v="0"/>
    <m/>
    <n v="0"/>
    <n v="99423"/>
    <n v="0"/>
    <n v="99423"/>
    <n v="0"/>
    <n v="99423"/>
  </r>
  <r>
    <n v="901158187"/>
    <s v="CLINICA NUEVA DE CALI SAS"/>
    <s v="HCE-10600"/>
    <s v="901158187_HCE_10600"/>
    <s v="HCE10600"/>
    <s v="ESTADO DOS"/>
    <x v="5"/>
    <s v="31/08/2022 00:00:00"/>
    <d v="2023-12-01T00:00:00"/>
    <n v="720"/>
    <s v="JESUS EDGAR VELEZ GUZMAN Registros:  1785074"/>
    <s v="3127723220"/>
    <s v="COVID"/>
    <s v="Contributivo"/>
    <m/>
    <n v="99423"/>
    <n v="99423"/>
    <s v="FACTURA COVID"/>
    <x v="2"/>
    <s v="Finalizada"/>
    <n v="0"/>
    <s v="Demanda"/>
    <n v="2022"/>
    <s v="Finalizada"/>
    <n v="99423"/>
    <n v="0"/>
    <m/>
    <n v="0"/>
    <n v="99423"/>
    <n v="0"/>
    <n v="99423"/>
    <n v="0"/>
    <n v="99423"/>
  </r>
  <r>
    <n v="901158187"/>
    <s v="CLINICA NUEVA DE CALI SAS"/>
    <s v="HCE-10601"/>
    <s v="901158187_HCE_10601"/>
    <s v="HCE10601"/>
    <s v="ESTADO DOS"/>
    <x v="5"/>
    <s v="31/08/2022 00:00:00"/>
    <d v="2023-12-01T00:00:00"/>
    <n v="720"/>
    <s v="MARIA ODILIA ORTIZ DE MORENO Registros:  1785178"/>
    <s v="CC31243550"/>
    <s v="COVID"/>
    <s v="Contributivo"/>
    <m/>
    <n v="99423"/>
    <n v="99423"/>
    <s v="FACTURA COVID"/>
    <x v="2"/>
    <s v="Finalizada"/>
    <n v="0"/>
    <s v="Demanda"/>
    <n v="2022"/>
    <s v="Finalizada"/>
    <n v="99423"/>
    <n v="0"/>
    <m/>
    <n v="0"/>
    <n v="99423"/>
    <n v="0"/>
    <n v="99423"/>
    <n v="0"/>
    <n v="99423"/>
  </r>
  <r>
    <n v="901158187"/>
    <s v="CLINICA NUEVA DE CALI SAS"/>
    <s v="HCE-10602"/>
    <s v="901158187_HCE_10602"/>
    <s v="HCE10602"/>
    <s v="ESTADO DOS"/>
    <x v="5"/>
    <s v="31/08/2022 00:00:00"/>
    <d v="2023-12-01T00:00:00"/>
    <n v="720"/>
    <s v="ALBA LUCY SANCHEZ VALENCIA Registros:  1785194"/>
    <s v=""/>
    <s v="COVID"/>
    <s v="Contributivo"/>
    <m/>
    <n v="99423"/>
    <n v="99423"/>
    <s v="FACTURA COVID"/>
    <x v="2"/>
    <s v="Finalizada"/>
    <n v="0"/>
    <s v="Demanda"/>
    <n v="2022"/>
    <s v="Finalizada"/>
    <n v="99423"/>
    <n v="0"/>
    <m/>
    <n v="0"/>
    <n v="99423"/>
    <n v="0"/>
    <n v="99423"/>
    <n v="0"/>
    <n v="99423"/>
  </r>
  <r>
    <n v="901158187"/>
    <s v="CLINICA NUEVA DE CALI SAS"/>
    <s v="HCE-10603"/>
    <s v="901158187_HCE_10603"/>
    <s v="HCE10603"/>
    <s v="ESTADO DOS"/>
    <x v="5"/>
    <s v="31/08/2022 00:00:00"/>
    <d v="2023-12-01T00:00:00"/>
    <n v="720"/>
    <s v="LUIS ANGEL QUINTERO  Registros:  1785202"/>
    <s v="CC6116147"/>
    <s v="COVID"/>
    <s v="Contributivo"/>
    <m/>
    <n v="99423"/>
    <n v="99423"/>
    <s v="FACTURA COVID"/>
    <x v="2"/>
    <s v="Finalizada"/>
    <n v="0"/>
    <s v="Demanda"/>
    <n v="2022"/>
    <s v="Finalizada"/>
    <n v="99423"/>
    <n v="0"/>
    <m/>
    <n v="0"/>
    <n v="99423"/>
    <n v="0"/>
    <n v="99423"/>
    <n v="0"/>
    <n v="99423"/>
  </r>
  <r>
    <n v="901158187"/>
    <s v="CLINICA NUEVA DE CALI SAS"/>
    <s v="HCE-10604"/>
    <s v="901158187_HCE_10604"/>
    <s v="HCE10604"/>
    <s v="ESTADO DOS"/>
    <x v="5"/>
    <s v="31/08/2022 00:00:00"/>
    <d v="2023-12-01T00:00:00"/>
    <n v="720"/>
    <s v="LETICIA  CORREA DE RAMIREZ Registros:  1785206"/>
    <s v="CC31238926"/>
    <s v="COVID"/>
    <s v="Contributivo"/>
    <m/>
    <n v="99423"/>
    <n v="99423"/>
    <s v="FACTURA COVID"/>
    <x v="2"/>
    <s v="Finalizada"/>
    <n v="0"/>
    <s v="Demanda"/>
    <n v="2022"/>
    <s v="Finalizada"/>
    <n v="99423"/>
    <n v="0"/>
    <m/>
    <n v="0"/>
    <n v="99423"/>
    <n v="0"/>
    <n v="99423"/>
    <n v="0"/>
    <n v="99423"/>
  </r>
  <r>
    <n v="901158187"/>
    <s v="CLINICA NUEVA DE CALI SAS"/>
    <s v="HCE-10605"/>
    <s v="901158187_HCE_10605"/>
    <s v="HCE10605"/>
    <s v="ESTADO DOS"/>
    <x v="5"/>
    <s v="01/09/2022 00:00:00"/>
    <d v="2023-12-01T00:00:00"/>
    <n v="720"/>
    <s v="MARIA  MORENO DE HERNANDEZ Registros:  1785744"/>
    <s v="CC28529489"/>
    <s v="COVID"/>
    <s v="Contributivo"/>
    <m/>
    <n v="99423"/>
    <n v="99423"/>
    <s v="FACTURA COVID"/>
    <x v="2"/>
    <s v="Finalizada"/>
    <n v="0"/>
    <s v="Demanda"/>
    <n v="2022"/>
    <s v="Finalizada"/>
    <n v="99423"/>
    <n v="0"/>
    <m/>
    <n v="0"/>
    <n v="99423"/>
    <n v="0"/>
    <n v="99423"/>
    <n v="0"/>
    <n v="99423"/>
  </r>
  <r>
    <n v="901158187"/>
    <s v="CLINICA NUEVA DE CALI SAS"/>
    <s v="HCE-10606"/>
    <s v="901158187_HCE_10606"/>
    <s v="HCE10606"/>
    <s v="ESTADO DOS"/>
    <x v="5"/>
    <s v="01/09/2022 00:00:00"/>
    <d v="2023-12-01T00:00:00"/>
    <n v="720"/>
    <s v="CELESTE  ACOSTA TEJADA Registros:  1785801"/>
    <s v="NV 169738031"/>
    <s v="COVID"/>
    <s v="Contributivo"/>
    <m/>
    <n v="99423"/>
    <n v="99423"/>
    <s v="FACTURA COVID"/>
    <x v="2"/>
    <s v="Finalizada"/>
    <n v="0"/>
    <s v="Demanda"/>
    <n v="2022"/>
    <s v="Finalizada"/>
    <n v="99423"/>
    <n v="0"/>
    <m/>
    <n v="0"/>
    <n v="99423"/>
    <n v="0"/>
    <n v="99423"/>
    <n v="0"/>
    <n v="99423"/>
  </r>
  <r>
    <n v="901158187"/>
    <s v="CLINICA NUEVA DE CALI SAS"/>
    <s v="HCE-10609"/>
    <s v="901158187_HCE_10609"/>
    <s v="HCE10609"/>
    <s v="ESTADO DOS"/>
    <x v="5"/>
    <s v="01/09/2022 00:00:00"/>
    <d v="2023-12-01T00:00:00"/>
    <n v="720"/>
    <s v="JORGE ELIECER  COSSIO OSPINA Registros:  1786101"/>
    <s v=""/>
    <s v="COVID"/>
    <s v="Contributivo"/>
    <m/>
    <n v="99423"/>
    <n v="99423"/>
    <s v="FACTURA COVID"/>
    <x v="2"/>
    <s v="Finalizada"/>
    <n v="0"/>
    <s v="Demanda"/>
    <n v="2022"/>
    <s v="Finalizada"/>
    <n v="99423"/>
    <n v="0"/>
    <m/>
    <n v="0"/>
    <n v="99423"/>
    <n v="0"/>
    <n v="99423"/>
    <n v="0"/>
    <n v="99423"/>
  </r>
  <r>
    <n v="901158187"/>
    <s v="CLINICA NUEVA DE CALI SAS"/>
    <s v="HCE-10610"/>
    <s v="901158187_HCE_10610"/>
    <s v="HCE10610"/>
    <s v="ESTADO DOS"/>
    <x v="5"/>
    <s v="01/09/2022 00:00:00"/>
    <d v="2023-12-01T00:00:00"/>
    <n v="720"/>
    <s v="SYLVIA  CARVAJAL BARONA Registros:  1786129"/>
    <s v="CC29015975"/>
    <s v="COVID"/>
    <s v="Contributivo"/>
    <m/>
    <n v="99423"/>
    <n v="99423"/>
    <s v="FACTURA COVID"/>
    <x v="2"/>
    <s v="Finalizada"/>
    <n v="0"/>
    <s v="Demanda"/>
    <n v="2022"/>
    <s v="Finalizada"/>
    <n v="99423"/>
    <n v="0"/>
    <m/>
    <n v="0"/>
    <n v="99423"/>
    <n v="0"/>
    <n v="99423"/>
    <n v="0"/>
    <n v="99423"/>
  </r>
  <r>
    <n v="901158187"/>
    <s v="CLINICA NUEVA DE CALI SAS"/>
    <s v="HCE-10611"/>
    <s v="901158187_HCE_10611"/>
    <s v="HCE10611"/>
    <s v="ESTADO DOS"/>
    <x v="5"/>
    <s v="01/09/2022 00:00:00"/>
    <d v="2023-12-01T00:00:00"/>
    <n v="720"/>
    <s v="YINA MARCELA LOPEZ LOPEZ Registros:  1786318"/>
    <s v=""/>
    <s v="COVID"/>
    <s v="Contributivo"/>
    <m/>
    <n v="99423"/>
    <n v="99423"/>
    <s v="FACTURA COVID"/>
    <x v="2"/>
    <s v="Finalizada"/>
    <n v="0"/>
    <s v="Demanda"/>
    <n v="2022"/>
    <s v="Finalizada"/>
    <n v="99423"/>
    <n v="0"/>
    <m/>
    <n v="0"/>
    <n v="99423"/>
    <n v="0"/>
    <n v="99423"/>
    <n v="0"/>
    <n v="99423"/>
  </r>
  <r>
    <n v="901158187"/>
    <s v="CLINICA NUEVA DE CALI SAS"/>
    <s v="HCE-10614"/>
    <s v="901158187_HCE_10614"/>
    <s v="HCE10614"/>
    <s v="ESTADO DOS"/>
    <x v="5"/>
    <s v="01/09/2022 00:00:00"/>
    <d v="2023-12-01T00:00:00"/>
    <n v="720"/>
    <s v="MAYNER  CUERO HERRERA Registros:  1786610"/>
    <s v=""/>
    <s v="COVID"/>
    <s v="Contributivo"/>
    <m/>
    <n v="99423"/>
    <n v="99423"/>
    <s v="FACTURA COVID"/>
    <x v="2"/>
    <s v="Finalizada"/>
    <n v="0"/>
    <s v="Demanda"/>
    <n v="2022"/>
    <s v="Finalizada"/>
    <n v="99423"/>
    <n v="0"/>
    <m/>
    <n v="0"/>
    <n v="99423"/>
    <n v="0"/>
    <n v="99423"/>
    <n v="0"/>
    <n v="99423"/>
  </r>
  <r>
    <n v="901158187"/>
    <s v="CLINICA NUEVA DE CALI SAS"/>
    <s v="HCE-10615"/>
    <s v="901158187_HCE_10615"/>
    <s v="HCE10615"/>
    <s v="ESTADO DOS"/>
    <x v="5"/>
    <s v="01/09/2022 00:00:00"/>
    <d v="2023-12-01T00:00:00"/>
    <n v="720"/>
    <s v="LUIS  ARIAS BUSTOS Registros:  1787008"/>
    <s v="CC16340141"/>
    <s v="COVID"/>
    <s v="Contributivo"/>
    <m/>
    <n v="99423"/>
    <n v="99423"/>
    <s v="FACTURA COVID"/>
    <x v="2"/>
    <s v="Finalizada"/>
    <n v="0"/>
    <s v="Demanda"/>
    <n v="2022"/>
    <s v="Finalizada"/>
    <n v="99423"/>
    <n v="0"/>
    <m/>
    <n v="0"/>
    <n v="99423"/>
    <n v="0"/>
    <n v="99423"/>
    <n v="0"/>
    <n v="99423"/>
  </r>
  <r>
    <n v="901158187"/>
    <s v="CLINICA NUEVA DE CALI SAS"/>
    <s v="HCE-10616"/>
    <s v="901158187_HCE_10616"/>
    <s v="HCE10616"/>
    <s v="ESTADO DOS"/>
    <x v="5"/>
    <s v="01/09/2022 00:00:00"/>
    <d v="2023-12-01T00:00:00"/>
    <n v="720"/>
    <s v="DERLY KATHERINE  ORDOÑEZ ANACONA Registros:  1787090"/>
    <s v=""/>
    <s v="COVID"/>
    <s v="Contributivo"/>
    <m/>
    <n v="99423"/>
    <n v="99423"/>
    <s v="FACTURA COVID"/>
    <x v="2"/>
    <s v="Finalizada"/>
    <n v="0"/>
    <s v="Demanda"/>
    <n v="2022"/>
    <s v="Finalizada"/>
    <n v="99423"/>
    <n v="0"/>
    <m/>
    <n v="0"/>
    <n v="99423"/>
    <n v="0"/>
    <n v="99423"/>
    <n v="0"/>
    <n v="99423"/>
  </r>
  <r>
    <n v="901158187"/>
    <s v="CLINICA NUEVA DE CALI SAS"/>
    <s v="HCE-10617"/>
    <s v="901158187_HCE_10617"/>
    <s v="HCE10617"/>
    <s v="ESTADO DOS"/>
    <x v="5"/>
    <s v="01/09/2022 00:00:00"/>
    <d v="2023-12-01T00:00:00"/>
    <n v="720"/>
    <s v="ARTURO  HURTADO ARBOLEDA Registros:  1787093"/>
    <s v=""/>
    <s v="COVID"/>
    <s v="Contributivo"/>
    <m/>
    <n v="99423"/>
    <n v="99423"/>
    <s v="FACTURA COVID"/>
    <x v="2"/>
    <s v="Finalizada"/>
    <n v="0"/>
    <s v="Demanda"/>
    <n v="2022"/>
    <s v="Finalizada"/>
    <n v="99423"/>
    <n v="0"/>
    <m/>
    <n v="0"/>
    <n v="99423"/>
    <n v="0"/>
    <n v="99423"/>
    <n v="0"/>
    <n v="99423"/>
  </r>
  <r>
    <n v="901158187"/>
    <s v="CLINICA NUEVA DE CALI SAS"/>
    <s v="HCE-10618"/>
    <s v="901158187_HCE_10618"/>
    <s v="HCE10618"/>
    <s v="ESTADO DOS"/>
    <x v="5"/>
    <s v="01/09/2022 00:00:00"/>
    <d v="2023-12-01T00:00:00"/>
    <n v="720"/>
    <s v="DUVAN  MUÑOZ ANGEL Registros:  1787180"/>
    <s v=""/>
    <s v="COVID"/>
    <s v="Contributivo"/>
    <m/>
    <n v="99423"/>
    <n v="99423"/>
    <s v="FACTURA COVID"/>
    <x v="2"/>
    <s v="Finalizada"/>
    <n v="0"/>
    <s v="Demanda"/>
    <n v="2022"/>
    <s v="Finalizada"/>
    <n v="99423"/>
    <n v="0"/>
    <m/>
    <n v="0"/>
    <n v="99423"/>
    <n v="0"/>
    <n v="99423"/>
    <n v="0"/>
    <n v="99423"/>
  </r>
  <r>
    <n v="901158187"/>
    <s v="CLINICA NUEVA DE CALI SAS"/>
    <s v="HCE-10621"/>
    <s v="901158187_HCE_10621"/>
    <s v="HCE10621"/>
    <s v="ESTADO DOS"/>
    <x v="5"/>
    <s v="01/09/2022 00:00:00"/>
    <d v="2023-12-01T00:00:00"/>
    <n v="720"/>
    <s v="PERSIDES  GARCIA CANIZALES Registros:  1787204"/>
    <s v="CC29488658"/>
    <s v="COVID"/>
    <s v="Contributivo"/>
    <m/>
    <n v="99423"/>
    <n v="99423"/>
    <s v="FACTURA COVID"/>
    <x v="2"/>
    <s v="Finalizada"/>
    <n v="0"/>
    <s v="Demanda"/>
    <n v="2022"/>
    <s v="Finalizada"/>
    <n v="99423"/>
    <n v="0"/>
    <m/>
    <n v="0"/>
    <n v="99423"/>
    <n v="0"/>
    <n v="99423"/>
    <n v="0"/>
    <n v="99423"/>
  </r>
  <r>
    <n v="901158187"/>
    <s v="CLINICA NUEVA DE CALI SAS"/>
    <s v="HCE-10626"/>
    <s v="901158187_HCE_10626"/>
    <s v="HCE10626"/>
    <s v="ESTADO DOS"/>
    <x v="5"/>
    <s v="01/09/2022 00:00:00"/>
    <d v="2023-12-01T00:00:00"/>
    <n v="720"/>
    <s v="MARIA  SANDOVAL DE RAMIREZ Registros:  1787252"/>
    <s v="CC25556753"/>
    <s v="COVID"/>
    <s v="Contributivo"/>
    <m/>
    <n v="99423"/>
    <n v="99423"/>
    <s v="FACTURA COVID"/>
    <x v="2"/>
    <s v="Finalizada"/>
    <n v="0"/>
    <s v="Demanda"/>
    <n v="2022"/>
    <s v="Finalizada"/>
    <n v="99423"/>
    <n v="0"/>
    <m/>
    <n v="0"/>
    <n v="99423"/>
    <n v="0"/>
    <n v="99423"/>
    <n v="0"/>
    <n v="99423"/>
  </r>
  <r>
    <n v="901158187"/>
    <s v="CLINICA NUEVA DE CALI SAS"/>
    <s v="HCE-10627"/>
    <s v="901158187_HCE_10627"/>
    <s v="HCE10627"/>
    <s v="ESTADO DOS"/>
    <x v="5"/>
    <s v="01/09/2022 00:00:00"/>
    <d v="2023-12-01T00:00:00"/>
    <n v="720"/>
    <s v="GONZALO  SANCHEZ JARAMILLO Registros:  1787271"/>
    <s v=""/>
    <s v="COVID"/>
    <s v="Contributivo"/>
    <m/>
    <n v="99423"/>
    <n v="99423"/>
    <s v="FACTURA COVID"/>
    <x v="2"/>
    <s v="Finalizada"/>
    <n v="0"/>
    <s v="Demanda"/>
    <n v="2022"/>
    <s v="Finalizada"/>
    <n v="99423"/>
    <n v="0"/>
    <m/>
    <n v="0"/>
    <n v="99423"/>
    <n v="0"/>
    <n v="99423"/>
    <n v="0"/>
    <n v="99423"/>
  </r>
  <r>
    <n v="901158187"/>
    <s v="CLINICA NUEVA DE CALI SAS"/>
    <s v="HCE-10628"/>
    <s v="901158187_HCE_10628"/>
    <s v="HCE10628"/>
    <s v="ESTADO DOS"/>
    <x v="5"/>
    <s v="01/09/2022 00:00:00"/>
    <d v="2023-12-01T00:00:00"/>
    <n v="720"/>
    <s v="MARY  OREJUELA DE GARCIA Registros:  1787283"/>
    <s v=""/>
    <s v="COVID"/>
    <s v="Contributivo"/>
    <m/>
    <n v="99423"/>
    <n v="99423"/>
    <s v="FACTURA COVID"/>
    <x v="2"/>
    <s v="Finalizada"/>
    <n v="0"/>
    <s v="Demanda"/>
    <n v="2022"/>
    <s v="Finalizada"/>
    <n v="99423"/>
    <n v="0"/>
    <m/>
    <n v="0"/>
    <n v="99423"/>
    <n v="0"/>
    <n v="99423"/>
    <n v="0"/>
    <n v="99423"/>
  </r>
  <r>
    <n v="901158187"/>
    <s v="CLINICA NUEVA DE CALI SAS"/>
    <s v="HCE-10629"/>
    <s v="901158187_HCE_10629"/>
    <s v="HCE10629"/>
    <s v="ESTADO DOS"/>
    <x v="5"/>
    <s v="01/09/2022 00:00:00"/>
    <d v="2023-12-01T00:00:00"/>
    <n v="720"/>
    <s v="MARLENY  RIOS GALLEGO Registros:  1787289"/>
    <s v=""/>
    <s v="COVID"/>
    <s v="Contributivo"/>
    <m/>
    <n v="99423"/>
    <n v="99423"/>
    <s v="FACTURA COVID"/>
    <x v="2"/>
    <s v="Finalizada"/>
    <n v="0"/>
    <s v="Demanda"/>
    <n v="2022"/>
    <s v="Finalizada"/>
    <n v="99423"/>
    <n v="0"/>
    <m/>
    <n v="0"/>
    <n v="99423"/>
    <n v="0"/>
    <n v="99423"/>
    <n v="0"/>
    <n v="99423"/>
  </r>
  <r>
    <n v="901158187"/>
    <s v="CLINICA NUEVA DE CALI SAS"/>
    <s v="HCE-10631"/>
    <s v="901158187_HCE_10631"/>
    <s v="HCE10631"/>
    <s v="ESTADO DOS"/>
    <x v="5"/>
    <s v="02/09/2022 00:00:00"/>
    <d v="2023-12-01T00:00:00"/>
    <n v="720"/>
    <s v="IRMA  PARRA GARCIA Registros:  1787752"/>
    <s v="CC31241634"/>
    <s v="COVID"/>
    <s v="Contributivo"/>
    <m/>
    <n v="99423"/>
    <n v="99423"/>
    <s v="FACTURA COVID"/>
    <x v="2"/>
    <s v="Finalizada"/>
    <n v="0"/>
    <s v="Demanda"/>
    <n v="2022"/>
    <s v="Finalizada"/>
    <n v="99423"/>
    <n v="0"/>
    <m/>
    <n v="0"/>
    <n v="99423"/>
    <n v="0"/>
    <n v="99423"/>
    <n v="0"/>
    <n v="99423"/>
  </r>
  <r>
    <n v="901158187"/>
    <s v="CLINICA NUEVA DE CALI SAS"/>
    <s v="HCE-10634"/>
    <s v="901158187_HCE_10634"/>
    <s v="HCE10634"/>
    <s v="ESTADO DOS"/>
    <x v="5"/>
    <s v="02/09/2022 00:00:00"/>
    <d v="2023-12-01T00:00:00"/>
    <n v="720"/>
    <s v="REINALDO  ESPINOSA ACOSTA Registros:  1787900"/>
    <s v="3117128046 VICENTE |"/>
    <s v="COVID"/>
    <s v="Contributivo"/>
    <m/>
    <n v="99423"/>
    <n v="99423"/>
    <s v="FACTURA COVID"/>
    <x v="2"/>
    <s v="Finalizada"/>
    <n v="0"/>
    <s v="Demanda"/>
    <n v="2022"/>
    <s v="Finalizada"/>
    <n v="99423"/>
    <n v="0"/>
    <m/>
    <n v="0"/>
    <n v="99423"/>
    <n v="0"/>
    <n v="99423"/>
    <n v="0"/>
    <n v="99423"/>
  </r>
  <r>
    <n v="901158187"/>
    <s v="CLINICA NUEVA DE CALI SAS"/>
    <s v="HCE-10635"/>
    <s v="901158187_HCE_10635"/>
    <s v="HCE10635"/>
    <s v="ESTADO DOS"/>
    <x v="5"/>
    <s v="02/09/2022 00:00:00"/>
    <d v="2023-12-01T00:00:00"/>
    <n v="720"/>
    <s v="KAREN  MARTINEZ ARBOLEDA Registros:  1787897"/>
    <s v=""/>
    <s v="COVID"/>
    <s v="Contributivo"/>
    <m/>
    <n v="99423"/>
    <n v="99423"/>
    <s v="FACTURA COVID"/>
    <x v="2"/>
    <s v="Finalizada"/>
    <n v="0"/>
    <s v="Demanda"/>
    <n v="2022"/>
    <s v="Finalizada"/>
    <n v="99423"/>
    <n v="0"/>
    <m/>
    <n v="0"/>
    <n v="99423"/>
    <n v="0"/>
    <n v="99423"/>
    <n v="0"/>
    <n v="99423"/>
  </r>
  <r>
    <n v="901158187"/>
    <s v="CLINICA NUEVA DE CALI SAS"/>
    <s v="HCE-10636"/>
    <s v="901158187_HCE_10636"/>
    <s v="HCE10636"/>
    <s v="ESTADO DOS"/>
    <x v="5"/>
    <s v="02/09/2022 00:00:00"/>
    <d v="2023-12-01T00:00:00"/>
    <n v="720"/>
    <s v="MARLENE  PEREZ  Registros:  1788124"/>
    <s v="3154093025"/>
    <s v="COVID"/>
    <s v="Contributivo"/>
    <m/>
    <n v="99423"/>
    <n v="99423"/>
    <s v="FACTURA COVID"/>
    <x v="2"/>
    <s v="Finalizada"/>
    <n v="0"/>
    <s v="Demanda"/>
    <n v="2022"/>
    <s v="Finalizada"/>
    <n v="99423"/>
    <n v="0"/>
    <m/>
    <n v="0"/>
    <n v="99423"/>
    <n v="0"/>
    <n v="99423"/>
    <n v="0"/>
    <n v="99423"/>
  </r>
  <r>
    <n v="901158187"/>
    <s v="CLINICA NUEVA DE CALI SAS"/>
    <s v="HCE-10637"/>
    <s v="901158187_HCE_10637"/>
    <s v="HCE10637"/>
    <s v="ESTADO DOS"/>
    <x v="5"/>
    <s v="02/09/2022 00:00:00"/>
    <d v="2023-12-01T00:00:00"/>
    <n v="720"/>
    <s v="MARIA OMAIRA  OVALLE ROSAS Registros:  1788183"/>
    <s v=""/>
    <s v="COVID"/>
    <s v="Contributivo"/>
    <m/>
    <n v="99423"/>
    <n v="99423"/>
    <s v="FACTURA COVID"/>
    <x v="2"/>
    <s v="Finalizada"/>
    <n v="0"/>
    <s v="Demanda"/>
    <n v="2022"/>
    <s v="Finalizada"/>
    <n v="99423"/>
    <n v="0"/>
    <m/>
    <n v="0"/>
    <n v="99423"/>
    <n v="0"/>
    <n v="99423"/>
    <n v="0"/>
    <n v="99423"/>
  </r>
  <r>
    <n v="901158187"/>
    <s v="CLINICA NUEVA DE CALI SAS"/>
    <s v="HCE-10638"/>
    <s v="901158187_HCE_10638"/>
    <s v="HCE10638"/>
    <s v="ESTADO DOS"/>
    <x v="5"/>
    <s v="02/09/2022 00:00:00"/>
    <d v="2023-12-01T00:00:00"/>
    <n v="720"/>
    <s v="FLOR  MALDONADO GALLEGO Registros:  1788314"/>
    <s v=""/>
    <s v="COVID"/>
    <s v="Contributivo"/>
    <m/>
    <n v="99423"/>
    <n v="99423"/>
    <s v="FACTURA COVID"/>
    <x v="2"/>
    <s v="Finalizada"/>
    <n v="0"/>
    <s v="Demanda"/>
    <n v="2022"/>
    <s v="Finalizada"/>
    <n v="99423"/>
    <n v="0"/>
    <m/>
    <n v="0"/>
    <n v="99423"/>
    <n v="0"/>
    <n v="99423"/>
    <n v="0"/>
    <n v="99423"/>
  </r>
  <r>
    <n v="901158187"/>
    <s v="CLINICA NUEVA DE CALI SAS"/>
    <s v="HCE-10639"/>
    <s v="901158187_HCE_10639"/>
    <s v="HCE10639"/>
    <s v="ESTADO DOS"/>
    <x v="5"/>
    <s v="02/09/2022 00:00:00"/>
    <d v="2023-12-01T00:00:00"/>
    <n v="720"/>
    <s v="LEONILA  DAZA GALINDEZ Registros:  1788373"/>
    <s v=""/>
    <s v="COVID"/>
    <s v="Contributivo"/>
    <m/>
    <n v="99423"/>
    <n v="99423"/>
    <s v="FACTURA COVID"/>
    <x v="2"/>
    <s v="Finalizada"/>
    <n v="0"/>
    <s v="Demanda"/>
    <n v="2022"/>
    <s v="Finalizada"/>
    <n v="99423"/>
    <n v="0"/>
    <m/>
    <n v="0"/>
    <n v="99423"/>
    <n v="0"/>
    <n v="99423"/>
    <n v="0"/>
    <n v="99423"/>
  </r>
  <r>
    <n v="901158187"/>
    <s v="CLINICA NUEVA DE CALI SAS"/>
    <s v="HCE-10640"/>
    <s v="901158187_HCE_10640"/>
    <s v="HCE10640"/>
    <s v="ESTADO DOS"/>
    <x v="5"/>
    <s v="02/09/2022 00:00:00"/>
    <d v="2023-12-01T00:00:00"/>
    <n v="720"/>
    <s v="ROSA  VALENCIA DE GONZALEZ Registros:  1788417"/>
    <s v="CC31371604"/>
    <s v="COVID"/>
    <s v="Contributivo"/>
    <m/>
    <n v="99423"/>
    <n v="99423"/>
    <s v="FACTURA COVID"/>
    <x v="2"/>
    <s v="Finalizada"/>
    <n v="0"/>
    <s v="Demanda"/>
    <n v="2022"/>
    <s v="Finalizada"/>
    <n v="99423"/>
    <n v="0"/>
    <m/>
    <n v="0"/>
    <n v="99423"/>
    <n v="0"/>
    <n v="99423"/>
    <n v="0"/>
    <n v="99423"/>
  </r>
  <r>
    <n v="901158187"/>
    <s v="CLINICA NUEVA DE CALI SAS"/>
    <s v="HCE-10641"/>
    <s v="901158187_HCE_10641"/>
    <s v="HCE10641"/>
    <s v="ESTADO DOS"/>
    <x v="5"/>
    <s v="02/09/2022 00:00:00"/>
    <d v="2023-12-01T00:00:00"/>
    <n v="720"/>
    <s v="AUGUSTO  GOMEZ RIOS Registros:  1788490"/>
    <s v="CC98471"/>
    <s v="COVID"/>
    <s v="Contributivo"/>
    <m/>
    <n v="99423"/>
    <n v="99423"/>
    <s v="FACTURA COVID"/>
    <x v="2"/>
    <s v="Finalizada"/>
    <n v="0"/>
    <s v="Demanda"/>
    <n v="2022"/>
    <s v="Finalizada"/>
    <n v="99423"/>
    <n v="0"/>
    <m/>
    <n v="0"/>
    <n v="99423"/>
    <n v="0"/>
    <n v="99423"/>
    <n v="0"/>
    <n v="99423"/>
  </r>
  <r>
    <n v="901158187"/>
    <s v="CLINICA NUEVA DE CALI SAS"/>
    <s v="HCE-10642"/>
    <s v="901158187_HCE_10642"/>
    <s v="HCE10642"/>
    <s v="ESTADO DOS"/>
    <x v="5"/>
    <s v="02/09/2022 00:00:00"/>
    <d v="2023-12-01T00:00:00"/>
    <n v="720"/>
    <s v="LUCY  RIASCOS ARAGON Registros:  1788617"/>
    <s v=""/>
    <s v="COVID"/>
    <s v="Contributivo"/>
    <m/>
    <n v="99423"/>
    <n v="99423"/>
    <s v="FACTURA COVID"/>
    <x v="2"/>
    <s v="Finalizada"/>
    <n v="0"/>
    <s v="Demanda"/>
    <n v="2022"/>
    <s v="Finalizada"/>
    <n v="99423"/>
    <n v="0"/>
    <m/>
    <n v="0"/>
    <n v="99423"/>
    <n v="0"/>
    <n v="99423"/>
    <n v="0"/>
    <n v="99423"/>
  </r>
  <r>
    <n v="901158187"/>
    <s v="CLINICA NUEVA DE CALI SAS"/>
    <s v="HCE-10643"/>
    <s v="901158187_HCE_10643"/>
    <s v="HCE10643"/>
    <s v="ESTADO DOS"/>
    <x v="5"/>
    <s v="02/09/2022 00:00:00"/>
    <d v="2023-12-01T00:00:00"/>
    <n v="720"/>
    <s v="ATALA  CASTRO  Registros:  1788623"/>
    <s v=""/>
    <s v="COVID"/>
    <s v="Contributivo"/>
    <m/>
    <n v="99423"/>
    <n v="99423"/>
    <s v="FACTURA COVID"/>
    <x v="2"/>
    <s v="Finalizada"/>
    <n v="0"/>
    <s v="Demanda"/>
    <n v="2022"/>
    <s v="Finalizada"/>
    <n v="99423"/>
    <n v="0"/>
    <m/>
    <n v="0"/>
    <n v="99423"/>
    <n v="0"/>
    <n v="99423"/>
    <n v="0"/>
    <n v="99423"/>
  </r>
  <r>
    <n v="901158187"/>
    <s v="CLINICA NUEVA DE CALI SAS"/>
    <s v="HCE-10644"/>
    <s v="901158187_HCE_10644"/>
    <s v="HCE10644"/>
    <s v="ESTADO DOS"/>
    <x v="5"/>
    <s v="02/09/2022 00:00:00"/>
    <d v="2023-12-01T00:00:00"/>
    <n v="720"/>
    <s v="LUIS  GIRALDO GARCIA Registros:  1788817"/>
    <s v="CC2482943"/>
    <s v="COVID"/>
    <s v="Contributivo"/>
    <m/>
    <n v="99423"/>
    <n v="99423"/>
    <s v="FACTURA COVID"/>
    <x v="2"/>
    <s v="Finalizada"/>
    <n v="0"/>
    <s v="Demanda"/>
    <n v="2022"/>
    <s v="Finalizada"/>
    <n v="99423"/>
    <n v="0"/>
    <m/>
    <n v="0"/>
    <n v="99423"/>
    <n v="0"/>
    <n v="99423"/>
    <n v="0"/>
    <n v="99423"/>
  </r>
  <r>
    <n v="901158187"/>
    <s v="CLINICA NUEVA DE CALI SAS"/>
    <s v="HCE-10646"/>
    <s v="901158187_HCE_10646"/>
    <s v="HCE10646"/>
    <s v="ESTADO DOS"/>
    <x v="5"/>
    <s v="02/09/2022 00:00:00"/>
    <d v="2023-12-01T00:00:00"/>
    <n v="720"/>
    <s v="ROSA  OSSA DE TOBAR Registros:  1788968"/>
    <s v="CC29070602"/>
    <s v="COVID"/>
    <s v="Contributivo"/>
    <m/>
    <n v="99423"/>
    <n v="99423"/>
    <s v="FACTURA COVID"/>
    <x v="2"/>
    <s v="Finalizada"/>
    <n v="0"/>
    <s v="Demanda"/>
    <n v="2022"/>
    <s v="Finalizada"/>
    <n v="99423"/>
    <n v="0"/>
    <m/>
    <n v="0"/>
    <n v="99423"/>
    <n v="0"/>
    <n v="99423"/>
    <n v="0"/>
    <n v="99423"/>
  </r>
  <r>
    <n v="901158187"/>
    <s v="CLINICA NUEVA DE CALI SAS"/>
    <s v="HCE-10647"/>
    <s v="901158187_HCE_10647"/>
    <s v="HCE10647"/>
    <s v="ESTADO DOS"/>
    <x v="5"/>
    <s v="02/09/2022 00:00:00"/>
    <d v="2023-12-01T00:00:00"/>
    <n v="720"/>
    <s v="GENESIS  ORTIZ FIGUEROA Registros:  1788972"/>
    <s v="RC1232818091"/>
    <s v="COVID"/>
    <s v="Contributivo"/>
    <m/>
    <n v="99423"/>
    <n v="99423"/>
    <s v="FACTURA COVID"/>
    <x v="2"/>
    <s v="Finalizada"/>
    <n v="0"/>
    <s v="Demanda"/>
    <n v="2022"/>
    <s v="Finalizada"/>
    <n v="99423"/>
    <n v="0"/>
    <m/>
    <n v="0"/>
    <n v="99423"/>
    <n v="0"/>
    <n v="99423"/>
    <n v="0"/>
    <n v="99423"/>
  </r>
  <r>
    <n v="901158187"/>
    <s v="CLINICA NUEVA DE CALI SAS"/>
    <s v="HCE-10648"/>
    <s v="901158187_HCE_10648"/>
    <s v="HCE10648"/>
    <s v="ESTADO DOS"/>
    <x v="5"/>
    <s v="02/09/2022 00:00:00"/>
    <d v="2023-12-01T00:00:00"/>
    <n v="720"/>
    <s v="FREDDY  DE LA HOZ BLANCO Registros:  1788979"/>
    <s v="CC7474314"/>
    <s v="COVID"/>
    <s v="Contributivo"/>
    <m/>
    <n v="99423"/>
    <n v="99423"/>
    <s v="FACTURA COVID"/>
    <x v="2"/>
    <s v="Finalizada"/>
    <n v="0"/>
    <s v="Demanda"/>
    <n v="2022"/>
    <s v="Finalizada"/>
    <n v="99423"/>
    <n v="0"/>
    <m/>
    <n v="0"/>
    <n v="99423"/>
    <n v="0"/>
    <n v="99423"/>
    <n v="0"/>
    <n v="99423"/>
  </r>
  <r>
    <n v="901158187"/>
    <s v="CLINICA NUEVA DE CALI SAS"/>
    <s v="HCE-10649"/>
    <s v="901158187_HCE_10649"/>
    <s v="HCE10649"/>
    <s v="ESTADO DOS"/>
    <x v="5"/>
    <s v="02/09/2022 00:00:00"/>
    <d v="2023-12-01T00:00:00"/>
    <n v="720"/>
    <s v="JUAN  LOPEZ PINEDA Registros:  1788981"/>
    <s v=""/>
    <s v="COVID"/>
    <s v="Contributivo"/>
    <m/>
    <n v="99423"/>
    <n v="99423"/>
    <s v="FACTURA COVID"/>
    <x v="2"/>
    <s v="Finalizada"/>
    <n v="0"/>
    <s v="Demanda"/>
    <n v="2022"/>
    <s v="Finalizada"/>
    <n v="99423"/>
    <n v="0"/>
    <m/>
    <n v="0"/>
    <n v="99423"/>
    <n v="0"/>
    <n v="99423"/>
    <n v="0"/>
    <n v="99423"/>
  </r>
  <r>
    <n v="901158187"/>
    <s v="CLINICA NUEVA DE CALI SAS"/>
    <s v="HCE-10650"/>
    <s v="901158187_HCE_10650"/>
    <s v="HCE10650"/>
    <s v="ESTADO DOS"/>
    <x v="5"/>
    <s v="02/09/2022 00:00:00"/>
    <d v="2023-12-01T00:00:00"/>
    <n v="720"/>
    <s v="JORGE  CASTILLO RODRIGUEZ Registros:  1788982"/>
    <s v="3145504817"/>
    <s v="COVID"/>
    <s v="Contributivo"/>
    <m/>
    <n v="99423"/>
    <n v="99423"/>
    <s v="FACTURA COVID"/>
    <x v="2"/>
    <s v="Finalizada"/>
    <n v="0"/>
    <s v="Demanda"/>
    <n v="2022"/>
    <s v="Finalizada"/>
    <n v="99423"/>
    <n v="0"/>
    <m/>
    <n v="0"/>
    <n v="99423"/>
    <n v="0"/>
    <n v="99423"/>
    <n v="0"/>
    <n v="99423"/>
  </r>
  <r>
    <n v="901158187"/>
    <s v="CLINICA NUEVA DE CALI SAS"/>
    <s v="HCE-10651"/>
    <s v="901158187_HCE_10651"/>
    <s v="HCE10651"/>
    <s v="ESTADO DOS"/>
    <x v="5"/>
    <s v="02/09/2022 00:00:00"/>
    <d v="2023-12-01T00:00:00"/>
    <n v="720"/>
    <s v="JESSICA  COBO  Registros:  1788988"/>
    <s v="CC1111817565"/>
    <s v="COVID"/>
    <s v="Contributivo"/>
    <m/>
    <n v="99423"/>
    <n v="99423"/>
    <s v="FACTURA COVID"/>
    <x v="2"/>
    <s v="Finalizada"/>
    <n v="0"/>
    <s v="Demanda"/>
    <n v="2022"/>
    <s v="Finalizada"/>
    <n v="99423"/>
    <n v="0"/>
    <m/>
    <n v="0"/>
    <n v="99423"/>
    <n v="0"/>
    <n v="99423"/>
    <n v="0"/>
    <n v="99423"/>
  </r>
  <r>
    <n v="901158187"/>
    <s v="CLINICA NUEVA DE CALI SAS"/>
    <s v="HCE-10652"/>
    <s v="901158187_HCE_10652"/>
    <s v="HCE10652"/>
    <s v="ESTADO DOS"/>
    <x v="5"/>
    <s v="02/09/2022 00:00:00"/>
    <d v="2023-12-01T00:00:00"/>
    <n v="720"/>
    <s v="FRANCISCO  OSORIO SUAREZ Registros:  1789008"/>
    <s v=""/>
    <s v="COVID"/>
    <s v="Contributivo"/>
    <m/>
    <n v="99423"/>
    <n v="99423"/>
    <s v="FACTURA COVID"/>
    <x v="2"/>
    <s v="Finalizada"/>
    <n v="0"/>
    <s v="Demanda"/>
    <n v="2022"/>
    <s v="Finalizada"/>
    <n v="99423"/>
    <n v="0"/>
    <m/>
    <n v="0"/>
    <n v="99423"/>
    <n v="0"/>
    <n v="99423"/>
    <n v="0"/>
    <n v="99423"/>
  </r>
  <r>
    <n v="901158187"/>
    <s v="CLINICA NUEVA DE CALI SAS"/>
    <s v="HCE-10653"/>
    <s v="901158187_HCE_10653"/>
    <s v="HCE10653"/>
    <s v="ESTADO DOS"/>
    <x v="5"/>
    <s v="03/09/2022 00:00:00"/>
    <d v="2023-12-01T00:00:00"/>
    <n v="720"/>
    <s v="JAIME  MORENO ZACIPA Registros:  1789337"/>
    <s v="CC14936830"/>
    <s v="COVID"/>
    <s v="Contributivo"/>
    <m/>
    <n v="99423"/>
    <n v="99423"/>
    <s v="FACTURA COVID"/>
    <x v="2"/>
    <s v="Finalizada"/>
    <n v="0"/>
    <s v="Demanda"/>
    <n v="2022"/>
    <s v="Finalizada"/>
    <n v="99423"/>
    <n v="0"/>
    <m/>
    <n v="0"/>
    <n v="99423"/>
    <n v="0"/>
    <n v="99423"/>
    <n v="0"/>
    <n v="99423"/>
  </r>
  <r>
    <n v="901158187"/>
    <s v="CLINICA NUEVA DE CALI SAS"/>
    <s v="HCE-10655"/>
    <s v="901158187_HCE_10655"/>
    <s v="HCE10655"/>
    <s v="ESTADO DOS"/>
    <x v="5"/>
    <s v="03/09/2022 00:00:00"/>
    <d v="2023-12-01T00:00:00"/>
    <n v="720"/>
    <s v="MARIA  GALEANO RUA Registros:  1789619"/>
    <s v="3174283830"/>
    <s v="COVID"/>
    <s v="Contributivo"/>
    <m/>
    <n v="99423"/>
    <n v="99423"/>
    <s v="FACTURA COVID"/>
    <x v="2"/>
    <s v="Finalizada"/>
    <n v="0"/>
    <s v="Demanda"/>
    <n v="2022"/>
    <s v="Finalizada"/>
    <n v="99423"/>
    <n v="0"/>
    <m/>
    <n v="0"/>
    <n v="99423"/>
    <n v="0"/>
    <n v="99423"/>
    <n v="0"/>
    <n v="99423"/>
  </r>
  <r>
    <n v="901158187"/>
    <s v="CLINICA NUEVA DE CALI SAS"/>
    <s v="HCE-10657"/>
    <s v="901158187_HCE_10657"/>
    <s v="HCE10657"/>
    <s v="ESTADO DOS"/>
    <x v="5"/>
    <s v="03/09/2022 00:00:00"/>
    <d v="2023-12-01T00:00:00"/>
    <n v="720"/>
    <s v="ALVARO JOSE OTERO VELEZ Registros:  1789680"/>
    <s v=""/>
    <s v="COVID"/>
    <s v="Contributivo"/>
    <m/>
    <n v="99423"/>
    <n v="99423"/>
    <s v="FACTURA COVID"/>
    <x v="2"/>
    <s v="Finalizada"/>
    <n v="0"/>
    <s v="Demanda"/>
    <n v="2022"/>
    <s v="Finalizada"/>
    <n v="99423"/>
    <n v="0"/>
    <m/>
    <n v="0"/>
    <n v="99423"/>
    <n v="0"/>
    <n v="99423"/>
    <n v="0"/>
    <n v="99423"/>
  </r>
  <r>
    <n v="901158187"/>
    <s v="CLINICA NUEVA DE CALI SAS"/>
    <s v="HCE-10658"/>
    <s v="901158187_HCE_10658"/>
    <s v="HCE10658"/>
    <s v="ESTADO DOS"/>
    <x v="5"/>
    <s v="03/09/2022 00:00:00"/>
    <d v="2023-12-01T00:00:00"/>
    <n v="720"/>
    <s v="ALIRIO  GARCIA MESA Registros:  1789796"/>
    <s v=""/>
    <s v="COVID"/>
    <s v="Contributivo"/>
    <m/>
    <n v="216994"/>
    <n v="216994"/>
    <s v="FACTURA COVID"/>
    <x v="2"/>
    <s v="Finalizada"/>
    <n v="0"/>
    <s v="Demanda"/>
    <n v="2022"/>
    <s v="Finalizada"/>
    <n v="216994"/>
    <n v="0"/>
    <m/>
    <n v="0"/>
    <n v="216994"/>
    <n v="0"/>
    <n v="216994"/>
    <n v="0"/>
    <n v="216994"/>
  </r>
  <r>
    <n v="901158187"/>
    <s v="CLINICA NUEVA DE CALI SAS"/>
    <s v="HCE-10659"/>
    <s v="901158187_HCE_10659"/>
    <s v="HCE10659"/>
    <s v="ESTADO DOS"/>
    <x v="5"/>
    <s v="03/09/2022 00:00:00"/>
    <d v="2023-12-01T00:00:00"/>
    <n v="720"/>
    <s v="GUADALUPE  CAPOTE GIRALDO Registros:  1789817"/>
    <s v=""/>
    <s v="COVID"/>
    <s v="Contributivo"/>
    <m/>
    <n v="216994"/>
    <n v="216994"/>
    <s v="FACTURA COVID"/>
    <x v="2"/>
    <s v="Finalizada"/>
    <n v="0"/>
    <s v="Demanda"/>
    <n v="2022"/>
    <s v="Finalizada"/>
    <n v="216994"/>
    <n v="0"/>
    <m/>
    <n v="0"/>
    <n v="216994"/>
    <n v="0"/>
    <n v="216994"/>
    <n v="0"/>
    <n v="216994"/>
  </r>
  <r>
    <n v="901158187"/>
    <s v="CLINICA NUEVA DE CALI SAS"/>
    <s v="HCE-10660"/>
    <s v="901158187_HCE_10660"/>
    <s v="HCE10660"/>
    <s v="ESTADO DOS"/>
    <x v="5"/>
    <s v="05/09/2022 00:00:00"/>
    <d v="2023-12-01T00:00:00"/>
    <n v="720"/>
    <s v="LUCIANA  CAPOTE GIRALDO Registros:  1790566"/>
    <s v=""/>
    <s v="COVID"/>
    <s v="Contributivo"/>
    <m/>
    <n v="216994"/>
    <n v="216994"/>
    <s v="FACTURA COVID"/>
    <x v="2"/>
    <s v="Finalizada"/>
    <n v="0"/>
    <s v="Demanda"/>
    <n v="2022"/>
    <s v="Finalizada"/>
    <n v="216994"/>
    <n v="0"/>
    <m/>
    <n v="0"/>
    <n v="216994"/>
    <n v="0"/>
    <n v="216994"/>
    <n v="0"/>
    <n v="216994"/>
  </r>
  <r>
    <n v="901158187"/>
    <s v="CLINICA NUEVA DE CALI SAS"/>
    <s v="HCE-10661"/>
    <s v="901158187_HCE_10661"/>
    <s v="HCE10661"/>
    <s v="ESTADO DOS"/>
    <x v="5"/>
    <s v="05/09/2022 00:00:00"/>
    <d v="2023-12-01T00:00:00"/>
    <n v="720"/>
    <s v="JORGE  PIEDRAHITA LARRAHONDO Registros:  1789675"/>
    <s v="CC14951435"/>
    <s v="COVID"/>
    <s v="Contributivo"/>
    <m/>
    <n v="216994"/>
    <n v="216994"/>
    <s v="FACTURA COVID"/>
    <x v="2"/>
    <s v="Finalizada"/>
    <n v="0"/>
    <s v="Demanda"/>
    <n v="2022"/>
    <s v="Finalizada"/>
    <n v="216994"/>
    <n v="0"/>
    <m/>
    <n v="0"/>
    <n v="216994"/>
    <n v="0"/>
    <n v="216994"/>
    <n v="0"/>
    <n v="216994"/>
  </r>
  <r>
    <n v="901158187"/>
    <s v="CLINICA NUEVA DE CALI SAS"/>
    <s v="HCE-10662"/>
    <s v="901158187_HCE_10662"/>
    <s v="HCE10662"/>
    <s v="ESTADO DOS"/>
    <x v="5"/>
    <s v="05/09/2022 00:00:00"/>
    <d v="2023-12-01T00:00:00"/>
    <n v="720"/>
    <s v="OTTAVIO  SALERNO  Registros:  1789720"/>
    <s v=""/>
    <s v="COVID"/>
    <s v="Contributivo"/>
    <m/>
    <n v="216994"/>
    <n v="216994"/>
    <s v="FACTURA COVID"/>
    <x v="2"/>
    <s v="Finalizada"/>
    <n v="0"/>
    <s v="Demanda"/>
    <n v="2022"/>
    <s v="Finalizada"/>
    <n v="216994"/>
    <n v="0"/>
    <m/>
    <n v="0"/>
    <n v="216994"/>
    <n v="0"/>
    <n v="216994"/>
    <n v="0"/>
    <n v="216994"/>
  </r>
  <r>
    <n v="901158187"/>
    <s v="CLINICA NUEVA DE CALI SAS"/>
    <s v="HCE-10663"/>
    <s v="901158187_HCE_10663"/>
    <s v="HCE10663"/>
    <s v="ESTADO DOS"/>
    <x v="5"/>
    <s v="05/09/2022 00:00:00"/>
    <d v="2023-12-01T00:00:00"/>
    <n v="720"/>
    <s v="ANGIE  CABRERA RODRIGUEZ Registros:  1790720"/>
    <s v=""/>
    <s v="COVID"/>
    <s v="Contributivo"/>
    <m/>
    <n v="216994"/>
    <n v="216994"/>
    <s v="FACTURA COVID"/>
    <x v="2"/>
    <s v="Finalizada"/>
    <n v="0"/>
    <s v="Demanda"/>
    <n v="2022"/>
    <s v="Finalizada"/>
    <n v="216994"/>
    <n v="0"/>
    <m/>
    <n v="0"/>
    <n v="216994"/>
    <n v="0"/>
    <n v="216994"/>
    <n v="0"/>
    <n v="216994"/>
  </r>
  <r>
    <n v="901158187"/>
    <s v="CLINICA NUEVA DE CALI SAS"/>
    <s v="HCE-10664"/>
    <s v="901158187_HCE_10664"/>
    <s v="HCE10664"/>
    <s v="ESTADO DOS"/>
    <x v="5"/>
    <s v="05/09/2022 00:00:00"/>
    <d v="2023-12-01T00:00:00"/>
    <n v="720"/>
    <s v="SANDRA  QUINTERO MANCILLA Registros:  1790767"/>
    <s v=""/>
    <s v="COVID"/>
    <s v="Contributivo"/>
    <m/>
    <n v="216994"/>
    <n v="216994"/>
    <s v="FACTURA COVID"/>
    <x v="2"/>
    <s v="Finalizada"/>
    <n v="0"/>
    <s v="Demanda"/>
    <n v="2022"/>
    <s v="Finalizada"/>
    <n v="216994"/>
    <n v="0"/>
    <m/>
    <n v="0"/>
    <n v="216994"/>
    <n v="0"/>
    <n v="216994"/>
    <n v="0"/>
    <n v="216994"/>
  </r>
  <r>
    <n v="901158187"/>
    <s v="CLINICA NUEVA DE CALI SAS"/>
    <s v="HCE-10665"/>
    <s v="901158187_HCE_10665"/>
    <s v="HCE10665"/>
    <s v="ESTADO DOS"/>
    <x v="5"/>
    <s v="05/09/2022 00:00:00"/>
    <d v="2023-12-01T00:00:00"/>
    <n v="720"/>
    <s v="JENIFFER  ALVAREZ RODRIGUEZ Registros:  1790878"/>
    <s v=""/>
    <s v="COVID"/>
    <s v="Contributivo"/>
    <m/>
    <n v="99423"/>
    <n v="99423"/>
    <s v="FACTURA COVID"/>
    <x v="2"/>
    <s v="Finalizada"/>
    <n v="0"/>
    <s v="Demanda"/>
    <n v="2022"/>
    <s v="Finalizada"/>
    <n v="99423"/>
    <n v="0"/>
    <m/>
    <n v="0"/>
    <n v="99423"/>
    <n v="0"/>
    <n v="99423"/>
    <n v="0"/>
    <n v="99423"/>
  </r>
  <r>
    <n v="901158187"/>
    <s v="CLINICA NUEVA DE CALI SAS"/>
    <s v="HCE-10667"/>
    <s v="901158187_HCE_10667"/>
    <s v="HCE10667"/>
    <s v="ESTADO DOS"/>
    <x v="5"/>
    <s v="05/09/2022 00:00:00"/>
    <d v="2023-12-01T00:00:00"/>
    <n v="720"/>
    <s v="CARMEN  PRIETO DE CASTELLANOS Registros:  1791134"/>
    <s v="CC20215635"/>
    <s v="COVID"/>
    <s v="Contributivo"/>
    <m/>
    <n v="99423"/>
    <n v="99423"/>
    <s v="FACTURA COVID"/>
    <x v="2"/>
    <s v="Finalizada"/>
    <n v="0"/>
    <s v="Demanda"/>
    <n v="2022"/>
    <s v="Finalizada"/>
    <n v="99423"/>
    <n v="0"/>
    <m/>
    <n v="0"/>
    <n v="99423"/>
    <n v="0"/>
    <n v="99423"/>
    <n v="0"/>
    <n v="99423"/>
  </r>
  <r>
    <n v="901158187"/>
    <s v="CLINICA NUEVA DE CALI SAS"/>
    <s v="HCE-10669"/>
    <s v="901158187_HCE_10669"/>
    <s v="HCE10669"/>
    <s v="ESTADO DOS"/>
    <x v="5"/>
    <s v="05/09/2022 00:00:00"/>
    <d v="2023-12-01T00:00:00"/>
    <n v="720"/>
    <s v="NURY  JUSPIAN MAJIN Registros:  1791252"/>
    <s v=""/>
    <s v="COVID"/>
    <s v="Contributivo"/>
    <m/>
    <n v="99423"/>
    <n v="99423"/>
    <s v="FACTURA COVID"/>
    <x v="2"/>
    <s v="Finalizada"/>
    <n v="0"/>
    <s v="Demanda"/>
    <n v="2022"/>
    <s v="Finalizada"/>
    <n v="99423"/>
    <n v="0"/>
    <m/>
    <n v="0"/>
    <n v="99423"/>
    <n v="0"/>
    <n v="99423"/>
    <n v="0"/>
    <n v="99423"/>
  </r>
  <r>
    <n v="901158187"/>
    <s v="CLINICA NUEVA DE CALI SAS"/>
    <s v="HCE-10671"/>
    <s v="901158187_HCE_10671"/>
    <s v="HCE10671"/>
    <s v="ESTADO DOS"/>
    <x v="5"/>
    <s v="05/09/2022 00:00:00"/>
    <d v="2023-12-01T00:00:00"/>
    <n v="720"/>
    <s v="MARIA  MANZANO ENCARNACION Registros:  1791408"/>
    <s v="3163672126"/>
    <s v="COVID"/>
    <s v="Contributivo"/>
    <m/>
    <n v="99423"/>
    <n v="99423"/>
    <s v="FACTURA COVID"/>
    <x v="2"/>
    <s v="Finalizada"/>
    <n v="0"/>
    <s v="Demanda"/>
    <n v="2022"/>
    <s v="Finalizada"/>
    <n v="99423"/>
    <n v="0"/>
    <m/>
    <n v="0"/>
    <n v="99423"/>
    <n v="0"/>
    <n v="99423"/>
    <n v="0"/>
    <n v="99423"/>
  </r>
  <r>
    <n v="901158187"/>
    <s v="CLINICA NUEVA DE CALI SAS"/>
    <s v="HCE-10672"/>
    <s v="901158187_HCE_10672"/>
    <s v="HCE10672"/>
    <s v="ESTADO DOS"/>
    <x v="5"/>
    <s v="05/09/2022 00:00:00"/>
    <d v="2023-12-01T00:00:00"/>
    <n v="720"/>
    <s v="DIANA CAROLINA CUELLAR PINTO Registros:  1791420"/>
    <s v=""/>
    <s v="COVID"/>
    <s v="Contributivo"/>
    <m/>
    <n v="99423"/>
    <n v="99423"/>
    <s v="FACTURA COVID"/>
    <x v="2"/>
    <s v="Finalizada"/>
    <n v="0"/>
    <s v="Demanda"/>
    <n v="2022"/>
    <s v="Finalizada"/>
    <n v="99423"/>
    <n v="0"/>
    <m/>
    <n v="0"/>
    <n v="99423"/>
    <n v="0"/>
    <n v="99423"/>
    <n v="0"/>
    <n v="99423"/>
  </r>
  <r>
    <n v="901158187"/>
    <s v="CLINICA NUEVA DE CALI SAS"/>
    <s v="HCE-10673"/>
    <s v="901158187_HCE_10673"/>
    <s v="HCE10673"/>
    <s v="ESTADO DOS"/>
    <x v="5"/>
    <s v="05/09/2022 00:00:00"/>
    <d v="2023-12-01T00:00:00"/>
    <n v="720"/>
    <s v="VICTOR  CARRILLO RIVERA Registros:  1791745"/>
    <s v=""/>
    <s v="COVID"/>
    <s v="Contributivo"/>
    <m/>
    <n v="99423"/>
    <n v="99423"/>
    <s v="FACTURA COVID"/>
    <x v="2"/>
    <s v="Finalizada"/>
    <n v="0"/>
    <s v="Demanda"/>
    <n v="2022"/>
    <s v="Finalizada"/>
    <n v="99423"/>
    <n v="0"/>
    <m/>
    <n v="0"/>
    <n v="99423"/>
    <n v="0"/>
    <n v="99423"/>
    <n v="0"/>
    <n v="99423"/>
  </r>
  <r>
    <n v="901158187"/>
    <s v="CLINICA NUEVA DE CALI SAS"/>
    <s v="HCE-10674"/>
    <s v="901158187_HCE_10674"/>
    <s v="HCE10674"/>
    <s v="ESTADO DOS"/>
    <x v="5"/>
    <s v="05/09/2022 00:00:00"/>
    <d v="2023-12-01T00:00:00"/>
    <n v="720"/>
    <s v="JAIME  RODRIGUEZ BERON Registros:  1791847"/>
    <s v=""/>
    <s v="COVID"/>
    <s v="Contributivo"/>
    <m/>
    <n v="99423"/>
    <n v="99423"/>
    <s v="FACTURA COVID"/>
    <x v="2"/>
    <s v="Finalizada"/>
    <n v="0"/>
    <s v="Demanda"/>
    <n v="2022"/>
    <s v="Finalizada"/>
    <n v="99423"/>
    <n v="0"/>
    <m/>
    <n v="0"/>
    <n v="99423"/>
    <n v="0"/>
    <n v="99423"/>
    <n v="0"/>
    <n v="99423"/>
  </r>
  <r>
    <n v="901158187"/>
    <s v="CLINICA NUEVA DE CALI SAS"/>
    <s v="HCE-10677"/>
    <s v="901158187_HCE_10677"/>
    <s v="HCE10677"/>
    <s v="ESTADO DOS"/>
    <x v="5"/>
    <s v="06/09/2022 00:00:00"/>
    <d v="2023-12-01T00:00:00"/>
    <n v="720"/>
    <s v="WALTER  OSPINA OROZCO Registros:  1785846"/>
    <s v=""/>
    <s v="COVID"/>
    <s v="Contributivo"/>
    <m/>
    <n v="99423"/>
    <n v="99423"/>
    <s v="FACTURA COVID"/>
    <x v="2"/>
    <s v="Finalizada"/>
    <n v="0"/>
    <s v="Demanda"/>
    <n v="2022"/>
    <s v="Finalizada"/>
    <n v="99423"/>
    <n v="0"/>
    <m/>
    <n v="0"/>
    <n v="99423"/>
    <n v="0"/>
    <n v="99423"/>
    <n v="0"/>
    <n v="99423"/>
  </r>
  <r>
    <n v="901158187"/>
    <s v="CLINICA NUEVA DE CALI SAS"/>
    <s v="HCE-10678"/>
    <s v="901158187_HCE_10678"/>
    <s v="HCE10678"/>
    <s v="ESTADO DOS"/>
    <x v="5"/>
    <s v="06/09/2022 00:00:00"/>
    <d v="2023-12-01T00:00:00"/>
    <n v="720"/>
    <s v="YEISON  CORTES AVILA Registros:  1786350"/>
    <s v=""/>
    <s v="COVID"/>
    <s v="Contributivo"/>
    <m/>
    <n v="99423"/>
    <n v="99423"/>
    <s v="FACTURA COVID"/>
    <x v="2"/>
    <s v="Finalizada"/>
    <n v="0"/>
    <s v="Demanda"/>
    <n v="2022"/>
    <s v="Finalizada"/>
    <n v="99423"/>
    <n v="0"/>
    <m/>
    <n v="0"/>
    <n v="99423"/>
    <n v="0"/>
    <n v="99423"/>
    <n v="0"/>
    <n v="99423"/>
  </r>
  <r>
    <n v="901158187"/>
    <s v="CLINICA NUEVA DE CALI SAS"/>
    <s v="HCE-10679"/>
    <s v="901158187_HCE_10679"/>
    <s v="HCE10679"/>
    <s v="ESTADO DOS"/>
    <x v="5"/>
    <s v="06/09/2022 00:00:00"/>
    <d v="2023-12-01T00:00:00"/>
    <n v="720"/>
    <s v="LUIMER HERNAN CALVACHE CARVAJAL Registros:  1786581"/>
    <s v=""/>
    <s v="COVID"/>
    <s v="Contributivo"/>
    <m/>
    <n v="99423"/>
    <n v="99423"/>
    <s v="FACTURA COVID"/>
    <x v="2"/>
    <s v="Finalizada"/>
    <n v="0"/>
    <s v="Demanda"/>
    <n v="2022"/>
    <s v="Finalizada"/>
    <n v="99423"/>
    <n v="0"/>
    <m/>
    <n v="0"/>
    <n v="99423"/>
    <n v="0"/>
    <n v="99423"/>
    <n v="0"/>
    <n v="99423"/>
  </r>
  <r>
    <n v="901158187"/>
    <s v="CLINICA NUEVA DE CALI SAS"/>
    <s v="HCE-10680"/>
    <s v="901158187_HCE_10680"/>
    <s v="HCE10680"/>
    <s v="ESTADO DOS"/>
    <x v="5"/>
    <s v="06/09/2022 00:00:00"/>
    <d v="2023-12-01T00:00:00"/>
    <n v="720"/>
    <s v="ABIGAIL  ROJAS ALVAREZ Registros:  1787014"/>
    <s v=""/>
    <s v="COVID"/>
    <s v="Contributivo"/>
    <m/>
    <n v="99423"/>
    <n v="99423"/>
    <s v="FACTURA COVID"/>
    <x v="2"/>
    <s v="Finalizada"/>
    <n v="0"/>
    <s v="Demanda"/>
    <n v="2022"/>
    <s v="Finalizada"/>
    <n v="99423"/>
    <n v="0"/>
    <m/>
    <n v="0"/>
    <n v="99423"/>
    <n v="0"/>
    <n v="99423"/>
    <n v="0"/>
    <n v="99423"/>
  </r>
  <r>
    <n v="901158187"/>
    <s v="CLINICA NUEVA DE CALI SAS"/>
    <s v="HCE-10681"/>
    <s v="901158187_HCE_10681"/>
    <s v="HCE10681"/>
    <s v="ESTADO DOS"/>
    <x v="5"/>
    <s v="06/09/2022 00:00:00"/>
    <d v="2023-12-01T00:00:00"/>
    <n v="720"/>
    <s v="BETTY  BERMUDEZ MOSQUERA Registros:  1787098"/>
    <s v="CC31276504"/>
    <s v="COVID"/>
    <s v="Contributivo"/>
    <m/>
    <n v="99423"/>
    <n v="99423"/>
    <s v="FACTURA COVID"/>
    <x v="2"/>
    <s v="Finalizada"/>
    <n v="0"/>
    <s v="Demanda"/>
    <n v="2022"/>
    <s v="Finalizada"/>
    <n v="99423"/>
    <n v="0"/>
    <m/>
    <n v="0"/>
    <n v="99423"/>
    <n v="0"/>
    <n v="99423"/>
    <n v="0"/>
    <n v="99423"/>
  </r>
  <r>
    <n v="901158187"/>
    <s v="CLINICA NUEVA DE CALI SAS"/>
    <s v="HCE-10682"/>
    <s v="901158187_HCE_10682"/>
    <s v="HCE10682"/>
    <s v="ESTADO DOS"/>
    <x v="5"/>
    <s v="06/09/2022 00:00:00"/>
    <d v="2023-12-01T00:00:00"/>
    <n v="720"/>
    <s v="OMAIRA  GUAMPE DE AGREDO Registros:  1787121"/>
    <s v="CC38982120"/>
    <s v="COVID"/>
    <s v="Contributivo"/>
    <m/>
    <n v="99423"/>
    <n v="99423"/>
    <s v="FACTURA COVID"/>
    <x v="2"/>
    <s v="Finalizada"/>
    <n v="0"/>
    <s v="Demanda"/>
    <n v="2022"/>
    <s v="Finalizada"/>
    <n v="99423"/>
    <n v="0"/>
    <m/>
    <n v="0"/>
    <n v="99423"/>
    <n v="0"/>
    <n v="99423"/>
    <n v="0"/>
    <n v="99423"/>
  </r>
  <r>
    <n v="901158187"/>
    <s v="CLINICA NUEVA DE CALI SAS"/>
    <s v="HCE-10683"/>
    <s v="901158187_HCE_10683"/>
    <s v="HCE10683"/>
    <s v="ESTADO DOS"/>
    <x v="5"/>
    <s v="06/09/2022 00:00:00"/>
    <d v="2023-12-01T00:00:00"/>
    <n v="720"/>
    <s v="LUIS ALFONSO MUÑOZ MENESES Registros:  1787166"/>
    <s v=""/>
    <s v="COVID"/>
    <s v="Contributivo"/>
    <m/>
    <n v="99423"/>
    <n v="99423"/>
    <s v="FACTURA COVID"/>
    <x v="2"/>
    <s v="Finalizada"/>
    <n v="0"/>
    <s v="Demanda"/>
    <n v="2022"/>
    <s v="Finalizada"/>
    <n v="99423"/>
    <n v="0"/>
    <m/>
    <n v="0"/>
    <n v="99423"/>
    <n v="0"/>
    <n v="99423"/>
    <n v="0"/>
    <n v="99423"/>
  </r>
  <r>
    <n v="901158187"/>
    <s v="CLINICA NUEVA DE CALI SAS"/>
    <s v="HCE-10684"/>
    <s v="901158187_HCE_10684"/>
    <s v="HCE10684"/>
    <s v="ESTADO DOS"/>
    <x v="5"/>
    <s v="06/09/2022 00:00:00"/>
    <d v="2023-12-01T00:00:00"/>
    <n v="720"/>
    <s v="JAIME  FLOREZ  Registros:  1788062"/>
    <s v="CC14448663"/>
    <s v="COVID"/>
    <s v="Contributivo"/>
    <m/>
    <n v="99423"/>
    <n v="99423"/>
    <s v="FACTURA COVID"/>
    <x v="2"/>
    <s v="Finalizada"/>
    <n v="0"/>
    <s v="Demanda"/>
    <n v="2022"/>
    <s v="Finalizada"/>
    <n v="99423"/>
    <n v="0"/>
    <m/>
    <n v="0"/>
    <n v="99423"/>
    <n v="0"/>
    <n v="99423"/>
    <n v="0"/>
    <n v="99423"/>
  </r>
  <r>
    <n v="901158187"/>
    <s v="CLINICA NUEVA DE CALI SAS"/>
    <s v="HCE-10685"/>
    <s v="901158187_HCE_10685"/>
    <s v="HCE10685"/>
    <s v="ESTADO DOS"/>
    <x v="5"/>
    <s v="06/09/2022 00:00:00"/>
    <d v="2023-12-01T00:00:00"/>
    <n v="720"/>
    <s v="MARGARITA  SANCHEZ  Registros:  1788150"/>
    <s v="CC29086652"/>
    <s v="COVID"/>
    <s v="Contributivo"/>
    <m/>
    <n v="99423"/>
    <n v="99423"/>
    <s v="FACTURA COVID"/>
    <x v="2"/>
    <s v="Finalizada"/>
    <n v="0"/>
    <s v="Demanda"/>
    <n v="2022"/>
    <s v="Finalizada"/>
    <n v="99423"/>
    <n v="0"/>
    <m/>
    <n v="0"/>
    <n v="99423"/>
    <n v="0"/>
    <n v="99423"/>
    <n v="0"/>
    <n v="99423"/>
  </r>
  <r>
    <n v="901158187"/>
    <s v="CLINICA NUEVA DE CALI SAS"/>
    <s v="HCE-10686"/>
    <s v="901158187_HCE_10686"/>
    <s v="HCE10686"/>
    <s v="ESTADO DOS"/>
    <x v="5"/>
    <s v="06/09/2022 00:00:00"/>
    <d v="2023-12-01T00:00:00"/>
    <n v="720"/>
    <s v="GLORIA INES VALENCIA ORTIZ Registros:  1788209"/>
    <s v="3154797967"/>
    <s v="COVID"/>
    <s v="Contributivo"/>
    <m/>
    <n v="99423"/>
    <n v="99423"/>
    <s v="FACTURA COVID"/>
    <x v="2"/>
    <s v="Finalizada"/>
    <n v="0"/>
    <s v="Demanda"/>
    <n v="2022"/>
    <s v="Finalizada"/>
    <n v="99423"/>
    <n v="0"/>
    <m/>
    <n v="0"/>
    <n v="99423"/>
    <n v="0"/>
    <n v="99423"/>
    <n v="0"/>
    <n v="99423"/>
  </r>
  <r>
    <n v="901158187"/>
    <s v="CLINICA NUEVA DE CALI SAS"/>
    <s v="HCE-10687"/>
    <s v="901158187_HCE_10687"/>
    <s v="HCE10687"/>
    <s v="ESTADO DOS"/>
    <x v="5"/>
    <s v="06/09/2022 00:00:00"/>
    <d v="2023-12-01T00:00:00"/>
    <n v="720"/>
    <s v="HENRY ALBERTO CASTRO MANZANARES Registros:  1788743"/>
    <s v="CC14987962"/>
    <s v="COVID"/>
    <s v="Contributivo"/>
    <m/>
    <n v="99423"/>
    <n v="99423"/>
    <s v="FACTURA COVID"/>
    <x v="2"/>
    <s v="Finalizada"/>
    <n v="0"/>
    <s v="Demanda"/>
    <n v="2022"/>
    <s v="Finalizada"/>
    <n v="99423"/>
    <n v="0"/>
    <m/>
    <n v="0"/>
    <n v="99423"/>
    <n v="0"/>
    <n v="99423"/>
    <n v="0"/>
    <n v="99423"/>
  </r>
  <r>
    <n v="901158187"/>
    <s v="CLINICA NUEVA DE CALI SAS"/>
    <s v="HCE-10688"/>
    <s v="901158187_HCE_10688"/>
    <s v="HCE10688"/>
    <s v="ESTADO DOS"/>
    <x v="5"/>
    <s v="06/09/2022 00:00:00"/>
    <d v="2023-12-01T00:00:00"/>
    <n v="720"/>
    <s v="ANDRES  JIMENEZ ARANGO Registros:  1788790"/>
    <s v=""/>
    <s v="COVID"/>
    <s v="Contributivo"/>
    <m/>
    <n v="99423"/>
    <n v="99423"/>
    <s v="FACTURA COVID"/>
    <x v="2"/>
    <s v="Finalizada"/>
    <n v="0"/>
    <s v="Demanda"/>
    <n v="2022"/>
    <s v="Finalizada"/>
    <n v="99423"/>
    <n v="0"/>
    <m/>
    <n v="0"/>
    <n v="99423"/>
    <n v="0"/>
    <n v="99423"/>
    <n v="0"/>
    <n v="99423"/>
  </r>
  <r>
    <n v="901158187"/>
    <s v="CLINICA NUEVA DE CALI SAS"/>
    <s v="HCE-10689"/>
    <s v="901158187_HCE_10689"/>
    <s v="HCE10689"/>
    <s v="ESTADO DOS"/>
    <x v="5"/>
    <s v="06/09/2022 00:00:00"/>
    <d v="2023-12-01T00:00:00"/>
    <n v="720"/>
    <s v="LEIDY TATIANA ANDRADE GUERRERO Registros:  1788812"/>
    <s v=""/>
    <s v="COVID"/>
    <s v="Contributivo"/>
    <m/>
    <n v="99423"/>
    <n v="99423"/>
    <s v="FACTURA COVID"/>
    <x v="2"/>
    <s v="Finalizada"/>
    <n v="0"/>
    <s v="Demanda"/>
    <n v="2022"/>
    <s v="Finalizada"/>
    <n v="99423"/>
    <n v="0"/>
    <m/>
    <n v="0"/>
    <n v="99423"/>
    <n v="0"/>
    <n v="99423"/>
    <n v="0"/>
    <n v="99423"/>
  </r>
  <r>
    <n v="901158187"/>
    <s v="CLINICA NUEVA DE CALI SAS"/>
    <s v="HCE-10690"/>
    <s v="901158187_HCE_10690"/>
    <s v="HCE10690"/>
    <s v="ESTADO DOS"/>
    <x v="5"/>
    <s v="06/09/2022 00:00:00"/>
    <d v="2023-12-01T00:00:00"/>
    <n v="720"/>
    <s v="MARIA  LOAIZA RODRIGUEZ Registros:  1792722"/>
    <s v="CC38998978"/>
    <s v="COVID"/>
    <s v="Contributivo"/>
    <m/>
    <n v="99423"/>
    <n v="99423"/>
    <s v="FACTURA COVID"/>
    <x v="2"/>
    <s v="Finalizada"/>
    <n v="0"/>
    <s v="Demanda"/>
    <n v="2022"/>
    <s v="Finalizada"/>
    <n v="99423"/>
    <n v="0"/>
    <m/>
    <n v="0"/>
    <n v="99423"/>
    <n v="0"/>
    <n v="99423"/>
    <n v="0"/>
    <n v="99423"/>
  </r>
  <r>
    <n v="901158187"/>
    <s v="CLINICA NUEVA DE CALI SAS"/>
    <s v="HCE-10692"/>
    <s v="901158187_HCE_10692"/>
    <s v="HCE10692"/>
    <s v="ESTADO DOS"/>
    <x v="5"/>
    <s v="06/09/2022 00:00:00"/>
    <d v="2023-12-01T00:00:00"/>
    <n v="720"/>
    <s v="DANIELA  BASTIDAS BECERRA Registros:  1792873"/>
    <s v="CC1118308993"/>
    <s v="COVID"/>
    <s v="Contributivo"/>
    <m/>
    <n v="99423"/>
    <n v="99423"/>
    <s v="FACTURA COVID"/>
    <x v="2"/>
    <s v="Finalizada"/>
    <n v="0"/>
    <s v="Demanda"/>
    <n v="2022"/>
    <s v="Finalizada"/>
    <n v="99423"/>
    <n v="0"/>
    <m/>
    <n v="0"/>
    <n v="99423"/>
    <n v="0"/>
    <n v="99423"/>
    <n v="0"/>
    <n v="99423"/>
  </r>
  <r>
    <n v="901158187"/>
    <s v="CLINICA NUEVA DE CALI SAS"/>
    <s v="HCE-10693"/>
    <s v="901158187_HCE_10693"/>
    <s v="HCE10693"/>
    <s v="ESTADO DOS"/>
    <x v="5"/>
    <s v="06/09/2022 00:00:00"/>
    <d v="2023-12-01T00:00:00"/>
    <n v="720"/>
    <s v="ERIKA  CERVERA SANTACRUZ Registros:  1792889"/>
    <s v=""/>
    <s v="COVID"/>
    <s v="Contributivo"/>
    <m/>
    <n v="99423"/>
    <n v="99423"/>
    <s v="FACTURA COVID"/>
    <x v="2"/>
    <s v="Finalizada"/>
    <n v="0"/>
    <s v="Demanda"/>
    <n v="2022"/>
    <s v="Finalizada"/>
    <n v="99423"/>
    <n v="0"/>
    <m/>
    <n v="0"/>
    <n v="99423"/>
    <n v="0"/>
    <n v="99423"/>
    <n v="0"/>
    <n v="99423"/>
  </r>
  <r>
    <n v="901158187"/>
    <s v="CLINICA NUEVA DE CALI SAS"/>
    <s v="HCE-10696"/>
    <s v="901158187_HCE_10696"/>
    <s v="HCE10696"/>
    <s v="ESTADO DOS"/>
    <x v="5"/>
    <s v="06/09/2022 00:00:00"/>
    <d v="2023-12-01T00:00:00"/>
    <n v="720"/>
    <s v="FREDDY  PUENTES  Registros:  1793214"/>
    <s v="CC14966602"/>
    <s v="COVID"/>
    <s v="Contributivo"/>
    <m/>
    <n v="99423"/>
    <n v="99423"/>
    <s v="FACTURA COVID"/>
    <x v="2"/>
    <s v="Finalizada"/>
    <n v="0"/>
    <s v="Demanda"/>
    <n v="2022"/>
    <s v="Finalizada"/>
    <n v="99423"/>
    <n v="0"/>
    <m/>
    <n v="0"/>
    <n v="99423"/>
    <n v="0"/>
    <n v="99423"/>
    <n v="0"/>
    <n v="99423"/>
  </r>
  <r>
    <n v="901158187"/>
    <s v="CLINICA NUEVA DE CALI SAS"/>
    <s v="HCE-10697"/>
    <s v="901158187_HCE_10697"/>
    <s v="HCE10697"/>
    <s v="ESTADO DOS"/>
    <x v="5"/>
    <s v="06/09/2022 00:00:00"/>
    <d v="2023-12-01T00:00:00"/>
    <n v="720"/>
    <s v="GERMAN  ANGULO GUZMAN Registros:  1793184"/>
    <s v=""/>
    <s v="COVID"/>
    <s v="Contributivo"/>
    <m/>
    <n v="216994"/>
    <n v="216994"/>
    <s v="FACTURA COVID"/>
    <x v="2"/>
    <s v="Finalizada"/>
    <n v="0"/>
    <s v="Demanda"/>
    <n v="2022"/>
    <s v="Finalizada"/>
    <n v="216994"/>
    <n v="0"/>
    <m/>
    <n v="0"/>
    <n v="216994"/>
    <n v="0"/>
    <n v="216994"/>
    <n v="0"/>
    <n v="216994"/>
  </r>
  <r>
    <n v="901158187"/>
    <s v="CLINICA NUEVA DE CALI SAS"/>
    <s v="HCE-10698"/>
    <s v="901158187_HCE_10698"/>
    <s v="HCE10698"/>
    <s v="ESTADO DOS"/>
    <x v="5"/>
    <s v="06/09/2022 00:00:00"/>
    <d v="2023-12-01T00:00:00"/>
    <n v="720"/>
    <s v="FRANCIA  MORENO PEREIRA Registros:  1793195"/>
    <s v="CC29939118"/>
    <s v="COVID"/>
    <s v="Contributivo"/>
    <m/>
    <n v="99423"/>
    <n v="99423"/>
    <s v="FACTURA COVID"/>
    <x v="2"/>
    <s v="Finalizada"/>
    <n v="0"/>
    <s v="Demanda"/>
    <n v="2022"/>
    <s v="Finalizada"/>
    <n v="99423"/>
    <n v="0"/>
    <m/>
    <n v="0"/>
    <n v="99423"/>
    <n v="0"/>
    <n v="99423"/>
    <n v="0"/>
    <n v="99423"/>
  </r>
  <r>
    <n v="901158187"/>
    <s v="CLINICA NUEVA DE CALI SAS"/>
    <s v="HCE-10318"/>
    <s v="901158187_HCE_10318"/>
    <s v="HCE10318"/>
    <s v="ESTADO DOS"/>
    <x v="5"/>
    <s v="16/08/2022 00:00:00"/>
    <d v="2023-12-01T00:00:00"/>
    <n v="720"/>
    <s v="AXEL ANDRES MOSQUERA ARANGO  Registros:  1721825"/>
    <s v=""/>
    <s v="COVID"/>
    <s v="Contributivo"/>
    <m/>
    <n v="99423"/>
    <n v="99423"/>
    <s v="FACTURA COVID"/>
    <x v="2"/>
    <s v="Finalizada"/>
    <n v="0"/>
    <s v="Demanda"/>
    <n v="2022"/>
    <s v="Finalizada"/>
    <n v="99423"/>
    <n v="0"/>
    <m/>
    <n v="0"/>
    <n v="99423"/>
    <n v="0"/>
    <n v="99423"/>
    <n v="0"/>
    <n v="99423"/>
  </r>
  <r>
    <n v="901158187"/>
    <s v="CLINICA NUEVA DE CALI SAS"/>
    <s v="HCE-10701"/>
    <s v="901158187_HCE_10701"/>
    <s v="HCE10701"/>
    <s v="ESTADO DOS"/>
    <x v="5"/>
    <s v="13/09/2022 00:00:00"/>
    <d v="2023-12-01T00:00:00"/>
    <n v="720"/>
    <s v="LUIS  HERRERA VILLADA Registros:  1794588"/>
    <s v=""/>
    <s v="COVID"/>
    <s v="Contributivo"/>
    <m/>
    <n v="99423"/>
    <n v="99423"/>
    <s v="FACTURA COVID"/>
    <x v="2"/>
    <s v="Finalizada"/>
    <n v="0"/>
    <s v="Demanda"/>
    <n v="2022"/>
    <s v="Finalizada"/>
    <n v="99423"/>
    <n v="0"/>
    <m/>
    <n v="0"/>
    <n v="99423"/>
    <n v="0"/>
    <n v="99423"/>
    <n v="0"/>
    <n v="99423"/>
  </r>
  <r>
    <n v="901158187"/>
    <s v="CLINICA NUEVA DE CALI SAS"/>
    <s v="HCE-10702"/>
    <s v="901158187_HCE_10702"/>
    <s v="HCE10702"/>
    <s v="ESTADO DOS"/>
    <x v="5"/>
    <s v="13/09/2022 00:00:00"/>
    <d v="2023-12-01T00:00:00"/>
    <n v="720"/>
    <s v="ABIGAIL  ABADIA CHICA Registros:  1805047"/>
    <s v=""/>
    <s v="COVID"/>
    <s v="Contributivo"/>
    <m/>
    <n v="87702"/>
    <n v="87702"/>
    <s v="FACTURA COVID"/>
    <x v="2"/>
    <s v="Finalizada"/>
    <n v="0"/>
    <s v="Demanda"/>
    <n v="2022"/>
    <s v="Finalizada"/>
    <n v="87702"/>
    <n v="0"/>
    <m/>
    <n v="0"/>
    <n v="87702"/>
    <n v="0"/>
    <n v="87702"/>
    <n v="0"/>
    <n v="87702"/>
  </r>
  <r>
    <n v="901158187"/>
    <s v="CLINICA NUEVA DE CALI SAS"/>
    <s v="HCE-10704"/>
    <s v="901158187_HCE_10704"/>
    <s v="HCE10704"/>
    <s v="ESTADO DOS"/>
    <x v="5"/>
    <s v="13/09/2022 00:00:00"/>
    <d v="2023-12-01T00:00:00"/>
    <n v="720"/>
    <s v="ALICIA  SOLARTE DE ARCE Registros:  1805133"/>
    <s v="CC29018252"/>
    <s v="COVID"/>
    <s v="Contributivo"/>
    <m/>
    <n v="87702"/>
    <n v="87702"/>
    <s v="FACTURA COVID"/>
    <x v="2"/>
    <s v="Finalizada"/>
    <n v="0"/>
    <s v="Demanda"/>
    <n v="2022"/>
    <s v="Finalizada"/>
    <n v="87702"/>
    <n v="0"/>
    <m/>
    <n v="0"/>
    <n v="87702"/>
    <n v="0"/>
    <n v="87702"/>
    <n v="0"/>
    <n v="87702"/>
  </r>
  <r>
    <n v="901158187"/>
    <s v="CLINICA NUEVA DE CALI SAS"/>
    <s v="HCE-10705"/>
    <s v="901158187_HCE_10705"/>
    <s v="HCE10705"/>
    <s v="ESTADO DOS"/>
    <x v="5"/>
    <s v="13/09/2022 00:00:00"/>
    <d v="2023-12-01T00:00:00"/>
    <n v="720"/>
    <s v="ANGELICA  CASTRO CASTAÑEDA Registros:  1805148"/>
    <s v=""/>
    <s v="COVID"/>
    <s v="Contributivo"/>
    <m/>
    <n v="87702"/>
    <n v="87702"/>
    <s v="FACTURA COVID"/>
    <x v="2"/>
    <s v="Finalizada"/>
    <n v="0"/>
    <s v="Demanda"/>
    <n v="2022"/>
    <s v="Finalizada"/>
    <n v="87702"/>
    <n v="0"/>
    <m/>
    <n v="0"/>
    <n v="87702"/>
    <n v="0"/>
    <n v="87702"/>
    <n v="0"/>
    <n v="87702"/>
  </r>
  <r>
    <n v="901158187"/>
    <s v="CLINICA NUEVA DE CALI SAS"/>
    <s v="HCE-10706"/>
    <s v="901158187_HCE_10706"/>
    <s v="HCE10706"/>
    <s v="ESTADO DOS"/>
    <x v="5"/>
    <s v="13/09/2022 00:00:00"/>
    <d v="2023-12-01T00:00:00"/>
    <n v="720"/>
    <s v="EDIE  CARDENAS AGUAYO Registros:  1805180"/>
    <s v=""/>
    <s v="COVID"/>
    <s v="Contributivo"/>
    <m/>
    <n v="99423"/>
    <n v="99423"/>
    <s v="FACTURA COVID"/>
    <x v="2"/>
    <s v="Finalizada"/>
    <n v="0"/>
    <s v="Demanda"/>
    <n v="2022"/>
    <s v="Finalizada"/>
    <n v="99423"/>
    <n v="0"/>
    <m/>
    <n v="0"/>
    <n v="99423"/>
    <n v="0"/>
    <n v="99423"/>
    <n v="0"/>
    <n v="99423"/>
  </r>
  <r>
    <n v="901158187"/>
    <s v="CLINICA NUEVA DE CALI SAS"/>
    <s v="HCE-10707"/>
    <s v="901158187_HCE_10707"/>
    <s v="HCE10707"/>
    <s v="ESTADO DOS"/>
    <x v="5"/>
    <s v="13/09/2022 00:00:00"/>
    <d v="2023-12-01T00:00:00"/>
    <n v="720"/>
    <s v="FERNEY  VALENCIA  Registros:  1805193"/>
    <s v="CC14937977"/>
    <s v="COVID"/>
    <s v="Contributivo"/>
    <m/>
    <n v="99423"/>
    <n v="99423"/>
    <s v="FACTURA COVID"/>
    <x v="2"/>
    <s v="Finalizada"/>
    <n v="0"/>
    <s v="Demanda"/>
    <n v="2022"/>
    <s v="Finalizada"/>
    <n v="99423"/>
    <n v="0"/>
    <m/>
    <n v="0"/>
    <n v="99423"/>
    <n v="0"/>
    <n v="99423"/>
    <n v="0"/>
    <n v="99423"/>
  </r>
  <r>
    <n v="901158187"/>
    <s v="CLINICA NUEVA DE CALI SAS"/>
    <s v="HCE-10708"/>
    <s v="901158187_HCE_10708"/>
    <s v="HCE10708"/>
    <s v="ESTADO DOS"/>
    <x v="5"/>
    <s v="13/09/2022 00:00:00"/>
    <d v="2023-12-01T00:00:00"/>
    <n v="720"/>
    <s v="GERARDO  SOLANO  Registros:  1805203"/>
    <s v="CC6547007"/>
    <s v="COVID"/>
    <s v="Contributivo"/>
    <m/>
    <n v="99423"/>
    <n v="99423"/>
    <s v="FACTURA COVID"/>
    <x v="2"/>
    <s v="Finalizada"/>
    <n v="0"/>
    <s v="Demanda"/>
    <n v="2022"/>
    <s v="Finalizada"/>
    <n v="99423"/>
    <n v="0"/>
    <m/>
    <n v="0"/>
    <n v="99423"/>
    <n v="0"/>
    <n v="99423"/>
    <n v="0"/>
    <n v="99423"/>
  </r>
  <r>
    <n v="901158187"/>
    <s v="CLINICA NUEVA DE CALI SAS"/>
    <s v="HCE-10709"/>
    <s v="901158187_HCE_10709"/>
    <s v="HCE10709"/>
    <s v="ESTADO DOS"/>
    <x v="5"/>
    <s v="13/09/2022 00:00:00"/>
    <d v="2023-12-01T00:00:00"/>
    <n v="720"/>
    <s v="GLADYS  CABALLERO DE MAYOR Registros:  1805217"/>
    <s v=""/>
    <s v="COVID"/>
    <s v="Contributivo"/>
    <m/>
    <n v="99423"/>
    <n v="99423"/>
    <s v="FACTURA COVID"/>
    <x v="2"/>
    <s v="Finalizada"/>
    <n v="0"/>
    <s v="Demanda"/>
    <n v="2022"/>
    <s v="Finalizada"/>
    <n v="99423"/>
    <n v="0"/>
    <m/>
    <n v="0"/>
    <n v="99423"/>
    <n v="0"/>
    <n v="99423"/>
    <n v="0"/>
    <n v="99423"/>
  </r>
  <r>
    <n v="901158187"/>
    <s v="CLINICA NUEVA DE CALI SAS"/>
    <s v="HCE-10710"/>
    <s v="901158187_HCE_10710"/>
    <s v="HCE10710"/>
    <s v="ESTADO DOS"/>
    <x v="5"/>
    <s v="13/09/2022 00:00:00"/>
    <d v="2023-12-01T00:00:00"/>
    <n v="720"/>
    <s v="HELMER  MOSQUERA VIVAS Registros:  1805283"/>
    <s v=""/>
    <s v="COVID"/>
    <s v="Contributivo"/>
    <m/>
    <n v="99423"/>
    <n v="99423"/>
    <s v="FACTURA COVID"/>
    <x v="2"/>
    <s v="Finalizada"/>
    <n v="0"/>
    <s v="Demanda"/>
    <n v="2022"/>
    <s v="Finalizada"/>
    <n v="99423"/>
    <n v="0"/>
    <m/>
    <n v="0"/>
    <n v="99423"/>
    <n v="0"/>
    <n v="99423"/>
    <n v="0"/>
    <n v="99423"/>
  </r>
  <r>
    <n v="901158187"/>
    <s v="CLINICA NUEVA DE CALI SAS"/>
    <s v="HCE-10711"/>
    <s v="901158187_HCE_10711"/>
    <s v="HCE10711"/>
    <s v="ESTADO DOS"/>
    <x v="5"/>
    <s v="13/09/2022 00:00:00"/>
    <d v="2023-12-01T00:00:00"/>
    <n v="720"/>
    <s v="HERNAN  ACOSTA ALZATE Registros:  1805292"/>
    <s v=""/>
    <s v="COVID"/>
    <s v="Contributivo"/>
    <m/>
    <n v="99423"/>
    <n v="99423"/>
    <s v="FACTURA COVID"/>
    <x v="2"/>
    <s v="Finalizada"/>
    <n v="0"/>
    <s v="Demanda"/>
    <n v="2022"/>
    <s v="Finalizada"/>
    <n v="99423"/>
    <n v="0"/>
    <m/>
    <n v="0"/>
    <n v="99423"/>
    <n v="0"/>
    <n v="99423"/>
    <n v="0"/>
    <n v="99423"/>
  </r>
  <r>
    <n v="901158187"/>
    <s v="CLINICA NUEVA DE CALI SAS"/>
    <s v="HCE-10712"/>
    <s v="901158187_HCE_10712"/>
    <s v="HCE10712"/>
    <s v="ESTADO DOS"/>
    <x v="5"/>
    <s v="13/09/2022 00:00:00"/>
    <d v="2023-12-01T00:00:00"/>
    <n v="720"/>
    <s v="JAIRO  VELEZ QUINTERO Registros:  1805301"/>
    <s v="CC16342158"/>
    <s v="COVID"/>
    <s v="Contributivo"/>
    <m/>
    <n v="87702"/>
    <n v="87702"/>
    <s v="FACTURA COVID"/>
    <x v="2"/>
    <s v="Finalizada"/>
    <n v="0"/>
    <s v="Demanda"/>
    <n v="2022"/>
    <s v="Finalizada"/>
    <n v="87702"/>
    <n v="0"/>
    <m/>
    <n v="0"/>
    <n v="87702"/>
    <n v="0"/>
    <n v="87702"/>
    <n v="0"/>
    <n v="87702"/>
  </r>
  <r>
    <n v="901158187"/>
    <s v="CLINICA NUEVA DE CALI SAS"/>
    <s v="HCE-10713"/>
    <s v="901158187_HCE_10713"/>
    <s v="HCE10713"/>
    <s v="ESTADO DOS"/>
    <x v="5"/>
    <s v="13/09/2022 00:00:00"/>
    <d v="2023-12-01T00:00:00"/>
    <n v="720"/>
    <s v="JOAQUIN  QUINTERO HURTADO Registros:  1805371"/>
    <s v="CC2529296"/>
    <s v="COVID"/>
    <s v="Contributivo"/>
    <m/>
    <n v="87702"/>
    <n v="87702"/>
    <s v="FACTURA COVID"/>
    <x v="2"/>
    <s v="Finalizada"/>
    <n v="0"/>
    <s v="Demanda"/>
    <n v="2022"/>
    <s v="Finalizada"/>
    <n v="87702"/>
    <n v="0"/>
    <m/>
    <n v="0"/>
    <n v="87702"/>
    <n v="0"/>
    <n v="87702"/>
    <n v="0"/>
    <n v="87702"/>
  </r>
  <r>
    <n v="901158187"/>
    <s v="CLINICA NUEVA DE CALI SAS"/>
    <s v="HCE-10714"/>
    <s v="901158187_HCE_10714"/>
    <s v="HCE10714"/>
    <s v="ESTADO DOS"/>
    <x v="5"/>
    <s v="13/09/2022 00:00:00"/>
    <d v="2023-12-01T00:00:00"/>
    <n v="720"/>
    <s v="JOSE  LOPEZ HURTADO Registros:  1805390"/>
    <s v="3122265116"/>
    <s v="COVID"/>
    <s v="Contributivo"/>
    <m/>
    <n v="87702"/>
    <n v="87702"/>
    <s v="FACTURA COVID"/>
    <x v="2"/>
    <s v="Finalizada"/>
    <n v="0"/>
    <s v="Demanda"/>
    <n v="2022"/>
    <s v="Finalizada"/>
    <n v="87702"/>
    <n v="0"/>
    <m/>
    <n v="0"/>
    <n v="87702"/>
    <n v="0"/>
    <n v="87702"/>
    <n v="0"/>
    <n v="87702"/>
  </r>
  <r>
    <n v="901158187"/>
    <s v="CLINICA NUEVA DE CALI SAS"/>
    <s v="HCE-10715"/>
    <s v="901158187_HCE_10715"/>
    <s v="HCE10715"/>
    <s v="ESTADO DOS"/>
    <x v="5"/>
    <s v="13/09/2022 00:00:00"/>
    <d v="2023-12-01T00:00:00"/>
    <n v="720"/>
    <s v="LUCIA  ANAYA PANCHE Registros:  1805409"/>
    <s v="CC29030053"/>
    <s v="COVID"/>
    <s v="Contributivo"/>
    <m/>
    <n v="99423"/>
    <n v="99423"/>
    <s v="FACTURA COVID"/>
    <x v="2"/>
    <s v="Finalizada"/>
    <n v="0"/>
    <s v="Demanda"/>
    <n v="2022"/>
    <s v="Finalizada"/>
    <n v="99423"/>
    <n v="0"/>
    <m/>
    <n v="0"/>
    <n v="99423"/>
    <n v="0"/>
    <n v="99423"/>
    <n v="0"/>
    <n v="99423"/>
  </r>
  <r>
    <n v="901158187"/>
    <s v="CLINICA NUEVA DE CALI SAS"/>
    <s v="HCE-10717"/>
    <s v="901158187_HCE_10717"/>
    <s v="HCE10717"/>
    <s v="ESTADO DOS"/>
    <x v="5"/>
    <s v="13/09/2022 00:00:00"/>
    <d v="2023-12-01T00:00:00"/>
    <n v="720"/>
    <s v="MARIA  HERNANDEZ RUSCA Registros:  1805435"/>
    <s v="CC38978271"/>
    <s v="COVID"/>
    <s v="Contributivo"/>
    <m/>
    <n v="99423"/>
    <n v="99423"/>
    <s v="FACTURA COVID"/>
    <x v="2"/>
    <s v="Finalizada"/>
    <n v="0"/>
    <s v="Demanda"/>
    <n v="2022"/>
    <s v="Finalizada"/>
    <n v="99423"/>
    <n v="0"/>
    <m/>
    <n v="0"/>
    <n v="99423"/>
    <n v="0"/>
    <n v="99423"/>
    <n v="0"/>
    <n v="99423"/>
  </r>
  <r>
    <n v="901158187"/>
    <s v="CLINICA NUEVA DE CALI SAS"/>
    <s v="HCE-10719"/>
    <s v="901158187_HCE_10719"/>
    <s v="HCE10719"/>
    <s v="ESTADO DOS"/>
    <x v="5"/>
    <s v="13/09/2022 00:00:00"/>
    <d v="2023-12-01T00:00:00"/>
    <n v="720"/>
    <s v="MARIA  QUICENO VELEZ Registros:  1805469"/>
    <s v="CC66700705"/>
    <s v="COVID"/>
    <s v="Contributivo"/>
    <m/>
    <n v="99423"/>
    <n v="99423"/>
    <s v="FACTURA COVID"/>
    <x v="2"/>
    <s v="Finalizada"/>
    <n v="0"/>
    <s v="Demanda"/>
    <n v="2022"/>
    <s v="Finalizada"/>
    <n v="99423"/>
    <n v="0"/>
    <m/>
    <n v="0"/>
    <n v="99423"/>
    <n v="0"/>
    <n v="99423"/>
    <n v="0"/>
    <n v="99423"/>
  </r>
  <r>
    <n v="901158187"/>
    <s v="CLINICA NUEVA DE CALI SAS"/>
    <s v="HCE-10720"/>
    <s v="901158187_HCE_10720"/>
    <s v="HCE10720"/>
    <s v="ESTADO DOS"/>
    <x v="5"/>
    <s v="13/09/2022 00:00:00"/>
    <d v="2023-12-01T00:00:00"/>
    <n v="720"/>
    <s v="OLIVIA  LLANOS DE VERA Registros:  1805477"/>
    <s v="CC38444605"/>
    <s v="COVID"/>
    <s v="Contributivo"/>
    <m/>
    <n v="99423"/>
    <n v="99423"/>
    <s v="FACTURA COVID"/>
    <x v="2"/>
    <s v="Finalizada"/>
    <n v="0"/>
    <s v="Demanda"/>
    <n v="2022"/>
    <s v="Finalizada"/>
    <n v="99423"/>
    <n v="0"/>
    <m/>
    <n v="0"/>
    <n v="99423"/>
    <n v="0"/>
    <n v="99423"/>
    <n v="0"/>
    <n v="99423"/>
  </r>
  <r>
    <n v="901158187"/>
    <s v="CLINICA NUEVA DE CALI SAS"/>
    <s v="HCE-10722"/>
    <s v="901158187_HCE_10722"/>
    <s v="HCE10722"/>
    <s v="ESTADO DOS"/>
    <x v="5"/>
    <s v="13/09/2022 00:00:00"/>
    <d v="2023-12-01T00:00:00"/>
    <n v="720"/>
    <s v="ROSA  DUQUE TORO Registros:  1805498"/>
    <s v="CC31908188"/>
    <s v="COVID"/>
    <s v="Contributivo"/>
    <m/>
    <n v="99423"/>
    <n v="99423"/>
    <s v="FACTURA COVID"/>
    <x v="2"/>
    <s v="Finalizada"/>
    <n v="0"/>
    <s v="Demanda"/>
    <n v="2022"/>
    <s v="Finalizada"/>
    <n v="99423"/>
    <n v="0"/>
    <m/>
    <n v="0"/>
    <n v="99423"/>
    <n v="0"/>
    <n v="99423"/>
    <n v="0"/>
    <n v="99423"/>
  </r>
  <r>
    <n v="901158187"/>
    <s v="CLINICA NUEVA DE CALI SAS"/>
    <s v="HCE-10723"/>
    <s v="901158187_HCE_10723"/>
    <s v="HCE10723"/>
    <s v="ESTADO DOS"/>
    <x v="5"/>
    <s v="13/09/2022 00:00:00"/>
    <d v="2023-12-01T00:00:00"/>
    <n v="720"/>
    <s v="MARIA  HERNANDEZ RUSCA Registros:  1805501"/>
    <s v="CC38978271"/>
    <s v="COVID"/>
    <s v="Contributivo"/>
    <m/>
    <n v="216994"/>
    <n v="216994"/>
    <s v="FACTURA COVID"/>
    <x v="2"/>
    <s v="Finalizada"/>
    <n v="0"/>
    <s v="Demanda"/>
    <n v="2022"/>
    <s v="Finalizada"/>
    <n v="216994"/>
    <n v="0"/>
    <m/>
    <n v="0"/>
    <n v="216994"/>
    <n v="0"/>
    <n v="216994"/>
    <n v="0"/>
    <n v="216994"/>
  </r>
  <r>
    <n v="901158187"/>
    <s v="CLINICA NUEVA DE CALI SAS"/>
    <s v="HCE-10724"/>
    <s v="901158187_HCE_10724"/>
    <s v="HCE10724"/>
    <s v="ESTADO DOS"/>
    <x v="5"/>
    <s v="13/09/2022 00:00:00"/>
    <d v="2023-12-01T00:00:00"/>
    <n v="720"/>
    <s v="CARLOS  RESTREPO GAMBOA Registros:  1801723"/>
    <s v="CC16582972"/>
    <s v="COVID"/>
    <s v="Contributivo"/>
    <m/>
    <n v="99423"/>
    <n v="99423"/>
    <s v="FACTURA COVID"/>
    <x v="2"/>
    <s v="Finalizada"/>
    <n v="0"/>
    <s v="Demanda"/>
    <n v="2022"/>
    <s v="Finalizada"/>
    <n v="99423"/>
    <n v="0"/>
    <m/>
    <n v="0"/>
    <n v="99423"/>
    <n v="0"/>
    <n v="99423"/>
    <n v="0"/>
    <n v="99423"/>
  </r>
  <r>
    <n v="901158187"/>
    <s v="CLINICA NUEVA DE CALI SAS"/>
    <s v="HCE-10725"/>
    <s v="901158187_HCE_10725"/>
    <s v="HCE10725"/>
    <s v="ESTADO DOS"/>
    <x v="5"/>
    <s v="13/09/2022 00:00:00"/>
    <d v="2023-12-01T00:00:00"/>
    <n v="720"/>
    <s v="CARMEN  ACOSTA ZUÑIGA Registros:  1797038"/>
    <s v="CC31253294"/>
    <s v="COVID"/>
    <s v="Contributivo"/>
    <m/>
    <n v="99423"/>
    <n v="99423"/>
    <s v="FACTURA COVID"/>
    <x v="2"/>
    <s v="Finalizada"/>
    <n v="0"/>
    <s v="Demanda"/>
    <n v="2022"/>
    <s v="Finalizada"/>
    <n v="99423"/>
    <n v="0"/>
    <m/>
    <n v="0"/>
    <n v="99423"/>
    <n v="0"/>
    <n v="99423"/>
    <n v="0"/>
    <n v="99423"/>
  </r>
  <r>
    <n v="901158187"/>
    <s v="CLINICA NUEVA DE CALI SAS"/>
    <s v="HCE-10726"/>
    <s v="901158187_HCE_10726"/>
    <s v="HCE10726"/>
    <s v="ESTADO DOS"/>
    <x v="5"/>
    <s v="13/09/2022 00:00:00"/>
    <d v="2023-12-01T00:00:00"/>
    <n v="720"/>
    <s v="NOHEMY  CASTRO PULGARIN Registros:  1797103"/>
    <s v=""/>
    <s v="COVID"/>
    <s v="Contributivo"/>
    <m/>
    <n v="99423"/>
    <n v="99423"/>
    <s v="FACTURA COVID"/>
    <x v="2"/>
    <s v="Finalizada"/>
    <n v="0"/>
    <s v="Demanda"/>
    <n v="2022"/>
    <s v="Finalizada"/>
    <n v="99423"/>
    <n v="0"/>
    <m/>
    <n v="0"/>
    <n v="99423"/>
    <n v="0"/>
    <n v="99423"/>
    <n v="0"/>
    <n v="99423"/>
  </r>
  <r>
    <n v="901158187"/>
    <s v="CLINICA NUEVA DE CALI SAS"/>
    <s v="HCE-10727"/>
    <s v="901158187_HCE_10727"/>
    <s v="HCE10727"/>
    <s v="ESTADO DOS"/>
    <x v="5"/>
    <s v="13/09/2022 00:00:00"/>
    <d v="2023-12-01T00:00:00"/>
    <n v="720"/>
    <s v="ANA DALIS CAICEDO CHAVEZ Registros:  1797273"/>
    <s v="CC31948794"/>
    <s v="COVID"/>
    <s v="Contributivo"/>
    <m/>
    <n v="99423"/>
    <n v="99423"/>
    <s v="FACTURA COVID"/>
    <x v="2"/>
    <s v="Finalizada"/>
    <n v="0"/>
    <s v="Demanda"/>
    <n v="2022"/>
    <s v="Finalizada"/>
    <n v="99423"/>
    <n v="0"/>
    <m/>
    <n v="0"/>
    <n v="99423"/>
    <n v="0"/>
    <n v="99423"/>
    <n v="0"/>
    <n v="99423"/>
  </r>
  <r>
    <n v="901158187"/>
    <s v="CLINICA NUEVA DE CALI SAS"/>
    <s v="HCE-10728"/>
    <s v="901158187_HCE_10728"/>
    <s v="HCE10728"/>
    <s v="ESTADO DOS"/>
    <x v="3"/>
    <s v="13/09/2022 00:00:00"/>
    <d v="2023-12-01T00:00:00"/>
    <n v="720"/>
    <s v="ROBINSON  ESTRADA PALOMINO Registros:  1797780"/>
    <s v="CC14964864"/>
    <s v="COVID"/>
    <s v="Contributivo"/>
    <m/>
    <n v="216994"/>
    <n v="216994"/>
    <s v="FACTURA COVID"/>
    <x v="2"/>
    <s v="Finalizada"/>
    <n v="0"/>
    <s v="Demanda"/>
    <n v="2022"/>
    <s v="Finalizada"/>
    <n v="216994"/>
    <n v="0"/>
    <m/>
    <n v="0"/>
    <n v="216994"/>
    <n v="0"/>
    <n v="216994"/>
    <n v="0"/>
    <n v="216994"/>
  </r>
  <r>
    <n v="901158187"/>
    <s v="CLINICA NUEVA DE CALI SAS"/>
    <s v="HCE-10729"/>
    <s v="901158187_HCE_10729"/>
    <s v="HCE10729"/>
    <s v="ESTADO DOS"/>
    <x v="5"/>
    <s v="13/09/2022 00:00:00"/>
    <d v="2023-12-01T00:00:00"/>
    <n v="720"/>
    <s v="NELSON  GALVIS GALLO Registros:  1797996"/>
    <s v="3016113051"/>
    <s v="COVID"/>
    <s v="Contributivo"/>
    <m/>
    <n v="99423"/>
    <n v="99423"/>
    <s v="FACTURA COVID"/>
    <x v="2"/>
    <s v="Finalizada"/>
    <n v="0"/>
    <s v="Demanda"/>
    <n v="2022"/>
    <s v="Finalizada"/>
    <n v="99423"/>
    <n v="0"/>
    <m/>
    <n v="0"/>
    <n v="99423"/>
    <n v="0"/>
    <n v="99423"/>
    <n v="0"/>
    <n v="99423"/>
  </r>
  <r>
    <n v="901158187"/>
    <s v="CLINICA NUEVA DE CALI SAS"/>
    <s v="HCE-10731"/>
    <s v="901158187_HCE_10731"/>
    <s v="HCE10731"/>
    <s v="ESTADO DOS"/>
    <x v="5"/>
    <s v="14/09/2022 00:00:00"/>
    <d v="2023-12-01T00:00:00"/>
    <n v="720"/>
    <s v="MARIO  REYES MARTINEZ Registros:  1801817"/>
    <s v="CC14935059"/>
    <s v="COVID"/>
    <s v="Contributivo"/>
    <m/>
    <n v="99423"/>
    <n v="99423"/>
    <s v="FACTURA COVID"/>
    <x v="2"/>
    <s v="Finalizada"/>
    <n v="0"/>
    <s v="Demanda"/>
    <n v="2022"/>
    <s v="Finalizada"/>
    <n v="99423"/>
    <n v="0"/>
    <m/>
    <n v="0"/>
    <n v="99423"/>
    <n v="0"/>
    <n v="99423"/>
    <n v="0"/>
    <n v="99423"/>
  </r>
  <r>
    <n v="901158187"/>
    <s v="CLINICA NUEVA DE CALI SAS"/>
    <s v="HCE-10732"/>
    <s v="901158187_HCE_10732"/>
    <s v="HCE10732"/>
    <s v="ESTADO DOS"/>
    <x v="5"/>
    <s v="14/09/2022 00:00:00"/>
    <d v="2023-12-01T00:00:00"/>
    <n v="720"/>
    <s v="JAVIER  HENAO ANGEL Registros:  1806251"/>
    <s v="CC70043182"/>
    <s v="COVID"/>
    <s v="Contributivo"/>
    <m/>
    <n v="87702"/>
    <n v="87702"/>
    <s v="FACTURA COVID"/>
    <x v="2"/>
    <s v="Finalizada"/>
    <n v="0"/>
    <s v="Demanda"/>
    <n v="2022"/>
    <s v="Finalizada"/>
    <n v="87702"/>
    <n v="0"/>
    <m/>
    <n v="0"/>
    <n v="87702"/>
    <n v="0"/>
    <n v="87702"/>
    <n v="0"/>
    <n v="87702"/>
  </r>
  <r>
    <n v="901158187"/>
    <s v="CLINICA NUEVA DE CALI SAS"/>
    <s v="HCE-10733"/>
    <s v="901158187_HCE_10733"/>
    <s v="HCE10733"/>
    <s v="ESTADO DOS"/>
    <x v="5"/>
    <s v="14/09/2022 00:00:00"/>
    <d v="2023-12-01T00:00:00"/>
    <n v="720"/>
    <s v="SAUL  HINCAPIE  Registros:  1803023"/>
    <s v="3172511159"/>
    <s v="COVID"/>
    <s v="Contributivo"/>
    <m/>
    <n v="87702"/>
    <n v="87702"/>
    <s v="FACTURA COVID"/>
    <x v="2"/>
    <s v="Finalizada"/>
    <n v="0"/>
    <s v="Demanda"/>
    <n v="2022"/>
    <s v="Finalizada"/>
    <n v="87702"/>
    <n v="0"/>
    <m/>
    <n v="0"/>
    <n v="87702"/>
    <n v="0"/>
    <n v="87702"/>
    <n v="0"/>
    <n v="87702"/>
  </r>
  <r>
    <n v="901158187"/>
    <s v="CLINICA NUEVA DE CALI SAS"/>
    <s v="HCE-10734"/>
    <s v="901158187_HCE_10734"/>
    <s v="HCE10734"/>
    <s v="ESTADO DOS"/>
    <x v="5"/>
    <s v="14/09/2022 00:00:00"/>
    <d v="2023-12-01T00:00:00"/>
    <n v="720"/>
    <s v="ISABELLA  ARISTIZABAL CARDONA Registros:  1799426"/>
    <s v=""/>
    <s v="COVID"/>
    <s v="Contributivo"/>
    <m/>
    <n v="87702"/>
    <n v="87702"/>
    <s v="FACTURA COVID"/>
    <x v="2"/>
    <s v="Finalizada"/>
    <n v="0"/>
    <s v="Demanda"/>
    <n v="2022"/>
    <s v="Finalizada"/>
    <n v="87702"/>
    <n v="0"/>
    <m/>
    <n v="0"/>
    <n v="87702"/>
    <n v="0"/>
    <n v="87702"/>
    <n v="0"/>
    <n v="87702"/>
  </r>
  <r>
    <n v="901158187"/>
    <s v="CLINICA NUEVA DE CALI SAS"/>
    <s v="HCE-10735"/>
    <s v="901158187_HCE_10735"/>
    <s v="HCE10735"/>
    <s v="ESTADO DOS"/>
    <x v="5"/>
    <s v="14/09/2022 00:00:00"/>
    <d v="2023-12-01T00:00:00"/>
    <n v="720"/>
    <s v="CLEMENTE  SANCHEZ LOZANO Registros:  1801688"/>
    <s v="CC2449668"/>
    <s v="COVID"/>
    <s v="Contributivo"/>
    <m/>
    <n v="87702"/>
    <n v="87702"/>
    <s v="FACTURA COVID"/>
    <x v="2"/>
    <s v="Finalizada"/>
    <n v="0"/>
    <s v="Demanda"/>
    <n v="2022"/>
    <s v="Finalizada"/>
    <n v="87702"/>
    <n v="0"/>
    <m/>
    <n v="0"/>
    <n v="87702"/>
    <n v="0"/>
    <n v="87702"/>
    <n v="0"/>
    <n v="87702"/>
  </r>
  <r>
    <n v="901158187"/>
    <s v="CLINICA NUEVA DE CALI SAS"/>
    <s v="HCE-10736"/>
    <s v="901158187_HCE_10736"/>
    <s v="HCE10736"/>
    <s v="ESTADO DOS"/>
    <x v="5"/>
    <s v="14/09/2022 00:00:00"/>
    <d v="2023-12-01T00:00:00"/>
    <n v="720"/>
    <s v="LEOPOLDO  HERRERA PALMA Registros:  1801931"/>
    <s v=""/>
    <s v="COVID"/>
    <s v="Contributivo"/>
    <m/>
    <n v="87702"/>
    <n v="87702"/>
    <s v="FACTURA COVID"/>
    <x v="2"/>
    <s v="Finalizada"/>
    <n v="0"/>
    <s v="Demanda"/>
    <n v="2022"/>
    <s v="Finalizada"/>
    <n v="87702"/>
    <n v="0"/>
    <m/>
    <n v="0"/>
    <n v="87702"/>
    <n v="0"/>
    <n v="87702"/>
    <n v="0"/>
    <n v="87702"/>
  </r>
  <r>
    <n v="901158187"/>
    <s v="CLINICA NUEVA DE CALI SAS"/>
    <s v="HCE-10738"/>
    <s v="901158187_HCE_10738"/>
    <s v="HCE10738"/>
    <s v="ESTADO DOS"/>
    <x v="5"/>
    <s v="14/09/2022 00:00:00"/>
    <d v="2023-12-01T00:00:00"/>
    <n v="720"/>
    <s v="BREITNER  ARROYAVE SEPULVEDA Registros:  1802126"/>
    <s v="CC16462354"/>
    <s v="COVID"/>
    <s v="Contributivo"/>
    <m/>
    <n v="133849"/>
    <n v="133849"/>
    <s v="FACTURA COVID"/>
    <x v="2"/>
    <s v="Finalizada"/>
    <n v="0"/>
    <s v="Demanda"/>
    <n v="2022"/>
    <s v="Finalizada"/>
    <n v="133849"/>
    <n v="0"/>
    <m/>
    <n v="0"/>
    <n v="133849"/>
    <n v="0"/>
    <n v="133849"/>
    <n v="0"/>
    <n v="133849"/>
  </r>
  <r>
    <n v="901158187"/>
    <s v="CLINICA NUEVA DE CALI SAS"/>
    <s v="HCE-10739"/>
    <s v="901158187_HCE_10739"/>
    <s v="HCE10739"/>
    <s v="ESTADO DOS"/>
    <x v="5"/>
    <s v="14/09/2022 00:00:00"/>
    <d v="2023-12-01T00:00:00"/>
    <n v="720"/>
    <s v="TERESA  CESPEDES OVIEDO Registros:  1803183"/>
    <s v=""/>
    <s v="COVID"/>
    <s v="Contributivo"/>
    <m/>
    <n v="87702"/>
    <n v="87702"/>
    <s v="FACTURA COVID"/>
    <x v="2"/>
    <s v="Finalizada"/>
    <n v="0"/>
    <s v="Demanda"/>
    <n v="2022"/>
    <s v="Finalizada"/>
    <n v="87702"/>
    <n v="0"/>
    <m/>
    <n v="0"/>
    <n v="87702"/>
    <n v="0"/>
    <n v="87702"/>
    <n v="0"/>
    <n v="87702"/>
  </r>
  <r>
    <n v="901158187"/>
    <s v="CLINICA NUEVA DE CALI SAS"/>
    <s v="HCE-10740"/>
    <s v="901158187_HCE_10740"/>
    <s v="HCE10740"/>
    <s v="ESTADO DOS"/>
    <x v="5"/>
    <s v="14/09/2022 00:00:00"/>
    <d v="2023-12-01T00:00:00"/>
    <n v="720"/>
    <s v="CELMIRA  OSORIO DE LOPEZ Registros:  1804115"/>
    <s v="CC29053047"/>
    <s v="COVID"/>
    <s v="Contributivo"/>
    <m/>
    <n v="87702"/>
    <n v="87702"/>
    <s v="FACTURA COVID"/>
    <x v="2"/>
    <s v="Finalizada"/>
    <n v="0"/>
    <s v="Demanda"/>
    <n v="2022"/>
    <s v="Finalizada"/>
    <n v="87702"/>
    <n v="0"/>
    <m/>
    <n v="0"/>
    <n v="87702"/>
    <n v="0"/>
    <n v="87702"/>
    <n v="0"/>
    <n v="87702"/>
  </r>
  <r>
    <n v="901158187"/>
    <s v="CLINICA NUEVA DE CALI SAS"/>
    <s v="HCE-10741"/>
    <s v="901158187_HCE_10741"/>
    <s v="HCE10741"/>
    <s v="ESTADO DOS"/>
    <x v="5"/>
    <s v="14/09/2022 00:00:00"/>
    <d v="2023-12-01T00:00:00"/>
    <n v="720"/>
    <s v="CARLOS  TROCHES DELGADO Registros:  1806359"/>
    <s v="CC4312235"/>
    <s v="COVID"/>
    <s v="Contributivo"/>
    <m/>
    <n v="87702"/>
    <n v="87702"/>
    <s v="FACTURA COVID"/>
    <x v="2"/>
    <s v="Finalizada"/>
    <n v="0"/>
    <s v="Demanda"/>
    <n v="2022"/>
    <s v="Finalizada"/>
    <n v="87702"/>
    <n v="0"/>
    <m/>
    <n v="0"/>
    <n v="87702"/>
    <n v="0"/>
    <n v="87702"/>
    <n v="0"/>
    <n v="87702"/>
  </r>
  <r>
    <n v="901158187"/>
    <s v="CLINICA NUEVA DE CALI SAS"/>
    <s v="HCE-10743"/>
    <s v="901158187_HCE_10743"/>
    <s v="HCE10743"/>
    <s v="ESTADO DOS"/>
    <x v="5"/>
    <s v="14/09/2022 00:00:00"/>
    <d v="2023-12-01T00:00:00"/>
    <n v="720"/>
    <s v="ALBA  HERNANDEZ CAICEDO Registros:  1804646"/>
    <s v=""/>
    <s v="COVID"/>
    <s v="Contributivo"/>
    <m/>
    <n v="87702"/>
    <n v="87702"/>
    <s v="FACTURA COVID"/>
    <x v="2"/>
    <s v="Finalizada"/>
    <n v="0"/>
    <s v="Demanda"/>
    <n v="2022"/>
    <s v="Finalizada"/>
    <n v="87702"/>
    <n v="0"/>
    <m/>
    <n v="0"/>
    <n v="87702"/>
    <n v="0"/>
    <n v="87702"/>
    <n v="0"/>
    <n v="87702"/>
  </r>
  <r>
    <n v="901158187"/>
    <s v="CLINICA NUEVA DE CALI SAS"/>
    <s v="HCE-10744"/>
    <s v="901158187_HCE_10744"/>
    <s v="HCE10744"/>
    <s v="ESTADO DOS"/>
    <x v="5"/>
    <s v="14/09/2022 00:00:00"/>
    <d v="2023-12-01T00:00:00"/>
    <n v="720"/>
    <s v="CATALINA  CAICEDO BONILLA Registros:  1806434"/>
    <s v="CC1114888222"/>
    <s v="COVID"/>
    <s v="Contributivo"/>
    <m/>
    <n v="87702"/>
    <n v="87702"/>
    <s v="FACTURA COVID"/>
    <x v="2"/>
    <s v="Finalizada"/>
    <n v="0"/>
    <s v="Demanda"/>
    <n v="2022"/>
    <s v="Finalizada"/>
    <n v="87702"/>
    <n v="0"/>
    <m/>
    <n v="0"/>
    <n v="87702"/>
    <n v="0"/>
    <n v="87702"/>
    <n v="0"/>
    <n v="87702"/>
  </r>
  <r>
    <n v="901158187"/>
    <s v="CLINICA NUEVA DE CALI SAS"/>
    <s v="HCE-10745"/>
    <s v="901158187_HCE_10745"/>
    <s v="HCE10745"/>
    <s v="ESTADO DOS"/>
    <x v="5"/>
    <s v="14/09/2022 00:00:00"/>
    <d v="2023-12-01T00:00:00"/>
    <n v="720"/>
    <s v="ALICIA  ARISTIZABAL TASCON Registros:  1806575"/>
    <s v="CC31224672"/>
    <s v="COVID"/>
    <s v="Contributivo"/>
    <m/>
    <n v="87702"/>
    <n v="87702"/>
    <s v="FACTURA COVID"/>
    <x v="2"/>
    <s v="Finalizada"/>
    <n v="0"/>
    <s v="Demanda"/>
    <n v="2022"/>
    <s v="Finalizada"/>
    <n v="87702"/>
    <n v="0"/>
    <m/>
    <n v="0"/>
    <n v="87702"/>
    <n v="0"/>
    <n v="87702"/>
    <n v="0"/>
    <n v="87702"/>
  </r>
  <r>
    <n v="901158187"/>
    <s v="CLINICA NUEVA DE CALI SAS"/>
    <s v="HCE-10747"/>
    <s v="901158187_HCE_10747"/>
    <s v="HCE10747"/>
    <s v="ESTADO DOS"/>
    <x v="5"/>
    <s v="14/09/2022 00:00:00"/>
    <d v="2023-12-01T00:00:00"/>
    <n v="720"/>
    <s v="GLORIA  MUÑOZ CABEZAS Registros:  1806655"/>
    <s v="CC31834630"/>
    <s v="COVID"/>
    <s v="Contributivo"/>
    <m/>
    <n v="99423"/>
    <n v="99423"/>
    <s v="FACTURA COVID"/>
    <x v="2"/>
    <s v="Finalizada"/>
    <n v="0"/>
    <s v="Demanda"/>
    <n v="2022"/>
    <s v="Finalizada"/>
    <n v="99423"/>
    <n v="0"/>
    <m/>
    <n v="0"/>
    <n v="99423"/>
    <n v="0"/>
    <n v="99423"/>
    <n v="0"/>
    <n v="99423"/>
  </r>
  <r>
    <n v="901158187"/>
    <s v="CLINICA NUEVA DE CALI SAS"/>
    <s v="HCE-10748"/>
    <s v="901158187_HCE_10748"/>
    <s v="HCE10748"/>
    <s v="ESTADO DOS"/>
    <x v="5"/>
    <s v="14/09/2022 00:00:00"/>
    <d v="2023-12-01T00:00:00"/>
    <n v="720"/>
    <s v="GLORIA  MUÑOZ CABEZAS Registros:  1806676"/>
    <s v="CC31834630"/>
    <s v="COVID"/>
    <s v="Contributivo"/>
    <m/>
    <n v="216994"/>
    <n v="216994"/>
    <s v="FACTURA COVID"/>
    <x v="2"/>
    <s v="Finalizada"/>
    <n v="0"/>
    <s v="Demanda"/>
    <n v="2022"/>
    <s v="Finalizada"/>
    <n v="216994"/>
    <n v="0"/>
    <m/>
    <n v="0"/>
    <n v="216994"/>
    <n v="0"/>
    <n v="216994"/>
    <n v="0"/>
    <n v="216994"/>
  </r>
  <r>
    <n v="901158187"/>
    <s v="CLINICA NUEVA DE CALI SAS"/>
    <s v="HCE-10749"/>
    <s v="901158187_HCE_10749"/>
    <s v="HCE10749"/>
    <s v="ESTADO DOS"/>
    <x v="5"/>
    <s v="14/09/2022 00:00:00"/>
    <d v="2023-12-01T00:00:00"/>
    <n v="720"/>
    <s v="ALFONSO  PEREZ QUIÑONES Registros:  1806737"/>
    <s v="CC2552617"/>
    <s v="COVID"/>
    <s v="Contributivo"/>
    <m/>
    <n v="99423"/>
    <n v="99423"/>
    <s v="FACTURA COVID"/>
    <x v="2"/>
    <s v="Finalizada"/>
    <n v="0"/>
    <s v="Demanda"/>
    <n v="2022"/>
    <s v="Finalizada"/>
    <n v="99423"/>
    <n v="0"/>
    <m/>
    <n v="0"/>
    <n v="99423"/>
    <n v="0"/>
    <n v="99423"/>
    <n v="0"/>
    <n v="99423"/>
  </r>
  <r>
    <n v="901158187"/>
    <s v="CLINICA NUEVA DE CALI SAS"/>
    <s v="HCE-10750"/>
    <s v="901158187_HCE_10750"/>
    <s v="HCE10750"/>
    <s v="ESTADO DOS"/>
    <x v="5"/>
    <s v="14/09/2022 00:00:00"/>
    <d v="2023-12-01T00:00:00"/>
    <n v="720"/>
    <s v="CARMEN  GARZON LASSO Registros:  1807330"/>
    <s v=""/>
    <s v="COVID"/>
    <s v="Contributivo"/>
    <m/>
    <n v="87702"/>
    <n v="87702"/>
    <s v="FACTURA COVID"/>
    <x v="2"/>
    <s v="Finalizada"/>
    <n v="0"/>
    <s v="Demanda"/>
    <n v="2022"/>
    <s v="Finalizada"/>
    <n v="87702"/>
    <n v="0"/>
    <m/>
    <n v="0"/>
    <n v="87702"/>
    <n v="0"/>
    <n v="87702"/>
    <n v="0"/>
    <n v="87702"/>
  </r>
  <r>
    <n v="901158187"/>
    <s v="CLINICA NUEVA DE CALI SAS"/>
    <s v="HCE-10751"/>
    <s v="901158187_HCE_10751"/>
    <s v="HCE10751"/>
    <s v="ESTADO DOS"/>
    <x v="5"/>
    <s v="14/09/2022 00:00:00"/>
    <d v="2023-12-01T00:00:00"/>
    <n v="720"/>
    <s v="HEVERTH  QUINTERO RODRIGUEZ Registros:  1807347"/>
    <s v="CC17154781"/>
    <s v="COVID"/>
    <s v="Contributivo"/>
    <m/>
    <n v="87702"/>
    <n v="87702"/>
    <s v="FACTURA COVID"/>
    <x v="2"/>
    <s v="Finalizada"/>
    <n v="0"/>
    <s v="Demanda"/>
    <n v="2022"/>
    <s v="Finalizada"/>
    <n v="87702"/>
    <n v="0"/>
    <m/>
    <n v="0"/>
    <n v="87702"/>
    <n v="0"/>
    <n v="87702"/>
    <n v="0"/>
    <n v="87702"/>
  </r>
  <r>
    <n v="901158187"/>
    <s v="CLINICA NUEVA DE CALI SAS"/>
    <s v="HCE-10752"/>
    <s v="901158187_HCE_10752"/>
    <s v="HCE10752"/>
    <s v="ESTADO DOS"/>
    <x v="5"/>
    <s v="14/09/2022 00:00:00"/>
    <d v="2023-12-01T00:00:00"/>
    <n v="720"/>
    <s v="ISMENIA  BECERRA DE MARTINEZ Registros:  1807352"/>
    <s v="CC26254212"/>
    <s v="COVID"/>
    <s v="Contributivo"/>
    <m/>
    <n v="99423"/>
    <n v="99423"/>
    <s v="FACTURA COVID"/>
    <x v="2"/>
    <s v="Finalizada"/>
    <n v="0"/>
    <s v="Demanda"/>
    <n v="2022"/>
    <s v="Finalizada"/>
    <n v="99423"/>
    <n v="0"/>
    <m/>
    <n v="0"/>
    <n v="99423"/>
    <n v="0"/>
    <n v="99423"/>
    <n v="0"/>
    <n v="99423"/>
  </r>
  <r>
    <n v="901158187"/>
    <s v="CLINICA NUEVA DE CALI SAS"/>
    <s v="HCE-10753"/>
    <s v="901158187_HCE_10753"/>
    <s v="HCE10753"/>
    <s v="ESTADO DOS"/>
    <x v="5"/>
    <s v="14/09/2022 00:00:00"/>
    <d v="2023-12-01T00:00:00"/>
    <n v="720"/>
    <s v="PARMENIO  TORRES CUBILLOS Registros:  1807361"/>
    <s v="3052959484"/>
    <s v="COVID"/>
    <s v="Contributivo"/>
    <m/>
    <n v="99423"/>
    <n v="99423"/>
    <s v="FACTURA COVID"/>
    <x v="2"/>
    <s v="Finalizada"/>
    <n v="0"/>
    <s v="Demanda"/>
    <n v="2022"/>
    <s v="Finalizada"/>
    <n v="99423"/>
    <n v="0"/>
    <m/>
    <n v="0"/>
    <n v="99423"/>
    <n v="0"/>
    <n v="99423"/>
    <n v="0"/>
    <n v="99423"/>
  </r>
  <r>
    <n v="901158187"/>
    <s v="CLINICA NUEVA DE CALI SAS"/>
    <s v="HCE-10754"/>
    <s v="901158187_HCE_10754"/>
    <s v="HCE10754"/>
    <s v="ESTADO DOS"/>
    <x v="5"/>
    <s v="14/09/2022 00:00:00"/>
    <d v="2023-12-01T00:00:00"/>
    <n v="720"/>
    <s v="GILBERTO  DIAZ VECINO Registros:  1807621"/>
    <s v=""/>
    <s v="COVID"/>
    <s v="Contributivo"/>
    <m/>
    <n v="87702"/>
    <n v="87702"/>
    <s v="FACTURA COVID"/>
    <x v="2"/>
    <s v="Finalizada"/>
    <n v="0"/>
    <s v="Demanda"/>
    <n v="2022"/>
    <s v="Finalizada"/>
    <n v="87702"/>
    <n v="0"/>
    <m/>
    <n v="0"/>
    <n v="87702"/>
    <n v="0"/>
    <n v="87702"/>
    <n v="0"/>
    <n v="87702"/>
  </r>
  <r>
    <n v="901158187"/>
    <s v="CLINICA NUEVA DE CALI SAS"/>
    <s v="HCE-10755"/>
    <s v="901158187_HCE_10755"/>
    <s v="HCE10755"/>
    <s v="ESTADO DOS"/>
    <x v="5"/>
    <s v="14/09/2022 00:00:00"/>
    <d v="2023-12-01T00:00:00"/>
    <n v="720"/>
    <s v="EMILY  MARTINEZ AREVALO Registros:  1807630"/>
    <s v=""/>
    <s v="COVID"/>
    <s v="Contributivo"/>
    <m/>
    <n v="87702"/>
    <n v="87702"/>
    <s v="FACTURA COVID"/>
    <x v="2"/>
    <s v="Finalizada"/>
    <n v="0"/>
    <s v="Demanda"/>
    <n v="2022"/>
    <s v="Finalizada"/>
    <n v="87702"/>
    <n v="0"/>
    <m/>
    <n v="0"/>
    <n v="87702"/>
    <n v="0"/>
    <n v="87702"/>
    <n v="0"/>
    <n v="87702"/>
  </r>
  <r>
    <n v="901158187"/>
    <s v="CLINICA NUEVA DE CALI SAS"/>
    <s v="HCE-10536"/>
    <s v="901158187_HCE_10536"/>
    <s v="HCE10536"/>
    <s v="ESTADO DOS"/>
    <x v="5"/>
    <s v="29/08/2022 00:00:00"/>
    <d v="2023-12-01T00:00:00"/>
    <n v="720"/>
    <s v="MARGOTH  ZAFRA DUQUE Registros:  1780243"/>
    <s v=""/>
    <s v="COVID"/>
    <s v="Contributivo"/>
    <m/>
    <n v="216994"/>
    <n v="216994"/>
    <s v="FACTURA COVID"/>
    <x v="2"/>
    <s v="Finalizada"/>
    <n v="0"/>
    <s v="Demanda"/>
    <n v="2022"/>
    <s v="Finalizada"/>
    <n v="216994"/>
    <n v="0"/>
    <m/>
    <n v="0"/>
    <n v="216994"/>
    <n v="0"/>
    <n v="216994"/>
    <n v="0"/>
    <n v="216994"/>
  </r>
  <r>
    <n v="901158187"/>
    <s v="CLINICA NUEVA DE CALI SAS"/>
    <s v="HCE-10756"/>
    <s v="901158187_HCE_10756"/>
    <s v="HCE10756"/>
    <s v="ESTADO DOS"/>
    <x v="5"/>
    <s v="15/09/2022 00:00:00"/>
    <d v="2023-12-01T00:00:00"/>
    <n v="720"/>
    <s v="DIEGO  CANDELO BEJARANO Registros:  1809260"/>
    <s v=""/>
    <s v="COVID"/>
    <s v="Contributivo"/>
    <m/>
    <n v="87702"/>
    <n v="87702"/>
    <s v="FACTURA COVID"/>
    <x v="2"/>
    <s v="Finalizada"/>
    <n v="0"/>
    <s v="Demanda"/>
    <n v="2022"/>
    <s v="Finalizada"/>
    <n v="87702"/>
    <n v="0"/>
    <m/>
    <n v="0"/>
    <n v="87702"/>
    <n v="0"/>
    <n v="87702"/>
    <n v="0"/>
    <n v="87702"/>
  </r>
  <r>
    <n v="901158187"/>
    <s v="CLINICA NUEVA DE CALI SAS"/>
    <s v="HCE-10757"/>
    <s v="901158187_HCE_10757"/>
    <s v="HCE10757"/>
    <s v="ESTADO DOS"/>
    <x v="5"/>
    <s v="15/09/2022 00:00:00"/>
    <d v="2023-12-01T00:00:00"/>
    <n v="720"/>
    <s v="ELVIA  TRIVIÑO  Registros:  1809273"/>
    <s v="CC29536584"/>
    <s v="COVID"/>
    <s v="Contributivo"/>
    <m/>
    <n v="87702"/>
    <n v="87702"/>
    <s v="FACTURA COVID"/>
    <x v="2"/>
    <s v="Finalizada"/>
    <n v="0"/>
    <s v="Demanda"/>
    <n v="2022"/>
    <s v="Finalizada"/>
    <n v="87702"/>
    <n v="0"/>
    <m/>
    <n v="0"/>
    <n v="87702"/>
    <n v="0"/>
    <n v="87702"/>
    <n v="0"/>
    <n v="87702"/>
  </r>
  <r>
    <n v="901158187"/>
    <s v="CLINICA NUEVA DE CALI SAS"/>
    <s v="HCE-10758"/>
    <s v="901158187_HCE_10758"/>
    <s v="HCE10758"/>
    <s v="ESTADO DOS"/>
    <x v="5"/>
    <s v="15/09/2022 00:00:00"/>
    <d v="2023-12-01T00:00:00"/>
    <n v="720"/>
    <s v="MARIA  CARVAJAL MARTINEZ Registros:  1809301"/>
    <s v=""/>
    <s v="COVID"/>
    <s v="Contributivo"/>
    <m/>
    <n v="87702"/>
    <n v="87702"/>
    <s v="FACTURA COVID"/>
    <x v="2"/>
    <s v="Finalizada"/>
    <n v="0"/>
    <s v="Demanda"/>
    <n v="2022"/>
    <s v="Finalizada"/>
    <n v="87702"/>
    <n v="0"/>
    <m/>
    <n v="0"/>
    <n v="87702"/>
    <n v="0"/>
    <n v="87702"/>
    <n v="0"/>
    <n v="87702"/>
  </r>
  <r>
    <n v="901158187"/>
    <s v="CLINICA NUEVA DE CALI SAS"/>
    <s v="HCE-10759"/>
    <s v="901158187_HCE_10759"/>
    <s v="HCE10759"/>
    <s v="ESTADO DOS"/>
    <x v="5"/>
    <s v="15/09/2022 00:00:00"/>
    <d v="2023-12-01T00:00:00"/>
    <n v="720"/>
    <s v="SANDRA  DAZA GONZALEZ Registros:  1809342"/>
    <s v=""/>
    <s v="COVID"/>
    <s v="Contributivo"/>
    <m/>
    <n v="99423"/>
    <n v="99423"/>
    <s v="FACTURA COVID"/>
    <x v="2"/>
    <s v="Finalizada"/>
    <n v="0"/>
    <s v="Demanda"/>
    <n v="2022"/>
    <s v="Finalizada"/>
    <n v="99423"/>
    <n v="0"/>
    <m/>
    <n v="0"/>
    <n v="99423"/>
    <n v="0"/>
    <n v="99423"/>
    <n v="0"/>
    <n v="99423"/>
  </r>
  <r>
    <n v="901158187"/>
    <s v="CLINICA NUEVA DE CALI SAS"/>
    <s v="HCE-10760"/>
    <s v="901158187_HCE_10760"/>
    <s v="HCE10760"/>
    <s v="ESTADO DOS"/>
    <x v="5"/>
    <s v="15/09/2022 00:00:00"/>
    <d v="2023-12-01T00:00:00"/>
    <n v="720"/>
    <s v="SEYDER  LARGACHA MOSQUERA Registros:  1809345"/>
    <s v="CC16495624"/>
    <s v="COVID"/>
    <s v="Contributivo"/>
    <m/>
    <n v="87702"/>
    <n v="87702"/>
    <s v="FACTURA COVID"/>
    <x v="2"/>
    <s v="Finalizada"/>
    <n v="0"/>
    <s v="Demanda"/>
    <n v="2022"/>
    <s v="Finalizada"/>
    <n v="87702"/>
    <n v="0"/>
    <m/>
    <n v="0"/>
    <n v="87702"/>
    <n v="0"/>
    <n v="87702"/>
    <n v="0"/>
    <n v="87702"/>
  </r>
  <r>
    <n v="901158187"/>
    <s v="CLINICA NUEVA DE CALI SAS"/>
    <s v="HCE-10761"/>
    <s v="901158187_HCE_10761"/>
    <s v="HCE10761"/>
    <s v="ESTADO DOS"/>
    <x v="5"/>
    <s v="15/09/2022 00:00:00"/>
    <d v="2023-12-01T00:00:00"/>
    <n v="720"/>
    <s v="MERCEDES  CAICEDO  Registros:  1809585"/>
    <s v=""/>
    <s v="COVID"/>
    <s v="Contributivo"/>
    <m/>
    <n v="87702"/>
    <n v="87702"/>
    <s v="FACTURA COVID"/>
    <x v="2"/>
    <s v="Finalizada"/>
    <n v="0"/>
    <s v="Demanda"/>
    <n v="2022"/>
    <s v="Finalizada"/>
    <n v="87702"/>
    <n v="0"/>
    <m/>
    <n v="0"/>
    <n v="87702"/>
    <n v="0"/>
    <n v="87702"/>
    <n v="0"/>
    <n v="87702"/>
  </r>
  <r>
    <n v="901158187"/>
    <s v="CLINICA NUEVA DE CALI SAS"/>
    <s v="HCE-10762"/>
    <s v="901158187_HCE_10762"/>
    <s v="HCE10762"/>
    <s v="ESTADO DOS"/>
    <x v="5"/>
    <s v="16/09/2022 00:00:00"/>
    <d v="2023-12-01T00:00:00"/>
    <n v="720"/>
    <s v="HECTOR  PALACIO ORTIZ Registros:  1810015"/>
    <s v=""/>
    <s v="COVID"/>
    <s v="Contributivo"/>
    <m/>
    <n v="87702"/>
    <n v="87702"/>
    <s v="FACTURA COVID"/>
    <x v="2"/>
    <s v="Finalizada"/>
    <n v="0"/>
    <s v="Demanda"/>
    <n v="2022"/>
    <s v="Finalizada"/>
    <n v="87702"/>
    <n v="0"/>
    <m/>
    <n v="0"/>
    <n v="87702"/>
    <n v="0"/>
    <n v="87702"/>
    <n v="0"/>
    <n v="87702"/>
  </r>
  <r>
    <n v="901158187"/>
    <s v="CLINICA NUEVA DE CALI SAS"/>
    <s v="HCE-10763"/>
    <s v="901158187_HCE_10763"/>
    <s v="HCE10763"/>
    <s v="ESTADO DOS"/>
    <x v="5"/>
    <s v="16/09/2022 00:00:00"/>
    <d v="2023-12-01T00:00:00"/>
    <n v="720"/>
    <s v="ALFREDO  MOSQUERA MOSQUERA Registros:  1810072"/>
    <s v="CC2451818"/>
    <s v="COVID"/>
    <s v="Contributivo"/>
    <m/>
    <n v="87702"/>
    <n v="87702"/>
    <s v="FACTURA COVID"/>
    <x v="2"/>
    <s v="Finalizada"/>
    <n v="0"/>
    <s v="Demanda"/>
    <n v="2022"/>
    <s v="Finalizada"/>
    <n v="87702"/>
    <n v="0"/>
    <m/>
    <n v="0"/>
    <n v="87702"/>
    <n v="0"/>
    <n v="87702"/>
    <n v="0"/>
    <n v="87702"/>
  </r>
  <r>
    <n v="901158187"/>
    <s v="CLINICA NUEVA DE CALI SAS"/>
    <s v="HCE-10764"/>
    <s v="901158187_HCE_10764"/>
    <s v="HCE10764"/>
    <s v="ESTADO DOS"/>
    <x v="5"/>
    <s v="16/09/2022 00:00:00"/>
    <d v="2023-12-01T00:00:00"/>
    <n v="720"/>
    <s v="FRANCISCO  BONILLA CHAVES Registros:  1810143"/>
    <s v="CC10517735"/>
    <s v="COVID"/>
    <s v="Contributivo"/>
    <m/>
    <n v="87702"/>
    <n v="87702"/>
    <s v="FACTURA COVID"/>
    <x v="2"/>
    <s v="Finalizada"/>
    <n v="0"/>
    <s v="Demanda"/>
    <n v="2022"/>
    <s v="Finalizada"/>
    <n v="87702"/>
    <n v="0"/>
    <m/>
    <n v="0"/>
    <n v="87702"/>
    <n v="0"/>
    <n v="87702"/>
    <n v="0"/>
    <n v="87702"/>
  </r>
  <r>
    <n v="901158187"/>
    <s v="CLINICA NUEVA DE CALI SAS"/>
    <s v="HCE-10765"/>
    <s v="901158187_HCE_10765"/>
    <s v="HCE10765"/>
    <s v="ESTADO DOS"/>
    <x v="5"/>
    <s v="16/09/2022 00:00:00"/>
    <d v="2023-12-01T00:00:00"/>
    <n v="720"/>
    <s v="DILAN JAMPIER LOPEZ POLOMEQUE Registros:  1810218"/>
    <s v=""/>
    <s v="COVID"/>
    <s v="Contributivo"/>
    <m/>
    <n v="87702"/>
    <n v="87702"/>
    <s v="FACTURA COVID"/>
    <x v="2"/>
    <s v="Finalizada"/>
    <n v="0"/>
    <s v="Demanda"/>
    <n v="2022"/>
    <s v="Finalizada"/>
    <n v="87702"/>
    <n v="0"/>
    <m/>
    <n v="0"/>
    <n v="87702"/>
    <n v="0"/>
    <n v="87702"/>
    <n v="0"/>
    <n v="87702"/>
  </r>
  <r>
    <n v="901158187"/>
    <s v="CLINICA NUEVA DE CALI SAS"/>
    <s v="HCE-10766"/>
    <s v="901158187_HCE_10766"/>
    <s v="HCE10766"/>
    <s v="ESTADO DOS"/>
    <x v="5"/>
    <s v="16/09/2022 00:00:00"/>
    <d v="2023-12-01T00:00:00"/>
    <n v="720"/>
    <s v="NUBIA  VALLECILLA GARCES Registros:  1810439"/>
    <s v=""/>
    <s v="COVID"/>
    <s v="Contributivo"/>
    <m/>
    <n v="99423"/>
    <n v="99423"/>
    <s v="FACTURA COVID"/>
    <x v="2"/>
    <s v="Finalizada"/>
    <n v="0"/>
    <s v="Demanda"/>
    <n v="2022"/>
    <s v="Finalizada"/>
    <n v="99423"/>
    <n v="0"/>
    <m/>
    <n v="0"/>
    <n v="99423"/>
    <n v="0"/>
    <n v="99423"/>
    <n v="0"/>
    <n v="99423"/>
  </r>
  <r>
    <n v="901158187"/>
    <s v="CLINICA NUEVA DE CALI SAS"/>
    <s v="HCE-10768"/>
    <s v="901158187_HCE_10768"/>
    <s v="HCE10768"/>
    <s v="ESTADO DOS"/>
    <x v="5"/>
    <s v="19/09/2022 00:00:00"/>
    <d v="2023-12-01T00:00:00"/>
    <n v="720"/>
    <s v="ANA  MANCERA DE FIGUEROA Registros:  1813410"/>
    <s v="CC29013334"/>
    <s v="COVID"/>
    <s v="Contributivo"/>
    <m/>
    <n v="87702"/>
    <n v="87702"/>
    <s v="FACTURA COVID"/>
    <x v="2"/>
    <s v="Finalizada"/>
    <n v="0"/>
    <s v="Demanda"/>
    <n v="2022"/>
    <s v="Finalizada"/>
    <n v="87702"/>
    <n v="0"/>
    <m/>
    <n v="0"/>
    <n v="87702"/>
    <n v="0"/>
    <n v="87702"/>
    <n v="0"/>
    <n v="87702"/>
  </r>
  <r>
    <n v="901158187"/>
    <s v="CLINICA NUEVA DE CALI SAS"/>
    <s v="HCE-10769"/>
    <s v="901158187_HCE_10769"/>
    <s v="HCE10769"/>
    <s v="ESTADO DOS"/>
    <x v="5"/>
    <s v="19/09/2022 00:00:00"/>
    <d v="2023-12-01T00:00:00"/>
    <n v="720"/>
    <s v="DANIEL  CRUZ MEZA Registros:  1813436"/>
    <s v="CC16589217"/>
    <s v="COVID"/>
    <s v="Contributivo"/>
    <m/>
    <n v="99423"/>
    <n v="99423"/>
    <s v="FACTURA COVID"/>
    <x v="2"/>
    <s v="Finalizada"/>
    <n v="0"/>
    <s v="Demanda"/>
    <n v="2022"/>
    <s v="Finalizada"/>
    <n v="99423"/>
    <n v="0"/>
    <m/>
    <n v="0"/>
    <n v="99423"/>
    <n v="0"/>
    <n v="99423"/>
    <n v="0"/>
    <n v="99423"/>
  </r>
  <r>
    <n v="901158187"/>
    <s v="CLINICA NUEVA DE CALI SAS"/>
    <s v="HCE-10771"/>
    <s v="901158187_HCE_10771"/>
    <s v="HCE10771"/>
    <s v="ESTADO DOS"/>
    <x v="5"/>
    <s v="19/09/2022 00:00:00"/>
    <d v="2023-12-01T00:00:00"/>
    <n v="720"/>
    <s v="GILBERTO  NUÑEZ  Registros:  1813455"/>
    <s v="CC14437375"/>
    <s v="COVID"/>
    <s v="Contributivo"/>
    <m/>
    <n v="87702"/>
    <n v="87702"/>
    <s v="FACTURA COVID"/>
    <x v="2"/>
    <s v="Finalizada"/>
    <n v="0"/>
    <s v="Demanda"/>
    <n v="2022"/>
    <s v="Finalizada"/>
    <n v="87702"/>
    <n v="0"/>
    <m/>
    <n v="0"/>
    <n v="87702"/>
    <n v="0"/>
    <n v="87702"/>
    <n v="0"/>
    <n v="87702"/>
  </r>
  <r>
    <n v="901158187"/>
    <s v="CLINICA NUEVA DE CALI SAS"/>
    <s v="HCE-10773"/>
    <s v="901158187_HCE_10773"/>
    <s v="HCE10773"/>
    <s v="ESTADO DOS"/>
    <x v="5"/>
    <s v="19/09/2022 00:00:00"/>
    <d v="2023-12-01T00:00:00"/>
    <n v="720"/>
    <s v="HECTOR  MARIN TOBON Registros:  1813487"/>
    <s v=""/>
    <s v="COVID"/>
    <s v="Contributivo"/>
    <m/>
    <n v="87702"/>
    <n v="87702"/>
    <s v="FACTURA COVID"/>
    <x v="2"/>
    <s v="Finalizada"/>
    <n v="0"/>
    <s v="Demanda"/>
    <n v="2022"/>
    <s v="Finalizada"/>
    <n v="87702"/>
    <n v="0"/>
    <m/>
    <n v="0"/>
    <n v="87702"/>
    <n v="0"/>
    <n v="87702"/>
    <n v="0"/>
    <n v="87702"/>
  </r>
  <r>
    <n v="901158187"/>
    <s v="CLINICA NUEVA DE CALI SAS"/>
    <s v="HCE-10774"/>
    <s v="901158187_HCE_10774"/>
    <s v="HCE10774"/>
    <s v="ESTADO DOS"/>
    <x v="5"/>
    <s v="19/09/2022 00:00:00"/>
    <d v="2023-12-01T00:00:00"/>
    <n v="720"/>
    <s v="LIBARDO  ZAMORA LOMBANA Registros:  1813651"/>
    <s v="CC6375264"/>
    <s v="COVID"/>
    <s v="Contributivo"/>
    <m/>
    <n v="87702"/>
    <n v="87702"/>
    <s v="FACTURA COVID"/>
    <x v="2"/>
    <s v="Finalizada"/>
    <n v="0"/>
    <s v="Demanda"/>
    <n v="2022"/>
    <s v="Finalizada"/>
    <n v="87702"/>
    <n v="0"/>
    <m/>
    <n v="0"/>
    <n v="87702"/>
    <n v="0"/>
    <n v="87702"/>
    <n v="0"/>
    <n v="87702"/>
  </r>
  <r>
    <n v="901158187"/>
    <s v="CLINICA NUEVA DE CALI SAS"/>
    <s v="HCE-10775"/>
    <s v="901158187_HCE_10775"/>
    <s v="HCE10775"/>
    <s v="ESTADO DOS"/>
    <x v="3"/>
    <s v="19/09/2022 00:00:00"/>
    <d v="2023-12-01T00:00:00"/>
    <n v="720"/>
    <s v="MARTHA  ESPAÑA  Registros:  1813664"/>
    <s v="CC38964089"/>
    <s v="COVID"/>
    <s v="Contributivo"/>
    <m/>
    <n v="87702"/>
    <n v="87702"/>
    <s v="FACTURA COVID"/>
    <x v="2"/>
    <s v="Finalizada"/>
    <n v="0"/>
    <s v="Demanda"/>
    <n v="2022"/>
    <s v="Finalizada"/>
    <n v="87702"/>
    <n v="0"/>
    <m/>
    <n v="0"/>
    <n v="87702"/>
    <n v="0"/>
    <n v="87702"/>
    <n v="0"/>
    <n v="87702"/>
  </r>
  <r>
    <n v="901158187"/>
    <s v="CLINICA NUEVA DE CALI SAS"/>
    <s v="HCE-10776"/>
    <s v="901158187_HCE_10776"/>
    <s v="HCE10776"/>
    <s v="ESTADO DOS"/>
    <x v="5"/>
    <s v="19/09/2022 00:00:00"/>
    <d v="2023-12-01T00:00:00"/>
    <n v="720"/>
    <s v="NINFA  LOPEZ BADILLO Registros:  1813681"/>
    <s v=""/>
    <s v="COVID"/>
    <s v="Contributivo"/>
    <m/>
    <n v="87702"/>
    <n v="87702"/>
    <s v="FACTURA COVID"/>
    <x v="2"/>
    <s v="Finalizada"/>
    <n v="0"/>
    <s v="Demanda"/>
    <n v="2022"/>
    <s v="Finalizada"/>
    <n v="87702"/>
    <n v="0"/>
    <m/>
    <n v="0"/>
    <n v="87702"/>
    <n v="0"/>
    <n v="87702"/>
    <n v="0"/>
    <n v="87702"/>
  </r>
  <r>
    <n v="901158187"/>
    <s v="CLINICA NUEVA DE CALI SAS"/>
    <s v="HCE-10777"/>
    <s v="901158187_HCE_10777"/>
    <s v="HCE10777"/>
    <s v="ESTADO DOS"/>
    <x v="5"/>
    <s v="19/09/2022 00:00:00"/>
    <d v="2023-12-01T00:00:00"/>
    <n v="720"/>
    <s v="GERMAN  RIOS HINCAPIE Registros:  1813808"/>
    <s v="CC14984762"/>
    <s v="COVID"/>
    <s v="Contributivo"/>
    <m/>
    <n v="87702"/>
    <n v="87702"/>
    <s v="FACTURA COVID"/>
    <x v="2"/>
    <s v="Finalizada"/>
    <n v="0"/>
    <s v="Demanda"/>
    <n v="2022"/>
    <s v="Finalizada"/>
    <n v="87702"/>
    <n v="0"/>
    <m/>
    <n v="0"/>
    <n v="87702"/>
    <n v="0"/>
    <n v="87702"/>
    <n v="0"/>
    <n v="87702"/>
  </r>
  <r>
    <n v="901158187"/>
    <s v="CLINICA NUEVA DE CALI SAS"/>
    <s v="HCE-10778"/>
    <s v="901158187_HCE_10778"/>
    <s v="HCE10778"/>
    <s v="ESTADO DOS"/>
    <x v="5"/>
    <s v="19/09/2022 00:00:00"/>
    <d v="2023-12-01T00:00:00"/>
    <n v="720"/>
    <s v="ALONSO  SAAC MONTAÑO Registros:  1813844"/>
    <s v=""/>
    <s v="COVID"/>
    <s v="Contributivo"/>
    <m/>
    <n v="87702"/>
    <n v="87702"/>
    <s v="FACTURA COVID"/>
    <x v="2"/>
    <s v="Finalizada"/>
    <n v="0"/>
    <s v="Demanda"/>
    <n v="2022"/>
    <s v="Finalizada"/>
    <n v="87702"/>
    <n v="0"/>
    <m/>
    <n v="0"/>
    <n v="87702"/>
    <n v="0"/>
    <n v="87702"/>
    <n v="0"/>
    <n v="87702"/>
  </r>
  <r>
    <n v="901158187"/>
    <s v="CLINICA NUEVA DE CALI SAS"/>
    <s v="HCE-10779"/>
    <s v="901158187_HCE_10779"/>
    <s v="HCE10779"/>
    <s v="ESTADO DOS"/>
    <x v="5"/>
    <s v="19/09/2022 00:00:00"/>
    <d v="2023-12-01T00:00:00"/>
    <n v="720"/>
    <s v="SAMARA  BERNAL DORADO Registros:  1813877"/>
    <s v=""/>
    <s v="COVID"/>
    <s v="Contributivo"/>
    <m/>
    <n v="87702"/>
    <n v="87702"/>
    <s v="FACTURA COVID"/>
    <x v="2"/>
    <s v="Finalizada"/>
    <n v="0"/>
    <s v="Demanda"/>
    <n v="2022"/>
    <s v="Finalizada"/>
    <n v="87702"/>
    <n v="0"/>
    <m/>
    <n v="0"/>
    <n v="87702"/>
    <n v="0"/>
    <n v="87702"/>
    <n v="0"/>
    <n v="87702"/>
  </r>
  <r>
    <n v="901158187"/>
    <s v="CLINICA NUEVA DE CALI SAS"/>
    <s v="HCE-10780"/>
    <s v="901158187_HCE_10780"/>
    <s v="HCE10780"/>
    <s v="ESTADO DOS"/>
    <x v="5"/>
    <s v="19/09/2022 00:00:00"/>
    <d v="2023-12-01T00:00:00"/>
    <n v="720"/>
    <s v="FEDERMAN  QUICENO QUICENO Registros:  1813899"/>
    <s v="CC14978970"/>
    <s v="COVID"/>
    <s v="Contributivo"/>
    <m/>
    <n v="87702"/>
    <n v="87702"/>
    <s v="FACTURA COVID"/>
    <x v="2"/>
    <s v="Finalizada"/>
    <n v="0"/>
    <s v="Demanda"/>
    <n v="2022"/>
    <s v="Finalizada"/>
    <n v="87702"/>
    <n v="0"/>
    <m/>
    <n v="0"/>
    <n v="87702"/>
    <n v="0"/>
    <n v="87702"/>
    <n v="0"/>
    <n v="87702"/>
  </r>
  <r>
    <n v="901158187"/>
    <s v="CLINICA NUEVA DE CALI SAS"/>
    <s v="HCE-10783"/>
    <s v="901158187_HCE_10783"/>
    <s v="HCE10783"/>
    <s v="ESTADO DOS"/>
    <x v="5"/>
    <s v="20/09/2022 00:00:00"/>
    <d v="2023-12-01T00:00:00"/>
    <n v="720"/>
    <s v="HECTOR  PRECIADO HERNANDEZ Registros:  1815805"/>
    <s v="CC14437586"/>
    <s v="COVID"/>
    <s v="Contributivo"/>
    <m/>
    <n v="87702"/>
    <n v="87702"/>
    <s v="FACTURA COVID"/>
    <x v="2"/>
    <s v="Finalizada"/>
    <n v="0"/>
    <s v="Demanda"/>
    <n v="2022"/>
    <s v="Finalizada"/>
    <n v="87702"/>
    <n v="0"/>
    <m/>
    <n v="0"/>
    <n v="87702"/>
    <n v="0"/>
    <n v="87702"/>
    <n v="0"/>
    <n v="87702"/>
  </r>
  <r>
    <n v="901158187"/>
    <s v="CLINICA NUEVA DE CALI SAS"/>
    <s v="HCE-10784"/>
    <s v="901158187_HCE_10784"/>
    <s v="HCE10784"/>
    <s v="ESTADO DOS"/>
    <x v="5"/>
    <s v="20/09/2022 00:00:00"/>
    <d v="2023-12-01T00:00:00"/>
    <n v="720"/>
    <s v="ERNESTO  ROJAS CUBIDES Registros:  1815816"/>
    <s v=""/>
    <s v="COVID"/>
    <s v="Contributivo"/>
    <m/>
    <n v="87702"/>
    <n v="87702"/>
    <s v="FACTURA COVID"/>
    <x v="2"/>
    <s v="Finalizada"/>
    <n v="0"/>
    <s v="Demanda"/>
    <n v="2022"/>
    <s v="Finalizada"/>
    <n v="87702"/>
    <n v="0"/>
    <m/>
    <n v="0"/>
    <n v="87702"/>
    <n v="0"/>
    <n v="87702"/>
    <n v="0"/>
    <n v="87702"/>
  </r>
  <r>
    <n v="901158187"/>
    <s v="CLINICA NUEVA DE CALI SAS"/>
    <s v="HCE-10785"/>
    <s v="901158187_HCE_10785"/>
    <s v="HCE10785"/>
    <s v="ESTADO DOS"/>
    <x v="5"/>
    <s v="20/09/2022 00:00:00"/>
    <d v="2023-12-01T00:00:00"/>
    <n v="720"/>
    <s v="HECTOR  MARTINEZ BETANCURT Registros:  1815841"/>
    <s v=""/>
    <s v="COVID"/>
    <s v="Contributivo"/>
    <m/>
    <n v="87702"/>
    <n v="87702"/>
    <s v="FACTURA COVID"/>
    <x v="2"/>
    <s v="Finalizada"/>
    <n v="0"/>
    <s v="Demanda"/>
    <n v="2022"/>
    <s v="Finalizada"/>
    <n v="87702"/>
    <n v="0"/>
    <m/>
    <n v="0"/>
    <n v="87702"/>
    <n v="0"/>
    <n v="87702"/>
    <n v="0"/>
    <n v="87702"/>
  </r>
  <r>
    <n v="901158187"/>
    <s v="CLINICA NUEVA DE CALI SAS"/>
    <s v="HCE-10786"/>
    <s v="901158187_HCE_10786"/>
    <s v="HCE10786"/>
    <s v="ESTADO DOS"/>
    <x v="5"/>
    <s v="20/09/2022 00:00:00"/>
    <d v="2023-12-01T00:00:00"/>
    <n v="720"/>
    <s v="HERNAN  TRUJILLO HIDALGO Registros:  1815849"/>
    <s v="CC4359356"/>
    <s v="COVID"/>
    <s v="Contributivo"/>
    <m/>
    <n v="87702"/>
    <n v="87702"/>
    <s v="FACTURA COVID"/>
    <x v="2"/>
    <s v="Finalizada"/>
    <n v="0"/>
    <s v="Demanda"/>
    <n v="2022"/>
    <s v="Finalizada"/>
    <n v="87702"/>
    <n v="0"/>
    <m/>
    <n v="0"/>
    <n v="87702"/>
    <n v="0"/>
    <n v="87702"/>
    <n v="0"/>
    <n v="87702"/>
  </r>
  <r>
    <n v="901158187"/>
    <s v="CLINICA NUEVA DE CALI SAS"/>
    <s v="HCE-10787"/>
    <s v="901158187_HCE_10787"/>
    <s v="HCE10787"/>
    <s v="ESTADO DOS"/>
    <x v="5"/>
    <s v="20/09/2022 00:00:00"/>
    <d v="2023-12-01T00:00:00"/>
    <n v="720"/>
    <s v="LIBIA  CASTAÑO ARCILA Registros:  1815864"/>
    <s v="CC28631351"/>
    <s v="COVID"/>
    <s v="Contributivo"/>
    <m/>
    <n v="87702"/>
    <n v="87702"/>
    <s v="FACTURA COVID"/>
    <x v="2"/>
    <s v="Finalizada"/>
    <n v="0"/>
    <s v="Demanda"/>
    <n v="2022"/>
    <s v="Finalizada"/>
    <n v="87702"/>
    <n v="0"/>
    <m/>
    <n v="0"/>
    <n v="87702"/>
    <n v="0"/>
    <n v="87702"/>
    <n v="0"/>
    <n v="87702"/>
  </r>
  <r>
    <n v="901158187"/>
    <s v="CLINICA NUEVA DE CALI SAS"/>
    <s v="HCE-10788"/>
    <s v="901158187_HCE_10788"/>
    <s v="HCE10788"/>
    <s v="ESTADO DOS"/>
    <x v="5"/>
    <s v="20/09/2022 00:00:00"/>
    <d v="2023-12-01T00:00:00"/>
    <n v="720"/>
    <s v="ELVIRA  ALVAREZ DE OROZCO Registros:  1815872"/>
    <s v="CC21160836"/>
    <s v="COVID"/>
    <s v="Contributivo"/>
    <m/>
    <n v="87702"/>
    <n v="87702"/>
    <s v="FACTURA COVID"/>
    <x v="2"/>
    <s v="Finalizada"/>
    <n v="0"/>
    <s v="Demanda"/>
    <n v="2022"/>
    <s v="Finalizada"/>
    <n v="87702"/>
    <n v="0"/>
    <m/>
    <n v="0"/>
    <n v="87702"/>
    <n v="0"/>
    <n v="87702"/>
    <n v="0"/>
    <n v="87702"/>
  </r>
  <r>
    <n v="901158187"/>
    <s v="CLINICA NUEVA DE CALI SAS"/>
    <s v="HCE-10789"/>
    <s v="901158187_HCE_10789"/>
    <s v="HCE10789"/>
    <s v="ESTADO DOS"/>
    <x v="5"/>
    <s v="20/09/2022 00:00:00"/>
    <d v="2023-12-01T00:00:00"/>
    <n v="720"/>
    <s v="MARIA  PEREA DE MARQUEZ Registros:  1815879"/>
    <s v=""/>
    <s v="COVID"/>
    <s v="Contributivo"/>
    <m/>
    <n v="87702"/>
    <n v="87702"/>
    <s v="FACTURA COVID"/>
    <x v="2"/>
    <s v="Finalizada"/>
    <n v="0"/>
    <s v="Demanda"/>
    <n v="2022"/>
    <s v="Finalizada"/>
    <n v="87702"/>
    <n v="0"/>
    <m/>
    <n v="0"/>
    <n v="87702"/>
    <n v="0"/>
    <n v="87702"/>
    <n v="0"/>
    <n v="87702"/>
  </r>
  <r>
    <n v="901158187"/>
    <s v="CLINICA NUEVA DE CALI SAS"/>
    <s v="HCE-10791"/>
    <s v="901158187_HCE_10791"/>
    <s v="HCE10791"/>
    <s v="ESTADO DOS"/>
    <x v="5"/>
    <s v="20/09/2022 00:00:00"/>
    <d v="2023-12-01T00:00:00"/>
    <n v="720"/>
    <s v="ORION  RIVERA JIMENEZ Registros:  1815916"/>
    <s v=""/>
    <s v="COVID"/>
    <s v="Contributivo"/>
    <m/>
    <n v="87702"/>
    <n v="87702"/>
    <s v="FACTURA COVID"/>
    <x v="2"/>
    <s v="Finalizada"/>
    <n v="0"/>
    <s v="Demanda"/>
    <n v="2022"/>
    <s v="Finalizada"/>
    <n v="87702"/>
    <n v="0"/>
    <m/>
    <n v="0"/>
    <n v="87702"/>
    <n v="0"/>
    <n v="87702"/>
    <n v="0"/>
    <n v="87702"/>
  </r>
  <r>
    <n v="901158187"/>
    <s v="CLINICA NUEVA DE CALI SAS"/>
    <s v="HCE-10792"/>
    <s v="901158187_HCE_10792"/>
    <s v="HCE10792"/>
    <s v="ESTADO DOS"/>
    <x v="5"/>
    <s v="20/09/2022 00:00:00"/>
    <d v="2023-12-01T00:00:00"/>
    <n v="720"/>
    <s v="JOSE  BARCO GUENGUE Registros:  1815951"/>
    <s v="CC14937410"/>
    <s v="COVID"/>
    <s v="Contributivo"/>
    <m/>
    <n v="87702"/>
    <n v="87702"/>
    <s v="FACTURA COVID"/>
    <x v="2"/>
    <s v="Finalizada"/>
    <n v="0"/>
    <s v="Demanda"/>
    <n v="2022"/>
    <s v="Finalizada"/>
    <n v="87702"/>
    <n v="0"/>
    <m/>
    <n v="0"/>
    <n v="87702"/>
    <n v="0"/>
    <n v="87702"/>
    <n v="0"/>
    <n v="87702"/>
  </r>
  <r>
    <n v="901158187"/>
    <s v="CLINICA NUEVA DE CALI SAS"/>
    <s v="HCE-10795"/>
    <s v="901158187_HCE_10795"/>
    <s v="HCE10795"/>
    <s v="ESTADO DOS"/>
    <x v="5"/>
    <s v="20/09/2022 00:00:00"/>
    <d v="2023-12-01T00:00:00"/>
    <n v="720"/>
    <s v="GUALTERIO  CORDOBA  Registros:  1816148"/>
    <s v=""/>
    <s v="COVID"/>
    <s v="Contributivo"/>
    <m/>
    <n v="87702"/>
    <n v="87702"/>
    <s v="FACTURA COVID"/>
    <x v="2"/>
    <s v="Finalizada"/>
    <n v="0"/>
    <s v="Demanda"/>
    <n v="2022"/>
    <s v="Finalizada"/>
    <n v="87702"/>
    <n v="0"/>
    <m/>
    <n v="0"/>
    <n v="87702"/>
    <n v="0"/>
    <n v="87702"/>
    <n v="0"/>
    <n v="87702"/>
  </r>
  <r>
    <n v="901158187"/>
    <s v="CLINICA NUEVA DE CALI SAS"/>
    <s v="HCE-10796"/>
    <s v="901158187_HCE_10796"/>
    <s v="HCE10796"/>
    <s v="ESTADO DOS"/>
    <x v="5"/>
    <s v="21/09/2022 00:00:00"/>
    <d v="2023-12-01T00:00:00"/>
    <n v="720"/>
    <s v="FREYDMAN  ORTIZ PEÑA Registros:  1817403"/>
    <s v="CC17037066"/>
    <s v="COVID"/>
    <s v="Contributivo"/>
    <m/>
    <n v="87702"/>
    <n v="87702"/>
    <s v="FACTURA COVID"/>
    <x v="2"/>
    <s v="Finalizada"/>
    <n v="0"/>
    <s v="Demanda"/>
    <n v="2022"/>
    <s v="Finalizada"/>
    <n v="87702"/>
    <n v="0"/>
    <m/>
    <n v="0"/>
    <n v="87702"/>
    <n v="0"/>
    <n v="87702"/>
    <n v="0"/>
    <n v="87702"/>
  </r>
  <r>
    <n v="901158187"/>
    <s v="CLINICA NUEVA DE CALI SAS"/>
    <s v="HCE-10797"/>
    <s v="901158187_HCE_10797"/>
    <s v="HCE10797"/>
    <s v="ESTADO DOS"/>
    <x v="5"/>
    <s v="21/09/2022 00:00:00"/>
    <d v="2023-12-01T00:00:00"/>
    <n v="720"/>
    <s v="LYAM  OVALLE GARCIA Registros:  1817416"/>
    <s v=""/>
    <s v="COVID"/>
    <s v="Contributivo"/>
    <m/>
    <n v="87702"/>
    <n v="87702"/>
    <s v="FACTURA COVID"/>
    <x v="2"/>
    <s v="Finalizada"/>
    <n v="0"/>
    <s v="Demanda"/>
    <n v="2022"/>
    <s v="Finalizada"/>
    <n v="87702"/>
    <n v="0"/>
    <m/>
    <n v="0"/>
    <n v="87702"/>
    <n v="0"/>
    <n v="87702"/>
    <n v="0"/>
    <n v="87702"/>
  </r>
  <r>
    <n v="901158187"/>
    <s v="CLINICA NUEVA DE CALI SAS"/>
    <s v="HCE-10799"/>
    <s v="901158187_HCE_10799"/>
    <s v="HCE10799"/>
    <s v="ESTADO DOS"/>
    <x v="5"/>
    <s v="21/09/2022 00:00:00"/>
    <d v="2023-12-01T00:00:00"/>
    <n v="720"/>
    <s v="VALERY  ARBOLEDA RODRIGUEZ Registros:  1817435"/>
    <s v=""/>
    <s v="COVID"/>
    <s v="Contributivo"/>
    <m/>
    <n v="87702"/>
    <n v="87702"/>
    <s v="FACTURA COVID"/>
    <x v="2"/>
    <s v="Finalizada"/>
    <n v="0"/>
    <s v="Demanda"/>
    <n v="2022"/>
    <s v="Finalizada"/>
    <n v="87702"/>
    <n v="0"/>
    <m/>
    <n v="0"/>
    <n v="87702"/>
    <n v="0"/>
    <n v="87702"/>
    <n v="0"/>
    <n v="87702"/>
  </r>
  <r>
    <n v="901158187"/>
    <s v="CLINICA NUEVA DE CALI SAS"/>
    <s v="HCE-10800"/>
    <s v="901158187_HCE_10800"/>
    <s v="HCE10800"/>
    <s v="ESTADO DOS"/>
    <x v="3"/>
    <s v="21/09/2022 00:00:00"/>
    <d v="2023-12-01T00:00:00"/>
    <n v="720"/>
    <s v="VICTOR  CHAVARRO ZAPATA Registros:  1817447"/>
    <s v="RC1109927314"/>
    <s v="COVID"/>
    <s v="Contributivo"/>
    <m/>
    <n v="87702"/>
    <n v="87702"/>
    <s v="FACTURA COVID"/>
    <x v="2"/>
    <s v="Finalizada"/>
    <n v="0"/>
    <s v="Demanda"/>
    <n v="2022"/>
    <s v="Finalizada"/>
    <n v="87702"/>
    <n v="0"/>
    <m/>
    <n v="0"/>
    <n v="87702"/>
    <n v="0"/>
    <n v="87702"/>
    <n v="0"/>
    <n v="87702"/>
  </r>
  <r>
    <n v="901158187"/>
    <s v="CLINICA NUEVA DE CALI SAS"/>
    <s v="HCE-10804"/>
    <s v="901158187_HCE_10804"/>
    <s v="HCE10804"/>
    <s v="ESTADO DOS"/>
    <x v="5"/>
    <s v="22/09/2022 00:00:00"/>
    <d v="2023-12-01T00:00:00"/>
    <n v="720"/>
    <s v="CLARA  FRANCO DE QUICENO Registros:  1819302"/>
    <s v="3162683412"/>
    <s v="COVID"/>
    <s v="Contributivo"/>
    <m/>
    <n v="87702"/>
    <n v="87702"/>
    <s v="FACTURA COVID"/>
    <x v="2"/>
    <s v="Finalizada"/>
    <n v="0"/>
    <s v="Demanda"/>
    <n v="2022"/>
    <s v="Finalizada"/>
    <n v="87702"/>
    <n v="0"/>
    <m/>
    <n v="0"/>
    <n v="87702"/>
    <n v="0"/>
    <n v="87702"/>
    <n v="0"/>
    <n v="87702"/>
  </r>
  <r>
    <n v="901158187"/>
    <s v="CLINICA NUEVA DE CALI SAS"/>
    <s v="HCE-10806"/>
    <s v="901158187_HCE_10806"/>
    <s v="HCE10806"/>
    <s v="ESTADO DOS"/>
    <x v="5"/>
    <s v="22/09/2022 00:00:00"/>
    <d v="2023-12-01T00:00:00"/>
    <n v="720"/>
    <s v="CARMEN  ECHEVERRY TELLO Registros:  1819378"/>
    <s v=""/>
    <s v="COVID"/>
    <s v="Contributivo"/>
    <m/>
    <n v="87702"/>
    <n v="87702"/>
    <s v="FACTURA COVID"/>
    <x v="2"/>
    <s v="Finalizada"/>
    <n v="0"/>
    <s v="Demanda"/>
    <n v="2022"/>
    <s v="Finalizada"/>
    <n v="87702"/>
    <n v="0"/>
    <m/>
    <n v="0"/>
    <n v="87702"/>
    <n v="0"/>
    <n v="87702"/>
    <n v="0"/>
    <n v="87702"/>
  </r>
  <r>
    <n v="901158187"/>
    <s v="CLINICA NUEVA DE CALI SAS"/>
    <s v="HCE-10807"/>
    <s v="901158187_HCE_10807"/>
    <s v="HCE10807"/>
    <s v="ESTADO DOS"/>
    <x v="5"/>
    <s v="22/09/2022 00:00:00"/>
    <d v="2023-12-01T00:00:00"/>
    <n v="720"/>
    <s v="DIONISIA  URRUTIA  Registros:  1819389"/>
    <s v=""/>
    <s v="COVID"/>
    <s v="Contributivo"/>
    <m/>
    <n v="87702"/>
    <n v="87702"/>
    <s v="FACTURA COVID"/>
    <x v="2"/>
    <s v="Finalizada"/>
    <n v="0"/>
    <s v="Demanda"/>
    <n v="2022"/>
    <s v="Finalizada"/>
    <n v="87702"/>
    <n v="0"/>
    <m/>
    <n v="0"/>
    <n v="87702"/>
    <n v="0"/>
    <n v="87702"/>
    <n v="0"/>
    <n v="87702"/>
  </r>
  <r>
    <n v="901158187"/>
    <s v="CLINICA NUEVA DE CALI SAS"/>
    <s v="HCE-10808"/>
    <s v="901158187_HCE_10808"/>
    <s v="HCE10808"/>
    <s v="ESTADO DOS"/>
    <x v="5"/>
    <s v="22/09/2022 00:00:00"/>
    <d v="2023-12-01T00:00:00"/>
    <n v="720"/>
    <s v="JOSE  GONZALEZ IBARRA Registros:  1819548"/>
    <s v=""/>
    <s v="COVID"/>
    <s v="Contributivo"/>
    <m/>
    <n v="87702"/>
    <n v="87702"/>
    <s v="FACTURA COVID"/>
    <x v="2"/>
    <s v="Finalizada"/>
    <n v="0"/>
    <s v="Demanda"/>
    <n v="2022"/>
    <s v="Finalizada"/>
    <n v="87702"/>
    <n v="0"/>
    <m/>
    <n v="0"/>
    <n v="87702"/>
    <n v="0"/>
    <n v="87702"/>
    <n v="0"/>
    <n v="87702"/>
  </r>
  <r>
    <n v="901158187"/>
    <s v="CLINICA NUEVA DE CALI SAS"/>
    <s v="HCE-10811"/>
    <s v="901158187_HCE_10811"/>
    <s v="HCE10811"/>
    <s v="ESTADO DOS"/>
    <x v="5"/>
    <s v="22/09/2022 00:00:00"/>
    <d v="2023-12-01T00:00:00"/>
    <n v="720"/>
    <s v="PUBLIO  ORDOÑEZ HURTADO Registros:  1819588"/>
    <s v=""/>
    <s v="COVID"/>
    <s v="Contributivo"/>
    <m/>
    <n v="87702"/>
    <n v="87702"/>
    <s v="FACTURA COVID"/>
    <x v="2"/>
    <s v="Finalizada"/>
    <n v="0"/>
    <s v="Demanda"/>
    <n v="2022"/>
    <s v="Finalizada"/>
    <n v="87702"/>
    <n v="0"/>
    <m/>
    <n v="0"/>
    <n v="87702"/>
    <n v="0"/>
    <n v="87702"/>
    <n v="0"/>
    <n v="87702"/>
  </r>
  <r>
    <n v="901158187"/>
    <s v="CLINICA NUEVA DE CALI SAS"/>
    <s v="HCE-10812"/>
    <s v="901158187_HCE_10812"/>
    <s v="HCE10812"/>
    <s v="ESTADO DOS"/>
    <x v="5"/>
    <s v="22/09/2022 00:00:00"/>
    <d v="2023-12-01T00:00:00"/>
    <n v="720"/>
    <s v="TERESA  GRAJALES DE VALENCIA Registros:  1819607"/>
    <s v="CC24398067"/>
    <s v="COVID"/>
    <s v="Contributivo"/>
    <m/>
    <n v="87702"/>
    <n v="87702"/>
    <s v="FACTURA COVID"/>
    <x v="2"/>
    <s v="Finalizada"/>
    <n v="0"/>
    <s v="Demanda"/>
    <n v="2022"/>
    <s v="Finalizada"/>
    <n v="87702"/>
    <n v="0"/>
    <m/>
    <n v="0"/>
    <n v="87702"/>
    <n v="0"/>
    <n v="87702"/>
    <n v="0"/>
    <n v="87702"/>
  </r>
  <r>
    <n v="901158187"/>
    <s v="CLINICA NUEVA DE CALI SAS"/>
    <s v="HCE-10813"/>
    <s v="901158187_HCE_10813"/>
    <s v="HCE10813"/>
    <s v="ESTADO DOS"/>
    <x v="5"/>
    <s v="22/09/2022 00:00:00"/>
    <d v="2023-12-01T00:00:00"/>
    <n v="720"/>
    <s v="BENJAMIN  PORTILLO MARTINEZ Registros:  1819809"/>
    <s v=""/>
    <s v="COVID"/>
    <s v="Contributivo"/>
    <m/>
    <n v="87702"/>
    <n v="87702"/>
    <s v="FACTURA COVID"/>
    <x v="2"/>
    <s v="Finalizada"/>
    <n v="0"/>
    <s v="Demanda"/>
    <n v="2022"/>
    <s v="Finalizada"/>
    <n v="87702"/>
    <n v="0"/>
    <m/>
    <n v="0"/>
    <n v="87702"/>
    <n v="0"/>
    <n v="87702"/>
    <n v="0"/>
    <n v="87702"/>
  </r>
  <r>
    <n v="901158187"/>
    <s v="CLINICA NUEVA DE CALI SAS"/>
    <s v="HCE-10814"/>
    <s v="901158187_HCE_10814"/>
    <s v="HCE10814"/>
    <s v="ESTADO DOS"/>
    <x v="5"/>
    <s v="22/09/2022 00:00:00"/>
    <d v="2023-12-01T00:00:00"/>
    <n v="720"/>
    <s v="BERNARDO  MEZA GRAJALES Registros:  1819941"/>
    <s v=""/>
    <s v="COVID"/>
    <s v="Contributivo"/>
    <m/>
    <n v="87702"/>
    <n v="87702"/>
    <s v="FACTURA COVID"/>
    <x v="2"/>
    <s v="Finalizada"/>
    <n v="0"/>
    <s v="Demanda"/>
    <n v="2022"/>
    <s v="Finalizada"/>
    <n v="87702"/>
    <n v="0"/>
    <m/>
    <n v="0"/>
    <n v="87702"/>
    <n v="0"/>
    <n v="87702"/>
    <n v="0"/>
    <n v="87702"/>
  </r>
  <r>
    <n v="901158187"/>
    <s v="CLINICA NUEVA DE CALI SAS"/>
    <s v="HCE-10816"/>
    <s v="901158187_HCE_10816"/>
    <s v="HCE10816"/>
    <s v="ESTADO DOS"/>
    <x v="5"/>
    <s v="22/09/2022 00:00:00"/>
    <d v="2023-12-01T00:00:00"/>
    <n v="720"/>
    <s v="ANTONELLA  CERQUERA BOLAÑOS Registros:  1820101"/>
    <s v=""/>
    <s v="COVID"/>
    <s v="Contributivo"/>
    <m/>
    <n v="87702"/>
    <n v="87702"/>
    <s v="FACTURA COVID"/>
    <x v="2"/>
    <s v="Finalizada"/>
    <n v="0"/>
    <s v="Demanda"/>
    <n v="2022"/>
    <s v="Finalizada"/>
    <n v="87702"/>
    <n v="0"/>
    <m/>
    <n v="0"/>
    <n v="87702"/>
    <n v="0"/>
    <n v="87702"/>
    <n v="0"/>
    <n v="87702"/>
  </r>
  <r>
    <n v="901158187"/>
    <s v="CLINICA NUEVA DE CALI SAS"/>
    <s v="HCE-10817"/>
    <s v="901158187_HCE_10817"/>
    <s v="HCE10817"/>
    <s v="ESTADO DOS"/>
    <x v="5"/>
    <s v="22/09/2022 00:00:00"/>
    <d v="2023-12-01T00:00:00"/>
    <n v="720"/>
    <s v="ALICIA  OSPINA DE LOPEZ Registros:  1820107"/>
    <s v="CC24861026"/>
    <s v="COVID"/>
    <s v="Contributivo"/>
    <m/>
    <n v="133849"/>
    <n v="133849"/>
    <s v="FACTURA COVID"/>
    <x v="2"/>
    <s v="Finalizada"/>
    <n v="0"/>
    <s v="Demanda"/>
    <n v="2022"/>
    <s v="Finalizada"/>
    <n v="133849"/>
    <n v="0"/>
    <m/>
    <n v="0"/>
    <n v="133849"/>
    <n v="0"/>
    <n v="133849"/>
    <n v="0"/>
    <n v="133849"/>
  </r>
  <r>
    <n v="901158187"/>
    <s v="CLINICA NUEVA DE CALI SAS"/>
    <s v="HCE-10818"/>
    <s v="901158187_HCE_10818"/>
    <s v="HCE10818"/>
    <s v="ESTADO DOS"/>
    <x v="5"/>
    <s v="23/09/2022 00:00:00"/>
    <d v="2023-12-01T00:00:00"/>
    <n v="720"/>
    <s v="VICTORIA  GUACHETA ALTAMIRANO Registros:  1820582"/>
    <s v=""/>
    <s v="COVID"/>
    <s v="Contributivo"/>
    <m/>
    <n v="87702"/>
    <n v="87702"/>
    <s v="FACTURA COVID"/>
    <x v="2"/>
    <s v="Finalizada"/>
    <n v="0"/>
    <s v="Demanda"/>
    <n v="2022"/>
    <s v="Finalizada"/>
    <n v="87702"/>
    <n v="0"/>
    <m/>
    <n v="0"/>
    <n v="87702"/>
    <n v="0"/>
    <n v="87702"/>
    <n v="0"/>
    <n v="87702"/>
  </r>
  <r>
    <n v="901158187"/>
    <s v="CLINICA NUEVA DE CALI SAS"/>
    <s v="HCE-10819"/>
    <s v="901158187_HCE_10819"/>
    <s v="HCE10819"/>
    <s v="ESTADO DOS"/>
    <x v="3"/>
    <s v="23/09/2022 00:00:00"/>
    <d v="2023-12-01T00:00:00"/>
    <n v="720"/>
    <s v="ISABELL SOPHIA GUZMAN OSORIO Registros:  1820723"/>
    <s v="3135756880"/>
    <s v="COVID"/>
    <s v="Contributivo"/>
    <m/>
    <n v="87702"/>
    <n v="87702"/>
    <s v="FACTURA COVID"/>
    <x v="2"/>
    <s v="Finalizada"/>
    <n v="0"/>
    <s v="Demanda"/>
    <n v="2022"/>
    <s v="Finalizada"/>
    <n v="87702"/>
    <n v="0"/>
    <m/>
    <n v="0"/>
    <n v="87702"/>
    <n v="0"/>
    <n v="87702"/>
    <n v="0"/>
    <n v="87702"/>
  </r>
  <r>
    <n v="901158187"/>
    <s v="CLINICA NUEVA DE CALI SAS"/>
    <s v="HCE-10820"/>
    <s v="901158187_HCE_10820"/>
    <s v="HCE10820"/>
    <s v="ESTADO DOS"/>
    <x v="5"/>
    <s v="23/09/2022 00:00:00"/>
    <d v="2023-12-01T00:00:00"/>
    <n v="720"/>
    <s v="BLANCA  MOLINA FLOREZ Registros:  1820892"/>
    <s v="CC31303191"/>
    <s v="COVID"/>
    <s v="Contributivo"/>
    <m/>
    <n v="87702"/>
    <n v="87702"/>
    <s v="FACTURA COVID"/>
    <x v="2"/>
    <s v="Finalizada"/>
    <n v="0"/>
    <s v="Demanda"/>
    <n v="2022"/>
    <s v="Finalizada"/>
    <n v="87702"/>
    <n v="0"/>
    <m/>
    <n v="0"/>
    <n v="87702"/>
    <n v="0"/>
    <n v="87702"/>
    <n v="0"/>
    <n v="87702"/>
  </r>
  <r>
    <n v="901158187"/>
    <s v="CLINICA NUEVA DE CALI SAS"/>
    <s v="HCE-10822"/>
    <s v="901158187_HCE_10822"/>
    <s v="HCE10822"/>
    <s v="ESTADO DOS"/>
    <x v="5"/>
    <s v="23/09/2022 00:00:00"/>
    <d v="2023-12-01T00:00:00"/>
    <n v="720"/>
    <s v="ARCESIO  GUTIERREZ MONTENEGRO Registros:  1821217"/>
    <s v=""/>
    <s v="COVID"/>
    <s v="Contributivo"/>
    <m/>
    <n v="87702"/>
    <n v="87702"/>
    <s v="FACTURA COVID"/>
    <x v="2"/>
    <s v="Finalizada"/>
    <n v="0"/>
    <s v="Demanda"/>
    <n v="2022"/>
    <s v="Finalizada"/>
    <n v="87702"/>
    <n v="0"/>
    <m/>
    <n v="0"/>
    <n v="87702"/>
    <n v="0"/>
    <n v="87702"/>
    <n v="0"/>
    <n v="87702"/>
  </r>
  <r>
    <n v="901158187"/>
    <s v="CLINICA NUEVA DE CALI SAS"/>
    <s v="HCE-10823"/>
    <s v="901158187_HCE_10823"/>
    <s v="HCE10823"/>
    <s v="ESTADO DOS"/>
    <x v="5"/>
    <s v="23/09/2022 00:00:00"/>
    <d v="2023-12-01T00:00:00"/>
    <n v="720"/>
    <s v="ELIZABETH  PARRA DE MUÑOZ Registros:  1821231"/>
    <s v="CC31248063"/>
    <s v="COVID"/>
    <s v="Contributivo"/>
    <m/>
    <n v="87702"/>
    <n v="87702"/>
    <s v="FACTURA COVID"/>
    <x v="2"/>
    <s v="Finalizada"/>
    <n v="0"/>
    <s v="Demanda"/>
    <n v="2022"/>
    <s v="Finalizada"/>
    <n v="87702"/>
    <n v="0"/>
    <m/>
    <n v="0"/>
    <n v="87702"/>
    <n v="0"/>
    <n v="87702"/>
    <n v="0"/>
    <n v="87702"/>
  </r>
  <r>
    <n v="901158187"/>
    <s v="CLINICA NUEVA DE CALI SAS"/>
    <s v="HCE-10824"/>
    <s v="901158187_HCE_10824"/>
    <s v="HCE10824"/>
    <s v="ESTADO DOS"/>
    <x v="5"/>
    <s v="23/09/2022 00:00:00"/>
    <d v="2023-12-01T00:00:00"/>
    <n v="720"/>
    <s v="EMERITA  ULCHUR PILLIMUE Registros:  1813447"/>
    <s v="CC31238944"/>
    <s v="COVID"/>
    <s v="Contributivo"/>
    <m/>
    <n v="87702"/>
    <n v="87702"/>
    <s v="FACTURA COVID"/>
    <x v="2"/>
    <s v="Finalizada"/>
    <n v="0"/>
    <s v="Demanda"/>
    <n v="2022"/>
    <s v="Finalizada"/>
    <n v="87702"/>
    <n v="0"/>
    <m/>
    <n v="0"/>
    <n v="87702"/>
    <n v="0"/>
    <n v="87702"/>
    <n v="0"/>
    <n v="87702"/>
  </r>
  <r>
    <n v="901158187"/>
    <s v="CLINICA NUEVA DE CALI SAS"/>
    <s v="HCE-10825"/>
    <s v="901158187_HCE_10825"/>
    <s v="HCE10825"/>
    <s v="ESTADO DOS"/>
    <x v="5"/>
    <s v="23/09/2022 00:00:00"/>
    <d v="2023-12-01T00:00:00"/>
    <n v="720"/>
    <s v="LUIS  OSSA PEREZ Registros:  1821246"/>
    <s v="CC14934408"/>
    <s v="COVID"/>
    <s v="Contributivo"/>
    <m/>
    <n v="87702"/>
    <n v="87702"/>
    <s v="FACTURA COVID"/>
    <x v="2"/>
    <s v="Finalizada"/>
    <n v="0"/>
    <s v="Demanda"/>
    <n v="2022"/>
    <s v="Finalizada"/>
    <n v="87702"/>
    <n v="0"/>
    <m/>
    <n v="0"/>
    <n v="87702"/>
    <n v="0"/>
    <n v="87702"/>
    <n v="0"/>
    <n v="87702"/>
  </r>
  <r>
    <n v="901158187"/>
    <s v="CLINICA NUEVA DE CALI SAS"/>
    <s v="HCE-10826"/>
    <s v="901158187_HCE_10826"/>
    <s v="HCE10826"/>
    <s v="ESTADO DOS"/>
    <x v="5"/>
    <s v="23/09/2022 00:00:00"/>
    <d v="2023-12-01T00:00:00"/>
    <n v="720"/>
    <s v="MARTINA  MUÑOZ DE ARARAT Registros:  1821253"/>
    <s v="CC31227333"/>
    <s v="COVID"/>
    <s v="Contributivo"/>
    <m/>
    <n v="87702"/>
    <n v="87702"/>
    <s v="FACTURA COVID"/>
    <x v="2"/>
    <s v="Finalizada"/>
    <n v="0"/>
    <s v="Demanda"/>
    <n v="2022"/>
    <s v="Finalizada"/>
    <n v="87702"/>
    <n v="0"/>
    <m/>
    <n v="0"/>
    <n v="87702"/>
    <n v="0"/>
    <n v="87702"/>
    <n v="0"/>
    <n v="87702"/>
  </r>
  <r>
    <n v="901158187"/>
    <s v="CLINICA NUEVA DE CALI SAS"/>
    <s v="HCE-10828"/>
    <s v="901158187_HCE_10828"/>
    <s v="HCE10828"/>
    <s v="ESTADO DOS"/>
    <x v="5"/>
    <s v="23/09/2022 00:00:00"/>
    <d v="2023-12-01T00:00:00"/>
    <n v="720"/>
    <s v="YELIANA  MARIN VELASQUEZ Registros:  1821267"/>
    <s v=""/>
    <s v="COVID"/>
    <s v="Contributivo"/>
    <m/>
    <n v="133849"/>
    <n v="133849"/>
    <s v="FACTURA COVID"/>
    <x v="2"/>
    <s v="Finalizada"/>
    <n v="0"/>
    <s v="Demanda"/>
    <n v="2022"/>
    <s v="Finalizada"/>
    <n v="133849"/>
    <n v="0"/>
    <m/>
    <n v="0"/>
    <n v="133849"/>
    <n v="0"/>
    <n v="133849"/>
    <n v="0"/>
    <n v="133849"/>
  </r>
  <r>
    <n v="901158187"/>
    <s v="CLINICA NUEVA DE CALI SAS"/>
    <s v="HCE-10829"/>
    <s v="901158187_HCE_10829"/>
    <s v="HCE10829"/>
    <s v="ESTADO DOS"/>
    <x v="5"/>
    <s v="23/09/2022 00:00:00"/>
    <d v="2023-12-01T00:00:00"/>
    <n v="720"/>
    <s v="SANTIAGO  MUÑOZ ALVAREZ Registros:  1821281"/>
    <s v=""/>
    <s v="COVID"/>
    <s v="Contributivo"/>
    <m/>
    <n v="87702"/>
    <n v="87702"/>
    <s v="FACTURA COVID"/>
    <x v="2"/>
    <s v="Finalizada"/>
    <n v="0"/>
    <s v="Demanda"/>
    <n v="2022"/>
    <s v="Finalizada"/>
    <n v="87702"/>
    <n v="0"/>
    <m/>
    <n v="0"/>
    <n v="87702"/>
    <n v="0"/>
    <n v="87702"/>
    <n v="0"/>
    <n v="87702"/>
  </r>
  <r>
    <n v="901158187"/>
    <s v="CLINICA NUEVA DE CALI SAS"/>
    <s v="HCE-10831"/>
    <s v="901158187_HCE_10831"/>
    <s v="HCE10831"/>
    <s v="ESTADO DOS"/>
    <x v="5"/>
    <s v="23/09/2022 00:00:00"/>
    <d v="2023-12-01T00:00:00"/>
    <n v="720"/>
    <s v="HELLEN  SABOGAL CALDERON Registros:  1821946"/>
    <s v=""/>
    <s v="COVID"/>
    <s v="Contributivo"/>
    <m/>
    <n v="87702"/>
    <n v="87702"/>
    <s v="FACTURA COVID"/>
    <x v="2"/>
    <s v="Finalizada"/>
    <n v="0"/>
    <s v="Demanda"/>
    <n v="2022"/>
    <s v="Finalizada"/>
    <n v="87702"/>
    <n v="0"/>
    <m/>
    <n v="0"/>
    <n v="87702"/>
    <n v="0"/>
    <n v="87702"/>
    <n v="0"/>
    <n v="87702"/>
  </r>
  <r>
    <n v="901158187"/>
    <s v="CLINICA NUEVA DE CALI SAS"/>
    <s v="HCE-10832"/>
    <s v="901158187_HCE_10832"/>
    <s v="HCE10832"/>
    <s v="ESTADO DOS"/>
    <x v="5"/>
    <s v="24/09/2022 00:00:00"/>
    <d v="2023-12-01T00:00:00"/>
    <n v="720"/>
    <s v="SANTIAGO  QUIMBAYO ORTIZ Registros:  1822714"/>
    <s v="RC1111562858"/>
    <s v="COVID"/>
    <s v="Contributivo"/>
    <m/>
    <n v="87702"/>
    <n v="87702"/>
    <s v="FACTURA COVID"/>
    <x v="2"/>
    <s v="Finalizada"/>
    <n v="0"/>
    <s v="Demanda"/>
    <n v="2022"/>
    <s v="Finalizada"/>
    <n v="87702"/>
    <n v="0"/>
    <m/>
    <n v="0"/>
    <n v="87702"/>
    <n v="0"/>
    <n v="87702"/>
    <n v="0"/>
    <n v="87702"/>
  </r>
  <r>
    <n v="901158187"/>
    <s v="CLINICA NUEVA DE CALI SAS"/>
    <s v="HCE-10834"/>
    <s v="901158187_HCE_10834"/>
    <s v="HCE10834"/>
    <s v="ESTADO DOS"/>
    <x v="5"/>
    <s v="26/09/2022 00:00:00"/>
    <d v="2023-12-01T00:00:00"/>
    <n v="720"/>
    <s v="EFRAIN  RAMOS  Registros:  1823697"/>
    <s v=""/>
    <s v="COVID"/>
    <s v="Contributivo"/>
    <m/>
    <n v="87702"/>
    <n v="87702"/>
    <s v="FACTURA COVID"/>
    <x v="2"/>
    <s v="Finalizada"/>
    <n v="0"/>
    <s v="Demanda"/>
    <n v="2022"/>
    <s v="Finalizada"/>
    <n v="87702"/>
    <n v="0"/>
    <m/>
    <n v="0"/>
    <n v="87702"/>
    <n v="0"/>
    <n v="87702"/>
    <n v="0"/>
    <n v="87702"/>
  </r>
  <r>
    <n v="901158187"/>
    <s v="CLINICA NUEVA DE CALI SAS"/>
    <s v="HCE-10835"/>
    <s v="901158187_HCE_10835"/>
    <s v="HCE10835"/>
    <s v="ESTADO DOS"/>
    <x v="5"/>
    <s v="26/09/2022 00:00:00"/>
    <d v="2023-12-01T00:00:00"/>
    <n v="720"/>
    <s v="GUSTAVO  TORRES TORRES Registros:  1823715"/>
    <s v=""/>
    <s v="COVID"/>
    <s v="Contributivo"/>
    <m/>
    <n v="87702"/>
    <n v="87702"/>
    <s v="FACTURA COVID"/>
    <x v="2"/>
    <s v="Finalizada"/>
    <n v="0"/>
    <s v="Demanda"/>
    <n v="2022"/>
    <s v="Finalizada"/>
    <n v="87702"/>
    <n v="0"/>
    <m/>
    <n v="0"/>
    <n v="87702"/>
    <n v="0"/>
    <n v="87702"/>
    <n v="0"/>
    <n v="87702"/>
  </r>
  <r>
    <n v="901158187"/>
    <s v="CLINICA NUEVA DE CALI SAS"/>
    <s v="HCE-10836"/>
    <s v="901158187_HCE_10836"/>
    <s v="HCE10836"/>
    <s v="ESTADO DOS"/>
    <x v="5"/>
    <s v="26/09/2022 00:00:00"/>
    <d v="2023-12-01T00:00:00"/>
    <n v="720"/>
    <s v="LEIDY YINE VILLEGAS HERRERA Registros:  1823763"/>
    <s v=""/>
    <s v="COVID"/>
    <s v="Contributivo"/>
    <m/>
    <n v="87702"/>
    <n v="87702"/>
    <s v="FACTURA COVID"/>
    <x v="2"/>
    <s v="Finalizada"/>
    <n v="0"/>
    <s v="Demanda"/>
    <n v="2022"/>
    <s v="Finalizada"/>
    <n v="87702"/>
    <n v="0"/>
    <m/>
    <n v="0"/>
    <n v="87702"/>
    <n v="0"/>
    <n v="87702"/>
    <n v="0"/>
    <n v="87702"/>
  </r>
  <r>
    <n v="901158187"/>
    <s v="CLINICA NUEVA DE CALI SAS"/>
    <s v="HCE-10837"/>
    <s v="901158187_HCE_10837"/>
    <s v="HCE10837"/>
    <s v="ESTADO DOS"/>
    <x v="5"/>
    <s v="26/09/2022 00:00:00"/>
    <d v="2023-12-01T00:00:00"/>
    <n v="720"/>
    <s v="DIANA VANESSA RODRIGUEZ BOLAÑOS Registros:  1819979"/>
    <s v=""/>
    <s v="COVID"/>
    <s v="Contributivo"/>
    <m/>
    <n v="87702"/>
    <n v="87702"/>
    <s v="FACTURA COVID"/>
    <x v="2"/>
    <s v="Finalizada"/>
    <n v="0"/>
    <s v="Demanda"/>
    <n v="2022"/>
    <s v="Finalizada"/>
    <n v="87702"/>
    <n v="0"/>
    <m/>
    <n v="0"/>
    <n v="87702"/>
    <n v="0"/>
    <n v="87702"/>
    <n v="0"/>
    <n v="87702"/>
  </r>
  <r>
    <n v="901158187"/>
    <s v="CLINICA NUEVA DE CALI SAS"/>
    <s v="HCE-10838"/>
    <s v="901158187_HCE_10838"/>
    <s v="HCE10838"/>
    <s v="ESTADO DOS"/>
    <x v="5"/>
    <s v="26/09/2022 00:00:00"/>
    <d v="2023-12-01T00:00:00"/>
    <n v="720"/>
    <s v="TATIANA  SANCHEZ CUARTAS Registros:  1823811"/>
    <s v=""/>
    <s v="COVID"/>
    <s v="Contributivo"/>
    <m/>
    <n v="87702"/>
    <n v="87702"/>
    <s v="FACTURA COVID"/>
    <x v="2"/>
    <s v="Finalizada"/>
    <n v="0"/>
    <s v="Demanda"/>
    <n v="2022"/>
    <s v="Finalizada"/>
    <n v="87702"/>
    <n v="0"/>
    <m/>
    <n v="0"/>
    <n v="87702"/>
    <n v="0"/>
    <n v="87702"/>
    <n v="0"/>
    <n v="87702"/>
  </r>
  <r>
    <n v="901158187"/>
    <s v="CLINICA NUEVA DE CALI SAS"/>
    <s v="HCE-10839"/>
    <s v="901158187_HCE_10839"/>
    <s v="HCE10839"/>
    <s v="ESTADO DOS"/>
    <x v="5"/>
    <s v="26/09/2022 00:00:00"/>
    <d v="2023-12-01T00:00:00"/>
    <n v="720"/>
    <s v="BLANCA  CORRALES QUICENO Registros:  1823799"/>
    <s v="CC38971439"/>
    <s v="COVID"/>
    <s v="Contributivo"/>
    <m/>
    <n v="87702"/>
    <n v="87702"/>
    <s v="FACTURA COVID"/>
    <x v="2"/>
    <s v="Finalizada"/>
    <n v="0"/>
    <s v="Demanda"/>
    <n v="2022"/>
    <s v="Finalizada"/>
    <n v="87702"/>
    <n v="0"/>
    <m/>
    <n v="0"/>
    <n v="87702"/>
    <n v="0"/>
    <n v="87702"/>
    <n v="0"/>
    <n v="87702"/>
  </r>
  <r>
    <n v="901158187"/>
    <s v="CLINICA NUEVA DE CALI SAS"/>
    <s v="HCE-10840"/>
    <s v="901158187_HCE_10840"/>
    <s v="HCE10840"/>
    <s v="ESTADO DOS"/>
    <x v="5"/>
    <s v="26/09/2022 00:00:00"/>
    <d v="2023-12-01T00:00:00"/>
    <n v="720"/>
    <s v="KATERINE  LARGACHA ORTIZ Registros:  1823833"/>
    <s v=""/>
    <s v="COVID"/>
    <s v="Contributivo"/>
    <m/>
    <n v="87702"/>
    <n v="87702"/>
    <s v="FACTURA COVID"/>
    <x v="2"/>
    <s v="Finalizada"/>
    <n v="0"/>
    <s v="Demanda"/>
    <n v="2022"/>
    <s v="Finalizada"/>
    <n v="87702"/>
    <n v="0"/>
    <m/>
    <n v="0"/>
    <n v="87702"/>
    <n v="0"/>
    <n v="87702"/>
    <n v="0"/>
    <n v="87702"/>
  </r>
  <r>
    <n v="901158187"/>
    <s v="CLINICA NUEVA DE CALI SAS"/>
    <s v="HCE-10841"/>
    <s v="901158187_HCE_10841"/>
    <s v="HCE10841"/>
    <s v="ESTADO DOS"/>
    <x v="5"/>
    <s v="26/09/2022 00:00:00"/>
    <d v="2023-12-01T00:00:00"/>
    <n v="720"/>
    <s v="MARIA  LAVERDE DE NARANJO Registros:  1824010"/>
    <s v="CC29737648"/>
    <s v="COVID"/>
    <s v="Contributivo"/>
    <m/>
    <n v="87702"/>
    <n v="87702"/>
    <s v="FACTURA COVID"/>
    <x v="2"/>
    <s v="Finalizada"/>
    <n v="0"/>
    <s v="Demanda"/>
    <n v="2022"/>
    <s v="Finalizada"/>
    <n v="87702"/>
    <n v="0"/>
    <m/>
    <n v="0"/>
    <n v="87702"/>
    <n v="0"/>
    <n v="87702"/>
    <n v="0"/>
    <n v="87702"/>
  </r>
  <r>
    <n v="901158187"/>
    <s v="CLINICA NUEVA DE CALI SAS"/>
    <s v="HCE-10842"/>
    <s v="901158187_HCE_10842"/>
    <s v="HCE10842"/>
    <s v="ESTADO DOS"/>
    <x v="3"/>
    <s v="26/09/2022 00:00:00"/>
    <d v="2023-12-01T00:00:00"/>
    <n v="720"/>
    <s v="ISMANDA  ROBLEDO GALLO Registros:  1824135"/>
    <s v=""/>
    <s v="COVID"/>
    <s v="Contributivo"/>
    <m/>
    <n v="87702"/>
    <n v="87702"/>
    <s v="FACTURA COVID"/>
    <x v="2"/>
    <s v="Finalizada"/>
    <n v="0"/>
    <s v="Demanda"/>
    <n v="2022"/>
    <s v="Finalizada"/>
    <n v="87702"/>
    <n v="0"/>
    <m/>
    <n v="0"/>
    <n v="87702"/>
    <n v="0"/>
    <n v="87702"/>
    <n v="0"/>
    <n v="87702"/>
  </r>
  <r>
    <n v="901158187"/>
    <s v="CLINICA NUEVA DE CALI SAS"/>
    <s v="HCE-10843"/>
    <s v="901158187_HCE_10843"/>
    <s v="HCE10843"/>
    <s v="ESTADO DOS"/>
    <x v="5"/>
    <s v="26/09/2022 00:00:00"/>
    <d v="2023-12-01T00:00:00"/>
    <n v="720"/>
    <s v="LUIS  GUAPACHA CALVO Registros:  1824198"/>
    <s v="CC15912393"/>
    <s v="COVID"/>
    <s v="Contributivo"/>
    <m/>
    <n v="87702"/>
    <n v="87702"/>
    <s v="FACTURA COVID"/>
    <x v="2"/>
    <s v="Finalizada"/>
    <n v="0"/>
    <s v="Demanda"/>
    <n v="2022"/>
    <s v="Finalizada"/>
    <n v="87702"/>
    <n v="0"/>
    <m/>
    <n v="0"/>
    <n v="87702"/>
    <n v="0"/>
    <n v="87702"/>
    <n v="0"/>
    <n v="87702"/>
  </r>
  <r>
    <n v="901158187"/>
    <s v="CLINICA NUEVA DE CALI SAS"/>
    <s v="HCE-10844"/>
    <s v="901158187_HCE_10844"/>
    <s v="HCE10844"/>
    <s v="ESTADO DOS"/>
    <x v="5"/>
    <s v="26/09/2022 00:00:00"/>
    <d v="2023-12-01T00:00:00"/>
    <n v="720"/>
    <s v="JOSE  ASTUDILLO FIESCO Registros:  1824256"/>
    <s v=""/>
    <s v="COVID"/>
    <s v="Contributivo"/>
    <m/>
    <n v="133849"/>
    <n v="133849"/>
    <s v="FACTURA COVID"/>
    <x v="2"/>
    <s v="Finalizada"/>
    <n v="0"/>
    <s v="Demanda"/>
    <n v="2022"/>
    <s v="Finalizada"/>
    <n v="133849"/>
    <n v="0"/>
    <m/>
    <n v="0"/>
    <n v="133849"/>
    <n v="0"/>
    <n v="133849"/>
    <n v="0"/>
    <n v="133849"/>
  </r>
  <r>
    <n v="901158187"/>
    <s v="CLINICA NUEVA DE CALI SAS"/>
    <s v="HCE-10845"/>
    <s v="901158187_HCE_10845"/>
    <s v="HCE10845"/>
    <s v="ESTADO DOS"/>
    <x v="5"/>
    <s v="26/09/2022 00:00:00"/>
    <d v="2023-12-01T00:00:00"/>
    <n v="720"/>
    <s v="GENARO  GOMEZ PASTES Registros:  1824407"/>
    <s v=""/>
    <s v="COVID"/>
    <s v="Contributivo"/>
    <m/>
    <n v="87702"/>
    <n v="87702"/>
    <s v="FACTURA COVID"/>
    <x v="2"/>
    <s v="Finalizada"/>
    <n v="0"/>
    <s v="Demanda"/>
    <n v="2022"/>
    <s v="Finalizada"/>
    <n v="87702"/>
    <n v="0"/>
    <m/>
    <n v="0"/>
    <n v="87702"/>
    <n v="0"/>
    <n v="87702"/>
    <n v="0"/>
    <n v="87702"/>
  </r>
  <r>
    <n v="901158187"/>
    <s v="CLINICA NUEVA DE CALI SAS"/>
    <s v="HCE-10846"/>
    <s v="901158187_HCE_10846"/>
    <s v="HCE10846"/>
    <s v="ESTADO DOS"/>
    <x v="5"/>
    <s v="26/09/2022 00:00:00"/>
    <d v="2023-12-01T00:00:00"/>
    <n v="720"/>
    <s v="FABIO  RENGIFO BARRIOS Registros:  1824416"/>
    <s v="CC14962898"/>
    <s v="COVID"/>
    <s v="Contributivo"/>
    <m/>
    <n v="87702"/>
    <n v="87702"/>
    <s v="FACTURA COVID"/>
    <x v="2"/>
    <s v="Finalizada"/>
    <n v="0"/>
    <s v="Demanda"/>
    <n v="2022"/>
    <s v="Finalizada"/>
    <n v="87702"/>
    <n v="0"/>
    <m/>
    <n v="0"/>
    <n v="87702"/>
    <n v="0"/>
    <n v="87702"/>
    <n v="0"/>
    <n v="87702"/>
  </r>
  <r>
    <n v="901158187"/>
    <s v="CLINICA NUEVA DE CALI SAS"/>
    <s v="HCE-10847"/>
    <s v="901158187_HCE_10847"/>
    <s v="HCE10847"/>
    <s v="ESTADO DOS"/>
    <x v="5"/>
    <s v="26/09/2022 00:00:00"/>
    <d v="2023-12-01T00:00:00"/>
    <n v="720"/>
    <s v="LUIS  MARTINEZ UPEGUI Registros:  1824506"/>
    <s v=""/>
    <s v="COVID"/>
    <s v="Contributivo"/>
    <m/>
    <n v="87702"/>
    <n v="87702"/>
    <s v="FACTURA COVID"/>
    <x v="2"/>
    <s v="Finalizada"/>
    <n v="0"/>
    <s v="Demanda"/>
    <n v="2022"/>
    <s v="Finalizada"/>
    <n v="87702"/>
    <n v="0"/>
    <m/>
    <n v="0"/>
    <n v="87702"/>
    <n v="0"/>
    <n v="87702"/>
    <n v="0"/>
    <n v="87702"/>
  </r>
  <r>
    <n v="901158187"/>
    <s v="CLINICA NUEVA DE CALI SAS"/>
    <s v="HCE-10848"/>
    <s v="901158187_HCE_10848"/>
    <s v="HCE10848"/>
    <s v="ESTADO DOS"/>
    <x v="5"/>
    <s v="26/09/2022 00:00:00"/>
    <d v="2023-12-01T00:00:00"/>
    <n v="720"/>
    <s v="YOLIMA ANDREA TRIVIÑO CARLOSAMA Registros:  1824793"/>
    <s v="CC1080260881"/>
    <s v="COVID"/>
    <s v="Contributivo"/>
    <m/>
    <n v="87702"/>
    <n v="87702"/>
    <s v="FACTURA COVID"/>
    <x v="2"/>
    <s v="Finalizada"/>
    <n v="0"/>
    <s v="Demanda"/>
    <n v="2022"/>
    <s v="Finalizada"/>
    <n v="87702"/>
    <n v="0"/>
    <m/>
    <n v="0"/>
    <n v="87702"/>
    <n v="0"/>
    <n v="87702"/>
    <n v="0"/>
    <n v="87702"/>
  </r>
  <r>
    <n v="901158187"/>
    <s v="CLINICA NUEVA DE CALI SAS"/>
    <s v="HCE-10849"/>
    <s v="901158187_HCE_10849"/>
    <s v="HCE10849"/>
    <s v="ESTADO DOS"/>
    <x v="5"/>
    <s v="26/09/2022 00:00:00"/>
    <d v="2023-12-01T00:00:00"/>
    <n v="720"/>
    <s v="NERY YURANI GARCIA ROJAS Registros:  1824825"/>
    <s v=""/>
    <s v="COVID"/>
    <s v="Contributivo"/>
    <m/>
    <n v="87702"/>
    <n v="87702"/>
    <s v="FACTURA COVID"/>
    <x v="2"/>
    <s v="Finalizada"/>
    <n v="0"/>
    <s v="Demanda"/>
    <n v="2022"/>
    <s v="Finalizada"/>
    <n v="87702"/>
    <n v="0"/>
    <m/>
    <n v="0"/>
    <n v="87702"/>
    <n v="0"/>
    <n v="87702"/>
    <n v="0"/>
    <n v="87702"/>
  </r>
  <r>
    <n v="901158187"/>
    <s v="CLINICA NUEVA DE CALI SAS"/>
    <s v="HCE-10850"/>
    <s v="901158187_HCE_10850"/>
    <s v="HCE10850"/>
    <s v="ESTADO DOS"/>
    <x v="5"/>
    <s v="26/09/2022 00:00:00"/>
    <d v="2023-12-01T00:00:00"/>
    <n v="720"/>
    <s v="MAGDALENA  ACOSTA PARDO Registros:  1824950"/>
    <s v="CC29211288"/>
    <s v="COVID"/>
    <s v="Contributivo"/>
    <m/>
    <n v="99423"/>
    <n v="99423"/>
    <s v="FACTURA COVID"/>
    <x v="2"/>
    <s v="Finalizada"/>
    <n v="0"/>
    <s v="Demanda"/>
    <n v="2022"/>
    <s v="Finalizada"/>
    <n v="99423"/>
    <n v="0"/>
    <m/>
    <n v="0"/>
    <n v="99423"/>
    <n v="0"/>
    <n v="99423"/>
    <n v="0"/>
    <n v="99423"/>
  </r>
  <r>
    <n v="901158187"/>
    <s v="CLINICA NUEVA DE CALI SAS"/>
    <s v="HCE-10851"/>
    <s v="901158187_HCE_10851"/>
    <s v="HCE10851"/>
    <s v="ESTADO DOS"/>
    <x v="5"/>
    <s v="26/09/2022 00:00:00"/>
    <d v="2023-12-01T00:00:00"/>
    <n v="720"/>
    <s v="JAVIER  NARANJO CRUZ Registros:  1825011"/>
    <s v="CC16585683"/>
    <s v="COVID"/>
    <s v="Contributivo"/>
    <m/>
    <n v="87702"/>
    <n v="87702"/>
    <s v="FACTURA COVID"/>
    <x v="2"/>
    <s v="Finalizada"/>
    <n v="0"/>
    <s v="Demanda"/>
    <n v="2022"/>
    <s v="Finalizada"/>
    <n v="87702"/>
    <n v="0"/>
    <m/>
    <n v="0"/>
    <n v="87702"/>
    <n v="0"/>
    <n v="87702"/>
    <n v="0"/>
    <n v="87702"/>
  </r>
  <r>
    <n v="901158187"/>
    <s v="CLINICA NUEVA DE CALI SAS"/>
    <s v="HCE-10852"/>
    <s v="901158187_HCE_10852"/>
    <s v="HCE10852"/>
    <s v="ESTADO DOS"/>
    <x v="5"/>
    <s v="26/09/2022 00:00:00"/>
    <d v="2023-12-01T00:00:00"/>
    <n v="720"/>
    <s v="EDUARDO  VALLEJO SALAZAR Registros:  1825050"/>
    <s v="CC14981795"/>
    <s v="COVID"/>
    <s v="Contributivo"/>
    <m/>
    <n v="87702"/>
    <n v="87702"/>
    <s v="FACTURA COVID"/>
    <x v="2"/>
    <s v="Finalizada"/>
    <n v="0"/>
    <s v="Demanda"/>
    <n v="2022"/>
    <s v="Finalizada"/>
    <n v="87702"/>
    <n v="0"/>
    <m/>
    <n v="0"/>
    <n v="87702"/>
    <n v="0"/>
    <n v="87702"/>
    <n v="0"/>
    <n v="87702"/>
  </r>
  <r>
    <n v="901158187"/>
    <s v="CLINICA NUEVA DE CALI SAS"/>
    <s v="HCE-10853"/>
    <s v="901158187_HCE_10853"/>
    <s v="HCE10853"/>
    <s v="ESTADO DOS"/>
    <x v="5"/>
    <s v="26/09/2022 00:00:00"/>
    <d v="2023-12-01T00:00:00"/>
    <n v="720"/>
    <s v="EVERT  ZAPATA SOTO Registros:  1825071"/>
    <s v="CC14439078"/>
    <s v="COVID"/>
    <s v="Contributivo"/>
    <m/>
    <n v="87702"/>
    <n v="87702"/>
    <s v="FACTURA COVID"/>
    <x v="2"/>
    <s v="Finalizada"/>
    <n v="0"/>
    <s v="Demanda"/>
    <n v="2022"/>
    <s v="Finalizada"/>
    <n v="87702"/>
    <n v="0"/>
    <m/>
    <n v="0"/>
    <n v="87702"/>
    <n v="0"/>
    <n v="87702"/>
    <n v="0"/>
    <n v="87702"/>
  </r>
  <r>
    <n v="901158187"/>
    <s v="CLINICA NUEVA DE CALI SAS"/>
    <s v="HCE-10854"/>
    <s v="901158187_HCE_10854"/>
    <s v="HCE10854"/>
    <s v="ESTADO DOS"/>
    <x v="5"/>
    <s v="26/09/2022 00:00:00"/>
    <d v="2023-12-01T00:00:00"/>
    <n v="720"/>
    <s v="JULIO  QUIÑONES ANGULO Registros:  1825086"/>
    <s v="CC5357684"/>
    <s v="COVID"/>
    <s v="Contributivo"/>
    <m/>
    <n v="87702"/>
    <n v="87702"/>
    <s v="FACTURA COVID"/>
    <x v="2"/>
    <s v="Finalizada"/>
    <n v="0"/>
    <s v="Demanda"/>
    <n v="2022"/>
    <s v="Finalizada"/>
    <n v="87702"/>
    <n v="0"/>
    <m/>
    <n v="0"/>
    <n v="87702"/>
    <n v="0"/>
    <n v="87702"/>
    <n v="0"/>
    <n v="87702"/>
  </r>
  <r>
    <n v="901158187"/>
    <s v="CLINICA NUEVA DE CALI SAS"/>
    <s v="HCE-10855"/>
    <s v="901158187_HCE_10855"/>
    <s v="HCE10855"/>
    <s v="ESTADO DOS"/>
    <x v="5"/>
    <s v="26/09/2022 00:00:00"/>
    <d v="2023-12-01T00:00:00"/>
    <n v="720"/>
    <s v="NUBIA  PINEDA SOTO Registros:  1825095"/>
    <s v=""/>
    <s v="COVID"/>
    <s v="Contributivo"/>
    <m/>
    <n v="87702"/>
    <n v="87702"/>
    <s v="FACTURA COVID"/>
    <x v="2"/>
    <s v="Finalizada"/>
    <n v="0"/>
    <s v="Demanda"/>
    <n v="2022"/>
    <s v="Finalizada"/>
    <n v="87702"/>
    <n v="0"/>
    <m/>
    <n v="0"/>
    <n v="87702"/>
    <n v="0"/>
    <n v="87702"/>
    <n v="0"/>
    <n v="87702"/>
  </r>
  <r>
    <n v="901158187"/>
    <s v="CLINICA NUEVA DE CALI SAS"/>
    <s v="HCE-10856"/>
    <s v="901158187_HCE_10856"/>
    <s v="HCE10856"/>
    <s v="ESTADO DOS"/>
    <x v="5"/>
    <s v="26/09/2022 00:00:00"/>
    <d v="2023-12-01T00:00:00"/>
    <n v="720"/>
    <s v="RUBY  MONTILLA FIGUEROA Registros:  1825099"/>
    <s v="CC43029037"/>
    <s v="COVID"/>
    <s v="Contributivo"/>
    <m/>
    <n v="87702"/>
    <n v="87702"/>
    <s v="FACTURA COVID"/>
    <x v="2"/>
    <s v="Finalizada"/>
    <n v="0"/>
    <s v="Demanda"/>
    <n v="2022"/>
    <s v="Finalizada"/>
    <n v="87702"/>
    <n v="0"/>
    <m/>
    <n v="0"/>
    <n v="87702"/>
    <n v="0"/>
    <n v="87702"/>
    <n v="0"/>
    <n v="87702"/>
  </r>
  <r>
    <n v="901158187"/>
    <s v="CLINICA NUEVA DE CALI SAS"/>
    <s v="HCE-10857"/>
    <s v="901158187_HCE_10857"/>
    <s v="HCE10857"/>
    <s v="ESTADO DOS"/>
    <x v="5"/>
    <s v="26/09/2022 00:00:00"/>
    <d v="2023-12-01T00:00:00"/>
    <n v="720"/>
    <s v="UBALDO  BATERO SUAREZ Registros:  1825104"/>
    <s v=""/>
    <s v="COVID"/>
    <s v="Contributivo"/>
    <m/>
    <n v="133849"/>
    <n v="133849"/>
    <s v="FACTURA COVID"/>
    <x v="2"/>
    <s v="Finalizada"/>
    <n v="0"/>
    <s v="Demanda"/>
    <n v="2022"/>
    <s v="Finalizada"/>
    <n v="133849"/>
    <n v="0"/>
    <m/>
    <n v="0"/>
    <n v="133849"/>
    <n v="0"/>
    <n v="133849"/>
    <n v="0"/>
    <n v="133849"/>
  </r>
  <r>
    <n v="901158187"/>
    <s v="CLINICA NUEVA DE CALI SAS"/>
    <s v="HCE-10858"/>
    <s v="901158187_HCE_10858"/>
    <s v="HCE10858"/>
    <s v="ESTADO DOS"/>
    <x v="5"/>
    <s v="27/09/2022 00:00:00"/>
    <d v="2023-12-01T00:00:00"/>
    <n v="720"/>
    <s v="MARIA  GONZALEZ  Registros:  1825871"/>
    <s v="CC29140883"/>
    <s v="COVID"/>
    <s v="Contributivo"/>
    <m/>
    <n v="87702"/>
    <n v="87702"/>
    <s v="FACTURA COVID"/>
    <x v="2"/>
    <s v="Finalizada"/>
    <n v="0"/>
    <s v="Demanda"/>
    <n v="2022"/>
    <s v="Finalizada"/>
    <n v="87702"/>
    <n v="0"/>
    <m/>
    <n v="0"/>
    <n v="87702"/>
    <n v="0"/>
    <n v="87702"/>
    <n v="0"/>
    <n v="87702"/>
  </r>
  <r>
    <n v="901158187"/>
    <s v="CLINICA NUEVA DE CALI SAS"/>
    <s v="HCE-10860"/>
    <s v="901158187_HCE_10860"/>
    <s v="HCE10860"/>
    <s v="ESTADO DOS"/>
    <x v="5"/>
    <s v="27/09/2022 00:00:00"/>
    <d v="2023-12-01T00:00:00"/>
    <n v="720"/>
    <s v="LUCIA  ANAYA PANCHE Registros:  1826190"/>
    <s v="CC29030053"/>
    <s v="COVID"/>
    <s v="Contributivo"/>
    <m/>
    <n v="87702"/>
    <n v="87702"/>
    <s v="FACTURA COVID"/>
    <x v="2"/>
    <s v="Finalizada"/>
    <n v="0"/>
    <s v="Demanda"/>
    <n v="2022"/>
    <s v="Finalizada"/>
    <n v="87702"/>
    <n v="0"/>
    <m/>
    <n v="0"/>
    <n v="87702"/>
    <n v="0"/>
    <n v="87702"/>
    <n v="0"/>
    <n v="87702"/>
  </r>
  <r>
    <n v="901158187"/>
    <s v="CLINICA NUEVA DE CALI SAS"/>
    <s v="HCE-10861"/>
    <s v="901158187_HCE_10861"/>
    <s v="HCE10861"/>
    <s v="ESTADO DOS"/>
    <x v="5"/>
    <s v="27/09/2022 00:00:00"/>
    <d v="2023-12-01T00:00:00"/>
    <n v="720"/>
    <s v="CESAR AUGUSTO HURTADO VALLE Registros:  1826219"/>
    <s v="CC1130643983"/>
    <s v="COVID"/>
    <s v="Contributivo"/>
    <m/>
    <n v="87702"/>
    <n v="87702"/>
    <s v="FACTURA COVID"/>
    <x v="2"/>
    <s v="Finalizada"/>
    <n v="0"/>
    <s v="Demanda"/>
    <n v="2022"/>
    <s v="Finalizada"/>
    <n v="87702"/>
    <n v="0"/>
    <m/>
    <n v="0"/>
    <n v="87702"/>
    <n v="0"/>
    <n v="87702"/>
    <n v="0"/>
    <n v="87702"/>
  </r>
  <r>
    <n v="901158187"/>
    <s v="CLINICA NUEVA DE CALI SAS"/>
    <s v="HCE-10862"/>
    <s v="901158187_HCE_10862"/>
    <s v="HCE10862"/>
    <s v="ESTADO DOS"/>
    <x v="5"/>
    <s v="27/09/2022 00:00:00"/>
    <d v="2023-12-01T00:00:00"/>
    <n v="720"/>
    <s v="ALVARO  IGLESIAS BURBANO Registros:  1826847"/>
    <s v=""/>
    <s v="COVID"/>
    <s v="Contributivo"/>
    <m/>
    <n v="87702"/>
    <n v="87702"/>
    <s v="FACTURA COVID"/>
    <x v="2"/>
    <s v="Finalizada"/>
    <n v="0"/>
    <s v="Demanda"/>
    <n v="2022"/>
    <s v="Finalizada"/>
    <n v="87702"/>
    <n v="0"/>
    <m/>
    <n v="0"/>
    <n v="87702"/>
    <n v="0"/>
    <n v="87702"/>
    <n v="0"/>
    <n v="87702"/>
  </r>
  <r>
    <n v="901158187"/>
    <s v="CLINICA NUEVA DE CALI SAS"/>
    <s v="HCE-10863"/>
    <s v="901158187_HCE_10863"/>
    <s v="HCE10863"/>
    <s v="ESTADO DOS"/>
    <x v="5"/>
    <s v="27/09/2022 00:00:00"/>
    <d v="2023-12-01T00:00:00"/>
    <n v="720"/>
    <s v="ELVIA  RAMIREZ DE CARDONA Registros:  1826955"/>
    <s v="CC24382349"/>
    <s v="COVID"/>
    <s v="Contributivo"/>
    <m/>
    <n v="99423"/>
    <n v="99423"/>
    <s v="FACTURA COVID"/>
    <x v="2"/>
    <s v="Finalizada"/>
    <n v="0"/>
    <s v="Demanda"/>
    <n v="2022"/>
    <s v="Finalizada"/>
    <n v="99423"/>
    <n v="0"/>
    <m/>
    <n v="0"/>
    <n v="99423"/>
    <n v="0"/>
    <n v="99423"/>
    <n v="0"/>
    <n v="99423"/>
  </r>
  <r>
    <n v="901158187"/>
    <s v="CLINICA NUEVA DE CALI SAS"/>
    <s v="HCE-10864"/>
    <s v="901158187_HCE_10864"/>
    <s v="HCE10864"/>
    <s v="ESTADO DOS"/>
    <x v="5"/>
    <s v="27/09/2022 00:00:00"/>
    <d v="2023-12-01T00:00:00"/>
    <n v="720"/>
    <s v="FERNANDO  MEDINA MUÑOZ Registros:  1826978"/>
    <s v=""/>
    <s v="COVID"/>
    <s v="Contributivo"/>
    <m/>
    <n v="87702"/>
    <n v="87702"/>
    <s v="FACTURA COVID"/>
    <x v="2"/>
    <s v="Finalizada"/>
    <n v="0"/>
    <s v="Demanda"/>
    <n v="2022"/>
    <s v="Finalizada"/>
    <n v="87702"/>
    <n v="0"/>
    <m/>
    <n v="0"/>
    <n v="87702"/>
    <n v="0"/>
    <n v="87702"/>
    <n v="0"/>
    <n v="87702"/>
  </r>
  <r>
    <n v="901158187"/>
    <s v="CLINICA NUEVA DE CALI SAS"/>
    <s v="HCE-10865"/>
    <s v="901158187_HCE_10865"/>
    <s v="HCE10865"/>
    <s v="ESTADO DOS"/>
    <x v="5"/>
    <s v="27/09/2022 00:00:00"/>
    <d v="2023-12-01T00:00:00"/>
    <n v="720"/>
    <s v="GERARDINA  RODRIGUEZ OJEDA Registros:  1826993"/>
    <s v="3172766634"/>
    <s v="COVID"/>
    <s v="Contributivo"/>
    <m/>
    <n v="87702"/>
    <n v="87702"/>
    <s v="FACTURA COVID"/>
    <x v="2"/>
    <s v="Finalizada"/>
    <n v="0"/>
    <s v="Demanda"/>
    <n v="2022"/>
    <s v="Finalizada"/>
    <n v="87702"/>
    <n v="0"/>
    <m/>
    <n v="0"/>
    <n v="87702"/>
    <n v="0"/>
    <n v="87702"/>
    <n v="0"/>
    <n v="87702"/>
  </r>
  <r>
    <n v="901158187"/>
    <s v="CLINICA NUEVA DE CALI SAS"/>
    <s v="HCE-10866"/>
    <s v="901158187_HCE_10866"/>
    <s v="HCE10866"/>
    <s v="ESTADO DOS"/>
    <x v="5"/>
    <s v="27/09/2022 00:00:00"/>
    <d v="2023-12-01T00:00:00"/>
    <n v="720"/>
    <s v="LUIS  CIFUENTES MONTOYA Registros:  1827007"/>
    <s v="CC2654190"/>
    <s v="COVID"/>
    <s v="Contributivo"/>
    <m/>
    <n v="87702"/>
    <n v="87702"/>
    <s v="FACTURA COVID"/>
    <x v="2"/>
    <s v="Finalizada"/>
    <n v="0"/>
    <s v="Demanda"/>
    <n v="2022"/>
    <s v="Finalizada"/>
    <n v="87702"/>
    <n v="0"/>
    <m/>
    <n v="0"/>
    <n v="87702"/>
    <n v="0"/>
    <n v="87702"/>
    <n v="0"/>
    <n v="87702"/>
  </r>
  <r>
    <n v="901158187"/>
    <s v="CLINICA NUEVA DE CALI SAS"/>
    <s v="HCE-10869"/>
    <s v="901158187_HCE_10869"/>
    <s v="HCE10869"/>
    <s v="ESTADO DOS"/>
    <x v="5"/>
    <s v="27/09/2022 00:00:00"/>
    <d v="2023-12-01T00:00:00"/>
    <n v="720"/>
    <s v="JULIA LICETH CONDE ERAZO Registros:  1827100"/>
    <s v=""/>
    <s v="COVID"/>
    <s v="Contributivo"/>
    <m/>
    <n v="87702"/>
    <n v="87702"/>
    <s v="FACTURA COVID"/>
    <x v="2"/>
    <s v="Finalizada"/>
    <n v="0"/>
    <s v="Demanda"/>
    <n v="2022"/>
    <s v="Finalizada"/>
    <n v="87702"/>
    <n v="0"/>
    <m/>
    <n v="0"/>
    <n v="87702"/>
    <n v="0"/>
    <n v="87702"/>
    <n v="0"/>
    <n v="87702"/>
  </r>
  <r>
    <n v="901158187"/>
    <s v="CLINICA NUEVA DE CALI SAS"/>
    <s v="HCE-10870"/>
    <s v="901158187_HCE_10870"/>
    <s v="HCE10870"/>
    <s v="ESTADO DOS"/>
    <x v="3"/>
    <s v="27/09/2022 00:00:00"/>
    <d v="2023-12-01T00:00:00"/>
    <n v="720"/>
    <s v="RUTH  QUINTERO DE CADAVID Registros:  1827103"/>
    <s v=""/>
    <s v="COVID"/>
    <s v="Contributivo"/>
    <m/>
    <n v="87702"/>
    <n v="87702"/>
    <s v="FACTURA COVID"/>
    <x v="2"/>
    <s v="Finalizada"/>
    <n v="0"/>
    <s v="Demanda"/>
    <n v="2022"/>
    <s v="Finalizada"/>
    <n v="87702"/>
    <n v="0"/>
    <m/>
    <n v="0"/>
    <n v="87702"/>
    <n v="0"/>
    <n v="87702"/>
    <n v="0"/>
    <n v="87702"/>
  </r>
  <r>
    <n v="901158187"/>
    <s v="CLINICA NUEVA DE CALI SAS"/>
    <s v="HCE-10872"/>
    <s v="901158187_HCE_10872"/>
    <s v="HCE10872"/>
    <s v="ESTADO DOS"/>
    <x v="5"/>
    <s v="27/09/2022 00:00:00"/>
    <d v="2023-12-01T00:00:00"/>
    <n v="720"/>
    <s v="GILDARDO  SERNA MANRIQUE Registros:  1827134"/>
    <s v=""/>
    <s v="COVID"/>
    <s v="Contributivo"/>
    <m/>
    <n v="87702"/>
    <n v="87702"/>
    <s v="FACTURA COVID"/>
    <x v="2"/>
    <s v="Finalizada"/>
    <n v="0"/>
    <s v="Demanda"/>
    <n v="2022"/>
    <s v="Finalizada"/>
    <n v="87702"/>
    <n v="0"/>
    <m/>
    <n v="0"/>
    <n v="87702"/>
    <n v="0"/>
    <n v="87702"/>
    <n v="0"/>
    <n v="87702"/>
  </r>
  <r>
    <n v="901158187"/>
    <s v="CLINICA NUEVA DE CALI SAS"/>
    <s v="HCE-10873"/>
    <s v="901158187_HCE_10873"/>
    <s v="HCE10873"/>
    <s v="ESTADO DOS"/>
    <x v="5"/>
    <s v="27/09/2022 00:00:00"/>
    <d v="2023-12-01T00:00:00"/>
    <n v="720"/>
    <s v="KAROL DANIELA HURTADO ARIAS Registros:  1827143"/>
    <s v=""/>
    <s v="COVID"/>
    <s v="Contributivo"/>
    <m/>
    <n v="87702"/>
    <n v="87702"/>
    <s v="FACTURA COVID"/>
    <x v="2"/>
    <s v="Finalizada"/>
    <n v="0"/>
    <s v="Demanda"/>
    <n v="2022"/>
    <s v="Finalizada"/>
    <n v="87702"/>
    <n v="0"/>
    <m/>
    <n v="0"/>
    <n v="87702"/>
    <n v="0"/>
    <n v="87702"/>
    <n v="0"/>
    <n v="87702"/>
  </r>
  <r>
    <n v="901158187"/>
    <s v="CLINICA NUEVA DE CALI SAS"/>
    <s v="HCE-10874"/>
    <s v="901158187_HCE_10874"/>
    <s v="HCE10874"/>
    <s v="ESTADO DOS"/>
    <x v="5"/>
    <s v="27/09/2022 00:00:00"/>
    <d v="2023-12-01T00:00:00"/>
    <n v="720"/>
    <s v="JOSE LIBARDO SANCHEZ  Registros:  1827165"/>
    <s v=""/>
    <s v="COVID"/>
    <s v="Contributivo"/>
    <m/>
    <n v="87702"/>
    <n v="87702"/>
    <s v="FACTURA COVID"/>
    <x v="2"/>
    <s v="Finalizada"/>
    <n v="0"/>
    <s v="Demanda"/>
    <n v="2022"/>
    <s v="Finalizada"/>
    <n v="87702"/>
    <n v="0"/>
    <m/>
    <n v="0"/>
    <n v="87702"/>
    <n v="0"/>
    <n v="87702"/>
    <n v="0"/>
    <n v="87702"/>
  </r>
  <r>
    <n v="901158187"/>
    <s v="CLINICA NUEVA DE CALI SAS"/>
    <s v="HCE-10875"/>
    <s v="901158187_HCE_10875"/>
    <s v="HCE10875"/>
    <s v="ESTADO DOS"/>
    <x v="5"/>
    <s v="27/09/2022 00:00:00"/>
    <d v="2023-12-01T00:00:00"/>
    <n v="720"/>
    <s v="ALBA LUCIA VINASCO APONTE Registros:  1827219"/>
    <s v=""/>
    <s v="COVID"/>
    <s v="Contributivo"/>
    <m/>
    <n v="87702"/>
    <n v="87702"/>
    <s v="FACTURA COVID"/>
    <x v="2"/>
    <s v="Finalizada"/>
    <n v="0"/>
    <s v="Demanda"/>
    <n v="2022"/>
    <s v="Finalizada"/>
    <n v="87702"/>
    <n v="0"/>
    <m/>
    <n v="0"/>
    <n v="87702"/>
    <n v="0"/>
    <n v="87702"/>
    <n v="0"/>
    <n v="87702"/>
  </r>
  <r>
    <n v="901158187"/>
    <s v="CLINICA NUEVA DE CALI SAS"/>
    <s v="HCE-10876"/>
    <s v="901158187_HCE_10876"/>
    <s v="HCE10876"/>
    <s v="ESTADO DOS"/>
    <x v="5"/>
    <s v="28/09/2022 00:00:00"/>
    <d v="2023-12-01T00:00:00"/>
    <n v="720"/>
    <s v="ZULMA  AGUDELO DE VIVAS Registros:  1827794"/>
    <s v=""/>
    <s v="COVID"/>
    <s v="Contributivo"/>
    <m/>
    <n v="87702"/>
    <n v="87702"/>
    <s v="FACTURA COVID"/>
    <x v="2"/>
    <s v="Finalizada"/>
    <n v="0"/>
    <s v="Demanda"/>
    <n v="2022"/>
    <s v="Finalizada"/>
    <n v="87702"/>
    <n v="0"/>
    <m/>
    <n v="0"/>
    <n v="87702"/>
    <n v="0"/>
    <n v="87702"/>
    <n v="0"/>
    <n v="87702"/>
  </r>
  <r>
    <n v="901158187"/>
    <s v="CLINICA NUEVA DE CALI SAS"/>
    <s v="HCE-10877"/>
    <s v="901158187_HCE_10877"/>
    <s v="HCE10877"/>
    <s v="ESTADO DOS"/>
    <x v="5"/>
    <s v="28/09/2022 00:00:00"/>
    <d v="2023-12-01T00:00:00"/>
    <n v="720"/>
    <s v="SANTIAGO  GONZALEZ CARDENAS Registros:  1827829"/>
    <s v=""/>
    <s v="COVID"/>
    <s v="Contributivo"/>
    <m/>
    <n v="87702"/>
    <n v="87702"/>
    <s v="FACTURA COVID"/>
    <x v="2"/>
    <s v="Finalizada"/>
    <n v="0"/>
    <s v="Demanda"/>
    <n v="2022"/>
    <s v="Finalizada"/>
    <n v="87702"/>
    <n v="0"/>
    <m/>
    <n v="0"/>
    <n v="87702"/>
    <n v="0"/>
    <n v="87702"/>
    <n v="0"/>
    <n v="87702"/>
  </r>
  <r>
    <n v="901158187"/>
    <s v="CLINICA NUEVA DE CALI SAS"/>
    <s v="HCE-10878"/>
    <s v="901158187_HCE_10878"/>
    <s v="HCE10878"/>
    <s v="ESTADO DOS"/>
    <x v="5"/>
    <s v="28/09/2022 00:00:00"/>
    <d v="2023-12-01T00:00:00"/>
    <n v="720"/>
    <s v="ALBERTINA  BARREIRO ESTACIO Registros:  1827867"/>
    <s v=""/>
    <s v="COVID"/>
    <s v="Contributivo"/>
    <m/>
    <n v="87702"/>
    <n v="87702"/>
    <s v="FACTURA COVID"/>
    <x v="2"/>
    <s v="Finalizada"/>
    <n v="0"/>
    <s v="Demanda"/>
    <n v="2022"/>
    <s v="Finalizada"/>
    <n v="87702"/>
    <n v="0"/>
    <m/>
    <n v="0"/>
    <n v="87702"/>
    <n v="0"/>
    <n v="87702"/>
    <n v="0"/>
    <n v="87702"/>
  </r>
  <r>
    <n v="901158187"/>
    <s v="CLINICA NUEVA DE CALI SAS"/>
    <s v="HCE-10879"/>
    <s v="901158187_HCE_10879"/>
    <s v="HCE10879"/>
    <s v="ESTADO DOS"/>
    <x v="5"/>
    <s v="28/09/2022 00:00:00"/>
    <d v="2023-12-01T00:00:00"/>
    <n v="720"/>
    <s v="JUAN  CHECA RODRIGUEZ Registros:  1827901"/>
    <s v=""/>
    <s v="COVID"/>
    <s v="Contributivo"/>
    <m/>
    <n v="87702"/>
    <n v="87702"/>
    <s v="FACTURA COVID"/>
    <x v="2"/>
    <s v="Finalizada"/>
    <n v="0"/>
    <s v="Demanda"/>
    <n v="2022"/>
    <s v="Finalizada"/>
    <n v="87702"/>
    <n v="0"/>
    <m/>
    <n v="0"/>
    <n v="87702"/>
    <n v="0"/>
    <n v="87702"/>
    <n v="0"/>
    <n v="87702"/>
  </r>
  <r>
    <n v="901158187"/>
    <s v="CLINICA NUEVA DE CALI SAS"/>
    <s v="HCE-10880"/>
    <s v="901158187_HCE_10880"/>
    <s v="HCE10880"/>
    <s v="ESTADO DOS"/>
    <x v="5"/>
    <s v="28/09/2022 00:00:00"/>
    <d v="2023-12-01T00:00:00"/>
    <n v="720"/>
    <s v="ANTONIO  ROBLEDO TRIVIÑO Registros:  1827968"/>
    <s v=""/>
    <s v="COVID"/>
    <s v="Contributivo"/>
    <m/>
    <n v="87702"/>
    <n v="87702"/>
    <s v="FACTURA COVID"/>
    <x v="2"/>
    <s v="Finalizada"/>
    <n v="0"/>
    <s v="Demanda"/>
    <n v="2022"/>
    <s v="Finalizada"/>
    <n v="87702"/>
    <n v="0"/>
    <m/>
    <n v="0"/>
    <n v="87702"/>
    <n v="0"/>
    <n v="87702"/>
    <n v="0"/>
    <n v="87702"/>
  </r>
  <r>
    <n v="901158187"/>
    <s v="CLINICA NUEVA DE CALI SAS"/>
    <s v="HCE-10881"/>
    <s v="901158187_HCE_10881"/>
    <s v="HCE10881"/>
    <s v="ESTADO DOS"/>
    <x v="5"/>
    <s v="28/09/2022 00:00:00"/>
    <d v="2023-12-01T00:00:00"/>
    <n v="720"/>
    <s v="ROSALBA  RESTREPO CORREA Registros:  1827979"/>
    <s v="CC29861748"/>
    <s v="COVID"/>
    <s v="Contributivo"/>
    <m/>
    <n v="99423"/>
    <n v="99423"/>
    <s v="FACTURA COVID"/>
    <x v="2"/>
    <s v="Finalizada"/>
    <n v="0"/>
    <s v="Demanda"/>
    <n v="2022"/>
    <s v="Finalizada"/>
    <n v="99423"/>
    <n v="0"/>
    <m/>
    <n v="0"/>
    <n v="99423"/>
    <n v="0"/>
    <n v="99423"/>
    <n v="0"/>
    <n v="99423"/>
  </r>
  <r>
    <n v="901158187"/>
    <s v="CLINICA NUEVA DE CALI SAS"/>
    <s v="HCE-10882"/>
    <s v="901158187_HCE_10882"/>
    <s v="HCE10882"/>
    <s v="ESTADO DOS"/>
    <x v="5"/>
    <s v="28/09/2022 00:00:00"/>
    <d v="2023-12-01T00:00:00"/>
    <n v="720"/>
    <s v="GUILLERMO  CEBALLOS OSPINA Registros:  1828017"/>
    <s v="CC17071949"/>
    <s v="COVID"/>
    <s v="Contributivo"/>
    <m/>
    <n v="87702"/>
    <n v="87702"/>
    <s v="FACTURA COVID"/>
    <x v="2"/>
    <s v="Finalizada"/>
    <n v="0"/>
    <s v="Demanda"/>
    <n v="2022"/>
    <s v="Finalizada"/>
    <n v="87702"/>
    <n v="0"/>
    <m/>
    <n v="0"/>
    <n v="87702"/>
    <n v="0"/>
    <n v="87702"/>
    <n v="0"/>
    <n v="87702"/>
  </r>
  <r>
    <n v="901158187"/>
    <s v="CLINICA NUEVA DE CALI SAS"/>
    <s v="HCE-10883"/>
    <s v="901158187_HCE_10883"/>
    <s v="HCE10883"/>
    <s v="ESTADO DOS"/>
    <x v="5"/>
    <s v="28/09/2022 00:00:00"/>
    <d v="2023-12-01T00:00:00"/>
    <n v="720"/>
    <s v="MARIO  PEREA RIVERA Registros:  1828027"/>
    <s v="CC16237925"/>
    <s v="COVID"/>
    <s v="Contributivo"/>
    <m/>
    <n v="87702"/>
    <n v="87702"/>
    <s v="FACTURA COVID"/>
    <x v="2"/>
    <s v="Finalizada"/>
    <n v="0"/>
    <s v="Demanda"/>
    <n v="2022"/>
    <s v="Finalizada"/>
    <n v="87702"/>
    <n v="0"/>
    <m/>
    <n v="0"/>
    <n v="87702"/>
    <n v="0"/>
    <n v="87702"/>
    <n v="0"/>
    <n v="87702"/>
  </r>
  <r>
    <n v="901158187"/>
    <s v="CLINICA NUEVA DE CALI SAS"/>
    <s v="HCE-10884"/>
    <s v="901158187_HCE_10884"/>
    <s v="HCE10884"/>
    <s v="ESTADO DOS"/>
    <x v="5"/>
    <s v="28/09/2022 00:00:00"/>
    <d v="2023-12-01T00:00:00"/>
    <n v="720"/>
    <s v="JAIR  CARDONA DURAN Registros:  1828054"/>
    <s v="CC16262832"/>
    <s v="COVID"/>
    <s v="Contributivo"/>
    <m/>
    <n v="87702"/>
    <n v="87702"/>
    <s v="FACTURA COVID"/>
    <x v="2"/>
    <s v="Finalizada"/>
    <n v="0"/>
    <s v="Demanda"/>
    <n v="2022"/>
    <s v="Finalizada"/>
    <n v="87702"/>
    <n v="0"/>
    <m/>
    <n v="0"/>
    <n v="87702"/>
    <n v="0"/>
    <n v="87702"/>
    <n v="0"/>
    <n v="87702"/>
  </r>
  <r>
    <n v="901158187"/>
    <s v="CLINICA NUEVA DE CALI SAS"/>
    <s v="HCE-10885"/>
    <s v="901158187_HCE_10885"/>
    <s v="HCE10885"/>
    <s v="ESTADO DOS"/>
    <x v="5"/>
    <s v="28/09/2022 00:00:00"/>
    <d v="2023-12-01T00:00:00"/>
    <n v="720"/>
    <s v="MARIA  LEON MUÑOZ Registros:  1828084"/>
    <s v="CC41366633"/>
    <s v="COVID"/>
    <s v="Contributivo"/>
    <m/>
    <n v="87702"/>
    <n v="87702"/>
    <s v="FACTURA COVID"/>
    <x v="2"/>
    <s v="Finalizada"/>
    <n v="0"/>
    <s v="Demanda"/>
    <n v="2022"/>
    <s v="Finalizada"/>
    <n v="87702"/>
    <n v="0"/>
    <m/>
    <n v="0"/>
    <n v="87702"/>
    <n v="0"/>
    <n v="87702"/>
    <n v="0"/>
    <n v="87702"/>
  </r>
  <r>
    <n v="901158187"/>
    <s v="CLINICA NUEVA DE CALI SAS"/>
    <s v="HCE-10887"/>
    <s v="901158187_HCE_10887"/>
    <s v="HCE10887"/>
    <s v="ESTADO DOS"/>
    <x v="5"/>
    <s v="28/09/2022 00:00:00"/>
    <d v="2023-12-01T00:00:00"/>
    <n v="720"/>
    <s v="ALFREDO  MOSQUERA MOSQUERA Registros:  1828546"/>
    <s v="CC2451818"/>
    <s v="COVID"/>
    <s v="Contributivo"/>
    <m/>
    <n v="87702"/>
    <n v="87702"/>
    <s v="FACTURA COVID"/>
    <x v="2"/>
    <s v="Finalizada"/>
    <n v="0"/>
    <s v="Demanda"/>
    <n v="2022"/>
    <s v="Finalizada"/>
    <n v="87702"/>
    <n v="0"/>
    <m/>
    <n v="0"/>
    <n v="87702"/>
    <n v="0"/>
    <n v="87702"/>
    <n v="0"/>
    <n v="87702"/>
  </r>
  <r>
    <n v="901158187"/>
    <s v="CLINICA NUEVA DE CALI SAS"/>
    <s v="HCE-10888"/>
    <s v="901158187_HCE_10888"/>
    <s v="HCE10888"/>
    <s v="ESTADO DOS"/>
    <x v="5"/>
    <s v="28/09/2022 00:00:00"/>
    <d v="2023-12-01T00:00:00"/>
    <n v="720"/>
    <s v="MARIA  GRAJALES LOPEZ Registros:  1828758"/>
    <s v="CC31282120"/>
    <s v="COVID"/>
    <s v="Contributivo"/>
    <m/>
    <n v="87702"/>
    <n v="87702"/>
    <s v="FACTURA COVID"/>
    <x v="2"/>
    <s v="Finalizada"/>
    <n v="0"/>
    <s v="Demanda"/>
    <n v="2022"/>
    <s v="Finalizada"/>
    <n v="87702"/>
    <n v="0"/>
    <m/>
    <n v="0"/>
    <n v="87702"/>
    <n v="0"/>
    <n v="87702"/>
    <n v="0"/>
    <n v="87702"/>
  </r>
  <r>
    <n v="901158187"/>
    <s v="CLINICA NUEVA DE CALI SAS"/>
    <s v="HCE-10890"/>
    <s v="901158187_HCE_10890"/>
    <s v="HCE10890"/>
    <s v="ESTADO DOS"/>
    <x v="5"/>
    <s v="28/09/2022 00:00:00"/>
    <d v="2023-12-01T00:00:00"/>
    <n v="720"/>
    <s v="NARCISO  MEJIA VALENCIA Registros:  1829117"/>
    <s v=""/>
    <s v="COVID"/>
    <s v="Contributivo"/>
    <m/>
    <n v="133849"/>
    <n v="133849"/>
    <s v="FACTURA COVID"/>
    <x v="2"/>
    <s v="Finalizada"/>
    <n v="0"/>
    <s v="Demanda"/>
    <n v="2022"/>
    <s v="Finalizada"/>
    <n v="133849"/>
    <n v="0"/>
    <m/>
    <n v="0"/>
    <n v="133849"/>
    <n v="0"/>
    <n v="133849"/>
    <n v="0"/>
    <n v="133849"/>
  </r>
  <r>
    <n v="901158187"/>
    <s v="CLINICA NUEVA DE CALI SAS"/>
    <s v="HCE-10892"/>
    <s v="901158187_HCE_10892"/>
    <s v="HCE10892"/>
    <s v="ESTADO DOS"/>
    <x v="3"/>
    <s v="29/09/2022 00:00:00"/>
    <d v="2023-12-01T00:00:00"/>
    <n v="720"/>
    <s v="MARIA  HENAO CUELLAR Registros:  1829976"/>
    <s v=""/>
    <s v="COVID"/>
    <s v="Contributivo"/>
    <m/>
    <n v="87702"/>
    <n v="87702"/>
    <s v="FACTURA COVID"/>
    <x v="2"/>
    <s v="Finalizada"/>
    <n v="0"/>
    <s v="Demanda"/>
    <n v="2022"/>
    <s v="Finalizada"/>
    <n v="87702"/>
    <n v="0"/>
    <m/>
    <n v="0"/>
    <n v="87702"/>
    <n v="0"/>
    <n v="87702"/>
    <n v="0"/>
    <n v="87702"/>
  </r>
  <r>
    <n v="901158187"/>
    <s v="CLINICA NUEVA DE CALI SAS"/>
    <s v="HCE-10894"/>
    <s v="901158187_HCE_10894"/>
    <s v="HCE10894"/>
    <s v="ESTADO DOS"/>
    <x v="5"/>
    <s v="29/09/2022 00:00:00"/>
    <d v="2023-12-01T00:00:00"/>
    <n v="720"/>
    <s v="MARIA  CHAGUENDO  Registros:  1830533"/>
    <s v="CC25261613"/>
    <s v="COVID"/>
    <s v="Contributivo"/>
    <m/>
    <n v="87702"/>
    <n v="87702"/>
    <s v="FACTURA COVID"/>
    <x v="2"/>
    <s v="Finalizada"/>
    <n v="0"/>
    <s v="Demanda"/>
    <n v="2022"/>
    <s v="Finalizada"/>
    <n v="87702"/>
    <n v="0"/>
    <m/>
    <n v="0"/>
    <n v="87702"/>
    <n v="0"/>
    <n v="87702"/>
    <n v="0"/>
    <n v="87702"/>
  </r>
  <r>
    <n v="901158187"/>
    <s v="CLINICA NUEVA DE CALI SAS"/>
    <s v="HCE-10895"/>
    <s v="901158187_HCE_10895"/>
    <s v="HCE10895"/>
    <s v="ESTADO DOS"/>
    <x v="5"/>
    <s v="29/09/2022 00:00:00"/>
    <d v="2023-12-01T00:00:00"/>
    <n v="720"/>
    <s v="MIGUEL  CRUZ RENGIFO Registros:  1830622"/>
    <s v=""/>
    <s v="COVID"/>
    <s v="Contributivo"/>
    <m/>
    <n v="87702"/>
    <n v="87702"/>
    <s v="FACTURA COVID"/>
    <x v="2"/>
    <s v="Finalizada"/>
    <n v="0"/>
    <s v="Demanda"/>
    <n v="2022"/>
    <s v="Finalizada"/>
    <n v="87702"/>
    <n v="0"/>
    <m/>
    <n v="0"/>
    <n v="87702"/>
    <n v="0"/>
    <n v="87702"/>
    <n v="0"/>
    <n v="87702"/>
  </r>
  <r>
    <n v="901158187"/>
    <s v="CLINICA NUEVA DE CALI SAS"/>
    <s v="HCE-10896"/>
    <s v="901158187_HCE_10896"/>
    <s v="HCE10896"/>
    <s v="ESTADO DOS"/>
    <x v="5"/>
    <s v="29/09/2022 00:00:00"/>
    <d v="2023-12-01T00:00:00"/>
    <n v="720"/>
    <s v="CICERON  JIMENEZ PARRA Registros:  1831011"/>
    <s v="CC6337565"/>
    <s v="COVID"/>
    <s v="Contributivo"/>
    <m/>
    <n v="87702"/>
    <n v="87702"/>
    <s v="FACTURA COVID"/>
    <x v="2"/>
    <s v="Finalizada"/>
    <n v="0"/>
    <s v="Demanda"/>
    <n v="2022"/>
    <s v="Finalizada"/>
    <n v="87702"/>
    <n v="0"/>
    <m/>
    <n v="0"/>
    <n v="87702"/>
    <n v="0"/>
    <n v="87702"/>
    <n v="0"/>
    <n v="87702"/>
  </r>
  <r>
    <n v="901158187"/>
    <s v="CLINICA NUEVA DE CALI SAS"/>
    <s v="HCE-10898"/>
    <s v="901158187_HCE_10898"/>
    <s v="HCE10898"/>
    <s v="ESTADO DOS"/>
    <x v="5"/>
    <s v="29/09/2022 00:00:00"/>
    <d v="2023-12-01T00:00:00"/>
    <n v="720"/>
    <s v="JACOBO  RIOS QUINTERO Registros:  1831028"/>
    <s v=""/>
    <s v="COVID"/>
    <s v="Contributivo"/>
    <m/>
    <n v="87702"/>
    <n v="87702"/>
    <s v="FACTURA COVID"/>
    <x v="2"/>
    <s v="Finalizada"/>
    <n v="0"/>
    <s v="Demanda"/>
    <n v="2022"/>
    <s v="Finalizada"/>
    <n v="87702"/>
    <n v="0"/>
    <m/>
    <n v="0"/>
    <n v="87702"/>
    <n v="0"/>
    <n v="87702"/>
    <n v="0"/>
    <n v="87702"/>
  </r>
  <r>
    <n v="901158187"/>
    <s v="CLINICA NUEVA DE CALI SAS"/>
    <s v="HCE-10899"/>
    <s v="901158187_HCE_10899"/>
    <s v="HCE10899"/>
    <s v="ESTADO DOS"/>
    <x v="5"/>
    <s v="29/09/2022 00:00:00"/>
    <d v="2023-12-01T00:00:00"/>
    <n v="720"/>
    <s v="MARIA  VANEGAS DE SOSA Registros:  1831036"/>
    <s v="CC29075135"/>
    <s v="COVID"/>
    <s v="Contributivo"/>
    <m/>
    <n v="87702"/>
    <n v="87702"/>
    <s v="FACTURA COVID"/>
    <x v="2"/>
    <s v="Finalizada"/>
    <n v="0"/>
    <s v="Demanda"/>
    <n v="2022"/>
    <s v="Finalizada"/>
    <n v="87702"/>
    <n v="0"/>
    <m/>
    <n v="0"/>
    <n v="87702"/>
    <n v="0"/>
    <n v="87702"/>
    <n v="0"/>
    <n v="87702"/>
  </r>
  <r>
    <n v="901158187"/>
    <s v="CLINICA NUEVA DE CALI SAS"/>
    <s v="HCE-10900"/>
    <s v="901158187_HCE_10900"/>
    <s v="HCE10900"/>
    <s v="ESTADO DOS"/>
    <x v="5"/>
    <s v="29/09/2022 00:00:00"/>
    <d v="2023-12-01T00:00:00"/>
    <n v="720"/>
    <s v="MARIO  CIFUENTES ALZATE Registros:  1831045"/>
    <s v=""/>
    <s v="COVID"/>
    <s v="Contributivo"/>
    <m/>
    <n v="87702"/>
    <n v="87702"/>
    <s v="FACTURA COVID"/>
    <x v="2"/>
    <s v="Finalizada"/>
    <n v="0"/>
    <s v="Demanda"/>
    <n v="2022"/>
    <s v="Finalizada"/>
    <n v="87702"/>
    <n v="0"/>
    <m/>
    <n v="0"/>
    <n v="87702"/>
    <n v="0"/>
    <n v="87702"/>
    <n v="0"/>
    <n v="87702"/>
  </r>
  <r>
    <n v="901158187"/>
    <s v="CLINICA NUEVA DE CALI SAS"/>
    <s v="HCE-10901"/>
    <s v="901158187_HCE_10901"/>
    <s v="HCE10901"/>
    <s v="ESTADO DOS"/>
    <x v="5"/>
    <s v="29/09/2022 00:00:00"/>
    <d v="2023-12-01T00:00:00"/>
    <n v="720"/>
    <s v="NOHEMY  CASTRO PULGARIN Registros:  1831054"/>
    <s v=""/>
    <s v="COVID"/>
    <s v="Contributivo"/>
    <m/>
    <n v="87702"/>
    <n v="87702"/>
    <s v="FACTURA COVID"/>
    <x v="2"/>
    <s v="Finalizada"/>
    <n v="0"/>
    <s v="Demanda"/>
    <n v="2022"/>
    <s v="Finalizada"/>
    <n v="87702"/>
    <n v="0"/>
    <m/>
    <n v="0"/>
    <n v="87702"/>
    <n v="0"/>
    <n v="87702"/>
    <n v="0"/>
    <n v="87702"/>
  </r>
  <r>
    <n v="901158187"/>
    <s v="CLINICA NUEVA DE CALI SAS"/>
    <s v="HCE-10902"/>
    <s v="901158187_HCE_10902"/>
    <s v="HCE10902"/>
    <s v="ESTADO DOS"/>
    <x v="5"/>
    <s v="29/09/2022 00:00:00"/>
    <d v="2023-12-01T00:00:00"/>
    <n v="720"/>
    <s v="MARIA  VANEGAS DE SOSA Registros:  1831060"/>
    <s v="CC29075135"/>
    <s v="COVID"/>
    <s v="Contributivo"/>
    <m/>
    <n v="133849"/>
    <n v="133849"/>
    <s v="FACTURA COVID"/>
    <x v="2"/>
    <s v="Finalizada"/>
    <n v="0"/>
    <s v="Demanda"/>
    <n v="2022"/>
    <s v="Finalizada"/>
    <n v="133849"/>
    <n v="0"/>
    <m/>
    <n v="0"/>
    <n v="133849"/>
    <n v="0"/>
    <n v="133849"/>
    <n v="0"/>
    <n v="133849"/>
  </r>
  <r>
    <n v="901158187"/>
    <s v="CLINICA NUEVA DE CALI SAS"/>
    <s v="HCE-10906"/>
    <s v="901158187_HCE_10906"/>
    <s v="HCE10906"/>
    <s v="ESTADO DOS"/>
    <x v="5"/>
    <s v="30/09/2022 00:00:00"/>
    <d v="2023-12-01T00:00:00"/>
    <n v="720"/>
    <s v="ALBERTO  RAMIREZ PADILLA Registros:  1832095"/>
    <s v="CC16641188"/>
    <s v="COVID"/>
    <s v="Contributivo"/>
    <m/>
    <n v="87702"/>
    <n v="87702"/>
    <s v="FACTURA COVID"/>
    <x v="2"/>
    <s v="Finalizada"/>
    <n v="0"/>
    <s v="Demanda"/>
    <n v="2022"/>
    <s v="Finalizada"/>
    <n v="87702"/>
    <n v="0"/>
    <m/>
    <n v="0"/>
    <n v="87702"/>
    <n v="0"/>
    <n v="87702"/>
    <n v="0"/>
    <n v="87702"/>
  </r>
  <r>
    <n v="901158187"/>
    <s v="CLINICA NUEVA DE CALI SAS"/>
    <s v="HCE-10907"/>
    <s v="901158187_HCE_10907"/>
    <s v="HCE10907"/>
    <s v="ESTADO DOS"/>
    <x v="5"/>
    <s v="30/09/2022 00:00:00"/>
    <d v="2023-12-01T00:00:00"/>
    <n v="720"/>
    <s v="WALTER  GAMEZ GUTIERREZ Registros:  1832241"/>
    <s v=""/>
    <s v="COVID"/>
    <s v="Contributivo"/>
    <m/>
    <n v="87702"/>
    <n v="87702"/>
    <s v="FACTURA COVID"/>
    <x v="2"/>
    <s v="Finalizada"/>
    <n v="0"/>
    <s v="Demanda"/>
    <n v="2022"/>
    <s v="Finalizada"/>
    <n v="87702"/>
    <n v="0"/>
    <m/>
    <n v="0"/>
    <n v="87702"/>
    <n v="0"/>
    <n v="87702"/>
    <n v="0"/>
    <n v="87702"/>
  </r>
  <r>
    <n v="901158187"/>
    <s v="CLINICA NUEVA DE CALI SAS"/>
    <s v="HCE-10908"/>
    <s v="901158187_HCE_10908"/>
    <s v="HCE10908"/>
    <s v="ESTADO DOS"/>
    <x v="3"/>
    <s v="30/09/2022 00:00:00"/>
    <d v="2023-12-01T00:00:00"/>
    <n v="720"/>
    <s v="LUZ  PERDOMO  Registros:  1832265"/>
    <s v="CC31227576"/>
    <s v="COVID"/>
    <s v="Contributivo"/>
    <m/>
    <n v="87702"/>
    <n v="87702"/>
    <s v="FACTURA COVID"/>
    <x v="2"/>
    <s v="Finalizada"/>
    <n v="0"/>
    <s v="Demanda"/>
    <n v="2022"/>
    <s v="Finalizada"/>
    <n v="87702"/>
    <n v="0"/>
    <m/>
    <n v="0"/>
    <n v="87702"/>
    <n v="0"/>
    <n v="87702"/>
    <n v="0"/>
    <n v="87702"/>
  </r>
  <r>
    <n v="901158187"/>
    <s v="CLINICA NUEVA DE CALI SAS"/>
    <s v="HCE-10909"/>
    <s v="901158187_HCE_10909"/>
    <s v="HCE10909"/>
    <s v="ESTADO DOS"/>
    <x v="5"/>
    <s v="30/09/2022 00:00:00"/>
    <d v="2023-12-01T00:00:00"/>
    <n v="720"/>
    <s v="JOSE  TORRES MULCUE Registros:  1832280"/>
    <s v="CC14445645"/>
    <s v="COVID"/>
    <s v="Contributivo"/>
    <m/>
    <n v="87702"/>
    <n v="87702"/>
    <s v="FACTURA COVID"/>
    <x v="2"/>
    <s v="Finalizada"/>
    <n v="0"/>
    <s v="Demanda"/>
    <n v="2022"/>
    <s v="Finalizada"/>
    <n v="87702"/>
    <n v="0"/>
    <m/>
    <n v="0"/>
    <n v="87702"/>
    <n v="0"/>
    <n v="87702"/>
    <n v="0"/>
    <n v="87702"/>
  </r>
  <r>
    <n v="901158187"/>
    <s v="CLINICA NUEVA DE CALI SAS"/>
    <s v="HCE-10910"/>
    <s v="901158187_HCE_10910"/>
    <s v="HCE10910"/>
    <s v="ESTADO DOS"/>
    <x v="5"/>
    <s v="01/10/2022 00:00:00"/>
    <d v="2023-12-01T00:00:00"/>
    <n v="720"/>
    <s v="SAMUEL  HURTADO BETANCORTH Registros:  1833526"/>
    <s v=""/>
    <s v="COVID"/>
    <s v="Contributivo"/>
    <m/>
    <n v="87702"/>
    <n v="87702"/>
    <s v="FACTURA COVID"/>
    <x v="2"/>
    <s v="Finalizada"/>
    <n v="0"/>
    <s v="Demanda"/>
    <n v="2022"/>
    <s v="Finalizada"/>
    <n v="87702"/>
    <n v="0"/>
    <m/>
    <n v="0"/>
    <n v="87702"/>
    <n v="0"/>
    <n v="87702"/>
    <n v="0"/>
    <n v="87702"/>
  </r>
  <r>
    <n v="901158187"/>
    <s v="CLINICA NUEVA DE CALI SAS"/>
    <s v="HCE-10912"/>
    <s v="901158187_HCE_10912"/>
    <s v="HCE10912"/>
    <s v="ESTADO DOS"/>
    <x v="5"/>
    <s v="01/10/2022 00:00:00"/>
    <d v="2023-12-01T00:00:00"/>
    <n v="720"/>
    <s v="AURA  GOMEZ  Registros:  1833895"/>
    <s v=""/>
    <s v="COVID"/>
    <s v="Contributivo"/>
    <m/>
    <n v="87702"/>
    <n v="87702"/>
    <s v="FACTURA COVID"/>
    <x v="2"/>
    <s v="Finalizada"/>
    <n v="0"/>
    <s v="Demanda"/>
    <n v="2022"/>
    <s v="Finalizada"/>
    <n v="87702"/>
    <n v="0"/>
    <m/>
    <n v="0"/>
    <n v="87702"/>
    <n v="0"/>
    <n v="87702"/>
    <n v="0"/>
    <n v="87702"/>
  </r>
  <r>
    <n v="901158187"/>
    <s v="CLINICA NUEVA DE CALI SAS"/>
    <s v="HCE-10914"/>
    <s v="901158187_HCE_10914"/>
    <s v="HCE10914"/>
    <s v="ESTADO DOS"/>
    <x v="5"/>
    <s v="03/10/2022 00:00:00"/>
    <d v="2023-12-01T00:00:00"/>
    <n v="720"/>
    <s v="LAUREANO  ERAZO ORDOÑEZ Registros:  1834632"/>
    <s v="CC2578004"/>
    <s v="COVID"/>
    <s v="Contributivo"/>
    <m/>
    <n v="87702"/>
    <n v="87702"/>
    <s v="FACTURA COVID"/>
    <x v="2"/>
    <s v="Finalizada"/>
    <n v="0"/>
    <s v="Demanda"/>
    <n v="2022"/>
    <s v="Finalizada"/>
    <n v="87702"/>
    <n v="0"/>
    <m/>
    <n v="0"/>
    <n v="87702"/>
    <n v="0"/>
    <n v="87702"/>
    <n v="0"/>
    <n v="87702"/>
  </r>
  <r>
    <n v="901158187"/>
    <s v="CLINICA NUEVA DE CALI SAS"/>
    <s v="HCE-10915"/>
    <s v="901158187_HCE_10915"/>
    <s v="HCE10915"/>
    <s v="ESTADO DOS"/>
    <x v="5"/>
    <s v="03/10/2022 00:00:00"/>
    <d v="2023-12-01T00:00:00"/>
    <n v="720"/>
    <s v="JOHNATHAN  CARDONA AMAYA Registros:  1791086"/>
    <s v=""/>
    <s v="COVID"/>
    <s v="Contributivo"/>
    <m/>
    <n v="99423"/>
    <n v="99423"/>
    <s v="FACTURA COVID"/>
    <x v="2"/>
    <s v="Finalizada"/>
    <n v="0"/>
    <s v="Demanda"/>
    <n v="2022"/>
    <s v="Finalizada"/>
    <n v="99423"/>
    <n v="0"/>
    <m/>
    <n v="0"/>
    <n v="99423"/>
    <n v="0"/>
    <n v="99423"/>
    <n v="0"/>
    <n v="99423"/>
  </r>
  <r>
    <n v="901158187"/>
    <s v="CLINICA NUEVA DE CALI SAS"/>
    <s v="HCE-10916"/>
    <s v="901158187_HCE_10916"/>
    <s v="HCE10916"/>
    <s v="ESTADO DOS"/>
    <x v="3"/>
    <s v="03/10/2022 00:00:00"/>
    <d v="2023-12-01T00:00:00"/>
    <n v="720"/>
    <s v="NATALIA  MADRID  Registros:  1695988"/>
    <s v=""/>
    <s v="COVID"/>
    <s v="Contributivo"/>
    <m/>
    <n v="99423"/>
    <n v="99423"/>
    <s v="FACTURA COVID"/>
    <x v="2"/>
    <s v="Finalizada"/>
    <n v="0"/>
    <s v="Demanda"/>
    <n v="2022"/>
    <s v="Finalizada"/>
    <n v="99423"/>
    <n v="0"/>
    <m/>
    <n v="0"/>
    <n v="99423"/>
    <n v="0"/>
    <n v="99423"/>
    <n v="0"/>
    <n v="99423"/>
  </r>
  <r>
    <n v="901158187"/>
    <s v="CLINICA NUEVA DE CALI SAS"/>
    <s v="HCE-10917"/>
    <s v="901158187_HCE_10917"/>
    <s v="HCE10917"/>
    <s v="ESTADO DOS"/>
    <x v="5"/>
    <s v="03/10/2022 00:00:00"/>
    <d v="2023-12-01T00:00:00"/>
    <n v="720"/>
    <s v="SIGIFREDO  VALENCIA RODRIGUEZ Registros:  1834670"/>
    <s v=""/>
    <s v="COVID"/>
    <s v="Contributivo"/>
    <m/>
    <n v="87702"/>
    <n v="87702"/>
    <s v="FACTURA COVID"/>
    <x v="2"/>
    <s v="Finalizada"/>
    <n v="0"/>
    <s v="Demanda"/>
    <n v="2022"/>
    <s v="Finalizada"/>
    <n v="87702"/>
    <n v="0"/>
    <m/>
    <n v="0"/>
    <n v="87702"/>
    <n v="0"/>
    <n v="87702"/>
    <n v="0"/>
    <n v="87702"/>
  </r>
  <r>
    <n v="901158187"/>
    <s v="CLINICA NUEVA DE CALI SAS"/>
    <s v="HCE-10918"/>
    <s v="901158187_HCE_10918"/>
    <s v="HCE10918"/>
    <s v="ESTADO DOS"/>
    <x v="5"/>
    <s v="03/10/2022 00:00:00"/>
    <d v="2023-12-01T00:00:00"/>
    <n v="720"/>
    <s v="ADHARA  MOLINA VIVAS Registros:  1723090"/>
    <s v=""/>
    <s v="COVID"/>
    <s v="Contributivo"/>
    <m/>
    <n v="99423"/>
    <n v="99423"/>
    <s v="FACTURA COVID"/>
    <x v="2"/>
    <s v="Finalizada"/>
    <n v="0"/>
    <s v="Demanda"/>
    <n v="2022"/>
    <s v="Finalizada"/>
    <n v="99423"/>
    <n v="0"/>
    <m/>
    <n v="0"/>
    <n v="99423"/>
    <n v="0"/>
    <n v="99423"/>
    <n v="0"/>
    <n v="99423"/>
  </r>
  <r>
    <n v="901158187"/>
    <s v="CLINICA NUEVA DE CALI SAS"/>
    <s v="HCE-10919"/>
    <s v="901158187_HCE_10919"/>
    <s v="HCE10919"/>
    <s v="ESTADO DOS"/>
    <x v="5"/>
    <s v="03/10/2022 00:00:00"/>
    <d v="2023-12-01T00:00:00"/>
    <n v="720"/>
    <s v="MARIA GRACIELA RIOS ARIAS Registros:  1834691"/>
    <s v="CC21298616"/>
    <s v="COVID"/>
    <s v="Contributivo"/>
    <m/>
    <n v="87702"/>
    <n v="87702"/>
    <s v="FACTURA COVID"/>
    <x v="2"/>
    <s v="Finalizada"/>
    <n v="0"/>
    <s v="Demanda"/>
    <n v="2022"/>
    <s v="Finalizada"/>
    <n v="87702"/>
    <n v="0"/>
    <m/>
    <n v="0"/>
    <n v="87702"/>
    <n v="0"/>
    <n v="87702"/>
    <n v="0"/>
    <n v="87702"/>
  </r>
  <r>
    <n v="901158187"/>
    <s v="CLINICA NUEVA DE CALI SAS"/>
    <s v="HCE-10920"/>
    <s v="901158187_HCE_10920"/>
    <s v="HCE10920"/>
    <s v="ESTADO DOS"/>
    <x v="5"/>
    <s v="03/10/2022 00:00:00"/>
    <d v="2023-12-01T00:00:00"/>
    <n v="720"/>
    <s v="ELVIRA  PERDOMO DE ORTIZ Registros:  1834738"/>
    <s v=""/>
    <s v="COVID"/>
    <s v="Contributivo"/>
    <m/>
    <n v="87702"/>
    <n v="87702"/>
    <s v="FACTURA COVID"/>
    <x v="2"/>
    <s v="Finalizada"/>
    <n v="0"/>
    <s v="Demanda"/>
    <n v="2022"/>
    <s v="Finalizada"/>
    <n v="87702"/>
    <n v="0"/>
    <m/>
    <n v="0"/>
    <n v="87702"/>
    <n v="0"/>
    <n v="87702"/>
    <n v="0"/>
    <n v="87702"/>
  </r>
  <r>
    <n v="901158187"/>
    <s v="CLINICA NUEVA DE CALI SAS"/>
    <s v="HCE-10921"/>
    <s v="901158187_HCE_10921"/>
    <s v="HCE10921"/>
    <s v="ESTADO DOS"/>
    <x v="5"/>
    <s v="03/10/2022 00:00:00"/>
    <d v="2023-12-01T00:00:00"/>
    <n v="720"/>
    <s v="HEBERTH  CEPEDA MOSQUERA Registros:  1834751"/>
    <s v=""/>
    <s v="COVID"/>
    <s v="Contributivo"/>
    <m/>
    <n v="87702"/>
    <n v="87702"/>
    <s v="FACTURA COVID"/>
    <x v="2"/>
    <s v="Finalizada"/>
    <n v="0"/>
    <s v="Demanda"/>
    <n v="2022"/>
    <s v="Finalizada"/>
    <n v="87702"/>
    <n v="0"/>
    <m/>
    <n v="0"/>
    <n v="87702"/>
    <n v="0"/>
    <n v="87702"/>
    <n v="0"/>
    <n v="87702"/>
  </r>
  <r>
    <n v="901158187"/>
    <s v="CLINICA NUEVA DE CALI SAS"/>
    <s v="HCE-10922"/>
    <s v="901158187_HCE_10922"/>
    <s v="HCE10922"/>
    <s v="ESTADO DOS"/>
    <x v="5"/>
    <s v="03/10/2022 00:00:00"/>
    <d v="2023-12-01T00:00:00"/>
    <n v="720"/>
    <s v="HORTENCIA  MENDEZ  Registros:  1834759"/>
    <s v="CC31211731"/>
    <s v="COVID"/>
    <s v="Contributivo"/>
    <m/>
    <n v="99423"/>
    <n v="99423"/>
    <s v="FACTURA COVID"/>
    <x v="2"/>
    <s v="Finalizada"/>
    <n v="0"/>
    <s v="Demanda"/>
    <n v="2022"/>
    <s v="Finalizada"/>
    <n v="99423"/>
    <n v="0"/>
    <m/>
    <n v="0"/>
    <n v="99423"/>
    <n v="0"/>
    <n v="99423"/>
    <n v="0"/>
    <n v="99423"/>
  </r>
  <r>
    <n v="901158187"/>
    <s v="CLINICA NUEVA DE CALI SAS"/>
    <s v="HCE-10923"/>
    <s v="901158187_HCE_10923"/>
    <s v="HCE10923"/>
    <s v="ESTADO DOS"/>
    <x v="5"/>
    <s v="03/10/2022 00:00:00"/>
    <d v="2023-12-01T00:00:00"/>
    <n v="720"/>
    <s v="JAIME  QUINTERO HOYOS Registros:  1834778"/>
    <s v="3103839042"/>
    <s v="COVID"/>
    <s v="Contributivo"/>
    <m/>
    <n v="87702"/>
    <n v="87702"/>
    <s v="FACTURA COVID"/>
    <x v="2"/>
    <s v="Finalizada"/>
    <n v="0"/>
    <s v="Demanda"/>
    <n v="2022"/>
    <s v="Finalizada"/>
    <n v="87702"/>
    <n v="0"/>
    <m/>
    <n v="0"/>
    <n v="87702"/>
    <n v="0"/>
    <n v="87702"/>
    <n v="0"/>
    <n v="87702"/>
  </r>
  <r>
    <n v="901158187"/>
    <s v="CLINICA NUEVA DE CALI SAS"/>
    <s v="HCE-10924"/>
    <s v="901158187_HCE_10924"/>
    <s v="HCE10924"/>
    <s v="ESTADO DOS"/>
    <x v="5"/>
    <s v="03/10/2022 00:00:00"/>
    <d v="2023-12-01T00:00:00"/>
    <n v="720"/>
    <s v="JULIET  MERCHANCANO RENGIFO Registros:  1834796"/>
    <s v="CC31579162"/>
    <s v="COVID"/>
    <s v="Contributivo"/>
    <m/>
    <n v="87702"/>
    <n v="87702"/>
    <s v="FACTURA COVID"/>
    <x v="2"/>
    <s v="Finalizada"/>
    <n v="0"/>
    <s v="Demanda"/>
    <n v="2022"/>
    <s v="Finalizada"/>
    <n v="87702"/>
    <n v="0"/>
    <m/>
    <n v="0"/>
    <n v="87702"/>
    <n v="0"/>
    <n v="87702"/>
    <n v="0"/>
    <n v="87702"/>
  </r>
  <r>
    <n v="901158187"/>
    <s v="CLINICA NUEVA DE CALI SAS"/>
    <s v="HCE-10925"/>
    <s v="901158187_HCE_10925"/>
    <s v="HCE10925"/>
    <s v="ESTADO DOS"/>
    <x v="5"/>
    <s v="03/10/2022 00:00:00"/>
    <d v="2023-12-01T00:00:00"/>
    <n v="720"/>
    <s v="JULIO  TRUJILLO GUTIERREZ Registros:  1834807"/>
    <s v="CC16764709"/>
    <s v="COVID"/>
    <s v="Contributivo"/>
    <m/>
    <n v="87702"/>
    <n v="87702"/>
    <s v="FACTURA COVID"/>
    <x v="2"/>
    <s v="Finalizada"/>
    <n v="0"/>
    <s v="Demanda"/>
    <n v="2022"/>
    <s v="Finalizada"/>
    <n v="87702"/>
    <n v="0"/>
    <m/>
    <n v="0"/>
    <n v="87702"/>
    <n v="0"/>
    <n v="87702"/>
    <n v="0"/>
    <n v="87702"/>
  </r>
  <r>
    <n v="901158187"/>
    <s v="CLINICA NUEVA DE CALI SAS"/>
    <s v="HCE-10926"/>
    <s v="901158187_HCE_10926"/>
    <s v="HCE10926"/>
    <s v="ESTADO DOS"/>
    <x v="5"/>
    <s v="03/10/2022 00:00:00"/>
    <d v="2023-12-01T00:00:00"/>
    <n v="720"/>
    <s v="LUIS  SOTO PEREZ Registros:  1834814"/>
    <m/>
    <s v="COVID"/>
    <s v="Contributivo"/>
    <m/>
    <n v="87702"/>
    <n v="87702"/>
    <s v="FACTURA COVID"/>
    <x v="2"/>
    <s v="Finalizada"/>
    <n v="0"/>
    <s v="Demanda"/>
    <n v="2022"/>
    <s v="Finalizada"/>
    <n v="87702"/>
    <n v="0"/>
    <m/>
    <n v="0"/>
    <n v="87702"/>
    <n v="0"/>
    <n v="87702"/>
    <n v="0"/>
    <n v="87702"/>
  </r>
  <r>
    <n v="901158187"/>
    <s v="CLINICA NUEVA DE CALI SAS"/>
    <s v="HCE-10927"/>
    <s v="901158187_HCE_10927"/>
    <s v="HCE10927"/>
    <s v="ESTADO DOS"/>
    <x v="5"/>
    <s v="03/10/2022 00:00:00"/>
    <d v="2023-12-01T00:00:00"/>
    <n v="720"/>
    <s v="PLACIDO  VALLEJO CEBALLOS Registros:  1834800"/>
    <s v="CC5313122"/>
    <s v="COVID"/>
    <s v="Contributivo"/>
    <m/>
    <n v="87702"/>
    <n v="87702"/>
    <s v="FACTURA COVID"/>
    <x v="2"/>
    <s v="Finalizada"/>
    <n v="0"/>
    <s v="Demanda"/>
    <n v="2022"/>
    <s v="Finalizada"/>
    <n v="87702"/>
    <n v="0"/>
    <m/>
    <n v="0"/>
    <n v="87702"/>
    <n v="0"/>
    <n v="87702"/>
    <n v="0"/>
    <n v="87702"/>
  </r>
  <r>
    <n v="901158187"/>
    <s v="CLINICA NUEVA DE CALI SAS"/>
    <s v="HCE-10928"/>
    <s v="901158187_HCE_10928"/>
    <s v="HCE10928"/>
    <s v="ESTADO DOS"/>
    <x v="5"/>
    <s v="03/10/2022 00:00:00"/>
    <d v="2023-12-01T00:00:00"/>
    <n v="720"/>
    <s v="ROLANDO  MORERA MAYOR Registros:  1834819"/>
    <s v=""/>
    <s v="COVID"/>
    <s v="Contributivo"/>
    <m/>
    <n v="87702"/>
    <n v="87702"/>
    <s v="FACTURA COVID"/>
    <x v="2"/>
    <s v="Finalizada"/>
    <n v="0"/>
    <s v="Demanda"/>
    <n v="2022"/>
    <s v="Finalizada"/>
    <n v="87702"/>
    <n v="0"/>
    <m/>
    <n v="0"/>
    <n v="87702"/>
    <n v="0"/>
    <n v="87702"/>
    <n v="0"/>
    <n v="87702"/>
  </r>
  <r>
    <n v="901158187"/>
    <s v="CLINICA NUEVA DE CALI SAS"/>
    <s v="HCE-10929"/>
    <s v="901158187_HCE_10929"/>
    <s v="HCE10929"/>
    <s v="ESTADO DOS"/>
    <x v="5"/>
    <s v="03/10/2022 00:00:00"/>
    <d v="2023-12-01T00:00:00"/>
    <n v="720"/>
    <s v="MARIA  QUIÑONEZ VALENCIA Registros:  1834855"/>
    <s v="CC31839038"/>
    <s v="COVID"/>
    <s v="Contributivo"/>
    <m/>
    <n v="87702"/>
    <n v="87702"/>
    <s v="FACTURA COVID"/>
    <x v="2"/>
    <s v="Finalizada"/>
    <n v="0"/>
    <s v="Demanda"/>
    <n v="2022"/>
    <s v="Finalizada"/>
    <n v="87702"/>
    <n v="0"/>
    <m/>
    <n v="0"/>
    <n v="87702"/>
    <n v="0"/>
    <n v="87702"/>
    <n v="0"/>
    <n v="87702"/>
  </r>
  <r>
    <n v="901158187"/>
    <s v="CLINICA NUEVA DE CALI SAS"/>
    <s v="HCE-10930"/>
    <s v="901158187_HCE_10930"/>
    <s v="HCE10930"/>
    <s v="ESTADO DOS"/>
    <x v="5"/>
    <s v="03/10/2022 00:00:00"/>
    <d v="2023-12-01T00:00:00"/>
    <n v="720"/>
    <s v="IRMA  SOTO DE GOMEZ Registros:  1834943"/>
    <s v=""/>
    <s v="COVID"/>
    <s v="Contributivo"/>
    <m/>
    <n v="87702"/>
    <n v="87702"/>
    <s v="FACTURA COVID"/>
    <x v="2"/>
    <s v="Finalizada"/>
    <n v="0"/>
    <s v="Demanda"/>
    <n v="2022"/>
    <s v="Finalizada"/>
    <n v="87702"/>
    <n v="0"/>
    <m/>
    <n v="0"/>
    <n v="87702"/>
    <n v="0"/>
    <n v="87702"/>
    <n v="0"/>
    <n v="87702"/>
  </r>
  <r>
    <n v="901158187"/>
    <s v="CLINICA NUEVA DE CALI SAS"/>
    <s v="HCE-10931"/>
    <s v="901158187_HCE_10931"/>
    <s v="HCE10931"/>
    <s v="ESTADO DOS"/>
    <x v="5"/>
    <s v="03/10/2022 00:00:00"/>
    <d v="2023-12-01T00:00:00"/>
    <n v="720"/>
    <s v="ROSALIA  VERA DE GOMEZ Registros:  1835303"/>
    <s v="CC24760128"/>
    <s v="COVID"/>
    <s v="Contributivo"/>
    <m/>
    <n v="87702"/>
    <n v="87702"/>
    <s v="FACTURA COVID"/>
    <x v="2"/>
    <s v="Finalizada"/>
    <n v="0"/>
    <s v="Demanda"/>
    <n v="2022"/>
    <s v="Finalizada"/>
    <n v="87702"/>
    <n v="0"/>
    <m/>
    <n v="0"/>
    <n v="87702"/>
    <n v="0"/>
    <n v="87702"/>
    <n v="0"/>
    <n v="87702"/>
  </r>
  <r>
    <n v="901158187"/>
    <s v="CLINICA NUEVA DE CALI SAS"/>
    <s v="HCE-10932"/>
    <s v="901158187_HCE_10932"/>
    <s v="HCE10932"/>
    <s v="ESTADO DOS"/>
    <x v="5"/>
    <s v="03/10/2022 00:00:00"/>
    <d v="2023-12-01T00:00:00"/>
    <n v="720"/>
    <s v="LUIS  PAZ CAMPO Registros:  1835171"/>
    <s v=""/>
    <s v="COVID"/>
    <s v="Contributivo"/>
    <m/>
    <n v="87702"/>
    <n v="87702"/>
    <s v="FACTURA COVID"/>
    <x v="2"/>
    <s v="Finalizada"/>
    <n v="0"/>
    <s v="Demanda"/>
    <n v="2022"/>
    <s v="Finalizada"/>
    <n v="87702"/>
    <n v="0"/>
    <m/>
    <n v="0"/>
    <n v="87702"/>
    <n v="0"/>
    <n v="87702"/>
    <n v="0"/>
    <n v="87702"/>
  </r>
  <r>
    <n v="901158187"/>
    <s v="CLINICA NUEVA DE CALI SAS"/>
    <s v="HCE-10933"/>
    <s v="901158187_HCE_10933"/>
    <s v="HCE10933"/>
    <s v="ESTADO DOS"/>
    <x v="5"/>
    <s v="03/10/2022 00:00:00"/>
    <d v="2023-12-01T00:00:00"/>
    <n v="720"/>
    <s v="MARCELINO  SEGURA PAREDES Registros:  1835454"/>
    <s v="CC6155464"/>
    <s v="COVID"/>
    <s v="Contributivo"/>
    <m/>
    <n v="87702"/>
    <n v="87702"/>
    <s v="FACTURA COVID"/>
    <x v="2"/>
    <s v="Finalizada"/>
    <n v="0"/>
    <s v="Demanda"/>
    <n v="2022"/>
    <s v="Finalizada"/>
    <n v="87702"/>
    <n v="0"/>
    <m/>
    <n v="0"/>
    <n v="87702"/>
    <n v="0"/>
    <n v="87702"/>
    <n v="0"/>
    <n v="87702"/>
  </r>
  <r>
    <n v="901158187"/>
    <s v="CLINICA NUEVA DE CALI SAS"/>
    <s v="HCE-10934"/>
    <s v="901158187_HCE_10934"/>
    <s v="HCE10934"/>
    <s v="ESTADO DOS"/>
    <x v="5"/>
    <s v="03/10/2022 00:00:00"/>
    <d v="2023-12-01T00:00:00"/>
    <n v="720"/>
    <s v="CARLOS  CLAVIJO MENDOZA Registros:  1835617"/>
    <s v=""/>
    <s v="COVID"/>
    <s v="Contributivo"/>
    <m/>
    <n v="87702"/>
    <n v="87702"/>
    <s v="FACTURA COVID"/>
    <x v="2"/>
    <s v="Finalizada"/>
    <n v="0"/>
    <s v="Demanda"/>
    <n v="2022"/>
    <s v="Finalizada"/>
    <n v="87702"/>
    <n v="0"/>
    <m/>
    <n v="0"/>
    <n v="87702"/>
    <n v="0"/>
    <n v="87702"/>
    <n v="0"/>
    <n v="87702"/>
  </r>
  <r>
    <n v="901158187"/>
    <s v="CLINICA NUEVA DE CALI SAS"/>
    <s v="HCE-10935"/>
    <s v="901158187_HCE_10935"/>
    <s v="HCE10935"/>
    <s v="ESTADO DOS"/>
    <x v="5"/>
    <s v="03/10/2022 00:00:00"/>
    <d v="2023-12-01T00:00:00"/>
    <n v="720"/>
    <s v="ROBINSON  ESTRADA PALOMINO Registros:  1835560"/>
    <s v="CC14964864"/>
    <s v="COVID"/>
    <s v="Contributivo"/>
    <m/>
    <n v="87702"/>
    <n v="87702"/>
    <s v="FACTURA COVID"/>
    <x v="2"/>
    <s v="Finalizada"/>
    <n v="0"/>
    <s v="Demanda"/>
    <n v="2022"/>
    <s v="Finalizada"/>
    <n v="87702"/>
    <n v="0"/>
    <m/>
    <n v="0"/>
    <n v="87702"/>
    <n v="0"/>
    <n v="87702"/>
    <n v="0"/>
    <n v="87702"/>
  </r>
  <r>
    <n v="901158187"/>
    <s v="CLINICA NUEVA DE CALI SAS"/>
    <s v="HCE-10936"/>
    <s v="901158187_HCE_10936"/>
    <s v="HCE10936"/>
    <s v="ESTADO DOS"/>
    <x v="3"/>
    <s v="03/10/2022 00:00:00"/>
    <d v="2023-12-01T00:00:00"/>
    <n v="720"/>
    <s v="HERNANDO  URBANO BOLAÑOS Registros:  1835659"/>
    <s v=""/>
    <s v="COVID"/>
    <s v="Contributivo"/>
    <m/>
    <n v="87702"/>
    <n v="87702"/>
    <s v="FACTURA COVID"/>
    <x v="2"/>
    <s v="Finalizada"/>
    <n v="0"/>
    <s v="Demanda"/>
    <n v="2022"/>
    <s v="Finalizada"/>
    <n v="87702"/>
    <n v="0"/>
    <m/>
    <n v="0"/>
    <n v="87702"/>
    <n v="0"/>
    <n v="87702"/>
    <n v="0"/>
    <n v="87702"/>
  </r>
  <r>
    <n v="901158187"/>
    <s v="CLINICA NUEVA DE CALI SAS"/>
    <s v="HCE-10937"/>
    <s v="901158187_HCE_10937"/>
    <s v="HCE10937"/>
    <s v="ESTADO DOS"/>
    <x v="5"/>
    <s v="03/10/2022 00:00:00"/>
    <d v="2023-12-01T00:00:00"/>
    <n v="720"/>
    <s v="LUZ  MARTINEZ SOLARTE Registros:  1836180"/>
    <s v=""/>
    <s v="COVID"/>
    <s v="Contributivo"/>
    <m/>
    <n v="87702"/>
    <n v="87702"/>
    <s v="FACTURA COVID"/>
    <x v="2"/>
    <s v="Finalizada"/>
    <n v="0"/>
    <s v="Demanda"/>
    <n v="2022"/>
    <s v="Finalizada"/>
    <n v="87702"/>
    <n v="0"/>
    <m/>
    <n v="0"/>
    <n v="87702"/>
    <n v="0"/>
    <n v="87702"/>
    <n v="0"/>
    <n v="87702"/>
  </r>
  <r>
    <n v="901158187"/>
    <s v="CLINICA NUEVA DE CALI SAS"/>
    <s v="HCE-10939"/>
    <s v="901158187_HCE_10939"/>
    <s v="HCE10939"/>
    <s v="ESTADO DOS"/>
    <x v="5"/>
    <s v="03/10/2022 00:00:00"/>
    <d v="2023-12-01T00:00:00"/>
    <n v="720"/>
    <s v="GLADYS  CABALLERO DE MAYOR Registros:  1836196"/>
    <s v=""/>
    <s v="COVID"/>
    <s v="Contributivo"/>
    <m/>
    <n v="87702"/>
    <n v="87702"/>
    <s v="FACTURA COVID"/>
    <x v="2"/>
    <s v="Finalizada"/>
    <n v="0"/>
    <s v="Demanda"/>
    <n v="2022"/>
    <s v="Finalizada"/>
    <n v="87702"/>
    <n v="0"/>
    <m/>
    <n v="0"/>
    <n v="87702"/>
    <n v="0"/>
    <n v="87702"/>
    <n v="0"/>
    <n v="87702"/>
  </r>
  <r>
    <n v="901158187"/>
    <s v="CLINICA NUEVA DE CALI SAS"/>
    <s v="HCE-10940"/>
    <s v="901158187_HCE_10940"/>
    <s v="HCE10940"/>
    <s v="ESTADO DOS"/>
    <x v="5"/>
    <s v="03/10/2022 00:00:00"/>
    <d v="2023-12-01T00:00:00"/>
    <n v="720"/>
    <s v="JULIO  GUTIERREZ GUTIERREZ Registros:  1836230"/>
    <s v="3117121640"/>
    <s v="COVID"/>
    <s v="Contributivo"/>
    <m/>
    <n v="87702"/>
    <n v="87702"/>
    <s v="FACTURA COVID"/>
    <x v="2"/>
    <s v="Finalizada"/>
    <n v="0"/>
    <s v="Demanda"/>
    <n v="2022"/>
    <s v="Finalizada"/>
    <n v="87702"/>
    <n v="0"/>
    <m/>
    <n v="0"/>
    <n v="87702"/>
    <n v="0"/>
    <n v="87702"/>
    <n v="0"/>
    <n v="87702"/>
  </r>
  <r>
    <n v="901158187"/>
    <s v="CLINICA NUEVA DE CALI SAS"/>
    <s v="HCE-10941"/>
    <s v="901158187_HCE_10941"/>
    <s v="HCE10941"/>
    <s v="ESTADO DOS"/>
    <x v="5"/>
    <s v="03/10/2022 00:00:00"/>
    <d v="2023-12-01T00:00:00"/>
    <n v="720"/>
    <s v="BLANCA  SANCHEZ CORREDOR Registros:  1836257"/>
    <s v="CC38998231"/>
    <s v="COVID"/>
    <s v="Contributivo"/>
    <m/>
    <n v="87702"/>
    <n v="87702"/>
    <s v="FACTURA COVID"/>
    <x v="2"/>
    <s v="Finalizada"/>
    <n v="0"/>
    <s v="Demanda"/>
    <n v="2022"/>
    <s v="Finalizada"/>
    <n v="87702"/>
    <n v="0"/>
    <m/>
    <n v="0"/>
    <n v="87702"/>
    <n v="0"/>
    <n v="87702"/>
    <n v="0"/>
    <n v="87702"/>
  </r>
  <r>
    <n v="901158187"/>
    <s v="CLINICA NUEVA DE CALI SAS"/>
    <s v="HCE-10942"/>
    <s v="901158187_HCE_10942"/>
    <s v="HCE10942"/>
    <s v="ESTADO DOS"/>
    <x v="5"/>
    <s v="04/10/2022 00:00:00"/>
    <d v="2023-12-01T00:00:00"/>
    <n v="720"/>
    <s v="MELVA  SAENZ SAAVEDRA Registros:  1809279"/>
    <s v=""/>
    <s v="COVID"/>
    <s v="Contributivo"/>
    <m/>
    <n v="87702"/>
    <n v="87702"/>
    <s v="FACTURA COVID"/>
    <x v="2"/>
    <s v="Finalizada"/>
    <n v="0"/>
    <s v="Demanda"/>
    <n v="2022"/>
    <s v="Finalizada"/>
    <n v="87702"/>
    <n v="0"/>
    <m/>
    <n v="0"/>
    <n v="87702"/>
    <n v="0"/>
    <n v="87702"/>
    <n v="0"/>
    <n v="87702"/>
  </r>
  <r>
    <n v="901158187"/>
    <s v="CLINICA NUEVA DE CALI SAS"/>
    <s v="HCE-10943"/>
    <s v="901158187_HCE_10943"/>
    <s v="HCE10943"/>
    <s v="ESTADO DOS"/>
    <x v="5"/>
    <s v="04/10/2022 00:00:00"/>
    <d v="2023-12-01T00:00:00"/>
    <n v="720"/>
    <s v="MONICA  GUTIERREZ TAPIAS Registros:  1806917"/>
    <s v=""/>
    <s v="COVID"/>
    <s v="Contributivo"/>
    <m/>
    <n v="87702"/>
    <n v="87702"/>
    <s v="FACTURA COVID"/>
    <x v="2"/>
    <s v="Finalizada"/>
    <n v="0"/>
    <s v="Demanda"/>
    <n v="2022"/>
    <s v="Finalizada"/>
    <n v="87702"/>
    <n v="0"/>
    <m/>
    <n v="0"/>
    <n v="87702"/>
    <n v="0"/>
    <n v="87702"/>
    <n v="0"/>
    <n v="87702"/>
  </r>
  <r>
    <n v="901158187"/>
    <s v="CLINICA NUEVA DE CALI SAS"/>
    <s v="HCE-10944"/>
    <s v="901158187_HCE_10944"/>
    <s v="HCE10944"/>
    <s v="ESTADO DOS"/>
    <x v="5"/>
    <s v="04/10/2022 00:00:00"/>
    <d v="2023-12-01T00:00:00"/>
    <n v="720"/>
    <s v="RAUL  ROJAS DELGADO Registros:  1803860"/>
    <s v="CC94374988"/>
    <s v="COVID"/>
    <s v="Contributivo"/>
    <m/>
    <n v="87702"/>
    <n v="87702"/>
    <s v="FACTURA COVID"/>
    <x v="2"/>
    <s v="Finalizada"/>
    <n v="0"/>
    <s v="Demanda"/>
    <n v="2022"/>
    <s v="Finalizada"/>
    <n v="87702"/>
    <n v="0"/>
    <m/>
    <n v="0"/>
    <n v="87702"/>
    <n v="0"/>
    <n v="87702"/>
    <n v="0"/>
    <n v="87702"/>
  </r>
  <r>
    <n v="901158187"/>
    <s v="CLINICA NUEVA DE CALI SAS"/>
    <s v="HCE-10946"/>
    <s v="901158187_HCE_10946"/>
    <s v="HCE10946"/>
    <s v="ESTADO DOS"/>
    <x v="5"/>
    <s v="04/10/2022 00:00:00"/>
    <d v="2023-12-01T00:00:00"/>
    <n v="720"/>
    <s v="DIANA  RAMIREZ SERNA Registros:  1812747"/>
    <s v=""/>
    <s v="COVID"/>
    <s v="Contributivo"/>
    <m/>
    <n v="87702"/>
    <n v="87702"/>
    <s v="FACTURA COVID"/>
    <x v="2"/>
    <s v="Finalizada"/>
    <n v="0"/>
    <s v="Demanda"/>
    <n v="2022"/>
    <s v="Finalizada"/>
    <n v="87702"/>
    <n v="0"/>
    <m/>
    <n v="0"/>
    <n v="87702"/>
    <n v="0"/>
    <n v="87702"/>
    <n v="0"/>
    <n v="87702"/>
  </r>
  <r>
    <n v="901158187"/>
    <s v="CLINICA NUEVA DE CALI SAS"/>
    <s v="HCE-10947"/>
    <s v="901158187_HCE_10947"/>
    <s v="HCE10947"/>
    <s v="ESTADO DOS"/>
    <x v="5"/>
    <s v="04/10/2022 00:00:00"/>
    <d v="2023-12-01T00:00:00"/>
    <n v="720"/>
    <s v="ZULLY  VIDAL BELALCAZAR Registros:  1838077"/>
    <s v="CC1151961564"/>
    <s v="COVID"/>
    <s v="Contributivo"/>
    <m/>
    <n v="87702"/>
    <n v="87702"/>
    <s v="FACTURA COVID"/>
    <x v="2"/>
    <s v="Finalizada"/>
    <n v="0"/>
    <s v="Demanda"/>
    <n v="2022"/>
    <s v="Finalizada"/>
    <n v="87702"/>
    <n v="0"/>
    <m/>
    <n v="0"/>
    <n v="87702"/>
    <n v="0"/>
    <n v="87702"/>
    <n v="0"/>
    <n v="87702"/>
  </r>
  <r>
    <n v="901158187"/>
    <s v="CLINICA NUEVA DE CALI SAS"/>
    <s v="HCE-10955"/>
    <s v="901158187_HCE_10955"/>
    <s v="HCE10955"/>
    <s v="ESTADO DOS"/>
    <x v="5"/>
    <s v="05/10/2022 00:00:00"/>
    <d v="2023-12-01T00:00:00"/>
    <n v="720"/>
    <s v="ANTONIO  GONGORA LEMOS Registros:  1838439"/>
    <s v=""/>
    <s v="COVID"/>
    <s v="Contributivo"/>
    <m/>
    <n v="87702"/>
    <n v="87702"/>
    <s v="FACTURA COVID"/>
    <x v="2"/>
    <s v="Finalizada"/>
    <n v="0"/>
    <s v="Demanda"/>
    <n v="2022"/>
    <s v="Finalizada"/>
    <n v="87702"/>
    <n v="0"/>
    <m/>
    <n v="0"/>
    <n v="87702"/>
    <n v="0"/>
    <n v="87702"/>
    <n v="0"/>
    <n v="87702"/>
  </r>
  <r>
    <n v="901158187"/>
    <s v="CLINICA NUEVA DE CALI SAS"/>
    <s v="HCE-10957"/>
    <s v="901158187_HCE_10957"/>
    <s v="HCE10957"/>
    <s v="ESTADO DOS"/>
    <x v="5"/>
    <s v="05/10/2022 00:00:00"/>
    <d v="2023-12-01T00:00:00"/>
    <n v="720"/>
    <s v="TANIA  SANCHEZ MARTINEZ Registros:  1840167"/>
    <s v=""/>
    <s v="COVID"/>
    <s v="Contributivo"/>
    <m/>
    <n v="87702"/>
    <n v="87702"/>
    <s v="FACTURA COVID"/>
    <x v="2"/>
    <s v="Finalizada"/>
    <n v="0"/>
    <s v="Demanda"/>
    <n v="2022"/>
    <s v="Finalizada"/>
    <n v="87702"/>
    <n v="0"/>
    <m/>
    <n v="0"/>
    <n v="87702"/>
    <n v="0"/>
    <n v="87702"/>
    <n v="0"/>
    <n v="87702"/>
  </r>
  <r>
    <n v="901158187"/>
    <s v="CLINICA NUEVA DE CALI SAS"/>
    <s v="HCE-10959"/>
    <s v="901158187_HCE_10959"/>
    <s v="HCE10959"/>
    <s v="ESTADO DOS"/>
    <x v="5"/>
    <s v="06/10/2022 00:00:00"/>
    <d v="2023-12-01T00:00:00"/>
    <n v="720"/>
    <s v="LUZ  FERNANDEZ DE CORREA Registros:  1841288"/>
    <s v=""/>
    <s v="COVID"/>
    <s v="Contributivo"/>
    <m/>
    <n v="87702"/>
    <n v="87702"/>
    <s v="FACTURA COVID"/>
    <x v="2"/>
    <s v="Finalizada"/>
    <n v="0"/>
    <s v="Demanda"/>
    <n v="2022"/>
    <s v="Finalizada"/>
    <n v="87702"/>
    <n v="0"/>
    <m/>
    <n v="0"/>
    <n v="87702"/>
    <n v="0"/>
    <n v="87702"/>
    <n v="0"/>
    <n v="87702"/>
  </r>
  <r>
    <n v="901158187"/>
    <s v="CLINICA NUEVA DE CALI SAS"/>
    <s v="HCE-10960"/>
    <s v="901158187_HCE_10960"/>
    <s v="HCE10960"/>
    <s v="ESTADO DOS"/>
    <x v="5"/>
    <s v="06/10/2022 00:00:00"/>
    <d v="2023-12-01T00:00:00"/>
    <n v="720"/>
    <s v="ANA  MARIN BURITICA Registros:  1841369"/>
    <s v="CC38993261"/>
    <s v="COVID"/>
    <s v="Contributivo"/>
    <m/>
    <n v="87702"/>
    <n v="87702"/>
    <s v="FACTURA COVID"/>
    <x v="2"/>
    <s v="Finalizada"/>
    <n v="0"/>
    <s v="Demanda"/>
    <n v="2022"/>
    <s v="Finalizada"/>
    <n v="87702"/>
    <n v="0"/>
    <m/>
    <n v="0"/>
    <n v="87702"/>
    <n v="0"/>
    <n v="87702"/>
    <n v="0"/>
    <n v="87702"/>
  </r>
  <r>
    <n v="901158187"/>
    <s v="CLINICA NUEVA DE CALI SAS"/>
    <s v="HCE-10961"/>
    <s v="901158187_HCE_10961"/>
    <s v="HCE10961"/>
    <s v="ESTADO DOS"/>
    <x v="5"/>
    <s v="06/10/2022 00:00:00"/>
    <d v="2023-12-01T00:00:00"/>
    <n v="720"/>
    <s v="HERNANDO  NARVAEZ COLLAZOS Registros:  1841380"/>
    <s v="CC16588926"/>
    <s v="COVID"/>
    <s v="Contributivo"/>
    <m/>
    <n v="87702"/>
    <n v="87702"/>
    <s v="FACTURA COVID"/>
    <x v="2"/>
    <s v="Finalizada"/>
    <n v="0"/>
    <s v="Demanda"/>
    <n v="2022"/>
    <s v="Finalizada"/>
    <n v="87702"/>
    <n v="0"/>
    <m/>
    <n v="0"/>
    <n v="87702"/>
    <n v="0"/>
    <n v="87702"/>
    <n v="0"/>
    <n v="87702"/>
  </r>
  <r>
    <n v="901158187"/>
    <s v="CLINICA NUEVA DE CALI SAS"/>
    <s v="HCE-10963"/>
    <s v="901158187_HCE_10963"/>
    <s v="HCE10963"/>
    <s v="ESTADO DOS"/>
    <x v="5"/>
    <s v="06/10/2022 00:00:00"/>
    <d v="2023-12-01T00:00:00"/>
    <n v="720"/>
    <s v="MAYCOL  SUAREZ MENESES Registros:  1841404"/>
    <s v=""/>
    <s v="COVID"/>
    <s v="Contributivo"/>
    <m/>
    <n v="87702"/>
    <n v="87702"/>
    <s v="FACTURA COVID"/>
    <x v="2"/>
    <s v="Finalizada"/>
    <n v="0"/>
    <s v="Demanda"/>
    <n v="2022"/>
    <s v="Finalizada"/>
    <n v="87702"/>
    <n v="0"/>
    <m/>
    <n v="0"/>
    <n v="87702"/>
    <n v="0"/>
    <n v="87702"/>
    <n v="0"/>
    <n v="87702"/>
  </r>
  <r>
    <n v="901158187"/>
    <s v="CLINICA NUEVA DE CALI SAS"/>
    <s v="HCE-10964"/>
    <s v="901158187_HCE_10964"/>
    <s v="HCE10964"/>
    <s v="ESTADO DOS"/>
    <x v="5"/>
    <s v="06/10/2022 00:00:00"/>
    <d v="2023-12-01T00:00:00"/>
    <n v="720"/>
    <s v="JHON  ORTIZ POLANCO Registros:  1841412"/>
    <s v=""/>
    <s v="COVID"/>
    <s v="Contributivo"/>
    <m/>
    <n v="216994"/>
    <n v="216994"/>
    <s v="FACTURA COVID"/>
    <x v="2"/>
    <s v="Finalizada"/>
    <n v="0"/>
    <s v="Demanda"/>
    <n v="2022"/>
    <s v="Finalizada"/>
    <n v="216994"/>
    <n v="0"/>
    <m/>
    <n v="0"/>
    <n v="216994"/>
    <n v="0"/>
    <n v="216994"/>
    <n v="0"/>
    <n v="216994"/>
  </r>
  <r>
    <n v="901158187"/>
    <s v="CLINICA NUEVA DE CALI SAS"/>
    <s v="HCE-10965"/>
    <s v="901158187_HCE_10965"/>
    <s v="HCE10965"/>
    <s v="ESTADO DOS"/>
    <x v="5"/>
    <s v="06/10/2022 00:00:00"/>
    <d v="2023-12-01T00:00:00"/>
    <n v="720"/>
    <s v="ANGELICA  COLLAZOS CESPEDES Registros:  1841463"/>
    <s v=""/>
    <s v="COVID"/>
    <s v="Contributivo"/>
    <m/>
    <n v="87702"/>
    <n v="87702"/>
    <s v="FACTURA COVID"/>
    <x v="2"/>
    <s v="Finalizada"/>
    <n v="0"/>
    <s v="Demanda"/>
    <n v="2022"/>
    <s v="Finalizada"/>
    <n v="87702"/>
    <n v="0"/>
    <m/>
    <n v="0"/>
    <n v="87702"/>
    <n v="0"/>
    <n v="87702"/>
    <n v="0"/>
    <n v="87702"/>
  </r>
  <r>
    <n v="901158187"/>
    <s v="CLINICA NUEVA DE CALI SAS"/>
    <s v="HCE-10966"/>
    <s v="901158187_HCE_10966"/>
    <s v="HCE10966"/>
    <s v="ESTADO DOS"/>
    <x v="5"/>
    <s v="06/10/2022 00:00:00"/>
    <d v="2023-12-01T00:00:00"/>
    <n v="720"/>
    <s v="JOSE  PABON  Registros:  1841839"/>
    <s v="CC14989550"/>
    <s v="COVID"/>
    <s v="Contributivo"/>
    <m/>
    <n v="87702"/>
    <n v="87702"/>
    <s v="FACTURA COVID"/>
    <x v="2"/>
    <s v="Finalizada"/>
    <n v="0"/>
    <s v="Demanda"/>
    <n v="2022"/>
    <s v="Finalizada"/>
    <n v="87702"/>
    <n v="0"/>
    <m/>
    <n v="0"/>
    <n v="87702"/>
    <n v="0"/>
    <n v="87702"/>
    <n v="0"/>
    <n v="87702"/>
  </r>
  <r>
    <n v="901158187"/>
    <s v="CLINICA NUEVA DE CALI SAS"/>
    <s v="HCE-10967"/>
    <s v="901158187_HCE_10967"/>
    <s v="HCE10967"/>
    <s v="ESTADO DOS"/>
    <x v="5"/>
    <s v="06/10/2022 00:00:00"/>
    <d v="2023-12-01T00:00:00"/>
    <n v="720"/>
    <s v="YESID  ARCILA RAMIREZ Registros:  1841960"/>
    <s v="3266534"/>
    <s v="COVID"/>
    <s v="Contributivo"/>
    <m/>
    <n v="87702"/>
    <n v="87702"/>
    <s v="FACTURA COVID"/>
    <x v="2"/>
    <s v="Finalizada"/>
    <n v="0"/>
    <s v="Demanda"/>
    <n v="2022"/>
    <s v="Finalizada"/>
    <n v="87702"/>
    <n v="0"/>
    <m/>
    <n v="0"/>
    <n v="87702"/>
    <n v="0"/>
    <n v="87702"/>
    <n v="0"/>
    <n v="87702"/>
  </r>
  <r>
    <n v="901158187"/>
    <s v="CLINICA NUEVA DE CALI SAS"/>
    <s v="HCE-10968"/>
    <s v="901158187_HCE_10968"/>
    <s v="HCE10968"/>
    <s v="ESTADO DOS"/>
    <x v="5"/>
    <s v="06/10/2022 00:00:00"/>
    <d v="2023-12-01T00:00:00"/>
    <n v="720"/>
    <s v="LUZ  RIVERA TORO Registros:  1842082"/>
    <s v=""/>
    <s v="COVID"/>
    <s v="Contributivo"/>
    <m/>
    <n v="87702"/>
    <n v="87702"/>
    <s v="FACTURA COVID"/>
    <x v="2"/>
    <s v="Finalizada"/>
    <n v="0"/>
    <s v="Demanda"/>
    <n v="2022"/>
    <s v="Finalizada"/>
    <n v="87702"/>
    <n v="0"/>
    <m/>
    <n v="0"/>
    <n v="87702"/>
    <n v="0"/>
    <n v="87702"/>
    <n v="0"/>
    <n v="87702"/>
  </r>
  <r>
    <n v="901158187"/>
    <s v="CLINICA NUEVA DE CALI SAS"/>
    <s v="HCE-10969"/>
    <s v="901158187_HCE_10969"/>
    <s v="HCE10969"/>
    <s v="ESTADO DOS"/>
    <x v="5"/>
    <s v="06/10/2022 00:00:00"/>
    <d v="2023-12-01T00:00:00"/>
    <n v="720"/>
    <s v="RAFAEL  GOMEZ URRUTIA Registros:  1842132"/>
    <s v="CC14437373"/>
    <s v="COVID"/>
    <s v="Contributivo"/>
    <m/>
    <n v="87702"/>
    <n v="87702"/>
    <s v="FACTURA COVID"/>
    <x v="2"/>
    <s v="Finalizada"/>
    <n v="0"/>
    <s v="Demanda"/>
    <n v="2022"/>
    <s v="Finalizada"/>
    <n v="87702"/>
    <n v="0"/>
    <m/>
    <n v="0"/>
    <n v="87702"/>
    <n v="0"/>
    <n v="87702"/>
    <n v="0"/>
    <n v="87702"/>
  </r>
  <r>
    <n v="901158187"/>
    <s v="CLINICA NUEVA DE CALI SAS"/>
    <s v="HCE-10970"/>
    <s v="901158187_HCE_10970"/>
    <s v="HCE10970"/>
    <s v="ESTADO DOS"/>
    <x v="3"/>
    <s v="06/10/2022 00:00:00"/>
    <d v="2023-12-01T00:00:00"/>
    <n v="720"/>
    <s v="FLOR  PALACIOS URBANO Registros:  1842170"/>
    <s v=""/>
    <s v="COVID"/>
    <s v="Contributivo"/>
    <m/>
    <n v="87702"/>
    <n v="87702"/>
    <s v="FACTURA COVID"/>
    <x v="2"/>
    <s v="Finalizada"/>
    <n v="0"/>
    <s v="Demanda"/>
    <n v="2022"/>
    <s v="Finalizada"/>
    <n v="87702"/>
    <n v="0"/>
    <m/>
    <n v="0"/>
    <n v="87702"/>
    <n v="0"/>
    <n v="87702"/>
    <n v="0"/>
    <n v="87702"/>
  </r>
  <r>
    <n v="901158187"/>
    <s v="CLINICA NUEVA DE CALI SAS"/>
    <s v="HCE-10972"/>
    <s v="901158187_HCE_10972"/>
    <s v="HCE10972"/>
    <s v="ESTADO DOS"/>
    <x v="5"/>
    <s v="06/10/2022 00:00:00"/>
    <d v="2023-12-01T00:00:00"/>
    <n v="720"/>
    <s v="CENERITH  ZAPATA DE CANDELO Registros:  1842182"/>
    <s v="CC31149241"/>
    <s v="COVID"/>
    <s v="Contributivo"/>
    <m/>
    <n v="87702"/>
    <n v="87702"/>
    <s v="FACTURA COVID"/>
    <x v="2"/>
    <s v="Finalizada"/>
    <n v="0"/>
    <s v="Demanda"/>
    <n v="2022"/>
    <s v="Finalizada"/>
    <n v="87702"/>
    <n v="0"/>
    <m/>
    <n v="0"/>
    <n v="87702"/>
    <n v="0"/>
    <n v="87702"/>
    <n v="0"/>
    <n v="87702"/>
  </r>
  <r>
    <n v="901158187"/>
    <s v="CLINICA NUEVA DE CALI SAS"/>
    <s v="HCE-10973"/>
    <s v="901158187_HCE_10973"/>
    <s v="HCE10973"/>
    <s v="ESTADO DOS"/>
    <x v="5"/>
    <s v="07/10/2022 00:00:00"/>
    <d v="2023-12-01T00:00:00"/>
    <n v="720"/>
    <s v="NUBIA  VALLECILLA GARCES Registros:  1842814"/>
    <s v=""/>
    <s v="COVID"/>
    <s v="Contributivo"/>
    <m/>
    <n v="87702"/>
    <n v="87702"/>
    <s v="FACTURA COVID"/>
    <x v="2"/>
    <s v="Finalizada"/>
    <n v="0"/>
    <s v="Demanda"/>
    <n v="2022"/>
    <s v="Finalizada"/>
    <n v="87702"/>
    <n v="0"/>
    <m/>
    <n v="0"/>
    <n v="87702"/>
    <n v="0"/>
    <n v="87702"/>
    <n v="0"/>
    <n v="87702"/>
  </r>
  <r>
    <n v="901158187"/>
    <s v="CLINICA NUEVA DE CALI SAS"/>
    <s v="HCE-10974"/>
    <s v="901158187_HCE_10974"/>
    <s v="HCE10974"/>
    <s v="ESTADO DOS"/>
    <x v="5"/>
    <s v="07/10/2022 00:00:00"/>
    <d v="2023-12-01T00:00:00"/>
    <n v="720"/>
    <s v="MILGEN  RIVAS PEREA Registros:  1842826"/>
    <s v="CC26364233"/>
    <s v="COVID"/>
    <s v="Contributivo"/>
    <m/>
    <n v="87702"/>
    <n v="87702"/>
    <s v="FACTURA COVID"/>
    <x v="2"/>
    <s v="Finalizada"/>
    <n v="0"/>
    <s v="Demanda"/>
    <n v="2022"/>
    <s v="Finalizada"/>
    <n v="87702"/>
    <n v="0"/>
    <m/>
    <n v="0"/>
    <n v="87702"/>
    <n v="0"/>
    <n v="87702"/>
    <n v="0"/>
    <n v="87702"/>
  </r>
  <r>
    <n v="901158187"/>
    <s v="CLINICA NUEVA DE CALI SAS"/>
    <s v="HCE-10975"/>
    <s v="901158187_HCE_10975"/>
    <s v="HCE10975"/>
    <s v="ESTADO DOS"/>
    <x v="5"/>
    <s v="07/10/2022 00:00:00"/>
    <d v="2023-12-01T00:00:00"/>
    <n v="720"/>
    <s v="JAIRO  QUINTERO LOPEZ Registros:  1842812"/>
    <s v="AS6332281"/>
    <s v="COVID"/>
    <s v="Contributivo"/>
    <m/>
    <n v="87702"/>
    <n v="87702"/>
    <s v="FACTURA COVID"/>
    <x v="2"/>
    <s v="Finalizada"/>
    <n v="0"/>
    <s v="Demanda"/>
    <n v="2022"/>
    <s v="Finalizada"/>
    <n v="87702"/>
    <n v="0"/>
    <m/>
    <n v="0"/>
    <n v="87702"/>
    <n v="0"/>
    <n v="87702"/>
    <n v="0"/>
    <n v="87702"/>
  </r>
  <r>
    <n v="901158187"/>
    <s v="CLINICA NUEVA DE CALI SAS"/>
    <s v="HCE-10976"/>
    <s v="901158187_HCE_10976"/>
    <s v="HCE10976"/>
    <s v="ESTADO DOS"/>
    <x v="3"/>
    <s v="07/10/2022 00:00:00"/>
    <d v="2023-12-01T00:00:00"/>
    <n v="720"/>
    <s v="MARIA  ARIZALA REALPE Registros:  1842832"/>
    <s v="CC20676681"/>
    <s v="COVID"/>
    <s v="Contributivo"/>
    <m/>
    <n v="87702"/>
    <n v="87702"/>
    <s v="FACTURA COVID"/>
    <x v="2"/>
    <s v="Finalizada"/>
    <n v="0"/>
    <s v="Demanda"/>
    <n v="2022"/>
    <s v="Finalizada"/>
    <n v="87702"/>
    <n v="0"/>
    <m/>
    <n v="0"/>
    <n v="87702"/>
    <n v="0"/>
    <n v="87702"/>
    <n v="0"/>
    <n v="87702"/>
  </r>
  <r>
    <n v="901158187"/>
    <s v="CLINICA NUEVA DE CALI SAS"/>
    <s v="HCE-10977"/>
    <s v="901158187_HCE_10977"/>
    <s v="HCE10977"/>
    <s v="ESTADO DOS"/>
    <x v="5"/>
    <s v="07/10/2022 00:00:00"/>
    <d v="2023-12-01T00:00:00"/>
    <n v="720"/>
    <s v="MANUEL  MARMOLEJO HERNANDEZ Registros:  1842839"/>
    <s v="CC14935830"/>
    <s v="COVID"/>
    <s v="Contributivo"/>
    <m/>
    <n v="87702"/>
    <n v="87702"/>
    <s v="FACTURA COVID"/>
    <x v="2"/>
    <s v="Finalizada"/>
    <n v="0"/>
    <s v="Demanda"/>
    <n v="2022"/>
    <s v="Finalizada"/>
    <n v="87702"/>
    <n v="0"/>
    <m/>
    <n v="0"/>
    <n v="87702"/>
    <n v="0"/>
    <n v="87702"/>
    <n v="0"/>
    <n v="87702"/>
  </r>
  <r>
    <n v="901158187"/>
    <s v="CLINICA NUEVA DE CALI SAS"/>
    <s v="HCE-10978"/>
    <s v="901158187_HCE_10978"/>
    <s v="HCE10978"/>
    <s v="ESTADO DOS"/>
    <x v="5"/>
    <s v="07/10/2022 00:00:00"/>
    <d v="2023-12-01T00:00:00"/>
    <n v="720"/>
    <s v="CARMEN  ZORRILLA HERNANDEZ Registros:  1843307"/>
    <s v="CC31855068"/>
    <s v="COVID"/>
    <s v="Contributivo"/>
    <m/>
    <n v="87702"/>
    <n v="87702"/>
    <s v="FACTURA COVID"/>
    <x v="2"/>
    <s v="Finalizada"/>
    <n v="0"/>
    <s v="Demanda"/>
    <n v="2022"/>
    <s v="Finalizada"/>
    <n v="87702"/>
    <n v="0"/>
    <m/>
    <n v="0"/>
    <n v="87702"/>
    <n v="0"/>
    <n v="87702"/>
    <n v="0"/>
    <n v="87702"/>
  </r>
  <r>
    <n v="901158187"/>
    <s v="CLINICA NUEVA DE CALI SAS"/>
    <s v="HCE-10979"/>
    <s v="901158187_HCE_10979"/>
    <s v="HCE10979"/>
    <s v="ESTADO DOS"/>
    <x v="5"/>
    <s v="07/10/2022 00:00:00"/>
    <d v="2023-12-01T00:00:00"/>
    <n v="720"/>
    <s v="FLORENCIA  RODRIGUEZ TELLO Registros:  1843579"/>
    <s v=""/>
    <s v="COVID"/>
    <s v="Contributivo"/>
    <m/>
    <n v="99423"/>
    <n v="99423"/>
    <s v="FACTURA COVID"/>
    <x v="2"/>
    <s v="Finalizada"/>
    <n v="0"/>
    <s v="Demanda"/>
    <n v="2022"/>
    <s v="Finalizada"/>
    <n v="99423"/>
    <n v="0"/>
    <m/>
    <n v="0"/>
    <n v="99423"/>
    <n v="0"/>
    <n v="99423"/>
    <n v="0"/>
    <n v="99423"/>
  </r>
  <r>
    <n v="901158187"/>
    <s v="CLINICA NUEVA DE CALI SAS"/>
    <s v="HCE-10984"/>
    <s v="901158187_HCE_10984"/>
    <s v="HCE10984"/>
    <s v="ESTADO DOS"/>
    <x v="5"/>
    <s v="10/10/2022 00:00:00"/>
    <d v="2023-12-01T00:00:00"/>
    <n v="720"/>
    <s v="BLANCA  LATORRE DE CORDOBA Registros:  1846513"/>
    <s v="CC27186409"/>
    <s v="COVID"/>
    <s v="Contributivo"/>
    <m/>
    <n v="87702"/>
    <n v="87702"/>
    <s v="FACTURA COVID"/>
    <x v="2"/>
    <s v="Finalizada"/>
    <n v="0"/>
    <s v="Demanda"/>
    <n v="2022"/>
    <s v="Finalizada"/>
    <n v="87702"/>
    <n v="0"/>
    <m/>
    <n v="0"/>
    <n v="87702"/>
    <n v="0"/>
    <n v="87702"/>
    <n v="0"/>
    <n v="87702"/>
  </r>
  <r>
    <n v="901158187"/>
    <s v="CLINICA NUEVA DE CALI SAS"/>
    <s v="HCE-10985"/>
    <s v="901158187_HCE_10985"/>
    <s v="HCE10985"/>
    <s v="ESTADO DOS"/>
    <x v="5"/>
    <s v="10/10/2022 00:00:00"/>
    <d v="2023-12-01T00:00:00"/>
    <n v="720"/>
    <s v="JORGE  PEÑA CASTRO Registros:  1846530"/>
    <s v=""/>
    <s v="COVID"/>
    <s v="Contributivo"/>
    <m/>
    <n v="87702"/>
    <n v="87702"/>
    <s v="FACTURA COVID"/>
    <x v="2"/>
    <s v="Finalizada"/>
    <n v="0"/>
    <s v="Demanda"/>
    <n v="2022"/>
    <s v="Finalizada"/>
    <n v="87702"/>
    <n v="0"/>
    <m/>
    <n v="0"/>
    <n v="87702"/>
    <n v="0"/>
    <n v="87702"/>
    <n v="0"/>
    <n v="87702"/>
  </r>
  <r>
    <n v="901158187"/>
    <s v="CLINICA NUEVA DE CALI SAS"/>
    <s v="HCE-10986"/>
    <s v="901158187_HCE_10986"/>
    <s v="HCE10986"/>
    <s v="ESTADO DOS"/>
    <x v="5"/>
    <s v="10/10/2022 00:00:00"/>
    <d v="2023-12-01T00:00:00"/>
    <n v="720"/>
    <s v="MIGUEL  VARGAS  Registros:  1846540"/>
    <s v="CC17693050"/>
    <s v="COVID"/>
    <s v="Contributivo"/>
    <m/>
    <n v="87702"/>
    <n v="87702"/>
    <s v="FACTURA COVID"/>
    <x v="2"/>
    <s v="Finalizada"/>
    <n v="0"/>
    <s v="Demanda"/>
    <n v="2022"/>
    <s v="Finalizada"/>
    <n v="87702"/>
    <n v="0"/>
    <m/>
    <n v="0"/>
    <n v="87702"/>
    <n v="0"/>
    <n v="87702"/>
    <n v="0"/>
    <n v="87702"/>
  </r>
  <r>
    <n v="901158187"/>
    <s v="CLINICA NUEVA DE CALI SAS"/>
    <s v="HCE-10987"/>
    <s v="901158187_HCE_10987"/>
    <s v="HCE10987"/>
    <s v="ESTADO DOS"/>
    <x v="5"/>
    <s v="10/10/2022 00:00:00"/>
    <d v="2023-12-01T00:00:00"/>
    <n v="720"/>
    <s v="VICTOR  MORENO RIVERA Registros:  1846551"/>
    <s v="CC19315665"/>
    <s v="COVID"/>
    <s v="Contributivo"/>
    <m/>
    <n v="87702"/>
    <n v="87702"/>
    <s v="FACTURA COVID"/>
    <x v="2"/>
    <s v="Finalizada"/>
    <n v="0"/>
    <s v="Demanda"/>
    <n v="2022"/>
    <s v="Finalizada"/>
    <n v="87702"/>
    <n v="0"/>
    <m/>
    <n v="0"/>
    <n v="87702"/>
    <n v="0"/>
    <n v="87702"/>
    <n v="0"/>
    <n v="87702"/>
  </r>
  <r>
    <n v="901158187"/>
    <s v="CLINICA NUEVA DE CALI SAS"/>
    <s v="HCE-10998"/>
    <s v="901158187_HCE_10998"/>
    <s v="HCE10998"/>
    <s v="ESTADO DOS"/>
    <x v="5"/>
    <s v="11/10/2022 00:00:00"/>
    <d v="2023-12-01T00:00:00"/>
    <n v="720"/>
    <s v="ALBA  LLOREDA DE ESCOBEDO Registros:  1848015"/>
    <s v=""/>
    <s v="COVID"/>
    <s v="Contributivo"/>
    <m/>
    <n v="87702"/>
    <n v="87702"/>
    <s v="FACTURA COVID"/>
    <x v="2"/>
    <s v="Finalizada"/>
    <n v="0"/>
    <s v="Demanda"/>
    <n v="2022"/>
    <s v="Finalizada"/>
    <n v="87702"/>
    <n v="0"/>
    <m/>
    <n v="0"/>
    <n v="87702"/>
    <n v="0"/>
    <n v="87702"/>
    <n v="0"/>
    <n v="87702"/>
  </r>
  <r>
    <n v="901158187"/>
    <s v="CLINICA NUEVA DE CALI SAS"/>
    <s v="HCE-11000"/>
    <s v="901158187_HCE_11000"/>
    <s v="HCE11000"/>
    <s v="ESTADO DOS"/>
    <x v="5"/>
    <s v="11/10/2022 00:00:00"/>
    <d v="2023-12-01T00:00:00"/>
    <n v="720"/>
    <s v="HEYNER  CUATINDIOY LOPEZ Registros:  1848037"/>
    <s v=""/>
    <s v="COVID"/>
    <s v="Contributivo"/>
    <m/>
    <n v="87702"/>
    <n v="87702"/>
    <s v="FACTURA COVID"/>
    <x v="2"/>
    <s v="Finalizada"/>
    <n v="0"/>
    <s v="Demanda"/>
    <n v="2022"/>
    <s v="Finalizada"/>
    <n v="87702"/>
    <n v="0"/>
    <m/>
    <n v="0"/>
    <n v="87702"/>
    <n v="0"/>
    <n v="87702"/>
    <n v="0"/>
    <n v="87702"/>
  </r>
  <r>
    <n v="901158187"/>
    <s v="CLINICA NUEVA DE CALI SAS"/>
    <s v="HCE-10991"/>
    <s v="901158187_HCE_10991"/>
    <s v="HCE10991"/>
    <s v="ESTADO DOS"/>
    <x v="5"/>
    <s v="11/10/2022 00:00:00"/>
    <d v="2023-12-01T00:00:00"/>
    <n v="720"/>
    <s v="LUISA  MARIN CABRERA Registros:  1847175"/>
    <s v="CC29619678"/>
    <s v="COVID"/>
    <s v="Contributivo"/>
    <m/>
    <n v="133849"/>
    <n v="133849"/>
    <s v="FACTURA COVID"/>
    <x v="2"/>
    <s v="Finalizada"/>
    <n v="0"/>
    <s v="Demanda"/>
    <n v="2022"/>
    <s v="Finalizada"/>
    <n v="133849"/>
    <n v="0"/>
    <m/>
    <n v="0"/>
    <n v="133849"/>
    <n v="0"/>
    <n v="133849"/>
    <n v="0"/>
    <n v="133849"/>
  </r>
  <r>
    <n v="901158187"/>
    <s v="CLINICA NUEVA DE CALI SAS"/>
    <s v="HCE-10992"/>
    <s v="901158187_HCE_10992"/>
    <s v="HCE10992"/>
    <s v="ESTADO DOS"/>
    <x v="5"/>
    <s v="11/10/2022 00:00:00"/>
    <d v="2023-12-01T00:00:00"/>
    <n v="720"/>
    <s v="LUZ  MUÑOZ  Registros:  1847189"/>
    <s v="CC31849895"/>
    <s v="COVID"/>
    <s v="Contributivo"/>
    <m/>
    <n v="87702"/>
    <n v="87702"/>
    <s v="FACTURA COVID"/>
    <x v="2"/>
    <s v="Finalizada"/>
    <n v="0"/>
    <s v="Demanda"/>
    <n v="2022"/>
    <s v="Finalizada"/>
    <n v="87702"/>
    <n v="0"/>
    <m/>
    <n v="0"/>
    <n v="87702"/>
    <n v="0"/>
    <n v="87702"/>
    <n v="0"/>
    <n v="87702"/>
  </r>
  <r>
    <n v="901158187"/>
    <s v="CLINICA NUEVA DE CALI SAS"/>
    <s v="HCE-10993"/>
    <s v="901158187_HCE_10993"/>
    <s v="HCE10993"/>
    <s v="ESTADO DOS"/>
    <x v="5"/>
    <s v="11/10/2022 00:00:00"/>
    <d v="2023-12-01T00:00:00"/>
    <n v="720"/>
    <s v="MAXIMILIANO  TOBAR BARONA Registros:  1847244"/>
    <s v=""/>
    <s v="COVID"/>
    <s v="Contributivo"/>
    <m/>
    <n v="87702"/>
    <n v="87702"/>
    <s v="FACTURA COVID"/>
    <x v="2"/>
    <s v="Finalizada"/>
    <n v="0"/>
    <s v="Demanda"/>
    <n v="2022"/>
    <s v="Finalizada"/>
    <n v="87702"/>
    <n v="0"/>
    <m/>
    <n v="0"/>
    <n v="87702"/>
    <n v="0"/>
    <n v="87702"/>
    <n v="0"/>
    <n v="87702"/>
  </r>
  <r>
    <n v="901158187"/>
    <s v="CLINICA NUEVA DE CALI SAS"/>
    <s v="HCE-10994"/>
    <s v="901158187_HCE_10994"/>
    <s v="HCE10994"/>
    <s v="ESTADO DOS"/>
    <x v="5"/>
    <s v="11/10/2022 00:00:00"/>
    <d v="2023-12-01T00:00:00"/>
    <n v="720"/>
    <s v="GILBERTO  ARENAS GONZALEZ Registros:  1847305"/>
    <s v="CC5355397"/>
    <s v="COVID"/>
    <s v="Contributivo"/>
    <m/>
    <n v="87702"/>
    <n v="87702"/>
    <s v="FACTURA COVID"/>
    <x v="2"/>
    <s v="Finalizada"/>
    <n v="0"/>
    <s v="Demanda"/>
    <n v="2022"/>
    <s v="Finalizada"/>
    <n v="87702"/>
    <n v="0"/>
    <m/>
    <n v="0"/>
    <n v="87702"/>
    <n v="0"/>
    <n v="87702"/>
    <n v="0"/>
    <n v="87702"/>
  </r>
  <r>
    <n v="901158187"/>
    <s v="CLINICA NUEVA DE CALI SAS"/>
    <s v="HCE-10996"/>
    <s v="901158187_HCE_10996"/>
    <s v="HCE10996"/>
    <s v="ESTADO DOS"/>
    <x v="5"/>
    <s v="11/10/2022 00:00:00"/>
    <d v="2023-12-01T00:00:00"/>
    <n v="720"/>
    <s v="MERY  LOPEZ ORTEGA Registros:  1847654"/>
    <s v="3155684116"/>
    <s v="COVID"/>
    <s v="Contributivo"/>
    <m/>
    <n v="87702"/>
    <n v="87702"/>
    <s v="FACTURA COVID"/>
    <x v="2"/>
    <s v="Finalizada"/>
    <n v="0"/>
    <s v="Demanda"/>
    <n v="2022"/>
    <s v="Finalizada"/>
    <n v="87702"/>
    <n v="0"/>
    <m/>
    <n v="0"/>
    <n v="87702"/>
    <n v="0"/>
    <n v="87702"/>
    <n v="0"/>
    <n v="87702"/>
  </r>
  <r>
    <n v="901158187"/>
    <s v="CLINICA NUEVA DE CALI SAS"/>
    <s v="HCE-10997"/>
    <s v="901158187_HCE_10997"/>
    <s v="HCE10997"/>
    <s v="ESTADO DOS"/>
    <x v="5"/>
    <s v="11/10/2022 00:00:00"/>
    <d v="2023-12-01T00:00:00"/>
    <n v="720"/>
    <s v="RAFAEL  MARTINEZ CAMARGO Registros:  1847711"/>
    <s v="CC19331463"/>
    <s v="COVID"/>
    <s v="Contributivo"/>
    <m/>
    <n v="87702"/>
    <n v="87702"/>
    <s v="FACTURA COVID"/>
    <x v="2"/>
    <s v="Finalizada"/>
    <n v="0"/>
    <s v="Demanda"/>
    <n v="2022"/>
    <s v="Finalizada"/>
    <n v="87702"/>
    <n v="0"/>
    <m/>
    <n v="0"/>
    <n v="87702"/>
    <n v="0"/>
    <n v="87702"/>
    <n v="0"/>
    <n v="87702"/>
  </r>
  <r>
    <n v="901158187"/>
    <s v="CLINICA NUEVA DE CALI SAS"/>
    <s v="HCE-11002"/>
    <s v="901158187_HCE_11002"/>
    <s v="HCE11002"/>
    <s v="ESTADO DOS"/>
    <x v="5"/>
    <s v="19/10/2022 00:00:00"/>
    <d v="2023-12-01T00:00:00"/>
    <n v="720"/>
    <s v="OLGA MARINA SANCHEZ  Registros:  1848313"/>
    <s v=""/>
    <s v="COVID"/>
    <s v="Contributivo"/>
    <m/>
    <n v="87702"/>
    <n v="87702"/>
    <s v="FACTURA COVID"/>
    <x v="2"/>
    <s v="Finalizada"/>
    <n v="0"/>
    <s v="Demanda"/>
    <n v="2022"/>
    <s v="Finalizada"/>
    <n v="87702"/>
    <n v="0"/>
    <m/>
    <n v="0"/>
    <n v="87702"/>
    <n v="0"/>
    <n v="87702"/>
    <n v="0"/>
    <n v="87702"/>
  </r>
  <r>
    <n v="901158187"/>
    <s v="CLINICA NUEVA DE CALI SAS"/>
    <s v="HCE-11004"/>
    <s v="901158187_HCE_11004"/>
    <s v="HCE11004"/>
    <s v="ESTADO DOS"/>
    <x v="5"/>
    <s v="19/10/2022 00:00:00"/>
    <d v="2023-12-01T00:00:00"/>
    <n v="720"/>
    <s v="NATALIA  MORALES RIOS Registros:  1848344"/>
    <s v=""/>
    <s v="COVID"/>
    <s v="Contributivo"/>
    <m/>
    <n v="87702"/>
    <n v="87702"/>
    <s v="FACTURA COVID"/>
    <x v="2"/>
    <s v="Finalizada"/>
    <n v="0"/>
    <s v="Demanda"/>
    <n v="2022"/>
    <s v="Finalizada"/>
    <n v="87702"/>
    <n v="0"/>
    <m/>
    <n v="0"/>
    <n v="87702"/>
    <n v="0"/>
    <n v="87702"/>
    <n v="0"/>
    <n v="87702"/>
  </r>
  <r>
    <n v="901158187"/>
    <s v="CLINICA NUEVA DE CALI SAS"/>
    <s v="HCE-11005"/>
    <s v="901158187_HCE_11005"/>
    <s v="HCE11005"/>
    <s v="ESTADO DOS"/>
    <x v="5"/>
    <s v="19/10/2022 00:00:00"/>
    <d v="2023-12-01T00:00:00"/>
    <n v="720"/>
    <s v="LUIS  FALLA GONZALEZ Registros:  1848746"/>
    <s v="CC2411423"/>
    <s v="COVID"/>
    <s v="Contributivo"/>
    <m/>
    <n v="87702"/>
    <n v="87702"/>
    <s v="FACTURA COVID"/>
    <x v="2"/>
    <s v="Finalizada"/>
    <n v="0"/>
    <s v="Demanda"/>
    <n v="2022"/>
    <s v="Finalizada"/>
    <n v="87702"/>
    <n v="0"/>
    <m/>
    <n v="0"/>
    <n v="87702"/>
    <n v="0"/>
    <n v="87702"/>
    <n v="0"/>
    <n v="87702"/>
  </r>
  <r>
    <n v="901158187"/>
    <s v="CLINICA NUEVA DE CALI SAS"/>
    <s v="HCE-11006"/>
    <s v="901158187_HCE_11006"/>
    <s v="HCE11006"/>
    <s v="ESTADO DOS"/>
    <x v="5"/>
    <s v="19/10/2022 00:00:00"/>
    <d v="2023-12-01T00:00:00"/>
    <n v="720"/>
    <s v="FRANCISCA  TORRES DE PONCE Registros:  1848938"/>
    <s v=""/>
    <s v="COVID"/>
    <s v="Contributivo"/>
    <m/>
    <n v="87702"/>
    <n v="87702"/>
    <s v="FACTURA COVID"/>
    <x v="2"/>
    <s v="Finalizada"/>
    <n v="0"/>
    <s v="Demanda"/>
    <n v="2022"/>
    <s v="Finalizada"/>
    <n v="87702"/>
    <n v="0"/>
    <m/>
    <n v="0"/>
    <n v="87702"/>
    <n v="0"/>
    <n v="87702"/>
    <n v="0"/>
    <n v="87702"/>
  </r>
  <r>
    <n v="901158187"/>
    <s v="CLINICA NUEVA DE CALI SAS"/>
    <s v="HCE-11007"/>
    <s v="901158187_HCE_11007"/>
    <s v="HCE11007"/>
    <s v="ESTADO DOS"/>
    <x v="5"/>
    <s v="19/10/2022 00:00:00"/>
    <d v="2023-12-01T00:00:00"/>
    <n v="720"/>
    <s v="MARIA  AMADOR RINCON Registros:  1850528"/>
    <s v="CC37819239"/>
    <s v="COVID"/>
    <s v="Contributivo"/>
    <m/>
    <n v="87702"/>
    <n v="87702"/>
    <s v="FACTURA COVID"/>
    <x v="2"/>
    <s v="Finalizada"/>
    <n v="0"/>
    <s v="Demanda"/>
    <n v="2022"/>
    <s v="Finalizada"/>
    <n v="87702"/>
    <n v="0"/>
    <m/>
    <n v="0"/>
    <n v="87702"/>
    <n v="0"/>
    <n v="87702"/>
    <n v="0"/>
    <n v="87702"/>
  </r>
  <r>
    <n v="901158187"/>
    <s v="CLINICA NUEVA DE CALI SAS"/>
    <s v="HCE-11008"/>
    <s v="901158187_HCE_11008"/>
    <s v="HCE11008"/>
    <s v="ESTADO DOS"/>
    <x v="5"/>
    <s v="19/10/2022 00:00:00"/>
    <d v="2023-12-01T00:00:00"/>
    <n v="720"/>
    <s v="ROBINSON  ESTRADA PALOMINO Registros:  1850555"/>
    <s v="CC14964864"/>
    <s v="COVID"/>
    <s v="Contributivo"/>
    <m/>
    <n v="87702"/>
    <n v="87702"/>
    <s v="FACTURA COVID"/>
    <x v="2"/>
    <s v="Finalizada"/>
    <n v="0"/>
    <s v="Demanda"/>
    <n v="2022"/>
    <s v="Finalizada"/>
    <n v="87702"/>
    <n v="0"/>
    <m/>
    <n v="0"/>
    <n v="87702"/>
    <n v="0"/>
    <n v="87702"/>
    <n v="0"/>
    <n v="87702"/>
  </r>
  <r>
    <n v="901158187"/>
    <s v="CLINICA NUEVA DE CALI SAS"/>
    <s v="HCE-11009"/>
    <s v="901158187_HCE_11009"/>
    <s v="HCE11009"/>
    <s v="ESTADO DOS"/>
    <x v="5"/>
    <s v="19/10/2022 00:00:00"/>
    <d v="2023-12-01T00:00:00"/>
    <n v="720"/>
    <s v="LUIS  CRUZ TORO Registros:  1850970"/>
    <s v="CC14872007"/>
    <s v="COVID"/>
    <s v="Contributivo"/>
    <m/>
    <n v="87702"/>
    <n v="87702"/>
    <s v="FACTURA COVID"/>
    <x v="2"/>
    <s v="Finalizada"/>
    <n v="0"/>
    <s v="Demanda"/>
    <n v="2022"/>
    <s v="Finalizada"/>
    <n v="87702"/>
    <n v="0"/>
    <m/>
    <n v="0"/>
    <n v="87702"/>
    <n v="0"/>
    <n v="87702"/>
    <n v="0"/>
    <n v="87702"/>
  </r>
  <r>
    <n v="901158187"/>
    <s v="CLINICA NUEVA DE CALI SAS"/>
    <s v="HCE-11010"/>
    <s v="901158187_HCE_11010"/>
    <s v="HCE11010"/>
    <s v="ESTADO DOS"/>
    <x v="5"/>
    <s v="19/10/2022 00:00:00"/>
    <d v="2023-12-01T00:00:00"/>
    <n v="720"/>
    <s v="JAIME  VALENCIA CESPEDES Registros:  1851060"/>
    <s v=""/>
    <s v="COVID"/>
    <s v="Contributivo"/>
    <m/>
    <n v="87702"/>
    <n v="87702"/>
    <s v="FACTURA COVID"/>
    <x v="2"/>
    <s v="Finalizada"/>
    <n v="0"/>
    <s v="Demanda"/>
    <n v="2022"/>
    <s v="Finalizada"/>
    <n v="87702"/>
    <n v="0"/>
    <m/>
    <n v="0"/>
    <n v="87702"/>
    <n v="0"/>
    <n v="87702"/>
    <n v="0"/>
    <n v="87702"/>
  </r>
  <r>
    <n v="901158187"/>
    <s v="CLINICA NUEVA DE CALI SAS"/>
    <s v="HCE-11011"/>
    <s v="901158187_HCE_11011"/>
    <s v="HCE11011"/>
    <s v="ESTADO DOS"/>
    <x v="5"/>
    <s v="19/10/2022 00:00:00"/>
    <d v="2023-12-01T00:00:00"/>
    <n v="720"/>
    <s v="MIGUEL  BALANTA BUILES Registros:  1851167"/>
    <s v=""/>
    <s v="COVID"/>
    <s v="Contributivo"/>
    <m/>
    <n v="87702"/>
    <n v="87702"/>
    <s v="FACTURA COVID"/>
    <x v="2"/>
    <s v="Finalizada"/>
    <n v="0"/>
    <s v="Demanda"/>
    <n v="2022"/>
    <s v="Finalizada"/>
    <n v="87702"/>
    <n v="0"/>
    <m/>
    <n v="0"/>
    <n v="87702"/>
    <n v="0"/>
    <n v="87702"/>
    <n v="0"/>
    <n v="87702"/>
  </r>
  <r>
    <n v="901158187"/>
    <s v="CLINICA NUEVA DE CALI SAS"/>
    <s v="HCE-11012"/>
    <s v="901158187_HCE_11012"/>
    <s v="HCE11012"/>
    <s v="ESTADO DOS"/>
    <x v="5"/>
    <s v="19/10/2022 00:00:00"/>
    <d v="2023-12-01T00:00:00"/>
    <n v="720"/>
    <s v="VIVIANA  VELEZ SANCHEZ Registros:  1851380"/>
    <s v=""/>
    <s v="COVID"/>
    <s v="Contributivo"/>
    <m/>
    <n v="87702"/>
    <n v="87702"/>
    <s v="FACTURA COVID"/>
    <x v="2"/>
    <s v="Finalizada"/>
    <n v="0"/>
    <s v="Demanda"/>
    <n v="2022"/>
    <s v="Finalizada"/>
    <n v="87702"/>
    <n v="0"/>
    <m/>
    <n v="0"/>
    <n v="87702"/>
    <n v="0"/>
    <n v="87702"/>
    <n v="0"/>
    <n v="87702"/>
  </r>
  <r>
    <n v="901158187"/>
    <s v="CLINICA NUEVA DE CALI SAS"/>
    <s v="HCE-11013"/>
    <s v="901158187_HCE_11013"/>
    <s v="HCE11013"/>
    <s v="ESTADO DOS"/>
    <x v="5"/>
    <s v="19/10/2022 00:00:00"/>
    <d v="2023-12-01T00:00:00"/>
    <n v="720"/>
    <s v="IVAN  GARCIA LIBREROS Registros:  1851463"/>
    <s v="CC14965729"/>
    <s v="COVID"/>
    <s v="Contributivo"/>
    <m/>
    <n v="87702"/>
    <n v="87702"/>
    <s v="FACTURA COVID"/>
    <x v="2"/>
    <s v="Finalizada"/>
    <n v="0"/>
    <s v="Demanda"/>
    <n v="2022"/>
    <s v="Finalizada"/>
    <n v="87702"/>
    <n v="0"/>
    <m/>
    <n v="0"/>
    <n v="87702"/>
    <n v="0"/>
    <n v="87702"/>
    <n v="0"/>
    <n v="87702"/>
  </r>
  <r>
    <n v="901158187"/>
    <s v="CLINICA NUEVA DE CALI SAS"/>
    <s v="HCE-11014"/>
    <s v="901158187_HCE_11014"/>
    <s v="HCE11014"/>
    <s v="ESTADO DOS"/>
    <x v="5"/>
    <s v="19/10/2022 00:00:00"/>
    <d v="2023-12-01T00:00:00"/>
    <n v="720"/>
    <s v="LUNA  LUGO HERRERA Registros:  1851760"/>
    <s v=""/>
    <s v="COVID"/>
    <s v="Contributivo"/>
    <m/>
    <n v="87702"/>
    <n v="87702"/>
    <s v="FACTURA COVID"/>
    <x v="2"/>
    <s v="Finalizada"/>
    <n v="0"/>
    <s v="Demanda"/>
    <n v="2022"/>
    <s v="Finalizada"/>
    <n v="87702"/>
    <n v="0"/>
    <m/>
    <n v="0"/>
    <n v="87702"/>
    <n v="0"/>
    <n v="87702"/>
    <n v="0"/>
    <n v="87702"/>
  </r>
  <r>
    <n v="901158187"/>
    <s v="CLINICA NUEVA DE CALI SAS"/>
    <s v="HCE-11015"/>
    <s v="901158187_HCE_11015"/>
    <s v="HCE11015"/>
    <s v="ESTADO DOS"/>
    <x v="5"/>
    <s v="19/10/2022 00:00:00"/>
    <d v="2023-12-01T00:00:00"/>
    <n v="720"/>
    <s v="LUNA  LUGO HERRERA Registros:  1851809"/>
    <s v=""/>
    <s v="COVID"/>
    <s v="Contributivo"/>
    <m/>
    <n v="32550"/>
    <n v="32550"/>
    <s v="FACTURA COVID"/>
    <x v="2"/>
    <s v="Finalizada"/>
    <n v="0"/>
    <s v="Demanda"/>
    <n v="2022"/>
    <s v="Finalizada"/>
    <n v="32550"/>
    <n v="0"/>
    <m/>
    <n v="0"/>
    <n v="32550"/>
    <n v="0"/>
    <n v="32550"/>
    <n v="0"/>
    <n v="32550"/>
  </r>
  <r>
    <n v="901158187"/>
    <s v="CLINICA NUEVA DE CALI SAS"/>
    <s v="HCE-11016"/>
    <s v="901158187_HCE_11016"/>
    <s v="HCE11016"/>
    <s v="ESTADO DOS"/>
    <x v="5"/>
    <s v="19/10/2022 00:00:00"/>
    <d v="2023-12-01T00:00:00"/>
    <n v="720"/>
    <s v="MARIA  RUIZ MOTATO Registros:  1852409"/>
    <s v=""/>
    <s v="COVID"/>
    <s v="Contributivo"/>
    <m/>
    <n v="87702"/>
    <n v="87702"/>
    <s v="FACTURA COVID"/>
    <x v="2"/>
    <s v="Finalizada"/>
    <n v="0"/>
    <s v="Demanda"/>
    <n v="2022"/>
    <s v="Finalizada"/>
    <n v="87702"/>
    <n v="0"/>
    <m/>
    <n v="0"/>
    <n v="87702"/>
    <n v="0"/>
    <n v="87702"/>
    <n v="0"/>
    <n v="87702"/>
  </r>
  <r>
    <n v="901158187"/>
    <s v="CLINICA NUEVA DE CALI SAS"/>
    <s v="HCE-11018"/>
    <s v="901158187_HCE_11018"/>
    <s v="HCE11018"/>
    <s v="ESTADO DOS"/>
    <x v="5"/>
    <s v="19/10/2022 00:00:00"/>
    <d v="2023-12-01T00:00:00"/>
    <n v="720"/>
    <s v="ROGELIO  TOBON BRITO Registros:  1855303"/>
    <s v="CC2323088"/>
    <s v="COVID"/>
    <s v="Contributivo"/>
    <m/>
    <n v="87702"/>
    <n v="87702"/>
    <s v="FACTURA COVID"/>
    <x v="2"/>
    <s v="Finalizada"/>
    <n v="0"/>
    <s v="Demanda"/>
    <n v="2022"/>
    <s v="Finalizada"/>
    <n v="87702"/>
    <n v="0"/>
    <m/>
    <n v="0"/>
    <n v="87702"/>
    <n v="0"/>
    <n v="87702"/>
    <n v="0"/>
    <n v="87702"/>
  </r>
  <r>
    <n v="901158187"/>
    <s v="CLINICA NUEVA DE CALI SAS"/>
    <s v="HCE-11019"/>
    <s v="901158187_HCE_11019"/>
    <s v="HCE11019"/>
    <s v="ESTADO DOS"/>
    <x v="5"/>
    <s v="19/10/2022 00:00:00"/>
    <d v="2023-12-01T00:00:00"/>
    <n v="720"/>
    <s v="JOSE  VASQUEZ BERMUDEZ Registros:  1855478"/>
    <s v=""/>
    <s v="COVID"/>
    <s v="Contributivo"/>
    <m/>
    <n v="87702"/>
    <n v="87702"/>
    <s v="FACTURA COVID"/>
    <x v="2"/>
    <s v="Finalizada"/>
    <n v="0"/>
    <s v="Demanda"/>
    <n v="2022"/>
    <s v="Finalizada"/>
    <n v="87702"/>
    <n v="0"/>
    <m/>
    <n v="0"/>
    <n v="87702"/>
    <n v="0"/>
    <n v="87702"/>
    <n v="0"/>
    <n v="87702"/>
  </r>
  <r>
    <n v="901158187"/>
    <s v="CLINICA NUEVA DE CALI SAS"/>
    <s v="HCE-11020"/>
    <s v="901158187_HCE_11020"/>
    <s v="HCE11020"/>
    <s v="ESTADO DOS"/>
    <x v="5"/>
    <s v="19/10/2022 00:00:00"/>
    <d v="2023-12-01T00:00:00"/>
    <n v="720"/>
    <s v="JOSE  CRIOLLO  Registros:  1855682"/>
    <s v=""/>
    <s v="COVID"/>
    <s v="Contributivo"/>
    <m/>
    <n v="87702"/>
    <n v="87702"/>
    <s v="FACTURA COVID"/>
    <x v="2"/>
    <s v="Finalizada"/>
    <n v="0"/>
    <s v="Demanda"/>
    <n v="2022"/>
    <s v="Finalizada"/>
    <n v="87702"/>
    <n v="0"/>
    <m/>
    <n v="0"/>
    <n v="87702"/>
    <n v="0"/>
    <n v="87702"/>
    <n v="0"/>
    <n v="87702"/>
  </r>
  <r>
    <n v="901158187"/>
    <s v="CLINICA NUEVA DE CALI SAS"/>
    <s v="HCE-11021"/>
    <s v="901158187_HCE_11021"/>
    <s v="HCE11021"/>
    <s v="ESTADO DOS"/>
    <x v="5"/>
    <s v="19/10/2022 00:00:00"/>
    <d v="2023-12-01T00:00:00"/>
    <n v="720"/>
    <s v="SOLON  ARBOLEDA CUERO Registros:  1855801"/>
    <s v=""/>
    <s v="COVID"/>
    <s v="Contributivo"/>
    <m/>
    <n v="87702"/>
    <n v="87702"/>
    <s v="FACTURA COVID"/>
    <x v="2"/>
    <s v="Finalizada"/>
    <n v="0"/>
    <s v="Demanda"/>
    <n v="2022"/>
    <s v="Finalizada"/>
    <n v="87702"/>
    <n v="0"/>
    <m/>
    <n v="0"/>
    <n v="87702"/>
    <n v="0"/>
    <n v="87702"/>
    <n v="0"/>
    <n v="87702"/>
  </r>
  <r>
    <n v="901158187"/>
    <s v="CLINICA NUEVA DE CALI SAS"/>
    <s v="HCE-11022"/>
    <s v="901158187_HCE_11022"/>
    <s v="HCE11022"/>
    <s v="ESTADO DOS"/>
    <x v="5"/>
    <s v="19/10/2022 00:00:00"/>
    <d v="2023-12-01T00:00:00"/>
    <n v="720"/>
    <s v="HECTOR  MARTINEZ BETANCURT Registros:  1856445"/>
    <s v=""/>
    <s v="COVID"/>
    <s v="Contributivo"/>
    <m/>
    <n v="87702"/>
    <n v="87702"/>
    <s v="FACTURA COVID"/>
    <x v="2"/>
    <s v="Finalizada"/>
    <n v="0"/>
    <s v="Demanda"/>
    <n v="2022"/>
    <s v="Finalizada"/>
    <n v="87702"/>
    <n v="0"/>
    <m/>
    <n v="0"/>
    <n v="87702"/>
    <n v="0"/>
    <n v="87702"/>
    <n v="0"/>
    <n v="87702"/>
  </r>
  <r>
    <n v="901158187"/>
    <s v="CLINICA NUEVA DE CALI SAS"/>
    <s v="HCE-11024"/>
    <s v="901158187_HCE_11024"/>
    <s v="HCE11024"/>
    <s v="ESTADO DOS"/>
    <x v="5"/>
    <s v="19/10/2022 00:00:00"/>
    <d v="2023-12-01T00:00:00"/>
    <n v="720"/>
    <s v="LIBARDO  TOBAR MORILLO Registros:  1856998"/>
    <s v="CC1113635747"/>
    <s v="COVID"/>
    <s v="Contributivo"/>
    <m/>
    <n v="87702"/>
    <n v="87702"/>
    <s v="FACTURA COVID"/>
    <x v="2"/>
    <s v="Finalizada"/>
    <n v="0"/>
    <s v="Demanda"/>
    <n v="2022"/>
    <s v="Finalizada"/>
    <n v="87702"/>
    <n v="0"/>
    <m/>
    <n v="0"/>
    <n v="87702"/>
    <n v="0"/>
    <n v="87702"/>
    <n v="0"/>
    <n v="87702"/>
  </r>
  <r>
    <n v="901158187"/>
    <s v="CLINICA NUEVA DE CALI SAS"/>
    <s v="HCE-11025"/>
    <s v="901158187_HCE_11025"/>
    <s v="HCE11025"/>
    <s v="ESTADO DOS"/>
    <x v="5"/>
    <s v="19/10/2022 00:00:00"/>
    <d v="2023-12-01T00:00:00"/>
    <n v="720"/>
    <s v="JULIO  PAZ  Registros:  1857189"/>
    <s v=""/>
    <s v="COVID"/>
    <s v="Contributivo"/>
    <m/>
    <n v="87702"/>
    <n v="87702"/>
    <s v="FACTURA COVID"/>
    <x v="2"/>
    <s v="Finalizada"/>
    <n v="0"/>
    <s v="Demanda"/>
    <n v="2022"/>
    <s v="Finalizada"/>
    <n v="87702"/>
    <n v="0"/>
    <m/>
    <n v="0"/>
    <n v="87702"/>
    <n v="0"/>
    <n v="87702"/>
    <n v="0"/>
    <n v="87702"/>
  </r>
  <r>
    <n v="901158187"/>
    <s v="CLINICA NUEVA DE CALI SAS"/>
    <s v="HCE-11026"/>
    <s v="901158187_HCE_11026"/>
    <s v="HCE11026"/>
    <s v="ESTADO DOS"/>
    <x v="5"/>
    <s v="19/10/2022 00:00:00"/>
    <d v="2023-12-01T00:00:00"/>
    <n v="720"/>
    <s v="JAIRO  CAICEDO AGREDO Registros:  1857270"/>
    <s v="CC16615510"/>
    <s v="COVID"/>
    <s v="Contributivo"/>
    <m/>
    <n v="87702"/>
    <n v="87702"/>
    <s v="FACTURA COVID"/>
    <x v="2"/>
    <s v="Finalizada"/>
    <n v="0"/>
    <s v="Demanda"/>
    <n v="2022"/>
    <s v="Finalizada"/>
    <n v="87702"/>
    <n v="0"/>
    <m/>
    <n v="0"/>
    <n v="87702"/>
    <n v="0"/>
    <n v="87702"/>
    <n v="0"/>
    <n v="87702"/>
  </r>
  <r>
    <n v="901158187"/>
    <s v="CLINICA NUEVA DE CALI SAS"/>
    <s v="HCE-11027"/>
    <s v="901158187_HCE_11027"/>
    <s v="HCE11027"/>
    <s v="ESTADO DOS"/>
    <x v="5"/>
    <s v="19/10/2022 00:00:00"/>
    <d v="2023-12-01T00:00:00"/>
    <n v="720"/>
    <s v="TERESITA  RIVAS DE URREA Registros:  1857374"/>
    <s v=""/>
    <s v="COVID"/>
    <s v="Contributivo"/>
    <m/>
    <n v="87702"/>
    <n v="87702"/>
    <s v="FACTURA COVID"/>
    <x v="2"/>
    <s v="Finalizada"/>
    <n v="0"/>
    <s v="Demanda"/>
    <n v="2022"/>
    <s v="Finalizada"/>
    <n v="87702"/>
    <n v="0"/>
    <m/>
    <n v="0"/>
    <n v="87702"/>
    <n v="0"/>
    <n v="87702"/>
    <n v="0"/>
    <n v="87702"/>
  </r>
  <r>
    <n v="901158187"/>
    <s v="CLINICA NUEVA DE CALI SAS"/>
    <s v="HCE-11028"/>
    <s v="901158187_HCE_11028"/>
    <s v="HCE11028"/>
    <s v="ESTADO DOS"/>
    <x v="5"/>
    <s v="19/10/2022 00:00:00"/>
    <d v="2023-12-01T00:00:00"/>
    <n v="720"/>
    <s v="MARIA  ALZATE DE ACOSTA Registros:  1857116"/>
    <s v=""/>
    <s v="COVID"/>
    <s v="Contributivo"/>
    <m/>
    <n v="87702"/>
    <n v="87702"/>
    <s v="FACTURA COVID"/>
    <x v="2"/>
    <s v="Finalizada"/>
    <n v="0"/>
    <s v="Demanda"/>
    <n v="2022"/>
    <s v="Finalizada"/>
    <n v="87702"/>
    <n v="0"/>
    <m/>
    <n v="0"/>
    <n v="87702"/>
    <n v="0"/>
    <n v="87702"/>
    <n v="0"/>
    <n v="87702"/>
  </r>
  <r>
    <n v="901158187"/>
    <s v="CLINICA NUEVA DE CALI SAS"/>
    <s v="HCE-11029"/>
    <s v="901158187_HCE_11029"/>
    <s v="HCE11029"/>
    <s v="ESTADO DOS"/>
    <x v="5"/>
    <s v="19/10/2022 00:00:00"/>
    <d v="2023-12-01T00:00:00"/>
    <n v="720"/>
    <s v="MELBA  GONZALEZ SALCEDO Registros:  1853111"/>
    <s v="CC31142686"/>
    <s v="COVID"/>
    <s v="Contributivo"/>
    <m/>
    <n v="87702"/>
    <n v="87702"/>
    <s v="FACTURA COVID"/>
    <x v="2"/>
    <s v="Finalizada"/>
    <n v="0"/>
    <s v="Demanda"/>
    <n v="2022"/>
    <s v="Finalizada"/>
    <n v="87702"/>
    <n v="0"/>
    <m/>
    <n v="0"/>
    <n v="87702"/>
    <n v="0"/>
    <n v="87702"/>
    <n v="0"/>
    <n v="87702"/>
  </r>
  <r>
    <n v="901158187"/>
    <s v="CLINICA NUEVA DE CALI SAS"/>
    <s v="HCE-11031"/>
    <s v="901158187_HCE_11031"/>
    <s v="HCE11031"/>
    <s v="ESTADO DOS"/>
    <x v="5"/>
    <s v="19/10/2022 00:00:00"/>
    <d v="2023-12-01T00:00:00"/>
    <n v="720"/>
    <s v="MARIA  RAMIREZ  Registros:  1857602"/>
    <s v="CC29032083"/>
    <s v="COVID"/>
    <s v="Contributivo"/>
    <m/>
    <n v="87702"/>
    <n v="87702"/>
    <s v="FACTURA COVID"/>
    <x v="2"/>
    <s v="Finalizada"/>
    <n v="0"/>
    <s v="Demanda"/>
    <n v="2022"/>
    <s v="Finalizada"/>
    <n v="87702"/>
    <n v="0"/>
    <m/>
    <n v="0"/>
    <n v="87702"/>
    <n v="0"/>
    <n v="87702"/>
    <n v="0"/>
    <n v="87702"/>
  </r>
  <r>
    <n v="901158187"/>
    <s v="CLINICA NUEVA DE CALI SAS"/>
    <s v="HCE-11032"/>
    <s v="901158187_HCE_11032"/>
    <s v="HCE11032"/>
    <s v="ESTADO DOS"/>
    <x v="5"/>
    <s v="19/10/2022 00:00:00"/>
    <d v="2023-12-01T00:00:00"/>
    <n v="720"/>
    <s v="LEIDY  ROMERO RIVERA Registros:  1857623"/>
    <s v="CC1130632392"/>
    <s v="COVID"/>
    <s v="Contributivo"/>
    <m/>
    <n v="87702"/>
    <n v="87702"/>
    <s v="FACTURA COVID"/>
    <x v="2"/>
    <s v="Finalizada"/>
    <n v="0"/>
    <s v="Demanda"/>
    <n v="2022"/>
    <s v="Finalizada"/>
    <n v="87702"/>
    <n v="0"/>
    <m/>
    <n v="0"/>
    <n v="87702"/>
    <n v="0"/>
    <n v="87702"/>
    <n v="0"/>
    <n v="87702"/>
  </r>
  <r>
    <n v="901158187"/>
    <s v="CLINICA NUEVA DE CALI SAS"/>
    <s v="HCE-11033"/>
    <s v="901158187_HCE_11033"/>
    <s v="HCE11033"/>
    <s v="ESTADO DOS"/>
    <x v="5"/>
    <s v="19/10/2022 00:00:00"/>
    <d v="2023-12-01T00:00:00"/>
    <n v="720"/>
    <s v="AMIRA  CALDERON DE TORRES Registros:  1857638"/>
    <s v="CC29058768"/>
    <s v="COVID"/>
    <s v="Contributivo"/>
    <m/>
    <n v="87702"/>
    <n v="87702"/>
    <s v="FACTURA COVID"/>
    <x v="2"/>
    <s v="Finalizada"/>
    <n v="0"/>
    <s v="Demanda"/>
    <n v="2022"/>
    <s v="Finalizada"/>
    <n v="87702"/>
    <n v="0"/>
    <m/>
    <n v="0"/>
    <n v="87702"/>
    <n v="0"/>
    <n v="87702"/>
    <n v="0"/>
    <n v="87702"/>
  </r>
  <r>
    <n v="901158187"/>
    <s v="CLINICA NUEVA DE CALI SAS"/>
    <s v="HCE-11034"/>
    <s v="901158187_HCE_11034"/>
    <s v="HCE11034"/>
    <s v="ESTADO DOS"/>
    <x v="5"/>
    <s v="19/10/2022 00:00:00"/>
    <d v="2023-12-01T00:00:00"/>
    <n v="720"/>
    <s v="ANIBAL  CAICEDO CUERO Registros:  1852802"/>
    <s v=""/>
    <s v="COVID"/>
    <s v="Contributivo"/>
    <m/>
    <n v="87702"/>
    <n v="87702"/>
    <s v="FACTURA COVID"/>
    <x v="2"/>
    <s v="Finalizada"/>
    <n v="0"/>
    <s v="Demanda"/>
    <n v="2022"/>
    <s v="Finalizada"/>
    <n v="87702"/>
    <n v="0"/>
    <m/>
    <n v="0"/>
    <n v="87702"/>
    <n v="0"/>
    <n v="87702"/>
    <n v="0"/>
    <n v="87702"/>
  </r>
  <r>
    <n v="901158187"/>
    <s v="CLINICA NUEVA DE CALI SAS"/>
    <s v="HCE-11035"/>
    <s v="901158187_HCE_11035"/>
    <s v="HCE11035"/>
    <s v="ESTADO DOS"/>
    <x v="5"/>
    <s v="19/10/2022 00:00:00"/>
    <d v="2023-12-01T00:00:00"/>
    <n v="720"/>
    <s v="FRANCISCO  RUIZ GARCIA Registros:  1856417"/>
    <s v="4230870"/>
    <s v="COVID"/>
    <s v="Contributivo"/>
    <m/>
    <n v="87702"/>
    <n v="87702"/>
    <s v="FACTURA COVID"/>
    <x v="2"/>
    <s v="Finalizada"/>
    <n v="0"/>
    <s v="Demanda"/>
    <n v="2022"/>
    <s v="Finalizada"/>
    <n v="87702"/>
    <n v="0"/>
    <m/>
    <n v="0"/>
    <n v="87702"/>
    <n v="0"/>
    <n v="87702"/>
    <n v="0"/>
    <n v="87702"/>
  </r>
  <r>
    <n v="901158187"/>
    <s v="CLINICA NUEVA DE CALI SAS"/>
    <s v="HCE-11036"/>
    <s v="901158187_HCE_11036"/>
    <s v="HCE11036"/>
    <s v="ESTADO DOS"/>
    <x v="5"/>
    <s v="19/10/2022 00:00:00"/>
    <d v="2023-12-01T00:00:00"/>
    <n v="720"/>
    <s v="GLORIA  ÑAÑEZ GUERRERO Registros:  1856343"/>
    <s v="CC31253063"/>
    <s v="COVID"/>
    <s v="Contributivo"/>
    <m/>
    <n v="87702"/>
    <n v="87702"/>
    <s v="FACTURA COVID"/>
    <x v="2"/>
    <s v="Finalizada"/>
    <n v="0"/>
    <s v="Demanda"/>
    <n v="2022"/>
    <s v="Finalizada"/>
    <n v="87702"/>
    <n v="0"/>
    <m/>
    <n v="0"/>
    <n v="87702"/>
    <n v="0"/>
    <n v="87702"/>
    <n v="0"/>
    <n v="87702"/>
  </r>
  <r>
    <n v="901158187"/>
    <s v="CLINICA NUEVA DE CALI SAS"/>
    <s v="HCE-11037"/>
    <s v="901158187_HCE_11037"/>
    <s v="HCE11037"/>
    <s v="ESTADO DOS"/>
    <x v="5"/>
    <s v="19/10/2022 00:00:00"/>
    <d v="2023-12-01T00:00:00"/>
    <n v="720"/>
    <s v="GUILLERMO  REVELO PEREZ Registros:  1856365"/>
    <s v="CC12966386"/>
    <s v="COVID"/>
    <s v="Contributivo"/>
    <m/>
    <n v="87702"/>
    <n v="87702"/>
    <s v="FACTURA COVID"/>
    <x v="2"/>
    <s v="Finalizada"/>
    <n v="0"/>
    <s v="Demanda"/>
    <n v="2022"/>
    <s v="Finalizada"/>
    <n v="87702"/>
    <n v="0"/>
    <m/>
    <n v="0"/>
    <n v="87702"/>
    <n v="0"/>
    <n v="87702"/>
    <n v="0"/>
    <n v="87702"/>
  </r>
  <r>
    <n v="901158187"/>
    <s v="CLINICA NUEVA DE CALI SAS"/>
    <s v="HCE-11039"/>
    <s v="901158187_HCE_11039"/>
    <s v="HCE11039"/>
    <s v="ESTADO DOS"/>
    <x v="5"/>
    <s v="19/10/2022 00:00:00"/>
    <d v="2023-12-01T00:00:00"/>
    <n v="720"/>
    <s v="HANSEL  ORTIZ ANGULO Registros:  1852819"/>
    <s v="RC1232813173"/>
    <s v="COVID"/>
    <s v="Contributivo"/>
    <m/>
    <n v="87702"/>
    <n v="87702"/>
    <s v="FACTURA COVID"/>
    <x v="2"/>
    <s v="Finalizada"/>
    <n v="0"/>
    <s v="Demanda"/>
    <n v="2022"/>
    <s v="Finalizada"/>
    <n v="87702"/>
    <n v="0"/>
    <m/>
    <n v="0"/>
    <n v="87702"/>
    <n v="0"/>
    <n v="87702"/>
    <n v="0"/>
    <n v="87702"/>
  </r>
  <r>
    <n v="901158187"/>
    <s v="CLINICA NUEVA DE CALI SAS"/>
    <s v="HCE-11040"/>
    <s v="901158187_HCE_11040"/>
    <s v="HCE11040"/>
    <s v="ESTADO DOS"/>
    <x v="5"/>
    <s v="19/10/2022 00:00:00"/>
    <d v="2023-12-01T00:00:00"/>
    <n v="720"/>
    <s v="HECTOR  VASQUEZ OCAMPO Registros:  1850023"/>
    <s v="CC6455875"/>
    <s v="COVID"/>
    <s v="Contributivo"/>
    <m/>
    <n v="87702"/>
    <n v="87702"/>
    <s v="FACTURA COVID"/>
    <x v="2"/>
    <s v="Finalizada"/>
    <n v="0"/>
    <s v="Demanda"/>
    <n v="2022"/>
    <s v="Finalizada"/>
    <n v="87702"/>
    <n v="0"/>
    <m/>
    <n v="0"/>
    <n v="87702"/>
    <n v="0"/>
    <n v="87702"/>
    <n v="0"/>
    <n v="87702"/>
  </r>
  <r>
    <n v="901158187"/>
    <s v="CLINICA NUEVA DE CALI SAS"/>
    <s v="HCE-11041"/>
    <s v="901158187_HCE_11041"/>
    <s v="HCE11041"/>
    <s v="ESTADO DOS"/>
    <x v="5"/>
    <s v="19/10/2022 00:00:00"/>
    <d v="2023-12-01T00:00:00"/>
    <n v="720"/>
    <s v="JAIME  QUINTERO HOYOS Registros:  1850056"/>
    <s v="3103839042"/>
    <s v="COVID"/>
    <s v="Contributivo"/>
    <m/>
    <n v="87702"/>
    <n v="87702"/>
    <s v="FACTURA COVID"/>
    <x v="2"/>
    <s v="Finalizada"/>
    <n v="0"/>
    <s v="Demanda"/>
    <n v="2022"/>
    <s v="Finalizada"/>
    <n v="87702"/>
    <n v="0"/>
    <m/>
    <n v="0"/>
    <n v="87702"/>
    <n v="0"/>
    <n v="87702"/>
    <n v="0"/>
    <n v="87702"/>
  </r>
  <r>
    <n v="901158187"/>
    <s v="CLINICA NUEVA DE CALI SAS"/>
    <s v="HCE-11042"/>
    <s v="901158187_HCE_11042"/>
    <s v="HCE11042"/>
    <s v="ESTADO DOS"/>
    <x v="5"/>
    <s v="19/10/2022 00:00:00"/>
    <d v="2023-12-01T00:00:00"/>
    <n v="720"/>
    <s v="JOSE  VALENCIA OLAYA Registros:  1850063"/>
    <s v="CC17052422"/>
    <s v="COVID"/>
    <s v="Contributivo"/>
    <m/>
    <n v="87702"/>
    <n v="87702"/>
    <s v="FACTURA COVID"/>
    <x v="2"/>
    <s v="Finalizada"/>
    <n v="0"/>
    <s v="Demanda"/>
    <n v="2022"/>
    <s v="Finalizada"/>
    <n v="87702"/>
    <n v="0"/>
    <m/>
    <n v="0"/>
    <n v="87702"/>
    <n v="0"/>
    <n v="87702"/>
    <n v="0"/>
    <n v="87702"/>
  </r>
  <r>
    <n v="901158187"/>
    <s v="CLINICA NUEVA DE CALI SAS"/>
    <s v="HCE-11043"/>
    <s v="901158187_HCE_11043"/>
    <s v="HCE11043"/>
    <s v="ESTADO DOS"/>
    <x v="5"/>
    <s v="19/10/2022 00:00:00"/>
    <d v="2023-12-01T00:00:00"/>
    <n v="720"/>
    <s v="LEYDI  RODALLEGA VIVEROS Registros:  1848052"/>
    <s v=""/>
    <s v="COVID"/>
    <s v="Contributivo"/>
    <m/>
    <n v="87702"/>
    <n v="87702"/>
    <s v="FACTURA COVID"/>
    <x v="2"/>
    <s v="Finalizada"/>
    <n v="0"/>
    <s v="Demanda"/>
    <n v="2022"/>
    <s v="Finalizada"/>
    <n v="87702"/>
    <n v="0"/>
    <m/>
    <n v="0"/>
    <n v="87702"/>
    <n v="0"/>
    <n v="87702"/>
    <n v="0"/>
    <n v="87702"/>
  </r>
  <r>
    <n v="901158187"/>
    <s v="CLINICA NUEVA DE CALI SAS"/>
    <s v="HCE-11044"/>
    <s v="901158187_HCE_11044"/>
    <s v="HCE11044"/>
    <s v="ESTADO DOS"/>
    <x v="5"/>
    <s v="19/10/2022 00:00:00"/>
    <d v="2023-12-01T00:00:00"/>
    <n v="720"/>
    <s v="LIZANDRA  LLORENTE ALVAREZ Registros:  1852823"/>
    <s v=""/>
    <s v="COVID"/>
    <s v="Contributivo"/>
    <m/>
    <n v="87702"/>
    <n v="87702"/>
    <s v="FACTURA COVID"/>
    <x v="2"/>
    <s v="Finalizada"/>
    <n v="0"/>
    <s v="Demanda"/>
    <n v="2022"/>
    <s v="Finalizada"/>
    <n v="87702"/>
    <n v="0"/>
    <m/>
    <n v="0"/>
    <n v="87702"/>
    <n v="0"/>
    <n v="87702"/>
    <n v="0"/>
    <n v="87702"/>
  </r>
  <r>
    <n v="901158187"/>
    <s v="CLINICA NUEVA DE CALI SAS"/>
    <s v="HCE-11045"/>
    <s v="901158187_HCE_11045"/>
    <s v="HCE11045"/>
    <s v="ESTADO DOS"/>
    <x v="5"/>
    <s v="19/10/2022 00:00:00"/>
    <d v="2023-12-01T00:00:00"/>
    <n v="720"/>
    <s v="LUCIA  MONTOYA SANCHEZ Registros:  1848043"/>
    <s v="3053334891"/>
    <s v="COVID"/>
    <s v="Contributivo"/>
    <m/>
    <n v="87702"/>
    <n v="87702"/>
    <s v="FACTURA COVID"/>
    <x v="2"/>
    <s v="Finalizada"/>
    <n v="0"/>
    <s v="Demanda"/>
    <n v="2022"/>
    <s v="Finalizada"/>
    <n v="87702"/>
    <n v="0"/>
    <m/>
    <n v="0"/>
    <n v="87702"/>
    <n v="0"/>
    <n v="87702"/>
    <n v="0"/>
    <n v="87702"/>
  </r>
  <r>
    <n v="901158187"/>
    <s v="CLINICA NUEVA DE CALI SAS"/>
    <s v="HCE-11046"/>
    <s v="901158187_HCE_11046"/>
    <s v="HCE11046"/>
    <s v="ESTADO DOS"/>
    <x v="5"/>
    <s v="19/10/2022 00:00:00"/>
    <d v="2023-12-01T00:00:00"/>
    <n v="720"/>
    <s v="MARIA  GONZALEZ COLLAZOS Registros:  1852850"/>
    <s v="CC31270453"/>
    <s v="COVID"/>
    <s v="Contributivo"/>
    <m/>
    <n v="87702"/>
    <n v="87702"/>
    <s v="FACTURA COVID"/>
    <x v="2"/>
    <s v="Finalizada"/>
    <n v="0"/>
    <s v="Demanda"/>
    <n v="2022"/>
    <s v="Finalizada"/>
    <n v="87702"/>
    <n v="0"/>
    <m/>
    <n v="0"/>
    <n v="87702"/>
    <n v="0"/>
    <n v="87702"/>
    <n v="0"/>
    <n v="87702"/>
  </r>
  <r>
    <n v="901158187"/>
    <s v="CLINICA NUEVA DE CALI SAS"/>
    <s v="HCE-11047"/>
    <s v="901158187_HCE_11047"/>
    <s v="HCE11047"/>
    <s v="ESTADO DOS"/>
    <x v="5"/>
    <s v="19/10/2022 00:00:00"/>
    <d v="2023-12-01T00:00:00"/>
    <n v="720"/>
    <s v="MARIA  LOPEZ VDA DE GARNICA Registros:  1852838"/>
    <s v="CC24137536"/>
    <s v="COVID"/>
    <s v="Contributivo"/>
    <m/>
    <n v="87702"/>
    <n v="87702"/>
    <s v="FACTURA COVID"/>
    <x v="2"/>
    <s v="Finalizada"/>
    <n v="0"/>
    <s v="Demanda"/>
    <n v="2022"/>
    <s v="Finalizada"/>
    <n v="87702"/>
    <n v="0"/>
    <m/>
    <n v="0"/>
    <n v="87702"/>
    <n v="0"/>
    <n v="87702"/>
    <n v="0"/>
    <n v="87702"/>
  </r>
  <r>
    <n v="901158187"/>
    <s v="CLINICA NUEVA DE CALI SAS"/>
    <s v="HCE-11048"/>
    <s v="901158187_HCE_11048"/>
    <s v="HCE11048"/>
    <s v="ESTADO DOS"/>
    <x v="5"/>
    <s v="19/10/2022 00:00:00"/>
    <d v="2023-12-01T00:00:00"/>
    <n v="720"/>
    <s v="MARIA  NOVOA ORTIZ Registros:  1856334"/>
    <s v="CC29100904"/>
    <s v="COVID"/>
    <s v="Contributivo"/>
    <m/>
    <n v="87702"/>
    <n v="87702"/>
    <s v="FACTURA COVID"/>
    <x v="2"/>
    <s v="Finalizada"/>
    <n v="0"/>
    <s v="Demanda"/>
    <n v="2022"/>
    <s v="Finalizada"/>
    <n v="87702"/>
    <n v="0"/>
    <m/>
    <n v="0"/>
    <n v="87702"/>
    <n v="0"/>
    <n v="87702"/>
    <n v="0"/>
    <n v="87702"/>
  </r>
  <r>
    <n v="901158187"/>
    <s v="CLINICA NUEVA DE CALI SAS"/>
    <s v="HCE-11049"/>
    <s v="901158187_HCE_11049"/>
    <s v="HCE11049"/>
    <s v="ESTADO DOS"/>
    <x v="5"/>
    <s v="19/10/2022 00:00:00"/>
    <d v="2023-12-01T00:00:00"/>
    <n v="720"/>
    <s v="MARIA NUBIA VILLALOBOS ABADIA Registros:  1850064"/>
    <s v="CC29477264"/>
    <s v="COVID"/>
    <s v="Contributivo"/>
    <m/>
    <n v="87702"/>
    <n v="87702"/>
    <s v="FACTURA COVID"/>
    <x v="2"/>
    <s v="Finalizada"/>
    <n v="0"/>
    <s v="Demanda"/>
    <n v="2022"/>
    <s v="Finalizada"/>
    <n v="87702"/>
    <n v="0"/>
    <m/>
    <n v="0"/>
    <n v="87702"/>
    <n v="0"/>
    <n v="87702"/>
    <n v="0"/>
    <n v="87702"/>
  </r>
  <r>
    <n v="901158187"/>
    <s v="CLINICA NUEVA DE CALI SAS"/>
    <s v="HCE-11052"/>
    <s v="901158187_HCE_11052"/>
    <s v="HCE11052"/>
    <s v="ESTADO DOS"/>
    <x v="5"/>
    <s v="19/10/2022 00:00:00"/>
    <d v="2023-12-01T00:00:00"/>
    <n v="720"/>
    <s v="OMAIRA  SANCHEZ DE RACINES Registros:  1852871"/>
    <s v=""/>
    <s v="COVID"/>
    <s v="Contributivo"/>
    <m/>
    <n v="87702"/>
    <n v="87702"/>
    <s v="FACTURA COVID"/>
    <x v="2"/>
    <s v="Finalizada"/>
    <n v="0"/>
    <s v="Demanda"/>
    <n v="2022"/>
    <s v="Finalizada"/>
    <n v="87702"/>
    <n v="0"/>
    <m/>
    <n v="0"/>
    <n v="87702"/>
    <n v="0"/>
    <n v="87702"/>
    <n v="0"/>
    <n v="87702"/>
  </r>
  <r>
    <n v="901158187"/>
    <s v="CLINICA NUEVA DE CALI SAS"/>
    <s v="HCE-11053"/>
    <s v="901158187_HCE_11053"/>
    <s v="HCE11053"/>
    <s v="ESTADO DOS"/>
    <x v="5"/>
    <s v="19/10/2022 00:00:00"/>
    <d v="2023-12-01T00:00:00"/>
    <n v="720"/>
    <s v="ROSALBA  VALENCIA DE BERMUDEZ Registros:  1850073"/>
    <s v="CC38959996"/>
    <s v="COVID"/>
    <s v="Contributivo"/>
    <m/>
    <n v="87702"/>
    <n v="87702"/>
    <s v="FACTURA COVID"/>
    <x v="2"/>
    <s v="Finalizada"/>
    <n v="0"/>
    <s v="Demanda"/>
    <n v="2022"/>
    <s v="Finalizada"/>
    <n v="87702"/>
    <n v="0"/>
    <m/>
    <n v="0"/>
    <n v="87702"/>
    <n v="0"/>
    <n v="87702"/>
    <n v="0"/>
    <n v="87702"/>
  </r>
  <r>
    <n v="901158187"/>
    <s v="CLINICA NUEVA DE CALI SAS"/>
    <s v="HCE-11054"/>
    <s v="901158187_HCE_11054"/>
    <s v="HCE11054"/>
    <s v="ESTADO DOS"/>
    <x v="5"/>
    <s v="19/10/2022 00:00:00"/>
    <d v="2023-12-01T00:00:00"/>
    <n v="720"/>
    <s v="WILLIAM  CUADRADO BUITRAGO Registros:  1856396"/>
    <s v=""/>
    <s v="COVID"/>
    <s v="Contributivo"/>
    <m/>
    <n v="133849"/>
    <n v="133849"/>
    <s v="FACTURA COVID"/>
    <x v="2"/>
    <s v="Finalizada"/>
    <n v="0"/>
    <s v="Demanda"/>
    <n v="2022"/>
    <s v="Finalizada"/>
    <n v="133849"/>
    <n v="0"/>
    <m/>
    <n v="0"/>
    <n v="133849"/>
    <n v="0"/>
    <n v="133849"/>
    <n v="0"/>
    <n v="133849"/>
  </r>
  <r>
    <n v="901158187"/>
    <s v="CLINICA NUEVA DE CALI SAS"/>
    <s v="HCE-11055"/>
    <s v="901158187_HCE_11055"/>
    <s v="HCE11055"/>
    <s v="ESTADO DOS"/>
    <x v="5"/>
    <s v="19/10/2022 00:00:00"/>
    <d v="2023-12-01T00:00:00"/>
    <n v="720"/>
    <s v="JHON  ORTIZ POLANCO Registros:  1856447"/>
    <s v=""/>
    <s v="COVID"/>
    <s v="Contributivo"/>
    <m/>
    <n v="30000"/>
    <n v="30000"/>
    <s v="FACTURA COVID"/>
    <x v="2"/>
    <s v="Finalizada"/>
    <n v="0"/>
    <s v="Demanda"/>
    <n v="2022"/>
    <s v="Finalizada"/>
    <n v="30000"/>
    <n v="0"/>
    <m/>
    <n v="0"/>
    <n v="30000"/>
    <n v="0"/>
    <n v="30000"/>
    <n v="0"/>
    <n v="30000"/>
  </r>
  <r>
    <n v="901158187"/>
    <s v="CLINICA NUEVA DE CALI SAS"/>
    <s v="HCE-11056"/>
    <s v="901158187_HCE_11056"/>
    <s v="HCE11056"/>
    <s v="ESTADO DOS"/>
    <x v="5"/>
    <s v="19/10/2022 00:00:00"/>
    <d v="2023-12-01T00:00:00"/>
    <n v="720"/>
    <s v="ALEYDA  GIRON MORENO Registros:  1858275"/>
    <s v="CC29612567"/>
    <s v="COVID"/>
    <s v="Contributivo"/>
    <m/>
    <n v="87702"/>
    <n v="87702"/>
    <s v="FACTURA COVID"/>
    <x v="2"/>
    <s v="Finalizada"/>
    <n v="0"/>
    <s v="Demanda"/>
    <n v="2022"/>
    <s v="Finalizada"/>
    <n v="87702"/>
    <n v="0"/>
    <m/>
    <n v="0"/>
    <n v="87702"/>
    <n v="0"/>
    <n v="87702"/>
    <n v="0"/>
    <n v="87702"/>
  </r>
  <r>
    <n v="901158187"/>
    <s v="CLINICA NUEVA DE CALI SAS"/>
    <s v="HCE-11057"/>
    <s v="901158187_HCE_11057"/>
    <s v="HCE11057"/>
    <s v="ESTADO DOS"/>
    <x v="5"/>
    <s v="20/10/2022 00:00:00"/>
    <d v="2023-12-01T00:00:00"/>
    <n v="720"/>
    <s v="JOSE  NOREÑA RENDON Registros:  1858555"/>
    <s v="CC6547867"/>
    <s v="COVID"/>
    <s v="Contributivo"/>
    <m/>
    <n v="87702"/>
    <n v="87702"/>
    <s v="FACTURA COVID"/>
    <x v="2"/>
    <s v="Finalizada"/>
    <n v="0"/>
    <s v="Demanda"/>
    <n v="2022"/>
    <s v="Finalizada"/>
    <n v="87702"/>
    <n v="0"/>
    <m/>
    <n v="0"/>
    <n v="87702"/>
    <n v="0"/>
    <n v="87702"/>
    <n v="0"/>
    <n v="87702"/>
  </r>
  <r>
    <n v="901158187"/>
    <s v="CLINICA NUEVA DE CALI SAS"/>
    <s v="HCE-11058"/>
    <s v="901158187_HCE_11058"/>
    <s v="HCE11058"/>
    <s v="ESTADO DOS"/>
    <x v="5"/>
    <s v="20/10/2022 00:00:00"/>
    <d v="2023-12-01T00:00:00"/>
    <n v="720"/>
    <s v="MARIA  MUÑOZ  Registros:  1858567"/>
    <s v="CC38958793"/>
    <s v="COVID"/>
    <s v="Contributivo"/>
    <m/>
    <n v="87702"/>
    <n v="87702"/>
    <s v="FACTURA COVID"/>
    <x v="2"/>
    <s v="Finalizada"/>
    <n v="0"/>
    <s v="Demanda"/>
    <n v="2022"/>
    <s v="Finalizada"/>
    <n v="87702"/>
    <n v="0"/>
    <m/>
    <n v="0"/>
    <n v="87702"/>
    <n v="0"/>
    <n v="87702"/>
    <n v="0"/>
    <n v="87702"/>
  </r>
  <r>
    <n v="901158187"/>
    <s v="CLINICA NUEVA DE CALI SAS"/>
    <s v="HCE-11059"/>
    <s v="901158187_HCE_11059"/>
    <s v="HCE11059"/>
    <s v="ESTADO DOS"/>
    <x v="5"/>
    <s v="20/10/2022 00:00:00"/>
    <d v="2023-12-01T00:00:00"/>
    <n v="720"/>
    <s v="RODRIGO  BECERRA CRUZ Registros:  1858574"/>
    <s v=""/>
    <s v="COVID"/>
    <s v="Contributivo"/>
    <m/>
    <n v="87702"/>
    <n v="87702"/>
    <s v="FACTURA COVID"/>
    <x v="2"/>
    <s v="Finalizada"/>
    <n v="0"/>
    <s v="Demanda"/>
    <n v="2022"/>
    <s v="Finalizada"/>
    <n v="87702"/>
    <n v="0"/>
    <m/>
    <n v="0"/>
    <n v="87702"/>
    <n v="0"/>
    <n v="87702"/>
    <n v="0"/>
    <n v="87702"/>
  </r>
  <r>
    <n v="901158187"/>
    <s v="CLINICA NUEVA DE CALI SAS"/>
    <s v="HCE-11060"/>
    <s v="901158187_HCE_11060"/>
    <s v="HCE11060"/>
    <s v="ESTADO DOS"/>
    <x v="5"/>
    <s v="20/10/2022 00:00:00"/>
    <d v="2023-12-01T00:00:00"/>
    <n v="720"/>
    <s v="MARIA  RESTREPO DE LOPEZ Registros:  1858598"/>
    <s v=""/>
    <s v="COVID"/>
    <s v="Contributivo"/>
    <m/>
    <n v="87702"/>
    <n v="87702"/>
    <s v="FACTURA COVID"/>
    <x v="2"/>
    <s v="Finalizada"/>
    <n v="0"/>
    <s v="Demanda"/>
    <n v="2022"/>
    <s v="Finalizada"/>
    <n v="87702"/>
    <n v="0"/>
    <m/>
    <n v="0"/>
    <n v="87702"/>
    <n v="0"/>
    <n v="87702"/>
    <n v="0"/>
    <n v="87702"/>
  </r>
  <r>
    <n v="901158187"/>
    <s v="CLINICA NUEVA DE CALI SAS"/>
    <s v="HCE-11065"/>
    <s v="901158187_HCE_11065"/>
    <s v="HCE11065"/>
    <s v="ESTADO DOS"/>
    <x v="5"/>
    <s v="20/10/2022 00:00:00"/>
    <d v="2023-12-01T00:00:00"/>
    <n v="720"/>
    <s v="ANGIE  GIRALDO ANGULO Registros:  1858679"/>
    <s v=""/>
    <s v="COVID"/>
    <s v="Contributivo"/>
    <m/>
    <n v="87702"/>
    <n v="87702"/>
    <s v="FACTURA COVID"/>
    <x v="2"/>
    <s v="Finalizada"/>
    <n v="0"/>
    <s v="Demanda"/>
    <n v="2022"/>
    <s v="Finalizada"/>
    <n v="87702"/>
    <n v="0"/>
    <m/>
    <n v="0"/>
    <n v="87702"/>
    <n v="0"/>
    <n v="87702"/>
    <n v="0"/>
    <n v="87702"/>
  </r>
  <r>
    <n v="901158187"/>
    <s v="CLINICA NUEVA DE CALI SAS"/>
    <s v="HCE-11067"/>
    <s v="901158187_HCE_11067"/>
    <s v="HCE11067"/>
    <s v="ESTADO DOS"/>
    <x v="5"/>
    <s v="20/10/2022 00:00:00"/>
    <d v="2023-12-01T00:00:00"/>
    <n v="720"/>
    <s v="MARIA  MOSQUERA  Registros:  1858698"/>
    <s v=""/>
    <s v="COVID"/>
    <s v="Contributivo"/>
    <m/>
    <n v="87702"/>
    <n v="87702"/>
    <s v="FACTURA COVID"/>
    <x v="2"/>
    <s v="Finalizada"/>
    <n v="0"/>
    <s v="Demanda"/>
    <n v="2022"/>
    <s v="Finalizada"/>
    <n v="87702"/>
    <n v="0"/>
    <m/>
    <n v="0"/>
    <n v="87702"/>
    <n v="0"/>
    <n v="87702"/>
    <n v="0"/>
    <n v="87702"/>
  </r>
  <r>
    <n v="901158187"/>
    <s v="CLINICA NUEVA DE CALI SAS"/>
    <s v="HCE-11068"/>
    <s v="901158187_HCE_11068"/>
    <s v="HCE11068"/>
    <s v="ESTADO DOS"/>
    <x v="5"/>
    <s v="20/10/2022 00:00:00"/>
    <d v="2023-12-01T00:00:00"/>
    <n v="720"/>
    <s v="ANA  SANCHEZ DE CORTES Registros:  1858726"/>
    <s v=""/>
    <s v="COVID"/>
    <s v="Contributivo"/>
    <m/>
    <n v="87702"/>
    <n v="87702"/>
    <s v="FACTURA COVID"/>
    <x v="2"/>
    <s v="Finalizada"/>
    <n v="0"/>
    <s v="Demanda"/>
    <n v="2022"/>
    <s v="Finalizada"/>
    <n v="87702"/>
    <n v="0"/>
    <m/>
    <n v="0"/>
    <n v="87702"/>
    <n v="0"/>
    <n v="87702"/>
    <n v="0"/>
    <n v="87702"/>
  </r>
  <r>
    <n v="901158187"/>
    <s v="CLINICA NUEVA DE CALI SAS"/>
    <s v="HCE-11073"/>
    <s v="901158187_HCE_11073"/>
    <s v="HCE11073"/>
    <s v="ESTADO DOS"/>
    <x v="5"/>
    <s v="20/10/2022 00:00:00"/>
    <d v="2023-12-01T00:00:00"/>
    <n v="720"/>
    <s v="BETTY  CARVALO  Registros:  1859348"/>
    <s v="CC29011770"/>
    <s v="COVID"/>
    <s v="Contributivo"/>
    <m/>
    <n v="87702"/>
    <n v="87702"/>
    <s v="FACTURA COVID"/>
    <x v="2"/>
    <s v="Finalizada"/>
    <n v="0"/>
    <s v="Demanda"/>
    <n v="2022"/>
    <s v="Finalizada"/>
    <n v="87702"/>
    <n v="0"/>
    <m/>
    <n v="0"/>
    <n v="87702"/>
    <n v="0"/>
    <n v="87702"/>
    <n v="0"/>
    <n v="87702"/>
  </r>
  <r>
    <n v="901158187"/>
    <s v="CLINICA NUEVA DE CALI SAS"/>
    <s v="HCE-11077"/>
    <s v="901158187_HCE_11077"/>
    <s v="HCE11077"/>
    <s v="ESTADO DOS"/>
    <x v="5"/>
    <s v="20/10/2022 00:00:00"/>
    <d v="2023-12-01T00:00:00"/>
    <n v="720"/>
    <s v="DELIO  PIAMBA  Registros:  1859592"/>
    <s v="CC13235916"/>
    <s v="COVID"/>
    <s v="Contributivo"/>
    <m/>
    <n v="87702"/>
    <n v="87702"/>
    <s v="FACTURA COVID"/>
    <x v="2"/>
    <s v="Finalizada"/>
    <n v="0"/>
    <s v="Demanda"/>
    <n v="2022"/>
    <s v="Finalizada"/>
    <n v="87702"/>
    <n v="0"/>
    <m/>
    <n v="0"/>
    <n v="87702"/>
    <n v="0"/>
    <n v="87702"/>
    <n v="0"/>
    <n v="87702"/>
  </r>
  <r>
    <n v="901158187"/>
    <s v="CLINICA NUEVA DE CALI SAS"/>
    <s v="HCE-11083"/>
    <s v="901158187_HCE_11083"/>
    <s v="HCE11083"/>
    <s v="ESTADO DOS"/>
    <x v="5"/>
    <s v="20/10/2022 00:00:00"/>
    <d v="2023-12-01T00:00:00"/>
    <n v="720"/>
    <s v="GUILLERMO  GARZON  Registros:  1860180"/>
    <s v="CC14931415"/>
    <s v="COVID"/>
    <s v="Contributivo"/>
    <m/>
    <n v="87702"/>
    <n v="87702"/>
    <s v="FACTURA COVID"/>
    <x v="2"/>
    <s v="Finalizada"/>
    <n v="0"/>
    <s v="Demanda"/>
    <n v="2022"/>
    <s v="Finalizada"/>
    <n v="87702"/>
    <n v="0"/>
    <m/>
    <n v="0"/>
    <n v="87702"/>
    <n v="0"/>
    <n v="87702"/>
    <n v="0"/>
    <n v="87702"/>
  </r>
  <r>
    <n v="901158187"/>
    <s v="CLINICA NUEVA DE CALI SAS"/>
    <s v="HCE-11084"/>
    <s v="901158187_HCE_11084"/>
    <s v="HCE11084"/>
    <s v="ESTADO DOS"/>
    <x v="5"/>
    <s v="21/10/2022 00:00:00"/>
    <d v="2023-12-01T00:00:00"/>
    <n v="720"/>
    <s v="MIRIAM  RIVAS DE GRANADA Registros:  1860996"/>
    <s v=""/>
    <s v="COVID"/>
    <s v="Contributivo"/>
    <m/>
    <n v="87702"/>
    <n v="87702"/>
    <s v="FACTURA COVID"/>
    <x v="2"/>
    <s v="Finalizada"/>
    <n v="0"/>
    <s v="Demanda"/>
    <n v="2022"/>
    <s v="Finalizada"/>
    <n v="87702"/>
    <n v="0"/>
    <m/>
    <n v="0"/>
    <n v="87702"/>
    <n v="0"/>
    <n v="87702"/>
    <n v="0"/>
    <n v="87702"/>
  </r>
  <r>
    <n v="901158187"/>
    <s v="CLINICA NUEVA DE CALI SAS"/>
    <s v="HCE-11085"/>
    <s v="901158187_HCE_11085"/>
    <s v="HCE11085"/>
    <s v="ESTADO DOS"/>
    <x v="5"/>
    <s v="21/10/2022 00:00:00"/>
    <d v="2023-12-01T00:00:00"/>
    <n v="720"/>
    <s v="DAYRA  ALCID SANCHEZ Registros:  1861183"/>
    <s v="CC41573332"/>
    <s v="COVID"/>
    <s v="Contributivo"/>
    <m/>
    <n v="87702"/>
    <n v="87702"/>
    <s v="FACTURA COVID"/>
    <x v="2"/>
    <s v="Finalizada"/>
    <n v="0"/>
    <s v="Demanda"/>
    <n v="2022"/>
    <s v="Finalizada"/>
    <n v="87702"/>
    <n v="0"/>
    <m/>
    <n v="0"/>
    <n v="87702"/>
    <n v="0"/>
    <n v="87702"/>
    <n v="0"/>
    <n v="87702"/>
  </r>
  <r>
    <n v="901158187"/>
    <s v="CLINICA NUEVA DE CALI SAS"/>
    <s v="HCE-11086"/>
    <s v="901158187_HCE_11086"/>
    <s v="HCE11086"/>
    <s v="ESTADO DOS"/>
    <x v="5"/>
    <s v="21/10/2022 00:00:00"/>
    <d v="2023-12-01T00:00:00"/>
    <n v="720"/>
    <s v="CARMEN  LOZANO DE MENESES Registros:  1861442"/>
    <s v=""/>
    <s v="COVID"/>
    <s v="Contributivo"/>
    <m/>
    <n v="87702"/>
    <n v="87702"/>
    <s v="FACTURA COVID"/>
    <x v="2"/>
    <s v="Finalizada"/>
    <n v="0"/>
    <s v="Demanda"/>
    <n v="2022"/>
    <s v="Finalizada"/>
    <n v="87702"/>
    <n v="0"/>
    <m/>
    <n v="0"/>
    <n v="87702"/>
    <n v="0"/>
    <n v="87702"/>
    <n v="0"/>
    <n v="87702"/>
  </r>
  <r>
    <n v="901158187"/>
    <s v="CLINICA NUEVA DE CALI SAS"/>
    <s v="HCE-11087"/>
    <s v="901158187_HCE_11087"/>
    <s v="HCE11087"/>
    <s v="ESTADO DOS"/>
    <x v="5"/>
    <s v="21/10/2022 00:00:00"/>
    <d v="2023-12-01T00:00:00"/>
    <n v="720"/>
    <s v="GUILLERMO  LOZANO RAMIREZ Registros:  1861644"/>
    <s v=""/>
    <s v="COVID"/>
    <s v="Contributivo"/>
    <m/>
    <n v="87702"/>
    <n v="87702"/>
    <s v="FACTURA COVID"/>
    <x v="2"/>
    <s v="Finalizada"/>
    <n v="0"/>
    <s v="Demanda"/>
    <n v="2022"/>
    <s v="Finalizada"/>
    <n v="87702"/>
    <n v="0"/>
    <m/>
    <n v="0"/>
    <n v="87702"/>
    <n v="0"/>
    <n v="87702"/>
    <n v="0"/>
    <n v="87702"/>
  </r>
  <r>
    <n v="901158187"/>
    <s v="CLINICA NUEVA DE CALI SAS"/>
    <s v="HCE-11088"/>
    <s v="901158187_HCE_11088"/>
    <s v="HCE11088"/>
    <s v="ESTADO DOS"/>
    <x v="5"/>
    <s v="21/10/2022 00:00:00"/>
    <d v="2023-12-01T00:00:00"/>
    <n v="720"/>
    <s v="CARLOS  OTALVARO NUÑEZ Registros:  1861814"/>
    <s v="CC16615217"/>
    <s v="COVID"/>
    <s v="Contributivo"/>
    <m/>
    <n v="87702"/>
    <n v="87702"/>
    <s v="FACTURA COVID"/>
    <x v="2"/>
    <s v="Finalizada"/>
    <n v="0"/>
    <s v="Demanda"/>
    <n v="2022"/>
    <s v="Finalizada"/>
    <n v="87702"/>
    <n v="0"/>
    <m/>
    <n v="0"/>
    <n v="87702"/>
    <n v="0"/>
    <n v="87702"/>
    <n v="0"/>
    <n v="87702"/>
  </r>
  <r>
    <n v="901158187"/>
    <s v="CLINICA NUEVA DE CALI SAS"/>
    <s v="HCE-11089"/>
    <s v="901158187_HCE_11089"/>
    <s v="HCE11089"/>
    <s v="ESTADO DOS"/>
    <x v="5"/>
    <s v="21/10/2022 00:00:00"/>
    <d v="2023-12-01T00:00:00"/>
    <n v="720"/>
    <s v="CECILIA  VILLARREAL  Registros:  1861817"/>
    <s v="CC31239132"/>
    <s v="COVID"/>
    <s v="Contributivo"/>
    <m/>
    <n v="87702"/>
    <n v="87702"/>
    <s v="FACTURA COVID"/>
    <x v="2"/>
    <s v="Finalizada"/>
    <n v="0"/>
    <s v="Demanda"/>
    <n v="2022"/>
    <s v="Finalizada"/>
    <n v="87702"/>
    <n v="0"/>
    <m/>
    <n v="0"/>
    <n v="87702"/>
    <n v="0"/>
    <n v="87702"/>
    <n v="0"/>
    <n v="87702"/>
  </r>
  <r>
    <n v="901158187"/>
    <s v="CLINICA NUEVA DE CALI SAS"/>
    <s v="HCE-11092"/>
    <s v="901158187_HCE_11092"/>
    <s v="HCE11092"/>
    <s v="ESTADO DOS"/>
    <x v="5"/>
    <s v="21/10/2022 00:00:00"/>
    <d v="2023-12-01T00:00:00"/>
    <n v="720"/>
    <s v="LUIS  FRANCO AGUDELO Registros:  1861878"/>
    <s v="CC16599083"/>
    <s v="COVID"/>
    <s v="Contributivo"/>
    <m/>
    <n v="87702"/>
    <n v="87702"/>
    <s v="FACTURA COVID"/>
    <x v="2"/>
    <s v="Finalizada"/>
    <n v="0"/>
    <s v="Demanda"/>
    <n v="2022"/>
    <s v="Finalizada"/>
    <n v="87702"/>
    <n v="0"/>
    <m/>
    <n v="0"/>
    <n v="87702"/>
    <n v="0"/>
    <n v="87702"/>
    <n v="0"/>
    <n v="87702"/>
  </r>
  <r>
    <n v="901158187"/>
    <s v="CLINICA NUEVA DE CALI SAS"/>
    <s v="HCE-11093"/>
    <s v="901158187_HCE_11093"/>
    <s v="HCE11093"/>
    <s v="ESTADO DOS"/>
    <x v="5"/>
    <s v="21/10/2022 00:00:00"/>
    <d v="2023-12-01T00:00:00"/>
    <n v="720"/>
    <s v="LUZ  PARRA MARTINEZ Registros:  1861891"/>
    <s v="CC31269350"/>
    <s v="COVID"/>
    <s v="Contributivo"/>
    <m/>
    <n v="87702"/>
    <n v="87702"/>
    <s v="FACTURA COVID"/>
    <x v="2"/>
    <s v="Finalizada"/>
    <n v="0"/>
    <s v="Demanda"/>
    <n v="2022"/>
    <s v="Finalizada"/>
    <n v="87702"/>
    <n v="0"/>
    <m/>
    <n v="0"/>
    <n v="87702"/>
    <n v="0"/>
    <n v="87702"/>
    <n v="0"/>
    <n v="87702"/>
  </r>
  <r>
    <n v="901158187"/>
    <s v="CLINICA NUEVA DE CALI SAS"/>
    <s v="HCE-11094"/>
    <s v="901158187_HCE_11094"/>
    <s v="HCE11094"/>
    <s v="ESTADO DOS"/>
    <x v="5"/>
    <s v="21/10/2022 00:00:00"/>
    <d v="2023-12-01T00:00:00"/>
    <n v="720"/>
    <s v="MARIA  GALLEGO DE OCAMPO Registros:  1861905"/>
    <s v="CC29462276"/>
    <s v="COVID"/>
    <s v="Contributivo"/>
    <m/>
    <n v="87702"/>
    <n v="87702"/>
    <s v="FACTURA COVID"/>
    <x v="2"/>
    <s v="Finalizada"/>
    <n v="0"/>
    <s v="Demanda"/>
    <n v="2022"/>
    <s v="Finalizada"/>
    <n v="87702"/>
    <n v="0"/>
    <m/>
    <n v="0"/>
    <n v="87702"/>
    <n v="0"/>
    <n v="87702"/>
    <n v="0"/>
    <n v="87702"/>
  </r>
  <r>
    <n v="901158187"/>
    <s v="CLINICA NUEVA DE CALI SAS"/>
    <s v="HCE-11095"/>
    <s v="901158187_HCE_11095"/>
    <s v="HCE11095"/>
    <s v="ESTADO DOS"/>
    <x v="5"/>
    <s v="21/10/2022 00:00:00"/>
    <d v="2023-12-01T00:00:00"/>
    <n v="720"/>
    <s v="MARTHA  DAVILA ORJUELA Registros:  1861919"/>
    <s v="CC31867131"/>
    <s v="COVID"/>
    <s v="Contributivo"/>
    <m/>
    <n v="87702"/>
    <n v="87702"/>
    <s v="FACTURA COVID"/>
    <x v="2"/>
    <s v="Finalizada"/>
    <n v="0"/>
    <s v="Demanda"/>
    <n v="2022"/>
    <s v="Finalizada"/>
    <n v="87702"/>
    <n v="0"/>
    <m/>
    <n v="0"/>
    <n v="87702"/>
    <n v="0"/>
    <n v="87702"/>
    <n v="0"/>
    <n v="87702"/>
  </r>
  <r>
    <n v="901158187"/>
    <s v="CLINICA NUEVA DE CALI SAS"/>
    <s v="HCE-11096"/>
    <s v="901158187_HCE_11096"/>
    <s v="HCE11096"/>
    <s v="ESTADO DOS"/>
    <x v="5"/>
    <s v="24/10/2022 00:00:00"/>
    <d v="2023-12-01T00:00:00"/>
    <n v="720"/>
    <s v="MYRIAM  GARCIA QUINTERO Registros:  1863544"/>
    <s v="CC22391445"/>
    <s v="COVID"/>
    <s v="Contributivo"/>
    <m/>
    <n v="87702"/>
    <n v="87702"/>
    <s v="FACTURA COVID"/>
    <x v="2"/>
    <s v="Finalizada"/>
    <n v="0"/>
    <s v="Demanda"/>
    <n v="2022"/>
    <s v="Finalizada"/>
    <n v="87702"/>
    <n v="0"/>
    <m/>
    <n v="0"/>
    <n v="87702"/>
    <n v="0"/>
    <n v="87702"/>
    <n v="0"/>
    <n v="87702"/>
  </r>
  <r>
    <n v="901158187"/>
    <s v="CLINICA NUEVA DE CALI SAS"/>
    <s v="HCE-11100"/>
    <s v="901158187_HCE_11100"/>
    <s v="HCE11100"/>
    <s v="ESTADO DOS"/>
    <x v="5"/>
    <s v="24/10/2022 00:00:00"/>
    <d v="2023-12-01T00:00:00"/>
    <n v="720"/>
    <s v="ELVIA MARIA CASTRO GARCIA Registros:  1864899"/>
    <s v=""/>
    <s v="COVID"/>
    <s v="Contributivo"/>
    <m/>
    <n v="87702"/>
    <n v="87702"/>
    <s v="FACTURA COVID"/>
    <x v="2"/>
    <s v="Finalizada"/>
    <n v="0"/>
    <s v="Demanda"/>
    <n v="2022"/>
    <s v="Finalizada"/>
    <n v="87702"/>
    <n v="0"/>
    <m/>
    <n v="0"/>
    <n v="87702"/>
    <n v="0"/>
    <n v="87702"/>
    <n v="0"/>
    <n v="87702"/>
  </r>
  <r>
    <n v="901158187"/>
    <s v="CLINICA NUEVA DE CALI SAS"/>
    <s v="HCE-11101"/>
    <s v="901158187_HCE_11101"/>
    <s v="HCE11101"/>
    <s v="ESTADO DOS"/>
    <x v="5"/>
    <s v="24/10/2022 00:00:00"/>
    <d v="2023-12-01T00:00:00"/>
    <n v="720"/>
    <s v="GAEL DAVID BALAGUERA ORTIZ Registros:  1864907"/>
    <s v=""/>
    <s v="COVID"/>
    <s v="Contributivo"/>
    <m/>
    <n v="87702"/>
    <n v="87702"/>
    <s v="FACTURA COVID"/>
    <x v="2"/>
    <s v="Finalizada"/>
    <n v="0"/>
    <s v="Demanda"/>
    <n v="2022"/>
    <s v="Finalizada"/>
    <n v="87702"/>
    <n v="0"/>
    <m/>
    <n v="0"/>
    <n v="87702"/>
    <n v="0"/>
    <n v="87702"/>
    <n v="0"/>
    <n v="87702"/>
  </r>
  <r>
    <n v="901158187"/>
    <s v="CLINICA NUEVA DE CALI SAS"/>
    <s v="HCE-11102"/>
    <s v="901158187_HCE_11102"/>
    <s v="HCE11102"/>
    <s v="ESTADO DOS"/>
    <x v="5"/>
    <s v="24/10/2022 00:00:00"/>
    <d v="2023-12-01T00:00:00"/>
    <n v="720"/>
    <s v="GONZALO  TERREROS DIAZ Registros:  1864919"/>
    <s v="CC14937437"/>
    <s v="COVID"/>
    <s v="Contributivo"/>
    <m/>
    <n v="87702"/>
    <n v="87702"/>
    <s v="FACTURA COVID"/>
    <x v="2"/>
    <s v="Finalizada"/>
    <n v="0"/>
    <s v="Demanda"/>
    <n v="2022"/>
    <s v="Finalizada"/>
    <n v="87702"/>
    <n v="0"/>
    <m/>
    <n v="0"/>
    <n v="87702"/>
    <n v="0"/>
    <n v="87702"/>
    <n v="0"/>
    <n v="87702"/>
  </r>
  <r>
    <n v="901158187"/>
    <s v="CLINICA NUEVA DE CALI SAS"/>
    <s v="HCE-11103"/>
    <s v="901158187_HCE_11103"/>
    <s v="HCE11103"/>
    <s v="ESTADO DOS"/>
    <x v="5"/>
    <s v="24/10/2022 00:00:00"/>
    <d v="2023-12-01T00:00:00"/>
    <n v="720"/>
    <s v="JOSE ANTONIO SANTOS  Registros:  1864928"/>
    <s v="CC5849538"/>
    <s v="COVID"/>
    <s v="Contributivo"/>
    <m/>
    <n v="87702"/>
    <n v="87702"/>
    <s v="FACTURA COVID"/>
    <x v="2"/>
    <s v="Finalizada"/>
    <n v="0"/>
    <s v="Demanda"/>
    <n v="2022"/>
    <s v="Finalizada"/>
    <n v="87702"/>
    <n v="0"/>
    <m/>
    <n v="0"/>
    <n v="87702"/>
    <n v="0"/>
    <n v="87702"/>
    <n v="0"/>
    <n v="87702"/>
  </r>
  <r>
    <n v="901158187"/>
    <s v="CLINICA NUEVA DE CALI SAS"/>
    <s v="HCE-11104"/>
    <s v="901158187_HCE_11104"/>
    <s v="HCE11104"/>
    <s v="ESTADO DOS"/>
    <x v="5"/>
    <s v="24/10/2022 00:00:00"/>
    <d v="2023-12-01T00:00:00"/>
    <n v="720"/>
    <s v="JOSE  SANTOS  Registros:  1864939"/>
    <s v="CC5849538"/>
    <s v="COVID"/>
    <s v="Contributivo"/>
    <m/>
    <n v="133849"/>
    <n v="133849"/>
    <s v="FACTURA COVID"/>
    <x v="2"/>
    <s v="Finalizada"/>
    <n v="0"/>
    <s v="Demanda"/>
    <n v="2022"/>
    <s v="Finalizada"/>
    <n v="133849"/>
    <n v="0"/>
    <m/>
    <n v="0"/>
    <n v="133849"/>
    <n v="0"/>
    <n v="133849"/>
    <n v="0"/>
    <n v="133849"/>
  </r>
  <r>
    <n v="901158187"/>
    <s v="CLINICA NUEVA DE CALI SAS"/>
    <s v="HCE-11105"/>
    <s v="901158187_HCE_11105"/>
    <s v="HCE11105"/>
    <s v="ESTADO DOS"/>
    <x v="5"/>
    <s v="24/10/2022 00:00:00"/>
    <d v="2023-12-01T00:00:00"/>
    <n v="720"/>
    <s v="MARTHA  OSPINA OSPINA Registros:  1864951"/>
    <s v=""/>
    <s v="COVID"/>
    <s v="Contributivo"/>
    <m/>
    <n v="87702"/>
    <n v="87702"/>
    <s v="FACTURA COVID"/>
    <x v="2"/>
    <s v="Finalizada"/>
    <n v="0"/>
    <s v="Demanda"/>
    <n v="2022"/>
    <s v="Finalizada"/>
    <n v="87702"/>
    <n v="0"/>
    <m/>
    <n v="0"/>
    <n v="87702"/>
    <n v="0"/>
    <n v="87702"/>
    <n v="0"/>
    <n v="87702"/>
  </r>
  <r>
    <n v="901158187"/>
    <s v="CLINICA NUEVA DE CALI SAS"/>
    <s v="HCE-11106"/>
    <s v="901158187_HCE_11106"/>
    <s v="HCE11106"/>
    <s v="ESTADO DOS"/>
    <x v="5"/>
    <s v="24/10/2022 00:00:00"/>
    <d v="2023-12-01T00:00:00"/>
    <n v="720"/>
    <s v="PAULA  HURTADO ROJAS Registros:  1864958"/>
    <s v=""/>
    <s v="COVID"/>
    <s v="Contributivo"/>
    <m/>
    <n v="87702"/>
    <n v="87702"/>
    <s v="FACTURA COVID"/>
    <x v="2"/>
    <s v="Finalizada"/>
    <n v="0"/>
    <s v="Demanda"/>
    <n v="2022"/>
    <s v="Finalizada"/>
    <n v="87702"/>
    <n v="0"/>
    <m/>
    <n v="0"/>
    <n v="87702"/>
    <n v="0"/>
    <n v="87702"/>
    <n v="0"/>
    <n v="87702"/>
  </r>
  <r>
    <n v="901158187"/>
    <s v="CLINICA NUEVA DE CALI SAS"/>
    <s v="HCE-11107"/>
    <s v="901158187_HCE_11107"/>
    <s v="HCE11107"/>
    <s v="ESTADO DOS"/>
    <x v="5"/>
    <s v="24/10/2022 00:00:00"/>
    <d v="2023-12-01T00:00:00"/>
    <n v="720"/>
    <s v="SIXTA TULIA BANGUERO  Registros:  1865029"/>
    <s v="CC38992161"/>
    <s v="COVID"/>
    <s v="Contributivo"/>
    <m/>
    <n v="87702"/>
    <n v="87702"/>
    <s v="FACTURA COVID"/>
    <x v="2"/>
    <s v="Finalizada"/>
    <n v="0"/>
    <s v="Demanda"/>
    <n v="2022"/>
    <s v="Finalizada"/>
    <n v="87702"/>
    <n v="0"/>
    <m/>
    <n v="0"/>
    <n v="87702"/>
    <n v="0"/>
    <n v="87702"/>
    <n v="0"/>
    <n v="87702"/>
  </r>
  <r>
    <n v="901158187"/>
    <s v="CLINICA NUEVA DE CALI SAS"/>
    <s v="HCE-11108"/>
    <s v="901158187_HCE_11108"/>
    <s v="HCE11108"/>
    <s v="ESTADO DOS"/>
    <x v="5"/>
    <s v="24/10/2022 00:00:00"/>
    <d v="2023-12-01T00:00:00"/>
    <n v="720"/>
    <s v="WILMER ALBERTO VASQUEZ FERNANDEZ Registros:  1865039"/>
    <s v="CC14437648"/>
    <s v="COVID"/>
    <s v="Contributivo"/>
    <m/>
    <n v="87702"/>
    <n v="87702"/>
    <s v="FACTURA COVID"/>
    <x v="2"/>
    <s v="Finalizada"/>
    <n v="0"/>
    <s v="Demanda"/>
    <n v="2022"/>
    <s v="Finalizada"/>
    <n v="87702"/>
    <n v="0"/>
    <m/>
    <n v="0"/>
    <n v="87702"/>
    <n v="0"/>
    <n v="87702"/>
    <n v="0"/>
    <n v="87702"/>
  </r>
  <r>
    <n v="901158187"/>
    <s v="CLINICA NUEVA DE CALI SAS"/>
    <s v="HCE-11111"/>
    <s v="901158187_HCE_11111"/>
    <s v="HCE11111"/>
    <s v="ESTADO DOS"/>
    <x v="6"/>
    <s v="25/10/2022 00:00:00"/>
    <d v="2023-12-01T00:00:00"/>
    <n v="720"/>
    <s v="HIJODE FRANSHES DEL SOCORRO SANCHEZ TORREYES Registros:  1866298"/>
    <s v=""/>
    <s v="COVID"/>
    <s v="Contributivo"/>
    <m/>
    <n v="87702"/>
    <n v="87702"/>
    <s v="FACTURA COVID"/>
    <x v="2"/>
    <s v="Finalizada"/>
    <n v="0"/>
    <s v="Demanda"/>
    <n v="2022"/>
    <s v="Finalizada"/>
    <n v="87702"/>
    <n v="0"/>
    <m/>
    <n v="0"/>
    <n v="87702"/>
    <n v="0"/>
    <n v="87702"/>
    <n v="0"/>
    <n v="87702"/>
  </r>
  <r>
    <n v="901158187"/>
    <s v="CLINICA NUEVA DE CALI SAS"/>
    <s v="HCE-11113"/>
    <s v="901158187_HCE_11113"/>
    <s v="HCE11113"/>
    <s v="ESTADO DOS"/>
    <x v="5"/>
    <s v="25/10/2022 00:00:00"/>
    <d v="2023-12-01T00:00:00"/>
    <n v="720"/>
    <s v="ALBA  CANIZALEZ GARCIA Registros:  1814209"/>
    <s v=""/>
    <s v="COVID"/>
    <s v="Contributivo"/>
    <m/>
    <n v="87702"/>
    <n v="87702"/>
    <s v="FACTURA COVID"/>
    <x v="2"/>
    <s v="Finalizada"/>
    <n v="0"/>
    <s v="Demanda"/>
    <n v="2022"/>
    <s v="Finalizada"/>
    <n v="87702"/>
    <n v="0"/>
    <m/>
    <n v="0"/>
    <n v="87702"/>
    <n v="0"/>
    <n v="87702"/>
    <n v="0"/>
    <n v="87702"/>
  </r>
  <r>
    <n v="901158187"/>
    <s v="CLINICA NUEVA DE CALI SAS"/>
    <s v="HCE-11114"/>
    <s v="901158187_HCE_11114"/>
    <s v="HCE11114"/>
    <s v="ESTADO DOS"/>
    <x v="5"/>
    <s v="25/10/2022 00:00:00"/>
    <d v="2023-12-01T00:00:00"/>
    <n v="720"/>
    <s v="EZZIE  GUERRERO GONZALEZ Registros:  1866387"/>
    <s v=""/>
    <s v="COVID"/>
    <s v="Contributivo"/>
    <m/>
    <n v="87702"/>
    <n v="87702"/>
    <s v="FACTURA COVID"/>
    <x v="2"/>
    <s v="Finalizada"/>
    <n v="0"/>
    <s v="Demanda"/>
    <n v="2022"/>
    <s v="Finalizada"/>
    <n v="87702"/>
    <n v="0"/>
    <m/>
    <n v="0"/>
    <n v="87702"/>
    <n v="0"/>
    <n v="87702"/>
    <n v="0"/>
    <n v="87702"/>
  </r>
  <r>
    <n v="901158187"/>
    <s v="CLINICA NUEVA DE CALI SAS"/>
    <s v="HCE-11115"/>
    <s v="901158187_HCE_11115"/>
    <s v="HCE11115"/>
    <s v="ESTADO DOS"/>
    <x v="5"/>
    <s v="25/10/2022 00:00:00"/>
    <d v="2023-12-01T00:00:00"/>
    <n v="720"/>
    <s v="GUIOMAR  LOPEZ PARDO Registros:  1866397"/>
    <s v="CC25257088"/>
    <s v="COVID"/>
    <s v="Contributivo"/>
    <m/>
    <n v="87702"/>
    <n v="87702"/>
    <s v="FACTURA COVID"/>
    <x v="2"/>
    <s v="Finalizada"/>
    <n v="0"/>
    <s v="Demanda"/>
    <n v="2022"/>
    <s v="Finalizada"/>
    <n v="87702"/>
    <n v="0"/>
    <m/>
    <n v="0"/>
    <n v="87702"/>
    <n v="0"/>
    <n v="87702"/>
    <n v="0"/>
    <n v="87702"/>
  </r>
  <r>
    <n v="901158187"/>
    <s v="CLINICA NUEVA DE CALI SAS"/>
    <s v="HCE-11116"/>
    <s v="901158187_HCE_11116"/>
    <s v="HCE11116"/>
    <s v="ESTADO DOS"/>
    <x v="5"/>
    <s v="25/10/2022 00:00:00"/>
    <d v="2023-12-01T00:00:00"/>
    <n v="720"/>
    <s v="LUDIVIA  REYES GOMEZ Registros:  1866405"/>
    <s v="CC31262721"/>
    <s v="COVID"/>
    <s v="Contributivo"/>
    <m/>
    <n v="87702"/>
    <n v="87702"/>
    <s v="FACTURA COVID"/>
    <x v="2"/>
    <s v="Finalizada"/>
    <n v="0"/>
    <s v="Demanda"/>
    <n v="2022"/>
    <s v="Finalizada"/>
    <n v="87702"/>
    <n v="0"/>
    <m/>
    <n v="0"/>
    <n v="87702"/>
    <n v="0"/>
    <n v="87702"/>
    <n v="0"/>
    <n v="87702"/>
  </r>
  <r>
    <n v="901158187"/>
    <s v="CLINICA NUEVA DE CALI SAS"/>
    <s v="HCE-11117"/>
    <s v="901158187_HCE_11117"/>
    <s v="HCE11117"/>
    <s v="ESTADO DOS"/>
    <x v="5"/>
    <s v="25/10/2022 00:00:00"/>
    <d v="2023-12-01T00:00:00"/>
    <n v="720"/>
    <s v="OCTAVIO  ORREGO BERMUDEZ Registros:  1866536"/>
    <s v=""/>
    <s v="COVID"/>
    <s v="Contributivo"/>
    <m/>
    <n v="87702"/>
    <n v="87702"/>
    <s v="FACTURA COVID"/>
    <x v="2"/>
    <s v="Finalizada"/>
    <n v="0"/>
    <s v="Demanda"/>
    <n v="2022"/>
    <s v="Finalizada"/>
    <n v="87702"/>
    <n v="0"/>
    <m/>
    <n v="0"/>
    <n v="87702"/>
    <n v="0"/>
    <n v="87702"/>
    <n v="0"/>
    <n v="87702"/>
  </r>
  <r>
    <n v="901158187"/>
    <s v="CLINICA NUEVA DE CALI SAS"/>
    <s v="HCE-11118"/>
    <s v="901158187_HCE_11118"/>
    <s v="HCE11118"/>
    <s v="ESTADO DOS"/>
    <x v="5"/>
    <s v="25/10/2022 00:00:00"/>
    <d v="2023-12-01T00:00:00"/>
    <n v="720"/>
    <s v="ROCIO  RAMIREZ  Registros:  1866569"/>
    <s v=""/>
    <s v="COVID"/>
    <s v="Contributivo"/>
    <m/>
    <n v="87702"/>
    <n v="87702"/>
    <s v="FACTURA COVID"/>
    <x v="2"/>
    <s v="Finalizada"/>
    <n v="0"/>
    <s v="Demanda"/>
    <n v="2022"/>
    <s v="Finalizada"/>
    <n v="87702"/>
    <n v="0"/>
    <m/>
    <n v="0"/>
    <n v="87702"/>
    <n v="0"/>
    <n v="87702"/>
    <n v="0"/>
    <n v="87702"/>
  </r>
  <r>
    <n v="901158187"/>
    <s v="CLINICA NUEVA DE CALI SAS"/>
    <s v="HCE-11119"/>
    <s v="901158187_HCE_11119"/>
    <s v="HCE11119"/>
    <s v="ESTADO DOS"/>
    <x v="5"/>
    <s v="25/10/2022 00:00:00"/>
    <d v="2023-12-01T00:00:00"/>
    <n v="720"/>
    <s v="ROQUE LEONAR TORRES JORDAN Registros:  1866583"/>
    <s v="3154773024"/>
    <s v="COVID"/>
    <s v="Contributivo"/>
    <m/>
    <n v="133849"/>
    <n v="133849"/>
    <s v="FACTURA COVID"/>
    <x v="2"/>
    <s v="Finalizada"/>
    <n v="0"/>
    <s v="Demanda"/>
    <n v="2022"/>
    <s v="Finalizada"/>
    <n v="133849"/>
    <n v="0"/>
    <m/>
    <n v="0"/>
    <n v="133849"/>
    <n v="0"/>
    <n v="133849"/>
    <n v="0"/>
    <n v="133849"/>
  </r>
  <r>
    <n v="901158187"/>
    <s v="CLINICA NUEVA DE CALI SAS"/>
    <s v="HCE-11120"/>
    <s v="901158187_HCE_11120"/>
    <s v="HCE11120"/>
    <s v="ESTADO DOS"/>
    <x v="5"/>
    <s v="25/10/2022 00:00:00"/>
    <d v="2023-12-01T00:00:00"/>
    <n v="720"/>
    <s v="MARINA DE JESUS CASTILLO RENDON Registros:  1866715"/>
    <s v="CC22055845"/>
    <s v="COVID"/>
    <s v="Contributivo"/>
    <m/>
    <n v="87702"/>
    <n v="87702"/>
    <s v="FACTURA COVID"/>
    <x v="2"/>
    <s v="Finalizada"/>
    <n v="0"/>
    <s v="Demanda"/>
    <n v="2022"/>
    <s v="Finalizada"/>
    <n v="87702"/>
    <n v="0"/>
    <m/>
    <n v="0"/>
    <n v="87702"/>
    <n v="0"/>
    <n v="87702"/>
    <n v="0"/>
    <n v="87702"/>
  </r>
  <r>
    <n v="901158187"/>
    <s v="CLINICA NUEVA DE CALI SAS"/>
    <s v="HCE-11121"/>
    <s v="901158187_HCE_11121"/>
    <s v="HCE11121"/>
    <s v="ESTADO DOS"/>
    <x v="5"/>
    <s v="25/10/2022 00:00:00"/>
    <d v="2023-12-01T00:00:00"/>
    <n v="720"/>
    <s v="GUILLERMO  ORTIZ  Registros:  1866834"/>
    <s v=""/>
    <s v="COVID"/>
    <s v="Contributivo"/>
    <m/>
    <n v="87702"/>
    <n v="87702"/>
    <s v="FACTURA COVID"/>
    <x v="2"/>
    <s v="Finalizada"/>
    <n v="0"/>
    <s v="Demanda"/>
    <n v="2022"/>
    <s v="Finalizada"/>
    <n v="87702"/>
    <n v="0"/>
    <m/>
    <n v="0"/>
    <n v="87702"/>
    <n v="0"/>
    <n v="87702"/>
    <n v="0"/>
    <n v="87702"/>
  </r>
  <r>
    <n v="901158187"/>
    <s v="CLINICA NUEVA DE CALI SAS"/>
    <s v="HCE-11123"/>
    <s v="901158187_HCE_11123"/>
    <s v="HCE11123"/>
    <s v="ESTADO DOS"/>
    <x v="5"/>
    <s v="26/10/2022 00:00:00"/>
    <d v="2023-12-01T00:00:00"/>
    <n v="720"/>
    <s v="CLEMENTE  SANCHEZ LOZANO Registros:  1867558"/>
    <s v="CC2449668"/>
    <s v="COVID"/>
    <s v="Contributivo"/>
    <m/>
    <n v="87702"/>
    <n v="87702"/>
    <s v="FACTURA COVID"/>
    <x v="2"/>
    <s v="Finalizada"/>
    <n v="0"/>
    <s v="Demanda"/>
    <n v="2022"/>
    <s v="Finalizada"/>
    <n v="87702"/>
    <n v="0"/>
    <m/>
    <n v="0"/>
    <n v="87702"/>
    <n v="0"/>
    <n v="87702"/>
    <n v="0"/>
    <n v="87702"/>
  </r>
  <r>
    <n v="901158187"/>
    <s v="CLINICA NUEVA DE CALI SAS"/>
    <s v="HCE-11124"/>
    <s v="901158187_HCE_11124"/>
    <s v="HCE11124"/>
    <s v="ESTADO DOS"/>
    <x v="5"/>
    <s v="26/10/2022 00:00:00"/>
    <d v="2023-12-01T00:00:00"/>
    <n v="720"/>
    <s v="FRANCISCO  HIGUITA RODRIGUEZ Registros:  1867708"/>
    <s v="CC4369917"/>
    <s v="COVID"/>
    <s v="Contributivo"/>
    <m/>
    <n v="87702"/>
    <n v="87702"/>
    <s v="FACTURA COVID"/>
    <x v="2"/>
    <s v="Finalizada"/>
    <n v="0"/>
    <s v="Demanda"/>
    <n v="2022"/>
    <s v="Finalizada"/>
    <n v="87702"/>
    <n v="0"/>
    <m/>
    <n v="0"/>
    <n v="87702"/>
    <n v="0"/>
    <n v="87702"/>
    <n v="0"/>
    <n v="87702"/>
  </r>
  <r>
    <n v="901158187"/>
    <s v="CLINICA NUEVA DE CALI SAS"/>
    <s v="HCE-11125"/>
    <s v="901158187_HCE_11125"/>
    <s v="HCE11125"/>
    <s v="ESTADO DOS"/>
    <x v="5"/>
    <s v="26/10/2022 00:00:00"/>
    <d v="2023-12-01T00:00:00"/>
    <n v="720"/>
    <s v="IDALY  HURTADO DE VIVAS Registros:  1867767"/>
    <s v="CC29003374"/>
    <s v="COVID"/>
    <s v="Contributivo"/>
    <m/>
    <n v="87702"/>
    <n v="87702"/>
    <s v="FACTURA COVID"/>
    <x v="2"/>
    <s v="Finalizada"/>
    <n v="0"/>
    <s v="Demanda"/>
    <n v="2022"/>
    <s v="Finalizada"/>
    <n v="87702"/>
    <n v="0"/>
    <m/>
    <n v="0"/>
    <n v="87702"/>
    <n v="0"/>
    <n v="87702"/>
    <n v="0"/>
    <n v="87702"/>
  </r>
  <r>
    <n v="901158187"/>
    <s v="CLINICA NUEVA DE CALI SAS"/>
    <s v="HCE-11126"/>
    <s v="901158187_HCE_11126"/>
    <s v="HCE11126"/>
    <s v="ESTADO DOS"/>
    <x v="5"/>
    <s v="26/10/2022 00:00:00"/>
    <d v="2023-12-01T00:00:00"/>
    <n v="720"/>
    <s v="CARLOS  PAREDES MORENO Registros:  1867838"/>
    <s v="CC12905875"/>
    <s v="COVID"/>
    <s v="Contributivo"/>
    <m/>
    <n v="87702"/>
    <n v="87702"/>
    <s v="FACTURA COVID"/>
    <x v="2"/>
    <s v="Finalizada"/>
    <n v="0"/>
    <s v="Demanda"/>
    <n v="2022"/>
    <s v="Finalizada"/>
    <n v="87702"/>
    <n v="0"/>
    <m/>
    <n v="0"/>
    <n v="87702"/>
    <n v="0"/>
    <n v="87702"/>
    <n v="0"/>
    <n v="87702"/>
  </r>
  <r>
    <n v="901158187"/>
    <s v="CLINICA NUEVA DE CALI SAS"/>
    <s v="HCE-11128"/>
    <s v="901158187_HCE_11128"/>
    <s v="HCE11128"/>
    <s v="ESTADO DOS"/>
    <x v="5"/>
    <s v="26/10/2022 00:00:00"/>
    <d v="2023-12-01T00:00:00"/>
    <n v="720"/>
    <s v="JOSE  ESPINOSA VELEZ Registros:  1868158"/>
    <s v=""/>
    <s v="COVID"/>
    <s v="Contributivo"/>
    <m/>
    <n v="87702"/>
    <n v="87702"/>
    <s v="FACTURA COVID"/>
    <x v="2"/>
    <s v="Finalizada"/>
    <n v="0"/>
    <s v="Demanda"/>
    <n v="2022"/>
    <s v="Finalizada"/>
    <n v="87702"/>
    <n v="0"/>
    <m/>
    <n v="0"/>
    <n v="87702"/>
    <n v="0"/>
    <n v="87702"/>
    <n v="0"/>
    <n v="87702"/>
  </r>
  <r>
    <n v="901158187"/>
    <s v="CLINICA NUEVA DE CALI SAS"/>
    <s v="HCE-11129"/>
    <s v="901158187_HCE_11129"/>
    <s v="HCE11129"/>
    <s v="ESTADO DOS"/>
    <x v="5"/>
    <s v="26/10/2022 00:00:00"/>
    <d v="2023-12-01T00:00:00"/>
    <n v="720"/>
    <s v="OMAIRA  MURILLO DE GONZALEZ Registros:  1868327"/>
    <s v=""/>
    <s v="COVID"/>
    <s v="Contributivo"/>
    <m/>
    <n v="87702"/>
    <n v="87702"/>
    <s v="FACTURA COVID"/>
    <x v="2"/>
    <s v="Finalizada"/>
    <n v="0"/>
    <s v="Demanda"/>
    <n v="2022"/>
    <s v="Finalizada"/>
    <n v="87702"/>
    <n v="0"/>
    <m/>
    <n v="0"/>
    <n v="87702"/>
    <n v="0"/>
    <n v="87702"/>
    <n v="0"/>
    <n v="87702"/>
  </r>
  <r>
    <n v="901158187"/>
    <s v="CLINICA NUEVA DE CALI SAS"/>
    <s v="HCE-11130"/>
    <s v="901158187_HCE_11130"/>
    <s v="HCE11130"/>
    <s v="ESTADO DOS"/>
    <x v="5"/>
    <s v="26/10/2022 00:00:00"/>
    <d v="2023-12-01T00:00:00"/>
    <n v="720"/>
    <s v="ALEXANDER  GALVIS GARCIA Registros:  1868529"/>
    <s v=""/>
    <s v="COVID"/>
    <s v="Contributivo"/>
    <m/>
    <n v="87702"/>
    <n v="87702"/>
    <s v="FACTURA COVID"/>
    <x v="2"/>
    <s v="Finalizada"/>
    <n v="0"/>
    <s v="Demanda"/>
    <n v="2022"/>
    <s v="Finalizada"/>
    <n v="87702"/>
    <n v="0"/>
    <m/>
    <n v="0"/>
    <n v="87702"/>
    <n v="0"/>
    <n v="87702"/>
    <n v="0"/>
    <n v="87702"/>
  </r>
  <r>
    <n v="901158187"/>
    <s v="CLINICA NUEVA DE CALI SAS"/>
    <s v="HCE-11131"/>
    <s v="901158187_HCE_11131"/>
    <s v="HCE11131"/>
    <s v="ESTADO DOS"/>
    <x v="5"/>
    <s v="26/10/2022 00:00:00"/>
    <d v="2023-12-01T00:00:00"/>
    <n v="720"/>
    <s v="ANDREA  CAMPO DE CORTES Registros:  1868543"/>
    <s v="CC29069099"/>
    <s v="COVID"/>
    <s v="Contributivo"/>
    <m/>
    <n v="87702"/>
    <n v="87702"/>
    <s v="FACTURA COVID"/>
    <x v="2"/>
    <s v="Finalizada"/>
    <n v="0"/>
    <s v="Demanda"/>
    <n v="2022"/>
    <s v="Finalizada"/>
    <n v="87702"/>
    <n v="0"/>
    <m/>
    <n v="0"/>
    <n v="87702"/>
    <n v="0"/>
    <n v="87702"/>
    <n v="0"/>
    <n v="87702"/>
  </r>
  <r>
    <n v="901158187"/>
    <s v="CLINICA NUEVA DE CALI SAS"/>
    <s v="HCE-11132"/>
    <s v="901158187_HCE_11132"/>
    <s v="HCE11132"/>
    <s v="ESTADO DOS"/>
    <x v="5"/>
    <s v="26/10/2022 00:00:00"/>
    <d v="2023-12-01T00:00:00"/>
    <n v="720"/>
    <s v="FRANCISCO  GIRALDO ROLDAN Registros:  1868560"/>
    <s v=""/>
    <s v="COVID"/>
    <s v="Contributivo"/>
    <m/>
    <n v="87702"/>
    <n v="87702"/>
    <s v="FACTURA COVID"/>
    <x v="2"/>
    <s v="Finalizada"/>
    <n v="0"/>
    <s v="Demanda"/>
    <n v="2022"/>
    <s v="Finalizada"/>
    <n v="87702"/>
    <n v="0"/>
    <m/>
    <n v="0"/>
    <n v="87702"/>
    <n v="0"/>
    <n v="87702"/>
    <n v="0"/>
    <n v="87702"/>
  </r>
  <r>
    <n v="901158187"/>
    <s v="CLINICA NUEVA DE CALI SAS"/>
    <s v="HCE-11133"/>
    <s v="901158187_HCE_11133"/>
    <s v="HCE11133"/>
    <s v="ESTADO DOS"/>
    <x v="5"/>
    <s v="26/10/2022 00:00:00"/>
    <d v="2023-12-01T00:00:00"/>
    <n v="720"/>
    <s v="HARBEY  GARCES ARAGON Registros:  1868566"/>
    <s v=""/>
    <s v="COVID"/>
    <s v="Contributivo"/>
    <m/>
    <n v="87702"/>
    <n v="87702"/>
    <s v="FACTURA COVID"/>
    <x v="2"/>
    <s v="Finalizada"/>
    <n v="0"/>
    <s v="Demanda"/>
    <n v="2022"/>
    <s v="Finalizada"/>
    <n v="87702"/>
    <n v="0"/>
    <m/>
    <n v="0"/>
    <n v="87702"/>
    <n v="0"/>
    <n v="87702"/>
    <n v="0"/>
    <n v="87702"/>
  </r>
  <r>
    <n v="901158187"/>
    <s v="CLINICA NUEVA DE CALI SAS"/>
    <s v="HCE-11134"/>
    <s v="901158187_HCE_11134"/>
    <s v="HCE11134"/>
    <s v="ESTADO DOS"/>
    <x v="5"/>
    <s v="26/10/2022 00:00:00"/>
    <d v="2023-12-01T00:00:00"/>
    <n v="720"/>
    <s v="MARY  AMEZQUITA DE SARMIENTO Registros:  1868578"/>
    <s v=""/>
    <s v="COVID"/>
    <s v="Contributivo"/>
    <m/>
    <n v="87702"/>
    <n v="87702"/>
    <s v="FACTURA COVID"/>
    <x v="2"/>
    <s v="Finalizada"/>
    <n v="0"/>
    <s v="Demanda"/>
    <n v="2022"/>
    <s v="Finalizada"/>
    <n v="87702"/>
    <n v="0"/>
    <m/>
    <n v="0"/>
    <n v="87702"/>
    <n v="0"/>
    <n v="87702"/>
    <n v="0"/>
    <n v="87702"/>
  </r>
  <r>
    <n v="901158187"/>
    <s v="CLINICA NUEVA DE CALI SAS"/>
    <s v="HCE-11135"/>
    <s v="901158187_HCE_11135"/>
    <s v="HCE11135"/>
    <s v="ESTADO DOS"/>
    <x v="5"/>
    <s v="26/10/2022 00:00:00"/>
    <d v="2023-12-01T00:00:00"/>
    <n v="720"/>
    <s v="MATEO  ZAPATA DAZA Registros:  1868586"/>
    <s v=""/>
    <s v="COVID"/>
    <s v="Contributivo"/>
    <m/>
    <n v="87702"/>
    <n v="87702"/>
    <s v="FACTURA COVID"/>
    <x v="2"/>
    <s v="Finalizada"/>
    <n v="0"/>
    <s v="Demanda"/>
    <n v="2022"/>
    <s v="Finalizada"/>
    <n v="87702"/>
    <n v="0"/>
    <m/>
    <n v="0"/>
    <n v="87702"/>
    <n v="0"/>
    <n v="87702"/>
    <n v="0"/>
    <n v="87702"/>
  </r>
  <r>
    <n v="901158187"/>
    <s v="CLINICA NUEVA DE CALI SAS"/>
    <s v="HCE-11136"/>
    <s v="901158187_HCE_11136"/>
    <s v="HCE11136"/>
    <s v="ESTADO DOS"/>
    <x v="5"/>
    <s v="26/10/2022 00:00:00"/>
    <d v="2023-12-01T00:00:00"/>
    <n v="720"/>
    <s v="ALBERTO  RIVERA  Registros:  1868527"/>
    <s v=""/>
    <s v="COVID"/>
    <s v="Contributivo"/>
    <m/>
    <n v="87702"/>
    <n v="87702"/>
    <s v="FACTURA COVID"/>
    <x v="2"/>
    <s v="Finalizada"/>
    <n v="0"/>
    <s v="Demanda"/>
    <n v="2022"/>
    <s v="Finalizada"/>
    <n v="87702"/>
    <n v="0"/>
    <m/>
    <n v="0"/>
    <n v="87702"/>
    <n v="0"/>
    <n v="87702"/>
    <n v="0"/>
    <n v="87702"/>
  </r>
  <r>
    <n v="901158187"/>
    <s v="CLINICA NUEVA DE CALI SAS"/>
    <s v="HCE-11137"/>
    <s v="901158187_HCE_11137"/>
    <s v="HCE11137"/>
    <s v="ESTADO DOS"/>
    <x v="5"/>
    <s v="26/10/2022 00:00:00"/>
    <d v="2023-12-01T00:00:00"/>
    <n v="720"/>
    <s v="LILIA  CASTRO  Registros:  1868679"/>
    <s v=""/>
    <s v="COVID"/>
    <s v="Contributivo"/>
    <m/>
    <n v="87702"/>
    <n v="87702"/>
    <s v="FACTURA COVID"/>
    <x v="2"/>
    <s v="Finalizada"/>
    <n v="0"/>
    <s v="Demanda"/>
    <n v="2022"/>
    <s v="Finalizada"/>
    <n v="87702"/>
    <n v="0"/>
    <m/>
    <n v="0"/>
    <n v="87702"/>
    <n v="0"/>
    <n v="87702"/>
    <n v="0"/>
    <n v="87702"/>
  </r>
  <r>
    <n v="901158187"/>
    <s v="CLINICA NUEVA DE CALI SAS"/>
    <s v="HCE-11138"/>
    <s v="901158187_HCE_11138"/>
    <s v="HCE11138"/>
    <s v="ESTADO DOS"/>
    <x v="5"/>
    <s v="26/10/2022 00:00:00"/>
    <d v="2023-12-01T00:00:00"/>
    <n v="720"/>
    <s v="JAIRO  HOYOS SUAREZ Registros:  1868368"/>
    <s v=""/>
    <s v="COVID"/>
    <s v="Contributivo"/>
    <m/>
    <n v="87702"/>
    <n v="87702"/>
    <s v="FACTURA COVID"/>
    <x v="2"/>
    <s v="Finalizada"/>
    <n v="0"/>
    <s v="Demanda"/>
    <n v="2022"/>
    <s v="Finalizada"/>
    <n v="87702"/>
    <n v="0"/>
    <m/>
    <n v="0"/>
    <n v="87702"/>
    <n v="0"/>
    <n v="87702"/>
    <n v="0"/>
    <n v="87702"/>
  </r>
  <r>
    <n v="901158187"/>
    <s v="CLINICA NUEVA DE CALI SAS"/>
    <s v="HCE-11143"/>
    <s v="901158187_HCE_11143"/>
    <s v="HCE11143"/>
    <s v="ESTADO DOS"/>
    <x v="5"/>
    <s v="27/10/2022 00:00:00"/>
    <d v="2023-12-01T00:00:00"/>
    <n v="720"/>
    <s v="EDGAR  RIVERA MANRIQUE Registros:  1870514"/>
    <s v="CC10517743"/>
    <s v="COVID"/>
    <s v="Contributivo"/>
    <m/>
    <n v="87702"/>
    <n v="87702"/>
    <s v="FACTURA COVID"/>
    <x v="2"/>
    <s v="Finalizada"/>
    <n v="0"/>
    <s v="Demanda"/>
    <n v="2022"/>
    <s v="Finalizada"/>
    <n v="87702"/>
    <n v="0"/>
    <m/>
    <n v="0"/>
    <n v="87702"/>
    <n v="0"/>
    <n v="87702"/>
    <n v="0"/>
    <n v="87702"/>
  </r>
  <r>
    <n v="901158187"/>
    <s v="CLINICA NUEVA DE CALI SAS"/>
    <s v="HCE-11144"/>
    <s v="901158187_HCE_11144"/>
    <s v="HCE11144"/>
    <s v="ESTADO DOS"/>
    <x v="5"/>
    <s v="27/10/2022 00:00:00"/>
    <d v="2023-12-01T00:00:00"/>
    <n v="720"/>
    <s v="DARIO  VALLEJO MONA Registros:  1870727"/>
    <s v="CC16340354"/>
    <s v="COVID"/>
    <s v="Contributivo"/>
    <m/>
    <n v="87702"/>
    <n v="87702"/>
    <s v="FACTURA COVID"/>
    <x v="2"/>
    <s v="Finalizada"/>
    <n v="0"/>
    <s v="Demanda"/>
    <n v="2022"/>
    <s v="Finalizada"/>
    <n v="87702"/>
    <n v="0"/>
    <m/>
    <n v="0"/>
    <n v="87702"/>
    <n v="0"/>
    <n v="87702"/>
    <n v="0"/>
    <n v="87702"/>
  </r>
  <r>
    <n v="901158187"/>
    <s v="CLINICA NUEVA DE CALI SAS"/>
    <s v="HCE-11145"/>
    <s v="901158187_HCE_11145"/>
    <s v="HCE11145"/>
    <s v="ESTADO DOS"/>
    <x v="5"/>
    <s v="28/10/2022 00:00:00"/>
    <d v="2023-12-01T00:00:00"/>
    <n v="720"/>
    <s v="MARIA  CIFUENTES HUILA Registros:  1871296"/>
    <s v="CC67005973"/>
    <s v="COVID"/>
    <s v="Contributivo"/>
    <m/>
    <n v="87702"/>
    <n v="87702"/>
    <s v="FACTURA COVID"/>
    <x v="2"/>
    <s v="Finalizada"/>
    <n v="0"/>
    <s v="Demanda"/>
    <n v="2022"/>
    <s v="Finalizada"/>
    <n v="87702"/>
    <n v="0"/>
    <m/>
    <n v="0"/>
    <n v="87702"/>
    <n v="0"/>
    <n v="87702"/>
    <n v="0"/>
    <n v="87702"/>
  </r>
  <r>
    <n v="901158187"/>
    <s v="CLINICA NUEVA DE CALI SAS"/>
    <s v="HCE-11146"/>
    <s v="901158187_HCE_11146"/>
    <s v="HCE11146"/>
    <s v="ESTADO DOS"/>
    <x v="5"/>
    <s v="28/10/2022 00:00:00"/>
    <d v="2023-12-01T00:00:00"/>
    <n v="720"/>
    <s v="VICTOR  LOZANO  Registros:  1871422"/>
    <s v="CC70097214"/>
    <s v="COVID"/>
    <s v="Contributivo"/>
    <m/>
    <n v="87702"/>
    <n v="87702"/>
    <s v="FACTURA COVID"/>
    <x v="2"/>
    <s v="Finalizada"/>
    <n v="0"/>
    <s v="Demanda"/>
    <n v="2022"/>
    <s v="Finalizada"/>
    <n v="87702"/>
    <n v="0"/>
    <m/>
    <n v="0"/>
    <n v="87702"/>
    <n v="0"/>
    <n v="87702"/>
    <n v="0"/>
    <n v="87702"/>
  </r>
  <r>
    <n v="901158187"/>
    <s v="CLINICA NUEVA DE CALI SAS"/>
    <s v="HCE-11147"/>
    <s v="901158187_HCE_11147"/>
    <s v="HCE11147"/>
    <s v="ESTADO DOS"/>
    <x v="5"/>
    <s v="28/10/2022 00:00:00"/>
    <d v="2023-12-01T00:00:00"/>
    <n v="720"/>
    <s v="GUSTAVO  MONSALVE MARTINEZ Registros:  1871479"/>
    <s v="CC14977226"/>
    <s v="COVID"/>
    <s v="Contributivo"/>
    <m/>
    <n v="87702"/>
    <n v="87702"/>
    <s v="FACTURA COVID"/>
    <x v="2"/>
    <s v="Finalizada"/>
    <n v="0"/>
    <s v="Demanda"/>
    <n v="2022"/>
    <s v="Finalizada"/>
    <n v="87702"/>
    <n v="0"/>
    <m/>
    <n v="0"/>
    <n v="87702"/>
    <n v="0"/>
    <n v="87702"/>
    <n v="0"/>
    <n v="87702"/>
  </r>
  <r>
    <n v="901158187"/>
    <s v="CLINICA NUEVA DE CALI SAS"/>
    <s v="HCE-11148"/>
    <s v="901158187_HCE_11148"/>
    <s v="HCE11148"/>
    <s v="ESTADO DOS"/>
    <x v="5"/>
    <s v="28/10/2022 00:00:00"/>
    <d v="2023-12-01T00:00:00"/>
    <n v="720"/>
    <s v="GUSTAVO  ROA  Registros:  1871511"/>
    <s v="CC11292282"/>
    <s v="COVID"/>
    <s v="Contributivo"/>
    <m/>
    <n v="87702"/>
    <n v="87702"/>
    <s v="FACTURA COVID"/>
    <x v="2"/>
    <s v="Finalizada"/>
    <n v="0"/>
    <s v="Demanda"/>
    <n v="2022"/>
    <s v="Finalizada"/>
    <n v="87702"/>
    <n v="0"/>
    <m/>
    <n v="0"/>
    <n v="87702"/>
    <n v="0"/>
    <n v="87702"/>
    <n v="0"/>
    <n v="87702"/>
  </r>
  <r>
    <n v="901158187"/>
    <s v="CLINICA NUEVA DE CALI SAS"/>
    <s v="HCE-11150"/>
    <s v="901158187_HCE_11150"/>
    <s v="HCE11150"/>
    <s v="ESTADO DOS"/>
    <x v="5"/>
    <s v="28/10/2022 00:00:00"/>
    <d v="2023-12-01T00:00:00"/>
    <n v="720"/>
    <s v="ADAMS FERNANDO GAMBOA JIMEMEZ Registros:  1871509"/>
    <s v=""/>
    <s v="COVID"/>
    <s v="Contributivo"/>
    <m/>
    <n v="87702"/>
    <n v="87702"/>
    <s v="FACTURA COVID"/>
    <x v="2"/>
    <s v="Finalizada"/>
    <n v="0"/>
    <s v="Demanda"/>
    <n v="2022"/>
    <s v="Finalizada"/>
    <n v="87702"/>
    <n v="0"/>
    <m/>
    <n v="0"/>
    <n v="87702"/>
    <n v="0"/>
    <n v="87702"/>
    <n v="0"/>
    <n v="87702"/>
  </r>
  <r>
    <n v="901158187"/>
    <s v="CLINICA NUEVA DE CALI SAS"/>
    <s v="HCE-11151"/>
    <s v="901158187_HCE_11151"/>
    <s v="HCE11151"/>
    <s v="ESTADO DOS"/>
    <x v="5"/>
    <s v="28/10/2022 00:00:00"/>
    <d v="2023-12-01T00:00:00"/>
    <n v="720"/>
    <s v="RAUL  MORALES LEON Registros:  1871551"/>
    <s v=""/>
    <s v="COVID"/>
    <s v="Contributivo"/>
    <m/>
    <n v="87702"/>
    <n v="87702"/>
    <s v="FACTURA COVID"/>
    <x v="2"/>
    <s v="Finalizada"/>
    <n v="0"/>
    <s v="Demanda"/>
    <n v="2022"/>
    <s v="Finalizada"/>
    <n v="87702"/>
    <n v="0"/>
    <m/>
    <n v="0"/>
    <n v="87702"/>
    <n v="0"/>
    <n v="87702"/>
    <n v="0"/>
    <n v="87702"/>
  </r>
  <r>
    <n v="901158187"/>
    <s v="CLINICA NUEVA DE CALI SAS"/>
    <s v="HCE-11153"/>
    <s v="901158187_HCE_11153"/>
    <s v="HCE11153"/>
    <s v="ESTADO DOS"/>
    <x v="5"/>
    <s v="28/10/2022 00:00:00"/>
    <d v="2023-12-01T00:00:00"/>
    <n v="720"/>
    <s v="GIL  ROJAS  Registros:  1871791"/>
    <s v="CC17049317"/>
    <s v="COVID"/>
    <s v="Contributivo"/>
    <m/>
    <n v="87702"/>
    <n v="87702"/>
    <s v="FACTURA COVID"/>
    <x v="2"/>
    <s v="Finalizada"/>
    <n v="0"/>
    <s v="Demanda"/>
    <n v="2022"/>
    <s v="Finalizada"/>
    <n v="87702"/>
    <n v="0"/>
    <m/>
    <n v="0"/>
    <n v="87702"/>
    <n v="0"/>
    <n v="87702"/>
    <n v="0"/>
    <n v="87702"/>
  </r>
  <r>
    <n v="901158187"/>
    <s v="CLINICA NUEVA DE CALI SAS"/>
    <s v="HCE-11154"/>
    <s v="901158187_HCE_11154"/>
    <s v="HCE11154"/>
    <s v="ESTADO DOS"/>
    <x v="5"/>
    <s v="28/10/2022 00:00:00"/>
    <d v="2023-12-01T00:00:00"/>
    <n v="720"/>
    <s v="TERESA  VELEZ  Registros:  1871898"/>
    <s v="CC24543538"/>
    <s v="COVID"/>
    <s v="Contributivo"/>
    <m/>
    <n v="87702"/>
    <n v="87702"/>
    <s v="FACTURA COVID"/>
    <x v="2"/>
    <s v="Finalizada"/>
    <n v="0"/>
    <s v="Demanda"/>
    <n v="2022"/>
    <s v="Finalizada"/>
    <n v="87702"/>
    <n v="0"/>
    <m/>
    <n v="0"/>
    <n v="87702"/>
    <n v="0"/>
    <n v="87702"/>
    <n v="0"/>
    <n v="87702"/>
  </r>
  <r>
    <n v="901158187"/>
    <s v="CLINICA NUEVA DE CALI SAS"/>
    <s v="HCE-11155"/>
    <s v="901158187_HCE_11155"/>
    <s v="HCE11155"/>
    <s v="ESTADO DOS"/>
    <x v="5"/>
    <s v="28/10/2022 00:00:00"/>
    <d v="2023-12-01T00:00:00"/>
    <n v="720"/>
    <s v="OSIRIS  MARTINEZ VILLAQUIRAN Registros:  1871945"/>
    <s v="3127049510"/>
    <s v="COVID"/>
    <s v="Contributivo"/>
    <m/>
    <n v="87702"/>
    <n v="87702"/>
    <s v="FACTURA COVID"/>
    <x v="2"/>
    <s v="Finalizada"/>
    <n v="0"/>
    <s v="Demanda"/>
    <n v="2022"/>
    <s v="Finalizada"/>
    <n v="87702"/>
    <n v="0"/>
    <m/>
    <n v="0"/>
    <n v="87702"/>
    <n v="0"/>
    <n v="87702"/>
    <n v="0"/>
    <n v="87702"/>
  </r>
  <r>
    <n v="901158187"/>
    <s v="CLINICA NUEVA DE CALI SAS"/>
    <s v="HCE-11156"/>
    <s v="901158187_HCE_11156"/>
    <s v="HCE11156"/>
    <s v="ESTADO DOS"/>
    <x v="5"/>
    <s v="28/10/2022 00:00:00"/>
    <d v="2023-12-01T00:00:00"/>
    <n v="720"/>
    <s v="MARIELA  MARIN CARO Registros:  1872084"/>
    <s v=""/>
    <s v="COVID"/>
    <s v="Contributivo"/>
    <m/>
    <n v="87702"/>
    <n v="87702"/>
    <s v="FACTURA COVID"/>
    <x v="2"/>
    <s v="Finalizada"/>
    <n v="0"/>
    <s v="Demanda"/>
    <n v="2022"/>
    <s v="Finalizada"/>
    <n v="87702"/>
    <n v="0"/>
    <m/>
    <n v="0"/>
    <n v="87702"/>
    <n v="0"/>
    <n v="87702"/>
    <n v="0"/>
    <n v="87702"/>
  </r>
  <r>
    <n v="901158187"/>
    <s v="CLINICA NUEVA DE CALI SAS"/>
    <s v="HCE-11158"/>
    <s v="901158187_HCE_11158"/>
    <s v="HCE11158"/>
    <s v="ESTADO DOS"/>
    <x v="5"/>
    <s v="31/10/2022 00:00:00"/>
    <d v="2023-12-01T00:00:00"/>
    <n v="720"/>
    <s v="JOSE  DURAN POVEDA Registros:  1874200"/>
    <s v="CC6556926"/>
    <s v="COVID"/>
    <s v="Contributivo"/>
    <m/>
    <n v="87702"/>
    <n v="87702"/>
    <s v="FACTURA COVID"/>
    <x v="2"/>
    <s v="Finalizada"/>
    <n v="0"/>
    <s v="Demanda"/>
    <n v="2022"/>
    <s v="Finalizada"/>
    <n v="87702"/>
    <n v="0"/>
    <m/>
    <n v="0"/>
    <n v="87702"/>
    <n v="0"/>
    <n v="87702"/>
    <n v="0"/>
    <n v="87702"/>
  </r>
  <r>
    <n v="901158187"/>
    <s v="CLINICA NUEVA DE CALI SAS"/>
    <s v="HCE-11159"/>
    <s v="901158187_HCE_11159"/>
    <s v="HCE11159"/>
    <s v="ESTADO DOS"/>
    <x v="5"/>
    <s v="31/10/2022 00:00:00"/>
    <d v="2023-12-01T00:00:00"/>
    <n v="720"/>
    <s v="ELVIRA  GARZON DE BERNAL Registros:  1874304"/>
    <s v=""/>
    <s v="COVID"/>
    <s v="Contributivo"/>
    <m/>
    <n v="87702"/>
    <n v="87702"/>
    <s v="FACTURA COVID"/>
    <x v="2"/>
    <s v="Finalizada"/>
    <n v="0"/>
    <s v="Demanda"/>
    <n v="2022"/>
    <s v="Finalizada"/>
    <n v="87702"/>
    <n v="0"/>
    <m/>
    <n v="0"/>
    <n v="87702"/>
    <n v="0"/>
    <n v="87702"/>
    <n v="0"/>
    <n v="87702"/>
  </r>
  <r>
    <n v="901158187"/>
    <s v="CLINICA NUEVA DE CALI SAS"/>
    <s v="HCE-11160"/>
    <s v="901158187_HCE_11160"/>
    <s v="HCE11160"/>
    <s v="ESTADO DOS"/>
    <x v="5"/>
    <s v="31/10/2022 00:00:00"/>
    <d v="2023-12-01T00:00:00"/>
    <n v="720"/>
    <s v="PABLO  BUITRAGO PICO Registros:  1874333"/>
    <s v="CC91205164"/>
    <s v="COVID"/>
    <s v="Contributivo"/>
    <m/>
    <n v="87702"/>
    <n v="87702"/>
    <s v="FACTURA COVID"/>
    <x v="2"/>
    <s v="Finalizada"/>
    <n v="0"/>
    <s v="Demanda"/>
    <n v="2022"/>
    <s v="Finalizada"/>
    <n v="87702"/>
    <n v="0"/>
    <m/>
    <n v="0"/>
    <n v="87702"/>
    <n v="0"/>
    <n v="87702"/>
    <n v="0"/>
    <n v="87702"/>
  </r>
  <r>
    <n v="901158187"/>
    <s v="CLINICA NUEVA DE CALI SAS"/>
    <s v="HCE-11161"/>
    <s v="901158187_HCE_11161"/>
    <s v="HCE11161"/>
    <s v="ESTADO DOS"/>
    <x v="5"/>
    <s v="31/10/2022 00:00:00"/>
    <d v="2023-12-01T00:00:00"/>
    <n v="720"/>
    <s v="ANGIE LIZETH PEREZ MORALES Registros:  1874745"/>
    <s v="3145791288"/>
    <s v="COVID"/>
    <s v="Contributivo"/>
    <m/>
    <n v="87702"/>
    <n v="87702"/>
    <s v="FACTURA COVID"/>
    <x v="2"/>
    <s v="Finalizada"/>
    <n v="0"/>
    <s v="Demanda"/>
    <n v="2022"/>
    <s v="Finalizada"/>
    <n v="87702"/>
    <n v="0"/>
    <m/>
    <n v="0"/>
    <n v="87702"/>
    <n v="0"/>
    <n v="87702"/>
    <n v="0"/>
    <n v="87702"/>
  </r>
  <r>
    <n v="901158187"/>
    <s v="CLINICA NUEVA DE CALI SAS"/>
    <s v="HCE-11162"/>
    <s v="901158187_HCE_11162"/>
    <s v="HCE11162"/>
    <s v="ESTADO DOS"/>
    <x v="5"/>
    <s v="31/10/2022 00:00:00"/>
    <d v="2023-12-01T00:00:00"/>
    <n v="720"/>
    <s v="IVAN  GARCIA LIBREROS Registros:  1874749"/>
    <s v="CC14965729"/>
    <s v="COVID"/>
    <s v="Contributivo"/>
    <m/>
    <n v="87702"/>
    <n v="87702"/>
    <s v="FACTURA COVID"/>
    <x v="2"/>
    <s v="Finalizada"/>
    <n v="0"/>
    <s v="Demanda"/>
    <n v="2022"/>
    <s v="Finalizada"/>
    <n v="87702"/>
    <n v="0"/>
    <m/>
    <n v="0"/>
    <n v="87702"/>
    <n v="0"/>
    <n v="87702"/>
    <n v="0"/>
    <n v="87702"/>
  </r>
  <r>
    <n v="901158187"/>
    <s v="CLINICA NUEVA DE CALI SAS"/>
    <s v="HCE-11163"/>
    <s v="901158187_HCE_11163"/>
    <s v="HCE11163"/>
    <s v="ESTADO DOS"/>
    <x v="5"/>
    <s v="31/10/2022 00:00:00"/>
    <d v="2023-12-01T00:00:00"/>
    <n v="720"/>
    <s v="MARTHA  GOTSIS  Registros:  1874847"/>
    <s v=""/>
    <s v="COVID"/>
    <s v="Contributivo"/>
    <m/>
    <n v="87702"/>
    <n v="87702"/>
    <s v="FACTURA COVID"/>
    <x v="2"/>
    <s v="Finalizada"/>
    <n v="0"/>
    <s v="Demanda"/>
    <n v="2022"/>
    <s v="Finalizada"/>
    <n v="87702"/>
    <n v="0"/>
    <m/>
    <n v="0"/>
    <n v="87702"/>
    <n v="0"/>
    <n v="87702"/>
    <n v="0"/>
    <n v="87702"/>
  </r>
  <r>
    <n v="901158187"/>
    <s v="CLINICA NUEVA DE CALI SAS"/>
    <s v="HCE-11164"/>
    <s v="901158187_HCE_11164"/>
    <s v="HCE11164"/>
    <s v="ESTADO DOS"/>
    <x v="5"/>
    <s v="31/10/2022 00:00:00"/>
    <d v="2023-12-01T00:00:00"/>
    <n v="720"/>
    <s v="EMANUELLE  GIRALDO NIETO Registros:  1874880"/>
    <s v=""/>
    <s v="COVID"/>
    <s v="Contributivo"/>
    <m/>
    <n v="87702"/>
    <n v="87702"/>
    <s v="FACTURA COVID"/>
    <x v="2"/>
    <s v="Finalizada"/>
    <n v="0"/>
    <s v="Demanda"/>
    <n v="2022"/>
    <s v="Finalizada"/>
    <n v="87702"/>
    <n v="0"/>
    <m/>
    <n v="0"/>
    <n v="87702"/>
    <n v="0"/>
    <n v="87702"/>
    <n v="0"/>
    <n v="87702"/>
  </r>
  <r>
    <n v="901158187"/>
    <s v="CLINICA NUEVA DE CALI SAS"/>
    <s v="HCE-11165"/>
    <s v="901158187_HCE_11165"/>
    <s v="HCE11165"/>
    <s v="ESTADO DOS"/>
    <x v="5"/>
    <s v="31/10/2022 00:00:00"/>
    <d v="2023-12-01T00:00:00"/>
    <n v="720"/>
    <s v="CELMIRA  OROZCO HENAO Registros:  1875414"/>
    <s v="CC24836179"/>
    <s v="COVID"/>
    <s v="Contributivo"/>
    <m/>
    <n v="87702"/>
    <n v="87702"/>
    <s v="FACTURA COVID"/>
    <x v="2"/>
    <s v="Finalizada"/>
    <n v="0"/>
    <s v="Demanda"/>
    <n v="2022"/>
    <s v="Finalizada"/>
    <n v="87702"/>
    <n v="0"/>
    <m/>
    <n v="0"/>
    <n v="87702"/>
    <n v="0"/>
    <n v="87702"/>
    <n v="0"/>
    <n v="87702"/>
  </r>
  <r>
    <n v="901158187"/>
    <s v="CLINICA NUEVA DE CALI SAS"/>
    <s v="HCE-11166"/>
    <s v="901158187_HCE_11166"/>
    <s v="HCE11166"/>
    <s v="ESTADO DOS"/>
    <x v="5"/>
    <s v="31/10/2022 00:00:00"/>
    <d v="2023-12-01T00:00:00"/>
    <n v="720"/>
    <s v="ELIBARDO  OCAMPO CASTAÑEDA Registros:  1875422"/>
    <m/>
    <s v="COVID"/>
    <s v="Contributivo"/>
    <m/>
    <n v="87702"/>
    <n v="87702"/>
    <s v="FACTURA COVID"/>
    <x v="2"/>
    <s v="Finalizada"/>
    <n v="0"/>
    <s v="Demanda"/>
    <n v="2022"/>
    <s v="Finalizada"/>
    <n v="87702"/>
    <n v="0"/>
    <m/>
    <n v="0"/>
    <n v="87702"/>
    <n v="0"/>
    <n v="87702"/>
    <n v="0"/>
    <n v="87702"/>
  </r>
  <r>
    <n v="901158187"/>
    <s v="CLINICA NUEVA DE CALI SAS"/>
    <s v="HCE-11167"/>
    <s v="901158187_HCE_11167"/>
    <s v="HCE11167"/>
    <s v="ESTADO DOS"/>
    <x v="5"/>
    <s v="31/10/2022 00:00:00"/>
    <d v="2023-12-01T00:00:00"/>
    <n v="720"/>
    <s v="FLOR  RODRIGUEZ DE VALENCIA Registros:  1875429"/>
    <s v="CC24927698"/>
    <s v="COVID"/>
    <s v="Contributivo"/>
    <m/>
    <n v="87702"/>
    <n v="87702"/>
    <s v="FACTURA COVID"/>
    <x v="2"/>
    <s v="Finalizada"/>
    <n v="0"/>
    <s v="Demanda"/>
    <n v="2022"/>
    <s v="Finalizada"/>
    <n v="87702"/>
    <n v="0"/>
    <m/>
    <n v="0"/>
    <n v="87702"/>
    <n v="0"/>
    <n v="87702"/>
    <n v="0"/>
    <n v="87702"/>
  </r>
  <r>
    <n v="901158187"/>
    <s v="CLINICA NUEVA DE CALI SAS"/>
    <s v="HCE-11168"/>
    <s v="901158187_HCE_11168"/>
    <s v="HCE11168"/>
    <s v="ESTADO DOS"/>
    <x v="5"/>
    <s v="31/10/2022 00:00:00"/>
    <d v="2023-12-01T00:00:00"/>
    <n v="720"/>
    <s v="JORGE  BEDOYA  Registros:  1875432"/>
    <s v="CC2407118"/>
    <s v="COVID"/>
    <s v="Contributivo"/>
    <m/>
    <n v="87702"/>
    <n v="87702"/>
    <s v="FACTURA COVID"/>
    <x v="2"/>
    <s v="Finalizada"/>
    <n v="0"/>
    <s v="Demanda"/>
    <n v="2022"/>
    <s v="Finalizada"/>
    <n v="87702"/>
    <n v="0"/>
    <m/>
    <n v="0"/>
    <n v="87702"/>
    <n v="0"/>
    <n v="87702"/>
    <n v="0"/>
    <n v="87702"/>
  </r>
  <r>
    <n v="901158187"/>
    <s v="CLINICA NUEVA DE CALI SAS"/>
    <s v="HCE-11169"/>
    <s v="901158187_HCE_11169"/>
    <s v="HCE11169"/>
    <s v="ESTADO DOS"/>
    <x v="5"/>
    <s v="31/10/2022 00:00:00"/>
    <d v="2023-12-01T00:00:00"/>
    <n v="720"/>
    <s v="JOSE  MONA SANCHEZ Registros:  1875438"/>
    <s v=""/>
    <s v="COVID"/>
    <s v="Contributivo"/>
    <m/>
    <n v="87702"/>
    <n v="87702"/>
    <s v="FACTURA COVID"/>
    <x v="2"/>
    <s v="Finalizada"/>
    <n v="0"/>
    <s v="Demanda"/>
    <n v="2022"/>
    <s v="Finalizada"/>
    <n v="87702"/>
    <n v="0"/>
    <m/>
    <n v="0"/>
    <n v="87702"/>
    <n v="0"/>
    <n v="87702"/>
    <n v="0"/>
    <n v="87702"/>
  </r>
  <r>
    <n v="901158187"/>
    <s v="CLINICA NUEVA DE CALI SAS"/>
    <s v="HCE-11170"/>
    <s v="901158187_HCE_11170"/>
    <s v="HCE11170"/>
    <s v="ESTADO DOS"/>
    <x v="5"/>
    <s v="31/10/2022 00:00:00"/>
    <d v="2023-12-01T00:00:00"/>
    <n v="720"/>
    <s v="JULIA  GOMEZ DE HENAO Registros:  1875447"/>
    <s v=""/>
    <s v="COVID"/>
    <s v="Contributivo"/>
    <m/>
    <n v="87702"/>
    <n v="87702"/>
    <s v="FACTURA COVID"/>
    <x v="2"/>
    <s v="Finalizada"/>
    <n v="0"/>
    <s v="Demanda"/>
    <n v="2022"/>
    <s v="Finalizada"/>
    <n v="87702"/>
    <n v="0"/>
    <m/>
    <n v="0"/>
    <n v="87702"/>
    <n v="0"/>
    <n v="87702"/>
    <n v="0"/>
    <n v="87702"/>
  </r>
  <r>
    <n v="901158187"/>
    <s v="CLINICA NUEVA DE CALI SAS"/>
    <s v="HCE-11171"/>
    <s v="901158187_HCE_11171"/>
    <s v="HCE11171"/>
    <s v="ESTADO DOS"/>
    <x v="5"/>
    <s v="31/10/2022 00:00:00"/>
    <d v="2023-12-01T00:00:00"/>
    <n v="720"/>
    <s v="LUZ  GIRALDO ACEVEDO Registros:  1875457"/>
    <s v=""/>
    <s v="COVID"/>
    <s v="Contributivo"/>
    <m/>
    <n v="87702"/>
    <n v="87702"/>
    <s v="FACTURA COVID"/>
    <x v="2"/>
    <s v="Finalizada"/>
    <n v="0"/>
    <s v="Demanda"/>
    <n v="2022"/>
    <s v="Finalizada"/>
    <n v="87702"/>
    <n v="0"/>
    <m/>
    <n v="0"/>
    <n v="87702"/>
    <n v="0"/>
    <n v="87702"/>
    <n v="0"/>
    <n v="87702"/>
  </r>
  <r>
    <n v="901158187"/>
    <s v="CLINICA NUEVA DE CALI SAS"/>
    <s v="HCE-11173"/>
    <s v="901158187_HCE_11173"/>
    <s v="HCE11173"/>
    <s v="ESTADO DOS"/>
    <x v="5"/>
    <s v="31/10/2022 00:00:00"/>
    <d v="2023-12-01T00:00:00"/>
    <n v="720"/>
    <s v="YOLANDA  BETANCUR PINZON Registros:  1875462"/>
    <s v="CC31205698"/>
    <s v="COVID"/>
    <s v="Contributivo"/>
    <m/>
    <n v="87702"/>
    <n v="87702"/>
    <s v="FACTURA COVID"/>
    <x v="2"/>
    <s v="Finalizada"/>
    <n v="0"/>
    <s v="Demanda"/>
    <n v="2022"/>
    <s v="Finalizada"/>
    <n v="87702"/>
    <n v="0"/>
    <m/>
    <n v="0"/>
    <n v="87702"/>
    <n v="0"/>
    <n v="87702"/>
    <n v="0"/>
    <n v="87702"/>
  </r>
  <r>
    <n v="901158187"/>
    <s v="CLINICA NUEVA DE CALI SAS"/>
    <s v="HCE-11174"/>
    <s v="901158187_HCE_11174"/>
    <s v="HCE11174"/>
    <s v="ESTADO DOS"/>
    <x v="5"/>
    <s v="01/11/2022 00:00:00"/>
    <d v="2023-12-01T00:00:00"/>
    <n v="720"/>
    <s v="JOSE  VALENCIA PALACIO Registros:  1876072"/>
    <s v=""/>
    <s v="COVID"/>
    <s v="Contributivo"/>
    <m/>
    <n v="87702"/>
    <n v="87702"/>
    <s v="FACTURA COVID"/>
    <x v="2"/>
    <s v="Finalizada"/>
    <n v="0"/>
    <s v="Demanda"/>
    <n v="2022"/>
    <s v="Finalizada"/>
    <n v="87702"/>
    <n v="0"/>
    <m/>
    <n v="0"/>
    <n v="87702"/>
    <n v="0"/>
    <n v="87702"/>
    <n v="0"/>
    <n v="87702"/>
  </r>
  <r>
    <n v="901158187"/>
    <s v="CLINICA NUEVA DE CALI SAS"/>
    <s v="HCE-11176"/>
    <s v="901158187_HCE_11176"/>
    <s v="HCE11176"/>
    <s v="ESTADO DOS"/>
    <x v="5"/>
    <s v="01/11/2022 00:00:00"/>
    <d v="2023-12-01T00:00:00"/>
    <n v="720"/>
    <s v="ISABEL  BERRIO VDA DE LOPEZ Registros:  1876041"/>
    <s v=""/>
    <s v="COVID"/>
    <s v="Contributivo"/>
    <m/>
    <n v="87702"/>
    <n v="87702"/>
    <s v="FACTURA COVID"/>
    <x v="2"/>
    <s v="Finalizada"/>
    <n v="0"/>
    <s v="Demanda"/>
    <n v="2022"/>
    <s v="Finalizada"/>
    <n v="87702"/>
    <n v="0"/>
    <m/>
    <n v="0"/>
    <n v="87702"/>
    <n v="0"/>
    <n v="87702"/>
    <n v="0"/>
    <n v="87702"/>
  </r>
  <r>
    <n v="901158187"/>
    <s v="CLINICA NUEVA DE CALI SAS"/>
    <s v="HCE-11178"/>
    <s v="901158187_HCE_11178"/>
    <s v="HCE11178"/>
    <s v="ESTADO DOS"/>
    <x v="5"/>
    <s v="01/11/2022 00:00:00"/>
    <d v="2023-12-01T00:00:00"/>
    <n v="720"/>
    <s v="MARLON  MANCILLA MEJIA Registros:  1876293"/>
    <s v=""/>
    <s v="COVID"/>
    <s v="Contributivo"/>
    <m/>
    <n v="87702"/>
    <n v="87702"/>
    <s v="FACTURA COVID"/>
    <x v="2"/>
    <s v="Finalizada"/>
    <n v="0"/>
    <s v="Demanda"/>
    <n v="2022"/>
    <s v="Finalizada"/>
    <n v="87702"/>
    <n v="0"/>
    <m/>
    <n v="0"/>
    <n v="87702"/>
    <n v="0"/>
    <n v="87702"/>
    <n v="0"/>
    <n v="87702"/>
  </r>
  <r>
    <n v="901158187"/>
    <s v="CLINICA NUEVA DE CALI SAS"/>
    <s v="HCE-11179"/>
    <s v="901158187_HCE_11179"/>
    <s v="HCE11179"/>
    <s v="ESTADO DOS"/>
    <x v="5"/>
    <s v="01/11/2022 00:00:00"/>
    <d v="2023-12-01T00:00:00"/>
    <n v="720"/>
    <s v="NUBIOLA  CASTILLO DE ZAMORA Registros:  1876304"/>
    <s v=""/>
    <s v="COVID"/>
    <s v="Contributivo"/>
    <m/>
    <n v="87702"/>
    <n v="87702"/>
    <s v="FACTURA COVID"/>
    <x v="2"/>
    <s v="Finalizada"/>
    <n v="0"/>
    <s v="Demanda"/>
    <n v="2022"/>
    <s v="Finalizada"/>
    <n v="87702"/>
    <n v="0"/>
    <m/>
    <n v="0"/>
    <n v="87702"/>
    <n v="0"/>
    <n v="87702"/>
    <n v="0"/>
    <n v="87702"/>
  </r>
  <r>
    <n v="901158187"/>
    <s v="CLINICA NUEVA DE CALI SAS"/>
    <s v="HCE-11180"/>
    <s v="901158187_HCE_11180"/>
    <s v="HCE11180"/>
    <s v="ESTADO DOS"/>
    <x v="5"/>
    <s v="01/11/2022 00:00:00"/>
    <d v="2023-12-01T00:00:00"/>
    <n v="720"/>
    <s v="MARTHA  OLAYA ECHEVERRI Registros:  1876343"/>
    <s v="CC24546043"/>
    <s v="COVID"/>
    <s v="Contributivo"/>
    <m/>
    <n v="99423"/>
    <n v="99423"/>
    <s v="FACTURA COVID"/>
    <x v="2"/>
    <s v="Finalizada"/>
    <n v="0"/>
    <s v="Demanda"/>
    <n v="2022"/>
    <s v="Finalizada"/>
    <n v="99423"/>
    <n v="0"/>
    <m/>
    <n v="0"/>
    <n v="99423"/>
    <n v="0"/>
    <n v="99423"/>
    <n v="0"/>
    <n v="99423"/>
  </r>
  <r>
    <n v="901158187"/>
    <s v="CLINICA NUEVA DE CALI SAS"/>
    <s v="HCE-11182"/>
    <s v="901158187_HCE_11182"/>
    <s v="HCE11182"/>
    <s v="ESTADO DOS"/>
    <x v="5"/>
    <s v="01/11/2022 00:00:00"/>
    <d v="2023-12-01T00:00:00"/>
    <n v="720"/>
    <s v="MARTHA  RIOS MORENO Registros:  1876589"/>
    <s v=""/>
    <s v="COVID"/>
    <s v="Contributivo"/>
    <m/>
    <n v="87702"/>
    <n v="87702"/>
    <s v="FACTURA COVID"/>
    <x v="2"/>
    <s v="Finalizada"/>
    <n v="0"/>
    <s v="Demanda"/>
    <n v="2022"/>
    <s v="Finalizada"/>
    <n v="87702"/>
    <n v="0"/>
    <m/>
    <n v="0"/>
    <n v="87702"/>
    <n v="0"/>
    <n v="87702"/>
    <n v="0"/>
    <n v="87702"/>
  </r>
  <r>
    <n v="901158187"/>
    <s v="CLINICA NUEVA DE CALI SAS"/>
    <s v="HCE-11183"/>
    <s v="901158187_HCE_11183"/>
    <s v="HCE11183"/>
    <s v="ESTADO DOS"/>
    <x v="5"/>
    <s v="01/11/2022 00:00:00"/>
    <d v="2023-12-01T00:00:00"/>
    <n v="720"/>
    <s v="NORALBA  MENESES VIDAL Registros:  1876752"/>
    <s v="CC29869605"/>
    <s v="COVID"/>
    <s v="Contributivo"/>
    <m/>
    <n v="87702"/>
    <n v="87702"/>
    <s v="FACTURA COVID"/>
    <x v="2"/>
    <s v="Finalizada"/>
    <n v="0"/>
    <s v="Demanda"/>
    <n v="2022"/>
    <s v="Finalizada"/>
    <n v="87702"/>
    <n v="0"/>
    <m/>
    <n v="0"/>
    <n v="87702"/>
    <n v="0"/>
    <n v="87702"/>
    <n v="0"/>
    <n v="87702"/>
  </r>
  <r>
    <n v="901158187"/>
    <s v="CLINICA NUEVA DE CALI SAS"/>
    <s v="HCE-11184"/>
    <s v="901158187_HCE_11184"/>
    <s v="HCE11184"/>
    <s v="ESTADO DOS"/>
    <x v="5"/>
    <s v="01/11/2022 00:00:00"/>
    <d v="2023-12-01T00:00:00"/>
    <n v="720"/>
    <s v="YONIER  HINESTROZA MOSQUERA Registros:  1876778"/>
    <s v=""/>
    <s v="COVID"/>
    <s v="Contributivo"/>
    <m/>
    <n v="87702"/>
    <n v="87702"/>
    <s v="FACTURA COVID"/>
    <x v="2"/>
    <s v="Finalizada"/>
    <n v="0"/>
    <s v="Demanda"/>
    <n v="2022"/>
    <s v="Finalizada"/>
    <n v="87702"/>
    <n v="0"/>
    <m/>
    <n v="0"/>
    <n v="87702"/>
    <n v="0"/>
    <n v="87702"/>
    <n v="0"/>
    <n v="87702"/>
  </r>
  <r>
    <n v="901158187"/>
    <s v="CLINICA NUEVA DE CALI SAS"/>
    <s v="HCE-11185"/>
    <s v="901158187_HCE_11185"/>
    <s v="HCE11185"/>
    <s v="ESTADO DOS"/>
    <x v="5"/>
    <s v="01/11/2022 00:00:00"/>
    <d v="2023-12-01T00:00:00"/>
    <n v="720"/>
    <s v="ROSA  ALZATE DE RAMIREZ Registros:  1877097"/>
    <s v=""/>
    <s v="COVID"/>
    <s v="Contributivo"/>
    <m/>
    <n v="87702"/>
    <n v="87702"/>
    <s v="FACTURA COVID"/>
    <x v="2"/>
    <s v="Finalizada"/>
    <n v="0"/>
    <s v="Demanda"/>
    <n v="2022"/>
    <s v="Finalizada"/>
    <n v="87702"/>
    <n v="0"/>
    <m/>
    <n v="0"/>
    <n v="87702"/>
    <n v="0"/>
    <n v="87702"/>
    <n v="0"/>
    <n v="87702"/>
  </r>
  <r>
    <n v="901158187"/>
    <s v="CLINICA NUEVA DE CALI SAS"/>
    <s v="HCE-11186"/>
    <s v="901158187_HCE_11186"/>
    <s v="HCE11186"/>
    <s v="ESTADO DOS"/>
    <x v="5"/>
    <s v="01/11/2022 00:00:00"/>
    <d v="2023-12-01T00:00:00"/>
    <n v="720"/>
    <s v="OLGA  HOYOS ROJAS Registros:  1877132"/>
    <s v=""/>
    <s v="COVID"/>
    <s v="Contributivo"/>
    <m/>
    <n v="87702"/>
    <n v="87702"/>
    <s v="FACTURA COVID"/>
    <x v="2"/>
    <s v="Finalizada"/>
    <n v="0"/>
    <s v="Demanda"/>
    <n v="2022"/>
    <s v="Finalizada"/>
    <n v="87702"/>
    <n v="0"/>
    <m/>
    <n v="0"/>
    <n v="87702"/>
    <n v="0"/>
    <n v="87702"/>
    <n v="0"/>
    <n v="87702"/>
  </r>
  <r>
    <n v="901158187"/>
    <s v="CLINICA NUEVA DE CALI SAS"/>
    <s v="HCE-11187"/>
    <s v="901158187_HCE_11187"/>
    <s v="HCE11187"/>
    <s v="ESTADO DOS"/>
    <x v="5"/>
    <s v="01/11/2022 00:00:00"/>
    <d v="2023-12-01T00:00:00"/>
    <n v="720"/>
    <s v="LUIS  CORREA ESPINOSA Registros:  1877206"/>
    <s v="CC70050974"/>
    <s v="COVID"/>
    <s v="Contributivo"/>
    <m/>
    <n v="87702"/>
    <n v="87702"/>
    <s v="FACTURA COVID"/>
    <x v="2"/>
    <s v="Finalizada"/>
    <n v="0"/>
    <s v="Demanda"/>
    <n v="2022"/>
    <s v="Finalizada"/>
    <n v="87702"/>
    <n v="0"/>
    <m/>
    <n v="0"/>
    <n v="87702"/>
    <n v="0"/>
    <n v="87702"/>
    <n v="0"/>
    <n v="87702"/>
  </r>
  <r>
    <n v="901158187"/>
    <s v="CLINICA NUEVA DE CALI SAS"/>
    <s v="HCE-11189"/>
    <s v="901158187_HCE_11189"/>
    <s v="HCE11189"/>
    <s v="ESTADO DOS"/>
    <x v="5"/>
    <s v="01/11/2022 00:00:00"/>
    <d v="2023-12-01T00:00:00"/>
    <n v="720"/>
    <s v="MARIA  VIANCHA DE CASTILLO Registros:  1877415"/>
    <s v="CC38967666"/>
    <s v="COVID"/>
    <s v="Contributivo"/>
    <m/>
    <n v="87702"/>
    <n v="87702"/>
    <s v="FACTURA COVID"/>
    <x v="2"/>
    <s v="Finalizada"/>
    <n v="0"/>
    <s v="Demanda"/>
    <n v="2022"/>
    <s v="Finalizada"/>
    <n v="87702"/>
    <n v="0"/>
    <m/>
    <n v="0"/>
    <n v="87702"/>
    <n v="0"/>
    <n v="87702"/>
    <n v="0"/>
    <n v="87702"/>
  </r>
  <r>
    <n v="901158187"/>
    <s v="CLINICA NUEVA DE CALI SAS"/>
    <s v="HCE-11190"/>
    <s v="901158187_HCE_11190"/>
    <s v="HCE11190"/>
    <s v="ESTADO DOS"/>
    <x v="5"/>
    <s v="01/11/2022 00:00:00"/>
    <d v="2023-12-01T00:00:00"/>
    <n v="720"/>
    <s v="YOSELIN YESENIA CABEZAS GONGORA Registros:  1877453"/>
    <s v="3157217407"/>
    <s v="COVID"/>
    <s v="Contributivo"/>
    <m/>
    <n v="87702"/>
    <n v="87702"/>
    <s v="FACTURA COVID"/>
    <x v="2"/>
    <s v="Finalizada"/>
    <n v="0"/>
    <s v="Demanda"/>
    <n v="2022"/>
    <s v="Finalizada"/>
    <n v="87702"/>
    <n v="0"/>
    <m/>
    <n v="0"/>
    <n v="87702"/>
    <n v="0"/>
    <n v="87702"/>
    <n v="0"/>
    <n v="87702"/>
  </r>
  <r>
    <n v="901158187"/>
    <s v="CLINICA NUEVA DE CALI SAS"/>
    <s v="HCE-11191"/>
    <s v="901158187_HCE_11191"/>
    <s v="HCE11191"/>
    <s v="ESTADO DOS"/>
    <x v="5"/>
    <s v="01/11/2022 00:00:00"/>
    <d v="2023-12-01T00:00:00"/>
    <n v="720"/>
    <s v="ANGIE  MATURANA MOSQUERA Registros:  1875442"/>
    <s v="3217783314"/>
    <s v="COVID"/>
    <s v="Contributivo"/>
    <m/>
    <n v="87702"/>
    <n v="87702"/>
    <s v="FACTURA COVID"/>
    <x v="2"/>
    <s v="Finalizada"/>
    <n v="0"/>
    <s v="Demanda"/>
    <n v="2022"/>
    <s v="Finalizada"/>
    <n v="87702"/>
    <n v="0"/>
    <m/>
    <n v="0"/>
    <n v="87702"/>
    <n v="0"/>
    <n v="87702"/>
    <n v="0"/>
    <n v="87702"/>
  </r>
  <r>
    <n v="901158187"/>
    <s v="CLINICA NUEVA DE CALI SAS"/>
    <s v="HCE-11192"/>
    <s v="901158187_HCE_11192"/>
    <s v="HCE11192"/>
    <s v="ESTADO DOS"/>
    <x v="5"/>
    <s v="01/11/2022 00:00:00"/>
    <d v="2023-12-01T00:00:00"/>
    <n v="720"/>
    <s v="FERNANDO  VASQUEZ CEBALLOS Registros:  1870836"/>
    <s v=""/>
    <s v="COVID"/>
    <s v="Contributivo"/>
    <m/>
    <n v="87702"/>
    <n v="87702"/>
    <s v="FACTURA COVID"/>
    <x v="2"/>
    <s v="Finalizada"/>
    <n v="0"/>
    <s v="Demanda"/>
    <n v="2022"/>
    <s v="Finalizada"/>
    <n v="87702"/>
    <n v="0"/>
    <m/>
    <n v="0"/>
    <n v="87702"/>
    <n v="0"/>
    <n v="87702"/>
    <n v="0"/>
    <n v="87702"/>
  </r>
  <r>
    <n v="901158187"/>
    <s v="CLINICA NUEVA DE CALI SAS"/>
    <s v="HCE-11194"/>
    <s v="901158187_HCE_11194"/>
    <s v="HCE11194"/>
    <s v="ESTADO DOS"/>
    <x v="5"/>
    <s v="01/11/2022 00:00:00"/>
    <d v="2023-12-01T00:00:00"/>
    <n v="720"/>
    <s v="OSCAR  MINA  Registros:  1877482"/>
    <s v=""/>
    <s v="COVID"/>
    <s v="Contributivo"/>
    <m/>
    <n v="87702"/>
    <n v="87702"/>
    <s v="FACTURA COVID"/>
    <x v="2"/>
    <s v="Finalizada"/>
    <n v="0"/>
    <s v="Demanda"/>
    <n v="2022"/>
    <s v="Finalizada"/>
    <n v="87702"/>
    <n v="0"/>
    <m/>
    <n v="0"/>
    <n v="87702"/>
    <n v="0"/>
    <n v="87702"/>
    <n v="0"/>
    <n v="87702"/>
  </r>
  <r>
    <n v="901158187"/>
    <s v="CLINICA NUEVA DE CALI SAS"/>
    <s v="HCE-11195"/>
    <s v="901158187_HCE_11195"/>
    <s v="HCE11195"/>
    <s v="ESTADO DOS"/>
    <x v="5"/>
    <s v="01/11/2022 00:00:00"/>
    <d v="2023-12-01T00:00:00"/>
    <n v="720"/>
    <s v="HECTOR  ZAPATA PAREDES Registros:  1877506"/>
    <s v="CC6076385"/>
    <s v="COVID"/>
    <s v="Contributivo"/>
    <m/>
    <n v="87702"/>
    <n v="87702"/>
    <s v="FACTURA COVID"/>
    <x v="2"/>
    <s v="Finalizada"/>
    <n v="0"/>
    <s v="Demanda"/>
    <n v="2022"/>
    <s v="Finalizada"/>
    <n v="87702"/>
    <n v="0"/>
    <m/>
    <n v="0"/>
    <n v="87702"/>
    <n v="0"/>
    <n v="87702"/>
    <n v="0"/>
    <n v="87702"/>
  </r>
  <r>
    <n v="901158187"/>
    <s v="CLINICA NUEVA DE CALI SAS"/>
    <s v="HCE-11197"/>
    <s v="901158187_HCE_11197"/>
    <s v="HCE11197"/>
    <s v="ESTADO DOS"/>
    <x v="5"/>
    <s v="01/11/2022 00:00:00"/>
    <d v="2023-12-01T00:00:00"/>
    <n v="720"/>
    <s v="CECILIA  PEÑUELA DE GONZALEZ Registros:  1877534"/>
    <s v="CC29101946"/>
    <s v="COVID"/>
    <s v="Contributivo"/>
    <m/>
    <n v="87702"/>
    <n v="87702"/>
    <s v="FACTURA COVID"/>
    <x v="2"/>
    <s v="Finalizada"/>
    <n v="0"/>
    <s v="Demanda"/>
    <n v="2022"/>
    <s v="Finalizada"/>
    <n v="87702"/>
    <n v="0"/>
    <m/>
    <n v="0"/>
    <n v="87702"/>
    <n v="0"/>
    <n v="87702"/>
    <n v="0"/>
    <n v="87702"/>
  </r>
  <r>
    <n v="901158187"/>
    <s v="CLINICA NUEVA DE CALI SAS"/>
    <s v="HCE-11198"/>
    <s v="901158187_HCE_11198"/>
    <s v="HCE11198"/>
    <s v="ESTADO DOS"/>
    <x v="5"/>
    <s v="01/11/2022 00:00:00"/>
    <d v="2023-12-01T00:00:00"/>
    <n v="720"/>
    <s v="CASIANO  ASPRILLA IBARGUEN Registros:  1877544"/>
    <s v=""/>
    <s v="COVID"/>
    <s v="Contributivo"/>
    <m/>
    <n v="87702"/>
    <n v="87702"/>
    <s v="FACTURA COVID"/>
    <x v="2"/>
    <s v="Finalizada"/>
    <n v="0"/>
    <s v="Demanda"/>
    <n v="2022"/>
    <s v="Finalizada"/>
    <n v="87702"/>
    <n v="0"/>
    <m/>
    <n v="0"/>
    <n v="87702"/>
    <n v="0"/>
    <n v="87702"/>
    <n v="0"/>
    <n v="87702"/>
  </r>
  <r>
    <n v="901158187"/>
    <s v="CLINICA NUEVA DE CALI SAS"/>
    <s v="HCE-11200"/>
    <s v="901158187_HCE_11200"/>
    <s v="HCE11200"/>
    <s v="ESTADO DOS"/>
    <x v="5"/>
    <s v="02/11/2022 00:00:00"/>
    <d v="2023-12-01T00:00:00"/>
    <n v="720"/>
    <s v="MAURA ANDREA MOLINA HURTADO Registros:  1877901"/>
    <s v=""/>
    <s v="COVID"/>
    <s v="Contributivo"/>
    <m/>
    <n v="87702"/>
    <n v="87702"/>
    <s v="FACTURA COVID"/>
    <x v="2"/>
    <s v="Finalizada"/>
    <n v="0"/>
    <s v="Demanda"/>
    <n v="2022"/>
    <s v="Finalizada"/>
    <n v="87702"/>
    <n v="0"/>
    <m/>
    <n v="0"/>
    <n v="87702"/>
    <n v="0"/>
    <n v="87702"/>
    <n v="0"/>
    <n v="87702"/>
  </r>
  <r>
    <n v="901158187"/>
    <s v="CLINICA NUEVA DE CALI SAS"/>
    <s v="HCE-11201"/>
    <s v="901158187_HCE_11201"/>
    <s v="HCE11201"/>
    <s v="ESTADO DOS"/>
    <x v="5"/>
    <s v="02/11/2022 00:00:00"/>
    <d v="2023-12-01T00:00:00"/>
    <n v="720"/>
    <s v="LIDIA  OTERO GONZALEZ Registros:  1877998"/>
    <s v="CC31225118"/>
    <s v="COVID"/>
    <s v="Contributivo"/>
    <m/>
    <n v="87702"/>
    <n v="87702"/>
    <s v="FACTURA COVID"/>
    <x v="2"/>
    <s v="Finalizada"/>
    <n v="0"/>
    <s v="Demanda"/>
    <n v="2022"/>
    <s v="Finalizada"/>
    <n v="87702"/>
    <n v="0"/>
    <m/>
    <n v="0"/>
    <n v="87702"/>
    <n v="0"/>
    <n v="87702"/>
    <n v="0"/>
    <n v="87702"/>
  </r>
  <r>
    <n v="901158187"/>
    <s v="CLINICA NUEVA DE CALI SAS"/>
    <s v="HCE-11202"/>
    <s v="901158187_HCE_11202"/>
    <s v="HCE11202"/>
    <s v="ESTADO DOS"/>
    <x v="5"/>
    <s v="02/11/2022 00:00:00"/>
    <d v="2023-12-01T00:00:00"/>
    <n v="720"/>
    <s v="BLANCA  LATORRE DE CORDOBA Registros:  1878045"/>
    <s v="CC27186409"/>
    <s v="COVID"/>
    <s v="Contributivo"/>
    <m/>
    <n v="133849"/>
    <n v="133849"/>
    <s v="FACTURA COVID"/>
    <x v="2"/>
    <s v="Finalizada"/>
    <n v="0"/>
    <s v="Demanda"/>
    <n v="2022"/>
    <s v="Finalizada"/>
    <n v="133849"/>
    <n v="0"/>
    <m/>
    <n v="0"/>
    <n v="133849"/>
    <n v="0"/>
    <n v="133849"/>
    <n v="0"/>
    <n v="133849"/>
  </r>
  <r>
    <n v="901158187"/>
    <s v="CLINICA NUEVA DE CALI SAS"/>
    <s v="HCE-11203"/>
    <s v="901158187_HCE_11203"/>
    <s v="HCE11203"/>
    <s v="ESTADO DOS"/>
    <x v="5"/>
    <s v="02/11/2022 00:00:00"/>
    <d v="2023-12-01T00:00:00"/>
    <n v="720"/>
    <s v="STEPHANIA  RIAÑO GUERRERO Registros:  1878318"/>
    <s v=""/>
    <s v="COVID"/>
    <s v="Contributivo"/>
    <m/>
    <n v="87702"/>
    <n v="87702"/>
    <s v="FACTURA COVID"/>
    <x v="2"/>
    <s v="Finalizada"/>
    <n v="0"/>
    <s v="Demanda"/>
    <n v="2022"/>
    <s v="Finalizada"/>
    <n v="87702"/>
    <n v="0"/>
    <m/>
    <n v="0"/>
    <n v="87702"/>
    <n v="0"/>
    <n v="87702"/>
    <n v="0"/>
    <n v="87702"/>
  </r>
  <r>
    <n v="901158187"/>
    <s v="CLINICA NUEVA DE CALI SAS"/>
    <s v="HCE-11204"/>
    <s v="901158187_HCE_11204"/>
    <s v="HCE11204"/>
    <s v="ESTADO DOS"/>
    <x v="5"/>
    <s v="02/11/2022 00:00:00"/>
    <d v="2023-12-01T00:00:00"/>
    <n v="720"/>
    <s v="HECTOR  MAFLA CARDONA Registros:  1878325"/>
    <s v=""/>
    <s v="COVID"/>
    <s v="Contributivo"/>
    <m/>
    <n v="87702"/>
    <n v="87702"/>
    <s v="FACTURA COVID"/>
    <x v="2"/>
    <s v="Finalizada"/>
    <n v="0"/>
    <s v="Demanda"/>
    <n v="2022"/>
    <s v="Finalizada"/>
    <n v="87702"/>
    <n v="0"/>
    <m/>
    <n v="0"/>
    <n v="87702"/>
    <n v="0"/>
    <n v="87702"/>
    <n v="0"/>
    <n v="87702"/>
  </r>
  <r>
    <n v="901158187"/>
    <s v="CLINICA NUEVA DE CALI SAS"/>
    <s v="HCE-11205"/>
    <s v="901158187_HCE_11205"/>
    <s v="HCE11205"/>
    <s v="ESTADO DOS"/>
    <x v="5"/>
    <s v="02/11/2022 00:00:00"/>
    <d v="2023-12-01T00:00:00"/>
    <n v="720"/>
    <s v="ASLY DANIELA PALACIOS CASTRO Registros:  1878528"/>
    <s v=""/>
    <s v="COVID"/>
    <s v="Contributivo"/>
    <m/>
    <n v="87702"/>
    <n v="87702"/>
    <s v="FACTURA COVID"/>
    <x v="2"/>
    <s v="Finalizada"/>
    <n v="0"/>
    <s v="Demanda"/>
    <n v="2022"/>
    <s v="Finalizada"/>
    <n v="87702"/>
    <n v="0"/>
    <m/>
    <n v="0"/>
    <n v="87702"/>
    <n v="0"/>
    <n v="87702"/>
    <n v="0"/>
    <n v="87702"/>
  </r>
  <r>
    <n v="901158187"/>
    <s v="CLINICA NUEVA DE CALI SAS"/>
    <s v="HCE-11206"/>
    <s v="901158187_HCE_11206"/>
    <s v="HCE11206"/>
    <s v="ESTADO DOS"/>
    <x v="5"/>
    <s v="02/11/2022 00:00:00"/>
    <d v="2023-12-01T00:00:00"/>
    <n v="720"/>
    <s v="JEIMY LORENA BAHOS HURTADO Registros:  1879090"/>
    <s v="3208482320"/>
    <s v="COVID"/>
    <s v="Contributivo"/>
    <m/>
    <n v="87702"/>
    <n v="87702"/>
    <s v="FACTURA COVID"/>
    <x v="2"/>
    <s v="Finalizada"/>
    <n v="0"/>
    <s v="Demanda"/>
    <n v="2022"/>
    <s v="Finalizada"/>
    <n v="87702"/>
    <n v="0"/>
    <m/>
    <n v="0"/>
    <n v="87702"/>
    <n v="0"/>
    <n v="87702"/>
    <n v="0"/>
    <n v="87702"/>
  </r>
  <r>
    <n v="901158187"/>
    <s v="CLINICA NUEVA DE CALI SAS"/>
    <s v="HCE-11208"/>
    <s v="901158187_HCE_11208"/>
    <s v="HCE11208"/>
    <s v="ESTADO DOS"/>
    <x v="5"/>
    <s v="02/11/2022 00:00:00"/>
    <d v="2023-12-01T00:00:00"/>
    <n v="720"/>
    <s v="MARTHA  BOLIVAR DE NARANJO Registros:  1879085"/>
    <s v=""/>
    <s v="COVID"/>
    <s v="Contributivo"/>
    <m/>
    <n v="87702"/>
    <n v="87702"/>
    <s v="FACTURA COVID"/>
    <x v="2"/>
    <s v="Finalizada"/>
    <n v="0"/>
    <s v="Demanda"/>
    <n v="2022"/>
    <s v="Finalizada"/>
    <n v="87702"/>
    <n v="0"/>
    <m/>
    <n v="0"/>
    <n v="87702"/>
    <n v="0"/>
    <n v="87702"/>
    <n v="0"/>
    <n v="87702"/>
  </r>
  <r>
    <n v="901158187"/>
    <s v="CLINICA NUEVA DE CALI SAS"/>
    <s v="HCE-11209"/>
    <s v="901158187_HCE_11209"/>
    <s v="HCE11209"/>
    <s v="ESTADO DOS"/>
    <x v="5"/>
    <s v="02/11/2022 00:00:00"/>
    <d v="2023-12-01T00:00:00"/>
    <n v="720"/>
    <s v="CARLOS  RUIZ AGUILAR Registros:  1879121"/>
    <s v=""/>
    <s v="COVID"/>
    <s v="Contributivo"/>
    <m/>
    <n v="87702"/>
    <n v="87702"/>
    <s v="FACTURA COVID"/>
    <x v="2"/>
    <s v="Finalizada"/>
    <n v="0"/>
    <s v="Demanda"/>
    <n v="2022"/>
    <s v="Finalizada"/>
    <n v="87702"/>
    <n v="0"/>
    <m/>
    <n v="0"/>
    <n v="87702"/>
    <n v="0"/>
    <n v="87702"/>
    <n v="0"/>
    <n v="87702"/>
  </r>
  <r>
    <n v="901158187"/>
    <s v="CLINICA NUEVA DE CALI SAS"/>
    <s v="HCE-11210"/>
    <s v="901158187_HCE_11210"/>
    <s v="HCE11210"/>
    <s v="ESTADO DOS"/>
    <x v="5"/>
    <s v="02/11/2022 00:00:00"/>
    <d v="2023-12-01T00:00:00"/>
    <n v="720"/>
    <s v="JIMMY  SOTO ZAMBRANO Registros:  1879249"/>
    <s v=""/>
    <s v="COVID"/>
    <s v="Contributivo"/>
    <m/>
    <n v="87702"/>
    <n v="87702"/>
    <s v="FACTURA COVID"/>
    <x v="2"/>
    <s v="Finalizada"/>
    <n v="0"/>
    <s v="Demanda"/>
    <n v="2022"/>
    <s v="Finalizada"/>
    <n v="87702"/>
    <n v="0"/>
    <m/>
    <n v="0"/>
    <n v="87702"/>
    <n v="0"/>
    <n v="87702"/>
    <n v="0"/>
    <n v="87702"/>
  </r>
  <r>
    <n v="901158187"/>
    <s v="CLINICA NUEVA DE CALI SAS"/>
    <s v="HCE-11211"/>
    <s v="901158187_HCE_11211"/>
    <s v="HCE11211"/>
    <s v="ESTADO DOS"/>
    <x v="5"/>
    <s v="02/11/2022 00:00:00"/>
    <d v="2023-12-01T00:00:00"/>
    <n v="720"/>
    <s v="ANA  ALDANA OREJUELA Registros:  1879280"/>
    <s v="CC29089803"/>
    <s v="COVID"/>
    <s v="Contributivo"/>
    <m/>
    <n v="87702"/>
    <n v="87702"/>
    <s v="FACTURA COVID"/>
    <x v="2"/>
    <s v="Finalizada"/>
    <n v="0"/>
    <s v="Demanda"/>
    <n v="2022"/>
    <s v="Finalizada"/>
    <n v="87702"/>
    <n v="0"/>
    <m/>
    <n v="0"/>
    <n v="87702"/>
    <n v="0"/>
    <n v="87702"/>
    <n v="0"/>
    <n v="87702"/>
  </r>
  <r>
    <n v="901158187"/>
    <s v="CLINICA NUEVA DE CALI SAS"/>
    <s v="HCE-10128"/>
    <s v="901158187_HCE_10128"/>
    <s v="HCE10128"/>
    <s v="ESTADO DOS"/>
    <x v="3"/>
    <s v="01/08/2022 00:00:00"/>
    <d v="2023-12-01T00:00:00"/>
    <n v="360"/>
    <s v="MARIA EMERILDA ORTIZ MONTOYA Registros:  1739404"/>
    <s v=""/>
    <s v="COVID"/>
    <s v="Contributivo"/>
    <m/>
    <n v="216994"/>
    <n v="216994"/>
    <s v="FACTURA COVID"/>
    <x v="2"/>
    <s v="Finalizada"/>
    <n v="0"/>
    <s v="Demanda"/>
    <n v="2022"/>
    <s v="Finalizada"/>
    <n v="216994"/>
    <n v="0"/>
    <m/>
    <n v="0"/>
    <n v="216994"/>
    <n v="0"/>
    <n v="216994"/>
    <n v="0"/>
    <n v="216994"/>
  </r>
  <r>
    <n v="901158187"/>
    <s v="CLINICA NUEVA DE CALI SAS"/>
    <s v="HCE-10225"/>
    <s v="901158187_HCE_10225"/>
    <s v="HCE10225"/>
    <s v="ESTADO DOS"/>
    <x v="3"/>
    <s v="04/08/2022 00:00:00"/>
    <d v="2023-12-01T00:00:00"/>
    <n v="360"/>
    <s v="MARIANA ESNEDA DE LA CRUZ CRUZ Registros:  1743739"/>
    <s v=""/>
    <s v="COVID"/>
    <s v="Contributivo"/>
    <m/>
    <n v="216994"/>
    <n v="216994"/>
    <s v="FACTURA COVID"/>
    <x v="2"/>
    <s v="Finalizada"/>
    <n v="0"/>
    <s v="Demanda"/>
    <n v="2022"/>
    <s v="Finalizada"/>
    <n v="216994"/>
    <n v="0"/>
    <m/>
    <n v="0"/>
    <n v="216994"/>
    <n v="0"/>
    <n v="216994"/>
    <n v="0"/>
    <n v="216994"/>
  </r>
  <r>
    <n v="901158187"/>
    <s v="CLINICA NUEVA DE CALI SAS"/>
    <s v="HCE-10668"/>
    <s v="901158187_HCE_10668"/>
    <s v="HCE10668"/>
    <s v="ESTADO DOS"/>
    <x v="5"/>
    <s v="05/09/2022 00:00:00"/>
    <d v="2023-12-01T00:00:00"/>
    <n v="360"/>
    <s v="JUAN  CIFUENTES MOSQUERA Registros:  1791178"/>
    <s v=""/>
    <s v="COVID"/>
    <s v="Contributivo"/>
    <m/>
    <n v="99423"/>
    <n v="99423"/>
    <s v="FACTURA COVID"/>
    <x v="2"/>
    <s v="Finalizada"/>
    <n v="0"/>
    <s v="Demanda"/>
    <n v="2022"/>
    <s v="Finalizada"/>
    <n v="99423"/>
    <n v="0"/>
    <m/>
    <n v="0"/>
    <n v="99423"/>
    <n v="0"/>
    <n v="99423"/>
    <n v="0"/>
    <n v="99423"/>
  </r>
  <r>
    <n v="901158187"/>
    <s v="CLINICA NUEVA DE CALI SAS"/>
    <s v="HCE-9789"/>
    <s v="901158187_HCE_9789"/>
    <s v="HCE9789"/>
    <s v="ESTADO DOS"/>
    <x v="3"/>
    <s v="14/07/2022 00:00:00"/>
    <d v="2023-12-01T00:00:00"/>
    <n v="360"/>
    <s v="ANDRES  ORTIZ FRANCO Registros:  1714218"/>
    <s v=""/>
    <s v="COVID"/>
    <s v="Contributivo"/>
    <m/>
    <n v="216994"/>
    <n v="216994"/>
    <s v="FACTURA COVID"/>
    <x v="2"/>
    <s v="Finalizada"/>
    <n v="0"/>
    <s v="Demanda"/>
    <n v="2022"/>
    <s v="Finalizada"/>
    <n v="216994"/>
    <n v="0"/>
    <m/>
    <n v="0"/>
    <n v="216994"/>
    <n v="0"/>
    <n v="216994"/>
    <n v="0"/>
    <n v="216994"/>
  </r>
  <r>
    <n v="901158187"/>
    <s v="CLINICA NUEVA DE CALI SAS"/>
    <s v="HCE-9802"/>
    <s v="901158187_HCE_9802"/>
    <s v="HCE9802"/>
    <s v="ESTADO DOS"/>
    <x v="3"/>
    <s v="14/07/2022 00:00:00"/>
    <d v="2023-12-01T00:00:00"/>
    <n v="360"/>
    <s v="OLGA  TELLEZ  Registros:  1715013"/>
    <s v=""/>
    <s v="COVID"/>
    <s v="Contributivo"/>
    <m/>
    <n v="216994"/>
    <n v="216994"/>
    <s v="FACTURA COVID"/>
    <x v="2"/>
    <s v="Finalizada"/>
    <n v="0"/>
    <s v="Demanda"/>
    <n v="2022"/>
    <s v="Finalizada"/>
    <n v="216994"/>
    <n v="0"/>
    <m/>
    <n v="0"/>
    <n v="216994"/>
    <n v="0"/>
    <n v="216994"/>
    <n v="0"/>
    <n v="216994"/>
  </r>
  <r>
    <n v="901158187"/>
    <s v="CLINICA NUEVA DE CALI SAS"/>
    <s v="HCE-9811"/>
    <s v="901158187_HCE_9811"/>
    <s v="HCE9811"/>
    <s v="ESTADO DOS"/>
    <x v="3"/>
    <s v="15/07/2022 00:00:00"/>
    <d v="2023-12-01T00:00:00"/>
    <n v="360"/>
    <s v="ADOLFO  ALARCON MONTENEGRO Registros:  1715913"/>
    <s v=""/>
    <s v="COVID"/>
    <s v="Contributivo"/>
    <m/>
    <n v="216994"/>
    <n v="216994"/>
    <s v="FACTURA COVID"/>
    <x v="2"/>
    <s v="Finalizada"/>
    <n v="0"/>
    <s v="Demanda"/>
    <n v="2022"/>
    <s v="Finalizada"/>
    <n v="216994"/>
    <n v="0"/>
    <m/>
    <n v="0"/>
    <n v="216994"/>
    <n v="0"/>
    <n v="216994"/>
    <n v="0"/>
    <n v="216994"/>
  </r>
  <r>
    <n v="901158187"/>
    <s v="CLINICA NUEVA DE CALI SAS"/>
    <s v="HCE-9843"/>
    <s v="901158187_HCE_9843"/>
    <s v="HCE9843"/>
    <s v="ESTADO DOS"/>
    <x v="3"/>
    <s v="15/07/2022 00:00:00"/>
    <d v="2023-12-01T00:00:00"/>
    <n v="360"/>
    <s v="HERIBERTO  MARIN  Registros:  1716823"/>
    <s v=""/>
    <s v="COVID"/>
    <s v="Contributivo"/>
    <m/>
    <n v="216994"/>
    <n v="216994"/>
    <s v="FACTURA COVID"/>
    <x v="2"/>
    <s v="Finalizada"/>
    <n v="0"/>
    <s v="Demanda"/>
    <n v="2022"/>
    <s v="Finalizada"/>
    <n v="216994"/>
    <n v="0"/>
    <m/>
    <n v="0"/>
    <n v="216994"/>
    <n v="0"/>
    <n v="216994"/>
    <n v="0"/>
    <n v="216994"/>
  </r>
  <r>
    <n v="901158187"/>
    <s v="CLINICA NUEVA DE CALI SAS"/>
    <s v="HCE-10623"/>
    <s v="901158187_HCE_10623"/>
    <s v="HCE10623"/>
    <s v="ESTADO DOS"/>
    <x v="5"/>
    <s v="01/09/2022 00:00:00"/>
    <d v="2023-12-01T00:00:00"/>
    <n v="360"/>
    <s v="GASPAR  CASTILLO CUERO Registros:  1787240"/>
    <s v=""/>
    <s v="COVID"/>
    <s v="Contributivo"/>
    <m/>
    <n v="99423"/>
    <n v="99423"/>
    <s v="FACTURA COVID"/>
    <x v="2"/>
    <s v="Finalizada"/>
    <n v="0"/>
    <s v="Demanda"/>
    <n v="2022"/>
    <s v="Finalizada"/>
    <n v="99423"/>
    <n v="0"/>
    <m/>
    <n v="0"/>
    <n v="99423"/>
    <n v="0"/>
    <n v="99423"/>
    <n v="0"/>
    <n v="99423"/>
  </r>
  <r>
    <n v="901158187"/>
    <s v="CLINICA NUEVA DE CALI SAS"/>
    <s v="HCE-10949"/>
    <s v="901158187_HCE_10949"/>
    <s v="HCE10949"/>
    <s v="ESTADO DOS"/>
    <x v="5"/>
    <s v="04/10/2022 00:00:00"/>
    <d v="2023-12-01T00:00:00"/>
    <n v="360"/>
    <s v="JUAN  CARVAJAL DIAZ Registros:  1838312"/>
    <s v="CC16825244"/>
    <s v="COVID"/>
    <s v="Contributivo"/>
    <m/>
    <n v="87702"/>
    <n v="87702"/>
    <s v="FACTURA COVID"/>
    <x v="2"/>
    <s v="Finalizada"/>
    <n v="0"/>
    <s v="Demanda"/>
    <n v="2022"/>
    <s v="Finalizada"/>
    <n v="87702"/>
    <n v="0"/>
    <m/>
    <n v="0"/>
    <n v="87702"/>
    <n v="0"/>
    <n v="87702"/>
    <n v="0"/>
    <n v="87702"/>
  </r>
  <r>
    <n v="901158187"/>
    <s v="CLINICA NUEVA DE CALI SAS"/>
    <s v="HCE-10950"/>
    <s v="901158187_HCE_10950"/>
    <s v="HCE10950"/>
    <s v="ESTADO DOS"/>
    <x v="5"/>
    <s v="04/10/2022 00:00:00"/>
    <d v="2023-12-01T00:00:00"/>
    <n v="360"/>
    <s v="MARIA  ACOSTA LOPEZ Registros:  1838337"/>
    <s v=""/>
    <s v="COVID"/>
    <s v="Contributivo"/>
    <m/>
    <n v="87702"/>
    <n v="87702"/>
    <s v="FACTURA COVID"/>
    <x v="2"/>
    <s v="Finalizada"/>
    <n v="0"/>
    <s v="Demanda"/>
    <n v="2022"/>
    <s v="Finalizada"/>
    <n v="87702"/>
    <n v="0"/>
    <m/>
    <n v="0"/>
    <n v="87702"/>
    <n v="0"/>
    <n v="87702"/>
    <n v="0"/>
    <n v="87702"/>
  </r>
  <r>
    <n v="901158187"/>
    <s v="CLINICA NUEVA DE CALI SAS"/>
    <s v="HCE-10951"/>
    <s v="901158187_HCE_10951"/>
    <s v="HCE10951"/>
    <s v="ESTADO DOS"/>
    <x v="5"/>
    <s v="04/10/2022 00:00:00"/>
    <d v="2023-12-01T00:00:00"/>
    <n v="360"/>
    <s v="MARTHA  MONTOYA SANCHEZ Registros:  1838353"/>
    <s v="CC66956167"/>
    <s v="COVID"/>
    <s v="Contributivo"/>
    <m/>
    <n v="87702"/>
    <n v="87702"/>
    <s v="FACTURA COVID"/>
    <x v="2"/>
    <s v="Finalizada"/>
    <n v="0"/>
    <s v="Demanda"/>
    <n v="2022"/>
    <s v="Finalizada"/>
    <n v="87702"/>
    <n v="0"/>
    <m/>
    <n v="0"/>
    <n v="87702"/>
    <n v="0"/>
    <n v="87702"/>
    <n v="0"/>
    <n v="87702"/>
  </r>
  <r>
    <n v="901158187"/>
    <s v="CLINICA NUEVA DE CALI SAS"/>
    <s v="HCE-10952"/>
    <s v="901158187_HCE_10952"/>
    <s v="HCE10952"/>
    <s v="ESTADO DOS"/>
    <x v="5"/>
    <s v="04/10/2022 00:00:00"/>
    <d v="2023-12-01T00:00:00"/>
    <n v="360"/>
    <s v="MIGUEL  MADRID FORERO Registros:  1838365"/>
    <s v=""/>
    <s v="COVID"/>
    <s v="Contributivo"/>
    <m/>
    <n v="87702"/>
    <n v="87702"/>
    <s v="FACTURA COVID"/>
    <x v="2"/>
    <s v="Finalizada"/>
    <n v="0"/>
    <s v="Demanda"/>
    <n v="2022"/>
    <s v="Finalizada"/>
    <n v="87702"/>
    <n v="0"/>
    <m/>
    <n v="0"/>
    <n v="87702"/>
    <n v="0"/>
    <n v="87702"/>
    <n v="0"/>
    <n v="87702"/>
  </r>
  <r>
    <n v="901158187"/>
    <s v="CLINICA NUEVA DE CALI SAS"/>
    <s v="HCE-10953"/>
    <s v="901158187_HCE_10953"/>
    <s v="HCE10953"/>
    <s v="ESTADO DOS"/>
    <x v="5"/>
    <s v="04/10/2022 00:00:00"/>
    <d v="2023-12-01T00:00:00"/>
    <n v="360"/>
    <s v="MONICA  SANCHEZ MUÑOZ Registros:  1838378"/>
    <s v=""/>
    <s v="COVID"/>
    <s v="Contributivo"/>
    <m/>
    <n v="87702"/>
    <n v="87702"/>
    <s v="FACTURA COVID"/>
    <x v="2"/>
    <s v="Finalizada"/>
    <n v="0"/>
    <s v="Demanda"/>
    <n v="2022"/>
    <s v="Finalizada"/>
    <n v="87702"/>
    <n v="0"/>
    <m/>
    <n v="0"/>
    <n v="87702"/>
    <n v="0"/>
    <n v="87702"/>
    <n v="0"/>
    <n v="87702"/>
  </r>
  <r>
    <n v="901158187"/>
    <s v="CLINICA NUEVA DE CALI SAS"/>
    <s v="HCE-10956"/>
    <s v="901158187_HCE_10956"/>
    <s v="HCE10956"/>
    <s v="ESTADO DOS"/>
    <x v="5"/>
    <s v="05/10/2022 00:00:00"/>
    <d v="2023-12-01T00:00:00"/>
    <n v="360"/>
    <s v="STEPHANIE  TABORDA VELEZ Registros:  1840093"/>
    <s v=""/>
    <s v="COVID"/>
    <s v="Contributivo"/>
    <m/>
    <n v="87702"/>
    <n v="87702"/>
    <s v="FACTURA COVID"/>
    <x v="2"/>
    <s v="Finalizada"/>
    <n v="0"/>
    <s v="Demanda"/>
    <n v="2022"/>
    <s v="Finalizada"/>
    <n v="87702"/>
    <n v="0"/>
    <m/>
    <n v="0"/>
    <n v="87702"/>
    <n v="0"/>
    <n v="87702"/>
    <n v="0"/>
    <n v="87702"/>
  </r>
  <r>
    <n v="901158187"/>
    <s v="CLINICA NUEVA DE CALI SAS"/>
    <s v="HCE-10958"/>
    <s v="901158187_HCE_10958"/>
    <s v="HCE10958"/>
    <s v="ESTADO DOS"/>
    <x v="5"/>
    <s v="06/10/2022 00:00:00"/>
    <d v="2023-12-01T00:00:00"/>
    <n v="360"/>
    <s v="DIANA  RIOS MONTAÑO Registros:  1841012"/>
    <s v=""/>
    <s v="COVID"/>
    <s v="Contributivo"/>
    <m/>
    <n v="87702"/>
    <n v="87702"/>
    <s v="FACTURA COVID"/>
    <x v="2"/>
    <s v="Finalizada"/>
    <n v="0"/>
    <s v="Demanda"/>
    <n v="2022"/>
    <s v="Finalizada"/>
    <n v="87702"/>
    <n v="0"/>
    <m/>
    <n v="0"/>
    <n v="87702"/>
    <n v="0"/>
    <n v="87702"/>
    <n v="0"/>
    <n v="87702"/>
  </r>
  <r>
    <n v="901158187"/>
    <s v="CLINICA NUEVA DE CALI SAS"/>
    <s v="HCE-11110"/>
    <s v="901158187_HCE_11110"/>
    <s v="HCE11110"/>
    <s v="ESTADO DOS"/>
    <x v="5"/>
    <s v="25/10/2022 00:00:00"/>
    <d v="2023-12-01T00:00:00"/>
    <n v="360"/>
    <s v="JAINER  MAYOR OYOLA Registros:  1865758"/>
    <s v=""/>
    <s v="COVID"/>
    <s v="Contributivo"/>
    <m/>
    <n v="87702"/>
    <n v="87702"/>
    <s v="FACTURA COVID"/>
    <x v="2"/>
    <s v="Finalizada"/>
    <n v="0"/>
    <s v="Demanda"/>
    <n v="2022"/>
    <s v="Finalizada"/>
    <n v="87702"/>
    <n v="0"/>
    <m/>
    <n v="0"/>
    <n v="87702"/>
    <n v="0"/>
    <n v="87702"/>
    <n v="0"/>
    <n v="87702"/>
  </r>
  <r>
    <n v="901158187"/>
    <s v="CLINICA NUEVA DE CALI SAS"/>
    <s v="HCE-11369"/>
    <s v="901158187_HCE_11369"/>
    <s v="HCE11369"/>
    <s v="ESTADO DOS"/>
    <x v="5"/>
    <s v="09/12/2022 00:00:00"/>
    <d v="2023-12-01T00:00:00"/>
    <n v="360"/>
    <s v="BRYAN  CABEZAS ANGULO Registros:  1928931"/>
    <s v=""/>
    <s v="COVID"/>
    <s v="Contributivo"/>
    <m/>
    <n v="87702"/>
    <n v="87702"/>
    <s v="FACTURA COVID"/>
    <x v="2"/>
    <s v="Finalizada"/>
    <n v="0"/>
    <s v="Demanda"/>
    <n v="2022"/>
    <s v="Finalizada"/>
    <n v="87702"/>
    <n v="0"/>
    <m/>
    <n v="0"/>
    <n v="87702"/>
    <n v="0"/>
    <n v="87702"/>
    <n v="0"/>
    <n v="87702"/>
  </r>
  <r>
    <n v="901158187"/>
    <s v="CLINICA NUEVA DE CALI SAS"/>
    <s v="HCE-11372"/>
    <s v="901158187_HCE_11372"/>
    <s v="HCE11372"/>
    <s v="ESTADO DOS"/>
    <x v="5"/>
    <s v="12/12/2022 00:00:00"/>
    <d v="2023-12-01T00:00:00"/>
    <n v="360"/>
    <s v="STEPHANIA  CABAL JIMENEZ Registros:  1931276"/>
    <s v="TI1109115622"/>
    <s v="COVID"/>
    <s v="Contributivo"/>
    <m/>
    <n v="87702"/>
    <n v="87702"/>
    <s v="FACTURA COVID"/>
    <x v="2"/>
    <s v="Finalizada"/>
    <n v="0"/>
    <s v="Demanda"/>
    <n v="2022"/>
    <s v="Finalizada"/>
    <n v="87702"/>
    <n v="0"/>
    <m/>
    <n v="0"/>
    <n v="87702"/>
    <n v="0"/>
    <n v="87702"/>
    <n v="0"/>
    <n v="87702"/>
  </r>
  <r>
    <n v="901158187"/>
    <s v="CLINICA NUEVA DE CALI SAS"/>
    <s v="HCE-11374"/>
    <s v="901158187_HCE_11374"/>
    <s v="HCE11374"/>
    <s v="ESTADO DOS"/>
    <x v="5"/>
    <s v="12/12/2022 00:00:00"/>
    <d v="2023-12-01T00:00:00"/>
    <n v="360"/>
    <s v="NESTOR  NAGLES  Registros:  1931361"/>
    <s v=""/>
    <s v="COVID"/>
    <s v="Contributivo"/>
    <m/>
    <n v="87702"/>
    <n v="87702"/>
    <s v="FACTURA COVID"/>
    <x v="2"/>
    <s v="Finalizada"/>
    <n v="0"/>
    <s v="Demanda"/>
    <n v="2022"/>
    <s v="Finalizada"/>
    <n v="87702"/>
    <n v="0"/>
    <m/>
    <n v="0"/>
    <n v="87702"/>
    <n v="0"/>
    <n v="87702"/>
    <n v="0"/>
    <n v="87702"/>
  </r>
  <r>
    <n v="901158187"/>
    <s v="CLINICA NUEVA DE CALI SAS"/>
    <s v="HCE-11379"/>
    <s v="901158187_HCE_11379"/>
    <s v="HCE11379"/>
    <s v="ESTADO DOS"/>
    <x v="5"/>
    <s v="13/12/2022 00:00:00"/>
    <d v="2023-12-01T00:00:00"/>
    <n v="360"/>
    <s v="WALKER  PRECIADO VIAFARA Registros:  1933537"/>
    <s v=""/>
    <s v="COVID"/>
    <s v="Contributivo"/>
    <m/>
    <n v="87702"/>
    <n v="87702"/>
    <s v="FACTURA COVID"/>
    <x v="2"/>
    <s v="Finalizada"/>
    <n v="0"/>
    <s v="Demanda"/>
    <n v="2022"/>
    <s v="Finalizada"/>
    <n v="87702"/>
    <n v="0"/>
    <m/>
    <n v="0"/>
    <n v="87702"/>
    <n v="0"/>
    <n v="87702"/>
    <n v="0"/>
    <n v="87702"/>
  </r>
  <r>
    <n v="901158187"/>
    <s v="CLINICA NUEVA DE CALI SAS"/>
    <s v="HCE-11380"/>
    <s v="901158187_HCE_11380"/>
    <s v="HCE11380"/>
    <s v="ESTADO DOS"/>
    <x v="5"/>
    <s v="13/12/2022 00:00:00"/>
    <d v="2023-12-01T00:00:00"/>
    <n v="360"/>
    <s v="MAYCOL  SUAREZ MENESES Registros:  1934044"/>
    <s v=""/>
    <s v="COVID"/>
    <s v="Contributivo"/>
    <m/>
    <n v="87702"/>
    <n v="87702"/>
    <s v="FACTURA COVID"/>
    <x v="2"/>
    <s v="Finalizada"/>
    <n v="0"/>
    <s v="Demanda"/>
    <n v="2022"/>
    <s v="Finalizada"/>
    <n v="87702"/>
    <n v="0"/>
    <m/>
    <n v="0"/>
    <n v="87702"/>
    <n v="0"/>
    <n v="87702"/>
    <n v="0"/>
    <n v="87702"/>
  </r>
  <r>
    <n v="901158187"/>
    <s v="CLINICA NUEVA DE CALI SAS"/>
    <s v="HCE-11390"/>
    <s v="901158187_HCE_11390"/>
    <s v="HCE11390"/>
    <s v="ESTADO DOS"/>
    <x v="5"/>
    <s v="13/12/2022 00:00:00"/>
    <d v="2023-12-01T00:00:00"/>
    <n v="360"/>
    <s v="LUCIANA  ECHEVERRI ORTIZ Registros:  1934365"/>
    <s v="RC1232799818"/>
    <s v="COVID"/>
    <s v="Contributivo"/>
    <m/>
    <n v="87702"/>
    <n v="87702"/>
    <s v="FACTURA COVID"/>
    <x v="2"/>
    <s v="Finalizada"/>
    <n v="0"/>
    <s v="Demanda"/>
    <n v="2022"/>
    <s v="Finalizada"/>
    <n v="87702"/>
    <n v="0"/>
    <m/>
    <n v="0"/>
    <n v="87702"/>
    <n v="0"/>
    <n v="87702"/>
    <n v="0"/>
    <n v="87702"/>
  </r>
  <r>
    <n v="901158187"/>
    <s v="CLINICA NUEVA DE CALI SAS"/>
    <s v="HCE-11392"/>
    <s v="901158187_HCE_11392"/>
    <s v="HCE11392"/>
    <s v="ESTADO DOS"/>
    <x v="5"/>
    <s v="14/12/2022 00:00:00"/>
    <d v="2023-12-01T00:00:00"/>
    <n v="360"/>
    <s v="ANGIE  OLIVEROS RAMIREZ Registros:  1935212"/>
    <s v=""/>
    <s v="COVID"/>
    <s v="Contributivo"/>
    <m/>
    <n v="87702"/>
    <n v="87702"/>
    <s v="FACTURA COVID"/>
    <x v="2"/>
    <s v="Finalizada"/>
    <n v="0"/>
    <s v="Demanda"/>
    <n v="2022"/>
    <s v="Finalizada"/>
    <n v="87702"/>
    <n v="0"/>
    <m/>
    <n v="0"/>
    <n v="87702"/>
    <n v="0"/>
    <n v="87702"/>
    <n v="0"/>
    <n v="87702"/>
  </r>
  <r>
    <n v="901158187"/>
    <s v="CLINICA NUEVA DE CALI SAS"/>
    <s v="HCE-11393"/>
    <s v="901158187_HCE_11393"/>
    <s v="HCE11393"/>
    <s v="ESTADO DOS"/>
    <x v="5"/>
    <s v="14/12/2022 00:00:00"/>
    <d v="2023-12-01T00:00:00"/>
    <n v="360"/>
    <s v="TERESITA  POSSO MORALES Registros:  1935467"/>
    <s v="CC31575759"/>
    <s v="COVID"/>
    <s v="Contributivo"/>
    <m/>
    <n v="87702"/>
    <n v="87702"/>
    <s v="FACTURA COVID"/>
    <x v="2"/>
    <s v="Finalizada"/>
    <n v="0"/>
    <s v="Demanda"/>
    <n v="2022"/>
    <s v="Finalizada"/>
    <n v="87702"/>
    <n v="0"/>
    <m/>
    <n v="0"/>
    <n v="87702"/>
    <n v="0"/>
    <n v="87702"/>
    <n v="0"/>
    <n v="87702"/>
  </r>
  <r>
    <n v="901158187"/>
    <s v="CLINICA NUEVA DE CALI SAS"/>
    <s v="HCE-11395"/>
    <s v="901158187_HCE_11395"/>
    <s v="HCE11395"/>
    <s v="ESTADO DOS"/>
    <x v="5"/>
    <s v="14/12/2022 00:00:00"/>
    <d v="2023-12-01T00:00:00"/>
    <n v="360"/>
    <s v="JORGE  PRECIADO  Registros:  1935625"/>
    <s v=""/>
    <s v="COVID"/>
    <s v="Contributivo"/>
    <m/>
    <n v="87702"/>
    <n v="87702"/>
    <s v="FACTURA COVID"/>
    <x v="2"/>
    <s v="Finalizada"/>
    <n v="0"/>
    <s v="Demanda"/>
    <n v="2022"/>
    <s v="Finalizada"/>
    <n v="87702"/>
    <n v="0"/>
    <m/>
    <n v="0"/>
    <n v="87702"/>
    <n v="0"/>
    <n v="87702"/>
    <n v="0"/>
    <n v="87702"/>
  </r>
  <r>
    <n v="901158187"/>
    <s v="CLINICA NUEVA DE CALI SAS"/>
    <s v="HCE-11396"/>
    <s v="901158187_HCE_11396"/>
    <s v="HCE11396"/>
    <s v="ESTADO DOS"/>
    <x v="5"/>
    <s v="14/12/2022 00:00:00"/>
    <d v="2023-12-01T00:00:00"/>
    <n v="360"/>
    <s v="ANA  RODRIGUEZ CASTILLO Registros:  1935635"/>
    <s v=""/>
    <s v="COVID"/>
    <s v="Contributivo"/>
    <m/>
    <n v="87702"/>
    <n v="87702"/>
    <s v="FACTURA COVID"/>
    <x v="2"/>
    <s v="Finalizada"/>
    <n v="0"/>
    <s v="Demanda"/>
    <n v="2022"/>
    <s v="Finalizada"/>
    <n v="87702"/>
    <n v="0"/>
    <m/>
    <n v="0"/>
    <n v="87702"/>
    <n v="0"/>
    <n v="87702"/>
    <n v="0"/>
    <n v="87702"/>
  </r>
  <r>
    <n v="901158187"/>
    <s v="CLINICA NUEVA DE CALI SAS"/>
    <s v="HCE-11397"/>
    <s v="901158187_HCE_11397"/>
    <s v="HCE11397"/>
    <s v="ESTADO DOS"/>
    <x v="5"/>
    <s v="14/12/2022 00:00:00"/>
    <d v="2023-12-01T00:00:00"/>
    <n v="360"/>
    <s v="MARIA  SIERRA TAMAYO Registros:  1935666"/>
    <s v="CC29013055"/>
    <s v="COVID"/>
    <s v="Contributivo"/>
    <m/>
    <n v="87702"/>
    <n v="87702"/>
    <s v="FACTURA COVID"/>
    <x v="2"/>
    <s v="Finalizada"/>
    <n v="0"/>
    <s v="Demanda"/>
    <n v="2022"/>
    <s v="Finalizada"/>
    <n v="87702"/>
    <n v="0"/>
    <m/>
    <n v="0"/>
    <n v="87702"/>
    <n v="0"/>
    <n v="87702"/>
    <n v="0"/>
    <n v="87702"/>
  </r>
  <r>
    <n v="901158187"/>
    <s v="CLINICA NUEVA DE CALI SAS"/>
    <s v="HCE-11398"/>
    <s v="901158187_HCE_11398"/>
    <s v="HCE11398"/>
    <s v="ESTADO DOS"/>
    <x v="5"/>
    <s v="14/12/2022 00:00:00"/>
    <d v="2023-12-01T00:00:00"/>
    <n v="360"/>
    <s v="BLANCA  CARDONA VANEGAS Registros:  1935690"/>
    <s v="CC29100114"/>
    <s v="COVID"/>
    <s v="Contributivo"/>
    <m/>
    <n v="87702"/>
    <n v="87702"/>
    <s v="FACTURA COVID"/>
    <x v="2"/>
    <s v="Finalizada"/>
    <n v="0"/>
    <s v="Demanda"/>
    <n v="2022"/>
    <s v="Finalizada"/>
    <n v="87702"/>
    <n v="0"/>
    <m/>
    <n v="0"/>
    <n v="87702"/>
    <n v="0"/>
    <n v="87702"/>
    <n v="0"/>
    <n v="87702"/>
  </r>
  <r>
    <n v="901158187"/>
    <s v="CLINICA NUEVA DE CALI SAS"/>
    <s v="HCE-11399"/>
    <s v="901158187_HCE_11399"/>
    <s v="HCE11399"/>
    <s v="ESTADO DOS"/>
    <x v="5"/>
    <s v="14/12/2022 00:00:00"/>
    <d v="2023-12-01T00:00:00"/>
    <n v="360"/>
    <s v="ANA  CORRALES DE PALACIO Registros:  1936086"/>
    <s v="CC29758768"/>
    <s v="COVID"/>
    <s v="Contributivo"/>
    <m/>
    <n v="87702"/>
    <n v="87702"/>
    <s v="FACTURA COVID"/>
    <x v="2"/>
    <s v="Finalizada"/>
    <n v="0"/>
    <s v="Demanda"/>
    <n v="2022"/>
    <s v="Finalizada"/>
    <n v="87702"/>
    <n v="0"/>
    <m/>
    <n v="0"/>
    <n v="87702"/>
    <n v="0"/>
    <n v="87702"/>
    <n v="0"/>
    <n v="87702"/>
  </r>
  <r>
    <n v="901158187"/>
    <s v="CLINICA NUEVA DE CALI SAS"/>
    <s v="HCE-11400"/>
    <s v="901158187_HCE_11400"/>
    <s v="HCE11400"/>
    <s v="ESTADO DOS"/>
    <x v="5"/>
    <s v="14/12/2022 00:00:00"/>
    <d v="2023-12-01T00:00:00"/>
    <n v="360"/>
    <s v="GUSTAVO  TACUMA CAMACHO Registros:  1936100"/>
    <s v=""/>
    <s v="COVID"/>
    <s v="Contributivo"/>
    <m/>
    <n v="87702"/>
    <n v="87702"/>
    <s v="FACTURA COVID"/>
    <x v="2"/>
    <s v="Finalizada"/>
    <n v="0"/>
    <s v="Demanda"/>
    <n v="2022"/>
    <s v="Finalizada"/>
    <n v="87702"/>
    <n v="0"/>
    <m/>
    <n v="0"/>
    <n v="87702"/>
    <n v="0"/>
    <n v="87702"/>
    <n v="0"/>
    <n v="87702"/>
  </r>
  <r>
    <n v="901158187"/>
    <s v="CLINICA NUEVA DE CALI SAS"/>
    <s v="HCE-11401"/>
    <s v="901158187_HCE_11401"/>
    <s v="HCE11401"/>
    <s v="ESTADO DOS"/>
    <x v="5"/>
    <s v="15/12/2022 00:00:00"/>
    <d v="2023-12-01T00:00:00"/>
    <n v="360"/>
    <s v="MARIA  URBANO BEDOYA Registros:  1937193"/>
    <s v=""/>
    <s v="COVID"/>
    <s v="Contributivo"/>
    <m/>
    <n v="87702"/>
    <n v="87702"/>
    <s v="FACTURA COVID"/>
    <x v="2"/>
    <s v="Finalizada"/>
    <n v="0"/>
    <s v="Demanda"/>
    <n v="2022"/>
    <s v="Finalizada"/>
    <n v="87702"/>
    <n v="0"/>
    <m/>
    <n v="0"/>
    <n v="87702"/>
    <n v="0"/>
    <n v="87702"/>
    <n v="0"/>
    <n v="87702"/>
  </r>
  <r>
    <n v="901158187"/>
    <s v="CLINICA NUEVA DE CALI SAS"/>
    <s v="HCE-10365"/>
    <s v="901158187_HCE_10365"/>
    <s v="HCE10365"/>
    <s v="ESTADO DOS"/>
    <x v="3"/>
    <s v="20/08/2022 00:00:00"/>
    <d v="2023-12-01T00:00:00"/>
    <n v="360"/>
    <s v="GERMAN  COLLAZOS ZAMORANO Registros:  1767986"/>
    <m/>
    <s v="COVID"/>
    <s v="Contributivo"/>
    <m/>
    <n v="216994"/>
    <n v="216994"/>
    <s v="FACTURA COVID"/>
    <x v="2"/>
    <s v="Finalizada"/>
    <n v="0"/>
    <s v="Demanda"/>
    <n v="2022"/>
    <s v="Finalizada"/>
    <n v="216994"/>
    <n v="0"/>
    <m/>
    <n v="0"/>
    <n v="216994"/>
    <n v="0"/>
    <n v="216994"/>
    <n v="0"/>
    <n v="216994"/>
  </r>
  <r>
    <n v="901158187"/>
    <s v="CLINICA NUEVA DE CALI SAS"/>
    <s v="HCE-10494"/>
    <s v="901158187_HCE_10494"/>
    <s v="HCE10494"/>
    <s v="ESTADO DOS"/>
    <x v="3"/>
    <s v="25/08/2022 00:00:00"/>
    <d v="2023-12-01T00:00:00"/>
    <n v="360"/>
    <s v="MARGARITA  BENITEZ DE VELASQUEZ Registros:  1775393"/>
    <s v="CC29986666"/>
    <s v="COVID"/>
    <s v="Contributivo"/>
    <m/>
    <n v="216994"/>
    <n v="216994"/>
    <s v="FACTURA COVID"/>
    <x v="2"/>
    <s v="Finalizada"/>
    <n v="0"/>
    <s v="Demanda"/>
    <n v="2022"/>
    <s v="Finalizada"/>
    <n v="216994"/>
    <n v="0"/>
    <m/>
    <n v="0"/>
    <n v="216994"/>
    <n v="0"/>
    <n v="216994"/>
    <n v="0"/>
    <n v="216994"/>
  </r>
  <r>
    <n v="901158187"/>
    <s v="CLINICA NUEVA DE CALI SAS"/>
    <s v="HCE-10538"/>
    <s v="901158187_HCE_10538"/>
    <s v="HCE10538"/>
    <s v="ESTADO DOS"/>
    <x v="3"/>
    <s v="29/08/2022 00:00:00"/>
    <d v="2023-12-01T00:00:00"/>
    <n v="360"/>
    <s v="OLMER  ALVIS CASTAÑO Registros:  1780262"/>
    <s v="CC2925957"/>
    <s v="COVID"/>
    <s v="Contributivo"/>
    <m/>
    <n v="216994"/>
    <n v="216994"/>
    <s v="FACTURA COVID"/>
    <x v="2"/>
    <s v="Finalizada"/>
    <n v="0"/>
    <s v="Demanda"/>
    <n v="2022"/>
    <s v="Finalizada"/>
    <n v="216994"/>
    <n v="0"/>
    <m/>
    <n v="0"/>
    <n v="216994"/>
    <n v="0"/>
    <n v="216994"/>
    <n v="0"/>
    <n v="216994"/>
  </r>
  <r>
    <n v="901158187"/>
    <s v="CLINICA NUEVA DE CALI SAS"/>
    <s v="HCE-10547"/>
    <s v="901158187_HCE_10547"/>
    <s v="HCE10547"/>
    <s v="ESTADO DOS"/>
    <x v="5"/>
    <s v="29/08/2022 00:00:00"/>
    <d v="2023-12-01T00:00:00"/>
    <n v="360"/>
    <s v="ARMANDO  CASAÑAS  Registros:  1780902"/>
    <s v=""/>
    <s v="COVID"/>
    <s v="Contributivo"/>
    <m/>
    <n v="99423"/>
    <n v="99423"/>
    <s v="FACTURA COVID"/>
    <x v="2"/>
    <s v="Finalizada"/>
    <n v="0"/>
    <s v="Demanda"/>
    <n v="2022"/>
    <s v="Finalizada"/>
    <n v="99423"/>
    <n v="0"/>
    <m/>
    <n v="0"/>
    <n v="99423"/>
    <n v="0"/>
    <n v="99423"/>
    <n v="0"/>
    <n v="99423"/>
  </r>
  <r>
    <n v="901158187"/>
    <s v="CLINICA NUEVA DE CALI SAS"/>
    <s v="HCE-10582"/>
    <s v="901158187_HCE_10582"/>
    <s v="HCE10582"/>
    <s v="ESTADO DOS"/>
    <x v="3"/>
    <s v="31/08/2022 00:00:00"/>
    <d v="2023-12-01T00:00:00"/>
    <n v="360"/>
    <s v="LUZ MARINA GOMEZ ESPINOSA Registros:  1785131"/>
    <s v=""/>
    <s v="COVID"/>
    <s v="Contributivo"/>
    <m/>
    <n v="216994"/>
    <n v="216994"/>
    <s v="FACTURA COVID"/>
    <x v="2"/>
    <s v="Finalizada"/>
    <n v="0"/>
    <s v="Demanda"/>
    <n v="2022"/>
    <s v="Finalizada"/>
    <n v="216994"/>
    <n v="0"/>
    <m/>
    <n v="0"/>
    <n v="216994"/>
    <n v="0"/>
    <n v="216994"/>
    <n v="0"/>
    <n v="216994"/>
  </r>
  <r>
    <n v="901158187"/>
    <s v="CLINICA NUEVA DE CALI SAS"/>
    <s v="HCE-10622"/>
    <s v="901158187_HCE_10622"/>
    <s v="HCE10622"/>
    <s v="ESTADO DOS"/>
    <x v="3"/>
    <s v="01/09/2022 00:00:00"/>
    <d v="2023-12-01T00:00:00"/>
    <n v="360"/>
    <s v="PERSIDES  GARCIA CANIZALES Registros:  1787213"/>
    <s v="CC29488658"/>
    <s v="COVID"/>
    <s v="Contributivo"/>
    <m/>
    <n v="216994"/>
    <n v="216994"/>
    <s v="FACTURA COVID"/>
    <x v="2"/>
    <s v="Finalizada"/>
    <n v="0"/>
    <s v="Demanda"/>
    <n v="2022"/>
    <s v="Finalizada"/>
    <n v="216994"/>
    <n v="0"/>
    <m/>
    <n v="0"/>
    <n v="216994"/>
    <n v="0"/>
    <n v="216994"/>
    <n v="0"/>
    <n v="216994"/>
  </r>
  <r>
    <n v="901158187"/>
    <s v="CLINICA NUEVA DE CALI SAS"/>
    <s v="HCE-10625"/>
    <s v="901158187_HCE_10625"/>
    <s v="HCE10625"/>
    <s v="ESTADO DOS"/>
    <x v="3"/>
    <s v="01/09/2022 00:00:00"/>
    <d v="2023-12-01T00:00:00"/>
    <n v="360"/>
    <s v="JULIO  VEGA  Registros:  1787250"/>
    <s v="CC6381874"/>
    <s v="COVID"/>
    <s v="Contributivo"/>
    <m/>
    <n v="216994"/>
    <n v="216994"/>
    <s v="FACTURA COVID"/>
    <x v="2"/>
    <s v="Finalizada"/>
    <n v="0"/>
    <s v="Demanda"/>
    <n v="2022"/>
    <s v="Finalizada"/>
    <n v="216994"/>
    <n v="0"/>
    <m/>
    <n v="0"/>
    <n v="216994"/>
    <n v="0"/>
    <n v="216994"/>
    <n v="0"/>
    <n v="216994"/>
  </r>
  <r>
    <n v="901158187"/>
    <s v="CLINICA NUEVA DE CALI SAS"/>
    <s v="HCE-10730"/>
    <s v="901158187_HCE_10730"/>
    <s v="HCE10730"/>
    <s v="ESTADO DOS"/>
    <x v="3"/>
    <s v="13/09/2022 00:00:00"/>
    <d v="2023-12-01T00:00:00"/>
    <n v="360"/>
    <s v="RAMON  PEREZ GUTIERREZ Registros:  1805507"/>
    <s v="CC6299158"/>
    <s v="COVID"/>
    <s v="Contributivo"/>
    <m/>
    <n v="216994"/>
    <n v="216994"/>
    <s v="FACTURA COVID"/>
    <x v="2"/>
    <s v="Finalizada"/>
    <n v="0"/>
    <s v="Demanda"/>
    <n v="2022"/>
    <s v="Finalizada"/>
    <n v="216994"/>
    <n v="0"/>
    <m/>
    <n v="0"/>
    <n v="216994"/>
    <n v="0"/>
    <n v="216994"/>
    <n v="0"/>
    <n v="216994"/>
  </r>
  <r>
    <n v="901158187"/>
    <s v="CLINICA NUEVA DE CALI SAS"/>
    <s v="HCE-10905"/>
    <s v="901158187_HCE_10905"/>
    <s v="HCE10905"/>
    <s v="ESTADO DOS"/>
    <x v="5"/>
    <s v="30/09/2022 00:00:00"/>
    <d v="2023-12-01T00:00:00"/>
    <n v="360"/>
    <s v="GRACIELA  OSORIO DE AREVALO Registros:  1831934"/>
    <s v="CC29801478"/>
    <s v="COVID"/>
    <s v="Contributivo"/>
    <m/>
    <n v="133849"/>
    <n v="133849"/>
    <s v="FACTURA COVID"/>
    <x v="2"/>
    <s v="Finalizada"/>
    <n v="0"/>
    <s v="Demanda"/>
    <n v="2022"/>
    <s v="Finalizada"/>
    <n v="133849"/>
    <n v="0"/>
    <m/>
    <n v="0"/>
    <n v="133849"/>
    <n v="0"/>
    <n v="133849"/>
    <n v="0"/>
    <n v="133849"/>
  </r>
  <r>
    <n v="901158187"/>
    <s v="CLINICA NUEVA DE CALI SAS"/>
    <s v="HCE-11371"/>
    <s v="901158187_HCE_11371"/>
    <s v="HCE11371"/>
    <s v="ESTADO DOS"/>
    <x v="5"/>
    <s v="12/12/2022 00:00:00"/>
    <d v="2023-12-01T00:00:00"/>
    <n v="360"/>
    <s v="AMPARO  POSADA MARIN Registros:  1931258"/>
    <s v="CC31915558"/>
    <s v="COVID"/>
    <s v="Contributivo"/>
    <m/>
    <n v="133849"/>
    <n v="133849"/>
    <s v="FACTURA COVID"/>
    <x v="2"/>
    <s v="Finalizada"/>
    <n v="0"/>
    <s v="Demanda"/>
    <n v="2022"/>
    <s v="Finalizada"/>
    <n v="133849"/>
    <n v="0"/>
    <m/>
    <n v="0"/>
    <n v="133849"/>
    <n v="0"/>
    <n v="133849"/>
    <n v="0"/>
    <n v="133849"/>
  </r>
  <r>
    <n v="901158187"/>
    <s v="CLINICA NUEVA DE CALI SAS"/>
    <s v="HCE-11375"/>
    <s v="901158187_HCE_11375"/>
    <s v="HCE11375"/>
    <s v="ESTADO DOS"/>
    <x v="5"/>
    <s v="12/12/2022 00:00:00"/>
    <d v="2023-12-01T00:00:00"/>
    <n v="360"/>
    <s v="NESTOR  NAGLES  Registros:  1931915"/>
    <s v=""/>
    <s v="COVID"/>
    <s v="Contributivo"/>
    <m/>
    <n v="133849"/>
    <n v="133849"/>
    <s v="FACTURA COVID"/>
    <x v="2"/>
    <s v="Finalizada"/>
    <n v="0"/>
    <s v="Demanda"/>
    <n v="2022"/>
    <s v="Finalizada"/>
    <n v="133849"/>
    <n v="0"/>
    <m/>
    <n v="0"/>
    <n v="133849"/>
    <n v="0"/>
    <n v="133849"/>
    <n v="0"/>
    <n v="133849"/>
  </r>
  <r>
    <n v="901158187"/>
    <s v="CLINICA NUEVA DE CALI SAS"/>
    <s v="HCE-11376"/>
    <s v="901158187_HCE_11376"/>
    <s v="HCE11376"/>
    <s v="ESTADO DOS"/>
    <x v="5"/>
    <s v="12/12/2022 00:00:00"/>
    <d v="2023-12-01T00:00:00"/>
    <n v="360"/>
    <s v="APOLINAR  POSADA HERRERA Registros:  1932023"/>
    <s v="CC1248083"/>
    <s v="COVID"/>
    <s v="Contributivo"/>
    <m/>
    <n v="133849"/>
    <n v="133849"/>
    <s v="FACTURA COVID"/>
    <x v="2"/>
    <s v="Finalizada"/>
    <n v="0"/>
    <s v="Demanda"/>
    <n v="2022"/>
    <s v="Finalizada"/>
    <n v="133849"/>
    <n v="0"/>
    <m/>
    <n v="0"/>
    <n v="133849"/>
    <n v="0"/>
    <n v="133849"/>
    <n v="0"/>
    <n v="133849"/>
  </r>
  <r>
    <n v="901158187"/>
    <s v="CLINICA NUEVA DE CALI SAS"/>
    <s v="HCE-11387"/>
    <s v="901158187_HCE_11387"/>
    <s v="HCE11387"/>
    <s v="ESTADO DOS"/>
    <x v="5"/>
    <s v="13/12/2022 00:00:00"/>
    <d v="2023-12-01T00:00:00"/>
    <n v="360"/>
    <s v="JAIRO  RENGIFO  Registros:  1934166"/>
    <s v=""/>
    <s v="COVID"/>
    <s v="Contributivo"/>
    <m/>
    <n v="133849"/>
    <n v="133849"/>
    <s v="FACTURA COVID"/>
    <x v="2"/>
    <s v="Finalizada"/>
    <n v="0"/>
    <s v="Demanda"/>
    <n v="2022"/>
    <s v="Finalizada"/>
    <n v="133849"/>
    <n v="0"/>
    <m/>
    <n v="0"/>
    <n v="133849"/>
    <n v="0"/>
    <n v="133849"/>
    <n v="0"/>
    <n v="133849"/>
  </r>
  <r>
    <n v="901158187"/>
    <s v="CLINICA NUEVA DE CALI SAS"/>
    <s v="HCE-10891"/>
    <s v="901158187_HCE_10891"/>
    <s v="HCE10891"/>
    <s v="ESTADO DOS"/>
    <x v="5"/>
    <s v="29/09/2022 00:00:00"/>
    <d v="2023-12-01T00:00:00"/>
    <n v="360"/>
    <s v="ROSA  VALENCIA DE GONZALEZ Registros:  1829907"/>
    <s v="CC31371604"/>
    <s v="COVID"/>
    <s v="Contributivo"/>
    <m/>
    <n v="87702"/>
    <n v="87702"/>
    <s v="FACTURA COVID"/>
    <x v="2"/>
    <s v="Finalizada"/>
    <n v="0"/>
    <s v="Demanda"/>
    <n v="2022"/>
    <s v="Finalizada"/>
    <n v="87702"/>
    <n v="0"/>
    <m/>
    <n v="0"/>
    <n v="87702"/>
    <n v="0"/>
    <n v="87702"/>
    <n v="0"/>
    <n v="87702"/>
  </r>
  <r>
    <n v="901158187"/>
    <s v="CLINICA NUEVA DE CALI SAS"/>
    <s v="HCE-11061"/>
    <s v="901158187_HCE_11061"/>
    <s v="HCE11061"/>
    <s v="ESTADO DOS"/>
    <x v="4"/>
    <s v="20/10/2022 00:00:00"/>
    <d v="2023-12-01T00:00:00"/>
    <n v="360"/>
    <s v="VANESSA CATHERINE CASTILLO CONTRERAS Registros:  1775369"/>
    <s v=""/>
    <s v="COVID"/>
    <s v="Contributivo"/>
    <m/>
    <n v="99423"/>
    <n v="99423"/>
    <s v="FACTURA COVID"/>
    <x v="2"/>
    <s v="Finalizada"/>
    <n v="0"/>
    <s v="Demanda"/>
    <n v="2022"/>
    <s v="Finalizada"/>
    <n v="99423"/>
    <n v="0"/>
    <m/>
    <n v="0"/>
    <n v="99423"/>
    <n v="0"/>
    <n v="99423"/>
    <n v="0"/>
    <n v="99423"/>
  </r>
  <r>
    <n v="901158187"/>
    <s v="CLINICA NUEVA DE CALI SAS"/>
    <s v="HCE-11064"/>
    <s v="901158187_HCE_11064"/>
    <s v="HCE11064"/>
    <s v="ESTADO DOS"/>
    <x v="4"/>
    <s v="20/10/2022 00:00:00"/>
    <d v="2023-12-01T00:00:00"/>
    <n v="360"/>
    <s v="ALEJANDRO  MUÑOZ GIRALDO Registros:  1766089"/>
    <s v=""/>
    <s v="COVID"/>
    <s v="Contributivo"/>
    <m/>
    <n v="99423"/>
    <n v="99423"/>
    <s v="FACTURA COVID"/>
    <x v="2"/>
    <s v="Finalizada"/>
    <n v="0"/>
    <s v="Demanda"/>
    <n v="2022"/>
    <s v="Finalizada"/>
    <n v="99423"/>
    <n v="0"/>
    <m/>
    <n v="0"/>
    <n v="99423"/>
    <n v="0"/>
    <n v="99423"/>
    <n v="0"/>
    <n v="99423"/>
  </r>
  <r>
    <n v="901158187"/>
    <s v="CLINICA NUEVA DE CALI SAS"/>
    <s v="HCE-11066"/>
    <s v="901158187_HCE_11066"/>
    <s v="HCE11066"/>
    <s v="ESTADO DOS"/>
    <x v="4"/>
    <s v="20/10/2022 00:00:00"/>
    <d v="2023-12-01T00:00:00"/>
    <n v="360"/>
    <s v="EMILIO GUILLERMO VALENCIA SARRIA Registros:  1776168"/>
    <s v=""/>
    <s v="COVID"/>
    <s v="Contributivo"/>
    <m/>
    <n v="99423"/>
    <n v="99423"/>
    <s v="FACTURA COVID"/>
    <x v="2"/>
    <s v="Finalizada"/>
    <n v="0"/>
    <s v="Demanda"/>
    <n v="2022"/>
    <s v="Finalizada"/>
    <n v="99423"/>
    <n v="0"/>
    <m/>
    <n v="0"/>
    <n v="99423"/>
    <n v="0"/>
    <n v="99423"/>
    <n v="0"/>
    <n v="99423"/>
  </r>
  <r>
    <n v="901158187"/>
    <s v="CLINICA NUEVA DE CALI SAS"/>
    <s v="HCE-11070"/>
    <s v="901158187_HCE_11070"/>
    <s v="HCE11070"/>
    <s v="ESTADO DOS"/>
    <x v="4"/>
    <s v="20/10/2022 00:00:00"/>
    <d v="2023-12-01T00:00:00"/>
    <n v="360"/>
    <s v="ALAIA VALENTINA DUQUE GUERRERO Registros:  1787868"/>
    <s v=""/>
    <s v="COVID"/>
    <s v="Contributivo"/>
    <m/>
    <n v="99423"/>
    <n v="99423"/>
    <s v="FACTURA COVID"/>
    <x v="2"/>
    <s v="Finalizada"/>
    <n v="0"/>
    <s v="Demanda"/>
    <n v="2022"/>
    <s v="Finalizada"/>
    <n v="99423"/>
    <n v="0"/>
    <m/>
    <n v="0"/>
    <n v="99423"/>
    <n v="0"/>
    <n v="99423"/>
    <n v="0"/>
    <n v="99423"/>
  </r>
  <r>
    <n v="901158187"/>
    <s v="CLINICA NUEVA DE CALI SAS"/>
    <s v="HCE-11074"/>
    <s v="901158187_HCE_11074"/>
    <s v="HCE11074"/>
    <s v="ESTADO DOS"/>
    <x v="4"/>
    <s v="20/10/2022 00:00:00"/>
    <d v="2023-12-01T00:00:00"/>
    <n v="360"/>
    <s v="MARIA  ISABELLA LENIS SINISTERRA Registros:  1716344"/>
    <s v=""/>
    <s v="COVID"/>
    <s v="Contributivo"/>
    <m/>
    <n v="99423"/>
    <n v="99423"/>
    <s v="FACTURA COVID"/>
    <x v="2"/>
    <s v="Finalizada"/>
    <n v="0"/>
    <s v="Demanda"/>
    <n v="2022"/>
    <s v="Finalizada"/>
    <n v="99423"/>
    <n v="0"/>
    <m/>
    <n v="0"/>
    <n v="99423"/>
    <n v="0"/>
    <n v="99423"/>
    <n v="0"/>
    <n v="99423"/>
  </r>
  <r>
    <n v="901158187"/>
    <s v="CLINICA NUEVA DE CALI SAS"/>
    <s v="HCE-11075"/>
    <s v="901158187_HCE_11075"/>
    <s v="HCE11075"/>
    <s v="ESTADO DOS"/>
    <x v="4"/>
    <s v="20/10/2022 00:00:00"/>
    <d v="2023-12-01T00:00:00"/>
    <n v="360"/>
    <s v="ARIANNA   MONTIEL SEPULVEDA Registros:  1728898"/>
    <s v=""/>
    <s v="COVID"/>
    <s v="Contributivo"/>
    <m/>
    <n v="99423"/>
    <n v="99423"/>
    <s v="FACTURA COVID"/>
    <x v="2"/>
    <s v="Finalizada"/>
    <n v="0"/>
    <s v="Demanda"/>
    <n v="2022"/>
    <s v="Finalizada"/>
    <n v="99423"/>
    <n v="0"/>
    <m/>
    <n v="0"/>
    <n v="99423"/>
    <n v="0"/>
    <n v="99423"/>
    <n v="0"/>
    <n v="99423"/>
  </r>
  <r>
    <n v="901158187"/>
    <s v="CLINICA NUEVA DE CALI SAS"/>
    <s v="HCE-11076"/>
    <s v="901158187_HCE_11076"/>
    <s v="HCE11076"/>
    <s v="ESTADO DOS"/>
    <x v="4"/>
    <s v="20/10/2022 00:00:00"/>
    <d v="2023-12-01T00:00:00"/>
    <n v="360"/>
    <s v="JERONIMO  HINESTROZA ROSERO Registros:  1730815"/>
    <s v=""/>
    <s v="COVID"/>
    <s v="Contributivo"/>
    <m/>
    <n v="99423"/>
    <n v="99423"/>
    <s v="FACTURA COVID"/>
    <x v="2"/>
    <s v="Finalizada"/>
    <n v="0"/>
    <s v="Demanda"/>
    <n v="2022"/>
    <s v="Finalizada"/>
    <n v="99423"/>
    <n v="0"/>
    <m/>
    <n v="0"/>
    <n v="99423"/>
    <n v="0"/>
    <n v="99423"/>
    <n v="0"/>
    <n v="99423"/>
  </r>
  <r>
    <n v="901158187"/>
    <s v="CLINICA NUEVA DE CALI SAS"/>
    <s v="HCE-11079"/>
    <s v="901158187_HCE_11079"/>
    <s v="HCE11079"/>
    <s v="ESTADO DOS"/>
    <x v="4"/>
    <s v="20/10/2022 00:00:00"/>
    <d v="2023-12-01T00:00:00"/>
    <n v="360"/>
    <s v="LYAM SAMUEL OVALLE GARCIA Registros:  1734928"/>
    <s v=""/>
    <s v="COVID"/>
    <s v="Contributivo"/>
    <m/>
    <n v="99423"/>
    <n v="99423"/>
    <s v="FACTURA COVID"/>
    <x v="2"/>
    <s v="Finalizada"/>
    <n v="0"/>
    <s v="Demanda"/>
    <n v="2022"/>
    <s v="Finalizada"/>
    <n v="99423"/>
    <n v="0"/>
    <m/>
    <n v="0"/>
    <n v="99423"/>
    <n v="0"/>
    <n v="99423"/>
    <n v="0"/>
    <n v="99423"/>
  </r>
  <r>
    <n v="901158187"/>
    <s v="CLINICA NUEVA DE CALI SAS"/>
    <s v="HCE-11080"/>
    <s v="901158187_HCE_11080"/>
    <s v="HCE11080"/>
    <s v="ESTADO DOS"/>
    <x v="4"/>
    <s v="20/10/2022 00:00:00"/>
    <d v="2023-12-01T00:00:00"/>
    <n v="360"/>
    <s v="EMILY  VILLEGAS IPIA Registros:  1744635"/>
    <s v=""/>
    <s v="COVID"/>
    <s v="Contributivo"/>
    <m/>
    <n v="99423"/>
    <n v="99423"/>
    <s v="FACTURA COVID"/>
    <x v="2"/>
    <s v="Finalizada"/>
    <n v="0"/>
    <s v="Demanda"/>
    <n v="2022"/>
    <s v="Finalizada"/>
    <n v="99423"/>
    <n v="0"/>
    <m/>
    <n v="0"/>
    <n v="99423"/>
    <n v="0"/>
    <n v="99423"/>
    <n v="0"/>
    <n v="99423"/>
  </r>
  <r>
    <n v="901158187"/>
    <s v="CLINICA NUEVA DE CALI SAS"/>
    <s v="HCE-11214"/>
    <s v="901158187_HCE_11214"/>
    <s v="HCE11214"/>
    <s v="ESTADO DOS"/>
    <x v="5"/>
    <s v="09/11/2022 00:00:00"/>
    <d v="2023-12-01T00:00:00"/>
    <n v="360"/>
    <s v="CARLOS  AGUAYO ROJAS Registros:  1886906"/>
    <s v=""/>
    <s v="COVID"/>
    <s v="Contributivo"/>
    <m/>
    <n v="87702"/>
    <n v="87702"/>
    <s v="FACTURA COVID"/>
    <x v="2"/>
    <s v="Finalizada"/>
    <n v="0"/>
    <s v="Demanda"/>
    <n v="2022"/>
    <s v="Finalizada"/>
    <n v="87702"/>
    <n v="0"/>
    <m/>
    <n v="0"/>
    <n v="87702"/>
    <n v="0"/>
    <n v="87702"/>
    <n v="0"/>
    <n v="87702"/>
  </r>
  <r>
    <n v="901158187"/>
    <s v="CLINICA NUEVA DE CALI SAS"/>
    <s v="HCE-11215"/>
    <s v="901158187_HCE_11215"/>
    <s v="HCE11215"/>
    <s v="ESTADO DOS"/>
    <x v="5"/>
    <s v="10/11/2022 00:00:00"/>
    <d v="2023-12-01T00:00:00"/>
    <n v="360"/>
    <s v="ROSA  ZAPATA DE CARVAJAL Registros:  1888323"/>
    <s v=""/>
    <s v="COVID"/>
    <s v="Contributivo"/>
    <m/>
    <n v="133849"/>
    <n v="133849"/>
    <s v="FACTURA COVID"/>
    <x v="2"/>
    <s v="Finalizada"/>
    <n v="0"/>
    <s v="Demanda"/>
    <n v="2022"/>
    <s v="Finalizada"/>
    <n v="133849"/>
    <n v="0"/>
    <m/>
    <n v="0"/>
    <n v="133849"/>
    <n v="0"/>
    <n v="133849"/>
    <n v="0"/>
    <n v="133849"/>
  </r>
  <r>
    <n v="901158187"/>
    <s v="CLINICA NUEVA DE CALI SAS"/>
    <s v="HCE-11216"/>
    <s v="901158187_HCE_11216"/>
    <s v="HCE11216"/>
    <s v="ESTADO DOS"/>
    <x v="5"/>
    <s v="10/11/2022 00:00:00"/>
    <d v="2023-12-01T00:00:00"/>
    <n v="360"/>
    <s v="MARIA  GARCES ANGULO Registros:  1888765"/>
    <s v=""/>
    <s v="COVID"/>
    <s v="Contributivo"/>
    <m/>
    <n v="133849"/>
    <n v="133849"/>
    <s v="FACTURA COVID"/>
    <x v="2"/>
    <s v="Finalizada"/>
    <n v="0"/>
    <s v="Demanda"/>
    <n v="2022"/>
    <s v="Finalizada"/>
    <n v="133849"/>
    <n v="0"/>
    <m/>
    <n v="0"/>
    <n v="133849"/>
    <n v="0"/>
    <n v="133849"/>
    <n v="0"/>
    <n v="133849"/>
  </r>
  <r>
    <n v="901158187"/>
    <s v="CLINICA NUEVA DE CALI SAS"/>
    <s v="HCE-11217"/>
    <s v="901158187_HCE_11217"/>
    <s v="HCE11217"/>
    <s v="ESTADO DOS"/>
    <x v="5"/>
    <s v="10/11/2022 00:00:00"/>
    <d v="2023-12-01T00:00:00"/>
    <n v="360"/>
    <s v="MARIA  LAMPREA GARZON Registros:  1888800"/>
    <s v="CC29039508"/>
    <s v="COVID"/>
    <s v="Contributivo"/>
    <m/>
    <n v="87702"/>
    <n v="87702"/>
    <s v="FACTURA COVID"/>
    <x v="2"/>
    <s v="Finalizada"/>
    <n v="0"/>
    <s v="Demanda"/>
    <n v="2022"/>
    <s v="Finalizada"/>
    <n v="87702"/>
    <n v="0"/>
    <m/>
    <n v="0"/>
    <n v="87702"/>
    <n v="0"/>
    <n v="87702"/>
    <n v="0"/>
    <n v="87702"/>
  </r>
  <r>
    <n v="901158187"/>
    <s v="CLINICA NUEVA DE CALI SAS"/>
    <s v="HCE-11218"/>
    <s v="901158187_HCE_11218"/>
    <s v="HCE11218"/>
    <s v="ESTADO DOS"/>
    <x v="5"/>
    <s v="10/11/2022 00:00:00"/>
    <d v="2023-12-01T00:00:00"/>
    <n v="360"/>
    <s v="MARIA  PRECIADO PEREZ Registros:  1888896"/>
    <s v=""/>
    <s v="COVID"/>
    <s v="Contributivo"/>
    <m/>
    <n v="87702"/>
    <n v="87702"/>
    <s v="FACTURA COVID"/>
    <x v="2"/>
    <s v="Finalizada"/>
    <n v="0"/>
    <s v="Demanda"/>
    <n v="2022"/>
    <s v="Finalizada"/>
    <n v="87702"/>
    <n v="0"/>
    <m/>
    <n v="0"/>
    <n v="87702"/>
    <n v="0"/>
    <n v="87702"/>
    <n v="0"/>
    <n v="87702"/>
  </r>
  <r>
    <n v="901158187"/>
    <s v="CLINICA NUEVA DE CALI SAS"/>
    <s v="HCE-11219"/>
    <s v="901158187_HCE_11219"/>
    <s v="HCE11219"/>
    <s v="ESTADO DOS"/>
    <x v="5"/>
    <s v="10/11/2022 00:00:00"/>
    <d v="2023-12-01T00:00:00"/>
    <n v="360"/>
    <s v="ISABEL  VIDAL MONTOYA Registros:  1888934"/>
    <s v="CC38439497"/>
    <s v="COVID"/>
    <s v="Contributivo"/>
    <m/>
    <n v="87702"/>
    <n v="87702"/>
    <s v="FACTURA COVID"/>
    <x v="2"/>
    <s v="Finalizada"/>
    <n v="0"/>
    <s v="Demanda"/>
    <n v="2022"/>
    <s v="Finalizada"/>
    <n v="87702"/>
    <n v="0"/>
    <m/>
    <n v="0"/>
    <n v="87702"/>
    <n v="0"/>
    <n v="87702"/>
    <n v="0"/>
    <n v="87702"/>
  </r>
  <r>
    <n v="901158187"/>
    <s v="CLINICA NUEVA DE CALI SAS"/>
    <s v="HCE-11220"/>
    <s v="901158187_HCE_11220"/>
    <s v="HCE11220"/>
    <s v="ESTADO DOS"/>
    <x v="5"/>
    <s v="10/11/2022 00:00:00"/>
    <d v="2023-12-01T00:00:00"/>
    <n v="360"/>
    <s v="GLORIA  ARANGO SANCHEZ Registros:  1889627"/>
    <s v="CC31465472"/>
    <s v="COVID"/>
    <s v="Contributivo"/>
    <m/>
    <n v="87702"/>
    <n v="87702"/>
    <s v="FACTURA COVID"/>
    <x v="2"/>
    <s v="Finalizada"/>
    <n v="0"/>
    <s v="Demanda"/>
    <n v="2022"/>
    <s v="Finalizada"/>
    <n v="87702"/>
    <n v="0"/>
    <m/>
    <n v="0"/>
    <n v="87702"/>
    <n v="0"/>
    <n v="87702"/>
    <n v="0"/>
    <n v="87702"/>
  </r>
  <r>
    <n v="901158187"/>
    <s v="CLINICA NUEVA DE CALI SAS"/>
    <s v="HCE-11221"/>
    <s v="901158187_HCE_11221"/>
    <s v="HCE11221"/>
    <s v="ESTADO DOS"/>
    <x v="5"/>
    <s v="10/11/2022 00:00:00"/>
    <d v="2023-12-01T00:00:00"/>
    <n v="360"/>
    <s v="MARINA  CASTILLO RENDON Registros:  1889810"/>
    <s v="CC22055845"/>
    <s v="COVID"/>
    <s v="Contributivo"/>
    <m/>
    <n v="87702"/>
    <n v="87702"/>
    <s v="FACTURA COVID"/>
    <x v="2"/>
    <s v="Finalizada"/>
    <n v="0"/>
    <s v="Demanda"/>
    <n v="2022"/>
    <s v="Finalizada"/>
    <n v="87702"/>
    <n v="0"/>
    <m/>
    <n v="0"/>
    <n v="87702"/>
    <n v="0"/>
    <n v="87702"/>
    <n v="0"/>
    <n v="87702"/>
  </r>
  <r>
    <n v="901158187"/>
    <s v="CLINICA NUEVA DE CALI SAS"/>
    <s v="HCE-11223"/>
    <s v="901158187_HCE_11223"/>
    <s v="HCE11223"/>
    <s v="ESTADO DOS"/>
    <x v="5"/>
    <s v="12/11/2022 00:00:00"/>
    <d v="2023-12-01T00:00:00"/>
    <n v="360"/>
    <s v="EMANUELLE  GIRALDO NIETO Registros:  1874900"/>
    <s v=""/>
    <s v="COVID"/>
    <s v="Contributivo"/>
    <m/>
    <n v="32550"/>
    <n v="32550"/>
    <s v="FACTURA COVID"/>
    <x v="2"/>
    <s v="Finalizada"/>
    <n v="0"/>
    <s v="Demanda"/>
    <n v="2022"/>
    <s v="Finalizada"/>
    <n v="32550"/>
    <n v="0"/>
    <m/>
    <n v="35000"/>
    <n v="32550"/>
    <n v="0"/>
    <n v="32550"/>
    <n v="0"/>
    <n v="32550"/>
  </r>
  <r>
    <n v="901158187"/>
    <s v="CLINICA NUEVA DE CALI SAS"/>
    <s v="HCE-11224"/>
    <s v="901158187_HCE_11224"/>
    <s v="HCE11224"/>
    <s v="ESTADO DOS"/>
    <x v="5"/>
    <s v="12/11/2022 00:00:00"/>
    <d v="2023-12-01T00:00:00"/>
    <n v="360"/>
    <s v="HERNANDO  TORRES VELASCO Registros:  1891887"/>
    <s v=""/>
    <s v="COVID"/>
    <s v="Contributivo"/>
    <m/>
    <n v="87702"/>
    <n v="87702"/>
    <s v="FACTURA COVID"/>
    <x v="2"/>
    <s v="Finalizada"/>
    <n v="0"/>
    <s v="Demanda"/>
    <n v="2022"/>
    <s v="Finalizada"/>
    <n v="87702"/>
    <n v="0"/>
    <m/>
    <n v="0"/>
    <n v="87702"/>
    <n v="0"/>
    <n v="87702"/>
    <n v="0"/>
    <n v="87702"/>
  </r>
  <r>
    <n v="901158187"/>
    <s v="CLINICA NUEVA DE CALI SAS"/>
    <s v="HCE-11225"/>
    <s v="901158187_HCE_11225"/>
    <s v="HCE11225"/>
    <s v="ESTADO DOS"/>
    <x v="5"/>
    <s v="15/11/2022 00:00:00"/>
    <d v="2023-12-01T00:00:00"/>
    <n v="360"/>
    <s v="JAIME  GARCIA JIMENEZ Registros:  1893021"/>
    <s v="CC2616466"/>
    <s v="COVID"/>
    <s v="Contributivo"/>
    <m/>
    <n v="87702"/>
    <n v="87702"/>
    <s v="FACTURA COVID"/>
    <x v="2"/>
    <s v="Finalizada"/>
    <n v="0"/>
    <s v="Demanda"/>
    <n v="2022"/>
    <s v="Finalizada"/>
    <n v="87702"/>
    <n v="0"/>
    <m/>
    <n v="0"/>
    <n v="87702"/>
    <n v="0"/>
    <n v="87702"/>
    <n v="0"/>
    <n v="87702"/>
  </r>
  <r>
    <n v="901158187"/>
    <s v="CLINICA NUEVA DE CALI SAS"/>
    <s v="HCE-11226"/>
    <s v="901158187_HCE_11226"/>
    <s v="HCE11226"/>
    <s v="ESTADO DOS"/>
    <x v="5"/>
    <s v="15/11/2022 00:00:00"/>
    <d v="2023-12-01T00:00:00"/>
    <n v="360"/>
    <s v="ALVARO  VARGAS RODRIGUEZ Registros:  1893733"/>
    <s v="CC13038031"/>
    <s v="COVID"/>
    <s v="Contributivo"/>
    <m/>
    <n v="87702"/>
    <n v="87702"/>
    <s v="FACTURA COVID"/>
    <x v="2"/>
    <s v="Finalizada"/>
    <n v="0"/>
    <s v="Demanda"/>
    <n v="2022"/>
    <s v="Finalizada"/>
    <n v="87702"/>
    <n v="0"/>
    <m/>
    <n v="0"/>
    <n v="87702"/>
    <n v="0"/>
    <n v="87702"/>
    <n v="0"/>
    <n v="87702"/>
  </r>
  <r>
    <n v="901158187"/>
    <s v="CLINICA NUEVA DE CALI SAS"/>
    <s v="HCE-11227"/>
    <s v="901158187_HCE_11227"/>
    <s v="HCE11227"/>
    <s v="ESTADO DOS"/>
    <x v="5"/>
    <s v="15/11/2022 00:00:00"/>
    <d v="2023-12-01T00:00:00"/>
    <n v="360"/>
    <s v="BERTHA  TORO GIRALDO Registros:  1894248"/>
    <s v="CC29019571"/>
    <s v="COVID"/>
    <s v="Contributivo"/>
    <m/>
    <n v="87702"/>
    <n v="87702"/>
    <s v="FACTURA COVID"/>
    <x v="2"/>
    <s v="Finalizada"/>
    <n v="0"/>
    <s v="Demanda"/>
    <n v="2022"/>
    <s v="Finalizada"/>
    <n v="87702"/>
    <n v="0"/>
    <m/>
    <n v="0"/>
    <n v="87702"/>
    <n v="0"/>
    <n v="87702"/>
    <n v="0"/>
    <n v="87702"/>
  </r>
  <r>
    <n v="901158187"/>
    <s v="CLINICA NUEVA DE CALI SAS"/>
    <s v="HCE-11228"/>
    <s v="901158187_HCE_11228"/>
    <s v="HCE11228"/>
    <s v="ESTADO DOS"/>
    <x v="5"/>
    <s v="15/11/2022 00:00:00"/>
    <d v="2023-12-01T00:00:00"/>
    <n v="360"/>
    <s v="JOSE  TORRES MULCUE Registros:  1894360"/>
    <s v="CC14445645"/>
    <s v="COVID"/>
    <s v="Contributivo"/>
    <m/>
    <n v="133849"/>
    <n v="133849"/>
    <s v="FACTURA COVID"/>
    <x v="2"/>
    <s v="Finalizada"/>
    <n v="0"/>
    <s v="Demanda"/>
    <n v="2022"/>
    <s v="Finalizada"/>
    <n v="133849"/>
    <n v="0"/>
    <m/>
    <n v="0"/>
    <n v="133849"/>
    <n v="0"/>
    <n v="133849"/>
    <n v="0"/>
    <n v="133849"/>
  </r>
  <r>
    <n v="901158187"/>
    <s v="CLINICA NUEVA DE CALI SAS"/>
    <s v="HCE-11229"/>
    <s v="901158187_HCE_11229"/>
    <s v="HCE11229"/>
    <s v="ESTADO DOS"/>
    <x v="5"/>
    <s v="15/11/2022 00:00:00"/>
    <d v="2023-12-01T00:00:00"/>
    <n v="360"/>
    <s v="HENRI  DUQUE ACOSTA Registros:  1894499"/>
    <s v="CC14970475"/>
    <s v="COVID"/>
    <s v="Contributivo"/>
    <m/>
    <n v="133849"/>
    <n v="133849"/>
    <s v="FACTURA COVID"/>
    <x v="2"/>
    <s v="Finalizada"/>
    <n v="0"/>
    <s v="Demanda"/>
    <n v="2022"/>
    <s v="Finalizada"/>
    <n v="133849"/>
    <n v="0"/>
    <m/>
    <n v="0"/>
    <n v="133849"/>
    <n v="0"/>
    <n v="133849"/>
    <n v="0"/>
    <n v="133849"/>
  </r>
  <r>
    <n v="901158187"/>
    <s v="CLINICA NUEVA DE CALI SAS"/>
    <s v="HCE-11230"/>
    <s v="901158187_HCE_11230"/>
    <s v="HCE11230"/>
    <s v="ESTADO DOS"/>
    <x v="5"/>
    <s v="15/11/2022 00:00:00"/>
    <d v="2023-12-01T00:00:00"/>
    <n v="360"/>
    <s v="DANIEL  RIASCOS DIAZ Registros:  1894546"/>
    <s v="CC10552830"/>
    <s v="COVID"/>
    <s v="Contributivo"/>
    <m/>
    <n v="87702"/>
    <n v="87702"/>
    <s v="FACTURA COVID"/>
    <x v="2"/>
    <s v="Finalizada"/>
    <n v="0"/>
    <s v="Demanda"/>
    <n v="2022"/>
    <s v="Finalizada"/>
    <n v="87702"/>
    <n v="0"/>
    <m/>
    <n v="0"/>
    <n v="87702"/>
    <n v="0"/>
    <n v="87702"/>
    <n v="0"/>
    <n v="87702"/>
  </r>
  <r>
    <n v="901158187"/>
    <s v="CLINICA NUEVA DE CALI SAS"/>
    <s v="HCE-11232"/>
    <s v="901158187_HCE_11232"/>
    <s v="HCE11232"/>
    <s v="ESTADO DOS"/>
    <x v="5"/>
    <s v="16/11/2022 00:00:00"/>
    <d v="2023-12-01T00:00:00"/>
    <n v="360"/>
    <s v="ANA  VALDEZ ALEGRIA Registros:  1895062"/>
    <s v=""/>
    <s v="COVID"/>
    <s v="Contributivo"/>
    <m/>
    <n v="133849"/>
    <n v="133849"/>
    <s v="FACTURA COVID"/>
    <x v="2"/>
    <s v="Finalizada"/>
    <n v="0"/>
    <s v="Demanda"/>
    <n v="2022"/>
    <s v="Finalizada"/>
    <n v="133849"/>
    <n v="0"/>
    <m/>
    <n v="0"/>
    <n v="133849"/>
    <n v="0"/>
    <n v="133849"/>
    <n v="0"/>
    <n v="133849"/>
  </r>
  <r>
    <n v="901158187"/>
    <s v="CLINICA NUEVA DE CALI SAS"/>
    <s v="HCE-11234"/>
    <s v="901158187_HCE_11234"/>
    <s v="HCE11234"/>
    <s v="ESTADO DOS"/>
    <x v="5"/>
    <s v="16/11/2022 00:00:00"/>
    <d v="2023-12-01T00:00:00"/>
    <n v="360"/>
    <s v="ORLANDO  ESCOBAR UMAÑA Registros:  1895479"/>
    <s v="CC16640898"/>
    <s v="COVID"/>
    <s v="Contributivo"/>
    <m/>
    <n v="87702"/>
    <n v="87702"/>
    <s v="FACTURA COVID"/>
    <x v="2"/>
    <s v="Finalizada"/>
    <n v="0"/>
    <s v="Demanda"/>
    <n v="2022"/>
    <s v="Finalizada"/>
    <n v="87702"/>
    <n v="0"/>
    <m/>
    <n v="0"/>
    <n v="87702"/>
    <n v="0"/>
    <n v="87702"/>
    <n v="0"/>
    <n v="87702"/>
  </r>
  <r>
    <n v="901158187"/>
    <s v="CLINICA NUEVA DE CALI SAS"/>
    <s v="HCE-11237"/>
    <s v="901158187_HCE_11237"/>
    <s v="HCE11237"/>
    <s v="ESTADO DOS"/>
    <x v="5"/>
    <s v="17/11/2022 00:00:00"/>
    <d v="2023-12-01T00:00:00"/>
    <n v="360"/>
    <s v="ANDREA  LUGO BONILLA Registros:  1897897"/>
    <s v="CC1143939428"/>
    <s v="COVID"/>
    <s v="Contributivo"/>
    <m/>
    <n v="87702"/>
    <n v="87702"/>
    <s v="FACTURA COVID"/>
    <x v="2"/>
    <s v="Finalizada"/>
    <n v="0"/>
    <s v="Demanda"/>
    <n v="2022"/>
    <s v="Finalizada"/>
    <n v="87702"/>
    <n v="0"/>
    <m/>
    <n v="0"/>
    <n v="87702"/>
    <n v="0"/>
    <n v="87702"/>
    <n v="0"/>
    <n v="87702"/>
  </r>
  <r>
    <n v="901158187"/>
    <s v="CLINICA NUEVA DE CALI SAS"/>
    <s v="HCE-11239"/>
    <s v="901158187_HCE_11239"/>
    <s v="HCE11239"/>
    <s v="ESTADO DOS"/>
    <x v="5"/>
    <s v="17/11/2022 00:00:00"/>
    <d v="2023-12-01T00:00:00"/>
    <n v="360"/>
    <s v="FREDY  ESCOBAR HENAO Registros:  1897918"/>
    <s v="CC16666448"/>
    <s v="COVID"/>
    <s v="Contributivo"/>
    <m/>
    <n v="87702"/>
    <n v="87702"/>
    <s v="FACTURA COVID"/>
    <x v="2"/>
    <s v="Finalizada"/>
    <n v="0"/>
    <s v="Demanda"/>
    <n v="2022"/>
    <s v="Finalizada"/>
    <n v="87702"/>
    <n v="0"/>
    <m/>
    <n v="0"/>
    <n v="87702"/>
    <n v="0"/>
    <n v="87702"/>
    <n v="0"/>
    <n v="87702"/>
  </r>
  <r>
    <n v="901158187"/>
    <s v="CLINICA NUEVA DE CALI SAS"/>
    <s v="HCE-11241"/>
    <s v="901158187_HCE_11241"/>
    <s v="HCE11241"/>
    <s v="ESTADO DOS"/>
    <x v="5"/>
    <s v="17/11/2022 00:00:00"/>
    <d v="2023-12-01T00:00:00"/>
    <n v="360"/>
    <s v="JAVIER  REALPE MENESES Registros:  1898181"/>
    <s v="CC6253179"/>
    <s v="COVID"/>
    <s v="Contributivo"/>
    <m/>
    <n v="87702"/>
    <n v="87702"/>
    <s v="FACTURA COVID"/>
    <x v="2"/>
    <s v="Finalizada"/>
    <n v="0"/>
    <s v="Demanda"/>
    <n v="2022"/>
    <s v="Finalizada"/>
    <n v="87702"/>
    <n v="0"/>
    <m/>
    <n v="0"/>
    <n v="87702"/>
    <n v="0"/>
    <n v="87702"/>
    <n v="0"/>
    <n v="87702"/>
  </r>
  <r>
    <n v="901158187"/>
    <s v="CLINICA NUEVA DE CALI SAS"/>
    <s v="HCE-11242"/>
    <s v="901158187_HCE_11242"/>
    <s v="HCE11242"/>
    <s v="ESTADO DOS"/>
    <x v="5"/>
    <s v="17/11/2022 00:00:00"/>
    <d v="2023-12-01T00:00:00"/>
    <n v="360"/>
    <s v="MARIA  MARTINEZ IZQUIERDO Registros:  1898191"/>
    <s v=""/>
    <s v="COVID"/>
    <s v="Contributivo"/>
    <m/>
    <n v="87702"/>
    <n v="87702"/>
    <s v="FACTURA COVID"/>
    <x v="2"/>
    <s v="Finalizada"/>
    <n v="0"/>
    <s v="Demanda"/>
    <n v="2022"/>
    <s v="Finalizada"/>
    <n v="87702"/>
    <n v="0"/>
    <m/>
    <n v="0"/>
    <n v="87702"/>
    <n v="0"/>
    <n v="87702"/>
    <n v="0"/>
    <n v="87702"/>
  </r>
  <r>
    <n v="901158187"/>
    <s v="CLINICA NUEVA DE CALI SAS"/>
    <s v="HCE-11243"/>
    <s v="901158187_HCE_11243"/>
    <s v="HCE11243"/>
    <s v="ESTADO DOS"/>
    <x v="5"/>
    <s v="17/11/2022 00:00:00"/>
    <d v="2023-12-01T00:00:00"/>
    <n v="360"/>
    <s v="SOFY  PRIMERO JURADO Registros:  1898198"/>
    <s v=""/>
    <s v="COVID"/>
    <s v="Contributivo"/>
    <m/>
    <n v="87702"/>
    <n v="87702"/>
    <s v="FACTURA COVID"/>
    <x v="2"/>
    <s v="Finalizada"/>
    <n v="0"/>
    <s v="Demanda"/>
    <n v="2022"/>
    <s v="Finalizada"/>
    <n v="87702"/>
    <n v="0"/>
    <m/>
    <n v="0"/>
    <n v="87702"/>
    <n v="0"/>
    <n v="87702"/>
    <n v="0"/>
    <n v="87702"/>
  </r>
  <r>
    <n v="901158187"/>
    <s v="CLINICA NUEVA DE CALI SAS"/>
    <s v="HCE-11244"/>
    <s v="901158187_HCE_11244"/>
    <s v="HCE11244"/>
    <s v="ESTADO DOS"/>
    <x v="5"/>
    <s v="19/11/2022 00:00:00"/>
    <d v="2023-12-01T00:00:00"/>
    <n v="360"/>
    <s v="HERMINSUL  ORDOÑEZ REALPE Registros:  1901150"/>
    <s v=""/>
    <s v="COVID"/>
    <s v="Contributivo"/>
    <m/>
    <n v="87702"/>
    <n v="87702"/>
    <s v="FACTURA COVID"/>
    <x v="2"/>
    <s v="Finalizada"/>
    <n v="0"/>
    <s v="Demanda"/>
    <n v="2022"/>
    <s v="Finalizada"/>
    <n v="87702"/>
    <n v="0"/>
    <m/>
    <n v="0"/>
    <n v="87702"/>
    <n v="0"/>
    <n v="87702"/>
    <n v="0"/>
    <n v="87702"/>
  </r>
  <r>
    <n v="901158187"/>
    <s v="CLINICA NUEVA DE CALI SAS"/>
    <s v="HCE-11245"/>
    <s v="901158187_HCE_11245"/>
    <s v="HCE11245"/>
    <s v="ESTADO DOS"/>
    <x v="5"/>
    <s v="19/11/2022 00:00:00"/>
    <d v="2023-12-01T00:00:00"/>
    <n v="360"/>
    <s v="JAVIER  NOGUERA  Registros:  1901158"/>
    <s v=""/>
    <s v="COVID"/>
    <s v="Contributivo"/>
    <m/>
    <n v="87702"/>
    <n v="87702"/>
    <s v="FACTURA COVID"/>
    <x v="2"/>
    <s v="Finalizada"/>
    <n v="0"/>
    <s v="Demanda"/>
    <n v="2022"/>
    <s v="Finalizada"/>
    <n v="87702"/>
    <n v="0"/>
    <m/>
    <n v="0"/>
    <n v="87702"/>
    <n v="0"/>
    <n v="87702"/>
    <n v="0"/>
    <n v="87702"/>
  </r>
  <r>
    <n v="901158187"/>
    <s v="CLINICA NUEVA DE CALI SAS"/>
    <s v="HCE-11247"/>
    <s v="901158187_HCE_11247"/>
    <s v="HCE11247"/>
    <s v="ESTADO DOS"/>
    <x v="5"/>
    <s v="19/11/2022 00:00:00"/>
    <d v="2023-12-01T00:00:00"/>
    <n v="360"/>
    <s v="MIGUEL  CASANOVA CARDONA Registros:  1901189"/>
    <s v="CC16603869"/>
    <s v="COVID"/>
    <s v="Contributivo"/>
    <m/>
    <n v="87702"/>
    <n v="87702"/>
    <s v="FACTURA COVID"/>
    <x v="2"/>
    <s v="Finalizada"/>
    <n v="0"/>
    <s v="Demanda"/>
    <n v="2022"/>
    <s v="Finalizada"/>
    <n v="87702"/>
    <n v="0"/>
    <m/>
    <n v="0"/>
    <n v="87702"/>
    <n v="0"/>
    <n v="87702"/>
    <n v="0"/>
    <n v="87702"/>
  </r>
  <r>
    <n v="901158187"/>
    <s v="CLINICA NUEVA DE CALI SAS"/>
    <s v="HCE-11248"/>
    <s v="901158187_HCE_11248"/>
    <s v="HCE11248"/>
    <s v="ESTADO DOS"/>
    <x v="5"/>
    <s v="21/11/2022 00:00:00"/>
    <d v="2023-12-01T00:00:00"/>
    <n v="360"/>
    <s v="YEIN  GIRALDO VARON Registros:  1902097"/>
    <s v="CC16746643"/>
    <s v="COVID"/>
    <s v="Contributivo"/>
    <m/>
    <n v="87702"/>
    <n v="87702"/>
    <s v="FACTURA COVID"/>
    <x v="2"/>
    <s v="Finalizada"/>
    <n v="0"/>
    <s v="Demanda"/>
    <n v="2022"/>
    <s v="Finalizada"/>
    <n v="87702"/>
    <n v="0"/>
    <m/>
    <n v="0"/>
    <n v="87702"/>
    <n v="0"/>
    <n v="87702"/>
    <n v="0"/>
    <n v="87702"/>
  </r>
  <r>
    <n v="901158187"/>
    <s v="CLINICA NUEVA DE CALI SAS"/>
    <s v="HCE-11249"/>
    <s v="901158187_HCE_11249"/>
    <s v="HCE11249"/>
    <s v="ESTADO DOS"/>
    <x v="5"/>
    <s v="21/11/2022 00:00:00"/>
    <d v="2023-12-01T00:00:00"/>
    <n v="360"/>
    <s v="WILLIAN  CANCHON NARANJO Registros:  1902898"/>
    <s v=""/>
    <s v="COVID"/>
    <s v="Contributivo"/>
    <m/>
    <n v="133849"/>
    <n v="133849"/>
    <s v="FACTURA COVID"/>
    <x v="2"/>
    <s v="Finalizada"/>
    <n v="0"/>
    <s v="Demanda"/>
    <n v="2022"/>
    <s v="Finalizada"/>
    <n v="133849"/>
    <n v="0"/>
    <m/>
    <n v="0"/>
    <n v="133849"/>
    <n v="0"/>
    <n v="133849"/>
    <n v="0"/>
    <n v="133849"/>
  </r>
  <r>
    <n v="901158187"/>
    <s v="CLINICA NUEVA DE CALI SAS"/>
    <s v="HCE-11250"/>
    <s v="901158187_HCE_11250"/>
    <s v="HCE11250"/>
    <s v="ESTADO DOS"/>
    <x v="5"/>
    <s v="21/11/2022 00:00:00"/>
    <d v="2023-12-01T00:00:00"/>
    <n v="360"/>
    <s v="WILLIAN  CANCHON NARANJO Registros:  1902895"/>
    <s v=""/>
    <s v="COVID"/>
    <s v="Contributivo"/>
    <m/>
    <n v="87702"/>
    <n v="87702"/>
    <s v="FACTURA COVID"/>
    <x v="2"/>
    <s v="Finalizada"/>
    <n v="0"/>
    <s v="Demanda"/>
    <n v="2022"/>
    <s v="Finalizada"/>
    <n v="87702"/>
    <n v="0"/>
    <m/>
    <n v="0"/>
    <n v="87702"/>
    <n v="0"/>
    <n v="87702"/>
    <n v="0"/>
    <n v="87702"/>
  </r>
  <r>
    <n v="901158187"/>
    <s v="CLINICA NUEVA DE CALI SAS"/>
    <s v="HCE-11251"/>
    <s v="901158187_HCE_11251"/>
    <s v="HCE11251"/>
    <s v="ESTADO DOS"/>
    <x v="5"/>
    <s v="21/11/2022 00:00:00"/>
    <d v="2023-12-01T00:00:00"/>
    <n v="360"/>
    <s v="RUPERTO  GALLEGO CASTAÑO Registros:  1903454"/>
    <s v=""/>
    <s v="COVID"/>
    <s v="Contributivo"/>
    <m/>
    <n v="87702"/>
    <n v="87702"/>
    <s v="FACTURA COVID"/>
    <x v="2"/>
    <s v="Finalizada"/>
    <n v="0"/>
    <s v="Demanda"/>
    <n v="2022"/>
    <s v="Finalizada"/>
    <n v="87702"/>
    <n v="0"/>
    <m/>
    <n v="0"/>
    <n v="87702"/>
    <n v="0"/>
    <n v="87702"/>
    <n v="0"/>
    <n v="87702"/>
  </r>
  <r>
    <n v="901158187"/>
    <s v="CLINICA NUEVA DE CALI SAS"/>
    <s v="HCE-11252"/>
    <s v="901158187_HCE_11252"/>
    <s v="HCE11252"/>
    <s v="ESTADO DOS"/>
    <x v="5"/>
    <s v="22/11/2022 00:00:00"/>
    <d v="2023-12-01T00:00:00"/>
    <n v="360"/>
    <s v="ALBA  SANCHEZ VDA DE PARAMO Registros:  1904655"/>
    <s v="CC31469231"/>
    <s v="COVID"/>
    <s v="Contributivo"/>
    <m/>
    <n v="87702"/>
    <n v="87702"/>
    <s v="FACTURA COVID"/>
    <x v="2"/>
    <s v="Finalizada"/>
    <n v="0"/>
    <s v="Demanda"/>
    <n v="2022"/>
    <s v="Finalizada"/>
    <n v="87702"/>
    <n v="0"/>
    <m/>
    <n v="0"/>
    <n v="87702"/>
    <n v="0"/>
    <n v="87702"/>
    <n v="0"/>
    <n v="87702"/>
  </r>
  <r>
    <n v="901158187"/>
    <s v="CLINICA NUEVA DE CALI SAS"/>
    <s v="HCE-11253"/>
    <s v="901158187_HCE_11253"/>
    <s v="HCE11253"/>
    <s v="ESTADO DOS"/>
    <x v="5"/>
    <s v="22/11/2022 00:00:00"/>
    <d v="2023-12-01T00:00:00"/>
    <n v="360"/>
    <s v="ANA MARIA CASTRO VELASQUEZ Registros:  1905232"/>
    <s v=""/>
    <s v="COVID"/>
    <s v="Contributivo"/>
    <m/>
    <n v="87702"/>
    <n v="87702"/>
    <s v="FACTURA COVID"/>
    <x v="2"/>
    <s v="Finalizada"/>
    <n v="0"/>
    <s v="Demanda"/>
    <n v="2022"/>
    <s v="Finalizada"/>
    <n v="87702"/>
    <n v="0"/>
    <m/>
    <n v="0"/>
    <n v="87702"/>
    <n v="0"/>
    <n v="87702"/>
    <n v="0"/>
    <n v="87702"/>
  </r>
  <r>
    <n v="901158187"/>
    <s v="CLINICA NUEVA DE CALI SAS"/>
    <s v="HCE-11254"/>
    <s v="901158187_HCE_11254"/>
    <s v="HCE11254"/>
    <s v="ESTADO DOS"/>
    <x v="5"/>
    <s v="22/11/2022 00:00:00"/>
    <d v="2023-12-01T00:00:00"/>
    <n v="360"/>
    <s v="BLANCA  CASTAÑEDA CARDENAS Registros:  1905494"/>
    <s v="CC29222178"/>
    <s v="COVID"/>
    <s v="Contributivo"/>
    <m/>
    <n v="87702"/>
    <n v="87702"/>
    <s v="FACTURA COVID"/>
    <x v="2"/>
    <s v="Finalizada"/>
    <n v="0"/>
    <s v="Demanda"/>
    <n v="2022"/>
    <s v="Finalizada"/>
    <n v="87702"/>
    <n v="0"/>
    <m/>
    <n v="0"/>
    <n v="87702"/>
    <n v="0"/>
    <n v="87702"/>
    <n v="0"/>
    <n v="87702"/>
  </r>
  <r>
    <n v="901158187"/>
    <s v="CLINICA NUEVA DE CALI SAS"/>
    <s v="HCE-11255"/>
    <s v="901158187_HCE_11255"/>
    <s v="HCE11255"/>
    <s v="ESTADO DOS"/>
    <x v="5"/>
    <s v="22/11/2022 00:00:00"/>
    <d v="2023-12-01T00:00:00"/>
    <n v="360"/>
    <s v="ALBA  VINASCO APONTE Registros:  1905595"/>
    <s v=""/>
    <s v="COVID"/>
    <s v="Contributivo"/>
    <m/>
    <n v="87702"/>
    <n v="87702"/>
    <s v="FACTURA COVID"/>
    <x v="2"/>
    <s v="Finalizada"/>
    <n v="0"/>
    <s v="Demanda"/>
    <n v="2022"/>
    <s v="Finalizada"/>
    <n v="87702"/>
    <n v="0"/>
    <m/>
    <n v="0"/>
    <n v="87702"/>
    <n v="0"/>
    <n v="87702"/>
    <n v="0"/>
    <n v="87702"/>
  </r>
  <r>
    <n v="901158187"/>
    <s v="CLINICA NUEVA DE CALI SAS"/>
    <s v="HCE-11256"/>
    <s v="901158187_HCE_11256"/>
    <s v="HCE11256"/>
    <s v="ESTADO DOS"/>
    <x v="5"/>
    <s v="22/11/2022 00:00:00"/>
    <d v="2023-12-01T00:00:00"/>
    <n v="360"/>
    <s v="BLANCA  BORRAS ESPINOSA Registros:  1905598"/>
    <s v=""/>
    <s v="COVID"/>
    <s v="Contributivo"/>
    <m/>
    <n v="87702"/>
    <n v="87702"/>
    <s v="FACTURA COVID"/>
    <x v="2"/>
    <s v="Finalizada"/>
    <n v="0"/>
    <s v="Demanda"/>
    <n v="2022"/>
    <s v="Finalizada"/>
    <n v="87702"/>
    <n v="0"/>
    <m/>
    <n v="0"/>
    <n v="87702"/>
    <n v="0"/>
    <n v="87702"/>
    <n v="0"/>
    <n v="87702"/>
  </r>
  <r>
    <n v="901158187"/>
    <s v="CLINICA NUEVA DE CALI SAS"/>
    <s v="HCE-11257"/>
    <s v="901158187_HCE_11257"/>
    <s v="HCE11257"/>
    <s v="ESTADO DOS"/>
    <x v="5"/>
    <s v="22/11/2022 00:00:00"/>
    <d v="2023-12-01T00:00:00"/>
    <n v="360"/>
    <s v="MARUJA  BETANCUR DE MAILLAME Registros:  1905602"/>
    <s v="CC38431369"/>
    <s v="COVID"/>
    <s v="Contributivo"/>
    <m/>
    <n v="87702"/>
    <n v="87702"/>
    <s v="FACTURA COVID"/>
    <x v="2"/>
    <s v="Finalizada"/>
    <n v="0"/>
    <s v="Demanda"/>
    <n v="2022"/>
    <s v="Finalizada"/>
    <n v="87702"/>
    <n v="0"/>
    <m/>
    <n v="0"/>
    <n v="87702"/>
    <n v="0"/>
    <n v="87702"/>
    <n v="0"/>
    <n v="87702"/>
  </r>
  <r>
    <n v="901158187"/>
    <s v="CLINICA NUEVA DE CALI SAS"/>
    <s v="HCE-11258"/>
    <s v="901158187_HCE_11258"/>
    <s v="HCE11258"/>
    <s v="ESTADO DOS"/>
    <x v="5"/>
    <s v="22/11/2022 00:00:00"/>
    <d v="2023-12-01T00:00:00"/>
    <n v="360"/>
    <s v="LUIS  GARCIA APACHE Registros:  1905606"/>
    <m/>
    <s v="COVID"/>
    <s v="Contributivo"/>
    <m/>
    <n v="133849"/>
    <n v="133849"/>
    <s v="FACTURA COVID"/>
    <x v="2"/>
    <s v="Finalizada"/>
    <n v="0"/>
    <s v="Demanda"/>
    <n v="2022"/>
    <s v="Finalizada"/>
    <n v="133849"/>
    <n v="0"/>
    <m/>
    <n v="0"/>
    <n v="133849"/>
    <n v="0"/>
    <n v="133849"/>
    <n v="0"/>
    <n v="133849"/>
  </r>
  <r>
    <n v="901158187"/>
    <s v="CLINICA NUEVA DE CALI SAS"/>
    <s v="HCE-11259"/>
    <s v="901158187_HCE_11259"/>
    <s v="HCE11259"/>
    <s v="ESTADO DOS"/>
    <x v="5"/>
    <s v="23/11/2022 00:00:00"/>
    <d v="2023-12-01T00:00:00"/>
    <n v="360"/>
    <s v="JONATHAN  DUQUE LOAIZA Registros:  1906219"/>
    <s v="CC1143946876"/>
    <s v="COVID"/>
    <s v="Contributivo"/>
    <m/>
    <n v="87702"/>
    <n v="87702"/>
    <s v="FACTURA COVID"/>
    <x v="2"/>
    <s v="Finalizada"/>
    <n v="0"/>
    <s v="Demanda"/>
    <n v="2022"/>
    <s v="Finalizada"/>
    <n v="87702"/>
    <n v="0"/>
    <m/>
    <n v="0"/>
    <n v="87702"/>
    <n v="0"/>
    <n v="87702"/>
    <n v="0"/>
    <n v="87702"/>
  </r>
  <r>
    <n v="901158187"/>
    <s v="CLINICA NUEVA DE CALI SAS"/>
    <s v="HCE-11260"/>
    <s v="901158187_HCE_11260"/>
    <s v="HCE11260"/>
    <s v="ESTADO DOS"/>
    <x v="5"/>
    <s v="23/11/2022 00:00:00"/>
    <d v="2023-12-01T00:00:00"/>
    <n v="360"/>
    <s v="JONATHAN  DUQUE LOAIZA Registros:  1906229"/>
    <s v="CC1143946876"/>
    <s v="COVID"/>
    <s v="Contributivo"/>
    <m/>
    <n v="133849"/>
    <n v="133849"/>
    <s v="FACTURA COVID"/>
    <x v="2"/>
    <s v="Finalizada"/>
    <n v="0"/>
    <s v="Demanda"/>
    <n v="2022"/>
    <s v="Finalizada"/>
    <n v="133849"/>
    <n v="0"/>
    <m/>
    <n v="0"/>
    <n v="133849"/>
    <n v="0"/>
    <n v="133849"/>
    <n v="0"/>
    <n v="133849"/>
  </r>
  <r>
    <n v="901158187"/>
    <s v="CLINICA NUEVA DE CALI SAS"/>
    <s v="HCE-11261"/>
    <s v="901158187_HCE_11261"/>
    <s v="HCE11261"/>
    <s v="ESTADO DOS"/>
    <x v="5"/>
    <s v="23/11/2022 00:00:00"/>
    <d v="2023-12-01T00:00:00"/>
    <n v="360"/>
    <s v="JOSEFINA  ROJAS DE MORALES Registros:  1906643"/>
    <s v=""/>
    <s v="COVID"/>
    <s v="Contributivo"/>
    <m/>
    <n v="87702"/>
    <n v="87702"/>
    <s v="FACTURA COVID"/>
    <x v="2"/>
    <s v="Finalizada"/>
    <n v="0"/>
    <s v="Demanda"/>
    <n v="2022"/>
    <s v="Finalizada"/>
    <n v="87702"/>
    <n v="0"/>
    <m/>
    <n v="0"/>
    <n v="87702"/>
    <n v="0"/>
    <n v="87702"/>
    <n v="0"/>
    <n v="87702"/>
  </r>
  <r>
    <n v="901158187"/>
    <s v="CLINICA NUEVA DE CALI SAS"/>
    <s v="HCE-11262"/>
    <s v="901158187_HCE_11262"/>
    <s v="HCE11262"/>
    <s v="ESTADO DOS"/>
    <x v="5"/>
    <s v="23/11/2022 00:00:00"/>
    <d v="2023-12-01T00:00:00"/>
    <n v="360"/>
    <s v="SEBASTIAN  RUIZ TORRES Registros:  1907200"/>
    <s v=""/>
    <s v="COVID"/>
    <s v="Contributivo"/>
    <m/>
    <n v="87702"/>
    <n v="87702"/>
    <s v="FACTURA COVID"/>
    <x v="2"/>
    <s v="Finalizada"/>
    <n v="0"/>
    <s v="Demanda"/>
    <n v="2022"/>
    <s v="Finalizada"/>
    <n v="87702"/>
    <n v="0"/>
    <m/>
    <n v="0"/>
    <n v="87702"/>
    <n v="0"/>
    <n v="87702"/>
    <n v="0"/>
    <n v="87702"/>
  </r>
  <r>
    <n v="901158187"/>
    <s v="CLINICA NUEVA DE CALI SAS"/>
    <s v="HCE-11263"/>
    <s v="901158187_HCE_11263"/>
    <s v="HCE11263"/>
    <s v="ESTADO DOS"/>
    <x v="5"/>
    <s v="23/11/2022 00:00:00"/>
    <d v="2023-12-01T00:00:00"/>
    <n v="360"/>
    <s v="JUNIOR ALEXANDER GUEVARA JARAMILLO Registros:  1907396"/>
    <s v=""/>
    <s v="COVID"/>
    <s v="Contributivo"/>
    <m/>
    <n v="87702"/>
    <n v="87702"/>
    <s v="FACTURA COVID"/>
    <x v="2"/>
    <s v="Finalizada"/>
    <n v="0"/>
    <s v="Demanda"/>
    <n v="2022"/>
    <s v="Finalizada"/>
    <n v="87702"/>
    <n v="0"/>
    <m/>
    <n v="0"/>
    <n v="87702"/>
    <n v="0"/>
    <n v="87702"/>
    <n v="0"/>
    <n v="87702"/>
  </r>
  <r>
    <n v="901158187"/>
    <s v="CLINICA NUEVA DE CALI SAS"/>
    <s v="HCE-11264"/>
    <s v="901158187_HCE_11264"/>
    <s v="HCE11264"/>
    <s v="ESTADO DOS"/>
    <x v="5"/>
    <s v="24/11/2022 00:00:00"/>
    <d v="2023-12-01T00:00:00"/>
    <n v="360"/>
    <s v="LUCIANA  CASTAÑO HURTADO Registros:  1908265"/>
    <s v=""/>
    <s v="COVID"/>
    <s v="Contributivo"/>
    <m/>
    <n v="87702"/>
    <n v="87702"/>
    <s v="FACTURA COVID"/>
    <x v="2"/>
    <s v="Finalizada"/>
    <n v="0"/>
    <s v="Demanda"/>
    <n v="2022"/>
    <s v="Finalizada"/>
    <n v="87702"/>
    <n v="0"/>
    <m/>
    <n v="0"/>
    <n v="87702"/>
    <n v="0"/>
    <n v="87702"/>
    <n v="0"/>
    <n v="87702"/>
  </r>
  <r>
    <n v="901158187"/>
    <s v="CLINICA NUEVA DE CALI SAS"/>
    <s v="HCE-11265"/>
    <s v="901158187_HCE_11265"/>
    <s v="HCE11265"/>
    <s v="ESTADO DOS"/>
    <x v="5"/>
    <s v="24/11/2022 00:00:00"/>
    <d v="2023-12-01T00:00:00"/>
    <n v="360"/>
    <s v="DIEGO  UMAÑA PEÑA Registros:  1908494"/>
    <s v=""/>
    <s v="COVID"/>
    <s v="Contributivo"/>
    <m/>
    <n v="87702"/>
    <n v="87702"/>
    <s v="FACTURA COVID"/>
    <x v="2"/>
    <s v="Finalizada"/>
    <n v="0"/>
    <s v="Demanda"/>
    <n v="2022"/>
    <s v="Finalizada"/>
    <n v="87702"/>
    <n v="0"/>
    <m/>
    <n v="0"/>
    <n v="87702"/>
    <n v="0"/>
    <n v="87702"/>
    <n v="0"/>
    <n v="87702"/>
  </r>
  <r>
    <n v="901158187"/>
    <s v="CLINICA NUEVA DE CALI SAS"/>
    <s v="HCE-11267"/>
    <s v="901158187_HCE_11267"/>
    <s v="HCE11267"/>
    <s v="ESTADO DOS"/>
    <x v="5"/>
    <s v="25/11/2022 00:00:00"/>
    <d v="2023-12-01T00:00:00"/>
    <n v="360"/>
    <s v="MIGUEL  CHAGUENDO GARCIA Registros:  1909857"/>
    <s v=""/>
    <s v="COVID"/>
    <s v="Contributivo"/>
    <m/>
    <n v="87702"/>
    <n v="87702"/>
    <s v="FACTURA COVID"/>
    <x v="2"/>
    <s v="Finalizada"/>
    <n v="0"/>
    <s v="Demanda"/>
    <n v="2022"/>
    <s v="Finalizada"/>
    <n v="87702"/>
    <n v="0"/>
    <m/>
    <n v="0"/>
    <n v="87702"/>
    <n v="0"/>
    <n v="87702"/>
    <n v="0"/>
    <n v="87702"/>
  </r>
  <r>
    <n v="901158187"/>
    <s v="CLINICA NUEVA DE CALI SAS"/>
    <s v="HCE-11268"/>
    <s v="901158187_HCE_11268"/>
    <s v="HCE11268"/>
    <s v="ESTADO DOS"/>
    <x v="5"/>
    <s v="25/11/2022 00:00:00"/>
    <d v="2023-12-01T00:00:00"/>
    <n v="360"/>
    <s v="DIANA  FLOR ROMERO Registros:  1909937"/>
    <s v=""/>
    <s v="COVID"/>
    <s v="Contributivo"/>
    <m/>
    <n v="87702"/>
    <n v="87702"/>
    <s v="FACTURA COVID"/>
    <x v="2"/>
    <s v="Finalizada"/>
    <n v="0"/>
    <s v="Demanda"/>
    <n v="2022"/>
    <s v="Finalizada"/>
    <n v="87702"/>
    <n v="0"/>
    <m/>
    <n v="0"/>
    <n v="87702"/>
    <n v="0"/>
    <n v="87702"/>
    <n v="0"/>
    <n v="87702"/>
  </r>
  <r>
    <n v="901158187"/>
    <s v="CLINICA NUEVA DE CALI SAS"/>
    <s v="HCE-11269"/>
    <s v="901158187_HCE_11269"/>
    <s v="HCE11269"/>
    <s v="ESTADO DOS"/>
    <x v="5"/>
    <s v="25/11/2022 00:00:00"/>
    <d v="2023-12-01T00:00:00"/>
    <n v="360"/>
    <s v="DORA  ROSALES QUIÑONES Registros:  1910079"/>
    <s v=""/>
    <s v="COVID"/>
    <s v="Contributivo"/>
    <m/>
    <n v="87702"/>
    <n v="87702"/>
    <s v="FACTURA COVID"/>
    <x v="2"/>
    <s v="Finalizada"/>
    <n v="0"/>
    <s v="Demanda"/>
    <n v="2022"/>
    <s v="Finalizada"/>
    <n v="87702"/>
    <n v="0"/>
    <m/>
    <n v="0"/>
    <n v="87702"/>
    <n v="0"/>
    <n v="87702"/>
    <n v="0"/>
    <n v="87702"/>
  </r>
  <r>
    <n v="901158187"/>
    <s v="CLINICA NUEVA DE CALI SAS"/>
    <s v="HCE-11272"/>
    <s v="901158187_HCE_11272"/>
    <s v="HCE11272"/>
    <s v="ESTADO DOS"/>
    <x v="5"/>
    <s v="26/11/2022 00:00:00"/>
    <d v="2023-12-01T00:00:00"/>
    <n v="360"/>
    <s v="STEPHANY  SARRIA SANCHEZ Registros:  1911947"/>
    <s v=""/>
    <s v="COVID"/>
    <s v="Contributivo"/>
    <m/>
    <n v="87702"/>
    <n v="87702"/>
    <s v="FACTURA COVID"/>
    <x v="2"/>
    <s v="Finalizada"/>
    <n v="0"/>
    <s v="Demanda"/>
    <n v="2022"/>
    <s v="Finalizada"/>
    <n v="87702"/>
    <n v="0"/>
    <m/>
    <n v="0"/>
    <n v="87702"/>
    <n v="0"/>
    <n v="87702"/>
    <n v="0"/>
    <n v="87702"/>
  </r>
  <r>
    <n v="901158187"/>
    <s v="CLINICA NUEVA DE CALI SAS"/>
    <s v="HCE-11273"/>
    <s v="901158187_HCE_11273"/>
    <s v="HCE11273"/>
    <s v="ESTADO DOS"/>
    <x v="5"/>
    <s v="26/11/2022 00:00:00"/>
    <d v="2023-12-01T00:00:00"/>
    <n v="360"/>
    <s v="NICOL  MESA RESTREPO Registros:  1912046"/>
    <s v=""/>
    <s v="COVID"/>
    <s v="Contributivo"/>
    <m/>
    <n v="87702"/>
    <n v="87702"/>
    <s v="FACTURA COVID"/>
    <x v="2"/>
    <s v="Finalizada"/>
    <n v="0"/>
    <s v="Demanda"/>
    <n v="2022"/>
    <s v="Finalizada"/>
    <n v="87702"/>
    <n v="0"/>
    <m/>
    <n v="0"/>
    <n v="87702"/>
    <n v="0"/>
    <n v="87702"/>
    <n v="0"/>
    <n v="87702"/>
  </r>
  <r>
    <n v="901158187"/>
    <s v="CLINICA NUEVA DE CALI SAS"/>
    <s v="HCE-11274"/>
    <s v="901158187_HCE_11274"/>
    <s v="HCE11274"/>
    <s v="ESTADO DOS"/>
    <x v="5"/>
    <s v="26/11/2022 00:00:00"/>
    <d v="2023-12-01T00:00:00"/>
    <n v="360"/>
    <s v="MARIA  ACHICANOY LUNA Registros:  1912067"/>
    <s v=""/>
    <s v="COVID"/>
    <s v="Contributivo"/>
    <m/>
    <n v="87702"/>
    <n v="87702"/>
    <s v="FACTURA COVID"/>
    <x v="2"/>
    <s v="Finalizada"/>
    <n v="0"/>
    <s v="Demanda"/>
    <n v="2022"/>
    <s v="Finalizada"/>
    <n v="87702"/>
    <n v="0"/>
    <m/>
    <n v="0"/>
    <n v="87702"/>
    <n v="0"/>
    <n v="87702"/>
    <n v="0"/>
    <n v="87702"/>
  </r>
  <r>
    <n v="901158187"/>
    <s v="CLINICA NUEVA DE CALI SAS"/>
    <s v="HCE-11275"/>
    <s v="901158187_HCE_11275"/>
    <s v="HCE11275"/>
    <s v="ESTADO DOS"/>
    <x v="5"/>
    <s v="28/11/2022 00:00:00"/>
    <d v="2023-12-01T00:00:00"/>
    <n v="360"/>
    <s v="DAVID ESTIVEN PEA CASTILLO Registros:  1913403"/>
    <s v=""/>
    <s v="COVID"/>
    <s v="Contributivo"/>
    <m/>
    <n v="87702"/>
    <n v="87702"/>
    <s v="FACTURA COVID"/>
    <x v="2"/>
    <s v="Finalizada"/>
    <n v="0"/>
    <s v="Demanda"/>
    <n v="2022"/>
    <s v="Finalizada"/>
    <n v="87702"/>
    <n v="0"/>
    <m/>
    <n v="0"/>
    <n v="87702"/>
    <n v="0"/>
    <n v="87702"/>
    <n v="0"/>
    <n v="87702"/>
  </r>
  <r>
    <n v="901158187"/>
    <s v="CLINICA NUEVA DE CALI SAS"/>
    <s v="HCE-11276"/>
    <s v="901158187_HCE_11276"/>
    <s v="HCE11276"/>
    <s v="ESTADO DOS"/>
    <x v="5"/>
    <s v="28/11/2022 00:00:00"/>
    <d v="2023-12-01T00:00:00"/>
    <n v="360"/>
    <s v="LUIS  ROJAS ABADIA Registros:  1913463"/>
    <s v=""/>
    <s v="COVID"/>
    <s v="Contributivo"/>
    <m/>
    <n v="87702"/>
    <n v="87702"/>
    <s v="FACTURA COVID"/>
    <x v="2"/>
    <s v="Finalizada"/>
    <n v="0"/>
    <s v="Demanda"/>
    <n v="2022"/>
    <s v="Finalizada"/>
    <n v="87702"/>
    <n v="0"/>
    <m/>
    <n v="0"/>
    <n v="87702"/>
    <n v="0"/>
    <n v="87702"/>
    <n v="0"/>
    <n v="87702"/>
  </r>
  <r>
    <n v="901158187"/>
    <s v="CLINICA NUEVA DE CALI SAS"/>
    <s v="HCE-11277"/>
    <s v="901158187_HCE_11277"/>
    <s v="HCE11277"/>
    <s v="ESTADO DOS"/>
    <x v="5"/>
    <s v="28/11/2022 00:00:00"/>
    <d v="2023-12-01T00:00:00"/>
    <n v="360"/>
    <s v="GLORIA  VALENCIA ORTIZ Registros:  1913479"/>
    <s v="3154797967"/>
    <s v="COVID"/>
    <s v="Contributivo"/>
    <m/>
    <n v="87702"/>
    <n v="87702"/>
    <s v="FACTURA COVID"/>
    <x v="2"/>
    <s v="Finalizada"/>
    <n v="0"/>
    <s v="Demanda"/>
    <n v="2022"/>
    <s v="Finalizada"/>
    <n v="87702"/>
    <n v="0"/>
    <m/>
    <n v="0"/>
    <n v="87702"/>
    <n v="0"/>
    <n v="87702"/>
    <n v="0"/>
    <n v="87702"/>
  </r>
  <r>
    <n v="901158187"/>
    <s v="CLINICA NUEVA DE CALI SAS"/>
    <s v="HCE-11278"/>
    <s v="901158187_HCE_11278"/>
    <s v="HCE11278"/>
    <s v="ESTADO DOS"/>
    <x v="5"/>
    <s v="28/11/2022 00:00:00"/>
    <d v="2023-12-01T00:00:00"/>
    <n v="360"/>
    <s v="IAN  DUARTE RODRIGUEZ Registros:  1913491"/>
    <s v=""/>
    <s v="COVID"/>
    <s v="Contributivo"/>
    <m/>
    <n v="87702"/>
    <n v="87702"/>
    <s v="FACTURA COVID"/>
    <x v="2"/>
    <s v="Finalizada"/>
    <n v="0"/>
    <s v="Demanda"/>
    <n v="2022"/>
    <s v="Finalizada"/>
    <n v="87702"/>
    <n v="0"/>
    <m/>
    <n v="0"/>
    <n v="87702"/>
    <n v="0"/>
    <n v="87702"/>
    <n v="0"/>
    <n v="87702"/>
  </r>
  <r>
    <n v="901158187"/>
    <s v="CLINICA NUEVA DE CALI SAS"/>
    <s v="HCE-11280"/>
    <s v="901158187_HCE_11280"/>
    <s v="HCE11280"/>
    <s v="ESTADO DOS"/>
    <x v="5"/>
    <s v="28/11/2022 00:00:00"/>
    <d v="2023-12-01T00:00:00"/>
    <n v="360"/>
    <s v="DANIELA  JIMENEZ SANDOVAL Registros:  1914225"/>
    <s v="CC1107523055"/>
    <s v="COVID"/>
    <s v="Contributivo"/>
    <m/>
    <n v="87702"/>
    <n v="87702"/>
    <s v="FACTURA COVID"/>
    <x v="2"/>
    <s v="Finalizada"/>
    <n v="0"/>
    <s v="Demanda"/>
    <n v="2022"/>
    <s v="Finalizada"/>
    <n v="87702"/>
    <n v="0"/>
    <m/>
    <n v="0"/>
    <n v="87702"/>
    <n v="0"/>
    <n v="87702"/>
    <n v="0"/>
    <n v="87702"/>
  </r>
  <r>
    <n v="901158187"/>
    <s v="CLINICA NUEVA DE CALI SAS"/>
    <s v="HCE-11281"/>
    <s v="901158187_HCE_11281"/>
    <s v="HCE11281"/>
    <s v="ESTADO DOS"/>
    <x v="5"/>
    <s v="28/11/2022 00:00:00"/>
    <d v="2023-12-01T00:00:00"/>
    <n v="360"/>
    <s v="TATIANA  LOPEZ IMBAJOA Registros:  1914247"/>
    <s v="TI1110289770"/>
    <s v="COVID"/>
    <s v="Contributivo"/>
    <m/>
    <n v="87702"/>
    <n v="87702"/>
    <s v="FACTURA COVID"/>
    <x v="2"/>
    <s v="Finalizada"/>
    <n v="0"/>
    <s v="Demanda"/>
    <n v="2022"/>
    <s v="Finalizada"/>
    <n v="87702"/>
    <n v="0"/>
    <m/>
    <n v="0"/>
    <n v="87702"/>
    <n v="0"/>
    <n v="87702"/>
    <n v="0"/>
    <n v="87702"/>
  </r>
  <r>
    <n v="901158187"/>
    <s v="CLINICA NUEVA DE CALI SAS"/>
    <s v="HCE-11284"/>
    <s v="901158187_HCE_11284"/>
    <s v="HCE11284"/>
    <s v="ESTADO DOS"/>
    <x v="5"/>
    <s v="29/11/2022 00:00:00"/>
    <d v="2023-12-01T00:00:00"/>
    <n v="360"/>
    <s v="MARIA  OROZCO DE CASTAÑO Registros:  1915477"/>
    <s v=""/>
    <s v="COVID"/>
    <s v="Contributivo"/>
    <m/>
    <n v="87702"/>
    <n v="87702"/>
    <s v="FACTURA COVID"/>
    <x v="2"/>
    <s v="Finalizada"/>
    <n v="0"/>
    <s v="Demanda"/>
    <n v="2022"/>
    <s v="Finalizada"/>
    <n v="87702"/>
    <n v="0"/>
    <m/>
    <n v="0"/>
    <n v="87702"/>
    <n v="0"/>
    <n v="87702"/>
    <n v="0"/>
    <n v="87702"/>
  </r>
  <r>
    <n v="901158187"/>
    <s v="CLINICA NUEVA DE CALI SAS"/>
    <s v="HCE-11286"/>
    <s v="901158187_HCE_11286"/>
    <s v="HCE11286"/>
    <s v="ESTADO DOS"/>
    <x v="5"/>
    <s v="29/11/2022 00:00:00"/>
    <d v="2023-12-01T00:00:00"/>
    <n v="360"/>
    <s v="LINA  ARISTIZABAL VILLAQUIRAN Registros:  1916363"/>
    <s v=""/>
    <s v="COVID"/>
    <s v="Contributivo"/>
    <m/>
    <n v="87702"/>
    <n v="87702"/>
    <s v="FACTURA COVID"/>
    <x v="2"/>
    <s v="Finalizada"/>
    <n v="0"/>
    <s v="Demanda"/>
    <n v="2022"/>
    <s v="Finalizada"/>
    <n v="87702"/>
    <n v="0"/>
    <m/>
    <n v="0"/>
    <n v="87702"/>
    <n v="0"/>
    <n v="87702"/>
    <n v="0"/>
    <n v="87702"/>
  </r>
  <r>
    <n v="901158187"/>
    <s v="CLINICA NUEVA DE CALI SAS"/>
    <s v="HCE-11287"/>
    <s v="901158187_HCE_11287"/>
    <s v="HCE11287"/>
    <s v="ESTADO DOS"/>
    <x v="5"/>
    <s v="29/11/2022 00:00:00"/>
    <d v="2023-12-01T00:00:00"/>
    <n v="360"/>
    <s v="JUAN FERNANDO DE LOS RIOS CALVACHE Registros:  1916382"/>
    <s v=""/>
    <s v="COVID"/>
    <s v="Contributivo"/>
    <m/>
    <n v="87702"/>
    <n v="87702"/>
    <s v="FACTURA COVID"/>
    <x v="2"/>
    <s v="Finalizada"/>
    <n v="0"/>
    <s v="Demanda"/>
    <n v="2022"/>
    <s v="Finalizada"/>
    <n v="87702"/>
    <n v="0"/>
    <m/>
    <n v="0"/>
    <n v="87702"/>
    <n v="0"/>
    <n v="87702"/>
    <n v="0"/>
    <n v="87702"/>
  </r>
  <r>
    <n v="901158187"/>
    <s v="CLINICA NUEVA DE CALI SAS"/>
    <s v="HCE-11288"/>
    <s v="901158187_HCE_11288"/>
    <s v="HCE11288"/>
    <s v="ESTADO DOS"/>
    <x v="5"/>
    <s v="30/11/2022 00:00:00"/>
    <d v="2023-12-01T00:00:00"/>
    <n v="360"/>
    <s v="ANA RUTH CASTAÑEDA RESTREPO Registros:  1917270"/>
    <s v="CC1144209077"/>
    <s v="COVID"/>
    <s v="Contributivo"/>
    <m/>
    <n v="87702"/>
    <n v="87702"/>
    <s v="FACTURA COVID"/>
    <x v="2"/>
    <s v="Finalizada"/>
    <n v="0"/>
    <s v="Demanda"/>
    <n v="2022"/>
    <s v="Finalizada"/>
    <n v="87702"/>
    <n v="0"/>
    <m/>
    <n v="0"/>
    <n v="87702"/>
    <n v="0"/>
    <n v="87702"/>
    <n v="0"/>
    <n v="87702"/>
  </r>
  <r>
    <n v="901158187"/>
    <s v="CLINICA NUEVA DE CALI SAS"/>
    <s v="HCE-11289"/>
    <s v="901158187_HCE_11289"/>
    <s v="HCE11289"/>
    <s v="ESTADO DOS"/>
    <x v="5"/>
    <s v="30/11/2022 00:00:00"/>
    <d v="2023-12-01T00:00:00"/>
    <n v="360"/>
    <s v="ANDRES DAVID ROMERO SERNA Registros:  1918027"/>
    <s v=""/>
    <s v="COVID"/>
    <s v="Contributivo"/>
    <m/>
    <n v="87702"/>
    <n v="87702"/>
    <s v="FACTURA COVID"/>
    <x v="2"/>
    <s v="Finalizada"/>
    <n v="0"/>
    <s v="Demanda"/>
    <n v="2022"/>
    <s v="Finalizada"/>
    <n v="87702"/>
    <n v="0"/>
    <m/>
    <n v="0"/>
    <n v="87702"/>
    <n v="0"/>
    <n v="87702"/>
    <n v="0"/>
    <n v="87702"/>
  </r>
  <r>
    <n v="901158187"/>
    <s v="CLINICA NUEVA DE CALI SAS"/>
    <s v="HCE-11290"/>
    <s v="901158187_HCE_11290"/>
    <s v="HCE11290"/>
    <s v="ESTADO DOS"/>
    <x v="5"/>
    <s v="30/11/2022 00:00:00"/>
    <d v="2023-12-01T00:00:00"/>
    <n v="360"/>
    <s v="NATHALIA ANDREA SOTELO MUÑOZ Registros:  1918044"/>
    <s v=""/>
    <s v="COVID"/>
    <s v="Contributivo"/>
    <m/>
    <n v="87702"/>
    <n v="87702"/>
    <s v="FACTURA COVID"/>
    <x v="2"/>
    <s v="Finalizada"/>
    <n v="0"/>
    <s v="Demanda"/>
    <n v="2022"/>
    <s v="Finalizada"/>
    <n v="87702"/>
    <n v="0"/>
    <m/>
    <n v="0"/>
    <n v="87702"/>
    <n v="0"/>
    <n v="87702"/>
    <n v="0"/>
    <n v="87702"/>
  </r>
  <r>
    <n v="901158187"/>
    <s v="CLINICA NUEVA DE CALI SAS"/>
    <s v="HCE-11291"/>
    <s v="901158187_HCE_11291"/>
    <s v="HCE11291"/>
    <s v="ESTADO DOS"/>
    <x v="5"/>
    <s v="30/11/2022 00:00:00"/>
    <d v="2023-12-01T00:00:00"/>
    <n v="360"/>
    <s v="ADRIANA MARIA MOLINA OSORIO Registros:  1918060"/>
    <s v=""/>
    <s v="COVID"/>
    <s v="Contributivo"/>
    <m/>
    <n v="87702"/>
    <n v="87702"/>
    <s v="FACTURA COVID"/>
    <x v="2"/>
    <s v="Finalizada"/>
    <n v="0"/>
    <s v="Demanda"/>
    <n v="2022"/>
    <s v="Finalizada"/>
    <n v="87702"/>
    <n v="0"/>
    <m/>
    <n v="0"/>
    <n v="87702"/>
    <n v="0"/>
    <n v="87702"/>
    <n v="0"/>
    <n v="87702"/>
  </r>
  <r>
    <n v="901158187"/>
    <s v="CLINICA NUEVA DE CALI SAS"/>
    <s v="HCE-11292"/>
    <s v="901158187_HCE_11292"/>
    <s v="HCE11292"/>
    <s v="ESTADO DOS"/>
    <x v="5"/>
    <s v="30/11/2022 00:00:00"/>
    <d v="2023-12-01T00:00:00"/>
    <n v="360"/>
    <s v="LAURA ESTEFANY HENAO JARAMILLO Registros:  1918079"/>
    <s v="3156091"/>
    <s v="COVID"/>
    <s v="Contributivo"/>
    <m/>
    <n v="87702"/>
    <n v="87702"/>
    <s v="FACTURA COVID"/>
    <x v="2"/>
    <s v="Finalizada"/>
    <n v="0"/>
    <s v="Demanda"/>
    <n v="2022"/>
    <s v="Finalizada"/>
    <n v="87702"/>
    <n v="0"/>
    <m/>
    <n v="0"/>
    <n v="87702"/>
    <n v="0"/>
    <n v="87702"/>
    <n v="0"/>
    <n v="87702"/>
  </r>
  <r>
    <n v="901158187"/>
    <s v="CLINICA NUEVA DE CALI SAS"/>
    <s v="HCE-11294"/>
    <s v="901158187_HCE_11294"/>
    <s v="HCE11294"/>
    <s v="ESTADO DOS"/>
    <x v="5"/>
    <s v="30/11/2022 00:00:00"/>
    <d v="2023-12-01T00:00:00"/>
    <n v="360"/>
    <s v="JORGE  RODALLEGA RAMOS Registros:  1918113"/>
    <s v=""/>
    <s v="COVID"/>
    <s v="Contributivo"/>
    <m/>
    <n v="87702"/>
    <n v="87702"/>
    <s v="FACTURA COVID"/>
    <x v="2"/>
    <s v="Finalizada"/>
    <n v="0"/>
    <s v="Demanda"/>
    <n v="2022"/>
    <s v="Finalizada"/>
    <n v="87702"/>
    <n v="0"/>
    <m/>
    <n v="0"/>
    <n v="87702"/>
    <n v="0"/>
    <n v="87702"/>
    <n v="0"/>
    <n v="87702"/>
  </r>
  <r>
    <n v="901158187"/>
    <s v="CLINICA NUEVA DE CALI SAS"/>
    <s v="HCE-11295"/>
    <s v="901158187_HCE_11295"/>
    <s v="HCE11295"/>
    <s v="ESTADO DOS"/>
    <x v="5"/>
    <s v="30/11/2022 00:00:00"/>
    <d v="2023-12-01T00:00:00"/>
    <n v="360"/>
    <s v="ROBEIRO  ROLDAN MUÑOZ Registros:  1918117"/>
    <s v=""/>
    <s v="COVID"/>
    <s v="Contributivo"/>
    <m/>
    <n v="87702"/>
    <n v="87702"/>
    <s v="FACTURA COVID"/>
    <x v="2"/>
    <s v="Finalizada"/>
    <n v="0"/>
    <s v="Demanda"/>
    <n v="2022"/>
    <s v="Finalizada"/>
    <n v="87702"/>
    <n v="0"/>
    <m/>
    <n v="0"/>
    <n v="87702"/>
    <n v="0"/>
    <n v="87702"/>
    <n v="0"/>
    <n v="87702"/>
  </r>
  <r>
    <n v="901158187"/>
    <s v="CLINICA NUEVA DE CALI SAS"/>
    <s v="HCE-11297"/>
    <s v="901158187_HCE_11297"/>
    <s v="HCE11297"/>
    <s v="ESTADO DOS"/>
    <x v="5"/>
    <s v="01/12/2022 00:00:00"/>
    <d v="2023-12-01T00:00:00"/>
    <n v="360"/>
    <s v="ALESSANDRO  RAMIREZ CASTRO Registros:  1919033"/>
    <s v=""/>
    <s v="COVID"/>
    <s v="Contributivo"/>
    <m/>
    <n v="87702"/>
    <n v="87702"/>
    <s v="FACTURA COVID"/>
    <x v="2"/>
    <s v="Finalizada"/>
    <n v="0"/>
    <s v="Demanda"/>
    <n v="2022"/>
    <s v="Finalizada"/>
    <n v="87702"/>
    <n v="0"/>
    <m/>
    <n v="0"/>
    <n v="87702"/>
    <n v="0"/>
    <n v="87702"/>
    <n v="0"/>
    <n v="87702"/>
  </r>
  <r>
    <n v="901158187"/>
    <s v="CLINICA NUEVA DE CALI SAS"/>
    <s v="HCE-11298"/>
    <s v="901158187_HCE_11298"/>
    <s v="HCE11298"/>
    <s v="ESTADO DOS"/>
    <x v="5"/>
    <s v="01/12/2022 00:00:00"/>
    <d v="2023-12-01T00:00:00"/>
    <n v="360"/>
    <s v="JOHAN  MARIN AREVALO Registros:  1919110"/>
    <s v=""/>
    <s v="COVID"/>
    <s v="Contributivo"/>
    <m/>
    <n v="87702"/>
    <n v="87702"/>
    <s v="FACTURA COVID"/>
    <x v="2"/>
    <s v="Finalizada"/>
    <n v="0"/>
    <s v="Demanda"/>
    <n v="2022"/>
    <s v="Finalizada"/>
    <n v="87702"/>
    <n v="0"/>
    <m/>
    <n v="0"/>
    <n v="87702"/>
    <n v="0"/>
    <n v="87702"/>
    <n v="0"/>
    <n v="87702"/>
  </r>
  <r>
    <n v="901158187"/>
    <s v="CLINICA NUEVA DE CALI SAS"/>
    <s v="HCE-11299"/>
    <s v="901158187_HCE_11299"/>
    <s v="HCE11299"/>
    <s v="ESTADO DOS"/>
    <x v="5"/>
    <s v="01/12/2022 00:00:00"/>
    <d v="2023-12-01T00:00:00"/>
    <n v="360"/>
    <s v="LORENA  MESA ECHEVERRY Registros:  1919132"/>
    <s v="CC29113085"/>
    <s v="COVID"/>
    <s v="Contributivo"/>
    <m/>
    <n v="87702"/>
    <n v="87702"/>
    <s v="FACTURA COVID"/>
    <x v="2"/>
    <s v="Finalizada"/>
    <n v="0"/>
    <s v="Demanda"/>
    <n v="2022"/>
    <s v="Finalizada"/>
    <n v="87702"/>
    <n v="0"/>
    <m/>
    <n v="0"/>
    <n v="87702"/>
    <n v="0"/>
    <n v="87702"/>
    <n v="0"/>
    <n v="87702"/>
  </r>
  <r>
    <n v="901158187"/>
    <s v="CLINICA NUEVA DE CALI SAS"/>
    <s v="HCE-11300"/>
    <s v="901158187_HCE_11300"/>
    <s v="HCE11300"/>
    <s v="ESTADO DOS"/>
    <x v="5"/>
    <s v="01/12/2022 00:00:00"/>
    <d v="2023-12-01T00:00:00"/>
    <n v="360"/>
    <s v="SAMANTHA  VELASCO VELEZ Registros:  1879494"/>
    <s v=""/>
    <s v="COVID"/>
    <s v="Contributivo"/>
    <m/>
    <n v="87702"/>
    <n v="87702"/>
    <s v="FACTURA COVID"/>
    <x v="2"/>
    <s v="Finalizada"/>
    <n v="0"/>
    <s v="Demanda"/>
    <n v="2022"/>
    <s v="Finalizada"/>
    <n v="87702"/>
    <n v="0"/>
    <m/>
    <n v="0"/>
    <n v="87702"/>
    <n v="0"/>
    <n v="87702"/>
    <n v="0"/>
    <n v="87702"/>
  </r>
  <r>
    <n v="901158187"/>
    <s v="CLINICA NUEVA DE CALI SAS"/>
    <s v="HCE-11301"/>
    <s v="901158187_HCE_11301"/>
    <s v="HCE11301"/>
    <s v="ESTADO DOS"/>
    <x v="5"/>
    <s v="01/12/2022 00:00:00"/>
    <d v="2023-12-01T00:00:00"/>
    <n v="360"/>
    <s v="YORAIMA  DIAZ SANCHEZ Registros:  1919218"/>
    <s v="CC1059598490"/>
    <s v="COVID"/>
    <s v="Contributivo"/>
    <m/>
    <n v="87702"/>
    <n v="87702"/>
    <s v="FACTURA COVID"/>
    <x v="2"/>
    <s v="Finalizada"/>
    <n v="0"/>
    <s v="Demanda"/>
    <n v="2022"/>
    <s v="Finalizada"/>
    <n v="87702"/>
    <n v="0"/>
    <m/>
    <n v="0"/>
    <n v="87702"/>
    <n v="0"/>
    <n v="87702"/>
    <n v="0"/>
    <n v="87702"/>
  </r>
  <r>
    <n v="901158187"/>
    <s v="CLINICA NUEVA DE CALI SAS"/>
    <s v="HCE-11303"/>
    <s v="901158187_HCE_11303"/>
    <s v="HCE11303"/>
    <s v="ESTADO DOS"/>
    <x v="5"/>
    <s v="01/12/2022 00:00:00"/>
    <d v="2023-12-01T00:00:00"/>
    <n v="360"/>
    <s v="JULIA  VILLA LOZANO Registros:  1919233"/>
    <s v=""/>
    <s v="COVID"/>
    <s v="Contributivo"/>
    <m/>
    <n v="87702"/>
    <n v="87702"/>
    <s v="FACTURA COVID"/>
    <x v="2"/>
    <s v="Finalizada"/>
    <n v="0"/>
    <s v="Demanda"/>
    <n v="2022"/>
    <s v="Finalizada"/>
    <n v="87702"/>
    <n v="0"/>
    <m/>
    <n v="0"/>
    <n v="87702"/>
    <n v="0"/>
    <n v="87702"/>
    <n v="0"/>
    <n v="87702"/>
  </r>
  <r>
    <n v="901158187"/>
    <s v="CLINICA NUEVA DE CALI SAS"/>
    <s v="HCE-11304"/>
    <s v="901158187_HCE_11304"/>
    <s v="HCE11304"/>
    <s v="ESTADO DOS"/>
    <x v="5"/>
    <s v="01/12/2022 00:00:00"/>
    <d v="2023-12-01T00:00:00"/>
    <n v="360"/>
    <s v="MARGARITA  ARENAS DE CUEVAS Registros:  1919420"/>
    <s v="CC26675603"/>
    <s v="COVID"/>
    <s v="Contributivo"/>
    <m/>
    <n v="87702"/>
    <n v="87702"/>
    <s v="FACTURA COVID"/>
    <x v="2"/>
    <s v="Finalizada"/>
    <n v="0"/>
    <s v="Demanda"/>
    <n v="2022"/>
    <s v="Finalizada"/>
    <n v="87702"/>
    <n v="0"/>
    <m/>
    <n v="0"/>
    <n v="87702"/>
    <n v="0"/>
    <n v="87702"/>
    <n v="0"/>
    <n v="87702"/>
  </r>
  <r>
    <n v="901158187"/>
    <s v="CLINICA NUEVA DE CALI SAS"/>
    <s v="HCE-11305"/>
    <s v="901158187_HCE_11305"/>
    <s v="HCE11305"/>
    <s v="ESTADO DOS"/>
    <x v="5"/>
    <s v="01/12/2022 00:00:00"/>
    <d v="2023-12-01T00:00:00"/>
    <n v="360"/>
    <s v="CAROLINA  RESTREPO RESTREPO Registros:  1919450"/>
    <s v="CC1144051117"/>
    <s v="COVID"/>
    <s v="Contributivo"/>
    <m/>
    <n v="87702"/>
    <n v="87702"/>
    <s v="FACTURA COVID"/>
    <x v="2"/>
    <s v="Finalizada"/>
    <n v="0"/>
    <s v="Demanda"/>
    <n v="2022"/>
    <s v="Finalizada"/>
    <n v="87702"/>
    <n v="0"/>
    <m/>
    <n v="0"/>
    <n v="87702"/>
    <n v="0"/>
    <n v="87702"/>
    <n v="0"/>
    <n v="87702"/>
  </r>
  <r>
    <n v="901158187"/>
    <s v="CLINICA NUEVA DE CALI SAS"/>
    <s v="HCE-11306"/>
    <s v="901158187_HCE_11306"/>
    <s v="HCE11306"/>
    <s v="ESTADO DOS"/>
    <x v="5"/>
    <s v="01/12/2022 00:00:00"/>
    <d v="2023-12-01T00:00:00"/>
    <n v="360"/>
    <s v="SULMAN  FORY CAICEDO Registros:  1919456"/>
    <s v=""/>
    <s v="COVID"/>
    <s v="Contributivo"/>
    <m/>
    <n v="133849"/>
    <n v="133849"/>
    <s v="FACTURA COVID"/>
    <x v="2"/>
    <s v="Finalizada"/>
    <n v="0"/>
    <s v="Demanda"/>
    <n v="2022"/>
    <s v="Finalizada"/>
    <n v="133849"/>
    <n v="0"/>
    <m/>
    <n v="0"/>
    <n v="133849"/>
    <n v="0"/>
    <n v="133849"/>
    <n v="0"/>
    <n v="133849"/>
  </r>
  <r>
    <n v="901158187"/>
    <s v="CLINICA NUEVA DE CALI SAS"/>
    <s v="HCE-11307"/>
    <s v="901158187_HCE_11307"/>
    <s v="HCE11307"/>
    <s v="ESTADO DOS"/>
    <x v="5"/>
    <s v="01/12/2022 00:00:00"/>
    <d v="2023-12-01T00:00:00"/>
    <n v="360"/>
    <s v="ELOISA  TURIZO MORENO Registros:  1919479"/>
    <s v=""/>
    <s v="COVID"/>
    <s v="Contributivo"/>
    <m/>
    <n v="87702"/>
    <n v="87702"/>
    <s v="FACTURA COVID"/>
    <x v="2"/>
    <s v="Finalizada"/>
    <n v="0"/>
    <s v="Demanda"/>
    <n v="2022"/>
    <s v="Finalizada"/>
    <n v="87702"/>
    <n v="0"/>
    <m/>
    <n v="0"/>
    <n v="87702"/>
    <n v="0"/>
    <n v="87702"/>
    <n v="0"/>
    <n v="87702"/>
  </r>
  <r>
    <n v="901158187"/>
    <s v="CLINICA NUEVA DE CALI SAS"/>
    <s v="HCE-11308"/>
    <s v="901158187_HCE_11308"/>
    <s v="HCE11308"/>
    <s v="ESTADO DOS"/>
    <x v="5"/>
    <s v="01/12/2022 00:00:00"/>
    <d v="2023-12-01T00:00:00"/>
    <n v="360"/>
    <s v="DAVID  CASTRO VALENZUELA Registros:  1919537"/>
    <s v=""/>
    <s v="COVID"/>
    <s v="Contributivo"/>
    <m/>
    <n v="87702"/>
    <n v="87702"/>
    <s v="FACTURA COVID"/>
    <x v="2"/>
    <s v="Finalizada"/>
    <n v="0"/>
    <s v="Demanda"/>
    <n v="2022"/>
    <s v="Finalizada"/>
    <n v="87702"/>
    <n v="0"/>
    <m/>
    <n v="0"/>
    <n v="87702"/>
    <n v="0"/>
    <n v="87702"/>
    <n v="0"/>
    <n v="87702"/>
  </r>
  <r>
    <n v="901158187"/>
    <s v="CLINICA NUEVA DE CALI SAS"/>
    <s v="HCE-11309"/>
    <s v="901158187_HCE_11309"/>
    <s v="HCE11309"/>
    <s v="ESTADO DOS"/>
    <x v="5"/>
    <s v="01/12/2022 00:00:00"/>
    <d v="2023-12-01T00:00:00"/>
    <n v="360"/>
    <s v="JAIME  URIBE OSORIO Registros:  1919549"/>
    <s v=""/>
    <s v="COVID"/>
    <s v="Contributivo"/>
    <m/>
    <n v="87702"/>
    <n v="87702"/>
    <s v="FACTURA COVID"/>
    <x v="2"/>
    <s v="Finalizada"/>
    <n v="0"/>
    <s v="Demanda"/>
    <n v="2022"/>
    <s v="Finalizada"/>
    <n v="87702"/>
    <n v="0"/>
    <m/>
    <n v="0"/>
    <n v="87702"/>
    <n v="0"/>
    <n v="87702"/>
    <n v="0"/>
    <n v="87702"/>
  </r>
  <r>
    <n v="901158187"/>
    <s v="CLINICA NUEVA DE CALI SAS"/>
    <s v="HCE-11310"/>
    <s v="901158187_HCE_11310"/>
    <s v="HCE11310"/>
    <s v="ESTADO DOS"/>
    <x v="5"/>
    <s v="01/12/2022 00:00:00"/>
    <d v="2023-12-01T00:00:00"/>
    <n v="360"/>
    <s v="GILDARDO  GARCIA GARCIA Registros:  1919575"/>
    <s v="CC94413089"/>
    <s v="COVID"/>
    <s v="Contributivo"/>
    <m/>
    <n v="87702"/>
    <n v="87702"/>
    <s v="FACTURA COVID"/>
    <x v="2"/>
    <s v="Finalizada"/>
    <n v="0"/>
    <s v="Demanda"/>
    <n v="2022"/>
    <s v="Finalizada"/>
    <n v="87702"/>
    <n v="0"/>
    <m/>
    <n v="0"/>
    <n v="87702"/>
    <n v="0"/>
    <n v="87702"/>
    <n v="0"/>
    <n v="87702"/>
  </r>
  <r>
    <n v="901158187"/>
    <s v="CLINICA NUEVA DE CALI SAS"/>
    <s v="HCE-11311"/>
    <s v="901158187_HCE_11311"/>
    <s v="HCE11311"/>
    <s v="ESTADO DOS"/>
    <x v="5"/>
    <s v="01/12/2022 00:00:00"/>
    <d v="2023-12-01T00:00:00"/>
    <n v="360"/>
    <s v="LIGIA  GARCES RODRIGUEZ Registros:  1919618"/>
    <s v="CC27498766"/>
    <s v="COVID"/>
    <s v="Contributivo"/>
    <m/>
    <n v="87702"/>
    <n v="87702"/>
    <s v="FACTURA COVID"/>
    <x v="2"/>
    <s v="Finalizada"/>
    <n v="0"/>
    <s v="Demanda"/>
    <n v="2022"/>
    <s v="Finalizada"/>
    <n v="87702"/>
    <n v="0"/>
    <m/>
    <n v="0"/>
    <n v="87702"/>
    <n v="0"/>
    <n v="87702"/>
    <n v="0"/>
    <n v="87702"/>
  </r>
  <r>
    <n v="901158187"/>
    <s v="CLINICA NUEVA DE CALI SAS"/>
    <s v="HCE-11312"/>
    <s v="901158187_HCE_11312"/>
    <s v="HCE11312"/>
    <s v="ESTADO DOS"/>
    <x v="5"/>
    <s v="01/12/2022 00:00:00"/>
    <d v="2023-12-01T00:00:00"/>
    <n v="360"/>
    <s v="LIGIA  GARCES RODRIGUEZ Registros:  1919632"/>
    <s v="CC27498766"/>
    <s v="COVID"/>
    <s v="Contributivo"/>
    <m/>
    <n v="133849"/>
    <n v="133849"/>
    <s v="FACTURA COVID"/>
    <x v="2"/>
    <s v="Finalizada"/>
    <n v="0"/>
    <s v="Demanda"/>
    <n v="2022"/>
    <s v="Finalizada"/>
    <n v="133849"/>
    <n v="0"/>
    <m/>
    <n v="0"/>
    <n v="133849"/>
    <n v="0"/>
    <n v="133849"/>
    <n v="0"/>
    <n v="133849"/>
  </r>
  <r>
    <n v="901158187"/>
    <s v="CLINICA NUEVA DE CALI SAS"/>
    <s v="HCE-11313"/>
    <s v="901158187_HCE_11313"/>
    <s v="HCE11313"/>
    <s v="ESTADO DOS"/>
    <x v="5"/>
    <s v="01/12/2022 00:00:00"/>
    <d v="2023-12-01T00:00:00"/>
    <n v="360"/>
    <s v="JULIA  VILLA LOZANO Registros:  1919647"/>
    <s v=""/>
    <s v="COVID"/>
    <s v="Contributivo"/>
    <m/>
    <n v="87702"/>
    <n v="87702"/>
    <s v="FACTURA COVID"/>
    <x v="2"/>
    <s v="Finalizada"/>
    <n v="0"/>
    <s v="Demanda"/>
    <n v="2022"/>
    <s v="Finalizada"/>
    <n v="87702"/>
    <n v="0"/>
    <m/>
    <n v="0"/>
    <n v="87702"/>
    <n v="0"/>
    <n v="87702"/>
    <n v="0"/>
    <n v="87702"/>
  </r>
  <r>
    <n v="901158187"/>
    <s v="CLINICA NUEVA DE CALI SAS"/>
    <s v="HCE-11314"/>
    <s v="901158187_HCE_11314"/>
    <s v="HCE11314"/>
    <s v="ESTADO DOS"/>
    <x v="5"/>
    <s v="01/12/2022 00:00:00"/>
    <d v="2023-12-01T00:00:00"/>
    <n v="360"/>
    <s v="ARBEY  LISCANO POLANIA Registros:  1919681"/>
    <s v="CC16738140"/>
    <s v="COVID"/>
    <s v="Contributivo"/>
    <m/>
    <n v="87702"/>
    <n v="87702"/>
    <s v="FACTURA COVID"/>
    <x v="2"/>
    <s v="Finalizada"/>
    <n v="0"/>
    <s v="Demanda"/>
    <n v="2022"/>
    <s v="Finalizada"/>
    <n v="87702"/>
    <n v="0"/>
    <m/>
    <n v="0"/>
    <n v="87702"/>
    <n v="0"/>
    <n v="87702"/>
    <n v="0"/>
    <n v="87702"/>
  </r>
  <r>
    <n v="901158187"/>
    <s v="CLINICA NUEVA DE CALI SAS"/>
    <s v="HCE-11315"/>
    <s v="901158187_HCE_11315"/>
    <s v="HCE11315"/>
    <s v="ESTADO DOS"/>
    <x v="5"/>
    <s v="01/12/2022 00:00:00"/>
    <d v="2023-12-01T00:00:00"/>
    <n v="360"/>
    <s v="YENITH  CAMPO PIZO Registros:  1919861"/>
    <s v="CC1130611838"/>
    <s v="COVID"/>
    <s v="Contributivo"/>
    <m/>
    <n v="87702"/>
    <n v="87702"/>
    <s v="FACTURA COVID"/>
    <x v="2"/>
    <s v="Finalizada"/>
    <n v="0"/>
    <s v="Demanda"/>
    <n v="2022"/>
    <s v="Finalizada"/>
    <n v="87702"/>
    <n v="0"/>
    <m/>
    <n v="0"/>
    <n v="87702"/>
    <n v="0"/>
    <n v="87702"/>
    <n v="0"/>
    <n v="87702"/>
  </r>
  <r>
    <n v="901158187"/>
    <s v="CLINICA NUEVA DE CALI SAS"/>
    <s v="HCE-11316"/>
    <s v="901158187_HCE_11316"/>
    <s v="HCE11316"/>
    <s v="ESTADO DOS"/>
    <x v="5"/>
    <s v="01/12/2022 00:00:00"/>
    <d v="2023-12-01T00:00:00"/>
    <n v="360"/>
    <s v="YOLIMA  TRIVIÑO CARLOSAMA Registros:  1919988"/>
    <s v="CC1080260881"/>
    <s v="COVID"/>
    <s v="Contributivo"/>
    <m/>
    <n v="87702"/>
    <n v="87702"/>
    <s v="FACTURA COVID"/>
    <x v="2"/>
    <s v="Finalizada"/>
    <n v="0"/>
    <s v="Demanda"/>
    <n v="2022"/>
    <s v="Finalizada"/>
    <n v="87702"/>
    <n v="0"/>
    <m/>
    <n v="0"/>
    <n v="87702"/>
    <n v="0"/>
    <n v="87702"/>
    <n v="0"/>
    <n v="87702"/>
  </r>
  <r>
    <n v="901158187"/>
    <s v="CLINICA NUEVA DE CALI SAS"/>
    <s v="HCE-11317"/>
    <s v="901158187_HCE_11317"/>
    <s v="HCE11317"/>
    <s v="ESTADO DOS"/>
    <x v="5"/>
    <s v="02/12/2022 00:00:00"/>
    <d v="2023-12-01T00:00:00"/>
    <n v="360"/>
    <s v="ELSA LORENA MONTAÑO MONTAÑO Registros:  1920311"/>
    <s v=""/>
    <s v="COVID"/>
    <s v="Contributivo"/>
    <m/>
    <n v="87702"/>
    <n v="87702"/>
    <s v="FACTURA COVID"/>
    <x v="2"/>
    <s v="Finalizada"/>
    <n v="0"/>
    <s v="Demanda"/>
    <n v="2022"/>
    <s v="Finalizada"/>
    <n v="87702"/>
    <n v="0"/>
    <m/>
    <n v="0"/>
    <n v="87702"/>
    <n v="0"/>
    <n v="87702"/>
    <n v="0"/>
    <n v="87702"/>
  </r>
  <r>
    <n v="901158187"/>
    <s v="CLINICA NUEVA DE CALI SAS"/>
    <s v="HCE-11318"/>
    <s v="901158187_HCE_11318"/>
    <s v="HCE11318"/>
    <s v="ESTADO DOS"/>
    <x v="5"/>
    <s v="02/12/2022 00:00:00"/>
    <d v="2023-12-01T00:00:00"/>
    <n v="360"/>
    <s v="MONICA  GOMEZ VALDIVIESO Registros:  1913531"/>
    <s v=""/>
    <s v="COVID"/>
    <s v="Contributivo"/>
    <m/>
    <n v="87702"/>
    <n v="87702"/>
    <s v="FACTURA COVID"/>
    <x v="2"/>
    <s v="Finalizada"/>
    <n v="0"/>
    <s v="Demanda"/>
    <n v="2022"/>
    <s v="Finalizada"/>
    <n v="87702"/>
    <n v="0"/>
    <m/>
    <n v="0"/>
    <n v="87702"/>
    <n v="0"/>
    <n v="87702"/>
    <n v="0"/>
    <n v="87702"/>
  </r>
  <r>
    <n v="901158187"/>
    <s v="CLINICA NUEVA DE CALI SAS"/>
    <s v="HCE-11319"/>
    <s v="901158187_HCE_11319"/>
    <s v="HCE11319"/>
    <s v="ESTADO DOS"/>
    <x v="5"/>
    <s v="02/12/2022 00:00:00"/>
    <d v="2023-12-01T00:00:00"/>
    <n v="360"/>
    <s v="DIANA  FRANCO FRANCO Registros:  1920413"/>
    <s v=""/>
    <s v="COVID"/>
    <s v="Contributivo"/>
    <m/>
    <n v="133849"/>
    <n v="133849"/>
    <s v="FACTURA COVID"/>
    <x v="2"/>
    <s v="Finalizada"/>
    <n v="0"/>
    <s v="Demanda"/>
    <n v="2022"/>
    <s v="Finalizada"/>
    <n v="133849"/>
    <n v="0"/>
    <m/>
    <n v="0"/>
    <n v="133849"/>
    <n v="0"/>
    <n v="133849"/>
    <n v="0"/>
    <n v="133849"/>
  </r>
  <r>
    <n v="901158187"/>
    <s v="CLINICA NUEVA DE CALI SAS"/>
    <s v="HCE-11320"/>
    <s v="901158187_HCE_11320"/>
    <s v="HCE11320"/>
    <s v="ESTADO DOS"/>
    <x v="5"/>
    <s v="02/12/2022 00:00:00"/>
    <d v="2023-12-01T00:00:00"/>
    <n v="360"/>
    <s v="IDALI  POMEO MUÑOZ Registros:  1920446"/>
    <s v=""/>
    <s v="COVID"/>
    <s v="Contributivo"/>
    <m/>
    <n v="87702"/>
    <n v="87702"/>
    <s v="FACTURA COVID"/>
    <x v="2"/>
    <s v="Finalizada"/>
    <n v="0"/>
    <s v="Demanda"/>
    <n v="2022"/>
    <s v="Finalizada"/>
    <n v="87702"/>
    <n v="0"/>
    <m/>
    <n v="0"/>
    <n v="87702"/>
    <n v="0"/>
    <n v="87702"/>
    <n v="0"/>
    <n v="87702"/>
  </r>
  <r>
    <n v="901158187"/>
    <s v="CLINICA NUEVA DE CALI SAS"/>
    <s v="HCE-11321"/>
    <s v="901158187_HCE_11321"/>
    <s v="HCE11321"/>
    <s v="ESTADO DOS"/>
    <x v="5"/>
    <s v="02/12/2022 00:00:00"/>
    <d v="2023-12-01T00:00:00"/>
    <n v="360"/>
    <s v="MARIBEL  TORO PAZ Registros:  1920611"/>
    <s v=""/>
    <s v="COVID"/>
    <s v="Contributivo"/>
    <m/>
    <n v="87702"/>
    <n v="87702"/>
    <s v="FACTURA COVID"/>
    <x v="2"/>
    <s v="Finalizada"/>
    <n v="0"/>
    <s v="Demanda"/>
    <n v="2022"/>
    <s v="Finalizada"/>
    <n v="87702"/>
    <n v="0"/>
    <m/>
    <n v="0"/>
    <n v="87702"/>
    <n v="0"/>
    <n v="87702"/>
    <n v="0"/>
    <n v="87702"/>
  </r>
  <r>
    <n v="901158187"/>
    <s v="CLINICA NUEVA DE CALI SAS"/>
    <s v="HCE-11323"/>
    <s v="901158187_HCE_11323"/>
    <s v="HCE11323"/>
    <s v="ESTADO DOS"/>
    <x v="5"/>
    <s v="02/12/2022 00:00:00"/>
    <d v="2023-12-01T00:00:00"/>
    <n v="360"/>
    <s v="SANTIAGO  MUÑOZ YATACUE Registros:  1920624"/>
    <s v="RC1232794665"/>
    <s v="COVID"/>
    <s v="Contributivo"/>
    <m/>
    <n v="87702"/>
    <n v="87702"/>
    <s v="FACTURA COVID"/>
    <x v="2"/>
    <s v="Finalizada"/>
    <n v="0"/>
    <s v="Demanda"/>
    <n v="2022"/>
    <s v="Finalizada"/>
    <n v="87702"/>
    <n v="0"/>
    <m/>
    <n v="0"/>
    <n v="87702"/>
    <n v="0"/>
    <n v="87702"/>
    <n v="0"/>
    <n v="87702"/>
  </r>
  <r>
    <n v="901158187"/>
    <s v="CLINICA NUEVA DE CALI SAS"/>
    <s v="HCE-11324"/>
    <s v="901158187_HCE_11324"/>
    <s v="HCE11324"/>
    <s v="ESTADO DOS"/>
    <x v="5"/>
    <s v="02/12/2022 00:00:00"/>
    <d v="2023-12-01T00:00:00"/>
    <n v="360"/>
    <s v="JEIMY LORENA BAHOS HURTADO Registros:  1920656"/>
    <s v="3208482320"/>
    <s v="COVID"/>
    <s v="Contributivo"/>
    <m/>
    <n v="87702"/>
    <n v="87702"/>
    <s v="FACTURA COVID"/>
    <x v="2"/>
    <s v="Finalizada"/>
    <n v="0"/>
    <s v="Demanda"/>
    <n v="2022"/>
    <s v="Finalizada"/>
    <n v="87702"/>
    <n v="0"/>
    <m/>
    <n v="0"/>
    <n v="87702"/>
    <n v="0"/>
    <n v="87702"/>
    <n v="0"/>
    <n v="87702"/>
  </r>
  <r>
    <n v="901158187"/>
    <s v="CLINICA NUEVA DE CALI SAS"/>
    <s v="HCE-11325"/>
    <s v="901158187_HCE_11325"/>
    <s v="HCE11325"/>
    <s v="ESTADO DOS"/>
    <x v="5"/>
    <s v="02/12/2022 00:00:00"/>
    <d v="2023-12-01T00:00:00"/>
    <n v="360"/>
    <s v="IDALI  POMEO MUÑOZ Registros:  1920941"/>
    <s v=""/>
    <s v="COVID"/>
    <s v="Contributivo"/>
    <m/>
    <n v="87702"/>
    <n v="87702"/>
    <s v="FACTURA COVID"/>
    <x v="2"/>
    <s v="Finalizada"/>
    <n v="0"/>
    <s v="Demanda"/>
    <n v="2022"/>
    <s v="Finalizada"/>
    <n v="87702"/>
    <n v="0"/>
    <m/>
    <n v="0"/>
    <n v="87702"/>
    <n v="0"/>
    <n v="87702"/>
    <n v="0"/>
    <n v="87702"/>
  </r>
  <r>
    <n v="901158187"/>
    <s v="CLINICA NUEVA DE CALI SAS"/>
    <s v="HCE-11327"/>
    <s v="901158187_HCE_11327"/>
    <s v="HCE11327"/>
    <s v="ESTADO DOS"/>
    <x v="5"/>
    <s v="02/12/2022 00:00:00"/>
    <d v="2023-12-01T00:00:00"/>
    <n v="360"/>
    <s v="GLADYS  GUEVARA RAMIREZ Registros:  1921030"/>
    <s v="CC31865781"/>
    <s v="COVID"/>
    <s v="Contributivo"/>
    <m/>
    <n v="133849"/>
    <n v="133849"/>
    <s v="FACTURA COVID"/>
    <x v="2"/>
    <s v="Finalizada"/>
    <n v="0"/>
    <s v="Demanda"/>
    <n v="2022"/>
    <s v="Finalizada"/>
    <n v="133849"/>
    <n v="0"/>
    <m/>
    <n v="0"/>
    <n v="133849"/>
    <n v="0"/>
    <n v="133849"/>
    <n v="0"/>
    <n v="133849"/>
  </r>
  <r>
    <n v="901158187"/>
    <s v="CLINICA NUEVA DE CALI SAS"/>
    <s v="HCE-11328"/>
    <s v="901158187_HCE_11328"/>
    <s v="HCE11328"/>
    <s v="ESTADO DOS"/>
    <x v="5"/>
    <s v="02/12/2022 00:00:00"/>
    <d v="2023-12-01T00:00:00"/>
    <n v="360"/>
    <s v="MAYLLURI  MOSQUERA GAMBOA Registros:  1921060"/>
    <s v=""/>
    <s v="COVID"/>
    <s v="Contributivo"/>
    <m/>
    <n v="87702"/>
    <n v="87702"/>
    <s v="FACTURA COVID"/>
    <x v="2"/>
    <s v="Finalizada"/>
    <n v="0"/>
    <s v="Demanda"/>
    <n v="2022"/>
    <s v="Finalizada"/>
    <n v="87702"/>
    <n v="0"/>
    <m/>
    <n v="0"/>
    <n v="87702"/>
    <n v="0"/>
    <n v="87702"/>
    <n v="0"/>
    <n v="87702"/>
  </r>
  <r>
    <n v="901158187"/>
    <s v="CLINICA NUEVA DE CALI SAS"/>
    <s v="HCE-11329"/>
    <s v="901158187_HCE_11329"/>
    <s v="HCE11329"/>
    <s v="ESTADO DOS"/>
    <x v="5"/>
    <s v="03/12/2022 00:00:00"/>
    <d v="2023-12-01T00:00:00"/>
    <n v="360"/>
    <s v="MARIA OFELIA GALLEGO OCAMPO Registros:  1922177"/>
    <s v="CC29462276"/>
    <s v="COVID"/>
    <s v="Contributivo"/>
    <m/>
    <n v="133849"/>
    <n v="133849"/>
    <s v="FACTURA COVID"/>
    <x v="2"/>
    <s v="Finalizada"/>
    <n v="0"/>
    <s v="Demanda"/>
    <n v="2022"/>
    <s v="Finalizada"/>
    <n v="133849"/>
    <n v="0"/>
    <m/>
    <n v="0"/>
    <n v="133849"/>
    <n v="0"/>
    <n v="133849"/>
    <n v="0"/>
    <n v="133849"/>
  </r>
  <r>
    <n v="901158187"/>
    <s v="CLINICA NUEVA DE CALI SAS"/>
    <s v="HCE-11330"/>
    <s v="901158187_HCE_11330"/>
    <s v="HCE11330"/>
    <s v="ESTADO DOS"/>
    <x v="5"/>
    <s v="05/12/2022 00:00:00"/>
    <d v="2023-12-01T00:00:00"/>
    <n v="360"/>
    <s v="LUIS ALBERTO FORERO TRUJILLO Registros:  1920755"/>
    <s v="CC14198699"/>
    <s v="COVID"/>
    <s v="Contributivo"/>
    <m/>
    <n v="87702"/>
    <n v="87702"/>
    <s v="FACTURA COVID"/>
    <x v="2"/>
    <s v="Finalizada"/>
    <n v="0"/>
    <s v="Demanda"/>
    <n v="2022"/>
    <s v="Finalizada"/>
    <n v="87702"/>
    <n v="0"/>
    <m/>
    <n v="0"/>
    <n v="87702"/>
    <n v="0"/>
    <n v="87702"/>
    <n v="0"/>
    <n v="87702"/>
  </r>
  <r>
    <n v="901158187"/>
    <s v="CLINICA NUEVA DE CALI SAS"/>
    <s v="HCE-11331"/>
    <s v="901158187_HCE_11331"/>
    <s v="HCE11331"/>
    <s v="ESTADO DOS"/>
    <x v="5"/>
    <s v="05/12/2022 00:00:00"/>
    <d v="2023-12-01T00:00:00"/>
    <n v="360"/>
    <s v="LAURA  TORO ORTEGA Registros:  1920404"/>
    <s v=""/>
    <s v="COVID"/>
    <s v="Contributivo"/>
    <m/>
    <n v="87702"/>
    <n v="87702"/>
    <s v="FACTURA COVID"/>
    <x v="2"/>
    <s v="Finalizada"/>
    <n v="0"/>
    <s v="Demanda"/>
    <n v="2022"/>
    <s v="Finalizada"/>
    <n v="87702"/>
    <n v="0"/>
    <m/>
    <n v="0"/>
    <n v="87702"/>
    <n v="0"/>
    <n v="87702"/>
    <n v="0"/>
    <n v="87702"/>
  </r>
  <r>
    <n v="901158187"/>
    <s v="CLINICA NUEVA DE CALI SAS"/>
    <s v="HCE-11332"/>
    <s v="901158187_HCE_11332"/>
    <s v="HCE11332"/>
    <s v="ESTADO DOS"/>
    <x v="5"/>
    <s v="05/12/2022 00:00:00"/>
    <d v="2023-12-01T00:00:00"/>
    <n v="360"/>
    <s v="MARIA  GUTIERREZ ZUÑIGA Registros:  1919934"/>
    <s v="CC1151958598"/>
    <s v="COVID"/>
    <s v="Contributivo"/>
    <m/>
    <n v="87702"/>
    <n v="87702"/>
    <s v="FACTURA COVID"/>
    <x v="2"/>
    <s v="Finalizada"/>
    <n v="0"/>
    <s v="Demanda"/>
    <n v="2022"/>
    <s v="Finalizada"/>
    <n v="87702"/>
    <n v="0"/>
    <m/>
    <n v="0"/>
    <n v="87702"/>
    <n v="0"/>
    <n v="87702"/>
    <n v="0"/>
    <n v="87702"/>
  </r>
  <r>
    <n v="901158187"/>
    <s v="CLINICA NUEVA DE CALI SAS"/>
    <s v="HCE-11333"/>
    <s v="901158187_HCE_11333"/>
    <s v="HCE11333"/>
    <s v="ESTADO DOS"/>
    <x v="5"/>
    <s v="05/12/2022 00:00:00"/>
    <d v="2023-12-01T00:00:00"/>
    <n v="360"/>
    <s v="LUCY  BORJA CHICA Registros:  1919781"/>
    <s v="CC31862327"/>
    <s v="COVID"/>
    <s v="Contributivo"/>
    <m/>
    <n v="87702"/>
    <n v="87702"/>
    <s v="FACTURA COVID"/>
    <x v="2"/>
    <s v="Finalizada"/>
    <n v="0"/>
    <s v="Demanda"/>
    <n v="2022"/>
    <s v="Finalizada"/>
    <n v="87702"/>
    <n v="0"/>
    <m/>
    <n v="0"/>
    <n v="87702"/>
    <n v="0"/>
    <n v="87702"/>
    <n v="0"/>
    <n v="87702"/>
  </r>
  <r>
    <n v="901158187"/>
    <s v="CLINICA NUEVA DE CALI SAS"/>
    <s v="HCE-11334"/>
    <s v="901158187_HCE_11334"/>
    <s v="HCE11334"/>
    <s v="ESTADO DOS"/>
    <x v="5"/>
    <s v="05/12/2022 00:00:00"/>
    <d v="2023-12-01T00:00:00"/>
    <n v="360"/>
    <s v="MARIAANGEL  RAMOS SALDAÑA Registros:  1919806"/>
    <s v=""/>
    <s v="COVID"/>
    <s v="Contributivo"/>
    <m/>
    <n v="87702"/>
    <n v="87702"/>
    <s v="FACTURA COVID"/>
    <x v="2"/>
    <s v="Finalizada"/>
    <n v="0"/>
    <s v="Demanda"/>
    <n v="2022"/>
    <s v="Finalizada"/>
    <n v="87702"/>
    <n v="0"/>
    <m/>
    <n v="0"/>
    <n v="87702"/>
    <n v="0"/>
    <n v="87702"/>
    <n v="0"/>
    <n v="87702"/>
  </r>
  <r>
    <n v="901158187"/>
    <s v="CLINICA NUEVA DE CALI SAS"/>
    <s v="HCE-11335"/>
    <s v="901158187_HCE_11335"/>
    <s v="HCE11335"/>
    <s v="ESTADO DOS"/>
    <x v="5"/>
    <s v="05/12/2022 00:00:00"/>
    <d v="2023-12-01T00:00:00"/>
    <n v="360"/>
    <s v="JAMES  VALENCIA  Registros:  1923344"/>
    <s v=""/>
    <s v="COVID"/>
    <s v="Contributivo"/>
    <m/>
    <n v="87702"/>
    <n v="87702"/>
    <s v="FACTURA COVID"/>
    <x v="2"/>
    <s v="Finalizada"/>
    <n v="0"/>
    <s v="Demanda"/>
    <n v="2022"/>
    <s v="Finalizada"/>
    <n v="87702"/>
    <n v="0"/>
    <m/>
    <n v="0"/>
    <n v="87702"/>
    <n v="0"/>
    <n v="87702"/>
    <n v="0"/>
    <n v="87702"/>
  </r>
  <r>
    <n v="901158187"/>
    <s v="CLINICA NUEVA DE CALI SAS"/>
    <s v="HCE-11336"/>
    <s v="901158187_HCE_11336"/>
    <s v="HCE11336"/>
    <s v="ESTADO DOS"/>
    <x v="5"/>
    <s v="05/12/2022 00:00:00"/>
    <d v="2023-12-01T00:00:00"/>
    <n v="360"/>
    <s v="LINA VANESSA GUTIERREZ SINISTERRA Registros:  1924046"/>
    <s v=""/>
    <s v="COVID"/>
    <s v="Contributivo"/>
    <m/>
    <n v="87702"/>
    <n v="87702"/>
    <s v="FACTURA COVID"/>
    <x v="2"/>
    <s v="Finalizada"/>
    <n v="0"/>
    <s v="Demanda"/>
    <n v="2022"/>
    <s v="Finalizada"/>
    <n v="87702"/>
    <n v="0"/>
    <m/>
    <n v="0"/>
    <n v="87702"/>
    <n v="0"/>
    <n v="87702"/>
    <n v="0"/>
    <n v="87702"/>
  </r>
  <r>
    <n v="901158187"/>
    <s v="CLINICA NUEVA DE CALI SAS"/>
    <s v="HCE-11337"/>
    <s v="901158187_HCE_11337"/>
    <s v="HCE11337"/>
    <s v="ESTADO DOS"/>
    <x v="5"/>
    <s v="05/12/2022 00:00:00"/>
    <d v="2023-12-01T00:00:00"/>
    <n v="360"/>
    <s v="LUCY CAROLINA SARMIENTO VALENCIA Registros:  1924077"/>
    <s v=""/>
    <s v="COVID"/>
    <s v="Contributivo"/>
    <m/>
    <n v="87702"/>
    <n v="87702"/>
    <s v="FACTURA COVID"/>
    <x v="2"/>
    <s v="Finalizada"/>
    <n v="0"/>
    <s v="Demanda"/>
    <n v="2022"/>
    <s v="Finalizada"/>
    <n v="87702"/>
    <n v="0"/>
    <m/>
    <n v="0"/>
    <n v="87702"/>
    <n v="0"/>
    <n v="87702"/>
    <n v="0"/>
    <n v="87702"/>
  </r>
  <r>
    <n v="901158187"/>
    <s v="CLINICA NUEVA DE CALI SAS"/>
    <s v="HCE-11339"/>
    <s v="901158187_HCE_11339"/>
    <s v="HCE11339"/>
    <s v="ESTADO DOS"/>
    <x v="5"/>
    <s v="05/12/2022 00:00:00"/>
    <d v="2023-12-01T00:00:00"/>
    <n v="360"/>
    <s v="DEYANIRA  VALENCIA GONZALEZ Registros:  1924073"/>
    <s v=""/>
    <s v="COVID"/>
    <s v="Contributivo"/>
    <m/>
    <n v="87702"/>
    <n v="87702"/>
    <s v="FACTURA COVID"/>
    <x v="2"/>
    <s v="Finalizada"/>
    <n v="0"/>
    <s v="Demanda"/>
    <n v="2022"/>
    <s v="Finalizada"/>
    <n v="87702"/>
    <n v="0"/>
    <m/>
    <n v="0"/>
    <n v="87702"/>
    <n v="0"/>
    <n v="87702"/>
    <n v="0"/>
    <n v="87702"/>
  </r>
  <r>
    <n v="901158187"/>
    <s v="CLINICA NUEVA DE CALI SAS"/>
    <s v="HCE-11340"/>
    <s v="901158187_HCE_11340"/>
    <s v="HCE11340"/>
    <s v="ESTADO DOS"/>
    <x v="5"/>
    <s v="05/12/2022 00:00:00"/>
    <d v="2023-12-01T00:00:00"/>
    <n v="360"/>
    <s v="ISIS  VASQUEZ ATEHORTUA Registros:  1924150"/>
    <s v=""/>
    <s v="COVID"/>
    <s v="Contributivo"/>
    <m/>
    <n v="87702"/>
    <n v="87702"/>
    <s v="FACTURA COVID"/>
    <x v="2"/>
    <s v="Finalizada"/>
    <n v="0"/>
    <s v="Demanda"/>
    <n v="2022"/>
    <s v="Finalizada"/>
    <n v="87702"/>
    <n v="0"/>
    <m/>
    <n v="0"/>
    <n v="87702"/>
    <n v="0"/>
    <n v="87702"/>
    <n v="0"/>
    <n v="87702"/>
  </r>
  <r>
    <n v="901158187"/>
    <s v="CLINICA NUEVA DE CALI SAS"/>
    <s v="HCE-11341"/>
    <s v="901158187_HCE_11341"/>
    <s v="HCE11341"/>
    <s v="ESTADO DOS"/>
    <x v="5"/>
    <s v="05/12/2022 00:00:00"/>
    <d v="2023-12-01T00:00:00"/>
    <n v="360"/>
    <s v="LAURA LUCIA CHAMORRO PEÑA Registros:  1924266"/>
    <s v=""/>
    <s v="COVID"/>
    <s v="Contributivo"/>
    <m/>
    <n v="87702"/>
    <n v="87702"/>
    <s v="FACTURA COVID"/>
    <x v="2"/>
    <s v="Finalizada"/>
    <n v="0"/>
    <s v="Demanda"/>
    <n v="2022"/>
    <s v="Finalizada"/>
    <n v="87702"/>
    <n v="0"/>
    <m/>
    <n v="0"/>
    <n v="87702"/>
    <n v="0"/>
    <n v="87702"/>
    <n v="0"/>
    <n v="87702"/>
  </r>
  <r>
    <n v="901158187"/>
    <s v="CLINICA NUEVA DE CALI SAS"/>
    <s v="HCE-11342"/>
    <s v="901158187_HCE_11342"/>
    <s v="HCE11342"/>
    <s v="ESTADO DOS"/>
    <x v="5"/>
    <s v="05/12/2022 00:00:00"/>
    <d v="2023-12-01T00:00:00"/>
    <n v="360"/>
    <s v="NESTOR  BARON CARRILLO Registros:  1924303"/>
    <s v="CC94355615"/>
    <s v="COVID"/>
    <s v="Contributivo"/>
    <m/>
    <n v="87702"/>
    <n v="87702"/>
    <s v="FACTURA COVID"/>
    <x v="2"/>
    <s v="Finalizada"/>
    <n v="0"/>
    <s v="Demanda"/>
    <n v="2022"/>
    <s v="Finalizada"/>
    <n v="87702"/>
    <n v="0"/>
    <m/>
    <n v="0"/>
    <n v="87702"/>
    <n v="0"/>
    <n v="87702"/>
    <n v="0"/>
    <n v="87702"/>
  </r>
  <r>
    <n v="901158187"/>
    <s v="CLINICA NUEVA DE CALI SAS"/>
    <s v="HCE-11343"/>
    <s v="901158187_HCE_11343"/>
    <s v="HCE11343"/>
    <s v="ESTADO DOS"/>
    <x v="5"/>
    <s v="05/12/2022 00:00:00"/>
    <d v="2023-12-01T00:00:00"/>
    <n v="360"/>
    <s v="GERALDINEE  AGUDELO CRUZ Registros:  1924319"/>
    <s v="CC1010073778"/>
    <s v="COVID"/>
    <s v="Contributivo"/>
    <m/>
    <n v="87702"/>
    <n v="87702"/>
    <s v="FACTURA COVID"/>
    <x v="2"/>
    <s v="Finalizada"/>
    <n v="0"/>
    <s v="Demanda"/>
    <n v="2022"/>
    <s v="Finalizada"/>
    <n v="87702"/>
    <n v="0"/>
    <m/>
    <n v="0"/>
    <n v="87702"/>
    <n v="0"/>
    <n v="87702"/>
    <n v="0"/>
    <n v="87702"/>
  </r>
  <r>
    <n v="901158187"/>
    <s v="CLINICA NUEVA DE CALI SAS"/>
    <s v="HCE-11344"/>
    <s v="901158187_HCE_11344"/>
    <s v="HCE11344"/>
    <s v="ESTADO DOS"/>
    <x v="5"/>
    <s v="05/12/2022 00:00:00"/>
    <d v="2023-12-01T00:00:00"/>
    <n v="360"/>
    <s v="ANGIE  FIGUEROA ARCOS Registros:  1924325"/>
    <s v=""/>
    <s v="COVID"/>
    <s v="Contributivo"/>
    <m/>
    <n v="87702"/>
    <n v="87702"/>
    <s v="FACTURA COVID"/>
    <x v="2"/>
    <s v="Finalizada"/>
    <n v="0"/>
    <s v="Demanda"/>
    <n v="2022"/>
    <s v="Finalizada"/>
    <n v="87702"/>
    <n v="0"/>
    <m/>
    <n v="0"/>
    <n v="87702"/>
    <n v="0"/>
    <n v="87702"/>
    <n v="0"/>
    <n v="87702"/>
  </r>
  <r>
    <n v="901158187"/>
    <s v="CLINICA NUEVA DE CALI SAS"/>
    <s v="HCE-11345"/>
    <s v="901158187_HCE_11345"/>
    <s v="HCE11345"/>
    <s v="ESTADO DOS"/>
    <x v="5"/>
    <s v="05/12/2022 00:00:00"/>
    <d v="2023-12-01T00:00:00"/>
    <n v="360"/>
    <s v="FRANCISCO JAVIER JUNIOR GARCIA GONZALEZ Registros:  1924331"/>
    <s v=""/>
    <s v="COVID"/>
    <s v="Contributivo"/>
    <m/>
    <n v="87702"/>
    <n v="87702"/>
    <s v="FACTURA COVID"/>
    <x v="2"/>
    <s v="Finalizada"/>
    <n v="0"/>
    <s v="Demanda"/>
    <n v="2022"/>
    <s v="Finalizada"/>
    <n v="87702"/>
    <n v="0"/>
    <m/>
    <n v="0"/>
    <n v="87702"/>
    <n v="0"/>
    <n v="87702"/>
    <n v="0"/>
    <n v="87702"/>
  </r>
  <r>
    <n v="901158187"/>
    <s v="CLINICA NUEVA DE CALI SAS"/>
    <s v="HCE-11346"/>
    <s v="901158187_HCE_11346"/>
    <s v="HCE11346"/>
    <s v="ESTADO DOS"/>
    <x v="5"/>
    <s v="05/12/2022 00:00:00"/>
    <d v="2023-12-01T00:00:00"/>
    <n v="360"/>
    <s v="LINA ANDREA CHIMACHANA OSORIO Registros:  1924355"/>
    <s v=""/>
    <s v="COVID"/>
    <s v="Contributivo"/>
    <m/>
    <n v="87702"/>
    <n v="87702"/>
    <s v="FACTURA COVID"/>
    <x v="2"/>
    <s v="Finalizada"/>
    <n v="0"/>
    <s v="Demanda"/>
    <n v="2022"/>
    <s v="Finalizada"/>
    <n v="87702"/>
    <n v="0"/>
    <m/>
    <n v="0"/>
    <n v="87702"/>
    <n v="0"/>
    <n v="87702"/>
    <n v="0"/>
    <n v="87702"/>
  </r>
  <r>
    <n v="901158187"/>
    <s v="CLINICA NUEVA DE CALI SAS"/>
    <s v="HCE-11347"/>
    <s v="901158187_HCE_11347"/>
    <s v="HCE11347"/>
    <s v="ESTADO DOS"/>
    <x v="5"/>
    <s v="06/12/2022 00:00:00"/>
    <d v="2023-12-01T00:00:00"/>
    <n v="360"/>
    <s v="PABLO JOSE MOSQUERA MOSQUERA Registros:  1924660"/>
    <s v=""/>
    <s v="COVID"/>
    <s v="Contributivo"/>
    <m/>
    <n v="87702"/>
    <n v="87702"/>
    <s v="FACTURA COVID"/>
    <x v="2"/>
    <s v="Finalizada"/>
    <n v="0"/>
    <s v="Demanda"/>
    <n v="2022"/>
    <s v="Finalizada"/>
    <n v="87702"/>
    <n v="0"/>
    <m/>
    <n v="0"/>
    <n v="87702"/>
    <n v="0"/>
    <n v="87702"/>
    <n v="0"/>
    <n v="87702"/>
  </r>
  <r>
    <n v="901158187"/>
    <s v="CLINICA NUEVA DE CALI SAS"/>
    <s v="HCE-11348"/>
    <s v="901158187_HCE_11348"/>
    <s v="HCE11348"/>
    <s v="ESTADO DOS"/>
    <x v="5"/>
    <s v="06/12/2022 00:00:00"/>
    <d v="2023-12-01T00:00:00"/>
    <n v="360"/>
    <s v="JUDITH  MORENO HURTADO Registros:  1893048"/>
    <s v=""/>
    <s v="COVID"/>
    <s v="Contributivo"/>
    <m/>
    <n v="87702"/>
    <n v="87702"/>
    <s v="FACTURA COVID"/>
    <x v="2"/>
    <s v="Finalizada"/>
    <n v="0"/>
    <s v="Demanda"/>
    <n v="2022"/>
    <s v="Finalizada"/>
    <n v="87702"/>
    <n v="0"/>
    <m/>
    <n v="0"/>
    <n v="87702"/>
    <n v="0"/>
    <n v="87702"/>
    <n v="0"/>
    <n v="87702"/>
  </r>
  <r>
    <n v="901158187"/>
    <s v="CLINICA NUEVA DE CALI SAS"/>
    <s v="HCE-11349"/>
    <s v="901158187_HCE_11349"/>
    <s v="HCE11349"/>
    <s v="ESTADO DOS"/>
    <x v="5"/>
    <s v="06/12/2022 00:00:00"/>
    <d v="2023-12-01T00:00:00"/>
    <n v="360"/>
    <s v="ANGIE  CABRERA RODRIGUEZ Registros:  1893681"/>
    <s v=""/>
    <s v="COVID"/>
    <s v="Contributivo"/>
    <m/>
    <n v="87702"/>
    <n v="87702"/>
    <s v="FACTURA COVID"/>
    <x v="2"/>
    <s v="Finalizada"/>
    <n v="0"/>
    <s v="Demanda"/>
    <n v="2022"/>
    <s v="Finalizada"/>
    <n v="87702"/>
    <n v="0"/>
    <m/>
    <n v="0"/>
    <n v="87702"/>
    <n v="0"/>
    <n v="87702"/>
    <n v="0"/>
    <n v="87702"/>
  </r>
  <r>
    <n v="901158187"/>
    <s v="CLINICA NUEVA DE CALI SAS"/>
    <s v="HCE-11350"/>
    <s v="901158187_HCE_11350"/>
    <s v="HCE11350"/>
    <s v="ESTADO DOS"/>
    <x v="5"/>
    <s v="06/12/2022 00:00:00"/>
    <d v="2023-12-01T00:00:00"/>
    <n v="360"/>
    <s v="GLORIA MATILDE ALZATE LONDOÑO Registros:  1924830"/>
    <s v=""/>
    <s v="COVID"/>
    <s v="Contributivo"/>
    <m/>
    <n v="87702"/>
    <n v="87702"/>
    <s v="FACTURA COVID"/>
    <x v="2"/>
    <s v="Finalizada"/>
    <n v="0"/>
    <s v="Demanda"/>
    <n v="2022"/>
    <s v="Finalizada"/>
    <n v="87702"/>
    <n v="0"/>
    <m/>
    <n v="0"/>
    <n v="87702"/>
    <n v="0"/>
    <n v="87702"/>
    <n v="0"/>
    <n v="87702"/>
  </r>
  <r>
    <n v="901158187"/>
    <s v="CLINICA NUEVA DE CALI SAS"/>
    <s v="HCE-11352"/>
    <s v="901158187_HCE_11352"/>
    <s v="HCE11352"/>
    <s v="ESTADO DOS"/>
    <x v="5"/>
    <s v="06/12/2022 00:00:00"/>
    <d v="2023-12-01T00:00:00"/>
    <n v="360"/>
    <s v="EDWAR ANDRES SALDAÑA GODOY Registros:  1925210"/>
    <s v="CC16834593"/>
    <s v="COVID"/>
    <s v="Contributivo"/>
    <m/>
    <n v="87702"/>
    <n v="87702"/>
    <s v="FACTURA COVID"/>
    <x v="2"/>
    <s v="Finalizada"/>
    <n v="0"/>
    <s v="Demanda"/>
    <n v="2022"/>
    <s v="Finalizada"/>
    <n v="87702"/>
    <n v="0"/>
    <m/>
    <n v="0"/>
    <n v="87702"/>
    <n v="0"/>
    <n v="87702"/>
    <n v="0"/>
    <n v="87702"/>
  </r>
  <r>
    <n v="901158187"/>
    <s v="CLINICA NUEVA DE CALI SAS"/>
    <s v="HCE-11353"/>
    <s v="901158187_HCE_11353"/>
    <s v="HCE11353"/>
    <s v="ESTADO DOS"/>
    <x v="5"/>
    <s v="06/12/2022 00:00:00"/>
    <d v="2023-12-01T00:00:00"/>
    <n v="360"/>
    <s v="GASPAR SEGUNDO CASTILLO CUERO Registros:  1925268"/>
    <s v=""/>
    <s v="COVID"/>
    <s v="Contributivo"/>
    <m/>
    <n v="87702"/>
    <n v="87702"/>
    <s v="FACTURA COVID"/>
    <x v="2"/>
    <s v="Finalizada"/>
    <n v="0"/>
    <s v="Demanda"/>
    <n v="2022"/>
    <s v="Finalizada"/>
    <n v="87702"/>
    <n v="0"/>
    <m/>
    <n v="0"/>
    <n v="87702"/>
    <n v="0"/>
    <n v="87702"/>
    <n v="0"/>
    <n v="87702"/>
  </r>
  <r>
    <n v="901158187"/>
    <s v="CLINICA NUEVA DE CALI SAS"/>
    <s v="HCE-11354"/>
    <s v="901158187_HCE_11354"/>
    <s v="HCE11354"/>
    <s v="ESTADO DOS"/>
    <x v="5"/>
    <s v="06/12/2022 00:00:00"/>
    <d v="2023-12-01T00:00:00"/>
    <n v="360"/>
    <s v="ALVARO  RAMIREZ CEPERO Registros:  1925346"/>
    <s v=""/>
    <s v="COVID"/>
    <s v="Contributivo"/>
    <m/>
    <n v="87702"/>
    <n v="87702"/>
    <s v="FACTURA COVID"/>
    <x v="2"/>
    <s v="Finalizada"/>
    <n v="0"/>
    <s v="Demanda"/>
    <n v="2022"/>
    <s v="Finalizada"/>
    <n v="87702"/>
    <n v="0"/>
    <m/>
    <n v="0"/>
    <n v="87702"/>
    <n v="0"/>
    <n v="87702"/>
    <n v="0"/>
    <n v="87702"/>
  </r>
  <r>
    <n v="901158187"/>
    <s v="CLINICA NUEVA DE CALI SAS"/>
    <s v="HCE-11355"/>
    <s v="901158187_HCE_11355"/>
    <s v="HCE11355"/>
    <s v="ESTADO DOS"/>
    <x v="5"/>
    <s v="06/12/2022 00:00:00"/>
    <d v="2023-12-01T00:00:00"/>
    <n v="360"/>
    <s v="FRANCISCO ANTONIO ASCARATE  Registros:  1925471"/>
    <s v="CC14933387"/>
    <s v="COVID"/>
    <s v="Contributivo"/>
    <m/>
    <n v="87702"/>
    <n v="87702"/>
    <s v="FACTURA COVID"/>
    <x v="2"/>
    <s v="Finalizada"/>
    <n v="0"/>
    <s v="Demanda"/>
    <n v="2022"/>
    <s v="Finalizada"/>
    <n v="87702"/>
    <n v="0"/>
    <m/>
    <n v="0"/>
    <n v="87702"/>
    <n v="0"/>
    <n v="87702"/>
    <n v="0"/>
    <n v="87702"/>
  </r>
  <r>
    <n v="901158187"/>
    <s v="CLINICA NUEVA DE CALI SAS"/>
    <s v="HCE-11356"/>
    <s v="901158187_HCE_11356"/>
    <s v="HCE11356"/>
    <s v="ESTADO DOS"/>
    <x v="5"/>
    <s v="06/12/2022 00:00:00"/>
    <d v="2023-12-01T00:00:00"/>
    <n v="360"/>
    <s v="VERONICA  LONDOÑO RUEDA Registros:  1924026"/>
    <s v=""/>
    <s v="COVID"/>
    <s v="Contributivo"/>
    <m/>
    <n v="87702"/>
    <n v="87702"/>
    <s v="FACTURA COVID"/>
    <x v="2"/>
    <s v="Finalizada"/>
    <n v="0"/>
    <s v="Demanda"/>
    <n v="2022"/>
    <s v="Finalizada"/>
    <n v="87702"/>
    <n v="0"/>
    <m/>
    <n v="0"/>
    <n v="87702"/>
    <n v="0"/>
    <n v="87702"/>
    <n v="0"/>
    <n v="87702"/>
  </r>
  <r>
    <n v="901158187"/>
    <s v="CLINICA NUEVA DE CALI SAS"/>
    <s v="HCE-11357"/>
    <s v="901158187_HCE_11357"/>
    <s v="HCE11357"/>
    <s v="ESTADO DOS"/>
    <x v="5"/>
    <s v="06/12/2022 00:00:00"/>
    <d v="2023-12-01T00:00:00"/>
    <n v="360"/>
    <s v="RICARDO  GAVILAN DIAZ Registros:  1923983"/>
    <s v=""/>
    <s v="COVID"/>
    <s v="Contributivo"/>
    <m/>
    <n v="87702"/>
    <n v="87702"/>
    <s v="FACTURA COVID"/>
    <x v="2"/>
    <s v="Finalizada"/>
    <n v="0"/>
    <s v="Demanda"/>
    <n v="2022"/>
    <s v="Finalizada"/>
    <n v="87702"/>
    <n v="0"/>
    <m/>
    <n v="0"/>
    <n v="87702"/>
    <n v="0"/>
    <n v="87702"/>
    <n v="0"/>
    <n v="87702"/>
  </r>
  <r>
    <n v="901158187"/>
    <s v="CLINICA NUEVA DE CALI SAS"/>
    <s v="HCE-11358"/>
    <s v="901158187_HCE_11358"/>
    <s v="HCE11358"/>
    <s v="ESTADO DOS"/>
    <x v="5"/>
    <s v="06/12/2022 00:00:00"/>
    <d v="2023-12-01T00:00:00"/>
    <n v="360"/>
    <s v="ZORAIDA  PAZ COLLAZOS Registros:  1923966"/>
    <s v="CC31247279"/>
    <s v="COVID"/>
    <s v="Contributivo"/>
    <m/>
    <n v="87702"/>
    <n v="87702"/>
    <s v="FACTURA COVID"/>
    <x v="2"/>
    <s v="Finalizada"/>
    <n v="0"/>
    <s v="Demanda"/>
    <n v="2022"/>
    <s v="Finalizada"/>
    <n v="87702"/>
    <n v="0"/>
    <m/>
    <n v="0"/>
    <n v="87702"/>
    <n v="0"/>
    <n v="87702"/>
    <n v="0"/>
    <n v="87702"/>
  </r>
  <r>
    <n v="901158187"/>
    <s v="CLINICA NUEVA DE CALI SAS"/>
    <s v="HCE-11359"/>
    <s v="901158187_HCE_11359"/>
    <s v="HCE11359"/>
    <s v="ESTADO DOS"/>
    <x v="5"/>
    <s v="06/12/2022 00:00:00"/>
    <d v="2023-12-01T00:00:00"/>
    <n v="360"/>
    <s v="CRISTINA  GUZMAN MONTILLA Registros:  1923923"/>
    <s v=""/>
    <s v="COVID"/>
    <s v="Contributivo"/>
    <m/>
    <n v="87702"/>
    <n v="87702"/>
    <s v="FACTURA COVID"/>
    <x v="2"/>
    <s v="Finalizada"/>
    <n v="0"/>
    <s v="Demanda"/>
    <n v="2022"/>
    <s v="Finalizada"/>
    <n v="87702"/>
    <n v="0"/>
    <m/>
    <n v="0"/>
    <n v="87702"/>
    <n v="0"/>
    <n v="87702"/>
    <n v="0"/>
    <n v="87702"/>
  </r>
  <r>
    <n v="901158187"/>
    <s v="CLINICA NUEVA DE CALI SAS"/>
    <s v="HCE-11361"/>
    <s v="901158187_HCE_11361"/>
    <s v="HCE11361"/>
    <s v="ESTADO DOS"/>
    <x v="5"/>
    <s v="06/12/2022 00:00:00"/>
    <d v="2023-12-01T00:00:00"/>
    <n v="360"/>
    <s v="PAOLA ANDRA RIVERA CHAVARRO Registros:  1923515"/>
    <s v=""/>
    <s v="COVID"/>
    <s v="Contributivo"/>
    <m/>
    <n v="87702"/>
    <n v="87702"/>
    <s v="FACTURA COVID"/>
    <x v="2"/>
    <s v="Finalizada"/>
    <n v="0"/>
    <s v="Demanda"/>
    <n v="2022"/>
    <s v="Finalizada"/>
    <n v="87702"/>
    <n v="0"/>
    <m/>
    <n v="0"/>
    <n v="87702"/>
    <n v="0"/>
    <n v="87702"/>
    <n v="0"/>
    <n v="87702"/>
  </r>
  <r>
    <n v="901158187"/>
    <s v="CLINICA NUEVA DE CALI SAS"/>
    <s v="HCE-11362"/>
    <s v="901158187_HCE_11362"/>
    <s v="HCE11362"/>
    <s v="ESTADO DOS"/>
    <x v="5"/>
    <s v="06/12/2022 00:00:00"/>
    <d v="2023-12-01T00:00:00"/>
    <n v="360"/>
    <s v="JACOB  LOPEZ RESTREPO Registros:  1923611"/>
    <s v="RC1241441447"/>
    <s v="COVID"/>
    <s v="Contributivo"/>
    <m/>
    <n v="87702"/>
    <n v="87702"/>
    <s v="FACTURA COVID"/>
    <x v="2"/>
    <s v="Finalizada"/>
    <n v="0"/>
    <s v="Demanda"/>
    <n v="2022"/>
    <s v="Finalizada"/>
    <n v="87702"/>
    <n v="0"/>
    <m/>
    <n v="0"/>
    <n v="87702"/>
    <n v="0"/>
    <n v="87702"/>
    <n v="0"/>
    <n v="87702"/>
  </r>
  <r>
    <n v="901158187"/>
    <s v="CLINICA NUEVA DE CALI SAS"/>
    <s v="HCE-11363"/>
    <s v="901158187_HCE_11363"/>
    <s v="HCE11363"/>
    <s v="ESTADO DOS"/>
    <x v="5"/>
    <s v="06/12/2022 00:00:00"/>
    <d v="2023-12-01T00:00:00"/>
    <n v="360"/>
    <s v="CARMEN AIDA SILVA DE REALPE Registros:  1923537"/>
    <s v="CC38957642"/>
    <s v="COVID"/>
    <s v="Contributivo"/>
    <m/>
    <n v="87702"/>
    <n v="87702"/>
    <s v="FACTURA COVID"/>
    <x v="2"/>
    <s v="Finalizada"/>
    <n v="0"/>
    <s v="Demanda"/>
    <n v="2022"/>
    <s v="Finalizada"/>
    <n v="87702"/>
    <n v="0"/>
    <m/>
    <n v="0"/>
    <n v="87702"/>
    <n v="0"/>
    <n v="87702"/>
    <n v="0"/>
    <n v="87702"/>
  </r>
  <r>
    <n v="901158187"/>
    <s v="CLINICA NUEVA DE CALI SAS"/>
    <s v="HCE-11364"/>
    <s v="901158187_HCE_11364"/>
    <s v="HCE11364"/>
    <s v="ESTADO DOS"/>
    <x v="5"/>
    <s v="06/12/2022 00:00:00"/>
    <d v="2023-12-01T00:00:00"/>
    <n v="360"/>
    <s v="AIMER  ORTEGA PESILLO Registros:  1923364"/>
    <s v="CC14898797"/>
    <s v="COVID"/>
    <s v="Contributivo"/>
    <m/>
    <n v="87702"/>
    <n v="87702"/>
    <s v="FACTURA COVID"/>
    <x v="2"/>
    <s v="Finalizada"/>
    <n v="0"/>
    <s v="Demanda"/>
    <n v="2022"/>
    <s v="Finalizada"/>
    <n v="87702"/>
    <n v="0"/>
    <m/>
    <n v="0"/>
    <n v="87702"/>
    <n v="0"/>
    <n v="87702"/>
    <n v="0"/>
    <n v="87702"/>
  </r>
  <r>
    <n v="901158187"/>
    <s v="CLINICA NUEVA DE CALI SAS"/>
    <s v="HCE-11365"/>
    <s v="901158187_HCE_11365"/>
    <s v="HCE11365"/>
    <s v="ESTADO DOS"/>
    <x v="5"/>
    <s v="06/12/2022 00:00:00"/>
    <d v="2023-12-01T00:00:00"/>
    <n v="360"/>
    <s v="VALENTINA  VALENCIA VILLA Registros:  1923064"/>
    <s v=""/>
    <s v="COVID"/>
    <s v="Contributivo"/>
    <m/>
    <n v="87702"/>
    <n v="87702"/>
    <s v="FACTURA COVID"/>
    <x v="2"/>
    <s v="Finalizada"/>
    <n v="0"/>
    <s v="Demanda"/>
    <n v="2022"/>
    <s v="Finalizada"/>
    <n v="87702"/>
    <n v="0"/>
    <m/>
    <n v="0"/>
    <n v="87702"/>
    <n v="0"/>
    <n v="87702"/>
    <n v="0"/>
    <n v="87702"/>
  </r>
  <r>
    <n v="901158187"/>
    <s v="CLINICA NUEVA DE CALI SAS"/>
    <s v="HCE-11366"/>
    <s v="901158187_HCE_11366"/>
    <s v="HCE11366"/>
    <s v="ESTADO DOS"/>
    <x v="5"/>
    <s v="06/12/2022 00:00:00"/>
    <d v="2023-12-01T00:00:00"/>
    <n v="360"/>
    <s v="FABIOLA  LOPEZ DE GONZALEZ Registros:  1924890"/>
    <s v="CC25190420"/>
    <s v="COVID"/>
    <s v="Contributivo"/>
    <m/>
    <n v="87702"/>
    <n v="87702"/>
    <s v="FACTURA COVID"/>
    <x v="2"/>
    <s v="Finalizada"/>
    <n v="0"/>
    <s v="Demanda"/>
    <n v="2022"/>
    <s v="Finalizada"/>
    <n v="87702"/>
    <n v="0"/>
    <m/>
    <n v="0"/>
    <n v="87702"/>
    <n v="0"/>
    <n v="87702"/>
    <n v="0"/>
    <n v="87702"/>
  </r>
  <r>
    <n v="901158187"/>
    <s v="CLINICA NUEVA DE CALI SAS"/>
    <s v="HCE-11368"/>
    <s v="901158187_HCE_11368"/>
    <s v="HCE11368"/>
    <s v="ESTADO DOS"/>
    <x v="5"/>
    <s v="07/12/2022 00:00:00"/>
    <d v="2023-12-01T00:00:00"/>
    <n v="360"/>
    <s v="AMY  LOPEZ RODRIGUEZ Registros:  1926852"/>
    <s v=""/>
    <s v="COVID"/>
    <s v="Contributivo"/>
    <m/>
    <n v="87702"/>
    <n v="87702"/>
    <s v="FACTURA COVID"/>
    <x v="2"/>
    <s v="Finalizada"/>
    <n v="0"/>
    <s v="Demanda"/>
    <n v="2022"/>
    <s v="Finalizada"/>
    <n v="87702"/>
    <n v="0"/>
    <m/>
    <n v="0"/>
    <n v="87702"/>
    <n v="0"/>
    <n v="87702"/>
    <n v="0"/>
    <n v="87702"/>
  </r>
  <r>
    <n v="901158187"/>
    <s v="CLINICA NUEVA DE CALI SAS"/>
    <s v="HCE-11406"/>
    <s v="901158187_HCE_11406"/>
    <s v="HCE11406"/>
    <s v="ESTADO DOS"/>
    <x v="5"/>
    <s v="16/12/2022 00:00:00"/>
    <d v="2023-12-01T00:00:00"/>
    <n v="360"/>
    <s v="ORBILIA  VASQUEZ DE CASTAÑO Registros:  1938919"/>
    <s v="CC21821603"/>
    <s v="COVID"/>
    <s v="Contributivo"/>
    <m/>
    <n v="133849"/>
    <n v="133849"/>
    <s v="FACTURA COVID"/>
    <x v="2"/>
    <s v="Finalizada"/>
    <n v="0"/>
    <s v="Demanda"/>
    <n v="2023"/>
    <s v="Finalizada"/>
    <n v="133849"/>
    <n v="0"/>
    <m/>
    <n v="0"/>
    <n v="133849"/>
    <n v="0"/>
    <n v="133849"/>
    <n v="0"/>
    <n v="133849"/>
  </r>
  <r>
    <n v="901158187"/>
    <s v="CLINICA NUEVA DE CALI SAS"/>
    <s v="HCE-11421"/>
    <s v="901158187_HCE_11421"/>
    <s v="HCE11421"/>
    <s v="ESTADO DOS"/>
    <x v="5"/>
    <s v="02/01/2023 00:00:00"/>
    <d v="2023-12-01T00:00:00"/>
    <n v="360"/>
    <s v="FABIO  ACEVEDO GRISALES Registros:  1957793"/>
    <s v="CC6093557"/>
    <s v="COVID"/>
    <s v="Contributivo"/>
    <m/>
    <n v="133849"/>
    <n v="133849"/>
    <s v="FACTURA COVID"/>
    <x v="2"/>
    <s v="Finalizada"/>
    <n v="0"/>
    <s v="Demanda"/>
    <n v="2023"/>
    <s v="Finalizada"/>
    <n v="133849"/>
    <n v="0"/>
    <m/>
    <n v="0"/>
    <n v="133849"/>
    <n v="0"/>
    <n v="133849"/>
    <n v="0"/>
    <n v="133849"/>
  </r>
  <r>
    <n v="901158187"/>
    <s v="CLINICA NUEVA DE CALI SAS"/>
    <s v="HCE-11427"/>
    <s v="901158187_HCE_11427"/>
    <s v="HCE11427"/>
    <s v="ESTADO DOS"/>
    <x v="5"/>
    <s v="02/01/2023 00:00:00"/>
    <d v="2023-12-01T00:00:00"/>
    <n v="360"/>
    <s v="LACIDES  PEREZ HERRERA Registros:  1956099"/>
    <s v="CC22174"/>
    <s v="COVID"/>
    <s v="Contributivo"/>
    <m/>
    <n v="133849"/>
    <n v="133849"/>
    <s v="FACTURA COVID"/>
    <x v="2"/>
    <s v="Finalizada"/>
    <n v="0"/>
    <s v="Demanda"/>
    <n v="2023"/>
    <s v="Finalizada"/>
    <n v="133849"/>
    <n v="0"/>
    <m/>
    <n v="0"/>
    <n v="133849"/>
    <n v="0"/>
    <n v="133849"/>
    <n v="0"/>
    <n v="133849"/>
  </r>
  <r>
    <n v="901158187"/>
    <s v="CLINICA NUEVA DE CALI SAS"/>
    <s v="HCE-11428"/>
    <s v="901158187_HCE_11428"/>
    <s v="HCE11428"/>
    <s v="ESTADO DOS"/>
    <x v="5"/>
    <s v="02/01/2023 00:00:00"/>
    <d v="2023-12-01T00:00:00"/>
    <n v="360"/>
    <s v="JORGE  ROJAS GUTIERREZ Registros:  1953344"/>
    <s v=""/>
    <s v="COVID"/>
    <s v="Contributivo"/>
    <m/>
    <n v="133849"/>
    <n v="133849"/>
    <s v="FACTURA COVID"/>
    <x v="2"/>
    <s v="Finalizada"/>
    <n v="0"/>
    <s v="Demanda"/>
    <n v="2023"/>
    <s v="Finalizada"/>
    <n v="133849"/>
    <n v="0"/>
    <m/>
    <n v="0"/>
    <n v="133849"/>
    <n v="0"/>
    <n v="133849"/>
    <n v="0"/>
    <n v="133849"/>
  </r>
  <r>
    <n v="901158187"/>
    <s v="CLINICA NUEVA DE CALI SAS"/>
    <s v="HCE-11438"/>
    <s v="901158187_HCE_11438"/>
    <s v="HCE11438"/>
    <s v="ESTADO DOS"/>
    <x v="5"/>
    <s v="02/01/2023 00:00:00"/>
    <d v="2023-12-01T00:00:00"/>
    <n v="360"/>
    <s v="TERESA  RINCON DE CEBALLOS Registros:  1943742"/>
    <s v="3168512098"/>
    <s v="COVID"/>
    <s v="Contributivo"/>
    <m/>
    <n v="133849"/>
    <n v="133849"/>
    <s v="FACTURA COVID"/>
    <x v="2"/>
    <s v="Finalizada"/>
    <n v="0"/>
    <s v="Demanda"/>
    <n v="2023"/>
    <s v="Finalizada"/>
    <n v="133849"/>
    <n v="0"/>
    <m/>
    <n v="0"/>
    <n v="133849"/>
    <n v="0"/>
    <n v="133849"/>
    <n v="0"/>
    <n v="133849"/>
  </r>
  <r>
    <n v="901158187"/>
    <s v="CLINICA NUEVA DE CALI SAS"/>
    <s v="HCE-11464"/>
    <s v="901158187_HCE_11464"/>
    <s v="HCE11464"/>
    <s v="ESTADO DOS"/>
    <x v="5"/>
    <s v="02/01/2023 00:00:00"/>
    <d v="2023-12-01T00:00:00"/>
    <n v="360"/>
    <s v="ASNORALDO  MOTATO VIVAS Registros:  1956122"/>
    <s v=""/>
    <s v="COVID"/>
    <s v="Contributivo"/>
    <m/>
    <n v="133849"/>
    <n v="133849"/>
    <s v="FACTURA COVID"/>
    <x v="2"/>
    <s v="Finalizada"/>
    <n v="0"/>
    <s v="Demanda"/>
    <n v="2023"/>
    <s v="Finalizada"/>
    <n v="133849"/>
    <n v="0"/>
    <m/>
    <n v="0"/>
    <n v="133849"/>
    <n v="0"/>
    <n v="133849"/>
    <n v="0"/>
    <n v="133849"/>
  </r>
  <r>
    <n v="901158187"/>
    <s v="CLINICA NUEVA DE CALI SAS"/>
    <s v="HCE-11467"/>
    <s v="901158187_HCE_11467"/>
    <s v="HCE11467"/>
    <s v="ESTADO DOS"/>
    <x v="5"/>
    <s v="02/01/2023 00:00:00"/>
    <d v="2023-12-01T00:00:00"/>
    <n v="360"/>
    <s v="CAMPO  MARIN MENDEZ Registros:  1956070"/>
    <s v=""/>
    <s v="COVID"/>
    <s v="Contributivo"/>
    <m/>
    <n v="133849"/>
    <n v="133849"/>
    <s v="FACTURA COVID"/>
    <x v="2"/>
    <s v="Finalizada"/>
    <n v="0"/>
    <s v="Demanda"/>
    <n v="2023"/>
    <s v="Finalizada"/>
    <n v="133849"/>
    <n v="0"/>
    <m/>
    <n v="0"/>
    <n v="133849"/>
    <n v="0"/>
    <n v="133849"/>
    <n v="0"/>
    <n v="133849"/>
  </r>
  <r>
    <n v="901158187"/>
    <s v="CLINICA NUEVA DE CALI SAS"/>
    <s v="HCE-11478"/>
    <s v="901158187_HCE_11478"/>
    <s v="HCE11478"/>
    <s v="ESTADO DOS"/>
    <x v="5"/>
    <s v="02/01/2023 00:00:00"/>
    <d v="2023-12-01T00:00:00"/>
    <n v="360"/>
    <s v="HECTOR  SERRANO  Registros:  1949216"/>
    <s v="CC2728603"/>
    <s v="COVID"/>
    <s v="Contributivo"/>
    <m/>
    <n v="133849"/>
    <n v="133849"/>
    <s v="FACTURA COVID"/>
    <x v="2"/>
    <s v="Finalizada"/>
    <n v="0"/>
    <s v="Demanda"/>
    <n v="2023"/>
    <s v="Finalizada"/>
    <n v="133849"/>
    <n v="0"/>
    <m/>
    <n v="0"/>
    <n v="133849"/>
    <n v="0"/>
    <n v="133849"/>
    <n v="0"/>
    <n v="133849"/>
  </r>
  <r>
    <n v="901158187"/>
    <s v="CLINICA NUEVA DE CALI SAS"/>
    <s v="HCE-11490"/>
    <s v="901158187_HCE_11490"/>
    <s v="HCE11490"/>
    <s v="ESTADO DOS"/>
    <x v="5"/>
    <s v="02/01/2023 00:00:00"/>
    <d v="2023-12-01T00:00:00"/>
    <n v="360"/>
    <s v="ALEXANDER  VELEZ GARCIA Registros:  1949433"/>
    <s v=""/>
    <s v="COVID"/>
    <s v="Contributivo"/>
    <m/>
    <n v="133849"/>
    <n v="133849"/>
    <s v="FACTURA COVID"/>
    <x v="2"/>
    <s v="Finalizada"/>
    <n v="0"/>
    <s v="Demanda"/>
    <n v="2023"/>
    <s v="Finalizada"/>
    <n v="133849"/>
    <n v="0"/>
    <m/>
    <n v="0"/>
    <n v="133849"/>
    <n v="0"/>
    <n v="133849"/>
    <n v="0"/>
    <n v="133849"/>
  </r>
  <r>
    <n v="901158187"/>
    <s v="CLINICA NUEVA DE CALI SAS"/>
    <s v="HCE-11500"/>
    <s v="901158187_HCE_11500"/>
    <s v="HCE11500"/>
    <s v="ESTADO DOS"/>
    <x v="5"/>
    <s v="02/01/2023 00:00:00"/>
    <d v="2023-12-01T00:00:00"/>
    <n v="360"/>
    <s v="ANDREA  CAMPO DE CORTES Registros:  1959333"/>
    <s v="CC29069099"/>
    <s v="COVID"/>
    <s v="Contributivo"/>
    <m/>
    <n v="133849"/>
    <n v="133849"/>
    <s v="FACTURA COVID"/>
    <x v="2"/>
    <s v="Finalizada"/>
    <n v="0"/>
    <s v="Demanda"/>
    <n v="2023"/>
    <s v="Finalizada"/>
    <n v="133849"/>
    <n v="0"/>
    <m/>
    <n v="0"/>
    <n v="133849"/>
    <n v="0"/>
    <n v="133849"/>
    <n v="0"/>
    <n v="133849"/>
  </r>
  <r>
    <n v="901158187"/>
    <s v="CLINICA NUEVA DE CALI SAS"/>
    <s v="HCE-11563"/>
    <s v="901158187_HCE_11563"/>
    <s v="HCE11563"/>
    <s v="ESTADO DOS"/>
    <x v="5"/>
    <s v="03/01/2023 00:00:00"/>
    <d v="2023-12-01T00:00:00"/>
    <n v="360"/>
    <s v="ISAURA  DELGADO DE CASTILLO Registros:  1960500"/>
    <s v=""/>
    <s v="COVID"/>
    <s v="Contributivo"/>
    <m/>
    <n v="133849"/>
    <n v="133849"/>
    <s v="FACTURA COVID"/>
    <x v="2"/>
    <s v="Finalizada"/>
    <n v="0"/>
    <s v="Demanda"/>
    <n v="2023"/>
    <s v="Finalizada"/>
    <n v="133849"/>
    <n v="0"/>
    <m/>
    <n v="0"/>
    <n v="133849"/>
    <n v="0"/>
    <n v="133849"/>
    <n v="0"/>
    <n v="133849"/>
  </r>
  <r>
    <n v="901158187"/>
    <s v="CLINICA NUEVA DE CALI SAS"/>
    <s v="HCE-11586"/>
    <s v="901158187_HCE_11586"/>
    <s v="HCE11586"/>
    <s v="ESTADO DOS"/>
    <x v="5"/>
    <s v="04/01/2023 00:00:00"/>
    <d v="2023-12-01T00:00:00"/>
    <n v="360"/>
    <s v="MARIA  RUIZ MOTATO Registros:  1961595"/>
    <s v=""/>
    <s v="COVID"/>
    <s v="Contributivo"/>
    <m/>
    <n v="133849"/>
    <n v="133849"/>
    <s v="FACTURA COVID"/>
    <x v="2"/>
    <s v="Finalizada"/>
    <n v="0"/>
    <s v="Demanda"/>
    <n v="2023"/>
    <s v="Finalizada"/>
    <n v="133849"/>
    <n v="0"/>
    <m/>
    <n v="0"/>
    <n v="133849"/>
    <n v="0"/>
    <n v="133849"/>
    <n v="0"/>
    <n v="133849"/>
  </r>
  <r>
    <n v="901158187"/>
    <s v="CLINICA NUEVA DE CALI SAS"/>
    <s v="HCE-11023"/>
    <s v="901158187_HCE_11023"/>
    <s v="HCE11023"/>
    <s v="ESTADO DOS"/>
    <x v="5"/>
    <s v="19/10/2022 00:00:00"/>
    <d v="2023-12-01T00:00:00"/>
    <n v="360"/>
    <s v="HECTOR  MARTINEZ BETANCURT Registros:  1856463"/>
    <s v=""/>
    <s v="COVID"/>
    <s v="Contributivo"/>
    <m/>
    <n v="133849"/>
    <n v="133849"/>
    <s v="FACTURA COVID"/>
    <x v="2"/>
    <s v="Finalizada"/>
    <n v="0"/>
    <s v="Demanda"/>
    <n v="2022"/>
    <s v="Finalizada"/>
    <n v="133849"/>
    <n v="0"/>
    <m/>
    <n v="0"/>
    <n v="133849"/>
    <n v="0"/>
    <n v="133849"/>
    <n v="0"/>
    <n v="133849"/>
  </r>
  <r>
    <n v="901158187"/>
    <s v="CLINICA NUEVA DE CALI SAS"/>
    <s v="HCE-11062"/>
    <s v="901158187_HCE_11062"/>
    <s v="HCE11062"/>
    <s v="ESTADO DOS"/>
    <x v="5"/>
    <s v="20/10/2022 00:00:00"/>
    <d v="2023-12-01T00:00:00"/>
    <n v="360"/>
    <s v="NATHAN  MOSQUERA ORTIZ  Registros:  1772145"/>
    <s v=""/>
    <s v="COVID"/>
    <s v="Contributivo"/>
    <m/>
    <n v="99423"/>
    <n v="99423"/>
    <s v="FACTURA COVID"/>
    <x v="2"/>
    <s v="Finalizada"/>
    <n v="0"/>
    <s v="Demanda"/>
    <n v="2023"/>
    <s v="Finalizada"/>
    <n v="99423"/>
    <n v="0"/>
    <m/>
    <n v="0"/>
    <n v="99423"/>
    <n v="0"/>
    <n v="99423"/>
    <n v="0"/>
    <n v="99423"/>
  </r>
  <r>
    <n v="901158187"/>
    <s v="CLINICA NUEVA DE CALI SAS"/>
    <s v="HCE-11063"/>
    <s v="901158187_HCE_11063"/>
    <s v="HCE11063"/>
    <s v="ESTADO DOS"/>
    <x v="5"/>
    <s v="20/10/2022 00:00:00"/>
    <d v="2023-12-01T00:00:00"/>
    <n v="360"/>
    <s v="MARIA  CELESTE CUERVO MENDEZ  Registros:  1771337"/>
    <s v=""/>
    <s v="COVID"/>
    <s v="Contributivo"/>
    <m/>
    <n v="99423"/>
    <n v="99423"/>
    <s v="FACTURA COVID"/>
    <x v="2"/>
    <s v="Finalizada"/>
    <n v="0"/>
    <s v="Demanda"/>
    <n v="2023"/>
    <s v="Finalizada"/>
    <n v="99423"/>
    <n v="0"/>
    <m/>
    <n v="0"/>
    <n v="99423"/>
    <n v="0"/>
    <n v="99423"/>
    <n v="0"/>
    <n v="99423"/>
  </r>
  <r>
    <n v="901158187"/>
    <s v="CLINICA NUEVA DE CALI SAS"/>
    <s v="HCE-11078"/>
    <s v="901158187_HCE_11078"/>
    <s v="HCE11078"/>
    <s v="ESTADO DOS"/>
    <x v="5"/>
    <s v="20/10/2022 00:00:00"/>
    <d v="2023-12-01T00:00:00"/>
    <n v="360"/>
    <s v="GABRIELA  GALVIS TABA Registros:  1734923"/>
    <s v=""/>
    <s v="COVID"/>
    <s v="Contributivo"/>
    <m/>
    <n v="99423"/>
    <n v="99423"/>
    <s v="FACTURA COVID"/>
    <x v="2"/>
    <s v="Finalizada"/>
    <n v="0"/>
    <s v="Demanda"/>
    <n v="2023"/>
    <s v="Finalizada"/>
    <n v="99423"/>
    <n v="0"/>
    <m/>
    <n v="0"/>
    <n v="99423"/>
    <n v="0"/>
    <n v="99423"/>
    <n v="0"/>
    <n v="99423"/>
  </r>
  <r>
    <n v="901158187"/>
    <s v="CLINICA NUEVA DE CALI SAS"/>
    <s v="HCE-11140"/>
    <s v="901158187_HCE_11140"/>
    <s v="HCE11140"/>
    <s v="ESTADO DOS"/>
    <x v="5"/>
    <s v="27/10/2022 00:00:00"/>
    <d v="2023-12-01T00:00:00"/>
    <n v="360"/>
    <s v="MARIELA  OSPINA DE TRUJILLO Registros:  1869895"/>
    <s v="CC29092234"/>
    <s v="COVID"/>
    <s v="Contributivo"/>
    <m/>
    <n v="87702"/>
    <n v="87702"/>
    <s v="FACTURA COVID"/>
    <x v="2"/>
    <s v="Finalizada"/>
    <n v="0"/>
    <s v="Demanda"/>
    <n v="2022"/>
    <s v="Finalizada"/>
    <n v="87702"/>
    <n v="0"/>
    <m/>
    <n v="0"/>
    <n v="87702"/>
    <n v="0"/>
    <n v="87702"/>
    <n v="0"/>
    <n v="87702"/>
  </r>
  <r>
    <n v="901158187"/>
    <s v="CLINICA NUEVA DE CALI SAS"/>
    <s v="HCE-11142"/>
    <s v="901158187_HCE_11142"/>
    <s v="HCE11142"/>
    <s v="ESTADO DOS"/>
    <x v="5"/>
    <s v="27/10/2022 00:00:00"/>
    <d v="2023-12-01T00:00:00"/>
    <n v="360"/>
    <s v="MAYRIM  BUENO HURTADO Registros:  1870169"/>
    <s v=""/>
    <s v="COVID"/>
    <s v="Contributivo"/>
    <m/>
    <n v="87702"/>
    <n v="87702"/>
    <s v="FACTURA COVID"/>
    <x v="2"/>
    <s v="Finalizada"/>
    <n v="0"/>
    <s v="Demanda"/>
    <n v="2022"/>
    <s v="Finalizada"/>
    <n v="87702"/>
    <n v="0"/>
    <m/>
    <n v="0"/>
    <n v="87702"/>
    <n v="0"/>
    <n v="87702"/>
    <n v="0"/>
    <n v="87702"/>
  </r>
  <r>
    <n v="901158187"/>
    <s v="CLINICA NUEVA DE CALI SAS"/>
    <s v="HCE-11172"/>
    <s v="901158187_HCE_11172"/>
    <s v="HCE11172"/>
    <s v="ESTADO DOS"/>
    <x v="5"/>
    <s v="31/10/2022 00:00:00"/>
    <d v="2023-12-01T00:00:00"/>
    <n v="360"/>
    <s v="RODRIGO  SANCHEZ HURTADO Registros:  1875460"/>
    <s v=""/>
    <s v="COVID"/>
    <s v="Contributivo"/>
    <m/>
    <n v="87702"/>
    <n v="87702"/>
    <s v="FACTURA COVID"/>
    <x v="2"/>
    <s v="Finalizada"/>
    <n v="0"/>
    <s v="Demanda"/>
    <n v="2022"/>
    <s v="Finalizada"/>
    <n v="87702"/>
    <n v="0"/>
    <m/>
    <n v="0"/>
    <n v="87702"/>
    <n v="0"/>
    <n v="87702"/>
    <n v="0"/>
    <n v="87702"/>
  </r>
  <r>
    <n v="901158187"/>
    <s v="CLINICA NUEVA DE CALI SAS"/>
    <s v="HCE-11181"/>
    <s v="901158187_HCE_11181"/>
    <s v="HCE11181"/>
    <s v="ESTADO DOS"/>
    <x v="3"/>
    <s v="01/11/2022 00:00:00"/>
    <d v="2023-12-01T00:00:00"/>
    <n v="360"/>
    <s v="MARTHA  OLAYA ECHEVERRI Registros:  1876413"/>
    <s v="CC24546043"/>
    <s v="COVID"/>
    <s v="Contributivo"/>
    <m/>
    <n v="216994"/>
    <n v="216994"/>
    <s v="FACTURA COVID"/>
    <x v="2"/>
    <s v="Finalizada"/>
    <n v="0"/>
    <s v="Demanda"/>
    <n v="2022"/>
    <s v="Finalizada"/>
    <n v="216994"/>
    <n v="0"/>
    <m/>
    <n v="0"/>
    <n v="216994"/>
    <n v="0"/>
    <n v="216994"/>
    <n v="0"/>
    <n v="216994"/>
  </r>
  <r>
    <n v="901158187"/>
    <s v="CLINICA NUEVA DE CALI SAS"/>
    <s v="HCE-11603"/>
    <s v="901158187_HCE_11603"/>
    <s v="HCE11603"/>
    <s v="ESTADO DOS"/>
    <x v="5"/>
    <s v="13/01/2023 00:00:00"/>
    <d v="2023-12-01T00:00:00"/>
    <n v="360"/>
    <s v="THIAGO  SANTOS MOLINA Registros:  1815890"/>
    <s v=""/>
    <s v="COVID"/>
    <s v="Contributivo"/>
    <m/>
    <n v="87702"/>
    <n v="87702"/>
    <s v="FACTURA COVID"/>
    <x v="2"/>
    <s v="Finalizada"/>
    <n v="0"/>
    <s v="Demanda"/>
    <n v="2023"/>
    <s v="Finalizada"/>
    <n v="87702"/>
    <n v="0"/>
    <m/>
    <n v="0"/>
    <n v="87702"/>
    <n v="0"/>
    <n v="87702"/>
    <n v="0"/>
    <n v="87702"/>
  </r>
  <r>
    <n v="901158187"/>
    <s v="CLINICA NUEVA DE CALI SAS"/>
    <s v="HCE-9268"/>
    <s v="901158187_HCE_9268"/>
    <s v="HCE9268"/>
    <s v="ESTADO DOS"/>
    <x v="3"/>
    <s v="22/06/2022 00:00:00"/>
    <d v="2023-12-01T00:00:00"/>
    <n v="360"/>
    <s v="NAISHYARYTH NAIR ZUNIAGA TREBOLS Registros:  1537957"/>
    <s v="CE967883664076"/>
    <s v="COVID"/>
    <s v="Contributivo"/>
    <m/>
    <n v="99423"/>
    <n v="99423"/>
    <s v="FACTURA COVID"/>
    <x v="2"/>
    <s v="Finalizada"/>
    <n v="0"/>
    <s v="Demanda"/>
    <n v="2022"/>
    <s v="Finalizada"/>
    <n v="99423"/>
    <n v="0"/>
    <m/>
    <n v="0"/>
    <n v="99423"/>
    <n v="0"/>
    <n v="99423"/>
    <n v="0"/>
    <n v="99423"/>
  </r>
  <r>
    <n v="901158187"/>
    <s v="CLINICA NUEVA DE CALI SAS"/>
    <s v="HCE-11377"/>
    <s v="901158187_HCE_11377"/>
    <s v="HCE11377"/>
    <s v="ESTADO DOS"/>
    <x v="5"/>
    <s v="12/12/2022 00:00:00"/>
    <d v="2023-12-01T00:00:00"/>
    <n v="360"/>
    <s v="ANGIE  PEREZ MORALES Registros:  1932536"/>
    <s v="3145791288"/>
    <s v="COVID"/>
    <s v="Contributivo"/>
    <m/>
    <n v="87702"/>
    <n v="87702"/>
    <s v="FACTURA COVID"/>
    <x v="2"/>
    <s v="Finalizada"/>
    <n v="0"/>
    <s v="Demanda"/>
    <n v="2023"/>
    <s v="Finalizada"/>
    <n v="87702"/>
    <n v="0"/>
    <m/>
    <n v="0"/>
    <n v="87702"/>
    <n v="0"/>
    <n v="87702"/>
    <n v="0"/>
    <n v="87702"/>
  </r>
  <r>
    <n v="901158187"/>
    <s v="CLINICA NUEVA DE CALI SAS"/>
    <s v="HCE-11378"/>
    <s v="901158187_HCE_11378"/>
    <s v="HCE11378"/>
    <s v="ESTADO DOS"/>
    <x v="5"/>
    <s v="13/12/2022 00:00:00"/>
    <d v="2023-12-01T00:00:00"/>
    <n v="360"/>
    <s v="YESSICA  ORTIZ CORTES Registros:  1933361"/>
    <s v=""/>
    <s v="COVID"/>
    <s v="Contributivo"/>
    <m/>
    <n v="87702"/>
    <n v="87702"/>
    <s v="FACTURA COVID"/>
    <x v="2"/>
    <s v="Finalizada"/>
    <n v="0"/>
    <s v="Demanda"/>
    <n v="2023"/>
    <s v="Finalizada"/>
    <n v="87702"/>
    <n v="0"/>
    <m/>
    <n v="0"/>
    <n v="87702"/>
    <n v="0"/>
    <n v="87702"/>
    <n v="0"/>
    <n v="87702"/>
  </r>
  <r>
    <n v="901158187"/>
    <s v="CLINICA NUEVA DE CALI SAS"/>
    <s v="HCE-11402"/>
    <s v="901158187_HCE_11402"/>
    <s v="HCE11402"/>
    <s v="ESTADO DOS"/>
    <x v="5"/>
    <s v="16/12/2022 00:00:00"/>
    <d v="2023-12-01T00:00:00"/>
    <n v="360"/>
    <s v="CARMENZA  PEÑA VDA DE CAÑON Registros:  1938880"/>
    <s v=""/>
    <s v="COVID"/>
    <s v="Contributivo"/>
    <m/>
    <n v="87702"/>
    <n v="87702"/>
    <s v="FACTURA COVID"/>
    <x v="2"/>
    <s v="Finalizada"/>
    <n v="0"/>
    <s v="Demanda"/>
    <n v="2023"/>
    <s v="Finalizada"/>
    <n v="87702"/>
    <n v="0"/>
    <m/>
    <n v="0"/>
    <n v="87702"/>
    <n v="0"/>
    <n v="87702"/>
    <n v="0"/>
    <n v="87702"/>
  </r>
  <r>
    <n v="901158187"/>
    <s v="CLINICA NUEVA DE CALI SAS"/>
    <s v="HCE-11403"/>
    <s v="901158187_HCE_11403"/>
    <s v="HCE11403"/>
    <s v="ESTADO DOS"/>
    <x v="5"/>
    <s v="16/12/2022 00:00:00"/>
    <d v="2023-12-01T00:00:00"/>
    <n v="360"/>
    <s v="HECTOR  HERNANDEZ ROCHA Registros:  1938889"/>
    <s v="3"/>
    <s v="COVID"/>
    <s v="Contributivo"/>
    <m/>
    <n v="87702"/>
    <n v="87702"/>
    <s v="FACTURA COVID"/>
    <x v="2"/>
    <s v="Finalizada"/>
    <n v="0"/>
    <s v="Demanda"/>
    <n v="2023"/>
    <s v="Finalizada"/>
    <n v="87702"/>
    <n v="0"/>
    <m/>
    <n v="0"/>
    <n v="87702"/>
    <n v="0"/>
    <n v="87702"/>
    <n v="0"/>
    <n v="87702"/>
  </r>
  <r>
    <n v="901158187"/>
    <s v="CLINICA NUEVA DE CALI SAS"/>
    <s v="HCE-11405"/>
    <s v="901158187_HCE_11405"/>
    <s v="HCE11405"/>
    <s v="ESTADO DOS"/>
    <x v="5"/>
    <s v="16/12/2022 00:00:00"/>
    <d v="2023-12-01T00:00:00"/>
    <n v="360"/>
    <s v="ORBILIA  VASQUEZ DE CASTAÑO Registros:  1938910"/>
    <s v="CC21821603"/>
    <s v="COVID"/>
    <s v="Contributivo"/>
    <m/>
    <n v="87702"/>
    <n v="87702"/>
    <s v="FACTURA COVID"/>
    <x v="2"/>
    <s v="Finalizada"/>
    <n v="0"/>
    <s v="Demanda"/>
    <n v="2023"/>
    <s v="Finalizada"/>
    <n v="87702"/>
    <n v="0"/>
    <m/>
    <n v="0"/>
    <n v="87702"/>
    <n v="0"/>
    <n v="87702"/>
    <n v="0"/>
    <n v="87702"/>
  </r>
  <r>
    <n v="901158187"/>
    <s v="CLINICA NUEVA DE CALI SAS"/>
    <s v="HCE-11407"/>
    <s v="901158187_HCE_11407"/>
    <s v="HCE11407"/>
    <s v="ESTADO DOS"/>
    <x v="5"/>
    <s v="16/12/2022 00:00:00"/>
    <d v="2023-12-01T00:00:00"/>
    <n v="360"/>
    <s v="JUAN  MURIEL CARMONA Registros:  1938967"/>
    <s v="CC562670"/>
    <s v="COVID"/>
    <s v="Contributivo"/>
    <m/>
    <n v="87702"/>
    <n v="87702"/>
    <s v="FACTURA COVID"/>
    <x v="2"/>
    <s v="Finalizada"/>
    <n v="0"/>
    <s v="Demanda"/>
    <n v="2023"/>
    <s v="Finalizada"/>
    <n v="87702"/>
    <n v="0"/>
    <m/>
    <n v="0"/>
    <n v="87702"/>
    <n v="0"/>
    <n v="87702"/>
    <n v="0"/>
    <n v="87702"/>
  </r>
  <r>
    <n v="901158187"/>
    <s v="CLINICA NUEVA DE CALI SAS"/>
    <s v="HCE-11411"/>
    <s v="901158187_HCE_11411"/>
    <s v="HCE11411"/>
    <s v="ESTADO DOS"/>
    <x v="5"/>
    <s v="02/01/2023 00:00:00"/>
    <d v="2023-12-01T00:00:00"/>
    <n v="360"/>
    <s v="JULIO CESAR GUTIERREZ GUTIERREZ Registros:  1958701"/>
    <s v="3117121640"/>
    <s v="COVID"/>
    <s v="Contributivo"/>
    <m/>
    <n v="87702"/>
    <n v="87702"/>
    <s v="FACTURA COVID"/>
    <x v="2"/>
    <s v="Finalizada"/>
    <n v="0"/>
    <s v="Demanda"/>
    <n v="2023"/>
    <s v="Finalizada"/>
    <n v="87702"/>
    <n v="0"/>
    <m/>
    <n v="0"/>
    <n v="87702"/>
    <n v="0"/>
    <n v="87702"/>
    <n v="0"/>
    <n v="87702"/>
  </r>
  <r>
    <n v="901158187"/>
    <s v="CLINICA NUEVA DE CALI SAS"/>
    <s v="HCE-11413"/>
    <s v="901158187_HCE_11413"/>
    <s v="HCE11413"/>
    <s v="ESTADO DOS"/>
    <x v="5"/>
    <s v="02/01/2023 00:00:00"/>
    <d v="2023-12-01T00:00:00"/>
    <n v="360"/>
    <s v="LEONOR  CARDOZO POLANIA Registros:  1938237"/>
    <s v=""/>
    <s v="COVID"/>
    <s v="Contributivo"/>
    <m/>
    <n v="87702"/>
    <n v="87702"/>
    <s v="FACTURA COVID"/>
    <x v="2"/>
    <s v="Finalizada"/>
    <n v="0"/>
    <s v="Demanda"/>
    <n v="2023"/>
    <s v="Finalizada"/>
    <n v="87702"/>
    <n v="0"/>
    <m/>
    <n v="0"/>
    <n v="87702"/>
    <n v="0"/>
    <n v="87702"/>
    <n v="0"/>
    <n v="87702"/>
  </r>
  <r>
    <n v="901158187"/>
    <s v="CLINICA NUEVA DE CALI SAS"/>
    <s v="HCE-11415"/>
    <s v="901158187_HCE_11415"/>
    <s v="HCE11415"/>
    <s v="ESTADO DOS"/>
    <x v="5"/>
    <s v="02/01/2023 00:00:00"/>
    <d v="2023-12-01T00:00:00"/>
    <n v="360"/>
    <s v="MARTHA  MONTENEGRO DE PONCE Registros:  1939367"/>
    <s v="CC29074256"/>
    <s v="COVID"/>
    <s v="Contributivo"/>
    <m/>
    <n v="87702"/>
    <n v="87702"/>
    <s v="FACTURA COVID"/>
    <x v="2"/>
    <s v="Finalizada"/>
    <n v="0"/>
    <s v="Demanda"/>
    <n v="2023"/>
    <s v="Finalizada"/>
    <n v="87702"/>
    <n v="0"/>
    <m/>
    <n v="0"/>
    <n v="87702"/>
    <n v="0"/>
    <n v="87702"/>
    <n v="0"/>
    <n v="87702"/>
  </r>
  <r>
    <n v="901158187"/>
    <s v="CLINICA NUEVA DE CALI SAS"/>
    <s v="HCE-11416"/>
    <s v="901158187_HCE_11416"/>
    <s v="HCE11416"/>
    <s v="ESTADO DOS"/>
    <x v="5"/>
    <s v="02/01/2023 00:00:00"/>
    <d v="2023-12-01T00:00:00"/>
    <n v="360"/>
    <s v="MERCEDES  CARABALI CHARRUPI Registros:  1958944"/>
    <s v="CC31283207"/>
    <s v="COVID"/>
    <s v="Contributivo"/>
    <m/>
    <n v="87702"/>
    <n v="87702"/>
    <s v="FACTURA COVID"/>
    <x v="2"/>
    <s v="Finalizada"/>
    <n v="0"/>
    <s v="Demanda"/>
    <n v="2023"/>
    <s v="Finalizada"/>
    <n v="87702"/>
    <n v="0"/>
    <m/>
    <n v="0"/>
    <n v="87702"/>
    <n v="0"/>
    <n v="87702"/>
    <n v="0"/>
    <n v="87702"/>
  </r>
  <r>
    <n v="901158187"/>
    <s v="CLINICA NUEVA DE CALI SAS"/>
    <s v="HCE-11417"/>
    <s v="901158187_HCE_11417"/>
    <s v="HCE11417"/>
    <s v="ESTADO DOS"/>
    <x v="5"/>
    <s v="02/01/2023 00:00:00"/>
    <d v="2023-12-01T00:00:00"/>
    <n v="360"/>
    <s v="TATIANA  SANCHEZ ORTIZ Registros:  1939427"/>
    <s v=""/>
    <s v="COVID"/>
    <s v="Contributivo"/>
    <m/>
    <n v="87702"/>
    <n v="87702"/>
    <s v="FACTURA COVID"/>
    <x v="2"/>
    <s v="Finalizada"/>
    <n v="0"/>
    <s v="Demanda"/>
    <n v="2023"/>
    <s v="Finalizada"/>
    <n v="87702"/>
    <n v="0"/>
    <m/>
    <n v="0"/>
    <n v="87702"/>
    <n v="0"/>
    <n v="87702"/>
    <n v="0"/>
    <n v="87702"/>
  </r>
  <r>
    <n v="901158187"/>
    <s v="CLINICA NUEVA DE CALI SAS"/>
    <s v="HCE-11418"/>
    <s v="901158187_HCE_11418"/>
    <s v="HCE11418"/>
    <s v="ESTADO DOS"/>
    <x v="5"/>
    <s v="02/01/2023 00:00:00"/>
    <d v="2023-12-01T00:00:00"/>
    <n v="360"/>
    <s v="OSCAR  MORENO GOMEZ Registros:  1939526"/>
    <s v=""/>
    <s v="COVID"/>
    <s v="Contributivo"/>
    <m/>
    <n v="87702"/>
    <n v="87702"/>
    <s v="FACTURA COVID"/>
    <x v="2"/>
    <s v="Finalizada"/>
    <n v="0"/>
    <s v="Demanda"/>
    <n v="2023"/>
    <s v="Finalizada"/>
    <n v="87702"/>
    <n v="0"/>
    <m/>
    <n v="0"/>
    <n v="87702"/>
    <n v="0"/>
    <n v="87702"/>
    <n v="0"/>
    <n v="87702"/>
  </r>
  <r>
    <n v="901158187"/>
    <s v="CLINICA NUEVA DE CALI SAS"/>
    <s v="HCE-11419"/>
    <s v="901158187_HCE_11419"/>
    <s v="HCE11419"/>
    <s v="ESTADO DOS"/>
    <x v="5"/>
    <s v="02/01/2023 00:00:00"/>
    <d v="2023-12-01T00:00:00"/>
    <n v="360"/>
    <s v="HELENA ISABEL QUIÑONES GARCES Registros:  1939938"/>
    <s v=""/>
    <s v="COVID"/>
    <s v="Contributivo"/>
    <m/>
    <n v="87702"/>
    <n v="87702"/>
    <s v="FACTURA COVID"/>
    <x v="2"/>
    <s v="Finalizada"/>
    <n v="0"/>
    <s v="Demanda"/>
    <n v="2023"/>
    <s v="Finalizada"/>
    <n v="87702"/>
    <n v="0"/>
    <m/>
    <n v="0"/>
    <n v="87702"/>
    <n v="0"/>
    <n v="87702"/>
    <n v="0"/>
    <n v="87702"/>
  </r>
  <r>
    <n v="901158187"/>
    <s v="CLINICA NUEVA DE CALI SAS"/>
    <s v="HCE-11420"/>
    <s v="901158187_HCE_11420"/>
    <s v="HCE11420"/>
    <s v="ESTADO DOS"/>
    <x v="5"/>
    <s v="02/01/2023 00:00:00"/>
    <d v="2023-12-01T00:00:00"/>
    <n v="360"/>
    <s v="ROBERTO  PINILLOS GARCIA Registros:  1939968"/>
    <s v=""/>
    <s v="COVID"/>
    <s v="Contributivo"/>
    <m/>
    <n v="87702"/>
    <n v="87702"/>
    <s v="FACTURA COVID"/>
    <x v="2"/>
    <s v="Finalizada"/>
    <n v="0"/>
    <s v="Demanda"/>
    <n v="2023"/>
    <s v="Finalizada"/>
    <n v="87702"/>
    <n v="0"/>
    <m/>
    <n v="0"/>
    <n v="87702"/>
    <n v="0"/>
    <n v="87702"/>
    <n v="0"/>
    <n v="87702"/>
  </r>
  <r>
    <n v="901158187"/>
    <s v="CLINICA NUEVA DE CALI SAS"/>
    <s v="HCE-11423"/>
    <s v="901158187_HCE_11423"/>
    <s v="HCE11423"/>
    <s v="ESTADO DOS"/>
    <x v="5"/>
    <s v="02/01/2023 00:00:00"/>
    <d v="2023-12-01T00:00:00"/>
    <n v="360"/>
    <s v="ANTONIO  ORDOÑEZ MUÑOZ Registros:  1956149"/>
    <s v=""/>
    <s v="COVID"/>
    <s v="Contributivo"/>
    <m/>
    <n v="87702"/>
    <n v="87702"/>
    <s v="FACTURA COVID"/>
    <x v="2"/>
    <s v="Finalizada"/>
    <n v="0"/>
    <s v="Demanda"/>
    <n v="2023"/>
    <s v="Finalizada"/>
    <n v="87702"/>
    <n v="0"/>
    <m/>
    <n v="0"/>
    <n v="87702"/>
    <n v="0"/>
    <n v="87702"/>
    <n v="0"/>
    <n v="87702"/>
  </r>
  <r>
    <n v="901158187"/>
    <s v="CLINICA NUEVA DE CALI SAS"/>
    <s v="HCE-11424"/>
    <s v="901158187_HCE_11424"/>
    <s v="HCE11424"/>
    <s v="ESTADO DOS"/>
    <x v="5"/>
    <s v="02/01/2023 00:00:00"/>
    <d v="2023-12-01T00:00:00"/>
    <n v="360"/>
    <s v="KELLY  RIOS HURTADO Registros:  1956144"/>
    <s v="CC1125642595"/>
    <s v="COVID"/>
    <s v="Contributivo"/>
    <m/>
    <n v="87702"/>
    <n v="87702"/>
    <s v="FACTURA COVID"/>
    <x v="2"/>
    <s v="Finalizada"/>
    <n v="0"/>
    <s v="Demanda"/>
    <n v="2023"/>
    <s v="Finalizada"/>
    <n v="87702"/>
    <n v="0"/>
    <m/>
    <n v="0"/>
    <n v="87702"/>
    <n v="0"/>
    <n v="87702"/>
    <n v="0"/>
    <n v="87702"/>
  </r>
  <r>
    <n v="901158187"/>
    <s v="CLINICA NUEVA DE CALI SAS"/>
    <s v="HCE-11425"/>
    <s v="901158187_HCE_11425"/>
    <s v="HCE11425"/>
    <s v="ESTADO DOS"/>
    <x v="5"/>
    <s v="02/01/2023 00:00:00"/>
    <d v="2023-12-01T00:00:00"/>
    <n v="360"/>
    <s v="MARCO  OSPINA CARVAJAL Registros:  1956135"/>
    <s v=""/>
    <s v="COVID"/>
    <s v="Contributivo"/>
    <m/>
    <n v="87702"/>
    <n v="87702"/>
    <s v="FACTURA COVID"/>
    <x v="2"/>
    <s v="Finalizada"/>
    <n v="0"/>
    <s v="Demanda"/>
    <n v="2023"/>
    <s v="Finalizada"/>
    <n v="87702"/>
    <n v="0"/>
    <m/>
    <n v="0"/>
    <n v="87702"/>
    <n v="0"/>
    <n v="87702"/>
    <n v="0"/>
    <n v="87702"/>
  </r>
  <r>
    <n v="901158187"/>
    <s v="CLINICA NUEVA DE CALI SAS"/>
    <s v="HCE-11426"/>
    <s v="901158187_HCE_11426"/>
    <s v="HCE11426"/>
    <s v="ESTADO DOS"/>
    <x v="5"/>
    <s v="02/01/2023 00:00:00"/>
    <d v="2023-12-01T00:00:00"/>
    <n v="360"/>
    <s v="MELIDA  FLOREZ DE ALCAZAR Registros:  1956124"/>
    <s v=""/>
    <s v="COVID"/>
    <s v="Contributivo"/>
    <m/>
    <n v="87702"/>
    <n v="87702"/>
    <s v="FACTURA COVID"/>
    <x v="2"/>
    <s v="Finalizada"/>
    <n v="0"/>
    <s v="Demanda"/>
    <n v="2023"/>
    <s v="Finalizada"/>
    <n v="87702"/>
    <n v="0"/>
    <m/>
    <n v="0"/>
    <n v="87702"/>
    <n v="0"/>
    <n v="87702"/>
    <n v="0"/>
    <n v="87702"/>
  </r>
  <r>
    <n v="901158187"/>
    <s v="CLINICA NUEVA DE CALI SAS"/>
    <s v="HCE-11429"/>
    <s v="901158187_HCE_11429"/>
    <s v="HCE11429"/>
    <s v="ESTADO DOS"/>
    <x v="5"/>
    <s v="02/01/2023 00:00:00"/>
    <d v="2023-12-01T00:00:00"/>
    <n v="360"/>
    <s v="NORMA  AGUADO  Registros:  1953336"/>
    <s v="CC31264518"/>
    <s v="COVID"/>
    <s v="Contributivo"/>
    <m/>
    <n v="87702"/>
    <n v="87702"/>
    <s v="FACTURA COVID"/>
    <x v="2"/>
    <s v="Finalizada"/>
    <n v="0"/>
    <s v="Demanda"/>
    <n v="2023"/>
    <s v="Finalizada"/>
    <n v="87702"/>
    <n v="0"/>
    <m/>
    <n v="0"/>
    <n v="87702"/>
    <n v="0"/>
    <n v="87702"/>
    <n v="0"/>
    <n v="87702"/>
  </r>
  <r>
    <n v="901158187"/>
    <s v="CLINICA NUEVA DE CALI SAS"/>
    <s v="HCE-11430"/>
    <s v="901158187_HCE_11430"/>
    <s v="HCE11430"/>
    <s v="ESTADO DOS"/>
    <x v="5"/>
    <s v="02/01/2023 00:00:00"/>
    <d v="2023-12-01T00:00:00"/>
    <n v="360"/>
    <s v="JORGE  ROJAS GUTIERREZ Registros:  1953331"/>
    <s v=""/>
    <s v="COVID"/>
    <s v="Contributivo"/>
    <m/>
    <n v="87702"/>
    <n v="87702"/>
    <s v="FACTURA COVID"/>
    <x v="2"/>
    <s v="Finalizada"/>
    <n v="0"/>
    <s v="Demanda"/>
    <n v="2023"/>
    <s v="Finalizada"/>
    <n v="87702"/>
    <n v="0"/>
    <m/>
    <n v="0"/>
    <n v="87702"/>
    <n v="0"/>
    <n v="87702"/>
    <n v="0"/>
    <n v="87702"/>
  </r>
  <r>
    <n v="901158187"/>
    <s v="CLINICA NUEVA DE CALI SAS"/>
    <s v="HCE-11431"/>
    <s v="901158187_HCE_11431"/>
    <s v="HCE11431"/>
    <s v="ESTADO DOS"/>
    <x v="5"/>
    <s v="02/01/2023 00:00:00"/>
    <d v="2023-12-01T00:00:00"/>
    <n v="360"/>
    <s v="DANIELA  GONZALEZ MONTOYA Registros:  1953311"/>
    <s v=""/>
    <s v="COVID"/>
    <s v="Contributivo"/>
    <m/>
    <n v="87702"/>
    <n v="87702"/>
    <s v="FACTURA COVID"/>
    <x v="2"/>
    <s v="Finalizada"/>
    <n v="0"/>
    <s v="Demanda"/>
    <n v="2023"/>
    <s v="Finalizada"/>
    <n v="87702"/>
    <n v="0"/>
    <m/>
    <n v="0"/>
    <n v="87702"/>
    <n v="0"/>
    <n v="87702"/>
    <n v="0"/>
    <n v="87702"/>
  </r>
  <r>
    <n v="901158187"/>
    <s v="CLINICA NUEVA DE CALI SAS"/>
    <s v="HCE-11432"/>
    <s v="901158187_HCE_11432"/>
    <s v="HCE11432"/>
    <s v="ESTADO DOS"/>
    <x v="5"/>
    <s v="02/01/2023 00:00:00"/>
    <d v="2023-12-01T00:00:00"/>
    <n v="360"/>
    <s v="BENEDICTA  HERNANDEZ  Registros:  1953289"/>
    <s v="CC31141693"/>
    <s v="COVID"/>
    <s v="Contributivo"/>
    <m/>
    <n v="87702"/>
    <n v="87702"/>
    <s v="FACTURA COVID"/>
    <x v="2"/>
    <s v="Finalizada"/>
    <n v="0"/>
    <s v="Demanda"/>
    <n v="2023"/>
    <s v="Finalizada"/>
    <n v="87702"/>
    <n v="0"/>
    <m/>
    <n v="0"/>
    <n v="87702"/>
    <n v="0"/>
    <n v="87702"/>
    <n v="0"/>
    <n v="87702"/>
  </r>
  <r>
    <n v="901158187"/>
    <s v="CLINICA NUEVA DE CALI SAS"/>
    <s v="HCE-11433"/>
    <s v="901158187_HCE_11433"/>
    <s v="HCE11433"/>
    <s v="ESTADO DOS"/>
    <x v="5"/>
    <s v="02/01/2023 00:00:00"/>
    <d v="2023-12-01T00:00:00"/>
    <n v="360"/>
    <s v="ARNULFO  ESQUIVEL PEÑA Registros:  1953279"/>
    <s v=""/>
    <s v="COVID"/>
    <s v="Contributivo"/>
    <m/>
    <n v="87702"/>
    <n v="87702"/>
    <s v="FACTURA COVID"/>
    <x v="2"/>
    <s v="Finalizada"/>
    <n v="0"/>
    <s v="Demanda"/>
    <n v="2023"/>
    <s v="Finalizada"/>
    <n v="87702"/>
    <n v="0"/>
    <m/>
    <n v="0"/>
    <n v="87702"/>
    <n v="0"/>
    <n v="87702"/>
    <n v="0"/>
    <n v="87702"/>
  </r>
  <r>
    <n v="901158187"/>
    <s v="CLINICA NUEVA DE CALI SAS"/>
    <s v="HCE-11434"/>
    <s v="901158187_HCE_11434"/>
    <s v="HCE11434"/>
    <s v="ESTADO DOS"/>
    <x v="5"/>
    <s v="02/01/2023 00:00:00"/>
    <d v="2023-12-01T00:00:00"/>
    <n v="360"/>
    <s v="ALVARO  GONZALEZ MARTINEZ Registros:  1953269"/>
    <s v=""/>
    <s v="COVID"/>
    <s v="Contributivo"/>
    <m/>
    <n v="87702"/>
    <n v="87702"/>
    <s v="FACTURA COVID"/>
    <x v="2"/>
    <s v="Finalizada"/>
    <n v="0"/>
    <s v="Demanda"/>
    <n v="2023"/>
    <s v="Finalizada"/>
    <n v="87702"/>
    <n v="0"/>
    <m/>
    <n v="0"/>
    <n v="87702"/>
    <n v="0"/>
    <n v="87702"/>
    <n v="0"/>
    <n v="87702"/>
  </r>
  <r>
    <n v="901158187"/>
    <s v="CLINICA NUEVA DE CALI SAS"/>
    <s v="HCE-11435"/>
    <s v="901158187_HCE_11435"/>
    <s v="HCE11435"/>
    <s v="ESTADO DOS"/>
    <x v="5"/>
    <s v="02/01/2023 00:00:00"/>
    <d v="2023-12-01T00:00:00"/>
    <n v="360"/>
    <s v="AARON  FORERO FIGUEROA Registros:  1953253"/>
    <s v=""/>
    <s v="COVID"/>
    <s v="Contributivo"/>
    <m/>
    <n v="87702"/>
    <n v="87702"/>
    <s v="FACTURA COVID"/>
    <x v="2"/>
    <s v="Finalizada"/>
    <n v="0"/>
    <s v="Demanda"/>
    <n v="2023"/>
    <s v="Finalizada"/>
    <n v="87702"/>
    <n v="0"/>
    <m/>
    <n v="0"/>
    <n v="87702"/>
    <n v="0"/>
    <n v="87702"/>
    <n v="0"/>
    <n v="87702"/>
  </r>
  <r>
    <n v="901158187"/>
    <s v="CLINICA NUEVA DE CALI SAS"/>
    <s v="HCE-11436"/>
    <s v="901158187_HCE_11436"/>
    <s v="HCE11436"/>
    <s v="ESTADO DOS"/>
    <x v="5"/>
    <s v="02/01/2023 00:00:00"/>
    <d v="2023-12-01T00:00:00"/>
    <n v="360"/>
    <s v="ETHAN DAVID MARIN ACHICANOY Registros:  1949674"/>
    <s v=""/>
    <s v="COVID"/>
    <s v="Contributivo"/>
    <m/>
    <n v="87702"/>
    <n v="87702"/>
    <s v="FACTURA COVID"/>
    <x v="2"/>
    <s v="Finalizada"/>
    <n v="0"/>
    <s v="Demanda"/>
    <n v="2023"/>
    <s v="Finalizada"/>
    <n v="87702"/>
    <n v="0"/>
    <m/>
    <n v="0"/>
    <n v="87702"/>
    <n v="0"/>
    <n v="87702"/>
    <n v="0"/>
    <n v="87702"/>
  </r>
  <r>
    <n v="901158187"/>
    <s v="CLINICA NUEVA DE CALI SAS"/>
    <s v="HCE-11437"/>
    <s v="901158187_HCE_11437"/>
    <s v="HCE11437"/>
    <s v="ESTADO DOS"/>
    <x v="5"/>
    <s v="02/01/2023 00:00:00"/>
    <d v="2023-12-01T00:00:00"/>
    <n v="360"/>
    <s v="YURI  MACUACE SOLIS Registros:  1943754"/>
    <s v=""/>
    <s v="COVID"/>
    <s v="Contributivo"/>
    <m/>
    <n v="87702"/>
    <n v="87702"/>
    <s v="FACTURA COVID"/>
    <x v="2"/>
    <s v="Finalizada"/>
    <n v="0"/>
    <s v="Demanda"/>
    <n v="2023"/>
    <s v="Finalizada"/>
    <n v="87702"/>
    <n v="0"/>
    <m/>
    <n v="0"/>
    <n v="87702"/>
    <n v="0"/>
    <n v="87702"/>
    <n v="0"/>
    <n v="87702"/>
  </r>
  <r>
    <n v="901158187"/>
    <s v="CLINICA NUEVA DE CALI SAS"/>
    <s v="HCE-11439"/>
    <s v="901158187_HCE_11439"/>
    <s v="HCE11439"/>
    <s v="ESTADO DOS"/>
    <x v="5"/>
    <s v="02/01/2023 00:00:00"/>
    <d v="2023-12-01T00:00:00"/>
    <n v="360"/>
    <s v="SINDY  CASTAÑO RODRIGUEZ Registros:  1943725"/>
    <s v=""/>
    <s v="COVID"/>
    <s v="Contributivo"/>
    <m/>
    <n v="87702"/>
    <n v="87702"/>
    <s v="FACTURA COVID"/>
    <x v="2"/>
    <s v="Finalizada"/>
    <n v="0"/>
    <s v="Demanda"/>
    <n v="2023"/>
    <s v="Finalizada"/>
    <n v="87702"/>
    <n v="0"/>
    <m/>
    <n v="0"/>
    <n v="87702"/>
    <n v="0"/>
    <n v="87702"/>
    <n v="0"/>
    <n v="87702"/>
  </r>
  <r>
    <n v="901158187"/>
    <s v="CLINICA NUEVA DE CALI SAS"/>
    <s v="HCE-11444"/>
    <s v="901158187_HCE_11444"/>
    <s v="HCE11444"/>
    <s v="ESTADO DOS"/>
    <x v="5"/>
    <s v="02/01/2023 00:00:00"/>
    <d v="2023-12-01T00:00:00"/>
    <n v="360"/>
    <s v="FABIOLA  RUBIO VELEZ Registros:  1959118"/>
    <s v=""/>
    <s v="COVID"/>
    <s v="Contributivo"/>
    <m/>
    <n v="87702"/>
    <n v="87702"/>
    <s v="FACTURA COVID"/>
    <x v="2"/>
    <s v="Finalizada"/>
    <n v="0"/>
    <s v="Demanda"/>
    <n v="2023"/>
    <s v="Finalizada"/>
    <n v="87702"/>
    <n v="0"/>
    <m/>
    <n v="0"/>
    <n v="87702"/>
    <n v="0"/>
    <n v="87702"/>
    <n v="0"/>
    <n v="87702"/>
  </r>
  <r>
    <n v="901158187"/>
    <s v="CLINICA NUEVA DE CALI SAS"/>
    <s v="HCE-11446"/>
    <s v="901158187_HCE_11446"/>
    <s v="HCE11446"/>
    <s v="ESTADO DOS"/>
    <x v="5"/>
    <s v="02/01/2023 00:00:00"/>
    <d v="2023-12-01T00:00:00"/>
    <n v="360"/>
    <s v="AYDA  HOYOS BRAVO Registros:  1952634"/>
    <s v="CC38942162"/>
    <s v="COVID"/>
    <s v="Contributivo"/>
    <m/>
    <n v="87702"/>
    <n v="87702"/>
    <s v="FACTURA COVID"/>
    <x v="2"/>
    <s v="Finalizada"/>
    <n v="0"/>
    <s v="Demanda"/>
    <n v="2023"/>
    <s v="Finalizada"/>
    <n v="87702"/>
    <n v="0"/>
    <m/>
    <n v="0"/>
    <n v="87702"/>
    <n v="0"/>
    <n v="87702"/>
    <n v="0"/>
    <n v="87702"/>
  </r>
  <r>
    <n v="901158187"/>
    <s v="CLINICA NUEVA DE CALI SAS"/>
    <s v="HCE-11447"/>
    <s v="901158187_HCE_11447"/>
    <s v="HCE11447"/>
    <s v="ESTADO DOS"/>
    <x v="5"/>
    <s v="02/01/2023 00:00:00"/>
    <d v="2023-12-01T00:00:00"/>
    <n v="360"/>
    <s v="LYAN  BONILLA ITER Registros:  1943451"/>
    <s v=""/>
    <s v="COVID"/>
    <s v="Contributivo"/>
    <m/>
    <n v="87702"/>
    <n v="87702"/>
    <s v="FACTURA COVID"/>
    <x v="2"/>
    <s v="Finalizada"/>
    <n v="0"/>
    <s v="Demanda"/>
    <n v="2023"/>
    <s v="Finalizada"/>
    <n v="87702"/>
    <n v="0"/>
    <m/>
    <n v="0"/>
    <n v="87702"/>
    <n v="0"/>
    <n v="87702"/>
    <n v="0"/>
    <n v="87702"/>
  </r>
  <r>
    <n v="901158187"/>
    <s v="CLINICA NUEVA DE CALI SAS"/>
    <s v="HCE-11448"/>
    <s v="901158187_HCE_11448"/>
    <s v="HCE11448"/>
    <s v="ESTADO DOS"/>
    <x v="5"/>
    <s v="02/01/2023 00:00:00"/>
    <d v="2023-12-01T00:00:00"/>
    <n v="360"/>
    <s v="JUAN  OTERO CAMPO Registros:  1943630"/>
    <s v="CC5202737"/>
    <s v="COVID"/>
    <s v="Contributivo"/>
    <m/>
    <n v="87702"/>
    <n v="87702"/>
    <s v="FACTURA COVID"/>
    <x v="2"/>
    <s v="Finalizada"/>
    <n v="0"/>
    <s v="Demanda"/>
    <n v="2023"/>
    <s v="Finalizada"/>
    <n v="87702"/>
    <n v="0"/>
    <m/>
    <n v="0"/>
    <n v="87702"/>
    <n v="0"/>
    <n v="87702"/>
    <n v="0"/>
    <n v="87702"/>
  </r>
  <r>
    <n v="901158187"/>
    <s v="CLINICA NUEVA DE CALI SAS"/>
    <s v="HCE-11449"/>
    <s v="901158187_HCE_11449"/>
    <s v="HCE11449"/>
    <s v="ESTADO DOS"/>
    <x v="5"/>
    <s v="02/01/2023 00:00:00"/>
    <d v="2023-12-01T00:00:00"/>
    <n v="360"/>
    <s v="JOSE  ZAPATA RIOS Registros:  1943605"/>
    <s v=""/>
    <s v="COVID"/>
    <s v="Contributivo"/>
    <m/>
    <n v="87702"/>
    <n v="87702"/>
    <s v="FACTURA COVID"/>
    <x v="2"/>
    <s v="Finalizada"/>
    <n v="0"/>
    <s v="Demanda"/>
    <n v="2023"/>
    <s v="Finalizada"/>
    <n v="87702"/>
    <n v="0"/>
    <m/>
    <n v="0"/>
    <n v="87702"/>
    <n v="0"/>
    <n v="87702"/>
    <n v="0"/>
    <n v="87702"/>
  </r>
  <r>
    <n v="901158187"/>
    <s v="CLINICA NUEVA DE CALI SAS"/>
    <s v="HCE-11451"/>
    <s v="901158187_HCE_11451"/>
    <s v="HCE11451"/>
    <s v="ESTADO DOS"/>
    <x v="5"/>
    <s v="02/01/2023 00:00:00"/>
    <d v="2023-12-01T00:00:00"/>
    <n v="360"/>
    <s v="OFELIA  MEJIA DE MORCILLO Registros:  1955583"/>
    <s v=""/>
    <s v="COVID"/>
    <s v="Contributivo"/>
    <m/>
    <n v="87702"/>
    <n v="87702"/>
    <s v="FACTURA COVID"/>
    <x v="2"/>
    <s v="Finalizada"/>
    <n v="0"/>
    <s v="Demanda"/>
    <n v="2023"/>
    <s v="Finalizada"/>
    <n v="87702"/>
    <n v="0"/>
    <m/>
    <n v="0"/>
    <n v="87702"/>
    <n v="0"/>
    <n v="87702"/>
    <n v="0"/>
    <n v="87702"/>
  </r>
  <r>
    <n v="901158187"/>
    <s v="CLINICA NUEVA DE CALI SAS"/>
    <s v="HCE-11454"/>
    <s v="901158187_HCE_11454"/>
    <s v="HCE11454"/>
    <s v="ESTADO DOS"/>
    <x v="5"/>
    <s v="02/01/2023 00:00:00"/>
    <d v="2023-12-01T00:00:00"/>
    <n v="360"/>
    <s v="DIEGO  LUNA MELO Registros:  1943526"/>
    <s v=""/>
    <s v="COVID"/>
    <s v="Contributivo"/>
    <m/>
    <n v="87702"/>
    <n v="87702"/>
    <s v="FACTURA COVID"/>
    <x v="2"/>
    <s v="Finalizada"/>
    <n v="0"/>
    <s v="Demanda"/>
    <n v="2023"/>
    <s v="Finalizada"/>
    <n v="87702"/>
    <n v="0"/>
    <m/>
    <n v="0"/>
    <n v="87702"/>
    <n v="0"/>
    <n v="87702"/>
    <n v="0"/>
    <n v="87702"/>
  </r>
  <r>
    <n v="901158187"/>
    <s v="CLINICA NUEVA DE CALI SAS"/>
    <s v="HCE-11456"/>
    <s v="901158187_HCE_11456"/>
    <s v="HCE11456"/>
    <s v="ESTADO DOS"/>
    <x v="5"/>
    <s v="02/01/2023 00:00:00"/>
    <d v="2023-12-01T00:00:00"/>
    <n v="360"/>
    <s v="ALFONSO  VARGAS MELENDEZ Registros:  1943466"/>
    <s v="CC14446414"/>
    <s v="COVID"/>
    <s v="Contributivo"/>
    <m/>
    <n v="87702"/>
    <n v="87702"/>
    <s v="FACTURA COVID"/>
    <x v="2"/>
    <s v="Finalizada"/>
    <n v="0"/>
    <s v="Demanda"/>
    <n v="2023"/>
    <s v="Finalizada"/>
    <n v="87702"/>
    <n v="0"/>
    <m/>
    <n v="0"/>
    <n v="87702"/>
    <n v="0"/>
    <n v="87702"/>
    <n v="0"/>
    <n v="87702"/>
  </r>
  <r>
    <n v="901158187"/>
    <s v="CLINICA NUEVA DE CALI SAS"/>
    <s v="HCE-11457"/>
    <s v="901158187_HCE_11457"/>
    <s v="HCE11457"/>
    <s v="ESTADO DOS"/>
    <x v="5"/>
    <s v="02/01/2023 00:00:00"/>
    <d v="2023-12-01T00:00:00"/>
    <n v="360"/>
    <s v="JOSE  RODRIGUEZ GRAJALES Registros:  1949268"/>
    <s v=""/>
    <s v="COVID"/>
    <s v="Contributivo"/>
    <m/>
    <n v="87702"/>
    <n v="87702"/>
    <s v="FACTURA COVID"/>
    <x v="2"/>
    <s v="Finalizada"/>
    <n v="0"/>
    <s v="Demanda"/>
    <n v="2023"/>
    <s v="Finalizada"/>
    <n v="87702"/>
    <n v="0"/>
    <m/>
    <n v="0"/>
    <n v="87702"/>
    <n v="0"/>
    <n v="87702"/>
    <n v="0"/>
    <n v="87702"/>
  </r>
  <r>
    <n v="901158187"/>
    <s v="CLINICA NUEVA DE CALI SAS"/>
    <s v="HCE-11458"/>
    <s v="901158187_HCE_11458"/>
    <s v="HCE11458"/>
    <s v="ESTADO DOS"/>
    <x v="5"/>
    <s v="02/01/2023 00:00:00"/>
    <d v="2023-12-01T00:00:00"/>
    <n v="360"/>
    <s v="LAURA  MENDEZ MARTINEZ Registros:  1955716"/>
    <s v=""/>
    <s v="COVID"/>
    <s v="Contributivo"/>
    <m/>
    <n v="87702"/>
    <n v="87702"/>
    <s v="FACTURA COVID"/>
    <x v="2"/>
    <s v="Finalizada"/>
    <n v="0"/>
    <s v="Demanda"/>
    <n v="2023"/>
    <s v="Finalizada"/>
    <n v="87702"/>
    <n v="0"/>
    <m/>
    <n v="0"/>
    <n v="87702"/>
    <n v="0"/>
    <n v="87702"/>
    <n v="0"/>
    <n v="87702"/>
  </r>
  <r>
    <n v="901158187"/>
    <s v="CLINICA NUEVA DE CALI SAS"/>
    <s v="HCE-11459"/>
    <s v="901158187_HCE_11459"/>
    <s v="HCE11459"/>
    <s v="ESTADO DOS"/>
    <x v="5"/>
    <s v="02/01/2023 00:00:00"/>
    <d v="2023-12-01T00:00:00"/>
    <n v="360"/>
    <s v="ADOLFO  ARANGO GUTIERREZ Registros:  1957284"/>
    <s v=""/>
    <s v="COVID"/>
    <s v="Contributivo"/>
    <m/>
    <n v="87702"/>
    <n v="87702"/>
    <s v="FACTURA COVID"/>
    <x v="2"/>
    <s v="Finalizada"/>
    <n v="0"/>
    <s v="Demanda"/>
    <n v="2023"/>
    <s v="Finalizada"/>
    <n v="87702"/>
    <n v="0"/>
    <m/>
    <n v="0"/>
    <n v="87702"/>
    <n v="0"/>
    <n v="87702"/>
    <n v="0"/>
    <n v="87702"/>
  </r>
  <r>
    <n v="901158187"/>
    <s v="CLINICA NUEVA DE CALI SAS"/>
    <s v="HCE-11460"/>
    <s v="901158187_HCE_11460"/>
    <s v="HCE11460"/>
    <s v="ESTADO DOS"/>
    <x v="5"/>
    <s v="02/01/2023 00:00:00"/>
    <d v="2023-12-01T00:00:00"/>
    <n v="360"/>
    <s v="GUSTAVO HERNANDO SANCHEZ VILLEGAS Registros:  1956952"/>
    <s v=""/>
    <s v="COVID"/>
    <s v="Contributivo"/>
    <m/>
    <n v="87702"/>
    <n v="87702"/>
    <s v="FACTURA COVID"/>
    <x v="2"/>
    <s v="Finalizada"/>
    <n v="0"/>
    <s v="Demanda"/>
    <n v="2023"/>
    <s v="Finalizada"/>
    <n v="87702"/>
    <n v="0"/>
    <m/>
    <n v="0"/>
    <n v="87702"/>
    <n v="0"/>
    <n v="87702"/>
    <n v="0"/>
    <n v="87702"/>
  </r>
  <r>
    <n v="901158187"/>
    <s v="CLINICA NUEVA DE CALI SAS"/>
    <s v="HCE-11461"/>
    <s v="901158187_HCE_11461"/>
    <s v="HCE11461"/>
    <s v="ESTADO DOS"/>
    <x v="5"/>
    <s v="02/01/2023 00:00:00"/>
    <d v="2023-12-01T00:00:00"/>
    <n v="360"/>
    <s v="ANA  SANCHEZ LOZANO Registros:  1956938"/>
    <s v="CC1144048887"/>
    <s v="COVID"/>
    <s v="Contributivo"/>
    <m/>
    <n v="87702"/>
    <n v="87702"/>
    <s v="FACTURA COVID"/>
    <x v="2"/>
    <s v="Finalizada"/>
    <n v="0"/>
    <s v="Demanda"/>
    <n v="2023"/>
    <s v="Finalizada"/>
    <n v="87702"/>
    <n v="0"/>
    <m/>
    <n v="0"/>
    <n v="87702"/>
    <n v="0"/>
    <n v="87702"/>
    <n v="0"/>
    <n v="87702"/>
  </r>
  <r>
    <n v="901158187"/>
    <s v="CLINICA NUEVA DE CALI SAS"/>
    <s v="HCE-11462"/>
    <s v="901158187_HCE_11462"/>
    <s v="HCE11462"/>
    <s v="ESTADO DOS"/>
    <x v="5"/>
    <s v="02/01/2023 00:00:00"/>
    <d v="2023-12-01T00:00:00"/>
    <n v="360"/>
    <s v="LEONOR  BORRERO HURTADO Registros:  1956855"/>
    <s v="CC38943728"/>
    <s v="COVID"/>
    <s v="Contributivo"/>
    <m/>
    <n v="87702"/>
    <n v="87702"/>
    <s v="FACTURA COVID"/>
    <x v="2"/>
    <s v="Finalizada"/>
    <n v="0"/>
    <s v="Demanda"/>
    <n v="2023"/>
    <s v="Finalizada"/>
    <n v="87702"/>
    <n v="0"/>
    <m/>
    <n v="0"/>
    <n v="87702"/>
    <n v="0"/>
    <n v="87702"/>
    <n v="0"/>
    <n v="87702"/>
  </r>
  <r>
    <n v="901158187"/>
    <s v="CLINICA NUEVA DE CALI SAS"/>
    <s v="HCE-11463"/>
    <s v="901158187_HCE_11463"/>
    <s v="HCE11463"/>
    <s v="ESTADO DOS"/>
    <x v="5"/>
    <s v="02/01/2023 00:00:00"/>
    <d v="2023-12-01T00:00:00"/>
    <n v="360"/>
    <s v="PAOLA  CORREA GOMEZ Registros:  1956142"/>
    <s v=""/>
    <s v="COVID"/>
    <s v="Contributivo"/>
    <m/>
    <n v="87702"/>
    <n v="87702"/>
    <s v="FACTURA COVID"/>
    <x v="2"/>
    <s v="Finalizada"/>
    <n v="0"/>
    <s v="Demanda"/>
    <n v="2023"/>
    <s v="Finalizada"/>
    <n v="87702"/>
    <n v="0"/>
    <m/>
    <n v="0"/>
    <n v="87702"/>
    <n v="0"/>
    <n v="87702"/>
    <n v="0"/>
    <n v="87702"/>
  </r>
  <r>
    <n v="901158187"/>
    <s v="CLINICA NUEVA DE CALI SAS"/>
    <s v="HCE-11472"/>
    <s v="901158187_HCE_11472"/>
    <s v="HCE11472"/>
    <s v="ESTADO DOS"/>
    <x v="5"/>
    <s v="02/01/2023 00:00:00"/>
    <d v="2023-12-01T00:00:00"/>
    <n v="360"/>
    <s v="CARLOS ARTURO GARCIA BURITICA Registros:  1956014"/>
    <s v="CC17665595"/>
    <s v="COVID"/>
    <s v="Contributivo"/>
    <m/>
    <n v="87702"/>
    <n v="87702"/>
    <s v="FACTURA COVID"/>
    <x v="2"/>
    <s v="Finalizada"/>
    <n v="0"/>
    <s v="Demanda"/>
    <n v="2023"/>
    <s v="Finalizada"/>
    <n v="87702"/>
    <n v="0"/>
    <m/>
    <n v="0"/>
    <n v="87702"/>
    <n v="0"/>
    <n v="87702"/>
    <n v="0"/>
    <n v="87702"/>
  </r>
  <r>
    <n v="901158187"/>
    <s v="CLINICA NUEVA DE CALI SAS"/>
    <s v="HCE-11474"/>
    <s v="901158187_HCE_11474"/>
    <s v="HCE11474"/>
    <s v="ESTADO DOS"/>
    <x v="5"/>
    <s v="02/01/2023 00:00:00"/>
    <d v="2023-12-01T00:00:00"/>
    <n v="360"/>
    <s v="GILBERTO  CERON GOMEZ Registros:  1949256"/>
    <s v="CC2402858"/>
    <s v="COVID"/>
    <s v="Contributivo"/>
    <m/>
    <n v="87702"/>
    <n v="87702"/>
    <s v="FACTURA COVID"/>
    <x v="2"/>
    <s v="Finalizada"/>
    <n v="0"/>
    <s v="Demanda"/>
    <n v="2023"/>
    <s v="Finalizada"/>
    <n v="87702"/>
    <n v="0"/>
    <m/>
    <n v="0"/>
    <n v="87702"/>
    <n v="0"/>
    <n v="87702"/>
    <n v="0"/>
    <n v="87702"/>
  </r>
  <r>
    <n v="901158187"/>
    <s v="CLINICA NUEVA DE CALI SAS"/>
    <s v="HCE-11475"/>
    <s v="901158187_HCE_11475"/>
    <s v="HCE11475"/>
    <s v="ESTADO DOS"/>
    <x v="5"/>
    <s v="02/01/2023 00:00:00"/>
    <d v="2023-12-01T00:00:00"/>
    <n v="360"/>
    <s v="DIANA  SERNA CORREA Registros:  1949226"/>
    <s v=""/>
    <s v="COVID"/>
    <s v="Contributivo"/>
    <m/>
    <n v="87702"/>
    <n v="87702"/>
    <s v="FACTURA COVID"/>
    <x v="2"/>
    <s v="Finalizada"/>
    <n v="0"/>
    <s v="Demanda"/>
    <n v="2023"/>
    <s v="Finalizada"/>
    <n v="87702"/>
    <n v="0"/>
    <m/>
    <n v="0"/>
    <n v="87702"/>
    <n v="0"/>
    <n v="87702"/>
    <n v="0"/>
    <n v="87702"/>
  </r>
  <r>
    <n v="901158187"/>
    <s v="CLINICA NUEVA DE CALI SAS"/>
    <s v="HCE-11477"/>
    <s v="901158187_HCE_11477"/>
    <s v="HCE11477"/>
    <s v="ESTADO DOS"/>
    <x v="5"/>
    <s v="02/01/2023 00:00:00"/>
    <d v="2023-12-01T00:00:00"/>
    <n v="360"/>
    <s v="HECTOR  SERRANO  Registros:  1949199"/>
    <s v="CC2728603"/>
    <s v="COVID"/>
    <s v="Contributivo"/>
    <m/>
    <n v="87702"/>
    <n v="87702"/>
    <s v="FACTURA COVID"/>
    <x v="2"/>
    <s v="Finalizada"/>
    <n v="0"/>
    <s v="Demanda"/>
    <n v="2023"/>
    <s v="Finalizada"/>
    <n v="87702"/>
    <n v="0"/>
    <m/>
    <n v="0"/>
    <n v="87702"/>
    <n v="0"/>
    <n v="87702"/>
    <n v="0"/>
    <n v="87702"/>
  </r>
  <r>
    <n v="901158187"/>
    <s v="CLINICA NUEVA DE CALI SAS"/>
    <s v="HCE-11479"/>
    <s v="901158187_HCE_11479"/>
    <s v="HCE11479"/>
    <s v="ESTADO DOS"/>
    <x v="5"/>
    <s v="02/01/2023 00:00:00"/>
    <d v="2023-12-01T00:00:00"/>
    <n v="360"/>
    <s v="HILLARY  VIAFARA PAZ Registros:  1949124"/>
    <s v="CC1116373222"/>
    <s v="COVID"/>
    <s v="Contributivo"/>
    <m/>
    <n v="87702"/>
    <n v="87702"/>
    <s v="FACTURA COVID"/>
    <x v="2"/>
    <s v="Finalizada"/>
    <n v="0"/>
    <s v="Demanda"/>
    <n v="2023"/>
    <s v="Finalizada"/>
    <n v="87702"/>
    <n v="0"/>
    <m/>
    <n v="0"/>
    <n v="87702"/>
    <n v="0"/>
    <n v="87702"/>
    <n v="0"/>
    <n v="87702"/>
  </r>
  <r>
    <n v="901158187"/>
    <s v="CLINICA NUEVA DE CALI SAS"/>
    <s v="HCE-11480"/>
    <s v="901158187_HCE_11480"/>
    <s v="HCE11480"/>
    <s v="ESTADO DOS"/>
    <x v="5"/>
    <s v="02/01/2023 00:00:00"/>
    <d v="2023-12-01T00:00:00"/>
    <n v="360"/>
    <s v="MATHIAS  BETANCOURT TRUJILLO Registros:  1949076"/>
    <s v=""/>
    <s v="COVID"/>
    <s v="Contributivo"/>
    <m/>
    <n v="87702"/>
    <n v="87702"/>
    <s v="FACTURA COVID"/>
    <x v="2"/>
    <s v="Finalizada"/>
    <n v="0"/>
    <s v="Demanda"/>
    <n v="2023"/>
    <s v="Finalizada"/>
    <n v="87702"/>
    <n v="0"/>
    <m/>
    <n v="0"/>
    <n v="87702"/>
    <n v="0"/>
    <n v="87702"/>
    <n v="0"/>
    <n v="87702"/>
  </r>
  <r>
    <n v="901158187"/>
    <s v="CLINICA NUEVA DE CALI SAS"/>
    <s v="HCE-11481"/>
    <s v="901158187_HCE_11481"/>
    <s v="HCE11481"/>
    <s v="ESTADO DOS"/>
    <x v="5"/>
    <s v="02/01/2023 00:00:00"/>
    <d v="2023-12-01T00:00:00"/>
    <n v="360"/>
    <s v="AMPARO  MUÑOZ JIMENEZ Registros:  1949061"/>
    <s v="CC31406049"/>
    <s v="COVID"/>
    <s v="Contributivo"/>
    <m/>
    <n v="87702"/>
    <n v="87702"/>
    <s v="FACTURA COVID"/>
    <x v="2"/>
    <s v="Finalizada"/>
    <n v="0"/>
    <s v="Demanda"/>
    <n v="2023"/>
    <s v="Finalizada"/>
    <n v="87702"/>
    <n v="0"/>
    <m/>
    <n v="0"/>
    <n v="87702"/>
    <n v="0"/>
    <n v="87702"/>
    <n v="0"/>
    <n v="87702"/>
  </r>
  <r>
    <n v="901158187"/>
    <s v="CLINICA NUEVA DE CALI SAS"/>
    <s v="HCE-11482"/>
    <s v="901158187_HCE_11482"/>
    <s v="HCE11482"/>
    <s v="ESTADO DOS"/>
    <x v="5"/>
    <s v="02/01/2023 00:00:00"/>
    <d v="2023-12-01T00:00:00"/>
    <n v="360"/>
    <s v="NELSON  RAMOS MALLARINO Registros:  1949019"/>
    <s v=""/>
    <s v="COVID"/>
    <s v="Contributivo"/>
    <m/>
    <n v="87702"/>
    <n v="87702"/>
    <s v="FACTURA COVID"/>
    <x v="2"/>
    <s v="Finalizada"/>
    <n v="0"/>
    <s v="Demanda"/>
    <n v="2023"/>
    <s v="Finalizada"/>
    <n v="87702"/>
    <n v="0"/>
    <m/>
    <n v="0"/>
    <n v="87702"/>
    <n v="0"/>
    <n v="87702"/>
    <n v="0"/>
    <n v="87702"/>
  </r>
  <r>
    <n v="901158187"/>
    <s v="CLINICA NUEVA DE CALI SAS"/>
    <s v="HCE-11484"/>
    <s v="901158187_HCE_11484"/>
    <s v="HCE11484"/>
    <s v="ESTADO DOS"/>
    <x v="5"/>
    <s v="02/01/2023 00:00:00"/>
    <d v="2023-12-01T00:00:00"/>
    <n v="360"/>
    <s v="EMILSE  GARCIA CARDONA Registros:  1959287"/>
    <s v=""/>
    <s v="COVID"/>
    <s v="Contributivo"/>
    <m/>
    <n v="87702"/>
    <n v="87702"/>
    <s v="FACTURA COVID"/>
    <x v="2"/>
    <s v="Finalizada"/>
    <n v="0"/>
    <s v="Demanda"/>
    <n v="2023"/>
    <s v="Finalizada"/>
    <n v="87702"/>
    <n v="0"/>
    <m/>
    <n v="0"/>
    <n v="87702"/>
    <n v="0"/>
    <n v="87702"/>
    <n v="0"/>
    <n v="87702"/>
  </r>
  <r>
    <n v="901158187"/>
    <s v="CLINICA NUEVA DE CALI SAS"/>
    <s v="HCE-11485"/>
    <s v="901158187_HCE_11485"/>
    <s v="HCE11485"/>
    <s v="ESTADO DOS"/>
    <x v="5"/>
    <s v="02/01/2023 00:00:00"/>
    <d v="2023-12-01T00:00:00"/>
    <n v="360"/>
    <s v="SANDRA MILENA FRANCO BEDOYA Registros:  1959296"/>
    <s v=""/>
    <s v="COVID"/>
    <s v="Contributivo"/>
    <m/>
    <n v="87702"/>
    <n v="87702"/>
    <s v="FACTURA COVID"/>
    <x v="2"/>
    <s v="Finalizada"/>
    <n v="0"/>
    <s v="Demanda"/>
    <n v="2023"/>
    <s v="Finalizada"/>
    <n v="87702"/>
    <n v="0"/>
    <m/>
    <n v="0"/>
    <n v="87702"/>
    <n v="0"/>
    <n v="87702"/>
    <n v="0"/>
    <n v="87702"/>
  </r>
  <r>
    <n v="901158187"/>
    <s v="CLINICA NUEVA DE CALI SAS"/>
    <s v="HCE-11486"/>
    <s v="901158187_HCE_11486"/>
    <s v="HCE11486"/>
    <s v="ESTADO DOS"/>
    <x v="5"/>
    <s v="02/01/2023 00:00:00"/>
    <d v="2023-12-01T00:00:00"/>
    <n v="360"/>
    <s v="MARGARITA ALEYDA RIOS ALVAREZ Registros:  1959303"/>
    <s v="CC29096183"/>
    <s v="COVID"/>
    <s v="Contributivo"/>
    <m/>
    <n v="87702"/>
    <n v="87702"/>
    <s v="FACTURA COVID"/>
    <x v="2"/>
    <s v="Finalizada"/>
    <n v="0"/>
    <s v="Demanda"/>
    <n v="2023"/>
    <s v="Finalizada"/>
    <n v="87702"/>
    <n v="0"/>
    <m/>
    <n v="0"/>
    <n v="87702"/>
    <n v="0"/>
    <n v="87702"/>
    <n v="0"/>
    <n v="87702"/>
  </r>
  <r>
    <n v="901158187"/>
    <s v="CLINICA NUEVA DE CALI SAS"/>
    <s v="HCE-11487"/>
    <s v="901158187_HCE_11487"/>
    <s v="HCE11487"/>
    <s v="ESTADO DOS"/>
    <x v="5"/>
    <s v="02/01/2023 00:00:00"/>
    <d v="2023-12-01T00:00:00"/>
    <n v="360"/>
    <s v="PATRICIA  TASCON TENORIO Registros:  1949035"/>
    <s v="CC29532029"/>
    <s v="COVID"/>
    <s v="Contributivo"/>
    <m/>
    <n v="87702"/>
    <n v="87702"/>
    <s v="FACTURA COVID"/>
    <x v="2"/>
    <s v="Finalizada"/>
    <n v="0"/>
    <s v="Demanda"/>
    <n v="2023"/>
    <s v="Finalizada"/>
    <n v="87702"/>
    <n v="0"/>
    <m/>
    <n v="0"/>
    <n v="87702"/>
    <n v="0"/>
    <n v="87702"/>
    <n v="0"/>
    <n v="87702"/>
  </r>
  <r>
    <n v="901158187"/>
    <s v="CLINICA NUEVA DE CALI SAS"/>
    <s v="HCE-11488"/>
    <s v="901158187_HCE_11488"/>
    <s v="HCE11488"/>
    <s v="ESTADO DOS"/>
    <x v="5"/>
    <s v="02/01/2023 00:00:00"/>
    <d v="2023-12-01T00:00:00"/>
    <n v="360"/>
    <s v="NELLY  CRUZ  Registros:  1949276"/>
    <s v="CC38432672"/>
    <s v="COVID"/>
    <s v="Contributivo"/>
    <m/>
    <n v="87702"/>
    <n v="87702"/>
    <s v="FACTURA COVID"/>
    <x v="2"/>
    <s v="Finalizada"/>
    <n v="0"/>
    <s v="Demanda"/>
    <n v="2023"/>
    <s v="Finalizada"/>
    <n v="87702"/>
    <n v="0"/>
    <m/>
    <n v="0"/>
    <n v="87702"/>
    <n v="0"/>
    <n v="87702"/>
    <n v="0"/>
    <n v="87702"/>
  </r>
  <r>
    <n v="901158187"/>
    <s v="CLINICA NUEVA DE CALI SAS"/>
    <s v="HCE-11489"/>
    <s v="901158187_HCE_11489"/>
    <s v="HCE11489"/>
    <s v="ESTADO DOS"/>
    <x v="5"/>
    <s v="02/01/2023 00:00:00"/>
    <d v="2023-12-01T00:00:00"/>
    <n v="360"/>
    <s v="ILDEFONSO  COLLAZOS JURADO Registros:  1949444"/>
    <s v="CC2552919"/>
    <s v="COVID"/>
    <s v="Contributivo"/>
    <m/>
    <n v="87702"/>
    <n v="87702"/>
    <s v="FACTURA COVID"/>
    <x v="2"/>
    <s v="Finalizada"/>
    <n v="0"/>
    <s v="Demanda"/>
    <n v="2023"/>
    <s v="Finalizada"/>
    <n v="87702"/>
    <n v="0"/>
    <m/>
    <n v="0"/>
    <n v="87702"/>
    <n v="0"/>
    <n v="87702"/>
    <n v="0"/>
    <n v="87702"/>
  </r>
  <r>
    <n v="901158187"/>
    <s v="CLINICA NUEVA DE CALI SAS"/>
    <s v="HCE-11491"/>
    <s v="901158187_HCE_11491"/>
    <s v="HCE11491"/>
    <s v="ESTADO DOS"/>
    <x v="5"/>
    <s v="02/01/2023 00:00:00"/>
    <d v="2023-12-01T00:00:00"/>
    <n v="360"/>
    <s v="DIANA LORENA RIASCOS TIMANA Registros:  1949338"/>
    <s v=""/>
    <s v="COVID"/>
    <s v="Contributivo"/>
    <m/>
    <n v="87702"/>
    <n v="87702"/>
    <s v="FACTURA COVID"/>
    <x v="2"/>
    <s v="Finalizada"/>
    <n v="0"/>
    <s v="Demanda"/>
    <n v="2023"/>
    <s v="Finalizada"/>
    <n v="87702"/>
    <n v="0"/>
    <m/>
    <n v="0"/>
    <n v="87702"/>
    <n v="0"/>
    <n v="87702"/>
    <n v="0"/>
    <n v="87702"/>
  </r>
  <r>
    <n v="901158187"/>
    <s v="CLINICA NUEVA DE CALI SAS"/>
    <s v="HCE-11492"/>
    <s v="901158187_HCE_11492"/>
    <s v="HCE11492"/>
    <s v="ESTADO DOS"/>
    <x v="5"/>
    <s v="02/01/2023 00:00:00"/>
    <d v="2023-12-01T00:00:00"/>
    <n v="360"/>
    <s v="MANUEL  ALVAREZ  Registros:  1949616"/>
    <s v=""/>
    <s v="COVID"/>
    <s v="Contributivo"/>
    <m/>
    <n v="87702"/>
    <n v="87702"/>
    <s v="FACTURA COVID"/>
    <x v="2"/>
    <s v="Finalizada"/>
    <n v="0"/>
    <s v="Demanda"/>
    <n v="2023"/>
    <s v="Finalizada"/>
    <n v="87702"/>
    <n v="0"/>
    <m/>
    <n v="0"/>
    <n v="87702"/>
    <n v="0"/>
    <n v="87702"/>
    <n v="0"/>
    <n v="87702"/>
  </r>
  <r>
    <n v="901158187"/>
    <s v="CLINICA NUEVA DE CALI SAS"/>
    <s v="HCE-11493"/>
    <s v="901158187_HCE_11493"/>
    <s v="HCE11493"/>
    <s v="ESTADO DOS"/>
    <x v="5"/>
    <s v="02/01/2023 00:00:00"/>
    <d v="2023-12-01T00:00:00"/>
    <n v="360"/>
    <s v="JUAN ANDRES ARAGON CAMACHO Registros:  1949603"/>
    <s v=""/>
    <s v="COVID"/>
    <s v="Contributivo"/>
    <m/>
    <n v="87702"/>
    <n v="87702"/>
    <s v="FACTURA COVID"/>
    <x v="2"/>
    <s v="Finalizada"/>
    <n v="0"/>
    <s v="Demanda"/>
    <n v="2023"/>
    <s v="Finalizada"/>
    <n v="87702"/>
    <n v="0"/>
    <m/>
    <n v="0"/>
    <n v="87702"/>
    <n v="0"/>
    <n v="87702"/>
    <n v="0"/>
    <n v="87702"/>
  </r>
  <r>
    <n v="901158187"/>
    <s v="CLINICA NUEVA DE CALI SAS"/>
    <s v="HCE-11494"/>
    <s v="901158187_HCE_11494"/>
    <s v="HCE11494"/>
    <s v="ESTADO DOS"/>
    <x v="5"/>
    <s v="02/01/2023 00:00:00"/>
    <d v="2023-12-01T00:00:00"/>
    <n v="360"/>
    <s v="ANA  VARELA CASTRO Registros:  1949588"/>
    <s v=""/>
    <s v="COVID"/>
    <s v="Contributivo"/>
    <m/>
    <n v="87702"/>
    <n v="87702"/>
    <s v="FACTURA COVID"/>
    <x v="2"/>
    <s v="Finalizada"/>
    <n v="0"/>
    <s v="Demanda"/>
    <n v="2023"/>
    <s v="Finalizada"/>
    <n v="87702"/>
    <n v="0"/>
    <m/>
    <n v="0"/>
    <n v="87702"/>
    <n v="0"/>
    <n v="87702"/>
    <n v="0"/>
    <n v="87702"/>
  </r>
  <r>
    <n v="901158187"/>
    <s v="CLINICA NUEVA DE CALI SAS"/>
    <s v="HCE-11496"/>
    <s v="901158187_HCE_11496"/>
    <s v="HCE11496"/>
    <s v="ESTADO DOS"/>
    <x v="5"/>
    <s v="02/01/2023 00:00:00"/>
    <d v="2023-12-01T00:00:00"/>
    <n v="360"/>
    <s v="MILTON MARINO MOSQUERA VELASCO Registros:  1949639"/>
    <s v="CC16734940"/>
    <s v="COVID"/>
    <s v="Contributivo"/>
    <m/>
    <n v="87702"/>
    <n v="87702"/>
    <s v="FACTURA COVID"/>
    <x v="2"/>
    <s v="Finalizada"/>
    <n v="0"/>
    <s v="Demanda"/>
    <n v="2023"/>
    <s v="Finalizada"/>
    <n v="87702"/>
    <n v="0"/>
    <m/>
    <n v="0"/>
    <n v="87702"/>
    <n v="0"/>
    <n v="87702"/>
    <n v="0"/>
    <n v="87702"/>
  </r>
  <r>
    <n v="901158187"/>
    <s v="CLINICA NUEVA DE CALI SAS"/>
    <s v="HCE-11497"/>
    <s v="901158187_HCE_11497"/>
    <s v="HCE11497"/>
    <s v="ESTADO DOS"/>
    <x v="5"/>
    <s v="02/01/2023 00:00:00"/>
    <d v="2023-12-01T00:00:00"/>
    <n v="360"/>
    <s v="PAULA  HENAO LONDOÑO Registros:  1949655"/>
    <s v=""/>
    <s v="COVID"/>
    <s v="Contributivo"/>
    <m/>
    <n v="133849"/>
    <n v="133849"/>
    <s v="FACTURA COVID"/>
    <x v="2"/>
    <s v="Finalizada"/>
    <n v="0"/>
    <s v="Demanda"/>
    <n v="2023"/>
    <s v="Finalizada"/>
    <n v="133849"/>
    <n v="0"/>
    <m/>
    <n v="0"/>
    <n v="133849"/>
    <n v="0"/>
    <n v="133849"/>
    <n v="0"/>
    <n v="133849"/>
  </r>
  <r>
    <n v="901158187"/>
    <s v="CLINICA NUEVA DE CALI SAS"/>
    <s v="HCE-11498"/>
    <s v="901158187_HCE_11498"/>
    <s v="HCE11498"/>
    <s v="ESTADO DOS"/>
    <x v="5"/>
    <s v="02/01/2023 00:00:00"/>
    <d v="2023-12-01T00:00:00"/>
    <n v="360"/>
    <s v="PAULA  HENAO LONDOÑO Registros:  1949684"/>
    <s v=""/>
    <s v="COVID"/>
    <s v="Contributivo"/>
    <m/>
    <n v="87702"/>
    <n v="87702"/>
    <s v="FACTURA COVID"/>
    <x v="2"/>
    <s v="Finalizada"/>
    <n v="0"/>
    <s v="Demanda"/>
    <n v="2023"/>
    <s v="Finalizada"/>
    <n v="87702"/>
    <n v="0"/>
    <m/>
    <n v="0"/>
    <n v="87702"/>
    <n v="0"/>
    <n v="87702"/>
    <n v="0"/>
    <n v="87702"/>
  </r>
  <r>
    <n v="901158187"/>
    <s v="CLINICA NUEVA DE CALI SAS"/>
    <s v="HCE-11501"/>
    <s v="901158187_HCE_11501"/>
    <s v="HCE11501"/>
    <s v="ESTADO DOS"/>
    <x v="5"/>
    <s v="02/01/2023 00:00:00"/>
    <d v="2023-12-01T00:00:00"/>
    <n v="360"/>
    <s v="AMPARO  MEJIA MEJIA Registros:  1959370"/>
    <s v="CC66917309"/>
    <s v="COVID"/>
    <s v="Contributivo"/>
    <m/>
    <n v="87702"/>
    <n v="87702"/>
    <s v="FACTURA COVID"/>
    <x v="2"/>
    <s v="Finalizada"/>
    <n v="0"/>
    <s v="Demanda"/>
    <n v="2023"/>
    <s v="Finalizada"/>
    <n v="87702"/>
    <n v="0"/>
    <m/>
    <n v="0"/>
    <n v="87702"/>
    <n v="0"/>
    <n v="87702"/>
    <n v="0"/>
    <n v="87702"/>
  </r>
  <r>
    <n v="901158187"/>
    <s v="CLINICA NUEVA DE CALI SAS"/>
    <s v="HCE-11503"/>
    <s v="901158187_HCE_11503"/>
    <s v="HCE11503"/>
    <s v="ESTADO DOS"/>
    <x v="5"/>
    <s v="03/01/2023 00:00:00"/>
    <d v="2023-12-01T00:00:00"/>
    <n v="360"/>
    <s v="MARIA ELVIA RESTREPO NOREA Registros:  1959669"/>
    <s v=""/>
    <s v="COVID"/>
    <s v="Contributivo"/>
    <m/>
    <n v="87702"/>
    <n v="87702"/>
    <s v="FACTURA COVID"/>
    <x v="2"/>
    <s v="Finalizada"/>
    <n v="0"/>
    <s v="Demanda"/>
    <n v="2023"/>
    <s v="Finalizada"/>
    <n v="87702"/>
    <n v="0"/>
    <m/>
    <n v="0"/>
    <n v="87702"/>
    <n v="0"/>
    <n v="87702"/>
    <n v="0"/>
    <n v="87702"/>
  </r>
  <r>
    <n v="901158187"/>
    <s v="CLINICA NUEVA DE CALI SAS"/>
    <s v="HCE-11504"/>
    <s v="901158187_HCE_11504"/>
    <s v="HCE11504"/>
    <s v="ESTADO DOS"/>
    <x v="5"/>
    <s v="03/01/2023 00:00:00"/>
    <d v="2023-12-01T00:00:00"/>
    <n v="360"/>
    <s v="KATERINE  SANCHEZ GOMEZ Registros:  1958781"/>
    <s v="CC31485516"/>
    <s v="COVID"/>
    <s v="Contributivo"/>
    <m/>
    <n v="87702"/>
    <n v="87702"/>
    <s v="FACTURA COVID"/>
    <x v="2"/>
    <s v="Finalizada"/>
    <n v="0"/>
    <s v="Demanda"/>
    <n v="2023"/>
    <s v="Finalizada"/>
    <n v="87702"/>
    <n v="0"/>
    <m/>
    <n v="0"/>
    <n v="87702"/>
    <n v="0"/>
    <n v="87702"/>
    <n v="0"/>
    <n v="87702"/>
  </r>
  <r>
    <n v="901158187"/>
    <s v="CLINICA NUEVA DE CALI SAS"/>
    <s v="HCE-11505"/>
    <s v="901158187_HCE_11505"/>
    <s v="HCE11505"/>
    <s v="ESTADO DOS"/>
    <x v="5"/>
    <s v="03/01/2023 00:00:00"/>
    <d v="2023-12-01T00:00:00"/>
    <n v="360"/>
    <s v="JUAN CAMILO BASTO  Registros:  1957291"/>
    <s v=""/>
    <s v="COVID"/>
    <s v="Contributivo"/>
    <m/>
    <n v="87702"/>
    <n v="87702"/>
    <s v="FACTURA COVID"/>
    <x v="2"/>
    <s v="Finalizada"/>
    <n v="0"/>
    <s v="Demanda"/>
    <n v="2023"/>
    <s v="Finalizada"/>
    <n v="87702"/>
    <n v="0"/>
    <m/>
    <n v="0"/>
    <n v="87702"/>
    <n v="0"/>
    <n v="87702"/>
    <n v="0"/>
    <n v="87702"/>
  </r>
  <r>
    <n v="901158187"/>
    <s v="CLINICA NUEVA DE CALI SAS"/>
    <s v="HCE-11506"/>
    <s v="901158187_HCE_11506"/>
    <s v="HCE11506"/>
    <s v="ESTADO DOS"/>
    <x v="5"/>
    <s v="03/01/2023 00:00:00"/>
    <d v="2023-12-01T00:00:00"/>
    <n v="360"/>
    <s v="RAMON  TORO PATIÑO Registros:  1956893"/>
    <s v="CC14931702"/>
    <s v="COVID"/>
    <s v="Contributivo"/>
    <m/>
    <n v="87702"/>
    <n v="87702"/>
    <s v="FACTURA COVID"/>
    <x v="2"/>
    <s v="Finalizada"/>
    <n v="0"/>
    <s v="Demanda"/>
    <n v="2023"/>
    <s v="Finalizada"/>
    <n v="87702"/>
    <n v="0"/>
    <m/>
    <n v="0"/>
    <n v="87702"/>
    <n v="0"/>
    <n v="87702"/>
    <n v="0"/>
    <n v="87702"/>
  </r>
  <r>
    <n v="901158187"/>
    <s v="CLINICA NUEVA DE CALI SAS"/>
    <s v="HCE-11507"/>
    <s v="901158187_HCE_11507"/>
    <s v="HCE11507"/>
    <s v="ESTADO DOS"/>
    <x v="5"/>
    <s v="03/01/2023 00:00:00"/>
    <d v="2023-12-01T00:00:00"/>
    <n v="360"/>
    <s v="LUZ  VIVERO MURILLO Registros:  1956635"/>
    <s v=""/>
    <s v="COVID"/>
    <s v="Contributivo"/>
    <m/>
    <n v="87702"/>
    <n v="87702"/>
    <s v="FACTURA COVID"/>
    <x v="2"/>
    <s v="Finalizada"/>
    <n v="0"/>
    <s v="Demanda"/>
    <n v="2023"/>
    <s v="Finalizada"/>
    <n v="87702"/>
    <n v="0"/>
    <m/>
    <n v="0"/>
    <n v="87702"/>
    <n v="0"/>
    <n v="87702"/>
    <n v="0"/>
    <n v="87702"/>
  </r>
  <r>
    <n v="901158187"/>
    <s v="CLINICA NUEVA DE CALI SAS"/>
    <s v="HCE-11508"/>
    <s v="901158187_HCE_11508"/>
    <s v="HCE11508"/>
    <s v="ESTADO DOS"/>
    <x v="5"/>
    <s v="03/01/2023 00:00:00"/>
    <d v="2023-12-01T00:00:00"/>
    <n v="360"/>
    <s v="MARIA  PEÑA SANDOVAL Registros:  1956528"/>
    <s v=""/>
    <s v="COVID"/>
    <s v="Contributivo"/>
    <m/>
    <n v="87702"/>
    <n v="87702"/>
    <s v="FACTURA COVID"/>
    <x v="2"/>
    <s v="Finalizada"/>
    <n v="0"/>
    <s v="Demanda"/>
    <n v="2023"/>
    <s v="Finalizada"/>
    <n v="87702"/>
    <n v="0"/>
    <m/>
    <n v="0"/>
    <n v="87702"/>
    <n v="0"/>
    <n v="87702"/>
    <n v="0"/>
    <n v="87702"/>
  </r>
  <r>
    <n v="901158187"/>
    <s v="CLINICA NUEVA DE CALI SAS"/>
    <s v="HCE-11509"/>
    <s v="901158187_HCE_11509"/>
    <s v="HCE11509"/>
    <s v="ESTADO DOS"/>
    <x v="5"/>
    <s v="03/01/2023 00:00:00"/>
    <d v="2023-12-01T00:00:00"/>
    <n v="360"/>
    <s v="OSIRIS  MARTINEZ VILLAQUIRAN Registros:  1955970"/>
    <s v="3127049510"/>
    <s v="COVID"/>
    <s v="Contributivo"/>
    <m/>
    <n v="87702"/>
    <n v="87702"/>
    <s v="FACTURA COVID"/>
    <x v="2"/>
    <s v="Finalizada"/>
    <n v="0"/>
    <s v="Demanda"/>
    <n v="2023"/>
    <s v="Finalizada"/>
    <n v="87702"/>
    <n v="0"/>
    <m/>
    <n v="0"/>
    <n v="87702"/>
    <n v="0"/>
    <n v="87702"/>
    <n v="0"/>
    <n v="87702"/>
  </r>
  <r>
    <n v="901158187"/>
    <s v="CLINICA NUEVA DE CALI SAS"/>
    <s v="HCE-11510"/>
    <s v="901158187_HCE_11510"/>
    <s v="HCE11510"/>
    <s v="ESTADO DOS"/>
    <x v="5"/>
    <s v="03/01/2023 00:00:00"/>
    <d v="2023-12-01T00:00:00"/>
    <n v="360"/>
    <s v="KARINA  BERMUDEZ VIVAS Registros:  1955766"/>
    <s v=""/>
    <s v="COVID"/>
    <s v="Contributivo"/>
    <m/>
    <n v="87702"/>
    <n v="87702"/>
    <s v="FACTURA COVID"/>
    <x v="2"/>
    <s v="Finalizada"/>
    <n v="0"/>
    <s v="Demanda"/>
    <n v="2023"/>
    <s v="Finalizada"/>
    <n v="87702"/>
    <n v="0"/>
    <m/>
    <n v="0"/>
    <n v="87702"/>
    <n v="0"/>
    <n v="87702"/>
    <n v="0"/>
    <n v="87702"/>
  </r>
  <r>
    <n v="901158187"/>
    <s v="CLINICA NUEVA DE CALI SAS"/>
    <s v="HCE-11511"/>
    <s v="901158187_HCE_11511"/>
    <s v="HCE11511"/>
    <s v="ESTADO DOS"/>
    <x v="5"/>
    <s v="03/01/2023 00:00:00"/>
    <d v="2023-12-01T00:00:00"/>
    <n v="360"/>
    <s v="MARIA  TORO ROSERO Registros:  1955565"/>
    <s v="CC27498156"/>
    <s v="COVID"/>
    <s v="Contributivo"/>
    <m/>
    <n v="87702"/>
    <n v="87702"/>
    <s v="FACTURA COVID"/>
    <x v="2"/>
    <s v="Finalizada"/>
    <n v="0"/>
    <s v="Demanda"/>
    <n v="2023"/>
    <s v="Finalizada"/>
    <n v="87702"/>
    <n v="0"/>
    <m/>
    <n v="0"/>
    <n v="87702"/>
    <n v="0"/>
    <n v="87702"/>
    <n v="0"/>
    <n v="87702"/>
  </r>
  <r>
    <n v="901158187"/>
    <s v="CLINICA NUEVA DE CALI SAS"/>
    <s v="HCE-11512"/>
    <s v="901158187_HCE_11512"/>
    <s v="HCE11512"/>
    <s v="ESTADO DOS"/>
    <x v="5"/>
    <s v="03/01/2023 00:00:00"/>
    <d v="2023-12-01T00:00:00"/>
    <n v="360"/>
    <s v="DIANA VANESSA RODRIGUEZ BOLAOS Registros:  1954665"/>
    <s v=""/>
    <s v="COVID"/>
    <s v="Contributivo"/>
    <m/>
    <n v="87702"/>
    <n v="87702"/>
    <s v="FACTURA COVID"/>
    <x v="2"/>
    <s v="Finalizada"/>
    <n v="0"/>
    <s v="Demanda"/>
    <n v="2023"/>
    <s v="Finalizada"/>
    <n v="87702"/>
    <n v="0"/>
    <m/>
    <n v="0"/>
    <n v="87702"/>
    <n v="0"/>
    <n v="87702"/>
    <n v="0"/>
    <n v="87702"/>
  </r>
  <r>
    <n v="901158187"/>
    <s v="CLINICA NUEVA DE CALI SAS"/>
    <s v="HCE-11515"/>
    <s v="901158187_HCE_11515"/>
    <s v="HCE11515"/>
    <s v="ESTADO DOS"/>
    <x v="5"/>
    <s v="03/01/2023 00:00:00"/>
    <d v="2023-12-01T00:00:00"/>
    <n v="360"/>
    <s v="MARCELA  COBO YEPES Registros:  1953857"/>
    <s v="CC1143847046"/>
    <s v="COVID"/>
    <s v="Contributivo"/>
    <m/>
    <n v="87702"/>
    <n v="87702"/>
    <s v="FACTURA COVID"/>
    <x v="2"/>
    <s v="Finalizada"/>
    <n v="0"/>
    <s v="Demanda"/>
    <n v="2023"/>
    <s v="Finalizada"/>
    <n v="87702"/>
    <n v="0"/>
    <m/>
    <n v="0"/>
    <n v="87702"/>
    <n v="0"/>
    <n v="87702"/>
    <n v="0"/>
    <n v="87702"/>
  </r>
  <r>
    <n v="901158187"/>
    <s v="CLINICA NUEVA DE CALI SAS"/>
    <s v="HCE-11516"/>
    <s v="901158187_HCE_11516"/>
    <s v="HCE11516"/>
    <s v="ESTADO DOS"/>
    <x v="5"/>
    <s v="03/01/2023 00:00:00"/>
    <d v="2023-12-01T00:00:00"/>
    <n v="360"/>
    <s v="PEREGRINA  GONZALEZ CHIRIMIA Registros:  1960096"/>
    <s v=""/>
    <s v="COVID"/>
    <s v="Contributivo"/>
    <m/>
    <n v="87702"/>
    <n v="87702"/>
    <s v="FACTURA COVID"/>
    <x v="2"/>
    <s v="Finalizada"/>
    <n v="0"/>
    <s v="Demanda"/>
    <n v="2023"/>
    <s v="Finalizada"/>
    <n v="87702"/>
    <n v="0"/>
    <m/>
    <n v="0"/>
    <n v="87702"/>
    <n v="0"/>
    <n v="87702"/>
    <n v="0"/>
    <n v="87702"/>
  </r>
  <r>
    <n v="901158187"/>
    <s v="CLINICA NUEVA DE CALI SAS"/>
    <s v="HCE-11517"/>
    <s v="901158187_HCE_11517"/>
    <s v="HCE11517"/>
    <s v="ESTADO DOS"/>
    <x v="5"/>
    <s v="03/01/2023 00:00:00"/>
    <d v="2023-12-01T00:00:00"/>
    <n v="360"/>
    <s v="DIANA  RUEDA VILLATE Registros:  1953729"/>
    <s v="CC38562815"/>
    <s v="COVID"/>
    <s v="Contributivo"/>
    <m/>
    <n v="87702"/>
    <n v="87702"/>
    <s v="FACTURA COVID"/>
    <x v="2"/>
    <s v="Finalizada"/>
    <n v="0"/>
    <s v="Demanda"/>
    <n v="2023"/>
    <s v="Finalizada"/>
    <n v="87702"/>
    <n v="0"/>
    <m/>
    <n v="0"/>
    <n v="87702"/>
    <n v="0"/>
    <n v="87702"/>
    <n v="0"/>
    <n v="87702"/>
  </r>
  <r>
    <n v="901158187"/>
    <s v="CLINICA NUEVA DE CALI SAS"/>
    <s v="HCE-11518"/>
    <s v="901158187_HCE_11518"/>
    <s v="HCE11518"/>
    <s v="ESTADO DOS"/>
    <x v="5"/>
    <s v="03/01/2023 00:00:00"/>
    <d v="2023-12-01T00:00:00"/>
    <n v="360"/>
    <s v="LEYDY NATALIA PERDOMO LOPEZ Registros:  1960132"/>
    <s v=""/>
    <s v="COVID"/>
    <s v="Contributivo"/>
    <m/>
    <n v="87702"/>
    <n v="87702"/>
    <s v="FACTURA COVID"/>
    <x v="2"/>
    <s v="Finalizada"/>
    <n v="0"/>
    <s v="Demanda"/>
    <n v="2023"/>
    <s v="Finalizada"/>
    <n v="87702"/>
    <n v="0"/>
    <m/>
    <n v="0"/>
    <n v="87702"/>
    <n v="0"/>
    <n v="87702"/>
    <n v="0"/>
    <n v="87702"/>
  </r>
  <r>
    <n v="901158187"/>
    <s v="CLINICA NUEVA DE CALI SAS"/>
    <s v="HCE-11520"/>
    <s v="901158187_HCE_11520"/>
    <s v="HCE11520"/>
    <s v="ESTADO DOS"/>
    <x v="5"/>
    <s v="03/01/2023 00:00:00"/>
    <d v="2023-12-01T00:00:00"/>
    <n v="360"/>
    <s v="BERTHA  TORO GIRALDO Registros:  1952698"/>
    <s v="CC29019571"/>
    <s v="COVID"/>
    <s v="Contributivo"/>
    <m/>
    <n v="87702"/>
    <n v="87702"/>
    <s v="FACTURA COVID"/>
    <x v="2"/>
    <s v="Finalizada"/>
    <n v="0"/>
    <s v="Demanda"/>
    <n v="2023"/>
    <s v="Finalizada"/>
    <n v="87702"/>
    <n v="0"/>
    <m/>
    <n v="0"/>
    <n v="87702"/>
    <n v="0"/>
    <n v="87702"/>
    <n v="0"/>
    <n v="87702"/>
  </r>
  <r>
    <n v="901158187"/>
    <s v="CLINICA NUEVA DE CALI SAS"/>
    <s v="HCE-11521"/>
    <s v="901158187_HCE_11521"/>
    <s v="HCE11521"/>
    <s v="ESTADO DOS"/>
    <x v="5"/>
    <s v="03/01/2023 00:00:00"/>
    <d v="2023-12-01T00:00:00"/>
    <n v="360"/>
    <s v="YORMAN  REYES MARTINEZ Registros:  1940547"/>
    <s v="3178545498"/>
    <s v="COVID"/>
    <s v="Contributivo"/>
    <m/>
    <n v="87702"/>
    <n v="87702"/>
    <s v="FACTURA COVID"/>
    <x v="2"/>
    <s v="Finalizada"/>
    <n v="0"/>
    <s v="Demanda"/>
    <n v="2023"/>
    <s v="Finalizada"/>
    <n v="87702"/>
    <n v="0"/>
    <m/>
    <n v="0"/>
    <n v="87702"/>
    <n v="0"/>
    <n v="87702"/>
    <n v="0"/>
    <n v="87702"/>
  </r>
  <r>
    <n v="901158187"/>
    <s v="CLINICA NUEVA DE CALI SAS"/>
    <s v="HCE-11523"/>
    <s v="901158187_HCE_11523"/>
    <s v="HCE11523"/>
    <s v="ESTADO DOS"/>
    <x v="5"/>
    <s v="03/01/2023 00:00:00"/>
    <d v="2023-12-01T00:00:00"/>
    <n v="360"/>
    <s v="JACOBO  MARIN GONZALEZ Registros:  1960183"/>
    <s v=""/>
    <s v="COVID"/>
    <s v="Contributivo"/>
    <m/>
    <n v="87702"/>
    <n v="87702"/>
    <s v="FACTURA COVID"/>
    <x v="2"/>
    <s v="Finalizada"/>
    <n v="0"/>
    <s v="Demanda"/>
    <n v="2023"/>
    <s v="Finalizada"/>
    <n v="87702"/>
    <n v="0"/>
    <m/>
    <n v="0"/>
    <n v="87702"/>
    <n v="0"/>
    <n v="87702"/>
    <n v="0"/>
    <n v="87702"/>
  </r>
  <r>
    <n v="901158187"/>
    <s v="CLINICA NUEVA DE CALI SAS"/>
    <s v="HCE-11525"/>
    <s v="901158187_HCE_11525"/>
    <s v="HCE11525"/>
    <s v="ESTADO DOS"/>
    <x v="5"/>
    <s v="03/01/2023 00:00:00"/>
    <d v="2023-12-01T00:00:00"/>
    <n v="360"/>
    <s v="ASCENCION  MAUNA MUÑOZ Registros:  1960193"/>
    <s v="3148033462"/>
    <s v="COVID"/>
    <s v="Contributivo"/>
    <m/>
    <n v="87702"/>
    <n v="87702"/>
    <s v="FACTURA COVID"/>
    <x v="2"/>
    <s v="Finalizada"/>
    <n v="0"/>
    <s v="Demanda"/>
    <n v="2023"/>
    <s v="Finalizada"/>
    <n v="87702"/>
    <n v="0"/>
    <m/>
    <n v="0"/>
    <n v="87702"/>
    <n v="0"/>
    <n v="87702"/>
    <n v="0"/>
    <n v="87702"/>
  </r>
  <r>
    <n v="901158187"/>
    <s v="CLINICA NUEVA DE CALI SAS"/>
    <s v="HCE-11526"/>
    <s v="901158187_HCE_11526"/>
    <s v="HCE11526"/>
    <s v="ESTADO DOS"/>
    <x v="5"/>
    <s v="03/01/2023 00:00:00"/>
    <d v="2023-12-01T00:00:00"/>
    <n v="360"/>
    <s v="FLORALBA  PEREIRA ROMERO Registros:  1942579"/>
    <s v="CC29938539"/>
    <s v="COVID"/>
    <s v="Contributivo"/>
    <m/>
    <n v="87702"/>
    <n v="87702"/>
    <s v="FACTURA COVID"/>
    <x v="2"/>
    <s v="Finalizada"/>
    <n v="0"/>
    <s v="Demanda"/>
    <n v="2023"/>
    <s v="Finalizada"/>
    <n v="87702"/>
    <n v="0"/>
    <m/>
    <n v="0"/>
    <n v="87702"/>
    <n v="0"/>
    <n v="87702"/>
    <n v="0"/>
    <n v="87702"/>
  </r>
  <r>
    <n v="901158187"/>
    <s v="CLINICA NUEVA DE CALI SAS"/>
    <s v="HCE-11527"/>
    <s v="901158187_HCE_11527"/>
    <s v="HCE11527"/>
    <s v="ESTADO DOS"/>
    <x v="5"/>
    <s v="03/01/2023 00:00:00"/>
    <d v="2023-12-01T00:00:00"/>
    <n v="360"/>
    <s v="GERONIMO  HERNANDEZ CHARRIA Registros:  1945499"/>
    <m/>
    <s v="COVID"/>
    <s v="Contributivo"/>
    <m/>
    <n v="87702"/>
    <n v="87702"/>
    <s v="FACTURA COVID"/>
    <x v="2"/>
    <s v="Finalizada"/>
    <n v="0"/>
    <s v="Demanda"/>
    <n v="2023"/>
    <s v="Finalizada"/>
    <n v="87702"/>
    <n v="0"/>
    <m/>
    <n v="0"/>
    <n v="87702"/>
    <n v="0"/>
    <n v="87702"/>
    <n v="0"/>
    <n v="87702"/>
  </r>
  <r>
    <n v="901158187"/>
    <s v="CLINICA NUEVA DE CALI SAS"/>
    <s v="HCE-11528"/>
    <s v="901158187_HCE_11528"/>
    <s v="HCE11528"/>
    <s v="ESTADO DOS"/>
    <x v="5"/>
    <s v="03/01/2023 00:00:00"/>
    <d v="2023-12-01T00:00:00"/>
    <n v="360"/>
    <s v="LUIS  ZAMORA MOSQUERA Registros:  1945538"/>
    <s v=""/>
    <s v="COVID"/>
    <s v="Contributivo"/>
    <m/>
    <n v="87702"/>
    <n v="87702"/>
    <s v="FACTURA COVID"/>
    <x v="2"/>
    <s v="Finalizada"/>
    <n v="0"/>
    <s v="Demanda"/>
    <n v="2023"/>
    <s v="Finalizada"/>
    <n v="87702"/>
    <n v="0"/>
    <m/>
    <n v="0"/>
    <n v="87702"/>
    <n v="0"/>
    <n v="87702"/>
    <n v="0"/>
    <n v="87702"/>
  </r>
  <r>
    <n v="901158187"/>
    <s v="CLINICA NUEVA DE CALI SAS"/>
    <s v="HCE-11530"/>
    <s v="901158187_HCE_11530"/>
    <s v="HCE11530"/>
    <s v="ESTADO DOS"/>
    <x v="5"/>
    <s v="03/01/2023 00:00:00"/>
    <d v="2023-12-01T00:00:00"/>
    <n v="360"/>
    <s v="NATALIA  RAMIREZ CASTRO Registros:  1945695"/>
    <s v=""/>
    <s v="COVID"/>
    <s v="Contributivo"/>
    <m/>
    <n v="87702"/>
    <n v="87702"/>
    <s v="FACTURA COVID"/>
    <x v="2"/>
    <s v="Finalizada"/>
    <n v="0"/>
    <s v="Demanda"/>
    <n v="2023"/>
    <s v="Finalizada"/>
    <n v="87702"/>
    <n v="0"/>
    <m/>
    <n v="0"/>
    <n v="87702"/>
    <n v="0"/>
    <n v="87702"/>
    <n v="0"/>
    <n v="87702"/>
  </r>
  <r>
    <n v="901158187"/>
    <s v="CLINICA NUEVA DE CALI SAS"/>
    <s v="HCE-11532"/>
    <s v="901158187_HCE_11532"/>
    <s v="HCE11532"/>
    <s v="ESTADO DOS"/>
    <x v="5"/>
    <s v="03/01/2023 00:00:00"/>
    <d v="2023-12-01T00:00:00"/>
    <n v="360"/>
    <s v="MARIA  ROJAS MARTINEZ Registros:  1945733"/>
    <s v=""/>
    <s v="COVID"/>
    <s v="Contributivo"/>
    <m/>
    <n v="87702"/>
    <n v="87702"/>
    <s v="FACTURA COVID"/>
    <x v="2"/>
    <s v="Finalizada"/>
    <n v="0"/>
    <s v="Demanda"/>
    <n v="2023"/>
    <s v="Finalizada"/>
    <n v="87702"/>
    <n v="0"/>
    <m/>
    <n v="0"/>
    <n v="87702"/>
    <n v="0"/>
    <n v="87702"/>
    <n v="0"/>
    <n v="87702"/>
  </r>
  <r>
    <n v="901158187"/>
    <s v="CLINICA NUEVA DE CALI SAS"/>
    <s v="HCE-11533"/>
    <s v="901158187_HCE_11533"/>
    <s v="HCE11533"/>
    <s v="ESTADO DOS"/>
    <x v="5"/>
    <s v="03/01/2023 00:00:00"/>
    <d v="2023-12-01T00:00:00"/>
    <n v="360"/>
    <s v="JESSICA  ZAMORANO QUINTERO Registros:  1945769"/>
    <s v=""/>
    <s v="COVID"/>
    <s v="Contributivo"/>
    <m/>
    <n v="87702"/>
    <n v="87702"/>
    <s v="FACTURA COVID"/>
    <x v="2"/>
    <s v="Finalizada"/>
    <n v="0"/>
    <s v="Demanda"/>
    <n v="2023"/>
    <s v="Finalizada"/>
    <n v="87702"/>
    <n v="0"/>
    <m/>
    <n v="0"/>
    <n v="87702"/>
    <n v="0"/>
    <n v="87702"/>
    <n v="0"/>
    <n v="87702"/>
  </r>
  <r>
    <n v="901158187"/>
    <s v="CLINICA NUEVA DE CALI SAS"/>
    <s v="HCE-11535"/>
    <s v="901158187_HCE_11535"/>
    <s v="HCE11535"/>
    <s v="ESTADO DOS"/>
    <x v="5"/>
    <s v="03/01/2023 00:00:00"/>
    <d v="2023-12-01T00:00:00"/>
    <n v="360"/>
    <s v="JOHANY  TEJADA MOYA Registros:  1960429"/>
    <s v="CC66948341"/>
    <s v="COVID"/>
    <s v="Contributivo"/>
    <m/>
    <n v="133849"/>
    <n v="133849"/>
    <s v="FACTURA COVID"/>
    <x v="2"/>
    <s v="Finalizada"/>
    <n v="0"/>
    <s v="Demanda"/>
    <n v="2023"/>
    <s v="Finalizada"/>
    <n v="133849"/>
    <n v="0"/>
    <m/>
    <n v="0"/>
    <n v="133849"/>
    <n v="0"/>
    <n v="133849"/>
    <n v="0"/>
    <n v="133849"/>
  </r>
  <r>
    <n v="901158187"/>
    <s v="CLINICA NUEVA DE CALI SAS"/>
    <s v="HCE-11536"/>
    <s v="901158187_HCE_11536"/>
    <s v="HCE11536"/>
    <s v="ESTADO DOS"/>
    <x v="5"/>
    <s v="03/01/2023 00:00:00"/>
    <d v="2023-12-01T00:00:00"/>
    <n v="360"/>
    <s v="YEIMMY  PARRA VELASQUEZ Registros:  1945791"/>
    <s v=""/>
    <s v="COVID"/>
    <s v="Contributivo"/>
    <m/>
    <n v="87702"/>
    <n v="87702"/>
    <s v="FACTURA COVID"/>
    <x v="2"/>
    <s v="Finalizada"/>
    <n v="0"/>
    <s v="Demanda"/>
    <n v="2023"/>
    <s v="Finalizada"/>
    <n v="87702"/>
    <n v="0"/>
    <m/>
    <n v="0"/>
    <n v="87702"/>
    <n v="0"/>
    <n v="87702"/>
    <n v="0"/>
    <n v="87702"/>
  </r>
  <r>
    <n v="901158187"/>
    <s v="CLINICA NUEVA DE CALI SAS"/>
    <s v="HCE-11537"/>
    <s v="901158187_HCE_11537"/>
    <s v="HCE11537"/>
    <s v="ESTADO DOS"/>
    <x v="5"/>
    <s v="03/01/2023 00:00:00"/>
    <d v="2023-12-01T00:00:00"/>
    <n v="360"/>
    <s v="VALENTINA  PADILLA SOLARTE Registros:  1945263"/>
    <s v=""/>
    <s v="COVID"/>
    <s v="Contributivo"/>
    <m/>
    <n v="87702"/>
    <n v="87702"/>
    <s v="FACTURA COVID"/>
    <x v="2"/>
    <s v="Finalizada"/>
    <n v="0"/>
    <s v="Demanda"/>
    <n v="2023"/>
    <s v="Finalizada"/>
    <n v="87702"/>
    <n v="0"/>
    <m/>
    <n v="0"/>
    <n v="87702"/>
    <n v="0"/>
    <n v="87702"/>
    <n v="0"/>
    <n v="87702"/>
  </r>
  <r>
    <n v="901158187"/>
    <s v="CLINICA NUEVA DE CALI SAS"/>
    <s v="HCE-11539"/>
    <s v="901158187_HCE_11539"/>
    <s v="HCE11539"/>
    <s v="ESTADO DOS"/>
    <x v="5"/>
    <s v="03/01/2023 00:00:00"/>
    <d v="2023-12-01T00:00:00"/>
    <n v="360"/>
    <s v="ROBERTO  GUILLEN GARCIA Registros:  1944606"/>
    <s v=""/>
    <s v="COVID"/>
    <s v="Contributivo"/>
    <m/>
    <n v="87702"/>
    <n v="87702"/>
    <s v="FACTURA COVID"/>
    <x v="2"/>
    <s v="Finalizada"/>
    <n v="0"/>
    <s v="Demanda"/>
    <n v="2023"/>
    <s v="Finalizada"/>
    <n v="87702"/>
    <n v="0"/>
    <m/>
    <n v="0"/>
    <n v="87702"/>
    <n v="0"/>
    <n v="87702"/>
    <n v="0"/>
    <n v="87702"/>
  </r>
  <r>
    <n v="901158187"/>
    <s v="CLINICA NUEVA DE CALI SAS"/>
    <s v="HCE-11540"/>
    <s v="901158187_HCE_11540"/>
    <s v="HCE11540"/>
    <s v="ESTADO DOS"/>
    <x v="5"/>
    <s v="03/01/2023 00:00:00"/>
    <d v="2023-12-01T00:00:00"/>
    <n v="360"/>
    <s v="JENNIFER  GALINDO GONZALEZ Registros:  1945847"/>
    <s v=""/>
    <s v="COVID"/>
    <s v="Contributivo"/>
    <m/>
    <n v="87702"/>
    <n v="87702"/>
    <s v="FACTURA COVID"/>
    <x v="2"/>
    <s v="Finalizada"/>
    <n v="0"/>
    <s v="Demanda"/>
    <n v="2023"/>
    <s v="Finalizada"/>
    <n v="87702"/>
    <n v="0"/>
    <m/>
    <n v="0"/>
    <n v="87702"/>
    <n v="0"/>
    <n v="87702"/>
    <n v="0"/>
    <n v="87702"/>
  </r>
  <r>
    <n v="901158187"/>
    <s v="CLINICA NUEVA DE CALI SAS"/>
    <s v="HCE-11541"/>
    <s v="901158187_HCE_11541"/>
    <s v="HCE11541"/>
    <s v="ESTADO DOS"/>
    <x v="5"/>
    <s v="03/01/2023 00:00:00"/>
    <d v="2023-12-01T00:00:00"/>
    <n v="360"/>
    <s v="ANGIE LIZETH PEREZ MORALES Registros:  1946116"/>
    <s v="3145791288"/>
    <s v="COVID"/>
    <s v="Contributivo"/>
    <m/>
    <n v="87702"/>
    <n v="87702"/>
    <s v="FACTURA COVID"/>
    <x v="2"/>
    <s v="Finalizada"/>
    <n v="0"/>
    <s v="Demanda"/>
    <n v="2023"/>
    <s v="Finalizada"/>
    <n v="87702"/>
    <n v="0"/>
    <m/>
    <n v="0"/>
    <n v="87702"/>
    <n v="0"/>
    <n v="87702"/>
    <n v="0"/>
    <n v="87702"/>
  </r>
  <r>
    <n v="901158187"/>
    <s v="CLINICA NUEVA DE CALI SAS"/>
    <s v="HCE-11542"/>
    <s v="901158187_HCE_11542"/>
    <s v="HCE11542"/>
    <s v="ESTADO DOS"/>
    <x v="5"/>
    <s v="03/01/2023 00:00:00"/>
    <d v="2023-12-01T00:00:00"/>
    <n v="360"/>
    <s v="CARLOS ARTURO LOAIZA ZAPATA Registros:  1946977"/>
    <s v=""/>
    <s v="COVID"/>
    <s v="Contributivo"/>
    <m/>
    <n v="87702"/>
    <n v="87702"/>
    <s v="FACTURA COVID"/>
    <x v="2"/>
    <s v="Finalizada"/>
    <n v="0"/>
    <s v="Demanda"/>
    <n v="2023"/>
    <s v="Finalizada"/>
    <n v="87702"/>
    <n v="0"/>
    <m/>
    <n v="0"/>
    <n v="87702"/>
    <n v="0"/>
    <n v="87702"/>
    <n v="0"/>
    <n v="87702"/>
  </r>
  <r>
    <n v="901158187"/>
    <s v="CLINICA NUEVA DE CALI SAS"/>
    <s v="HCE-11544"/>
    <s v="901158187_HCE_11544"/>
    <s v="HCE11544"/>
    <s v="ESTADO DOS"/>
    <x v="5"/>
    <s v="03/01/2023 00:00:00"/>
    <d v="2023-12-01T00:00:00"/>
    <n v="360"/>
    <s v="JAIRO  CARDONA VELEZ Registros:  1947405"/>
    <s v="CC10533382"/>
    <s v="COVID"/>
    <s v="Contributivo"/>
    <m/>
    <n v="87702"/>
    <n v="87702"/>
    <s v="FACTURA COVID"/>
    <x v="2"/>
    <s v="Finalizada"/>
    <n v="0"/>
    <s v="Demanda"/>
    <n v="2023"/>
    <s v="Finalizada"/>
    <n v="87702"/>
    <n v="0"/>
    <m/>
    <n v="0"/>
    <n v="87702"/>
    <n v="0"/>
    <n v="87702"/>
    <n v="0"/>
    <n v="87702"/>
  </r>
  <r>
    <n v="901158187"/>
    <s v="CLINICA NUEVA DE CALI SAS"/>
    <s v="HCE-11546"/>
    <s v="901158187_HCE_11546"/>
    <s v="HCE11546"/>
    <s v="ESTADO DOS"/>
    <x v="5"/>
    <s v="03/01/2023 00:00:00"/>
    <d v="2023-12-01T00:00:00"/>
    <n v="360"/>
    <s v="MARIA TIRSA TAMAYO LAGUNA Registros:  1947634"/>
    <s v="CC25168431"/>
    <s v="COVID"/>
    <s v="Contributivo"/>
    <m/>
    <n v="87702"/>
    <n v="87702"/>
    <s v="FACTURA COVID"/>
    <x v="2"/>
    <s v="Finalizada"/>
    <n v="0"/>
    <s v="Demanda"/>
    <n v="2023"/>
    <s v="Finalizada"/>
    <n v="87702"/>
    <n v="0"/>
    <m/>
    <n v="0"/>
    <n v="87702"/>
    <n v="0"/>
    <n v="87702"/>
    <n v="0"/>
    <n v="87702"/>
  </r>
  <r>
    <n v="901158187"/>
    <s v="CLINICA NUEVA DE CALI SAS"/>
    <s v="HCE-11547"/>
    <s v="901158187_HCE_11547"/>
    <s v="HCE11547"/>
    <s v="ESTADO DOS"/>
    <x v="5"/>
    <s v="03/01/2023 00:00:00"/>
    <d v="2023-12-01T00:00:00"/>
    <n v="360"/>
    <s v="NATALIA  CANTERO ZULUAGA Registros:  1947720"/>
    <s v=""/>
    <s v="COVID"/>
    <s v="Contributivo"/>
    <m/>
    <n v="87702"/>
    <n v="87702"/>
    <s v="FACTURA COVID"/>
    <x v="2"/>
    <s v="Finalizada"/>
    <n v="0"/>
    <s v="Demanda"/>
    <n v="2023"/>
    <s v="Finalizada"/>
    <n v="87702"/>
    <n v="0"/>
    <m/>
    <n v="0"/>
    <n v="87702"/>
    <n v="0"/>
    <n v="87702"/>
    <n v="0"/>
    <n v="87702"/>
  </r>
  <r>
    <n v="901158187"/>
    <s v="CLINICA NUEVA DE CALI SAS"/>
    <s v="HCE-11548"/>
    <s v="901158187_HCE_11548"/>
    <s v="HCE11548"/>
    <s v="ESTADO DOS"/>
    <x v="5"/>
    <s v="03/01/2023 00:00:00"/>
    <d v="2023-12-01T00:00:00"/>
    <n v="360"/>
    <s v="DIANA  RENGIFO CADENA Registros:  1948203"/>
    <s v=""/>
    <s v="COVID"/>
    <s v="Contributivo"/>
    <m/>
    <n v="87702"/>
    <n v="87702"/>
    <s v="FACTURA COVID"/>
    <x v="2"/>
    <s v="Finalizada"/>
    <n v="0"/>
    <s v="Demanda"/>
    <n v="2023"/>
    <s v="Finalizada"/>
    <n v="87702"/>
    <n v="0"/>
    <m/>
    <n v="0"/>
    <n v="87702"/>
    <n v="0"/>
    <n v="87702"/>
    <n v="0"/>
    <n v="87702"/>
  </r>
  <r>
    <n v="901158187"/>
    <s v="CLINICA NUEVA DE CALI SAS"/>
    <s v="HCE-11550"/>
    <s v="901158187_HCE_11550"/>
    <s v="HCE11550"/>
    <s v="ESTADO DOS"/>
    <x v="5"/>
    <s v="03/01/2023 00:00:00"/>
    <d v="2023-12-01T00:00:00"/>
    <n v="360"/>
    <s v="MARIA  CASTRO ARBOLEDA Registros:  1949024"/>
    <s v=""/>
    <s v="COVID"/>
    <s v="Contributivo"/>
    <m/>
    <n v="87702"/>
    <n v="87702"/>
    <s v="FACTURA COVID"/>
    <x v="2"/>
    <s v="Finalizada"/>
    <n v="0"/>
    <s v="Demanda"/>
    <n v="2023"/>
    <s v="Finalizada"/>
    <n v="87702"/>
    <n v="0"/>
    <m/>
    <n v="0"/>
    <n v="87702"/>
    <n v="0"/>
    <n v="87702"/>
    <n v="0"/>
    <n v="87702"/>
  </r>
  <r>
    <n v="901158187"/>
    <s v="CLINICA NUEVA DE CALI SAS"/>
    <s v="HCE-11551"/>
    <s v="901158187_HCE_11551"/>
    <s v="HCE11551"/>
    <s v="ESTADO DOS"/>
    <x v="5"/>
    <s v="03/01/2023 00:00:00"/>
    <d v="2023-12-01T00:00:00"/>
    <n v="360"/>
    <s v="GUSTAVO  LONDOÑO RESTREPO Registros:  1949054"/>
    <s v="CC14444434"/>
    <s v="COVID"/>
    <s v="Contributivo"/>
    <m/>
    <n v="87702"/>
    <n v="87702"/>
    <s v="FACTURA COVID"/>
    <x v="2"/>
    <s v="Finalizada"/>
    <n v="0"/>
    <s v="Demanda"/>
    <n v="2023"/>
    <s v="Finalizada"/>
    <n v="87702"/>
    <n v="0"/>
    <m/>
    <n v="0"/>
    <n v="87702"/>
    <n v="0"/>
    <n v="87702"/>
    <n v="0"/>
    <n v="87702"/>
  </r>
  <r>
    <n v="901158187"/>
    <s v="CLINICA NUEVA DE CALI SAS"/>
    <s v="HCE-11552"/>
    <s v="901158187_HCE_11552"/>
    <s v="HCE11552"/>
    <s v="ESTADO DOS"/>
    <x v="5"/>
    <s v="03/01/2023 00:00:00"/>
    <d v="2023-12-01T00:00:00"/>
    <n v="360"/>
    <s v="YERALDINE  BECERRA FRANCO Registros:  1949296"/>
    <s v=""/>
    <s v="COVID"/>
    <s v="Contributivo"/>
    <m/>
    <n v="87702"/>
    <n v="87702"/>
    <s v="FACTURA COVID"/>
    <x v="2"/>
    <s v="Finalizada"/>
    <n v="0"/>
    <s v="Demanda"/>
    <n v="2023"/>
    <s v="Finalizada"/>
    <n v="87702"/>
    <n v="0"/>
    <m/>
    <n v="0"/>
    <n v="87702"/>
    <n v="0"/>
    <n v="87702"/>
    <n v="0"/>
    <n v="87702"/>
  </r>
  <r>
    <n v="901158187"/>
    <s v="CLINICA NUEVA DE CALI SAS"/>
    <s v="HCE-11553"/>
    <s v="901158187_HCE_11553"/>
    <s v="HCE11553"/>
    <s v="ESTADO DOS"/>
    <x v="5"/>
    <s v="03/01/2023 00:00:00"/>
    <d v="2023-12-01T00:00:00"/>
    <n v="360"/>
    <s v="YOSELIN  CABEZAS GONGORA Registros:  1949442"/>
    <s v="3157217407"/>
    <s v="COVID"/>
    <s v="Contributivo"/>
    <m/>
    <n v="87702"/>
    <n v="87702"/>
    <s v="FACTURA COVID"/>
    <x v="2"/>
    <s v="Finalizada"/>
    <n v="0"/>
    <s v="Demanda"/>
    <n v="2023"/>
    <s v="Finalizada"/>
    <n v="87702"/>
    <n v="0"/>
    <m/>
    <n v="0"/>
    <n v="87702"/>
    <n v="0"/>
    <n v="87702"/>
    <n v="0"/>
    <n v="87702"/>
  </r>
  <r>
    <n v="901158187"/>
    <s v="CLINICA NUEVA DE CALI SAS"/>
    <s v="HCE-11554"/>
    <s v="901158187_HCE_11554"/>
    <s v="HCE11554"/>
    <s v="ESTADO DOS"/>
    <x v="5"/>
    <s v="03/01/2023 00:00:00"/>
    <d v="2023-12-01T00:00:00"/>
    <n v="360"/>
    <s v="JUANITA  INSUASTY HERNANDEZ Registros:  1949487"/>
    <s v=""/>
    <s v="COVID"/>
    <s v="Contributivo"/>
    <m/>
    <n v="87702"/>
    <n v="87702"/>
    <s v="FACTURA COVID"/>
    <x v="2"/>
    <s v="Finalizada"/>
    <n v="0"/>
    <s v="Demanda"/>
    <n v="2023"/>
    <s v="Finalizada"/>
    <n v="87702"/>
    <n v="0"/>
    <m/>
    <n v="0"/>
    <n v="87702"/>
    <n v="0"/>
    <n v="87702"/>
    <n v="0"/>
    <n v="87702"/>
  </r>
  <r>
    <n v="901158187"/>
    <s v="CLINICA NUEVA DE CALI SAS"/>
    <s v="HCE-11555"/>
    <s v="901158187_HCE_11555"/>
    <s v="HCE11555"/>
    <s v="ESTADO DOS"/>
    <x v="5"/>
    <s v="03/01/2023 00:00:00"/>
    <d v="2023-12-01T00:00:00"/>
    <n v="360"/>
    <s v="MARIA FERNANDA ESTRADA VALLEJO Registros:  1949679"/>
    <s v=""/>
    <s v="COVID"/>
    <s v="Contributivo"/>
    <m/>
    <n v="87702"/>
    <n v="87702"/>
    <s v="FACTURA COVID"/>
    <x v="2"/>
    <s v="Finalizada"/>
    <n v="0"/>
    <s v="Demanda"/>
    <n v="2023"/>
    <s v="Finalizada"/>
    <n v="87702"/>
    <n v="0"/>
    <m/>
    <n v="0"/>
    <n v="87702"/>
    <n v="0"/>
    <n v="87702"/>
    <n v="0"/>
    <n v="87702"/>
  </r>
  <r>
    <n v="901158187"/>
    <s v="CLINICA NUEVA DE CALI SAS"/>
    <s v="HCE-11556"/>
    <s v="901158187_HCE_11556"/>
    <s v="HCE11556"/>
    <s v="ESTADO DOS"/>
    <x v="5"/>
    <s v="03/01/2023 00:00:00"/>
    <d v="2023-12-01T00:00:00"/>
    <n v="360"/>
    <s v="RUBELIA  SOLARTE DE ARCINIEGAS Registros:  1949748"/>
    <s v=""/>
    <s v="COVID"/>
    <s v="Contributivo"/>
    <m/>
    <n v="87702"/>
    <n v="87702"/>
    <s v="FACTURA COVID"/>
    <x v="2"/>
    <s v="Finalizada"/>
    <n v="0"/>
    <s v="Demanda"/>
    <n v="2023"/>
    <s v="Finalizada"/>
    <n v="87702"/>
    <n v="0"/>
    <m/>
    <n v="0"/>
    <n v="87702"/>
    <n v="0"/>
    <n v="87702"/>
    <n v="0"/>
    <n v="87702"/>
  </r>
  <r>
    <n v="901158187"/>
    <s v="CLINICA NUEVA DE CALI SAS"/>
    <s v="HCE-11557"/>
    <s v="901158187_HCE_11557"/>
    <s v="HCE11557"/>
    <s v="ESTADO DOS"/>
    <x v="5"/>
    <s v="03/01/2023 00:00:00"/>
    <d v="2023-12-01T00:00:00"/>
    <n v="360"/>
    <s v="SARA  SUAREZ CARABALY Registros:  1949766"/>
    <s v=""/>
    <s v="COVID"/>
    <s v="Contributivo"/>
    <m/>
    <n v="87702"/>
    <n v="87702"/>
    <s v="FACTURA COVID"/>
    <x v="2"/>
    <s v="Finalizada"/>
    <n v="0"/>
    <s v="Demanda"/>
    <n v="2023"/>
    <s v="Finalizada"/>
    <n v="87702"/>
    <n v="0"/>
    <m/>
    <n v="0"/>
    <n v="87702"/>
    <n v="0"/>
    <n v="87702"/>
    <n v="0"/>
    <n v="87702"/>
  </r>
  <r>
    <n v="901158187"/>
    <s v="CLINICA NUEVA DE CALI SAS"/>
    <s v="HCE-11558"/>
    <s v="901158187_HCE_11558"/>
    <s v="HCE11558"/>
    <s v="ESTADO DOS"/>
    <x v="5"/>
    <s v="03/01/2023 00:00:00"/>
    <d v="2023-12-01T00:00:00"/>
    <n v="360"/>
    <s v="NATHALIA  ORREGO VALENCIA Registros:  1950870"/>
    <s v=""/>
    <s v="COVID"/>
    <s v="Contributivo"/>
    <m/>
    <n v="87702"/>
    <n v="87702"/>
    <s v="FACTURA COVID"/>
    <x v="2"/>
    <s v="Finalizada"/>
    <n v="0"/>
    <s v="Demanda"/>
    <n v="2023"/>
    <s v="Finalizada"/>
    <n v="87702"/>
    <n v="0"/>
    <m/>
    <n v="0"/>
    <n v="87702"/>
    <n v="0"/>
    <n v="87702"/>
    <n v="0"/>
    <n v="87702"/>
  </r>
  <r>
    <n v="901158187"/>
    <s v="CLINICA NUEVA DE CALI SAS"/>
    <s v="HCE-11559"/>
    <s v="901158187_HCE_11559"/>
    <s v="HCE11559"/>
    <s v="ESTADO DOS"/>
    <x v="5"/>
    <s v="03/01/2023 00:00:00"/>
    <d v="2023-12-01T00:00:00"/>
    <n v="360"/>
    <s v="FABIO HERNANDO RINCON QUINTERO Registros:  1960485"/>
    <s v="CC6065071"/>
    <s v="COVID"/>
    <s v="Contributivo"/>
    <m/>
    <n v="87702"/>
    <n v="87702"/>
    <s v="FACTURA COVID"/>
    <x v="2"/>
    <s v="Finalizada"/>
    <n v="0"/>
    <s v="Demanda"/>
    <n v="2023"/>
    <s v="Finalizada"/>
    <n v="87702"/>
    <n v="0"/>
    <m/>
    <n v="0"/>
    <n v="87702"/>
    <n v="0"/>
    <n v="87702"/>
    <n v="0"/>
    <n v="87702"/>
  </r>
  <r>
    <n v="901158187"/>
    <s v="CLINICA NUEVA DE CALI SAS"/>
    <s v="HCE-11560"/>
    <s v="901158187_HCE_11560"/>
    <s v="HCE11560"/>
    <s v="ESTADO DOS"/>
    <x v="5"/>
    <s v="03/01/2023 00:00:00"/>
    <d v="2023-12-01T00:00:00"/>
    <n v="360"/>
    <s v="GUSTAVO  QUIMBAYO CAICEDO Registros:  1950967"/>
    <s v=""/>
    <s v="COVID"/>
    <s v="Contributivo"/>
    <m/>
    <n v="87702"/>
    <n v="87702"/>
    <s v="FACTURA COVID"/>
    <x v="2"/>
    <s v="Finalizada"/>
    <n v="0"/>
    <s v="Demanda"/>
    <n v="2023"/>
    <s v="Finalizada"/>
    <n v="87702"/>
    <n v="0"/>
    <m/>
    <n v="0"/>
    <n v="87702"/>
    <n v="0"/>
    <n v="87702"/>
    <n v="0"/>
    <n v="87702"/>
  </r>
  <r>
    <n v="901158187"/>
    <s v="CLINICA NUEVA DE CALI SAS"/>
    <s v="HCE-11561"/>
    <s v="901158187_HCE_11561"/>
    <s v="HCE11561"/>
    <s v="ESTADO DOS"/>
    <x v="5"/>
    <s v="03/01/2023 00:00:00"/>
    <d v="2023-12-01T00:00:00"/>
    <n v="360"/>
    <s v="LUIS  LOPEZ  Registros:  1950999"/>
    <s v=""/>
    <s v="COVID"/>
    <s v="Contributivo"/>
    <m/>
    <n v="87702"/>
    <n v="87702"/>
    <s v="FACTURA COVID"/>
    <x v="2"/>
    <s v="Finalizada"/>
    <n v="0"/>
    <s v="Demanda"/>
    <n v="2023"/>
    <s v="Finalizada"/>
    <n v="87702"/>
    <n v="0"/>
    <m/>
    <n v="0"/>
    <n v="87702"/>
    <n v="0"/>
    <n v="87702"/>
    <n v="0"/>
    <n v="87702"/>
  </r>
  <r>
    <n v="901158187"/>
    <s v="CLINICA NUEVA DE CALI SAS"/>
    <s v="HCE-11562"/>
    <s v="901158187_HCE_11562"/>
    <s v="HCE11562"/>
    <s v="ESTADO DOS"/>
    <x v="5"/>
    <s v="03/01/2023 00:00:00"/>
    <d v="2023-12-01T00:00:00"/>
    <n v="360"/>
    <s v="NONNY  VENTE GRUESO Registros:  1951065"/>
    <s v=""/>
    <s v="COVID"/>
    <s v="Contributivo"/>
    <m/>
    <n v="87702"/>
    <n v="87702"/>
    <s v="FACTURA COVID"/>
    <x v="2"/>
    <s v="Finalizada"/>
    <n v="0"/>
    <s v="Demanda"/>
    <n v="2023"/>
    <s v="Finalizada"/>
    <n v="87702"/>
    <n v="0"/>
    <m/>
    <n v="0"/>
    <n v="87702"/>
    <n v="0"/>
    <n v="87702"/>
    <n v="0"/>
    <n v="87702"/>
  </r>
  <r>
    <n v="901158187"/>
    <s v="CLINICA NUEVA DE CALI SAS"/>
    <s v="HCE-11564"/>
    <s v="901158187_HCE_11564"/>
    <s v="HCE11564"/>
    <s v="ESTADO DOS"/>
    <x v="5"/>
    <s v="03/01/2023 00:00:00"/>
    <d v="2023-12-01T00:00:00"/>
    <n v="360"/>
    <s v="ANYELA  SINISTERRA SALAZAR Registros:  1951127"/>
    <s v=""/>
    <s v="COVID"/>
    <s v="Contributivo"/>
    <m/>
    <n v="87702"/>
    <n v="87702"/>
    <s v="FACTURA COVID"/>
    <x v="2"/>
    <s v="Finalizada"/>
    <n v="0"/>
    <s v="Demanda"/>
    <n v="2023"/>
    <s v="Finalizada"/>
    <n v="87702"/>
    <n v="0"/>
    <m/>
    <n v="0"/>
    <n v="87702"/>
    <n v="0"/>
    <n v="87702"/>
    <n v="0"/>
    <n v="87702"/>
  </r>
  <r>
    <n v="901158187"/>
    <s v="CLINICA NUEVA DE CALI SAS"/>
    <s v="HCE-11566"/>
    <s v="901158187_HCE_11566"/>
    <s v="HCE11566"/>
    <s v="ESTADO DOS"/>
    <x v="5"/>
    <s v="03/01/2023 00:00:00"/>
    <d v="2023-12-01T00:00:00"/>
    <n v="360"/>
    <s v="ERIKA  CAJIAO OSPINA Registros:  1951549"/>
    <s v=""/>
    <s v="COVID"/>
    <s v="Contributivo"/>
    <m/>
    <n v="87702"/>
    <n v="87702"/>
    <s v="FACTURA COVID"/>
    <x v="2"/>
    <s v="Finalizada"/>
    <n v="0"/>
    <s v="Demanda"/>
    <n v="2023"/>
    <s v="Finalizada"/>
    <n v="87702"/>
    <n v="0"/>
    <m/>
    <n v="0"/>
    <n v="87702"/>
    <n v="0"/>
    <n v="87702"/>
    <n v="0"/>
    <n v="87702"/>
  </r>
  <r>
    <n v="901158187"/>
    <s v="CLINICA NUEVA DE CALI SAS"/>
    <s v="HCE-11567"/>
    <s v="901158187_HCE_11567"/>
    <s v="HCE11567"/>
    <s v="ESTADO DOS"/>
    <x v="5"/>
    <s v="03/01/2023 00:00:00"/>
    <d v="2023-12-01T00:00:00"/>
    <n v="360"/>
    <s v="MARIA  CORREA  Registros:  1960514"/>
    <s v=""/>
    <s v="COVID"/>
    <s v="Contributivo"/>
    <m/>
    <n v="87702"/>
    <n v="87702"/>
    <s v="FACTURA COVID"/>
    <x v="2"/>
    <s v="Finalizada"/>
    <n v="0"/>
    <s v="Demanda"/>
    <n v="2023"/>
    <s v="Finalizada"/>
    <n v="87702"/>
    <n v="0"/>
    <m/>
    <n v="0"/>
    <n v="87702"/>
    <n v="0"/>
    <n v="87702"/>
    <n v="0"/>
    <n v="87702"/>
  </r>
  <r>
    <n v="901158187"/>
    <s v="CLINICA NUEVA DE CALI SAS"/>
    <s v="HCE-11569"/>
    <s v="901158187_HCE_11569"/>
    <s v="HCE11569"/>
    <s v="ESTADO DOS"/>
    <x v="5"/>
    <s v="03/01/2023 00:00:00"/>
    <d v="2023-12-01T00:00:00"/>
    <n v="360"/>
    <s v="GRACIELA  ORTEGA  Registros:  1951743"/>
    <s v=""/>
    <s v="COVID"/>
    <s v="Contributivo"/>
    <m/>
    <n v="87702"/>
    <n v="87702"/>
    <s v="FACTURA COVID"/>
    <x v="2"/>
    <s v="Finalizada"/>
    <n v="0"/>
    <s v="Demanda"/>
    <n v="2023"/>
    <s v="Finalizada"/>
    <n v="87702"/>
    <n v="0"/>
    <m/>
    <n v="0"/>
    <n v="87702"/>
    <n v="0"/>
    <n v="87702"/>
    <n v="0"/>
    <n v="87702"/>
  </r>
  <r>
    <n v="901158187"/>
    <s v="CLINICA NUEVA DE CALI SAS"/>
    <s v="HCE-11570"/>
    <s v="901158187_HCE_11570"/>
    <s v="HCE11570"/>
    <s v="ESTADO DOS"/>
    <x v="5"/>
    <s v="03/01/2023 00:00:00"/>
    <d v="2023-12-01T00:00:00"/>
    <n v="360"/>
    <s v="LUISA MARIA LONDOO GUTIERREZ Registros:  1951803"/>
    <s v="3108706065"/>
    <s v="COVID"/>
    <s v="Contributivo"/>
    <m/>
    <n v="87702"/>
    <n v="87702"/>
    <s v="FACTURA COVID"/>
    <x v="2"/>
    <s v="Finalizada"/>
    <n v="0"/>
    <s v="Demanda"/>
    <n v="2023"/>
    <s v="Finalizada"/>
    <n v="87702"/>
    <n v="0"/>
    <m/>
    <n v="0"/>
    <n v="87702"/>
    <n v="0"/>
    <n v="87702"/>
    <n v="0"/>
    <n v="87702"/>
  </r>
  <r>
    <n v="901158187"/>
    <s v="CLINICA NUEVA DE CALI SAS"/>
    <s v="HCE-11571"/>
    <s v="901158187_HCE_11571"/>
    <s v="HCE11571"/>
    <s v="ESTADO DOS"/>
    <x v="5"/>
    <s v="03/01/2023 00:00:00"/>
    <d v="2023-12-01T00:00:00"/>
    <n v="360"/>
    <s v="GERARDO  CORTES ARROYO Registros:  1952243"/>
    <s v="CC14954875"/>
    <s v="COVID"/>
    <s v="Contributivo"/>
    <m/>
    <n v="87702"/>
    <n v="87702"/>
    <s v="FACTURA COVID"/>
    <x v="2"/>
    <s v="Finalizada"/>
    <n v="0"/>
    <s v="Demanda"/>
    <n v="2023"/>
    <s v="Finalizada"/>
    <n v="87702"/>
    <n v="0"/>
    <m/>
    <n v="0"/>
    <n v="87702"/>
    <n v="0"/>
    <n v="87702"/>
    <n v="0"/>
    <n v="87702"/>
  </r>
  <r>
    <n v="901158187"/>
    <s v="CLINICA NUEVA DE CALI SAS"/>
    <s v="HCE-11572"/>
    <s v="901158187_HCE_11572"/>
    <s v="HCE11572"/>
    <s v="ESTADO DOS"/>
    <x v="5"/>
    <s v="03/01/2023 00:00:00"/>
    <d v="2023-12-01T00:00:00"/>
    <n v="360"/>
    <s v="JOSE HERNANDO BEJARANO LLOREDA Registros:  1960502"/>
    <s v="CC14969094"/>
    <s v="COVID"/>
    <s v="Contributivo"/>
    <m/>
    <n v="87702"/>
    <n v="87702"/>
    <s v="FACTURA COVID"/>
    <x v="2"/>
    <s v="Finalizada"/>
    <n v="0"/>
    <s v="Demanda"/>
    <n v="2023"/>
    <s v="Finalizada"/>
    <n v="87702"/>
    <n v="0"/>
    <m/>
    <n v="0"/>
    <n v="87702"/>
    <n v="0"/>
    <n v="87702"/>
    <n v="0"/>
    <n v="87702"/>
  </r>
  <r>
    <n v="901158187"/>
    <s v="CLINICA NUEVA DE CALI SAS"/>
    <s v="HCE-11573"/>
    <s v="901158187_HCE_11573"/>
    <s v="HCE11573"/>
    <s v="ESTADO DOS"/>
    <x v="5"/>
    <s v="03/01/2023 00:00:00"/>
    <d v="2023-12-01T00:00:00"/>
    <n v="360"/>
    <s v="BLANCA  BURBANO VICTORIA Registros:  1943850"/>
    <s v=""/>
    <s v="COVID"/>
    <s v="Contributivo"/>
    <m/>
    <n v="87702"/>
    <n v="87702"/>
    <s v="FACTURA COVID"/>
    <x v="2"/>
    <s v="Finalizada"/>
    <n v="0"/>
    <s v="Demanda"/>
    <n v="2023"/>
    <s v="Finalizada"/>
    <n v="87702"/>
    <n v="0"/>
    <m/>
    <n v="0"/>
    <n v="87702"/>
    <n v="0"/>
    <n v="87702"/>
    <n v="0"/>
    <n v="87702"/>
  </r>
  <r>
    <n v="901158187"/>
    <s v="CLINICA NUEVA DE CALI SAS"/>
    <s v="HCE-11574"/>
    <s v="901158187_HCE_11574"/>
    <s v="HCE11574"/>
    <s v="ESTADO DOS"/>
    <x v="5"/>
    <s v="03/01/2023 00:00:00"/>
    <d v="2023-12-01T00:00:00"/>
    <n v="360"/>
    <s v="MARIA  BRAVO DE NAVARRO Registros:  1943770"/>
    <s v="CC27074621"/>
    <s v="COVID"/>
    <s v="Contributivo"/>
    <m/>
    <n v="87702"/>
    <n v="87702"/>
    <s v="FACTURA COVID"/>
    <x v="2"/>
    <s v="Finalizada"/>
    <n v="0"/>
    <s v="Demanda"/>
    <n v="2023"/>
    <s v="Finalizada"/>
    <n v="87702"/>
    <n v="0"/>
    <m/>
    <n v="0"/>
    <n v="87702"/>
    <n v="0"/>
    <n v="87702"/>
    <n v="0"/>
    <n v="87702"/>
  </r>
  <r>
    <n v="901158187"/>
    <s v="CLINICA NUEVA DE CALI SAS"/>
    <s v="HCE-11575"/>
    <s v="901158187_HCE_11575"/>
    <s v="HCE11575"/>
    <s v="ESTADO DOS"/>
    <x v="5"/>
    <s v="03/01/2023 00:00:00"/>
    <d v="2023-12-01T00:00:00"/>
    <n v="360"/>
    <s v="MICHELLE  AGUDELO CARDONA Registros:  1942454"/>
    <s v="CC1144185530"/>
    <s v="COVID"/>
    <s v="Contributivo"/>
    <m/>
    <n v="87702"/>
    <n v="87702"/>
    <s v="FACTURA COVID"/>
    <x v="2"/>
    <s v="Finalizada"/>
    <n v="0"/>
    <s v="Demanda"/>
    <n v="2023"/>
    <s v="Finalizada"/>
    <n v="87702"/>
    <n v="0"/>
    <m/>
    <n v="0"/>
    <n v="87702"/>
    <n v="0"/>
    <n v="87702"/>
    <n v="0"/>
    <n v="87702"/>
  </r>
  <r>
    <n v="901158187"/>
    <s v="CLINICA NUEVA DE CALI SAS"/>
    <s v="HCE-11576"/>
    <s v="901158187_HCE_11576"/>
    <s v="HCE11576"/>
    <s v="ESTADO DOS"/>
    <x v="5"/>
    <s v="03/01/2023 00:00:00"/>
    <d v="2023-12-01T00:00:00"/>
    <n v="360"/>
    <s v="GISSELLE  MUÑOZ PEÑA Registros:  1952402"/>
    <s v=""/>
    <s v="COVID"/>
    <s v="Contributivo"/>
    <m/>
    <n v="87702"/>
    <n v="87702"/>
    <s v="FACTURA COVID"/>
    <x v="2"/>
    <s v="Finalizada"/>
    <n v="0"/>
    <s v="Demanda"/>
    <n v="2023"/>
    <s v="Finalizada"/>
    <n v="87702"/>
    <n v="0"/>
    <m/>
    <n v="0"/>
    <n v="87702"/>
    <n v="0"/>
    <n v="87702"/>
    <n v="0"/>
    <n v="87702"/>
  </r>
  <r>
    <n v="901158187"/>
    <s v="CLINICA NUEVA DE CALI SAS"/>
    <s v="HCE-11577"/>
    <s v="901158187_HCE_11577"/>
    <s v="HCE11577"/>
    <s v="ESTADO DOS"/>
    <x v="5"/>
    <s v="03/01/2023 00:00:00"/>
    <d v="2023-12-01T00:00:00"/>
    <n v="360"/>
    <s v="DIANA  RUEDA VILLATE Registros:  1952547"/>
    <s v="CC38562815"/>
    <s v="COVID"/>
    <s v="Contributivo"/>
    <m/>
    <n v="87702"/>
    <n v="87702"/>
    <s v="FACTURA COVID"/>
    <x v="2"/>
    <s v="Finalizada"/>
    <n v="0"/>
    <s v="Demanda"/>
    <n v="2023"/>
    <s v="Finalizada"/>
    <n v="87702"/>
    <n v="0"/>
    <m/>
    <n v="0"/>
    <n v="87702"/>
    <n v="0"/>
    <n v="87702"/>
    <n v="0"/>
    <n v="87702"/>
  </r>
  <r>
    <n v="901158187"/>
    <s v="CLINICA NUEVA DE CALI SAS"/>
    <s v="HCE-11579"/>
    <s v="901158187_HCE_11579"/>
    <s v="HCE11579"/>
    <s v="ESTADO DOS"/>
    <x v="5"/>
    <s v="03/01/2023 00:00:00"/>
    <d v="2023-12-01T00:00:00"/>
    <n v="360"/>
    <s v="JESUS ALBERTO PEA  Registros:  1960633"/>
    <s v=""/>
    <s v="COVID"/>
    <s v="Contributivo"/>
    <m/>
    <n v="87702"/>
    <n v="87702"/>
    <s v="FACTURA COVID"/>
    <x v="2"/>
    <s v="Finalizada"/>
    <n v="0"/>
    <s v="Demanda"/>
    <n v="2023"/>
    <s v="Finalizada"/>
    <n v="87702"/>
    <n v="0"/>
    <m/>
    <n v="0"/>
    <n v="87702"/>
    <n v="0"/>
    <n v="87702"/>
    <n v="0"/>
    <n v="87702"/>
  </r>
  <r>
    <n v="901158187"/>
    <s v="CLINICA NUEVA DE CALI SAS"/>
    <s v="HCE-11580"/>
    <s v="901158187_HCE_11580"/>
    <s v="HCE11580"/>
    <s v="ESTADO DOS"/>
    <x v="5"/>
    <s v="03/01/2023 00:00:00"/>
    <d v="2023-12-01T00:00:00"/>
    <n v="360"/>
    <s v="ALVARO  VARGAS RODRIGUEZ Registros:  1960691"/>
    <s v="CC13038031"/>
    <s v="COVID"/>
    <s v="Contributivo"/>
    <m/>
    <n v="87702"/>
    <n v="87702"/>
    <s v="FACTURA COVID"/>
    <x v="2"/>
    <s v="Finalizada"/>
    <n v="0"/>
    <s v="Demanda"/>
    <n v="2023"/>
    <s v="Finalizada"/>
    <n v="87702"/>
    <n v="0"/>
    <m/>
    <n v="0"/>
    <n v="87702"/>
    <n v="0"/>
    <n v="87702"/>
    <n v="0"/>
    <n v="87702"/>
  </r>
  <r>
    <n v="901158187"/>
    <s v="CLINICA NUEVA DE CALI SAS"/>
    <s v="HCE-11582"/>
    <s v="901158187_HCE_11582"/>
    <s v="HCE11582"/>
    <s v="ESTADO DOS"/>
    <x v="5"/>
    <s v="04/01/2023 00:00:00"/>
    <d v="2023-12-01T00:00:00"/>
    <n v="360"/>
    <s v="GLORIA MARY MONTENEGRO GOMEZ Registros:  1961396"/>
    <s v="CC38964599"/>
    <s v="COVID"/>
    <s v="Contributivo"/>
    <m/>
    <n v="87702"/>
    <n v="87702"/>
    <s v="FACTURA COVID"/>
    <x v="2"/>
    <s v="Finalizada"/>
    <n v="0"/>
    <s v="Demanda"/>
    <n v="2023"/>
    <s v="Finalizada"/>
    <n v="87702"/>
    <n v="0"/>
    <m/>
    <n v="0"/>
    <n v="87702"/>
    <n v="0"/>
    <n v="87702"/>
    <n v="0"/>
    <n v="87702"/>
  </r>
  <r>
    <n v="901158187"/>
    <s v="CLINICA NUEVA DE CALI SAS"/>
    <s v="HCE-11583"/>
    <s v="901158187_HCE_11583"/>
    <s v="HCE11583"/>
    <s v="ESTADO DOS"/>
    <x v="5"/>
    <s v="04/01/2023 00:00:00"/>
    <d v="2023-12-01T00:00:00"/>
    <n v="360"/>
    <s v="ENEYDA  VERA CAMACHO Registros:  1961551"/>
    <s v=""/>
    <s v="COVID"/>
    <s v="Contributivo"/>
    <m/>
    <n v="87702"/>
    <n v="87702"/>
    <s v="FACTURA COVID"/>
    <x v="2"/>
    <s v="Finalizada"/>
    <n v="0"/>
    <s v="Demanda"/>
    <n v="2023"/>
    <s v="Finalizada"/>
    <n v="87702"/>
    <n v="0"/>
    <m/>
    <n v="0"/>
    <n v="87702"/>
    <n v="0"/>
    <n v="87702"/>
    <n v="0"/>
    <n v="87702"/>
  </r>
  <r>
    <n v="901158187"/>
    <s v="CLINICA NUEVA DE CALI SAS"/>
    <s v="HCE-11585"/>
    <s v="901158187_HCE_11585"/>
    <s v="HCE11585"/>
    <s v="ESTADO DOS"/>
    <x v="5"/>
    <s v="04/01/2023 00:00:00"/>
    <d v="2023-12-01T00:00:00"/>
    <n v="360"/>
    <s v="MARIA  RUIZ MOTATO Registros:  1961589"/>
    <s v=""/>
    <s v="COVID"/>
    <s v="Contributivo"/>
    <m/>
    <n v="87702"/>
    <n v="87702"/>
    <s v="FACTURA COVID"/>
    <x v="2"/>
    <s v="Finalizada"/>
    <n v="0"/>
    <s v="Demanda"/>
    <n v="2023"/>
    <s v="Finalizada"/>
    <n v="87702"/>
    <n v="0"/>
    <m/>
    <n v="0"/>
    <n v="87702"/>
    <n v="0"/>
    <n v="87702"/>
    <n v="0"/>
    <n v="87702"/>
  </r>
  <r>
    <n v="901158187"/>
    <s v="CLINICA NUEVA DE CALI SAS"/>
    <s v="HCE-11601"/>
    <s v="901158187_HCE_11601"/>
    <s v="HCE11601"/>
    <s v="ESTADO DOS"/>
    <x v="5"/>
    <s v="10/01/2023 00:00:00"/>
    <d v="2023-12-01T00:00:00"/>
    <n v="360"/>
    <s v="FIDEL  MENDOZA GONZALEZ Registros:  1967947"/>
    <s v=""/>
    <s v="COVID"/>
    <s v="Contributivo"/>
    <m/>
    <n v="133849"/>
    <n v="133849"/>
    <s v="FACTURA COVID"/>
    <x v="2"/>
    <s v="Finalizada"/>
    <n v="0"/>
    <s v="Demanda"/>
    <n v="2023"/>
    <s v="Finalizada"/>
    <n v="133849"/>
    <n v="0"/>
    <m/>
    <n v="0"/>
    <n v="133849"/>
    <n v="0"/>
    <n v="133849"/>
    <n v="0"/>
    <n v="133849"/>
  </r>
  <r>
    <n v="901158187"/>
    <s v="CLINICA NUEVA DE CALI SAS"/>
    <s v="HCE-11597"/>
    <s v="901158187_HCE_11597"/>
    <s v="HCE11597"/>
    <s v="ESTADO DOS"/>
    <x v="5"/>
    <s v="10/01/2023 00:00:00"/>
    <d v="2023-12-01T00:00:00"/>
    <n v="360"/>
    <s v="DABEIBA  ROCHA ALBA Registros:  1967307"/>
    <s v=""/>
    <s v="COVID"/>
    <s v="Contributivo"/>
    <m/>
    <n v="87702"/>
    <n v="87702"/>
    <s v="FACTURA COVID"/>
    <x v="2"/>
    <s v="Finalizada"/>
    <n v="0"/>
    <s v="Demanda"/>
    <n v="2023"/>
    <s v="Finalizada"/>
    <n v="87702"/>
    <n v="0"/>
    <m/>
    <n v="0"/>
    <n v="87702"/>
    <n v="0"/>
    <n v="87702"/>
    <n v="0"/>
    <n v="87702"/>
  </r>
  <r>
    <n v="901158187"/>
    <s v="CLINICA NUEVA DE CALI SAS"/>
    <s v="HCE-11599"/>
    <s v="901158187_HCE_11599"/>
    <s v="HCE11599"/>
    <s v="ESTADO DOS"/>
    <x v="5"/>
    <s v="10/01/2023 00:00:00"/>
    <d v="2023-12-01T00:00:00"/>
    <n v="360"/>
    <s v="ANA  CASTAÑEDA RESTREPO Registros:  1967882"/>
    <s v="CC1144209077"/>
    <s v="COVID"/>
    <s v="Contributivo"/>
    <m/>
    <n v="87702"/>
    <n v="87702"/>
    <s v="FACTURA COVID"/>
    <x v="2"/>
    <s v="Finalizada"/>
    <n v="0"/>
    <s v="Demanda"/>
    <n v="2023"/>
    <s v="Finalizada"/>
    <n v="87702"/>
    <n v="0"/>
    <m/>
    <n v="0"/>
    <n v="87702"/>
    <n v="0"/>
    <n v="87702"/>
    <n v="0"/>
    <n v="87702"/>
  </r>
  <r>
    <n v="901158187"/>
    <s v="CLINICA NUEVA DE CALI SAS"/>
    <s v="HCE-11600"/>
    <s v="901158187_HCE_11600"/>
    <s v="HCE11600"/>
    <s v="ESTADO DOS"/>
    <x v="5"/>
    <s v="10/01/2023 00:00:00"/>
    <d v="2023-12-01T00:00:00"/>
    <n v="360"/>
    <s v="HERNAN  LOPEZ MORALES Registros:  1967901"/>
    <s v=""/>
    <s v="COVID"/>
    <s v="Contributivo"/>
    <m/>
    <n v="87702"/>
    <n v="87702"/>
    <s v="FACTURA COVID"/>
    <x v="2"/>
    <s v="Finalizada"/>
    <n v="0"/>
    <s v="Demanda"/>
    <n v="2023"/>
    <s v="Finalizada"/>
    <n v="87702"/>
    <n v="0"/>
    <m/>
    <n v="0"/>
    <n v="87702"/>
    <n v="0"/>
    <n v="87702"/>
    <n v="0"/>
    <n v="87702"/>
  </r>
  <r>
    <n v="901158187"/>
    <s v="CLINICA NUEVA DE CALI SAS"/>
    <s v="HCE-11602"/>
    <s v="901158187_HCE_11602"/>
    <s v="HCE11602"/>
    <s v="ESTADO DOS"/>
    <x v="5"/>
    <s v="11/01/2023 00:00:00"/>
    <d v="2023-12-01T00:00:00"/>
    <n v="360"/>
    <s v="DIANA  TEUTA MAMIAN Registros:  1968486"/>
    <s v=""/>
    <s v="COVID"/>
    <s v="Contributivo"/>
    <m/>
    <n v="87702"/>
    <n v="87702"/>
    <s v="FACTURA COVID"/>
    <x v="2"/>
    <s v="Finalizada"/>
    <n v="0"/>
    <s v="Demanda"/>
    <n v="2023"/>
    <s v="Finalizada"/>
    <n v="87702"/>
    <n v="0"/>
    <m/>
    <n v="0"/>
    <n v="87702"/>
    <n v="0"/>
    <n v="87702"/>
    <n v="0"/>
    <n v="87702"/>
  </r>
  <r>
    <n v="901158187"/>
    <s v="CLINICA NUEVA DE CALI SAS"/>
    <s v="HCE-11587"/>
    <s v="901158187_HCE_11587"/>
    <s v="HCE11587"/>
    <s v="ESTADO DOS"/>
    <x v="3"/>
    <s v="04/01/2023 00:00:00"/>
    <d v="2023-12-01T00:00:00"/>
    <n v="360"/>
    <s v="MARIA  RUIZ MOTATO Registros:  1961600"/>
    <s v=""/>
    <s v="COVID"/>
    <s v="Contributivo"/>
    <m/>
    <n v="32550"/>
    <n v="32550"/>
    <s v="FACTURA COVID"/>
    <x v="2"/>
    <s v="Finalizada"/>
    <n v="0"/>
    <s v="Demanda"/>
    <n v="2023"/>
    <s v="Finalizada"/>
    <n v="32550"/>
    <n v="0"/>
    <m/>
    <n v="0"/>
    <n v="32550"/>
    <n v="0"/>
    <n v="32550"/>
    <n v="0"/>
    <n v="32550"/>
  </r>
  <r>
    <n v="901158187"/>
    <s v="CLINICA NUEVA DE CALI SAS"/>
    <s v="HCE-11605"/>
    <s v="901158187_HCE_11605"/>
    <s v="HCE11605"/>
    <s v="ESTADO DOS"/>
    <x v="5"/>
    <s v="17/01/2023 00:00:00"/>
    <d v="2023-12-01T00:00:00"/>
    <n v="360"/>
    <s v="MARIA  LOPEZ  Registros:  1975692"/>
    <s v="3136570530"/>
    <s v="COVID"/>
    <s v="Contributivo"/>
    <m/>
    <n v="87702"/>
    <n v="87702"/>
    <s v="FACTURA COVID"/>
    <x v="2"/>
    <s v="Finalizada"/>
    <n v="0"/>
    <s v="Demanda"/>
    <n v="2023"/>
    <s v="Finalizada"/>
    <n v="87702"/>
    <n v="0"/>
    <m/>
    <n v="0"/>
    <n v="87702"/>
    <n v="0"/>
    <n v="87702"/>
    <n v="0"/>
    <n v="87702"/>
  </r>
  <r>
    <n v="901158187"/>
    <s v="CLINICA NUEVA DE CALI SAS"/>
    <s v="HCE-11606"/>
    <s v="901158187_HCE_11606"/>
    <s v="HCE11606"/>
    <s v="ESTADO DOS"/>
    <x v="5"/>
    <s v="17/01/2023 00:00:00"/>
    <d v="2023-12-01T00:00:00"/>
    <n v="360"/>
    <s v="ORESTE  ARISTIZABAL ZULUAGA Registros:  1974437"/>
    <s v="CC16624723"/>
    <s v="COVID"/>
    <s v="Contributivo"/>
    <m/>
    <n v="133849"/>
    <n v="133849"/>
    <s v="FACTURA COVID"/>
    <x v="2"/>
    <s v="Finalizada"/>
    <n v="0"/>
    <s v="Demanda"/>
    <n v="2023"/>
    <s v="Finalizada"/>
    <n v="133849"/>
    <n v="0"/>
    <m/>
    <n v="0"/>
    <n v="133849"/>
    <n v="0"/>
    <n v="133849"/>
    <n v="0"/>
    <n v="133849"/>
  </r>
  <r>
    <n v="901158187"/>
    <s v="CLINICA NUEVA DE CALI SAS"/>
    <s v="HCE-11610"/>
    <s v="901158187_HCE_11610"/>
    <s v="HCE11610"/>
    <s v="ESTADO DOS"/>
    <x v="5"/>
    <s v="17/01/2023 00:00:00"/>
    <d v="2023-12-01T00:00:00"/>
    <n v="360"/>
    <s v="HIJODE MICHELLE  BRAVO MAGLIONI Registros:  1973039"/>
    <s v=""/>
    <s v="COVID"/>
    <s v="Contributivo"/>
    <m/>
    <n v="87702"/>
    <n v="87702"/>
    <s v="FACTURA COVID"/>
    <x v="2"/>
    <s v="Finalizada"/>
    <n v="0"/>
    <s v="Demanda"/>
    <n v="2023"/>
    <s v="Finalizada"/>
    <n v="87702"/>
    <n v="0"/>
    <m/>
    <n v="0"/>
    <n v="87702"/>
    <n v="0"/>
    <n v="87702"/>
    <n v="0"/>
    <n v="87702"/>
  </r>
  <r>
    <n v="901158187"/>
    <s v="CLINICA NUEVA DE CALI SAS"/>
    <s v="HCE-11612"/>
    <s v="901158187_HCE_11612"/>
    <s v="HCE11612"/>
    <s v="ESTADO DOS"/>
    <x v="5"/>
    <s v="17/01/2023 00:00:00"/>
    <d v="2023-12-01T00:00:00"/>
    <n v="360"/>
    <s v="HIJA DE LINA MARIELLY PEREZ PAEZ Registros:  1972974"/>
    <s v=""/>
    <s v="COVID"/>
    <s v="Contributivo"/>
    <m/>
    <n v="87702"/>
    <n v="87702"/>
    <s v="FACTURA COVID"/>
    <x v="2"/>
    <s v="Finalizada"/>
    <n v="0"/>
    <s v="Demanda"/>
    <n v="2023"/>
    <s v="Finalizada"/>
    <n v="87702"/>
    <n v="0"/>
    <m/>
    <n v="0"/>
    <n v="87702"/>
    <n v="0"/>
    <n v="87702"/>
    <n v="0"/>
    <n v="87702"/>
  </r>
  <r>
    <n v="901158187"/>
    <s v="CLINICA NUEVA DE CALI SAS"/>
    <s v="HCE-11613"/>
    <s v="901158187_HCE_11613"/>
    <s v="HCE11613"/>
    <s v="ESTADO DOS"/>
    <x v="5"/>
    <s v="17/01/2023 00:00:00"/>
    <d v="2023-12-01T00:00:00"/>
    <n v="360"/>
    <s v="MONICA  RUBIO CARDONA Registros:  1972936"/>
    <s v="CC1061017737"/>
    <s v="COVID"/>
    <s v="Contributivo"/>
    <m/>
    <n v="87702"/>
    <n v="87702"/>
    <s v="FACTURA COVID"/>
    <x v="2"/>
    <s v="Finalizada"/>
    <n v="0"/>
    <s v="Demanda"/>
    <n v="2023"/>
    <s v="Finalizada"/>
    <n v="87702"/>
    <n v="0"/>
    <m/>
    <n v="0"/>
    <n v="87702"/>
    <n v="0"/>
    <n v="87702"/>
    <n v="0"/>
    <n v="87702"/>
  </r>
  <r>
    <n v="901158187"/>
    <s v="CLINICA NUEVA DE CALI SAS"/>
    <s v="HCE-11614"/>
    <s v="901158187_HCE_11614"/>
    <s v="HCE11614"/>
    <s v="ESTADO DOS"/>
    <x v="5"/>
    <s v="17/01/2023 00:00:00"/>
    <d v="2023-12-01T00:00:00"/>
    <n v="360"/>
    <s v="EDWIN  VALENCIA GONZALEZ Registros:  1972887"/>
    <s v=""/>
    <s v="COVID"/>
    <s v="Contributivo"/>
    <m/>
    <n v="133849"/>
    <n v="133849"/>
    <s v="FACTURA COVID"/>
    <x v="2"/>
    <s v="Finalizada"/>
    <n v="0"/>
    <s v="Demanda"/>
    <n v="2023"/>
    <s v="Finalizada"/>
    <n v="133849"/>
    <n v="0"/>
    <m/>
    <n v="0"/>
    <n v="133849"/>
    <n v="0"/>
    <n v="133849"/>
    <n v="0"/>
    <n v="133849"/>
  </r>
  <r>
    <n v="901158187"/>
    <s v="CLINICA NUEVA DE CALI SAS"/>
    <s v="HCE-11615"/>
    <s v="901158187_HCE_11615"/>
    <s v="HCE11615"/>
    <s v="ESTADO DOS"/>
    <x v="5"/>
    <s v="17/01/2023 00:00:00"/>
    <d v="2023-12-01T00:00:00"/>
    <n v="360"/>
    <s v="DEYBIS  CASTILLO LUNA Registros:  1972871"/>
    <s v=""/>
    <s v="COVID"/>
    <s v="Contributivo"/>
    <m/>
    <n v="87702"/>
    <n v="87702"/>
    <s v="FACTURA COVID"/>
    <x v="2"/>
    <s v="Finalizada"/>
    <n v="0"/>
    <s v="Demanda"/>
    <n v="2023"/>
    <s v="Finalizada"/>
    <n v="87702"/>
    <n v="0"/>
    <m/>
    <n v="0"/>
    <n v="87702"/>
    <n v="0"/>
    <n v="87702"/>
    <n v="0"/>
    <n v="87702"/>
  </r>
  <r>
    <n v="901158187"/>
    <s v="CLINICA NUEVA DE CALI SAS"/>
    <s v="HCE-11617"/>
    <s v="901158187_HCE_11617"/>
    <s v="HCE11617"/>
    <s v="ESTADO DOS"/>
    <x v="5"/>
    <s v="17/01/2023 00:00:00"/>
    <d v="2023-12-01T00:00:00"/>
    <n v="360"/>
    <s v="DAYRA  MELGAREJO ZAMBRANO Registros:  1972814"/>
    <s v=""/>
    <s v="COVID"/>
    <s v="Contributivo"/>
    <m/>
    <n v="133849"/>
    <n v="133849"/>
    <s v="FACTURA COVID"/>
    <x v="2"/>
    <s v="Finalizada"/>
    <n v="0"/>
    <s v="Demanda"/>
    <n v="2023"/>
    <s v="Finalizada"/>
    <n v="133849"/>
    <n v="0"/>
    <m/>
    <n v="0"/>
    <n v="133849"/>
    <n v="0"/>
    <n v="133849"/>
    <n v="0"/>
    <n v="133849"/>
  </r>
  <r>
    <n v="901158187"/>
    <s v="CLINICA NUEVA DE CALI SAS"/>
    <s v="HCE-11618"/>
    <s v="901158187_HCE_11618"/>
    <s v="HCE11618"/>
    <s v="ESTADO DOS"/>
    <x v="5"/>
    <s v="17/01/2023 00:00:00"/>
    <d v="2023-12-01T00:00:00"/>
    <n v="360"/>
    <s v="ROSABEL  LIBMAN VANEGAS Registros:  1972531"/>
    <s v="CC24565027"/>
    <s v="COVID"/>
    <s v="Contributivo"/>
    <m/>
    <n v="87702"/>
    <n v="87702"/>
    <s v="FACTURA COVID"/>
    <x v="2"/>
    <s v="Finalizada"/>
    <n v="0"/>
    <s v="Demanda"/>
    <n v="2023"/>
    <s v="Finalizada"/>
    <n v="87702"/>
    <n v="0"/>
    <m/>
    <n v="0"/>
    <n v="87702"/>
    <n v="0"/>
    <n v="87702"/>
    <n v="0"/>
    <n v="87702"/>
  </r>
  <r>
    <n v="901158187"/>
    <s v="CLINICA NUEVA DE CALI SAS"/>
    <s v="HCE-11619"/>
    <s v="901158187_HCE_11619"/>
    <s v="HCE11619"/>
    <s v="ESTADO DOS"/>
    <x v="5"/>
    <s v="17/01/2023 00:00:00"/>
    <d v="2023-12-01T00:00:00"/>
    <n v="360"/>
    <s v="PAULA  ANGARITA JOAQUI Registros:  1970504"/>
    <s v=""/>
    <s v="COVID"/>
    <s v="Contributivo"/>
    <m/>
    <n v="87702"/>
    <n v="87702"/>
    <s v="FACTURA COVID"/>
    <x v="2"/>
    <s v="Finalizada"/>
    <n v="0"/>
    <s v="Demanda"/>
    <n v="2023"/>
    <s v="Finalizada"/>
    <n v="87702"/>
    <n v="0"/>
    <m/>
    <n v="0"/>
    <n v="87702"/>
    <n v="0"/>
    <n v="87702"/>
    <n v="0"/>
    <n v="87702"/>
  </r>
  <r>
    <n v="901158187"/>
    <s v="CLINICA NUEVA DE CALI SAS"/>
    <s v="HCE-11620"/>
    <s v="901158187_HCE_11620"/>
    <s v="HCE11620"/>
    <s v="ESTADO DOS"/>
    <x v="5"/>
    <s v="17/01/2023 00:00:00"/>
    <d v="2023-12-01T00:00:00"/>
    <n v="360"/>
    <s v="GLORIA  MERA  Registros:  1969727"/>
    <s v=""/>
    <s v="COVID"/>
    <s v="Contributivo"/>
    <m/>
    <n v="87702"/>
    <n v="87702"/>
    <s v="FACTURA COVID"/>
    <x v="2"/>
    <s v="Finalizada"/>
    <n v="0"/>
    <s v="Demanda"/>
    <n v="2023"/>
    <s v="Finalizada"/>
    <n v="87702"/>
    <n v="0"/>
    <m/>
    <n v="0"/>
    <n v="87702"/>
    <n v="0"/>
    <n v="87702"/>
    <n v="0"/>
    <n v="87702"/>
  </r>
  <r>
    <n v="901158187"/>
    <s v="CLINICA NUEVA DE CALI SAS"/>
    <s v="HCE-11623"/>
    <s v="901158187_HCE_11623"/>
    <s v="HCE11623"/>
    <s v="ESTADO DOS"/>
    <x v="5"/>
    <s v="17/01/2023 00:00:00"/>
    <d v="2023-12-01T00:00:00"/>
    <n v="360"/>
    <s v="MARIA  PAREDES DE LOPEZ Registros:  1977189"/>
    <s v=""/>
    <s v="COVID"/>
    <s v="Contributivo"/>
    <m/>
    <n v="87702"/>
    <n v="87702"/>
    <s v="FACTURA COVID"/>
    <x v="2"/>
    <s v="Finalizada"/>
    <n v="0"/>
    <s v="Demanda"/>
    <n v="2023"/>
    <s v="Finalizada"/>
    <n v="87702"/>
    <n v="0"/>
    <m/>
    <n v="0"/>
    <n v="87702"/>
    <n v="0"/>
    <n v="87702"/>
    <n v="0"/>
    <n v="87702"/>
  </r>
  <r>
    <n v="901158187"/>
    <s v="CLINICA NUEVA DE CALI SAS"/>
    <s v="HCE-11624"/>
    <s v="901158187_HCE_11624"/>
    <s v="HCE11624"/>
    <s v="ESTADO DOS"/>
    <x v="5"/>
    <s v="17/01/2023 00:00:00"/>
    <d v="2023-12-01T00:00:00"/>
    <n v="360"/>
    <s v="ORLANDO  GUEVARA JIMENEZ Registros:  1977201"/>
    <s v=""/>
    <s v="COVID"/>
    <s v="Contributivo"/>
    <m/>
    <n v="87702"/>
    <n v="87702"/>
    <s v="FACTURA COVID"/>
    <x v="2"/>
    <s v="Finalizada"/>
    <n v="0"/>
    <s v="Demanda"/>
    <n v="2023"/>
    <s v="Finalizada"/>
    <n v="87702"/>
    <n v="0"/>
    <m/>
    <n v="0"/>
    <n v="87702"/>
    <n v="0"/>
    <n v="87702"/>
    <n v="0"/>
    <n v="87702"/>
  </r>
  <r>
    <n v="901158187"/>
    <s v="CLINICA NUEVA DE CALI SAS"/>
    <s v="HCE-11625"/>
    <s v="901158187_HCE_11625"/>
    <s v="HCE11625"/>
    <s v="ESTADO DOS"/>
    <x v="5"/>
    <s v="17/01/2023 00:00:00"/>
    <d v="2023-12-01T00:00:00"/>
    <n v="360"/>
    <s v="LUCIANA  RUIZ PINTO Registros:  1977218"/>
    <s v=""/>
    <s v="COVID"/>
    <s v="Contributivo"/>
    <m/>
    <n v="87702"/>
    <n v="87702"/>
    <s v="FACTURA COVID"/>
    <x v="2"/>
    <s v="Finalizada"/>
    <n v="0"/>
    <s v="Demanda"/>
    <n v="2023"/>
    <s v="Finalizada"/>
    <n v="87702"/>
    <n v="0"/>
    <m/>
    <n v="0"/>
    <n v="87702"/>
    <n v="0"/>
    <n v="87702"/>
    <n v="0"/>
    <n v="87702"/>
  </r>
  <r>
    <n v="901158187"/>
    <s v="CLINICA NUEVA DE CALI SAS"/>
    <s v="HCE-11626"/>
    <s v="901158187_HCE_11626"/>
    <s v="HCE11626"/>
    <s v="ESTADO DOS"/>
    <x v="5"/>
    <s v="17/01/2023 00:00:00"/>
    <d v="2023-12-01T00:00:00"/>
    <n v="360"/>
    <s v="SILVIA  LEON  Registros:  1977237"/>
    <s v="CC35329882"/>
    <s v="COVID"/>
    <s v="Contributivo"/>
    <m/>
    <n v="87702"/>
    <n v="87702"/>
    <s v="FACTURA COVID"/>
    <x v="2"/>
    <s v="Finalizada"/>
    <n v="0"/>
    <s v="Demanda"/>
    <n v="2023"/>
    <s v="Finalizada"/>
    <n v="87702"/>
    <n v="0"/>
    <m/>
    <n v="0"/>
    <n v="87702"/>
    <n v="0"/>
    <n v="87702"/>
    <n v="0"/>
    <n v="87702"/>
  </r>
  <r>
    <n v="901158187"/>
    <s v="CLINICA NUEVA DE CALI SAS"/>
    <s v="HCE-11627"/>
    <s v="901158187_HCE_11627"/>
    <s v="HCE11627"/>
    <s v="ESTADO DOS"/>
    <x v="5"/>
    <s v="17/01/2023 00:00:00"/>
    <d v="2023-12-01T00:00:00"/>
    <n v="360"/>
    <s v="HERNAN  BONILLA VICTORIA Registros:  1977249"/>
    <s v=""/>
    <s v="COVID"/>
    <s v="Contributivo"/>
    <m/>
    <n v="87702"/>
    <n v="87702"/>
    <s v="FACTURA COVID"/>
    <x v="2"/>
    <s v="Finalizada"/>
    <n v="0"/>
    <s v="Demanda"/>
    <n v="2023"/>
    <s v="Finalizada"/>
    <n v="87702"/>
    <n v="0"/>
    <m/>
    <n v="0"/>
    <n v="87702"/>
    <n v="0"/>
    <n v="87702"/>
    <n v="0"/>
    <n v="87702"/>
  </r>
  <r>
    <n v="901158187"/>
    <s v="CLINICA NUEVA DE CALI SAS"/>
    <s v="HCE-11628"/>
    <s v="901158187_HCE_11628"/>
    <s v="HCE11628"/>
    <s v="ESTADO DOS"/>
    <x v="5"/>
    <s v="17/01/2023 00:00:00"/>
    <d v="2023-12-01T00:00:00"/>
    <n v="360"/>
    <s v="HERNAN  BONILLA VICTORIA Registros:  1977261"/>
    <s v=""/>
    <s v="COVID"/>
    <s v="Contributivo"/>
    <m/>
    <n v="133849"/>
    <n v="133849"/>
    <s v="FACTURA COVID"/>
    <x v="2"/>
    <s v="Finalizada"/>
    <n v="0"/>
    <s v="Demanda"/>
    <n v="2023"/>
    <s v="Finalizada"/>
    <n v="133849"/>
    <n v="0"/>
    <m/>
    <n v="0"/>
    <n v="133849"/>
    <n v="0"/>
    <n v="133849"/>
    <n v="0"/>
    <n v="133849"/>
  </r>
  <r>
    <n v="901158187"/>
    <s v="CLINICA NUEVA DE CALI SAS"/>
    <s v="HCE-11629"/>
    <s v="901158187_HCE_11629"/>
    <s v="HCE11629"/>
    <s v="ESTADO DOS"/>
    <x v="5"/>
    <s v="17/01/2023 00:00:00"/>
    <d v="2023-12-01T00:00:00"/>
    <n v="360"/>
    <s v="MARIA  SANCHEZ GIRALDO Registros:  1977274"/>
    <s v=""/>
    <s v="COVID"/>
    <s v="Contributivo"/>
    <m/>
    <n v="87702"/>
    <n v="87702"/>
    <s v="FACTURA COVID"/>
    <x v="2"/>
    <s v="Finalizada"/>
    <n v="0"/>
    <s v="Demanda"/>
    <n v="2023"/>
    <s v="Finalizada"/>
    <n v="87702"/>
    <n v="0"/>
    <m/>
    <n v="0"/>
    <n v="87702"/>
    <n v="0"/>
    <n v="87702"/>
    <n v="0"/>
    <n v="87702"/>
  </r>
  <r>
    <n v="901158187"/>
    <s v="CLINICA NUEVA DE CALI SAS"/>
    <s v="HCE-11630"/>
    <s v="901158187_HCE_11630"/>
    <s v="HCE11630"/>
    <s v="ESTADO DOS"/>
    <x v="5"/>
    <s v="17/01/2023 00:00:00"/>
    <d v="2023-12-01T00:00:00"/>
    <n v="360"/>
    <s v="OVIDIO  TAPASCO GOEZ Registros:  1977288"/>
    <s v=""/>
    <s v="COVID"/>
    <s v="Contributivo"/>
    <m/>
    <n v="87702"/>
    <n v="87702"/>
    <s v="FACTURA COVID"/>
    <x v="2"/>
    <s v="Finalizada"/>
    <n v="0"/>
    <s v="Demanda"/>
    <n v="2023"/>
    <s v="Finalizada"/>
    <n v="87702"/>
    <n v="0"/>
    <m/>
    <n v="0"/>
    <n v="87702"/>
    <n v="0"/>
    <n v="87702"/>
    <n v="0"/>
    <n v="87702"/>
  </r>
  <r>
    <n v="901158187"/>
    <s v="CLINICA NUEVA DE CALI SAS"/>
    <s v="HCE-11632"/>
    <s v="901158187_HCE_11632"/>
    <s v="HCE11632"/>
    <s v="ESTADO DOS"/>
    <x v="5"/>
    <s v="17/01/2023 00:00:00"/>
    <d v="2023-12-01T00:00:00"/>
    <n v="360"/>
    <s v="WILTON  ARCE CRUZ Registros:  1970679"/>
    <s v="CC16721706"/>
    <s v="COVID"/>
    <s v="Contributivo"/>
    <m/>
    <n v="87702"/>
    <n v="87702"/>
    <s v="FACTURA COVID"/>
    <x v="2"/>
    <s v="Finalizada"/>
    <n v="0"/>
    <s v="Demanda"/>
    <n v="2023"/>
    <s v="Finalizada"/>
    <n v="87702"/>
    <n v="0"/>
    <m/>
    <n v="0"/>
    <n v="87702"/>
    <n v="0"/>
    <n v="87702"/>
    <n v="0"/>
    <n v="87702"/>
  </r>
  <r>
    <n v="901158187"/>
    <s v="CLINICA NUEVA DE CALI SAS"/>
    <s v="HCE-11635"/>
    <s v="901158187_HCE_11635"/>
    <s v="HCE11635"/>
    <s v="ESTADO DOS"/>
    <x v="5"/>
    <s v="17/01/2023 00:00:00"/>
    <d v="2023-12-01T00:00:00"/>
    <n v="360"/>
    <s v="GUSTAVO  CABRERA FLOREZ Registros:  1973025"/>
    <s v="CC6251219"/>
    <s v="COVID"/>
    <s v="Contributivo"/>
    <m/>
    <n v="87702"/>
    <n v="87702"/>
    <s v="FACTURA COVID"/>
    <x v="2"/>
    <s v="Finalizada"/>
    <n v="0"/>
    <s v="Demanda"/>
    <n v="2023"/>
    <s v="Finalizada"/>
    <n v="87702"/>
    <n v="0"/>
    <m/>
    <n v="0"/>
    <n v="87702"/>
    <n v="0"/>
    <n v="87702"/>
    <n v="0"/>
    <n v="87702"/>
  </r>
  <r>
    <n v="901158187"/>
    <s v="CLINICA NUEVA DE CALI SAS"/>
    <s v="HCE-11636"/>
    <s v="901158187_HCE_11636"/>
    <s v="HCE11636"/>
    <s v="ESTADO DOS"/>
    <x v="5"/>
    <s v="17/01/2023 00:00:00"/>
    <d v="2023-12-01T00:00:00"/>
    <n v="360"/>
    <s v="STEPHANY  GARZON ARBELAEZ Registros:  1973471"/>
    <s v=""/>
    <s v="COVID"/>
    <s v="Contributivo"/>
    <m/>
    <n v="87702"/>
    <n v="87702"/>
    <s v="FACTURA COVID"/>
    <x v="2"/>
    <s v="Finalizada"/>
    <n v="0"/>
    <s v="Demanda"/>
    <n v="2023"/>
    <s v="Finalizada"/>
    <n v="87702"/>
    <n v="0"/>
    <m/>
    <n v="0"/>
    <n v="87702"/>
    <n v="0"/>
    <n v="87702"/>
    <n v="0"/>
    <n v="87702"/>
  </r>
  <r>
    <n v="901158187"/>
    <s v="CLINICA NUEVA DE CALI SAS"/>
    <s v="HCE-11638"/>
    <s v="901158187_HCE_11638"/>
    <s v="HCE11638"/>
    <s v="ESTADO DOS"/>
    <x v="5"/>
    <s v="17/01/2023 00:00:00"/>
    <d v="2023-12-01T00:00:00"/>
    <n v="360"/>
    <s v="EMILIANO  GONZALEZ ARREDONDO Registros:  1973685"/>
    <s v=""/>
    <s v="COVID"/>
    <s v="Contributivo"/>
    <m/>
    <n v="87702"/>
    <n v="87702"/>
    <s v="FACTURA COVID"/>
    <x v="2"/>
    <s v="Finalizada"/>
    <n v="0"/>
    <s v="Demanda"/>
    <n v="2023"/>
    <s v="Finalizada"/>
    <n v="87702"/>
    <n v="0"/>
    <m/>
    <n v="0"/>
    <n v="87702"/>
    <n v="0"/>
    <n v="87702"/>
    <n v="0"/>
    <n v="87702"/>
  </r>
  <r>
    <n v="901158187"/>
    <s v="CLINICA NUEVA DE CALI SAS"/>
    <s v="HCE-11640"/>
    <s v="901158187_HCE_11640"/>
    <s v="HCE11640"/>
    <s v="ESTADO DOS"/>
    <x v="5"/>
    <s v="17/01/2023 00:00:00"/>
    <d v="2023-12-01T00:00:00"/>
    <n v="360"/>
    <s v="LUZ  DIAZ  Registros:  1975475"/>
    <s v="CC31171129"/>
    <s v="COVID"/>
    <s v="Contributivo"/>
    <m/>
    <n v="87702"/>
    <n v="87702"/>
    <s v="FACTURA COVID"/>
    <x v="2"/>
    <s v="Finalizada"/>
    <n v="0"/>
    <s v="Demanda"/>
    <n v="2023"/>
    <s v="Finalizada"/>
    <n v="87702"/>
    <n v="0"/>
    <m/>
    <n v="0"/>
    <n v="87702"/>
    <n v="0"/>
    <n v="87702"/>
    <n v="0"/>
    <n v="87702"/>
  </r>
  <r>
    <n v="901158187"/>
    <s v="CLINICA NUEVA DE CALI SAS"/>
    <s v="HCE-11641"/>
    <s v="901158187_HCE_11641"/>
    <s v="HCE11641"/>
    <s v="ESTADO DOS"/>
    <x v="5"/>
    <s v="17/01/2023 00:00:00"/>
    <d v="2023-12-01T00:00:00"/>
    <n v="360"/>
    <s v="JOHANA  ORDOÑEZ TORRES Registros:  1975838"/>
    <s v=""/>
    <s v="COVID"/>
    <s v="Contributivo"/>
    <m/>
    <n v="87702"/>
    <n v="87702"/>
    <s v="FACTURA COVID"/>
    <x v="2"/>
    <s v="Finalizada"/>
    <n v="0"/>
    <s v="Demanda"/>
    <n v="2023"/>
    <s v="Finalizada"/>
    <n v="87702"/>
    <n v="0"/>
    <m/>
    <n v="0"/>
    <n v="87702"/>
    <n v="0"/>
    <n v="87702"/>
    <n v="0"/>
    <n v="87702"/>
  </r>
  <r>
    <n v="901158187"/>
    <s v="CLINICA NUEVA DE CALI SAS"/>
    <s v="HCE-11643"/>
    <s v="901158187_HCE_11643"/>
    <s v="HCE11643"/>
    <s v="ESTADO DOS"/>
    <x v="5"/>
    <s v="17/01/2023 00:00:00"/>
    <d v="2023-12-01T00:00:00"/>
    <n v="360"/>
    <s v="MARLENY  LOPEZ GALLEGO Registros:  1977405"/>
    <s v=""/>
    <s v="COVID"/>
    <s v="Contributivo"/>
    <m/>
    <n v="87702"/>
    <n v="87702"/>
    <s v="FACTURA COVID"/>
    <x v="2"/>
    <s v="Finalizada"/>
    <n v="0"/>
    <s v="Demanda"/>
    <n v="2023"/>
    <s v="Finalizada"/>
    <n v="87702"/>
    <n v="0"/>
    <m/>
    <n v="0"/>
    <n v="87702"/>
    <n v="0"/>
    <n v="87702"/>
    <n v="0"/>
    <n v="87702"/>
  </r>
  <r>
    <n v="901158187"/>
    <s v="CLINICA NUEVA DE CALI SAS"/>
    <s v="HCE-11644"/>
    <s v="901158187_HCE_11644"/>
    <s v="HCE11644"/>
    <s v="ESTADO DOS"/>
    <x v="5"/>
    <s v="17/01/2023 00:00:00"/>
    <d v="2023-12-01T00:00:00"/>
    <n v="360"/>
    <s v="HIJODE ANYELA MARCELA ROMERO ZAMORANO Registros:  1969820"/>
    <s v=""/>
    <s v="COVID"/>
    <s v="Contributivo"/>
    <m/>
    <n v="87702"/>
    <n v="87702"/>
    <s v="FACTURA COVID"/>
    <x v="2"/>
    <s v="Finalizada"/>
    <n v="0"/>
    <s v="Demanda"/>
    <n v="2023"/>
    <s v="Finalizada"/>
    <n v="87702"/>
    <n v="0"/>
    <m/>
    <n v="0"/>
    <n v="87702"/>
    <n v="0"/>
    <n v="87702"/>
    <n v="0"/>
    <n v="87702"/>
  </r>
  <r>
    <n v="901158187"/>
    <s v="CLINICA NUEVA DE CALI SAS"/>
    <s v="HCE-11645"/>
    <s v="901158187_HCE_11645"/>
    <s v="HCE11645"/>
    <s v="ESTADO DOS"/>
    <x v="5"/>
    <s v="17/01/2023 00:00:00"/>
    <d v="2023-12-01T00:00:00"/>
    <n v="360"/>
    <s v="HIJADE VALENTINA MASABUEL MONTOYA Registros:  1975526"/>
    <s v=""/>
    <s v="COVID"/>
    <s v="Contributivo"/>
    <m/>
    <n v="87702"/>
    <n v="87702"/>
    <s v="FACTURA COVID"/>
    <x v="2"/>
    <s v="Finalizada"/>
    <n v="0"/>
    <s v="Demanda"/>
    <n v="2023"/>
    <s v="Finalizada"/>
    <n v="87702"/>
    <n v="0"/>
    <m/>
    <n v="0"/>
    <n v="87702"/>
    <n v="0"/>
    <n v="87702"/>
    <n v="0"/>
    <n v="87702"/>
  </r>
  <r>
    <n v="901158187"/>
    <s v="CLINICA NUEVA DE CALI SAS"/>
    <s v="HCE-11649"/>
    <s v="901158187_HCE_11649"/>
    <s v="HCE11649"/>
    <s v="ESTADO DOS"/>
    <x v="5"/>
    <s v="18/01/2023 00:00:00"/>
    <d v="2023-12-01T00:00:00"/>
    <n v="360"/>
    <s v="LUIS  VALENCIA CAMACHO Registros:  1979171"/>
    <s v=""/>
    <s v="COVID"/>
    <s v="Contributivo"/>
    <m/>
    <n v="87702"/>
    <n v="87702"/>
    <s v="FACTURA COVID"/>
    <x v="2"/>
    <s v="Finalizada"/>
    <n v="0"/>
    <s v="Demanda"/>
    <n v="2023"/>
    <s v="Finalizada"/>
    <n v="87702"/>
    <n v="0"/>
    <m/>
    <n v="0"/>
    <n v="87702"/>
    <n v="0"/>
    <n v="87702"/>
    <n v="0"/>
    <n v="87702"/>
  </r>
  <r>
    <n v="901158187"/>
    <s v="CLINICA NUEVA DE CALI SAS"/>
    <s v="HCE-11650"/>
    <s v="901158187_HCE_11650"/>
    <s v="HCE11650"/>
    <s v="ESTADO DOS"/>
    <x v="5"/>
    <s v="18/01/2023 00:00:00"/>
    <d v="2023-12-01T00:00:00"/>
    <n v="360"/>
    <s v="VALERIA  MARTINEZ ECHEVERRY Registros:  1979419"/>
    <s v="3185573012"/>
    <s v="COVID"/>
    <s v="Contributivo"/>
    <m/>
    <n v="87702"/>
    <n v="87702"/>
    <s v="FACTURA COVID"/>
    <x v="2"/>
    <s v="Finalizada"/>
    <n v="0"/>
    <s v="Demanda"/>
    <n v="2023"/>
    <s v="Finalizada"/>
    <n v="87702"/>
    <n v="0"/>
    <m/>
    <n v="0"/>
    <n v="87702"/>
    <n v="0"/>
    <n v="87702"/>
    <n v="0"/>
    <n v="87702"/>
  </r>
  <r>
    <n v="901158187"/>
    <s v="CLINICA NUEVA DE CALI SAS"/>
    <s v="HCE-11651"/>
    <s v="901158187_HCE_11651"/>
    <s v="HCE11651"/>
    <s v="ESTADO DOS"/>
    <x v="5"/>
    <s v="18/01/2023 00:00:00"/>
    <d v="2023-12-01T00:00:00"/>
    <n v="360"/>
    <s v="CARLOS  GONZALEZ MEJIA Registros:  1979742"/>
    <s v=""/>
    <s v="COVID"/>
    <s v="Contributivo"/>
    <m/>
    <n v="87702"/>
    <n v="87702"/>
    <s v="FACTURA COVID"/>
    <x v="2"/>
    <s v="Finalizada"/>
    <n v="0"/>
    <s v="Demanda"/>
    <n v="2023"/>
    <s v="Finalizada"/>
    <n v="87702"/>
    <n v="0"/>
    <m/>
    <n v="0"/>
    <n v="87702"/>
    <n v="0"/>
    <n v="87702"/>
    <n v="0"/>
    <n v="87702"/>
  </r>
  <r>
    <n v="901158187"/>
    <s v="CLINICA NUEVA DE CALI SAS"/>
    <s v="HCE-11652"/>
    <s v="901158187_HCE_11652"/>
    <s v="HCE11652"/>
    <s v="ESTADO DOS"/>
    <x v="5"/>
    <s v="19/01/2023 00:00:00"/>
    <d v="2023-12-01T00:00:00"/>
    <n v="360"/>
    <s v="JAIRO  LOPEZ SANDOVAL Registros:  1975987"/>
    <s v="3713192"/>
    <s v="COVID"/>
    <s v="Contributivo"/>
    <m/>
    <n v="87702"/>
    <n v="87702"/>
    <s v="FACTURA COVID"/>
    <x v="2"/>
    <s v="Finalizada"/>
    <n v="0"/>
    <s v="Demanda"/>
    <n v="2023"/>
    <s v="Finalizada"/>
    <n v="87702"/>
    <n v="0"/>
    <m/>
    <n v="0"/>
    <n v="87702"/>
    <n v="0"/>
    <n v="87702"/>
    <n v="0"/>
    <n v="87702"/>
  </r>
  <r>
    <n v="901158187"/>
    <s v="CLINICA NUEVA DE CALI SAS"/>
    <s v="HCE-11655"/>
    <s v="901158187_HCE_11655"/>
    <s v="HCE11655"/>
    <s v="ESTADO DOS"/>
    <x v="5"/>
    <s v="19/01/2023 00:00:00"/>
    <d v="2023-12-01T00:00:00"/>
    <n v="360"/>
    <s v="WILSON  ANDRADE MOSQUERA Registros:  1981046"/>
    <s v=""/>
    <s v="COVID"/>
    <s v="Contributivo"/>
    <m/>
    <n v="87702"/>
    <n v="87702"/>
    <s v="FACTURA COVID"/>
    <x v="2"/>
    <s v="Finalizada"/>
    <n v="0"/>
    <s v="Demanda"/>
    <n v="2023"/>
    <s v="Finalizada"/>
    <n v="87702"/>
    <n v="0"/>
    <m/>
    <n v="0"/>
    <n v="87702"/>
    <n v="0"/>
    <n v="87702"/>
    <n v="0"/>
    <n v="87702"/>
  </r>
  <r>
    <n v="901158187"/>
    <s v="CLINICA NUEVA DE CALI SAS"/>
    <s v="HCE-11657"/>
    <s v="901158187_HCE_11657"/>
    <s v="HCE11657"/>
    <s v="ESTADO DOS"/>
    <x v="5"/>
    <s v="19/01/2023 00:00:00"/>
    <d v="2023-12-01T00:00:00"/>
    <n v="360"/>
    <s v="VICTOR  PADILLA GAITAN Registros:  1981065"/>
    <s v=""/>
    <s v="COVID"/>
    <s v="Contributivo"/>
    <m/>
    <n v="87702"/>
    <n v="87702"/>
    <s v="FACTURA COVID"/>
    <x v="2"/>
    <s v="Finalizada"/>
    <n v="0"/>
    <s v="Demanda"/>
    <n v="2023"/>
    <s v="Finalizada"/>
    <n v="87702"/>
    <n v="0"/>
    <m/>
    <n v="0"/>
    <n v="87702"/>
    <n v="0"/>
    <n v="87702"/>
    <n v="0"/>
    <n v="87702"/>
  </r>
  <r>
    <n v="901158187"/>
    <s v="CLINICA NUEVA DE CALI SAS"/>
    <s v="HCE-11658"/>
    <s v="901158187_HCE_11658"/>
    <s v="HCE11658"/>
    <s v="ESTADO DOS"/>
    <x v="5"/>
    <s v="19/01/2023 00:00:00"/>
    <d v="2023-12-01T00:00:00"/>
    <n v="360"/>
    <s v="LUCIA  MONTES  Registros:  1981079"/>
    <s v=""/>
    <s v="COVID"/>
    <s v="Contributivo"/>
    <m/>
    <n v="87702"/>
    <n v="87702"/>
    <s v="FACTURA COVID"/>
    <x v="2"/>
    <s v="Finalizada"/>
    <n v="0"/>
    <s v="Demanda"/>
    <n v="2023"/>
    <s v="Finalizada"/>
    <n v="87702"/>
    <n v="0"/>
    <m/>
    <n v="0"/>
    <n v="87702"/>
    <n v="0"/>
    <n v="87702"/>
    <n v="0"/>
    <n v="87702"/>
  </r>
  <r>
    <n v="901158187"/>
    <s v="CLINICA NUEVA DE CALI SAS"/>
    <s v="HCE-11659"/>
    <s v="901158187_HCE_11659"/>
    <s v="HCE11659"/>
    <s v="ESTADO DOS"/>
    <x v="5"/>
    <s v="19/01/2023 00:00:00"/>
    <d v="2023-12-01T00:00:00"/>
    <n v="360"/>
    <s v="ISABELLA  HOYOS PINEDA Registros:  1981541"/>
    <s v=""/>
    <s v="COVID"/>
    <s v="Contributivo"/>
    <m/>
    <n v="87702"/>
    <n v="87702"/>
    <s v="FACTURA COVID"/>
    <x v="2"/>
    <s v="Finalizada"/>
    <n v="0"/>
    <s v="Demanda"/>
    <n v="2023"/>
    <s v="Finalizada"/>
    <n v="87702"/>
    <n v="0"/>
    <m/>
    <n v="0"/>
    <n v="87702"/>
    <n v="0"/>
    <n v="87702"/>
    <n v="0"/>
    <n v="87702"/>
  </r>
  <r>
    <n v="901158187"/>
    <s v="CLINICA NUEVA DE CALI SAS"/>
    <s v="HCE-11660"/>
    <s v="901158187_HCE_11660"/>
    <s v="HCE11660"/>
    <s v="ESTADO DOS"/>
    <x v="5"/>
    <s v="19/01/2023 00:00:00"/>
    <d v="2023-12-01T00:00:00"/>
    <n v="360"/>
    <s v="LILIANA  VICTORIA ZUÑIGA Registros:  1981694"/>
    <s v=""/>
    <s v="COVID"/>
    <s v="Contributivo"/>
    <m/>
    <n v="87702"/>
    <n v="87702"/>
    <s v="FACTURA COVID"/>
    <x v="2"/>
    <s v="Finalizada"/>
    <n v="0"/>
    <s v="Demanda"/>
    <n v="2023"/>
    <s v="Finalizada"/>
    <n v="87702"/>
    <n v="0"/>
    <m/>
    <n v="0"/>
    <n v="87702"/>
    <n v="0"/>
    <n v="87702"/>
    <n v="0"/>
    <n v="87702"/>
  </r>
  <r>
    <n v="901158187"/>
    <s v="CLINICA NUEVA DE CALI SAS"/>
    <s v="HCE-11661"/>
    <s v="901158187_HCE_11661"/>
    <s v="HCE11661"/>
    <s v="ESTADO DOS"/>
    <x v="5"/>
    <s v="20/01/2023 00:00:00"/>
    <d v="2023-12-01T00:00:00"/>
    <n v="360"/>
    <s v="MARLENY  PEÑA RODRIGUEZ Registros:  1982431"/>
    <s v="CC38976967"/>
    <s v="COVID"/>
    <s v="Contributivo"/>
    <m/>
    <n v="87702"/>
    <n v="87702"/>
    <s v="FACTURA COVID"/>
    <x v="2"/>
    <s v="Finalizada"/>
    <n v="0"/>
    <s v="Demanda"/>
    <n v="2023"/>
    <s v="Finalizada"/>
    <n v="87702"/>
    <n v="0"/>
    <m/>
    <n v="0"/>
    <n v="87702"/>
    <n v="0"/>
    <n v="87702"/>
    <n v="0"/>
    <n v="87702"/>
  </r>
  <r>
    <n v="901158187"/>
    <s v="CLINICA NUEVA DE CALI SAS"/>
    <s v="HCE-11662"/>
    <s v="901158187_HCE_11662"/>
    <s v="HCE11662"/>
    <s v="ESTADO DOS"/>
    <x v="5"/>
    <s v="20/01/2023 00:00:00"/>
    <d v="2023-12-01T00:00:00"/>
    <n v="360"/>
    <s v="JUAN  DIAZ FLOREZ Registros:  1982484"/>
    <s v=""/>
    <s v="COVID"/>
    <s v="Contributivo"/>
    <m/>
    <n v="87702"/>
    <n v="87702"/>
    <s v="FACTURA COVID"/>
    <x v="2"/>
    <s v="Finalizada"/>
    <n v="0"/>
    <s v="Demanda"/>
    <n v="2023"/>
    <s v="Finalizada"/>
    <n v="87702"/>
    <n v="0"/>
    <m/>
    <n v="0"/>
    <n v="87702"/>
    <n v="0"/>
    <n v="87702"/>
    <n v="0"/>
    <n v="87702"/>
  </r>
  <r>
    <n v="901158187"/>
    <s v="CLINICA NUEVA DE CALI SAS"/>
    <s v="HCE-11664"/>
    <s v="901158187_HCE_11664"/>
    <s v="HCE11664"/>
    <s v="ESTADO DOS"/>
    <x v="5"/>
    <s v="20/01/2023 00:00:00"/>
    <d v="2023-12-01T00:00:00"/>
    <n v="360"/>
    <s v="SAMUEL  GONZALEZ VILLANI Registros:  1982645"/>
    <s v=""/>
    <s v="COVID"/>
    <s v="Contributivo"/>
    <m/>
    <n v="133849"/>
    <n v="133849"/>
    <s v="FACTURA COVID"/>
    <x v="2"/>
    <s v="Finalizada"/>
    <n v="0"/>
    <s v="Demanda"/>
    <n v="2023"/>
    <s v="Finalizada"/>
    <n v="133849"/>
    <n v="0"/>
    <m/>
    <n v="0"/>
    <n v="133849"/>
    <n v="0"/>
    <n v="133849"/>
    <n v="0"/>
    <n v="133849"/>
  </r>
  <r>
    <n v="901158187"/>
    <s v="CLINICA NUEVA DE CALI SAS"/>
    <s v="HCE-11665"/>
    <s v="901158187_HCE_11665"/>
    <s v="HCE11665"/>
    <s v="ESTADO DOS"/>
    <x v="5"/>
    <s v="20/01/2023 00:00:00"/>
    <d v="2023-12-01T00:00:00"/>
    <n v="360"/>
    <s v="LEONEL  MERCADO  Registros:  1982669"/>
    <s v="CC2401312"/>
    <s v="COVID"/>
    <s v="Contributivo"/>
    <m/>
    <n v="87702"/>
    <n v="87702"/>
    <s v="FACTURA COVID"/>
    <x v="2"/>
    <s v="Finalizada"/>
    <n v="0"/>
    <s v="Demanda"/>
    <n v="2023"/>
    <s v="Finalizada"/>
    <n v="87702"/>
    <n v="0"/>
    <m/>
    <n v="0"/>
    <n v="87702"/>
    <n v="0"/>
    <n v="87702"/>
    <n v="0"/>
    <n v="87702"/>
  </r>
  <r>
    <n v="901158187"/>
    <s v="CLINICA NUEVA DE CALI SAS"/>
    <s v="HCE-11666"/>
    <s v="901158187_HCE_11666"/>
    <s v="HCE11666"/>
    <s v="ESTADO DOS"/>
    <x v="5"/>
    <s v="20/01/2023 00:00:00"/>
    <d v="2023-12-01T00:00:00"/>
    <n v="360"/>
    <s v="KIMBERLY  HERRERA CAMACHO Registros:  1982865"/>
    <s v=""/>
    <s v="COVID"/>
    <s v="Contributivo"/>
    <m/>
    <n v="87702"/>
    <n v="87702"/>
    <s v="FACTURA COVID"/>
    <x v="2"/>
    <s v="Finalizada"/>
    <n v="0"/>
    <s v="Demanda"/>
    <n v="2023"/>
    <s v="Finalizada"/>
    <n v="87702"/>
    <n v="0"/>
    <m/>
    <n v="0"/>
    <n v="87702"/>
    <n v="0"/>
    <n v="87702"/>
    <n v="0"/>
    <n v="87702"/>
  </r>
  <r>
    <n v="901158187"/>
    <s v="CLINICA NUEVA DE CALI SAS"/>
    <s v="HCE-11667"/>
    <s v="901158187_HCE_11667"/>
    <s v="HCE11667"/>
    <s v="ESTADO DOS"/>
    <x v="5"/>
    <s v="21/01/2023 00:00:00"/>
    <d v="2023-12-01T00:00:00"/>
    <n v="360"/>
    <s v="ANA  GONZALEZ MARIN Registros:  1984006"/>
    <s v=""/>
    <s v="COVID"/>
    <s v="Contributivo"/>
    <m/>
    <n v="87702"/>
    <n v="87702"/>
    <s v="FACTURA COVID"/>
    <x v="2"/>
    <s v="Finalizada"/>
    <n v="0"/>
    <s v="Demanda"/>
    <n v="2023"/>
    <s v="Finalizada"/>
    <n v="87702"/>
    <n v="0"/>
    <m/>
    <n v="0"/>
    <n v="87702"/>
    <n v="0"/>
    <n v="87702"/>
    <n v="0"/>
    <n v="87702"/>
  </r>
  <r>
    <n v="901158187"/>
    <s v="CLINICA NUEVA DE CALI SAS"/>
    <s v="HCE-11668"/>
    <s v="901158187_HCE_11668"/>
    <s v="HCE11668"/>
    <s v="ESTADO DOS"/>
    <x v="5"/>
    <s v="21/01/2023 00:00:00"/>
    <d v="2023-12-01T00:00:00"/>
    <n v="360"/>
    <s v="ERNESTO  MORENO ORTIZ Registros:  1984171"/>
    <s v=""/>
    <s v="COVID"/>
    <s v="Contributivo"/>
    <m/>
    <n v="87702"/>
    <n v="87702"/>
    <s v="FACTURA COVID"/>
    <x v="2"/>
    <s v="Finalizada"/>
    <n v="0"/>
    <s v="Demanda"/>
    <n v="2023"/>
    <s v="Finalizada"/>
    <n v="87702"/>
    <n v="0"/>
    <m/>
    <n v="0"/>
    <n v="87702"/>
    <n v="0"/>
    <n v="87702"/>
    <n v="0"/>
    <n v="87702"/>
  </r>
  <r>
    <n v="901158187"/>
    <s v="CLINICA NUEVA DE CALI SAS"/>
    <s v="HCE-11669"/>
    <s v="901158187_HCE_11669"/>
    <s v="HCE11669"/>
    <s v="ESTADO DOS"/>
    <x v="5"/>
    <s v="23/01/2023 00:00:00"/>
    <d v="2023-12-01T00:00:00"/>
    <n v="360"/>
    <s v="DIVA  POLANIA ATAHUALPA Registros:  1984823"/>
    <s v=""/>
    <s v="COVID"/>
    <s v="Contributivo"/>
    <m/>
    <n v="87702"/>
    <n v="87702"/>
    <s v="FACTURA COVID"/>
    <x v="2"/>
    <s v="Finalizada"/>
    <n v="0"/>
    <s v="Demanda"/>
    <n v="2023"/>
    <s v="Finalizada"/>
    <n v="87702"/>
    <n v="0"/>
    <m/>
    <n v="0"/>
    <n v="87702"/>
    <n v="0"/>
    <n v="87702"/>
    <n v="0"/>
    <n v="87702"/>
  </r>
  <r>
    <n v="901158187"/>
    <s v="CLINICA NUEVA DE CALI SAS"/>
    <s v="HCE-11671"/>
    <s v="901158187_HCE_11671"/>
    <s v="HCE11671"/>
    <s v="ESTADO DOS"/>
    <x v="5"/>
    <s v="23/01/2023 00:00:00"/>
    <d v="2023-12-01T00:00:00"/>
    <n v="360"/>
    <s v="NIYERETD  ESCOBAR ACEVEDO Registros:  1985377"/>
    <s v=""/>
    <s v="COVID"/>
    <s v="Contributivo"/>
    <m/>
    <n v="87702"/>
    <n v="87702"/>
    <s v="FACTURA COVID"/>
    <x v="2"/>
    <s v="Finalizada"/>
    <n v="0"/>
    <s v="Demanda"/>
    <n v="2023"/>
    <s v="Finalizada"/>
    <n v="87702"/>
    <n v="0"/>
    <m/>
    <n v="0"/>
    <n v="87702"/>
    <n v="0"/>
    <n v="87702"/>
    <n v="0"/>
    <n v="87702"/>
  </r>
  <r>
    <n v="901158187"/>
    <s v="CLINICA NUEVA DE CALI SAS"/>
    <s v="HCE-11672"/>
    <s v="901158187_HCE_11672"/>
    <s v="HCE11672"/>
    <s v="ESTADO DOS"/>
    <x v="5"/>
    <s v="23/01/2023 00:00:00"/>
    <d v="2023-12-01T00:00:00"/>
    <n v="360"/>
    <s v="FABIO  RINCON QUINTERO Registros:  1985480"/>
    <s v="CC6065071"/>
    <s v="COVID"/>
    <s v="Contributivo"/>
    <m/>
    <n v="87702"/>
    <n v="87702"/>
    <s v="FACTURA COVID"/>
    <x v="2"/>
    <s v="Finalizada"/>
    <n v="0"/>
    <s v="Demanda"/>
    <n v="2023"/>
    <s v="Finalizada"/>
    <n v="87702"/>
    <n v="0"/>
    <m/>
    <n v="0"/>
    <n v="87702"/>
    <n v="0"/>
    <n v="87702"/>
    <n v="0"/>
    <n v="87702"/>
  </r>
  <r>
    <n v="901158187"/>
    <s v="CLINICA NUEVA DE CALI SAS"/>
    <s v="HCE-11673"/>
    <s v="901158187_HCE_11673"/>
    <s v="HCE11673"/>
    <s v="ESTADO DOS"/>
    <x v="5"/>
    <s v="23/01/2023 00:00:00"/>
    <d v="2023-12-01T00:00:00"/>
    <n v="360"/>
    <s v="MARIA  ESPAÑA DE BONILLA Registros:  1986104"/>
    <s v=""/>
    <s v="COVID"/>
    <s v="Contributivo"/>
    <m/>
    <n v="87702"/>
    <n v="87702"/>
    <s v="FACTURA COVID"/>
    <x v="2"/>
    <s v="Finalizada"/>
    <n v="0"/>
    <s v="Demanda"/>
    <n v="2023"/>
    <s v="Finalizada"/>
    <n v="87702"/>
    <n v="0"/>
    <m/>
    <n v="0"/>
    <n v="87702"/>
    <n v="0"/>
    <n v="87702"/>
    <n v="0"/>
    <n v="87702"/>
  </r>
  <r>
    <n v="901158187"/>
    <s v="CLINICA NUEVA DE CALI SAS"/>
    <s v="HCE-11674"/>
    <s v="901158187_HCE_11674"/>
    <s v="HCE11674"/>
    <s v="ESTADO DOS"/>
    <x v="5"/>
    <s v="24/01/2023 00:00:00"/>
    <d v="2023-12-01T00:00:00"/>
    <n v="360"/>
    <s v="MARIA  CERON DELGADO Registros:  1986947"/>
    <s v=""/>
    <s v="COVID"/>
    <s v="Contributivo"/>
    <m/>
    <n v="87702"/>
    <n v="87702"/>
    <s v="FACTURA COVID"/>
    <x v="2"/>
    <s v="Finalizada"/>
    <n v="0"/>
    <s v="Demanda"/>
    <n v="2023"/>
    <s v="Finalizada"/>
    <n v="87702"/>
    <n v="0"/>
    <m/>
    <n v="0"/>
    <n v="87702"/>
    <n v="0"/>
    <n v="87702"/>
    <n v="0"/>
    <n v="87702"/>
  </r>
  <r>
    <n v="901158187"/>
    <s v="CLINICA NUEVA DE CALI SAS"/>
    <s v="HCE-11675"/>
    <s v="901158187_HCE_11675"/>
    <s v="HCE11675"/>
    <s v="ESTADO DOS"/>
    <x v="5"/>
    <s v="24/01/2023 00:00:00"/>
    <d v="2023-12-01T00:00:00"/>
    <n v="360"/>
    <s v="VALENTINA  LOPEZ GALVIS Registros:  1987019"/>
    <s v=""/>
    <s v="COVID"/>
    <s v="Contributivo"/>
    <m/>
    <n v="87702"/>
    <n v="87702"/>
    <s v="FACTURA COVID"/>
    <x v="2"/>
    <s v="Finalizada"/>
    <n v="0"/>
    <s v="Demanda"/>
    <n v="2023"/>
    <s v="Finalizada"/>
    <n v="87702"/>
    <n v="0"/>
    <m/>
    <n v="0"/>
    <n v="87702"/>
    <n v="0"/>
    <n v="87702"/>
    <n v="0"/>
    <n v="87702"/>
  </r>
  <r>
    <n v="901158187"/>
    <s v="CLINICA NUEVA DE CALI SAS"/>
    <s v="HCE-11679"/>
    <s v="901158187_HCE_11679"/>
    <s v="HCE11679"/>
    <s v="ESTADO DOS"/>
    <x v="5"/>
    <s v="25/01/2023 00:00:00"/>
    <d v="2023-12-01T00:00:00"/>
    <n v="360"/>
    <s v="VICTOR  CARRILLO RIVERA Registros:  1988889"/>
    <s v=""/>
    <s v="COVID"/>
    <s v="Contributivo"/>
    <m/>
    <n v="87702"/>
    <n v="87702"/>
    <s v="FACTURA COVID"/>
    <x v="2"/>
    <s v="Finalizada"/>
    <n v="0"/>
    <s v="Demanda"/>
    <n v="2023"/>
    <s v="Finalizada"/>
    <n v="87702"/>
    <n v="0"/>
    <m/>
    <n v="0"/>
    <n v="87702"/>
    <n v="0"/>
    <n v="87702"/>
    <n v="0"/>
    <n v="87702"/>
  </r>
  <r>
    <n v="901158187"/>
    <s v="CLINICA NUEVA DE CALI SAS"/>
    <s v="HCE-11680"/>
    <s v="901158187_HCE_11680"/>
    <s v="HCE11680"/>
    <s v="ESTADO DOS"/>
    <x v="5"/>
    <s v="25/01/2023 00:00:00"/>
    <d v="2023-12-01T00:00:00"/>
    <n v="360"/>
    <s v="NIKOL  LOPEZ ZAMBRANO Registros:  1988986"/>
    <s v=""/>
    <s v="COVID"/>
    <s v="Contributivo"/>
    <m/>
    <n v="87702"/>
    <n v="87702"/>
    <s v="FACTURA COVID"/>
    <x v="2"/>
    <s v="Finalizada"/>
    <n v="0"/>
    <s v="Demanda"/>
    <n v="2023"/>
    <s v="Finalizada"/>
    <n v="87702"/>
    <n v="0"/>
    <m/>
    <n v="0"/>
    <n v="87702"/>
    <n v="0"/>
    <n v="87702"/>
    <n v="0"/>
    <n v="87702"/>
  </r>
  <r>
    <n v="901158187"/>
    <s v="CLINICA NUEVA DE CALI SAS"/>
    <s v="HCE-11681"/>
    <s v="901158187_HCE_11681"/>
    <s v="HCE11681"/>
    <s v="ESTADO DOS"/>
    <x v="5"/>
    <s v="25/01/2023 00:00:00"/>
    <d v="2023-12-01T00:00:00"/>
    <n v="360"/>
    <s v="BRANDON  HINOJOSA HERNANDEZ Registros:  1989856"/>
    <s v=""/>
    <s v="COVID"/>
    <s v="Contributivo"/>
    <m/>
    <n v="87702"/>
    <n v="87702"/>
    <s v="FACTURA COVID"/>
    <x v="2"/>
    <s v="Finalizada"/>
    <n v="0"/>
    <s v="Demanda"/>
    <n v="2023"/>
    <s v="Finalizada"/>
    <n v="87702"/>
    <n v="0"/>
    <m/>
    <n v="0"/>
    <n v="87702"/>
    <n v="0"/>
    <n v="87702"/>
    <n v="0"/>
    <n v="87702"/>
  </r>
  <r>
    <n v="901158187"/>
    <s v="CLINICA NUEVA DE CALI SAS"/>
    <s v="HCE-11682"/>
    <s v="901158187_HCE_11682"/>
    <s v="HCE11682"/>
    <s v="ESTADO DOS"/>
    <x v="5"/>
    <s v="26/01/2023 00:00:00"/>
    <d v="2023-12-01T00:00:00"/>
    <n v="360"/>
    <s v="SEGUNDO  ERIRA JURADO Registros:  1990919"/>
    <s v=""/>
    <s v="COVID"/>
    <s v="Contributivo"/>
    <m/>
    <n v="87702"/>
    <n v="87702"/>
    <s v="FACTURA COVID"/>
    <x v="2"/>
    <s v="Finalizada"/>
    <n v="0"/>
    <s v="Demanda"/>
    <n v="2023"/>
    <s v="Finalizada"/>
    <n v="87702"/>
    <n v="0"/>
    <m/>
    <n v="0"/>
    <n v="87702"/>
    <n v="0"/>
    <n v="87702"/>
    <n v="0"/>
    <n v="87702"/>
  </r>
  <r>
    <n v="901158187"/>
    <s v="CLINICA NUEVA DE CALI SAS"/>
    <s v="HCE-11684"/>
    <s v="901158187_HCE_11684"/>
    <s v="HCE11684"/>
    <s v="ESTADO DOS"/>
    <x v="5"/>
    <s v="26/01/2023 00:00:00"/>
    <d v="2023-12-01T00:00:00"/>
    <n v="360"/>
    <s v="FLOR  RUEDA QUEVEDO Registros:  1991241"/>
    <s v=""/>
    <s v="COVID"/>
    <s v="Contributivo"/>
    <m/>
    <n v="87702"/>
    <n v="87702"/>
    <s v="FACTURA COVID"/>
    <x v="2"/>
    <s v="Finalizada"/>
    <n v="0"/>
    <s v="Demanda"/>
    <n v="2023"/>
    <s v="Finalizada"/>
    <n v="87702"/>
    <n v="0"/>
    <m/>
    <n v="0"/>
    <n v="87702"/>
    <n v="0"/>
    <n v="87702"/>
    <n v="0"/>
    <n v="87702"/>
  </r>
  <r>
    <n v="901158187"/>
    <s v="CLINICA NUEVA DE CALI SAS"/>
    <s v="HCE-11686"/>
    <s v="901158187_HCE_11686"/>
    <s v="HCE11686"/>
    <s v="ESTADO DOS"/>
    <x v="5"/>
    <s v="26/01/2023 00:00:00"/>
    <d v="2023-12-01T00:00:00"/>
    <n v="360"/>
    <s v="LEONOR  BORRERO HURTADO Registros:  1991756"/>
    <s v="CC38943728"/>
    <s v="COVID"/>
    <s v="Contributivo"/>
    <m/>
    <n v="87702"/>
    <n v="87702"/>
    <s v="FACTURA COVID"/>
    <x v="2"/>
    <s v="Finalizada"/>
    <n v="0"/>
    <s v="Demanda"/>
    <n v="2023"/>
    <s v="Finalizada"/>
    <n v="87702"/>
    <n v="0"/>
    <m/>
    <n v="0"/>
    <n v="87702"/>
    <n v="0"/>
    <n v="87702"/>
    <n v="0"/>
    <n v="87702"/>
  </r>
  <r>
    <n v="901158187"/>
    <s v="CLINICA NUEVA DE CALI SAS"/>
    <s v="HCE-11687"/>
    <s v="901158187_HCE_11687"/>
    <s v="HCE11687"/>
    <s v="ESTADO DOS"/>
    <x v="5"/>
    <s v="26/01/2023 00:00:00"/>
    <d v="2023-12-01T00:00:00"/>
    <n v="360"/>
    <s v="YERLY  OSORIO SILVA Registros:  1991741"/>
    <s v=""/>
    <s v="COVID"/>
    <s v="Contributivo"/>
    <m/>
    <n v="87702"/>
    <n v="87702"/>
    <s v="FACTURA COVID"/>
    <x v="2"/>
    <s v="Finalizada"/>
    <n v="0"/>
    <s v="Demanda"/>
    <n v="2023"/>
    <s v="Finalizada"/>
    <n v="87702"/>
    <n v="0"/>
    <m/>
    <n v="0"/>
    <n v="87702"/>
    <n v="0"/>
    <n v="87702"/>
    <n v="0"/>
    <n v="87702"/>
  </r>
  <r>
    <n v="901158187"/>
    <s v="CLINICA NUEVA DE CALI SAS"/>
    <s v="HCE-11689"/>
    <s v="901158187_HCE_11689"/>
    <s v="HCE11689"/>
    <s v="ESTADO DOS"/>
    <x v="5"/>
    <s v="26/01/2023 00:00:00"/>
    <d v="2023-12-01T00:00:00"/>
    <n v="360"/>
    <s v="NUMANDIA  VALDES MORENO Registros:  1991779"/>
    <s v=""/>
    <s v="COVID"/>
    <s v="Contributivo"/>
    <m/>
    <n v="87702"/>
    <n v="87702"/>
    <s v="FACTURA COVID"/>
    <x v="2"/>
    <s v="Finalizada"/>
    <n v="0"/>
    <s v="Demanda"/>
    <n v="2023"/>
    <s v="Finalizada"/>
    <n v="87702"/>
    <n v="0"/>
    <m/>
    <n v="0"/>
    <n v="87702"/>
    <n v="0"/>
    <n v="87702"/>
    <n v="0"/>
    <n v="87702"/>
  </r>
  <r>
    <n v="901158187"/>
    <s v="CLINICA NUEVA DE CALI SAS"/>
    <s v="HCE-11690"/>
    <s v="901158187_HCE_11690"/>
    <s v="HCE11690"/>
    <s v="ESTADO DOS"/>
    <x v="5"/>
    <s v="26/01/2023 00:00:00"/>
    <d v="2023-12-01T00:00:00"/>
    <n v="360"/>
    <s v="NAHIARA  ALZAMORA ROMAN Registros:  1991820"/>
    <s v=""/>
    <s v="COVID"/>
    <s v="Contributivo"/>
    <m/>
    <n v="87702"/>
    <n v="87702"/>
    <s v="FACTURA COVID"/>
    <x v="2"/>
    <s v="Finalizada"/>
    <n v="0"/>
    <s v="Demanda"/>
    <n v="2023"/>
    <s v="Finalizada"/>
    <n v="87702"/>
    <n v="0"/>
    <m/>
    <n v="0"/>
    <n v="87702"/>
    <n v="0"/>
    <n v="87702"/>
    <n v="0"/>
    <n v="87702"/>
  </r>
  <r>
    <n v="901158187"/>
    <s v="CLINICA NUEVA DE CALI SAS"/>
    <s v="HCE-11691"/>
    <s v="901158187_HCE_11691"/>
    <s v="HCE11691"/>
    <s v="ESTADO DOS"/>
    <x v="5"/>
    <s v="26/01/2023 00:00:00"/>
    <d v="2023-12-01T00:00:00"/>
    <n v="360"/>
    <s v="FLORIPES  GOMEZ BOTERO Registros:  1991839"/>
    <s v="CC20138807"/>
    <s v="COVID"/>
    <s v="Contributivo"/>
    <m/>
    <n v="87702"/>
    <n v="87702"/>
    <s v="FACTURA COVID"/>
    <x v="2"/>
    <s v="Finalizada"/>
    <n v="0"/>
    <s v="Demanda"/>
    <n v="2023"/>
    <s v="Finalizada"/>
    <n v="87702"/>
    <n v="0"/>
    <m/>
    <n v="0"/>
    <n v="87702"/>
    <n v="0"/>
    <n v="87702"/>
    <n v="0"/>
    <n v="87702"/>
  </r>
  <r>
    <n v="901158187"/>
    <s v="CLINICA NUEVA DE CALI SAS"/>
    <s v="HCE-11692"/>
    <s v="901158187_HCE_11692"/>
    <s v="HCE11692"/>
    <s v="ESTADO DOS"/>
    <x v="5"/>
    <s v="26/01/2023 00:00:00"/>
    <d v="2023-12-01T00:00:00"/>
    <n v="360"/>
    <s v="LIXANDER  CHICAIZA BOTINA Registros:  1991872"/>
    <s v=""/>
    <s v="COVID"/>
    <s v="Contributivo"/>
    <m/>
    <n v="87702"/>
    <n v="87702"/>
    <s v="FACTURA COVID"/>
    <x v="2"/>
    <s v="Finalizada"/>
    <n v="0"/>
    <s v="Demanda"/>
    <n v="2023"/>
    <s v="Finalizada"/>
    <n v="87702"/>
    <n v="0"/>
    <m/>
    <n v="0"/>
    <n v="87702"/>
    <n v="0"/>
    <n v="87702"/>
    <n v="0"/>
    <n v="87702"/>
  </r>
  <r>
    <n v="901158187"/>
    <s v="CLINICA NUEVA DE CALI SAS"/>
    <s v="HCE-11693"/>
    <s v="901158187_HCE_11693"/>
    <s v="HCE11693"/>
    <s v="ESTADO DOS"/>
    <x v="5"/>
    <s v="26/01/2023 00:00:00"/>
    <d v="2023-12-01T00:00:00"/>
    <n v="360"/>
    <s v="JHAN  CRUZ DIAZ Registros:  1991878"/>
    <s v=""/>
    <s v="COVID"/>
    <s v="Contributivo"/>
    <m/>
    <n v="87702"/>
    <n v="87702"/>
    <s v="FACTURA COVID"/>
    <x v="2"/>
    <s v="Finalizada"/>
    <n v="0"/>
    <s v="Demanda"/>
    <n v="2023"/>
    <s v="Finalizada"/>
    <n v="87702"/>
    <n v="0"/>
    <m/>
    <n v="0"/>
    <n v="87702"/>
    <n v="0"/>
    <n v="87702"/>
    <n v="0"/>
    <n v="87702"/>
  </r>
  <r>
    <n v="901158187"/>
    <s v="CLINICA NUEVA DE CALI SAS"/>
    <s v="HCE-11694"/>
    <s v="901158187_HCE_11694"/>
    <s v="HCE11694"/>
    <s v="ESTADO DOS"/>
    <x v="5"/>
    <s v="27/01/2023 00:00:00"/>
    <d v="2023-12-01T00:00:00"/>
    <n v="360"/>
    <s v="MARIA  HERNANDEZ NOREÑA Registros:  1992650"/>
    <s v="CC43476290"/>
    <s v="COVID"/>
    <s v="Contributivo"/>
    <m/>
    <n v="87702"/>
    <n v="87702"/>
    <s v="FACTURA COVID"/>
    <x v="2"/>
    <s v="Finalizada"/>
    <n v="0"/>
    <s v="Demanda"/>
    <n v="2023"/>
    <s v="Finalizada"/>
    <n v="87702"/>
    <n v="0"/>
    <m/>
    <n v="0"/>
    <n v="87702"/>
    <n v="0"/>
    <n v="87702"/>
    <n v="0"/>
    <n v="87702"/>
  </r>
  <r>
    <n v="901158187"/>
    <s v="CLINICA NUEVA DE CALI SAS"/>
    <s v="HCE-11695"/>
    <s v="901158187_HCE_11695"/>
    <s v="HCE11695"/>
    <s v="ESTADO DOS"/>
    <x v="5"/>
    <s v="27/01/2023 00:00:00"/>
    <d v="2023-12-01T00:00:00"/>
    <n v="360"/>
    <s v="JUAN  VARGAS ORJUELA Registros:  1992855"/>
    <s v="RC1105933679"/>
    <s v="COVID"/>
    <s v="Contributivo"/>
    <m/>
    <n v="87702"/>
    <n v="87702"/>
    <s v="FACTURA COVID"/>
    <x v="2"/>
    <s v="Finalizada"/>
    <n v="0"/>
    <s v="Demanda"/>
    <n v="2023"/>
    <s v="Finalizada"/>
    <n v="87702"/>
    <n v="0"/>
    <m/>
    <n v="0"/>
    <n v="87702"/>
    <n v="0"/>
    <n v="87702"/>
    <n v="0"/>
    <n v="87702"/>
  </r>
  <r>
    <n v="901158187"/>
    <s v="CLINICA NUEVA DE CALI SAS"/>
    <s v="HCE-11696"/>
    <s v="901158187_HCE_11696"/>
    <s v="HCE11696"/>
    <s v="ESTADO DOS"/>
    <x v="5"/>
    <s v="27/01/2023 00:00:00"/>
    <d v="2023-12-01T00:00:00"/>
    <n v="360"/>
    <s v="ALBA  MUÑOZ MORENO Registros:  1993831"/>
    <s v="CC66720522"/>
    <s v="COVID"/>
    <s v="Contributivo"/>
    <m/>
    <n v="87702"/>
    <n v="87702"/>
    <s v="FACTURA COVID"/>
    <x v="2"/>
    <s v="Finalizada"/>
    <n v="0"/>
    <s v="Demanda"/>
    <n v="2023"/>
    <s v="Finalizada"/>
    <n v="87702"/>
    <n v="0"/>
    <m/>
    <n v="0"/>
    <n v="87702"/>
    <n v="0"/>
    <n v="87702"/>
    <n v="0"/>
    <n v="87702"/>
  </r>
  <r>
    <n v="901158187"/>
    <s v="CLINICA NUEVA DE CALI SAS"/>
    <s v="HCE-11697"/>
    <s v="901158187_HCE_11697"/>
    <s v="HCE11697"/>
    <s v="ESTADO DOS"/>
    <x v="5"/>
    <s v="28/01/2023 00:00:00"/>
    <d v="2023-12-01T00:00:00"/>
    <n v="360"/>
    <s v="LILIANA  RIVERA PAJA Registros:  1994525"/>
    <s v=""/>
    <s v="COVID"/>
    <s v="Contributivo"/>
    <m/>
    <n v="87702"/>
    <n v="87702"/>
    <s v="FACTURA COVID"/>
    <x v="2"/>
    <s v="Finalizada"/>
    <n v="0"/>
    <s v="Demanda"/>
    <n v="2023"/>
    <s v="Finalizada"/>
    <n v="87702"/>
    <n v="0"/>
    <m/>
    <n v="0"/>
    <n v="87702"/>
    <n v="0"/>
    <n v="87702"/>
    <n v="0"/>
    <n v="87702"/>
  </r>
  <r>
    <n v="901158187"/>
    <s v="CLINICA NUEVA DE CALI SAS"/>
    <s v="HCE-11698"/>
    <s v="901158187_HCE_11698"/>
    <s v="HCE11698"/>
    <s v="ESTADO DOS"/>
    <x v="5"/>
    <s v="28/01/2023 00:00:00"/>
    <d v="2023-12-01T00:00:00"/>
    <n v="360"/>
    <s v="ALEJANDRA  RODRIGUEZ SANTIESTEBAN Registros:  1994715"/>
    <s v=""/>
    <s v="COVID"/>
    <s v="Contributivo"/>
    <m/>
    <n v="87702"/>
    <n v="87702"/>
    <s v="FACTURA COVID"/>
    <x v="2"/>
    <s v="Finalizada"/>
    <n v="0"/>
    <s v="Demanda"/>
    <n v="2023"/>
    <s v="Finalizada"/>
    <n v="87702"/>
    <n v="0"/>
    <m/>
    <n v="0"/>
    <n v="87702"/>
    <n v="0"/>
    <n v="87702"/>
    <n v="0"/>
    <n v="87702"/>
  </r>
  <r>
    <n v="901158187"/>
    <s v="CLINICA NUEVA DE CALI SAS"/>
    <s v="HCE-11700"/>
    <s v="901158187_HCE_11700"/>
    <s v="HCE11700"/>
    <s v="ESTADO DOS"/>
    <x v="5"/>
    <s v="30/01/2023 00:00:00"/>
    <d v="2023-12-01T00:00:00"/>
    <n v="360"/>
    <s v="CARMEN JOHANA OSPINA ALZATE Registros:  1995528"/>
    <s v=""/>
    <s v="COVID"/>
    <s v="Contributivo"/>
    <m/>
    <n v="87702"/>
    <n v="87702"/>
    <s v="FACTURA COVID"/>
    <x v="2"/>
    <s v="Finalizada"/>
    <n v="0"/>
    <s v="Demanda"/>
    <n v="2023"/>
    <s v="Finalizada"/>
    <n v="87702"/>
    <n v="0"/>
    <m/>
    <n v="0"/>
    <n v="87702"/>
    <n v="0"/>
    <n v="87702"/>
    <n v="0"/>
    <n v="87702"/>
  </r>
  <r>
    <n v="901158187"/>
    <s v="CLINICA NUEVA DE CALI SAS"/>
    <s v="HCE-11701"/>
    <s v="901158187_HCE_11701"/>
    <s v="HCE11701"/>
    <s v="ESTADO DOS"/>
    <x v="5"/>
    <s v="30/01/2023 00:00:00"/>
    <d v="2023-12-01T00:00:00"/>
    <n v="360"/>
    <s v="MARIA  SANDOVAL DE RAMIREZ Registros:  1995744"/>
    <s v="CC25556753"/>
    <s v="COVID"/>
    <s v="Contributivo"/>
    <m/>
    <n v="87702"/>
    <n v="87702"/>
    <s v="FACTURA COVID"/>
    <x v="2"/>
    <s v="Finalizada"/>
    <n v="0"/>
    <s v="Demanda"/>
    <n v="2023"/>
    <s v="Finalizada"/>
    <n v="87702"/>
    <n v="0"/>
    <m/>
    <n v="0"/>
    <n v="87702"/>
    <n v="0"/>
    <n v="87702"/>
    <n v="0"/>
    <n v="87702"/>
  </r>
  <r>
    <n v="901158187"/>
    <s v="CLINICA NUEVA DE CALI SAS"/>
    <s v="HCE-11702"/>
    <s v="901158187_HCE_11702"/>
    <s v="HCE11702"/>
    <s v="ESTADO DOS"/>
    <x v="5"/>
    <s v="30/01/2023 00:00:00"/>
    <d v="2023-12-01T00:00:00"/>
    <n v="360"/>
    <s v="ANGELA  GIRALDO ARGOTE Registros:  1995919"/>
    <s v=""/>
    <s v="COVID"/>
    <s v="Contributivo"/>
    <m/>
    <n v="87702"/>
    <n v="87702"/>
    <s v="FACTURA COVID"/>
    <x v="2"/>
    <s v="Finalizada"/>
    <n v="0"/>
    <s v="Demanda"/>
    <n v="2023"/>
    <s v="Finalizada"/>
    <n v="87702"/>
    <n v="0"/>
    <m/>
    <n v="0"/>
    <n v="87702"/>
    <n v="0"/>
    <n v="87702"/>
    <n v="0"/>
    <n v="87702"/>
  </r>
  <r>
    <n v="901158187"/>
    <s v="CLINICA NUEVA DE CALI SAS"/>
    <s v="HCE-11703"/>
    <s v="901158187_HCE_11703"/>
    <s v="HCE11703"/>
    <s v="ESTADO DOS"/>
    <x v="5"/>
    <s v="30/01/2023 00:00:00"/>
    <d v="2023-12-01T00:00:00"/>
    <n v="360"/>
    <s v="DANNA  LOZANO TORRES Registros:  1995990"/>
    <s v=""/>
    <s v="COVID"/>
    <s v="Contributivo"/>
    <m/>
    <n v="87702"/>
    <n v="87702"/>
    <s v="FACTURA COVID"/>
    <x v="2"/>
    <s v="Finalizada"/>
    <n v="0"/>
    <s v="Demanda"/>
    <n v="2023"/>
    <s v="Finalizada"/>
    <n v="87702"/>
    <n v="0"/>
    <m/>
    <n v="0"/>
    <n v="87702"/>
    <n v="0"/>
    <n v="87702"/>
    <n v="0"/>
    <n v="87702"/>
  </r>
  <r>
    <n v="901158187"/>
    <s v="CLINICA NUEVA DE CALI SAS"/>
    <s v="HCE-11704"/>
    <s v="901158187_HCE_11704"/>
    <s v="HCE11704"/>
    <s v="ESTADO DOS"/>
    <x v="5"/>
    <s v="30/01/2023 00:00:00"/>
    <d v="2023-12-01T00:00:00"/>
    <n v="360"/>
    <s v="PIEDAD NOHEMY MUÑOZ GARCIA Registros:  1995974"/>
    <s v="3163637757"/>
    <s v="COVID"/>
    <s v="Contributivo"/>
    <m/>
    <n v="133849"/>
    <n v="133849"/>
    <s v="FACTURA COVID"/>
    <x v="2"/>
    <s v="Finalizada"/>
    <n v="0"/>
    <s v="Demanda"/>
    <n v="2023"/>
    <s v="Finalizada"/>
    <n v="133849"/>
    <n v="0"/>
    <m/>
    <n v="0"/>
    <n v="133849"/>
    <n v="0"/>
    <n v="133849"/>
    <n v="0"/>
    <n v="133849"/>
  </r>
  <r>
    <n v="901158187"/>
    <s v="CLINICA NUEVA DE CALI SAS"/>
    <s v="HCE-11705"/>
    <s v="901158187_HCE_11705"/>
    <s v="HCE11705"/>
    <s v="ESTADO DOS"/>
    <x v="5"/>
    <s v="30/01/2023 00:00:00"/>
    <d v="2023-12-01T00:00:00"/>
    <n v="360"/>
    <s v="LUIS ARLEY MINA CARBONERO Registros:  1985353"/>
    <s v=""/>
    <s v="COVID"/>
    <s v="Contributivo"/>
    <m/>
    <n v="133849"/>
    <n v="133849"/>
    <s v="FACTURA COVID"/>
    <x v="2"/>
    <s v="Finalizada"/>
    <n v="0"/>
    <s v="Demanda"/>
    <n v="2023"/>
    <s v="Finalizada"/>
    <n v="133849"/>
    <n v="0"/>
    <m/>
    <n v="0"/>
    <n v="133849"/>
    <n v="0"/>
    <n v="133849"/>
    <n v="0"/>
    <n v="133849"/>
  </r>
  <r>
    <n v="901158187"/>
    <s v="CLINICA NUEVA DE CALI SAS"/>
    <s v="HCE-11706"/>
    <s v="901158187_HCE_11706"/>
    <s v="HCE11706"/>
    <s v="ESTADO DOS"/>
    <x v="5"/>
    <s v="30/01/2023 00:00:00"/>
    <d v="2023-12-01T00:00:00"/>
    <n v="360"/>
    <s v="ERNESTO  MORENO ORTIZ Registros:  1984191"/>
    <s v=""/>
    <s v="COVID"/>
    <s v="Contributivo"/>
    <m/>
    <n v="133849"/>
    <n v="133849"/>
    <s v="FACTURA COVID"/>
    <x v="2"/>
    <s v="Finalizada"/>
    <n v="0"/>
    <s v="Demanda"/>
    <n v="2023"/>
    <s v="Finalizada"/>
    <n v="133849"/>
    <n v="0"/>
    <m/>
    <n v="0"/>
    <n v="133849"/>
    <n v="0"/>
    <n v="133849"/>
    <n v="0"/>
    <n v="133849"/>
  </r>
  <r>
    <n v="901158187"/>
    <s v="CLINICA NUEVA DE CALI SAS"/>
    <s v="HCE-11707"/>
    <s v="901158187_HCE_11707"/>
    <s v="HCE11707"/>
    <s v="ESTADO DOS"/>
    <x v="5"/>
    <s v="30/01/2023 00:00:00"/>
    <d v="2023-12-01T00:00:00"/>
    <n v="360"/>
    <s v="CARLOS  JIMENEZ MEDINA Registros:  1988723"/>
    <s v="CC14957957"/>
    <s v="COVID"/>
    <s v="Contributivo"/>
    <m/>
    <n v="133849"/>
    <n v="133849"/>
    <s v="FACTURA COVID"/>
    <x v="2"/>
    <s v="Finalizada"/>
    <n v="0"/>
    <s v="Demanda"/>
    <n v="2023"/>
    <s v="Finalizada"/>
    <n v="133849"/>
    <n v="0"/>
    <m/>
    <n v="0"/>
    <n v="133849"/>
    <n v="0"/>
    <n v="133849"/>
    <n v="0"/>
    <n v="133849"/>
  </r>
  <r>
    <n v="901158187"/>
    <s v="CLINICA NUEVA DE CALI SAS"/>
    <s v="HCE-11708"/>
    <s v="901158187_HCE_11708"/>
    <s v="HCE11708"/>
    <s v="ESTADO DOS"/>
    <x v="5"/>
    <s v="30/01/2023 00:00:00"/>
    <d v="2023-12-01T00:00:00"/>
    <n v="360"/>
    <s v="JORGE  TORRES AYA Registros:  1990981"/>
    <s v="CC19068752"/>
    <s v="COVID"/>
    <s v="Contributivo"/>
    <m/>
    <n v="133849"/>
    <n v="133849"/>
    <s v="FACTURA COVID"/>
    <x v="2"/>
    <s v="Finalizada"/>
    <n v="0"/>
    <s v="Demanda"/>
    <n v="2023"/>
    <s v="Finalizada"/>
    <n v="133849"/>
    <n v="0"/>
    <m/>
    <n v="0"/>
    <n v="133849"/>
    <n v="0"/>
    <n v="133849"/>
    <n v="0"/>
    <n v="133849"/>
  </r>
  <r>
    <n v="901158187"/>
    <s v="CLINICA NUEVA DE CALI SAS"/>
    <s v="HCE-11710"/>
    <s v="901158187_HCE_11710"/>
    <s v="HCE11710"/>
    <s v="ESTADO DOS"/>
    <x v="5"/>
    <s v="30/01/2023 00:00:00"/>
    <d v="2023-12-01T00:00:00"/>
    <n v="360"/>
    <s v="ESTHER  ARCE PALOMINO Registros:  1991883"/>
    <s v=""/>
    <s v="COVID"/>
    <s v="Contributivo"/>
    <m/>
    <n v="133849"/>
    <n v="133849"/>
    <s v="FACTURA COVID"/>
    <x v="2"/>
    <s v="Finalizada"/>
    <n v="0"/>
    <s v="Demanda"/>
    <n v="2023"/>
    <s v="Finalizada"/>
    <n v="133849"/>
    <n v="0"/>
    <m/>
    <n v="0"/>
    <n v="133849"/>
    <n v="0"/>
    <n v="133849"/>
    <n v="0"/>
    <n v="133849"/>
  </r>
  <r>
    <n v="901158187"/>
    <s v="CLINICA NUEVA DE CALI SAS"/>
    <s v="HCE-11711"/>
    <s v="901158187_HCE_11711"/>
    <s v="HCE11711"/>
    <s v="ESTADO DOS"/>
    <x v="5"/>
    <s v="30/01/2023 00:00:00"/>
    <d v="2023-12-01T00:00:00"/>
    <n v="360"/>
    <s v="LIAM  GUACHETA MEZU Registros:  1996579"/>
    <s v=""/>
    <s v="COVID"/>
    <s v="Contributivo"/>
    <m/>
    <n v="87702"/>
    <n v="87702"/>
    <s v="FACTURA COVID"/>
    <x v="2"/>
    <s v="Finalizada"/>
    <n v="0"/>
    <s v="Demanda"/>
    <n v="2023"/>
    <s v="Finalizada"/>
    <n v="87702"/>
    <n v="0"/>
    <m/>
    <n v="0"/>
    <n v="87702"/>
    <n v="0"/>
    <n v="87702"/>
    <n v="0"/>
    <n v="87702"/>
  </r>
  <r>
    <n v="901158187"/>
    <s v="CLINICA NUEVA DE CALI SAS"/>
    <s v="HCE-11712"/>
    <s v="901158187_HCE_11712"/>
    <s v="HCE11712"/>
    <s v="ESTADO DOS"/>
    <x v="5"/>
    <s v="30/01/2023 00:00:00"/>
    <d v="2023-12-01T00:00:00"/>
    <n v="360"/>
    <s v="RODRIGO  LOPEZ BALANTA Registros:  1989738"/>
    <m/>
    <s v="COVID"/>
    <s v="Contributivo"/>
    <m/>
    <n v="133849"/>
    <n v="133849"/>
    <s v="FACTURA COVID"/>
    <x v="2"/>
    <s v="Finalizada"/>
    <n v="0"/>
    <s v="Demanda"/>
    <n v="2023"/>
    <s v="Finalizada"/>
    <n v="133849"/>
    <n v="0"/>
    <m/>
    <n v="0"/>
    <n v="133849"/>
    <n v="0"/>
    <n v="133849"/>
    <n v="0"/>
    <n v="133849"/>
  </r>
  <r>
    <n v="901158187"/>
    <s v="CLINICA NUEVA DE CALI SAS"/>
    <s v="HCE-11713"/>
    <s v="901158187_HCE_11713"/>
    <s v="HCE11713"/>
    <s v="ESTADO DOS"/>
    <x v="5"/>
    <s v="30/01/2023 00:00:00"/>
    <d v="2023-12-01T00:00:00"/>
    <n v="360"/>
    <s v="CARLOS  CUERVO ORREGO Registros:  1996654"/>
    <s v=""/>
    <s v="COVID"/>
    <s v="Contributivo"/>
    <m/>
    <n v="87702"/>
    <n v="87702"/>
    <s v="FACTURA COVID"/>
    <x v="2"/>
    <s v="Finalizada"/>
    <n v="0"/>
    <s v="Demanda"/>
    <n v="2023"/>
    <s v="Finalizada"/>
    <n v="87702"/>
    <n v="0"/>
    <m/>
    <n v="0"/>
    <n v="87702"/>
    <n v="0"/>
    <n v="87702"/>
    <n v="0"/>
    <n v="87702"/>
  </r>
  <r>
    <n v="901158187"/>
    <s v="CLINICA NUEVA DE CALI SAS"/>
    <s v="HCE-11714"/>
    <s v="901158187_HCE_11714"/>
    <s v="HCE11714"/>
    <s v="ESTADO DOS"/>
    <x v="5"/>
    <s v="31/01/2023 00:00:00"/>
    <d v="2023-12-01T00:00:00"/>
    <n v="360"/>
    <s v="CONSUELO  HENAO BERNAL Registros:  1997301"/>
    <s v="CC60283531"/>
    <s v="COVID"/>
    <s v="Contributivo"/>
    <m/>
    <n v="87702"/>
    <n v="87702"/>
    <s v="FACTURA COVID"/>
    <x v="2"/>
    <s v="Finalizada"/>
    <n v="0"/>
    <s v="Demanda"/>
    <n v="2023"/>
    <s v="Finalizada"/>
    <n v="87702"/>
    <n v="0"/>
    <m/>
    <n v="0"/>
    <n v="87702"/>
    <n v="0"/>
    <n v="87702"/>
    <n v="0"/>
    <n v="87702"/>
  </r>
  <r>
    <n v="901158187"/>
    <s v="CLINICA NUEVA DE CALI SAS"/>
    <s v="HCE-11715"/>
    <s v="901158187_HCE_11715"/>
    <s v="HCE11715"/>
    <s v="ESTADO DOS"/>
    <x v="5"/>
    <s v="31/01/2023 00:00:00"/>
    <d v="2023-12-01T00:00:00"/>
    <n v="360"/>
    <s v="CARLOS  VILLALOBOS CHITAN Registros:  1997560"/>
    <s v="CC7560370"/>
    <s v="COVID"/>
    <s v="Contributivo"/>
    <m/>
    <n v="87702"/>
    <n v="87702"/>
    <s v="FACTURA COVID"/>
    <x v="2"/>
    <s v="Finalizada"/>
    <n v="0"/>
    <s v="Demanda"/>
    <n v="2023"/>
    <s v="Finalizada"/>
    <n v="87702"/>
    <n v="0"/>
    <m/>
    <n v="0"/>
    <n v="87702"/>
    <n v="0"/>
    <n v="87702"/>
    <n v="0"/>
    <n v="87702"/>
  </r>
  <r>
    <n v="901158187"/>
    <s v="CLINICA NUEVA DE CALI SAS"/>
    <s v="HCE-11716"/>
    <s v="901158187_HCE_11716"/>
    <s v="HCE11716"/>
    <s v="ESTADO DOS"/>
    <x v="5"/>
    <s v="31/01/2023 00:00:00"/>
    <d v="2023-12-01T00:00:00"/>
    <n v="360"/>
    <s v="MARIA  HENAO DE SERNA Registros:  1998367"/>
    <s v="CC31831409"/>
    <s v="COVID"/>
    <s v="Contributivo"/>
    <m/>
    <n v="87702"/>
    <n v="87702"/>
    <s v="FACTURA COVID"/>
    <x v="2"/>
    <s v="Finalizada"/>
    <n v="0"/>
    <s v="Demanda"/>
    <n v="2023"/>
    <s v="Finalizada"/>
    <n v="87702"/>
    <n v="0"/>
    <m/>
    <n v="0"/>
    <n v="87702"/>
    <n v="0"/>
    <n v="87702"/>
    <n v="0"/>
    <n v="87702"/>
  </r>
  <r>
    <n v="901158187"/>
    <s v="CLINICA NUEVA DE CALI SAS"/>
    <s v="HCE-11717"/>
    <s v="901158187_HCE_11717"/>
    <s v="HCE11717"/>
    <s v="ESTADO DOS"/>
    <x v="5"/>
    <s v="31/01/2023 00:00:00"/>
    <d v="2023-12-01T00:00:00"/>
    <n v="360"/>
    <s v="RAQUEL  FERNANDEZ ZAPATA Registros:  1998408"/>
    <s v="CC38972936"/>
    <s v="COVID"/>
    <s v="Contributivo"/>
    <m/>
    <n v="133849"/>
    <n v="133849"/>
    <s v="FACTURA COVID"/>
    <x v="2"/>
    <s v="Finalizada"/>
    <n v="0"/>
    <s v="Demanda"/>
    <n v="2023"/>
    <s v="Finalizada"/>
    <n v="133849"/>
    <n v="0"/>
    <m/>
    <n v="0"/>
    <n v="133849"/>
    <n v="0"/>
    <n v="133849"/>
    <n v="0"/>
    <n v="133849"/>
  </r>
  <r>
    <n v="901158187"/>
    <s v="CLINICA NUEVA DE CALI SAS"/>
    <s v="HCE-11720"/>
    <s v="901158187_HCE_11720"/>
    <s v="HCE11720"/>
    <s v="ESTADO DOS"/>
    <x v="5"/>
    <s v="31/01/2023 00:00:00"/>
    <d v="2023-12-01T00:00:00"/>
    <n v="360"/>
    <s v="JEFRY  BETANCOURT MARULANDA Registros:  1998688"/>
    <s v=""/>
    <s v="COVID"/>
    <s v="Contributivo"/>
    <m/>
    <n v="87702"/>
    <n v="87702"/>
    <s v="FACTURA COVID"/>
    <x v="2"/>
    <s v="Finalizada"/>
    <n v="0"/>
    <s v="Demanda"/>
    <n v="2023"/>
    <s v="Finalizada"/>
    <n v="87702"/>
    <n v="0"/>
    <m/>
    <n v="0"/>
    <n v="87702"/>
    <n v="0"/>
    <n v="87702"/>
    <n v="0"/>
    <n v="87702"/>
  </r>
  <r>
    <n v="901158187"/>
    <s v="CLINICA NUEVA DE CALI SAS"/>
    <s v="HCE-11721"/>
    <s v="901158187_HCE_11721"/>
    <s v="HCE11721"/>
    <s v="ESTADO DOS"/>
    <x v="5"/>
    <s v="31/01/2023 00:00:00"/>
    <d v="2023-12-01T00:00:00"/>
    <n v="360"/>
    <s v="HILLARY  VIAFARA PAZ Registros:  1998699"/>
    <s v="CC1116373222"/>
    <s v="COVID"/>
    <s v="Contributivo"/>
    <m/>
    <n v="87702"/>
    <n v="87702"/>
    <s v="FACTURA COVID"/>
    <x v="2"/>
    <s v="Finalizada"/>
    <n v="0"/>
    <s v="Demanda"/>
    <n v="2023"/>
    <s v="Finalizada"/>
    <n v="87702"/>
    <n v="0"/>
    <m/>
    <n v="0"/>
    <n v="87702"/>
    <n v="0"/>
    <n v="87702"/>
    <n v="0"/>
    <n v="87702"/>
  </r>
  <r>
    <n v="901158187"/>
    <s v="CLINICA NUEVA DE CALI SAS"/>
    <s v="HCE-11727"/>
    <s v="901158187_HCE_11727"/>
    <s v="HCE11727"/>
    <s v="ESTADO DOS"/>
    <x v="5"/>
    <s v="02/02/2023 00:00:00"/>
    <d v="2023-12-01T00:00:00"/>
    <n v="360"/>
    <s v="RITSELL  SANDOVAL GRAJALES Registros:  2001425"/>
    <s v=""/>
    <s v="COVID"/>
    <s v="Contributivo"/>
    <m/>
    <n v="87702"/>
    <n v="87702"/>
    <s v="FACTURA COVID"/>
    <x v="2"/>
    <s v="Finalizada"/>
    <n v="0"/>
    <s v="Demanda"/>
    <n v="2023"/>
    <s v="Finalizada"/>
    <n v="87702"/>
    <n v="0"/>
    <m/>
    <n v="0"/>
    <n v="87702"/>
    <n v="0"/>
    <n v="87702"/>
    <n v="0"/>
    <n v="87702"/>
  </r>
  <r>
    <n v="901158187"/>
    <s v="CLINICA NUEVA DE CALI SAS"/>
    <s v="HCE-11729"/>
    <s v="901158187_HCE_11729"/>
    <s v="HCE11729"/>
    <s v="ESTADO DOS"/>
    <x v="5"/>
    <s v="02/02/2023 00:00:00"/>
    <d v="2023-12-01T00:00:00"/>
    <n v="360"/>
    <s v="DANILO  VALENCIA RODRIGUEZ Registros:  2001483"/>
    <s v=""/>
    <s v="COVID"/>
    <s v="Contributivo"/>
    <m/>
    <n v="87702"/>
    <n v="87702"/>
    <s v="FACTURA COVID"/>
    <x v="2"/>
    <s v="Finalizada"/>
    <n v="0"/>
    <s v="Demanda"/>
    <n v="2023"/>
    <s v="Finalizada"/>
    <n v="87702"/>
    <n v="0"/>
    <m/>
    <n v="0"/>
    <n v="87702"/>
    <n v="0"/>
    <n v="87702"/>
    <n v="0"/>
    <n v="87702"/>
  </r>
  <r>
    <n v="901158187"/>
    <s v="CLINICA NUEVA DE CALI SAS"/>
    <s v="HCE-11730"/>
    <s v="901158187_HCE_11730"/>
    <s v="HCE11730"/>
    <s v="ESTADO DOS"/>
    <x v="5"/>
    <s v="02/02/2023 00:00:00"/>
    <d v="2023-12-01T00:00:00"/>
    <n v="360"/>
    <s v="LUZ  MARTINEZ  Registros:  2001507"/>
    <s v="CC31267746"/>
    <s v="COVID"/>
    <s v="Contributivo"/>
    <m/>
    <n v="133849"/>
    <n v="133849"/>
    <s v="FACTURA COVID"/>
    <x v="2"/>
    <s v="Finalizada"/>
    <n v="0"/>
    <s v="Demanda"/>
    <n v="2023"/>
    <s v="Finalizada"/>
    <n v="133849"/>
    <n v="0"/>
    <m/>
    <n v="0"/>
    <n v="133849"/>
    <n v="0"/>
    <n v="133849"/>
    <n v="0"/>
    <n v="133849"/>
  </r>
  <r>
    <n v="901158187"/>
    <s v="CLINICA NUEVA DE CALI SAS"/>
    <s v="HCE-11733"/>
    <s v="901158187_HCE_11733"/>
    <s v="HCE11733"/>
    <s v="ESTADO DOS"/>
    <x v="5"/>
    <s v="03/02/2023 00:00:00"/>
    <d v="2023-12-01T00:00:00"/>
    <n v="360"/>
    <s v="SEGUNDO  ERIRA JURADO Registros:  2003721"/>
    <s v=""/>
    <s v="COVID"/>
    <s v="Contributivo"/>
    <m/>
    <n v="87702"/>
    <n v="87702"/>
    <s v="FACTURA COVID"/>
    <x v="2"/>
    <s v="Finalizada"/>
    <n v="0"/>
    <s v="Demanda"/>
    <n v="2023"/>
    <s v="Finalizada"/>
    <n v="87702"/>
    <n v="0"/>
    <m/>
    <n v="0"/>
    <n v="87702"/>
    <n v="0"/>
    <n v="87702"/>
    <n v="0"/>
    <n v="87702"/>
  </r>
  <r>
    <n v="901158187"/>
    <s v="CLINICA NUEVA DE CALI SAS"/>
    <s v="HCE-11734"/>
    <s v="901158187_HCE_11734"/>
    <s v="HCE11734"/>
    <s v="ESTADO DOS"/>
    <x v="5"/>
    <s v="03/02/2023 00:00:00"/>
    <d v="2023-12-01T00:00:00"/>
    <n v="360"/>
    <s v="HERIBERTO  CARDONA ZULUAGA Registros:  2003735"/>
    <s v=""/>
    <s v="COVID"/>
    <s v="Contributivo"/>
    <m/>
    <n v="87702"/>
    <n v="87702"/>
    <s v="FACTURA COVID"/>
    <x v="2"/>
    <s v="Finalizada"/>
    <n v="0"/>
    <s v="Demanda"/>
    <n v="2023"/>
    <s v="Finalizada"/>
    <n v="87702"/>
    <n v="0"/>
    <m/>
    <n v="0"/>
    <n v="87702"/>
    <n v="0"/>
    <n v="87702"/>
    <n v="0"/>
    <n v="87702"/>
  </r>
  <r>
    <n v="901158187"/>
    <s v="CLINICA NUEVA DE CALI SAS"/>
    <s v="HCE-11735"/>
    <s v="901158187_HCE_11735"/>
    <s v="HCE11735"/>
    <s v="ESTADO DOS"/>
    <x v="5"/>
    <s v="03/02/2023 00:00:00"/>
    <d v="2023-12-01T00:00:00"/>
    <n v="360"/>
    <s v="KIMBERLY  ZAMBRANO DIAZ Registros:  2003763"/>
    <s v=""/>
    <s v="COVID"/>
    <s v="Contributivo"/>
    <m/>
    <n v="87702"/>
    <n v="87702"/>
    <s v="FACTURA COVID"/>
    <x v="2"/>
    <s v="Finalizada"/>
    <n v="0"/>
    <s v="Demanda"/>
    <n v="2023"/>
    <s v="Finalizada"/>
    <n v="87702"/>
    <n v="0"/>
    <m/>
    <n v="0"/>
    <n v="87702"/>
    <n v="0"/>
    <n v="87702"/>
    <n v="0"/>
    <n v="87702"/>
  </r>
  <r>
    <n v="901158187"/>
    <s v="CLINICA NUEVA DE CALI SAS"/>
    <s v="HCE-11736"/>
    <s v="901158187_HCE_11736"/>
    <s v="HCE11736"/>
    <s v="ESTADO DOS"/>
    <x v="5"/>
    <s v="03/02/2023 00:00:00"/>
    <d v="2023-12-01T00:00:00"/>
    <n v="360"/>
    <s v="VICTOR  ARBOLEDA CASTRO Registros:  2003857"/>
    <s v=""/>
    <s v="COVID"/>
    <s v="Contributivo"/>
    <m/>
    <n v="87702"/>
    <n v="87702"/>
    <s v="FACTURA COVID"/>
    <x v="2"/>
    <s v="Finalizada"/>
    <n v="0"/>
    <s v="Demanda"/>
    <n v="2023"/>
    <s v="Finalizada"/>
    <n v="87702"/>
    <n v="0"/>
    <m/>
    <n v="0"/>
    <n v="87702"/>
    <n v="0"/>
    <n v="87702"/>
    <n v="0"/>
    <n v="87702"/>
  </r>
  <r>
    <n v="901158187"/>
    <s v="CLINICA NUEVA DE CALI SAS"/>
    <s v="HCE-11737"/>
    <s v="901158187_HCE_11737"/>
    <s v="HCE11737"/>
    <s v="ESTADO DOS"/>
    <x v="5"/>
    <s v="03/02/2023 00:00:00"/>
    <d v="2023-12-01T00:00:00"/>
    <n v="360"/>
    <s v="KAREN  SIERRA URRUTIA Registros:  2003881"/>
    <s v=""/>
    <s v="COVID"/>
    <s v="Contributivo"/>
    <m/>
    <n v="87702"/>
    <n v="87702"/>
    <s v="FACTURA COVID"/>
    <x v="2"/>
    <s v="Finalizada"/>
    <n v="0"/>
    <s v="Demanda"/>
    <n v="2023"/>
    <s v="Finalizada"/>
    <n v="87702"/>
    <n v="0"/>
    <m/>
    <n v="0"/>
    <n v="87702"/>
    <n v="0"/>
    <n v="87702"/>
    <n v="0"/>
    <n v="87702"/>
  </r>
  <r>
    <n v="901158187"/>
    <s v="CLINICA NUEVA DE CALI SAS"/>
    <s v="HCE-11738"/>
    <s v="901158187_HCE_11738"/>
    <s v="HCE11738"/>
    <s v="ESTADO DOS"/>
    <x v="5"/>
    <s v="03/02/2023 00:00:00"/>
    <d v="2023-12-01T00:00:00"/>
    <n v="360"/>
    <s v="NATALIA  GIRALDO GIRALDO Registros:  2003927"/>
    <s v=""/>
    <s v="COVID"/>
    <s v="Contributivo"/>
    <m/>
    <n v="87702"/>
    <n v="87702"/>
    <s v="FACTURA COVID"/>
    <x v="2"/>
    <s v="Finalizada"/>
    <n v="0"/>
    <s v="Demanda"/>
    <n v="2023"/>
    <s v="Finalizada"/>
    <n v="87702"/>
    <n v="0"/>
    <m/>
    <n v="0"/>
    <n v="87702"/>
    <n v="0"/>
    <n v="87702"/>
    <n v="0"/>
    <n v="87702"/>
  </r>
  <r>
    <n v="901158187"/>
    <s v="CLINICA NUEVA DE CALI SAS"/>
    <s v="HCE-11740"/>
    <s v="901158187_HCE_11740"/>
    <s v="HCE11740"/>
    <s v="ESTADO DOS"/>
    <x v="5"/>
    <s v="03/02/2023 00:00:00"/>
    <d v="2023-12-01T00:00:00"/>
    <n v="360"/>
    <s v="ANDREA  SALAZAR SAMBONI Registros:  2003995"/>
    <s v="CC1144169195"/>
    <s v="COVID"/>
    <s v="Contributivo"/>
    <m/>
    <n v="87702"/>
    <n v="87702"/>
    <s v="FACTURA COVID"/>
    <x v="2"/>
    <s v="Finalizada"/>
    <n v="0"/>
    <s v="Demanda"/>
    <n v="2023"/>
    <s v="Finalizada"/>
    <n v="87702"/>
    <n v="0"/>
    <m/>
    <n v="0"/>
    <n v="87702"/>
    <n v="0"/>
    <n v="87702"/>
    <n v="0"/>
    <n v="87702"/>
  </r>
  <r>
    <n v="901158187"/>
    <s v="CLINICA NUEVA DE CALI SAS"/>
    <s v="HCE-11741"/>
    <s v="901158187_HCE_11741"/>
    <s v="HCE11741"/>
    <s v="ESTADO DOS"/>
    <x v="5"/>
    <s v="03/02/2023 00:00:00"/>
    <d v="2023-12-01T00:00:00"/>
    <n v="360"/>
    <s v="ANGIE  MATURANA MOSQUERA Registros:  2004007"/>
    <s v="3217783314"/>
    <s v="COVID"/>
    <s v="Contributivo"/>
    <m/>
    <n v="87702"/>
    <n v="87702"/>
    <s v="FACTURA COVID"/>
    <x v="2"/>
    <s v="Finalizada"/>
    <n v="0"/>
    <s v="Demanda"/>
    <n v="2023"/>
    <s v="Finalizada"/>
    <n v="87702"/>
    <n v="0"/>
    <m/>
    <n v="0"/>
    <n v="87702"/>
    <n v="0"/>
    <n v="87702"/>
    <n v="0"/>
    <n v="87702"/>
  </r>
  <r>
    <n v="901158187"/>
    <s v="CLINICA NUEVA DE CALI SAS"/>
    <s v="HCE-11742"/>
    <s v="901158187_HCE_11742"/>
    <s v="HCE11742"/>
    <s v="ESTADO DOS"/>
    <x v="5"/>
    <s v="03/02/2023 00:00:00"/>
    <d v="2023-12-01T00:00:00"/>
    <n v="360"/>
    <s v="HEIDY  HERNANDEZ HIGUITA Registros:  2004011"/>
    <s v=""/>
    <s v="COVID"/>
    <s v="Contributivo"/>
    <m/>
    <n v="87702"/>
    <n v="87702"/>
    <s v="FACTURA COVID"/>
    <x v="2"/>
    <s v="Finalizada"/>
    <n v="0"/>
    <s v="Demanda"/>
    <n v="2023"/>
    <s v="Finalizada"/>
    <n v="87702"/>
    <n v="0"/>
    <m/>
    <n v="0"/>
    <n v="87702"/>
    <n v="0"/>
    <n v="87702"/>
    <n v="0"/>
    <n v="87702"/>
  </r>
  <r>
    <n v="901158187"/>
    <s v="CLINICA NUEVA DE CALI SAS"/>
    <s v="HCE-11743"/>
    <s v="901158187_HCE_11743"/>
    <s v="HCE11743"/>
    <s v="ESTADO DOS"/>
    <x v="5"/>
    <s v="03/02/2023 00:00:00"/>
    <d v="2023-12-01T00:00:00"/>
    <n v="360"/>
    <s v="HEIDY  SOLARTE GOMEZ Registros:  2004017"/>
    <s v=""/>
    <s v="COVID"/>
    <s v="Contributivo"/>
    <m/>
    <n v="87702"/>
    <n v="87702"/>
    <s v="FACTURA COVID"/>
    <x v="2"/>
    <s v="Finalizada"/>
    <n v="0"/>
    <s v="Demanda"/>
    <n v="2023"/>
    <s v="Finalizada"/>
    <n v="87702"/>
    <n v="0"/>
    <m/>
    <n v="0"/>
    <n v="87702"/>
    <n v="0"/>
    <n v="87702"/>
    <n v="0"/>
    <n v="87702"/>
  </r>
  <r>
    <n v="901158187"/>
    <s v="CLINICA NUEVA DE CALI SAS"/>
    <s v="HCE-11744"/>
    <s v="901158187_HCE_11744"/>
    <s v="HCE11744"/>
    <s v="ESTADO DOS"/>
    <x v="5"/>
    <s v="03/02/2023 00:00:00"/>
    <d v="2023-12-01T00:00:00"/>
    <n v="360"/>
    <s v="JUAN  MUÑOZ AVILA Registros:  2004032"/>
    <s v=""/>
    <s v="COVID"/>
    <s v="Contributivo"/>
    <m/>
    <n v="87702"/>
    <n v="87702"/>
    <s v="FACTURA COVID"/>
    <x v="2"/>
    <s v="Finalizada"/>
    <n v="0"/>
    <s v="Demanda"/>
    <n v="2023"/>
    <s v="Finalizada"/>
    <n v="87702"/>
    <n v="0"/>
    <m/>
    <n v="0"/>
    <n v="87702"/>
    <n v="0"/>
    <n v="87702"/>
    <n v="0"/>
    <n v="87702"/>
  </r>
  <r>
    <n v="901158187"/>
    <s v="CLINICA NUEVA DE CALI SAS"/>
    <s v="HCE-11745"/>
    <s v="901158187_HCE_11745"/>
    <s v="HCE11745"/>
    <s v="ESTADO DOS"/>
    <x v="5"/>
    <s v="03/02/2023 00:00:00"/>
    <d v="2023-12-01T00:00:00"/>
    <n v="360"/>
    <s v="LUZ  GRAJALES GARCIA Registros:  2004034"/>
    <s v="CC31859076"/>
    <s v="COVID"/>
    <s v="Contributivo"/>
    <m/>
    <n v="87702"/>
    <n v="87702"/>
    <s v="FACTURA COVID"/>
    <x v="2"/>
    <s v="Finalizada"/>
    <n v="0"/>
    <s v="Demanda"/>
    <n v="2023"/>
    <s v="Finalizada"/>
    <n v="87702"/>
    <n v="0"/>
    <m/>
    <n v="0"/>
    <n v="87702"/>
    <n v="0"/>
    <n v="87702"/>
    <n v="0"/>
    <n v="87702"/>
  </r>
  <r>
    <n v="901158187"/>
    <s v="CLINICA NUEVA DE CALI SAS"/>
    <s v="HCE-11748"/>
    <s v="901158187_HCE_11748"/>
    <s v="HCE11748"/>
    <s v="ESTADO DOS"/>
    <x v="5"/>
    <s v="06/02/2023 00:00:00"/>
    <d v="2023-12-01T00:00:00"/>
    <n v="360"/>
    <s v="EDITH  RAMIREZ LLANOS Registros:  2005694"/>
    <s v=""/>
    <s v="COVID"/>
    <s v="Contributivo"/>
    <m/>
    <n v="87702"/>
    <n v="87702"/>
    <s v="FACTURA COVID"/>
    <x v="2"/>
    <s v="Finalizada"/>
    <n v="0"/>
    <s v="Demanda"/>
    <n v="2023"/>
    <s v="Finalizada"/>
    <n v="87702"/>
    <n v="0"/>
    <m/>
    <n v="0"/>
    <n v="87702"/>
    <n v="0"/>
    <n v="87702"/>
    <n v="0"/>
    <n v="87702"/>
  </r>
  <r>
    <n v="901158187"/>
    <s v="CLINICA NUEVA DE CALI SAS"/>
    <s v="HCE-10948"/>
    <s v="901158187_HCE_10948"/>
    <s v="HCE10948"/>
    <s v="ESTADO DOS"/>
    <x v="5"/>
    <s v="04/10/2022 00:00:00"/>
    <d v="2023-12-01T00:00:00"/>
    <n v="360"/>
    <s v="JENNIFER  CEBALLOS CAMAYO Registros:  1838266"/>
    <s v=""/>
    <s v="COVID"/>
    <s v="Contributivo"/>
    <m/>
    <n v="87702"/>
    <n v="87702"/>
    <s v="FACTURA COVID"/>
    <x v="2"/>
    <s v="Finalizada"/>
    <n v="0"/>
    <s v="Demanda"/>
    <n v="2023"/>
    <s v="Finalizada"/>
    <n v="87702"/>
    <n v="0"/>
    <m/>
    <n v="0"/>
    <n v="87702"/>
    <n v="0"/>
    <n v="87702"/>
    <n v="0"/>
    <n v="87702"/>
  </r>
  <r>
    <n v="901158187"/>
    <s v="CLINICA NUEVA DE CALI SAS"/>
    <s v="HCE-11631"/>
    <s v="901158187_HCE_11631"/>
    <s v="HCE11631"/>
    <s v="ESTADO DOS"/>
    <x v="5"/>
    <s v="17/01/2023 00:00:00"/>
    <d v="2023-12-01T00:00:00"/>
    <n v="360"/>
    <s v="LEYDI  GONZALEZ GIRALDO Registros:  1970436"/>
    <s v=""/>
    <s v="COVID"/>
    <s v="Contributivo"/>
    <m/>
    <n v="87702"/>
    <n v="87702"/>
    <s v="FACTURA COVID"/>
    <x v="2"/>
    <s v="Finalizada"/>
    <n v="0"/>
    <s v="Demanda"/>
    <n v="2023"/>
    <s v="Finalizada"/>
    <n v="87702"/>
    <n v="0"/>
    <m/>
    <n v="0"/>
    <n v="87702"/>
    <n v="0"/>
    <n v="87702"/>
    <n v="0"/>
    <n v="87702"/>
  </r>
  <r>
    <n v="901158187"/>
    <s v="CLINICA NUEVA DE CALI SAS"/>
    <s v="HCE-10292"/>
    <s v="901158187_HCE_10292"/>
    <s v="HCE10292"/>
    <s v="ESTADO DOS"/>
    <x v="5"/>
    <s v="10/08/2022 00:00:00"/>
    <d v="2023-12-01T00:00:00"/>
    <n v="360"/>
    <s v="OVIDIO  TAPASCO GOEZ Registros:  1753697"/>
    <s v=""/>
    <s v="COVID"/>
    <s v="Contributivo"/>
    <m/>
    <n v="216994"/>
    <n v="216994"/>
    <s v="FACTURA COVID"/>
    <x v="2"/>
    <s v="Finalizada"/>
    <n v="0"/>
    <s v="Demanda"/>
    <n v="2022"/>
    <s v="Finalizada"/>
    <n v="216994"/>
    <n v="0"/>
    <m/>
    <n v="0"/>
    <n v="216994"/>
    <n v="0"/>
    <n v="216994"/>
    <n v="0"/>
    <n v="216994"/>
  </r>
  <r>
    <n v="901158187"/>
    <s v="CLINICA NUEVA DE CALI SAS"/>
    <s v="HCE-11082"/>
    <s v="901158187_HCE_11082"/>
    <s v="HCE11082"/>
    <s v="ESTADO DOS"/>
    <x v="5"/>
    <s v="20/10/2022 00:00:00"/>
    <d v="2023-12-01T00:00:00"/>
    <n v="360"/>
    <s v="JOAQUIN  MANTILLA ARIAS Registros:  1713054"/>
    <s v=""/>
    <s v="COVID"/>
    <s v="Contributivo"/>
    <m/>
    <n v="216994"/>
    <n v="216994"/>
    <s v="FACTURA COVID"/>
    <x v="2"/>
    <s v="Finalizada"/>
    <n v="0"/>
    <s v="Demanda"/>
    <n v="2023"/>
    <s v="Finalizada"/>
    <n v="216994"/>
    <n v="0"/>
    <m/>
    <n v="0"/>
    <n v="216994"/>
    <n v="0"/>
    <n v="216994"/>
    <n v="0"/>
    <n v="216994"/>
  </r>
  <r>
    <n v="901158187"/>
    <s v="CLINICA NUEVA DE CALI SAS"/>
    <s v="HCE-11445"/>
    <s v="901158187_HCE_11445"/>
    <s v="HCE11445"/>
    <s v="ESTADO DOS"/>
    <x v="5"/>
    <s v="02/01/2023 00:00:00"/>
    <d v="2023-12-01T00:00:00"/>
    <n v="360"/>
    <s v="MARLENE  USMA DE GONZALEZ Registros:  1943662"/>
    <s v="CC38975642"/>
    <s v="COVID"/>
    <s v="Contributivo"/>
    <m/>
    <n v="87702"/>
    <n v="87702"/>
    <s v="FACTURA COVID"/>
    <x v="2"/>
    <s v="Finalizada"/>
    <n v="0"/>
    <s v="Demanda"/>
    <n v="2023"/>
    <s v="Finalizada"/>
    <n v="87702"/>
    <n v="0"/>
    <m/>
    <n v="0"/>
    <n v="87702"/>
    <n v="0"/>
    <n v="87702"/>
    <n v="0"/>
    <n v="87702"/>
  </r>
  <r>
    <n v="901158187"/>
    <s v="CLINICA NUEVA DE CALI SAS"/>
    <s v="HCE-11384"/>
    <s v="901158187_HCE_11384"/>
    <s v="HCE11384"/>
    <s v="ESTADO DOS"/>
    <x v="5"/>
    <s v="13/12/2022 00:00:00"/>
    <d v="2023-12-01T00:00:00"/>
    <n v="360"/>
    <s v="EDILMA  HERNANDEZ DE PEÑA Registros:  1934118"/>
    <s v=""/>
    <s v="COVID"/>
    <s v="Contributivo"/>
    <m/>
    <n v="133849"/>
    <n v="133849"/>
    <s v="FACTURA COVID"/>
    <x v="2"/>
    <s v="Finalizada"/>
    <n v="0"/>
    <s v="Demanda"/>
    <n v="2022"/>
    <s v="Finalizada"/>
    <n v="133849"/>
    <n v="0"/>
    <m/>
    <n v="0"/>
    <n v="133849"/>
    <n v="0"/>
    <n v="133849"/>
    <n v="0"/>
    <n v="133849"/>
  </r>
  <r>
    <n v="901158187"/>
    <s v="CLINICA NUEVA DE CALI SAS"/>
    <s v="HCE-11385"/>
    <s v="901158187_HCE_11385"/>
    <s v="HCE11385"/>
    <s v="ESTADO DOS"/>
    <x v="5"/>
    <s v="13/12/2022 00:00:00"/>
    <d v="2023-12-01T00:00:00"/>
    <n v="360"/>
    <s v="MARIA  CORREA  Registros:  1934132"/>
    <s v=""/>
    <s v="COVID"/>
    <s v="Contributivo"/>
    <m/>
    <n v="133849"/>
    <n v="133849"/>
    <s v="FACTURA COVID"/>
    <x v="2"/>
    <s v="Finalizada"/>
    <n v="0"/>
    <s v="Demanda"/>
    <n v="2022"/>
    <s v="Finalizada"/>
    <n v="133849"/>
    <n v="0"/>
    <m/>
    <n v="0"/>
    <n v="133849"/>
    <n v="0"/>
    <n v="133849"/>
    <n v="0"/>
    <n v="133849"/>
  </r>
  <r>
    <n v="901158187"/>
    <s v="CLINICA NUEVA DE CALI SAS"/>
    <s v="HCE-11443"/>
    <s v="901158187_HCE_11443"/>
    <s v="HCE11443"/>
    <s v="ESTADO DOS"/>
    <x v="5"/>
    <s v="02/01/2023 00:00:00"/>
    <d v="2023-12-01T00:00:00"/>
    <n v="360"/>
    <s v="MARIA  VINASCO DE ACOSTA Registros:  1952253"/>
    <s v="CC29048057"/>
    <s v="COVID"/>
    <s v="Contributivo"/>
    <m/>
    <n v="133849"/>
    <n v="133849"/>
    <s v="FACTURA COVID"/>
    <x v="2"/>
    <s v="Finalizada"/>
    <n v="0"/>
    <s v="Demanda"/>
    <n v="2023"/>
    <s v="Finalizada"/>
    <n v="133849"/>
    <n v="0"/>
    <m/>
    <n v="0"/>
    <n v="133849"/>
    <n v="0"/>
    <n v="133849"/>
    <n v="0"/>
    <n v="133849"/>
  </r>
  <r>
    <n v="901158187"/>
    <s v="CLINICA NUEVA DE CALI SAS"/>
    <s v="ACE-7132"/>
    <s v="901158187_ACE_7132"/>
    <s v="ACE7132"/>
    <s v="ESTADO DOS"/>
    <x v="5"/>
    <s v="08/03/2023 00:00:00"/>
    <d v="2023-12-01T00:00:00"/>
    <n v="360"/>
    <s v="VALENTINA  IGLESIAS HERNANDEZ Registros:  2048282"/>
    <s v=""/>
    <s v="COVID"/>
    <s v="Contributivo"/>
    <m/>
    <n v="99423"/>
    <n v="99423"/>
    <s v="FACTURA COVID"/>
    <x v="2"/>
    <s v="Finalizada"/>
    <n v="0"/>
    <s v="Demanda"/>
    <n v="2023"/>
    <s v="Finalizada"/>
    <n v="99423"/>
    <n v="0"/>
    <m/>
    <n v="0"/>
    <n v="99423"/>
    <n v="0"/>
    <n v="99423"/>
    <n v="0"/>
    <n v="99423"/>
  </r>
  <r>
    <n v="901158187"/>
    <s v="CLINICA NUEVA DE CALI SAS"/>
    <s v="ACE-7180"/>
    <s v="901158187_ACE_7180"/>
    <s v="ACE7180"/>
    <s v="ESTADO DOS"/>
    <x v="5"/>
    <s v="08/03/2023 00:00:00"/>
    <d v="2023-12-01T00:00:00"/>
    <n v="360"/>
    <s v="JORGE  DINA  Registros:  2050461"/>
    <s v=""/>
    <s v="COVID"/>
    <s v="Contributivo"/>
    <m/>
    <n v="99423"/>
    <n v="99423"/>
    <s v="FACTURA COVID"/>
    <x v="2"/>
    <s v="Finalizada"/>
    <n v="0"/>
    <s v="Demanda"/>
    <n v="2023"/>
    <s v="Finalizada"/>
    <n v="99423"/>
    <n v="0"/>
    <m/>
    <n v="0"/>
    <n v="99423"/>
    <n v="0"/>
    <n v="99423"/>
    <n v="0"/>
    <n v="99423"/>
  </r>
  <r>
    <n v="901158187"/>
    <s v="CLINICA NUEVA DE CALI SAS"/>
    <s v="ACE-7208"/>
    <s v="901158187_ACE_7208"/>
    <s v="ACE7208"/>
    <s v="ESTADO DOS"/>
    <x v="5"/>
    <s v="08/03/2023 00:00:00"/>
    <d v="2023-12-01T00:00:00"/>
    <n v="360"/>
    <s v="BASILIA  CASTRO PAZ Registros:  2050776"/>
    <s v="CC38987872"/>
    <s v="COVID"/>
    <s v="Contributivo"/>
    <m/>
    <n v="99423"/>
    <n v="99423"/>
    <s v="FACTURA COVID"/>
    <x v="2"/>
    <s v="Finalizada"/>
    <n v="0"/>
    <s v="Demanda"/>
    <n v="2023"/>
    <s v="Finalizada"/>
    <n v="99423"/>
    <n v="0"/>
    <m/>
    <n v="0"/>
    <n v="99423"/>
    <n v="0"/>
    <n v="99423"/>
    <n v="0"/>
    <n v="99423"/>
  </r>
  <r>
    <n v="901158187"/>
    <s v="CLINICA NUEVA DE CALI SAS"/>
    <s v="ACE-7213"/>
    <s v="901158187_ACE_7213"/>
    <s v="ACE7213"/>
    <s v="ESTADO DOS"/>
    <x v="5"/>
    <s v="09/03/2023 00:00:00"/>
    <d v="2023-12-01T00:00:00"/>
    <n v="360"/>
    <s v="GERALDINE  GUERRERO DOMINGUEZ Registros:  2051236"/>
    <s v=""/>
    <s v="COVID"/>
    <s v="Contributivo"/>
    <m/>
    <n v="87702"/>
    <n v="87702"/>
    <s v="FACTURA COVID"/>
    <x v="2"/>
    <s v="Finalizada"/>
    <n v="0"/>
    <s v="Demanda"/>
    <n v="2023"/>
    <s v="Finalizada"/>
    <n v="87702"/>
    <n v="0"/>
    <m/>
    <n v="0"/>
    <n v="87702"/>
    <n v="0"/>
    <n v="87702"/>
    <n v="0"/>
    <n v="87702"/>
  </r>
  <r>
    <n v="901158187"/>
    <s v="CLINICA NUEVA DE CALI SAS"/>
    <s v="ACE-7215"/>
    <s v="901158187_ACE_7215"/>
    <s v="ACE7215"/>
    <s v="ESTADO DOS"/>
    <x v="5"/>
    <s v="09/03/2023 00:00:00"/>
    <d v="2023-12-01T00:00:00"/>
    <n v="360"/>
    <s v="WILSON  GALLEGO GONZALEZ Registros:  2051336"/>
    <s v=""/>
    <s v="COVID"/>
    <s v="Contributivo"/>
    <m/>
    <n v="87702"/>
    <n v="87702"/>
    <s v="FACTURA COVID"/>
    <x v="2"/>
    <s v="Finalizada"/>
    <n v="0"/>
    <s v="Demanda"/>
    <n v="2023"/>
    <s v="Finalizada"/>
    <n v="87702"/>
    <n v="0"/>
    <m/>
    <n v="0"/>
    <n v="87702"/>
    <n v="0"/>
    <n v="87702"/>
    <n v="0"/>
    <n v="87702"/>
  </r>
  <r>
    <n v="901158187"/>
    <s v="CLINICA NUEVA DE CALI SAS"/>
    <s v="ACE-7217"/>
    <s v="901158187_ACE_7217"/>
    <s v="ACE7217"/>
    <s v="ESTADO DOS"/>
    <x v="5"/>
    <s v="09/03/2023 00:00:00"/>
    <d v="2023-12-01T00:00:00"/>
    <n v="360"/>
    <s v="LUZ  LOPEZ MARQUEZ Registros:  2051397"/>
    <s v="CC31987555"/>
    <s v="COVID"/>
    <s v="Contributivo"/>
    <m/>
    <n v="87702"/>
    <n v="87702"/>
    <s v="FACTURA COVID"/>
    <x v="2"/>
    <s v="Finalizada"/>
    <n v="0"/>
    <s v="Demanda"/>
    <n v="2023"/>
    <s v="Finalizada"/>
    <n v="87702"/>
    <n v="0"/>
    <m/>
    <n v="0"/>
    <n v="87702"/>
    <n v="0"/>
    <n v="87702"/>
    <n v="0"/>
    <n v="87702"/>
  </r>
  <r>
    <n v="901158187"/>
    <s v="CLINICA NUEVA DE CALI SAS"/>
    <s v="ACE-7219"/>
    <s v="901158187_ACE_7219"/>
    <s v="ACE7219"/>
    <s v="ESTADO DOS"/>
    <x v="5"/>
    <s v="09/03/2023 00:00:00"/>
    <d v="2023-12-01T00:00:00"/>
    <n v="360"/>
    <s v="JUAN  GALLEGO  Registros:  2051580"/>
    <s v="CC1300627"/>
    <s v="COVID"/>
    <s v="Contributivo"/>
    <m/>
    <n v="87702"/>
    <n v="87702"/>
    <s v="FACTURA COVID"/>
    <x v="2"/>
    <s v="Finalizada"/>
    <n v="0"/>
    <s v="Demanda"/>
    <n v="2023"/>
    <s v="Finalizada"/>
    <n v="87702"/>
    <n v="0"/>
    <m/>
    <n v="0"/>
    <n v="87702"/>
    <n v="0"/>
    <n v="87702"/>
    <n v="0"/>
    <n v="87702"/>
  </r>
  <r>
    <n v="901158187"/>
    <s v="CLINICA NUEVA DE CALI SAS"/>
    <s v="ACE-7223"/>
    <s v="901158187_ACE_7223"/>
    <s v="ACE7223"/>
    <s v="ESTADO DOS"/>
    <x v="5"/>
    <s v="09/03/2023 00:00:00"/>
    <d v="2023-12-01T00:00:00"/>
    <n v="360"/>
    <s v="EDINSON  MAYORGA CANO Registros:  2051837"/>
    <s v="CC14887252"/>
    <s v="COVID"/>
    <s v="Contributivo"/>
    <m/>
    <n v="87702"/>
    <n v="87702"/>
    <s v="FACTURA COVID"/>
    <x v="2"/>
    <s v="Finalizada"/>
    <n v="0"/>
    <s v="Demanda"/>
    <n v="2023"/>
    <s v="Finalizada"/>
    <n v="87702"/>
    <n v="0"/>
    <m/>
    <n v="0"/>
    <n v="87702"/>
    <n v="0"/>
    <n v="87702"/>
    <n v="0"/>
    <n v="87702"/>
  </r>
  <r>
    <n v="901158187"/>
    <s v="CLINICA NUEVA DE CALI SAS"/>
    <s v="ACE-7226"/>
    <s v="901158187_ACE_7226"/>
    <s v="ACE7226"/>
    <s v="ESTADO DOS"/>
    <x v="5"/>
    <s v="09/03/2023 00:00:00"/>
    <d v="2023-12-01T00:00:00"/>
    <n v="360"/>
    <s v="DEISY  GALINDEZ HURTADO Registros:  2051988"/>
    <s v="CC1002919834"/>
    <s v="COVID"/>
    <s v="Contributivo"/>
    <m/>
    <n v="87702"/>
    <n v="87702"/>
    <s v="FACTURA COVID"/>
    <x v="2"/>
    <s v="Finalizada"/>
    <n v="0"/>
    <s v="Demanda"/>
    <n v="2023"/>
    <s v="Finalizada"/>
    <n v="87702"/>
    <n v="0"/>
    <m/>
    <n v="0"/>
    <n v="87702"/>
    <n v="0"/>
    <n v="87702"/>
    <n v="0"/>
    <n v="87702"/>
  </r>
  <r>
    <n v="901158187"/>
    <s v="CLINICA NUEVA DE CALI SAS"/>
    <s v="ACE-7227"/>
    <s v="901158187_ACE_7227"/>
    <s v="ACE7227"/>
    <s v="ESTADO DOS"/>
    <x v="5"/>
    <s v="09/03/2023 00:00:00"/>
    <d v="2023-12-01T00:00:00"/>
    <n v="360"/>
    <s v="NATHALI  RODRIGUEZ MONTENEGRO Registros:  2051985"/>
    <s v=""/>
    <s v="COVID"/>
    <s v="Contributivo"/>
    <m/>
    <n v="87702"/>
    <n v="87702"/>
    <s v="FACTURA COVID"/>
    <x v="2"/>
    <s v="Finalizada"/>
    <n v="0"/>
    <s v="Demanda"/>
    <n v="2023"/>
    <s v="Finalizada"/>
    <n v="87702"/>
    <n v="0"/>
    <m/>
    <n v="0"/>
    <n v="87702"/>
    <n v="0"/>
    <n v="87702"/>
    <n v="0"/>
    <n v="87702"/>
  </r>
  <r>
    <n v="901158187"/>
    <s v="CLINICA NUEVA DE CALI SAS"/>
    <s v="ACE-7230"/>
    <s v="901158187_ACE_7230"/>
    <s v="ACE7230"/>
    <s v="ESTADO DOS"/>
    <x v="5"/>
    <s v="09/03/2023 00:00:00"/>
    <d v="2023-12-01T00:00:00"/>
    <n v="360"/>
    <s v="EDELBERTO  CIFUENTES ROJAS Registros:  2052264"/>
    <m/>
    <s v="COVID"/>
    <s v="Contributivo"/>
    <m/>
    <n v="87702"/>
    <n v="87702"/>
    <s v="FACTURA COVID"/>
    <x v="2"/>
    <s v="Finalizada"/>
    <n v="0"/>
    <s v="Demanda"/>
    <n v="2023"/>
    <s v="Finalizada"/>
    <n v="87702"/>
    <n v="0"/>
    <m/>
    <n v="0"/>
    <n v="87702"/>
    <n v="0"/>
    <n v="87702"/>
    <n v="0"/>
    <n v="87702"/>
  </r>
  <r>
    <n v="901158187"/>
    <s v="CLINICA NUEVA DE CALI SAS"/>
    <s v="ACE-7237"/>
    <s v="901158187_ACE_7237"/>
    <s v="ACE7237"/>
    <s v="ESTADO DOS"/>
    <x v="5"/>
    <s v="09/03/2023 00:00:00"/>
    <d v="2023-12-01T00:00:00"/>
    <n v="360"/>
    <s v="JESUS  LOPEZ AGUIRRE Registros:  2052623"/>
    <s v="CC6236534"/>
    <s v="COVID"/>
    <s v="Contributivo"/>
    <m/>
    <n v="87702"/>
    <n v="87702"/>
    <s v="FACTURA COVID"/>
    <x v="2"/>
    <s v="Finalizada"/>
    <n v="0"/>
    <s v="Demanda"/>
    <n v="2023"/>
    <s v="Finalizada"/>
    <n v="87702"/>
    <n v="0"/>
    <m/>
    <n v="0"/>
    <n v="87702"/>
    <n v="0"/>
    <n v="87702"/>
    <n v="0"/>
    <n v="87702"/>
  </r>
  <r>
    <n v="901158187"/>
    <s v="CLINICA NUEVA DE CALI SAS"/>
    <s v="ACE-7239"/>
    <s v="901158187_ACE_7239"/>
    <s v="ACE7239"/>
    <s v="ESTADO DOS"/>
    <x v="3"/>
    <s v="09/03/2023 00:00:00"/>
    <d v="2023-12-01T00:00:00"/>
    <n v="360"/>
    <s v="LINA  LERMA VARGAS Registros:  2052660"/>
    <s v="CC1143951588"/>
    <s v="COVID"/>
    <s v="Contributivo"/>
    <m/>
    <n v="99423"/>
    <n v="99423"/>
    <s v="FACTURA COVID"/>
    <x v="2"/>
    <s v="Finalizada"/>
    <n v="0"/>
    <s v="Demanda"/>
    <n v="2023"/>
    <s v="Finalizada"/>
    <n v="99423"/>
    <n v="0"/>
    <m/>
    <n v="0"/>
    <n v="99423"/>
    <n v="0"/>
    <n v="99423"/>
    <n v="0"/>
    <n v="99423"/>
  </r>
  <r>
    <n v="901158187"/>
    <s v="CLINICA NUEVA DE CALI SAS"/>
    <s v="ACE-7243"/>
    <s v="901158187_ACE_7243"/>
    <s v="ACE7243"/>
    <s v="ESTADO DOS"/>
    <x v="5"/>
    <s v="09/03/2023 00:00:00"/>
    <d v="2023-12-01T00:00:00"/>
    <n v="360"/>
    <s v="MARIA  ALVIAR  Registros:  2052704"/>
    <s v=""/>
    <s v="COVID"/>
    <s v="Contributivo"/>
    <m/>
    <n v="87702"/>
    <n v="87702"/>
    <s v="FACTURA COVID"/>
    <x v="2"/>
    <s v="Finalizada"/>
    <n v="0"/>
    <s v="Demanda"/>
    <n v="2023"/>
    <s v="Finalizada"/>
    <n v="87702"/>
    <n v="0"/>
    <m/>
    <n v="0"/>
    <n v="87702"/>
    <n v="0"/>
    <n v="87702"/>
    <n v="0"/>
    <n v="87702"/>
  </r>
  <r>
    <n v="901158187"/>
    <s v="CLINICA NUEVA DE CALI SAS"/>
    <s v="ACE-7244"/>
    <s v="901158187_ACE_7244"/>
    <s v="ACE7244"/>
    <s v="ESTADO DOS"/>
    <x v="3"/>
    <s v="09/03/2023 00:00:00"/>
    <d v="2023-12-01T00:00:00"/>
    <n v="360"/>
    <s v="ALLISON  CARDONA MAQUILON Registros:  2052742"/>
    <s v="CC1144179691"/>
    <s v="COVID"/>
    <s v="Contributivo"/>
    <m/>
    <n v="99423"/>
    <n v="99423"/>
    <s v="FACTURA COVID"/>
    <x v="2"/>
    <s v="Finalizada"/>
    <n v="0"/>
    <s v="Demanda"/>
    <n v="2023"/>
    <s v="Finalizada"/>
    <n v="99423"/>
    <n v="0"/>
    <m/>
    <n v="0"/>
    <n v="99423"/>
    <n v="0"/>
    <n v="99423"/>
    <n v="0"/>
    <n v="99423"/>
  </r>
  <r>
    <n v="901158187"/>
    <s v="CLINICA NUEVA DE CALI SAS"/>
    <s v="ACE-7245"/>
    <s v="901158187_ACE_7245"/>
    <s v="ACE7245"/>
    <s v="ESTADO DOS"/>
    <x v="5"/>
    <s v="09/03/2023 00:00:00"/>
    <d v="2023-12-01T00:00:00"/>
    <n v="360"/>
    <s v="LUCY  PEREZ  Registros:  2052753"/>
    <s v="CC29074893"/>
    <s v="COVID"/>
    <s v="Contributivo"/>
    <m/>
    <n v="87702"/>
    <n v="87702"/>
    <s v="FACTURA COVID"/>
    <x v="2"/>
    <s v="Finalizada"/>
    <n v="0"/>
    <s v="Demanda"/>
    <n v="2023"/>
    <s v="Finalizada"/>
    <n v="87702"/>
    <n v="0"/>
    <m/>
    <n v="0"/>
    <n v="87702"/>
    <n v="0"/>
    <n v="87702"/>
    <n v="0"/>
    <n v="87702"/>
  </r>
  <r>
    <n v="901158187"/>
    <s v="CLINICA NUEVA DE CALI SAS"/>
    <s v="ACE-7247"/>
    <s v="901158187_ACE_7247"/>
    <s v="ACE7247"/>
    <s v="ESTADO DOS"/>
    <x v="5"/>
    <s v="09/03/2023 00:00:00"/>
    <d v="2023-12-01T00:00:00"/>
    <n v="360"/>
    <s v="SANDRA  PINILLO QUIÑONEZ Registros:  2052755"/>
    <s v=""/>
    <s v="COVID"/>
    <s v="Contributivo"/>
    <m/>
    <n v="87702"/>
    <n v="87702"/>
    <s v="FACTURA COVID"/>
    <x v="2"/>
    <s v="Finalizada"/>
    <n v="0"/>
    <s v="Demanda"/>
    <n v="2023"/>
    <s v="Finalizada"/>
    <n v="87702"/>
    <n v="0"/>
    <m/>
    <n v="0"/>
    <n v="87702"/>
    <n v="0"/>
    <n v="87702"/>
    <n v="0"/>
    <n v="87702"/>
  </r>
  <r>
    <n v="901158187"/>
    <s v="CLINICA NUEVA DE CALI SAS"/>
    <s v="ACE-7248"/>
    <s v="901158187_ACE_7248"/>
    <s v="ACE7248"/>
    <s v="ESTADO DOS"/>
    <x v="5"/>
    <s v="09/03/2023 00:00:00"/>
    <d v="2023-12-01T00:00:00"/>
    <n v="360"/>
    <s v="NAZLY  IRIARTE CAICEDO Registros:  2052813"/>
    <s v="CC29362218"/>
    <s v="COVID"/>
    <s v="Contributivo"/>
    <m/>
    <n v="87702"/>
    <n v="87702"/>
    <s v="FACTURA COVID"/>
    <x v="2"/>
    <s v="Finalizada"/>
    <n v="0"/>
    <s v="Demanda"/>
    <n v="2023"/>
    <s v="Finalizada"/>
    <n v="87702"/>
    <n v="0"/>
    <m/>
    <n v="0"/>
    <n v="87702"/>
    <n v="0"/>
    <n v="87702"/>
    <n v="0"/>
    <n v="87702"/>
  </r>
  <r>
    <n v="901158187"/>
    <s v="CLINICA NUEVA DE CALI SAS"/>
    <s v="ACE-7249"/>
    <s v="901158187_ACE_7249"/>
    <s v="ACE7249"/>
    <s v="ESTADO DOS"/>
    <x v="5"/>
    <s v="09/03/2023 00:00:00"/>
    <d v="2023-12-01T00:00:00"/>
    <n v="360"/>
    <s v="GENOVEVA  GARZON RODRIGUEZ Registros:  2052809"/>
    <s v=""/>
    <s v="COVID"/>
    <s v="Contributivo"/>
    <m/>
    <n v="87702"/>
    <n v="87702"/>
    <s v="FACTURA COVID"/>
    <x v="2"/>
    <s v="Finalizada"/>
    <n v="0"/>
    <s v="Demanda"/>
    <n v="2023"/>
    <s v="Finalizada"/>
    <n v="87702"/>
    <n v="0"/>
    <m/>
    <n v="0"/>
    <n v="87702"/>
    <n v="0"/>
    <n v="87702"/>
    <n v="0"/>
    <n v="87702"/>
  </r>
  <r>
    <n v="901158187"/>
    <s v="CLINICA NUEVA DE CALI SAS"/>
    <s v="ACE-7250"/>
    <s v="901158187_ACE_7250"/>
    <s v="ACE7250"/>
    <s v="ESTADO DOS"/>
    <x v="5"/>
    <s v="09/03/2023 00:00:00"/>
    <d v="2023-12-01T00:00:00"/>
    <n v="360"/>
    <s v="EMILIANO  PARRA TORO Registros:  2052837"/>
    <s v=""/>
    <s v="COVID"/>
    <s v="Contributivo"/>
    <m/>
    <n v="87702"/>
    <n v="87702"/>
    <s v="FACTURA COVID"/>
    <x v="2"/>
    <s v="Finalizada"/>
    <n v="0"/>
    <s v="Demanda"/>
    <n v="2023"/>
    <s v="Finalizada"/>
    <n v="87702"/>
    <n v="0"/>
    <m/>
    <n v="0"/>
    <n v="87702"/>
    <n v="0"/>
    <n v="87702"/>
    <n v="0"/>
    <n v="87702"/>
  </r>
  <r>
    <n v="901158187"/>
    <s v="CLINICA NUEVA DE CALI SAS"/>
    <s v="ACE-7251"/>
    <s v="901158187_ACE_7251"/>
    <s v="ACE7251"/>
    <s v="ESTADO DOS"/>
    <x v="5"/>
    <s v="09/03/2023 00:00:00"/>
    <d v="2023-12-01T00:00:00"/>
    <n v="360"/>
    <s v="JOSE  SANCHEZ  Registros:  2052835"/>
    <s v=""/>
    <s v="COVID"/>
    <s v="Contributivo"/>
    <m/>
    <n v="87702"/>
    <n v="87702"/>
    <s v="FACTURA COVID"/>
    <x v="2"/>
    <s v="Finalizada"/>
    <n v="0"/>
    <s v="Demanda"/>
    <n v="2023"/>
    <s v="Finalizada"/>
    <n v="87702"/>
    <n v="0"/>
    <m/>
    <n v="0"/>
    <n v="87702"/>
    <n v="0"/>
    <n v="87702"/>
    <n v="0"/>
    <n v="87702"/>
  </r>
  <r>
    <n v="901158187"/>
    <s v="CLINICA NUEVA DE CALI SAS"/>
    <s v="ACE-7254"/>
    <s v="901158187_ACE_7254"/>
    <s v="ACE7254"/>
    <s v="ESTADO DOS"/>
    <x v="5"/>
    <s v="09/03/2023 00:00:00"/>
    <d v="2023-12-01T00:00:00"/>
    <n v="360"/>
    <s v="VALENTINA  DIAZ ACEVEDO Registros:  2052861"/>
    <s v="1105361415"/>
    <s v="COVID"/>
    <s v="Contributivo"/>
    <m/>
    <n v="87702"/>
    <n v="87702"/>
    <s v="FACTURA COVID"/>
    <x v="2"/>
    <s v="Finalizada"/>
    <n v="0"/>
    <s v="Demanda"/>
    <n v="2023"/>
    <s v="Finalizada"/>
    <n v="87702"/>
    <n v="0"/>
    <m/>
    <n v="0"/>
    <n v="87702"/>
    <n v="0"/>
    <n v="87702"/>
    <n v="0"/>
    <n v="87702"/>
  </r>
  <r>
    <n v="901158187"/>
    <s v="CLINICA NUEVA DE CALI SAS"/>
    <s v="ACE-7262"/>
    <s v="901158187_ACE_7262"/>
    <s v="ACE7262"/>
    <s v="ESTADO DOS"/>
    <x v="5"/>
    <s v="10/03/2023 00:00:00"/>
    <d v="2023-12-01T00:00:00"/>
    <n v="360"/>
    <s v="NYDIA  HENAO DE ZORRILLA Registros:  2053334"/>
    <s v=""/>
    <s v="COVID"/>
    <s v="Contributivo"/>
    <m/>
    <n v="99423"/>
    <n v="99423"/>
    <s v="FACTURA COVID"/>
    <x v="2"/>
    <s v="Finalizada"/>
    <n v="0"/>
    <s v="Demanda"/>
    <n v="2023"/>
    <s v="Finalizada"/>
    <n v="99423"/>
    <n v="0"/>
    <m/>
    <n v="0"/>
    <n v="99423"/>
    <n v="0"/>
    <n v="99423"/>
    <n v="0"/>
    <n v="99423"/>
  </r>
  <r>
    <n v="901158187"/>
    <s v="CLINICA NUEVA DE CALI SAS"/>
    <s v="ACE-7263"/>
    <s v="901158187_ACE_7263"/>
    <s v="ACE7263"/>
    <s v="ESTADO DOS"/>
    <x v="5"/>
    <s v="10/03/2023 00:00:00"/>
    <d v="2023-12-01T00:00:00"/>
    <n v="360"/>
    <s v="SILVIA  HERNANDEZ ALVAREZ Registros:  2053349"/>
    <s v=""/>
    <s v="COVID"/>
    <s v="Contributivo"/>
    <m/>
    <n v="216994"/>
    <n v="216994"/>
    <s v="FACTURA COVID"/>
    <x v="2"/>
    <s v="Finalizada"/>
    <n v="0"/>
    <s v="Demanda"/>
    <n v="2023"/>
    <s v="Finalizada"/>
    <n v="216994"/>
    <n v="0"/>
    <m/>
    <n v="0"/>
    <n v="216994"/>
    <n v="0"/>
    <n v="216994"/>
    <n v="0"/>
    <n v="216994"/>
  </r>
  <r>
    <n v="901158187"/>
    <s v="CLINICA NUEVA DE CALI SAS"/>
    <s v="ACE-7264"/>
    <s v="901158187_ACE_7264"/>
    <s v="ACE7264"/>
    <s v="ESTADO DOS"/>
    <x v="5"/>
    <s v="10/03/2023 00:00:00"/>
    <d v="2023-12-01T00:00:00"/>
    <n v="360"/>
    <s v="PRIMITIVO  ANGULO  Registros:  2053386"/>
    <s v=""/>
    <s v="COVID"/>
    <s v="Contributivo"/>
    <m/>
    <n v="99423"/>
    <n v="99423"/>
    <s v="FACTURA COVID"/>
    <x v="2"/>
    <s v="Finalizada"/>
    <n v="0"/>
    <s v="Demanda"/>
    <n v="2023"/>
    <s v="Finalizada"/>
    <n v="99423"/>
    <n v="0"/>
    <m/>
    <n v="0"/>
    <n v="99423"/>
    <n v="0"/>
    <n v="99423"/>
    <n v="0"/>
    <n v="99423"/>
  </r>
  <r>
    <n v="901158187"/>
    <s v="CLINICA NUEVA DE CALI SAS"/>
    <s v="ACE-7265"/>
    <s v="901158187_ACE_7265"/>
    <s v="ACE7265"/>
    <s v="ESTADO DOS"/>
    <x v="5"/>
    <s v="10/03/2023 00:00:00"/>
    <d v="2023-12-01T00:00:00"/>
    <n v="360"/>
    <s v="ANA  DIZU MENDEZ Registros:  2053378"/>
    <s v=""/>
    <s v="COVID"/>
    <s v="Contributivo"/>
    <m/>
    <n v="87702"/>
    <n v="87702"/>
    <s v="FACTURA COVID"/>
    <x v="2"/>
    <s v="Finalizada"/>
    <n v="0"/>
    <s v="Demanda"/>
    <n v="2023"/>
    <s v="Finalizada"/>
    <n v="87702"/>
    <n v="0"/>
    <m/>
    <n v="0"/>
    <n v="87702"/>
    <n v="0"/>
    <n v="87702"/>
    <n v="0"/>
    <n v="87702"/>
  </r>
  <r>
    <n v="901158187"/>
    <s v="CLINICA NUEVA DE CALI SAS"/>
    <s v="ACE-7266"/>
    <s v="901158187_ACE_7266"/>
    <s v="ACE7266"/>
    <s v="ESTADO DOS"/>
    <x v="3"/>
    <s v="10/03/2023 00:00:00"/>
    <d v="2023-12-01T00:00:00"/>
    <n v="360"/>
    <s v="NUBIOLA  CASTILLO DE ZAMORA Registros:  2053452"/>
    <s v=""/>
    <s v="COVID"/>
    <s v="Contributivo"/>
    <m/>
    <n v="99423"/>
    <n v="99423"/>
    <s v="FACTURA COVID"/>
    <x v="2"/>
    <s v="Finalizada"/>
    <n v="0"/>
    <s v="Demanda"/>
    <n v="2023"/>
    <s v="Finalizada"/>
    <n v="99423"/>
    <n v="0"/>
    <m/>
    <n v="0"/>
    <n v="99423"/>
    <n v="0"/>
    <n v="99423"/>
    <n v="0"/>
    <n v="99423"/>
  </r>
  <r>
    <n v="901158187"/>
    <s v="CLINICA NUEVA DE CALI SAS"/>
    <s v="ACE-7267"/>
    <s v="901158187_ACE_7267"/>
    <s v="ACE7267"/>
    <s v="ESTADO DOS"/>
    <x v="3"/>
    <s v="10/03/2023 00:00:00"/>
    <d v="2023-12-01T00:00:00"/>
    <n v="360"/>
    <s v="YEFERSON  BOLAÑOS PALECHOR Registros:  2053486"/>
    <s v=""/>
    <s v="COVID"/>
    <s v="Contributivo"/>
    <m/>
    <n v="99423"/>
    <n v="99423"/>
    <s v="FACTURA COVID"/>
    <x v="2"/>
    <s v="Finalizada"/>
    <n v="0"/>
    <s v="Demanda"/>
    <n v="2023"/>
    <s v="Finalizada"/>
    <n v="99423"/>
    <n v="0"/>
    <m/>
    <n v="0"/>
    <n v="99423"/>
    <n v="0"/>
    <n v="99423"/>
    <n v="0"/>
    <n v="99423"/>
  </r>
  <r>
    <n v="901158187"/>
    <s v="CLINICA NUEVA DE CALI SAS"/>
    <s v="ACE-7268"/>
    <s v="901158187_ACE_7268"/>
    <s v="ACE7268"/>
    <s v="ESTADO DOS"/>
    <x v="3"/>
    <s v="10/03/2023 00:00:00"/>
    <d v="2023-12-01T00:00:00"/>
    <n v="360"/>
    <s v="NEYDER  RENTERIA MUÑOZ Registros:  2053508"/>
    <s v=""/>
    <s v="COVID"/>
    <s v="Contributivo"/>
    <m/>
    <n v="99423"/>
    <n v="99423"/>
    <s v="FACTURA COVID"/>
    <x v="2"/>
    <s v="Finalizada"/>
    <n v="0"/>
    <s v="Demanda"/>
    <n v="2023"/>
    <s v="Finalizada"/>
    <n v="99423"/>
    <n v="0"/>
    <m/>
    <n v="0"/>
    <n v="99423"/>
    <n v="0"/>
    <n v="99423"/>
    <n v="0"/>
    <n v="99423"/>
  </r>
  <r>
    <n v="901158187"/>
    <s v="CLINICA NUEVA DE CALI SAS"/>
    <s v="ACE-7269"/>
    <s v="901158187_ACE_7269"/>
    <s v="ACE7269"/>
    <s v="ESTADO DOS"/>
    <x v="3"/>
    <s v="10/03/2023 00:00:00"/>
    <d v="2023-12-01T00:00:00"/>
    <n v="360"/>
    <s v="ADRIANA  MENA OSPINA Registros:  2053593"/>
    <s v=""/>
    <s v="COVID"/>
    <s v="Contributivo"/>
    <m/>
    <n v="99423"/>
    <n v="99423"/>
    <s v="FACTURA COVID"/>
    <x v="2"/>
    <s v="Finalizada"/>
    <n v="0"/>
    <s v="Demanda"/>
    <n v="2023"/>
    <s v="Finalizada"/>
    <n v="99423"/>
    <n v="0"/>
    <m/>
    <n v="0"/>
    <n v="99423"/>
    <n v="0"/>
    <n v="99423"/>
    <n v="0"/>
    <n v="99423"/>
  </r>
  <r>
    <n v="901158187"/>
    <s v="CLINICA NUEVA DE CALI SAS"/>
    <s v="HCE-11731"/>
    <s v="901158187_HCE_11731"/>
    <s v="HCE11731"/>
    <s v="ESTADO DOS"/>
    <x v="5"/>
    <s v="02/02/2023 00:00:00"/>
    <d v="2023-12-01T00:00:00"/>
    <n v="360"/>
    <s v="ANTONIA   FAJARDO HERRERA  Registros:  1960604"/>
    <s v=""/>
    <s v="COVID"/>
    <s v="Contributivo"/>
    <m/>
    <n v="87702"/>
    <n v="87702"/>
    <s v="FACTURA COVID"/>
    <x v="2"/>
    <s v="Finalizada"/>
    <n v="0"/>
    <s v="Demanda"/>
    <n v="2023"/>
    <s v="Finalizada"/>
    <n v="87702"/>
    <n v="0"/>
    <m/>
    <n v="0"/>
    <n v="87702"/>
    <n v="0"/>
    <n v="87702"/>
    <n v="0"/>
    <n v="87702"/>
  </r>
  <r>
    <n v="901158187"/>
    <s v="CLINICA NUEVA DE CALI SAS"/>
    <s v="HCE-11900"/>
    <s v="901158187_HCE_11900"/>
    <s v="HCE11900"/>
    <s v="ESTADO DOS"/>
    <x v="5"/>
    <s v="27/02/2023 00:00:00"/>
    <d v="2023-12-01T00:00:00"/>
    <n v="360"/>
    <s v="LUCIANA  QUIMBAYO ORTIZ Registros:  2036253"/>
    <s v=""/>
    <s v="COVID"/>
    <s v="Contributivo"/>
    <m/>
    <n v="99423"/>
    <n v="99423"/>
    <s v="FACTURA COVID"/>
    <x v="2"/>
    <s v="Finalizada"/>
    <n v="0"/>
    <s v="Demanda"/>
    <n v="2023"/>
    <s v="Finalizada"/>
    <n v="99423"/>
    <n v="0"/>
    <m/>
    <n v="0"/>
    <n v="99423"/>
    <n v="0"/>
    <n v="99423"/>
    <n v="0"/>
    <n v="99423"/>
  </r>
  <r>
    <n v="901158187"/>
    <s v="CLINICA NUEVA DE CALI SAS"/>
    <s v="HCE-12003"/>
    <s v="901158187_HCE_12003"/>
    <s v="HCE12003"/>
    <s v="ESTADO DOS"/>
    <x v="5"/>
    <s v="10/03/2023 00:00:00"/>
    <d v="2023-12-01T00:00:00"/>
    <n v="360"/>
    <s v="JOSE  CARDONA BERMUDEZ Registros:  2053588"/>
    <s v="CC6376751"/>
    <s v="COVID"/>
    <s v="Contributivo"/>
    <m/>
    <n v="87702"/>
    <n v="87702"/>
    <s v="FACTURA COVID"/>
    <x v="2"/>
    <s v="Finalizada"/>
    <n v="0"/>
    <s v="Demanda"/>
    <n v="2023"/>
    <s v="Finalizada"/>
    <n v="87702"/>
    <n v="0"/>
    <m/>
    <n v="0"/>
    <n v="87702"/>
    <n v="0"/>
    <n v="87702"/>
    <n v="0"/>
    <n v="87702"/>
  </r>
  <r>
    <n v="901158187"/>
    <s v="CLINICA NUEVA DE CALI SAS"/>
    <s v="HCE-12004"/>
    <s v="901158187_HCE_12004"/>
    <s v="HCE12004"/>
    <s v="ESTADO DOS"/>
    <x v="3"/>
    <s v="10/03/2023 00:00:00"/>
    <d v="2023-12-01T00:00:00"/>
    <n v="360"/>
    <s v="CECILIA  PEÑA VALDERRAMA Registros:  2053630"/>
    <s v=""/>
    <s v="COVID"/>
    <s v="Contributivo"/>
    <m/>
    <n v="99423"/>
    <n v="99423"/>
    <s v="FACTURA COVID"/>
    <x v="2"/>
    <s v="Finalizada"/>
    <n v="0"/>
    <s v="Demanda"/>
    <n v="2023"/>
    <s v="Finalizada"/>
    <n v="99423"/>
    <n v="0"/>
    <m/>
    <n v="0"/>
    <n v="99423"/>
    <n v="0"/>
    <n v="99423"/>
    <n v="0"/>
    <n v="99423"/>
  </r>
  <r>
    <n v="901158187"/>
    <s v="CLINICA NUEVA DE CALI SAS"/>
    <s v="HCE-12005"/>
    <s v="901158187_HCE_12005"/>
    <s v="HCE12005"/>
    <s v="ESTADO DOS"/>
    <x v="3"/>
    <s v="10/03/2023 00:00:00"/>
    <d v="2023-12-01T00:00:00"/>
    <n v="360"/>
    <s v="NUBIA  ORDOEZ BASTIDAS Registros:  2053669"/>
    <s v="CC21356882"/>
    <s v="COVID"/>
    <s v="Contributivo"/>
    <m/>
    <n v="99423"/>
    <n v="99423"/>
    <s v="FACTURA COVID"/>
    <x v="2"/>
    <s v="Finalizada"/>
    <n v="0"/>
    <s v="Demanda"/>
    <n v="2023"/>
    <s v="Finalizada"/>
    <n v="99423"/>
    <n v="0"/>
    <m/>
    <n v="0"/>
    <n v="99423"/>
    <n v="0"/>
    <n v="99423"/>
    <n v="0"/>
    <n v="99423"/>
  </r>
  <r>
    <n v="901158187"/>
    <s v="CLINICA NUEVA DE CALI SAS"/>
    <s v="HCE-12007"/>
    <s v="901158187_HCE_12007"/>
    <s v="HCE12007"/>
    <s v="ESTADO DOS"/>
    <x v="3"/>
    <s v="10/03/2023 00:00:00"/>
    <d v="2023-12-01T00:00:00"/>
    <n v="360"/>
    <s v="ISABEL  CARVAJAL ARTEAGA Registros:  2053839"/>
    <s v=""/>
    <s v="COVID"/>
    <s v="Contributivo"/>
    <m/>
    <n v="99423"/>
    <n v="99423"/>
    <s v="FACTURA COVID"/>
    <x v="2"/>
    <s v="Finalizada"/>
    <n v="0"/>
    <s v="Demanda"/>
    <n v="2023"/>
    <s v="Finalizada"/>
    <n v="99423"/>
    <n v="0"/>
    <m/>
    <n v="0"/>
    <n v="99423"/>
    <n v="0"/>
    <n v="99423"/>
    <n v="0"/>
    <n v="99423"/>
  </r>
  <r>
    <n v="901158187"/>
    <s v="CLINICA NUEVA DE CALI SAS"/>
    <s v="HCE-12009"/>
    <s v="901158187_HCE_12009"/>
    <s v="HCE12009"/>
    <s v="ESTADO DOS"/>
    <x v="3"/>
    <s v="10/03/2023 00:00:00"/>
    <d v="2023-12-01T00:00:00"/>
    <n v="360"/>
    <s v="ROSA  CAIAFFA DE CONSUEGRA Registros:  2053894"/>
    <s v=""/>
    <s v="COVID"/>
    <s v="Contributivo"/>
    <m/>
    <n v="99423"/>
    <n v="99423"/>
    <s v="FACTURA COVID"/>
    <x v="2"/>
    <s v="Finalizada"/>
    <n v="0"/>
    <s v="Demanda"/>
    <n v="2023"/>
    <s v="Finalizada"/>
    <n v="99423"/>
    <n v="0"/>
    <m/>
    <n v="0"/>
    <n v="99423"/>
    <n v="0"/>
    <n v="99423"/>
    <n v="0"/>
    <n v="99423"/>
  </r>
  <r>
    <n v="901158187"/>
    <s v="CLINICA NUEVA DE CALI SAS"/>
    <s v="HCE-12010"/>
    <s v="901158187_HCE_12010"/>
    <s v="HCE12010"/>
    <s v="ESTADO DOS"/>
    <x v="3"/>
    <s v="10/03/2023 00:00:00"/>
    <d v="2023-12-01T00:00:00"/>
    <n v="360"/>
    <s v="RUBEN  HERNANDEZ RINCON Registros:  2053928"/>
    <s v=""/>
    <s v="COVID"/>
    <s v="Contributivo"/>
    <m/>
    <n v="99423"/>
    <n v="99423"/>
    <s v="FACTURA COVID"/>
    <x v="2"/>
    <s v="Finalizada"/>
    <n v="0"/>
    <s v="Demanda"/>
    <n v="2023"/>
    <s v="Finalizada"/>
    <n v="99423"/>
    <n v="0"/>
    <m/>
    <n v="0"/>
    <n v="99423"/>
    <n v="0"/>
    <n v="99423"/>
    <n v="0"/>
    <n v="99423"/>
  </r>
  <r>
    <n v="901158187"/>
    <s v="CLINICA NUEVA DE CALI SAS"/>
    <s v="HCE-12011"/>
    <s v="901158187_HCE_12011"/>
    <s v="HCE12011"/>
    <s v="ESTADO DOS"/>
    <x v="3"/>
    <s v="10/03/2023 00:00:00"/>
    <d v="2023-12-01T00:00:00"/>
    <n v="360"/>
    <s v="LUIS  JARAMILLO OROZCO Registros:  2053994"/>
    <s v=""/>
    <s v="COVID"/>
    <s v="Contributivo"/>
    <m/>
    <n v="99423"/>
    <n v="99423"/>
    <s v="FACTURA COVID"/>
    <x v="2"/>
    <s v="Finalizada"/>
    <n v="0"/>
    <s v="Demanda"/>
    <n v="2023"/>
    <s v="Finalizada"/>
    <n v="99423"/>
    <n v="0"/>
    <m/>
    <n v="0"/>
    <n v="99423"/>
    <n v="0"/>
    <n v="99423"/>
    <n v="0"/>
    <n v="99423"/>
  </r>
  <r>
    <n v="901158187"/>
    <s v="CLINICA NUEVA DE CALI SAS"/>
    <s v="HCE-12012"/>
    <s v="901158187_HCE_12012"/>
    <s v="HCE12012"/>
    <s v="ESTADO DOS"/>
    <x v="3"/>
    <s v="10/03/2023 00:00:00"/>
    <d v="2023-12-01T00:00:00"/>
    <n v="360"/>
    <s v="JUAN  TUTISTAR QUISOBONI Registros:  2054080"/>
    <s v=""/>
    <s v="COVID"/>
    <s v="Contributivo"/>
    <m/>
    <n v="99423"/>
    <n v="99423"/>
    <s v="FACTURA COVID"/>
    <x v="2"/>
    <s v="Finalizada"/>
    <n v="0"/>
    <s v="Demanda"/>
    <n v="2023"/>
    <s v="Finalizada"/>
    <n v="99423"/>
    <n v="0"/>
    <m/>
    <n v="0"/>
    <n v="99423"/>
    <n v="0"/>
    <n v="99423"/>
    <n v="0"/>
    <n v="99423"/>
  </r>
  <r>
    <n v="901158187"/>
    <s v="CLINICA NUEVA DE CALI SAS"/>
    <s v="HCE-12013"/>
    <s v="901158187_HCE_12013"/>
    <s v="HCE12013"/>
    <s v="ESTADO DOS"/>
    <x v="3"/>
    <s v="10/03/2023 00:00:00"/>
    <d v="2023-12-01T00:00:00"/>
    <n v="360"/>
    <s v="ADRIANA  MORENO DE JESUS Registros:  2054117"/>
    <s v="CC31953761"/>
    <s v="COVID"/>
    <s v="Contributivo"/>
    <m/>
    <n v="99423"/>
    <n v="99423"/>
    <s v="FACTURA COVID"/>
    <x v="2"/>
    <s v="Finalizada"/>
    <n v="0"/>
    <s v="Demanda"/>
    <n v="2023"/>
    <s v="Finalizada"/>
    <n v="99423"/>
    <n v="0"/>
    <m/>
    <n v="0"/>
    <n v="99423"/>
    <n v="0"/>
    <n v="99423"/>
    <n v="0"/>
    <n v="99423"/>
  </r>
  <r>
    <n v="901158187"/>
    <s v="CLINICA NUEVA DE CALI SAS"/>
    <s v="HCE-12014"/>
    <s v="901158187_HCE_12014"/>
    <s v="HCE12014"/>
    <s v="ESTADO DOS"/>
    <x v="3"/>
    <s v="10/03/2023 00:00:00"/>
    <d v="2023-12-01T00:00:00"/>
    <n v="360"/>
    <s v="LUIS  OCHOA CHAVEZ Registros:  2054166"/>
    <s v="CC14437854"/>
    <s v="COVID"/>
    <s v="Contributivo"/>
    <m/>
    <n v="99423"/>
    <n v="99423"/>
    <s v="FACTURA COVID"/>
    <x v="2"/>
    <s v="Finalizada"/>
    <n v="0"/>
    <s v="Demanda"/>
    <n v="2023"/>
    <s v="Finalizada"/>
    <n v="99423"/>
    <n v="0"/>
    <m/>
    <n v="0"/>
    <n v="99423"/>
    <n v="0"/>
    <n v="99423"/>
    <n v="0"/>
    <n v="99423"/>
  </r>
  <r>
    <n v="901158187"/>
    <s v="CLINICA NUEVA DE CALI SAS"/>
    <s v="HCE-12015"/>
    <s v="901158187_HCE_12015"/>
    <s v="HCE12015"/>
    <s v="ESTADO DOS"/>
    <x v="3"/>
    <s v="10/03/2023 00:00:00"/>
    <d v="2023-12-01T00:00:00"/>
    <n v="360"/>
    <s v="JUAN  MAZUERA VANEGAS Registros:  2054179"/>
    <s v="RC1105935685"/>
    <s v="COVID"/>
    <s v="Contributivo"/>
    <m/>
    <n v="99423"/>
    <n v="99423"/>
    <s v="FACTURA COVID"/>
    <x v="2"/>
    <s v="Finalizada"/>
    <n v="0"/>
    <s v="Demanda"/>
    <n v="2023"/>
    <s v="Finalizada"/>
    <n v="99423"/>
    <n v="0"/>
    <m/>
    <n v="0"/>
    <n v="99423"/>
    <n v="0"/>
    <n v="99423"/>
    <n v="0"/>
    <n v="99423"/>
  </r>
  <r>
    <n v="901158187"/>
    <s v="CLINICA NUEVA DE CALI SAS"/>
    <s v="HCE-12016"/>
    <s v="901158187_HCE_12016"/>
    <s v="HCE12016"/>
    <s v="ESTADO DOS"/>
    <x v="5"/>
    <s v="10/03/2023 00:00:00"/>
    <d v="2023-12-01T00:00:00"/>
    <n v="360"/>
    <s v="LILIANA  GONZALEZ BETANCOURT Registros:  2054291"/>
    <s v=""/>
    <s v="COVID"/>
    <s v="Contributivo"/>
    <m/>
    <n v="87702"/>
    <n v="87702"/>
    <s v="FACTURA COVID"/>
    <x v="2"/>
    <s v="Finalizada"/>
    <n v="0"/>
    <s v="Demanda"/>
    <n v="2023"/>
    <s v="Finalizada"/>
    <n v="87702"/>
    <n v="0"/>
    <m/>
    <n v="0"/>
    <n v="87702"/>
    <n v="0"/>
    <n v="87702"/>
    <n v="0"/>
    <n v="87702"/>
  </r>
  <r>
    <n v="901158187"/>
    <s v="CLINICA NUEVA DE CALI SAS"/>
    <s v="HCE-12017"/>
    <s v="901158187_HCE_12017"/>
    <s v="HCE12017"/>
    <s v="ESTADO DOS"/>
    <x v="3"/>
    <s v="11/03/2023 00:00:00"/>
    <d v="2023-12-01T00:00:00"/>
    <n v="360"/>
    <s v="THIAGO  ENCISO SERNA Registros:  2054880"/>
    <s v=""/>
    <s v="COVID"/>
    <s v="Contributivo"/>
    <m/>
    <n v="99423"/>
    <n v="99423"/>
    <s v="FACTURA COVID"/>
    <x v="2"/>
    <s v="Finalizada"/>
    <n v="0"/>
    <s v="Demanda"/>
    <n v="2023"/>
    <s v="Finalizada"/>
    <n v="99423"/>
    <n v="0"/>
    <m/>
    <n v="0"/>
    <n v="99423"/>
    <n v="0"/>
    <n v="99423"/>
    <n v="0"/>
    <n v="99423"/>
  </r>
  <r>
    <n v="901158187"/>
    <s v="CLINICA NUEVA DE CALI SAS"/>
    <s v="HCE-12018"/>
    <s v="901158187_HCE_12018"/>
    <s v="HCE12018"/>
    <s v="ESTADO DOS"/>
    <x v="3"/>
    <s v="11/03/2023 00:00:00"/>
    <d v="2023-12-01T00:00:00"/>
    <n v="360"/>
    <s v="CLAUDIA  DIAZ MACHADO Registros:  2054930"/>
    <s v="3207752658"/>
    <s v="COVID"/>
    <s v="Contributivo"/>
    <m/>
    <n v="99423"/>
    <n v="99423"/>
    <s v="FACTURA COVID"/>
    <x v="2"/>
    <s v="Finalizada"/>
    <n v="0"/>
    <s v="Demanda"/>
    <n v="2023"/>
    <s v="Finalizada"/>
    <n v="99423"/>
    <n v="0"/>
    <m/>
    <n v="0"/>
    <n v="99423"/>
    <n v="0"/>
    <n v="99423"/>
    <n v="0"/>
    <n v="99423"/>
  </r>
  <r>
    <n v="901158187"/>
    <s v="CLINICA NUEVA DE CALI SAS"/>
    <s v="HCE-12019"/>
    <s v="901158187_HCE_12019"/>
    <s v="HCE12019"/>
    <s v="ESTADO DOS"/>
    <x v="3"/>
    <s v="11/03/2023 00:00:00"/>
    <d v="2023-12-01T00:00:00"/>
    <n v="360"/>
    <s v="MARIA  CARDONA CARO Registros:  2054962"/>
    <s v=""/>
    <s v="COVID"/>
    <s v="Contributivo"/>
    <m/>
    <n v="99423"/>
    <n v="99423"/>
    <s v="FACTURA COVID"/>
    <x v="2"/>
    <s v="Finalizada"/>
    <n v="0"/>
    <s v="Demanda"/>
    <n v="2023"/>
    <s v="Finalizada"/>
    <n v="99423"/>
    <n v="0"/>
    <m/>
    <n v="0"/>
    <n v="99423"/>
    <n v="0"/>
    <n v="99423"/>
    <n v="0"/>
    <n v="99423"/>
  </r>
  <r>
    <n v="901158187"/>
    <s v="CLINICA NUEVA DE CALI SAS"/>
    <s v="HCE-12020"/>
    <s v="901158187_HCE_12020"/>
    <s v="HCE12020"/>
    <s v="ESTADO DOS"/>
    <x v="3"/>
    <s v="11/03/2023 00:00:00"/>
    <d v="2023-12-01T00:00:00"/>
    <n v="360"/>
    <s v="DULCE  APONZA MINA Registros:  2055026"/>
    <s v=""/>
    <s v="COVID"/>
    <s v="Contributivo"/>
    <m/>
    <n v="99423"/>
    <n v="99423"/>
    <s v="FACTURA COVID"/>
    <x v="2"/>
    <s v="Finalizada"/>
    <n v="0"/>
    <s v="Demanda"/>
    <n v="2023"/>
    <s v="Finalizada"/>
    <n v="99423"/>
    <n v="0"/>
    <m/>
    <n v="0"/>
    <n v="99423"/>
    <n v="0"/>
    <n v="99423"/>
    <n v="0"/>
    <n v="99423"/>
  </r>
  <r>
    <n v="901158187"/>
    <s v="CLINICA NUEVA DE CALI SAS"/>
    <s v="HCE-12021"/>
    <s v="901158187_HCE_12021"/>
    <s v="HCE12021"/>
    <s v="ESTADO DOS"/>
    <x v="3"/>
    <s v="11/03/2023 00:00:00"/>
    <d v="2023-12-01T00:00:00"/>
    <n v="360"/>
    <s v="ANTONELLA  CARABALI HERRERA Registros:  2055053"/>
    <s v=""/>
    <s v="COVID"/>
    <s v="Contributivo"/>
    <m/>
    <n v="99423"/>
    <n v="99423"/>
    <s v="FACTURA COVID"/>
    <x v="2"/>
    <s v="Finalizada"/>
    <n v="0"/>
    <s v="Demanda"/>
    <n v="2023"/>
    <s v="Finalizada"/>
    <n v="99423"/>
    <n v="0"/>
    <m/>
    <n v="0"/>
    <n v="99423"/>
    <n v="0"/>
    <n v="99423"/>
    <n v="0"/>
    <n v="99423"/>
  </r>
  <r>
    <n v="901158187"/>
    <s v="CLINICA NUEVA DE CALI SAS"/>
    <s v="HCE-12022"/>
    <s v="901158187_HCE_12022"/>
    <s v="HCE12022"/>
    <s v="ESTADO DOS"/>
    <x v="3"/>
    <s v="11/03/2023 00:00:00"/>
    <d v="2023-12-01T00:00:00"/>
    <n v="360"/>
    <s v="JONNATHAN ANDRES VILLAMARIN MONTENEGRO Registros:  2055070"/>
    <s v=""/>
    <s v="COVID"/>
    <s v="Contributivo"/>
    <m/>
    <n v="99423"/>
    <n v="99423"/>
    <s v="FACTURA COVID"/>
    <x v="2"/>
    <s v="Finalizada"/>
    <n v="0"/>
    <s v="Demanda"/>
    <n v="2023"/>
    <s v="Finalizada"/>
    <n v="99423"/>
    <n v="0"/>
    <m/>
    <n v="0"/>
    <n v="99423"/>
    <n v="0"/>
    <n v="99423"/>
    <n v="0"/>
    <n v="99423"/>
  </r>
  <r>
    <n v="901158187"/>
    <s v="CLINICA NUEVA DE CALI SAS"/>
    <s v="HCE-12025"/>
    <s v="901158187_HCE_12025"/>
    <s v="HCE12025"/>
    <s v="ESTADO DOS"/>
    <x v="5"/>
    <s v="11/03/2023 00:00:00"/>
    <d v="2023-12-01T00:00:00"/>
    <n v="360"/>
    <s v="SAMUEL  HURTADO MUÑOZ Registros:  2055112"/>
    <s v="TI1110050201"/>
    <s v="COVID"/>
    <s v="Contributivo"/>
    <m/>
    <n v="87702"/>
    <n v="87702"/>
    <s v="FACTURA COVID"/>
    <x v="2"/>
    <s v="Finalizada"/>
    <n v="0"/>
    <s v="Demanda"/>
    <n v="2023"/>
    <s v="Finalizada"/>
    <n v="87702"/>
    <n v="0"/>
    <m/>
    <n v="0"/>
    <n v="87702"/>
    <n v="0"/>
    <n v="87702"/>
    <n v="0"/>
    <n v="87702"/>
  </r>
  <r>
    <n v="901158187"/>
    <s v="CLINICA NUEVA DE CALI SAS"/>
    <s v="HCE-12027"/>
    <s v="901158187_HCE_12027"/>
    <s v="HCE12027"/>
    <s v="ESTADO DOS"/>
    <x v="3"/>
    <s v="11/03/2023 00:00:00"/>
    <d v="2023-12-01T00:00:00"/>
    <n v="360"/>
    <s v="SANDRA LORENA MOSQUERA MENJURA Registros:  2055131"/>
    <s v="CC1130584642"/>
    <s v="COVID"/>
    <s v="Contributivo"/>
    <m/>
    <n v="99423"/>
    <n v="99423"/>
    <s v="FACTURA COVID"/>
    <x v="2"/>
    <s v="Finalizada"/>
    <n v="0"/>
    <s v="Demanda"/>
    <n v="2023"/>
    <s v="Finalizada"/>
    <n v="99423"/>
    <n v="0"/>
    <m/>
    <n v="0"/>
    <n v="99423"/>
    <n v="0"/>
    <n v="99423"/>
    <n v="0"/>
    <n v="99423"/>
  </r>
  <r>
    <n v="901158187"/>
    <s v="CLINICA NUEVA DE CALI SAS"/>
    <s v="HCE-12028"/>
    <s v="901158187_HCE_12028"/>
    <s v="HCE12028"/>
    <s v="ESTADO DOS"/>
    <x v="5"/>
    <s v="11/03/2023 00:00:00"/>
    <d v="2023-12-01T00:00:00"/>
    <n v="360"/>
    <s v="JUAN  RODRIGUEZ RIVERA Registros:  2055135"/>
    <s v="RC1105388141"/>
    <s v="COVID"/>
    <s v="Contributivo"/>
    <m/>
    <n v="87702"/>
    <n v="87702"/>
    <s v="FACTURA COVID"/>
    <x v="2"/>
    <s v="Finalizada"/>
    <n v="0"/>
    <s v="Demanda"/>
    <n v="2023"/>
    <s v="Finalizada"/>
    <n v="87702"/>
    <n v="0"/>
    <m/>
    <n v="0"/>
    <n v="87702"/>
    <n v="0"/>
    <n v="87702"/>
    <n v="0"/>
    <n v="87702"/>
  </r>
  <r>
    <n v="901158187"/>
    <s v="CLINICA NUEVA DE CALI SAS"/>
    <s v="HCE-12029"/>
    <s v="901158187_HCE_12029"/>
    <s v="HCE12029"/>
    <s v="ESTADO DOS"/>
    <x v="3"/>
    <s v="11/03/2023 00:00:00"/>
    <d v="2023-12-01T00:00:00"/>
    <n v="360"/>
    <s v="JAIME ANDRES CERON BOLAÑOS Registros:  2055142"/>
    <s v="3215062805"/>
    <s v="COVID"/>
    <s v="Contributivo"/>
    <m/>
    <n v="99423"/>
    <n v="99423"/>
    <s v="FACTURA COVID"/>
    <x v="2"/>
    <s v="Finalizada"/>
    <n v="0"/>
    <s v="Demanda"/>
    <n v="2023"/>
    <s v="Finalizada"/>
    <n v="99423"/>
    <n v="0"/>
    <m/>
    <n v="0"/>
    <n v="99423"/>
    <n v="0"/>
    <n v="99423"/>
    <n v="0"/>
    <n v="99423"/>
  </r>
  <r>
    <n v="901158187"/>
    <s v="CLINICA NUEVA DE CALI SAS"/>
    <s v="HCE-12031"/>
    <s v="901158187_HCE_12031"/>
    <s v="HCE12031"/>
    <s v="ESTADO DOS"/>
    <x v="3"/>
    <s v="11/03/2023 00:00:00"/>
    <d v="2023-12-01T00:00:00"/>
    <n v="360"/>
    <s v="ALBA  CARDONA DIAZ Registros:  2055183"/>
    <s v=""/>
    <s v="COVID"/>
    <s v="Contributivo"/>
    <m/>
    <n v="99423"/>
    <n v="99423"/>
    <s v="FACTURA COVID"/>
    <x v="2"/>
    <s v="Finalizada"/>
    <n v="0"/>
    <s v="Demanda"/>
    <n v="2023"/>
    <s v="Finalizada"/>
    <n v="99423"/>
    <n v="0"/>
    <m/>
    <n v="0"/>
    <n v="99423"/>
    <n v="0"/>
    <n v="99423"/>
    <n v="0"/>
    <n v="99423"/>
  </r>
  <r>
    <n v="901158187"/>
    <s v="CLINICA NUEVA DE CALI SAS"/>
    <s v="HCE-12032"/>
    <s v="901158187_HCE_12032"/>
    <s v="HCE12032"/>
    <s v="ESTADO DOS"/>
    <x v="5"/>
    <s v="11/03/2023 00:00:00"/>
    <d v="2023-12-01T00:00:00"/>
    <n v="360"/>
    <s v="BERTA  ENRIQUEZ DE BELALCAZAR Registros:  2055189"/>
    <s v="CC29032772"/>
    <s v="COVID"/>
    <s v="Contributivo"/>
    <m/>
    <n v="87702"/>
    <n v="87702"/>
    <s v="FACTURA COVID"/>
    <x v="2"/>
    <s v="Finalizada"/>
    <n v="0"/>
    <s v="Demanda"/>
    <n v="2023"/>
    <s v="Finalizada"/>
    <n v="87702"/>
    <n v="0"/>
    <m/>
    <n v="0"/>
    <n v="87702"/>
    <n v="0"/>
    <n v="87702"/>
    <n v="0"/>
    <n v="87702"/>
  </r>
  <r>
    <n v="901158187"/>
    <s v="CLINICA NUEVA DE CALI SAS"/>
    <s v="HCE-12036"/>
    <s v="901158187_HCE_12036"/>
    <s v="HCE12036"/>
    <s v="ESTADO DOS"/>
    <x v="3"/>
    <s v="11/03/2023 00:00:00"/>
    <d v="2023-12-01T00:00:00"/>
    <n v="360"/>
    <s v="MELIDA  LOZANO GARCIA Registros:  2055266"/>
    <s v=""/>
    <s v="COVID"/>
    <s v="Contributivo"/>
    <m/>
    <n v="99423"/>
    <n v="99423"/>
    <s v="FACTURA COVID"/>
    <x v="2"/>
    <s v="Finalizada"/>
    <n v="0"/>
    <s v="Demanda"/>
    <n v="2023"/>
    <s v="Finalizada"/>
    <n v="99423"/>
    <n v="0"/>
    <m/>
    <n v="0"/>
    <n v="99423"/>
    <n v="0"/>
    <n v="99423"/>
    <n v="0"/>
    <n v="99423"/>
  </r>
  <r>
    <n v="901158187"/>
    <s v="CLINICA NUEVA DE CALI SAS"/>
    <s v="HCE-12040"/>
    <s v="901158187_HCE_12040"/>
    <s v="HCE12040"/>
    <s v="ESTADO DOS"/>
    <x v="3"/>
    <s v="11/03/2023 00:00:00"/>
    <d v="2023-12-01T00:00:00"/>
    <n v="360"/>
    <s v="JEISON  CASTRO PINTO Registros:  2055308"/>
    <s v=""/>
    <s v="COVID"/>
    <s v="Contributivo"/>
    <m/>
    <n v="99423"/>
    <n v="99423"/>
    <s v="FACTURA COVID"/>
    <x v="2"/>
    <s v="Finalizada"/>
    <n v="0"/>
    <s v="Demanda"/>
    <n v="2023"/>
    <s v="Finalizada"/>
    <n v="99423"/>
    <n v="0"/>
    <m/>
    <n v="0"/>
    <n v="99423"/>
    <n v="0"/>
    <n v="99423"/>
    <n v="0"/>
    <n v="99423"/>
  </r>
  <r>
    <n v="901158187"/>
    <s v="CLINICA NUEVA DE CALI SAS"/>
    <s v="HCE-12041"/>
    <s v="901158187_HCE_12041"/>
    <s v="HCE12041"/>
    <s v="ESTADO DOS"/>
    <x v="3"/>
    <s v="11/03/2023 00:00:00"/>
    <d v="2023-12-01T00:00:00"/>
    <n v="360"/>
    <s v="RODRIGO  GIRALDO GIRALDO Registros:  2055316"/>
    <s v=""/>
    <s v="COVID"/>
    <s v="Contributivo"/>
    <m/>
    <n v="99423"/>
    <n v="99423"/>
    <s v="FACTURA COVID"/>
    <x v="2"/>
    <s v="Finalizada"/>
    <n v="0"/>
    <s v="Demanda"/>
    <n v="2023"/>
    <s v="Finalizada"/>
    <n v="99423"/>
    <n v="0"/>
    <m/>
    <n v="0"/>
    <n v="99423"/>
    <n v="0"/>
    <n v="99423"/>
    <n v="0"/>
    <n v="99423"/>
  </r>
  <r>
    <n v="901158187"/>
    <s v="CLINICA NUEVA DE CALI SAS"/>
    <s v="HCE-12043"/>
    <s v="901158187_HCE_12043"/>
    <s v="HCE12043"/>
    <s v="ESTADO DOS"/>
    <x v="5"/>
    <s v="13/03/2023 00:00:00"/>
    <d v="2023-12-01T00:00:00"/>
    <n v="360"/>
    <s v="LUZ  ARROYO MANYOMA Registros:  2056009"/>
    <s v=""/>
    <s v="COVID"/>
    <s v="Contributivo"/>
    <m/>
    <n v="87702"/>
    <n v="87702"/>
    <s v="FACTURA COVID"/>
    <x v="2"/>
    <s v="Finalizada"/>
    <n v="0"/>
    <s v="Demanda"/>
    <n v="2023"/>
    <s v="Finalizada"/>
    <n v="87702"/>
    <n v="0"/>
    <m/>
    <n v="0"/>
    <n v="87702"/>
    <n v="0"/>
    <n v="87702"/>
    <n v="0"/>
    <n v="87702"/>
  </r>
  <r>
    <n v="901158187"/>
    <s v="CLINICA NUEVA DE CALI SAS"/>
    <s v="HCE-12045"/>
    <s v="901158187_HCE_12045"/>
    <s v="HCE12045"/>
    <s v="ESTADO DOS"/>
    <x v="5"/>
    <s v="13/03/2023 00:00:00"/>
    <d v="2023-12-01T00:00:00"/>
    <n v="360"/>
    <s v="OSCAR  MORENO TORRES Registros:  2056044"/>
    <s v=""/>
    <s v="COVID"/>
    <s v="Contributivo"/>
    <m/>
    <n v="87702"/>
    <n v="87702"/>
    <s v="FACTURA COVID"/>
    <x v="2"/>
    <s v="Finalizada"/>
    <n v="0"/>
    <s v="Demanda"/>
    <n v="2023"/>
    <s v="Finalizada"/>
    <n v="87702"/>
    <n v="0"/>
    <m/>
    <n v="0"/>
    <n v="87702"/>
    <n v="0"/>
    <n v="87702"/>
    <n v="0"/>
    <n v="87702"/>
  </r>
  <r>
    <n v="901158187"/>
    <s v="CLINICA NUEVA DE CALI SAS"/>
    <s v="HCE-12047"/>
    <s v="901158187_HCE_12047"/>
    <s v="HCE12047"/>
    <s v="ESTADO DOS"/>
    <x v="5"/>
    <s v="13/03/2023 00:00:00"/>
    <d v="2023-12-01T00:00:00"/>
    <n v="360"/>
    <s v="LUZMI  VALENCIA BONILLA Registros:  2056552"/>
    <s v="CC1193017829"/>
    <s v="COVID"/>
    <s v="Contributivo"/>
    <m/>
    <n v="87702"/>
    <n v="87702"/>
    <s v="FACTURA COVID"/>
    <x v="2"/>
    <s v="Finalizada"/>
    <n v="0"/>
    <s v="Demanda"/>
    <n v="2023"/>
    <s v="Finalizada"/>
    <n v="87702"/>
    <n v="0"/>
    <m/>
    <n v="0"/>
    <n v="87702"/>
    <n v="0"/>
    <n v="87702"/>
    <n v="0"/>
    <n v="87702"/>
  </r>
  <r>
    <n v="901158187"/>
    <s v="CLINICA NUEVA DE CALI SAS"/>
    <s v="HCE-12048"/>
    <s v="901158187_HCE_12048"/>
    <s v="HCE12048"/>
    <s v="ESTADO DOS"/>
    <x v="5"/>
    <s v="13/03/2023 00:00:00"/>
    <d v="2023-12-01T00:00:00"/>
    <n v="360"/>
    <s v="ANGIE  MARTINEZ TORRES Registros:  2056569"/>
    <s v=""/>
    <s v="COVID"/>
    <s v="Contributivo"/>
    <m/>
    <n v="87702"/>
    <n v="87702"/>
    <s v="FACTURA COVID"/>
    <x v="2"/>
    <s v="Finalizada"/>
    <n v="0"/>
    <s v="Demanda"/>
    <n v="2023"/>
    <s v="Finalizada"/>
    <n v="87702"/>
    <n v="0"/>
    <m/>
    <n v="0"/>
    <n v="87702"/>
    <n v="0"/>
    <n v="87702"/>
    <n v="0"/>
    <n v="87702"/>
  </r>
  <r>
    <n v="901158187"/>
    <s v="CLINICA NUEVA DE CALI SAS"/>
    <s v="HCE-12049"/>
    <s v="901158187_HCE_12049"/>
    <s v="HCE12049"/>
    <s v="ESTADO DOS"/>
    <x v="5"/>
    <s v="13/03/2023 00:00:00"/>
    <d v="2023-12-01T00:00:00"/>
    <n v="360"/>
    <s v="MARIA  PEÑA SANDOVAL Registros:  2056587"/>
    <s v=""/>
    <s v="COVID"/>
    <s v="Contributivo"/>
    <m/>
    <n v="87702"/>
    <n v="87702"/>
    <s v="FACTURA COVID"/>
    <x v="2"/>
    <s v="Finalizada"/>
    <n v="0"/>
    <s v="Demanda"/>
    <n v="2023"/>
    <s v="Finalizada"/>
    <n v="87702"/>
    <n v="0"/>
    <m/>
    <n v="0"/>
    <n v="87702"/>
    <n v="0"/>
    <n v="87702"/>
    <n v="0"/>
    <n v="87702"/>
  </r>
  <r>
    <n v="901158187"/>
    <s v="CLINICA NUEVA DE CALI SAS"/>
    <s v="HCE-12050"/>
    <s v="901158187_HCE_12050"/>
    <s v="HCE12050"/>
    <s v="ESTADO DOS"/>
    <x v="5"/>
    <s v="13/03/2023 00:00:00"/>
    <d v="2023-12-01T00:00:00"/>
    <n v="360"/>
    <s v="MADELEINE  GONZALEZ PAZ Registros:  2056607"/>
    <s v=""/>
    <s v="COVID"/>
    <s v="Contributivo"/>
    <m/>
    <n v="87702"/>
    <n v="87702"/>
    <s v="FACTURA COVID"/>
    <x v="2"/>
    <s v="Finalizada"/>
    <n v="0"/>
    <s v="Demanda"/>
    <n v="2023"/>
    <s v="Finalizada"/>
    <n v="87702"/>
    <n v="0"/>
    <m/>
    <n v="0"/>
    <n v="87702"/>
    <n v="0"/>
    <n v="87702"/>
    <n v="0"/>
    <n v="87702"/>
  </r>
  <r>
    <n v="901158187"/>
    <s v="CLINICA NUEVA DE CALI SAS"/>
    <s v="HCE-12051"/>
    <s v="901158187_HCE_12051"/>
    <s v="HCE12051"/>
    <s v="ESTADO DOS"/>
    <x v="5"/>
    <s v="13/03/2023 00:00:00"/>
    <d v="2023-12-01T00:00:00"/>
    <n v="360"/>
    <s v="LIAN  GUTIERREZ TAIPE Registros:  2056639"/>
    <s v=""/>
    <s v="COVID"/>
    <s v="Contributivo"/>
    <m/>
    <n v="87702"/>
    <n v="87702"/>
    <s v="FACTURA COVID"/>
    <x v="2"/>
    <s v="Finalizada"/>
    <n v="0"/>
    <s v="Demanda"/>
    <n v="2023"/>
    <s v="Finalizada"/>
    <n v="87702"/>
    <n v="0"/>
    <m/>
    <n v="0"/>
    <n v="87702"/>
    <n v="0"/>
    <n v="87702"/>
    <n v="0"/>
    <n v="87702"/>
  </r>
  <r>
    <n v="901158187"/>
    <s v="CLINICA NUEVA DE CALI SAS"/>
    <s v="HCE-12052"/>
    <s v="901158187_HCE_12052"/>
    <s v="HCE12052"/>
    <s v="ESTADO DOS"/>
    <x v="5"/>
    <s v="13/03/2023 00:00:00"/>
    <d v="2023-12-01T00:00:00"/>
    <n v="360"/>
    <s v="JERONIMO  GAVIRIA ESCARRIA Registros:  2056675"/>
    <s v=""/>
    <s v="COVID"/>
    <s v="Contributivo"/>
    <m/>
    <n v="87702"/>
    <n v="87702"/>
    <s v="FACTURA COVID"/>
    <x v="2"/>
    <s v="Finalizada"/>
    <n v="0"/>
    <s v="Demanda"/>
    <n v="2023"/>
    <s v="Finalizada"/>
    <n v="87702"/>
    <n v="0"/>
    <m/>
    <n v="0"/>
    <n v="87702"/>
    <n v="0"/>
    <n v="87702"/>
    <n v="0"/>
    <n v="87702"/>
  </r>
  <r>
    <n v="901158187"/>
    <s v="CLINICA NUEVA DE CALI SAS"/>
    <s v="HCE-12053"/>
    <s v="901158187_HCE_12053"/>
    <s v="HCE12053"/>
    <s v="ESTADO DOS"/>
    <x v="5"/>
    <s v="13/03/2023 00:00:00"/>
    <d v="2023-12-01T00:00:00"/>
    <n v="360"/>
    <s v="ISIS  VASQUEZ ATEHORTUA Registros:  2056714"/>
    <s v=""/>
    <s v="COVID"/>
    <s v="Contributivo"/>
    <m/>
    <n v="87702"/>
    <n v="87702"/>
    <s v="FACTURA COVID"/>
    <x v="2"/>
    <s v="Finalizada"/>
    <n v="0"/>
    <s v="Demanda"/>
    <n v="2023"/>
    <s v="Finalizada"/>
    <n v="87702"/>
    <n v="0"/>
    <m/>
    <n v="0"/>
    <n v="87702"/>
    <n v="0"/>
    <n v="87702"/>
    <n v="0"/>
    <n v="87702"/>
  </r>
  <r>
    <n v="901158187"/>
    <s v="CLINICA NUEVA DE CALI SAS"/>
    <s v="HCE-12054"/>
    <s v="901158187_HCE_12054"/>
    <s v="HCE12054"/>
    <s v="ESTADO DOS"/>
    <x v="5"/>
    <s v="13/03/2023 00:00:00"/>
    <d v="2023-12-01T00:00:00"/>
    <n v="360"/>
    <s v="DANIELA  FIGUEROA AGUDELO Registros:  2056746"/>
    <s v=""/>
    <s v="COVID"/>
    <s v="Contributivo"/>
    <m/>
    <n v="87702"/>
    <n v="87702"/>
    <s v="FACTURA COVID"/>
    <x v="2"/>
    <s v="Finalizada"/>
    <n v="0"/>
    <s v="Demanda"/>
    <n v="2023"/>
    <s v="Finalizada"/>
    <n v="87702"/>
    <n v="0"/>
    <m/>
    <n v="0"/>
    <n v="87702"/>
    <n v="0"/>
    <n v="87702"/>
    <n v="0"/>
    <n v="87702"/>
  </r>
  <r>
    <n v="901158187"/>
    <s v="CLINICA NUEVA DE CALI SAS"/>
    <s v="HCE-12055"/>
    <s v="901158187_HCE_12055"/>
    <s v="HCE12055"/>
    <s v="ESTADO DOS"/>
    <x v="5"/>
    <s v="13/03/2023 00:00:00"/>
    <d v="2023-12-01T00:00:00"/>
    <n v="360"/>
    <s v="CARLOS  CANO RIOS Registros:  2056754"/>
    <s v="CC6703069"/>
    <s v="COVID"/>
    <s v="Contributivo"/>
    <m/>
    <n v="87702"/>
    <n v="87702"/>
    <s v="FACTURA COVID"/>
    <x v="2"/>
    <s v="Finalizada"/>
    <n v="0"/>
    <s v="Demanda"/>
    <n v="2023"/>
    <s v="Finalizada"/>
    <n v="87702"/>
    <n v="0"/>
    <m/>
    <n v="0"/>
    <n v="87702"/>
    <n v="0"/>
    <n v="87702"/>
    <n v="0"/>
    <n v="87702"/>
  </r>
  <r>
    <n v="901158187"/>
    <s v="CLINICA NUEVA DE CALI SAS"/>
    <s v="HCE-12057"/>
    <s v="901158187_HCE_12057"/>
    <s v="HCE12057"/>
    <s v="ESTADO DOS"/>
    <x v="5"/>
    <s v="13/03/2023 00:00:00"/>
    <d v="2023-12-01T00:00:00"/>
    <n v="360"/>
    <s v="JULY  SINISTERRA SINISTERRA Registros:  2056794"/>
    <s v=""/>
    <s v="COVID"/>
    <s v="Contributivo"/>
    <m/>
    <n v="87702"/>
    <n v="87702"/>
    <s v="FACTURA COVID"/>
    <x v="2"/>
    <s v="Finalizada"/>
    <n v="0"/>
    <s v="Demanda"/>
    <n v="2023"/>
    <s v="Finalizada"/>
    <n v="87702"/>
    <n v="0"/>
    <m/>
    <n v="0"/>
    <n v="87702"/>
    <n v="0"/>
    <n v="87702"/>
    <n v="0"/>
    <n v="87702"/>
  </r>
  <r>
    <n v="901158187"/>
    <s v="CLINICA NUEVA DE CALI SAS"/>
    <s v="HCE-12060"/>
    <s v="901158187_HCE_12060"/>
    <s v="HCE12060"/>
    <s v="ESTADO DOS"/>
    <x v="5"/>
    <s v="13/03/2023 00:00:00"/>
    <d v="2023-12-01T00:00:00"/>
    <n v="360"/>
    <s v="DEYSI  PATIÑO CARDONA Registros:  2057074"/>
    <s v="CC31862064"/>
    <s v="COVID"/>
    <s v="Contributivo"/>
    <m/>
    <n v="99423"/>
    <n v="99423"/>
    <s v="FACTURA COVID"/>
    <x v="2"/>
    <s v="Finalizada"/>
    <n v="0"/>
    <s v="Demanda"/>
    <n v="2023"/>
    <s v="Finalizada"/>
    <n v="99423"/>
    <n v="0"/>
    <m/>
    <n v="0"/>
    <n v="99423"/>
    <n v="0"/>
    <n v="99423"/>
    <n v="0"/>
    <n v="99423"/>
  </r>
  <r>
    <n v="901158187"/>
    <s v="CLINICA NUEVA DE CALI SAS"/>
    <s v="HCE-12061"/>
    <s v="901158187_HCE_12061"/>
    <s v="HCE12061"/>
    <s v="ESTADO DOS"/>
    <x v="5"/>
    <s v="13/03/2023 00:00:00"/>
    <d v="2023-12-01T00:00:00"/>
    <n v="360"/>
    <s v="YINA  LOPEZ LOPEZ Registros:  2057103"/>
    <s v=""/>
    <s v="COVID"/>
    <s v="Contributivo"/>
    <m/>
    <n v="99423"/>
    <n v="99423"/>
    <s v="FACTURA COVID"/>
    <x v="2"/>
    <s v="Finalizada"/>
    <n v="0"/>
    <s v="Demanda"/>
    <n v="2023"/>
    <s v="Finalizada"/>
    <n v="99423"/>
    <n v="0"/>
    <m/>
    <n v="0"/>
    <n v="99423"/>
    <n v="0"/>
    <n v="99423"/>
    <n v="0"/>
    <n v="99423"/>
  </r>
  <r>
    <n v="901158187"/>
    <s v="CLINICA NUEVA DE CALI SAS"/>
    <s v="HCE-12063"/>
    <s v="901158187_HCE_12063"/>
    <s v="HCE12063"/>
    <s v="ESTADO DOS"/>
    <x v="5"/>
    <s v="13/03/2023 00:00:00"/>
    <d v="2023-12-01T00:00:00"/>
    <n v="360"/>
    <s v="JONATHAN  DELGADO BENAVIDES Registros:  2057139"/>
    <s v=""/>
    <s v="COVID"/>
    <s v="Contributivo"/>
    <m/>
    <n v="99423"/>
    <n v="99423"/>
    <s v="FACTURA COVID"/>
    <x v="2"/>
    <s v="Finalizada"/>
    <n v="0"/>
    <s v="Demanda"/>
    <n v="2023"/>
    <s v="Finalizada"/>
    <n v="99423"/>
    <n v="0"/>
    <m/>
    <n v="0"/>
    <n v="99423"/>
    <n v="0"/>
    <n v="99423"/>
    <n v="0"/>
    <n v="99423"/>
  </r>
  <r>
    <n v="901158187"/>
    <s v="CLINICA NUEVA DE CALI SAS"/>
    <s v="HCE-12064"/>
    <s v="901158187_HCE_12064"/>
    <s v="HCE12064"/>
    <s v="ESTADO DOS"/>
    <x v="5"/>
    <s v="13/03/2023 00:00:00"/>
    <d v="2023-12-01T00:00:00"/>
    <n v="360"/>
    <s v="LUZ  NARVAEZ LOPEZ Registros:  2057158"/>
    <s v=""/>
    <s v="COVID"/>
    <s v="Contributivo"/>
    <m/>
    <n v="99423"/>
    <n v="99423"/>
    <s v="FACTURA COVID"/>
    <x v="2"/>
    <s v="Finalizada"/>
    <n v="0"/>
    <s v="Demanda"/>
    <n v="2023"/>
    <s v="Finalizada"/>
    <n v="99423"/>
    <n v="0"/>
    <m/>
    <n v="0"/>
    <n v="99423"/>
    <n v="0"/>
    <n v="99423"/>
    <n v="0"/>
    <n v="99423"/>
  </r>
  <r>
    <n v="901158187"/>
    <s v="CLINICA NUEVA DE CALI SAS"/>
    <s v="HCE-12066"/>
    <s v="901158187_HCE_12066"/>
    <s v="HCE12066"/>
    <s v="ESTADO DOS"/>
    <x v="5"/>
    <s v="13/03/2023 00:00:00"/>
    <d v="2023-12-01T00:00:00"/>
    <n v="360"/>
    <s v="MARICELA  GIRALDO URREA Registros:  2057173"/>
    <s v="TI1108332607"/>
    <s v="COVID"/>
    <s v="Contributivo"/>
    <m/>
    <n v="87702"/>
    <n v="87702"/>
    <s v="FACTURA COVID"/>
    <x v="2"/>
    <s v="Finalizada"/>
    <n v="0"/>
    <s v="Demanda"/>
    <n v="2023"/>
    <s v="Finalizada"/>
    <n v="87702"/>
    <n v="0"/>
    <m/>
    <n v="0"/>
    <n v="87702"/>
    <n v="0"/>
    <n v="87702"/>
    <n v="0"/>
    <n v="87702"/>
  </r>
  <r>
    <n v="901158187"/>
    <s v="CLINICA NUEVA DE CALI SAS"/>
    <s v="HCE-12069"/>
    <s v="901158187_HCE_12069"/>
    <s v="HCE12069"/>
    <s v="ESTADO DOS"/>
    <x v="5"/>
    <s v="13/03/2023 00:00:00"/>
    <d v="2023-12-01T00:00:00"/>
    <n v="360"/>
    <s v="MARIA  LLANOS NUÑEZ Registros:  2057309"/>
    <s v="CC26617511"/>
    <s v="COVID"/>
    <s v="Contributivo"/>
    <m/>
    <n v="99423"/>
    <n v="99423"/>
    <s v="FACTURA COVID"/>
    <x v="2"/>
    <s v="Finalizada"/>
    <n v="0"/>
    <s v="Demanda"/>
    <n v="2023"/>
    <s v="Finalizada"/>
    <n v="99423"/>
    <n v="0"/>
    <m/>
    <n v="0"/>
    <n v="99423"/>
    <n v="0"/>
    <n v="99423"/>
    <n v="0"/>
    <n v="99423"/>
  </r>
  <r>
    <n v="901158187"/>
    <s v="CLINICA NUEVA DE CALI SAS"/>
    <s v="HCE-12071"/>
    <s v="901158187_HCE_12071"/>
    <s v="HCE12071"/>
    <s v="ESTADO DOS"/>
    <x v="3"/>
    <s v="13/03/2023 00:00:00"/>
    <d v="2023-12-01T00:00:00"/>
    <n v="360"/>
    <s v="JUAN DANIEL MERA RUIZ Registros:  2057323"/>
    <s v=""/>
    <s v="COVID"/>
    <s v="Contributivo"/>
    <m/>
    <n v="99423"/>
    <n v="99423"/>
    <s v="FACTURA COVID"/>
    <x v="2"/>
    <s v="Finalizada"/>
    <n v="0"/>
    <s v="Demanda"/>
    <n v="2023"/>
    <s v="Finalizada"/>
    <n v="99423"/>
    <n v="0"/>
    <m/>
    <n v="0"/>
    <n v="99423"/>
    <n v="0"/>
    <n v="99423"/>
    <n v="0"/>
    <n v="99423"/>
  </r>
  <r>
    <n v="901158187"/>
    <s v="CLINICA NUEVA DE CALI SAS"/>
    <s v="HCE-12073"/>
    <s v="901158187_HCE_12073"/>
    <s v="HCE12073"/>
    <s v="ESTADO DOS"/>
    <x v="5"/>
    <s v="13/03/2023 00:00:00"/>
    <d v="2023-12-01T00:00:00"/>
    <n v="360"/>
    <s v="CARMEN ROSA SANCHEZ CALAMBAS Registros:  2036097"/>
    <s v="3182086192"/>
    <s v="COVID"/>
    <s v="Contributivo"/>
    <m/>
    <n v="99423"/>
    <n v="99423"/>
    <s v="FACTURA COVID"/>
    <x v="2"/>
    <s v="Finalizada"/>
    <n v="0"/>
    <s v="Demanda"/>
    <n v="2023"/>
    <s v="Finalizada"/>
    <n v="99423"/>
    <n v="0"/>
    <m/>
    <n v="0"/>
    <n v="99423"/>
    <n v="0"/>
    <n v="99423"/>
    <n v="0"/>
    <n v="99423"/>
  </r>
  <r>
    <n v="901158187"/>
    <s v="CLINICA NUEVA DE CALI SAS"/>
    <s v="HCE-12077"/>
    <s v="901158187_HCE_12077"/>
    <s v="HCE12077"/>
    <s v="ESTADO DOS"/>
    <x v="5"/>
    <s v="14/03/2023 00:00:00"/>
    <d v="2023-12-01T00:00:00"/>
    <n v="360"/>
    <s v="ALLISON  ORTIZ TRUJILLO Registros:  2057772"/>
    <s v="RC1232797089"/>
    <s v="COVID"/>
    <s v="Contributivo"/>
    <m/>
    <n v="99423"/>
    <n v="99423"/>
    <s v="FACTURA COVID"/>
    <x v="2"/>
    <s v="Finalizada"/>
    <n v="0"/>
    <s v="Demanda"/>
    <n v="2023"/>
    <s v="Finalizada"/>
    <n v="99423"/>
    <n v="0"/>
    <m/>
    <n v="0"/>
    <n v="99423"/>
    <n v="0"/>
    <n v="99423"/>
    <n v="0"/>
    <n v="99423"/>
  </r>
  <r>
    <n v="901158187"/>
    <s v="CLINICA NUEVA DE CALI SAS"/>
    <s v="HCE-12078"/>
    <s v="901158187_HCE_12078"/>
    <s v="HCE12078"/>
    <s v="ESTADO DOS"/>
    <x v="5"/>
    <s v="14/03/2023 00:00:00"/>
    <d v="2023-12-01T00:00:00"/>
    <n v="360"/>
    <s v="BEATRIZ  LLANO PARRA Registros:  2057781"/>
    <s v=""/>
    <s v="COVID"/>
    <s v="Contributivo"/>
    <m/>
    <n v="216994"/>
    <n v="216994"/>
    <s v="FACTURA COVID"/>
    <x v="2"/>
    <s v="Finalizada"/>
    <n v="0"/>
    <s v="Demanda"/>
    <n v="2023"/>
    <s v="Finalizada"/>
    <n v="216994"/>
    <n v="0"/>
    <m/>
    <n v="0"/>
    <n v="216994"/>
    <n v="0"/>
    <n v="216994"/>
    <n v="0"/>
    <n v="216994"/>
  </r>
  <r>
    <n v="901158187"/>
    <s v="CLINICA NUEVA DE CALI SAS"/>
    <s v="HCE-12080"/>
    <s v="901158187_HCE_12080"/>
    <s v="HCE12080"/>
    <s v="ESTADO DOS"/>
    <x v="5"/>
    <s v="14/03/2023 00:00:00"/>
    <d v="2023-12-01T00:00:00"/>
    <n v="360"/>
    <s v="JUAN  ZULUAGA OLIVEROS Registros:  2057807"/>
    <s v=""/>
    <s v="COVID"/>
    <s v="Contributivo"/>
    <m/>
    <n v="216994"/>
    <n v="216994"/>
    <s v="FACTURA COVID"/>
    <x v="2"/>
    <s v="Finalizada"/>
    <n v="0"/>
    <s v="Demanda"/>
    <n v="2023"/>
    <s v="Finalizada"/>
    <n v="216994"/>
    <n v="0"/>
    <m/>
    <n v="0"/>
    <n v="216994"/>
    <n v="0"/>
    <n v="216994"/>
    <n v="0"/>
    <n v="216994"/>
  </r>
  <r>
    <n v="901158187"/>
    <s v="CLINICA NUEVA DE CALI SAS"/>
    <s v="HCE-12082"/>
    <s v="901158187_HCE_12082"/>
    <s v="HCE12082"/>
    <s v="ESTADO DOS"/>
    <x v="5"/>
    <s v="14/03/2023 00:00:00"/>
    <d v="2023-12-01T00:00:00"/>
    <n v="360"/>
    <s v="AURELIA  GONZALEZ  Registros:  2057822"/>
    <s v="CC31831250"/>
    <s v="COVID"/>
    <s v="Contributivo"/>
    <m/>
    <n v="216994"/>
    <n v="216994"/>
    <s v="FACTURA COVID"/>
    <x v="2"/>
    <s v="Finalizada"/>
    <n v="0"/>
    <s v="Demanda"/>
    <n v="2023"/>
    <s v="Finalizada"/>
    <n v="216994"/>
    <n v="0"/>
    <m/>
    <n v="0"/>
    <n v="216994"/>
    <n v="0"/>
    <n v="216994"/>
    <n v="0"/>
    <n v="216994"/>
  </r>
  <r>
    <n v="901158187"/>
    <s v="CLINICA NUEVA DE CALI SAS"/>
    <s v="HCE-12083"/>
    <s v="901158187_HCE_12083"/>
    <s v="HCE12083"/>
    <s v="ESTADO DOS"/>
    <x v="5"/>
    <s v="14/03/2023 00:00:00"/>
    <d v="2023-12-01T00:00:00"/>
    <n v="360"/>
    <s v="BRIGIDA  LARA NARVAEZ Registros:  2057848"/>
    <s v="CC27223844"/>
    <s v="COVID"/>
    <s v="Contributivo"/>
    <m/>
    <n v="216994"/>
    <n v="216994"/>
    <s v="FACTURA COVID"/>
    <x v="2"/>
    <s v="Finalizada"/>
    <n v="0"/>
    <s v="Demanda"/>
    <n v="2023"/>
    <s v="Finalizada"/>
    <n v="216994"/>
    <n v="0"/>
    <m/>
    <n v="0"/>
    <n v="216994"/>
    <n v="0"/>
    <n v="216994"/>
    <n v="0"/>
    <n v="216994"/>
  </r>
  <r>
    <n v="901158187"/>
    <s v="CLINICA NUEVA DE CALI SAS"/>
    <s v="HCE-12084"/>
    <s v="901158187_HCE_12084"/>
    <s v="HCE12084"/>
    <s v="ESTADO DOS"/>
    <x v="5"/>
    <s v="14/03/2023 00:00:00"/>
    <d v="2023-12-01T00:00:00"/>
    <n v="360"/>
    <s v="VIVIAN  CASTRO PASTO Registros:  2057887"/>
    <s v="CC38612549"/>
    <s v="COVID"/>
    <s v="Contributivo"/>
    <m/>
    <n v="216994"/>
    <n v="216994"/>
    <s v="FACTURA COVID"/>
    <x v="2"/>
    <s v="Finalizada"/>
    <n v="0"/>
    <s v="Demanda"/>
    <n v="2023"/>
    <s v="Finalizada"/>
    <n v="216994"/>
    <n v="0"/>
    <m/>
    <n v="0"/>
    <n v="216994"/>
    <n v="0"/>
    <n v="216994"/>
    <n v="0"/>
    <n v="216994"/>
  </r>
  <r>
    <n v="901158187"/>
    <s v="CLINICA NUEVA DE CALI SAS"/>
    <s v="HCE-12085"/>
    <s v="901158187_HCE_12085"/>
    <s v="HCE12085"/>
    <s v="ESTADO DOS"/>
    <x v="5"/>
    <s v="14/03/2023 00:00:00"/>
    <d v="2023-12-01T00:00:00"/>
    <n v="360"/>
    <s v="OSCAR  GUTIERREZ VASQUEZ Registros:  2057945"/>
    <s v=""/>
    <s v="COVID"/>
    <s v="Contributivo"/>
    <m/>
    <n v="216994"/>
    <n v="216994"/>
    <s v="FACTURA COVID"/>
    <x v="2"/>
    <s v="Finalizada"/>
    <n v="0"/>
    <s v="Demanda"/>
    <n v="2023"/>
    <s v="Finalizada"/>
    <n v="216994"/>
    <n v="0"/>
    <m/>
    <n v="0"/>
    <n v="216994"/>
    <n v="0"/>
    <n v="216994"/>
    <n v="0"/>
    <n v="216994"/>
  </r>
  <r>
    <n v="901158187"/>
    <s v="CLINICA NUEVA DE CALI SAS"/>
    <s v="HCE-12086"/>
    <s v="901158187_HCE_12086"/>
    <s v="HCE12086"/>
    <s v="ESTADO DOS"/>
    <x v="5"/>
    <s v="14/03/2023 00:00:00"/>
    <d v="2023-12-01T00:00:00"/>
    <n v="360"/>
    <s v="OMAR  GARCIA GIRON Registros:  2058002"/>
    <s v="CC10541400"/>
    <s v="COVID"/>
    <s v="Contributivo"/>
    <m/>
    <n v="216994"/>
    <n v="216994"/>
    <s v="FACTURA COVID"/>
    <x v="2"/>
    <s v="Finalizada"/>
    <n v="0"/>
    <s v="Demanda"/>
    <n v="2023"/>
    <s v="Finalizada"/>
    <n v="216994"/>
    <n v="0"/>
    <m/>
    <n v="0"/>
    <n v="216994"/>
    <n v="0"/>
    <n v="216994"/>
    <n v="0"/>
    <n v="216994"/>
  </r>
  <r>
    <n v="901158187"/>
    <s v="CLINICA NUEVA DE CALI SAS"/>
    <s v="HCE-12088"/>
    <s v="901158187_HCE_12088"/>
    <s v="HCE12088"/>
    <s v="ESTADO DOS"/>
    <x v="5"/>
    <s v="14/03/2023 00:00:00"/>
    <d v="2023-12-01T00:00:00"/>
    <n v="360"/>
    <s v="ROSENDO  GRUESO SANCHEZ Registros:  2058052"/>
    <s v="CC12902207"/>
    <s v="COVID"/>
    <s v="Contributivo"/>
    <m/>
    <n v="216994"/>
    <n v="216994"/>
    <s v="FACTURA COVID"/>
    <x v="2"/>
    <s v="Finalizada"/>
    <n v="0"/>
    <s v="Demanda"/>
    <n v="2023"/>
    <s v="Finalizada"/>
    <n v="216994"/>
    <n v="0"/>
    <m/>
    <n v="0"/>
    <n v="216994"/>
    <n v="0"/>
    <n v="216994"/>
    <n v="0"/>
    <n v="216994"/>
  </r>
  <r>
    <n v="901158187"/>
    <s v="CLINICA NUEVA DE CALI SAS"/>
    <s v="HCE-12089"/>
    <s v="901158187_HCE_12089"/>
    <s v="HCE12089"/>
    <s v="ESTADO DOS"/>
    <x v="5"/>
    <s v="14/03/2023 00:00:00"/>
    <d v="2023-12-01T00:00:00"/>
    <n v="360"/>
    <s v="JUAN  AGUILAR SANDOVAL Registros:  2058097"/>
    <s v="TI1006102660"/>
    <s v="COVID"/>
    <s v="Contributivo"/>
    <m/>
    <n v="216994"/>
    <n v="216994"/>
    <s v="FACTURA COVID"/>
    <x v="2"/>
    <s v="Finalizada"/>
    <n v="0"/>
    <s v="Demanda"/>
    <n v="2023"/>
    <s v="Finalizada"/>
    <n v="216994"/>
    <n v="0"/>
    <m/>
    <n v="0"/>
    <n v="216994"/>
    <n v="0"/>
    <n v="216994"/>
    <n v="0"/>
    <n v="216994"/>
  </r>
  <r>
    <n v="901158187"/>
    <s v="CLINICA NUEVA DE CALI SAS"/>
    <s v="HCE-12090"/>
    <s v="901158187_HCE_12090"/>
    <s v="HCE12090"/>
    <s v="ESTADO DOS"/>
    <x v="3"/>
    <s v="14/03/2023 00:00:00"/>
    <d v="2023-12-01T00:00:00"/>
    <n v="360"/>
    <s v="PAOLA  VILLARREAL PATIÑO Registros:  2058141"/>
    <s v=""/>
    <s v="COVID"/>
    <s v="Contributivo"/>
    <m/>
    <n v="216994"/>
    <n v="216994"/>
    <s v="FACTURA COVID"/>
    <x v="2"/>
    <s v="Finalizada"/>
    <n v="0"/>
    <s v="Demanda"/>
    <n v="2023"/>
    <s v="Finalizada"/>
    <n v="216994"/>
    <n v="0"/>
    <m/>
    <n v="0"/>
    <n v="216994"/>
    <n v="0"/>
    <n v="216994"/>
    <n v="0"/>
    <n v="216994"/>
  </r>
  <r>
    <n v="901158187"/>
    <s v="CLINICA NUEVA DE CALI SAS"/>
    <s v="HCE-12091"/>
    <s v="901158187_HCE_12091"/>
    <s v="HCE12091"/>
    <s v="ESTADO DOS"/>
    <x v="5"/>
    <s v="14/03/2023 00:00:00"/>
    <d v="2023-12-01T00:00:00"/>
    <n v="360"/>
    <s v="JOSE  RAMOS ESTRADA Registros:  2058171"/>
    <s v=""/>
    <s v="COVID"/>
    <s v="Contributivo"/>
    <m/>
    <n v="87702"/>
    <n v="87702"/>
    <s v="FACTURA COVID"/>
    <x v="2"/>
    <s v="Finalizada"/>
    <n v="0"/>
    <s v="Demanda"/>
    <n v="2023"/>
    <s v="Finalizada"/>
    <n v="87702"/>
    <n v="0"/>
    <m/>
    <n v="0"/>
    <n v="87702"/>
    <n v="0"/>
    <n v="87702"/>
    <n v="0"/>
    <n v="87702"/>
  </r>
  <r>
    <n v="901158187"/>
    <s v="CLINICA NUEVA DE CALI SAS"/>
    <s v="HCE-12093"/>
    <s v="901158187_HCE_12093"/>
    <s v="HCE12093"/>
    <s v="ESTADO DOS"/>
    <x v="3"/>
    <s v="14/03/2023 00:00:00"/>
    <d v="2023-12-01T00:00:00"/>
    <n v="360"/>
    <s v="LYZETH  CABRERA GUZMAN Registros:  2058509"/>
    <s v=""/>
    <s v="COVID"/>
    <s v="Contributivo"/>
    <m/>
    <n v="99423"/>
    <n v="99423"/>
    <s v="FACTURA COVID"/>
    <x v="2"/>
    <s v="Finalizada"/>
    <n v="0"/>
    <s v="Demanda"/>
    <n v="2023"/>
    <s v="Finalizada"/>
    <n v="99423"/>
    <n v="0"/>
    <m/>
    <n v="0"/>
    <n v="99423"/>
    <n v="0"/>
    <n v="99423"/>
    <n v="0"/>
    <n v="99423"/>
  </r>
  <r>
    <n v="901158187"/>
    <s v="CLINICA NUEVA DE CALI SAS"/>
    <s v="HCE-12094"/>
    <s v="901158187_HCE_12094"/>
    <s v="HCE12094"/>
    <s v="ESTADO DOS"/>
    <x v="5"/>
    <s v="14/03/2023 00:00:00"/>
    <d v="2023-12-01T00:00:00"/>
    <n v="360"/>
    <s v="JOSE  ORTEGA LEAL Registros:  2058547"/>
    <s v="CC14442158"/>
    <s v="COVID"/>
    <s v="Contributivo"/>
    <m/>
    <n v="99423"/>
    <n v="99423"/>
    <s v="FACTURA COVID"/>
    <x v="2"/>
    <s v="Finalizada"/>
    <n v="0"/>
    <s v="Demanda"/>
    <n v="2023"/>
    <s v="Finalizada"/>
    <n v="99423"/>
    <n v="0"/>
    <m/>
    <n v="0"/>
    <n v="99423"/>
    <n v="0"/>
    <n v="99423"/>
    <n v="0"/>
    <n v="99423"/>
  </r>
  <r>
    <n v="901158187"/>
    <s v="CLINICA NUEVA DE CALI SAS"/>
    <s v="HCE-12095"/>
    <s v="901158187_HCE_12095"/>
    <s v="HCE12095"/>
    <s v="ESTADO DOS"/>
    <x v="5"/>
    <s v="14/03/2023 00:00:00"/>
    <d v="2023-12-01T00:00:00"/>
    <n v="360"/>
    <s v="ANA  PANTOJA DE DIAZ Registros:  2058598"/>
    <s v=""/>
    <s v="COVID"/>
    <s v="Contributivo"/>
    <m/>
    <n v="99423"/>
    <n v="99423"/>
    <s v="FACTURA COVID"/>
    <x v="2"/>
    <s v="Finalizada"/>
    <n v="0"/>
    <s v="Demanda"/>
    <n v="2023"/>
    <s v="Finalizada"/>
    <n v="99423"/>
    <n v="0"/>
    <m/>
    <n v="0"/>
    <n v="99423"/>
    <n v="0"/>
    <n v="99423"/>
    <n v="0"/>
    <n v="99423"/>
  </r>
  <r>
    <n v="901158187"/>
    <s v="CLINICA NUEVA DE CALI SAS"/>
    <s v="ACE-7112"/>
    <s v="901158187_ACE_7112"/>
    <s v="ACE7112"/>
    <s v="ESTADO DOS"/>
    <x v="5"/>
    <s v="08/03/2023 00:00:00"/>
    <d v="2023-12-01T00:00:00"/>
    <n v="360"/>
    <s v="YERALDINE  MOSQUERA SOLANO Registros:  2048776"/>
    <s v="3726579"/>
    <s v="COVID"/>
    <s v="Contributivo"/>
    <m/>
    <n v="87702"/>
    <n v="87702"/>
    <s v="FACTURA COVID"/>
    <x v="2"/>
    <s v="Finalizada"/>
    <n v="0"/>
    <s v="Demanda"/>
    <n v="2023"/>
    <s v="Finalizada"/>
    <n v="87702"/>
    <n v="0"/>
    <m/>
    <n v="0"/>
    <n v="87702"/>
    <n v="0"/>
    <n v="87702"/>
    <n v="0"/>
    <n v="87702"/>
  </r>
  <r>
    <n v="901158187"/>
    <s v="CLINICA NUEVA DE CALI SAS"/>
    <s v="ACE-7114"/>
    <s v="901158187_ACE_7114"/>
    <s v="ACE7114"/>
    <s v="ESTADO DOS"/>
    <x v="5"/>
    <s v="08/03/2023 00:00:00"/>
    <d v="2023-12-01T00:00:00"/>
    <n v="360"/>
    <s v="JOHINER  BETANCOURT LOPEZ Registros:  2048675"/>
    <s v=""/>
    <s v="COVID"/>
    <s v="Contributivo"/>
    <m/>
    <n v="87702"/>
    <n v="87702"/>
    <s v="FACTURA COVID"/>
    <x v="2"/>
    <s v="Finalizada"/>
    <n v="0"/>
    <s v="Demanda"/>
    <n v="2023"/>
    <s v="Finalizada"/>
    <n v="87702"/>
    <n v="0"/>
    <m/>
    <n v="0"/>
    <n v="87702"/>
    <n v="0"/>
    <n v="87702"/>
    <n v="0"/>
    <n v="87702"/>
  </r>
  <r>
    <n v="901158187"/>
    <s v="CLINICA NUEVA DE CALI SAS"/>
    <s v="ACE-7116"/>
    <s v="901158187_ACE_7116"/>
    <s v="ACE7116"/>
    <s v="ESTADO DOS"/>
    <x v="5"/>
    <s v="08/03/2023 00:00:00"/>
    <d v="2023-12-01T00:00:00"/>
    <n v="360"/>
    <s v="DENNIS  POLO SALAZAR Registros:  2049473"/>
    <s v=""/>
    <s v="COVID"/>
    <s v="Contributivo"/>
    <m/>
    <n v="99423"/>
    <n v="99423"/>
    <s v="FACTURA COVID"/>
    <x v="2"/>
    <s v="Finalizada"/>
    <n v="0"/>
    <s v="Demanda"/>
    <n v="2023"/>
    <s v="Finalizada"/>
    <n v="99423"/>
    <n v="0"/>
    <m/>
    <n v="0"/>
    <n v="99423"/>
    <n v="0"/>
    <n v="99423"/>
    <n v="0"/>
    <n v="99423"/>
  </r>
  <r>
    <n v="901158187"/>
    <s v="CLINICA NUEVA DE CALI SAS"/>
    <s v="ACE-7117"/>
    <s v="901158187_ACE_7117"/>
    <s v="ACE7117"/>
    <s v="ESTADO DOS"/>
    <x v="5"/>
    <s v="08/03/2023 00:00:00"/>
    <d v="2023-12-01T00:00:00"/>
    <n v="360"/>
    <s v="VALENTINA  DIAZ GUERRERO Registros:  2049501"/>
    <s v=""/>
    <s v="COVID"/>
    <s v="Contributivo"/>
    <m/>
    <n v="99423"/>
    <n v="99423"/>
    <s v="FACTURA COVID"/>
    <x v="2"/>
    <s v="Finalizada"/>
    <n v="0"/>
    <s v="Demanda"/>
    <n v="2023"/>
    <s v="Finalizada"/>
    <n v="99423"/>
    <n v="0"/>
    <m/>
    <n v="0"/>
    <n v="99423"/>
    <n v="0"/>
    <n v="99423"/>
    <n v="0"/>
    <n v="99423"/>
  </r>
  <r>
    <n v="901158187"/>
    <s v="CLINICA NUEVA DE CALI SAS"/>
    <s v="ACE-7119"/>
    <s v="901158187_ACE_7119"/>
    <s v="ACE7119"/>
    <s v="ESTADO DOS"/>
    <x v="3"/>
    <s v="08/03/2023 00:00:00"/>
    <d v="2023-12-01T00:00:00"/>
    <n v="360"/>
    <s v="ANGEL  GOMEZ ZULUAGA Registros:  2047731"/>
    <s v=""/>
    <s v="COVID"/>
    <s v="Contributivo"/>
    <m/>
    <n v="99423"/>
    <n v="99423"/>
    <s v="FACTURA COVID"/>
    <x v="2"/>
    <s v="Finalizada"/>
    <n v="0"/>
    <s v="Demanda"/>
    <n v="2023"/>
    <s v="Finalizada"/>
    <n v="99423"/>
    <n v="0"/>
    <m/>
    <n v="0"/>
    <n v="99423"/>
    <n v="0"/>
    <n v="99423"/>
    <n v="0"/>
    <n v="99423"/>
  </r>
  <r>
    <n v="901158187"/>
    <s v="CLINICA NUEVA DE CALI SAS"/>
    <s v="ACE-7120"/>
    <s v="901158187_ACE_7120"/>
    <s v="ACE7120"/>
    <s v="ESTADO DOS"/>
    <x v="3"/>
    <s v="08/03/2023 00:00:00"/>
    <d v="2023-12-01T00:00:00"/>
    <n v="360"/>
    <s v="AMPARO  ORBES ALVARADO Registros:  2047750"/>
    <s v="CC31906962"/>
    <s v="COVID"/>
    <s v="Contributivo"/>
    <m/>
    <n v="99423"/>
    <n v="99423"/>
    <s v="FACTURA COVID"/>
    <x v="2"/>
    <s v="Finalizada"/>
    <n v="0"/>
    <s v="Demanda"/>
    <n v="2023"/>
    <s v="Finalizada"/>
    <n v="99423"/>
    <n v="0"/>
    <m/>
    <n v="0"/>
    <n v="99423"/>
    <n v="0"/>
    <n v="99423"/>
    <n v="0"/>
    <n v="99423"/>
  </r>
  <r>
    <n v="901158187"/>
    <s v="CLINICA NUEVA DE CALI SAS"/>
    <s v="ACE-7121"/>
    <s v="901158187_ACE_7121"/>
    <s v="ACE7121"/>
    <s v="ESTADO DOS"/>
    <x v="5"/>
    <s v="08/03/2023 00:00:00"/>
    <d v="2023-12-01T00:00:00"/>
    <n v="360"/>
    <s v="MARIBEL  TORO PAZ Registros:  2049547"/>
    <s v=""/>
    <s v="COVID"/>
    <s v="Contributivo"/>
    <m/>
    <n v="99423"/>
    <n v="99423"/>
    <s v="FACTURA COVID"/>
    <x v="2"/>
    <s v="Finalizada"/>
    <n v="0"/>
    <s v="Demanda"/>
    <n v="2023"/>
    <s v="Finalizada"/>
    <n v="99423"/>
    <n v="0"/>
    <m/>
    <n v="0"/>
    <n v="99423"/>
    <n v="0"/>
    <n v="99423"/>
    <n v="0"/>
    <n v="99423"/>
  </r>
  <r>
    <n v="901158187"/>
    <s v="CLINICA NUEVA DE CALI SAS"/>
    <s v="ACE-7122"/>
    <s v="901158187_ACE_7122"/>
    <s v="ACE7122"/>
    <s v="ESTADO DOS"/>
    <x v="3"/>
    <s v="08/03/2023 00:00:00"/>
    <d v="2023-12-01T00:00:00"/>
    <n v="360"/>
    <s v="LUZ  HURTADO GIRALDO Registros:  2048133"/>
    <s v=""/>
    <s v="COVID"/>
    <s v="Contributivo"/>
    <m/>
    <n v="99423"/>
    <n v="99423"/>
    <s v="FACTURA COVID"/>
    <x v="2"/>
    <s v="Finalizada"/>
    <n v="0"/>
    <s v="Demanda"/>
    <n v="2023"/>
    <s v="Finalizada"/>
    <n v="99423"/>
    <n v="0"/>
    <m/>
    <n v="0"/>
    <n v="99423"/>
    <n v="0"/>
    <n v="99423"/>
    <n v="0"/>
    <n v="99423"/>
  </r>
  <r>
    <n v="901158187"/>
    <s v="CLINICA NUEVA DE CALI SAS"/>
    <s v="ACE-7123"/>
    <s v="901158187_ACE_7123"/>
    <s v="ACE7123"/>
    <s v="ESTADO DOS"/>
    <x v="5"/>
    <s v="08/03/2023 00:00:00"/>
    <d v="2023-12-01T00:00:00"/>
    <n v="360"/>
    <s v="JINETH  CARVAJAL MORENO Registros:  2049672"/>
    <s v=""/>
    <s v="COVID"/>
    <s v="Contributivo"/>
    <m/>
    <n v="99423"/>
    <n v="99423"/>
    <s v="FACTURA COVID"/>
    <x v="2"/>
    <s v="Finalizada"/>
    <n v="0"/>
    <s v="Demanda"/>
    <n v="2023"/>
    <s v="Finalizada"/>
    <n v="99423"/>
    <n v="0"/>
    <m/>
    <n v="0"/>
    <n v="99423"/>
    <n v="0"/>
    <n v="99423"/>
    <n v="0"/>
    <n v="99423"/>
  </r>
  <r>
    <n v="901158187"/>
    <s v="CLINICA NUEVA DE CALI SAS"/>
    <s v="ACE-7125"/>
    <s v="901158187_ACE_7125"/>
    <s v="ACE7125"/>
    <s v="ESTADO DOS"/>
    <x v="5"/>
    <s v="08/03/2023 00:00:00"/>
    <d v="2023-12-01T00:00:00"/>
    <n v="360"/>
    <s v="JOSELIN  AGREDO ZUÑIGA Registros:  2049767"/>
    <s v=""/>
    <s v="COVID"/>
    <s v="Contributivo"/>
    <m/>
    <n v="99423"/>
    <n v="99423"/>
    <s v="FACTURA COVID"/>
    <x v="2"/>
    <s v="Finalizada"/>
    <n v="0"/>
    <s v="Demanda"/>
    <n v="2023"/>
    <s v="Finalizada"/>
    <n v="99423"/>
    <n v="0"/>
    <m/>
    <n v="0"/>
    <n v="99423"/>
    <n v="0"/>
    <n v="99423"/>
    <n v="0"/>
    <n v="99423"/>
  </r>
  <r>
    <n v="901158187"/>
    <s v="CLINICA NUEVA DE CALI SAS"/>
    <s v="ACE-7130"/>
    <s v="901158187_ACE_7130"/>
    <s v="ACE7130"/>
    <s v="ESTADO DOS"/>
    <x v="5"/>
    <s v="08/03/2023 00:00:00"/>
    <d v="2023-12-01T00:00:00"/>
    <n v="360"/>
    <s v="NESTOR  DUARTE ALVARADO Registros:  2049890"/>
    <s v=""/>
    <s v="COVID"/>
    <s v="Contributivo"/>
    <m/>
    <n v="99423"/>
    <n v="99423"/>
    <s v="FACTURA COVID"/>
    <x v="2"/>
    <s v="Finalizada"/>
    <n v="0"/>
    <s v="Demanda"/>
    <n v="2023"/>
    <s v="Finalizada"/>
    <n v="99423"/>
    <n v="0"/>
    <m/>
    <n v="0"/>
    <n v="99423"/>
    <n v="0"/>
    <n v="99423"/>
    <n v="0"/>
    <n v="99423"/>
  </r>
  <r>
    <n v="901158187"/>
    <s v="CLINICA NUEVA DE CALI SAS"/>
    <s v="ACE-7131"/>
    <s v="901158187_ACE_7131"/>
    <s v="ACE7131"/>
    <s v="ESTADO DOS"/>
    <x v="3"/>
    <s v="08/03/2023 00:00:00"/>
    <d v="2023-12-01T00:00:00"/>
    <n v="360"/>
    <s v="ANGIE  CASTRO HURTADO Registros:  2049893"/>
    <s v=""/>
    <s v="COVID"/>
    <s v="Contributivo"/>
    <m/>
    <n v="216994"/>
    <n v="216994"/>
    <s v="FACTURA COVID"/>
    <x v="2"/>
    <s v="Finalizada"/>
    <n v="0"/>
    <s v="Demanda"/>
    <n v="2023"/>
    <s v="Finalizada"/>
    <n v="216994"/>
    <n v="0"/>
    <m/>
    <n v="0"/>
    <n v="216994"/>
    <n v="0"/>
    <n v="216994"/>
    <n v="0"/>
    <n v="216994"/>
  </r>
  <r>
    <n v="901158187"/>
    <s v="CLINICA NUEVA DE CALI SAS"/>
    <s v="ACE-7137"/>
    <s v="901158187_ACE_7137"/>
    <s v="ACE7137"/>
    <s v="ESTADO DOS"/>
    <x v="5"/>
    <s v="08/03/2023 00:00:00"/>
    <d v="2023-12-01T00:00:00"/>
    <n v="360"/>
    <s v="ALFREDO  VALENCIA FLOREZ Registros:  2049941"/>
    <s v="CC2445277"/>
    <s v="COVID"/>
    <s v="Contributivo"/>
    <m/>
    <n v="87702"/>
    <n v="87702"/>
    <s v="FACTURA COVID"/>
    <x v="2"/>
    <s v="Finalizada"/>
    <n v="0"/>
    <s v="Demanda"/>
    <n v="2023"/>
    <s v="Finalizada"/>
    <n v="87702"/>
    <n v="0"/>
    <m/>
    <n v="0"/>
    <n v="87702"/>
    <n v="0"/>
    <n v="87702"/>
    <n v="0"/>
    <n v="87702"/>
  </r>
  <r>
    <n v="901158187"/>
    <s v="CLINICA NUEVA DE CALI SAS"/>
    <s v="ACE-7139"/>
    <s v="901158187_ACE_7139"/>
    <s v="ACE7139"/>
    <s v="ESTADO DOS"/>
    <x v="3"/>
    <s v="08/03/2023 00:00:00"/>
    <d v="2023-12-01T00:00:00"/>
    <n v="360"/>
    <s v="ASTRID  CAÑAR CANDELO Registros:  2047837"/>
    <s v=""/>
    <s v="COVID"/>
    <s v="Contributivo"/>
    <m/>
    <n v="99423"/>
    <n v="99423"/>
    <s v="FACTURA COVID"/>
    <x v="2"/>
    <s v="Finalizada"/>
    <n v="0"/>
    <s v="Demanda"/>
    <n v="2023"/>
    <s v="Finalizada"/>
    <n v="99423"/>
    <n v="0"/>
    <m/>
    <n v="0"/>
    <n v="99423"/>
    <n v="0"/>
    <n v="99423"/>
    <n v="0"/>
    <n v="99423"/>
  </r>
  <r>
    <n v="901158187"/>
    <s v="CLINICA NUEVA DE CALI SAS"/>
    <s v="ACE-7141"/>
    <s v="901158187_ACE_7141"/>
    <s v="ACE7141"/>
    <s v="ESTADO DOS"/>
    <x v="3"/>
    <s v="08/03/2023 00:00:00"/>
    <d v="2023-12-01T00:00:00"/>
    <n v="360"/>
    <s v="MARIA  GUTIERREZ MARIN Registros:  2047873"/>
    <s v=""/>
    <s v="COVID"/>
    <s v="Contributivo"/>
    <m/>
    <n v="99423"/>
    <n v="99423"/>
    <s v="FACTURA COVID"/>
    <x v="2"/>
    <s v="Finalizada"/>
    <n v="0"/>
    <s v="Demanda"/>
    <n v="2023"/>
    <s v="Finalizada"/>
    <n v="99423"/>
    <n v="0"/>
    <m/>
    <n v="0"/>
    <n v="99423"/>
    <n v="0"/>
    <n v="99423"/>
    <n v="0"/>
    <n v="99423"/>
  </r>
  <r>
    <n v="901158187"/>
    <s v="CLINICA NUEVA DE CALI SAS"/>
    <s v="ACE-7142"/>
    <s v="901158187_ACE_7142"/>
    <s v="ACE7142"/>
    <s v="ESTADO DOS"/>
    <x v="5"/>
    <s v="08/03/2023 00:00:00"/>
    <d v="2023-12-01T00:00:00"/>
    <n v="360"/>
    <s v="AMPARO  SUESCUN ECHAVARRIA Registros:  2049963"/>
    <s v="CC31236571"/>
    <s v="COVID"/>
    <s v="Contributivo"/>
    <m/>
    <n v="87702"/>
    <n v="87702"/>
    <s v="FACTURA COVID"/>
    <x v="2"/>
    <s v="Finalizada"/>
    <n v="0"/>
    <s v="Demanda"/>
    <n v="2023"/>
    <s v="Finalizada"/>
    <n v="87702"/>
    <n v="0"/>
    <m/>
    <n v="0"/>
    <n v="87702"/>
    <n v="0"/>
    <n v="87702"/>
    <n v="0"/>
    <n v="87702"/>
  </r>
  <r>
    <n v="901158187"/>
    <s v="CLINICA NUEVA DE CALI SAS"/>
    <s v="ACE-7145"/>
    <s v="901158187_ACE_7145"/>
    <s v="ACE7145"/>
    <s v="ESTADO DOS"/>
    <x v="4"/>
    <s v="08/03/2023 00:00:00"/>
    <d v="2023-12-01T00:00:00"/>
    <n v="360"/>
    <s v="LILIANA  RODRIGUEZ CHACON Registros:  2047911"/>
    <s v="CC39613689"/>
    <s v="COVID"/>
    <s v="Contributivo"/>
    <m/>
    <n v="99423"/>
    <n v="99423"/>
    <s v="FACTURA COVID"/>
    <x v="2"/>
    <s v="Finalizada"/>
    <n v="0"/>
    <s v="Demanda"/>
    <n v="2023"/>
    <s v="Finalizada"/>
    <n v="99423"/>
    <n v="0"/>
    <m/>
    <n v="0"/>
    <n v="99423"/>
    <n v="0"/>
    <n v="99423"/>
    <n v="0"/>
    <n v="99423"/>
  </r>
  <r>
    <n v="901158187"/>
    <s v="CLINICA NUEVA DE CALI SAS"/>
    <s v="ACE-7147"/>
    <s v="901158187_ACE_7147"/>
    <s v="ACE7147"/>
    <s v="ESTADO DOS"/>
    <x v="3"/>
    <s v="08/03/2023 00:00:00"/>
    <d v="2023-12-01T00:00:00"/>
    <n v="360"/>
    <s v="DAVID  MOLINA BUITRAGO Registros:  2047939"/>
    <s v=""/>
    <s v="COVID"/>
    <s v="Contributivo"/>
    <m/>
    <n v="99423"/>
    <n v="99423"/>
    <s v="FACTURA COVID"/>
    <x v="2"/>
    <s v="Finalizada"/>
    <n v="0"/>
    <s v="Demanda"/>
    <n v="2023"/>
    <s v="Finalizada"/>
    <n v="99423"/>
    <n v="0"/>
    <m/>
    <n v="0"/>
    <n v="99423"/>
    <n v="0"/>
    <n v="99423"/>
    <n v="0"/>
    <n v="99423"/>
  </r>
  <r>
    <n v="901158187"/>
    <s v="CLINICA NUEVA DE CALI SAS"/>
    <s v="ACE-7148"/>
    <s v="901158187_ACE_7148"/>
    <s v="ACE7148"/>
    <s v="ESTADO DOS"/>
    <x v="3"/>
    <s v="08/03/2023 00:00:00"/>
    <d v="2023-12-01T00:00:00"/>
    <n v="360"/>
    <s v="GLORIA  PAYA ARANGO Registros:  2048010"/>
    <s v=""/>
    <s v="COVID"/>
    <s v="Contributivo"/>
    <m/>
    <n v="99423"/>
    <n v="99423"/>
    <s v="FACTURA COVID"/>
    <x v="2"/>
    <s v="Finalizada"/>
    <n v="0"/>
    <s v="Demanda"/>
    <n v="2023"/>
    <s v="Finalizada"/>
    <n v="99423"/>
    <n v="0"/>
    <m/>
    <n v="0"/>
    <n v="99423"/>
    <n v="0"/>
    <n v="99423"/>
    <n v="0"/>
    <n v="99423"/>
  </r>
  <r>
    <n v="901158187"/>
    <s v="CLINICA NUEVA DE CALI SAS"/>
    <s v="ACE-7150"/>
    <s v="901158187_ACE_7150"/>
    <s v="ACE7150"/>
    <s v="ESTADO DOS"/>
    <x v="5"/>
    <s v="08/03/2023 00:00:00"/>
    <d v="2023-12-01T00:00:00"/>
    <n v="360"/>
    <s v="DANIEL  PALOMINO VERGARA Registros:  2048051"/>
    <s v=""/>
    <s v="COVID"/>
    <s v="Contributivo"/>
    <m/>
    <n v="99423"/>
    <n v="99423"/>
    <s v="FACTURA COVID"/>
    <x v="2"/>
    <s v="Finalizada"/>
    <n v="0"/>
    <s v="Demanda"/>
    <n v="2023"/>
    <s v="Finalizada"/>
    <n v="99423"/>
    <n v="0"/>
    <m/>
    <n v="0"/>
    <n v="99423"/>
    <n v="0"/>
    <n v="99423"/>
    <n v="0"/>
    <n v="99423"/>
  </r>
  <r>
    <n v="901158187"/>
    <s v="CLINICA NUEVA DE CALI SAS"/>
    <s v="ACE-7151"/>
    <s v="901158187_ACE_7151"/>
    <s v="ACE7151"/>
    <s v="ESTADO DOS"/>
    <x v="3"/>
    <s v="08/03/2023 00:00:00"/>
    <d v="2023-12-01T00:00:00"/>
    <n v="360"/>
    <s v="LUISA MARIA CORREA RODRIGUEZ Registros:  2048118"/>
    <s v=""/>
    <s v="COVID"/>
    <s v="Contributivo"/>
    <m/>
    <n v="99423"/>
    <n v="99423"/>
    <s v="FACTURA COVID"/>
    <x v="2"/>
    <s v="Finalizada"/>
    <n v="0"/>
    <s v="Demanda"/>
    <n v="2023"/>
    <s v="Finalizada"/>
    <n v="99423"/>
    <n v="0"/>
    <m/>
    <n v="0"/>
    <n v="99423"/>
    <n v="0"/>
    <n v="99423"/>
    <n v="0"/>
    <n v="99423"/>
  </r>
  <r>
    <n v="901158187"/>
    <s v="CLINICA NUEVA DE CALI SAS"/>
    <s v="ACE-7157"/>
    <s v="901158187_ACE_7157"/>
    <s v="ACE7157"/>
    <s v="ESTADO DOS"/>
    <x v="5"/>
    <s v="08/03/2023 00:00:00"/>
    <d v="2023-12-01T00:00:00"/>
    <n v="360"/>
    <s v="JENNIFER  PAZ ILLERA Registros:  2050176"/>
    <s v="CC1144186436"/>
    <s v="COVID"/>
    <s v="Contributivo"/>
    <m/>
    <n v="87702"/>
    <n v="87702"/>
    <s v="FACTURA COVID"/>
    <x v="2"/>
    <s v="Finalizada"/>
    <n v="0"/>
    <s v="Demanda"/>
    <n v="2023"/>
    <s v="Finalizada"/>
    <n v="87702"/>
    <n v="0"/>
    <m/>
    <n v="0"/>
    <n v="87702"/>
    <n v="0"/>
    <n v="87702"/>
    <n v="0"/>
    <n v="87702"/>
  </r>
  <r>
    <n v="901158187"/>
    <s v="CLINICA NUEVA DE CALI SAS"/>
    <s v="ACE-7159"/>
    <s v="901158187_ACE_7159"/>
    <s v="ACE7159"/>
    <s v="ESTADO DOS"/>
    <x v="5"/>
    <s v="08/03/2023 00:00:00"/>
    <d v="2023-12-01T00:00:00"/>
    <n v="360"/>
    <s v="JIRANLY  SANDOVAL CARABALI Registros:  2050218"/>
    <s v=""/>
    <s v="COVID"/>
    <s v="Contributivo"/>
    <m/>
    <n v="87702"/>
    <n v="87702"/>
    <s v="FACTURA COVID"/>
    <x v="2"/>
    <s v="Finalizada"/>
    <n v="0"/>
    <s v="Demanda"/>
    <n v="2023"/>
    <s v="Finalizada"/>
    <n v="87702"/>
    <n v="0"/>
    <m/>
    <n v="0"/>
    <n v="87702"/>
    <n v="0"/>
    <n v="87702"/>
    <n v="0"/>
    <n v="87702"/>
  </r>
  <r>
    <n v="901158187"/>
    <s v="CLINICA NUEVA DE CALI SAS"/>
    <s v="ACE-7163"/>
    <s v="901158187_ACE_7163"/>
    <s v="ACE7163"/>
    <s v="ESTADO DOS"/>
    <x v="5"/>
    <s v="08/03/2023 00:00:00"/>
    <d v="2023-12-01T00:00:00"/>
    <n v="360"/>
    <s v="JOSE  GARIBELLO CAMARGO Registros:  2050264"/>
    <s v=""/>
    <s v="COVID"/>
    <s v="Contributivo"/>
    <m/>
    <n v="87702"/>
    <n v="87702"/>
    <s v="FACTURA COVID"/>
    <x v="2"/>
    <s v="Finalizada"/>
    <n v="0"/>
    <s v="Demanda"/>
    <n v="2023"/>
    <s v="Finalizada"/>
    <n v="87702"/>
    <n v="0"/>
    <m/>
    <n v="0"/>
    <n v="87702"/>
    <n v="0"/>
    <n v="87702"/>
    <n v="0"/>
    <n v="87702"/>
  </r>
  <r>
    <n v="901158187"/>
    <s v="CLINICA NUEVA DE CALI SAS"/>
    <s v="ACE-7165"/>
    <s v="901158187_ACE_7165"/>
    <s v="ACE7165"/>
    <s v="ESTADO DOS"/>
    <x v="5"/>
    <s v="08/03/2023 00:00:00"/>
    <d v="2023-12-01T00:00:00"/>
    <n v="360"/>
    <s v="LILIA  YAMA DE GONZALEZ Registros:  2050303"/>
    <s v=""/>
    <s v="COVID"/>
    <s v="Contributivo"/>
    <m/>
    <n v="87702"/>
    <n v="87702"/>
    <s v="FACTURA COVID"/>
    <x v="2"/>
    <s v="Finalizada"/>
    <n v="0"/>
    <s v="Demanda"/>
    <n v="2023"/>
    <s v="Finalizada"/>
    <n v="87702"/>
    <n v="0"/>
    <m/>
    <n v="0"/>
    <n v="87702"/>
    <n v="0"/>
    <n v="87702"/>
    <n v="0"/>
    <n v="87702"/>
  </r>
  <r>
    <n v="901158187"/>
    <s v="CLINICA NUEVA DE CALI SAS"/>
    <s v="ACE-7166"/>
    <s v="901158187_ACE_7166"/>
    <s v="ACE7166"/>
    <s v="ESTADO DOS"/>
    <x v="5"/>
    <s v="08/03/2023 00:00:00"/>
    <d v="2023-12-01T00:00:00"/>
    <n v="360"/>
    <s v="MARIA ELENA MEDINA  Registros:  2050304"/>
    <s v="CC29072696"/>
    <s v="COVID"/>
    <s v="Contributivo"/>
    <m/>
    <n v="216994"/>
    <n v="216994"/>
    <s v="FACTURA COVID"/>
    <x v="2"/>
    <s v="Finalizada"/>
    <n v="0"/>
    <s v="Demanda"/>
    <n v="2023"/>
    <s v="Finalizada"/>
    <n v="216994"/>
    <n v="0"/>
    <m/>
    <n v="0"/>
    <n v="216994"/>
    <n v="0"/>
    <n v="216994"/>
    <n v="0"/>
    <n v="216994"/>
  </r>
  <r>
    <n v="901158187"/>
    <s v="CLINICA NUEVA DE CALI SAS"/>
    <s v="ACE-7167"/>
    <s v="901158187_ACE_7167"/>
    <s v="ACE7167"/>
    <s v="ESTADO DOS"/>
    <x v="5"/>
    <s v="08/03/2023 00:00:00"/>
    <d v="2023-12-01T00:00:00"/>
    <n v="360"/>
    <s v="LINA  ANDRADE  Registros:  2050336"/>
    <s v=""/>
    <s v="COVID"/>
    <s v="Contributivo"/>
    <m/>
    <n v="133849"/>
    <n v="133849"/>
    <s v="FACTURA COVID"/>
    <x v="2"/>
    <s v="Finalizada"/>
    <n v="0"/>
    <s v="Demanda"/>
    <n v="2023"/>
    <s v="Finalizada"/>
    <n v="133849"/>
    <n v="0"/>
    <m/>
    <n v="0"/>
    <n v="133849"/>
    <n v="0"/>
    <n v="133849"/>
    <n v="0"/>
    <n v="133849"/>
  </r>
  <r>
    <n v="901158187"/>
    <s v="CLINICA NUEVA DE CALI SAS"/>
    <s v="ACE-7169"/>
    <s v="901158187_ACE_7169"/>
    <s v="ACE7169"/>
    <s v="ESTADO DOS"/>
    <x v="5"/>
    <s v="08/03/2023 00:00:00"/>
    <d v="2023-12-01T00:00:00"/>
    <n v="360"/>
    <s v="MARIA  PORTILLA DE CORTES Registros:  2050359"/>
    <s v=""/>
    <s v="COVID"/>
    <s v="Contributivo"/>
    <m/>
    <n v="87702"/>
    <n v="87702"/>
    <s v="FACTURA COVID"/>
    <x v="2"/>
    <s v="Finalizada"/>
    <n v="0"/>
    <s v="Demanda"/>
    <n v="2023"/>
    <s v="Finalizada"/>
    <n v="87702"/>
    <n v="0"/>
    <m/>
    <n v="0"/>
    <n v="87702"/>
    <n v="0"/>
    <n v="87702"/>
    <n v="0"/>
    <n v="87702"/>
  </r>
  <r>
    <n v="901158187"/>
    <s v="CLINICA NUEVA DE CALI SAS"/>
    <s v="ACE-7170"/>
    <s v="901158187_ACE_7170"/>
    <s v="ACE7170"/>
    <s v="ESTADO DOS"/>
    <x v="3"/>
    <s v="08/03/2023 00:00:00"/>
    <d v="2023-12-01T00:00:00"/>
    <n v="360"/>
    <s v="JOHANA  CAMPO CERON Registros:  2050358"/>
    <s v="CC29974603"/>
    <s v="COVID"/>
    <s v="Contributivo"/>
    <m/>
    <n v="99423"/>
    <n v="99423"/>
    <s v="FACTURA COVID"/>
    <x v="2"/>
    <s v="Finalizada"/>
    <n v="0"/>
    <s v="Demanda"/>
    <n v="2023"/>
    <s v="Finalizada"/>
    <n v="99423"/>
    <n v="0"/>
    <m/>
    <n v="0"/>
    <n v="99423"/>
    <n v="0"/>
    <n v="99423"/>
    <n v="0"/>
    <n v="99423"/>
  </r>
  <r>
    <n v="901158187"/>
    <s v="CLINICA NUEVA DE CALI SAS"/>
    <s v="ACE-7171"/>
    <s v="901158187_ACE_7171"/>
    <s v="ACE7171"/>
    <s v="ESTADO DOS"/>
    <x v="5"/>
    <s v="08/03/2023 00:00:00"/>
    <d v="2023-12-01T00:00:00"/>
    <n v="360"/>
    <s v="MARLENY  ROSERO  Registros:  2050383"/>
    <s v="CC38965494"/>
    <s v="COVID"/>
    <s v="Contributivo"/>
    <m/>
    <n v="87702"/>
    <n v="87702"/>
    <s v="FACTURA COVID"/>
    <x v="2"/>
    <s v="Finalizada"/>
    <n v="0"/>
    <s v="Demanda"/>
    <n v="2023"/>
    <s v="Finalizada"/>
    <n v="87702"/>
    <n v="0"/>
    <m/>
    <n v="0"/>
    <n v="87702"/>
    <n v="0"/>
    <n v="87702"/>
    <n v="0"/>
    <n v="87702"/>
  </r>
  <r>
    <n v="901158187"/>
    <s v="CLINICA NUEVA DE CALI SAS"/>
    <s v="ACE-7174"/>
    <s v="901158187_ACE_7174"/>
    <s v="ACE7174"/>
    <s v="ESTADO DOS"/>
    <x v="5"/>
    <s v="08/03/2023 00:00:00"/>
    <d v="2023-12-01T00:00:00"/>
    <n v="360"/>
    <s v="TAILIN  LOPEZ VALENCIA Registros:  2050401"/>
    <s v=""/>
    <s v="COVID"/>
    <s v="Contributivo"/>
    <m/>
    <n v="87702"/>
    <n v="87702"/>
    <s v="FACTURA COVID"/>
    <x v="2"/>
    <s v="Finalizada"/>
    <n v="0"/>
    <s v="Demanda"/>
    <n v="2023"/>
    <s v="Finalizada"/>
    <n v="87702"/>
    <n v="0"/>
    <m/>
    <n v="0"/>
    <n v="87702"/>
    <n v="0"/>
    <n v="87702"/>
    <n v="0"/>
    <n v="87702"/>
  </r>
  <r>
    <n v="901158187"/>
    <s v="CLINICA NUEVA DE CALI SAS"/>
    <s v="ACE-7175"/>
    <s v="901158187_ACE_7175"/>
    <s v="ACE7175"/>
    <s v="ESTADO DOS"/>
    <x v="3"/>
    <s v="08/03/2023 00:00:00"/>
    <d v="2023-12-01T00:00:00"/>
    <n v="360"/>
    <s v="PAOLA  VILLARREAL PATIÑO Registros:  2048778"/>
    <s v=""/>
    <s v="COVID"/>
    <s v="Contributivo"/>
    <m/>
    <n v="216994"/>
    <n v="216994"/>
    <s v="FACTURA COVID"/>
    <x v="2"/>
    <s v="Finalizada"/>
    <n v="0"/>
    <s v="Demanda"/>
    <n v="2023"/>
    <s v="Finalizada"/>
    <n v="216994"/>
    <n v="0"/>
    <m/>
    <n v="0"/>
    <n v="216994"/>
    <n v="0"/>
    <n v="216994"/>
    <n v="0"/>
    <n v="216994"/>
  </r>
  <r>
    <n v="901158187"/>
    <s v="CLINICA NUEVA DE CALI SAS"/>
    <s v="ACE-7178"/>
    <s v="901158187_ACE_7178"/>
    <s v="ACE7178"/>
    <s v="ESTADO DOS"/>
    <x v="5"/>
    <s v="08/03/2023 00:00:00"/>
    <d v="2023-12-01T00:00:00"/>
    <n v="360"/>
    <s v="ANGIE  SALAZAR LEGUIZAMO Registros:  2050466"/>
    <s v=""/>
    <s v="COVID"/>
    <s v="Contributivo"/>
    <m/>
    <n v="87702"/>
    <n v="87702"/>
    <s v="FACTURA COVID"/>
    <x v="2"/>
    <s v="Finalizada"/>
    <n v="0"/>
    <s v="Demanda"/>
    <n v="2023"/>
    <s v="Finalizada"/>
    <n v="87702"/>
    <n v="0"/>
    <m/>
    <n v="0"/>
    <n v="87702"/>
    <n v="0"/>
    <n v="87702"/>
    <n v="0"/>
    <n v="87702"/>
  </r>
  <r>
    <n v="901158187"/>
    <s v="CLINICA NUEVA DE CALI SAS"/>
    <s v="ACE-7179"/>
    <s v="901158187_ACE_7179"/>
    <s v="ACE7179"/>
    <s v="ESTADO DOS"/>
    <x v="3"/>
    <s v="08/03/2023 00:00:00"/>
    <d v="2023-12-01T00:00:00"/>
    <n v="360"/>
    <s v="ISABEL  DELGADO DE CADENA Registros:  2050439"/>
    <s v=""/>
    <s v="COVID"/>
    <s v="Contributivo"/>
    <m/>
    <n v="99423"/>
    <n v="99423"/>
    <s v="FACTURA COVID"/>
    <x v="2"/>
    <s v="Finalizada"/>
    <n v="0"/>
    <s v="Demanda"/>
    <n v="2023"/>
    <s v="Finalizada"/>
    <n v="99423"/>
    <n v="0"/>
    <m/>
    <n v="0"/>
    <n v="99423"/>
    <n v="0"/>
    <n v="99423"/>
    <n v="0"/>
    <n v="99423"/>
  </r>
  <r>
    <n v="901158187"/>
    <s v="CLINICA NUEVA DE CALI SAS"/>
    <s v="ACE-7181"/>
    <s v="901158187_ACE_7181"/>
    <s v="ACE7181"/>
    <s v="ESTADO DOS"/>
    <x v="3"/>
    <s v="08/03/2023 00:00:00"/>
    <d v="2023-12-01T00:00:00"/>
    <n v="360"/>
    <s v="NATALIA  MUOZ VARGAS Registros:  2050484"/>
    <s v="CC1143984057"/>
    <s v="COVID"/>
    <s v="Contributivo"/>
    <m/>
    <n v="99423"/>
    <n v="99423"/>
    <s v="FACTURA COVID"/>
    <x v="2"/>
    <s v="Finalizada"/>
    <n v="0"/>
    <s v="Demanda"/>
    <n v="2023"/>
    <s v="Finalizada"/>
    <n v="99423"/>
    <n v="0"/>
    <m/>
    <n v="0"/>
    <n v="99423"/>
    <n v="0"/>
    <n v="99423"/>
    <n v="0"/>
    <n v="99423"/>
  </r>
  <r>
    <n v="901158187"/>
    <s v="CLINICA NUEVA DE CALI SAS"/>
    <s v="ACE-7182"/>
    <s v="901158187_ACE_7182"/>
    <s v="ACE7182"/>
    <s v="ESTADO DOS"/>
    <x v="5"/>
    <s v="08/03/2023 00:00:00"/>
    <d v="2023-12-01T00:00:00"/>
    <n v="360"/>
    <s v="PAOLA  ARIZA HENAO Registros:  2050494"/>
    <s v=""/>
    <s v="COVID"/>
    <s v="Contributivo"/>
    <m/>
    <n v="87702"/>
    <n v="87702"/>
    <s v="FACTURA COVID"/>
    <x v="2"/>
    <s v="Finalizada"/>
    <n v="0"/>
    <s v="Demanda"/>
    <n v="2023"/>
    <s v="Finalizada"/>
    <n v="87702"/>
    <n v="0"/>
    <m/>
    <n v="0"/>
    <n v="87702"/>
    <n v="0"/>
    <n v="87702"/>
    <n v="0"/>
    <n v="87702"/>
  </r>
  <r>
    <n v="901158187"/>
    <s v="CLINICA NUEVA DE CALI SAS"/>
    <s v="ACE-7184"/>
    <s v="901158187_ACE_7184"/>
    <s v="ACE7184"/>
    <s v="ESTADO DOS"/>
    <x v="5"/>
    <s v="08/03/2023 00:00:00"/>
    <d v="2023-12-01T00:00:00"/>
    <n v="360"/>
    <s v="MARIA  OSPINA PEÑA Registros:  2050515"/>
    <s v=""/>
    <s v="COVID"/>
    <s v="Contributivo"/>
    <m/>
    <n v="87702"/>
    <n v="87702"/>
    <s v="FACTURA COVID"/>
    <x v="2"/>
    <s v="Finalizada"/>
    <n v="0"/>
    <s v="Demanda"/>
    <n v="2023"/>
    <s v="Finalizada"/>
    <n v="87702"/>
    <n v="0"/>
    <m/>
    <n v="0"/>
    <n v="87702"/>
    <n v="0"/>
    <n v="87702"/>
    <n v="0"/>
    <n v="87702"/>
  </r>
  <r>
    <n v="901158187"/>
    <s v="CLINICA NUEVA DE CALI SAS"/>
    <s v="ACE-7186"/>
    <s v="901158187_ACE_7186"/>
    <s v="ACE7186"/>
    <s v="ESTADO DOS"/>
    <x v="3"/>
    <s v="08/03/2023 00:00:00"/>
    <d v="2023-12-01T00:00:00"/>
    <n v="360"/>
    <s v="ALEXANDRA  ANGULO SERNA Registros:  2050531"/>
    <s v="3024695252"/>
    <s v="COVID"/>
    <s v="Contributivo"/>
    <m/>
    <n v="99423"/>
    <n v="99423"/>
    <s v="FACTURA COVID"/>
    <x v="2"/>
    <s v="Finalizada"/>
    <n v="0"/>
    <s v="Demanda"/>
    <n v="2023"/>
    <s v="Finalizada"/>
    <n v="99423"/>
    <n v="0"/>
    <m/>
    <n v="0"/>
    <n v="99423"/>
    <n v="0"/>
    <n v="99423"/>
    <n v="0"/>
    <n v="99423"/>
  </r>
  <r>
    <n v="901158187"/>
    <s v="CLINICA NUEVA DE CALI SAS"/>
    <s v="ACE-7188"/>
    <s v="901158187_ACE_7188"/>
    <s v="ACE7188"/>
    <s v="ESTADO DOS"/>
    <x v="5"/>
    <s v="08/03/2023 00:00:00"/>
    <d v="2023-12-01T00:00:00"/>
    <n v="360"/>
    <s v="MARGARITA  CHAVEZ MARCILLO Registros:  2050565"/>
    <s v="CC1112461272"/>
    <s v="COVID"/>
    <s v="Contributivo"/>
    <m/>
    <n v="87702"/>
    <n v="87702"/>
    <s v="FACTURA COVID"/>
    <x v="2"/>
    <s v="Finalizada"/>
    <n v="0"/>
    <s v="Demanda"/>
    <n v="2023"/>
    <s v="Finalizada"/>
    <n v="87702"/>
    <n v="0"/>
    <m/>
    <n v="0"/>
    <n v="87702"/>
    <n v="0"/>
    <n v="87702"/>
    <n v="0"/>
    <n v="87702"/>
  </r>
  <r>
    <n v="901158187"/>
    <s v="CLINICA NUEVA DE CALI SAS"/>
    <s v="ACE-7190"/>
    <s v="901158187_ACE_7190"/>
    <s v="ACE7190"/>
    <s v="ESTADO DOS"/>
    <x v="3"/>
    <s v="08/03/2023 00:00:00"/>
    <d v="2023-12-01T00:00:00"/>
    <n v="360"/>
    <s v="ALBA  PENCUE ROJAS Registros:  2050577"/>
    <s v="CC1081393318"/>
    <s v="COVID"/>
    <s v="Contributivo"/>
    <m/>
    <n v="99423"/>
    <n v="99423"/>
    <s v="FACTURA COVID"/>
    <x v="2"/>
    <s v="Finalizada"/>
    <n v="0"/>
    <s v="Demanda"/>
    <n v="2023"/>
    <s v="Finalizada"/>
    <n v="99423"/>
    <n v="0"/>
    <m/>
    <n v="0"/>
    <n v="99423"/>
    <n v="0"/>
    <n v="99423"/>
    <n v="0"/>
    <n v="99423"/>
  </r>
  <r>
    <n v="901158187"/>
    <s v="CLINICA NUEVA DE CALI SAS"/>
    <s v="ACE-7193"/>
    <s v="901158187_ACE_7193"/>
    <s v="ACE7193"/>
    <s v="ESTADO DOS"/>
    <x v="5"/>
    <s v="08/03/2023 00:00:00"/>
    <d v="2023-12-01T00:00:00"/>
    <n v="360"/>
    <s v="LUIS  QUICENO OSORIO Registros:  2050634"/>
    <s v="CC10197716"/>
    <s v="COVID"/>
    <s v="Contributivo"/>
    <m/>
    <n v="87702"/>
    <n v="87702"/>
    <s v="FACTURA COVID"/>
    <x v="2"/>
    <s v="Finalizada"/>
    <n v="0"/>
    <s v="Demanda"/>
    <n v="2023"/>
    <s v="Finalizada"/>
    <n v="87702"/>
    <n v="0"/>
    <m/>
    <n v="0"/>
    <n v="87702"/>
    <n v="0"/>
    <n v="87702"/>
    <n v="0"/>
    <n v="87702"/>
  </r>
  <r>
    <n v="901158187"/>
    <s v="CLINICA NUEVA DE CALI SAS"/>
    <s v="ACE-7196"/>
    <s v="901158187_ACE_7196"/>
    <s v="ACE7196"/>
    <s v="ESTADO DOS"/>
    <x v="5"/>
    <s v="08/03/2023 00:00:00"/>
    <d v="2023-12-01T00:00:00"/>
    <n v="360"/>
    <s v="DARWIN  ZUÑIGA ZAPATA Registros:  2050663"/>
    <s v=""/>
    <s v="COVID"/>
    <s v="Contributivo"/>
    <m/>
    <n v="87702"/>
    <n v="87702"/>
    <s v="FACTURA COVID"/>
    <x v="2"/>
    <s v="Finalizada"/>
    <n v="0"/>
    <s v="Demanda"/>
    <n v="2023"/>
    <s v="Finalizada"/>
    <n v="87702"/>
    <n v="0"/>
    <m/>
    <n v="0"/>
    <n v="87702"/>
    <n v="0"/>
    <n v="87702"/>
    <n v="0"/>
    <n v="87702"/>
  </r>
  <r>
    <n v="901158187"/>
    <s v="CLINICA NUEVA DE CALI SAS"/>
    <s v="ACE-7197"/>
    <s v="901158187_ACE_7197"/>
    <s v="ACE7197"/>
    <s v="ESTADO DOS"/>
    <x v="3"/>
    <s v="08/03/2023 00:00:00"/>
    <d v="2023-12-01T00:00:00"/>
    <n v="360"/>
    <s v="MAIRA  RIOS MUÑOZ Registros:  2050670"/>
    <s v=""/>
    <s v="COVID"/>
    <s v="Contributivo"/>
    <m/>
    <n v="99423"/>
    <n v="99423"/>
    <s v="FACTURA COVID"/>
    <x v="2"/>
    <s v="Finalizada"/>
    <n v="0"/>
    <s v="Demanda"/>
    <n v="2023"/>
    <s v="Finalizada"/>
    <n v="99423"/>
    <n v="0"/>
    <m/>
    <n v="0"/>
    <n v="99423"/>
    <n v="0"/>
    <n v="99423"/>
    <n v="0"/>
    <n v="99423"/>
  </r>
  <r>
    <n v="901158187"/>
    <s v="CLINICA NUEVA DE CALI SAS"/>
    <s v="ACE-7198"/>
    <s v="901158187_ACE_7198"/>
    <s v="ACE7198"/>
    <s v="ESTADO DOS"/>
    <x v="3"/>
    <s v="08/03/2023 00:00:00"/>
    <d v="2023-12-01T00:00:00"/>
    <n v="360"/>
    <s v="MARIA  TAMAYO ROSERO Registros:  2050691"/>
    <s v=""/>
    <s v="COVID"/>
    <s v="Contributivo"/>
    <m/>
    <n v="99423"/>
    <n v="99423"/>
    <s v="FACTURA COVID"/>
    <x v="2"/>
    <s v="Finalizada"/>
    <n v="0"/>
    <s v="Demanda"/>
    <n v="2023"/>
    <s v="Finalizada"/>
    <n v="99423"/>
    <n v="0"/>
    <m/>
    <n v="0"/>
    <n v="99423"/>
    <n v="0"/>
    <n v="99423"/>
    <n v="0"/>
    <n v="99423"/>
  </r>
  <r>
    <n v="901158187"/>
    <s v="CLINICA NUEVA DE CALI SAS"/>
    <s v="ACE-7199"/>
    <s v="901158187_ACE_7199"/>
    <s v="ACE7199"/>
    <s v="ESTADO DOS"/>
    <x v="5"/>
    <s v="08/03/2023 00:00:00"/>
    <d v="2023-12-01T00:00:00"/>
    <n v="360"/>
    <s v="EDGAR WILLIAM CORREA SARMIENTO Registros:  2050692"/>
    <s v=""/>
    <s v="COVID"/>
    <s v="Contributivo"/>
    <m/>
    <n v="87702"/>
    <n v="87702"/>
    <s v="FACTURA COVID"/>
    <x v="2"/>
    <s v="Finalizada"/>
    <n v="0"/>
    <s v="Demanda"/>
    <n v="2023"/>
    <s v="Finalizada"/>
    <n v="87702"/>
    <n v="0"/>
    <m/>
    <n v="0"/>
    <n v="87702"/>
    <n v="0"/>
    <n v="87702"/>
    <n v="0"/>
    <n v="87702"/>
  </r>
  <r>
    <n v="901158187"/>
    <s v="CLINICA NUEVA DE CALI SAS"/>
    <s v="ACE-7201"/>
    <s v="901158187_ACE_7201"/>
    <s v="ACE7201"/>
    <s v="ESTADO DOS"/>
    <x v="5"/>
    <s v="08/03/2023 00:00:00"/>
    <d v="2023-12-01T00:00:00"/>
    <n v="360"/>
    <s v="LUZ  MOLANO DE MUÑOZ Registros:  2050707"/>
    <s v="CC38965475"/>
    <s v="COVID"/>
    <s v="Contributivo"/>
    <m/>
    <n v="133849"/>
    <n v="133849"/>
    <s v="FACTURA COVID"/>
    <x v="2"/>
    <s v="Finalizada"/>
    <n v="0"/>
    <s v="Demanda"/>
    <n v="2023"/>
    <s v="Finalizada"/>
    <n v="133849"/>
    <n v="0"/>
    <m/>
    <n v="0"/>
    <n v="133849"/>
    <n v="0"/>
    <n v="133849"/>
    <n v="0"/>
    <n v="133849"/>
  </r>
  <r>
    <n v="901158187"/>
    <s v="CLINICA NUEVA DE CALI SAS"/>
    <s v="ACE-7202"/>
    <s v="901158187_ACE_7202"/>
    <s v="ACE7202"/>
    <s v="ESTADO DOS"/>
    <x v="3"/>
    <s v="08/03/2023 00:00:00"/>
    <d v="2023-12-01T00:00:00"/>
    <n v="360"/>
    <s v="VALERIA  GUZMAN GIRALDO Registros:  2050704"/>
    <s v=""/>
    <s v="COVID"/>
    <s v="Contributivo"/>
    <m/>
    <n v="99423"/>
    <n v="99423"/>
    <s v="FACTURA COVID"/>
    <x v="2"/>
    <s v="Finalizada"/>
    <n v="0"/>
    <s v="Demanda"/>
    <n v="2023"/>
    <s v="Finalizada"/>
    <n v="99423"/>
    <n v="0"/>
    <m/>
    <n v="0"/>
    <n v="99423"/>
    <n v="0"/>
    <n v="99423"/>
    <n v="0"/>
    <n v="99423"/>
  </r>
  <r>
    <n v="901158187"/>
    <s v="CLINICA NUEVA DE CALI SAS"/>
    <s v="ACE-7203"/>
    <s v="901158187_ACE_7203"/>
    <s v="ACE7203"/>
    <s v="ESTADO DOS"/>
    <x v="5"/>
    <s v="08/03/2023 00:00:00"/>
    <d v="2023-12-01T00:00:00"/>
    <n v="360"/>
    <s v="BEATRIZ  ARBOLEDA ROMERO Registros:  2050716"/>
    <s v=""/>
    <s v="COVID"/>
    <s v="Contributivo"/>
    <m/>
    <n v="87702"/>
    <n v="87702"/>
    <s v="FACTURA COVID"/>
    <x v="2"/>
    <s v="Finalizada"/>
    <n v="0"/>
    <s v="Demanda"/>
    <n v="2023"/>
    <s v="Finalizada"/>
    <n v="87702"/>
    <n v="0"/>
    <m/>
    <n v="0"/>
    <n v="87702"/>
    <n v="0"/>
    <n v="87702"/>
    <n v="0"/>
    <n v="87702"/>
  </r>
  <r>
    <n v="901158187"/>
    <s v="CLINICA NUEVA DE CALI SAS"/>
    <s v="ACE-7206"/>
    <s v="901158187_ACE_7206"/>
    <s v="ACE7206"/>
    <s v="ESTADO DOS"/>
    <x v="5"/>
    <s v="08/03/2023 00:00:00"/>
    <d v="2023-12-01T00:00:00"/>
    <n v="360"/>
    <s v="DIANA  RODRIGUEZ BOLAÑOS Registros:  2050760"/>
    <s v=""/>
    <s v="COVID"/>
    <s v="Contributivo"/>
    <m/>
    <n v="87702"/>
    <n v="87702"/>
    <s v="FACTURA COVID"/>
    <x v="2"/>
    <s v="Finalizada"/>
    <n v="0"/>
    <s v="Demanda"/>
    <n v="2023"/>
    <s v="Finalizada"/>
    <n v="87702"/>
    <n v="0"/>
    <m/>
    <n v="0"/>
    <n v="87702"/>
    <n v="0"/>
    <n v="87702"/>
    <n v="0"/>
    <n v="87702"/>
  </r>
  <r>
    <n v="901158187"/>
    <s v="CLINICA NUEVA DE CALI SAS"/>
    <s v="ACE-7207"/>
    <s v="901158187_ACE_7207"/>
    <s v="ACE7207"/>
    <s v="ESTADO DOS"/>
    <x v="3"/>
    <s v="08/03/2023 00:00:00"/>
    <d v="2023-12-01T00:00:00"/>
    <n v="360"/>
    <s v="MARISOL  DORADO URBANO Registros:  2050754"/>
    <s v="CC31485594"/>
    <s v="COVID"/>
    <s v="Contributivo"/>
    <m/>
    <n v="99423"/>
    <n v="99423"/>
    <s v="FACTURA COVID"/>
    <x v="2"/>
    <s v="Finalizada"/>
    <n v="0"/>
    <s v="Demanda"/>
    <n v="2023"/>
    <s v="Finalizada"/>
    <n v="99423"/>
    <n v="0"/>
    <m/>
    <n v="0"/>
    <n v="99423"/>
    <n v="0"/>
    <n v="99423"/>
    <n v="0"/>
    <n v="99423"/>
  </r>
  <r>
    <n v="901158187"/>
    <s v="CLINICA NUEVA DE CALI SAS"/>
    <s v="ACE-7210"/>
    <s v="901158187_ACE_7210"/>
    <s v="ACE7210"/>
    <s v="ESTADO DOS"/>
    <x v="3"/>
    <s v="08/03/2023 00:00:00"/>
    <d v="2023-12-01T00:00:00"/>
    <n v="360"/>
    <s v="MARLON  GARCIA OVIEDO Registros:  2050819"/>
    <s v=""/>
    <s v="COVID"/>
    <s v="Contributivo"/>
    <m/>
    <n v="99423"/>
    <n v="99423"/>
    <s v="FACTURA COVID"/>
    <x v="2"/>
    <s v="Finalizada"/>
    <n v="0"/>
    <s v="Demanda"/>
    <n v="2023"/>
    <s v="Finalizada"/>
    <n v="99423"/>
    <n v="0"/>
    <m/>
    <n v="0"/>
    <n v="99423"/>
    <n v="0"/>
    <n v="99423"/>
    <n v="0"/>
    <n v="99423"/>
  </r>
  <r>
    <n v="901158187"/>
    <s v="CLINICA NUEVA DE CALI SAS"/>
    <s v="ACE-7211"/>
    <s v="901158187_ACE_7211"/>
    <s v="ACE7211"/>
    <s v="ESTADO DOS"/>
    <x v="5"/>
    <s v="09/03/2023 00:00:00"/>
    <d v="2023-12-01T00:00:00"/>
    <n v="360"/>
    <s v="AURA  TEJADA VDA DE LASPRILL Registros:  2051159"/>
    <s v=""/>
    <s v="COVID"/>
    <s v="Contributivo"/>
    <m/>
    <n v="133849"/>
    <n v="133849"/>
    <s v="FACTURA COVID"/>
    <x v="2"/>
    <s v="Finalizada"/>
    <n v="0"/>
    <s v="Demanda"/>
    <n v="2023"/>
    <s v="Finalizada"/>
    <n v="133849"/>
    <n v="0"/>
    <m/>
    <n v="0"/>
    <n v="133849"/>
    <n v="0"/>
    <n v="133849"/>
    <n v="0"/>
    <n v="133849"/>
  </r>
  <r>
    <n v="901158187"/>
    <s v="CLINICA NUEVA DE CALI SAS"/>
    <s v="ACE-7212"/>
    <s v="901158187_ACE_7212"/>
    <s v="ACE7212"/>
    <s v="ESTADO DOS"/>
    <x v="3"/>
    <s v="09/03/2023 00:00:00"/>
    <d v="2023-12-01T00:00:00"/>
    <n v="360"/>
    <s v="PAOLA ANDREA VALLEJOS RIOS Registros:  2051158"/>
    <s v="CC67041992"/>
    <s v="COVID"/>
    <s v="Contributivo"/>
    <m/>
    <n v="99423"/>
    <n v="99423"/>
    <s v="FACTURA COVID"/>
    <x v="2"/>
    <s v="Finalizada"/>
    <n v="0"/>
    <s v="Demanda"/>
    <n v="2023"/>
    <s v="Finalizada"/>
    <n v="99423"/>
    <n v="0"/>
    <m/>
    <n v="0"/>
    <n v="99423"/>
    <n v="0"/>
    <n v="99423"/>
    <n v="0"/>
    <n v="99423"/>
  </r>
  <r>
    <n v="901158187"/>
    <s v="CLINICA NUEVA DE CALI SAS"/>
    <s v="ACE-7214"/>
    <s v="901158187_ACE_7214"/>
    <s v="ACE7214"/>
    <s v="ESTADO DOS"/>
    <x v="5"/>
    <s v="09/03/2023 00:00:00"/>
    <d v="2023-12-01T00:00:00"/>
    <n v="360"/>
    <s v="LAURA  RENGIFO CAPERA Registros:  2051275"/>
    <s v=""/>
    <s v="COVID"/>
    <s v="Contributivo"/>
    <m/>
    <n v="87702"/>
    <n v="87702"/>
    <s v="FACTURA COVID"/>
    <x v="2"/>
    <s v="Finalizada"/>
    <n v="0"/>
    <s v="Demanda"/>
    <n v="2023"/>
    <s v="Finalizada"/>
    <n v="87702"/>
    <n v="0"/>
    <m/>
    <n v="0"/>
    <n v="87702"/>
    <n v="0"/>
    <n v="87702"/>
    <n v="0"/>
    <n v="87702"/>
  </r>
  <r>
    <n v="901158187"/>
    <s v="CLINICA NUEVA DE CALI SAS"/>
    <s v="ACE-7216"/>
    <s v="901158187_ACE_7216"/>
    <s v="ACE7216"/>
    <s v="ESTADO DOS"/>
    <x v="5"/>
    <s v="09/03/2023 00:00:00"/>
    <d v="2023-12-01T00:00:00"/>
    <n v="360"/>
    <s v="DIOMAR  ORTIZ BRAVO Registros:  2051385"/>
    <s v="CC14934909"/>
    <s v="COVID"/>
    <s v="Contributivo"/>
    <m/>
    <n v="87702"/>
    <n v="87702"/>
    <s v="FACTURA COVID"/>
    <x v="2"/>
    <s v="Finalizada"/>
    <n v="0"/>
    <s v="Demanda"/>
    <n v="2023"/>
    <s v="Finalizada"/>
    <n v="87702"/>
    <n v="0"/>
    <m/>
    <n v="0"/>
    <n v="87702"/>
    <n v="0"/>
    <n v="87702"/>
    <n v="0"/>
    <n v="87702"/>
  </r>
  <r>
    <n v="901158187"/>
    <s v="CLINICA NUEVA DE CALI SAS"/>
    <s v="ACE-7220"/>
    <s v="901158187_ACE_7220"/>
    <s v="ACE7220"/>
    <s v="ESTADO DOS"/>
    <x v="5"/>
    <s v="09/03/2023 00:00:00"/>
    <d v="2023-12-01T00:00:00"/>
    <n v="360"/>
    <s v="MAIRA  CAICEDO ANGULO Registros:  2051502"/>
    <s v=""/>
    <s v="COVID"/>
    <s v="Contributivo"/>
    <m/>
    <n v="87702"/>
    <n v="87702"/>
    <s v="FACTURA COVID"/>
    <x v="2"/>
    <s v="Finalizada"/>
    <n v="0"/>
    <s v="Demanda"/>
    <n v="2023"/>
    <s v="Finalizada"/>
    <n v="87702"/>
    <n v="0"/>
    <m/>
    <n v="0"/>
    <n v="87702"/>
    <n v="0"/>
    <n v="87702"/>
    <n v="0"/>
    <n v="87702"/>
  </r>
  <r>
    <n v="901158187"/>
    <s v="CLINICA NUEVA DE CALI SAS"/>
    <s v="HCE-11746"/>
    <s v="901158187_HCE_11746"/>
    <s v="HCE11746"/>
    <s v="ESTADO DOS"/>
    <x v="5"/>
    <s v="06/02/2023 00:00:00"/>
    <d v="2023-12-01T00:00:00"/>
    <n v="360"/>
    <s v="LIZETH  RAMIREZ PINO Registros:  2005267"/>
    <s v=""/>
    <s v="COVID"/>
    <s v="Contributivo"/>
    <m/>
    <n v="87702"/>
    <n v="87702"/>
    <s v="FACTURA COVID"/>
    <x v="2"/>
    <s v="Finalizada"/>
    <n v="0"/>
    <s v="Demanda"/>
    <n v="2023"/>
    <s v="Finalizada"/>
    <n v="87702"/>
    <n v="0"/>
    <m/>
    <n v="0"/>
    <n v="87702"/>
    <n v="0"/>
    <n v="87702"/>
    <n v="0"/>
    <n v="87702"/>
  </r>
  <r>
    <n v="901158187"/>
    <s v="CLINICA NUEVA DE CALI SAS"/>
    <s v="HCE-11747"/>
    <s v="901158187_HCE_11747"/>
    <s v="HCE11747"/>
    <s v="ESTADO DOS"/>
    <x v="5"/>
    <s v="06/02/2023 00:00:00"/>
    <d v="2023-12-01T00:00:00"/>
    <n v="360"/>
    <s v="TATIANA  CASTRO FLOREZ Registros:  2005549"/>
    <s v=""/>
    <s v="COVID"/>
    <s v="Contributivo"/>
    <m/>
    <n v="87702"/>
    <n v="87702"/>
    <s v="FACTURA COVID"/>
    <x v="2"/>
    <s v="Finalizada"/>
    <n v="0"/>
    <s v="Demanda"/>
    <n v="2023"/>
    <s v="Finalizada"/>
    <n v="87702"/>
    <n v="0"/>
    <m/>
    <n v="0"/>
    <n v="87702"/>
    <n v="0"/>
    <n v="87702"/>
    <n v="0"/>
    <n v="87702"/>
  </r>
  <r>
    <n v="901158187"/>
    <s v="CLINICA NUEVA DE CALI SAS"/>
    <s v="HCE-11749"/>
    <s v="901158187_HCE_11749"/>
    <s v="HCE11749"/>
    <s v="ESTADO DOS"/>
    <x v="5"/>
    <s v="07/02/2023 00:00:00"/>
    <d v="2023-12-01T00:00:00"/>
    <n v="360"/>
    <s v="ALICIA  RUIZ GARCIA Registros:  2006986"/>
    <s v=""/>
    <s v="COVID"/>
    <s v="Contributivo"/>
    <m/>
    <n v="133849"/>
    <n v="133849"/>
    <s v="FACTURA COVID"/>
    <x v="2"/>
    <s v="Finalizada"/>
    <n v="0"/>
    <s v="Demanda"/>
    <n v="2023"/>
    <s v="Finalizada"/>
    <n v="133849"/>
    <n v="0"/>
    <m/>
    <n v="0"/>
    <n v="133849"/>
    <n v="0"/>
    <n v="133849"/>
    <n v="0"/>
    <n v="133849"/>
  </r>
  <r>
    <n v="901158187"/>
    <s v="CLINICA NUEVA DE CALI SAS"/>
    <s v="HCE-11750"/>
    <s v="901158187_HCE_11750"/>
    <s v="HCE11750"/>
    <s v="ESTADO DOS"/>
    <x v="5"/>
    <s v="07/02/2023 00:00:00"/>
    <d v="2023-12-01T00:00:00"/>
    <n v="360"/>
    <s v="HOHMEN  MOROCHO CAMPO Registros:  2007010"/>
    <s v=""/>
    <s v="COVID"/>
    <s v="Contributivo"/>
    <m/>
    <n v="87702"/>
    <n v="87702"/>
    <s v="FACTURA COVID"/>
    <x v="2"/>
    <s v="Finalizada"/>
    <n v="0"/>
    <s v="Demanda"/>
    <n v="2023"/>
    <s v="Finalizada"/>
    <n v="87702"/>
    <n v="0"/>
    <m/>
    <n v="0"/>
    <n v="87702"/>
    <n v="0"/>
    <n v="87702"/>
    <n v="0"/>
    <n v="87702"/>
  </r>
  <r>
    <n v="901158187"/>
    <s v="CLINICA NUEVA DE CALI SAS"/>
    <s v="HCE-11751"/>
    <s v="901158187_HCE_11751"/>
    <s v="HCE11751"/>
    <s v="ESTADO DOS"/>
    <x v="5"/>
    <s v="07/02/2023 00:00:00"/>
    <d v="2023-12-01T00:00:00"/>
    <n v="360"/>
    <s v="MILER  ORTIZ CACHAYA Registros:  2007068"/>
    <s v=""/>
    <s v="COVID"/>
    <s v="Contributivo"/>
    <m/>
    <n v="87702"/>
    <n v="87702"/>
    <s v="FACTURA COVID"/>
    <x v="2"/>
    <s v="Finalizada"/>
    <n v="0"/>
    <s v="Demanda"/>
    <n v="2023"/>
    <s v="Finalizada"/>
    <n v="87702"/>
    <n v="0"/>
    <m/>
    <n v="0"/>
    <n v="87702"/>
    <n v="0"/>
    <n v="87702"/>
    <n v="0"/>
    <n v="87702"/>
  </r>
  <r>
    <n v="901158187"/>
    <s v="CLINICA NUEVA DE CALI SAS"/>
    <s v="HCE-11753"/>
    <s v="901158187_HCE_11753"/>
    <s v="HCE11753"/>
    <s v="ESTADO DOS"/>
    <x v="5"/>
    <s v="07/02/2023 00:00:00"/>
    <d v="2023-12-01T00:00:00"/>
    <n v="360"/>
    <s v="RITA  SANCHEZ DELGADO Registros:  2007166"/>
    <s v="CC31250855"/>
    <s v="COVID"/>
    <s v="Contributivo"/>
    <m/>
    <n v="87702"/>
    <n v="87702"/>
    <s v="FACTURA COVID"/>
    <x v="2"/>
    <s v="Finalizada"/>
    <n v="0"/>
    <s v="Demanda"/>
    <n v="2023"/>
    <s v="Finalizada"/>
    <n v="87702"/>
    <n v="0"/>
    <m/>
    <n v="0"/>
    <n v="87702"/>
    <n v="0"/>
    <n v="87702"/>
    <n v="0"/>
    <n v="87702"/>
  </r>
  <r>
    <n v="901158187"/>
    <s v="CLINICA NUEVA DE CALI SAS"/>
    <s v="HCE-11755"/>
    <s v="901158187_HCE_11755"/>
    <s v="HCE11755"/>
    <s v="ESTADO DOS"/>
    <x v="5"/>
    <s v="07/02/2023 00:00:00"/>
    <d v="2023-12-01T00:00:00"/>
    <n v="360"/>
    <s v="WILLIAM  RIAÑO MONROY Registros:  2008452"/>
    <s v="CC16654001"/>
    <s v="COVID"/>
    <s v="Contributivo"/>
    <m/>
    <n v="133849"/>
    <n v="133849"/>
    <s v="FACTURA COVID"/>
    <x v="2"/>
    <s v="Finalizada"/>
    <n v="0"/>
    <s v="Demanda"/>
    <n v="2023"/>
    <s v="Finalizada"/>
    <n v="133849"/>
    <n v="0"/>
    <m/>
    <n v="0"/>
    <n v="133849"/>
    <n v="0"/>
    <n v="133849"/>
    <n v="0"/>
    <n v="133849"/>
  </r>
  <r>
    <n v="901158187"/>
    <s v="CLINICA NUEVA DE CALI SAS"/>
    <s v="HCE-11756"/>
    <s v="901158187_HCE_11756"/>
    <s v="HCE11756"/>
    <s v="ESTADO DOS"/>
    <x v="5"/>
    <s v="08/02/2023 00:00:00"/>
    <d v="2023-12-01T00:00:00"/>
    <n v="360"/>
    <s v="JULIAN  OSORIO  Registros:  2008861"/>
    <s v=""/>
    <s v="COVID"/>
    <s v="Contributivo"/>
    <m/>
    <n v="133849"/>
    <n v="133849"/>
    <s v="FACTURA COVID"/>
    <x v="2"/>
    <s v="Finalizada"/>
    <n v="0"/>
    <s v="Demanda"/>
    <n v="2023"/>
    <s v="Finalizada"/>
    <n v="133849"/>
    <n v="0"/>
    <m/>
    <n v="0"/>
    <n v="133849"/>
    <n v="0"/>
    <n v="133849"/>
    <n v="0"/>
    <n v="133849"/>
  </r>
  <r>
    <n v="901158187"/>
    <s v="CLINICA NUEVA DE CALI SAS"/>
    <s v="HCE-11757"/>
    <s v="901158187_HCE_11757"/>
    <s v="HCE11757"/>
    <s v="ESTADO DOS"/>
    <x v="5"/>
    <s v="08/02/2023 00:00:00"/>
    <d v="2023-12-01T00:00:00"/>
    <n v="360"/>
    <s v="JOSE  HURTADO  Registros:  2009000"/>
    <s v="CC10721040"/>
    <s v="COVID"/>
    <s v="Contributivo"/>
    <m/>
    <n v="87702"/>
    <n v="87702"/>
    <s v="FACTURA COVID"/>
    <x v="2"/>
    <s v="Finalizada"/>
    <n v="0"/>
    <s v="Demanda"/>
    <n v="2023"/>
    <s v="Finalizada"/>
    <n v="87702"/>
    <n v="0"/>
    <m/>
    <n v="0"/>
    <n v="87702"/>
    <n v="0"/>
    <n v="87702"/>
    <n v="0"/>
    <n v="87702"/>
  </r>
  <r>
    <n v="901158187"/>
    <s v="CLINICA NUEVA DE CALI SAS"/>
    <s v="HCE-11758"/>
    <s v="901158187_HCE_11758"/>
    <s v="HCE11758"/>
    <s v="ESTADO DOS"/>
    <x v="5"/>
    <s v="08/02/2023 00:00:00"/>
    <d v="2023-12-01T00:00:00"/>
    <n v="360"/>
    <s v="MARIA  OSORIO DE ALVARADO Registros:  2009050"/>
    <s v="37088891"/>
    <s v="COVID"/>
    <s v="Contributivo"/>
    <m/>
    <n v="87702"/>
    <n v="87702"/>
    <s v="FACTURA COVID"/>
    <x v="2"/>
    <s v="Finalizada"/>
    <n v="0"/>
    <s v="Demanda"/>
    <n v="2023"/>
    <s v="Finalizada"/>
    <n v="87702"/>
    <n v="0"/>
    <m/>
    <n v="0"/>
    <n v="87702"/>
    <n v="0"/>
    <n v="87702"/>
    <n v="0"/>
    <n v="87702"/>
  </r>
  <r>
    <n v="901158187"/>
    <s v="CLINICA NUEVA DE CALI SAS"/>
    <s v="HCE-11759"/>
    <s v="901158187_HCE_11759"/>
    <s v="HCE11759"/>
    <s v="ESTADO DOS"/>
    <x v="5"/>
    <s v="08/02/2023 00:00:00"/>
    <d v="2023-12-01T00:00:00"/>
    <n v="360"/>
    <s v="OSCAR FAROL QUIÑONES HURTADO Registros:  2009201"/>
    <s v=""/>
    <s v="COVID"/>
    <s v="Contributivo"/>
    <m/>
    <n v="87702"/>
    <n v="87702"/>
    <s v="FACTURA COVID"/>
    <x v="2"/>
    <s v="Finalizada"/>
    <n v="0"/>
    <s v="Demanda"/>
    <n v="2023"/>
    <s v="Finalizada"/>
    <n v="87702"/>
    <n v="0"/>
    <m/>
    <n v="0"/>
    <n v="87702"/>
    <n v="0"/>
    <n v="87702"/>
    <n v="0"/>
    <n v="87702"/>
  </r>
  <r>
    <n v="901158187"/>
    <s v="CLINICA NUEVA DE CALI SAS"/>
    <s v="HCE-11760"/>
    <s v="901158187_HCE_11760"/>
    <s v="HCE11760"/>
    <s v="ESTADO DOS"/>
    <x v="5"/>
    <s v="08/02/2023 00:00:00"/>
    <d v="2023-12-01T00:00:00"/>
    <n v="360"/>
    <s v="VALENTINA  RUIZ SANCHEZ Registros:  2009724"/>
    <s v=""/>
    <s v="COVID"/>
    <s v="Contributivo"/>
    <m/>
    <n v="87702"/>
    <n v="87702"/>
    <s v="FACTURA COVID"/>
    <x v="2"/>
    <s v="Finalizada"/>
    <n v="0"/>
    <s v="Demanda"/>
    <n v="2023"/>
    <s v="Finalizada"/>
    <n v="87702"/>
    <n v="0"/>
    <m/>
    <n v="0"/>
    <n v="87702"/>
    <n v="0"/>
    <n v="87702"/>
    <n v="0"/>
    <n v="87702"/>
  </r>
  <r>
    <n v="901158187"/>
    <s v="CLINICA NUEVA DE CALI SAS"/>
    <s v="HCE-11761"/>
    <s v="901158187_HCE_11761"/>
    <s v="HCE11761"/>
    <s v="ESTADO DOS"/>
    <x v="5"/>
    <s v="08/02/2023 00:00:00"/>
    <d v="2023-12-01T00:00:00"/>
    <n v="360"/>
    <s v="JESUS  HERNANDEZ LUCUMI Registros:  2009996"/>
    <s v="CC14957735"/>
    <s v="COVID"/>
    <s v="Contributivo"/>
    <m/>
    <n v="87702"/>
    <n v="87702"/>
    <s v="FACTURA COVID"/>
    <x v="2"/>
    <s v="Finalizada"/>
    <n v="0"/>
    <s v="Demanda"/>
    <n v="2023"/>
    <s v="Finalizada"/>
    <n v="87702"/>
    <n v="0"/>
    <m/>
    <n v="0"/>
    <n v="87702"/>
    <n v="0"/>
    <n v="87702"/>
    <n v="0"/>
    <n v="87702"/>
  </r>
  <r>
    <n v="901158187"/>
    <s v="CLINICA NUEVA DE CALI SAS"/>
    <s v="HCE-11762"/>
    <s v="901158187_HCE_11762"/>
    <s v="HCE11762"/>
    <s v="ESTADO DOS"/>
    <x v="5"/>
    <s v="08/02/2023 00:00:00"/>
    <d v="2023-12-01T00:00:00"/>
    <n v="360"/>
    <s v="YINIRIETH  VELEZ RAMIREZ Registros:  2010004"/>
    <s v="CC1118304229"/>
    <s v="COVID"/>
    <s v="Contributivo"/>
    <m/>
    <n v="87702"/>
    <n v="87702"/>
    <s v="FACTURA COVID"/>
    <x v="2"/>
    <s v="Finalizada"/>
    <n v="0"/>
    <s v="Demanda"/>
    <n v="2023"/>
    <s v="Finalizada"/>
    <n v="87702"/>
    <n v="0"/>
    <m/>
    <n v="0"/>
    <n v="87702"/>
    <n v="0"/>
    <n v="87702"/>
    <n v="0"/>
    <n v="87702"/>
  </r>
  <r>
    <n v="901158187"/>
    <s v="CLINICA NUEVA DE CALI SAS"/>
    <s v="HCE-11784"/>
    <s v="901158187_HCE_11784"/>
    <s v="HCE11784"/>
    <s v="ESTADO DOS"/>
    <x v="5"/>
    <s v="10/02/2023 00:00:00"/>
    <d v="2023-12-01T00:00:00"/>
    <n v="360"/>
    <s v="MELBA  CAMPO CORTES Registros:  2012904"/>
    <s v=""/>
    <s v="COVID"/>
    <s v="Contributivo"/>
    <m/>
    <n v="87702"/>
    <n v="87702"/>
    <s v="FACTURA COVID"/>
    <x v="2"/>
    <s v="Finalizada"/>
    <n v="0"/>
    <s v="Demanda"/>
    <n v="2023"/>
    <s v="Finalizada"/>
    <n v="87702"/>
    <n v="0"/>
    <m/>
    <n v="0"/>
    <n v="87702"/>
    <n v="0"/>
    <n v="87702"/>
    <n v="0"/>
    <n v="87702"/>
  </r>
  <r>
    <n v="901158187"/>
    <s v="CLINICA NUEVA DE CALI SAS"/>
    <s v="HCE-11786"/>
    <s v="901158187_HCE_11786"/>
    <s v="HCE11786"/>
    <s v="ESTADO DOS"/>
    <x v="5"/>
    <s v="10/02/2023 00:00:00"/>
    <d v="2023-12-01T00:00:00"/>
    <n v="360"/>
    <s v="LINA  HERRERA MONTOYA Registros:  2013205"/>
    <s v="RC1114960297"/>
    <s v="COVID"/>
    <s v="Contributivo"/>
    <m/>
    <n v="87702"/>
    <n v="87702"/>
    <s v="FACTURA COVID"/>
    <x v="2"/>
    <s v="Finalizada"/>
    <n v="0"/>
    <s v="Demanda"/>
    <n v="2023"/>
    <s v="Finalizada"/>
    <n v="87702"/>
    <n v="0"/>
    <m/>
    <n v="0"/>
    <n v="87702"/>
    <n v="0"/>
    <n v="87702"/>
    <n v="0"/>
    <n v="87702"/>
  </r>
  <r>
    <n v="901158187"/>
    <s v="CLINICA NUEVA DE CALI SAS"/>
    <s v="HCE-11789"/>
    <s v="901158187_HCE_11789"/>
    <s v="HCE11789"/>
    <s v="ESTADO DOS"/>
    <x v="5"/>
    <s v="13/02/2023 00:00:00"/>
    <d v="2023-12-01T00:00:00"/>
    <n v="360"/>
    <s v="DANIELA FERNANDA  BARRIOS BENTACOURT Registros:  2010460"/>
    <s v=""/>
    <s v="COVID"/>
    <s v="Contributivo"/>
    <m/>
    <n v="87702"/>
    <n v="87702"/>
    <s v="FACTURA COVID"/>
    <x v="2"/>
    <s v="Finalizada"/>
    <n v="0"/>
    <s v="Demanda"/>
    <n v="2023"/>
    <s v="Finalizada"/>
    <n v="87702"/>
    <n v="0"/>
    <m/>
    <n v="0"/>
    <n v="87702"/>
    <n v="0"/>
    <n v="87702"/>
    <n v="0"/>
    <n v="87702"/>
  </r>
  <r>
    <n v="901158187"/>
    <s v="CLINICA NUEVA DE CALI SAS"/>
    <s v="HCE-11790"/>
    <s v="901158187_HCE_11790"/>
    <s v="HCE11790"/>
    <s v="ESTADO DOS"/>
    <x v="5"/>
    <s v="13/02/2023 00:00:00"/>
    <d v="2023-12-01T00:00:00"/>
    <n v="360"/>
    <s v="VALENTINA  OCHOA MARTINEZ Registros:  2016203"/>
    <s v="CC1144092748"/>
    <s v="COVID"/>
    <s v="Contributivo"/>
    <m/>
    <n v="87702"/>
    <n v="87702"/>
    <s v="FACTURA COVID"/>
    <x v="2"/>
    <s v="Finalizada"/>
    <n v="0"/>
    <s v="Demanda"/>
    <n v="2023"/>
    <s v="Finalizada"/>
    <n v="87702"/>
    <n v="0"/>
    <m/>
    <n v="0"/>
    <n v="87702"/>
    <n v="0"/>
    <n v="87702"/>
    <n v="0"/>
    <n v="87702"/>
  </r>
  <r>
    <n v="901158187"/>
    <s v="CLINICA NUEVA DE CALI SAS"/>
    <s v="HCE-11792"/>
    <s v="901158187_HCE_11792"/>
    <s v="HCE11792"/>
    <s v="ESTADO DOS"/>
    <x v="5"/>
    <s v="14/02/2023 00:00:00"/>
    <d v="2023-12-01T00:00:00"/>
    <n v="360"/>
    <s v="SIGFRID  WIECHMANN MENA Registros:  2016734"/>
    <s v="CC12530308"/>
    <s v="COVID"/>
    <s v="Contributivo"/>
    <m/>
    <n v="133849"/>
    <n v="133849"/>
    <s v="FACTURA COVID"/>
    <x v="2"/>
    <s v="Finalizada"/>
    <n v="0"/>
    <s v="Demanda"/>
    <n v="2023"/>
    <s v="Finalizada"/>
    <n v="133849"/>
    <n v="0"/>
    <m/>
    <n v="0"/>
    <n v="133849"/>
    <n v="0"/>
    <n v="133849"/>
    <n v="0"/>
    <n v="133849"/>
  </r>
  <r>
    <n v="901158187"/>
    <s v="CLINICA NUEVA DE CALI SAS"/>
    <s v="HCE-11793"/>
    <s v="901158187_HCE_11793"/>
    <s v="HCE11793"/>
    <s v="ESTADO DOS"/>
    <x v="5"/>
    <s v="14/02/2023 00:00:00"/>
    <d v="2023-12-01T00:00:00"/>
    <n v="360"/>
    <s v="MARIA  CASTAÑEDA DE MARTINEZ Registros:  2016752"/>
    <s v="CC24264784"/>
    <s v="COVID"/>
    <s v="Contributivo"/>
    <m/>
    <n v="133849"/>
    <n v="133849"/>
    <s v="FACTURA COVID"/>
    <x v="2"/>
    <s v="Finalizada"/>
    <n v="0"/>
    <s v="Demanda"/>
    <n v="2023"/>
    <s v="Finalizada"/>
    <n v="133849"/>
    <n v="0"/>
    <m/>
    <n v="0"/>
    <n v="133849"/>
    <n v="0"/>
    <n v="133849"/>
    <n v="0"/>
    <n v="133849"/>
  </r>
  <r>
    <n v="901158187"/>
    <s v="CLINICA NUEVA DE CALI SAS"/>
    <s v="HCE-11794"/>
    <s v="901158187_HCE_11794"/>
    <s v="HCE11794"/>
    <s v="ESTADO DOS"/>
    <x v="5"/>
    <s v="14/02/2023 00:00:00"/>
    <d v="2023-12-01T00:00:00"/>
    <n v="360"/>
    <s v="JOSE  ROJAS CASTILLO Registros:  2016762"/>
    <s v=""/>
    <s v="COVID"/>
    <s v="Contributivo"/>
    <m/>
    <n v="87702"/>
    <n v="87702"/>
    <s v="FACTURA COVID"/>
    <x v="2"/>
    <s v="Finalizada"/>
    <n v="0"/>
    <s v="Demanda"/>
    <n v="2023"/>
    <s v="Finalizada"/>
    <n v="87702"/>
    <n v="0"/>
    <m/>
    <n v="0"/>
    <n v="87702"/>
    <n v="0"/>
    <n v="87702"/>
    <n v="0"/>
    <n v="87702"/>
  </r>
  <r>
    <n v="901158187"/>
    <s v="CLINICA NUEVA DE CALI SAS"/>
    <s v="HCE-11795"/>
    <s v="901158187_HCE_11795"/>
    <s v="HCE11795"/>
    <s v="ESTADO DOS"/>
    <x v="5"/>
    <s v="14/02/2023 00:00:00"/>
    <d v="2023-12-01T00:00:00"/>
    <n v="360"/>
    <s v="MARIA  CASTAÑEDA DE MARTINEZ Registros:  2016773"/>
    <s v="CC24264784"/>
    <s v="COVID"/>
    <s v="Contributivo"/>
    <m/>
    <n v="87702"/>
    <n v="87702"/>
    <s v="FACTURA COVID"/>
    <x v="2"/>
    <s v="Finalizada"/>
    <n v="0"/>
    <s v="Demanda"/>
    <n v="2023"/>
    <s v="Finalizada"/>
    <n v="87702"/>
    <n v="0"/>
    <m/>
    <n v="0"/>
    <n v="87702"/>
    <n v="0"/>
    <n v="87702"/>
    <n v="0"/>
    <n v="87702"/>
  </r>
  <r>
    <n v="901158187"/>
    <s v="CLINICA NUEVA DE CALI SAS"/>
    <s v="HCE-11796"/>
    <s v="901158187_HCE_11796"/>
    <s v="HCE11796"/>
    <s v="ESTADO DOS"/>
    <x v="5"/>
    <s v="14/02/2023 00:00:00"/>
    <d v="2023-12-01T00:00:00"/>
    <n v="360"/>
    <s v="ARCESIO  LONDOÑO LONDOÑO Registros:  2017204"/>
    <s v="CC6427019"/>
    <s v="COVID"/>
    <s v="Contributivo"/>
    <m/>
    <n v="87702"/>
    <n v="87702"/>
    <s v="FACTURA COVID"/>
    <x v="2"/>
    <s v="Finalizada"/>
    <n v="0"/>
    <s v="Demanda"/>
    <n v="2023"/>
    <s v="Finalizada"/>
    <n v="87702"/>
    <n v="0"/>
    <m/>
    <n v="0"/>
    <n v="87702"/>
    <n v="0"/>
    <n v="87702"/>
    <n v="0"/>
    <n v="87702"/>
  </r>
  <r>
    <n v="901158187"/>
    <s v="CLINICA NUEVA DE CALI SAS"/>
    <s v="HCE-11803"/>
    <s v="901158187_HCE_11803"/>
    <s v="HCE11803"/>
    <s v="ESTADO DOS"/>
    <x v="5"/>
    <s v="14/02/2023 00:00:00"/>
    <d v="2023-12-01T00:00:00"/>
    <n v="360"/>
    <s v="EMILY  LONDOÑO IMBACHI Registros:  2017724"/>
    <s v=""/>
    <s v="COVID"/>
    <s v="Contributivo"/>
    <m/>
    <n v="87702"/>
    <n v="87702"/>
    <s v="FACTURA COVID"/>
    <x v="2"/>
    <s v="Finalizada"/>
    <n v="0"/>
    <s v="Demanda"/>
    <n v="2023"/>
    <s v="Finalizada"/>
    <n v="87702"/>
    <n v="0"/>
    <m/>
    <n v="0"/>
    <n v="87702"/>
    <n v="0"/>
    <n v="87702"/>
    <n v="0"/>
    <n v="87702"/>
  </r>
  <r>
    <n v="901158187"/>
    <s v="CLINICA NUEVA DE CALI SAS"/>
    <s v="HCE-11804"/>
    <s v="901158187_HCE_11804"/>
    <s v="HCE11804"/>
    <s v="ESTADO DOS"/>
    <x v="5"/>
    <s v="14/02/2023 00:00:00"/>
    <d v="2023-12-01T00:00:00"/>
    <n v="360"/>
    <s v="KAREN  GOMEZ GUTIERREZ Registros:  2018011"/>
    <s v=""/>
    <s v="COVID"/>
    <s v="Contributivo"/>
    <m/>
    <n v="87702"/>
    <n v="87702"/>
    <s v="FACTURA COVID"/>
    <x v="2"/>
    <s v="Finalizada"/>
    <n v="0"/>
    <s v="Demanda"/>
    <n v="2023"/>
    <s v="Finalizada"/>
    <n v="87702"/>
    <n v="0"/>
    <m/>
    <n v="0"/>
    <n v="87702"/>
    <n v="0"/>
    <n v="87702"/>
    <n v="0"/>
    <n v="87702"/>
  </r>
  <r>
    <n v="901158187"/>
    <s v="CLINICA NUEVA DE CALI SAS"/>
    <s v="HCE-11805"/>
    <s v="901158187_HCE_11805"/>
    <s v="HCE11805"/>
    <s v="ESTADO DOS"/>
    <x v="3"/>
    <s v="14/02/2023 00:00:00"/>
    <d v="2023-12-01T00:00:00"/>
    <n v="360"/>
    <s v="VALERIN  BALANTA MONDRAGON Registros:  2018005"/>
    <s v=""/>
    <s v="COVID"/>
    <s v="Contributivo"/>
    <m/>
    <n v="99423"/>
    <n v="99423"/>
    <s v="FACTURA COVID"/>
    <x v="2"/>
    <s v="Finalizada"/>
    <n v="0"/>
    <s v="Demanda"/>
    <n v="2023"/>
    <s v="Finalizada"/>
    <n v="99423"/>
    <n v="0"/>
    <m/>
    <n v="0"/>
    <n v="99423"/>
    <n v="0"/>
    <n v="99423"/>
    <n v="0"/>
    <n v="99423"/>
  </r>
  <r>
    <n v="901158187"/>
    <s v="CLINICA NUEVA DE CALI SAS"/>
    <s v="HCE-11807"/>
    <s v="901158187_HCE_11807"/>
    <s v="HCE11807"/>
    <s v="ESTADO DOS"/>
    <x v="3"/>
    <s v="14/02/2023 00:00:00"/>
    <d v="2023-12-01T00:00:00"/>
    <n v="360"/>
    <s v="ZHARICK  CANO MARIN Registros:  2018023"/>
    <s v=""/>
    <s v="COVID"/>
    <s v="Contributivo"/>
    <m/>
    <n v="99423"/>
    <n v="99423"/>
    <s v="FACTURA COVID"/>
    <x v="2"/>
    <s v="Finalizada"/>
    <n v="0"/>
    <s v="Demanda"/>
    <n v="2023"/>
    <s v="Finalizada"/>
    <n v="99423"/>
    <n v="0"/>
    <m/>
    <n v="0"/>
    <n v="99423"/>
    <n v="0"/>
    <n v="99423"/>
    <n v="0"/>
    <n v="99423"/>
  </r>
  <r>
    <n v="901158187"/>
    <s v="CLINICA NUEVA DE CALI SAS"/>
    <s v="HCE-11810"/>
    <s v="901158187_HCE_11810"/>
    <s v="HCE11810"/>
    <s v="ESTADO DOS"/>
    <x v="3"/>
    <s v="14/02/2023 00:00:00"/>
    <d v="2023-12-01T00:00:00"/>
    <n v="360"/>
    <s v="OLIVIA  VIVEROS ANGULO Registros:  2018050"/>
    <s v="CC66916363"/>
    <s v="COVID"/>
    <s v="Contributivo"/>
    <m/>
    <n v="99423"/>
    <n v="99423"/>
    <s v="FACTURA COVID"/>
    <x v="2"/>
    <s v="Finalizada"/>
    <n v="0"/>
    <s v="Demanda"/>
    <n v="2023"/>
    <s v="Finalizada"/>
    <n v="99423"/>
    <n v="0"/>
    <m/>
    <n v="0"/>
    <n v="99423"/>
    <n v="0"/>
    <n v="99423"/>
    <n v="0"/>
    <n v="99423"/>
  </r>
  <r>
    <n v="901158187"/>
    <s v="CLINICA NUEVA DE CALI SAS"/>
    <s v="HCE-11811"/>
    <s v="901158187_HCE_11811"/>
    <s v="HCE11811"/>
    <s v="ESTADO DOS"/>
    <x v="3"/>
    <s v="14/02/2023 00:00:00"/>
    <d v="2023-12-01T00:00:00"/>
    <n v="360"/>
    <s v="MARIA  GAITAN PINEDA Registros:  2018063"/>
    <s v=""/>
    <s v="COVID"/>
    <s v="Contributivo"/>
    <m/>
    <n v="99423"/>
    <n v="99423"/>
    <s v="FACTURA COVID"/>
    <x v="2"/>
    <s v="Finalizada"/>
    <n v="0"/>
    <s v="Demanda"/>
    <n v="2023"/>
    <s v="Finalizada"/>
    <n v="99423"/>
    <n v="0"/>
    <m/>
    <n v="0"/>
    <n v="99423"/>
    <n v="0"/>
    <n v="99423"/>
    <n v="0"/>
    <n v="99423"/>
  </r>
  <r>
    <n v="901158187"/>
    <s v="CLINICA NUEVA DE CALI SAS"/>
    <s v="HCE-11812"/>
    <s v="901158187_HCE_11812"/>
    <s v="HCE11812"/>
    <s v="ESTADO DOS"/>
    <x v="3"/>
    <s v="14/02/2023 00:00:00"/>
    <d v="2023-12-01T00:00:00"/>
    <n v="360"/>
    <s v="EDY  BASTIDAS COLLAZOS Registros:  2018074"/>
    <s v=""/>
    <s v="COVID"/>
    <s v="Contributivo"/>
    <m/>
    <n v="99423"/>
    <n v="99423"/>
    <s v="FACTURA COVID"/>
    <x v="2"/>
    <s v="Finalizada"/>
    <n v="0"/>
    <s v="Demanda"/>
    <n v="2023"/>
    <s v="Finalizada"/>
    <n v="99423"/>
    <n v="0"/>
    <m/>
    <n v="0"/>
    <n v="99423"/>
    <n v="0"/>
    <n v="99423"/>
    <n v="0"/>
    <n v="99423"/>
  </r>
  <r>
    <n v="901158187"/>
    <s v="CLINICA NUEVA DE CALI SAS"/>
    <s v="HCE-11813"/>
    <s v="901158187_HCE_11813"/>
    <s v="HCE11813"/>
    <s v="ESTADO DOS"/>
    <x v="3"/>
    <s v="14/02/2023 00:00:00"/>
    <d v="2023-12-01T00:00:00"/>
    <n v="360"/>
    <s v="MARCELLY  GALARZA MOSQUERA Registros:  2018092"/>
    <s v=""/>
    <s v="COVID"/>
    <s v="Contributivo"/>
    <m/>
    <n v="99423"/>
    <n v="99423"/>
    <s v="FACTURA COVID"/>
    <x v="2"/>
    <s v="Finalizada"/>
    <n v="0"/>
    <s v="Demanda"/>
    <n v="2023"/>
    <s v="Finalizada"/>
    <n v="99423"/>
    <n v="0"/>
    <m/>
    <n v="0"/>
    <n v="99423"/>
    <n v="0"/>
    <n v="99423"/>
    <n v="0"/>
    <n v="99423"/>
  </r>
  <r>
    <n v="901158187"/>
    <s v="CLINICA NUEVA DE CALI SAS"/>
    <s v="HCE-11814"/>
    <s v="901158187_HCE_11814"/>
    <s v="HCE11814"/>
    <s v="ESTADO DOS"/>
    <x v="5"/>
    <s v="15/02/2023 00:00:00"/>
    <d v="2023-12-01T00:00:00"/>
    <n v="360"/>
    <s v="DIANA  ALVARADO GARCIA Registros:  2019160"/>
    <s v="CC1107065960"/>
    <s v="COVID"/>
    <s v="Contributivo"/>
    <m/>
    <n v="133849"/>
    <n v="133849"/>
    <s v="FACTURA COVID"/>
    <x v="2"/>
    <s v="Finalizada"/>
    <n v="0"/>
    <s v="Demanda"/>
    <n v="2023"/>
    <s v="Finalizada"/>
    <n v="133849"/>
    <n v="0"/>
    <m/>
    <n v="0"/>
    <n v="133849"/>
    <n v="0"/>
    <n v="133849"/>
    <n v="0"/>
    <n v="133849"/>
  </r>
  <r>
    <n v="901158187"/>
    <s v="CLINICA NUEVA DE CALI SAS"/>
    <s v="HCE-11815"/>
    <s v="901158187_HCE_11815"/>
    <s v="HCE11815"/>
    <s v="ESTADO DOS"/>
    <x v="5"/>
    <s v="15/02/2023 00:00:00"/>
    <d v="2023-12-01T00:00:00"/>
    <n v="360"/>
    <s v="BLANCA  BLANDON DE MAMBUSCAY Registros:  2019557"/>
    <s v=""/>
    <s v="COVID"/>
    <s v="Contributivo"/>
    <m/>
    <n v="87702"/>
    <n v="87702"/>
    <s v="FACTURA COVID"/>
    <x v="2"/>
    <s v="Finalizada"/>
    <n v="0"/>
    <s v="Demanda"/>
    <n v="2023"/>
    <s v="Finalizada"/>
    <n v="87702"/>
    <n v="0"/>
    <m/>
    <n v="0"/>
    <n v="87702"/>
    <n v="0"/>
    <n v="87702"/>
    <n v="0"/>
    <n v="87702"/>
  </r>
  <r>
    <n v="901158187"/>
    <s v="CLINICA NUEVA DE CALI SAS"/>
    <s v="HCE-11816"/>
    <s v="901158187_HCE_11816"/>
    <s v="HCE11816"/>
    <s v="ESTADO DOS"/>
    <x v="5"/>
    <s v="15/02/2023 00:00:00"/>
    <d v="2023-12-01T00:00:00"/>
    <n v="360"/>
    <s v="CARLOS  SALDAÑA FAJARDO Registros:  2019576"/>
    <s v=""/>
    <s v="COVID"/>
    <s v="Contributivo"/>
    <m/>
    <n v="87702"/>
    <n v="87702"/>
    <s v="FACTURA COVID"/>
    <x v="2"/>
    <s v="Finalizada"/>
    <n v="0"/>
    <s v="Demanda"/>
    <n v="2023"/>
    <s v="Finalizada"/>
    <n v="87702"/>
    <n v="0"/>
    <m/>
    <n v="0"/>
    <n v="87702"/>
    <n v="0"/>
    <n v="87702"/>
    <n v="0"/>
    <n v="87702"/>
  </r>
  <r>
    <n v="901158187"/>
    <s v="CLINICA NUEVA DE CALI SAS"/>
    <s v="HCE-11817"/>
    <s v="901158187_HCE_11817"/>
    <s v="HCE11817"/>
    <s v="ESTADO DOS"/>
    <x v="5"/>
    <s v="15/02/2023 00:00:00"/>
    <d v="2023-12-01T00:00:00"/>
    <n v="360"/>
    <s v="ROSA  MOSQUERA  Registros:  2019588"/>
    <s v=""/>
    <s v="COVID"/>
    <s v="Contributivo"/>
    <m/>
    <n v="87702"/>
    <n v="87702"/>
    <s v="FACTURA COVID"/>
    <x v="2"/>
    <s v="Finalizada"/>
    <n v="0"/>
    <s v="Demanda"/>
    <n v="2023"/>
    <s v="Finalizada"/>
    <n v="87702"/>
    <n v="0"/>
    <m/>
    <n v="0"/>
    <n v="87702"/>
    <n v="0"/>
    <n v="87702"/>
    <n v="0"/>
    <n v="87702"/>
  </r>
  <r>
    <n v="901158187"/>
    <s v="CLINICA NUEVA DE CALI SAS"/>
    <s v="HCE-11818"/>
    <s v="901158187_HCE_11818"/>
    <s v="HCE11818"/>
    <s v="ESTADO DOS"/>
    <x v="5"/>
    <s v="15/02/2023 00:00:00"/>
    <d v="2023-12-01T00:00:00"/>
    <n v="360"/>
    <s v="ANGIE  ANGULO OLAYA Registros:  2019726"/>
    <s v=""/>
    <s v="COVID"/>
    <s v="Contributivo"/>
    <m/>
    <n v="87702"/>
    <n v="87702"/>
    <s v="FACTURA COVID"/>
    <x v="2"/>
    <s v="Finalizada"/>
    <n v="0"/>
    <s v="Demanda"/>
    <n v="2023"/>
    <s v="Finalizada"/>
    <n v="87702"/>
    <n v="0"/>
    <m/>
    <n v="0"/>
    <n v="87702"/>
    <n v="0"/>
    <n v="87702"/>
    <n v="0"/>
    <n v="87702"/>
  </r>
  <r>
    <n v="901158187"/>
    <s v="CLINICA NUEVA DE CALI SAS"/>
    <s v="HCE-11819"/>
    <s v="901158187_HCE_11819"/>
    <s v="HCE11819"/>
    <s v="ESTADO DOS"/>
    <x v="5"/>
    <s v="15/02/2023 00:00:00"/>
    <d v="2023-12-01T00:00:00"/>
    <n v="360"/>
    <s v="BLANCA  CRIOLLO MORENO Registros:  2019734"/>
    <s v="CC31907411"/>
    <s v="COVID"/>
    <s v="Contributivo"/>
    <m/>
    <n v="87702"/>
    <n v="87702"/>
    <s v="FACTURA COVID"/>
    <x v="2"/>
    <s v="Finalizada"/>
    <n v="0"/>
    <s v="Demanda"/>
    <n v="2023"/>
    <s v="Finalizada"/>
    <n v="87702"/>
    <n v="0"/>
    <m/>
    <n v="0"/>
    <n v="87702"/>
    <n v="0"/>
    <n v="87702"/>
    <n v="0"/>
    <n v="87702"/>
  </r>
  <r>
    <n v="901158187"/>
    <s v="CLINICA NUEVA DE CALI SAS"/>
    <s v="HCE-11823"/>
    <s v="901158187_HCE_11823"/>
    <s v="HCE11823"/>
    <s v="ESTADO DOS"/>
    <x v="5"/>
    <s v="16/02/2023 00:00:00"/>
    <d v="2023-12-01T00:00:00"/>
    <n v="360"/>
    <s v="HECTOR  TORRES TAQUINAS Registros:  2020771"/>
    <s v=""/>
    <s v="COVID"/>
    <s v="Contributivo"/>
    <m/>
    <n v="87702"/>
    <n v="87702"/>
    <s v="FACTURA COVID"/>
    <x v="2"/>
    <s v="Finalizada"/>
    <n v="0"/>
    <s v="Demanda"/>
    <n v="2023"/>
    <s v="Finalizada"/>
    <n v="87702"/>
    <n v="0"/>
    <m/>
    <n v="0"/>
    <n v="87702"/>
    <n v="0"/>
    <n v="87702"/>
    <n v="0"/>
    <n v="87702"/>
  </r>
  <r>
    <n v="901158187"/>
    <s v="CLINICA NUEVA DE CALI SAS"/>
    <s v="HCE-11825"/>
    <s v="901158187_HCE_11825"/>
    <s v="HCE11825"/>
    <s v="ESTADO DOS"/>
    <x v="5"/>
    <s v="16/02/2023 00:00:00"/>
    <d v="2023-12-01T00:00:00"/>
    <n v="360"/>
    <s v="JANETH  CAMARGO ALDANA Registros:  2021835"/>
    <s v=""/>
    <s v="COVID"/>
    <s v="Contributivo"/>
    <m/>
    <n v="87702"/>
    <n v="87702"/>
    <s v="FACTURA COVID"/>
    <x v="2"/>
    <s v="Finalizada"/>
    <n v="0"/>
    <s v="Demanda"/>
    <n v="2023"/>
    <s v="Finalizada"/>
    <n v="87702"/>
    <n v="0"/>
    <m/>
    <n v="0"/>
    <n v="87702"/>
    <n v="0"/>
    <n v="87702"/>
    <n v="0"/>
    <n v="87702"/>
  </r>
  <r>
    <n v="901158187"/>
    <s v="CLINICA NUEVA DE CALI SAS"/>
    <s v="HCE-11830"/>
    <s v="901158187_HCE_11830"/>
    <s v="HCE11830"/>
    <s v="ESTADO DOS"/>
    <x v="5"/>
    <s v="17/02/2023 00:00:00"/>
    <d v="2023-12-01T00:00:00"/>
    <n v="360"/>
    <s v="LUCIANA  JIMENEZ DIAZ Registros:  2022985"/>
    <s v=""/>
    <s v="COVID"/>
    <s v="Contributivo"/>
    <m/>
    <n v="87702"/>
    <n v="87702"/>
    <s v="FACTURA COVID"/>
    <x v="2"/>
    <s v="Finalizada"/>
    <n v="0"/>
    <s v="Demanda"/>
    <n v="2023"/>
    <s v="Finalizada"/>
    <n v="87702"/>
    <n v="0"/>
    <m/>
    <n v="0"/>
    <n v="87702"/>
    <n v="0"/>
    <n v="87702"/>
    <n v="0"/>
    <n v="87702"/>
  </r>
  <r>
    <n v="901158187"/>
    <s v="CLINICA NUEVA DE CALI SAS"/>
    <s v="HCE-11832"/>
    <s v="901158187_HCE_11832"/>
    <s v="HCE11832"/>
    <s v="ESTADO DOS"/>
    <x v="5"/>
    <s v="17/02/2023 00:00:00"/>
    <d v="2023-12-01T00:00:00"/>
    <n v="360"/>
    <s v="SANDRA  VIAFARA CERON Registros:  2023029"/>
    <s v=""/>
    <s v="COVID"/>
    <s v="Contributivo"/>
    <m/>
    <n v="87702"/>
    <n v="87702"/>
    <s v="FACTURA COVID"/>
    <x v="2"/>
    <s v="Finalizada"/>
    <n v="0"/>
    <s v="Demanda"/>
    <n v="2023"/>
    <s v="Finalizada"/>
    <n v="87702"/>
    <n v="0"/>
    <m/>
    <n v="0"/>
    <n v="87702"/>
    <n v="0"/>
    <n v="87702"/>
    <n v="0"/>
    <n v="87702"/>
  </r>
  <r>
    <n v="901158187"/>
    <s v="CLINICA NUEVA DE CALI SAS"/>
    <s v="HCE-11833"/>
    <s v="901158187_HCE_11833"/>
    <s v="HCE11833"/>
    <s v="ESTADO DOS"/>
    <x v="5"/>
    <s v="18/02/2023 00:00:00"/>
    <d v="2023-12-01T00:00:00"/>
    <n v="360"/>
    <s v="JOSEFINA  HOYOS DE MOSQUERA Registros:  2024062"/>
    <s v="CC29015747"/>
    <s v="COVID"/>
    <s v="Contributivo"/>
    <m/>
    <n v="87702"/>
    <n v="87702"/>
    <s v="FACTURA COVID"/>
    <x v="2"/>
    <s v="Finalizada"/>
    <n v="0"/>
    <s v="Demanda"/>
    <n v="2023"/>
    <s v="Finalizada"/>
    <n v="87702"/>
    <n v="0"/>
    <m/>
    <n v="0"/>
    <n v="87702"/>
    <n v="0"/>
    <n v="87702"/>
    <n v="0"/>
    <n v="87702"/>
  </r>
  <r>
    <n v="901158187"/>
    <s v="CLINICA NUEVA DE CALI SAS"/>
    <s v="HCE-11835"/>
    <s v="901158187_HCE_11835"/>
    <s v="HCE11835"/>
    <s v="ESTADO DOS"/>
    <x v="5"/>
    <s v="18/02/2023 00:00:00"/>
    <d v="2023-12-01T00:00:00"/>
    <n v="360"/>
    <s v="ABRAHAM  REALPE PALACIOS Registros:  2024162"/>
    <s v=""/>
    <s v="COVID"/>
    <s v="Contributivo"/>
    <m/>
    <n v="87702"/>
    <n v="87702"/>
    <s v="FACTURA COVID"/>
    <x v="2"/>
    <s v="Finalizada"/>
    <n v="0"/>
    <s v="Demanda"/>
    <n v="2023"/>
    <s v="Finalizada"/>
    <n v="87702"/>
    <n v="0"/>
    <m/>
    <n v="0"/>
    <n v="87702"/>
    <n v="0"/>
    <n v="87702"/>
    <n v="0"/>
    <n v="87702"/>
  </r>
  <r>
    <n v="901158187"/>
    <s v="CLINICA NUEVA DE CALI SAS"/>
    <s v="HCE-11837"/>
    <s v="901158187_HCE_11837"/>
    <s v="HCE11837"/>
    <s v="ESTADO DOS"/>
    <x v="5"/>
    <s v="18/02/2023 00:00:00"/>
    <d v="2023-12-01T00:00:00"/>
    <n v="360"/>
    <s v="JHON  JARAMILLO CASTAÑO Registros:  2024175"/>
    <s v=""/>
    <s v="COVID"/>
    <s v="Contributivo"/>
    <m/>
    <n v="87702"/>
    <n v="87702"/>
    <s v="FACTURA COVID"/>
    <x v="2"/>
    <s v="Finalizada"/>
    <n v="0"/>
    <s v="Demanda"/>
    <n v="2023"/>
    <s v="Finalizada"/>
    <n v="87702"/>
    <n v="0"/>
    <m/>
    <n v="0"/>
    <n v="87702"/>
    <n v="0"/>
    <n v="87702"/>
    <n v="0"/>
    <n v="87702"/>
  </r>
  <r>
    <n v="901158187"/>
    <s v="CLINICA NUEVA DE CALI SAS"/>
    <s v="HCE-11838"/>
    <s v="901158187_HCE_11838"/>
    <s v="HCE11838"/>
    <s v="ESTADO DOS"/>
    <x v="5"/>
    <s v="20/02/2023 00:00:00"/>
    <d v="2023-12-01T00:00:00"/>
    <n v="360"/>
    <s v="CLAUDIA PATRICIA GIRALDO IDARRAGA Registros:  2024942"/>
    <s v=""/>
    <s v="COVID"/>
    <s v="Contributivo"/>
    <m/>
    <n v="87702"/>
    <n v="87702"/>
    <s v="FACTURA COVID"/>
    <x v="2"/>
    <s v="Finalizada"/>
    <n v="0"/>
    <s v="Demanda"/>
    <n v="2023"/>
    <s v="Finalizada"/>
    <n v="87702"/>
    <n v="0"/>
    <m/>
    <n v="0"/>
    <n v="87702"/>
    <n v="0"/>
    <n v="87702"/>
    <n v="0"/>
    <n v="87702"/>
  </r>
  <r>
    <n v="901158187"/>
    <s v="CLINICA NUEVA DE CALI SAS"/>
    <s v="HCE-11839"/>
    <s v="901158187_HCE_11839"/>
    <s v="HCE11839"/>
    <s v="ESTADO DOS"/>
    <x v="5"/>
    <s v="20/02/2023 00:00:00"/>
    <d v="2023-12-01T00:00:00"/>
    <n v="360"/>
    <s v="YORLY FABIANA ANDRADE VALENCIA Registros:  2025100"/>
    <s v=""/>
    <s v="COVID"/>
    <s v="Contributivo"/>
    <m/>
    <n v="87702"/>
    <n v="87702"/>
    <s v="FACTURA COVID"/>
    <x v="2"/>
    <s v="Finalizada"/>
    <n v="0"/>
    <s v="Demanda"/>
    <n v="2023"/>
    <s v="Finalizada"/>
    <n v="87702"/>
    <n v="0"/>
    <m/>
    <n v="0"/>
    <n v="87702"/>
    <n v="0"/>
    <n v="87702"/>
    <n v="0"/>
    <n v="87702"/>
  </r>
  <r>
    <n v="901158187"/>
    <s v="CLINICA NUEVA DE CALI SAS"/>
    <s v="HCE-11840"/>
    <s v="901158187_HCE_11840"/>
    <s v="HCE11840"/>
    <s v="ESTADO DOS"/>
    <x v="5"/>
    <s v="20/02/2023 00:00:00"/>
    <d v="2023-12-01T00:00:00"/>
    <n v="360"/>
    <s v="WILMER  VALDERRAMA LOSADA Registros:  2025134"/>
    <s v=""/>
    <s v="COVID"/>
    <s v="Contributivo"/>
    <m/>
    <n v="87702"/>
    <n v="87702"/>
    <s v="FACTURA COVID"/>
    <x v="2"/>
    <s v="Finalizada"/>
    <n v="0"/>
    <s v="Demanda"/>
    <n v="2023"/>
    <s v="Finalizada"/>
    <n v="87702"/>
    <n v="0"/>
    <m/>
    <n v="0"/>
    <n v="87702"/>
    <n v="0"/>
    <n v="87702"/>
    <n v="0"/>
    <n v="87702"/>
  </r>
  <r>
    <n v="901158187"/>
    <s v="CLINICA NUEVA DE CALI SAS"/>
    <s v="HCE-11841"/>
    <s v="901158187_HCE_11841"/>
    <s v="HCE11841"/>
    <s v="ESTADO DOS"/>
    <x v="5"/>
    <s v="20/02/2023 00:00:00"/>
    <d v="2023-12-01T00:00:00"/>
    <n v="360"/>
    <s v="LUZ  BRAVO MUÑOZ Registros:  2025406"/>
    <s v="CC27453508"/>
    <s v="COVID"/>
    <s v="Contributivo"/>
    <m/>
    <n v="87702"/>
    <n v="87702"/>
    <s v="FACTURA COVID"/>
    <x v="2"/>
    <s v="Finalizada"/>
    <n v="0"/>
    <s v="Demanda"/>
    <n v="2023"/>
    <s v="Finalizada"/>
    <n v="87702"/>
    <n v="0"/>
    <m/>
    <n v="0"/>
    <n v="87702"/>
    <n v="0"/>
    <n v="87702"/>
    <n v="0"/>
    <n v="87702"/>
  </r>
  <r>
    <n v="901158187"/>
    <s v="CLINICA NUEVA DE CALI SAS"/>
    <s v="HCE-11842"/>
    <s v="901158187_HCE_11842"/>
    <s v="HCE11842"/>
    <s v="ESTADO DOS"/>
    <x v="3"/>
    <s v="20/02/2023 00:00:00"/>
    <d v="2023-12-01T00:00:00"/>
    <n v="360"/>
    <s v="ALIRIO  CONDE CASTRILLON Registros:  2025444"/>
    <s v="CC16632131"/>
    <s v="COVID"/>
    <s v="Contributivo"/>
    <m/>
    <n v="99423"/>
    <n v="99423"/>
    <s v="FACTURA COVID"/>
    <x v="2"/>
    <s v="Finalizada"/>
    <n v="0"/>
    <s v="Demanda"/>
    <n v="2023"/>
    <s v="Finalizada"/>
    <n v="99423"/>
    <n v="0"/>
    <m/>
    <n v="0"/>
    <n v="99423"/>
    <n v="0"/>
    <n v="99423"/>
    <n v="0"/>
    <n v="99423"/>
  </r>
  <r>
    <n v="901158187"/>
    <s v="CLINICA NUEVA DE CALI SAS"/>
    <s v="HCE-11844"/>
    <s v="901158187_HCE_11844"/>
    <s v="HCE11844"/>
    <s v="ESTADO DOS"/>
    <x v="5"/>
    <s v="20/02/2023 00:00:00"/>
    <d v="2023-12-01T00:00:00"/>
    <n v="360"/>
    <s v="JUANA MARIA ALZATE OSORIO Registros:  2025623"/>
    <s v="CC29923307"/>
    <s v="COVID"/>
    <s v="Contributivo"/>
    <m/>
    <n v="133849"/>
    <n v="133849"/>
    <s v="FACTURA COVID"/>
    <x v="2"/>
    <s v="Finalizada"/>
    <n v="0"/>
    <s v="Demanda"/>
    <n v="2023"/>
    <s v="Finalizada"/>
    <n v="133849"/>
    <n v="0"/>
    <m/>
    <n v="0"/>
    <n v="133849"/>
    <n v="0"/>
    <n v="133849"/>
    <n v="0"/>
    <n v="133849"/>
  </r>
  <r>
    <n v="901158187"/>
    <s v="CLINICA NUEVA DE CALI SAS"/>
    <s v="HCE-11848"/>
    <s v="901158187_HCE_11848"/>
    <s v="HCE11848"/>
    <s v="ESTADO DOS"/>
    <x v="5"/>
    <s v="21/02/2023 00:00:00"/>
    <d v="2023-12-01T00:00:00"/>
    <n v="360"/>
    <s v="ANGIE  ALCALDE VANEGAS Registros:  2027479"/>
    <s v=""/>
    <s v="COVID"/>
    <s v="Contributivo"/>
    <m/>
    <n v="87702"/>
    <n v="87702"/>
    <s v="FACTURA COVID"/>
    <x v="2"/>
    <s v="Finalizada"/>
    <n v="0"/>
    <s v="Demanda"/>
    <n v="2023"/>
    <s v="Finalizada"/>
    <n v="87702"/>
    <n v="0"/>
    <m/>
    <n v="0"/>
    <n v="87702"/>
    <n v="0"/>
    <n v="87702"/>
    <n v="0"/>
    <n v="87702"/>
  </r>
  <r>
    <n v="901158187"/>
    <s v="CLINICA NUEVA DE CALI SAS"/>
    <s v="HCE-11849"/>
    <s v="901158187_HCE_11849"/>
    <s v="HCE11849"/>
    <s v="ESTADO DOS"/>
    <x v="5"/>
    <s v="21/02/2023 00:00:00"/>
    <d v="2023-12-01T00:00:00"/>
    <n v="360"/>
    <s v="YENIFER  MUÑOZ VALENCIA Registros:  2027609"/>
    <s v=""/>
    <s v="COVID"/>
    <s v="Contributivo"/>
    <m/>
    <n v="87702"/>
    <n v="87702"/>
    <s v="FACTURA COVID"/>
    <x v="2"/>
    <s v="Finalizada"/>
    <n v="0"/>
    <s v="Demanda"/>
    <n v="2023"/>
    <s v="Finalizada"/>
    <n v="87702"/>
    <n v="0"/>
    <m/>
    <n v="0"/>
    <n v="87702"/>
    <n v="0"/>
    <n v="87702"/>
    <n v="0"/>
    <n v="87702"/>
  </r>
  <r>
    <n v="901158187"/>
    <s v="CLINICA NUEVA DE CALI SAS"/>
    <s v="HCE-11851"/>
    <s v="901158187_HCE_11851"/>
    <s v="HCE11851"/>
    <s v="ESTADO DOS"/>
    <x v="5"/>
    <s v="22/02/2023 00:00:00"/>
    <d v="2023-12-01T00:00:00"/>
    <n v="360"/>
    <s v="BENLY  CRIOLLO RESTREPO Registros:  2029341"/>
    <s v=""/>
    <s v="COVID"/>
    <s v="Contributivo"/>
    <m/>
    <n v="87702"/>
    <n v="87702"/>
    <s v="FACTURA COVID"/>
    <x v="2"/>
    <s v="Finalizada"/>
    <n v="0"/>
    <s v="Demanda"/>
    <n v="2023"/>
    <s v="Finalizada"/>
    <n v="87702"/>
    <n v="0"/>
    <m/>
    <n v="0"/>
    <n v="87702"/>
    <n v="0"/>
    <n v="87702"/>
    <n v="0"/>
    <n v="87702"/>
  </r>
  <r>
    <n v="901158187"/>
    <s v="CLINICA NUEVA DE CALI SAS"/>
    <s v="HCE-11852"/>
    <s v="901158187_HCE_11852"/>
    <s v="HCE11852"/>
    <s v="ESTADO DOS"/>
    <x v="5"/>
    <s v="22/02/2023 00:00:00"/>
    <d v="2023-12-01T00:00:00"/>
    <n v="360"/>
    <s v="STEPHANIA  CASTRO BOCANEGRA Registros:  2029458"/>
    <s v=""/>
    <s v="COVID"/>
    <s v="Contributivo"/>
    <m/>
    <n v="87702"/>
    <n v="87702"/>
    <s v="FACTURA COVID"/>
    <x v="2"/>
    <s v="Finalizada"/>
    <n v="0"/>
    <s v="Demanda"/>
    <n v="2023"/>
    <s v="Finalizada"/>
    <n v="87702"/>
    <n v="0"/>
    <m/>
    <n v="0"/>
    <n v="87702"/>
    <n v="0"/>
    <n v="87702"/>
    <n v="0"/>
    <n v="87702"/>
  </r>
  <r>
    <n v="901158187"/>
    <s v="CLINICA NUEVA DE CALI SAS"/>
    <s v="HCE-11853"/>
    <s v="901158187_HCE_11853"/>
    <s v="HCE11853"/>
    <s v="ESTADO DOS"/>
    <x v="5"/>
    <s v="22/02/2023 00:00:00"/>
    <d v="2023-12-01T00:00:00"/>
    <n v="360"/>
    <s v="LUIS  SALAZAR OSORIO Registros:  2029614"/>
    <s v=""/>
    <s v="COVID"/>
    <s v="Contributivo"/>
    <m/>
    <n v="87702"/>
    <n v="87702"/>
    <s v="FACTURA COVID"/>
    <x v="2"/>
    <s v="Finalizada"/>
    <n v="0"/>
    <s v="Demanda"/>
    <n v="2023"/>
    <s v="Finalizada"/>
    <n v="87702"/>
    <n v="0"/>
    <m/>
    <n v="0"/>
    <n v="87702"/>
    <n v="0"/>
    <n v="87702"/>
    <n v="0"/>
    <n v="87702"/>
  </r>
  <r>
    <n v="901158187"/>
    <s v="CLINICA NUEVA DE CALI SAS"/>
    <s v="HCE-11854"/>
    <s v="901158187_HCE_11854"/>
    <s v="HCE11854"/>
    <s v="ESTADO DOS"/>
    <x v="5"/>
    <s v="22/02/2023 00:00:00"/>
    <d v="2023-12-01T00:00:00"/>
    <n v="360"/>
    <s v="LUZ  RIASCOS CAICEDO Registros:  2029948"/>
    <s v=""/>
    <s v="COVID"/>
    <s v="Contributivo"/>
    <m/>
    <n v="87702"/>
    <n v="87702"/>
    <s v="FACTURA COVID"/>
    <x v="2"/>
    <s v="Finalizada"/>
    <n v="0"/>
    <s v="Demanda"/>
    <n v="2023"/>
    <s v="Finalizada"/>
    <n v="87702"/>
    <n v="0"/>
    <m/>
    <n v="0"/>
    <n v="87702"/>
    <n v="0"/>
    <n v="87702"/>
    <n v="0"/>
    <n v="87702"/>
  </r>
  <r>
    <n v="901158187"/>
    <s v="CLINICA NUEVA DE CALI SAS"/>
    <s v="HCE-11856"/>
    <s v="901158187_HCE_11856"/>
    <s v="HCE11856"/>
    <s v="ESTADO DOS"/>
    <x v="5"/>
    <s v="22/02/2023 00:00:00"/>
    <d v="2023-12-01T00:00:00"/>
    <n v="360"/>
    <s v="LUZ ADRIANA BLANDON SAUCEDO Registros:  2030084"/>
    <s v=""/>
    <s v="COVID"/>
    <s v="Contributivo"/>
    <m/>
    <n v="87702"/>
    <n v="87702"/>
    <s v="FACTURA COVID"/>
    <x v="2"/>
    <s v="Finalizada"/>
    <n v="0"/>
    <s v="Demanda"/>
    <n v="2023"/>
    <s v="Finalizada"/>
    <n v="87702"/>
    <n v="0"/>
    <m/>
    <n v="0"/>
    <n v="87702"/>
    <n v="0"/>
    <n v="87702"/>
    <n v="0"/>
    <n v="87702"/>
  </r>
  <r>
    <n v="901158187"/>
    <s v="CLINICA NUEVA DE CALI SAS"/>
    <s v="HCE-11858"/>
    <s v="901158187_HCE_11858"/>
    <s v="HCE11858"/>
    <s v="ESTADO DOS"/>
    <x v="5"/>
    <s v="22/02/2023 00:00:00"/>
    <d v="2023-12-01T00:00:00"/>
    <n v="360"/>
    <s v="NOHEMY  PRECIADO DE VARGAS Registros:  2030163"/>
    <s v="CC29861904"/>
    <s v="COVID"/>
    <s v="Contributivo"/>
    <m/>
    <n v="87702"/>
    <n v="87702"/>
    <s v="FACTURA COVID"/>
    <x v="2"/>
    <s v="Finalizada"/>
    <n v="0"/>
    <s v="Demanda"/>
    <n v="2023"/>
    <s v="Finalizada"/>
    <n v="87702"/>
    <n v="0"/>
    <m/>
    <n v="0"/>
    <n v="87702"/>
    <n v="0"/>
    <n v="87702"/>
    <n v="0"/>
    <n v="87702"/>
  </r>
  <r>
    <n v="901158187"/>
    <s v="CLINICA NUEVA DE CALI SAS"/>
    <s v="HCE-11860"/>
    <s v="901158187_HCE_11860"/>
    <s v="HCE11860"/>
    <s v="ESTADO DOS"/>
    <x v="5"/>
    <s v="22/02/2023 00:00:00"/>
    <d v="2023-12-01T00:00:00"/>
    <n v="360"/>
    <s v="WILLIAM  RENDON TORRES Registros:  2030231"/>
    <s v=""/>
    <s v="COVID"/>
    <s v="Contributivo"/>
    <m/>
    <n v="87702"/>
    <n v="87702"/>
    <s v="FACTURA COVID"/>
    <x v="2"/>
    <s v="Finalizada"/>
    <n v="0"/>
    <s v="Demanda"/>
    <n v="2023"/>
    <s v="Finalizada"/>
    <n v="87702"/>
    <n v="0"/>
    <m/>
    <n v="0"/>
    <n v="87702"/>
    <n v="0"/>
    <n v="87702"/>
    <n v="0"/>
    <n v="87702"/>
  </r>
  <r>
    <n v="901158187"/>
    <s v="CLINICA NUEVA DE CALI SAS"/>
    <s v="HCE-11861"/>
    <s v="901158187_HCE_11861"/>
    <s v="HCE11861"/>
    <s v="ESTADO DOS"/>
    <x v="3"/>
    <s v="22/02/2023 00:00:00"/>
    <d v="2023-12-01T00:00:00"/>
    <n v="360"/>
    <s v="LEYDI  DIAZ HENAO Registros:  2030219"/>
    <s v="CC38611961"/>
    <s v="COVID"/>
    <s v="Contributivo"/>
    <m/>
    <n v="99423"/>
    <n v="99423"/>
    <s v="FACTURA COVID"/>
    <x v="2"/>
    <s v="Finalizada"/>
    <n v="0"/>
    <s v="Demanda"/>
    <n v="2023"/>
    <s v="Finalizada"/>
    <n v="99423"/>
    <n v="0"/>
    <m/>
    <n v="0"/>
    <n v="99423"/>
    <n v="0"/>
    <n v="99423"/>
    <n v="0"/>
    <n v="99423"/>
  </r>
  <r>
    <n v="901158187"/>
    <s v="CLINICA NUEVA DE CALI SAS"/>
    <s v="HCE-11862"/>
    <s v="901158187_HCE_11862"/>
    <s v="HCE11862"/>
    <s v="ESTADO DOS"/>
    <x v="5"/>
    <s v="22/02/2023 00:00:00"/>
    <d v="2023-12-01T00:00:00"/>
    <n v="360"/>
    <s v="CHRISTOPHER  GALLEGO AMEZQUITA Registros:  2030245"/>
    <s v=""/>
    <s v="COVID"/>
    <s v="Contributivo"/>
    <m/>
    <n v="87702"/>
    <n v="87702"/>
    <s v="FACTURA COVID"/>
    <x v="2"/>
    <s v="Finalizada"/>
    <n v="0"/>
    <s v="Demanda"/>
    <n v="2023"/>
    <s v="Finalizada"/>
    <n v="87702"/>
    <n v="0"/>
    <m/>
    <n v="0"/>
    <n v="87702"/>
    <n v="0"/>
    <n v="87702"/>
    <n v="0"/>
    <n v="87702"/>
  </r>
  <r>
    <n v="901158187"/>
    <s v="CLINICA NUEVA DE CALI SAS"/>
    <s v="HCE-11864"/>
    <s v="901158187_HCE_11864"/>
    <s v="HCE11864"/>
    <s v="ESTADO DOS"/>
    <x v="3"/>
    <s v="22/02/2023 00:00:00"/>
    <d v="2023-12-01T00:00:00"/>
    <n v="360"/>
    <s v="MATTHEW  OREJUELA SAMBONI Registros:  2030276"/>
    <s v=""/>
    <s v="COVID"/>
    <s v="Contributivo"/>
    <m/>
    <n v="99423"/>
    <n v="99423"/>
    <s v="FACTURA COVID"/>
    <x v="2"/>
    <s v="Finalizada"/>
    <n v="0"/>
    <s v="Demanda"/>
    <n v="2023"/>
    <s v="Finalizada"/>
    <n v="99423"/>
    <n v="0"/>
    <m/>
    <n v="0"/>
    <n v="99423"/>
    <n v="0"/>
    <n v="99423"/>
    <n v="0"/>
    <n v="99423"/>
  </r>
  <r>
    <n v="901158187"/>
    <s v="CLINICA NUEVA DE CALI SAS"/>
    <s v="HCE-11869"/>
    <s v="901158187_HCE_11869"/>
    <s v="HCE11869"/>
    <s v="ESTADO DOS"/>
    <x v="5"/>
    <s v="23/02/2023 00:00:00"/>
    <d v="2023-12-01T00:00:00"/>
    <n v="360"/>
    <s v="PEDRO  CARDONA HERNANDEZ Registros:  2031180"/>
    <s v=""/>
    <s v="COVID"/>
    <s v="Contributivo"/>
    <m/>
    <n v="87702"/>
    <n v="87702"/>
    <s v="FACTURA COVID"/>
    <x v="2"/>
    <s v="Finalizada"/>
    <n v="0"/>
    <s v="Demanda"/>
    <n v="2023"/>
    <s v="Finalizada"/>
    <n v="87702"/>
    <n v="0"/>
    <m/>
    <n v="0"/>
    <n v="87702"/>
    <n v="0"/>
    <n v="87702"/>
    <n v="0"/>
    <n v="87702"/>
  </r>
  <r>
    <n v="901158187"/>
    <s v="CLINICA NUEVA DE CALI SAS"/>
    <s v="HCE-11870"/>
    <s v="901158187_HCE_11870"/>
    <s v="HCE11870"/>
    <s v="ESTADO DOS"/>
    <x v="5"/>
    <s v="23/02/2023 00:00:00"/>
    <d v="2023-12-01T00:00:00"/>
    <n v="360"/>
    <s v="AMPARO  BRAND  Registros:  2031285"/>
    <s v="CC31225147"/>
    <s v="COVID"/>
    <s v="Contributivo"/>
    <m/>
    <n v="87702"/>
    <n v="87702"/>
    <s v="FACTURA COVID"/>
    <x v="2"/>
    <s v="Finalizada"/>
    <n v="0"/>
    <s v="Demanda"/>
    <n v="2023"/>
    <s v="Finalizada"/>
    <n v="87702"/>
    <n v="0"/>
    <m/>
    <n v="0"/>
    <n v="87702"/>
    <n v="0"/>
    <n v="87702"/>
    <n v="0"/>
    <n v="87702"/>
  </r>
  <r>
    <n v="901158187"/>
    <s v="CLINICA NUEVA DE CALI SAS"/>
    <s v="HCE-11872"/>
    <s v="901158187_HCE_11872"/>
    <s v="HCE11872"/>
    <s v="ESTADO DOS"/>
    <x v="5"/>
    <s v="23/02/2023 00:00:00"/>
    <d v="2023-12-01T00:00:00"/>
    <n v="360"/>
    <s v="HUMBERTO  MUÑOZ  Registros:  2031385"/>
    <s v="CC10526835"/>
    <s v="COVID"/>
    <s v="Contributivo"/>
    <m/>
    <n v="87702"/>
    <n v="87702"/>
    <s v="FACTURA COVID"/>
    <x v="2"/>
    <s v="Finalizada"/>
    <n v="0"/>
    <s v="Demanda"/>
    <n v="2023"/>
    <s v="Finalizada"/>
    <n v="87702"/>
    <n v="0"/>
    <m/>
    <n v="0"/>
    <n v="87702"/>
    <n v="0"/>
    <n v="87702"/>
    <n v="0"/>
    <n v="87702"/>
  </r>
  <r>
    <n v="901158187"/>
    <s v="CLINICA NUEVA DE CALI SAS"/>
    <s v="HCE-11873"/>
    <s v="901158187_HCE_11873"/>
    <s v="HCE11873"/>
    <s v="ESTADO DOS"/>
    <x v="5"/>
    <s v="23/02/2023 00:00:00"/>
    <d v="2023-12-01T00:00:00"/>
    <n v="360"/>
    <s v="GLORIA  ESPINAL COLORADO Registros:  2031347"/>
    <s v=""/>
    <s v="COVID"/>
    <s v="Contributivo"/>
    <m/>
    <n v="87702"/>
    <n v="87702"/>
    <s v="FACTURA COVID"/>
    <x v="2"/>
    <s v="Finalizada"/>
    <n v="0"/>
    <s v="Demanda"/>
    <n v="2023"/>
    <s v="Finalizada"/>
    <n v="87702"/>
    <n v="0"/>
    <m/>
    <n v="0"/>
    <n v="87702"/>
    <n v="0"/>
    <n v="87702"/>
    <n v="0"/>
    <n v="87702"/>
  </r>
  <r>
    <n v="901158187"/>
    <s v="CLINICA NUEVA DE CALI SAS"/>
    <s v="HCE-11875"/>
    <s v="901158187_HCE_11875"/>
    <s v="HCE11875"/>
    <s v="ESTADO DOS"/>
    <x v="5"/>
    <s v="23/02/2023 00:00:00"/>
    <d v="2023-12-01T00:00:00"/>
    <n v="360"/>
    <s v="JULIO CESAR TRUJILLO TUSARMA Registros:  2031578"/>
    <s v=""/>
    <s v="COVID"/>
    <s v="Contributivo"/>
    <m/>
    <n v="133849"/>
    <n v="133849"/>
    <s v="FACTURA COVID"/>
    <x v="2"/>
    <s v="Finalizada"/>
    <n v="0"/>
    <s v="Demanda"/>
    <n v="2023"/>
    <s v="Finalizada"/>
    <n v="133849"/>
    <n v="0"/>
    <m/>
    <n v="0"/>
    <n v="133849"/>
    <n v="0"/>
    <n v="133849"/>
    <n v="0"/>
    <n v="133849"/>
  </r>
  <r>
    <n v="901158187"/>
    <s v="CLINICA NUEVA DE CALI SAS"/>
    <s v="HCE-11876"/>
    <s v="901158187_HCE_11876"/>
    <s v="HCE11876"/>
    <s v="ESTADO DOS"/>
    <x v="5"/>
    <s v="23/02/2023 00:00:00"/>
    <d v="2023-12-01T00:00:00"/>
    <n v="360"/>
    <s v="SARAH  ROJAS VARGAS Registros:  2027701"/>
    <s v=""/>
    <s v="COVID"/>
    <s v="Contributivo"/>
    <m/>
    <n v="87702"/>
    <n v="87702"/>
    <s v="FACTURA COVID"/>
    <x v="2"/>
    <s v="Finalizada"/>
    <n v="0"/>
    <s v="Demanda"/>
    <n v="2023"/>
    <s v="Finalizada"/>
    <n v="87702"/>
    <n v="0"/>
    <m/>
    <n v="0"/>
    <n v="87702"/>
    <n v="0"/>
    <n v="87702"/>
    <n v="0"/>
    <n v="87702"/>
  </r>
  <r>
    <n v="901158187"/>
    <s v="CLINICA NUEVA DE CALI SAS"/>
    <s v="HCE-11877"/>
    <s v="901158187_HCE_11877"/>
    <s v="HCE11877"/>
    <s v="ESTADO DOS"/>
    <x v="5"/>
    <s v="23/02/2023 00:00:00"/>
    <d v="2023-12-01T00:00:00"/>
    <n v="360"/>
    <s v="MONICA  SEGURA FIGUEROA Registros:  2031769"/>
    <s v=""/>
    <s v="COVID"/>
    <s v="Contributivo"/>
    <m/>
    <n v="87702"/>
    <n v="87702"/>
    <s v="FACTURA COVID"/>
    <x v="2"/>
    <s v="Finalizada"/>
    <n v="0"/>
    <s v="Demanda"/>
    <n v="2023"/>
    <s v="Finalizada"/>
    <n v="87702"/>
    <n v="0"/>
    <m/>
    <n v="0"/>
    <n v="87702"/>
    <n v="0"/>
    <n v="87702"/>
    <n v="0"/>
    <n v="87702"/>
  </r>
  <r>
    <n v="901158187"/>
    <s v="CLINICA NUEVA DE CALI SAS"/>
    <s v="HCE-11881"/>
    <s v="901158187_HCE_11881"/>
    <s v="HCE11881"/>
    <s v="ESTADO DOS"/>
    <x v="5"/>
    <s v="23/02/2023 00:00:00"/>
    <d v="2023-12-01T00:00:00"/>
    <n v="360"/>
    <s v="JESSICA  GONZALEZ RAIGOZA Registros:  2031853"/>
    <s v=""/>
    <s v="COVID"/>
    <s v="Contributivo"/>
    <m/>
    <n v="87702"/>
    <n v="87702"/>
    <s v="FACTURA COVID"/>
    <x v="2"/>
    <s v="Finalizada"/>
    <n v="0"/>
    <s v="Demanda"/>
    <n v="2023"/>
    <s v="Finalizada"/>
    <n v="87702"/>
    <n v="0"/>
    <m/>
    <n v="0"/>
    <n v="87702"/>
    <n v="0"/>
    <n v="87702"/>
    <n v="0"/>
    <n v="87702"/>
  </r>
  <r>
    <n v="901158187"/>
    <s v="CLINICA NUEVA DE CALI SAS"/>
    <s v="HCE-11882"/>
    <s v="901158187_HCE_11882"/>
    <s v="HCE11882"/>
    <s v="ESTADO DOS"/>
    <x v="3"/>
    <s v="23/02/2023 00:00:00"/>
    <d v="2023-12-01T00:00:00"/>
    <n v="360"/>
    <s v="PATRICIA  ALVAREZ TORRES Registros:  2032005"/>
    <s v="CC29107949"/>
    <s v="COVID"/>
    <s v="Contributivo"/>
    <m/>
    <n v="99423"/>
    <n v="99423"/>
    <s v="FACTURA COVID"/>
    <x v="2"/>
    <s v="Finalizada"/>
    <n v="0"/>
    <s v="Demanda"/>
    <n v="2023"/>
    <s v="Finalizada"/>
    <n v="99423"/>
    <n v="0"/>
    <m/>
    <n v="0"/>
    <n v="99423"/>
    <n v="0"/>
    <n v="99423"/>
    <n v="0"/>
    <n v="99423"/>
  </r>
  <r>
    <n v="901158187"/>
    <s v="CLINICA NUEVA DE CALI SAS"/>
    <s v="HCE-11883"/>
    <s v="901158187_HCE_11883"/>
    <s v="HCE11883"/>
    <s v="ESTADO DOS"/>
    <x v="5"/>
    <s v="23/02/2023 00:00:00"/>
    <d v="2023-12-01T00:00:00"/>
    <n v="360"/>
    <s v="HILDA  SOTELO GOMEZ Registros:  2032084"/>
    <s v=""/>
    <s v="COVID"/>
    <s v="Contributivo"/>
    <m/>
    <n v="99423"/>
    <n v="99423"/>
    <s v="FACTURA COVID"/>
    <x v="2"/>
    <s v="Finalizada"/>
    <n v="0"/>
    <s v="Demanda"/>
    <n v="2023"/>
    <s v="Finalizada"/>
    <n v="99423"/>
    <n v="0"/>
    <m/>
    <n v="0"/>
    <n v="99423"/>
    <n v="0"/>
    <n v="99423"/>
    <n v="0"/>
    <n v="99423"/>
  </r>
  <r>
    <n v="901158187"/>
    <s v="CLINICA NUEVA DE CALI SAS"/>
    <s v="HCE-11884"/>
    <s v="901158187_HCE_11884"/>
    <s v="HCE11884"/>
    <s v="ESTADO DOS"/>
    <x v="5"/>
    <s v="23/02/2023 00:00:00"/>
    <d v="2023-12-01T00:00:00"/>
    <n v="360"/>
    <s v="LUIS EDUARDO DIAZ GONZALEZ Registros:  2032112"/>
    <s v=""/>
    <s v="COVID"/>
    <s v="Contributivo"/>
    <m/>
    <n v="99423"/>
    <n v="99423"/>
    <s v="FACTURA COVID"/>
    <x v="2"/>
    <s v="Finalizada"/>
    <n v="0"/>
    <s v="Demanda"/>
    <n v="2023"/>
    <s v="Finalizada"/>
    <n v="99423"/>
    <n v="0"/>
    <m/>
    <n v="0"/>
    <n v="99423"/>
    <n v="0"/>
    <n v="99423"/>
    <n v="0"/>
    <n v="99423"/>
  </r>
  <r>
    <n v="901158187"/>
    <s v="CLINICA NUEVA DE CALI SAS"/>
    <s v="HCE-11885"/>
    <s v="901158187_HCE_11885"/>
    <s v="HCE11885"/>
    <s v="ESTADO DOS"/>
    <x v="5"/>
    <s v="23/02/2023 00:00:00"/>
    <d v="2023-12-01T00:00:00"/>
    <n v="360"/>
    <s v="KATHERINE  MINA VENTE Registros:  2032150"/>
    <s v="CC1111785465"/>
    <s v="COVID"/>
    <s v="Contributivo"/>
    <m/>
    <n v="99423"/>
    <n v="99423"/>
    <s v="FACTURA COVID"/>
    <x v="2"/>
    <s v="Finalizada"/>
    <n v="0"/>
    <s v="Demanda"/>
    <n v="2023"/>
    <s v="Finalizada"/>
    <n v="99423"/>
    <n v="0"/>
    <m/>
    <n v="0"/>
    <n v="99423"/>
    <n v="0"/>
    <n v="99423"/>
    <n v="0"/>
    <n v="99423"/>
  </r>
  <r>
    <n v="901158187"/>
    <s v="CLINICA NUEVA DE CALI SAS"/>
    <s v="HCE-11886"/>
    <s v="901158187_HCE_11886"/>
    <s v="HCE11886"/>
    <s v="ESTADO DOS"/>
    <x v="5"/>
    <s v="24/02/2023 00:00:00"/>
    <d v="2023-12-01T00:00:00"/>
    <n v="360"/>
    <s v="CRISTIAN ANDRES ARIAS FERREROSA Registros:  2032847"/>
    <s v=""/>
    <s v="COVID"/>
    <s v="Contributivo"/>
    <m/>
    <n v="87702"/>
    <n v="87702"/>
    <s v="FACTURA COVID"/>
    <x v="2"/>
    <s v="Finalizada"/>
    <n v="0"/>
    <s v="Demanda"/>
    <n v="2023"/>
    <s v="Finalizada"/>
    <n v="87702"/>
    <n v="0"/>
    <m/>
    <n v="0"/>
    <n v="87702"/>
    <n v="0"/>
    <n v="87702"/>
    <n v="0"/>
    <n v="87702"/>
  </r>
  <r>
    <n v="901158187"/>
    <s v="CLINICA NUEVA DE CALI SAS"/>
    <s v="HCE-11887"/>
    <s v="901158187_HCE_11887"/>
    <s v="HCE11887"/>
    <s v="ESTADO DOS"/>
    <x v="5"/>
    <s v="24/02/2023 00:00:00"/>
    <d v="2023-12-01T00:00:00"/>
    <n v="360"/>
    <s v="KAROLD  SILVESTRE CEBALLOS Registros:  2032919"/>
    <s v=""/>
    <s v="COVID"/>
    <s v="Contributivo"/>
    <m/>
    <n v="99423"/>
    <n v="99423"/>
    <s v="FACTURA COVID"/>
    <x v="2"/>
    <s v="Finalizada"/>
    <n v="0"/>
    <s v="Demanda"/>
    <n v="2023"/>
    <s v="Finalizada"/>
    <n v="99423"/>
    <n v="0"/>
    <m/>
    <n v="0"/>
    <n v="99423"/>
    <n v="0"/>
    <n v="99423"/>
    <n v="0"/>
    <n v="99423"/>
  </r>
  <r>
    <n v="901158187"/>
    <s v="CLINICA NUEVA DE CALI SAS"/>
    <s v="HCE-11888"/>
    <s v="901158187_HCE_11888"/>
    <s v="HCE11888"/>
    <s v="ESTADO DOS"/>
    <x v="5"/>
    <s v="24/02/2023 00:00:00"/>
    <d v="2023-12-01T00:00:00"/>
    <n v="360"/>
    <s v="YORLEY  JIMENEZ PORTOCARRERO Registros:  2033210"/>
    <s v="CC1144164056"/>
    <s v="COVID"/>
    <s v="Contributivo"/>
    <m/>
    <n v="133849"/>
    <n v="133849"/>
    <s v="FACTURA COVID"/>
    <x v="2"/>
    <s v="Finalizada"/>
    <n v="0"/>
    <s v="Demanda"/>
    <n v="2023"/>
    <s v="Finalizada"/>
    <n v="133849"/>
    <n v="0"/>
    <m/>
    <n v="0"/>
    <n v="133849"/>
    <n v="0"/>
    <n v="133849"/>
    <n v="0"/>
    <n v="133849"/>
  </r>
  <r>
    <n v="901158187"/>
    <s v="CLINICA NUEVA DE CALI SAS"/>
    <s v="HCE-11889"/>
    <s v="901158187_HCE_11889"/>
    <s v="HCE11889"/>
    <s v="ESTADO DOS"/>
    <x v="5"/>
    <s v="24/02/2023 00:00:00"/>
    <d v="2023-12-01T00:00:00"/>
    <n v="360"/>
    <s v="BEATRIZ  LOPEZ CARDENAS Registros:  2033339"/>
    <s v=""/>
    <s v="COVID"/>
    <s v="Contributivo"/>
    <m/>
    <n v="133849"/>
    <n v="133849"/>
    <s v="FACTURA COVID"/>
    <x v="2"/>
    <s v="Finalizada"/>
    <n v="0"/>
    <s v="Demanda"/>
    <n v="2023"/>
    <s v="Finalizada"/>
    <n v="133849"/>
    <n v="0"/>
    <m/>
    <n v="0"/>
    <n v="133849"/>
    <n v="0"/>
    <n v="133849"/>
    <n v="0"/>
    <n v="133849"/>
  </r>
  <r>
    <n v="901158187"/>
    <s v="CLINICA NUEVA DE CALI SAS"/>
    <s v="HCE-11890"/>
    <s v="901158187_HCE_11890"/>
    <s v="HCE11890"/>
    <s v="ESTADO DOS"/>
    <x v="5"/>
    <s v="24/02/2023 00:00:00"/>
    <d v="2023-12-01T00:00:00"/>
    <n v="360"/>
    <s v="JHOHANA ANDREA CASTRILLON GONZALEZ Registros:  2033352"/>
    <s v=""/>
    <s v="COVID"/>
    <s v="Contributivo"/>
    <m/>
    <n v="99423"/>
    <n v="99423"/>
    <s v="FACTURA COVID"/>
    <x v="2"/>
    <s v="Finalizada"/>
    <n v="0"/>
    <s v="Demanda"/>
    <n v="2023"/>
    <s v="Finalizada"/>
    <n v="99423"/>
    <n v="0"/>
    <m/>
    <n v="0"/>
    <n v="99423"/>
    <n v="0"/>
    <n v="99423"/>
    <n v="0"/>
    <n v="99423"/>
  </r>
  <r>
    <n v="901158187"/>
    <s v="CLINICA NUEVA DE CALI SAS"/>
    <s v="HCE-11891"/>
    <s v="901158187_HCE_11891"/>
    <s v="HCE11891"/>
    <s v="ESTADO DOS"/>
    <x v="5"/>
    <s v="24/02/2023 00:00:00"/>
    <d v="2023-12-01T00:00:00"/>
    <n v="360"/>
    <s v="ANGELICA MARIA COLLAZOS CESPEDES Registros:  2033415"/>
    <s v=""/>
    <s v="COVID"/>
    <s v="Contributivo"/>
    <m/>
    <n v="99423"/>
    <n v="99423"/>
    <s v="FACTURA COVID"/>
    <x v="2"/>
    <s v="Finalizada"/>
    <n v="0"/>
    <s v="Demanda"/>
    <n v="2023"/>
    <s v="Finalizada"/>
    <n v="99423"/>
    <n v="0"/>
    <m/>
    <n v="0"/>
    <n v="99423"/>
    <n v="0"/>
    <n v="99423"/>
    <n v="0"/>
    <n v="99423"/>
  </r>
  <r>
    <n v="901158187"/>
    <s v="CLINICA NUEVA DE CALI SAS"/>
    <s v="HCE-11892"/>
    <s v="901158187_HCE_11892"/>
    <s v="HCE11892"/>
    <s v="ESTADO DOS"/>
    <x v="5"/>
    <s v="25/02/2023 00:00:00"/>
    <d v="2023-12-01T00:00:00"/>
    <n v="360"/>
    <s v="ADIELA  AZCARATE JIMENEZ Registros:  2034439"/>
    <s v=""/>
    <s v="COVID"/>
    <s v="Contributivo"/>
    <m/>
    <n v="87702"/>
    <n v="87702"/>
    <s v="FACTURA COVID"/>
    <x v="2"/>
    <s v="Finalizada"/>
    <n v="0"/>
    <s v="Demanda"/>
    <n v="2023"/>
    <s v="Finalizada"/>
    <n v="87702"/>
    <n v="0"/>
    <m/>
    <n v="0"/>
    <n v="87702"/>
    <n v="0"/>
    <n v="87702"/>
    <n v="0"/>
    <n v="87702"/>
  </r>
  <r>
    <n v="901158187"/>
    <s v="CLINICA NUEVA DE CALI SAS"/>
    <s v="HCE-11893"/>
    <s v="901158187_HCE_11893"/>
    <s v="HCE11893"/>
    <s v="ESTADO DOS"/>
    <x v="5"/>
    <s v="27/02/2023 00:00:00"/>
    <d v="2023-12-01T00:00:00"/>
    <n v="360"/>
    <s v="PAOLA  VERNAZA CABEZAS Registros:  2035110"/>
    <s v=""/>
    <s v="COVID"/>
    <s v="Contributivo"/>
    <m/>
    <n v="87702"/>
    <n v="87702"/>
    <s v="FACTURA COVID"/>
    <x v="2"/>
    <s v="Finalizada"/>
    <n v="0"/>
    <s v="Demanda"/>
    <n v="2023"/>
    <s v="Finalizada"/>
    <n v="87702"/>
    <n v="0"/>
    <m/>
    <n v="0"/>
    <n v="87702"/>
    <n v="0"/>
    <n v="87702"/>
    <n v="0"/>
    <n v="87702"/>
  </r>
  <r>
    <n v="901158187"/>
    <s v="CLINICA NUEVA DE CALI SAS"/>
    <s v="HCE-11895"/>
    <s v="901158187_HCE_11895"/>
    <s v="HCE11895"/>
    <s v="ESTADO DOS"/>
    <x v="3"/>
    <s v="27/02/2023 00:00:00"/>
    <d v="2023-12-01T00:00:00"/>
    <n v="360"/>
    <s v="LINA  MANCILLA ANGULO Registros:  2035870"/>
    <s v=""/>
    <s v="COVID"/>
    <s v="Contributivo"/>
    <m/>
    <n v="87702"/>
    <n v="87702"/>
    <s v="FACTURA COVID"/>
    <x v="2"/>
    <s v="Finalizada"/>
    <n v="0"/>
    <s v="Demanda"/>
    <n v="2023"/>
    <s v="Finalizada"/>
    <n v="87702"/>
    <n v="0"/>
    <m/>
    <n v="0"/>
    <n v="87702"/>
    <n v="0"/>
    <n v="87702"/>
    <n v="0"/>
    <n v="87702"/>
  </r>
  <r>
    <n v="901158187"/>
    <s v="CLINICA NUEVA DE CALI SAS"/>
    <s v="HCE-11897"/>
    <s v="901158187_HCE_11897"/>
    <s v="HCE11897"/>
    <s v="ESTADO DOS"/>
    <x v="4"/>
    <s v="27/02/2023 00:00:00"/>
    <d v="2023-12-01T00:00:00"/>
    <n v="360"/>
    <s v="HELLEN  ANGEL GOMEZ Registros:  2036125"/>
    <s v=""/>
    <s v="COVID"/>
    <s v="Contributivo"/>
    <m/>
    <n v="216994"/>
    <n v="216994"/>
    <s v="FACTURA COVID"/>
    <x v="2"/>
    <s v="Finalizada"/>
    <n v="0"/>
    <s v="Demanda"/>
    <n v="2023"/>
    <s v="Finalizada"/>
    <n v="216994"/>
    <n v="0"/>
    <m/>
    <n v="0"/>
    <n v="216994"/>
    <n v="0"/>
    <n v="216994"/>
    <n v="0"/>
    <n v="216994"/>
  </r>
  <r>
    <n v="901158187"/>
    <s v="CLINICA NUEVA DE CALI SAS"/>
    <s v="HCE-11899"/>
    <s v="901158187_HCE_11899"/>
    <s v="HCE11899"/>
    <s v="ESTADO DOS"/>
    <x v="5"/>
    <s v="27/02/2023 00:00:00"/>
    <d v="2023-12-01T00:00:00"/>
    <n v="360"/>
    <s v="MELISSA  CURVELO BELEÑO Registros:  2036240"/>
    <s v=""/>
    <s v="COVID"/>
    <s v="Contributivo"/>
    <m/>
    <n v="87702"/>
    <n v="87702"/>
    <s v="FACTURA COVID"/>
    <x v="2"/>
    <s v="Finalizada"/>
    <n v="0"/>
    <s v="Demanda"/>
    <n v="2023"/>
    <s v="Finalizada"/>
    <n v="87702"/>
    <n v="0"/>
    <m/>
    <n v="0"/>
    <n v="87702"/>
    <n v="0"/>
    <n v="87702"/>
    <n v="0"/>
    <n v="87702"/>
  </r>
  <r>
    <n v="901158187"/>
    <s v="CLINICA NUEVA DE CALI SAS"/>
    <s v="HCE-11901"/>
    <s v="901158187_HCE_11901"/>
    <s v="HCE11901"/>
    <s v="ESTADO DOS"/>
    <x v="5"/>
    <s v="27/02/2023 00:00:00"/>
    <d v="2023-12-01T00:00:00"/>
    <n v="360"/>
    <s v="JHOAN  BEDOYA TRUJILLO Registros:  2036319"/>
    <s v=""/>
    <s v="COVID"/>
    <s v="Contributivo"/>
    <m/>
    <n v="87702"/>
    <n v="87702"/>
    <s v="FACTURA COVID"/>
    <x v="2"/>
    <s v="Finalizada"/>
    <n v="0"/>
    <s v="Demanda"/>
    <n v="2023"/>
    <s v="Finalizada"/>
    <n v="87702"/>
    <n v="0"/>
    <m/>
    <n v="0"/>
    <n v="87702"/>
    <n v="0"/>
    <n v="87702"/>
    <n v="0"/>
    <n v="87702"/>
  </r>
  <r>
    <n v="901158187"/>
    <s v="CLINICA NUEVA DE CALI SAS"/>
    <s v="HCE-11902"/>
    <s v="901158187_HCE_11902"/>
    <s v="HCE11902"/>
    <s v="ESTADO DOS"/>
    <x v="5"/>
    <s v="27/02/2023 00:00:00"/>
    <d v="2023-12-01T00:00:00"/>
    <n v="360"/>
    <s v="IVAN  VARONA ASTUDILLO Registros:  2036357"/>
    <s v="CC2437118"/>
    <s v="COVID"/>
    <s v="Contributivo"/>
    <m/>
    <n v="133849"/>
    <n v="133849"/>
    <s v="FACTURA COVID"/>
    <x v="2"/>
    <s v="Finalizada"/>
    <n v="0"/>
    <s v="Demanda"/>
    <n v="2023"/>
    <s v="Finalizada"/>
    <n v="133849"/>
    <n v="0"/>
    <m/>
    <n v="0"/>
    <n v="133849"/>
    <n v="0"/>
    <n v="133849"/>
    <n v="0"/>
    <n v="133849"/>
  </r>
  <r>
    <n v="901158187"/>
    <s v="CLINICA NUEVA DE CALI SAS"/>
    <s v="HCE-11903"/>
    <s v="901158187_HCE_11903"/>
    <s v="HCE11903"/>
    <s v="ESTADO DOS"/>
    <x v="5"/>
    <s v="27/02/2023 00:00:00"/>
    <d v="2023-12-01T00:00:00"/>
    <n v="360"/>
    <s v="MARIA  LOAIZA RODRIGUEZ Registros:  2036461"/>
    <s v="CC38998978"/>
    <s v="COVID"/>
    <s v="Contributivo"/>
    <m/>
    <n v="87702"/>
    <n v="87702"/>
    <s v="FACTURA COVID"/>
    <x v="2"/>
    <s v="Finalizada"/>
    <n v="0"/>
    <s v="Demanda"/>
    <n v="2023"/>
    <s v="Finalizada"/>
    <n v="87702"/>
    <n v="0"/>
    <m/>
    <n v="0"/>
    <n v="87702"/>
    <n v="0"/>
    <n v="87702"/>
    <n v="0"/>
    <n v="87702"/>
  </r>
  <r>
    <n v="901158187"/>
    <s v="CLINICA NUEVA DE CALI SAS"/>
    <s v="HCE-11904"/>
    <s v="901158187_HCE_11904"/>
    <s v="HCE11904"/>
    <s v="ESTADO DOS"/>
    <x v="5"/>
    <s v="28/02/2023 00:00:00"/>
    <d v="2023-12-01T00:00:00"/>
    <n v="360"/>
    <s v="JORGE  PRECIADO  Registros:  2037220"/>
    <s v=""/>
    <s v="COVID"/>
    <s v="Contributivo"/>
    <m/>
    <n v="87702"/>
    <n v="87702"/>
    <s v="FACTURA COVID"/>
    <x v="2"/>
    <s v="Finalizada"/>
    <n v="0"/>
    <s v="Demanda"/>
    <n v="2023"/>
    <s v="Finalizada"/>
    <n v="87702"/>
    <n v="0"/>
    <m/>
    <n v="0"/>
    <n v="87702"/>
    <n v="0"/>
    <n v="87702"/>
    <n v="0"/>
    <n v="87702"/>
  </r>
  <r>
    <n v="901158187"/>
    <s v="CLINICA NUEVA DE CALI SAS"/>
    <s v="HCE-11905"/>
    <s v="901158187_HCE_11905"/>
    <s v="HCE11905"/>
    <s v="ESTADO DOS"/>
    <x v="5"/>
    <s v="28/02/2023 00:00:00"/>
    <d v="2023-12-01T00:00:00"/>
    <n v="360"/>
    <s v="JESSICA  AGUIRRE TABARES Registros:  2037457"/>
    <s v=""/>
    <s v="COVID"/>
    <s v="Contributivo"/>
    <m/>
    <n v="87702"/>
    <n v="87702"/>
    <s v="FACTURA COVID"/>
    <x v="2"/>
    <s v="Finalizada"/>
    <n v="0"/>
    <s v="Demanda"/>
    <n v="2023"/>
    <s v="Finalizada"/>
    <n v="87702"/>
    <n v="0"/>
    <m/>
    <n v="0"/>
    <n v="87702"/>
    <n v="0"/>
    <n v="87702"/>
    <n v="0"/>
    <n v="87702"/>
  </r>
  <r>
    <n v="901158187"/>
    <s v="CLINICA NUEVA DE CALI SAS"/>
    <s v="HCE-11907"/>
    <s v="901158187_HCE_11907"/>
    <s v="HCE11907"/>
    <s v="ESTADO DOS"/>
    <x v="5"/>
    <s v="28/02/2023 00:00:00"/>
    <d v="2023-12-01T00:00:00"/>
    <n v="360"/>
    <s v="CAROLINA  PIEDRAHITA MENDEZ Registros:  2038163"/>
    <s v=""/>
    <s v="COVID"/>
    <s v="Contributivo"/>
    <m/>
    <n v="87702"/>
    <n v="87702"/>
    <s v="FACTURA COVID"/>
    <x v="2"/>
    <s v="Finalizada"/>
    <n v="0"/>
    <s v="Demanda"/>
    <n v="2023"/>
    <s v="Finalizada"/>
    <n v="87702"/>
    <n v="0"/>
    <m/>
    <n v="0"/>
    <n v="87702"/>
    <n v="0"/>
    <n v="87702"/>
    <n v="0"/>
    <n v="87702"/>
  </r>
  <r>
    <n v="901158187"/>
    <s v="CLINICA NUEVA DE CALI SAS"/>
    <s v="HCE-11908"/>
    <s v="901158187_HCE_11908"/>
    <s v="HCE11908"/>
    <s v="ESTADO DOS"/>
    <x v="5"/>
    <s v="28/02/2023 00:00:00"/>
    <d v="2023-12-01T00:00:00"/>
    <n v="360"/>
    <s v="VIDA LUZ ROJAS DE ESTRADA Registros:  2038403"/>
    <s v="CC29017501"/>
    <s v="COVID"/>
    <s v="Contributivo"/>
    <m/>
    <n v="87702"/>
    <n v="87702"/>
    <s v="FACTURA COVID"/>
    <x v="2"/>
    <s v="Finalizada"/>
    <n v="0"/>
    <s v="Demanda"/>
    <n v="2023"/>
    <s v="Finalizada"/>
    <n v="87702"/>
    <n v="0"/>
    <m/>
    <n v="0"/>
    <n v="87702"/>
    <n v="0"/>
    <n v="87702"/>
    <n v="0"/>
    <n v="87702"/>
  </r>
  <r>
    <n v="901158187"/>
    <s v="CLINICA NUEVA DE CALI SAS"/>
    <s v="HCE-11909"/>
    <s v="901158187_HCE_11909"/>
    <s v="HCE11909"/>
    <s v="ESTADO DOS"/>
    <x v="5"/>
    <s v="28/02/2023 00:00:00"/>
    <d v="2023-12-01T00:00:00"/>
    <n v="360"/>
    <s v="JULIETH  VASQUEZ GOMEZ Registros:  2038467"/>
    <s v=""/>
    <s v="COVID"/>
    <s v="Contributivo"/>
    <m/>
    <n v="133849"/>
    <n v="133849"/>
    <s v="FACTURA COVID"/>
    <x v="2"/>
    <s v="Finalizada"/>
    <n v="0"/>
    <s v="Demanda"/>
    <n v="2023"/>
    <s v="Finalizada"/>
    <n v="133849"/>
    <n v="0"/>
    <m/>
    <n v="0"/>
    <n v="133849"/>
    <n v="0"/>
    <n v="133849"/>
    <n v="0"/>
    <n v="133849"/>
  </r>
  <r>
    <n v="901158187"/>
    <s v="CLINICA NUEVA DE CALI SAS"/>
    <s v="HCE-11910"/>
    <s v="901158187_HCE_11910"/>
    <s v="HCE11910"/>
    <s v="ESTADO DOS"/>
    <x v="5"/>
    <s v="28/02/2023 00:00:00"/>
    <d v="2023-12-01T00:00:00"/>
    <n v="360"/>
    <s v="HILDA  ORTEGA DORADO Registros:  2038550"/>
    <s v=""/>
    <s v="COVID"/>
    <s v="Contributivo"/>
    <m/>
    <n v="87702"/>
    <n v="87702"/>
    <s v="FACTURA COVID"/>
    <x v="2"/>
    <s v="Finalizada"/>
    <n v="0"/>
    <s v="Demanda"/>
    <n v="2023"/>
    <s v="Finalizada"/>
    <n v="87702"/>
    <n v="0"/>
    <m/>
    <n v="0"/>
    <n v="87702"/>
    <n v="0"/>
    <n v="87702"/>
    <n v="0"/>
    <n v="87702"/>
  </r>
  <r>
    <n v="901158187"/>
    <s v="CLINICA NUEVA DE CALI SAS"/>
    <s v="HCE-11912"/>
    <s v="901158187_HCE_11912"/>
    <s v="HCE11912"/>
    <s v="ESTADO DOS"/>
    <x v="5"/>
    <s v="28/02/2023 00:00:00"/>
    <d v="2023-12-01T00:00:00"/>
    <n v="360"/>
    <s v="LUIS  MARTAN  Registros:  2038641"/>
    <s v=""/>
    <s v="COVID"/>
    <s v="Contributivo"/>
    <m/>
    <n v="87702"/>
    <n v="87702"/>
    <s v="FACTURA COVID"/>
    <x v="2"/>
    <s v="Finalizada"/>
    <n v="0"/>
    <s v="Demanda"/>
    <n v="2023"/>
    <s v="Finalizada"/>
    <n v="87702"/>
    <n v="0"/>
    <m/>
    <n v="0"/>
    <n v="87702"/>
    <n v="0"/>
    <n v="87702"/>
    <n v="0"/>
    <n v="87702"/>
  </r>
  <r>
    <n v="901158187"/>
    <s v="CLINICA NUEVA DE CALI SAS"/>
    <s v="HCE-11914"/>
    <s v="901158187_HCE_11914"/>
    <s v="HCE11914"/>
    <s v="ESTADO DOS"/>
    <x v="5"/>
    <s v="28/02/2023 00:00:00"/>
    <d v="2023-12-01T00:00:00"/>
    <n v="360"/>
    <s v="ALEJANDRA  MOLINA QUIJANO Registros:  2038683"/>
    <s v=""/>
    <s v="COVID"/>
    <s v="Contributivo"/>
    <m/>
    <n v="87702"/>
    <n v="87702"/>
    <s v="FACTURA COVID"/>
    <x v="2"/>
    <s v="Finalizada"/>
    <n v="0"/>
    <s v="Demanda"/>
    <n v="2023"/>
    <s v="Finalizada"/>
    <n v="87702"/>
    <n v="0"/>
    <m/>
    <n v="0"/>
    <n v="87702"/>
    <n v="0"/>
    <n v="87702"/>
    <n v="0"/>
    <n v="87702"/>
  </r>
  <r>
    <n v="901158187"/>
    <s v="CLINICA NUEVA DE CALI SAS"/>
    <s v="HCE-11915"/>
    <s v="901158187_HCE_11915"/>
    <s v="HCE11915"/>
    <s v="ESTADO DOS"/>
    <x v="5"/>
    <s v="28/02/2023 00:00:00"/>
    <d v="2023-12-01T00:00:00"/>
    <n v="360"/>
    <s v="LUCIANA  DELGADO FORERO Registros:  2038699"/>
    <s v=""/>
    <s v="COVID"/>
    <s v="Contributivo"/>
    <m/>
    <n v="87702"/>
    <n v="87702"/>
    <s v="FACTURA COVID"/>
    <x v="2"/>
    <s v="Finalizada"/>
    <n v="0"/>
    <s v="Demanda"/>
    <n v="2023"/>
    <s v="Finalizada"/>
    <n v="87702"/>
    <n v="0"/>
    <m/>
    <n v="0"/>
    <n v="87702"/>
    <n v="0"/>
    <n v="87702"/>
    <n v="0"/>
    <n v="87702"/>
  </r>
  <r>
    <n v="901158187"/>
    <s v="CLINICA NUEVA DE CALI SAS"/>
    <s v="HCE-11916"/>
    <s v="901158187_HCE_11916"/>
    <s v="HCE11916"/>
    <s v="ESTADO DOS"/>
    <x v="5"/>
    <s v="28/02/2023 00:00:00"/>
    <d v="2023-12-01T00:00:00"/>
    <n v="360"/>
    <s v="LIBIA  RIVERA IMBACHI Registros:  2038739"/>
    <s v="CC31224399"/>
    <s v="COVID"/>
    <s v="Contributivo"/>
    <m/>
    <n v="87702"/>
    <n v="87702"/>
    <s v="FACTURA COVID"/>
    <x v="2"/>
    <s v="Finalizada"/>
    <n v="0"/>
    <s v="Demanda"/>
    <n v="2023"/>
    <s v="Finalizada"/>
    <n v="87702"/>
    <n v="0"/>
    <m/>
    <n v="0"/>
    <n v="87702"/>
    <n v="0"/>
    <n v="87702"/>
    <n v="0"/>
    <n v="87702"/>
  </r>
  <r>
    <n v="901158187"/>
    <s v="CLINICA NUEVA DE CALI SAS"/>
    <s v="HCE-11918"/>
    <s v="901158187_HCE_11918"/>
    <s v="HCE11918"/>
    <s v="ESTADO DOS"/>
    <x v="5"/>
    <s v="28/02/2023 00:00:00"/>
    <d v="2023-12-01T00:00:00"/>
    <n v="360"/>
    <s v="LICSARDO  ORDOÑEZ BURBANO Registros:  2038767"/>
    <s v=""/>
    <s v="COVID"/>
    <s v="Contributivo"/>
    <m/>
    <n v="87702"/>
    <n v="87702"/>
    <s v="FACTURA COVID"/>
    <x v="2"/>
    <s v="Finalizada"/>
    <n v="0"/>
    <s v="Demanda"/>
    <n v="2023"/>
    <s v="Finalizada"/>
    <n v="87702"/>
    <n v="0"/>
    <m/>
    <n v="0"/>
    <n v="87702"/>
    <n v="0"/>
    <n v="87702"/>
    <n v="0"/>
    <n v="87702"/>
  </r>
  <r>
    <n v="901158187"/>
    <s v="CLINICA NUEVA DE CALI SAS"/>
    <s v="HCE-11921"/>
    <s v="901158187_HCE_11921"/>
    <s v="HCE11921"/>
    <s v="ESTADO DOS"/>
    <x v="3"/>
    <s v="28/02/2023 00:00:00"/>
    <d v="2023-12-01T00:00:00"/>
    <n v="360"/>
    <s v="ISABEL  VIVEROS DE ANDRADE Registros:  2038800"/>
    <s v="CC27495437"/>
    <s v="COVID"/>
    <s v="Contributivo"/>
    <m/>
    <n v="99423"/>
    <n v="99423"/>
    <s v="FACTURA COVID"/>
    <x v="2"/>
    <s v="Finalizada"/>
    <n v="0"/>
    <s v="Demanda"/>
    <n v="2023"/>
    <s v="Finalizada"/>
    <n v="99423"/>
    <n v="0"/>
    <m/>
    <n v="0"/>
    <n v="99423"/>
    <n v="0"/>
    <n v="99423"/>
    <n v="0"/>
    <n v="99423"/>
  </r>
  <r>
    <n v="901158187"/>
    <s v="CLINICA NUEVA DE CALI SAS"/>
    <s v="HCE-11922"/>
    <s v="901158187_HCE_11922"/>
    <s v="HCE11922"/>
    <s v="ESTADO DOS"/>
    <x v="3"/>
    <s v="28/02/2023 00:00:00"/>
    <d v="2023-12-01T00:00:00"/>
    <n v="360"/>
    <s v="AMALIA  BAUTISTA SABOGAL Registros:  2038804"/>
    <s v=""/>
    <s v="COVID"/>
    <s v="Contributivo"/>
    <m/>
    <n v="99423"/>
    <n v="99423"/>
    <s v="FACTURA COVID"/>
    <x v="2"/>
    <s v="Finalizada"/>
    <n v="0"/>
    <s v="Demanda"/>
    <n v="2023"/>
    <s v="Finalizada"/>
    <n v="99423"/>
    <n v="0"/>
    <m/>
    <n v="0"/>
    <n v="99423"/>
    <n v="0"/>
    <n v="99423"/>
    <n v="0"/>
    <n v="99423"/>
  </r>
  <r>
    <n v="901158187"/>
    <s v="CLINICA NUEVA DE CALI SAS"/>
    <s v="HCE-11923"/>
    <s v="901158187_HCE_11923"/>
    <s v="HCE11923"/>
    <s v="ESTADO DOS"/>
    <x v="5"/>
    <s v="01/03/2023 00:00:00"/>
    <d v="2023-12-01T00:00:00"/>
    <n v="360"/>
    <s v="CARLOS  RUIZ AGUILAR Registros:  2039273"/>
    <s v=""/>
    <s v="COVID"/>
    <s v="Contributivo"/>
    <m/>
    <n v="87702"/>
    <n v="87702"/>
    <s v="FACTURA COVID"/>
    <x v="2"/>
    <s v="Finalizada"/>
    <n v="0"/>
    <s v="Demanda"/>
    <n v="2023"/>
    <s v="Finalizada"/>
    <n v="87702"/>
    <n v="0"/>
    <m/>
    <n v="0"/>
    <n v="87702"/>
    <n v="0"/>
    <n v="87702"/>
    <n v="0"/>
    <n v="87702"/>
  </r>
  <r>
    <n v="901158187"/>
    <s v="CLINICA NUEVA DE CALI SAS"/>
    <s v="HCE-11924"/>
    <s v="901158187_HCE_11924"/>
    <s v="HCE11924"/>
    <s v="ESTADO DOS"/>
    <x v="5"/>
    <s v="01/03/2023 00:00:00"/>
    <d v="2023-12-01T00:00:00"/>
    <n v="360"/>
    <s v="MARIBEL  TORO PAZ Registros:  2039327"/>
    <s v=""/>
    <s v="COVID"/>
    <s v="Contributivo"/>
    <m/>
    <n v="87702"/>
    <n v="87702"/>
    <s v="FACTURA COVID"/>
    <x v="2"/>
    <s v="Finalizada"/>
    <n v="0"/>
    <s v="Demanda"/>
    <n v="2023"/>
    <s v="Finalizada"/>
    <n v="87702"/>
    <n v="0"/>
    <m/>
    <n v="0"/>
    <n v="87702"/>
    <n v="0"/>
    <n v="87702"/>
    <n v="0"/>
    <n v="87702"/>
  </r>
  <r>
    <n v="901158187"/>
    <s v="CLINICA NUEVA DE CALI SAS"/>
    <s v="HCE-11925"/>
    <s v="901158187_HCE_11925"/>
    <s v="HCE11925"/>
    <s v="ESTADO DOS"/>
    <x v="5"/>
    <s v="01/03/2023 00:00:00"/>
    <d v="2023-12-01T00:00:00"/>
    <n v="360"/>
    <s v="CLARA ELISA ARENAS ARTEAGA Registros:  2039320"/>
    <s v="CC30701894"/>
    <s v="COVID"/>
    <s v="Contributivo"/>
    <m/>
    <n v="133849"/>
    <n v="133849"/>
    <s v="FACTURA COVID"/>
    <x v="2"/>
    <s v="Finalizada"/>
    <n v="0"/>
    <s v="Demanda"/>
    <n v="2023"/>
    <s v="Finalizada"/>
    <n v="133849"/>
    <n v="0"/>
    <m/>
    <n v="0"/>
    <n v="133849"/>
    <n v="0"/>
    <n v="133849"/>
    <n v="0"/>
    <n v="133849"/>
  </r>
  <r>
    <n v="901158187"/>
    <s v="CLINICA NUEVA DE CALI SAS"/>
    <s v="HCE-11926"/>
    <s v="901158187_HCE_11926"/>
    <s v="HCE11926"/>
    <s v="ESTADO DOS"/>
    <x v="5"/>
    <s v="01/03/2023 00:00:00"/>
    <d v="2023-12-01T00:00:00"/>
    <n v="360"/>
    <s v="VICTOR MANUEL QUIROGA CASTAÑO Registros:  2039370"/>
    <s v="CC14948273"/>
    <s v="COVID"/>
    <s v="Contributivo"/>
    <m/>
    <n v="87702"/>
    <n v="87702"/>
    <s v="FACTURA COVID"/>
    <x v="2"/>
    <s v="Finalizada"/>
    <n v="0"/>
    <s v="Demanda"/>
    <n v="2023"/>
    <s v="Finalizada"/>
    <n v="87702"/>
    <n v="0"/>
    <m/>
    <n v="0"/>
    <n v="87702"/>
    <n v="0"/>
    <n v="87702"/>
    <n v="0"/>
    <n v="87702"/>
  </r>
  <r>
    <n v="901158187"/>
    <s v="CLINICA NUEVA DE CALI SAS"/>
    <s v="HCE-11928"/>
    <s v="901158187_HCE_11928"/>
    <s v="HCE11928"/>
    <s v="ESTADO DOS"/>
    <x v="5"/>
    <s v="01/03/2023 00:00:00"/>
    <d v="2023-12-01T00:00:00"/>
    <n v="360"/>
    <s v="PAULA  SANCHEZ MOSQUERA Registros:  2039430"/>
    <s v=""/>
    <s v="COVID"/>
    <s v="Contributivo"/>
    <m/>
    <n v="87702"/>
    <n v="87702"/>
    <s v="FACTURA COVID"/>
    <x v="2"/>
    <s v="Finalizada"/>
    <n v="0"/>
    <s v="Demanda"/>
    <n v="2023"/>
    <s v="Finalizada"/>
    <n v="87702"/>
    <n v="0"/>
    <m/>
    <n v="0"/>
    <n v="87702"/>
    <n v="0"/>
    <n v="87702"/>
    <n v="0"/>
    <n v="87702"/>
  </r>
  <r>
    <n v="901158187"/>
    <s v="CLINICA NUEVA DE CALI SAS"/>
    <s v="HCE-11929"/>
    <s v="901158187_HCE_11929"/>
    <s v="HCE11929"/>
    <s v="ESTADO DOS"/>
    <x v="5"/>
    <s v="01/03/2023 00:00:00"/>
    <d v="2023-12-01T00:00:00"/>
    <n v="360"/>
    <s v="MARIANGEL  PEÑA LOZANO Registros:  2039448"/>
    <s v=""/>
    <s v="COVID"/>
    <s v="Contributivo"/>
    <m/>
    <n v="87702"/>
    <n v="87702"/>
    <s v="FACTURA COVID"/>
    <x v="2"/>
    <s v="Finalizada"/>
    <n v="0"/>
    <s v="Demanda"/>
    <n v="2023"/>
    <s v="Finalizada"/>
    <n v="87702"/>
    <n v="0"/>
    <m/>
    <n v="0"/>
    <n v="87702"/>
    <n v="0"/>
    <n v="87702"/>
    <n v="0"/>
    <n v="87702"/>
  </r>
  <r>
    <n v="901158187"/>
    <s v="CLINICA NUEVA DE CALI SAS"/>
    <s v="HCE-11930"/>
    <s v="901158187_HCE_11930"/>
    <s v="HCE11930"/>
    <s v="ESTADO DOS"/>
    <x v="5"/>
    <s v="01/03/2023 00:00:00"/>
    <d v="2023-12-01T00:00:00"/>
    <n v="360"/>
    <s v="JAIME  ALVAREZ ENDO Registros:  2039463"/>
    <s v=""/>
    <s v="COVID"/>
    <s v="Contributivo"/>
    <m/>
    <n v="87702"/>
    <n v="87702"/>
    <s v="FACTURA COVID"/>
    <x v="2"/>
    <s v="Finalizada"/>
    <n v="0"/>
    <s v="Demanda"/>
    <n v="2023"/>
    <s v="Finalizada"/>
    <n v="87702"/>
    <n v="0"/>
    <m/>
    <n v="0"/>
    <n v="87702"/>
    <n v="0"/>
    <n v="87702"/>
    <n v="0"/>
    <n v="87702"/>
  </r>
  <r>
    <n v="901158187"/>
    <s v="CLINICA NUEVA DE CALI SAS"/>
    <s v="HCE-11931"/>
    <s v="901158187_HCE_11931"/>
    <s v="HCE11931"/>
    <s v="ESTADO DOS"/>
    <x v="5"/>
    <s v="01/03/2023 00:00:00"/>
    <d v="2023-12-01T00:00:00"/>
    <n v="360"/>
    <s v="MARIA PIEDAD MEDINA DE SANCHEZ Registros:  2039486"/>
    <s v="CC31218270"/>
    <s v="COVID"/>
    <s v="Contributivo"/>
    <m/>
    <n v="87702"/>
    <n v="87702"/>
    <s v="FACTURA COVID"/>
    <x v="2"/>
    <s v="Finalizada"/>
    <n v="0"/>
    <s v="Demanda"/>
    <n v="2023"/>
    <s v="Finalizada"/>
    <n v="87702"/>
    <n v="0"/>
    <m/>
    <n v="0"/>
    <n v="87702"/>
    <n v="0"/>
    <n v="87702"/>
    <n v="0"/>
    <n v="87702"/>
  </r>
  <r>
    <n v="901158187"/>
    <s v="CLINICA NUEVA DE CALI SAS"/>
    <s v="HCE-11932"/>
    <s v="901158187_HCE_11932"/>
    <s v="HCE11932"/>
    <s v="ESTADO DOS"/>
    <x v="5"/>
    <s v="01/03/2023 00:00:00"/>
    <d v="2023-12-01T00:00:00"/>
    <n v="360"/>
    <s v="MARIA  ANDRADE ZUÑIGA Registros:  2039506"/>
    <s v=""/>
    <s v="COVID"/>
    <s v="Contributivo"/>
    <m/>
    <n v="87702"/>
    <n v="87702"/>
    <s v="FACTURA COVID"/>
    <x v="2"/>
    <s v="Finalizada"/>
    <n v="0"/>
    <s v="Demanda"/>
    <n v="2023"/>
    <s v="Finalizada"/>
    <n v="87702"/>
    <n v="0"/>
    <m/>
    <n v="0"/>
    <n v="87702"/>
    <n v="0"/>
    <n v="87702"/>
    <n v="0"/>
    <n v="87702"/>
  </r>
  <r>
    <n v="901158187"/>
    <s v="CLINICA NUEVA DE CALI SAS"/>
    <s v="HCE-11933"/>
    <s v="901158187_HCE_11933"/>
    <s v="HCE11933"/>
    <s v="ESTADO DOS"/>
    <x v="5"/>
    <s v="01/03/2023 00:00:00"/>
    <d v="2023-12-01T00:00:00"/>
    <n v="360"/>
    <s v="NUBIA  MARTINEZ ANDRADE Registros:  2039532"/>
    <s v=""/>
    <s v="COVID"/>
    <s v="Contributivo"/>
    <m/>
    <n v="87702"/>
    <n v="87702"/>
    <s v="FACTURA COVID"/>
    <x v="2"/>
    <s v="Finalizada"/>
    <n v="0"/>
    <s v="Demanda"/>
    <n v="2023"/>
    <s v="Finalizada"/>
    <n v="87702"/>
    <n v="0"/>
    <m/>
    <n v="0"/>
    <n v="87702"/>
    <n v="0"/>
    <n v="87702"/>
    <n v="0"/>
    <n v="87702"/>
  </r>
  <r>
    <n v="901158187"/>
    <s v="CLINICA NUEVA DE CALI SAS"/>
    <s v="HCE-11934"/>
    <s v="901158187_HCE_11934"/>
    <s v="HCE11934"/>
    <s v="ESTADO DOS"/>
    <x v="5"/>
    <s v="01/03/2023 00:00:00"/>
    <d v="2023-12-01T00:00:00"/>
    <n v="360"/>
    <s v="JULIO  GOMEZ MEJIA Registros:  2039734"/>
    <s v="CC16988975"/>
    <s v="COVID"/>
    <s v="Contributivo"/>
    <m/>
    <n v="87702"/>
    <n v="87702"/>
    <s v="FACTURA COVID"/>
    <x v="2"/>
    <s v="Finalizada"/>
    <n v="0"/>
    <s v="Demanda"/>
    <n v="2023"/>
    <s v="Finalizada"/>
    <n v="87702"/>
    <n v="0"/>
    <m/>
    <n v="0"/>
    <n v="87702"/>
    <n v="0"/>
    <n v="87702"/>
    <n v="0"/>
    <n v="87702"/>
  </r>
  <r>
    <n v="901158187"/>
    <s v="CLINICA NUEVA DE CALI SAS"/>
    <s v="HCE-11936"/>
    <s v="901158187_HCE_11936"/>
    <s v="HCE11936"/>
    <s v="ESTADO DOS"/>
    <x v="5"/>
    <s v="01/03/2023 00:00:00"/>
    <d v="2023-12-01T00:00:00"/>
    <n v="360"/>
    <s v="NELLY  NIÑO VIDAL Registros:  2039772"/>
    <s v="CC38437663"/>
    <s v="COVID"/>
    <s v="Contributivo"/>
    <m/>
    <n v="133849"/>
    <n v="133849"/>
    <s v="FACTURA COVID"/>
    <x v="2"/>
    <s v="Finalizada"/>
    <n v="0"/>
    <s v="Demanda"/>
    <n v="2023"/>
    <s v="Finalizada"/>
    <n v="133849"/>
    <n v="0"/>
    <m/>
    <n v="0"/>
    <n v="133849"/>
    <n v="0"/>
    <n v="133849"/>
    <n v="0"/>
    <n v="133849"/>
  </r>
  <r>
    <n v="901158187"/>
    <s v="CLINICA NUEVA DE CALI SAS"/>
    <s v="HCE-11937"/>
    <s v="901158187_HCE_11937"/>
    <s v="HCE11937"/>
    <s v="ESTADO DOS"/>
    <x v="5"/>
    <s v="01/03/2023 00:00:00"/>
    <d v="2023-12-01T00:00:00"/>
    <n v="360"/>
    <s v="JUAN  OCAMPO CUELLAR Registros:  2039783"/>
    <s v=""/>
    <s v="COVID"/>
    <s v="Contributivo"/>
    <m/>
    <n v="87702"/>
    <n v="87702"/>
    <s v="FACTURA COVID"/>
    <x v="2"/>
    <s v="Finalizada"/>
    <n v="0"/>
    <s v="Demanda"/>
    <n v="2023"/>
    <s v="Finalizada"/>
    <n v="87702"/>
    <n v="0"/>
    <m/>
    <n v="0"/>
    <n v="87702"/>
    <n v="0"/>
    <n v="87702"/>
    <n v="0"/>
    <n v="87702"/>
  </r>
  <r>
    <n v="901158187"/>
    <s v="CLINICA NUEVA DE CALI SAS"/>
    <s v="HCE-11938"/>
    <s v="901158187_HCE_11938"/>
    <s v="HCE11938"/>
    <s v="ESTADO DOS"/>
    <x v="5"/>
    <s v="01/03/2023 00:00:00"/>
    <d v="2023-12-01T00:00:00"/>
    <n v="360"/>
    <s v="JUAN  MUÑOZ VALENCIA Registros:  2039801"/>
    <s v=""/>
    <s v="COVID"/>
    <s v="Contributivo"/>
    <m/>
    <n v="87702"/>
    <n v="87702"/>
    <s v="FACTURA COVID"/>
    <x v="2"/>
    <s v="Finalizada"/>
    <n v="0"/>
    <s v="Demanda"/>
    <n v="2023"/>
    <s v="Finalizada"/>
    <n v="87702"/>
    <n v="0"/>
    <m/>
    <n v="0"/>
    <n v="87702"/>
    <n v="0"/>
    <n v="87702"/>
    <n v="0"/>
    <n v="87702"/>
  </r>
  <r>
    <n v="901158187"/>
    <s v="CLINICA NUEVA DE CALI SAS"/>
    <s v="HCE-11940"/>
    <s v="901158187_HCE_11940"/>
    <s v="HCE11940"/>
    <s v="ESTADO DOS"/>
    <x v="5"/>
    <s v="01/03/2023 00:00:00"/>
    <d v="2023-12-01T00:00:00"/>
    <n v="360"/>
    <s v="LUCIA  MONTOYA SANCHEZ Registros:  2039835"/>
    <s v="3053334891"/>
    <s v="COVID"/>
    <s v="Contributivo"/>
    <m/>
    <n v="87702"/>
    <n v="87702"/>
    <s v="FACTURA COVID"/>
    <x v="2"/>
    <s v="Finalizada"/>
    <n v="0"/>
    <s v="Demanda"/>
    <n v="2023"/>
    <s v="Finalizada"/>
    <n v="87702"/>
    <n v="0"/>
    <m/>
    <n v="0"/>
    <n v="87702"/>
    <n v="0"/>
    <n v="87702"/>
    <n v="0"/>
    <n v="87702"/>
  </r>
  <r>
    <n v="901158187"/>
    <s v="CLINICA NUEVA DE CALI SAS"/>
    <s v="HCE-11941"/>
    <s v="901158187_HCE_11941"/>
    <s v="HCE11941"/>
    <s v="ESTADO DOS"/>
    <x v="5"/>
    <s v="01/03/2023 00:00:00"/>
    <d v="2023-12-01T00:00:00"/>
    <n v="360"/>
    <s v="FRANCISCO  BONILLA CHAVES Registros:  2039840"/>
    <s v="CC10517735"/>
    <s v="COVID"/>
    <s v="Contributivo"/>
    <m/>
    <n v="87702"/>
    <n v="87702"/>
    <s v="FACTURA COVID"/>
    <x v="2"/>
    <s v="Finalizada"/>
    <n v="0"/>
    <s v="Demanda"/>
    <n v="2023"/>
    <s v="Finalizada"/>
    <n v="87702"/>
    <n v="0"/>
    <m/>
    <n v="0"/>
    <n v="87702"/>
    <n v="0"/>
    <n v="87702"/>
    <n v="0"/>
    <n v="87702"/>
  </r>
  <r>
    <n v="901158187"/>
    <s v="CLINICA NUEVA DE CALI SAS"/>
    <s v="HCE-11942"/>
    <s v="901158187_HCE_11942"/>
    <s v="HCE11942"/>
    <s v="ESTADO DOS"/>
    <x v="5"/>
    <s v="01/03/2023 00:00:00"/>
    <d v="2023-12-01T00:00:00"/>
    <n v="360"/>
    <s v="ELIANA  VELEZ MORCILLO Registros:  2039853"/>
    <s v=""/>
    <s v="COVID"/>
    <s v="Contributivo"/>
    <m/>
    <n v="87702"/>
    <n v="87702"/>
    <s v="FACTURA COVID"/>
    <x v="2"/>
    <s v="Finalizada"/>
    <n v="0"/>
    <s v="Demanda"/>
    <n v="2023"/>
    <s v="Finalizada"/>
    <n v="87702"/>
    <n v="0"/>
    <m/>
    <n v="0"/>
    <n v="87702"/>
    <n v="0"/>
    <n v="87702"/>
    <n v="0"/>
    <n v="87702"/>
  </r>
  <r>
    <n v="901158187"/>
    <s v="CLINICA NUEVA DE CALI SAS"/>
    <s v="HCE-11943"/>
    <s v="901158187_HCE_11943"/>
    <s v="HCE11943"/>
    <s v="ESTADO DOS"/>
    <x v="5"/>
    <s v="01/03/2023 00:00:00"/>
    <d v="2023-12-01T00:00:00"/>
    <n v="360"/>
    <s v="DENNIS  POLO SALAZAR Registros:  2039875"/>
    <s v=""/>
    <s v="COVID"/>
    <s v="Contributivo"/>
    <m/>
    <n v="87702"/>
    <n v="87702"/>
    <s v="FACTURA COVID"/>
    <x v="2"/>
    <s v="Finalizada"/>
    <n v="0"/>
    <s v="Demanda"/>
    <n v="2023"/>
    <s v="Finalizada"/>
    <n v="87702"/>
    <n v="0"/>
    <m/>
    <n v="0"/>
    <n v="87702"/>
    <n v="0"/>
    <n v="87702"/>
    <n v="0"/>
    <n v="87702"/>
  </r>
  <r>
    <n v="901158187"/>
    <s v="CLINICA NUEVA DE CALI SAS"/>
    <s v="HCE-11944"/>
    <s v="901158187_HCE_11944"/>
    <s v="HCE11944"/>
    <s v="ESTADO DOS"/>
    <x v="5"/>
    <s v="01/03/2023 00:00:00"/>
    <d v="2023-12-01T00:00:00"/>
    <n v="360"/>
    <s v="ADELFA  BRAVO  Registros:  2039873"/>
    <s v="CC34500170"/>
    <s v="COVID"/>
    <s v="Contributivo"/>
    <m/>
    <n v="87702"/>
    <n v="87702"/>
    <s v="FACTURA COVID"/>
    <x v="2"/>
    <s v="Finalizada"/>
    <n v="0"/>
    <s v="Demanda"/>
    <n v="2023"/>
    <s v="Finalizada"/>
    <n v="87702"/>
    <n v="0"/>
    <m/>
    <n v="0"/>
    <n v="87702"/>
    <n v="0"/>
    <n v="87702"/>
    <n v="0"/>
    <n v="87702"/>
  </r>
  <r>
    <n v="901158187"/>
    <s v="CLINICA NUEVA DE CALI SAS"/>
    <s v="HCE-11945"/>
    <s v="901158187_HCE_11945"/>
    <s v="HCE11945"/>
    <s v="ESTADO DOS"/>
    <x v="5"/>
    <s v="01/03/2023 00:00:00"/>
    <d v="2023-12-01T00:00:00"/>
    <n v="360"/>
    <s v="LUZ  AGUIRRE ARAGON Registros:  2039902"/>
    <s v=""/>
    <s v="COVID"/>
    <s v="Contributivo"/>
    <m/>
    <n v="87702"/>
    <n v="87702"/>
    <s v="FACTURA COVID"/>
    <x v="2"/>
    <s v="Finalizada"/>
    <n v="0"/>
    <s v="Demanda"/>
    <n v="2023"/>
    <s v="Finalizada"/>
    <n v="87702"/>
    <n v="0"/>
    <m/>
    <n v="0"/>
    <n v="87702"/>
    <n v="0"/>
    <n v="87702"/>
    <n v="0"/>
    <n v="87702"/>
  </r>
  <r>
    <n v="901158187"/>
    <s v="CLINICA NUEVA DE CALI SAS"/>
    <s v="HCE-11946"/>
    <s v="901158187_HCE_11946"/>
    <s v="HCE11946"/>
    <s v="ESTADO DOS"/>
    <x v="5"/>
    <s v="01/03/2023 00:00:00"/>
    <d v="2023-12-01T00:00:00"/>
    <n v="360"/>
    <s v="MARGARITA  CHAVEZ MARCILLO Registros:  2039925"/>
    <s v="CC1112461272"/>
    <s v="COVID"/>
    <s v="Contributivo"/>
    <m/>
    <n v="87702"/>
    <n v="87702"/>
    <s v="FACTURA COVID"/>
    <x v="2"/>
    <s v="Finalizada"/>
    <n v="0"/>
    <s v="Demanda"/>
    <n v="2023"/>
    <s v="Finalizada"/>
    <n v="87702"/>
    <n v="0"/>
    <m/>
    <n v="0"/>
    <n v="87702"/>
    <n v="0"/>
    <n v="87702"/>
    <n v="0"/>
    <n v="87702"/>
  </r>
  <r>
    <n v="901158187"/>
    <s v="CLINICA NUEVA DE CALI SAS"/>
    <s v="HCE-11947"/>
    <s v="901158187_HCE_11947"/>
    <s v="HCE11947"/>
    <s v="ESTADO DOS"/>
    <x v="5"/>
    <s v="01/03/2023 00:00:00"/>
    <d v="2023-12-01T00:00:00"/>
    <n v="360"/>
    <s v="MARGARITA  MENESES DE GARCIA Registros:  2039934"/>
    <s v="CC31274725"/>
    <s v="COVID"/>
    <s v="Contributivo"/>
    <m/>
    <n v="87702"/>
    <n v="87702"/>
    <s v="FACTURA COVID"/>
    <x v="2"/>
    <s v="Finalizada"/>
    <n v="0"/>
    <s v="Demanda"/>
    <n v="2023"/>
    <s v="Finalizada"/>
    <n v="87702"/>
    <n v="0"/>
    <m/>
    <n v="0"/>
    <n v="87702"/>
    <n v="0"/>
    <n v="87702"/>
    <n v="0"/>
    <n v="87702"/>
  </r>
  <r>
    <n v="901158187"/>
    <s v="CLINICA NUEVA DE CALI SAS"/>
    <s v="HCE-11949"/>
    <s v="901158187_HCE_11949"/>
    <s v="HCE11949"/>
    <s v="ESTADO DOS"/>
    <x v="5"/>
    <s v="01/03/2023 00:00:00"/>
    <d v="2023-12-01T00:00:00"/>
    <n v="360"/>
    <s v="ORESTE  ARISTIZABAL ZULUAGA Registros:  2039968"/>
    <s v="CC16624723"/>
    <s v="COVID"/>
    <s v="Contributivo"/>
    <m/>
    <n v="87702"/>
    <n v="87702"/>
    <s v="FACTURA COVID"/>
    <x v="2"/>
    <s v="Finalizada"/>
    <n v="0"/>
    <s v="Demanda"/>
    <n v="2023"/>
    <s v="Finalizada"/>
    <n v="87702"/>
    <n v="0"/>
    <m/>
    <n v="0"/>
    <n v="87702"/>
    <n v="0"/>
    <n v="87702"/>
    <n v="0"/>
    <n v="87702"/>
  </r>
  <r>
    <n v="901158187"/>
    <s v="CLINICA NUEVA DE CALI SAS"/>
    <s v="HCE-11950"/>
    <s v="901158187_HCE_11950"/>
    <s v="HCE11950"/>
    <s v="ESTADO DOS"/>
    <x v="5"/>
    <s v="01/03/2023 00:00:00"/>
    <d v="2023-12-01T00:00:00"/>
    <n v="360"/>
    <s v="NAREN  HERRERA SOTO Registros:  2040003"/>
    <s v=""/>
    <s v="COVID"/>
    <s v="Contributivo"/>
    <m/>
    <n v="133849"/>
    <n v="133849"/>
    <s v="FACTURA COVID"/>
    <x v="2"/>
    <s v="Finalizada"/>
    <n v="0"/>
    <s v="Demanda"/>
    <n v="2023"/>
    <s v="Finalizada"/>
    <n v="133849"/>
    <n v="0"/>
    <m/>
    <n v="0"/>
    <n v="133849"/>
    <n v="0"/>
    <n v="133849"/>
    <n v="0"/>
    <n v="133849"/>
  </r>
  <r>
    <n v="901158187"/>
    <s v="CLINICA NUEVA DE CALI SAS"/>
    <s v="HCE-11951"/>
    <s v="901158187_HCE_11951"/>
    <s v="HCE11951"/>
    <s v="ESTADO DOS"/>
    <x v="5"/>
    <s v="01/03/2023 00:00:00"/>
    <d v="2023-12-01T00:00:00"/>
    <n v="360"/>
    <s v="MARTHA  ZAPATA CARDONA Registros:  2040015"/>
    <s v="CC29810467"/>
    <s v="COVID"/>
    <s v="Contributivo"/>
    <m/>
    <n v="87702"/>
    <n v="87702"/>
    <s v="FACTURA COVID"/>
    <x v="2"/>
    <s v="Finalizada"/>
    <n v="0"/>
    <s v="Demanda"/>
    <n v="2023"/>
    <s v="Finalizada"/>
    <n v="87702"/>
    <n v="0"/>
    <m/>
    <n v="0"/>
    <n v="87702"/>
    <n v="0"/>
    <n v="87702"/>
    <n v="0"/>
    <n v="87702"/>
  </r>
  <r>
    <n v="901158187"/>
    <s v="CLINICA NUEVA DE CALI SAS"/>
    <s v="HCE-11952"/>
    <s v="901158187_HCE_11952"/>
    <s v="HCE11952"/>
    <s v="ESTADO DOS"/>
    <x v="5"/>
    <s v="01/03/2023 00:00:00"/>
    <d v="2023-12-01T00:00:00"/>
    <n v="360"/>
    <s v="LUISA  MARIN CABRERA Registros:  2040076"/>
    <s v="CC29619678"/>
    <s v="COVID"/>
    <s v="Contributivo"/>
    <m/>
    <n v="87702"/>
    <n v="87702"/>
    <s v="FACTURA COVID"/>
    <x v="2"/>
    <s v="Finalizada"/>
    <n v="0"/>
    <s v="Demanda"/>
    <n v="2023"/>
    <s v="Finalizada"/>
    <n v="87702"/>
    <n v="0"/>
    <m/>
    <n v="0"/>
    <n v="87702"/>
    <n v="0"/>
    <n v="87702"/>
    <n v="0"/>
    <n v="87702"/>
  </r>
  <r>
    <n v="901158187"/>
    <s v="CLINICA NUEVA DE CALI SAS"/>
    <s v="HCE-11953"/>
    <s v="901158187_HCE_11953"/>
    <s v="HCE11953"/>
    <s v="ESTADO DOS"/>
    <x v="5"/>
    <s v="01/03/2023 00:00:00"/>
    <d v="2023-12-01T00:00:00"/>
    <n v="360"/>
    <s v="ALBA YAKELINE ROMERO GONZALEZ Registros:  1995706"/>
    <s v=""/>
    <s v="COVID"/>
    <s v="Contributivo"/>
    <m/>
    <n v="133849"/>
    <n v="133849"/>
    <s v="FACTURA COVID"/>
    <x v="2"/>
    <s v="Finalizada"/>
    <n v="0"/>
    <s v="Demanda"/>
    <n v="2023"/>
    <s v="Finalizada"/>
    <n v="133849"/>
    <n v="0"/>
    <m/>
    <n v="0"/>
    <n v="133849"/>
    <n v="0"/>
    <n v="133849"/>
    <n v="0"/>
    <n v="133849"/>
  </r>
  <r>
    <n v="901158187"/>
    <s v="CLINICA NUEVA DE CALI SAS"/>
    <s v="HCE-11956"/>
    <s v="901158187_HCE_11956"/>
    <s v="HCE11956"/>
    <s v="ESTADO DOS"/>
    <x v="5"/>
    <s v="01/03/2023 00:00:00"/>
    <d v="2023-12-01T00:00:00"/>
    <n v="360"/>
    <s v="SAMUEL  MURILLO AGUALIMPIA Registros:  2040802"/>
    <s v=""/>
    <s v="COVID"/>
    <s v="Contributivo"/>
    <m/>
    <n v="87702"/>
    <n v="87702"/>
    <s v="FACTURA COVID"/>
    <x v="2"/>
    <s v="Finalizada"/>
    <n v="0"/>
    <s v="Demanda"/>
    <n v="2023"/>
    <s v="Finalizada"/>
    <n v="87702"/>
    <n v="0"/>
    <m/>
    <n v="0"/>
    <n v="87702"/>
    <n v="0"/>
    <n v="87702"/>
    <n v="0"/>
    <n v="87702"/>
  </r>
  <r>
    <n v="901158187"/>
    <s v="CLINICA NUEVA DE CALI SAS"/>
    <s v="HCE-11957"/>
    <s v="901158187_HCE_11957"/>
    <s v="HCE11957"/>
    <s v="ESTADO DOS"/>
    <x v="3"/>
    <s v="01/03/2023 00:00:00"/>
    <d v="2023-12-01T00:00:00"/>
    <n v="360"/>
    <s v="FRANCISCO  TABA  Registros:  2040816"/>
    <s v=""/>
    <s v="COVID"/>
    <s v="Contributivo"/>
    <m/>
    <n v="99423"/>
    <n v="99423"/>
    <s v="FACTURA COVID"/>
    <x v="2"/>
    <s v="Finalizada"/>
    <n v="0"/>
    <s v="Demanda"/>
    <n v="2023"/>
    <s v="Finalizada"/>
    <n v="99423"/>
    <n v="0"/>
    <m/>
    <n v="0"/>
    <n v="99423"/>
    <n v="0"/>
    <n v="99423"/>
    <n v="0"/>
    <n v="99423"/>
  </r>
  <r>
    <n v="901158187"/>
    <s v="CLINICA NUEVA DE CALI SAS"/>
    <s v="HCE-11959"/>
    <s v="901158187_HCE_11959"/>
    <s v="HCE11959"/>
    <s v="ESTADO DOS"/>
    <x v="3"/>
    <s v="01/03/2023 00:00:00"/>
    <d v="2023-12-01T00:00:00"/>
    <n v="360"/>
    <s v="JENNY  ALEGRIA NARVAEZ Registros:  2040845"/>
    <s v="CC31479187"/>
    <s v="COVID"/>
    <s v="Contributivo"/>
    <m/>
    <n v="99423"/>
    <n v="99423"/>
    <s v="FACTURA COVID"/>
    <x v="2"/>
    <s v="Finalizada"/>
    <n v="0"/>
    <s v="Demanda"/>
    <n v="2023"/>
    <s v="Finalizada"/>
    <n v="99423"/>
    <n v="0"/>
    <m/>
    <n v="0"/>
    <n v="99423"/>
    <n v="0"/>
    <n v="99423"/>
    <n v="0"/>
    <n v="99423"/>
  </r>
  <r>
    <n v="901158187"/>
    <s v="CLINICA NUEVA DE CALI SAS"/>
    <s v="HCE-11960"/>
    <s v="901158187_HCE_11960"/>
    <s v="HCE11960"/>
    <s v="ESTADO DOS"/>
    <x v="3"/>
    <s v="02/03/2023 00:00:00"/>
    <d v="2023-12-01T00:00:00"/>
    <n v="360"/>
    <s v="ROBERTO  RODRIGUEZ  Registros:  2041195"/>
    <s v="CC10515639"/>
    <s v="COVID"/>
    <s v="Contributivo"/>
    <m/>
    <n v="99423"/>
    <n v="99423"/>
    <s v="FACTURA COVID"/>
    <x v="2"/>
    <s v="Finalizada"/>
    <n v="0"/>
    <s v="Demanda"/>
    <n v="2023"/>
    <s v="Finalizada"/>
    <n v="99423"/>
    <n v="0"/>
    <m/>
    <n v="0"/>
    <n v="99423"/>
    <n v="0"/>
    <n v="99423"/>
    <n v="0"/>
    <n v="99423"/>
  </r>
  <r>
    <n v="901158187"/>
    <s v="CLINICA NUEVA DE CALI SAS"/>
    <s v="HCE-11961"/>
    <s v="901158187_HCE_11961"/>
    <s v="HCE11961"/>
    <s v="ESTADO DOS"/>
    <x v="5"/>
    <s v="02/03/2023 00:00:00"/>
    <d v="2023-12-01T00:00:00"/>
    <n v="360"/>
    <s v="JUAN  SOLIS MACHADO Registros:  2041198"/>
    <s v=""/>
    <s v="COVID"/>
    <s v="Contributivo"/>
    <m/>
    <n v="87702"/>
    <n v="87702"/>
    <s v="FACTURA COVID"/>
    <x v="2"/>
    <s v="Finalizada"/>
    <n v="0"/>
    <s v="Demanda"/>
    <n v="2023"/>
    <s v="Finalizada"/>
    <n v="87702"/>
    <n v="0"/>
    <m/>
    <n v="0"/>
    <n v="87702"/>
    <n v="0"/>
    <n v="87702"/>
    <n v="0"/>
    <n v="87702"/>
  </r>
  <r>
    <n v="901158187"/>
    <s v="CLINICA NUEVA DE CALI SAS"/>
    <s v="HCE-11963"/>
    <s v="901158187_HCE_11963"/>
    <s v="HCE11963"/>
    <s v="ESTADO DOS"/>
    <x v="5"/>
    <s v="02/03/2023 00:00:00"/>
    <d v="2023-12-01T00:00:00"/>
    <n v="360"/>
    <s v="APOLONIA  BARONA DE MURILLO Registros:  2041286"/>
    <s v="CC38982298"/>
    <s v="COVID"/>
    <s v="Contributivo"/>
    <m/>
    <n v="99423"/>
    <n v="99423"/>
    <s v="FACTURA COVID"/>
    <x v="2"/>
    <s v="Finalizada"/>
    <n v="0"/>
    <s v="Demanda"/>
    <n v="2023"/>
    <s v="Finalizada"/>
    <n v="99423"/>
    <n v="0"/>
    <m/>
    <n v="0"/>
    <n v="99423"/>
    <n v="0"/>
    <n v="99423"/>
    <n v="0"/>
    <n v="99423"/>
  </r>
  <r>
    <n v="901158187"/>
    <s v="CLINICA NUEVA DE CALI SAS"/>
    <s v="HCE-11965"/>
    <s v="901158187_HCE_11965"/>
    <s v="HCE11965"/>
    <s v="ESTADO DOS"/>
    <x v="5"/>
    <s v="02/03/2023 00:00:00"/>
    <d v="2023-12-01T00:00:00"/>
    <n v="360"/>
    <s v="MATHIAS  BUITRAGO GIRONZA Registros:  2041474"/>
    <s v=""/>
    <s v="COVID"/>
    <s v="Contributivo"/>
    <m/>
    <n v="99423"/>
    <n v="99423"/>
    <s v="FACTURA COVID"/>
    <x v="2"/>
    <s v="Finalizada"/>
    <n v="0"/>
    <s v="Demanda"/>
    <n v="2023"/>
    <s v="Finalizada"/>
    <n v="99423"/>
    <n v="0"/>
    <m/>
    <n v="0"/>
    <n v="99423"/>
    <n v="0"/>
    <n v="99423"/>
    <n v="0"/>
    <n v="99423"/>
  </r>
  <r>
    <n v="901158187"/>
    <s v="CLINICA NUEVA DE CALI SAS"/>
    <s v="HCE-11966"/>
    <s v="901158187_HCE_11966"/>
    <s v="HCE11966"/>
    <s v="ESTADO DOS"/>
    <x v="5"/>
    <s v="02/03/2023 00:00:00"/>
    <d v="2023-12-01T00:00:00"/>
    <n v="360"/>
    <s v="YAMILET  LASSO RIASCOS Registros:  2041521"/>
    <s v="CC66814054"/>
    <s v="COVID"/>
    <s v="Contributivo"/>
    <m/>
    <n v="87702"/>
    <n v="87702"/>
    <s v="FACTURA COVID"/>
    <x v="2"/>
    <s v="Finalizada"/>
    <n v="0"/>
    <s v="Demanda"/>
    <n v="2023"/>
    <s v="Finalizada"/>
    <n v="87702"/>
    <n v="0"/>
    <m/>
    <n v="0"/>
    <n v="87702"/>
    <n v="0"/>
    <n v="87702"/>
    <n v="0"/>
    <n v="87702"/>
  </r>
  <r>
    <n v="901158187"/>
    <s v="CLINICA NUEVA DE CALI SAS"/>
    <s v="HCE-11967"/>
    <s v="901158187_HCE_11967"/>
    <s v="HCE11967"/>
    <s v="ESTADO DOS"/>
    <x v="5"/>
    <s v="02/03/2023 00:00:00"/>
    <d v="2023-12-01T00:00:00"/>
    <n v="360"/>
    <s v="SAMARA  SALAZAR JIMENEZ Registros:  2041549"/>
    <s v=""/>
    <s v="COVID"/>
    <s v="Contributivo"/>
    <m/>
    <n v="216994"/>
    <n v="216994"/>
    <s v="FACTURA COVID"/>
    <x v="2"/>
    <s v="Finalizada"/>
    <n v="0"/>
    <s v="Demanda"/>
    <n v="2023"/>
    <s v="Finalizada"/>
    <n v="216994"/>
    <n v="0"/>
    <m/>
    <n v="0"/>
    <n v="216994"/>
    <n v="0"/>
    <n v="216994"/>
    <n v="0"/>
    <n v="216994"/>
  </r>
  <r>
    <n v="901158187"/>
    <s v="CLINICA NUEVA DE CALI SAS"/>
    <s v="HCE-11968"/>
    <s v="901158187_HCE_11968"/>
    <s v="HCE11968"/>
    <s v="ESTADO DOS"/>
    <x v="3"/>
    <s v="02/03/2023 00:00:00"/>
    <d v="2023-12-01T00:00:00"/>
    <n v="360"/>
    <s v="LUIS  CORDOBA MUÑOZ Registros:  2041584"/>
    <s v="CC14948904"/>
    <s v="COVID"/>
    <s v="Contributivo"/>
    <m/>
    <n v="99423"/>
    <n v="99423"/>
    <s v="FACTURA COVID"/>
    <x v="2"/>
    <s v="Finalizada"/>
    <n v="0"/>
    <s v="Demanda"/>
    <n v="2023"/>
    <s v="Finalizada"/>
    <n v="99423"/>
    <n v="0"/>
    <m/>
    <n v="0"/>
    <n v="99423"/>
    <n v="0"/>
    <n v="99423"/>
    <n v="0"/>
    <n v="99423"/>
  </r>
  <r>
    <n v="901158187"/>
    <s v="CLINICA NUEVA DE CALI SAS"/>
    <s v="HCE-11970"/>
    <s v="901158187_HCE_11970"/>
    <s v="HCE11970"/>
    <s v="ESTADO DOS"/>
    <x v="5"/>
    <s v="03/03/2023 00:00:00"/>
    <d v="2023-12-01T00:00:00"/>
    <n v="360"/>
    <s v="LUISA  RAMOS CALAMBAS Registros:  2043802"/>
    <s v=""/>
    <s v="COVID"/>
    <s v="Contributivo"/>
    <m/>
    <n v="99423"/>
    <n v="99423"/>
    <s v="FACTURA COVID"/>
    <x v="2"/>
    <s v="Finalizada"/>
    <n v="0"/>
    <s v="Demanda"/>
    <n v="2023"/>
    <s v="Finalizada"/>
    <n v="99423"/>
    <n v="0"/>
    <m/>
    <n v="0"/>
    <n v="99423"/>
    <n v="0"/>
    <n v="99423"/>
    <n v="0"/>
    <n v="99423"/>
  </r>
  <r>
    <n v="901158187"/>
    <s v="CLINICA NUEVA DE CALI SAS"/>
    <s v="HCE-11971"/>
    <s v="901158187_HCE_11971"/>
    <s v="HCE11971"/>
    <s v="ESTADO DOS"/>
    <x v="5"/>
    <s v="03/03/2023 00:00:00"/>
    <d v="2023-12-01T00:00:00"/>
    <n v="360"/>
    <s v="HILDA  SANCHEZ MEDINA Registros:  2043836"/>
    <s v="CC31466516"/>
    <s v="COVID"/>
    <s v="Contributivo"/>
    <m/>
    <n v="99423"/>
    <n v="99423"/>
    <s v="FACTURA COVID"/>
    <x v="2"/>
    <s v="Finalizada"/>
    <n v="0"/>
    <s v="Demanda"/>
    <n v="2023"/>
    <s v="Finalizada"/>
    <n v="99423"/>
    <n v="0"/>
    <m/>
    <n v="0"/>
    <n v="99423"/>
    <n v="0"/>
    <n v="99423"/>
    <n v="0"/>
    <n v="99423"/>
  </r>
  <r>
    <n v="901158187"/>
    <s v="CLINICA NUEVA DE CALI SAS"/>
    <s v="HCE-11972"/>
    <s v="901158187_HCE_11972"/>
    <s v="HCE11972"/>
    <s v="ESTADO DOS"/>
    <x v="5"/>
    <s v="03/03/2023 00:00:00"/>
    <d v="2023-12-01T00:00:00"/>
    <n v="360"/>
    <s v="SANDRA  PAREDES JAMAUCA Registros:  2043869"/>
    <s v="3146647071"/>
    <s v="COVID"/>
    <s v="Contributivo"/>
    <m/>
    <n v="87702"/>
    <n v="87702"/>
    <s v="FACTURA COVID"/>
    <x v="2"/>
    <s v="Finalizada"/>
    <n v="0"/>
    <s v="Demanda"/>
    <n v="2023"/>
    <s v="Finalizada"/>
    <n v="87702"/>
    <n v="0"/>
    <m/>
    <n v="0"/>
    <n v="87702"/>
    <n v="0"/>
    <n v="87702"/>
    <n v="0"/>
    <n v="87702"/>
  </r>
  <r>
    <n v="901158187"/>
    <s v="CLINICA NUEVA DE CALI SAS"/>
    <s v="HCE-11975"/>
    <s v="901158187_HCE_11975"/>
    <s v="HCE11975"/>
    <s v="ESTADO DOS"/>
    <x v="5"/>
    <s v="06/03/2023 00:00:00"/>
    <d v="2023-12-01T00:00:00"/>
    <n v="360"/>
    <s v="AUGUSTO  GOMEZ RIOS Registros:  2046004"/>
    <s v="CC98471"/>
    <s v="COVID"/>
    <s v="Contributivo"/>
    <m/>
    <n v="216994"/>
    <n v="216994"/>
    <s v="FACTURA COVID"/>
    <x v="2"/>
    <s v="Finalizada"/>
    <n v="0"/>
    <s v="Demanda"/>
    <n v="2023"/>
    <s v="Finalizada"/>
    <n v="216994"/>
    <n v="0"/>
    <m/>
    <n v="0"/>
    <n v="216994"/>
    <n v="0"/>
    <n v="216994"/>
    <n v="0"/>
    <n v="216994"/>
  </r>
  <r>
    <n v="901158187"/>
    <s v="CLINICA NUEVA DE CALI SAS"/>
    <s v="HCE-11977"/>
    <s v="901158187_HCE_11977"/>
    <s v="HCE11977"/>
    <s v="ESTADO DOS"/>
    <x v="3"/>
    <s v="06/03/2023 00:00:00"/>
    <d v="2023-12-01T00:00:00"/>
    <n v="360"/>
    <s v="ANDREA  CAMPO DE CORTES Registros:  2046180"/>
    <s v="CC29069099"/>
    <s v="COVID"/>
    <s v="Contributivo"/>
    <m/>
    <n v="99423"/>
    <n v="99423"/>
    <s v="FACTURA COVID"/>
    <x v="2"/>
    <s v="Finalizada"/>
    <n v="0"/>
    <s v="Demanda"/>
    <n v="2023"/>
    <s v="Finalizada"/>
    <n v="99423"/>
    <n v="0"/>
    <m/>
    <n v="0"/>
    <n v="99423"/>
    <n v="0"/>
    <n v="99423"/>
    <n v="0"/>
    <n v="99423"/>
  </r>
  <r>
    <n v="901158187"/>
    <s v="CLINICA NUEVA DE CALI SAS"/>
    <s v="HCE-11978"/>
    <s v="901158187_HCE_11978"/>
    <s v="HCE11978"/>
    <s v="ESTADO DOS"/>
    <x v="5"/>
    <s v="06/03/2023 00:00:00"/>
    <d v="2023-12-01T00:00:00"/>
    <n v="360"/>
    <s v="ESTEFANIA  PABON MARTINEZ Registros:  2046455"/>
    <s v="CC31219536"/>
    <s v="COVID"/>
    <s v="Contributivo"/>
    <m/>
    <n v="87702"/>
    <n v="87702"/>
    <s v="FACTURA COVID"/>
    <x v="2"/>
    <s v="Finalizada"/>
    <n v="0"/>
    <s v="Demanda"/>
    <n v="2023"/>
    <s v="Finalizada"/>
    <n v="87702"/>
    <n v="0"/>
    <m/>
    <n v="0"/>
    <n v="87702"/>
    <n v="0"/>
    <n v="87702"/>
    <n v="0"/>
    <n v="87702"/>
  </r>
  <r>
    <n v="901158187"/>
    <s v="CLINICA NUEVA DE CALI SAS"/>
    <s v="HCE-11979"/>
    <s v="901158187_HCE_11979"/>
    <s v="HCE11979"/>
    <s v="ESTADO DOS"/>
    <x v="5"/>
    <s v="06/03/2023 00:00:00"/>
    <d v="2023-12-01T00:00:00"/>
    <n v="360"/>
    <s v="VICTOR  MOSQUERA OROBIO Registros:  2046482"/>
    <s v=""/>
    <s v="COVID"/>
    <s v="Contributivo"/>
    <m/>
    <n v="87702"/>
    <n v="87702"/>
    <s v="FACTURA COVID"/>
    <x v="2"/>
    <s v="Finalizada"/>
    <n v="0"/>
    <s v="Demanda"/>
    <n v="2023"/>
    <s v="Finalizada"/>
    <n v="87702"/>
    <n v="0"/>
    <m/>
    <n v="0"/>
    <n v="87702"/>
    <n v="0"/>
    <n v="87702"/>
    <n v="0"/>
    <n v="87702"/>
  </r>
  <r>
    <n v="901158187"/>
    <s v="CLINICA NUEVA DE CALI SAS"/>
    <s v="HCE-11980"/>
    <s v="901158187_HCE_11980"/>
    <s v="HCE11980"/>
    <s v="ESTADO DOS"/>
    <x v="3"/>
    <s v="06/03/2023 00:00:00"/>
    <d v="2023-12-01T00:00:00"/>
    <n v="360"/>
    <s v="VICTOR  PARRA  Registros:  2046565"/>
    <s v=""/>
    <s v="COVID"/>
    <s v="Contributivo"/>
    <m/>
    <n v="99423"/>
    <n v="99423"/>
    <s v="FACTURA COVID"/>
    <x v="2"/>
    <s v="Finalizada"/>
    <n v="0"/>
    <s v="Demanda"/>
    <n v="2023"/>
    <s v="Finalizada"/>
    <n v="99423"/>
    <n v="0"/>
    <m/>
    <n v="0"/>
    <n v="99423"/>
    <n v="0"/>
    <n v="99423"/>
    <n v="0"/>
    <n v="99423"/>
  </r>
  <r>
    <n v="901158187"/>
    <s v="CLINICA NUEVA DE CALI SAS"/>
    <s v="HCE-11981"/>
    <s v="901158187_HCE_11981"/>
    <s v="HCE11981"/>
    <s v="ESTADO DOS"/>
    <x v="5"/>
    <s v="06/03/2023 00:00:00"/>
    <d v="2023-12-01T00:00:00"/>
    <n v="360"/>
    <s v="NESTOR  TORO ARIAS Registros:  2046595"/>
    <s v="CC14936242"/>
    <s v="COVID"/>
    <s v="Contributivo"/>
    <m/>
    <n v="99423"/>
    <n v="99423"/>
    <s v="FACTURA COVID"/>
    <x v="2"/>
    <s v="Finalizada"/>
    <n v="0"/>
    <s v="Demanda"/>
    <n v="2023"/>
    <s v="Finalizada"/>
    <n v="99423"/>
    <n v="0"/>
    <m/>
    <n v="0"/>
    <n v="99423"/>
    <n v="0"/>
    <n v="99423"/>
    <n v="0"/>
    <n v="99423"/>
  </r>
  <r>
    <n v="901158187"/>
    <s v="CLINICA NUEVA DE CALI SAS"/>
    <s v="HCE-11982"/>
    <s v="901158187_HCE_11982"/>
    <s v="HCE11982"/>
    <s v="ESTADO DOS"/>
    <x v="5"/>
    <s v="06/03/2023 00:00:00"/>
    <d v="2023-12-01T00:00:00"/>
    <n v="360"/>
    <s v="LYDIA  NARVAEZ DE LEDEZMA Registros:  2046674"/>
    <s v="CC25592773"/>
    <s v="COVID"/>
    <s v="Contributivo"/>
    <m/>
    <n v="87702"/>
    <n v="87702"/>
    <s v="FACTURA COVID"/>
    <x v="2"/>
    <s v="Finalizada"/>
    <n v="0"/>
    <s v="Demanda"/>
    <n v="2023"/>
    <s v="Finalizada"/>
    <n v="87702"/>
    <n v="0"/>
    <m/>
    <n v="0"/>
    <n v="87702"/>
    <n v="0"/>
    <n v="87702"/>
    <n v="0"/>
    <n v="87702"/>
  </r>
  <r>
    <n v="901158187"/>
    <s v="CLINICA NUEVA DE CALI SAS"/>
    <s v="HCE-11984"/>
    <s v="901158187_HCE_11984"/>
    <s v="HCE11984"/>
    <s v="ESTADO DOS"/>
    <x v="3"/>
    <s v="06/03/2023 00:00:00"/>
    <d v="2023-12-01T00:00:00"/>
    <n v="360"/>
    <s v="MAXIMILIANO  GOMEZ DIAZ Registros:  2046742"/>
    <s v=""/>
    <s v="COVID"/>
    <s v="Contributivo"/>
    <m/>
    <n v="99423"/>
    <n v="99423"/>
    <s v="FACTURA COVID"/>
    <x v="2"/>
    <s v="Finalizada"/>
    <n v="0"/>
    <s v="Demanda"/>
    <n v="2023"/>
    <s v="Finalizada"/>
    <n v="99423"/>
    <n v="0"/>
    <m/>
    <n v="0"/>
    <n v="99423"/>
    <n v="0"/>
    <n v="99423"/>
    <n v="0"/>
    <n v="99423"/>
  </r>
  <r>
    <n v="901158187"/>
    <s v="CLINICA NUEVA DE CALI SAS"/>
    <s v="HCE-11985"/>
    <s v="901158187_HCE_11985"/>
    <s v="HCE11985"/>
    <s v="ESTADO DOS"/>
    <x v="5"/>
    <s v="06/03/2023 00:00:00"/>
    <d v="2023-12-01T00:00:00"/>
    <n v="360"/>
    <s v="JOSE  INGA IDROBO Registros:  2046744"/>
    <s v=""/>
    <s v="COVID"/>
    <s v="Contributivo"/>
    <m/>
    <n v="99423"/>
    <n v="99423"/>
    <s v="FACTURA COVID"/>
    <x v="2"/>
    <s v="Finalizada"/>
    <n v="0"/>
    <s v="Demanda"/>
    <n v="2023"/>
    <s v="Finalizada"/>
    <n v="99423"/>
    <n v="0"/>
    <m/>
    <n v="0"/>
    <n v="99423"/>
    <n v="0"/>
    <n v="99423"/>
    <n v="0"/>
    <n v="99423"/>
  </r>
  <r>
    <n v="901158187"/>
    <s v="CLINICA NUEVA DE CALI SAS"/>
    <s v="HCE-11986"/>
    <s v="901158187_HCE_11986"/>
    <s v="HCE11986"/>
    <s v="ESTADO DOS"/>
    <x v="3"/>
    <s v="06/03/2023 00:00:00"/>
    <d v="2023-12-01T00:00:00"/>
    <n v="360"/>
    <s v="JAVIER  QUINTERO GORDILLO Registros:  2046751"/>
    <s v=""/>
    <s v="COVID"/>
    <s v="Contributivo"/>
    <m/>
    <n v="99423"/>
    <n v="99423"/>
    <s v="FACTURA COVID"/>
    <x v="2"/>
    <s v="Finalizada"/>
    <n v="0"/>
    <s v="Demanda"/>
    <n v="2023"/>
    <s v="Finalizada"/>
    <n v="99423"/>
    <n v="0"/>
    <m/>
    <n v="0"/>
    <n v="99423"/>
    <n v="0"/>
    <n v="99423"/>
    <n v="0"/>
    <n v="99423"/>
  </r>
  <r>
    <n v="901158187"/>
    <s v="CLINICA NUEVA DE CALI SAS"/>
    <s v="HCE-11987"/>
    <s v="901158187_HCE_11987"/>
    <s v="HCE11987"/>
    <s v="ESTADO DOS"/>
    <x v="5"/>
    <s v="06/03/2023 00:00:00"/>
    <d v="2023-12-01T00:00:00"/>
    <n v="360"/>
    <s v="NANI  OROBIO VALENCIA Registros:  2046796"/>
    <s v=""/>
    <s v="COVID"/>
    <s v="Contributivo"/>
    <m/>
    <n v="216994"/>
    <n v="216994"/>
    <s v="FACTURA COVID"/>
    <x v="2"/>
    <s v="Finalizada"/>
    <n v="0"/>
    <s v="Demanda"/>
    <n v="2023"/>
    <s v="Finalizada"/>
    <n v="216994"/>
    <n v="0"/>
    <m/>
    <n v="0"/>
    <n v="216994"/>
    <n v="0"/>
    <n v="216994"/>
    <n v="0"/>
    <n v="216994"/>
  </r>
  <r>
    <n v="901158187"/>
    <s v="CLINICA NUEVA DE CALI SAS"/>
    <s v="HCE-11988"/>
    <s v="901158187_HCE_11988"/>
    <s v="HCE11988"/>
    <s v="ESTADO DOS"/>
    <x v="3"/>
    <s v="06/03/2023 00:00:00"/>
    <d v="2023-12-01T00:00:00"/>
    <n v="360"/>
    <s v="MARTHA ELIZABETH MORALES VELEZ Registros:  2046828"/>
    <s v=""/>
    <s v="COVID"/>
    <s v="Contributivo"/>
    <m/>
    <n v="99423"/>
    <n v="99423"/>
    <s v="FACTURA COVID"/>
    <x v="2"/>
    <s v="Finalizada"/>
    <n v="0"/>
    <s v="Demanda"/>
    <n v="2023"/>
    <s v="Finalizada"/>
    <n v="99423"/>
    <n v="0"/>
    <m/>
    <n v="0"/>
    <n v="99423"/>
    <n v="0"/>
    <n v="99423"/>
    <n v="0"/>
    <n v="99423"/>
  </r>
  <r>
    <n v="901158187"/>
    <s v="CLINICA NUEVA DE CALI SAS"/>
    <s v="HCE-11991"/>
    <s v="901158187_HCE_11991"/>
    <s v="HCE11991"/>
    <s v="ESTADO DOS"/>
    <x v="3"/>
    <s v="07/03/2023 00:00:00"/>
    <d v="2023-12-01T00:00:00"/>
    <n v="360"/>
    <s v="EFRAIN  SUAREZ ORTEGA Registros:  2047234"/>
    <s v="CC14986656"/>
    <s v="COVID"/>
    <s v="Contributivo"/>
    <m/>
    <n v="99423"/>
    <n v="99423"/>
    <s v="FACTURA COVID"/>
    <x v="2"/>
    <s v="Finalizada"/>
    <n v="0"/>
    <s v="Demanda"/>
    <n v="2023"/>
    <s v="Finalizada"/>
    <n v="99423"/>
    <n v="0"/>
    <m/>
    <n v="0"/>
    <n v="99423"/>
    <n v="0"/>
    <n v="99423"/>
    <n v="0"/>
    <n v="99423"/>
  </r>
  <r>
    <n v="901158187"/>
    <s v="CLINICA NUEVA DE CALI SAS"/>
    <s v="HCE-11992"/>
    <s v="901158187_HCE_11992"/>
    <s v="HCE11992"/>
    <s v="ESTADO DOS"/>
    <x v="3"/>
    <s v="07/03/2023 00:00:00"/>
    <d v="2023-12-01T00:00:00"/>
    <n v="360"/>
    <s v="ANGELICA  CASTAÑO AYALA Registros:  2047240"/>
    <s v="CC1144087092"/>
    <s v="COVID"/>
    <s v="Contributivo"/>
    <m/>
    <n v="99423"/>
    <n v="99423"/>
    <s v="FACTURA COVID"/>
    <x v="2"/>
    <s v="Finalizada"/>
    <n v="0"/>
    <s v="Demanda"/>
    <n v="2023"/>
    <s v="Finalizada"/>
    <n v="99423"/>
    <n v="0"/>
    <m/>
    <n v="0"/>
    <n v="99423"/>
    <n v="0"/>
    <n v="99423"/>
    <n v="0"/>
    <n v="99423"/>
  </r>
  <r>
    <n v="901158187"/>
    <s v="CLINICA NUEVA DE CALI SAS"/>
    <s v="HCE-11993"/>
    <s v="901158187_HCE_11993"/>
    <s v="HCE11993"/>
    <s v="ESTADO DOS"/>
    <x v="3"/>
    <s v="07/03/2023 00:00:00"/>
    <d v="2023-12-01T00:00:00"/>
    <n v="360"/>
    <s v="HERMAN  HERNANDEZ PRADO Registros:  2047255"/>
    <s v=""/>
    <s v="COVID"/>
    <s v="Contributivo"/>
    <m/>
    <n v="99423"/>
    <n v="99423"/>
    <s v="FACTURA COVID"/>
    <x v="2"/>
    <s v="Finalizada"/>
    <n v="0"/>
    <s v="Demanda"/>
    <n v="2023"/>
    <s v="Finalizada"/>
    <n v="99423"/>
    <n v="0"/>
    <m/>
    <n v="0"/>
    <n v="99423"/>
    <n v="0"/>
    <n v="99423"/>
    <n v="0"/>
    <n v="99423"/>
  </r>
  <r>
    <n v="901158187"/>
    <s v="CLINICA NUEVA DE CALI SAS"/>
    <s v="HCE-11995"/>
    <s v="901158187_HCE_11995"/>
    <s v="HCE11995"/>
    <s v="ESTADO DOS"/>
    <x v="3"/>
    <s v="07/03/2023 00:00:00"/>
    <d v="2023-12-01T00:00:00"/>
    <n v="360"/>
    <s v="DAYAN  VEGA RODRIGUEZ Registros:  2047282"/>
    <s v="CC1111794116"/>
    <s v="COVID"/>
    <s v="Contributivo"/>
    <m/>
    <n v="99423"/>
    <n v="99423"/>
    <s v="FACTURA COVID"/>
    <x v="2"/>
    <s v="Finalizada"/>
    <n v="0"/>
    <s v="Demanda"/>
    <n v="2023"/>
    <s v="Finalizada"/>
    <n v="99423"/>
    <n v="0"/>
    <m/>
    <n v="0"/>
    <n v="99423"/>
    <n v="0"/>
    <n v="99423"/>
    <n v="0"/>
    <n v="99423"/>
  </r>
  <r>
    <n v="901158187"/>
    <s v="CLINICA NUEVA DE CALI SAS"/>
    <s v="HCE-11998"/>
    <s v="901158187_HCE_11998"/>
    <s v="HCE11998"/>
    <s v="ESTADO DOS"/>
    <x v="3"/>
    <s v="07/03/2023 00:00:00"/>
    <d v="2023-12-01T00:00:00"/>
    <n v="360"/>
    <s v="DOLLY  ORTIZ PEÑA Registros:  2047313"/>
    <s v="CC29112220"/>
    <s v="COVID"/>
    <s v="Contributivo"/>
    <m/>
    <n v="99423"/>
    <n v="99423"/>
    <s v="FACTURA COVID"/>
    <x v="2"/>
    <s v="Finalizada"/>
    <n v="0"/>
    <s v="Demanda"/>
    <n v="2023"/>
    <s v="Finalizada"/>
    <n v="99423"/>
    <n v="0"/>
    <m/>
    <n v="0"/>
    <n v="99423"/>
    <n v="0"/>
    <n v="99423"/>
    <n v="0"/>
    <n v="99423"/>
  </r>
  <r>
    <n v="901158187"/>
    <s v="CLINICA NUEVA DE CALI SAS"/>
    <s v="HCE-12000"/>
    <s v="901158187_HCE_12000"/>
    <s v="HCE12000"/>
    <s v="ESTADO DOS"/>
    <x v="3"/>
    <s v="07/03/2023 00:00:00"/>
    <d v="2023-12-01T00:00:00"/>
    <n v="360"/>
    <s v="ANGIE  HERRERA VILLARREAL Registros:  2047371"/>
    <s v=""/>
    <s v="COVID"/>
    <s v="Contributivo"/>
    <m/>
    <n v="99423"/>
    <n v="99423"/>
    <s v="FACTURA COVID"/>
    <x v="2"/>
    <s v="Finalizada"/>
    <n v="0"/>
    <s v="Demanda"/>
    <n v="2023"/>
    <s v="Finalizada"/>
    <n v="99423"/>
    <n v="0"/>
    <m/>
    <n v="0"/>
    <n v="99423"/>
    <n v="0"/>
    <n v="99423"/>
    <n v="0"/>
    <n v="99423"/>
  </r>
  <r>
    <n v="901158187"/>
    <s v="CLINICA NUEVA DE CALI SAS"/>
    <s v="HCE-12042"/>
    <s v="901158187_HCE_12042"/>
    <s v="HCE12042"/>
    <s v="ESTADO DOS"/>
    <x v="3"/>
    <s v="11/03/2023 00:00:00"/>
    <d v="2023-12-01T00:00:00"/>
    <n v="360"/>
    <s v="LUZ  HURTADO TORRES Registros:  2055330"/>
    <s v=""/>
    <s v="COVID"/>
    <s v="Contributivo"/>
    <m/>
    <n v="99423"/>
    <n v="99423"/>
    <s v="FACTURA COVID"/>
    <x v="2"/>
    <s v="Finalizada"/>
    <n v="0"/>
    <s v="Demanda"/>
    <n v="2023"/>
    <s v="Finalizada"/>
    <n v="99423"/>
    <n v="0"/>
    <m/>
    <n v="0"/>
    <n v="99423"/>
    <n v="0"/>
    <n v="99423"/>
    <n v="0"/>
    <n v="99423"/>
  </r>
  <r>
    <n v="901158187"/>
    <s v="CLINICA NUEVA DE CALI SAS"/>
    <s v="HCE-11783"/>
    <s v="901158187_HCE_11783"/>
    <s v="HCE11783"/>
    <s v="ESTADO DOS"/>
    <x v="5"/>
    <s v="09/02/2023 00:00:00"/>
    <d v="2023-12-01T00:00:00"/>
    <n v="360"/>
    <s v="ADRIANA  CORTES MONSALVE Registros:  2011906"/>
    <s v="CC31912402"/>
    <s v="COVID"/>
    <s v="Contributivo"/>
    <m/>
    <n v="133849"/>
    <n v="133849"/>
    <s v="FACTURA COVID"/>
    <x v="2"/>
    <s v="Finalizada"/>
    <n v="0"/>
    <s v="Demanda"/>
    <n v="2023"/>
    <s v="Finalizada"/>
    <n v="133849"/>
    <n v="0"/>
    <m/>
    <n v="0"/>
    <n v="133849"/>
    <n v="0"/>
    <n v="133849"/>
    <n v="0"/>
    <n v="133849"/>
  </r>
  <r>
    <n v="901158187"/>
    <s v="CLINICA NUEVA DE CALI SAS"/>
    <s v="ACE-7349"/>
    <s v="901158187_ACE_7349"/>
    <s v="ACE7349"/>
    <s v="ESTADO DOS"/>
    <x v="5"/>
    <s v="30/03/2023 00:00:00"/>
    <d v="2023-12-01T00:00:00"/>
    <n v="360"/>
    <s v="CARLOS  TENORIO MUÑOZ Registros:  2047657"/>
    <s v="CC1144140881"/>
    <s v="COVID"/>
    <s v="Contributivo"/>
    <m/>
    <n v="99423"/>
    <n v="99423"/>
    <s v="FACTURA COVID"/>
    <x v="2"/>
    <s v="Finalizada"/>
    <n v="0"/>
    <s v="Demanda"/>
    <n v="2023"/>
    <s v="Finalizada"/>
    <n v="99423"/>
    <n v="0"/>
    <m/>
    <n v="0"/>
    <n v="99423"/>
    <n v="0"/>
    <n v="99423"/>
    <n v="0"/>
    <n v="99423"/>
  </r>
  <r>
    <n v="901158187"/>
    <s v="CLINICA NUEVA DE CALI SAS"/>
    <s v="ACE-7350"/>
    <s v="901158187_ACE_7350"/>
    <s v="ACE7350"/>
    <s v="ESTADO DOS"/>
    <x v="5"/>
    <s v="30/03/2023 00:00:00"/>
    <d v="2023-12-01T00:00:00"/>
    <n v="360"/>
    <s v="ASHLY  MAYORQUIN GOMEZ Registros:  2047401"/>
    <s v=""/>
    <s v="COVID"/>
    <s v="Contributivo"/>
    <m/>
    <n v="99423"/>
    <n v="99423"/>
    <s v="FACTURA COVID"/>
    <x v="2"/>
    <s v="Finalizada"/>
    <n v="0"/>
    <s v="Demanda"/>
    <n v="2023"/>
    <s v="Finalizada"/>
    <n v="99423"/>
    <n v="0"/>
    <m/>
    <n v="0"/>
    <n v="99423"/>
    <n v="0"/>
    <n v="99423"/>
    <n v="0"/>
    <n v="99423"/>
  </r>
  <r>
    <n v="901158187"/>
    <s v="CLINICA NUEVA DE CALI SAS"/>
    <s v="ACE-7351"/>
    <s v="901158187_ACE_7351"/>
    <s v="ACE7351"/>
    <s v="ESTADO DOS"/>
    <x v="5"/>
    <s v="30/03/2023 00:00:00"/>
    <d v="2023-12-01T00:00:00"/>
    <n v="360"/>
    <s v="CARLOS  LOPERA VELEZ Registros:  2052854"/>
    <s v=""/>
    <s v="COVID"/>
    <s v="Contributivo"/>
    <m/>
    <n v="99423"/>
    <n v="99423"/>
    <s v="FACTURA COVID"/>
    <x v="2"/>
    <s v="Finalizada"/>
    <n v="0"/>
    <s v="Demanda"/>
    <n v="2023"/>
    <s v="Finalizada"/>
    <n v="99423"/>
    <n v="0"/>
    <m/>
    <n v="0"/>
    <n v="99423"/>
    <n v="0"/>
    <n v="99423"/>
    <n v="0"/>
    <n v="99423"/>
  </r>
  <r>
    <n v="901158187"/>
    <s v="CLINICA NUEVA DE CALI SAS"/>
    <s v="ACE-7352"/>
    <s v="901158187_ACE_7352"/>
    <s v="ACE7352"/>
    <s v="ESTADO DOS"/>
    <x v="5"/>
    <s v="30/03/2023 00:00:00"/>
    <d v="2023-12-01T00:00:00"/>
    <n v="360"/>
    <s v="GUILLERMO  BARRAGAN LOPEZ Registros:  2050598"/>
    <s v="CC1098347"/>
    <s v="COVID"/>
    <s v="Contributivo"/>
    <m/>
    <n v="87702"/>
    <n v="87702"/>
    <s v="FACTURA COVID"/>
    <x v="2"/>
    <s v="Finalizada"/>
    <n v="0"/>
    <s v="Demanda"/>
    <n v="2023"/>
    <s v="Finalizada"/>
    <n v="87702"/>
    <n v="0"/>
    <m/>
    <n v="0"/>
    <n v="87702"/>
    <n v="0"/>
    <n v="87702"/>
    <n v="0"/>
    <n v="87702"/>
  </r>
  <r>
    <n v="901158187"/>
    <s v="CLINICA NUEVA DE CALI SAS"/>
    <s v="ACE-7353"/>
    <s v="901158187_ACE_7353"/>
    <s v="ACE7353"/>
    <s v="ESTADO DOS"/>
    <x v="5"/>
    <s v="30/03/2023 00:00:00"/>
    <d v="2023-12-01T00:00:00"/>
    <n v="360"/>
    <s v="LUZ  CORREA RESTREPO Registros:  2051405"/>
    <s v=""/>
    <s v="COVID"/>
    <s v="Contributivo"/>
    <m/>
    <n v="87702"/>
    <n v="87702"/>
    <s v="FACTURA COVID"/>
    <x v="2"/>
    <s v="Finalizada"/>
    <n v="0"/>
    <s v="Demanda"/>
    <n v="2023"/>
    <s v="Finalizada"/>
    <n v="87702"/>
    <n v="0"/>
    <m/>
    <n v="0"/>
    <n v="87702"/>
    <n v="0"/>
    <n v="87702"/>
    <n v="0"/>
    <n v="87702"/>
  </r>
  <r>
    <n v="901158187"/>
    <s v="CLINICA NUEVA DE CALI SAS"/>
    <s v="HCE-12098"/>
    <s v="901158187_HCE_12098"/>
    <s v="HCE12098"/>
    <s v="ESTADO DOS"/>
    <x v="5"/>
    <s v="16/03/2023 00:00:00"/>
    <d v="2023-12-01T00:00:00"/>
    <n v="360"/>
    <s v="PABLO  BASTIDAS  Registros:  2060456"/>
    <s v=""/>
    <s v="COVID"/>
    <s v="Contributivo"/>
    <m/>
    <n v="87702"/>
    <n v="87702"/>
    <s v="FACTURA COVID"/>
    <x v="2"/>
    <s v="Finalizada"/>
    <n v="0"/>
    <s v="Demanda"/>
    <n v="2023"/>
    <s v="Finalizada"/>
    <n v="87702"/>
    <n v="0"/>
    <m/>
    <n v="0"/>
    <n v="87702"/>
    <n v="0"/>
    <n v="87702"/>
    <n v="0"/>
    <n v="87702"/>
  </r>
  <r>
    <n v="901158187"/>
    <s v="CLINICA NUEVA DE CALI SAS"/>
    <s v="HCE-12099"/>
    <s v="901158187_HCE_12099"/>
    <s v="HCE12099"/>
    <s v="ESTADO DOS"/>
    <x v="5"/>
    <s v="16/03/2023 00:00:00"/>
    <d v="2023-12-01T00:00:00"/>
    <n v="360"/>
    <s v="JULIO  ENRIQUEZ FERNANDEZ Registros:  2060933"/>
    <s v=""/>
    <s v="COVID"/>
    <s v="Contributivo"/>
    <m/>
    <n v="87702"/>
    <n v="87702"/>
    <s v="FACTURA COVID"/>
    <x v="2"/>
    <s v="Finalizada"/>
    <n v="0"/>
    <s v="Demanda"/>
    <n v="2023"/>
    <s v="Finalizada"/>
    <n v="87702"/>
    <n v="0"/>
    <m/>
    <n v="0"/>
    <n v="87702"/>
    <n v="0"/>
    <n v="87702"/>
    <n v="0"/>
    <n v="87702"/>
  </r>
  <r>
    <n v="901158187"/>
    <s v="CLINICA NUEVA DE CALI SAS"/>
    <s v="HCE-12100"/>
    <s v="901158187_HCE_12100"/>
    <s v="HCE12100"/>
    <s v="ESTADO DOS"/>
    <x v="5"/>
    <s v="16/03/2023 00:00:00"/>
    <d v="2023-12-01T00:00:00"/>
    <n v="360"/>
    <s v="MELANEY  ZAPATA MARULANDA Registros:  2062222"/>
    <s v=""/>
    <s v="COVID"/>
    <s v="Contributivo"/>
    <m/>
    <n v="87702"/>
    <n v="87702"/>
    <s v="FACTURA COVID"/>
    <x v="2"/>
    <s v="Finalizada"/>
    <n v="0"/>
    <s v="Demanda"/>
    <n v="2023"/>
    <s v="Finalizada"/>
    <n v="87702"/>
    <n v="0"/>
    <m/>
    <n v="0"/>
    <n v="87702"/>
    <n v="0"/>
    <n v="87702"/>
    <n v="0"/>
    <n v="87702"/>
  </r>
  <r>
    <n v="901158187"/>
    <s v="CLINICA NUEVA DE CALI SAS"/>
    <s v="HCE-12101"/>
    <s v="901158187_HCE_12101"/>
    <s v="HCE12101"/>
    <s v="ESTADO DOS"/>
    <x v="5"/>
    <s v="18/03/2023 00:00:00"/>
    <d v="2023-12-01T00:00:00"/>
    <n v="360"/>
    <s v="JOHAN  PINO CALLEJAS Registros:  2065466"/>
    <s v="3184009843"/>
    <s v="COVID"/>
    <s v="Contributivo"/>
    <m/>
    <n v="87702"/>
    <n v="87702"/>
    <s v="FACTURA COVID"/>
    <x v="2"/>
    <s v="Finalizada"/>
    <n v="0"/>
    <s v="Demanda"/>
    <n v="2023"/>
    <s v="Finalizada"/>
    <n v="87702"/>
    <n v="0"/>
    <m/>
    <n v="0"/>
    <n v="87702"/>
    <n v="0"/>
    <n v="87702"/>
    <n v="0"/>
    <n v="87702"/>
  </r>
  <r>
    <n v="901158187"/>
    <s v="CLINICA NUEVA DE CALI SAS"/>
    <s v="HCE-12102"/>
    <s v="901158187_HCE_12102"/>
    <s v="HCE12102"/>
    <s v="ESTADO DOS"/>
    <x v="5"/>
    <s v="18/03/2023 00:00:00"/>
    <d v="2023-12-01T00:00:00"/>
    <n v="360"/>
    <s v="NATALIA  GIRALDO GIRALDO Registros:  2065373"/>
    <s v=""/>
    <s v="COVID"/>
    <s v="Contributivo"/>
    <m/>
    <n v="87702"/>
    <n v="87702"/>
    <s v="FACTURA COVID"/>
    <x v="2"/>
    <s v="Finalizada"/>
    <n v="0"/>
    <s v="Demanda"/>
    <n v="2023"/>
    <s v="Finalizada"/>
    <n v="87702"/>
    <n v="0"/>
    <m/>
    <n v="0"/>
    <n v="87702"/>
    <n v="0"/>
    <n v="87702"/>
    <n v="0"/>
    <n v="87702"/>
  </r>
  <r>
    <n v="901158187"/>
    <s v="CLINICA NUEVA DE CALI SAS"/>
    <s v="HCE-12103"/>
    <s v="901158187_HCE_12103"/>
    <s v="HCE12103"/>
    <s v="ESTADO DOS"/>
    <x v="5"/>
    <s v="18/03/2023 00:00:00"/>
    <d v="2023-12-01T00:00:00"/>
    <n v="360"/>
    <s v="GERALDINE  CAIRASCO GOMEZ Registros:  2065496"/>
    <s v=""/>
    <s v="COVID"/>
    <s v="Contributivo"/>
    <m/>
    <n v="87702"/>
    <n v="87702"/>
    <s v="FACTURA COVID"/>
    <x v="2"/>
    <s v="Finalizada"/>
    <n v="0"/>
    <s v="Demanda"/>
    <n v="2023"/>
    <s v="Finalizada"/>
    <n v="87702"/>
    <n v="0"/>
    <m/>
    <n v="0"/>
    <n v="87702"/>
    <n v="0"/>
    <n v="87702"/>
    <n v="0"/>
    <n v="87702"/>
  </r>
  <r>
    <n v="901158187"/>
    <s v="CLINICA NUEVA DE CALI SAS"/>
    <s v="HCE-12107"/>
    <s v="901158187_HCE_12107"/>
    <s v="HCE12107"/>
    <s v="ESTADO DOS"/>
    <x v="5"/>
    <s v="21/03/2023 00:00:00"/>
    <d v="2023-12-01T00:00:00"/>
    <n v="360"/>
    <s v="KAREN  LOPEZ LOPEZ Registros:  2067949"/>
    <s v=""/>
    <s v="COVID"/>
    <s v="Contributivo"/>
    <m/>
    <n v="87702"/>
    <n v="87702"/>
    <s v="FACTURA COVID"/>
    <x v="2"/>
    <s v="Finalizada"/>
    <n v="0"/>
    <s v="Demanda"/>
    <n v="2023"/>
    <s v="Finalizada"/>
    <n v="87702"/>
    <n v="0"/>
    <m/>
    <n v="0"/>
    <n v="87702"/>
    <n v="0"/>
    <n v="87702"/>
    <n v="0"/>
    <n v="87702"/>
  </r>
  <r>
    <n v="901158187"/>
    <s v="CLINICA NUEVA DE CALI SAS"/>
    <s v="HCE-12111"/>
    <s v="901158187_HCE_12111"/>
    <s v="HCE12111"/>
    <s v="ESTADO DOS"/>
    <x v="5"/>
    <s v="22/03/2023 00:00:00"/>
    <d v="2023-12-01T00:00:00"/>
    <n v="360"/>
    <s v="CARMEN  MEDINA DE LOZANO Registros:  2069932"/>
    <s v=""/>
    <s v="COVID"/>
    <s v="Contributivo"/>
    <m/>
    <n v="87702"/>
    <n v="87702"/>
    <s v="FACTURA COVID"/>
    <x v="2"/>
    <s v="Finalizada"/>
    <n v="0"/>
    <s v="Demanda"/>
    <n v="2023"/>
    <s v="Finalizada"/>
    <n v="87702"/>
    <n v="0"/>
    <m/>
    <n v="0"/>
    <n v="87702"/>
    <n v="0"/>
    <n v="87702"/>
    <n v="0"/>
    <n v="87702"/>
  </r>
  <r>
    <n v="901158187"/>
    <s v="CLINICA NUEVA DE CALI SAS"/>
    <s v="HCE-12112"/>
    <s v="901158187_HCE_12112"/>
    <s v="HCE12112"/>
    <s v="ESTADO DOS"/>
    <x v="5"/>
    <s v="23/03/2023 00:00:00"/>
    <d v="2023-12-01T00:00:00"/>
    <n v="360"/>
    <s v="AMPARO  SUESCUN ECHAVARRIA Registros:  2071497"/>
    <s v="CC31236571"/>
    <s v="COVID"/>
    <s v="Contributivo"/>
    <m/>
    <n v="87702"/>
    <n v="87702"/>
    <s v="FACTURA COVID"/>
    <x v="2"/>
    <s v="Finalizada"/>
    <n v="0"/>
    <s v="Demanda"/>
    <n v="2023"/>
    <s v="Finalizada"/>
    <n v="87702"/>
    <n v="0"/>
    <m/>
    <n v="0"/>
    <n v="87702"/>
    <n v="0"/>
    <n v="87702"/>
    <n v="0"/>
    <n v="87702"/>
  </r>
  <r>
    <n v="901158187"/>
    <s v="CLINICA NUEVA DE CALI SAS"/>
    <s v="HCE-12113"/>
    <s v="901158187_HCE_12113"/>
    <s v="HCE12113"/>
    <s v="ESTADO DOS"/>
    <x v="5"/>
    <s v="23/03/2023 00:00:00"/>
    <d v="2023-12-01T00:00:00"/>
    <n v="360"/>
    <s v="MARIA  SOLIS GUTIERREZ Registros:  2072103"/>
    <s v=""/>
    <s v="COVID"/>
    <s v="Contributivo"/>
    <m/>
    <n v="87702"/>
    <n v="87702"/>
    <s v="FACTURA COVID"/>
    <x v="2"/>
    <s v="Finalizada"/>
    <n v="0"/>
    <s v="Demanda"/>
    <n v="2023"/>
    <s v="Finalizada"/>
    <n v="87702"/>
    <n v="0"/>
    <m/>
    <n v="0"/>
    <n v="87702"/>
    <n v="0"/>
    <n v="87702"/>
    <n v="0"/>
    <n v="87702"/>
  </r>
  <r>
    <n v="901158187"/>
    <s v="CLINICA NUEVA DE CALI SAS"/>
    <s v="HCE-12116"/>
    <s v="901158187_HCE_12116"/>
    <s v="HCE12116"/>
    <s v="ESTADO DOS"/>
    <x v="5"/>
    <s v="27/03/2023 00:00:00"/>
    <d v="2023-12-01T00:00:00"/>
    <n v="360"/>
    <s v="MARIA  HERNANDEZ DE HERNANDEZ Registros:  2077265"/>
    <s v="CC29649745"/>
    <s v="COVID"/>
    <s v="Contributivo"/>
    <m/>
    <n v="87702"/>
    <n v="87702"/>
    <s v="FACTURA COVID"/>
    <x v="2"/>
    <s v="Finalizada"/>
    <n v="0"/>
    <s v="Demanda"/>
    <n v="2023"/>
    <s v="Finalizada"/>
    <n v="87702"/>
    <n v="0"/>
    <m/>
    <n v="0"/>
    <n v="87702"/>
    <n v="0"/>
    <n v="87702"/>
    <n v="0"/>
    <n v="87702"/>
  </r>
  <r>
    <n v="901158187"/>
    <s v="CLINICA NUEVA DE CALI SAS"/>
    <s v="HCE-12119"/>
    <s v="901158187_HCE_12119"/>
    <s v="HCE12119"/>
    <s v="ESTADO DOS"/>
    <x v="5"/>
    <s v="29/03/2023 00:00:00"/>
    <d v="2023-12-01T00:00:00"/>
    <n v="360"/>
    <s v="ANGIE  PEREZ MORALES Registros:  2058568"/>
    <s v="3145791288"/>
    <s v="COVID"/>
    <s v="Contributivo"/>
    <m/>
    <n v="87702"/>
    <n v="87702"/>
    <s v="FACTURA COVID"/>
    <x v="2"/>
    <s v="Finalizada"/>
    <n v="0"/>
    <s v="Demanda"/>
    <n v="2023"/>
    <s v="Finalizada"/>
    <n v="87702"/>
    <n v="0"/>
    <m/>
    <n v="0"/>
    <n v="87702"/>
    <n v="0"/>
    <n v="87702"/>
    <n v="0"/>
    <n v="87702"/>
  </r>
  <r>
    <n v="901158187"/>
    <s v="CLINICA NUEVA DE CALI SAS"/>
    <s v="HCE-12120"/>
    <s v="901158187_HCE_12120"/>
    <s v="HCE12120"/>
    <s v="ESTADO DOS"/>
    <x v="5"/>
    <s v="29/03/2023 00:00:00"/>
    <d v="2023-12-01T00:00:00"/>
    <n v="360"/>
    <s v="LAURA VALENTINA VILLA BETANCOURT Registros:  2064096"/>
    <s v=""/>
    <s v="COVID"/>
    <s v="Contributivo"/>
    <m/>
    <n v="87702"/>
    <n v="87702"/>
    <s v="FACTURA COVID"/>
    <x v="2"/>
    <s v="Finalizada"/>
    <n v="0"/>
    <s v="Demanda"/>
    <n v="2023"/>
    <s v="Finalizada"/>
    <n v="87702"/>
    <n v="0"/>
    <m/>
    <n v="0"/>
    <n v="87702"/>
    <n v="0"/>
    <n v="87702"/>
    <n v="0"/>
    <n v="87702"/>
  </r>
  <r>
    <n v="901158187"/>
    <s v="CLINICA NUEVA DE CALI SAS"/>
    <s v="HCE-12121"/>
    <s v="901158187_HCE_12121"/>
    <s v="HCE12121"/>
    <s v="ESTADO DOS"/>
    <x v="5"/>
    <s v="29/03/2023 00:00:00"/>
    <d v="2023-12-01T00:00:00"/>
    <n v="360"/>
    <s v="ELVIS  RUIZ RUIZ Registros:  2067901"/>
    <s v=""/>
    <s v="COVID"/>
    <s v="Contributivo"/>
    <m/>
    <n v="87702"/>
    <n v="87702"/>
    <s v="FACTURA COVID"/>
    <x v="2"/>
    <s v="Finalizada"/>
    <n v="0"/>
    <s v="Demanda"/>
    <n v="2023"/>
    <s v="Finalizada"/>
    <n v="87702"/>
    <n v="0"/>
    <m/>
    <n v="0"/>
    <n v="87702"/>
    <n v="0"/>
    <n v="87702"/>
    <n v="0"/>
    <n v="87702"/>
  </r>
  <r>
    <n v="901158187"/>
    <s v="CLINICA NUEVA DE CALI SAS"/>
    <s v="HCE-12122"/>
    <s v="901158187_HCE_12122"/>
    <s v="HCE12122"/>
    <s v="ESTADO DOS"/>
    <x v="5"/>
    <s v="29/03/2023 00:00:00"/>
    <d v="2023-12-01T00:00:00"/>
    <n v="360"/>
    <s v="LUIS ALBERTO TOUZARD CARDONA Registros:  2058641"/>
    <s v="CC2726183"/>
    <s v="COVID"/>
    <s v="Contributivo"/>
    <m/>
    <n v="87702"/>
    <n v="87702"/>
    <s v="FACTURA COVID"/>
    <x v="2"/>
    <s v="Finalizada"/>
    <n v="0"/>
    <s v="Demanda"/>
    <n v="2023"/>
    <s v="Finalizada"/>
    <n v="87702"/>
    <n v="0"/>
    <m/>
    <n v="0"/>
    <n v="87702"/>
    <n v="0"/>
    <n v="87702"/>
    <n v="0"/>
    <n v="87702"/>
  </r>
  <r>
    <n v="901158187"/>
    <s v="CLINICA NUEVA DE CALI SAS"/>
    <s v="HCE-12124"/>
    <s v="901158187_HCE_12124"/>
    <s v="HCE12124"/>
    <s v="ESTADO DOS"/>
    <x v="5"/>
    <s v="29/03/2023 00:00:00"/>
    <d v="2023-12-01T00:00:00"/>
    <n v="360"/>
    <s v="MARIA  BRAVO DE NAVARRO Registros:  2069381"/>
    <s v="CC27074621"/>
    <s v="COVID"/>
    <s v="Contributivo"/>
    <m/>
    <n v="87702"/>
    <n v="87702"/>
    <s v="FACTURA COVID"/>
    <x v="2"/>
    <s v="Finalizada"/>
    <n v="0"/>
    <s v="Demanda"/>
    <n v="2023"/>
    <s v="Finalizada"/>
    <n v="87702"/>
    <n v="0"/>
    <m/>
    <n v="0"/>
    <n v="87702"/>
    <n v="0"/>
    <n v="87702"/>
    <n v="0"/>
    <n v="87702"/>
  </r>
  <r>
    <n v="901158187"/>
    <s v="CLINICA NUEVA DE CALI SAS"/>
    <s v="HCE-12125"/>
    <s v="901158187_HCE_12125"/>
    <s v="HCE12125"/>
    <s v="ESTADO DOS"/>
    <x v="5"/>
    <s v="29/03/2023 00:00:00"/>
    <d v="2023-12-01T00:00:00"/>
    <n v="360"/>
    <s v="JENNIFER  DIAZ VANEGAS Registros:  2076492"/>
    <s v="CC1107052245"/>
    <s v="COVID"/>
    <s v="Contributivo"/>
    <m/>
    <n v="87702"/>
    <n v="87702"/>
    <s v="FACTURA COVID"/>
    <x v="2"/>
    <s v="Finalizada"/>
    <n v="0"/>
    <s v="Demanda"/>
    <n v="2023"/>
    <s v="Finalizada"/>
    <n v="87702"/>
    <n v="0"/>
    <m/>
    <n v="0"/>
    <n v="87702"/>
    <n v="0"/>
    <n v="87702"/>
    <n v="0"/>
    <n v="87702"/>
  </r>
  <r>
    <n v="901158187"/>
    <s v="CLINICA NUEVA DE CALI SAS"/>
    <s v="HCE-12126"/>
    <s v="901158187_HCE_12126"/>
    <s v="HCE12126"/>
    <s v="ESTADO DOS"/>
    <x v="5"/>
    <s v="29/03/2023 00:00:00"/>
    <d v="2023-12-01T00:00:00"/>
    <n v="360"/>
    <s v="KAROL  ABADIA RIVAS Registros:  2076424"/>
    <s v=""/>
    <s v="COVID"/>
    <s v="Contributivo"/>
    <m/>
    <n v="87702"/>
    <n v="87702"/>
    <s v="FACTURA COVID"/>
    <x v="2"/>
    <s v="Finalizada"/>
    <n v="0"/>
    <s v="Demanda"/>
    <n v="2023"/>
    <s v="Finalizada"/>
    <n v="87702"/>
    <n v="0"/>
    <m/>
    <n v="0"/>
    <n v="87702"/>
    <n v="0"/>
    <n v="87702"/>
    <n v="0"/>
    <n v="87702"/>
  </r>
  <r>
    <n v="901158187"/>
    <s v="CLINICA NUEVA DE CALI SAS"/>
    <s v="HCE-12127"/>
    <s v="901158187_HCE_12127"/>
    <s v="HCE12127"/>
    <s v="ESTADO DOS"/>
    <x v="5"/>
    <s v="29/03/2023 00:00:00"/>
    <d v="2023-12-01T00:00:00"/>
    <n v="360"/>
    <s v="ADRIANA  NIÑO MARTINEZ Registros:  2076411"/>
    <s v=""/>
    <s v="COVID"/>
    <s v="Contributivo"/>
    <m/>
    <n v="87702"/>
    <n v="87702"/>
    <s v="FACTURA COVID"/>
    <x v="2"/>
    <s v="Finalizada"/>
    <n v="0"/>
    <s v="Demanda"/>
    <n v="2023"/>
    <s v="Finalizada"/>
    <n v="87702"/>
    <n v="0"/>
    <m/>
    <n v="0"/>
    <n v="87702"/>
    <n v="0"/>
    <n v="87702"/>
    <n v="0"/>
    <n v="87702"/>
  </r>
  <r>
    <n v="901158187"/>
    <s v="CLINICA NUEVA DE CALI SAS"/>
    <s v="HCE-12128"/>
    <s v="901158187_HCE_12128"/>
    <s v="HCE12128"/>
    <s v="ESTADO DOS"/>
    <x v="5"/>
    <s v="29/03/2023 00:00:00"/>
    <d v="2023-12-01T00:00:00"/>
    <n v="360"/>
    <s v="BERNARDO  GALEANO VARELA Registros:  2076388"/>
    <s v="CC16689984"/>
    <s v="COVID"/>
    <s v="Contributivo"/>
    <m/>
    <n v="87702"/>
    <n v="87702"/>
    <s v="FACTURA COVID"/>
    <x v="2"/>
    <s v="Finalizada"/>
    <n v="0"/>
    <s v="Demanda"/>
    <n v="2023"/>
    <s v="Finalizada"/>
    <n v="87702"/>
    <n v="0"/>
    <m/>
    <n v="0"/>
    <n v="87702"/>
    <n v="0"/>
    <n v="87702"/>
    <n v="0"/>
    <n v="87702"/>
  </r>
  <r>
    <n v="901158187"/>
    <s v="CLINICA NUEVA DE CALI SAS"/>
    <s v="HCE-12129"/>
    <s v="901158187_HCE_12129"/>
    <s v="HCE12129"/>
    <s v="ESTADO DOS"/>
    <x v="5"/>
    <s v="29/03/2023 00:00:00"/>
    <d v="2023-12-01T00:00:00"/>
    <n v="360"/>
    <s v="BRIGGITTE  VELEZ ARIAS Registros:  2076377"/>
    <s v=""/>
    <s v="COVID"/>
    <s v="Contributivo"/>
    <m/>
    <n v="87702"/>
    <n v="87702"/>
    <s v="FACTURA COVID"/>
    <x v="2"/>
    <s v="Finalizada"/>
    <n v="0"/>
    <s v="Demanda"/>
    <n v="2023"/>
    <s v="Finalizada"/>
    <n v="87702"/>
    <n v="0"/>
    <m/>
    <n v="0"/>
    <n v="87702"/>
    <n v="0"/>
    <n v="87702"/>
    <n v="0"/>
    <n v="87702"/>
  </r>
  <r>
    <n v="901158187"/>
    <s v="CLINICA NUEVA DE CALI SAS"/>
    <s v="HCE-12130"/>
    <s v="901158187_HCE_12130"/>
    <s v="HCE12130"/>
    <s v="ESTADO DOS"/>
    <x v="5"/>
    <s v="29/03/2023 00:00:00"/>
    <d v="2023-12-01T00:00:00"/>
    <n v="360"/>
    <s v="DANIELA  PARRA MONTESDEOCA Registros:  2076356"/>
    <s v=""/>
    <s v="COVID"/>
    <s v="Contributivo"/>
    <m/>
    <n v="87702"/>
    <n v="87702"/>
    <s v="FACTURA COVID"/>
    <x v="2"/>
    <s v="Finalizada"/>
    <n v="0"/>
    <s v="Demanda"/>
    <n v="2023"/>
    <s v="Finalizada"/>
    <n v="87702"/>
    <n v="0"/>
    <m/>
    <n v="0"/>
    <n v="87702"/>
    <n v="0"/>
    <n v="87702"/>
    <n v="0"/>
    <n v="87702"/>
  </r>
  <r>
    <n v="901158187"/>
    <s v="CLINICA NUEVA DE CALI SAS"/>
    <s v="HCE-12132"/>
    <s v="901158187_HCE_12132"/>
    <s v="HCE12132"/>
    <s v="ESTADO DOS"/>
    <x v="5"/>
    <s v="29/03/2023 00:00:00"/>
    <d v="2023-12-01T00:00:00"/>
    <n v="360"/>
    <s v="ENITH  LERMA ORREGO Registros:  2080252"/>
    <s v=""/>
    <s v="COVID"/>
    <s v="Contributivo"/>
    <m/>
    <n v="87702"/>
    <n v="87702"/>
    <s v="FACTURA COVID"/>
    <x v="2"/>
    <s v="Finalizada"/>
    <n v="0"/>
    <s v="Demanda"/>
    <n v="2023"/>
    <s v="Finalizada"/>
    <n v="87702"/>
    <n v="0"/>
    <m/>
    <n v="0"/>
    <n v="87702"/>
    <n v="0"/>
    <n v="87702"/>
    <n v="0"/>
    <n v="87702"/>
  </r>
  <r>
    <n v="901158187"/>
    <s v="CLINICA NUEVA DE CALI SAS"/>
    <s v="HCE-12133"/>
    <s v="901158187_HCE_12133"/>
    <s v="HCE12133"/>
    <s v="ESTADO DOS"/>
    <x v="5"/>
    <s v="29/03/2023 00:00:00"/>
    <d v="2023-12-01T00:00:00"/>
    <n v="360"/>
    <s v="LUIS  ESPAÑA LOSADA Registros:  2080493"/>
    <s v="CC6044034"/>
    <s v="COVID"/>
    <s v="Contributivo"/>
    <m/>
    <n v="87702"/>
    <n v="87702"/>
    <s v="FACTURA COVID"/>
    <x v="2"/>
    <s v="Finalizada"/>
    <n v="0"/>
    <s v="Demanda"/>
    <n v="2023"/>
    <s v="Finalizada"/>
    <n v="87702"/>
    <n v="0"/>
    <m/>
    <n v="0"/>
    <n v="87702"/>
    <n v="0"/>
    <n v="87702"/>
    <n v="0"/>
    <n v="87702"/>
  </r>
  <r>
    <n v="901158187"/>
    <s v="CLINICA NUEVA DE CALI SAS"/>
    <s v="HCE-12135"/>
    <s v="901158187_HCE_12135"/>
    <s v="HCE12135"/>
    <s v="ESTADO DOS"/>
    <x v="5"/>
    <s v="29/03/2023 00:00:00"/>
    <d v="2023-12-01T00:00:00"/>
    <n v="360"/>
    <s v="JESSICA  RUIZ ASTUDILLO Registros:  2080962"/>
    <s v=""/>
    <s v="COVID"/>
    <s v="Contributivo"/>
    <m/>
    <n v="87702"/>
    <n v="87702"/>
    <s v="FACTURA COVID"/>
    <x v="2"/>
    <s v="Finalizada"/>
    <n v="0"/>
    <s v="Demanda"/>
    <n v="2023"/>
    <s v="Finalizada"/>
    <n v="87702"/>
    <n v="0"/>
    <m/>
    <n v="0"/>
    <n v="87702"/>
    <n v="0"/>
    <n v="87702"/>
    <n v="0"/>
    <n v="87702"/>
  </r>
  <r>
    <n v="901158187"/>
    <s v="CLINICA NUEVA DE CALI SAS"/>
    <s v="HCE-12136"/>
    <s v="901158187_HCE_12136"/>
    <s v="HCE12136"/>
    <s v="ESTADO DOS"/>
    <x v="5"/>
    <s v="29/03/2023 00:00:00"/>
    <d v="2023-12-01T00:00:00"/>
    <n v="360"/>
    <s v="MILDRETH  OLAYA CAICEDO Registros:  2081083"/>
    <s v=""/>
    <s v="COVID"/>
    <s v="Contributivo"/>
    <m/>
    <n v="87702"/>
    <n v="87702"/>
    <s v="FACTURA COVID"/>
    <x v="2"/>
    <s v="Finalizada"/>
    <n v="0"/>
    <s v="Demanda"/>
    <n v="2023"/>
    <s v="Finalizada"/>
    <n v="87702"/>
    <n v="0"/>
    <m/>
    <n v="0"/>
    <n v="87702"/>
    <n v="0"/>
    <n v="87702"/>
    <n v="0"/>
    <n v="87702"/>
  </r>
  <r>
    <n v="901158187"/>
    <s v="CLINICA NUEVA DE CALI SAS"/>
    <s v="HCE-12137"/>
    <s v="901158187_HCE_12137"/>
    <s v="HCE12137"/>
    <s v="ESTADO DOS"/>
    <x v="5"/>
    <s v="30/03/2023 00:00:00"/>
    <d v="2023-12-01T00:00:00"/>
    <n v="360"/>
    <s v="OMAR  BALTAZAR BELTRAN Registros:  2081918"/>
    <s v=""/>
    <s v="COVID"/>
    <s v="Contributivo"/>
    <m/>
    <n v="87702"/>
    <n v="87702"/>
    <s v="FACTURA COVID"/>
    <x v="2"/>
    <s v="Finalizada"/>
    <n v="0"/>
    <s v="Demanda"/>
    <n v="2023"/>
    <s v="Finalizada"/>
    <n v="87702"/>
    <n v="0"/>
    <m/>
    <n v="0"/>
    <n v="87702"/>
    <n v="0"/>
    <n v="87702"/>
    <n v="0"/>
    <n v="87702"/>
  </r>
  <r>
    <n v="901158187"/>
    <s v="CLINICA NUEVA DE CALI SAS"/>
    <s v="HCE-12138"/>
    <s v="901158187_HCE_12138"/>
    <s v="HCE12138"/>
    <s v="ESTADO DOS"/>
    <x v="5"/>
    <s v="30/03/2023 00:00:00"/>
    <d v="2023-12-01T00:00:00"/>
    <n v="360"/>
    <s v="ANNIE  BURGOS MONROY Registros:  2082076"/>
    <s v=""/>
    <s v="COVID"/>
    <s v="Contributivo"/>
    <m/>
    <n v="87702"/>
    <n v="87702"/>
    <s v="FACTURA COVID"/>
    <x v="2"/>
    <s v="Finalizada"/>
    <n v="0"/>
    <s v="Demanda"/>
    <n v="2023"/>
    <s v="Finalizada"/>
    <n v="87702"/>
    <n v="0"/>
    <m/>
    <n v="0"/>
    <n v="87702"/>
    <n v="0"/>
    <n v="87702"/>
    <n v="0"/>
    <n v="87702"/>
  </r>
  <r>
    <n v="901158187"/>
    <s v="CLINICA NUEVA DE CALI SAS"/>
    <s v="HCE-12139"/>
    <s v="901158187_HCE_12139"/>
    <s v="HCE12139"/>
    <s v="ESTADO DOS"/>
    <x v="5"/>
    <s v="30/03/2023 00:00:00"/>
    <d v="2023-12-01T00:00:00"/>
    <n v="360"/>
    <s v="VALERIA  RAGUA MONTES Registros:  2082105"/>
    <s v="CC1144097136"/>
    <s v="COVID"/>
    <s v="Contributivo"/>
    <m/>
    <n v="87702"/>
    <n v="87702"/>
    <s v="FACTURA COVID"/>
    <x v="2"/>
    <s v="Finalizada"/>
    <n v="0"/>
    <s v="Demanda"/>
    <n v="2023"/>
    <s v="Finalizada"/>
    <n v="87702"/>
    <n v="0"/>
    <m/>
    <n v="0"/>
    <n v="87702"/>
    <n v="0"/>
    <n v="87702"/>
    <n v="0"/>
    <n v="87702"/>
  </r>
  <r>
    <n v="901158187"/>
    <s v="CLINICA NUEVA DE CALI SAS"/>
    <s v="HCE-12141"/>
    <s v="901158187_HCE_12141"/>
    <s v="HCE12141"/>
    <s v="ESTADO DOS"/>
    <x v="5"/>
    <s v="30/03/2023 00:00:00"/>
    <d v="2023-12-01T00:00:00"/>
    <n v="360"/>
    <s v="YURY  QUIQUE GALINDEZ Registros:  2082173"/>
    <s v=""/>
    <s v="COVID"/>
    <s v="Contributivo"/>
    <m/>
    <n v="87702"/>
    <n v="87702"/>
    <s v="FACTURA COVID"/>
    <x v="2"/>
    <s v="Finalizada"/>
    <n v="0"/>
    <s v="Demanda"/>
    <n v="2023"/>
    <s v="Finalizada"/>
    <n v="87702"/>
    <n v="0"/>
    <m/>
    <n v="0"/>
    <n v="87702"/>
    <n v="0"/>
    <n v="87702"/>
    <n v="0"/>
    <n v="87702"/>
  </r>
  <r>
    <n v="901158187"/>
    <s v="CLINICA NUEVA DE CALI SAS"/>
    <s v="HCE-12142"/>
    <s v="901158187_HCE_12142"/>
    <s v="HCE12142"/>
    <s v="ESTADO DOS"/>
    <x v="5"/>
    <s v="30/03/2023 00:00:00"/>
    <d v="2023-12-01T00:00:00"/>
    <n v="360"/>
    <s v="ESTEFANIA  MESA MONCAYO Registros:  2082197"/>
    <s v="3175066372"/>
    <s v="COVID"/>
    <s v="Contributivo"/>
    <m/>
    <n v="87702"/>
    <n v="87702"/>
    <s v="FACTURA COVID"/>
    <x v="2"/>
    <s v="Finalizada"/>
    <n v="0"/>
    <s v="Demanda"/>
    <n v="2023"/>
    <s v="Finalizada"/>
    <n v="87702"/>
    <n v="0"/>
    <m/>
    <n v="0"/>
    <n v="87702"/>
    <n v="0"/>
    <n v="87702"/>
    <n v="0"/>
    <n v="87702"/>
  </r>
  <r>
    <n v="901158187"/>
    <s v="CLINICA NUEVA DE CALI SAS"/>
    <s v="HCE-12143"/>
    <s v="901158187_HCE_12143"/>
    <s v="HCE12143"/>
    <s v="ESTADO DOS"/>
    <x v="5"/>
    <s v="30/03/2023 00:00:00"/>
    <d v="2023-12-01T00:00:00"/>
    <n v="360"/>
    <s v="LUZ  TINTINAGO CARVAJAL Registros:  2082218"/>
    <s v=""/>
    <s v="COVID"/>
    <s v="Contributivo"/>
    <m/>
    <n v="87702"/>
    <n v="87702"/>
    <s v="FACTURA COVID"/>
    <x v="2"/>
    <s v="Finalizada"/>
    <n v="0"/>
    <s v="Demanda"/>
    <n v="2023"/>
    <s v="Finalizada"/>
    <n v="87702"/>
    <n v="0"/>
    <m/>
    <n v="0"/>
    <n v="87702"/>
    <n v="0"/>
    <n v="87702"/>
    <n v="0"/>
    <n v="87702"/>
  </r>
  <r>
    <n v="901158187"/>
    <s v="CLINICA NUEVA DE CALI SAS"/>
    <s v="HCE-12145"/>
    <s v="901158187_HCE_12145"/>
    <s v="HCE12145"/>
    <s v="ESTADO DOS"/>
    <x v="5"/>
    <s v="30/03/2023 00:00:00"/>
    <d v="2023-12-01T00:00:00"/>
    <n v="360"/>
    <s v="VICTOR  MARTINEZ VERGARA Registros:  2082259"/>
    <s v=""/>
    <s v="COVID"/>
    <s v="Contributivo"/>
    <m/>
    <n v="87702"/>
    <n v="87702"/>
    <s v="FACTURA COVID"/>
    <x v="2"/>
    <s v="Finalizada"/>
    <n v="0"/>
    <s v="Demanda"/>
    <n v="2023"/>
    <s v="Finalizada"/>
    <n v="87702"/>
    <n v="0"/>
    <m/>
    <n v="0"/>
    <n v="87702"/>
    <n v="0"/>
    <n v="87702"/>
    <n v="0"/>
    <n v="87702"/>
  </r>
  <r>
    <n v="901158187"/>
    <s v="CLINICA NUEVA DE CALI SAS"/>
    <s v="HCE-12146"/>
    <s v="901158187_HCE_12146"/>
    <s v="HCE12146"/>
    <s v="ESTADO DOS"/>
    <x v="5"/>
    <s v="30/03/2023 00:00:00"/>
    <d v="2023-12-01T00:00:00"/>
    <n v="360"/>
    <s v="KELLY  BRAND RAMOS Registros:  2082286"/>
    <s v="CC1143957239"/>
    <s v="COVID"/>
    <s v="Contributivo"/>
    <m/>
    <n v="87702"/>
    <n v="87702"/>
    <s v="FACTURA COVID"/>
    <x v="2"/>
    <s v="Finalizada"/>
    <n v="0"/>
    <s v="Demanda"/>
    <n v="2023"/>
    <s v="Finalizada"/>
    <n v="87702"/>
    <n v="0"/>
    <m/>
    <n v="0"/>
    <n v="87702"/>
    <n v="0"/>
    <n v="87702"/>
    <n v="0"/>
    <n v="87702"/>
  </r>
  <r>
    <n v="901158187"/>
    <s v="CLINICA NUEVA DE CALI SAS"/>
    <s v="HCE-12150"/>
    <s v="901158187_HCE_12150"/>
    <s v="HCE12150"/>
    <s v="ESTADO DOS"/>
    <x v="5"/>
    <s v="30/03/2023 00:00:00"/>
    <d v="2023-12-01T00:00:00"/>
    <n v="360"/>
    <s v="JOSE  GOMEZ BENITEZ Registros:  2082944"/>
    <s v="CC16685371"/>
    <s v="COVID"/>
    <s v="Contributivo"/>
    <m/>
    <n v="87702"/>
    <n v="87702"/>
    <s v="FACTURA COVID"/>
    <x v="2"/>
    <s v="Finalizada"/>
    <n v="0"/>
    <s v="Demanda"/>
    <n v="2023"/>
    <s v="Finalizada"/>
    <n v="87702"/>
    <n v="0"/>
    <m/>
    <n v="0"/>
    <n v="87702"/>
    <n v="0"/>
    <n v="87702"/>
    <n v="0"/>
    <n v="87702"/>
  </r>
  <r>
    <n v="901158187"/>
    <s v="CLINICA NUEVA DE CALI SAS"/>
    <s v="HCE-12151"/>
    <s v="901158187_HCE_12151"/>
    <s v="HCE12151"/>
    <s v="ESTADO DOS"/>
    <x v="5"/>
    <s v="30/03/2023 00:00:00"/>
    <d v="2023-12-01T00:00:00"/>
    <n v="360"/>
    <s v="LAURA  CHAMORRO PEÑA Registros:  2058764"/>
    <s v=""/>
    <s v="COVID"/>
    <s v="Contributivo"/>
    <m/>
    <n v="87702"/>
    <n v="87702"/>
    <s v="FACTURA COVID"/>
    <x v="2"/>
    <s v="Finalizada"/>
    <n v="0"/>
    <s v="Demanda"/>
    <n v="2023"/>
    <s v="Finalizada"/>
    <n v="87702"/>
    <n v="0"/>
    <m/>
    <n v="0"/>
    <n v="87702"/>
    <n v="0"/>
    <n v="87702"/>
    <n v="0"/>
    <n v="87702"/>
  </r>
  <r>
    <n v="901158187"/>
    <s v="CLINICA NUEVA DE CALI SAS"/>
    <s v="HCE-12152"/>
    <s v="901158187_HCE_12152"/>
    <s v="HCE12152"/>
    <s v="ESTADO DOS"/>
    <x v="5"/>
    <s v="31/03/2023 00:00:00"/>
    <d v="2023-12-01T00:00:00"/>
    <n v="360"/>
    <s v="BRAYAN  VALENCIA RODALLEGA Registros:  2083611"/>
    <s v=""/>
    <s v="COVID"/>
    <s v="Contributivo"/>
    <m/>
    <n v="87702"/>
    <n v="87702"/>
    <s v="FACTURA COVID"/>
    <x v="2"/>
    <s v="Finalizada"/>
    <n v="0"/>
    <s v="Demanda"/>
    <n v="2023"/>
    <s v="Finalizada"/>
    <n v="87702"/>
    <n v="0"/>
    <m/>
    <n v="0"/>
    <n v="87702"/>
    <n v="0"/>
    <n v="87702"/>
    <n v="0"/>
    <n v="87702"/>
  </r>
  <r>
    <n v="901158187"/>
    <s v="CLINICA NUEVA DE CALI SAS"/>
    <s v="HCE-12153"/>
    <s v="901158187_HCE_12153"/>
    <s v="HCE12153"/>
    <s v="ESTADO DOS"/>
    <x v="5"/>
    <s v="31/03/2023 00:00:00"/>
    <d v="2023-12-01T00:00:00"/>
    <n v="360"/>
    <s v="MICHELL  GRANADA ARENAS Registros:  2083648"/>
    <s v="CC1144167439"/>
    <s v="COVID"/>
    <s v="Contributivo"/>
    <m/>
    <n v="87702"/>
    <n v="87702"/>
    <s v="FACTURA COVID"/>
    <x v="2"/>
    <s v="Finalizada"/>
    <n v="0"/>
    <s v="Demanda"/>
    <n v="2023"/>
    <s v="Finalizada"/>
    <n v="87702"/>
    <n v="0"/>
    <m/>
    <n v="0"/>
    <n v="87702"/>
    <n v="0"/>
    <n v="87702"/>
    <n v="0"/>
    <n v="87702"/>
  </r>
  <r>
    <n v="901158187"/>
    <s v="CLINICA NUEVA DE CALI SAS"/>
    <s v="HCE-12154"/>
    <s v="901158187_HCE_12154"/>
    <s v="HCE12154"/>
    <s v="ESTADO DOS"/>
    <x v="5"/>
    <s v="31/03/2023 00:00:00"/>
    <d v="2023-12-01T00:00:00"/>
    <n v="360"/>
    <s v="ALEYDA  PERAFAN GAVIRIA Registros:  2084306"/>
    <s v=""/>
    <s v="COVID"/>
    <s v="Contributivo"/>
    <m/>
    <n v="87702"/>
    <n v="87702"/>
    <s v="FACTURA COVID"/>
    <x v="2"/>
    <s v="Finalizada"/>
    <n v="0"/>
    <s v="Demanda"/>
    <n v="2023"/>
    <s v="Finalizada"/>
    <n v="87702"/>
    <n v="0"/>
    <m/>
    <n v="0"/>
    <n v="87702"/>
    <n v="0"/>
    <n v="87702"/>
    <n v="0"/>
    <n v="87702"/>
  </r>
  <r>
    <n v="901158187"/>
    <s v="CLINICA NUEVA DE CALI SAS"/>
    <s v="HCE-12155"/>
    <s v="901158187_HCE_12155"/>
    <s v="HCE12155"/>
    <s v="ESTADO DOS"/>
    <x v="5"/>
    <s v="31/03/2023 00:00:00"/>
    <d v="2023-12-01T00:00:00"/>
    <n v="360"/>
    <s v="ANGIE  RANGEL ANCHICO Registros:  2084345"/>
    <s v=""/>
    <s v="COVID"/>
    <s v="Contributivo"/>
    <m/>
    <n v="87702"/>
    <n v="87702"/>
    <s v="FACTURA COVID"/>
    <x v="2"/>
    <s v="Finalizada"/>
    <n v="0"/>
    <s v="Demanda"/>
    <n v="2023"/>
    <s v="Finalizada"/>
    <n v="87702"/>
    <n v="0"/>
    <m/>
    <n v="0"/>
    <n v="87702"/>
    <n v="0"/>
    <n v="87702"/>
    <n v="0"/>
    <n v="87702"/>
  </r>
  <r>
    <n v="901158187"/>
    <s v="CLINICA NUEVA DE CALI SAS"/>
    <s v="HCE-12159"/>
    <s v="901158187_HCE_12159"/>
    <s v="HCE12159"/>
    <s v="ESTADO DOS"/>
    <x v="5"/>
    <s v="01/04/2023 00:00:00"/>
    <d v="2023-12-01T00:00:00"/>
    <n v="360"/>
    <s v="LINA  OBANDO LOZANO Registros:  2085723"/>
    <s v=""/>
    <s v="COVID"/>
    <s v="Contributivo"/>
    <m/>
    <n v="87702"/>
    <n v="87702"/>
    <s v="FACTURA COVID"/>
    <x v="2"/>
    <s v="Finalizada"/>
    <n v="0"/>
    <s v="Demanda"/>
    <n v="2023"/>
    <s v="Finalizada"/>
    <n v="87702"/>
    <n v="0"/>
    <m/>
    <n v="0"/>
    <n v="87702"/>
    <n v="0"/>
    <n v="87702"/>
    <n v="0"/>
    <n v="87702"/>
  </r>
  <r>
    <n v="901158187"/>
    <s v="CLINICA NUEVA DE CALI SAS"/>
    <s v="HCE-12164"/>
    <s v="901158187_HCE_12164"/>
    <s v="HCE12164"/>
    <s v="ESTADO DOS"/>
    <x v="5"/>
    <s v="03/04/2023 00:00:00"/>
    <d v="2023-12-01T00:00:00"/>
    <n v="360"/>
    <s v="KATHERINE  CAMPO MENESES Registros:  2086587"/>
    <s v=""/>
    <s v="COVID"/>
    <s v="Contributivo"/>
    <m/>
    <n v="87702"/>
    <n v="87702"/>
    <s v="FACTURA COVID"/>
    <x v="2"/>
    <s v="Finalizada"/>
    <n v="0"/>
    <s v="Demanda"/>
    <n v="2023"/>
    <s v="Finalizada"/>
    <n v="87702"/>
    <n v="0"/>
    <m/>
    <n v="0"/>
    <n v="87702"/>
    <n v="0"/>
    <n v="87702"/>
    <n v="0"/>
    <n v="87702"/>
  </r>
  <r>
    <n v="901158187"/>
    <s v="CLINICA NUEVA DE CALI SAS"/>
    <s v="HCE-12165"/>
    <s v="901158187_HCE_12165"/>
    <s v="HCE12165"/>
    <s v="ESTADO DOS"/>
    <x v="5"/>
    <s v="03/04/2023 00:00:00"/>
    <d v="2023-12-01T00:00:00"/>
    <n v="360"/>
    <s v="IMER  ROJAS MORALES Registros:  2086771"/>
    <s v="CC66919556"/>
    <s v="COVID"/>
    <s v="Contributivo"/>
    <m/>
    <n v="87702"/>
    <n v="87702"/>
    <s v="FACTURA COVID"/>
    <x v="2"/>
    <s v="Finalizada"/>
    <n v="0"/>
    <s v="Demanda"/>
    <n v="2023"/>
    <s v="Finalizada"/>
    <n v="87702"/>
    <n v="0"/>
    <m/>
    <n v="0"/>
    <n v="87702"/>
    <n v="0"/>
    <n v="87702"/>
    <n v="0"/>
    <n v="87702"/>
  </r>
  <r>
    <n v="901158187"/>
    <s v="CLINICA NUEVA DE CALI SAS"/>
    <s v="HCE-12166"/>
    <s v="901158187_HCE_12166"/>
    <s v="HCE12166"/>
    <s v="ESTADO DOS"/>
    <x v="5"/>
    <s v="03/04/2023 00:00:00"/>
    <d v="2023-12-01T00:00:00"/>
    <n v="360"/>
    <s v="BARTOLO  HURTADO CUERO Registros:  2030317"/>
    <s v=""/>
    <s v="COVID"/>
    <s v="Contributivo"/>
    <m/>
    <n v="99423"/>
    <n v="99423"/>
    <s v="FACTURA COVID"/>
    <x v="2"/>
    <s v="Finalizada"/>
    <n v="0"/>
    <s v="Demanda"/>
    <n v="2023"/>
    <s v="Finalizada"/>
    <n v="99423"/>
    <n v="0"/>
    <m/>
    <n v="0"/>
    <n v="99423"/>
    <n v="0"/>
    <n v="99423"/>
    <n v="0"/>
    <n v="99423"/>
  </r>
  <r>
    <n v="901158187"/>
    <s v="CLINICA NUEVA DE CALI SAS"/>
    <s v="HCE-12169"/>
    <s v="901158187_HCE_12169"/>
    <s v="HCE12169"/>
    <s v="ESTADO DOS"/>
    <x v="5"/>
    <s v="03/04/2023 00:00:00"/>
    <d v="2023-12-01T00:00:00"/>
    <n v="360"/>
    <s v="DIANA  VALDEZ GRUESO Registros:  2038777"/>
    <s v="CC1005867437"/>
    <s v="COVID"/>
    <s v="Contributivo"/>
    <m/>
    <n v="87702"/>
    <n v="87702"/>
    <s v="FACTURA COVID"/>
    <x v="2"/>
    <s v="Finalizada"/>
    <n v="0"/>
    <s v="Demanda"/>
    <n v="2023"/>
    <s v="Finalizada"/>
    <n v="87702"/>
    <n v="0"/>
    <m/>
    <n v="0"/>
    <n v="87702"/>
    <n v="0"/>
    <n v="87702"/>
    <n v="0"/>
    <n v="87702"/>
  </r>
  <r>
    <n v="901158187"/>
    <s v="CLINICA NUEVA DE CALI SAS"/>
    <s v="HCE-12173"/>
    <s v="901158187_HCE_12173"/>
    <s v="HCE12173"/>
    <s v="ESTADO DOS"/>
    <x v="5"/>
    <s v="03/04/2023 00:00:00"/>
    <d v="2023-12-01T00:00:00"/>
    <n v="360"/>
    <s v="PEDRO  HIBARGUEN BAYONA Registros:  2087908"/>
    <s v=""/>
    <s v="COVID"/>
    <s v="Contributivo"/>
    <m/>
    <n v="87702"/>
    <n v="87702"/>
    <s v="FACTURA COVID"/>
    <x v="2"/>
    <s v="Finalizada"/>
    <n v="0"/>
    <s v="Demanda"/>
    <n v="2023"/>
    <s v="Finalizada"/>
    <n v="87702"/>
    <n v="0"/>
    <m/>
    <n v="0"/>
    <n v="87702"/>
    <n v="0"/>
    <n v="87702"/>
    <n v="0"/>
    <n v="87702"/>
  </r>
  <r>
    <n v="901158187"/>
    <s v="CLINICA NUEVA DE CALI SAS"/>
    <s v="HCE-12175"/>
    <s v="901158187_HCE_12175"/>
    <s v="HCE12175"/>
    <s v="ESTADO DOS"/>
    <x v="5"/>
    <s v="03/04/2023 00:00:00"/>
    <d v="2023-12-01T00:00:00"/>
    <n v="360"/>
    <s v="MARIA  SANCHEZ  Registros:  1939384"/>
    <s v=""/>
    <s v="COVID"/>
    <s v="Contributivo"/>
    <m/>
    <n v="87702"/>
    <n v="87702"/>
    <s v="FACTURA COVID"/>
    <x v="2"/>
    <s v="Finalizada"/>
    <n v="0"/>
    <s v="Demanda"/>
    <n v="2023"/>
    <s v="Finalizada"/>
    <n v="87702"/>
    <n v="0"/>
    <m/>
    <n v="0"/>
    <n v="87702"/>
    <n v="0"/>
    <n v="87702"/>
    <n v="0"/>
    <n v="87702"/>
  </r>
  <r>
    <n v="901158187"/>
    <s v="CLINICA NUEVA DE CALI SAS"/>
    <s v="HCE-12176"/>
    <s v="901158187_HCE_12176"/>
    <s v="HCE12176"/>
    <s v="ESTADO DOS"/>
    <x v="5"/>
    <s v="03/04/2023 00:00:00"/>
    <d v="2023-12-01T00:00:00"/>
    <n v="360"/>
    <s v="LAURA PATRICIA GARCES CORPUS Registros:  2055068"/>
    <s v=""/>
    <s v="COVID"/>
    <s v="Contributivo"/>
    <m/>
    <n v="87702"/>
    <n v="87702"/>
    <s v="FACTURA COVID"/>
    <x v="2"/>
    <s v="Finalizada"/>
    <n v="0"/>
    <s v="Demanda"/>
    <n v="2023"/>
    <s v="Finalizada"/>
    <n v="87702"/>
    <n v="0"/>
    <m/>
    <n v="0"/>
    <n v="87702"/>
    <n v="0"/>
    <n v="87702"/>
    <n v="0"/>
    <n v="87702"/>
  </r>
  <r>
    <n v="901158187"/>
    <s v="CLINICA NUEVA DE CALI SAS"/>
    <s v="HCE-12178"/>
    <s v="901158187_HCE_12178"/>
    <s v="HCE12178"/>
    <s v="ESTADO DOS"/>
    <x v="5"/>
    <s v="04/04/2023 00:00:00"/>
    <d v="2023-12-01T00:00:00"/>
    <n v="360"/>
    <s v="VALENTINA  CABRERA PEREA Registros:  2082139"/>
    <s v=""/>
    <s v="COVID"/>
    <s v="Contributivo"/>
    <m/>
    <n v="87702"/>
    <n v="87702"/>
    <s v="FACTURA COVID"/>
    <x v="2"/>
    <s v="Finalizada"/>
    <n v="0"/>
    <s v="Demanda"/>
    <n v="2023"/>
    <s v="Finalizada"/>
    <n v="87702"/>
    <n v="0"/>
    <m/>
    <n v="0"/>
    <n v="87702"/>
    <n v="0"/>
    <n v="87702"/>
    <n v="0"/>
    <n v="87702"/>
  </r>
  <r>
    <n v="901158187"/>
    <s v="CLINICA NUEVA DE CALI SAS"/>
    <s v="HCE-12179"/>
    <s v="901158187_HCE_12179"/>
    <s v="HCE12179"/>
    <s v="ESTADO DOS"/>
    <x v="5"/>
    <s v="04/04/2023 00:00:00"/>
    <d v="2023-12-01T00:00:00"/>
    <n v="360"/>
    <s v="MAGNOLIA  QUIÑONES CORDOBA Registros:  2082293"/>
    <s v=""/>
    <s v="COVID"/>
    <s v="Contributivo"/>
    <m/>
    <n v="87702"/>
    <n v="87702"/>
    <s v="FACTURA COVID"/>
    <x v="2"/>
    <s v="Finalizada"/>
    <n v="0"/>
    <s v="Demanda"/>
    <n v="2023"/>
    <s v="Finalizada"/>
    <n v="87702"/>
    <n v="0"/>
    <m/>
    <n v="0"/>
    <n v="87702"/>
    <n v="0"/>
    <n v="87702"/>
    <n v="0"/>
    <n v="87702"/>
  </r>
  <r>
    <n v="901158187"/>
    <s v="CLINICA NUEVA DE CALI SAS"/>
    <s v="HCE-12180"/>
    <s v="901158187_HCE_12180"/>
    <s v="HCE12180"/>
    <s v="ESTADO DOS"/>
    <x v="5"/>
    <s v="04/04/2023 00:00:00"/>
    <d v="2023-12-01T00:00:00"/>
    <n v="360"/>
    <s v="ANDY JOHAO ORTIZ GIL Registros:  2081893"/>
    <s v=""/>
    <s v="COVID"/>
    <s v="Contributivo"/>
    <m/>
    <n v="87702"/>
    <n v="87702"/>
    <s v="FACTURA COVID"/>
    <x v="2"/>
    <s v="Finalizada"/>
    <n v="0"/>
    <s v="Demanda"/>
    <n v="2023"/>
    <s v="Finalizada"/>
    <n v="87702"/>
    <n v="0"/>
    <m/>
    <n v="0"/>
    <n v="87702"/>
    <n v="0"/>
    <n v="87702"/>
    <n v="0"/>
    <n v="87702"/>
  </r>
  <r>
    <n v="901158187"/>
    <s v="CLINICA NUEVA DE CALI SAS"/>
    <s v="HCE-12181"/>
    <s v="901158187_HCE_12181"/>
    <s v="HCE12181"/>
    <s v="ESTADO DOS"/>
    <x v="5"/>
    <s v="04/04/2023 00:00:00"/>
    <d v="2023-12-01T00:00:00"/>
    <n v="360"/>
    <s v="ANA  IMBOL DIAZ Registros:  2083600"/>
    <s v=""/>
    <s v="COVID"/>
    <s v="Contributivo"/>
    <m/>
    <n v="87702"/>
    <n v="87702"/>
    <s v="FACTURA COVID"/>
    <x v="2"/>
    <s v="Finalizada"/>
    <n v="0"/>
    <s v="Demanda"/>
    <n v="2023"/>
    <s v="Finalizada"/>
    <n v="87702"/>
    <n v="0"/>
    <m/>
    <n v="0"/>
    <n v="87702"/>
    <n v="0"/>
    <n v="87702"/>
    <n v="0"/>
    <n v="87702"/>
  </r>
  <r>
    <n v="901158187"/>
    <s v="CLINICA NUEVA DE CALI SAS"/>
    <s v="HCE-12184"/>
    <s v="901158187_HCE_12184"/>
    <s v="HCE12184"/>
    <s v="ESTADO DOS"/>
    <x v="5"/>
    <s v="10/04/2023 00:00:00"/>
    <d v="2023-12-01T00:00:00"/>
    <n v="360"/>
    <s v="ISABELLA  DELGADO MERCADO Registros:  2080002"/>
    <s v=""/>
    <s v="COVID"/>
    <s v="Contributivo"/>
    <m/>
    <n v="87702"/>
    <n v="87702"/>
    <s v="FACTURA COVID"/>
    <x v="2"/>
    <s v="Finalizada"/>
    <n v="0"/>
    <s v="Demanda"/>
    <n v="2023"/>
    <s v="Finalizada"/>
    <n v="87702"/>
    <n v="0"/>
    <m/>
    <n v="0"/>
    <n v="87702"/>
    <n v="0"/>
    <n v="87702"/>
    <n v="0"/>
    <n v="87702"/>
  </r>
  <r>
    <n v="901158187"/>
    <s v="CLINICA NUEVA DE CALI SAS"/>
    <s v="HCE-12185"/>
    <s v="901158187_HCE_12185"/>
    <s v="HCE12185"/>
    <s v="ESTADO DOS"/>
    <x v="5"/>
    <s v="10/04/2023 00:00:00"/>
    <d v="2023-12-01T00:00:00"/>
    <n v="360"/>
    <s v="JOHANN  MONTOYA MARIN Registros:  2080865"/>
    <s v=""/>
    <s v="COVID"/>
    <s v="Contributivo"/>
    <m/>
    <n v="87702"/>
    <n v="87702"/>
    <s v="FACTURA COVID"/>
    <x v="2"/>
    <s v="Finalizada"/>
    <n v="0"/>
    <s v="Demanda"/>
    <n v="2023"/>
    <s v="Finalizada"/>
    <n v="87702"/>
    <n v="0"/>
    <m/>
    <n v="0"/>
    <n v="87702"/>
    <n v="0"/>
    <n v="87702"/>
    <n v="0"/>
    <n v="87702"/>
  </r>
  <r>
    <n v="901158187"/>
    <s v="CLINICA NUEVA DE CALI SAS"/>
    <s v="HCE-12186"/>
    <s v="901158187_HCE_12186"/>
    <s v="HCE12186"/>
    <s v="ESTADO DOS"/>
    <x v="5"/>
    <s v="10/04/2023 00:00:00"/>
    <d v="2023-12-01T00:00:00"/>
    <n v="360"/>
    <s v="AUSTIN  PALACIOS PUENTE Registros:  2093392"/>
    <s v=""/>
    <s v="COVID"/>
    <s v="Contributivo"/>
    <m/>
    <n v="87702"/>
    <n v="87702"/>
    <s v="FACTURA COVID"/>
    <x v="2"/>
    <s v="Finalizada"/>
    <n v="0"/>
    <s v="Demanda"/>
    <n v="2023"/>
    <s v="Finalizada"/>
    <n v="87702"/>
    <n v="0"/>
    <m/>
    <n v="0"/>
    <n v="87702"/>
    <n v="0"/>
    <n v="87702"/>
    <n v="0"/>
    <n v="87702"/>
  </r>
  <r>
    <n v="901158187"/>
    <s v="CLINICA NUEVA DE CALI SAS"/>
    <s v="HCE-12188"/>
    <s v="901158187_HCE_12188"/>
    <s v="HCE12188"/>
    <s v="ESTADO DOS"/>
    <x v="5"/>
    <s v="10/04/2023 00:00:00"/>
    <d v="2023-12-01T00:00:00"/>
    <n v="360"/>
    <s v="JOSE  CASAS CARDENAS Registros:  2093811"/>
    <s v="CC2450054"/>
    <s v="COVID"/>
    <s v="Contributivo"/>
    <m/>
    <n v="87702"/>
    <n v="87702"/>
    <s v="FACTURA COVID"/>
    <x v="2"/>
    <s v="Finalizada"/>
    <n v="0"/>
    <s v="Demanda"/>
    <n v="2023"/>
    <s v="Finalizada"/>
    <n v="87702"/>
    <n v="0"/>
    <m/>
    <n v="0"/>
    <n v="87702"/>
    <n v="0"/>
    <n v="87702"/>
    <n v="0"/>
    <n v="87702"/>
  </r>
  <r>
    <n v="901158187"/>
    <s v="CLINICA NUEVA DE CALI SAS"/>
    <s v="HCE-12190"/>
    <s v="901158187_HCE_12190"/>
    <s v="HCE12190"/>
    <s v="ESTADO DOS"/>
    <x v="5"/>
    <s v="11/04/2023 00:00:00"/>
    <d v="2023-12-01T00:00:00"/>
    <n v="360"/>
    <s v="ANA  CANCHIMBO RUIZ Registros:  2095738"/>
    <s v="CC1061113922"/>
    <s v="COVID"/>
    <s v="Contributivo"/>
    <m/>
    <n v="87702"/>
    <n v="87702"/>
    <s v="FACTURA COVID"/>
    <x v="2"/>
    <s v="Finalizada"/>
    <n v="0"/>
    <s v="Demanda"/>
    <n v="2023"/>
    <s v="Finalizada"/>
    <n v="87702"/>
    <n v="0"/>
    <m/>
    <n v="0"/>
    <n v="87702"/>
    <n v="0"/>
    <n v="87702"/>
    <n v="0"/>
    <n v="87702"/>
  </r>
  <r>
    <n v="901158187"/>
    <s v="CLINICA NUEVA DE CALI SAS"/>
    <s v="HCE-12193"/>
    <s v="901158187_HCE_12193"/>
    <s v="HCE12193"/>
    <s v="ESTADO DOS"/>
    <x v="5"/>
    <s v="11/04/2023 00:00:00"/>
    <d v="2023-12-01T00:00:00"/>
    <n v="360"/>
    <s v="SARA  DAVILA RODRIGUEZ Registros:  2095844"/>
    <s v="3124075485"/>
    <s v="COVID"/>
    <s v="Contributivo"/>
    <m/>
    <n v="87702"/>
    <n v="87702"/>
    <s v="FACTURA COVID"/>
    <x v="2"/>
    <s v="Finalizada"/>
    <n v="0"/>
    <s v="Demanda"/>
    <n v="2023"/>
    <s v="Finalizada"/>
    <n v="87702"/>
    <n v="0"/>
    <m/>
    <n v="0"/>
    <n v="87702"/>
    <n v="0"/>
    <n v="87702"/>
    <n v="0"/>
    <n v="87702"/>
  </r>
  <r>
    <n v="901158187"/>
    <s v="CLINICA NUEVA DE CALI SAS"/>
    <s v="HCE-12194"/>
    <s v="901158187_HCE_12194"/>
    <s v="HCE12194"/>
    <s v="ESTADO DOS"/>
    <x v="5"/>
    <s v="11/04/2023 00:00:00"/>
    <d v="2023-12-01T00:00:00"/>
    <n v="360"/>
    <s v="DIANA  HENAO BAHAMON Registros:  2095868"/>
    <s v=""/>
    <s v="COVID"/>
    <s v="Contributivo"/>
    <m/>
    <n v="87702"/>
    <n v="87702"/>
    <s v="FACTURA COVID"/>
    <x v="2"/>
    <s v="Finalizada"/>
    <n v="0"/>
    <s v="Demanda"/>
    <n v="2023"/>
    <s v="Finalizada"/>
    <n v="87702"/>
    <n v="0"/>
    <m/>
    <n v="0"/>
    <n v="87702"/>
    <n v="0"/>
    <n v="87702"/>
    <n v="0"/>
    <n v="87702"/>
  </r>
  <r>
    <n v="901158187"/>
    <s v="CLINICA NUEVA DE CALI SAS"/>
    <s v="HCE-12195"/>
    <s v="901158187_HCE_12195"/>
    <s v="HCE12195"/>
    <s v="ESTADO DOS"/>
    <x v="5"/>
    <s v="11/04/2023 00:00:00"/>
    <d v="2023-12-01T00:00:00"/>
    <n v="360"/>
    <s v="LEIDY MELISA LOPEZ JAMAUCA Registros:  2095921"/>
    <s v=""/>
    <s v="COVID"/>
    <s v="Contributivo"/>
    <m/>
    <n v="87702"/>
    <n v="87702"/>
    <s v="FACTURA COVID"/>
    <x v="2"/>
    <s v="Finalizada"/>
    <n v="0"/>
    <s v="Demanda"/>
    <n v="2023"/>
    <s v="Finalizada"/>
    <n v="87702"/>
    <n v="0"/>
    <m/>
    <n v="0"/>
    <n v="87702"/>
    <n v="0"/>
    <n v="87702"/>
    <n v="0"/>
    <n v="87702"/>
  </r>
  <r>
    <n v="901158187"/>
    <s v="CLINICA NUEVA DE CALI SAS"/>
    <s v="HCE-12196"/>
    <s v="901158187_HCE_12196"/>
    <s v="HCE12196"/>
    <s v="ESTADO DOS"/>
    <x v="5"/>
    <s v="11/04/2023 00:00:00"/>
    <d v="2023-12-01T00:00:00"/>
    <n v="360"/>
    <s v="LEONARDO  ASTAIZA JIMENEZ Registros:  2095758"/>
    <s v=""/>
    <s v="COVID"/>
    <s v="Contributivo"/>
    <m/>
    <n v="99423"/>
    <n v="99423"/>
    <s v="FACTURA COVID"/>
    <x v="2"/>
    <s v="Finalizada"/>
    <n v="0"/>
    <s v="Demanda"/>
    <n v="2023"/>
    <s v="Finalizada"/>
    <n v="99423"/>
    <n v="0"/>
    <m/>
    <n v="0"/>
    <n v="99423"/>
    <n v="0"/>
    <n v="99423"/>
    <n v="0"/>
    <n v="99423"/>
  </r>
  <r>
    <n v="901158187"/>
    <s v="CLINICA NUEVA DE CALI SAS"/>
    <s v="HCE-12197"/>
    <s v="901158187_HCE_12197"/>
    <s v="HCE12197"/>
    <s v="ESTADO DOS"/>
    <x v="5"/>
    <s v="11/04/2023 00:00:00"/>
    <d v="2023-12-01T00:00:00"/>
    <n v="360"/>
    <s v="ALBA  TORRES RASMUSSEN Registros:  2096234"/>
    <s v=""/>
    <s v="COVID"/>
    <s v="Contributivo"/>
    <m/>
    <n v="87702"/>
    <n v="87702"/>
    <s v="FACTURA COVID"/>
    <x v="2"/>
    <s v="Finalizada"/>
    <n v="0"/>
    <s v="Demanda"/>
    <n v="2023"/>
    <s v="Finalizada"/>
    <n v="87702"/>
    <n v="0"/>
    <m/>
    <n v="0"/>
    <n v="87702"/>
    <n v="0"/>
    <n v="87702"/>
    <n v="0"/>
    <n v="87702"/>
  </r>
  <r>
    <n v="901158187"/>
    <s v="CLINICA NUEVA DE CALI SAS"/>
    <s v="HCE-12198"/>
    <s v="901158187_HCE_12198"/>
    <s v="HCE12198"/>
    <s v="ESTADO DOS"/>
    <x v="5"/>
    <s v="11/04/2023 00:00:00"/>
    <d v="2023-12-01T00:00:00"/>
    <n v="360"/>
    <s v="LEYDI  RODRIGUEZ SANCHEZ Registros:  2096247"/>
    <s v="CC31904272"/>
    <s v="COVID"/>
    <s v="Contributivo"/>
    <m/>
    <n v="99423"/>
    <n v="99423"/>
    <s v="FACTURA COVID"/>
    <x v="2"/>
    <s v="Finalizada"/>
    <n v="0"/>
    <s v="Demanda"/>
    <n v="2023"/>
    <s v="Finalizada"/>
    <n v="99423"/>
    <n v="0"/>
    <m/>
    <n v="0"/>
    <n v="99423"/>
    <n v="0"/>
    <n v="99423"/>
    <n v="0"/>
    <n v="99423"/>
  </r>
  <r>
    <n v="901158187"/>
    <s v="CLINICA NUEVA DE CALI SAS"/>
    <s v="HCE-12199"/>
    <s v="901158187_HCE_12199"/>
    <s v="HCE12199"/>
    <s v="ESTADO DOS"/>
    <x v="5"/>
    <s v="11/04/2023 00:00:00"/>
    <d v="2023-12-01T00:00:00"/>
    <n v="360"/>
    <s v="NIDIA  BOYA SUAREZ Registros:  2096293"/>
    <s v="CC29223550"/>
    <s v="COVID"/>
    <s v="Contributivo"/>
    <m/>
    <n v="87702"/>
    <n v="87702"/>
    <s v="FACTURA COVID"/>
    <x v="2"/>
    <s v="Finalizada"/>
    <n v="0"/>
    <s v="Demanda"/>
    <n v="2023"/>
    <s v="Finalizada"/>
    <n v="87702"/>
    <n v="0"/>
    <m/>
    <n v="0"/>
    <n v="87702"/>
    <n v="0"/>
    <n v="87702"/>
    <n v="0"/>
    <n v="87702"/>
  </r>
  <r>
    <n v="901158187"/>
    <s v="CLINICA NUEVA DE CALI SAS"/>
    <s v="HCE-12200"/>
    <s v="901158187_HCE_12200"/>
    <s v="HCE12200"/>
    <s v="ESTADO DOS"/>
    <x v="5"/>
    <s v="11/04/2023 00:00:00"/>
    <d v="2023-12-01T00:00:00"/>
    <n v="360"/>
    <s v="DESIRE CRISTINA GARCIA CASTILLO Registros:  2096299"/>
    <s v=""/>
    <s v="COVID"/>
    <s v="Contributivo"/>
    <m/>
    <n v="99423"/>
    <n v="99423"/>
    <s v="FACTURA COVID"/>
    <x v="2"/>
    <s v="Finalizada"/>
    <n v="0"/>
    <s v="Demanda"/>
    <n v="2023"/>
    <s v="Finalizada"/>
    <n v="99423"/>
    <n v="0"/>
    <m/>
    <n v="0"/>
    <n v="99423"/>
    <n v="0"/>
    <n v="99423"/>
    <n v="0"/>
    <n v="99423"/>
  </r>
  <r>
    <n v="901158187"/>
    <s v="CLINICA NUEVA DE CALI SAS"/>
    <s v="HCE-12201"/>
    <s v="901158187_HCE_12201"/>
    <s v="HCE12201"/>
    <s v="ESTADO DOS"/>
    <x v="5"/>
    <s v="11/04/2023 00:00:00"/>
    <d v="2023-12-01T00:00:00"/>
    <n v="360"/>
    <s v="JOSHUA  PAZMIÑO TORRES Registros:  2096329"/>
    <s v="RC1104845388"/>
    <s v="COVID"/>
    <s v="Contributivo"/>
    <m/>
    <n v="87702"/>
    <n v="87702"/>
    <s v="FACTURA COVID"/>
    <x v="2"/>
    <s v="Finalizada"/>
    <n v="0"/>
    <s v="Demanda"/>
    <n v="2023"/>
    <s v="Finalizada"/>
    <n v="87702"/>
    <n v="0"/>
    <m/>
    <n v="0"/>
    <n v="87702"/>
    <n v="0"/>
    <n v="87702"/>
    <n v="0"/>
    <n v="87702"/>
  </r>
  <r>
    <n v="901158187"/>
    <s v="CLINICA NUEVA DE CALI SAS"/>
    <s v="HCE-12202"/>
    <s v="901158187_HCE_12202"/>
    <s v="HCE12202"/>
    <s v="ESTADO DOS"/>
    <x v="5"/>
    <s v="11/04/2023 00:00:00"/>
    <d v="2023-12-01T00:00:00"/>
    <n v="360"/>
    <s v="JUAN FERNANDO GARCIA CORREA Registros:  2096388"/>
    <s v=""/>
    <s v="COVID"/>
    <s v="Contributivo"/>
    <m/>
    <n v="99423"/>
    <n v="99423"/>
    <s v="FACTURA COVID"/>
    <x v="2"/>
    <s v="Finalizada"/>
    <n v="0"/>
    <s v="Demanda"/>
    <n v="2023"/>
    <s v="Finalizada"/>
    <n v="99423"/>
    <n v="0"/>
    <m/>
    <n v="0"/>
    <n v="99423"/>
    <n v="0"/>
    <n v="99423"/>
    <n v="0"/>
    <n v="99423"/>
  </r>
  <r>
    <n v="901158187"/>
    <s v="CLINICA NUEVA DE CALI SAS"/>
    <s v="HCE-12203"/>
    <s v="901158187_HCE_12203"/>
    <s v="HCE12203"/>
    <s v="ESTADO DOS"/>
    <x v="5"/>
    <s v="11/04/2023 00:00:00"/>
    <d v="2023-12-01T00:00:00"/>
    <n v="360"/>
    <s v="SAMARA  QUIÑONES MOJARRANGO Registros:  2096475"/>
    <s v=""/>
    <s v="COVID"/>
    <s v="Contributivo"/>
    <m/>
    <n v="87702"/>
    <n v="87702"/>
    <s v="FACTURA COVID"/>
    <x v="2"/>
    <s v="Finalizada"/>
    <n v="0"/>
    <s v="Demanda"/>
    <n v="2023"/>
    <s v="Finalizada"/>
    <n v="87702"/>
    <n v="0"/>
    <m/>
    <n v="0"/>
    <n v="87702"/>
    <n v="0"/>
    <n v="87702"/>
    <n v="0"/>
    <n v="87702"/>
  </r>
  <r>
    <n v="901158187"/>
    <s v="CLINICA NUEVA DE CALI SAS"/>
    <s v="HCE-12204"/>
    <s v="901158187_HCE_12204"/>
    <s v="HCE12204"/>
    <s v="ESTADO DOS"/>
    <x v="5"/>
    <s v="11/04/2023 00:00:00"/>
    <d v="2023-12-01T00:00:00"/>
    <n v="360"/>
    <s v="EMILY  CRUZ AGUIRRE Registros:  2096496"/>
    <s v=""/>
    <s v="COVID"/>
    <s v="Contributivo"/>
    <m/>
    <n v="87702"/>
    <n v="87702"/>
    <s v="FACTURA COVID"/>
    <x v="2"/>
    <s v="Finalizada"/>
    <n v="0"/>
    <s v="Demanda"/>
    <n v="2023"/>
    <s v="Finalizada"/>
    <n v="87702"/>
    <n v="0"/>
    <m/>
    <n v="0"/>
    <n v="87702"/>
    <n v="0"/>
    <n v="87702"/>
    <n v="0"/>
    <n v="87702"/>
  </r>
  <r>
    <n v="901158187"/>
    <s v="CLINICA NUEVA DE CALI SAS"/>
    <s v="HCE-12206"/>
    <s v="901158187_HCE_12206"/>
    <s v="HCE12206"/>
    <s v="ESTADO DOS"/>
    <x v="5"/>
    <s v="12/04/2023 00:00:00"/>
    <d v="2023-12-01T00:00:00"/>
    <n v="360"/>
    <s v="ROOSEMBERG  MOLINA TORRES Registros:  2097108"/>
    <s v=""/>
    <s v="COVID"/>
    <s v="Contributivo"/>
    <m/>
    <n v="87702"/>
    <n v="87702"/>
    <s v="FACTURA COVID"/>
    <x v="2"/>
    <s v="Finalizada"/>
    <n v="0"/>
    <s v="Demanda"/>
    <n v="2023"/>
    <s v="Finalizada"/>
    <n v="87702"/>
    <n v="0"/>
    <m/>
    <n v="0"/>
    <n v="87702"/>
    <n v="0"/>
    <n v="87702"/>
    <n v="0"/>
    <n v="87702"/>
  </r>
  <r>
    <n v="901158187"/>
    <s v="CLINICA NUEVA DE CALI SAS"/>
    <s v="HCE-12207"/>
    <s v="901158187_HCE_12207"/>
    <s v="HCE12207"/>
    <s v="ESTADO DOS"/>
    <x v="5"/>
    <s v="12/04/2023 00:00:00"/>
    <d v="2023-12-01T00:00:00"/>
    <n v="360"/>
    <s v="SARA  PERDOMO ERAZO Registros:  2097257"/>
    <s v=""/>
    <s v="COVID"/>
    <s v="Contributivo"/>
    <m/>
    <n v="87702"/>
    <n v="87702"/>
    <s v="FACTURA COVID"/>
    <x v="2"/>
    <s v="Finalizada"/>
    <n v="0"/>
    <s v="Demanda"/>
    <n v="2023"/>
    <s v="Finalizada"/>
    <n v="87702"/>
    <n v="0"/>
    <m/>
    <n v="0"/>
    <n v="87702"/>
    <n v="0"/>
    <n v="87702"/>
    <n v="0"/>
    <n v="87702"/>
  </r>
  <r>
    <n v="901158187"/>
    <s v="CLINICA NUEVA DE CALI SAS"/>
    <s v="HCE-12097"/>
    <s v="901158187_HCE_12097"/>
    <s v="HCE12097"/>
    <s v="ESTADO DOS"/>
    <x v="5"/>
    <s v="16/03/2023 00:00:00"/>
    <d v="2023-12-01T00:00:00"/>
    <n v="360"/>
    <s v="GUSTAVO  GIL REBOLLEDO Registros:  2061012"/>
    <s v="CC16660605"/>
    <s v="COVID"/>
    <s v="Contributivo"/>
    <m/>
    <n v="133849"/>
    <n v="133849"/>
    <s v="FACTURA COVID"/>
    <x v="2"/>
    <s v="Finalizada"/>
    <n v="0"/>
    <s v="Demanda"/>
    <n v="2023"/>
    <s v="Finalizada"/>
    <n v="133849"/>
    <n v="0"/>
    <m/>
    <n v="0"/>
    <n v="133849"/>
    <n v="0"/>
    <n v="133849"/>
    <n v="0"/>
    <n v="133849"/>
  </r>
  <r>
    <n v="901158187"/>
    <s v="CLINICA NUEVA DE CALI SAS"/>
    <s v="HCE-12105"/>
    <s v="901158187_HCE_12105"/>
    <s v="HCE12105"/>
    <s v="ESTADO DOS"/>
    <x v="5"/>
    <s v="21/03/2023 00:00:00"/>
    <d v="2023-12-01T00:00:00"/>
    <n v="360"/>
    <s v="CRISTIAN  ROBLES CASTRO Registros:  2067215"/>
    <s v=""/>
    <s v="COVID"/>
    <s v="Contributivo"/>
    <m/>
    <n v="133849"/>
    <n v="133849"/>
    <s v="FACTURA COVID"/>
    <x v="2"/>
    <s v="Finalizada"/>
    <n v="0"/>
    <s v="Demanda"/>
    <n v="2023"/>
    <s v="Finalizada"/>
    <n v="133849"/>
    <n v="0"/>
    <m/>
    <n v="0"/>
    <n v="133849"/>
    <n v="0"/>
    <n v="133849"/>
    <n v="0"/>
    <n v="133849"/>
  </r>
  <r>
    <n v="901158187"/>
    <s v="CLINICA NUEVA DE CALI SAS"/>
    <s v="HCE-12117"/>
    <s v="901158187_HCE_12117"/>
    <s v="HCE12117"/>
    <s v="ESTADO DOS"/>
    <x v="5"/>
    <s v="29/03/2023 00:00:00"/>
    <d v="2023-12-01T00:00:00"/>
    <n v="360"/>
    <s v="JORGE  PAZ VERASTEGUI Registros:  2079801"/>
    <s v="3153791402"/>
    <s v="COVID"/>
    <s v="Contributivo"/>
    <m/>
    <n v="133849"/>
    <n v="133849"/>
    <s v="FACTURA COVID"/>
    <x v="2"/>
    <s v="Finalizada"/>
    <n v="0"/>
    <s v="Demanda"/>
    <n v="2023"/>
    <s v="Finalizada"/>
    <n v="133849"/>
    <n v="0"/>
    <m/>
    <n v="0"/>
    <n v="133849"/>
    <n v="0"/>
    <n v="133849"/>
    <n v="0"/>
    <n v="133849"/>
  </r>
  <r>
    <n v="901158187"/>
    <s v="CLINICA NUEVA DE CALI SAS"/>
    <s v="HCE-12163"/>
    <s v="901158187_HCE_12163"/>
    <s v="HCE12163"/>
    <s v="ESTADO DOS"/>
    <x v="5"/>
    <s v="01/04/2023 00:00:00"/>
    <d v="2023-12-01T00:00:00"/>
    <n v="360"/>
    <s v="YERLY  SUAREZ RICO Registros:  2085888"/>
    <s v="CC1143958727"/>
    <s v="COVID"/>
    <s v="Contributivo"/>
    <m/>
    <n v="133849"/>
    <n v="133849"/>
    <s v="FACTURA COVID"/>
    <x v="2"/>
    <s v="Finalizada"/>
    <n v="0"/>
    <s v="Demanda"/>
    <n v="2023"/>
    <s v="Finalizada"/>
    <n v="133849"/>
    <n v="0"/>
    <m/>
    <n v="0"/>
    <n v="133849"/>
    <n v="0"/>
    <n v="133849"/>
    <n v="0"/>
    <n v="133849"/>
  </r>
  <r>
    <n v="901158187"/>
    <s v="CLINICA NUEVA DE CALI SAS"/>
    <s v="HCE-12167"/>
    <s v="901158187_HCE_12167"/>
    <s v="HCE12167"/>
    <s v="ESTADO DOS"/>
    <x v="5"/>
    <s v="03/04/2023 00:00:00"/>
    <d v="2023-12-01T00:00:00"/>
    <n v="360"/>
    <s v="IMER  ROJAS MORALES Registros:  2086858"/>
    <s v="CC66919556"/>
    <s v="COVID"/>
    <s v="Contributivo"/>
    <m/>
    <n v="133849"/>
    <n v="133849"/>
    <s v="FACTURA COVID"/>
    <x v="2"/>
    <s v="Finalizada"/>
    <n v="0"/>
    <s v="Demanda"/>
    <n v="2023"/>
    <s v="Finalizada"/>
    <n v="133849"/>
    <n v="0"/>
    <m/>
    <n v="0"/>
    <n v="133849"/>
    <n v="0"/>
    <n v="133849"/>
    <n v="0"/>
    <n v="133849"/>
  </r>
  <r>
    <n v="901158187"/>
    <s v="CLINICA NUEVA DE CALI SAS"/>
    <s v="HCE-12171"/>
    <s v="901158187_HCE_12171"/>
    <s v="HCE12171"/>
    <s v="ESTADO DOS"/>
    <x v="5"/>
    <s v="03/04/2023 00:00:00"/>
    <d v="2023-12-01T00:00:00"/>
    <n v="360"/>
    <s v="ELDA  DIAZ DE ARIAS Registros:  2087350"/>
    <s v="CC29644860"/>
    <s v="COVID"/>
    <s v="Contributivo"/>
    <m/>
    <n v="133849"/>
    <n v="133849"/>
    <s v="FACTURA COVID"/>
    <x v="2"/>
    <s v="Finalizada"/>
    <n v="0"/>
    <s v="Demanda"/>
    <n v="2023"/>
    <s v="Finalizada"/>
    <n v="133849"/>
    <n v="0"/>
    <m/>
    <n v="0"/>
    <n v="133849"/>
    <n v="0"/>
    <n v="133849"/>
    <n v="0"/>
    <n v="133849"/>
  </r>
  <r>
    <n v="901158187"/>
    <s v="CLINICA NUEVA DE CALI SAS"/>
    <s v="HCE-11468"/>
    <s v="901158187_HCE_11468"/>
    <s v="HCE11468"/>
    <s v="ESTADO DOS"/>
    <x v="5"/>
    <s v="02/01/2023 00:00:00"/>
    <d v="2023-12-01T00:00:00"/>
    <n v="360"/>
    <s v="SOFY JULIANA PRIMERO JURADO Registros:  1952785"/>
    <s v=""/>
    <s v="COVID"/>
    <s v="Contributivo"/>
    <m/>
    <n v="87702"/>
    <n v="87702"/>
    <s v="FACTURA COVID"/>
    <x v="2"/>
    <s v="Finalizada"/>
    <n v="0"/>
    <s v="Demanda"/>
    <n v="2023"/>
    <s v="Finalizada"/>
    <n v="87702"/>
    <n v="0"/>
    <m/>
    <n v="0"/>
    <n v="87702"/>
    <n v="0"/>
    <n v="87702"/>
    <n v="0"/>
    <n v="87702"/>
  </r>
  <r>
    <n v="901158187"/>
    <s v="CLINICA NUEVA DE CALI SAS"/>
    <s v="HCE-11469"/>
    <s v="901158187_HCE_11469"/>
    <s v="HCE11469"/>
    <s v="ESTADO DOS"/>
    <x v="5"/>
    <s v="02/01/2023 00:00:00"/>
    <d v="2023-12-01T00:00:00"/>
    <n v="360"/>
    <s v="LEIDY JOHANNA LOPEZ MOLINA Registros:  1954661"/>
    <s v=""/>
    <s v="COVID"/>
    <s v="Contributivo"/>
    <m/>
    <n v="87702"/>
    <n v="87702"/>
    <s v="FACTURA COVID"/>
    <x v="2"/>
    <s v="Finalizada"/>
    <n v="0"/>
    <s v="Demanda"/>
    <n v="2023"/>
    <s v="Finalizada"/>
    <n v="87702"/>
    <n v="0"/>
    <m/>
    <n v="0"/>
    <n v="87702"/>
    <n v="0"/>
    <n v="87702"/>
    <n v="0"/>
    <n v="87702"/>
  </r>
  <r>
    <n v="901158187"/>
    <s v="CLINICA NUEVA DE CALI SAS"/>
    <s v="HCE-11471"/>
    <s v="901158187_HCE_11471"/>
    <s v="HCE11471"/>
    <s v="ESTADO DOS"/>
    <x v="5"/>
    <s v="02/01/2023 00:00:00"/>
    <d v="2023-12-01T00:00:00"/>
    <n v="360"/>
    <s v="ISABELLA  CHILITO HOYOS Registros:  1955619"/>
    <s v=""/>
    <s v="COVID"/>
    <s v="Contributivo"/>
    <m/>
    <n v="87702"/>
    <n v="87702"/>
    <s v="FACTURA COVID"/>
    <x v="2"/>
    <s v="Finalizada"/>
    <n v="0"/>
    <s v="Demanda"/>
    <n v="2023"/>
    <s v="Finalizada"/>
    <n v="87702"/>
    <n v="0"/>
    <m/>
    <n v="0"/>
    <n v="87702"/>
    <n v="0"/>
    <n v="87702"/>
    <n v="0"/>
    <n v="87702"/>
  </r>
  <r>
    <n v="901158187"/>
    <s v="CLINICA NUEVA DE CALI SAS"/>
    <s v="HCE-11473"/>
    <s v="901158187_HCE_11473"/>
    <s v="HCE11473"/>
    <s v="ESTADO DOS"/>
    <x v="5"/>
    <s v="02/01/2023 00:00:00"/>
    <d v="2023-12-01T00:00:00"/>
    <n v="360"/>
    <s v="LUIS CARLOS RIVERA ASTUDILLO Registros:  1956165"/>
    <s v="CC14435276"/>
    <s v="COVID"/>
    <s v="Contributivo"/>
    <m/>
    <n v="87702"/>
    <n v="87702"/>
    <s v="FACTURA COVID"/>
    <x v="2"/>
    <s v="Finalizada"/>
    <n v="0"/>
    <s v="Demanda"/>
    <n v="2023"/>
    <s v="Finalizada"/>
    <n v="87702"/>
    <n v="0"/>
    <m/>
    <n v="0"/>
    <n v="87702"/>
    <n v="0"/>
    <n v="87702"/>
    <n v="0"/>
    <n v="87702"/>
  </r>
  <r>
    <n v="901158187"/>
    <s v="CLINICA NUEVA DE CALI SAS"/>
    <s v="HCE-11483"/>
    <s v="901158187_HCE_11483"/>
    <s v="HCE11483"/>
    <s v="ESTADO DOS"/>
    <x v="5"/>
    <s v="02/01/2023 00:00:00"/>
    <d v="2023-12-01T00:00:00"/>
    <n v="360"/>
    <s v="JOSEFINA  FRANCO DE CALLE Registros:  1956143"/>
    <s v=""/>
    <s v="COVID"/>
    <s v="Contributivo"/>
    <m/>
    <n v="87702"/>
    <n v="87702"/>
    <s v="FACTURA COVID"/>
    <x v="2"/>
    <s v="Finalizada"/>
    <n v="0"/>
    <s v="Demanda"/>
    <n v="2023"/>
    <s v="Finalizada"/>
    <n v="87702"/>
    <n v="0"/>
    <m/>
    <n v="0"/>
    <n v="87702"/>
    <n v="0"/>
    <n v="87702"/>
    <n v="0"/>
    <n v="87702"/>
  </r>
  <r>
    <n v="901158187"/>
    <s v="CLINICA NUEVA DE CALI SAS"/>
    <s v="HCE-11718"/>
    <s v="901158187_HCE_11718"/>
    <s v="HCE11718"/>
    <s v="ESTADO DOS"/>
    <x v="5"/>
    <s v="31/01/2023 00:00:00"/>
    <d v="2023-12-01T00:00:00"/>
    <n v="360"/>
    <s v="SARA  OSPINA CASTRILLON Registros:  1998480"/>
    <s v=""/>
    <s v="COVID"/>
    <s v="Contributivo"/>
    <m/>
    <n v="87702"/>
    <n v="87702"/>
    <s v="FACTURA COVID"/>
    <x v="2"/>
    <s v="Finalizada"/>
    <n v="0"/>
    <s v="Demanda"/>
    <n v="2023"/>
    <s v="Finalizada"/>
    <n v="87702"/>
    <n v="0"/>
    <m/>
    <n v="0"/>
    <n v="87702"/>
    <n v="0"/>
    <n v="87702"/>
    <n v="0"/>
    <n v="87702"/>
  </r>
  <r>
    <n v="901158187"/>
    <s v="CLINICA NUEVA DE CALI SAS"/>
    <s v="HCE-11722"/>
    <s v="901158187_HCE_11722"/>
    <s v="HCE11722"/>
    <s v="ESTADO DOS"/>
    <x v="5"/>
    <s v="01/02/2023 00:00:00"/>
    <d v="2023-12-01T00:00:00"/>
    <n v="360"/>
    <s v="DIANA  CARVAJAL RIVAS Registros:  1999413"/>
    <s v="CC29567564"/>
    <s v="COVID"/>
    <s v="Contributivo"/>
    <m/>
    <n v="87702"/>
    <n v="87702"/>
    <s v="FACTURA COVID"/>
    <x v="2"/>
    <s v="Finalizada"/>
    <n v="0"/>
    <s v="Demanda"/>
    <n v="2023"/>
    <s v="Finalizada"/>
    <n v="87702"/>
    <n v="0"/>
    <m/>
    <n v="0"/>
    <n v="87702"/>
    <n v="0"/>
    <n v="87702"/>
    <n v="0"/>
    <n v="87702"/>
  </r>
  <r>
    <n v="901158187"/>
    <s v="CLINICA NUEVA DE CALI SAS"/>
    <s v="HCE-11723"/>
    <s v="901158187_HCE_11723"/>
    <s v="HCE11723"/>
    <s v="ESTADO DOS"/>
    <x v="5"/>
    <s v="01/02/2023 00:00:00"/>
    <d v="2023-12-01T00:00:00"/>
    <n v="360"/>
    <s v="JEAN PIERRE SOLARTE GUERRERO Registros:  1999740"/>
    <s v=""/>
    <s v="COVID"/>
    <s v="Contributivo"/>
    <m/>
    <n v="87702"/>
    <n v="87702"/>
    <s v="FACTURA COVID"/>
    <x v="2"/>
    <s v="Finalizada"/>
    <n v="0"/>
    <s v="Demanda"/>
    <n v="2023"/>
    <s v="Finalizada"/>
    <n v="87702"/>
    <n v="0"/>
    <m/>
    <n v="0"/>
    <n v="87702"/>
    <n v="0"/>
    <n v="87702"/>
    <n v="0"/>
    <n v="87702"/>
  </r>
  <r>
    <n v="901158187"/>
    <s v="CLINICA NUEVA DE CALI SAS"/>
    <s v="HCE-11724"/>
    <s v="901158187_HCE_11724"/>
    <s v="HCE11724"/>
    <s v="ESTADO DOS"/>
    <x v="5"/>
    <s v="01/02/2023 00:00:00"/>
    <d v="2023-12-01T00:00:00"/>
    <n v="360"/>
    <s v="JOHANNA ALEJANDRA RODRIGUEZ RODRIGUEZ Registros:  1999833"/>
    <s v=""/>
    <s v="COVID"/>
    <s v="Contributivo"/>
    <m/>
    <n v="87702"/>
    <n v="87702"/>
    <s v="FACTURA COVID"/>
    <x v="2"/>
    <s v="Finalizada"/>
    <n v="0"/>
    <s v="Demanda"/>
    <n v="2023"/>
    <s v="Finalizada"/>
    <n v="87702"/>
    <n v="0"/>
    <m/>
    <n v="0"/>
    <n v="87702"/>
    <n v="0"/>
    <n v="87702"/>
    <n v="0"/>
    <n v="87702"/>
  </r>
  <r>
    <n v="901158187"/>
    <s v="CLINICA NUEVA DE CALI SAS"/>
    <s v="HCE-11725"/>
    <s v="901158187_HCE_11725"/>
    <s v="HCE11725"/>
    <s v="ESTADO DOS"/>
    <x v="5"/>
    <s v="01/02/2023 00:00:00"/>
    <d v="2023-12-01T00:00:00"/>
    <n v="360"/>
    <s v="LINA MARIA ARBOLEDA VALENCIA Registros:  1999840"/>
    <s v="CC1143846771"/>
    <s v="COVID"/>
    <s v="Contributivo"/>
    <m/>
    <n v="87702"/>
    <n v="87702"/>
    <s v="FACTURA COVID"/>
    <x v="2"/>
    <s v="Finalizada"/>
    <n v="0"/>
    <s v="Demanda"/>
    <n v="2023"/>
    <s v="Finalizada"/>
    <n v="87702"/>
    <n v="0"/>
    <m/>
    <n v="0"/>
    <n v="87702"/>
    <n v="0"/>
    <n v="87702"/>
    <n v="0"/>
    <n v="87702"/>
  </r>
  <r>
    <n v="901158187"/>
    <s v="CLINICA NUEVA DE CALI SAS"/>
    <s v="HCE-11726"/>
    <s v="901158187_HCE_11726"/>
    <s v="HCE11726"/>
    <s v="ESTADO DOS"/>
    <x v="5"/>
    <s v="01/02/2023 00:00:00"/>
    <d v="2023-12-01T00:00:00"/>
    <n v="360"/>
    <s v="FLOR  GUTIERREZ DE GUEVARA Registros:  2000216"/>
    <s v="CC29777652"/>
    <s v="COVID"/>
    <s v="Contributivo"/>
    <m/>
    <n v="87702"/>
    <n v="87702"/>
    <s v="FACTURA COVID"/>
    <x v="2"/>
    <s v="Finalizada"/>
    <n v="0"/>
    <s v="Demanda"/>
    <n v="2023"/>
    <s v="Finalizada"/>
    <n v="87702"/>
    <n v="0"/>
    <m/>
    <n v="0"/>
    <n v="87702"/>
    <n v="0"/>
    <n v="87702"/>
    <n v="0"/>
    <n v="87702"/>
  </r>
  <r>
    <n v="901158187"/>
    <s v="CLINICA NUEVA DE CALI SAS"/>
    <s v="HCE-11867"/>
    <s v="901158187_HCE_11867"/>
    <s v="HCE11867"/>
    <s v="ESTADO DOS"/>
    <x v="5"/>
    <s v="23/02/2023 00:00:00"/>
    <d v="2023-12-01T00:00:00"/>
    <n v="360"/>
    <s v="ABRAHAN  MUOZ PARDO Registros:  2030891"/>
    <s v=""/>
    <s v="COVID"/>
    <s v="Contributivo"/>
    <m/>
    <n v="87702"/>
    <n v="87702"/>
    <s v="FACTURA COVID"/>
    <x v="2"/>
    <s v="Finalizada"/>
    <n v="0"/>
    <s v="Demanda"/>
    <n v="2023"/>
    <s v="Finalizada"/>
    <n v="87702"/>
    <n v="0"/>
    <m/>
    <n v="0"/>
    <n v="87702"/>
    <n v="0"/>
    <n v="87702"/>
    <n v="0"/>
    <n v="87702"/>
  </r>
  <r>
    <n v="901158187"/>
    <s v="CLINICA NUEVA DE CALI SAS"/>
    <s v="HCE-11917"/>
    <s v="901158187_HCE_11917"/>
    <s v="HCE11917"/>
    <s v="ESTADO DOS"/>
    <x v="5"/>
    <s v="28/02/2023 00:00:00"/>
    <d v="2023-12-01T00:00:00"/>
    <n v="360"/>
    <s v="KEVIN  OBANDO ECHEVERRY Registros:  2038750"/>
    <s v=""/>
    <s v="COVID"/>
    <s v="Contributivo"/>
    <m/>
    <n v="87702"/>
    <n v="87702"/>
    <s v="FACTURA COVID"/>
    <x v="2"/>
    <s v="Finalizada"/>
    <n v="0"/>
    <s v="Demanda"/>
    <n v="2023"/>
    <s v="Finalizada"/>
    <n v="87702"/>
    <n v="0"/>
    <m/>
    <n v="0"/>
    <n v="87702"/>
    <n v="0"/>
    <n v="87702"/>
    <n v="0"/>
    <n v="87702"/>
  </r>
  <r>
    <n v="901158187"/>
    <s v="CLINICA NUEVA DE CALI SAS"/>
    <s v="HCE-12002"/>
    <s v="901158187_HCE_12002"/>
    <s v="HCE12002"/>
    <s v="ESTADO DOS"/>
    <x v="5"/>
    <s v="09/03/2023 00:00:00"/>
    <d v="2023-12-01T00:00:00"/>
    <n v="360"/>
    <s v="VALENTINA  RINCON LANDAZURI Registros:  2052473"/>
    <s v=""/>
    <s v="COVID"/>
    <s v="Contributivo"/>
    <m/>
    <n v="87702"/>
    <n v="87702"/>
    <s v="FACTURA COVID"/>
    <x v="2"/>
    <s v="Finalizada"/>
    <n v="0"/>
    <s v="Demanda"/>
    <n v="2023"/>
    <s v="Finalizada"/>
    <n v="87702"/>
    <n v="0"/>
    <m/>
    <n v="0"/>
    <n v="87702"/>
    <n v="0"/>
    <n v="87702"/>
    <n v="0"/>
    <n v="87702"/>
  </r>
  <r>
    <n v="901158187"/>
    <s v="CLINICA NUEVA DE CALI SAS"/>
    <s v="HCE-12008"/>
    <s v="901158187_HCE_12008"/>
    <s v="HCE12008"/>
    <s v="ESTADO DOS"/>
    <x v="5"/>
    <s v="10/03/2023 00:00:00"/>
    <d v="2023-12-01T00:00:00"/>
    <n v="360"/>
    <s v="MAYRA  TAMAYO PAEZ Registros:  2053875"/>
    <s v="CC1143953977"/>
    <s v="COVID"/>
    <s v="Contributivo"/>
    <m/>
    <n v="99423"/>
    <n v="99423"/>
    <s v="FACTURA COVID"/>
    <x v="2"/>
    <s v="Finalizada"/>
    <n v="0"/>
    <s v="Demanda"/>
    <n v="2023"/>
    <s v="Finalizada"/>
    <n v="99423"/>
    <n v="0"/>
    <m/>
    <n v="0"/>
    <n v="99423"/>
    <n v="0"/>
    <n v="99423"/>
    <n v="0"/>
    <n v="99423"/>
  </r>
  <r>
    <n v="901158187"/>
    <s v="CLINICA NUEVA DE CALI SAS"/>
    <s v="HCE-12033"/>
    <s v="901158187_HCE_12033"/>
    <s v="HCE12033"/>
    <s v="ESTADO DOS"/>
    <x v="5"/>
    <s v="11/03/2023 00:00:00"/>
    <d v="2023-12-01T00:00:00"/>
    <n v="360"/>
    <s v="JULIETH  PANTOJA MENA Registros:  2055205"/>
    <s v=""/>
    <s v="COVID"/>
    <s v="Contributivo"/>
    <m/>
    <n v="99423"/>
    <n v="99423"/>
    <s v="FACTURA COVID"/>
    <x v="2"/>
    <s v="Finalizada"/>
    <n v="0"/>
    <s v="Demanda"/>
    <n v="2023"/>
    <s v="Finalizada"/>
    <n v="99423"/>
    <n v="0"/>
    <m/>
    <n v="0"/>
    <n v="99423"/>
    <n v="0"/>
    <n v="99423"/>
    <n v="0"/>
    <n v="99423"/>
  </r>
  <r>
    <n v="901158187"/>
    <s v="CLINICA NUEVA DE CALI SAS"/>
    <s v="HCE-12035"/>
    <s v="901158187_HCE_12035"/>
    <s v="HCE12035"/>
    <s v="ESTADO DOS"/>
    <x v="5"/>
    <s v="11/03/2023 00:00:00"/>
    <d v="2023-12-01T00:00:00"/>
    <n v="360"/>
    <s v="DAVID ALEJANDRO POTES MUÑOZ Registros:  2055264"/>
    <s v=""/>
    <s v="COVID"/>
    <s v="Contributivo"/>
    <m/>
    <n v="87702"/>
    <n v="87702"/>
    <s v="FACTURA COVID"/>
    <x v="2"/>
    <s v="Finalizada"/>
    <n v="0"/>
    <s v="Demanda"/>
    <n v="2023"/>
    <s v="Finalizada"/>
    <n v="87702"/>
    <n v="0"/>
    <m/>
    <n v="0"/>
    <n v="87702"/>
    <n v="0"/>
    <n v="87702"/>
    <n v="0"/>
    <n v="87702"/>
  </r>
  <r>
    <n v="901158187"/>
    <s v="CLINICA NUEVA DE CALI SAS"/>
    <s v="HCE-12037"/>
    <s v="901158187_HCE_12037"/>
    <s v="HCE12037"/>
    <s v="ESTADO DOS"/>
    <x v="5"/>
    <s v="11/03/2023 00:00:00"/>
    <d v="2023-12-01T00:00:00"/>
    <n v="360"/>
    <s v="CAROLINA  CARDENAS CHAVEZ Registros:  2055279"/>
    <s v=""/>
    <s v="COVID"/>
    <s v="Contributivo"/>
    <m/>
    <n v="99423"/>
    <n v="99423"/>
    <s v="FACTURA COVID"/>
    <x v="2"/>
    <s v="Finalizada"/>
    <n v="0"/>
    <s v="Demanda"/>
    <n v="2023"/>
    <s v="Finalizada"/>
    <n v="99423"/>
    <n v="0"/>
    <m/>
    <n v="0"/>
    <n v="99423"/>
    <n v="0"/>
    <n v="99423"/>
    <n v="0"/>
    <n v="99423"/>
  </r>
  <r>
    <n v="901158187"/>
    <s v="CLINICA NUEVA DE CALI SAS"/>
    <s v="HCE-12039"/>
    <s v="901158187_HCE_12039"/>
    <s v="HCE12039"/>
    <s v="ESTADO DOS"/>
    <x v="5"/>
    <s v="11/03/2023 00:00:00"/>
    <d v="2023-12-01T00:00:00"/>
    <n v="360"/>
    <s v="SARA  RIVAS OCAÑA Registros:  2055300"/>
    <s v=""/>
    <s v="COVID"/>
    <s v="Contributivo"/>
    <m/>
    <n v="99423"/>
    <n v="99423"/>
    <s v="FACTURA COVID"/>
    <x v="2"/>
    <s v="Finalizada"/>
    <n v="0"/>
    <s v="Demanda"/>
    <n v="2023"/>
    <s v="Finalizada"/>
    <n v="99423"/>
    <n v="0"/>
    <m/>
    <n v="0"/>
    <n v="99423"/>
    <n v="0"/>
    <n v="99423"/>
    <n v="0"/>
    <n v="99423"/>
  </r>
  <r>
    <n v="901158187"/>
    <s v="CLINICA NUEVA DE CALI SAS"/>
    <s v="HCE-12075"/>
    <s v="901158187_HCE_12075"/>
    <s v="HCE12075"/>
    <s v="ESTADO DOS"/>
    <x v="5"/>
    <s v="13/03/2023 00:00:00"/>
    <d v="2023-12-01T00:00:00"/>
    <n v="360"/>
    <s v="ISABELLA  VELASCO GOMEZ Registros:  2057411"/>
    <s v=""/>
    <s v="COVID"/>
    <s v="Contributivo"/>
    <m/>
    <n v="99423"/>
    <n v="99423"/>
    <s v="FACTURA COVID"/>
    <x v="2"/>
    <s v="Finalizada"/>
    <n v="0"/>
    <s v="Demanda"/>
    <n v="2023"/>
    <s v="Finalizada"/>
    <n v="99423"/>
    <n v="0"/>
    <m/>
    <n v="0"/>
    <n v="99423"/>
    <n v="0"/>
    <n v="99423"/>
    <n v="0"/>
    <n v="99423"/>
  </r>
  <r>
    <n v="901158187"/>
    <s v="CLINICA NUEVA DE CALI SAS"/>
    <s v="HCE-12134"/>
    <s v="901158187_HCE_12134"/>
    <s v="HCE12134"/>
    <s v="ESTADO DOS"/>
    <x v="5"/>
    <s v="29/03/2023 00:00:00"/>
    <d v="2023-12-01T00:00:00"/>
    <n v="360"/>
    <s v="GERONIMO  LOPEZ IMBAJOA Registros:  2080497"/>
    <s v=""/>
    <s v="COVID"/>
    <s v="Contributivo"/>
    <m/>
    <n v="87702"/>
    <n v="87702"/>
    <s v="FACTURA COVID"/>
    <x v="2"/>
    <s v="Finalizada"/>
    <n v="0"/>
    <s v="Demanda"/>
    <n v="2023"/>
    <s v="Finalizada"/>
    <n v="87702"/>
    <n v="0"/>
    <m/>
    <n v="0"/>
    <n v="87702"/>
    <n v="0"/>
    <n v="87702"/>
    <n v="0"/>
    <n v="87702"/>
  </r>
  <r>
    <n v="901158187"/>
    <s v="CLINICA NUEVA DE CALI SAS"/>
    <s v="HCE-12147"/>
    <s v="901158187_HCE_12147"/>
    <s v="HCE12147"/>
    <s v="ESTADO DOS"/>
    <x v="5"/>
    <s v="30/03/2023 00:00:00"/>
    <d v="2023-12-01T00:00:00"/>
    <n v="360"/>
    <s v="RODRIGO  PISSO  Registros:  2082317"/>
    <s v=""/>
    <s v="COVID"/>
    <s v="Contributivo"/>
    <m/>
    <n v="87702"/>
    <n v="87702"/>
    <s v="FACTURA COVID"/>
    <x v="2"/>
    <s v="Finalizada"/>
    <n v="0"/>
    <s v="Demanda"/>
    <n v="2023"/>
    <s v="Finalizada"/>
    <n v="87702"/>
    <n v="0"/>
    <m/>
    <n v="0"/>
    <n v="87702"/>
    <n v="0"/>
    <n v="87702"/>
    <n v="0"/>
    <n v="87702"/>
  </r>
  <r>
    <n v="901158187"/>
    <s v="CLINICA NUEVA DE CALI SAS"/>
    <s v="HCE-12208"/>
    <s v="901158187_HCE_12208"/>
    <s v="HCE12208"/>
    <s v="ESTADO DOS"/>
    <x v="5"/>
    <s v="15/04/2023 00:00:00"/>
    <d v="2023-12-01T00:00:00"/>
    <n v="360"/>
    <s v="JOSE  GOMEZ BENITEZ Registros:  2099403"/>
    <s v="CC16685371"/>
    <s v="COVID"/>
    <s v="Contributivo"/>
    <m/>
    <n v="87702"/>
    <n v="87702"/>
    <s v="FACTURA COVID"/>
    <x v="2"/>
    <s v="Finalizada"/>
    <n v="0"/>
    <s v="Demanda"/>
    <n v="2023"/>
    <s v="Finalizada"/>
    <n v="87702"/>
    <n v="0"/>
    <m/>
    <n v="0"/>
    <n v="87702"/>
    <n v="0"/>
    <n v="87702"/>
    <n v="0"/>
    <n v="87702"/>
  </r>
  <r>
    <n v="901158187"/>
    <s v="CLINICA NUEVA DE CALI SAS"/>
    <s v="HCE-12210"/>
    <s v="901158187_HCE_12210"/>
    <s v="HCE12210"/>
    <s v="ESTADO DOS"/>
    <x v="5"/>
    <s v="15/04/2023 00:00:00"/>
    <d v="2023-12-01T00:00:00"/>
    <n v="360"/>
    <s v="NORBY  YALANDA SARRIA Registros:  2097487"/>
    <s v=""/>
    <s v="COVID"/>
    <s v="Contributivo"/>
    <m/>
    <n v="87702"/>
    <n v="87702"/>
    <s v="FACTURA COVID"/>
    <x v="2"/>
    <s v="Finalizada"/>
    <n v="0"/>
    <s v="Demanda"/>
    <n v="2023"/>
    <s v="Finalizada"/>
    <n v="87702"/>
    <n v="0"/>
    <m/>
    <n v="0"/>
    <n v="87702"/>
    <n v="0"/>
    <n v="87702"/>
    <n v="0"/>
    <n v="87702"/>
  </r>
  <r>
    <n v="901158187"/>
    <s v="CLINICA NUEVA DE CALI SAS"/>
    <s v="HCE-12213"/>
    <s v="901158187_HCE_12213"/>
    <s v="HCE12213"/>
    <s v="ESTADO DOS"/>
    <x v="5"/>
    <s v="17/04/2023 00:00:00"/>
    <d v="2023-12-01T00:00:00"/>
    <n v="360"/>
    <s v="ORFA  ANDRADE DE LOPEZ Registros:  2098228"/>
    <s v="CC29000374"/>
    <s v="COVID"/>
    <s v="Contributivo"/>
    <m/>
    <n v="87702"/>
    <n v="87702"/>
    <s v="FACTURA COVID"/>
    <x v="2"/>
    <s v="Finalizada"/>
    <n v="0"/>
    <s v="Demanda"/>
    <n v="2023"/>
    <s v="Finalizada"/>
    <n v="87702"/>
    <n v="0"/>
    <m/>
    <n v="0"/>
    <n v="87702"/>
    <n v="0"/>
    <n v="87702"/>
    <n v="0"/>
    <n v="87702"/>
  </r>
  <r>
    <n v="901158187"/>
    <s v="CLINICA NUEVA DE CALI SAS"/>
    <s v="HCE-12214"/>
    <s v="901158187_HCE_12214"/>
    <s v="HCE12214"/>
    <s v="ESTADO DOS"/>
    <x v="4"/>
    <s v="17/04/2023 00:00:00"/>
    <d v="2023-12-01T00:00:00"/>
    <n v="360"/>
    <s v="JUAN DAVID BELTRAN IDROBO Registros:  2103437"/>
    <s v="4466363"/>
    <s v="COVID"/>
    <s v="Contributivo"/>
    <m/>
    <n v="87702"/>
    <n v="87702"/>
    <s v="FACTURA COVID"/>
    <x v="2"/>
    <s v="Finalizada"/>
    <n v="0"/>
    <s v="Demanda"/>
    <n v="2023"/>
    <s v="Finalizada"/>
    <n v="87702"/>
    <n v="0"/>
    <m/>
    <n v="0"/>
    <n v="87702"/>
    <n v="0"/>
    <n v="87702"/>
    <n v="0"/>
    <n v="87702"/>
  </r>
  <r>
    <n v="901158187"/>
    <s v="CLINICA NUEVA DE CALI SAS"/>
    <s v="HCE-12215"/>
    <s v="901158187_HCE_12215"/>
    <s v="HCE12215"/>
    <s v="ESTADO DOS"/>
    <x v="5"/>
    <s v="17/04/2023 00:00:00"/>
    <d v="2023-12-01T00:00:00"/>
    <n v="360"/>
    <s v="MARIA NERMIN APARICIO DE ESCOBAR Registros:  2099297"/>
    <s v=""/>
    <s v="COVID"/>
    <s v="Contributivo"/>
    <m/>
    <n v="87702"/>
    <n v="87702"/>
    <s v="FACTURA COVID"/>
    <x v="2"/>
    <s v="Finalizada"/>
    <n v="0"/>
    <s v="Demanda"/>
    <n v="2023"/>
    <s v="Finalizada"/>
    <n v="87702"/>
    <n v="0"/>
    <m/>
    <n v="0"/>
    <n v="87702"/>
    <n v="0"/>
    <n v="87702"/>
    <n v="0"/>
    <n v="87702"/>
  </r>
  <r>
    <n v="901158187"/>
    <s v="CLINICA NUEVA DE CALI SAS"/>
    <s v="HCE-12217"/>
    <s v="901158187_HCE_12217"/>
    <s v="HCE12217"/>
    <s v="ESTADO DOS"/>
    <x v="5"/>
    <s v="17/04/2023 00:00:00"/>
    <d v="2023-12-01T00:00:00"/>
    <n v="360"/>
    <s v="MARIA  OSPINA ALEGRIAS Registros:  2103688"/>
    <s v=""/>
    <s v="COVID"/>
    <s v="Contributivo"/>
    <m/>
    <n v="87702"/>
    <n v="87702"/>
    <s v="FACTURA COVID"/>
    <x v="2"/>
    <s v="Finalizada"/>
    <n v="0"/>
    <s v="Demanda"/>
    <n v="2023"/>
    <s v="Finalizada"/>
    <n v="87702"/>
    <n v="0"/>
    <m/>
    <n v="0"/>
    <n v="87702"/>
    <n v="0"/>
    <n v="87702"/>
    <n v="0"/>
    <n v="87702"/>
  </r>
  <r>
    <n v="901158187"/>
    <s v="CLINICA NUEVA DE CALI SAS"/>
    <s v="HCE-12218"/>
    <s v="901158187_HCE_12218"/>
    <s v="HCE12218"/>
    <s v="ESTADO DOS"/>
    <x v="5"/>
    <s v="17/04/2023 00:00:00"/>
    <d v="2023-12-01T00:00:00"/>
    <n v="360"/>
    <s v="ORLAN  SANCHEZ  Registros:  2104127"/>
    <s v=""/>
    <s v="COVID"/>
    <s v="Contributivo"/>
    <m/>
    <n v="87702"/>
    <n v="87702"/>
    <s v="FACTURA COVID"/>
    <x v="2"/>
    <s v="Finalizada"/>
    <n v="0"/>
    <s v="Demanda"/>
    <n v="2023"/>
    <s v="Finalizada"/>
    <n v="87702"/>
    <n v="0"/>
    <m/>
    <n v="0"/>
    <n v="87702"/>
    <n v="0"/>
    <n v="87702"/>
    <n v="0"/>
    <n v="87702"/>
  </r>
  <r>
    <n v="901158187"/>
    <s v="CLINICA NUEVA DE CALI SAS"/>
    <s v="HCE-12219"/>
    <s v="901158187_HCE_12219"/>
    <s v="HCE12219"/>
    <s v="ESTADO DOS"/>
    <x v="5"/>
    <s v="17/04/2023 00:00:00"/>
    <d v="2023-12-01T00:00:00"/>
    <n v="360"/>
    <s v="MARIELA  URIBE DE MEJIA Registros:  2104487"/>
    <s v=""/>
    <s v="COVID"/>
    <s v="Contributivo"/>
    <m/>
    <n v="87702"/>
    <n v="87702"/>
    <s v="FACTURA COVID"/>
    <x v="2"/>
    <s v="Finalizada"/>
    <n v="0"/>
    <s v="Demanda"/>
    <n v="2023"/>
    <s v="Finalizada"/>
    <n v="87702"/>
    <n v="0"/>
    <m/>
    <n v="0"/>
    <n v="87702"/>
    <n v="0"/>
    <n v="87702"/>
    <n v="0"/>
    <n v="87702"/>
  </r>
  <r>
    <n v="901158187"/>
    <s v="CLINICA NUEVA DE CALI SAS"/>
    <s v="HCE-12220"/>
    <s v="901158187_HCE_12220"/>
    <s v="HCE12220"/>
    <s v="ESTADO DOS"/>
    <x v="5"/>
    <s v="17/04/2023 00:00:00"/>
    <d v="2023-12-01T00:00:00"/>
    <n v="360"/>
    <s v="GLORIA  MENESES ESCARRAGA Registros:  2104652"/>
    <s v="CC1130621754"/>
    <s v="COVID"/>
    <s v="Contributivo"/>
    <m/>
    <n v="87702"/>
    <n v="87702"/>
    <s v="FACTURA COVID"/>
    <x v="2"/>
    <s v="Finalizada"/>
    <n v="0"/>
    <s v="Demanda"/>
    <n v="2023"/>
    <s v="Finalizada"/>
    <n v="87702"/>
    <n v="0"/>
    <m/>
    <n v="0"/>
    <n v="87702"/>
    <n v="0"/>
    <n v="87702"/>
    <n v="0"/>
    <n v="87702"/>
  </r>
  <r>
    <n v="901158187"/>
    <s v="CLINICA NUEVA DE CALI SAS"/>
    <s v="HCE-12221"/>
    <s v="901158187_HCE_12221"/>
    <s v="HCE12221"/>
    <s v="ESTADO DOS"/>
    <x v="5"/>
    <s v="18/04/2023 00:00:00"/>
    <d v="2023-12-01T00:00:00"/>
    <n v="360"/>
    <s v="NATHALIA  CUBILLOS GARZON Registros:  2105162"/>
    <s v=""/>
    <s v="COVID"/>
    <s v="Contributivo"/>
    <m/>
    <n v="87702"/>
    <n v="87702"/>
    <s v="FACTURA COVID"/>
    <x v="2"/>
    <s v="Finalizada"/>
    <n v="0"/>
    <s v="Demanda"/>
    <n v="2023"/>
    <s v="Finalizada"/>
    <n v="87702"/>
    <n v="0"/>
    <m/>
    <n v="0"/>
    <n v="87702"/>
    <n v="0"/>
    <n v="87702"/>
    <n v="0"/>
    <n v="87702"/>
  </r>
  <r>
    <n v="901158187"/>
    <s v="CLINICA NUEVA DE CALI SAS"/>
    <s v="HCE-12224"/>
    <s v="901158187_HCE_12224"/>
    <s v="HCE12224"/>
    <s v="ESTADO DOS"/>
    <x v="5"/>
    <s v="18/04/2023 00:00:00"/>
    <d v="2023-12-01T00:00:00"/>
    <n v="360"/>
    <s v="GERONIMO  ARIAS TAPASCO Registros:  2105710"/>
    <s v=""/>
    <s v="COVID"/>
    <s v="Contributivo"/>
    <m/>
    <n v="87702"/>
    <n v="87702"/>
    <s v="FACTURA COVID"/>
    <x v="2"/>
    <s v="Finalizada"/>
    <n v="0"/>
    <s v="Demanda"/>
    <n v="2023"/>
    <s v="Finalizada"/>
    <n v="87702"/>
    <n v="0"/>
    <m/>
    <n v="0"/>
    <n v="87702"/>
    <n v="0"/>
    <n v="87702"/>
    <n v="0"/>
    <n v="87702"/>
  </r>
  <r>
    <n v="901158187"/>
    <s v="CLINICA NUEVA DE CALI SAS"/>
    <s v="HCE-12228"/>
    <s v="901158187_HCE_12228"/>
    <s v="HCE12228"/>
    <s v="ESTADO DOS"/>
    <x v="5"/>
    <s v="18/04/2023 00:00:00"/>
    <d v="2023-12-01T00:00:00"/>
    <n v="360"/>
    <s v="ANA  RODRIGUEZ CEFERINO Registros:  2106596"/>
    <s v="CC24565491"/>
    <s v="COVID"/>
    <s v="Contributivo"/>
    <m/>
    <n v="87702"/>
    <n v="87702"/>
    <s v="FACTURA COVID"/>
    <x v="2"/>
    <s v="Finalizada"/>
    <n v="0"/>
    <s v="Demanda"/>
    <n v="2023"/>
    <s v="Finalizada"/>
    <n v="87702"/>
    <n v="0"/>
    <m/>
    <n v="0"/>
    <n v="87702"/>
    <n v="0"/>
    <n v="87702"/>
    <n v="0"/>
    <n v="87702"/>
  </r>
  <r>
    <n v="901158187"/>
    <s v="CLINICA NUEVA DE CALI SAS"/>
    <s v="HCE-12242"/>
    <s v="901158187_HCE_12242"/>
    <s v="HCE12242"/>
    <s v="ESTADO DOS"/>
    <x v="5"/>
    <s v="20/04/2023 00:00:00"/>
    <d v="2023-12-01T00:00:00"/>
    <n v="360"/>
    <s v="NICOLLE  BERMUDEZ SERNA Registros:  2109192"/>
    <s v=""/>
    <s v="COVID"/>
    <s v="Contributivo"/>
    <m/>
    <n v="87702"/>
    <n v="87702"/>
    <s v="FACTURA COVID"/>
    <x v="2"/>
    <s v="Finalizada"/>
    <n v="0"/>
    <s v="Demanda"/>
    <n v="2023"/>
    <s v="Finalizada"/>
    <n v="87702"/>
    <n v="0"/>
    <m/>
    <n v="0"/>
    <n v="87702"/>
    <n v="0"/>
    <n v="87702"/>
    <n v="0"/>
    <n v="87702"/>
  </r>
  <r>
    <n v="901158187"/>
    <s v="CLINICA NUEVA DE CALI SAS"/>
    <s v="HCE-12243"/>
    <s v="901158187_HCE_12243"/>
    <s v="HCE12243"/>
    <s v="ESTADO DOS"/>
    <x v="5"/>
    <s v="20/04/2023 00:00:00"/>
    <d v="2023-12-01T00:00:00"/>
    <n v="360"/>
    <s v="MAGNOLIA  ALZATE DE CORTES Registros:  2109232"/>
    <s v="CC38964446"/>
    <s v="COVID"/>
    <s v="Contributivo"/>
    <m/>
    <n v="87702"/>
    <n v="87702"/>
    <s v="FACTURA COVID"/>
    <x v="2"/>
    <s v="Finalizada"/>
    <n v="0"/>
    <s v="Demanda"/>
    <n v="2023"/>
    <s v="Finalizada"/>
    <n v="87702"/>
    <n v="0"/>
    <m/>
    <n v="0"/>
    <n v="87702"/>
    <n v="0"/>
    <n v="87702"/>
    <n v="0"/>
    <n v="87702"/>
  </r>
  <r>
    <n v="901158187"/>
    <s v="CLINICA NUEVA DE CALI SAS"/>
    <s v="HCE-12244"/>
    <s v="901158187_HCE_12244"/>
    <s v="HCE12244"/>
    <s v="ESTADO DOS"/>
    <x v="5"/>
    <s v="20/04/2023 00:00:00"/>
    <d v="2023-12-01T00:00:00"/>
    <n v="360"/>
    <s v="ANA  GUTIERREZ PALACIO Registros:  2109412"/>
    <s v="CC1151970733"/>
    <s v="COVID"/>
    <s v="Contributivo"/>
    <m/>
    <n v="87702"/>
    <n v="87702"/>
    <s v="FACTURA COVID"/>
    <x v="2"/>
    <s v="Finalizada"/>
    <n v="0"/>
    <s v="Demanda"/>
    <n v="2023"/>
    <s v="Finalizada"/>
    <n v="87702"/>
    <n v="0"/>
    <m/>
    <n v="0"/>
    <n v="87702"/>
    <n v="0"/>
    <n v="87702"/>
    <n v="0"/>
    <n v="87702"/>
  </r>
  <r>
    <n v="901158187"/>
    <s v="CLINICA NUEVA DE CALI SAS"/>
    <s v="HCE-12245"/>
    <s v="901158187_HCE_12245"/>
    <s v="HCE12245"/>
    <s v="ESTADO DOS"/>
    <x v="5"/>
    <s v="20/04/2023 00:00:00"/>
    <d v="2023-12-01T00:00:00"/>
    <n v="360"/>
    <s v="KEYSY  RENGIFO RIVAS Registros:  2109443"/>
    <s v=""/>
    <s v="COVID"/>
    <s v="Contributivo"/>
    <m/>
    <n v="87702"/>
    <n v="87702"/>
    <s v="FACTURA COVID"/>
    <x v="2"/>
    <s v="Finalizada"/>
    <n v="0"/>
    <s v="Demanda"/>
    <n v="2023"/>
    <s v="Finalizada"/>
    <n v="87702"/>
    <n v="0"/>
    <m/>
    <n v="0"/>
    <n v="87702"/>
    <n v="0"/>
    <n v="87702"/>
    <n v="0"/>
    <n v="87702"/>
  </r>
  <r>
    <n v="901158187"/>
    <s v="CLINICA NUEVA DE CALI SAS"/>
    <s v="HCE-12246"/>
    <s v="901158187_HCE_12246"/>
    <s v="HCE12246"/>
    <s v="ESTADO DOS"/>
    <x v="5"/>
    <s v="20/04/2023 00:00:00"/>
    <d v="2023-12-01T00:00:00"/>
    <n v="360"/>
    <s v="JACKELINE  MUÑOZ AGREDO Registros:  2109466"/>
    <s v=""/>
    <s v="COVID"/>
    <s v="Contributivo"/>
    <m/>
    <n v="87702"/>
    <n v="87702"/>
    <s v="FACTURA COVID"/>
    <x v="2"/>
    <s v="Finalizada"/>
    <n v="0"/>
    <s v="Demanda"/>
    <n v="2023"/>
    <s v="Finalizada"/>
    <n v="87702"/>
    <n v="0"/>
    <m/>
    <n v="0"/>
    <n v="87702"/>
    <n v="0"/>
    <n v="87702"/>
    <n v="0"/>
    <n v="87702"/>
  </r>
  <r>
    <n v="901158187"/>
    <s v="CLINICA NUEVA DE CALI SAS"/>
    <s v="HCE-12247"/>
    <s v="901158187_HCE_12247"/>
    <s v="HCE12247"/>
    <s v="ESTADO DOS"/>
    <x v="5"/>
    <s v="20/04/2023 00:00:00"/>
    <d v="2023-12-01T00:00:00"/>
    <n v="360"/>
    <s v="MARIA  ESTRADA VALLEJO Registros:  2109480"/>
    <s v=""/>
    <s v="COVID"/>
    <s v="Contributivo"/>
    <m/>
    <n v="87702"/>
    <n v="87702"/>
    <s v="FACTURA COVID"/>
    <x v="2"/>
    <s v="Finalizada"/>
    <n v="0"/>
    <s v="Demanda"/>
    <n v="2023"/>
    <s v="Finalizada"/>
    <n v="87702"/>
    <n v="0"/>
    <m/>
    <n v="0"/>
    <n v="87702"/>
    <n v="0"/>
    <n v="87702"/>
    <n v="0"/>
    <n v="87702"/>
  </r>
  <r>
    <n v="901158187"/>
    <s v="CLINICA NUEVA DE CALI SAS"/>
    <s v="HCE-12248"/>
    <s v="901158187_HCE_12248"/>
    <s v="HCE12248"/>
    <s v="ESTADO DOS"/>
    <x v="5"/>
    <s v="20/04/2023 00:00:00"/>
    <d v="2023-12-01T00:00:00"/>
    <n v="360"/>
    <s v="LAURA  HENAO JARAMILLO Registros:  2109500"/>
    <s v="3156091"/>
    <s v="COVID"/>
    <s v="Contributivo"/>
    <m/>
    <n v="87702"/>
    <n v="87702"/>
    <s v="FACTURA COVID"/>
    <x v="2"/>
    <s v="Finalizada"/>
    <n v="0"/>
    <s v="Demanda"/>
    <n v="2023"/>
    <s v="Finalizada"/>
    <n v="87702"/>
    <n v="0"/>
    <m/>
    <n v="0"/>
    <n v="87702"/>
    <n v="0"/>
    <n v="87702"/>
    <n v="0"/>
    <n v="87702"/>
  </r>
  <r>
    <n v="901158187"/>
    <s v="CLINICA NUEVA DE CALI SAS"/>
    <s v="HCE-12249"/>
    <s v="901158187_HCE_12249"/>
    <s v="HCE12249"/>
    <s v="ESTADO DOS"/>
    <x v="5"/>
    <s v="20/04/2023 00:00:00"/>
    <d v="2023-12-01T00:00:00"/>
    <n v="360"/>
    <s v="GLADYS  CORDOBA BEJARANO Registros:  2109542"/>
    <s v="CC38991944"/>
    <s v="COVID"/>
    <s v="Contributivo"/>
    <m/>
    <n v="87702"/>
    <n v="87702"/>
    <s v="FACTURA COVID"/>
    <x v="2"/>
    <s v="Finalizada"/>
    <n v="0"/>
    <s v="Demanda"/>
    <n v="2023"/>
    <s v="Finalizada"/>
    <n v="87702"/>
    <n v="0"/>
    <m/>
    <n v="0"/>
    <n v="87702"/>
    <n v="0"/>
    <n v="87702"/>
    <n v="0"/>
    <n v="87702"/>
  </r>
  <r>
    <n v="901158187"/>
    <s v="CLINICA NUEVA DE CALI SAS"/>
    <s v="HCE-12251"/>
    <s v="901158187_HCE_12251"/>
    <s v="HCE12251"/>
    <s v="ESTADO DOS"/>
    <x v="4"/>
    <s v="20/04/2023 00:00:00"/>
    <d v="2023-12-01T00:00:00"/>
    <n v="360"/>
    <s v="JOSE  SANCHEZ  Registros:  2109584"/>
    <s v=""/>
    <s v="COVID"/>
    <s v="Contributivo"/>
    <m/>
    <n v="87702"/>
    <n v="87702"/>
    <s v="FACTURA COVID"/>
    <x v="2"/>
    <s v="Finalizada"/>
    <n v="0"/>
    <s v="Demanda"/>
    <n v="2023"/>
    <s v="Finalizada"/>
    <n v="87702"/>
    <n v="0"/>
    <m/>
    <n v="0"/>
    <n v="87702"/>
    <n v="0"/>
    <n v="87702"/>
    <n v="0"/>
    <n v="87702"/>
  </r>
  <r>
    <n v="901158187"/>
    <s v="CLINICA NUEVA DE CALI SAS"/>
    <s v="HCE-12252"/>
    <s v="901158187_HCE_12252"/>
    <s v="HCE12252"/>
    <s v="ESTADO DOS"/>
    <x v="5"/>
    <s v="20/04/2023 00:00:00"/>
    <d v="2023-12-01T00:00:00"/>
    <n v="360"/>
    <s v="MARIA  PAREDES DE LOPEZ Registros:  2109677"/>
    <s v="CC25343885"/>
    <s v="COVID"/>
    <s v="Contributivo"/>
    <m/>
    <n v="87702"/>
    <n v="87702"/>
    <s v="FACTURA COVID"/>
    <x v="2"/>
    <s v="Finalizada"/>
    <n v="0"/>
    <s v="Demanda"/>
    <n v="2023"/>
    <s v="Finalizada"/>
    <n v="87702"/>
    <n v="0"/>
    <m/>
    <n v="0"/>
    <n v="87702"/>
    <n v="0"/>
    <n v="87702"/>
    <n v="0"/>
    <n v="87702"/>
  </r>
  <r>
    <n v="901158187"/>
    <s v="CLINICA NUEVA DE CALI SAS"/>
    <s v="HCE-12254"/>
    <s v="901158187_HCE_12254"/>
    <s v="HCE12254"/>
    <s v="ESTADO DOS"/>
    <x v="5"/>
    <s v="21/04/2023 00:00:00"/>
    <d v="2023-12-01T00:00:00"/>
    <n v="360"/>
    <s v="BETHY  MERA CASTAÑO Registros:  2110896"/>
    <s v="CC31270852"/>
    <s v="COVID"/>
    <s v="Contributivo"/>
    <m/>
    <n v="87702"/>
    <n v="87702"/>
    <s v="FACTURA COVID"/>
    <x v="2"/>
    <s v="Finalizada"/>
    <n v="0"/>
    <s v="Demanda"/>
    <n v="2023"/>
    <s v="Finalizada"/>
    <n v="87702"/>
    <n v="0"/>
    <m/>
    <n v="0"/>
    <n v="87702"/>
    <n v="0"/>
    <n v="87702"/>
    <n v="0"/>
    <n v="87702"/>
  </r>
  <r>
    <n v="901158187"/>
    <s v="CLINICA NUEVA DE CALI SAS"/>
    <s v="HCE-12260"/>
    <s v="901158187_HCE_12260"/>
    <s v="HCE12260"/>
    <s v="ESTADO DOS"/>
    <x v="5"/>
    <s v="24/04/2023 00:00:00"/>
    <d v="2023-12-01T00:00:00"/>
    <n v="360"/>
    <s v="DORIS  DUQUE DE LOZADA Registros:  2113494"/>
    <s v=""/>
    <s v="COVID"/>
    <s v="Contributivo"/>
    <m/>
    <n v="87702"/>
    <n v="87702"/>
    <s v="FACTURA COVID"/>
    <x v="2"/>
    <s v="Finalizada"/>
    <n v="0"/>
    <s v="Demanda"/>
    <n v="2023"/>
    <s v="Finalizada"/>
    <n v="87702"/>
    <n v="0"/>
    <m/>
    <n v="0"/>
    <n v="87702"/>
    <n v="0"/>
    <n v="87702"/>
    <n v="0"/>
    <n v="87702"/>
  </r>
  <r>
    <n v="901158187"/>
    <s v="CLINICA NUEVA DE CALI SAS"/>
    <s v="HCE-12261"/>
    <s v="901158187_HCE_12261"/>
    <s v="HCE12261"/>
    <s v="ESTADO DOS"/>
    <x v="5"/>
    <s v="24/04/2023 00:00:00"/>
    <d v="2023-12-01T00:00:00"/>
    <n v="360"/>
    <s v="CELMIRA  OSORIO DE LOPEZ Registros:  2113634"/>
    <s v="CC29053047"/>
    <s v="COVID"/>
    <s v="Contributivo"/>
    <m/>
    <n v="87702"/>
    <n v="87702"/>
    <s v="FACTURA COVID"/>
    <x v="2"/>
    <s v="Finalizada"/>
    <n v="0"/>
    <s v="Demanda"/>
    <n v="2023"/>
    <s v="Finalizada"/>
    <n v="87702"/>
    <n v="0"/>
    <m/>
    <n v="0"/>
    <n v="87702"/>
    <n v="0"/>
    <n v="87702"/>
    <n v="0"/>
    <n v="87702"/>
  </r>
  <r>
    <n v="901158187"/>
    <s v="CLINICA NUEVA DE CALI SAS"/>
    <s v="HCE-12263"/>
    <s v="901158187_HCE_12263"/>
    <s v="HCE12263"/>
    <s v="ESTADO DOS"/>
    <x v="5"/>
    <s v="24/04/2023 00:00:00"/>
    <d v="2023-12-01T00:00:00"/>
    <n v="360"/>
    <s v="MARIA  GUENGUE FERNANDEZ Registros:  2114241"/>
    <s v="CC38858278"/>
    <s v="COVID"/>
    <s v="Contributivo"/>
    <m/>
    <n v="87702"/>
    <n v="87702"/>
    <s v="FACTURA COVID"/>
    <x v="2"/>
    <s v="Finalizada"/>
    <n v="0"/>
    <s v="Demanda"/>
    <n v="2023"/>
    <s v="Finalizada"/>
    <n v="87702"/>
    <n v="0"/>
    <m/>
    <n v="0"/>
    <n v="87702"/>
    <n v="0"/>
    <n v="87702"/>
    <n v="0"/>
    <n v="87702"/>
  </r>
  <r>
    <n v="901158187"/>
    <s v="CLINICA NUEVA DE CALI SAS"/>
    <s v="HCE-12264"/>
    <s v="901158187_HCE_12264"/>
    <s v="HCE12264"/>
    <s v="ESTADO DOS"/>
    <x v="5"/>
    <s v="24/04/2023 00:00:00"/>
    <d v="2023-12-01T00:00:00"/>
    <n v="360"/>
    <s v="ANA  IMBOL DIAZ Registros:  2114619"/>
    <s v=""/>
    <s v="COVID"/>
    <s v="Contributivo"/>
    <m/>
    <n v="87702"/>
    <n v="87702"/>
    <s v="FACTURA COVID"/>
    <x v="2"/>
    <s v="Finalizada"/>
    <n v="0"/>
    <s v="Demanda"/>
    <n v="2023"/>
    <s v="Finalizada"/>
    <n v="87702"/>
    <n v="0"/>
    <m/>
    <n v="0"/>
    <n v="87702"/>
    <n v="0"/>
    <n v="87702"/>
    <n v="0"/>
    <n v="87702"/>
  </r>
  <r>
    <n v="901158187"/>
    <s v="CLINICA NUEVA DE CALI SAS"/>
    <s v="HCE-12265"/>
    <s v="901158187_HCE_12265"/>
    <s v="HCE12265"/>
    <s v="ESTADO DOS"/>
    <x v="5"/>
    <s v="25/04/2023 00:00:00"/>
    <d v="2023-12-01T00:00:00"/>
    <n v="360"/>
    <s v="NATHALIA  RESTREPO CANIZALES Registros:  2116110"/>
    <s v="3156377276"/>
    <s v="COVID"/>
    <s v="Contributivo"/>
    <m/>
    <n v="87702"/>
    <n v="87702"/>
    <s v="FACTURA COVID"/>
    <x v="2"/>
    <s v="Finalizada"/>
    <n v="0"/>
    <s v="Demanda"/>
    <n v="2023"/>
    <s v="Finalizada"/>
    <n v="87702"/>
    <n v="0"/>
    <m/>
    <n v="0"/>
    <n v="87702"/>
    <n v="0"/>
    <n v="87702"/>
    <n v="0"/>
    <n v="87702"/>
  </r>
  <r>
    <n v="901158187"/>
    <s v="CLINICA NUEVA DE CALI SAS"/>
    <s v="HCE-12266"/>
    <s v="901158187_HCE_12266"/>
    <s v="HCE12266"/>
    <s v="ESTADO DOS"/>
    <x v="5"/>
    <s v="25/04/2023 00:00:00"/>
    <d v="2023-12-01T00:00:00"/>
    <n v="360"/>
    <s v="BLANCA  DIAZ DE ERASO Registros:  2116215"/>
    <s v=""/>
    <s v="COVID"/>
    <s v="Contributivo"/>
    <m/>
    <n v="87702"/>
    <n v="87702"/>
    <s v="FACTURA COVID"/>
    <x v="2"/>
    <s v="Finalizada"/>
    <n v="0"/>
    <s v="Demanda"/>
    <n v="2023"/>
    <s v="Finalizada"/>
    <n v="87702"/>
    <n v="0"/>
    <m/>
    <n v="0"/>
    <n v="87702"/>
    <n v="0"/>
    <n v="87702"/>
    <n v="0"/>
    <n v="87702"/>
  </r>
  <r>
    <n v="901158187"/>
    <s v="CLINICA NUEVA DE CALI SAS"/>
    <s v="HCE-12269"/>
    <s v="901158187_HCE_12269"/>
    <s v="HCE12269"/>
    <s v="ESTADO DOS"/>
    <x v="5"/>
    <s v="26/04/2023 00:00:00"/>
    <d v="2023-12-01T00:00:00"/>
    <n v="360"/>
    <s v="KELLY  DORADO PINEDA Registros:  2117621"/>
    <s v=""/>
    <s v="COVID"/>
    <s v="Contributivo"/>
    <m/>
    <n v="87702"/>
    <n v="87702"/>
    <s v="FACTURA COVID"/>
    <x v="2"/>
    <s v="Finalizada"/>
    <n v="0"/>
    <s v="Demanda"/>
    <n v="2023"/>
    <s v="Finalizada"/>
    <n v="87702"/>
    <n v="0"/>
    <m/>
    <n v="0"/>
    <n v="87702"/>
    <n v="0"/>
    <n v="87702"/>
    <n v="0"/>
    <n v="87702"/>
  </r>
  <r>
    <n v="901158187"/>
    <s v="CLINICA NUEVA DE CALI SAS"/>
    <s v="HCE-12272"/>
    <s v="901158187_HCE_12272"/>
    <s v="HCE12272"/>
    <s v="ESTADO DOS"/>
    <x v="5"/>
    <s v="26/04/2023 00:00:00"/>
    <d v="2023-12-01T00:00:00"/>
    <n v="360"/>
    <s v="LUCIA  MONTOYA SANCHEZ Registros:  2118112"/>
    <s v="3053334891"/>
    <s v="COVID"/>
    <s v="Contributivo"/>
    <m/>
    <n v="87702"/>
    <n v="87702"/>
    <s v="FACTURA COVID"/>
    <x v="2"/>
    <s v="Finalizada"/>
    <n v="0"/>
    <s v="Demanda"/>
    <n v="2023"/>
    <s v="Finalizada"/>
    <n v="87702"/>
    <n v="0"/>
    <m/>
    <n v="0"/>
    <n v="87702"/>
    <n v="0"/>
    <n v="87702"/>
    <n v="0"/>
    <n v="87702"/>
  </r>
  <r>
    <n v="901158187"/>
    <s v="CLINICA NUEVA DE CALI SAS"/>
    <s v="HCE-12274"/>
    <s v="901158187_HCE_12274"/>
    <s v="HCE12274"/>
    <s v="ESTADO DOS"/>
    <x v="5"/>
    <s v="27/04/2023 00:00:00"/>
    <d v="2023-12-01T00:00:00"/>
    <n v="360"/>
    <s v="ANGIE  RANGEL ANCHICO Registros:  2119974"/>
    <s v=""/>
    <s v="COVID"/>
    <s v="Contributivo"/>
    <m/>
    <n v="87702"/>
    <n v="87702"/>
    <s v="FACTURA COVID"/>
    <x v="2"/>
    <s v="Finalizada"/>
    <n v="0"/>
    <s v="Demanda"/>
    <n v="2023"/>
    <s v="Finalizada"/>
    <n v="87702"/>
    <n v="0"/>
    <m/>
    <n v="0"/>
    <n v="87702"/>
    <n v="0"/>
    <n v="87702"/>
    <n v="0"/>
    <n v="87702"/>
  </r>
  <r>
    <n v="901158187"/>
    <s v="CLINICA NUEVA DE CALI SAS"/>
    <s v="HCE-12275"/>
    <s v="901158187_HCE_12275"/>
    <s v="HCE12275"/>
    <s v="ESTADO DOS"/>
    <x v="5"/>
    <s v="27/04/2023 00:00:00"/>
    <d v="2023-12-01T00:00:00"/>
    <n v="360"/>
    <s v="FRANCO  CERON  Registros:  1787188"/>
    <s v="CC14970278"/>
    <s v="COVID"/>
    <s v="Contributivo"/>
    <m/>
    <n v="99423"/>
    <n v="99423"/>
    <s v="FACTURA COVID"/>
    <x v="2"/>
    <s v="Finalizada"/>
    <n v="0"/>
    <s v="Demanda"/>
    <n v="2023"/>
    <s v="Finalizada"/>
    <n v="99423"/>
    <n v="0"/>
    <m/>
    <n v="0"/>
    <n v="99423"/>
    <n v="0"/>
    <n v="99423"/>
    <n v="0"/>
    <n v="99423"/>
  </r>
  <r>
    <n v="901158187"/>
    <s v="CLINICA NUEVA DE CALI SAS"/>
    <s v="HCE-12286"/>
    <s v="901158187_HCE_12286"/>
    <s v="HCE12286"/>
    <s v="ESTADO DOS"/>
    <x v="5"/>
    <s v="03/05/2023 00:00:00"/>
    <d v="2023-12-01T00:00:00"/>
    <n v="360"/>
    <s v="CALEB  SANCHEZ FERNANDEZ Registros:  2126928"/>
    <s v=""/>
    <s v="COVID"/>
    <s v="Contributivo"/>
    <m/>
    <n v="87702"/>
    <n v="87702"/>
    <s v="FACTURA COVID"/>
    <x v="2"/>
    <s v="Finalizada"/>
    <n v="0"/>
    <s v="Demanda"/>
    <n v="2023"/>
    <s v="Finalizada"/>
    <n v="87702"/>
    <n v="0"/>
    <m/>
    <n v="0"/>
    <n v="87702"/>
    <n v="0"/>
    <n v="87702"/>
    <n v="0"/>
    <n v="87702"/>
  </r>
  <r>
    <n v="901158187"/>
    <s v="CLINICA NUEVA DE CALI SAS"/>
    <s v="HCE-12287"/>
    <s v="901158187_HCE_12287"/>
    <s v="HCE12287"/>
    <s v="ESTADO DOS"/>
    <x v="5"/>
    <s v="03/05/2023 00:00:00"/>
    <d v="2023-12-01T00:00:00"/>
    <n v="360"/>
    <s v="ALBA CHRISTINA TORRES RASMUSSEN Registros:  2127622"/>
    <s v=""/>
    <s v="COVID"/>
    <s v="Contributivo"/>
    <m/>
    <n v="87702"/>
    <n v="87702"/>
    <s v="FACTURA COVID"/>
    <x v="2"/>
    <s v="Finalizada"/>
    <n v="0"/>
    <s v="Demanda"/>
    <n v="2023"/>
    <s v="Finalizada"/>
    <n v="87702"/>
    <n v="0"/>
    <m/>
    <n v="0"/>
    <n v="87702"/>
    <n v="0"/>
    <n v="87702"/>
    <n v="0"/>
    <n v="87702"/>
  </r>
  <r>
    <n v="901158187"/>
    <s v="CLINICA NUEVA DE CALI SAS"/>
    <s v="HCE-12291"/>
    <s v="901158187_HCE_12291"/>
    <s v="HCE12291"/>
    <s v="ESTADO DOS"/>
    <x v="5"/>
    <s v="04/05/2023 00:00:00"/>
    <d v="2023-12-01T00:00:00"/>
    <n v="360"/>
    <s v="MARYURI  CABEZAS CORTES Registros:  2126829"/>
    <s v="CC1010003890"/>
    <s v="COVID"/>
    <s v="Contributivo"/>
    <m/>
    <n v="87702"/>
    <n v="87702"/>
    <s v="FACTURA COVID"/>
    <x v="2"/>
    <s v="Finalizada"/>
    <n v="0"/>
    <s v="Demanda"/>
    <n v="2023"/>
    <s v="Finalizada"/>
    <n v="87702"/>
    <n v="0"/>
    <m/>
    <n v="0"/>
    <n v="87702"/>
    <n v="0"/>
    <n v="87702"/>
    <n v="0"/>
    <n v="87702"/>
  </r>
  <r>
    <n v="901158187"/>
    <s v="CLINICA NUEVA DE CALI SAS"/>
    <s v="ACE-7228"/>
    <s v="901158187_ACE_7228"/>
    <s v="ACE7228"/>
    <s v="ESTADO DOS"/>
    <x v="5"/>
    <s v="09/03/2023 00:00:00"/>
    <d v="2023-12-01T00:00:00"/>
    <n v="180"/>
    <s v="YUSEICA CAROLINA LOPEZ BRITO Registros:  2052047"/>
    <s v=""/>
    <s v="COVID"/>
    <s v="Contributivo"/>
    <m/>
    <n v="87702"/>
    <n v="87702"/>
    <s v="FACTURA COVID"/>
    <x v="2"/>
    <s v="Finalizada"/>
    <n v="0"/>
    <s v="Demanda"/>
    <n v="2023"/>
    <s v="Finalizada"/>
    <n v="87702"/>
    <n v="0"/>
    <m/>
    <n v="0"/>
    <n v="87702"/>
    <n v="0"/>
    <n v="87702"/>
    <n v="0"/>
    <n v="87702"/>
  </r>
  <r>
    <n v="901158187"/>
    <s v="CLINICA NUEVA DE CALI SAS"/>
    <s v="ACE-7233"/>
    <s v="901158187_ACE_7233"/>
    <s v="ACE7233"/>
    <s v="ESTADO DOS"/>
    <x v="5"/>
    <s v="09/03/2023 00:00:00"/>
    <d v="2023-12-01T00:00:00"/>
    <n v="180"/>
    <s v="SAMUEL   VIDAL CANO Registros:  2052389"/>
    <s v=""/>
    <s v="COVID"/>
    <s v="Contributivo"/>
    <m/>
    <n v="87702"/>
    <n v="87702"/>
    <s v="FACTURA COVID"/>
    <x v="2"/>
    <s v="Finalizada"/>
    <n v="0"/>
    <s v="Demanda"/>
    <n v="2023"/>
    <s v="Finalizada"/>
    <n v="87702"/>
    <n v="0"/>
    <m/>
    <n v="0"/>
    <n v="87702"/>
    <n v="0"/>
    <n v="87702"/>
    <n v="0"/>
    <n v="87702"/>
  </r>
  <r>
    <n v="901158187"/>
    <s v="CLINICA NUEVA DE CALI SAS"/>
    <s v="ACE-7518"/>
    <s v="901158187_ACE_7518"/>
    <s v="ACE7518"/>
    <s v="ESTADO DOS"/>
    <x v="5"/>
    <s v="09/05/2023 00:00:00"/>
    <d v="2023-12-01T00:00:00"/>
    <n v="180"/>
    <s v="BRYAN  URREGO PUENTES Registros:  2052864"/>
    <s v=""/>
    <s v="COVID"/>
    <s v="Contributivo"/>
    <m/>
    <n v="133849"/>
    <n v="133849"/>
    <s v="FACTURA COVID"/>
    <x v="2"/>
    <s v="Finalizada"/>
    <n v="0"/>
    <s v="Demanda"/>
    <n v="2023"/>
    <s v="Finalizada"/>
    <n v="133849"/>
    <n v="0"/>
    <m/>
    <n v="0"/>
    <n v="133849"/>
    <n v="0"/>
    <n v="133849"/>
    <n v="0"/>
    <n v="133849"/>
  </r>
  <r>
    <n v="901158187"/>
    <s v="CLINICA NUEVA DE CALI SAS"/>
    <s v="HCE-10893"/>
    <s v="901158187_HCE_10893"/>
    <s v="HCE10893"/>
    <s v="ESTADO DOS"/>
    <x v="1"/>
    <s v="29/09/2022 00:00:00"/>
    <d v="2023-12-01T00:00:00"/>
    <n v="180"/>
    <s v="NATALIA  ZUÑIGA CUETIO Registros:  1827923"/>
    <s v=""/>
    <s v="COVID"/>
    <s v="Contributivo"/>
    <m/>
    <n v="87702"/>
    <n v="87702"/>
    <s v="FACTURA EN PROCESO INTERNO"/>
    <x v="3"/>
    <s v="Para auditoria de pertinencia"/>
    <n v="0"/>
    <s v="Demanda"/>
    <n v="2022"/>
    <s v="Para auditoria de pertinencia"/>
    <n v="87702"/>
    <n v="0"/>
    <m/>
    <n v="0"/>
    <n v="87702"/>
    <n v="0"/>
    <n v="0"/>
    <n v="0"/>
    <n v="0"/>
  </r>
  <r>
    <n v="901158187"/>
    <s v="CLINICA NUEVA DE CALI SAS"/>
    <s v="HCE-11293"/>
    <s v="901158187_HCE_11293"/>
    <s v="HCE11293"/>
    <m/>
    <x v="1"/>
    <s v="30/11/2022 00:00:00"/>
    <d v="2023-12-01T00:00:00"/>
    <n v="180"/>
    <s v="HERNAN  PAZMIN FLOREZ Registros:  1918082"/>
    <s v="CC6086015"/>
    <s v="COVID"/>
    <s v="Contributivo"/>
    <m/>
    <n v="87702"/>
    <n v="87702"/>
    <s v="FACTURA EN PROCESO INTERNO"/>
    <x v="3"/>
    <s v="Para auditoria de pertinencia"/>
    <n v="0"/>
    <s v="Demanda"/>
    <n v="2022"/>
    <s v="Para auditoria de pertinencia"/>
    <n v="87702"/>
    <n v="0"/>
    <m/>
    <n v="0"/>
    <n v="87702"/>
    <n v="0"/>
    <n v="0"/>
    <n v="0"/>
    <n v="0"/>
  </r>
  <r>
    <n v="901158187"/>
    <s v="CLINICA NUEVA DE CALI SAS"/>
    <s v="HCE-11608"/>
    <s v="901158187_HCE_11608"/>
    <s v="HCE11608"/>
    <m/>
    <x v="1"/>
    <s v="17/01/2023 00:00:00"/>
    <d v="2023-12-01T00:00:00"/>
    <n v="180"/>
    <s v="JEIMY  BAHOS HURTADO Registros:  1974436"/>
    <s v="3208482320"/>
    <s v="COVID"/>
    <s v="Contributivo"/>
    <m/>
    <n v="133849"/>
    <n v="46147"/>
    <s v="FACTURA EN PROCESO INTERNO"/>
    <x v="3"/>
    <s v="Para auditoria de pertinencia"/>
    <n v="0"/>
    <s v="Demanda"/>
    <n v="2023"/>
    <s v="Para auditoria de pertinencia"/>
    <n v="133849"/>
    <n v="0"/>
    <m/>
    <n v="0"/>
    <n v="133849"/>
    <n v="0"/>
    <n v="0"/>
    <n v="0"/>
    <n v="0"/>
  </r>
  <r>
    <n v="901158187"/>
    <s v="CLINICA NUEVA DE CALI SAS"/>
    <s v="HCE-11611"/>
    <s v="901158187_HCE_11611"/>
    <s v="HCE11611"/>
    <m/>
    <x v="5"/>
    <s v="17/01/2023 00:00:00"/>
    <d v="2023-12-01T00:00:00"/>
    <n v="180"/>
    <s v="LUCIANA   TAFUR MARTINEZ Registros:  1973021"/>
    <s v=""/>
    <s v="COVID"/>
    <s v="Contributivo"/>
    <m/>
    <n v="87702"/>
    <n v="87702"/>
    <s v="FACTURA COVID"/>
    <x v="2"/>
    <s v="Finalizada"/>
    <n v="0"/>
    <s v="Demanda"/>
    <n v="2023"/>
    <s v="Finalizada"/>
    <n v="87702"/>
    <n v="0"/>
    <m/>
    <n v="0"/>
    <n v="87702"/>
    <n v="0"/>
    <n v="87702"/>
    <n v="0"/>
    <n v="87702"/>
  </r>
  <r>
    <n v="901158187"/>
    <s v="CLINICA NUEVA DE CALI SAS"/>
    <s v="HCE-11622"/>
    <s v="901158187_HCE_11622"/>
    <s v="HCE11622"/>
    <s v="ESTADO DOS"/>
    <x v="1"/>
    <s v="17/01/2023 00:00:00"/>
    <d v="2023-12-01T00:00:00"/>
    <n v="180"/>
    <s v="JUAN  CARDONA CORREDOR Registros:  1977176"/>
    <s v="CC2559681"/>
    <s v="COVID"/>
    <s v="Contributivo"/>
    <m/>
    <n v="133849"/>
    <n v="133849"/>
    <s v="FACTURA EN PROCESO INTERNO"/>
    <x v="3"/>
    <s v="Para auditoria de pertinencia"/>
    <n v="0"/>
    <s v="Demanda"/>
    <n v="2023"/>
    <s v="Para auditoria de pertinencia"/>
    <n v="133849"/>
    <n v="0"/>
    <m/>
    <n v="0"/>
    <n v="133849"/>
    <n v="0"/>
    <n v="0"/>
    <n v="0"/>
    <n v="0"/>
  </r>
  <r>
    <n v="901158187"/>
    <s v="CLINICA NUEVA DE CALI SAS"/>
    <s v="HCE-11654"/>
    <s v="901158187_HCE_11654"/>
    <s v="HCE11654"/>
    <m/>
    <x v="1"/>
    <s v="19/01/2023 00:00:00"/>
    <d v="2023-12-01T00:00:00"/>
    <n v="180"/>
    <s v="MARIA  ANGULO CAICEDO Registros:  1980783"/>
    <s v=""/>
    <s v="COVID"/>
    <s v="Contributivo"/>
    <m/>
    <n v="133849"/>
    <n v="133849"/>
    <s v="FACTURA EN PROCESO INTERNO"/>
    <x v="3"/>
    <s v="Para auditoria de pertinencia"/>
    <n v="0"/>
    <s v="Demanda"/>
    <n v="2023"/>
    <s v="Para auditoria de pertinencia"/>
    <n v="133849"/>
    <n v="0"/>
    <m/>
    <n v="0"/>
    <n v="133849"/>
    <n v="0"/>
    <n v="0"/>
    <n v="0"/>
    <n v="0"/>
  </r>
  <r>
    <n v="901158187"/>
    <s v="CLINICA NUEVA DE CALI SAS"/>
    <s v="HCE-11752"/>
    <s v="901158187_HCE_11752"/>
    <s v="HCE11752"/>
    <m/>
    <x v="5"/>
    <s v="07/02/2023 00:00:00"/>
    <d v="2023-12-01T00:00:00"/>
    <n v="180"/>
    <s v="IKER  HURTADO PALACIOS Registros:  2007090"/>
    <s v=""/>
    <s v="COVID"/>
    <s v="Contributivo"/>
    <m/>
    <n v="87702"/>
    <n v="87702"/>
    <s v="FACTURA COVID"/>
    <x v="2"/>
    <s v="Finalizada"/>
    <n v="0"/>
    <s v="Demanda"/>
    <n v="2023"/>
    <s v="Finalizada"/>
    <n v="87702"/>
    <n v="0"/>
    <m/>
    <n v="0"/>
    <n v="87702"/>
    <n v="0"/>
    <n v="87702"/>
    <n v="0"/>
    <n v="87702"/>
  </r>
  <r>
    <n v="901158187"/>
    <s v="CLINICA NUEVA DE CALI SAS"/>
    <s v="HCE-11866"/>
    <s v="901158187_HCE_11866"/>
    <s v="HCE11866"/>
    <s v="ESTADO DOS"/>
    <x v="1"/>
    <s v="22/02/2023 00:00:00"/>
    <d v="2023-12-01T00:00:00"/>
    <n v="180"/>
    <s v="YULIANA  MARTINEZ ARISTIZABAL Registros:  2030322"/>
    <s v=""/>
    <s v="COVID"/>
    <s v="Contributivo"/>
    <m/>
    <n v="87702"/>
    <n v="87702"/>
    <s v="FACTURA EN PROCESO INTERNO"/>
    <x v="3"/>
    <s v="Para auditoria de pertinencia"/>
    <n v="0"/>
    <s v="Demanda"/>
    <n v="2023"/>
    <s v="Para auditoria de pertinencia"/>
    <n v="87702"/>
    <n v="0"/>
    <m/>
    <n v="0"/>
    <n v="87702"/>
    <n v="0"/>
    <n v="0"/>
    <n v="0"/>
    <n v="0"/>
  </r>
  <r>
    <n v="901158187"/>
    <s v="CLINICA NUEVA DE CALI SAS"/>
    <s v="HCE-11880"/>
    <s v="901158187_HCE_11880"/>
    <s v="HCE11880"/>
    <m/>
    <x v="1"/>
    <s v="23/02/2023 00:00:00"/>
    <d v="2023-12-01T00:00:00"/>
    <n v="180"/>
    <s v="EMMA  SANCHEZ ROJAS Registros:  2031829"/>
    <s v=""/>
    <s v="COVID"/>
    <s v="Contributivo"/>
    <m/>
    <n v="87702"/>
    <n v="87702"/>
    <s v="FACTURA EN PROCESO INTERNO"/>
    <x v="3"/>
    <s v="Para auditoria de pertinencia"/>
    <n v="0"/>
    <s v="Demanda"/>
    <n v="2023"/>
    <s v="Para auditoria de pertinencia"/>
    <n v="87702"/>
    <n v="0"/>
    <m/>
    <n v="0"/>
    <n v="87702"/>
    <n v="0"/>
    <n v="0"/>
    <n v="0"/>
    <n v="0"/>
  </r>
  <r>
    <n v="901158187"/>
    <s v="CLINICA NUEVA DE CALI SAS"/>
    <s v="HCE-11973"/>
    <s v="901158187_HCE_11973"/>
    <s v="HCE11973"/>
    <m/>
    <x v="5"/>
    <s v="06/03/2023 00:00:00"/>
    <d v="2023-12-01T00:00:00"/>
    <n v="180"/>
    <s v="SAMUEL  BETANCOURT RAMOS Registros:  2045870"/>
    <s v=""/>
    <s v="COVID"/>
    <s v="Contributivo"/>
    <m/>
    <n v="87702"/>
    <n v="87702"/>
    <s v="FACTURA COVID"/>
    <x v="2"/>
    <s v="Finalizada"/>
    <n v="0"/>
    <s v="Demanda"/>
    <n v="2023"/>
    <s v="Finalizada"/>
    <n v="87702"/>
    <n v="0"/>
    <m/>
    <n v="0"/>
    <n v="87702"/>
    <n v="0"/>
    <n v="87702"/>
    <n v="0"/>
    <n v="87702"/>
  </r>
  <r>
    <n v="901158187"/>
    <s v="CLINICA NUEVA DE CALI SAS"/>
    <s v="HCE-12092"/>
    <s v="901158187_HCE_12092"/>
    <s v="HCE12092"/>
    <s v="ESTADO DOS"/>
    <x v="1"/>
    <s v="14/03/2023 00:00:00"/>
    <d v="2023-12-01T00:00:00"/>
    <n v="180"/>
    <s v="LICETH  ARIAS BARRIOS Registros:  2024170"/>
    <s v=""/>
    <s v="COVID"/>
    <s v="Contributivo"/>
    <m/>
    <n v="216994"/>
    <n v="133849"/>
    <s v="FACTURA EN PROCESO INTERNO"/>
    <x v="3"/>
    <s v="Para auditoria de pertinencia"/>
    <n v="0"/>
    <s v="Demanda"/>
    <n v="2023"/>
    <s v="Para auditoria de pertinencia"/>
    <n v="216994"/>
    <n v="0"/>
    <m/>
    <n v="0"/>
    <n v="216994"/>
    <n v="0"/>
    <n v="0"/>
    <n v="83145"/>
    <n v="0"/>
  </r>
  <r>
    <n v="901158187"/>
    <s v="CLINICA NUEVA DE CALI SAS"/>
    <s v="HCE-12216"/>
    <s v="901158187_HCE_12216"/>
    <s v="HCE12216"/>
    <m/>
    <x v="5"/>
    <s v="17/04/2023 00:00:00"/>
    <d v="2023-12-01T00:00:00"/>
    <n v="180"/>
    <s v="MARIA  OSPINA ALEGRIAS Registros:  2103731"/>
    <s v=""/>
    <s v="COVID"/>
    <s v="Contributivo"/>
    <m/>
    <n v="133849"/>
    <n v="133849"/>
    <s v="FACTURA COVID"/>
    <x v="2"/>
    <s v="Finalizada"/>
    <n v="0"/>
    <s v="Demanda"/>
    <n v="2023"/>
    <s v="Finalizada"/>
    <n v="133849"/>
    <n v="0"/>
    <m/>
    <n v="0"/>
    <n v="133849"/>
    <n v="0"/>
    <n v="133849"/>
    <n v="0"/>
    <n v="133849"/>
  </r>
  <r>
    <n v="901158187"/>
    <s v="CLINICA NUEVA DE CALI SAS"/>
    <s v="HCE-12227"/>
    <s v="901158187_HCE_12227"/>
    <s v="HCE12227"/>
    <s v="ESTADO DOS"/>
    <x v="5"/>
    <s v="18/04/2023 00:00:00"/>
    <d v="2023-12-01T00:00:00"/>
    <n v="180"/>
    <s v="JUAN  GONZALEZ BENAVIDES Registros:  2106554"/>
    <s v="CC16754043"/>
    <s v="COVID"/>
    <s v="Contributivo"/>
    <m/>
    <n v="133849"/>
    <n v="133849"/>
    <s v="FACTURA COVID"/>
    <x v="2"/>
    <s v="Finalizada"/>
    <n v="0"/>
    <s v="Demanda"/>
    <n v="2023"/>
    <s v="Finalizada"/>
    <n v="133849"/>
    <n v="0"/>
    <m/>
    <n v="0"/>
    <n v="133849"/>
    <n v="0"/>
    <n v="133849"/>
    <n v="0"/>
    <n v="133849"/>
  </r>
  <r>
    <n v="901158187"/>
    <s v="CLINICA NUEVA DE CALI SAS"/>
    <s v="HCE-12267"/>
    <s v="901158187_HCE_12267"/>
    <s v="HCE12267"/>
    <s v="ESTADO DOS"/>
    <x v="5"/>
    <s v="25/04/2023 00:00:00"/>
    <d v="2023-12-01T00:00:00"/>
    <n v="180"/>
    <s v="JUAN  MUÑOZ PEREZ Registros:  2091499"/>
    <s v=""/>
    <s v="COVID"/>
    <s v="Contributivo"/>
    <m/>
    <n v="87702"/>
    <n v="87702"/>
    <s v="FACTURA COVID"/>
    <x v="2"/>
    <s v="Finalizada"/>
    <n v="0"/>
    <s v="Demanda"/>
    <n v="2023"/>
    <s v="Finalizada"/>
    <n v="87702"/>
    <n v="0"/>
    <m/>
    <n v="0"/>
    <n v="87702"/>
    <n v="0"/>
    <n v="87702"/>
    <n v="0"/>
    <n v="87702"/>
  </r>
  <r>
    <n v="901158187"/>
    <s v="CLINICA NUEVA DE CALI SAS"/>
    <s v="HCE-12268"/>
    <s v="901158187_HCE_12268"/>
    <s v="HCE12268"/>
    <s v="ESTADO DOS"/>
    <x v="5"/>
    <s v="26/04/2023 00:00:00"/>
    <d v="2023-12-01T00:00:00"/>
    <n v="180"/>
    <s v="AROLDO  AMAYA FERNANDEZ Registros:  2117606"/>
    <s v=""/>
    <s v="COVID"/>
    <s v="Contributivo"/>
    <m/>
    <n v="87702"/>
    <n v="87702"/>
    <s v="FACTURA COVID"/>
    <x v="2"/>
    <s v="Finalizada"/>
    <n v="0"/>
    <s v="Demanda"/>
    <n v="2023"/>
    <s v="Finalizada"/>
    <n v="87702"/>
    <n v="0"/>
    <m/>
    <n v="0"/>
    <n v="87702"/>
    <n v="0"/>
    <n v="87702"/>
    <n v="0"/>
    <n v="87702"/>
  </r>
  <r>
    <n v="901158187"/>
    <s v="CLINICA NUEVA DE CALI SAS"/>
    <s v="HCE-12270"/>
    <s v="901158187_HCE_12270"/>
    <s v="HCE12270"/>
    <s v="ESTADO DOS"/>
    <x v="5"/>
    <s v="26/04/2023 00:00:00"/>
    <d v="2023-12-01T00:00:00"/>
    <n v="180"/>
    <s v="ISABEL  ALVAREZ DE MOSQUERA Registros:  2117714"/>
    <s v="CC29222174"/>
    <s v="COVID"/>
    <s v="Contributivo"/>
    <m/>
    <n v="133849"/>
    <n v="133849"/>
    <s v="FACTURA COVID"/>
    <x v="2"/>
    <s v="Finalizada"/>
    <n v="0"/>
    <s v="Demanda"/>
    <n v="2023"/>
    <s v="Finalizada"/>
    <n v="133849"/>
    <n v="0"/>
    <m/>
    <n v="0"/>
    <n v="133849"/>
    <n v="0"/>
    <n v="133849"/>
    <n v="0"/>
    <n v="133849"/>
  </r>
  <r>
    <n v="901158187"/>
    <s v="CLINICA NUEVA DE CALI SAS"/>
    <s v="HCE-12276"/>
    <s v="901158187_HCE_12276"/>
    <s v="HCE12276"/>
    <s v="ESTADO DOS"/>
    <x v="5"/>
    <s v="28/04/2023 00:00:00"/>
    <d v="2023-12-01T00:00:00"/>
    <n v="180"/>
    <s v="GAEL DAVID BALAGUERA ORTIZ Registros:  1729434"/>
    <s v=""/>
    <s v="COVID"/>
    <s v="Contributivo"/>
    <m/>
    <n v="216994"/>
    <n v="216994"/>
    <s v="FACTURA COVID"/>
    <x v="2"/>
    <s v="Finalizada"/>
    <n v="0"/>
    <s v="Demanda"/>
    <n v="2023"/>
    <s v="Finalizada"/>
    <n v="216994"/>
    <n v="0"/>
    <m/>
    <n v="0"/>
    <n v="216994"/>
    <n v="0"/>
    <n v="216994"/>
    <n v="0"/>
    <n v="216994"/>
  </r>
  <r>
    <n v="901158187"/>
    <s v="CLINICA NUEVA DE CALI SAS"/>
    <s v="HCE-12278"/>
    <s v="901158187_HCE_12278"/>
    <s v="HCE12278"/>
    <s v="ESTADO DOS"/>
    <x v="5"/>
    <s v="02/05/2023 00:00:00"/>
    <d v="2023-12-01T00:00:00"/>
    <n v="180"/>
    <s v="ORLANDO  VASQUEZ ROA Registros:  2125217"/>
    <s v="CC16625098"/>
    <s v="COVID"/>
    <s v="Contributivo"/>
    <m/>
    <n v="133849"/>
    <n v="133849"/>
    <s v="FACTURA COVID"/>
    <x v="2"/>
    <s v="Finalizada"/>
    <n v="0"/>
    <s v="Demanda"/>
    <n v="2023"/>
    <s v="Finalizada"/>
    <n v="133849"/>
    <n v="0"/>
    <m/>
    <n v="0"/>
    <n v="133849"/>
    <n v="0"/>
    <n v="133849"/>
    <n v="0"/>
    <n v="133849"/>
  </r>
  <r>
    <n v="901158187"/>
    <s v="CLINICA NUEVA DE CALI SAS"/>
    <s v="HCE-12281"/>
    <s v="901158187_HCE_12281"/>
    <s v="HCE12281"/>
    <s v="ESTADO DOS"/>
    <x v="5"/>
    <s v="02/05/2023 00:00:00"/>
    <d v="2023-12-01T00:00:00"/>
    <n v="180"/>
    <s v="JESUS  ARCOS GONZALEZ Registros:  2125986"/>
    <s v=""/>
    <s v="COVID"/>
    <s v="Contributivo"/>
    <m/>
    <n v="133849"/>
    <n v="133849"/>
    <s v="FACTURA COVID"/>
    <x v="2"/>
    <s v="Finalizada"/>
    <n v="0"/>
    <s v="Demanda"/>
    <n v="2023"/>
    <s v="Finalizada"/>
    <n v="133849"/>
    <n v="0"/>
    <m/>
    <n v="0"/>
    <n v="133849"/>
    <n v="0"/>
    <n v="133849"/>
    <n v="0"/>
    <n v="133849"/>
  </r>
  <r>
    <n v="901158187"/>
    <s v="CLINICA NUEVA DE CALI SAS"/>
    <s v="HCE-12284"/>
    <s v="901158187_HCE_12284"/>
    <s v="HCE12284"/>
    <s v="ESTADO DOS"/>
    <x v="5"/>
    <s v="03/05/2023 00:00:00"/>
    <d v="2023-12-01T00:00:00"/>
    <n v="180"/>
    <s v="GUIOMAR  LORA MOLINA Registros:  2127335"/>
    <s v="CC31994268"/>
    <s v="COVID"/>
    <s v="Contributivo"/>
    <m/>
    <n v="133849"/>
    <n v="133849"/>
    <s v="FACTURA COVID"/>
    <x v="2"/>
    <s v="Finalizada"/>
    <n v="0"/>
    <s v="Demanda"/>
    <n v="2023"/>
    <s v="Finalizada"/>
    <n v="133849"/>
    <n v="0"/>
    <m/>
    <n v="0"/>
    <n v="133849"/>
    <n v="0"/>
    <n v="133849"/>
    <n v="0"/>
    <n v="133849"/>
  </r>
  <r>
    <n v="901158187"/>
    <s v="CLINICA NUEVA DE CALI SAS"/>
    <s v="HCE-12288"/>
    <s v="901158187_HCE_12288"/>
    <s v="HCE12288"/>
    <s v="ESTADO DOS"/>
    <x v="5"/>
    <s v="03/05/2023 00:00:00"/>
    <d v="2023-12-01T00:00:00"/>
    <n v="180"/>
    <s v="NATALIA ANDREA ALARCON RINCON Registros:  2127591"/>
    <s v=""/>
    <s v="COVID"/>
    <s v="Contributivo"/>
    <m/>
    <n v="133849"/>
    <n v="133849"/>
    <s v="FACTURA COVID"/>
    <x v="2"/>
    <s v="Finalizada"/>
    <n v="0"/>
    <s v="Demanda"/>
    <n v="2023"/>
    <s v="Finalizada"/>
    <n v="133849"/>
    <n v="0"/>
    <m/>
    <n v="0"/>
    <n v="133849"/>
    <n v="0"/>
    <n v="133849"/>
    <n v="0"/>
    <n v="133849"/>
  </r>
  <r>
    <n v="901158187"/>
    <s v="CLINICA NUEVA DE CALI SAS"/>
    <s v="HCE-12289"/>
    <s v="901158187_HCE_12289"/>
    <s v="HCE12289"/>
    <s v="ESTADO DOS"/>
    <x v="5"/>
    <s v="04/05/2023 00:00:00"/>
    <d v="2023-12-01T00:00:00"/>
    <n v="180"/>
    <s v="ANTONELLA  SALAMANCA CARRILLO Registros:  2105707"/>
    <s v=""/>
    <s v="COVID"/>
    <s v="Contributivo"/>
    <m/>
    <n v="87702"/>
    <n v="87702"/>
    <s v="FACTURA COVID"/>
    <x v="2"/>
    <s v="Finalizada"/>
    <n v="0"/>
    <s v="Demanda"/>
    <n v="2023"/>
    <s v="Finalizada"/>
    <n v="87702"/>
    <n v="0"/>
    <m/>
    <n v="0"/>
    <n v="87702"/>
    <n v="0"/>
    <n v="87702"/>
    <n v="0"/>
    <n v="87702"/>
  </r>
  <r>
    <n v="901158187"/>
    <s v="CLINICA NUEVA DE CALI SAS"/>
    <s v="HCE-12290"/>
    <s v="901158187_HCE_12290"/>
    <s v="HCE12290"/>
    <s v="ESTADO DOS"/>
    <x v="5"/>
    <s v="04/05/2023 00:00:00"/>
    <d v="2023-12-01T00:00:00"/>
    <n v="180"/>
    <s v="ANDRES FELIPE NARVAEZ MARIN Registros:  2127630"/>
    <s v=""/>
    <s v="COVID"/>
    <s v="Contributivo"/>
    <m/>
    <n v="133849"/>
    <n v="133849"/>
    <s v="FACTURA COVID"/>
    <x v="2"/>
    <s v="Finalizada"/>
    <n v="0"/>
    <s v="Demanda"/>
    <n v="2023"/>
    <s v="Finalizada"/>
    <n v="133849"/>
    <n v="0"/>
    <m/>
    <n v="0"/>
    <n v="133849"/>
    <n v="0"/>
    <n v="133849"/>
    <n v="0"/>
    <n v="133849"/>
  </r>
  <r>
    <n v="901158187"/>
    <s v="CLINICA NUEVA DE CALI SAS"/>
    <s v="HCE-12293"/>
    <s v="901158187_HCE_12293"/>
    <s v="HCE12293"/>
    <s v="ESTADO DOS"/>
    <x v="5"/>
    <s v="05/05/2023 00:00:00"/>
    <d v="2023-12-01T00:00:00"/>
    <n v="180"/>
    <s v="LINA  ARISTIZABAL VILLAQUIRAN Registros:  2085884"/>
    <s v=""/>
    <s v="COVID"/>
    <s v="Contributivo"/>
    <m/>
    <n v="87702"/>
    <n v="87702"/>
    <s v="FACTURA COVID"/>
    <x v="2"/>
    <s v="Finalizada"/>
    <n v="0"/>
    <s v="Demanda"/>
    <n v="2023"/>
    <s v="Finalizada"/>
    <n v="87702"/>
    <n v="0"/>
    <m/>
    <n v="0"/>
    <n v="87702"/>
    <n v="0"/>
    <n v="87702"/>
    <n v="0"/>
    <n v="87702"/>
  </r>
  <r>
    <n v="901158187"/>
    <s v="CLINICA NUEVA DE CALI SAS"/>
    <s v="HCE-12295"/>
    <s v="901158187_HCE_12295"/>
    <s v="HCE12295"/>
    <s v="ESTADO DOS"/>
    <x v="5"/>
    <s v="06/05/2023 00:00:00"/>
    <d v="2023-12-01T00:00:00"/>
    <n v="180"/>
    <s v="MARIA  GUTIERREZ CALDAS Registros:  2132624"/>
    <s v=""/>
    <s v="COVID"/>
    <s v="Contributivo"/>
    <m/>
    <n v="87702"/>
    <n v="87702"/>
    <s v="FACTURA COVID"/>
    <x v="2"/>
    <s v="Finalizada"/>
    <n v="0"/>
    <s v="Demanda"/>
    <n v="2023"/>
    <s v="Finalizada"/>
    <n v="87702"/>
    <n v="0"/>
    <m/>
    <n v="0"/>
    <n v="87702"/>
    <n v="0"/>
    <n v="87702"/>
    <n v="0"/>
    <n v="87702"/>
  </r>
  <r>
    <n v="901158187"/>
    <s v="CLINICA NUEVA DE CALI SAS"/>
    <s v="HCE-12296"/>
    <s v="901158187_HCE_12296"/>
    <s v="HCE12296"/>
    <s v="ESTADO DOS"/>
    <x v="5"/>
    <s v="09/05/2023 00:00:00"/>
    <d v="2023-12-01T00:00:00"/>
    <n v="180"/>
    <s v="JOSE  PIEDRAHITA  Registros:  2135310"/>
    <s v=""/>
    <s v="COVID"/>
    <s v="Contributivo"/>
    <m/>
    <n v="87702"/>
    <n v="87702"/>
    <s v="FACTURA COVID"/>
    <x v="2"/>
    <s v="Finalizada"/>
    <n v="0"/>
    <s v="Demanda"/>
    <n v="2023"/>
    <s v="Finalizada"/>
    <n v="87702"/>
    <n v="0"/>
    <m/>
    <n v="0"/>
    <n v="87702"/>
    <n v="0"/>
    <n v="87702"/>
    <n v="0"/>
    <n v="87702"/>
  </r>
  <r>
    <n v="901158187"/>
    <s v="CLINICA NUEVA DE CALI SAS"/>
    <s v="HCE-12305"/>
    <s v="901158187_HCE_12305"/>
    <s v="HCE12305"/>
    <s v="ESTADO DOS"/>
    <x v="5"/>
    <s v="10/05/2023 00:00:00"/>
    <d v="2023-12-01T00:00:00"/>
    <n v="180"/>
    <s v="LUZ  GRANJA CASTAÑO Registros:  2137646"/>
    <s v=""/>
    <s v="COVID"/>
    <s v="Contributivo"/>
    <m/>
    <n v="87702"/>
    <n v="87702"/>
    <s v="FACTURA COVID"/>
    <x v="2"/>
    <s v="Finalizada"/>
    <n v="0"/>
    <s v="Demanda"/>
    <n v="2023"/>
    <s v="Finalizada"/>
    <n v="87702"/>
    <n v="0"/>
    <m/>
    <n v="0"/>
    <n v="87702"/>
    <n v="0"/>
    <n v="87702"/>
    <n v="0"/>
    <n v="87702"/>
  </r>
  <r>
    <n v="901158187"/>
    <s v="CLINICA NUEVA DE CALI SAS"/>
    <s v="HCE-12306"/>
    <s v="901158187_HCE_12306"/>
    <s v="HCE12306"/>
    <s v="ESTADO DOS"/>
    <x v="5"/>
    <s v="10/05/2023 00:00:00"/>
    <d v="2023-12-01T00:00:00"/>
    <n v="180"/>
    <s v="MELISSA  CURVELO BELEÑO Registros:  2137658"/>
    <s v=""/>
    <s v="COVID"/>
    <s v="Contributivo"/>
    <m/>
    <n v="87702"/>
    <n v="87702"/>
    <s v="FACTURA COVID"/>
    <x v="2"/>
    <s v="Finalizada"/>
    <n v="0"/>
    <s v="Demanda"/>
    <n v="2023"/>
    <s v="Finalizada"/>
    <n v="87702"/>
    <n v="0"/>
    <m/>
    <n v="0"/>
    <n v="87702"/>
    <n v="0"/>
    <n v="87702"/>
    <n v="0"/>
    <n v="87702"/>
  </r>
  <r>
    <n v="901158187"/>
    <s v="CLINICA NUEVA DE CALI SAS"/>
    <s v="HCE-12307"/>
    <s v="901158187_HCE_12307"/>
    <s v="HCE12307"/>
    <s v="ESTADO DOS"/>
    <x v="5"/>
    <s v="10/05/2023 00:00:00"/>
    <d v="2023-12-01T00:00:00"/>
    <n v="180"/>
    <s v="MARIA  ARBELAEZ DESCANCE Registros:  2138398"/>
    <s v=""/>
    <s v="COVID"/>
    <s v="Contributivo"/>
    <m/>
    <n v="87702"/>
    <n v="87702"/>
    <s v="FACTURA COVID"/>
    <x v="2"/>
    <s v="Finalizada"/>
    <n v="0"/>
    <s v="Demanda"/>
    <n v="2023"/>
    <s v="Finalizada"/>
    <n v="87702"/>
    <n v="0"/>
    <m/>
    <n v="0"/>
    <n v="87702"/>
    <n v="0"/>
    <n v="87702"/>
    <n v="0"/>
    <n v="87702"/>
  </r>
  <r>
    <n v="901158187"/>
    <s v="CLINICA NUEVA DE CALI SAS"/>
    <s v="HCE-12309"/>
    <s v="901158187_HCE_12309"/>
    <s v="HCE12309"/>
    <s v="ESTADO DOS"/>
    <x v="5"/>
    <s v="11/05/2023 00:00:00"/>
    <d v="2023-12-01T00:00:00"/>
    <n v="180"/>
    <s v="DIANA  SANTACRUZ NARVAEZ Registros:  2139202"/>
    <s v=""/>
    <s v="COVID"/>
    <s v="Contributivo"/>
    <m/>
    <n v="87702"/>
    <n v="87702"/>
    <s v="FACTURA COVID"/>
    <x v="2"/>
    <s v="Finalizada"/>
    <n v="0"/>
    <s v="Demanda"/>
    <n v="2023"/>
    <s v="Finalizada"/>
    <n v="87702"/>
    <n v="0"/>
    <m/>
    <n v="0"/>
    <n v="87702"/>
    <n v="0"/>
    <n v="87702"/>
    <n v="0"/>
    <n v="87702"/>
  </r>
  <r>
    <n v="901158187"/>
    <s v="CLINICA NUEVA DE CALI SAS"/>
    <s v="HCE-12310"/>
    <s v="901158187_HCE_12310"/>
    <s v="HCE12310"/>
    <s v="ESTADO DOS"/>
    <x v="5"/>
    <s v="11/05/2023 00:00:00"/>
    <d v="2023-12-01T00:00:00"/>
    <n v="180"/>
    <s v="LUIS  VARGAS  Registros:  2140631"/>
    <s v=""/>
    <s v="COVID"/>
    <s v="Contributivo"/>
    <m/>
    <n v="87702"/>
    <n v="87702"/>
    <s v="FACTURA COVID"/>
    <x v="2"/>
    <s v="Finalizada"/>
    <n v="0"/>
    <s v="Demanda"/>
    <n v="2023"/>
    <s v="Finalizada"/>
    <n v="87702"/>
    <n v="0"/>
    <m/>
    <n v="0"/>
    <n v="87702"/>
    <n v="0"/>
    <n v="87702"/>
    <n v="0"/>
    <n v="87702"/>
  </r>
  <r>
    <n v="901158187"/>
    <s v="CLINICA NUEVA DE CALI SAS"/>
    <s v="HCE-12312"/>
    <s v="901158187_HCE_12312"/>
    <s v="HCE12312"/>
    <s v="ESTADO DOS"/>
    <x v="5"/>
    <s v="12/05/2023 00:00:00"/>
    <d v="2023-12-01T00:00:00"/>
    <n v="180"/>
    <s v="MAYERLIN  MORALES BUITRAGO Registros:  2141471"/>
    <s v=""/>
    <s v="COVID"/>
    <s v="Contributivo"/>
    <m/>
    <n v="87702"/>
    <n v="87702"/>
    <s v="FACTURA COVID"/>
    <x v="2"/>
    <s v="Finalizada"/>
    <n v="0"/>
    <s v="Demanda"/>
    <n v="2023"/>
    <s v="Finalizada"/>
    <n v="87702"/>
    <n v="0"/>
    <m/>
    <n v="0"/>
    <n v="87702"/>
    <n v="0"/>
    <n v="87702"/>
    <n v="0"/>
    <n v="87702"/>
  </r>
  <r>
    <n v="901158187"/>
    <s v="CLINICA NUEVA DE CALI SAS"/>
    <s v="HCE-12313"/>
    <s v="901158187_HCE_12313"/>
    <s v="HCE12313"/>
    <s v="ESTADO DOS"/>
    <x v="5"/>
    <s v="15/05/2023 00:00:00"/>
    <d v="2023-12-01T00:00:00"/>
    <n v="180"/>
    <s v="LUIS  TANGARIFE PAME Registros:  2144051"/>
    <s v="CC2573839"/>
    <s v="COVID"/>
    <s v="Contributivo"/>
    <m/>
    <n v="133849"/>
    <n v="133849"/>
    <s v="FACTURA COVID"/>
    <x v="2"/>
    <s v="Finalizada"/>
    <n v="0"/>
    <s v="Demanda"/>
    <n v="2023"/>
    <s v="Finalizada"/>
    <n v="133849"/>
    <n v="0"/>
    <m/>
    <n v="0"/>
    <n v="133849"/>
    <n v="0"/>
    <n v="133849"/>
    <n v="0"/>
    <n v="133849"/>
  </r>
  <r>
    <n v="901158187"/>
    <s v="CLINICA NUEVA DE CALI SAS"/>
    <s v="HCE-12314"/>
    <s v="901158187_HCE_12314"/>
    <s v="HCE12314"/>
    <s v="ESTADO DOS"/>
    <x v="5"/>
    <s v="15/05/2023 00:00:00"/>
    <d v="2023-12-01T00:00:00"/>
    <n v="180"/>
    <s v="DYLAN  SANCHEZ CASTRO Registros:  2144126"/>
    <s v=""/>
    <s v="COVID"/>
    <s v="Contributivo"/>
    <m/>
    <n v="87702"/>
    <n v="87702"/>
    <s v="FACTURA COVID"/>
    <x v="2"/>
    <s v="Finalizada"/>
    <n v="0"/>
    <s v="Demanda"/>
    <n v="2023"/>
    <s v="Finalizada"/>
    <n v="87702"/>
    <n v="0"/>
    <m/>
    <n v="0"/>
    <n v="87702"/>
    <n v="0"/>
    <n v="87702"/>
    <n v="0"/>
    <n v="87702"/>
  </r>
  <r>
    <n v="901158187"/>
    <s v="CLINICA NUEVA DE CALI SAS"/>
    <s v="HCE-12315"/>
    <s v="901158187_HCE_12315"/>
    <s v="HCE12315"/>
    <s v="ESTADO DOS"/>
    <x v="5"/>
    <s v="15/05/2023 00:00:00"/>
    <d v="2023-12-01T00:00:00"/>
    <n v="180"/>
    <s v="THIAGO  FRANCO MARIN Registros:  2144143"/>
    <s v=""/>
    <s v="COVID"/>
    <s v="Contributivo"/>
    <m/>
    <n v="87702"/>
    <n v="87702"/>
    <s v="FACTURA COVID"/>
    <x v="2"/>
    <s v="Finalizada"/>
    <n v="0"/>
    <s v="Demanda"/>
    <n v="2023"/>
    <s v="Finalizada"/>
    <n v="87702"/>
    <n v="0"/>
    <m/>
    <n v="0"/>
    <n v="87702"/>
    <n v="0"/>
    <n v="87702"/>
    <n v="0"/>
    <n v="87702"/>
  </r>
  <r>
    <n v="901158187"/>
    <s v="CLINICA NUEVA DE CALI SAS"/>
    <s v="HCE-12317"/>
    <s v="901158187_HCE_12317"/>
    <s v="HCE12317"/>
    <s v="ESTADO DOS"/>
    <x v="5"/>
    <s v="17/05/2023 00:00:00"/>
    <d v="2023-12-01T00:00:00"/>
    <n v="180"/>
    <s v="ALBA YAKELINE ROMERO GONZALEZ Registros:  1995714"/>
    <s v=""/>
    <s v="COVID"/>
    <s v="Contributivo"/>
    <m/>
    <n v="32550"/>
    <n v="32550"/>
    <s v="FACTURA COVID"/>
    <x v="2"/>
    <s v="Finalizada"/>
    <n v="0"/>
    <s v="Demanda"/>
    <n v="2023"/>
    <s v="Finalizada"/>
    <n v="32550"/>
    <n v="0"/>
    <m/>
    <n v="0"/>
    <n v="32550"/>
    <n v="0"/>
    <n v="32550"/>
    <n v="0"/>
    <n v="32550"/>
  </r>
  <r>
    <n v="901158187"/>
    <s v="CLINICA NUEVA DE CALI SAS"/>
    <s v="HCE-12318"/>
    <s v="901158187_HCE_12318"/>
    <s v="HCE12318"/>
    <s v="ESTADO DOS"/>
    <x v="5"/>
    <s v="17/05/2023 00:00:00"/>
    <d v="2023-12-01T00:00:00"/>
    <n v="180"/>
    <s v="ANABEIBA  HURTADO GARCES Registros:  2148114"/>
    <s v="CC66761526"/>
    <s v="COVID"/>
    <s v="Contributivo"/>
    <m/>
    <n v="133849"/>
    <n v="133849"/>
    <s v="FACTURA COVID"/>
    <x v="2"/>
    <s v="Finalizada"/>
    <n v="0"/>
    <s v="Demanda"/>
    <n v="2023"/>
    <s v="Finalizada"/>
    <n v="133849"/>
    <n v="0"/>
    <m/>
    <n v="0"/>
    <n v="133849"/>
    <n v="0"/>
    <n v="133849"/>
    <n v="0"/>
    <n v="133849"/>
  </r>
  <r>
    <n v="901158187"/>
    <s v="CLINICA NUEVA DE CALI SAS"/>
    <s v="HCE-12323"/>
    <s v="901158187_HCE_12323"/>
    <s v="HCE12323"/>
    <s v="ESTADO DOS"/>
    <x v="5"/>
    <s v="18/05/2023 00:00:00"/>
    <d v="2023-12-01T00:00:00"/>
    <n v="180"/>
    <s v="LUCIANA  TABARES URIBE Registros:  2101093"/>
    <s v=""/>
    <s v="COVID"/>
    <s v="Contributivo"/>
    <m/>
    <n v="87702"/>
    <n v="87702"/>
    <s v="FACTURA COVID"/>
    <x v="2"/>
    <s v="Finalizada"/>
    <n v="0"/>
    <s v="Demanda"/>
    <n v="2023"/>
    <s v="Finalizada"/>
    <n v="87702"/>
    <n v="0"/>
    <m/>
    <n v="0"/>
    <n v="87702"/>
    <n v="0"/>
    <n v="87702"/>
    <n v="0"/>
    <n v="87702"/>
  </r>
  <r>
    <n v="901158187"/>
    <s v="CLINICA NUEVA DE CALI SAS"/>
    <s v="HCE-12324"/>
    <s v="901158187_HCE_12324"/>
    <s v="HCE12324"/>
    <s v="ESTADO DOS"/>
    <x v="5"/>
    <s v="18/05/2023 00:00:00"/>
    <d v="2023-12-01T00:00:00"/>
    <n v="180"/>
    <s v="YESICA ALEJANDRA PAVAS MUÑOZ Registros:  2126373"/>
    <s v=""/>
    <s v="COVID"/>
    <s v="Contributivo"/>
    <m/>
    <n v="133849"/>
    <n v="133849"/>
    <s v="FACTURA COVID"/>
    <x v="2"/>
    <s v="Finalizada"/>
    <n v="0"/>
    <s v="Demanda"/>
    <n v="2023"/>
    <s v="Finalizada"/>
    <n v="133849"/>
    <n v="0"/>
    <m/>
    <n v="0"/>
    <n v="133849"/>
    <n v="0"/>
    <n v="133849"/>
    <n v="0"/>
    <n v="133849"/>
  </r>
  <r>
    <n v="901158187"/>
    <s v="CLINICA NUEVA DE CALI SAS"/>
    <s v="HCE-12325"/>
    <s v="901158187_HCE_12325"/>
    <s v="HCE12325"/>
    <s v="ESTADO DOS"/>
    <x v="5"/>
    <s v="18/05/2023 00:00:00"/>
    <d v="2023-12-01T00:00:00"/>
    <n v="180"/>
    <s v="VALENTINA  IMBAQUI RIVILLAS Registros:  2139070"/>
    <s v=""/>
    <s v="COVID"/>
    <s v="Contributivo"/>
    <m/>
    <n v="87702"/>
    <n v="87702"/>
    <s v="FACTURA COVID"/>
    <x v="2"/>
    <s v="Finalizada"/>
    <n v="0"/>
    <s v="Demanda"/>
    <n v="2023"/>
    <s v="Finalizada"/>
    <n v="87702"/>
    <n v="0"/>
    <m/>
    <n v="0"/>
    <n v="87702"/>
    <n v="0"/>
    <n v="87702"/>
    <n v="0"/>
    <n v="87702"/>
  </r>
  <r>
    <n v="901158187"/>
    <s v="CLINICA NUEVA DE CALI SAS"/>
    <s v="HCE-12326"/>
    <s v="901158187_HCE_12326"/>
    <s v="HCE12326"/>
    <s v="ESTADO DOS"/>
    <x v="5"/>
    <s v="18/05/2023 00:00:00"/>
    <d v="2023-12-01T00:00:00"/>
    <n v="180"/>
    <s v="LAURA  CHAMORRO PEÑA Registros:  2139133"/>
    <s v=""/>
    <s v="COVID"/>
    <s v="Contributivo"/>
    <m/>
    <n v="87702"/>
    <n v="87702"/>
    <s v="FACTURA COVID"/>
    <x v="2"/>
    <s v="Finalizada"/>
    <n v="0"/>
    <s v="Demanda"/>
    <n v="2023"/>
    <s v="Finalizada"/>
    <n v="87702"/>
    <n v="0"/>
    <m/>
    <n v="0"/>
    <n v="87702"/>
    <n v="0"/>
    <n v="87702"/>
    <n v="0"/>
    <n v="87702"/>
  </r>
  <r>
    <n v="901158187"/>
    <s v="CLINICA NUEVA DE CALI SAS"/>
    <s v="HCE-12327"/>
    <s v="901158187_HCE_12327"/>
    <s v="HCE12327"/>
    <s v="ESTADO DOS"/>
    <x v="5"/>
    <s v="18/05/2023 00:00:00"/>
    <d v="2023-12-01T00:00:00"/>
    <n v="180"/>
    <s v="MERLY  ORTIZ ACEVEDO Registros:  2141495"/>
    <s v=""/>
    <s v="COVID"/>
    <s v="Contributivo"/>
    <m/>
    <n v="87702"/>
    <n v="87702"/>
    <s v="FACTURA COVID"/>
    <x v="2"/>
    <s v="Finalizada"/>
    <n v="0"/>
    <s v="Demanda"/>
    <n v="2023"/>
    <s v="Finalizada"/>
    <n v="87702"/>
    <n v="0"/>
    <m/>
    <n v="0"/>
    <n v="87702"/>
    <n v="0"/>
    <n v="87702"/>
    <n v="0"/>
    <n v="87702"/>
  </r>
  <r>
    <n v="901158187"/>
    <s v="CLINICA NUEVA DE CALI SAS"/>
    <s v="HCE-12328"/>
    <s v="901158187_HCE_12328"/>
    <s v="HCE12328"/>
    <s v="ESTADO DOS"/>
    <x v="5"/>
    <s v="18/05/2023 00:00:00"/>
    <d v="2023-12-01T00:00:00"/>
    <n v="180"/>
    <s v="PAULA  SANCHEZ MOSQUERA Registros:  2144026"/>
    <s v=""/>
    <s v="COVID"/>
    <s v="Contributivo"/>
    <m/>
    <n v="87702"/>
    <n v="87702"/>
    <s v="FACTURA COVID"/>
    <x v="2"/>
    <s v="Finalizada"/>
    <n v="0"/>
    <s v="Demanda"/>
    <n v="2023"/>
    <s v="Finalizada"/>
    <n v="87702"/>
    <n v="0"/>
    <m/>
    <n v="0"/>
    <n v="87702"/>
    <n v="0"/>
    <n v="87702"/>
    <n v="0"/>
    <n v="87702"/>
  </r>
  <r>
    <n v="901158187"/>
    <s v="CLINICA NUEVA DE CALI SAS"/>
    <s v="HCE-12329"/>
    <s v="901158187_HCE_12329"/>
    <s v="HCE12329"/>
    <s v="ESTADO DOS"/>
    <x v="5"/>
    <s v="18/05/2023 00:00:00"/>
    <d v="2023-12-01T00:00:00"/>
    <n v="180"/>
    <s v="MARIBEL  DELGADO  Registros:  2144352"/>
    <s v="CC1130670517"/>
    <s v="COVID"/>
    <s v="Contributivo"/>
    <m/>
    <n v="87702"/>
    <n v="87702"/>
    <s v="FACTURA COVID"/>
    <x v="2"/>
    <s v="Finalizada"/>
    <n v="0"/>
    <s v="Demanda"/>
    <n v="2023"/>
    <s v="Finalizada"/>
    <n v="87702"/>
    <n v="0"/>
    <m/>
    <n v="0"/>
    <n v="87702"/>
    <n v="0"/>
    <n v="87702"/>
    <n v="0"/>
    <n v="87702"/>
  </r>
  <r>
    <n v="901158187"/>
    <s v="CLINICA NUEVA DE CALI SAS"/>
    <s v="HCE-12332"/>
    <s v="901158187_HCE_12332"/>
    <s v="HCE12332"/>
    <s v="ESTADO DOS"/>
    <x v="5"/>
    <s v="18/05/2023 00:00:00"/>
    <d v="2023-12-01T00:00:00"/>
    <n v="180"/>
    <s v="LINA  OCHOA ZULUAGA Registros:  2144444"/>
    <s v="3178078260"/>
    <s v="COVID"/>
    <s v="Contributivo"/>
    <m/>
    <n v="87702"/>
    <n v="87702"/>
    <s v="FACTURA COVID"/>
    <x v="2"/>
    <s v="Finalizada"/>
    <n v="0"/>
    <s v="Demanda"/>
    <n v="2023"/>
    <s v="Finalizada"/>
    <n v="87702"/>
    <n v="0"/>
    <m/>
    <n v="0"/>
    <n v="87702"/>
    <n v="0"/>
    <n v="87702"/>
    <n v="0"/>
    <n v="87702"/>
  </r>
  <r>
    <n v="901158187"/>
    <s v="CLINICA NUEVA DE CALI SAS"/>
    <s v="HCE-12333"/>
    <s v="901158187_HCE_12333"/>
    <s v="HCE12333"/>
    <s v="ESTADO DOS"/>
    <x v="5"/>
    <s v="18/05/2023 00:00:00"/>
    <d v="2023-12-01T00:00:00"/>
    <n v="180"/>
    <s v="FRANCIA  MINA RAMOS Registros:  2147442"/>
    <s v=""/>
    <s v="COVID"/>
    <s v="Contributivo"/>
    <m/>
    <n v="87702"/>
    <n v="87702"/>
    <s v="FACTURA COVID"/>
    <x v="2"/>
    <s v="Finalizada"/>
    <n v="0"/>
    <s v="Demanda"/>
    <n v="2023"/>
    <s v="Finalizada"/>
    <n v="87702"/>
    <n v="0"/>
    <m/>
    <n v="0"/>
    <n v="87702"/>
    <n v="0"/>
    <n v="87702"/>
    <n v="0"/>
    <n v="87702"/>
  </r>
  <r>
    <n v="901158187"/>
    <s v="CLINICA NUEVA DE CALI SAS"/>
    <s v="HCE-12335"/>
    <s v="901158187_HCE_12335"/>
    <s v="HCE12335"/>
    <s v="ESTADO DOS"/>
    <x v="5"/>
    <s v="18/05/2023 00:00:00"/>
    <d v="2023-12-01T00:00:00"/>
    <n v="180"/>
    <s v="ANGELICA  PEREA PECHENE Registros:  2144366"/>
    <s v=""/>
    <s v="COVID"/>
    <s v="Contributivo"/>
    <m/>
    <n v="87702"/>
    <n v="87702"/>
    <s v="FACTURA COVID"/>
    <x v="2"/>
    <s v="Finalizada"/>
    <n v="0"/>
    <s v="Demanda"/>
    <n v="2023"/>
    <s v="Finalizada"/>
    <n v="87702"/>
    <n v="0"/>
    <m/>
    <n v="0"/>
    <n v="87702"/>
    <n v="0"/>
    <n v="87702"/>
    <n v="0"/>
    <n v="87702"/>
  </r>
  <r>
    <n v="901158187"/>
    <s v="CLINICA NUEVA DE CALI SAS"/>
    <s v="HCE-12338"/>
    <s v="901158187_HCE_12338"/>
    <s v="HCE12338"/>
    <s v="ESTADO DOS"/>
    <x v="5"/>
    <s v="19/05/2023 00:00:00"/>
    <d v="2023-12-01T00:00:00"/>
    <n v="180"/>
    <s v="LUZ  RUIZ QUINTANA Registros:  2151968"/>
    <s v="CC38554549"/>
    <s v="COVID"/>
    <s v="Contributivo"/>
    <m/>
    <n v="87702"/>
    <n v="87702"/>
    <s v="FACTURA COVID"/>
    <x v="2"/>
    <s v="Finalizada"/>
    <n v="0"/>
    <s v="Demanda"/>
    <n v="2023"/>
    <s v="Finalizada"/>
    <n v="87702"/>
    <n v="0"/>
    <m/>
    <n v="0"/>
    <n v="87702"/>
    <n v="0"/>
    <n v="87702"/>
    <n v="0"/>
    <n v="87702"/>
  </r>
  <r>
    <n v="901158187"/>
    <s v="CLINICA NUEVA DE CALI SAS"/>
    <s v="HCE-12339"/>
    <s v="901158187_HCE_12339"/>
    <s v="HCE12339"/>
    <s v="ESTADO DOS"/>
    <x v="5"/>
    <s v="23/05/2023 00:00:00"/>
    <d v="2023-12-01T00:00:00"/>
    <n v="180"/>
    <s v="FABIOLA  GONZALEZ DE ROJAS Registros:  2154284"/>
    <s v=""/>
    <s v="COVID"/>
    <s v="Contributivo"/>
    <m/>
    <n v="87702"/>
    <n v="87702"/>
    <s v="FACTURA COVID"/>
    <x v="2"/>
    <s v="Finalizada"/>
    <n v="0"/>
    <s v="Demanda"/>
    <n v="2023"/>
    <s v="Finalizada"/>
    <n v="87702"/>
    <n v="0"/>
    <m/>
    <n v="0"/>
    <n v="87702"/>
    <n v="0"/>
    <n v="87702"/>
    <n v="0"/>
    <n v="87702"/>
  </r>
  <r>
    <n v="901158187"/>
    <s v="CLINICA NUEVA DE CALI SAS"/>
    <s v="HCE-12340"/>
    <s v="901158187_HCE_12340"/>
    <s v="HCE12340"/>
    <s v="ESTADO DOS"/>
    <x v="5"/>
    <s v="25/05/2023 00:00:00"/>
    <d v="2023-12-01T00:00:00"/>
    <n v="180"/>
    <s v="MAYRA  RUIZ RIVERA Registros:  2159198"/>
    <s v="CC1144067841"/>
    <s v="COVID"/>
    <s v="Contributivo"/>
    <m/>
    <n v="87702"/>
    <n v="87702"/>
    <s v="FACTURA COVID"/>
    <x v="2"/>
    <s v="Finalizada"/>
    <n v="0"/>
    <s v="Demanda"/>
    <n v="2023"/>
    <s v="Finalizada"/>
    <n v="87702"/>
    <n v="0"/>
    <m/>
    <n v="0"/>
    <n v="87702"/>
    <n v="0"/>
    <n v="87702"/>
    <n v="0"/>
    <n v="87702"/>
  </r>
  <r>
    <n v="901158187"/>
    <s v="CLINICA NUEVA DE CALI SAS"/>
    <s v="HCE-12341"/>
    <s v="901158187_HCE_12341"/>
    <s v="HCE12341"/>
    <s v="ESTADO DOS"/>
    <x v="5"/>
    <s v="25/05/2023 00:00:00"/>
    <d v="2023-12-01T00:00:00"/>
    <n v="180"/>
    <s v="DORA  SALAZAR RENGIFO Registros:  2154942"/>
    <s v=""/>
    <s v="COVID"/>
    <s v="Contributivo"/>
    <m/>
    <n v="87702"/>
    <n v="87702"/>
    <s v="FACTURA COVID"/>
    <x v="2"/>
    <s v="Finalizada"/>
    <n v="0"/>
    <s v="Demanda"/>
    <n v="2023"/>
    <s v="Finalizada"/>
    <n v="87702"/>
    <n v="0"/>
    <m/>
    <n v="0"/>
    <n v="87702"/>
    <n v="0"/>
    <n v="87702"/>
    <n v="0"/>
    <n v="87702"/>
  </r>
  <r>
    <n v="901158187"/>
    <s v="CLINICA NUEVA DE CALI SAS"/>
    <s v="HCE-12342"/>
    <s v="901158187_HCE_12342"/>
    <s v="HCE12342"/>
    <s v="ESTADO DOS"/>
    <x v="5"/>
    <s v="26/05/2023 00:00:00"/>
    <d v="2023-12-01T00:00:00"/>
    <n v="180"/>
    <s v="SELENA  GALARZA GOMEZ Registros:  2160232"/>
    <s v=""/>
    <s v="COVID"/>
    <s v="Contributivo"/>
    <m/>
    <n v="87702"/>
    <n v="87702"/>
    <s v="FACTURA COVID"/>
    <x v="2"/>
    <s v="Finalizada"/>
    <n v="0"/>
    <s v="Demanda"/>
    <n v="2023"/>
    <s v="Finalizada"/>
    <n v="87702"/>
    <n v="0"/>
    <m/>
    <n v="0"/>
    <n v="87702"/>
    <n v="0"/>
    <n v="87702"/>
    <n v="0"/>
    <n v="87702"/>
  </r>
  <r>
    <n v="901158187"/>
    <s v="CLINICA NUEVA DE CALI SAS"/>
    <s v="HCE-12343"/>
    <s v="901158187_HCE_12343"/>
    <s v="HCE12343"/>
    <s v="ESTADO DOS"/>
    <x v="5"/>
    <s v="26/05/2023 00:00:00"/>
    <d v="2023-12-01T00:00:00"/>
    <n v="180"/>
    <s v="LUZ  GONZALEZ CORTES Registros:  2161195"/>
    <s v="CC31879462"/>
    <s v="COVID"/>
    <s v="Contributivo"/>
    <m/>
    <n v="87702"/>
    <n v="87702"/>
    <s v="FACTURA COVID"/>
    <x v="2"/>
    <s v="Finalizada"/>
    <n v="0"/>
    <s v="Demanda"/>
    <n v="2023"/>
    <s v="Finalizada"/>
    <n v="87702"/>
    <n v="0"/>
    <m/>
    <n v="0"/>
    <n v="87702"/>
    <n v="0"/>
    <n v="87702"/>
    <n v="0"/>
    <n v="87702"/>
  </r>
  <r>
    <n v="901158187"/>
    <s v="CLINICA NUEVA DE CALI SAS"/>
    <s v="HCE-12347"/>
    <s v="901158187_HCE_12347"/>
    <s v="HCE12347"/>
    <s v="ESTADO DOS"/>
    <x v="5"/>
    <s v="30/05/2023 00:00:00"/>
    <d v="2023-12-01T00:00:00"/>
    <n v="180"/>
    <s v="NUBIA  PINEDA SOTO Registros:  2164682"/>
    <s v=""/>
    <s v="COVID"/>
    <s v="Contributivo"/>
    <m/>
    <n v="87702"/>
    <n v="87702"/>
    <s v="FACTURA COVID"/>
    <x v="2"/>
    <s v="Finalizada"/>
    <n v="0"/>
    <s v="Demanda"/>
    <n v="2023"/>
    <s v="Finalizada"/>
    <n v="87702"/>
    <n v="0"/>
    <m/>
    <n v="0"/>
    <n v="87702"/>
    <n v="0"/>
    <n v="87702"/>
    <n v="0"/>
    <n v="87702"/>
  </r>
  <r>
    <n v="901158187"/>
    <s v="CLINICA NUEVA DE CALI SAS"/>
    <s v="HCE-12348"/>
    <s v="901158187_HCE_12348"/>
    <s v="HCE12348"/>
    <s v="ESTADO DOS"/>
    <x v="5"/>
    <s v="30/05/2023 00:00:00"/>
    <d v="2023-12-01T00:00:00"/>
    <n v="180"/>
    <s v="MERY  VIVAS SARRIA Registros:  2149424"/>
    <s v="CC34523747"/>
    <s v="COVID"/>
    <s v="Contributivo"/>
    <m/>
    <n v="87702"/>
    <n v="87702"/>
    <s v="FACTURA COVID"/>
    <x v="2"/>
    <s v="Finalizada"/>
    <n v="0"/>
    <s v="Demanda"/>
    <n v="2023"/>
    <s v="Finalizada"/>
    <n v="87702"/>
    <n v="0"/>
    <m/>
    <n v="0"/>
    <n v="87702"/>
    <n v="0"/>
    <n v="87702"/>
    <n v="0"/>
    <n v="87702"/>
  </r>
  <r>
    <n v="901158187"/>
    <s v="CLINICA NUEVA DE CALI SAS"/>
    <s v="HCE-12349"/>
    <s v="901158187_HCE_12349"/>
    <s v="HCE12349"/>
    <s v="ESTADO DOS"/>
    <x v="5"/>
    <s v="30/05/2023 00:00:00"/>
    <d v="2023-12-01T00:00:00"/>
    <n v="180"/>
    <s v="DANIELA  MEJIA PRECIADO Registros:  2160608"/>
    <s v=""/>
    <s v="COVID"/>
    <s v="Contributivo"/>
    <m/>
    <n v="87702"/>
    <n v="87702"/>
    <s v="FACTURA COVID"/>
    <x v="2"/>
    <s v="Finalizada"/>
    <n v="0"/>
    <s v="Demanda"/>
    <n v="2023"/>
    <s v="Finalizada"/>
    <n v="87702"/>
    <n v="0"/>
    <m/>
    <n v="0"/>
    <n v="87702"/>
    <n v="0"/>
    <n v="87702"/>
    <n v="0"/>
    <n v="87702"/>
  </r>
  <r>
    <n v="901158187"/>
    <s v="CLINICA NUEVA DE CALI SAS"/>
    <s v="HCE-12350"/>
    <s v="901158187_HCE_12350"/>
    <s v="HCE12350"/>
    <s v="ESTADO DOS"/>
    <x v="5"/>
    <s v="30/05/2023 00:00:00"/>
    <d v="2023-12-01T00:00:00"/>
    <n v="180"/>
    <s v="YESICA  PAVAS MUÑOZ Registros:  2157012"/>
    <s v=""/>
    <s v="COVID"/>
    <s v="Contributivo"/>
    <m/>
    <n v="87702"/>
    <n v="87702"/>
    <s v="FACTURA COVID"/>
    <x v="2"/>
    <s v="Finalizada"/>
    <n v="0"/>
    <s v="Demanda"/>
    <n v="2023"/>
    <s v="Finalizada"/>
    <n v="87702"/>
    <n v="0"/>
    <m/>
    <n v="0"/>
    <n v="87702"/>
    <n v="0"/>
    <n v="87702"/>
    <n v="0"/>
    <n v="87702"/>
  </r>
  <r>
    <n v="901158187"/>
    <s v="CLINICA NUEVA DE CALI SAS"/>
    <s v="HCE-12351"/>
    <s v="901158187_HCE_12351"/>
    <s v="HCE12351"/>
    <s v="ESTADO DOS"/>
    <x v="5"/>
    <s v="30/05/2023 00:00:00"/>
    <d v="2023-12-01T00:00:00"/>
    <n v="180"/>
    <s v="LINA  CARDONA FUERTES Registros:  2156227"/>
    <s v=""/>
    <s v="COVID"/>
    <s v="Contributivo"/>
    <m/>
    <n v="87702"/>
    <n v="87702"/>
    <s v="FACTURA COVID"/>
    <x v="2"/>
    <s v="Finalizada"/>
    <n v="0"/>
    <s v="Demanda"/>
    <n v="2023"/>
    <s v="Finalizada"/>
    <n v="87702"/>
    <n v="0"/>
    <m/>
    <n v="0"/>
    <n v="87702"/>
    <n v="0"/>
    <n v="87702"/>
    <n v="0"/>
    <n v="87702"/>
  </r>
  <r>
    <n v="901158187"/>
    <s v="CLINICA NUEVA DE CALI SAS"/>
    <s v="HCE-12352"/>
    <s v="901158187_HCE_12352"/>
    <s v="HCE12352"/>
    <s v="ESTADO DOS"/>
    <x v="5"/>
    <s v="30/05/2023 00:00:00"/>
    <d v="2023-12-01T00:00:00"/>
    <n v="180"/>
    <s v="YANCY  ORDOÑEZ SUAREZ Registros:  2156199"/>
    <s v=""/>
    <s v="COVID"/>
    <s v="Contributivo"/>
    <m/>
    <n v="87702"/>
    <n v="87702"/>
    <s v="FACTURA COVID"/>
    <x v="2"/>
    <s v="Finalizada"/>
    <n v="0"/>
    <s v="Demanda"/>
    <n v="2023"/>
    <s v="Finalizada"/>
    <n v="87702"/>
    <n v="0"/>
    <m/>
    <n v="0"/>
    <n v="87702"/>
    <n v="0"/>
    <n v="87702"/>
    <n v="0"/>
    <n v="87702"/>
  </r>
  <r>
    <n v="901158187"/>
    <s v="CLINICA NUEVA DE CALI SAS"/>
    <s v="HCE-12353"/>
    <s v="901158187_HCE_12353"/>
    <s v="HCE12353"/>
    <s v="ESTADO DOS"/>
    <x v="5"/>
    <s v="30/05/2023 00:00:00"/>
    <d v="2023-12-01T00:00:00"/>
    <n v="180"/>
    <s v="YESICA  SIERRA RESTREPO Registros:  2156788"/>
    <s v=""/>
    <s v="COVID"/>
    <s v="Contributivo"/>
    <m/>
    <n v="87702"/>
    <n v="87702"/>
    <s v="FACTURA COVID"/>
    <x v="2"/>
    <s v="Finalizada"/>
    <n v="0"/>
    <s v="Demanda"/>
    <n v="2023"/>
    <s v="Finalizada"/>
    <n v="87702"/>
    <n v="0"/>
    <m/>
    <n v="0"/>
    <n v="87702"/>
    <n v="0"/>
    <n v="87702"/>
    <n v="0"/>
    <n v="87702"/>
  </r>
  <r>
    <n v="901158187"/>
    <s v="CLINICA NUEVA DE CALI SAS"/>
    <s v="HCE-12354"/>
    <s v="901158187_HCE_12354"/>
    <s v="HCE12354"/>
    <s v="ESTADO DOS"/>
    <x v="5"/>
    <s v="30/05/2023 00:00:00"/>
    <d v="2023-12-01T00:00:00"/>
    <n v="180"/>
    <s v="MARIA  PADILLA CARDENAS Registros:  2155439"/>
    <s v="3147099949"/>
    <s v="COVID"/>
    <s v="Contributivo"/>
    <m/>
    <n v="87702"/>
    <n v="87702"/>
    <s v="FACTURA COVID"/>
    <x v="2"/>
    <s v="Finalizada"/>
    <n v="0"/>
    <s v="Demanda"/>
    <n v="2023"/>
    <s v="Finalizada"/>
    <n v="87702"/>
    <n v="0"/>
    <m/>
    <n v="0"/>
    <n v="87702"/>
    <n v="0"/>
    <n v="87702"/>
    <n v="0"/>
    <n v="87702"/>
  </r>
  <r>
    <n v="901158187"/>
    <s v="CLINICA NUEVA DE CALI SAS"/>
    <s v="HCE-12355"/>
    <s v="901158187_HCE_12355"/>
    <s v="HCE12355"/>
    <s v="ESTADO DOS"/>
    <x v="5"/>
    <s v="30/05/2023 00:00:00"/>
    <d v="2023-12-01T00:00:00"/>
    <n v="180"/>
    <s v="MARIAN  MURILLO MINA Registros:  2155101"/>
    <s v=""/>
    <s v="COVID"/>
    <s v="Contributivo"/>
    <m/>
    <n v="87702"/>
    <n v="87702"/>
    <s v="FACTURA COVID"/>
    <x v="2"/>
    <s v="Finalizada"/>
    <n v="0"/>
    <s v="Demanda"/>
    <n v="2023"/>
    <s v="Finalizada"/>
    <n v="87702"/>
    <n v="0"/>
    <m/>
    <n v="0"/>
    <n v="87702"/>
    <n v="0"/>
    <n v="87702"/>
    <n v="0"/>
    <n v="87702"/>
  </r>
  <r>
    <n v="901158187"/>
    <s v="CLINICA NUEVA DE CALI SAS"/>
    <s v="HCE-12357"/>
    <s v="901158187_HCE_12357"/>
    <s v="HCE12357"/>
    <s v="ESTADO DOS"/>
    <x v="5"/>
    <s v="30/05/2023 00:00:00"/>
    <d v="2023-12-01T00:00:00"/>
    <n v="180"/>
    <s v="KENNY  GONZALEZ DELGADO Registros:  2154888"/>
    <s v=""/>
    <s v="COVID"/>
    <s v="Contributivo"/>
    <m/>
    <n v="87702"/>
    <n v="87702"/>
    <s v="FACTURA COVID"/>
    <x v="2"/>
    <s v="Finalizada"/>
    <n v="0"/>
    <s v="Demanda"/>
    <n v="2023"/>
    <s v="Finalizada"/>
    <n v="87702"/>
    <n v="0"/>
    <m/>
    <n v="0"/>
    <n v="87702"/>
    <n v="0"/>
    <n v="87702"/>
    <n v="0"/>
    <n v="87702"/>
  </r>
  <r>
    <n v="901158187"/>
    <s v="CLINICA NUEVA DE CALI SAS"/>
    <s v="HCE-12358"/>
    <s v="901158187_HCE_12358"/>
    <s v="HCE12358"/>
    <s v="ESTADO DOS"/>
    <x v="5"/>
    <s v="30/05/2023 00:00:00"/>
    <d v="2023-12-01T00:00:00"/>
    <n v="180"/>
    <s v="MARIA  CUBILLOS RIVAS Registros:  2154654"/>
    <s v=""/>
    <s v="COVID"/>
    <s v="Contributivo"/>
    <m/>
    <n v="87702"/>
    <n v="87702"/>
    <s v="FACTURA COVID"/>
    <x v="2"/>
    <s v="Finalizada"/>
    <n v="0"/>
    <s v="Demanda"/>
    <n v="2023"/>
    <s v="Finalizada"/>
    <n v="87702"/>
    <n v="0"/>
    <m/>
    <n v="0"/>
    <n v="87702"/>
    <n v="0"/>
    <n v="87702"/>
    <n v="0"/>
    <n v="87702"/>
  </r>
  <r>
    <n v="901158187"/>
    <s v="CLINICA NUEVA DE CALI SAS"/>
    <s v="HCE-12359"/>
    <s v="901158187_HCE_12359"/>
    <s v="HCE12359"/>
    <s v="ESTADO DOS"/>
    <x v="5"/>
    <s v="30/05/2023 00:00:00"/>
    <d v="2023-12-01T00:00:00"/>
    <n v="180"/>
    <s v="ANY  MARTINEZ GUALGUAN Registros:  2154539"/>
    <s v=""/>
    <s v="COVID"/>
    <s v="Contributivo"/>
    <m/>
    <n v="87702"/>
    <n v="87702"/>
    <s v="FACTURA COVID"/>
    <x v="2"/>
    <s v="Finalizada"/>
    <n v="0"/>
    <s v="Demanda"/>
    <n v="2023"/>
    <s v="Finalizada"/>
    <n v="87702"/>
    <n v="0"/>
    <m/>
    <n v="0"/>
    <n v="87702"/>
    <n v="0"/>
    <n v="87702"/>
    <n v="0"/>
    <n v="87702"/>
  </r>
  <r>
    <n v="901158187"/>
    <s v="CLINICA NUEVA DE CALI SAS"/>
    <s v="HCE-12360"/>
    <s v="901158187_HCE_12360"/>
    <s v="HCE12360"/>
    <s v="ESTADO DOS"/>
    <x v="5"/>
    <s v="30/05/2023 00:00:00"/>
    <d v="2023-12-01T00:00:00"/>
    <n v="180"/>
    <s v="JOVANNA  TORRES ALARCON Registros:  2160571"/>
    <s v=""/>
    <s v="COVID"/>
    <s v="Contributivo"/>
    <m/>
    <n v="87702"/>
    <n v="87702"/>
    <s v="FACTURA COVID"/>
    <x v="2"/>
    <s v="Finalizada"/>
    <n v="0"/>
    <s v="Demanda"/>
    <n v="2023"/>
    <s v="Finalizada"/>
    <n v="87702"/>
    <n v="0"/>
    <m/>
    <n v="0"/>
    <n v="87702"/>
    <n v="0"/>
    <n v="87702"/>
    <n v="0"/>
    <n v="87702"/>
  </r>
  <r>
    <n v="901158187"/>
    <s v="CLINICA NUEVA DE CALI SAS"/>
    <s v="HCE-12361"/>
    <s v="901158187_HCE_12361"/>
    <s v="HCE12361"/>
    <s v="ESTADO DOS"/>
    <x v="5"/>
    <s v="30/05/2023 00:00:00"/>
    <d v="2023-12-01T00:00:00"/>
    <n v="180"/>
    <s v="ADOLFO LEON GOMEZ GOMEZ Registros:  2165846"/>
    <s v="CC14984095"/>
    <s v="COVID"/>
    <s v="Contributivo"/>
    <m/>
    <n v="87702"/>
    <n v="87702"/>
    <s v="FACTURA COVID"/>
    <x v="2"/>
    <s v="Finalizada"/>
    <n v="0"/>
    <s v="Demanda"/>
    <n v="2023"/>
    <s v="Finalizada"/>
    <n v="87702"/>
    <n v="0"/>
    <m/>
    <n v="0"/>
    <n v="87702"/>
    <n v="0"/>
    <n v="87702"/>
    <n v="0"/>
    <n v="87702"/>
  </r>
  <r>
    <n v="901158187"/>
    <s v="CLINICA NUEVA DE CALI SAS"/>
    <s v="HCE-12362"/>
    <s v="901158187_HCE_12362"/>
    <s v="HCE12362"/>
    <s v="ESTADO DOS"/>
    <x v="5"/>
    <s v="31/05/2023 00:00:00"/>
    <d v="2023-12-01T00:00:00"/>
    <n v="180"/>
    <s v="KAREN  SAYA OBANDO Registros:  2167631"/>
    <s v=""/>
    <s v="COVID"/>
    <s v="Contributivo"/>
    <m/>
    <n v="87702"/>
    <n v="87702"/>
    <s v="FACTURA COVID"/>
    <x v="2"/>
    <s v="Finalizada"/>
    <n v="0"/>
    <s v="Demanda"/>
    <n v="2023"/>
    <s v="Finalizada"/>
    <n v="87702"/>
    <n v="0"/>
    <m/>
    <n v="0"/>
    <n v="87702"/>
    <n v="0"/>
    <n v="87702"/>
    <n v="0"/>
    <n v="87702"/>
  </r>
  <r>
    <n v="901158187"/>
    <s v="CLINICA NUEVA DE CALI SAS"/>
    <s v="HCE-12367"/>
    <s v="901158187_HCE_12367"/>
    <s v="HCE12367"/>
    <s v="ESTADO DOS"/>
    <x v="5"/>
    <s v="02/06/2023 00:00:00"/>
    <d v="2023-12-01T00:00:00"/>
    <n v="180"/>
    <s v="KATERYN  PEÑA HIGINIO Registros:  2170702"/>
    <s v=""/>
    <s v="COVID"/>
    <s v="Contributivo"/>
    <m/>
    <n v="87702"/>
    <n v="87702"/>
    <s v="FACTURA COVID"/>
    <x v="2"/>
    <s v="Finalizada"/>
    <n v="0"/>
    <s v="Demanda"/>
    <n v="2023"/>
    <s v="Finalizada"/>
    <n v="87702"/>
    <n v="0"/>
    <m/>
    <n v="0"/>
    <n v="87702"/>
    <n v="0"/>
    <n v="87702"/>
    <n v="0"/>
    <n v="87702"/>
  </r>
  <r>
    <n v="901158187"/>
    <s v="CLINICA NUEVA DE CALI SAS"/>
    <s v="HCE-12368"/>
    <s v="901158187_HCE_12368"/>
    <s v="HCE12368"/>
    <s v="ESTADO DOS"/>
    <x v="5"/>
    <s v="02/06/2023 00:00:00"/>
    <d v="2023-12-01T00:00:00"/>
    <n v="180"/>
    <s v="NESTOR EMPIRIO PEREA  Registros:  2167767"/>
    <s v="CC14946907"/>
    <s v="COVID"/>
    <s v="Contributivo"/>
    <m/>
    <n v="87702"/>
    <n v="87702"/>
    <s v="FACTURA COVID"/>
    <x v="2"/>
    <s v="Finalizada"/>
    <n v="0"/>
    <s v="Demanda"/>
    <n v="2023"/>
    <s v="Finalizada"/>
    <n v="87702"/>
    <n v="0"/>
    <m/>
    <n v="0"/>
    <n v="87702"/>
    <n v="0"/>
    <n v="87702"/>
    <n v="0"/>
    <n v="87702"/>
  </r>
  <r>
    <n v="901158187"/>
    <s v="CLINICA NUEVA DE CALI SAS"/>
    <s v="HCE-12371"/>
    <s v="901158187_HCE_12371"/>
    <s v="HCE12371"/>
    <s v="ESTADO DOS"/>
    <x v="5"/>
    <s v="05/06/2023 00:00:00"/>
    <d v="2023-12-01T00:00:00"/>
    <n v="180"/>
    <s v="LUCIA  MURIEL LOPEZ Registros:  2171548"/>
    <s v=""/>
    <s v="COVID"/>
    <s v="Contributivo"/>
    <m/>
    <n v="87702"/>
    <n v="87702"/>
    <s v="FACTURA COVID"/>
    <x v="2"/>
    <s v="Finalizada"/>
    <n v="0"/>
    <s v="Demanda"/>
    <n v="2023"/>
    <s v="Finalizada"/>
    <n v="87702"/>
    <n v="0"/>
    <m/>
    <n v="0"/>
    <n v="87702"/>
    <n v="0"/>
    <n v="87702"/>
    <n v="0"/>
    <n v="87702"/>
  </r>
  <r>
    <n v="901158187"/>
    <s v="CLINICA NUEVA DE CALI SAS"/>
    <s v="HCE-12372"/>
    <s v="901158187_HCE_12372"/>
    <s v="HCE12372"/>
    <s v="ESTADO DOS"/>
    <x v="5"/>
    <s v="05/06/2023 00:00:00"/>
    <d v="2023-12-01T00:00:00"/>
    <n v="180"/>
    <s v="LILY  ROMERO HERNANDEZ Registros:  2171690"/>
    <s v=""/>
    <s v="COVID"/>
    <s v="Contributivo"/>
    <m/>
    <n v="87702"/>
    <n v="87702"/>
    <s v="FACTURA COVID"/>
    <x v="2"/>
    <s v="Finalizada"/>
    <n v="0"/>
    <s v="Demanda"/>
    <n v="2023"/>
    <s v="Finalizada"/>
    <n v="87702"/>
    <n v="0"/>
    <m/>
    <n v="0"/>
    <n v="87702"/>
    <n v="0"/>
    <n v="87702"/>
    <n v="0"/>
    <n v="87702"/>
  </r>
  <r>
    <n v="901158187"/>
    <s v="CLINICA NUEVA DE CALI SAS"/>
    <s v="HCE-12373"/>
    <s v="901158187_HCE_12373"/>
    <s v="HCE12373"/>
    <s v="ESTADO DOS"/>
    <x v="5"/>
    <s v="05/06/2023 00:00:00"/>
    <d v="2023-12-01T00:00:00"/>
    <n v="180"/>
    <s v="LUSANGELA  CARDONA ARANGO Registros:  2167642"/>
    <s v=""/>
    <s v="COVID"/>
    <s v="Contributivo"/>
    <m/>
    <n v="87702"/>
    <n v="87702"/>
    <s v="FACTURA COVID"/>
    <x v="2"/>
    <s v="Finalizada"/>
    <n v="0"/>
    <s v="Demanda"/>
    <n v="2023"/>
    <s v="Finalizada"/>
    <n v="87702"/>
    <n v="0"/>
    <m/>
    <n v="0"/>
    <n v="87702"/>
    <n v="0"/>
    <n v="87702"/>
    <n v="0"/>
    <n v="87702"/>
  </r>
  <r>
    <n v="901158187"/>
    <s v="CLINICA NUEVA DE CALI SAS"/>
    <s v="HCE-12374"/>
    <s v="901158187_HCE_12374"/>
    <s v="HCE12374"/>
    <s v="ESTADO DOS"/>
    <x v="5"/>
    <s v="05/06/2023 00:00:00"/>
    <d v="2023-12-01T00:00:00"/>
    <n v="180"/>
    <s v="VALERIA  RAGUA MONTES Registros:  2171724"/>
    <s v="CC1144097136"/>
    <s v="COVID"/>
    <s v="Contributivo"/>
    <m/>
    <n v="87702"/>
    <n v="87702"/>
    <s v="FACTURA COVID"/>
    <x v="2"/>
    <s v="Finalizada"/>
    <n v="0"/>
    <s v="Demanda"/>
    <n v="2023"/>
    <s v="Finalizada"/>
    <n v="87702"/>
    <n v="0"/>
    <m/>
    <n v="0"/>
    <n v="87702"/>
    <n v="0"/>
    <n v="87702"/>
    <n v="0"/>
    <n v="87702"/>
  </r>
  <r>
    <n v="901158187"/>
    <s v="CLINICA NUEVA DE CALI SAS"/>
    <s v="HCE-12375"/>
    <s v="901158187_HCE_12375"/>
    <s v="HCE12375"/>
    <s v="ESTADO DOS"/>
    <x v="5"/>
    <s v="05/06/2023 00:00:00"/>
    <d v="2023-12-01T00:00:00"/>
    <n v="180"/>
    <s v="SANDRA  BARRETO GUARNIZO Registros:  2173612"/>
    <s v="CC52210945"/>
    <s v="COVID"/>
    <s v="Contributivo"/>
    <m/>
    <n v="87702"/>
    <n v="87702"/>
    <s v="FACTURA COVID"/>
    <x v="2"/>
    <s v="Finalizada"/>
    <n v="0"/>
    <s v="Demanda"/>
    <n v="2023"/>
    <s v="Finalizada"/>
    <n v="87702"/>
    <n v="0"/>
    <m/>
    <n v="0"/>
    <n v="87702"/>
    <n v="0"/>
    <n v="87702"/>
    <n v="0"/>
    <n v="87702"/>
  </r>
  <r>
    <n v="901158187"/>
    <s v="CLINICA NUEVA DE CALI SAS"/>
    <s v="HCE-12377"/>
    <s v="901158187_HCE_12377"/>
    <s v="HCE12377"/>
    <s v="ESTADO DOS"/>
    <x v="5"/>
    <s v="06/06/2023 00:00:00"/>
    <d v="2023-12-01T00:00:00"/>
    <n v="180"/>
    <s v="ARLES  CLAVIJO MAZO Registros:  2174820"/>
    <s v=""/>
    <s v="COVID"/>
    <s v="Contributivo"/>
    <m/>
    <n v="87702"/>
    <n v="87702"/>
    <s v="FACTURA COVID"/>
    <x v="2"/>
    <s v="Finalizada"/>
    <n v="0"/>
    <s v="Demanda"/>
    <n v="2023"/>
    <s v="Finalizada"/>
    <n v="87702"/>
    <n v="0"/>
    <m/>
    <n v="0"/>
    <n v="87702"/>
    <n v="0"/>
    <n v="87702"/>
    <n v="0"/>
    <n v="87702"/>
  </r>
  <r>
    <n v="901158187"/>
    <s v="CLINICA NUEVA DE CALI SAS"/>
    <s v="HCE-12379"/>
    <s v="901158187_HCE_12379"/>
    <s v="HCE12379"/>
    <s v="ESTADO DOS"/>
    <x v="5"/>
    <s v="06/06/2023 00:00:00"/>
    <d v="2023-12-01T00:00:00"/>
    <n v="180"/>
    <s v="VICTOR  CARRILLO RIVERA Registros:  2175559"/>
    <s v="3142865486"/>
    <s v="COVID"/>
    <s v="Contributivo"/>
    <m/>
    <n v="87702"/>
    <n v="87702"/>
    <s v="FACTURA COVID"/>
    <x v="2"/>
    <s v="Finalizada"/>
    <n v="0"/>
    <s v="Demanda"/>
    <n v="2023"/>
    <s v="Finalizada"/>
    <n v="87702"/>
    <n v="0"/>
    <m/>
    <n v="0"/>
    <n v="87702"/>
    <n v="0"/>
    <n v="87702"/>
    <n v="0"/>
    <n v="87702"/>
  </r>
  <r>
    <n v="901158187"/>
    <s v="CLINICA NUEVA DE CALI SAS"/>
    <s v="HCE-12383"/>
    <s v="901158187_HCE_12383"/>
    <s v="HCE12383"/>
    <s v="ESTADO DOS"/>
    <x v="5"/>
    <s v="09/06/2023 00:00:00"/>
    <d v="2023-12-01T00:00:00"/>
    <n v="180"/>
    <s v="MAYRA  VENTE SINISTERRA Registros:  2169111"/>
    <s v="CC1193070847"/>
    <s v="COVID"/>
    <s v="Contributivo"/>
    <m/>
    <n v="87702"/>
    <n v="87702"/>
    <s v="FACTURA COVID"/>
    <x v="2"/>
    <s v="Finalizada"/>
    <n v="0"/>
    <s v="Demanda"/>
    <n v="2023"/>
    <s v="Finalizada"/>
    <n v="87702"/>
    <n v="0"/>
    <m/>
    <n v="0"/>
    <n v="87702"/>
    <n v="0"/>
    <n v="87702"/>
    <n v="0"/>
    <n v="87702"/>
  </r>
  <r>
    <n v="901158187"/>
    <s v="CLINICA NUEVA DE CALI SAS"/>
    <s v="HCE-11670"/>
    <s v="901158187_HCE_11670"/>
    <s v="HCE11670"/>
    <s v="ESTADO DOS"/>
    <x v="4"/>
    <s v="23/01/2023 00:00:00"/>
    <d v="2023-12-01T00:00:00"/>
    <n v="150"/>
    <s v="CAMILA ANDREA DURAN DOMINGUEZ Registros:  1984895"/>
    <s v=""/>
    <s v="COVID"/>
    <s v="Contributivo"/>
    <m/>
    <n v="87702"/>
    <n v="87702"/>
    <s v="FACTURA COVID"/>
    <x v="2"/>
    <s v="Finalizada"/>
    <s v="Covid"/>
    <s v="Demanda"/>
    <n v="2023"/>
    <s v="Finalizada"/>
    <n v="87702"/>
    <n v="0"/>
    <m/>
    <n v="0"/>
    <n v="87702"/>
    <n v="0"/>
    <n v="87702"/>
    <n v="0"/>
    <n v="87702"/>
  </r>
  <r>
    <n v="901158187"/>
    <s v="CLINICA NUEVA DE CALI SAS"/>
    <s v="HCE-11683"/>
    <s v="901158187_HCE_11683"/>
    <s v="HCE11683"/>
    <s v="ESTADO DOS"/>
    <x v="4"/>
    <s v="26/01/2023 00:00:00"/>
    <d v="2023-12-01T00:00:00"/>
    <n v="150"/>
    <s v="MIRIAN DEL SOCORRO ANNICCHIARICO CARO Registros:  1991108"/>
    <s v=""/>
    <s v="COVID"/>
    <s v="Contributivo"/>
    <m/>
    <n v="87702"/>
    <n v="87702"/>
    <s v="FACTURA COVID"/>
    <x v="2"/>
    <s v="Finalizada"/>
    <s v="Covid"/>
    <s v="Demanda"/>
    <n v="2023"/>
    <s v="Finalizada"/>
    <n v="87702"/>
    <n v="0"/>
    <m/>
    <n v="0"/>
    <n v="87702"/>
    <n v="0"/>
    <n v="87702"/>
    <n v="0"/>
    <n v="87702"/>
  </r>
  <r>
    <n v="901158187"/>
    <s v="CLINICA NUEVA DE CALI SAS"/>
    <s v="HCE-12385"/>
    <s v="901158187_HCE_12385"/>
    <s v="HCE12385"/>
    <s v="ESTADO DOS"/>
    <x v="4"/>
    <s v="13/06/2023 00:00:00"/>
    <d v="2023-12-01T00:00:00"/>
    <n v="150"/>
    <s v="GERMAN  BARACALDO SANCHEZ Registros:  2178796"/>
    <s v=""/>
    <s v="COVID"/>
    <s v="Contributivo"/>
    <m/>
    <n v="87702"/>
    <n v="87702"/>
    <s v="FACTURA COVID"/>
    <x v="2"/>
    <s v="Finalizada"/>
    <s v="Covid"/>
    <s v="Demanda"/>
    <n v="2023"/>
    <s v="Finalizada"/>
    <n v="87702"/>
    <n v="0"/>
    <m/>
    <n v="0"/>
    <n v="87702"/>
    <n v="0"/>
    <n v="87702"/>
    <n v="0"/>
    <n v="87702"/>
  </r>
  <r>
    <n v="901158187"/>
    <s v="CLINICA NUEVA DE CALI SAS"/>
    <s v="HCE-12387"/>
    <s v="901158187_HCE_12387"/>
    <s v="HCE12387"/>
    <s v="ESTADO DOS"/>
    <x v="4"/>
    <s v="13/06/2023 00:00:00"/>
    <d v="2023-12-01T00:00:00"/>
    <n v="150"/>
    <s v="YESSICA  CAMACHO GARCES Registros:  2171859"/>
    <s v=""/>
    <s v="COVID"/>
    <s v="Contributivo"/>
    <m/>
    <n v="87702"/>
    <n v="87702"/>
    <s v="FACTURA COVID"/>
    <x v="2"/>
    <s v="Finalizada"/>
    <s v="Pago por evento"/>
    <s v="Demanda"/>
    <n v="2023"/>
    <s v="Finalizada"/>
    <n v="87702"/>
    <n v="0"/>
    <m/>
    <n v="0"/>
    <n v="87702"/>
    <n v="0"/>
    <n v="87702"/>
    <n v="0"/>
    <n v="87702"/>
  </r>
  <r>
    <n v="901158187"/>
    <s v="CLINICA NUEVA DE CALI SAS"/>
    <s v="HCE-12388"/>
    <s v="901158187_HCE_12388"/>
    <s v="HCE12388"/>
    <s v="ESTADO DOS"/>
    <x v="4"/>
    <s v="13/06/2023 00:00:00"/>
    <d v="2023-12-01T00:00:00"/>
    <n v="150"/>
    <s v="ANA  DIZU MENDEZ Registros:  2171862"/>
    <s v=""/>
    <s v="COVID"/>
    <s v="Contributivo"/>
    <m/>
    <n v="87702"/>
    <n v="87702"/>
    <s v="FACTURA COVID"/>
    <x v="2"/>
    <s v="Finalizada"/>
    <s v="Pago por evento"/>
    <s v="Demanda"/>
    <n v="2023"/>
    <s v="Finalizada"/>
    <n v="87702"/>
    <n v="0"/>
    <m/>
    <n v="0"/>
    <n v="87702"/>
    <n v="0"/>
    <n v="87702"/>
    <n v="0"/>
    <n v="87702"/>
  </r>
  <r>
    <n v="901158187"/>
    <s v="CLINICA NUEVA DE CALI SAS"/>
    <s v="HCE-12389"/>
    <s v="901158187_HCE_12389"/>
    <s v="HCE12389"/>
    <s v="ESTADO DOS"/>
    <x v="4"/>
    <s v="13/06/2023 00:00:00"/>
    <d v="2023-12-01T00:00:00"/>
    <n v="150"/>
    <s v="NATALIA  GONZALEZ CANDELO Registros:  2171856"/>
    <s v="CC1118310577"/>
    <s v="COVID"/>
    <s v="Contributivo"/>
    <m/>
    <n v="87702"/>
    <n v="87702"/>
    <s v="FACTURA COVID"/>
    <x v="2"/>
    <s v="Finalizada"/>
    <s v="Pago por evento"/>
    <s v="Demanda"/>
    <n v="2023"/>
    <s v="Finalizada"/>
    <n v="87702"/>
    <n v="0"/>
    <m/>
    <n v="0"/>
    <n v="87702"/>
    <n v="0"/>
    <n v="87702"/>
    <n v="0"/>
    <n v="87702"/>
  </r>
  <r>
    <n v="901158187"/>
    <s v="CLINICA NUEVA DE CALI SAS"/>
    <s v="HCE-12390"/>
    <s v="901158187_HCE_12390"/>
    <s v="HCE12390"/>
    <s v="ESTADO DOS"/>
    <x v="4"/>
    <s v="13/06/2023 00:00:00"/>
    <d v="2023-12-01T00:00:00"/>
    <n v="150"/>
    <s v="ANDREA  SERNA IPIA Registros:  2183420"/>
    <s v=""/>
    <s v="COVID"/>
    <s v="Contributivo"/>
    <m/>
    <n v="87702"/>
    <n v="87702"/>
    <s v="FACTURA COVID"/>
    <x v="2"/>
    <s v="Finalizada"/>
    <s v="Pago por evento"/>
    <s v="Demanda"/>
    <n v="2023"/>
    <s v="Finalizada"/>
    <n v="87702"/>
    <n v="0"/>
    <m/>
    <n v="0"/>
    <n v="87702"/>
    <n v="0"/>
    <n v="87702"/>
    <n v="0"/>
    <n v="87702"/>
  </r>
  <r>
    <n v="901158187"/>
    <s v="CLINICA NUEVA DE CALI SAS"/>
    <s v="HCE-12391"/>
    <s v="901158187_HCE_12391"/>
    <s v="HCE12391"/>
    <s v="ESTADO DOS"/>
    <x v="4"/>
    <s v="13/06/2023 00:00:00"/>
    <d v="2023-12-01T00:00:00"/>
    <n v="150"/>
    <s v="NATALIA  GIRALDO GIRALDO Registros:  2184181"/>
    <s v=""/>
    <s v="COVID"/>
    <s v="Contributivo"/>
    <m/>
    <n v="87702"/>
    <n v="87702"/>
    <s v="FACTURA COVID"/>
    <x v="2"/>
    <s v="Finalizada"/>
    <s v="Pago por evento"/>
    <s v="Demanda"/>
    <n v="2023"/>
    <s v="Finalizada"/>
    <n v="87702"/>
    <n v="0"/>
    <m/>
    <n v="0"/>
    <n v="87702"/>
    <n v="0"/>
    <n v="87702"/>
    <n v="0"/>
    <n v="87702"/>
  </r>
  <r>
    <n v="901158187"/>
    <s v="CLINICA NUEVA DE CALI SAS"/>
    <s v="HCE-12394"/>
    <s v="901158187_HCE_12394"/>
    <s v="HCE12394"/>
    <s v="ESTADO DOS"/>
    <x v="4"/>
    <s v="15/06/2023 00:00:00"/>
    <d v="2023-12-01T00:00:00"/>
    <n v="150"/>
    <s v="JOSE  ECHEVERRIA ARBOLEDA Registros:  2187729"/>
    <s v=""/>
    <s v="COVID"/>
    <s v="Contributivo"/>
    <m/>
    <n v="87702"/>
    <n v="87702"/>
    <s v="FACTURA COVID"/>
    <x v="2"/>
    <s v="Finalizada"/>
    <s v="Covid"/>
    <s v="Demanda"/>
    <n v="2023"/>
    <s v="Finalizada"/>
    <n v="87702"/>
    <n v="0"/>
    <m/>
    <n v="0"/>
    <n v="87702"/>
    <n v="0"/>
    <n v="87702"/>
    <n v="0"/>
    <n v="87702"/>
  </r>
  <r>
    <n v="901158187"/>
    <s v="CLINICA NUEVA DE CALI SAS"/>
    <s v="HCE-12397"/>
    <s v="901158187_HCE_12397"/>
    <s v="HCE12397"/>
    <s v="ESTADO DOS"/>
    <x v="4"/>
    <s v="21/06/2023 00:00:00"/>
    <d v="2023-12-01T00:00:00"/>
    <n v="150"/>
    <s v="ZORAIDA  BERRIO LABRADA Registros:  2194205"/>
    <s v=""/>
    <s v="COVID"/>
    <s v="Contributivo"/>
    <m/>
    <n v="87702"/>
    <n v="87702"/>
    <s v="FACTURA COVID"/>
    <x v="2"/>
    <s v="Finalizada"/>
    <s v="Pago por evento"/>
    <s v="Demanda"/>
    <n v="2023"/>
    <s v="Finalizada"/>
    <n v="87702"/>
    <n v="0"/>
    <m/>
    <n v="0"/>
    <n v="87702"/>
    <n v="0"/>
    <n v="87702"/>
    <n v="0"/>
    <n v="87702"/>
  </r>
  <r>
    <n v="901158187"/>
    <s v="CLINICA NUEVA DE CALI SAS"/>
    <s v="HCE-12398"/>
    <s v="901158187_HCE_12398"/>
    <s v="HCE12398"/>
    <s v="ESTADO DOS"/>
    <x v="4"/>
    <s v="21/06/2023 00:00:00"/>
    <d v="2023-12-01T00:00:00"/>
    <n v="150"/>
    <s v="VALERIE  CHAVARRIAGA MARULANDA Registros:  2194325"/>
    <s v=""/>
    <s v="COVID"/>
    <s v="Contributivo"/>
    <m/>
    <n v="87702"/>
    <n v="87702"/>
    <s v="FACTURA COVID"/>
    <x v="2"/>
    <s v="Finalizada"/>
    <s v="Pago por evento"/>
    <s v="Demanda"/>
    <n v="2023"/>
    <s v="Finalizada"/>
    <n v="87702"/>
    <n v="0"/>
    <m/>
    <n v="0"/>
    <n v="87702"/>
    <n v="0"/>
    <n v="87702"/>
    <n v="0"/>
    <n v="87702"/>
  </r>
  <r>
    <n v="901158187"/>
    <s v="CLINICA NUEVA DE CALI SAS"/>
    <s v="HCE-12399"/>
    <s v="901158187_HCE_12399"/>
    <s v="HCE12399"/>
    <s v="ESTADO DOS"/>
    <x v="4"/>
    <s v="21/06/2023 00:00:00"/>
    <d v="2023-12-01T00:00:00"/>
    <n v="150"/>
    <s v="JULIANA  ARCE MORALES Registros:  2194440"/>
    <s v=""/>
    <s v="COVID"/>
    <s v="Contributivo"/>
    <m/>
    <n v="87702"/>
    <n v="87702"/>
    <s v="FACTURA COVID"/>
    <x v="2"/>
    <s v="Finalizada"/>
    <s v="Pago por evento"/>
    <s v="Demanda"/>
    <n v="2023"/>
    <s v="Finalizada"/>
    <n v="87702"/>
    <n v="0"/>
    <m/>
    <n v="0"/>
    <n v="87702"/>
    <n v="0"/>
    <n v="87702"/>
    <n v="0"/>
    <n v="87702"/>
  </r>
  <r>
    <n v="901158187"/>
    <s v="CLINICA NUEVA DE CALI SAS"/>
    <s v="HCE-12400"/>
    <s v="901158187_HCE_12400"/>
    <s v="HCE12400"/>
    <s v="ESTADO DOS"/>
    <x v="4"/>
    <s v="21/06/2023 00:00:00"/>
    <d v="2023-12-01T00:00:00"/>
    <n v="150"/>
    <s v="CARMENZA  PEÑA VDA DE CAÑON Registros:  2195320"/>
    <s v=""/>
    <s v="COVID"/>
    <s v="Contributivo"/>
    <m/>
    <n v="87702"/>
    <n v="87702"/>
    <s v="FACTURA COVID"/>
    <x v="2"/>
    <s v="Finalizada"/>
    <s v="Covid"/>
    <s v="Demanda"/>
    <n v="2023"/>
    <s v="Finalizada"/>
    <n v="87702"/>
    <n v="0"/>
    <m/>
    <n v="0"/>
    <n v="87702"/>
    <n v="0"/>
    <n v="87702"/>
    <n v="0"/>
    <n v="87702"/>
  </r>
  <r>
    <n v="901158187"/>
    <s v="CLINICA NUEVA DE CALI SAS"/>
    <s v="HCE-12403"/>
    <s v="901158187_HCE_12403"/>
    <s v="HCE12403"/>
    <s v="ESTADO DOS"/>
    <x v="4"/>
    <s v="26/06/2023 00:00:00"/>
    <d v="2023-12-01T00:00:00"/>
    <n v="150"/>
    <s v="FABIANA ALEXANDRA TUNJACIPA BARBOSA Registros:  2200178"/>
    <s v=""/>
    <s v="COVID"/>
    <s v="Contributivo"/>
    <m/>
    <n v="87702"/>
    <n v="87702"/>
    <s v="FACTURA COVID"/>
    <x v="2"/>
    <s v="Finalizada"/>
    <s v="Covid"/>
    <s v="Demanda"/>
    <n v="2023"/>
    <s v="Finalizada"/>
    <n v="87702"/>
    <n v="0"/>
    <m/>
    <n v="0"/>
    <n v="87702"/>
    <n v="0"/>
    <n v="87702"/>
    <n v="0"/>
    <n v="87702"/>
  </r>
  <r>
    <n v="901158187"/>
    <s v="CLINICA NUEVA DE CALI SAS"/>
    <s v="HCE-12404"/>
    <s v="901158187_HCE_12404"/>
    <s v="HCE12404"/>
    <s v="ESTADO DOS"/>
    <x v="4"/>
    <s v="26/06/2023 00:00:00"/>
    <d v="2023-12-01T00:00:00"/>
    <n v="150"/>
    <s v="CECILIA  CAÑON PEÑA Registros:  2200231"/>
    <s v=""/>
    <s v="COVID"/>
    <s v="Contributivo"/>
    <m/>
    <n v="87702"/>
    <n v="87702"/>
    <s v="FACTURA COVID"/>
    <x v="2"/>
    <s v="Finalizada"/>
    <s v="Covid"/>
    <s v="Demanda"/>
    <n v="2023"/>
    <s v="Finalizada"/>
    <n v="87702"/>
    <n v="0"/>
    <m/>
    <n v="0"/>
    <n v="87702"/>
    <n v="0"/>
    <n v="87702"/>
    <n v="0"/>
    <n v="87702"/>
  </r>
  <r>
    <n v="901158187"/>
    <s v="CLINICA NUEVA DE CALI SAS"/>
    <s v="HCE-12405"/>
    <s v="901158187_HCE_12405"/>
    <s v="HCE12405"/>
    <s v="ESTADO DOS"/>
    <x v="4"/>
    <s v="26/06/2023 00:00:00"/>
    <d v="2023-12-01T00:00:00"/>
    <n v="150"/>
    <s v="NANCY YANETH VELEZ JARAMILLO Registros:  2200250"/>
    <s v="CC66957687"/>
    <s v="COVID"/>
    <s v="Contributivo"/>
    <m/>
    <n v="87702"/>
    <n v="87702"/>
    <s v="FACTURA COVID"/>
    <x v="2"/>
    <s v="Finalizada"/>
    <s v="Covid"/>
    <s v="Demanda"/>
    <n v="2023"/>
    <s v="Finalizada"/>
    <n v="87702"/>
    <n v="0"/>
    <m/>
    <n v="0"/>
    <n v="87702"/>
    <n v="0"/>
    <n v="87702"/>
    <n v="0"/>
    <n v="87702"/>
  </r>
  <r>
    <n v="901158187"/>
    <s v="CLINICA NUEVA DE CALI SAS"/>
    <s v="HCE-12407"/>
    <s v="901158187_HCE_12407"/>
    <s v="HCE12407"/>
    <s v="ESTADO DOS"/>
    <x v="4"/>
    <s v="26/06/2023 00:00:00"/>
    <d v="2023-12-01T00:00:00"/>
    <n v="150"/>
    <s v="AYNI   CAMPOS LOPEZ Registros:  2183346"/>
    <s v=""/>
    <s v="COVID"/>
    <s v="Contributivo"/>
    <m/>
    <n v="87702"/>
    <n v="87702"/>
    <s v="FACTURA COVID"/>
    <x v="2"/>
    <s v="Finalizada"/>
    <s v="Covid"/>
    <s v="Demanda"/>
    <n v="2023"/>
    <s v="Finalizada"/>
    <n v="87702"/>
    <n v="0"/>
    <m/>
    <n v="0"/>
    <n v="87702"/>
    <n v="0"/>
    <n v="87702"/>
    <n v="0"/>
    <n v="87702"/>
  </r>
  <r>
    <n v="901158187"/>
    <s v="CLINICA NUEVA DE CALI SAS"/>
    <s v="HCE-12409"/>
    <s v="901158187_HCE_12409"/>
    <s v="HCE12409"/>
    <s v="ESTADO DOS"/>
    <x v="4"/>
    <s v="27/06/2023 00:00:00"/>
    <d v="2023-12-01T00:00:00"/>
    <n v="150"/>
    <s v="EUCARIO  RIOS ARANZAZU Registros:  2202135"/>
    <s v=""/>
    <s v="COVID"/>
    <s v="Contributivo"/>
    <m/>
    <n v="87702"/>
    <n v="87702"/>
    <s v="FACTURA COVID"/>
    <x v="2"/>
    <s v="Finalizada"/>
    <s v="Pago por evento"/>
    <s v="Demanda"/>
    <n v="2023"/>
    <s v="Finalizada"/>
    <n v="87702"/>
    <n v="0"/>
    <m/>
    <n v="0"/>
    <n v="87702"/>
    <n v="0"/>
    <n v="87702"/>
    <n v="0"/>
    <n v="87702"/>
  </r>
  <r>
    <n v="901158187"/>
    <s v="CLINICA NUEVA DE CALI SAS"/>
    <s v="HCE-12410"/>
    <s v="901158187_HCE_12410"/>
    <s v="HCE12410"/>
    <s v="ESTADO DOS"/>
    <x v="4"/>
    <s v="27/06/2023 00:00:00"/>
    <d v="2023-12-01T00:00:00"/>
    <n v="150"/>
    <s v="EUCARIO  RIOS ARANZAZU Registros:  2202167"/>
    <s v=""/>
    <s v="COVID"/>
    <s v="Contributivo"/>
    <m/>
    <n v="133849"/>
    <n v="133849"/>
    <s v="FACTURA COVID"/>
    <x v="2"/>
    <s v="Finalizada"/>
    <s v="Covid"/>
    <s v="Demanda"/>
    <n v="2023"/>
    <s v="Finalizada"/>
    <n v="133849"/>
    <n v="0"/>
    <m/>
    <n v="0"/>
    <n v="133849"/>
    <n v="0"/>
    <n v="133849"/>
    <n v="0"/>
    <n v="133849"/>
  </r>
  <r>
    <n v="901158187"/>
    <s v="CLINICA NUEVA DE CALI SAS"/>
    <s v="HCE-12411"/>
    <s v="901158187_HCE_12411"/>
    <s v="HCE12411"/>
    <s v="ESTADO DOS"/>
    <x v="4"/>
    <s v="27/06/2023 00:00:00"/>
    <d v="2023-12-01T00:00:00"/>
    <n v="150"/>
    <s v="BLANCA  ALVAREZ TORRES Registros:  2202456"/>
    <s v="CC38432833"/>
    <s v="COVID"/>
    <s v="Contributivo"/>
    <m/>
    <n v="87702"/>
    <n v="87702"/>
    <s v="FACTURA COVID"/>
    <x v="2"/>
    <s v="Finalizada"/>
    <s v="Pago por evento"/>
    <s v="Demanda"/>
    <n v="2023"/>
    <s v="Finalizada"/>
    <n v="87702"/>
    <n v="0"/>
    <m/>
    <n v="0"/>
    <n v="87702"/>
    <n v="0"/>
    <n v="87702"/>
    <n v="0"/>
    <n v="87702"/>
  </r>
  <r>
    <n v="901158187"/>
    <s v="CLINICA NUEVA DE CALI SAS"/>
    <s v="HCE-12413"/>
    <s v="901158187_HCE_12413"/>
    <s v="HCE12413"/>
    <s v="ESTADO DOS"/>
    <x v="4"/>
    <s v="27/06/2023 00:00:00"/>
    <d v="2023-12-01T00:00:00"/>
    <n v="150"/>
    <s v="DARLIN DAHYANA RODRIGUEZ QUIROZ Registros:  2202770"/>
    <s v=""/>
    <s v="COVID"/>
    <s v="Contributivo"/>
    <m/>
    <n v="87702"/>
    <n v="87702"/>
    <s v="FACTURA COVID"/>
    <x v="2"/>
    <s v="Finalizada"/>
    <s v="Covid"/>
    <s v="Demanda"/>
    <n v="2023"/>
    <s v="Finalizada"/>
    <n v="87702"/>
    <n v="0"/>
    <m/>
    <n v="0"/>
    <n v="87702"/>
    <n v="0"/>
    <n v="87702"/>
    <n v="0"/>
    <n v="87702"/>
  </r>
  <r>
    <n v="901158187"/>
    <s v="CLINICA NUEVA DE CALI SAS"/>
    <s v="HCE-12415"/>
    <s v="901158187_HCE_12415"/>
    <s v="HCE12415"/>
    <s v="ESTADO DOS"/>
    <x v="4"/>
    <s v="28/06/2023 00:00:00"/>
    <d v="2023-12-01T00:00:00"/>
    <n v="150"/>
    <s v="DANIELA  DIAZ PAZMIÑO Registros:  2188357"/>
    <s v=""/>
    <s v="COVID"/>
    <s v="Contributivo"/>
    <m/>
    <n v="87702"/>
    <n v="87702"/>
    <s v="FACTURA COVID"/>
    <x v="2"/>
    <s v="Finalizada"/>
    <s v="Pago por evento"/>
    <s v="Demanda"/>
    <n v="2023"/>
    <s v="Finalizada"/>
    <n v="87702"/>
    <n v="0"/>
    <m/>
    <n v="0"/>
    <n v="87702"/>
    <n v="0"/>
    <n v="87702"/>
    <n v="0"/>
    <n v="87702"/>
  </r>
  <r>
    <n v="901158187"/>
    <s v="CLINICA NUEVA DE CALI SAS"/>
    <s v="HCE-12416"/>
    <s v="901158187_HCE_12416"/>
    <s v="HCE12416"/>
    <s v="ESTADO DOS"/>
    <x v="4"/>
    <s v="28/06/2023 00:00:00"/>
    <d v="2023-12-01T00:00:00"/>
    <n v="150"/>
    <s v="ERIKA YICEL CASTILLO TORRES Registros:  2204104"/>
    <s v="CC1143926724"/>
    <s v="COVID"/>
    <s v="Contributivo"/>
    <m/>
    <n v="87702"/>
    <n v="87702"/>
    <s v="FACTURA COVID"/>
    <x v="2"/>
    <s v="Finalizada"/>
    <s v="Pago por evento"/>
    <s v="Demanda"/>
    <n v="2023"/>
    <s v="Finalizada"/>
    <n v="87702"/>
    <n v="0"/>
    <m/>
    <n v="0"/>
    <n v="87702"/>
    <n v="0"/>
    <n v="87702"/>
    <n v="0"/>
    <n v="87702"/>
  </r>
  <r>
    <n v="901158187"/>
    <s v="CLINICA NUEVA DE CALI SAS"/>
    <s v="HCE-12417"/>
    <s v="901158187_HCE_12417"/>
    <s v="HCE12417"/>
    <s v="ESTADO DOS"/>
    <x v="4"/>
    <s v="28/06/2023 00:00:00"/>
    <d v="2023-12-01T00:00:00"/>
    <n v="150"/>
    <s v="JULIETH  OSORIO ORTIZ Registros:  2204835"/>
    <s v=""/>
    <s v="COVID"/>
    <s v="Contributivo"/>
    <m/>
    <n v="133849"/>
    <n v="133849"/>
    <s v="FACTURA COVID"/>
    <x v="2"/>
    <s v="Finalizada"/>
    <s v="Covid"/>
    <s v="Demanda"/>
    <n v="2023"/>
    <s v="Finalizada"/>
    <n v="133849"/>
    <n v="0"/>
    <m/>
    <n v="0"/>
    <n v="133849"/>
    <n v="0"/>
    <n v="133849"/>
    <n v="0"/>
    <n v="133849"/>
  </r>
  <r>
    <n v="901158187"/>
    <s v="CLINICA NUEVA DE CALI SAS"/>
    <s v="HCE-12419"/>
    <s v="901158187_HCE_12419"/>
    <s v="HCE12419"/>
    <s v="ESTADO DOS"/>
    <x v="4"/>
    <s v="29/06/2023 00:00:00"/>
    <d v="2023-12-01T00:00:00"/>
    <n v="150"/>
    <s v="YARIMA  HERNANDEZ MONSALVE Registros:  2205844"/>
    <s v=""/>
    <s v="COVID"/>
    <s v="Contributivo"/>
    <m/>
    <n v="87702"/>
    <n v="87702"/>
    <s v="FACTURA COVID"/>
    <x v="2"/>
    <s v="Finalizada"/>
    <s v="Pago por evento"/>
    <s v="Demanda"/>
    <n v="2023"/>
    <s v="Finalizada"/>
    <n v="87702"/>
    <n v="0"/>
    <m/>
    <n v="0"/>
    <n v="87702"/>
    <n v="0"/>
    <n v="87702"/>
    <n v="0"/>
    <n v="87702"/>
  </r>
  <r>
    <n v="901158187"/>
    <s v="CLINICA NUEVA DE CALI SAS"/>
    <s v="HCE-12420"/>
    <s v="901158187_HCE_12420"/>
    <s v="HCE12420"/>
    <s v="ESTADO DOS"/>
    <x v="4"/>
    <s v="29/06/2023 00:00:00"/>
    <d v="2023-12-01T00:00:00"/>
    <n v="150"/>
    <s v="RUBY  CALDON CALDON Registros:  2206422"/>
    <s v="CC38643059"/>
    <s v="COVID"/>
    <s v="Contributivo"/>
    <m/>
    <n v="87702"/>
    <n v="87702"/>
    <s v="FACTURA COVID"/>
    <x v="2"/>
    <s v="Finalizada"/>
    <s v="Pago por evento"/>
    <s v="Demanda"/>
    <n v="2023"/>
    <s v="Finalizada"/>
    <n v="87702"/>
    <n v="0"/>
    <m/>
    <n v="0"/>
    <n v="87702"/>
    <n v="0"/>
    <n v="87702"/>
    <n v="0"/>
    <n v="87702"/>
  </r>
  <r>
    <n v="901158187"/>
    <s v="CLINICA NUEVA DE CALI SAS"/>
    <s v="HCE-12421"/>
    <s v="901158187_HCE_12421"/>
    <s v="HCE12421"/>
    <s v="ESTADO DOS"/>
    <x v="4"/>
    <s v="29/06/2023 00:00:00"/>
    <d v="2023-12-01T00:00:00"/>
    <n v="150"/>
    <s v="YULIANA  LENIS GIRON Registros:  2176274"/>
    <s v="CC1115065395"/>
    <s v="COVID"/>
    <s v="Contributivo"/>
    <m/>
    <n v="87702"/>
    <n v="87702"/>
    <s v="FACTURA COVID"/>
    <x v="2"/>
    <s v="Finalizada"/>
    <s v="Pago por evento"/>
    <s v="Demanda"/>
    <n v="2023"/>
    <s v="Finalizada"/>
    <n v="87702"/>
    <n v="0"/>
    <m/>
    <n v="0"/>
    <n v="87702"/>
    <n v="0"/>
    <n v="87702"/>
    <n v="0"/>
    <n v="87702"/>
  </r>
  <r>
    <n v="901158187"/>
    <s v="CLINICA NUEVA DE CALI SAS"/>
    <s v="HCE-12422"/>
    <s v="901158187_HCE_12422"/>
    <s v="HCE12422"/>
    <s v="ESTADO DOS"/>
    <x v="4"/>
    <s v="29/06/2023 00:00:00"/>
    <d v="2023-12-01T00:00:00"/>
    <n v="150"/>
    <s v="LIZETH JOHANNA RAMIREZ PINO Registros:  2171800"/>
    <s v=""/>
    <s v="COVID"/>
    <s v="Contributivo"/>
    <m/>
    <n v="87702"/>
    <n v="87702"/>
    <s v="FACTURA COVID"/>
    <x v="2"/>
    <s v="Finalizada"/>
    <s v="Pago por evento"/>
    <s v="Demanda"/>
    <n v="2023"/>
    <s v="Finalizada"/>
    <n v="87702"/>
    <n v="0"/>
    <m/>
    <n v="0"/>
    <n v="87702"/>
    <n v="0"/>
    <n v="87702"/>
    <n v="0"/>
    <n v="87702"/>
  </r>
  <r>
    <n v="901158187"/>
    <s v="CLINICA NUEVA DE CALI SAS"/>
    <s v="HCE-12428"/>
    <s v="901158187_HCE_12428"/>
    <s v="HCE12428"/>
    <s v="ESTADO DOS"/>
    <x v="4"/>
    <s v="30/06/2023 00:00:00"/>
    <d v="2023-12-01T00:00:00"/>
    <n v="150"/>
    <s v="SONIA  VILLEGAS ZULUAGA Registros:  2208268"/>
    <s v=""/>
    <s v="COVID"/>
    <s v="Contributivo"/>
    <m/>
    <n v="133849"/>
    <n v="133849"/>
    <s v="FACTURA COVID"/>
    <x v="2"/>
    <s v="Finalizada"/>
    <s v="Covid"/>
    <s v="Demanda"/>
    <n v="2023"/>
    <s v="Finalizada"/>
    <n v="133849"/>
    <n v="0"/>
    <m/>
    <n v="0"/>
    <n v="133849"/>
    <n v="0"/>
    <n v="133849"/>
    <n v="0"/>
    <n v="133849"/>
  </r>
  <r>
    <n v="901158187"/>
    <s v="CLINICA NUEVA DE CALI SAS"/>
    <s v="HCE-12430"/>
    <s v="901158187_HCE_12430"/>
    <s v="HCE12430"/>
    <s v="ESTADO DOS"/>
    <x v="4"/>
    <s v="30/06/2023 00:00:00"/>
    <d v="2023-12-01T00:00:00"/>
    <n v="150"/>
    <s v="LUZ STELLA HURTADO GIRALDO Registros:  2208331"/>
    <s v=""/>
    <s v="COVID"/>
    <s v="Contributivo"/>
    <m/>
    <n v="87702"/>
    <n v="87702"/>
    <s v="FACTURA COVID"/>
    <x v="2"/>
    <s v="Finalizada"/>
    <s v="Pago por evento"/>
    <s v="Demanda"/>
    <n v="2023"/>
    <s v="Finalizada"/>
    <n v="87702"/>
    <n v="0"/>
    <m/>
    <n v="0"/>
    <n v="87702"/>
    <n v="0"/>
    <n v="87702"/>
    <n v="0"/>
    <n v="87702"/>
  </r>
  <r>
    <n v="901158187"/>
    <s v="CLINICA NUEVA DE CALI SAS"/>
    <s v="HCE-12431"/>
    <s v="901158187_HCE_12431"/>
    <s v="HCE12431"/>
    <s v="ESTADO DOS"/>
    <x v="4"/>
    <s v="01/07/2023 00:00:00"/>
    <d v="2023-12-01T00:00:00"/>
    <n v="150"/>
    <s v="DARLIN DAHYANA RODRIGUEZ QUIROZ Registros:  2209059"/>
    <s v=""/>
    <s v="COVID"/>
    <s v="Contributivo"/>
    <m/>
    <n v="87702"/>
    <n v="87702"/>
    <s v="FACTURA COVID"/>
    <x v="2"/>
    <s v="Finalizada"/>
    <s v="Covid"/>
    <s v="Demanda"/>
    <n v="2023"/>
    <s v="Finalizada"/>
    <n v="87702"/>
    <n v="0"/>
    <m/>
    <n v="0"/>
    <n v="87702"/>
    <n v="0"/>
    <n v="87702"/>
    <n v="0"/>
    <n v="87702"/>
  </r>
  <r>
    <n v="901158187"/>
    <s v="CLINICA NUEVA DE CALI SAS"/>
    <s v="HCE-12433"/>
    <s v="901158187_HCE_12433"/>
    <s v="HCE12433"/>
    <s v="ESTADO DOS"/>
    <x v="4"/>
    <s v="04/07/2023 00:00:00"/>
    <d v="2023-12-01T00:00:00"/>
    <n v="150"/>
    <s v="LESLY  ESTERILLA LANDAZURI Registros:  2196583"/>
    <s v=""/>
    <s v="COVID"/>
    <s v="Contributivo"/>
    <m/>
    <n v="87702"/>
    <n v="87702"/>
    <s v="FACTURA COVID"/>
    <x v="2"/>
    <s v="Finalizada"/>
    <s v="Covid"/>
    <s v="Demanda"/>
    <n v="2023"/>
    <s v="Finalizada"/>
    <n v="87702"/>
    <n v="0"/>
    <m/>
    <n v="0"/>
    <n v="87702"/>
    <n v="0"/>
    <n v="87702"/>
    <n v="0"/>
    <n v="87702"/>
  </r>
  <r>
    <n v="901158187"/>
    <s v="CLINICA NUEVA DE CALI SAS"/>
    <s v="HCE-12434"/>
    <s v="901158187_HCE_12434"/>
    <s v="HCE12434"/>
    <s v="ESTADO DOS"/>
    <x v="4"/>
    <s v="04/07/2023 00:00:00"/>
    <d v="2023-12-01T00:00:00"/>
    <n v="150"/>
    <s v="ANGELICA  PEREA PECHENE Registros:  2200262"/>
    <s v=""/>
    <s v="COVID"/>
    <s v="Contributivo"/>
    <m/>
    <n v="87702"/>
    <n v="87702"/>
    <s v="FACTURA COVID"/>
    <x v="2"/>
    <s v="Finalizada"/>
    <s v="Pago por evento"/>
    <s v="Demanda"/>
    <n v="2023"/>
    <s v="Finalizada"/>
    <n v="87702"/>
    <n v="0"/>
    <m/>
    <n v="0"/>
    <n v="87702"/>
    <n v="0"/>
    <n v="87702"/>
    <n v="0"/>
    <n v="87702"/>
  </r>
  <r>
    <n v="901158187"/>
    <s v="CLINICA NUEVA DE CALI SAS"/>
    <s v="HCE-12435"/>
    <s v="901158187_HCE_12435"/>
    <s v="HCE12435"/>
    <s v="ESTADO DOS"/>
    <x v="4"/>
    <s v="05/07/2023 00:00:00"/>
    <d v="2023-12-01T00:00:00"/>
    <n v="150"/>
    <s v="YULIMA  SALAZAR ROCHA Registros:  2212594"/>
    <s v="CC29122983"/>
    <s v="COVID"/>
    <s v="Contributivo"/>
    <m/>
    <n v="87702"/>
    <n v="87702"/>
    <s v="FACTURA COVID"/>
    <x v="2"/>
    <s v="Finalizada"/>
    <s v="Covid"/>
    <s v="Demanda"/>
    <n v="2023"/>
    <s v="Finalizada"/>
    <n v="87702"/>
    <n v="0"/>
    <m/>
    <n v="0"/>
    <n v="87702"/>
    <n v="0"/>
    <n v="87702"/>
    <n v="0"/>
    <n v="87702"/>
  </r>
  <r>
    <n v="901158187"/>
    <s v="CLINICA NUEVA DE CALI SAS"/>
    <s v="HCE-12438"/>
    <s v="901158187_HCE_12438"/>
    <s v="HCE12438"/>
    <s v="ESTADO DOS"/>
    <x v="4"/>
    <s v="06/07/2023 00:00:00"/>
    <d v="2023-12-01T00:00:00"/>
    <n v="150"/>
    <s v="JENNIFER MARCELA GAVIRIA PARRA Registros:  2214060"/>
    <s v=""/>
    <s v="COVID"/>
    <s v="Contributivo"/>
    <m/>
    <n v="87702"/>
    <n v="87702"/>
    <s v="FACTURA COVID"/>
    <x v="2"/>
    <s v="Finalizada"/>
    <s v="Covid"/>
    <s v="Demanda"/>
    <n v="2023"/>
    <s v="Finalizada"/>
    <n v="87702"/>
    <n v="0"/>
    <m/>
    <n v="0"/>
    <n v="87702"/>
    <n v="0"/>
    <n v="87702"/>
    <n v="0"/>
    <n v="87702"/>
  </r>
  <r>
    <n v="901158187"/>
    <s v="CLINICA NUEVA DE CALI SAS"/>
    <s v="HCE-12445"/>
    <s v="901158187_HCE_12445"/>
    <s v="HCE12445"/>
    <s v="ESTADO DOS"/>
    <x v="4"/>
    <s v="11/07/2023 00:00:00"/>
    <d v="2023-12-01T00:00:00"/>
    <n v="150"/>
    <s v="SHARON VANNESA HERNANDEZ ARCOS Registros:  2220377"/>
    <s v=""/>
    <s v="COVID"/>
    <s v="Contributivo"/>
    <m/>
    <n v="87702"/>
    <n v="87702"/>
    <s v="FACTURA COVID"/>
    <x v="2"/>
    <s v="Finalizada"/>
    <s v="Covid"/>
    <s v="Demanda"/>
    <n v="2023"/>
    <s v="Finalizada"/>
    <n v="87702"/>
    <n v="0"/>
    <m/>
    <n v="0"/>
    <n v="87702"/>
    <n v="0"/>
    <n v="87702"/>
    <n v="0"/>
    <n v="87702"/>
  </r>
  <r>
    <n v="901158187"/>
    <s v="CLINICA NUEVA DE CALI SAS"/>
    <s v="HCE-12447"/>
    <s v="901158187_HCE_12447"/>
    <s v="HCE12447"/>
    <s v="ESTADO DOS"/>
    <x v="4"/>
    <s v="11/07/2023 00:00:00"/>
    <d v="2023-12-01T00:00:00"/>
    <n v="150"/>
    <s v="HEIDY VANNESA DIAZ VALLEJO Registros:  2220512"/>
    <s v=""/>
    <s v="COVID"/>
    <s v="Contributivo"/>
    <m/>
    <n v="87702"/>
    <n v="87702"/>
    <s v="FACTURA COVID"/>
    <x v="2"/>
    <s v="Finalizada"/>
    <s v="Covid"/>
    <s v="Demanda"/>
    <n v="2023"/>
    <s v="Finalizada"/>
    <n v="87702"/>
    <n v="0"/>
    <m/>
    <n v="0"/>
    <n v="87702"/>
    <n v="0"/>
    <n v="87702"/>
    <n v="0"/>
    <n v="87702"/>
  </r>
  <r>
    <n v="901158187"/>
    <s v="CLINICA NUEVA DE CALI SAS"/>
    <s v="HCE-12453"/>
    <s v="901158187_HCE_12453"/>
    <s v="HCE12453"/>
    <s v="ESTADO DOS"/>
    <x v="4"/>
    <s v="11/07/2023 00:00:00"/>
    <d v="2023-12-01T00:00:00"/>
    <n v="150"/>
    <s v="BLANCA LILIA ALVAREZ TORRES Registros:  2221797"/>
    <s v="CC38432833"/>
    <s v="COVID"/>
    <s v="Contributivo"/>
    <m/>
    <n v="133849"/>
    <n v="133849"/>
    <s v="FACTURA COVID"/>
    <x v="2"/>
    <s v="Finalizada"/>
    <s v="Covid"/>
    <s v="Demanda"/>
    <n v="2023"/>
    <s v="Finalizada"/>
    <n v="133849"/>
    <n v="0"/>
    <m/>
    <n v="0"/>
    <n v="133849"/>
    <n v="0"/>
    <n v="133849"/>
    <n v="0"/>
    <n v="133849"/>
  </r>
  <r>
    <n v="901158187"/>
    <s v="CLINICA NUEVA DE CALI SAS"/>
    <s v="HCE-12456"/>
    <s v="901158187_HCE_12456"/>
    <s v="HCE12456"/>
    <s v="ESTADO DOS"/>
    <x v="4"/>
    <s v="12/07/2023 00:00:00"/>
    <d v="2023-12-01T00:00:00"/>
    <n v="150"/>
    <s v="SHIRLEY  PACHAJOA TORRES Registros:  2222764"/>
    <s v=""/>
    <s v="COVID"/>
    <s v="Contributivo"/>
    <m/>
    <n v="87702"/>
    <n v="87702"/>
    <s v="FACTURA COVID"/>
    <x v="2"/>
    <s v="Finalizada"/>
    <s v="Covid"/>
    <s v="Demanda"/>
    <n v="2023"/>
    <s v="Finalizada"/>
    <n v="87702"/>
    <n v="0"/>
    <m/>
    <n v="0"/>
    <n v="87702"/>
    <n v="0"/>
    <n v="87702"/>
    <n v="0"/>
    <n v="87702"/>
  </r>
  <r>
    <n v="901158187"/>
    <s v="CLINICA NUEVA DE CALI SAS"/>
    <s v="HCE-12459"/>
    <s v="901158187_HCE_12459"/>
    <s v="HCE12459"/>
    <s v="ESTADO DOS"/>
    <x v="4"/>
    <s v="12/07/2023 00:00:00"/>
    <d v="2023-12-01T00:00:00"/>
    <n v="150"/>
    <s v="MARISOL  VARGAS RAMIREZ Registros:  2223376"/>
    <s v="CC66921224"/>
    <s v="COVID"/>
    <s v="Contributivo"/>
    <m/>
    <n v="87702"/>
    <n v="87702"/>
    <s v="FACTURA COVID"/>
    <x v="2"/>
    <s v="Finalizada"/>
    <s v="Covid"/>
    <s v="Demanda"/>
    <n v="2023"/>
    <s v="Finalizada"/>
    <n v="87702"/>
    <n v="0"/>
    <m/>
    <n v="0"/>
    <n v="87702"/>
    <n v="0"/>
    <n v="87702"/>
    <n v="0"/>
    <n v="87702"/>
  </r>
  <r>
    <n v="901158187"/>
    <s v="CLINICA NUEVA DE CALI SAS"/>
    <s v="HCE-12465"/>
    <s v="901158187_HCE_12465"/>
    <s v="HCE12465"/>
    <s v="ESTADO DOS"/>
    <x v="4"/>
    <s v="17/07/2023 00:00:00"/>
    <d v="2023-12-01T00:00:00"/>
    <n v="150"/>
    <s v="FIDENCIO  CHECA BOLAÑOS Registros:  2229151"/>
    <s v=""/>
    <s v="COVID"/>
    <s v="Contributivo"/>
    <m/>
    <n v="133849"/>
    <n v="133849"/>
    <s v="FACTURA COVID"/>
    <x v="2"/>
    <s v="Finalizada"/>
    <s v="Covid"/>
    <s v="Demanda"/>
    <n v="2023"/>
    <s v="Finalizada"/>
    <n v="133849"/>
    <n v="0"/>
    <m/>
    <n v="0"/>
    <n v="133849"/>
    <n v="0"/>
    <n v="133849"/>
    <n v="0"/>
    <n v="133849"/>
  </r>
  <r>
    <n v="901158187"/>
    <s v="CLINICA NUEVA DE CALI SAS"/>
    <s v="HCE-12321"/>
    <s v="901158187_HCE_12321"/>
    <s v="HCE12321"/>
    <s v="ESTADO DOS"/>
    <x v="4"/>
    <s v="18/05/2023 00:00:00"/>
    <d v="2023-12-01T00:00:00"/>
    <n v="120"/>
    <s v="EDINEY  PAJA TUNUBALA Registros:  2036174"/>
    <s v="CC31320722"/>
    <s v="COVID"/>
    <s v="Contributivo"/>
    <m/>
    <n v="99423"/>
    <n v="99423"/>
    <s v="FACTURA COVID"/>
    <x v="2"/>
    <s v="Finalizada"/>
    <s v="Covid"/>
    <s v="Demanda"/>
    <n v="2023"/>
    <s v="Finalizada"/>
    <n v="99423"/>
    <n v="0"/>
    <m/>
    <n v="0"/>
    <n v="99423"/>
    <n v="0"/>
    <n v="99423"/>
    <n v="0"/>
    <n v="99423"/>
  </r>
  <r>
    <n v="901158187"/>
    <s v="CLINICA NUEVA DE CALI SAS"/>
    <s v="HCE-12363"/>
    <s v="901158187_HCE_12363"/>
    <s v="HCE12363"/>
    <s v="DEVOLUCION"/>
    <x v="4"/>
    <s v="31/05/2023 00:00:00"/>
    <d v="2023-12-01T00:00:00"/>
    <n v="120"/>
    <s v="IZAN ESTEBAN MONTAÑO AGREDA Registros:  2167711"/>
    <s v=""/>
    <s v="COVID"/>
    <s v="Contributivo"/>
    <m/>
    <n v="87702"/>
    <n v="87702"/>
    <s v="FACTURA COVID"/>
    <x v="2"/>
    <s v="Finalizada"/>
    <s v="Covid"/>
    <s v="Demanda"/>
    <n v="2023"/>
    <s v="Finalizada"/>
    <n v="87702"/>
    <n v="0"/>
    <m/>
    <n v="0"/>
    <n v="87702"/>
    <n v="0"/>
    <n v="87702"/>
    <n v="0"/>
    <n v="87702"/>
  </r>
  <r>
    <n v="901158187"/>
    <s v="CLINICA NUEVA DE CALI SAS"/>
    <s v="HCE-12384"/>
    <s v="901158187_HCE_12384"/>
    <s v="HCE12384"/>
    <s v="ESTADO DOS"/>
    <x v="4"/>
    <s v="09/06/2023 00:00:00"/>
    <d v="2023-12-01T00:00:00"/>
    <n v="120"/>
    <s v="EMMA  RUALES RUALES Registros:  2055294"/>
    <s v=""/>
    <s v="COVID"/>
    <s v="Contributivo"/>
    <m/>
    <n v="99423"/>
    <n v="99423"/>
    <s v="FACTURA COVID"/>
    <x v="2"/>
    <s v="Finalizada"/>
    <s v="Covid"/>
    <s v="Demanda"/>
    <n v="2023"/>
    <s v="Finalizada"/>
    <n v="99423"/>
    <n v="0"/>
    <m/>
    <n v="0"/>
    <n v="99423"/>
    <n v="0"/>
    <n v="99423"/>
    <n v="0"/>
    <n v="99423"/>
  </r>
  <r>
    <n v="901158187"/>
    <s v="CLINICA NUEVA DE CALI SAS"/>
    <s v="HCE-12376"/>
    <s v="901158187_HCE_12376"/>
    <s v="HCE12376"/>
    <s v="ESTADO DOS"/>
    <x v="4"/>
    <s v="06/06/2023 00:00:00"/>
    <d v="2023-12-01T00:00:00"/>
    <n v="120"/>
    <s v="LUCAS  RUALES RUALES Registros:  2057263"/>
    <s v=""/>
    <s v="COVID"/>
    <s v="Contributivo"/>
    <m/>
    <n v="99423"/>
    <n v="99423"/>
    <s v="FACTURA COVID"/>
    <x v="2"/>
    <s v="Finalizada"/>
    <s v="Covid"/>
    <s v="Demanda"/>
    <n v="2023"/>
    <s v="Finalizada"/>
    <n v="99423"/>
    <n v="0"/>
    <m/>
    <n v="0"/>
    <n v="99423"/>
    <n v="0"/>
    <n v="99423"/>
    <n v="0"/>
    <n v="99423"/>
  </r>
  <r>
    <n v="901158187"/>
    <s v="CLINICA NUEVA DE CALI SAS"/>
    <s v="HCE-12440"/>
    <s v="901158187_HCE_12440"/>
    <s v="HCE12440"/>
    <s v="ESTADO DOS"/>
    <x v="4"/>
    <s v="07/07/2023 00:00:00"/>
    <d v="2023-12-01T00:00:00"/>
    <n v="120"/>
    <s v="SAMUEL  SARRIA SANDOVAL Registros:  2215704"/>
    <s v=""/>
    <s v="COVID"/>
    <s v="Contributivo"/>
    <m/>
    <n v="87702"/>
    <n v="87702"/>
    <s v="FACTURA COVID"/>
    <x v="2"/>
    <s v="Finalizada"/>
    <s v="Covid"/>
    <s v="Demanda"/>
    <n v="2023"/>
    <s v="Finalizada"/>
    <n v="87702"/>
    <n v="0"/>
    <m/>
    <n v="0"/>
    <n v="87702"/>
    <n v="0"/>
    <n v="87702"/>
    <n v="0"/>
    <n v="87702"/>
  </r>
  <r>
    <n v="901158187"/>
    <s v="CLINICA NUEVA DE CALI SAS"/>
    <s v="HCE-12441"/>
    <s v="901158187_HCE_12441"/>
    <s v="HCE12441"/>
    <s v="ESTADO DOS"/>
    <x v="4"/>
    <s v="07/07/2023 00:00:00"/>
    <d v="2023-12-01T00:00:00"/>
    <n v="120"/>
    <s v="ELIA  QUIÑONES ARROYO Registros:  2216909"/>
    <s v="CC31267311"/>
    <s v="COVID"/>
    <s v="Contributivo"/>
    <m/>
    <n v="87702"/>
    <n v="87702"/>
    <s v="FACTURA COVID"/>
    <x v="2"/>
    <s v="Finalizada"/>
    <s v="Covid"/>
    <s v="Demanda"/>
    <n v="2023"/>
    <s v="Finalizada"/>
    <n v="87702"/>
    <n v="0"/>
    <m/>
    <n v="0"/>
    <n v="87702"/>
    <n v="0"/>
    <n v="87702"/>
    <n v="0"/>
    <n v="87702"/>
  </r>
  <r>
    <n v="901158187"/>
    <s v="CLINICA NUEVA DE CALI SAS"/>
    <s v="HCE-12446"/>
    <s v="901158187_HCE_12446"/>
    <s v="HCE12446"/>
    <s v="ESTADO DOS"/>
    <x v="4"/>
    <s v="11/07/2023 00:00:00"/>
    <d v="2023-12-01T00:00:00"/>
    <n v="120"/>
    <s v="JANCY LICET RODRIGUEZ BENITEZ Registros:  2220458"/>
    <s v=""/>
    <s v="COVID"/>
    <s v="Contributivo"/>
    <m/>
    <n v="87702"/>
    <n v="87702"/>
    <s v="FACTURA COVID"/>
    <x v="2"/>
    <s v="Finalizada"/>
    <s v="Covid"/>
    <s v="Demanda"/>
    <n v="2023"/>
    <s v="Finalizada"/>
    <n v="87702"/>
    <n v="0"/>
    <m/>
    <n v="0"/>
    <n v="87702"/>
    <n v="0"/>
    <n v="87702"/>
    <n v="0"/>
    <n v="87702"/>
  </r>
  <r>
    <n v="901158187"/>
    <s v="CLINICA NUEVA DE CALI SAS"/>
    <s v="HCE-12448"/>
    <s v="901158187_HCE_12448"/>
    <s v="HCE12448"/>
    <s v="ESTADO DOS"/>
    <x v="4"/>
    <s v="11/07/2023 00:00:00"/>
    <d v="2023-12-01T00:00:00"/>
    <n v="120"/>
    <s v="SARA YIRETH CASTRO PALACIOS Registros:  2220540"/>
    <s v=""/>
    <s v="COVID"/>
    <s v="Contributivo"/>
    <m/>
    <n v="87702"/>
    <n v="87702"/>
    <s v="FACTURA COVID"/>
    <x v="2"/>
    <s v="Finalizada"/>
    <s v="Covid"/>
    <s v="Demanda"/>
    <n v="2023"/>
    <s v="Finalizada"/>
    <n v="87702"/>
    <n v="0"/>
    <m/>
    <n v="0"/>
    <n v="87702"/>
    <n v="0"/>
    <n v="87702"/>
    <n v="0"/>
    <n v="87702"/>
  </r>
  <r>
    <n v="901158187"/>
    <s v="CLINICA NUEVA DE CALI SAS"/>
    <s v="HCE-12452"/>
    <s v="901158187_HCE_12452"/>
    <s v="HCE12452"/>
    <s v="ESTADO DOS"/>
    <x v="4"/>
    <s v="11/07/2023 00:00:00"/>
    <d v="2023-12-01T00:00:00"/>
    <n v="120"/>
    <s v="CAMILA  PEREZ ARIAS Registros:  1977377"/>
    <s v=""/>
    <s v="COVID"/>
    <s v="Contributivo"/>
    <m/>
    <n v="133849"/>
    <n v="133849"/>
    <s v="FACTURA COVID"/>
    <x v="2"/>
    <s v="Finalizada"/>
    <s v="Covid"/>
    <s v="Demanda"/>
    <n v="2023"/>
    <s v="Finalizada"/>
    <n v="133849"/>
    <n v="0"/>
    <m/>
    <n v="0"/>
    <n v="133849"/>
    <n v="0"/>
    <n v="133849"/>
    <n v="0"/>
    <n v="133849"/>
  </r>
  <r>
    <n v="901158187"/>
    <s v="CLINICA NUEVA DE CALI SAS"/>
    <s v="HCE-12461"/>
    <s v="901158187_HCE_12461"/>
    <s v="HCE12461"/>
    <s v="ESTADO DOS"/>
    <x v="4"/>
    <s v="14/07/2023 00:00:00"/>
    <d v="2023-12-01T00:00:00"/>
    <n v="120"/>
    <s v="YESIKA ALEJANDRA BARBOSA CASTRO Registros:  2226672"/>
    <s v=""/>
    <s v="COVID"/>
    <s v="Contributivo"/>
    <m/>
    <n v="87702"/>
    <n v="87702"/>
    <s v="FACTURA COVID"/>
    <x v="2"/>
    <s v="Finalizada"/>
    <s v="Covid"/>
    <s v="Demanda"/>
    <n v="2023"/>
    <s v="Finalizada"/>
    <n v="87702"/>
    <n v="0"/>
    <m/>
    <n v="0"/>
    <n v="87702"/>
    <n v="0"/>
    <n v="87702"/>
    <n v="0"/>
    <n v="87702"/>
  </r>
  <r>
    <n v="901158187"/>
    <s v="CLINICA NUEVA DE CALI SAS"/>
    <s v="HCE-12463"/>
    <s v="901158187_HCE_12463"/>
    <s v="HCE12463"/>
    <s v="ESTADO DOS"/>
    <x v="4"/>
    <s v="15/07/2023 00:00:00"/>
    <d v="2023-12-01T00:00:00"/>
    <n v="120"/>
    <s v="JUAN MANUEL SALDAÑA ZAPATA Registros:  2227852"/>
    <s v=""/>
    <s v="COVID"/>
    <s v="Contributivo"/>
    <m/>
    <n v="87702"/>
    <n v="87702"/>
    <s v="FACTURA COVID"/>
    <x v="2"/>
    <s v="Finalizada"/>
    <s v="Covid"/>
    <s v="Demanda"/>
    <n v="2023"/>
    <s v="Finalizada"/>
    <n v="87702"/>
    <n v="0"/>
    <m/>
    <n v="0"/>
    <n v="87702"/>
    <n v="0"/>
    <n v="87702"/>
    <n v="0"/>
    <n v="87702"/>
  </r>
  <r>
    <n v="901158187"/>
    <s v="CLINICA NUEVA DE CALI SAS"/>
    <s v="HCE-12464"/>
    <s v="901158187_HCE_12464"/>
    <s v="HCE12464"/>
    <s v="ESTADO DOS"/>
    <x v="4"/>
    <s v="17/07/2023 00:00:00"/>
    <d v="2023-12-01T00:00:00"/>
    <n v="120"/>
    <s v="MARIA DE LOS ANGELES PATIÑO RAMIREZ Registros:  2228834"/>
    <s v="CC29123781"/>
    <s v="COVID"/>
    <s v="Contributivo"/>
    <m/>
    <n v="87702"/>
    <n v="87702"/>
    <s v="FACTURA COVID"/>
    <x v="2"/>
    <s v="Finalizada"/>
    <s v="Covid"/>
    <s v="Demanda"/>
    <n v="2023"/>
    <s v="Finalizada"/>
    <n v="87702"/>
    <n v="0"/>
    <m/>
    <n v="0"/>
    <n v="87702"/>
    <n v="0"/>
    <n v="87702"/>
    <n v="0"/>
    <n v="87702"/>
  </r>
  <r>
    <n v="901158187"/>
    <s v="CLINICA NUEVA DE CALI SAS"/>
    <s v="HCE-12473"/>
    <s v="901158187_HCE_12473"/>
    <s v="HCE12473"/>
    <s v="ESTADO DOS"/>
    <x v="4"/>
    <s v="19/07/2023 00:00:00"/>
    <d v="2023-12-01T00:00:00"/>
    <n v="120"/>
    <s v="MARISOL  VARGAS RAMIREZ Registros:  2223617"/>
    <s v="CC66921224"/>
    <s v="COVID"/>
    <s v="Contributivo"/>
    <m/>
    <n v="133849"/>
    <n v="133849"/>
    <s v="FACTURA COVID"/>
    <x v="2"/>
    <s v="Finalizada"/>
    <s v="Covid"/>
    <s v="Demanda"/>
    <n v="2023"/>
    <s v="Finalizada"/>
    <n v="133849"/>
    <n v="0"/>
    <m/>
    <n v="0"/>
    <n v="133849"/>
    <n v="0"/>
    <n v="133849"/>
    <n v="0"/>
    <n v="133849"/>
  </r>
  <r>
    <n v="901158187"/>
    <s v="CLINICA NUEVA DE CALI SAS"/>
    <s v="HCE-12478"/>
    <s v="901158187_HCE_12478"/>
    <s v="HCE12478"/>
    <s v="ESTADO DOS"/>
    <x v="4"/>
    <s v="24/07/2023 00:00:00"/>
    <d v="2023-12-01T00:00:00"/>
    <n v="120"/>
    <s v="LINA VANESSA GUTIERREZ SINISTERRA Registros:  2237941"/>
    <s v=""/>
    <s v="COVID"/>
    <s v="Contributivo"/>
    <m/>
    <n v="87702"/>
    <n v="87702"/>
    <s v="FACTURA COVID"/>
    <x v="2"/>
    <s v="Finalizada"/>
    <s v="Covid"/>
    <s v="Demanda"/>
    <n v="2023"/>
    <s v="Finalizada"/>
    <n v="87702"/>
    <n v="0"/>
    <m/>
    <n v="0"/>
    <n v="87702"/>
    <n v="0"/>
    <n v="87702"/>
    <n v="0"/>
    <n v="87702"/>
  </r>
  <r>
    <n v="901158187"/>
    <s v="CLINICA NUEVA DE CALI SAS"/>
    <s v="HCE-12479"/>
    <s v="901158187_HCE_12479"/>
    <s v="HCE12479"/>
    <s v="ESTADO DOS"/>
    <x v="4"/>
    <s v="24/07/2023 00:00:00"/>
    <d v="2023-12-01T00:00:00"/>
    <n v="120"/>
    <s v="ANDREA ESTEFANIA SERNA IPIA Registros:  2237992"/>
    <s v=""/>
    <s v="COVID"/>
    <s v="Contributivo"/>
    <m/>
    <n v="87702"/>
    <n v="87702"/>
    <s v="FACTURA COVID"/>
    <x v="2"/>
    <s v="Finalizada"/>
    <s v="Covid"/>
    <s v="Demanda"/>
    <n v="2023"/>
    <s v="Finalizada"/>
    <n v="87702"/>
    <n v="0"/>
    <m/>
    <n v="0"/>
    <n v="87702"/>
    <n v="0"/>
    <n v="87702"/>
    <n v="0"/>
    <n v="87702"/>
  </r>
  <r>
    <n v="901158187"/>
    <s v="CLINICA NUEVA DE CALI SAS"/>
    <s v="HCE-12481"/>
    <s v="901158187_HCE_12481"/>
    <s v="HCE12481"/>
    <s v="ESTADO DOS"/>
    <x v="4"/>
    <s v="25/07/2023 00:00:00"/>
    <d v="2023-12-01T00:00:00"/>
    <n v="120"/>
    <s v="DIANA PATRICIA PEREAÑEZ GARCIA Registros:  2240019"/>
    <s v=""/>
    <s v="COVID"/>
    <s v="Contributivo"/>
    <m/>
    <n v="87702"/>
    <n v="87702"/>
    <s v="FACTURA COVID"/>
    <x v="2"/>
    <s v="Finalizada"/>
    <s v="Covid"/>
    <s v="Demanda"/>
    <n v="2023"/>
    <s v="Finalizada"/>
    <n v="87702"/>
    <n v="0"/>
    <m/>
    <n v="0"/>
    <n v="87702"/>
    <n v="0"/>
    <n v="87702"/>
    <n v="0"/>
    <n v="87702"/>
  </r>
  <r>
    <n v="901158187"/>
    <s v="CLINICA NUEVA DE CALI SAS"/>
    <s v="HCE-12484"/>
    <s v="901158187_HCE_12484"/>
    <s v="HCE12484"/>
    <s v="ESTADO DOS"/>
    <x v="4"/>
    <s v="26/07/2023 00:00:00"/>
    <d v="2023-12-01T00:00:00"/>
    <n v="120"/>
    <s v="LUISA FERNANDA MOLINA BERRIO Registros:  2241639"/>
    <s v=""/>
    <s v="COVID"/>
    <s v="Contributivo"/>
    <m/>
    <n v="87702"/>
    <n v="87702"/>
    <s v="FACTURA COVID"/>
    <x v="2"/>
    <s v="Finalizada"/>
    <s v="Covid"/>
    <s v="Demanda"/>
    <n v="2023"/>
    <s v="Finalizada"/>
    <n v="87702"/>
    <n v="0"/>
    <m/>
    <n v="0"/>
    <n v="87702"/>
    <n v="0"/>
    <n v="87702"/>
    <n v="0"/>
    <n v="87702"/>
  </r>
  <r>
    <n v="901158187"/>
    <s v="CLINICA NUEVA DE CALI SAS"/>
    <s v="HCE-12490"/>
    <s v="901158187_HCE_12490"/>
    <s v="HCE12490"/>
    <s v="ESTADO DOS"/>
    <x v="4"/>
    <s v="28/07/2023 00:00:00"/>
    <d v="2023-12-01T00:00:00"/>
    <n v="120"/>
    <s v="ANGIE MILENA BUITRAGO MELLIZO Registros:  2245605"/>
    <s v=""/>
    <s v="COVID"/>
    <s v="Contributivo"/>
    <m/>
    <n v="87702"/>
    <n v="87702"/>
    <s v="FACTURA COVID"/>
    <x v="2"/>
    <s v="Finalizada"/>
    <s v="Covid"/>
    <s v="Demanda"/>
    <n v="2023"/>
    <s v="Finalizada"/>
    <n v="87702"/>
    <n v="0"/>
    <m/>
    <n v="0"/>
    <n v="87702"/>
    <n v="0"/>
    <n v="87702"/>
    <n v="0"/>
    <n v="87702"/>
  </r>
  <r>
    <n v="901158187"/>
    <s v="CLINICA NUEVA DE CALI SAS"/>
    <s v="HCE-12493"/>
    <s v="901158187_HCE_12493"/>
    <s v="HCE12493"/>
    <s v="ESTADO DOS"/>
    <x v="4"/>
    <s v="31/07/2023 00:00:00"/>
    <d v="2023-12-01T00:00:00"/>
    <n v="120"/>
    <s v="MARIA INES CORREA  Registros:  2250088"/>
    <s v=""/>
    <s v="COVID"/>
    <s v="Contributivo"/>
    <m/>
    <n v="133849"/>
    <n v="133849"/>
    <s v="FACTURA COVID"/>
    <x v="2"/>
    <s v="Finalizada"/>
    <s v="Covid"/>
    <s v="Demanda"/>
    <n v="2023"/>
    <s v="Finalizada"/>
    <n v="133849"/>
    <n v="0"/>
    <m/>
    <n v="0"/>
    <n v="133849"/>
    <n v="0"/>
    <n v="133849"/>
    <n v="0"/>
    <n v="133849"/>
  </r>
  <r>
    <n v="901158187"/>
    <s v="CLINICA NUEVA DE CALI SAS"/>
    <s v="HCE-12494"/>
    <s v="901158187_HCE_12494"/>
    <s v="HCE12494"/>
    <s v="ESTADO DOS"/>
    <x v="4"/>
    <s v="01/08/2023 00:00:00"/>
    <d v="2023-12-01T00:00:00"/>
    <n v="120"/>
    <s v="CLEMENCIA  VALLEJO VELEZ Registros:  2250640"/>
    <s v=""/>
    <s v="COVID"/>
    <s v="Contributivo"/>
    <m/>
    <n v="87702"/>
    <n v="87702"/>
    <s v="FACTURA COVID"/>
    <x v="2"/>
    <s v="Finalizada"/>
    <s v="Covid"/>
    <s v="Demanda"/>
    <n v="2023"/>
    <s v="Finalizada"/>
    <n v="87702"/>
    <n v="0"/>
    <m/>
    <n v="0"/>
    <n v="87702"/>
    <n v="0"/>
    <n v="87702"/>
    <n v="0"/>
    <n v="87702"/>
  </r>
  <r>
    <n v="901158187"/>
    <s v="CLINICA NUEVA DE CALI SAS"/>
    <s v="HCE-12496"/>
    <s v="901158187_HCE_12496"/>
    <s v="HCE12496"/>
    <s v="ESTADO DOS"/>
    <x v="4"/>
    <s v="01/08/2023 00:00:00"/>
    <d v="2023-12-01T00:00:00"/>
    <n v="120"/>
    <s v="JOSE EIVER MURCIA OSPINA Registros:  2250740"/>
    <s v="CC94487293"/>
    <s v="COVID"/>
    <s v="Contributivo"/>
    <m/>
    <n v="133849"/>
    <n v="133849"/>
    <s v="FACTURA COVID"/>
    <x v="2"/>
    <s v="Finalizada"/>
    <s v="Covid"/>
    <s v="Demanda"/>
    <n v="2023"/>
    <s v="Finalizada"/>
    <n v="133849"/>
    <n v="0"/>
    <m/>
    <n v="0"/>
    <n v="133849"/>
    <n v="0"/>
    <n v="133849"/>
    <n v="0"/>
    <n v="133849"/>
  </r>
  <r>
    <n v="901158187"/>
    <s v="CLINICA NUEVA DE CALI SAS"/>
    <s v="HCE-12498"/>
    <s v="901158187_HCE_12498"/>
    <s v="HCE12498"/>
    <s v="ESTADO DOS"/>
    <x v="4"/>
    <s v="01/08/2023 00:00:00"/>
    <d v="2023-12-01T00:00:00"/>
    <n v="120"/>
    <s v="PAULA ANDREA HENAO LONDOÑO Registros:  2244072"/>
    <s v=""/>
    <s v="COVID"/>
    <s v="Contributivo"/>
    <m/>
    <n v="133849"/>
    <n v="133849"/>
    <s v="FACTURA COVID"/>
    <x v="2"/>
    <s v="Finalizada"/>
    <s v="Covid"/>
    <s v="Demanda"/>
    <n v="2023"/>
    <s v="Finalizada"/>
    <n v="133849"/>
    <n v="0"/>
    <m/>
    <n v="0"/>
    <n v="133849"/>
    <n v="0"/>
    <n v="133849"/>
    <n v="0"/>
    <n v="133849"/>
  </r>
  <r>
    <n v="901158187"/>
    <s v="CLINICA NUEVA DE CALI SAS"/>
    <s v="HCE-12505"/>
    <s v="901158187_HCE_12505"/>
    <s v="HCE12505"/>
    <s v="ESTADO DOS"/>
    <x v="4"/>
    <s v="03/08/2023 00:00:00"/>
    <d v="2023-12-01T00:00:00"/>
    <n v="120"/>
    <s v="ARACELLY  CORTES CORTES Registros:  2255523"/>
    <s v="CC28744543"/>
    <s v="COVID"/>
    <s v="Contributivo"/>
    <m/>
    <n v="87702"/>
    <n v="87702"/>
    <s v="FACTURA COVID"/>
    <x v="2"/>
    <s v="Finalizada"/>
    <s v="Covid"/>
    <s v="Demanda"/>
    <n v="2023"/>
    <s v="Finalizada"/>
    <n v="87702"/>
    <n v="0"/>
    <m/>
    <n v="0"/>
    <n v="87702"/>
    <n v="0"/>
    <n v="87702"/>
    <n v="0"/>
    <n v="87702"/>
  </r>
  <r>
    <n v="901158187"/>
    <s v="CLINICA NUEVA DE CALI SAS"/>
    <s v="HCE-12506"/>
    <s v="901158187_HCE_12506"/>
    <s v="HCE12506"/>
    <s v="ESTADO DOS"/>
    <x v="4"/>
    <s v="03/08/2023 00:00:00"/>
    <d v="2023-12-01T00:00:00"/>
    <n v="120"/>
    <s v="MARIA GLADYS ANGULO  Registros:  2255472"/>
    <s v=""/>
    <s v="COVID"/>
    <s v="Contributivo"/>
    <m/>
    <n v="87702"/>
    <n v="87702"/>
    <s v="FACTURA COVID"/>
    <x v="2"/>
    <s v="Finalizada"/>
    <s v="Covid"/>
    <s v="Demanda"/>
    <n v="2023"/>
    <s v="Finalizada"/>
    <n v="87702"/>
    <n v="0"/>
    <m/>
    <n v="0"/>
    <n v="87702"/>
    <n v="0"/>
    <n v="87702"/>
    <n v="0"/>
    <n v="87702"/>
  </r>
  <r>
    <n v="901158187"/>
    <s v="CLINICA NUEVA DE CALI SAS"/>
    <s v="HCE-12509"/>
    <s v="901158187_HCE_12509"/>
    <s v="HCE12509"/>
    <s v="ESTADO DOS"/>
    <x v="4"/>
    <s v="03/08/2023 00:00:00"/>
    <d v="2023-12-01T00:00:00"/>
    <n v="120"/>
    <s v="BLANCA RUTH PECHENE TOVAR Registros:  2255595"/>
    <s v=""/>
    <s v="COVID"/>
    <s v="Contributivo"/>
    <m/>
    <n v="87702"/>
    <n v="87702"/>
    <s v="FACTURA COVID"/>
    <x v="2"/>
    <s v="Finalizada"/>
    <s v="Covid"/>
    <s v="Demanda"/>
    <n v="2023"/>
    <s v="Finalizada"/>
    <n v="87702"/>
    <n v="0"/>
    <m/>
    <n v="0"/>
    <n v="87702"/>
    <n v="0"/>
    <n v="87702"/>
    <n v="0"/>
    <n v="87702"/>
  </r>
  <r>
    <n v="901158187"/>
    <s v="CLINICA NUEVA DE CALI SAS"/>
    <s v="HCE-12512"/>
    <s v="901158187_HCE_12512"/>
    <s v="HCE12512"/>
    <s v="ESTADO DOS"/>
    <x v="4"/>
    <s v="03/08/2023 00:00:00"/>
    <d v="2023-12-01T00:00:00"/>
    <n v="120"/>
    <s v="CLAUDIA PATRICIA QUINTERO CANDELO Registros:  2255626"/>
    <s v=""/>
    <s v="COVID"/>
    <s v="Contributivo"/>
    <m/>
    <n v="87702"/>
    <n v="87702"/>
    <s v="FACTURA COVID"/>
    <x v="2"/>
    <s v="Finalizada"/>
    <s v="Covid"/>
    <s v="Demanda"/>
    <n v="2023"/>
    <s v="Finalizada"/>
    <n v="87702"/>
    <n v="0"/>
    <m/>
    <n v="0"/>
    <n v="87702"/>
    <n v="0"/>
    <n v="87702"/>
    <n v="0"/>
    <n v="87702"/>
  </r>
  <r>
    <n v="901158187"/>
    <s v="CLINICA NUEVA DE CALI SAS"/>
    <s v="HCE-12516"/>
    <s v="901158187_HCE_12516"/>
    <s v="HCE12516"/>
    <s v="ESTADO DOS"/>
    <x v="4"/>
    <s v="03/08/2023 00:00:00"/>
    <d v="2023-12-01T00:00:00"/>
    <n v="120"/>
    <s v="ALFONSO  GAMEZ TRUJILLO Registros:  2255640"/>
    <s v="CC5930310"/>
    <s v="COVID"/>
    <s v="Contributivo"/>
    <m/>
    <n v="133849"/>
    <n v="133849"/>
    <s v="FACTURA COVID"/>
    <x v="2"/>
    <s v="Finalizada"/>
    <s v="Covid"/>
    <s v="Demanda"/>
    <n v="2023"/>
    <s v="Finalizada"/>
    <n v="133849"/>
    <n v="0"/>
    <m/>
    <n v="0"/>
    <n v="133849"/>
    <n v="0"/>
    <n v="133849"/>
    <n v="0"/>
    <n v="133849"/>
  </r>
  <r>
    <n v="901158187"/>
    <s v="CLINICA NUEVA DE CALI SAS"/>
    <s v="HCE-12517"/>
    <s v="901158187_HCE_12517"/>
    <s v="HCE12517"/>
    <s v="ESTADO DOS"/>
    <x v="4"/>
    <s v="03/08/2023 00:00:00"/>
    <d v="2023-12-01T00:00:00"/>
    <n v="120"/>
    <s v="MIGUEL ANGEL PARMENIDES LOPEZ Registros:  2255704"/>
    <s v=""/>
    <s v="COVID"/>
    <s v="Contributivo"/>
    <m/>
    <n v="87702"/>
    <n v="87702"/>
    <s v="FACTURA COVID"/>
    <x v="2"/>
    <s v="Finalizada"/>
    <s v="Covid"/>
    <s v="Demanda"/>
    <n v="2023"/>
    <s v="Finalizada"/>
    <n v="87702"/>
    <n v="0"/>
    <m/>
    <n v="0"/>
    <n v="87702"/>
    <n v="0"/>
    <n v="87702"/>
    <n v="0"/>
    <n v="87702"/>
  </r>
  <r>
    <n v="901158187"/>
    <s v="CLINICA NUEVA DE CALI SAS"/>
    <s v="HCE-12519"/>
    <s v="901158187_HCE_12519"/>
    <s v="HCE12519"/>
    <s v="ESTADO DOS"/>
    <x v="4"/>
    <s v="03/08/2023 00:00:00"/>
    <d v="2023-12-01T00:00:00"/>
    <n v="120"/>
    <s v="HECTOR  PRECIADO HERNANDEZ Registros:  2255717"/>
    <s v="CC14437586"/>
    <s v="COVID"/>
    <s v="Contributivo"/>
    <m/>
    <n v="133849"/>
    <n v="133849"/>
    <s v="FACTURA COVID"/>
    <x v="2"/>
    <s v="Finalizada"/>
    <s v="Covid"/>
    <s v="Demanda"/>
    <n v="2023"/>
    <s v="Finalizada"/>
    <n v="133849"/>
    <n v="0"/>
    <m/>
    <n v="0"/>
    <n v="133849"/>
    <n v="0"/>
    <n v="133849"/>
    <n v="0"/>
    <n v="133849"/>
  </r>
  <r>
    <n v="901158187"/>
    <s v="CLINICA NUEVA DE CALI SAS"/>
    <s v="HCE-12520"/>
    <s v="901158187_HCE_12520"/>
    <s v="HCE12520"/>
    <s v="ESTADO DOS"/>
    <x v="4"/>
    <s v="03/08/2023 00:00:00"/>
    <d v="2023-12-01T00:00:00"/>
    <n v="120"/>
    <s v="CLARIBEL  LUNA GALVIS Registros:  2255728"/>
    <s v=""/>
    <s v="COVID"/>
    <s v="Contributivo"/>
    <m/>
    <n v="87702"/>
    <n v="87702"/>
    <s v="FACTURA COVID"/>
    <x v="2"/>
    <s v="Finalizada"/>
    <s v="Covid"/>
    <s v="Demanda"/>
    <n v="2023"/>
    <s v="Finalizada"/>
    <n v="87702"/>
    <n v="0"/>
    <m/>
    <n v="0"/>
    <n v="87702"/>
    <n v="0"/>
    <n v="87702"/>
    <n v="0"/>
    <n v="87702"/>
  </r>
  <r>
    <n v="901158187"/>
    <s v="CLINICA NUEVA DE CALI SAS"/>
    <s v="HCE-12521"/>
    <s v="901158187_HCE_12521"/>
    <s v="HCE12521"/>
    <s v="ESTADO DOS"/>
    <x v="4"/>
    <s v="03/08/2023 00:00:00"/>
    <d v="2023-12-01T00:00:00"/>
    <n v="120"/>
    <s v="DANIELA  PARRA MONTESDEOCA Registros:  2255736"/>
    <s v=""/>
    <s v="COVID"/>
    <s v="Contributivo"/>
    <m/>
    <n v="87702"/>
    <n v="87702"/>
    <s v="FACTURA COVID"/>
    <x v="2"/>
    <s v="Finalizada"/>
    <s v="Covid"/>
    <s v="Demanda"/>
    <n v="2023"/>
    <s v="Finalizada"/>
    <n v="87702"/>
    <n v="0"/>
    <m/>
    <n v="0"/>
    <n v="87702"/>
    <n v="0"/>
    <n v="87702"/>
    <n v="0"/>
    <n v="87702"/>
  </r>
  <r>
    <n v="901158187"/>
    <s v="CLINICA NUEVA DE CALI SAS"/>
    <s v="HCE-12523"/>
    <s v="901158187_HCE_12523"/>
    <s v="HCE12523"/>
    <s v="ESTADO DOS"/>
    <x v="4"/>
    <s v="03/08/2023 00:00:00"/>
    <d v="2023-12-01T00:00:00"/>
    <n v="120"/>
    <s v="JESUS BERNARDO TORRES GARCIA Registros:  2255749"/>
    <s v=""/>
    <s v="COVID"/>
    <s v="Contributivo"/>
    <m/>
    <n v="87702"/>
    <n v="87702"/>
    <s v="FACTURA COVID"/>
    <x v="2"/>
    <s v="Finalizada"/>
    <s v="Covid"/>
    <s v="Demanda"/>
    <n v="2023"/>
    <s v="Finalizada"/>
    <n v="87702"/>
    <n v="0"/>
    <m/>
    <n v="0"/>
    <n v="87702"/>
    <n v="0"/>
    <n v="87702"/>
    <n v="0"/>
    <n v="87702"/>
  </r>
  <r>
    <n v="901158187"/>
    <s v="CLINICA NUEVA DE CALI SAS"/>
    <s v="HCE-12524"/>
    <s v="901158187_HCE_12524"/>
    <s v="HCE12524"/>
    <s v="ESTADO DOS"/>
    <x v="4"/>
    <s v="03/08/2023 00:00:00"/>
    <d v="2023-12-01T00:00:00"/>
    <n v="120"/>
    <s v="RIGOBERTO  MONCAYO BADOS Registros:  2255781"/>
    <s v=""/>
    <s v="COVID"/>
    <s v="Contributivo"/>
    <m/>
    <n v="87702"/>
    <n v="87702"/>
    <s v="FACTURA COVID"/>
    <x v="2"/>
    <s v="Finalizada"/>
    <s v="Covid"/>
    <s v="Demanda"/>
    <n v="2023"/>
    <s v="Finalizada"/>
    <n v="87702"/>
    <n v="0"/>
    <m/>
    <n v="0"/>
    <n v="87702"/>
    <n v="0"/>
    <n v="87702"/>
    <n v="0"/>
    <n v="87702"/>
  </r>
  <r>
    <n v="901158187"/>
    <s v="CLINICA NUEVA DE CALI SAS"/>
    <s v="HCE-12525"/>
    <s v="901158187_HCE_12525"/>
    <s v="HCE12525"/>
    <s v="ESTADO DOS"/>
    <x v="4"/>
    <s v="03/08/2023 00:00:00"/>
    <d v="2023-12-01T00:00:00"/>
    <n v="120"/>
    <s v="ALEXA BIVIANA VALENCIA TUSARMA Registros:  2255804"/>
    <s v="CC1130587434"/>
    <s v="COVID"/>
    <s v="Contributivo"/>
    <m/>
    <n v="87702"/>
    <n v="87702"/>
    <s v="FACTURA COVID"/>
    <x v="2"/>
    <s v="Finalizada"/>
    <s v="Covid"/>
    <s v="Demanda"/>
    <n v="2023"/>
    <s v="Finalizada"/>
    <n v="87702"/>
    <n v="0"/>
    <m/>
    <n v="0"/>
    <n v="87702"/>
    <n v="0"/>
    <n v="87702"/>
    <n v="0"/>
    <n v="87702"/>
  </r>
  <r>
    <n v="901158187"/>
    <s v="CLINICA NUEVA DE CALI SAS"/>
    <s v="HCE-12526"/>
    <s v="901158187_HCE_12526"/>
    <s v="HCE12526"/>
    <s v="ESTADO DOS"/>
    <x v="4"/>
    <s v="03/08/2023 00:00:00"/>
    <d v="2023-12-01T00:00:00"/>
    <n v="120"/>
    <s v="LINA MARIA ARBOLEDA VALENCIA Registros:  2255798"/>
    <s v="CC1143846771"/>
    <s v="COVID"/>
    <s v="Contributivo"/>
    <m/>
    <n v="87702"/>
    <n v="87702"/>
    <s v="FACTURA COVID"/>
    <x v="2"/>
    <s v="Finalizada"/>
    <s v="Covid"/>
    <s v="Demanda"/>
    <n v="2023"/>
    <s v="Finalizada"/>
    <n v="87702"/>
    <n v="0"/>
    <m/>
    <n v="0"/>
    <n v="87702"/>
    <n v="0"/>
    <n v="87702"/>
    <n v="0"/>
    <n v="87702"/>
  </r>
  <r>
    <n v="901158187"/>
    <s v="CLINICA NUEVA DE CALI SAS"/>
    <s v="HCE-12527"/>
    <s v="901158187_HCE_12527"/>
    <s v="HCE12527"/>
    <s v="ESTADO DOS"/>
    <x v="4"/>
    <s v="03/08/2023 00:00:00"/>
    <d v="2023-12-01T00:00:00"/>
    <n v="120"/>
    <s v="ADRIAN  ANGELICA HERNANDEZ Registros:  2255807"/>
    <s v="CC94520862"/>
    <s v="COVID"/>
    <s v="Contributivo"/>
    <m/>
    <n v="87702"/>
    <n v="87702"/>
    <s v="FACTURA COVID"/>
    <x v="2"/>
    <s v="Finalizada"/>
    <s v="Covid"/>
    <s v="Demanda"/>
    <n v="2023"/>
    <s v="Finalizada"/>
    <n v="87702"/>
    <n v="0"/>
    <m/>
    <n v="0"/>
    <n v="87702"/>
    <n v="0"/>
    <n v="87702"/>
    <n v="0"/>
    <n v="87702"/>
  </r>
  <r>
    <n v="901158187"/>
    <s v="CLINICA NUEVA DE CALI SAS"/>
    <s v="HCE-12529"/>
    <s v="901158187_HCE_12529"/>
    <s v="HCE12529"/>
    <s v="ESTADO DOS"/>
    <x v="4"/>
    <s v="03/08/2023 00:00:00"/>
    <d v="2023-12-01T00:00:00"/>
    <n v="120"/>
    <s v="SEGUNDO ABRAHAM URBINA  Registros:  2255826"/>
    <s v="CC5352805"/>
    <s v="COVID"/>
    <s v="Contributivo"/>
    <m/>
    <n v="87702"/>
    <n v="87702"/>
    <s v="FACTURA COVID"/>
    <x v="2"/>
    <s v="Finalizada"/>
    <s v="Covid"/>
    <s v="Demanda"/>
    <n v="2023"/>
    <s v="Finalizada"/>
    <n v="87702"/>
    <n v="0"/>
    <m/>
    <n v="0"/>
    <n v="87702"/>
    <n v="0"/>
    <n v="87702"/>
    <n v="0"/>
    <n v="87702"/>
  </r>
  <r>
    <n v="901158187"/>
    <s v="CLINICA NUEVA DE CALI SAS"/>
    <s v="HCE-12530"/>
    <s v="901158187_HCE_12530"/>
    <s v="HCE12530"/>
    <s v="ESTADO DOS"/>
    <x v="4"/>
    <s v="03/08/2023 00:00:00"/>
    <d v="2023-12-01T00:00:00"/>
    <n v="120"/>
    <s v="CIELO ANDREA ARENAS VALENCIA Registros:  2255834"/>
    <s v=""/>
    <s v="COVID"/>
    <s v="Contributivo"/>
    <m/>
    <n v="87702"/>
    <n v="87702"/>
    <s v="FACTURA COVID"/>
    <x v="2"/>
    <s v="Finalizada"/>
    <s v="Covid"/>
    <s v="Demanda"/>
    <n v="2023"/>
    <s v="Finalizada"/>
    <n v="87702"/>
    <n v="0"/>
    <m/>
    <n v="0"/>
    <n v="87702"/>
    <n v="0"/>
    <n v="87702"/>
    <n v="0"/>
    <n v="87702"/>
  </r>
  <r>
    <n v="901158187"/>
    <s v="CLINICA NUEVA DE CALI SAS"/>
    <s v="HCE-12531"/>
    <s v="901158187_HCE_12531"/>
    <s v="HCE12531"/>
    <s v="ESTADO DOS"/>
    <x v="4"/>
    <s v="03/08/2023 00:00:00"/>
    <d v="2023-12-01T00:00:00"/>
    <n v="120"/>
    <s v="PAULA ANDREA RESTREPO MAZUERA Registros:  2255844"/>
    <s v=""/>
    <s v="COVID"/>
    <s v="Contributivo"/>
    <m/>
    <n v="87702"/>
    <n v="87702"/>
    <s v="FACTURA COVID"/>
    <x v="2"/>
    <s v="Finalizada"/>
    <s v="Covid"/>
    <s v="Demanda"/>
    <n v="2023"/>
    <s v="Finalizada"/>
    <n v="87702"/>
    <n v="0"/>
    <m/>
    <n v="0"/>
    <n v="87702"/>
    <n v="0"/>
    <n v="87702"/>
    <n v="0"/>
    <n v="87702"/>
  </r>
  <r>
    <n v="901158187"/>
    <s v="CLINICA NUEVA DE CALI SAS"/>
    <s v="HCE-12532"/>
    <s v="901158187_HCE_12532"/>
    <s v="HCE12532"/>
    <s v="ESTADO DOS"/>
    <x v="4"/>
    <s v="03/08/2023 00:00:00"/>
    <d v="2023-12-01T00:00:00"/>
    <n v="120"/>
    <s v="MARIA RUTH RENDON RODRIGUEZ Registros:  2255854"/>
    <s v="CC31228752"/>
    <s v="COVID"/>
    <s v="Contributivo"/>
    <m/>
    <n v="87702"/>
    <n v="87702"/>
    <s v="FACTURA COVID"/>
    <x v="2"/>
    <s v="Finalizada"/>
    <s v="Covid"/>
    <s v="Demanda"/>
    <n v="2023"/>
    <s v="Finalizada"/>
    <n v="87702"/>
    <n v="0"/>
    <m/>
    <n v="0"/>
    <n v="87702"/>
    <n v="0"/>
    <n v="87702"/>
    <n v="0"/>
    <n v="87702"/>
  </r>
  <r>
    <n v="901158187"/>
    <s v="CLINICA NUEVA DE CALI SAS"/>
    <s v="HCE-12533"/>
    <s v="901158187_HCE_12533"/>
    <s v="HCE12533"/>
    <s v="ESTADO DOS"/>
    <x v="4"/>
    <s v="03/08/2023 00:00:00"/>
    <d v="2023-12-01T00:00:00"/>
    <n v="120"/>
    <s v="JHON  MARTINEZ VARGAS Registros:  2255866"/>
    <s v=""/>
    <s v="COVID"/>
    <s v="Contributivo"/>
    <m/>
    <n v="87702"/>
    <n v="87702"/>
    <s v="FACTURA COVID"/>
    <x v="2"/>
    <s v="Finalizada"/>
    <s v="Covid"/>
    <s v="Demanda"/>
    <n v="2023"/>
    <s v="Finalizada"/>
    <n v="87702"/>
    <n v="0"/>
    <m/>
    <n v="0"/>
    <n v="87702"/>
    <n v="0"/>
    <n v="87702"/>
    <n v="0"/>
    <n v="87702"/>
  </r>
  <r>
    <n v="901158187"/>
    <s v="CLINICA NUEVA DE CALI SAS"/>
    <s v="HCE-12534"/>
    <s v="901158187_HCE_12534"/>
    <s v="HCE12534"/>
    <s v="ESTADO DOS"/>
    <x v="4"/>
    <s v="03/08/2023 00:00:00"/>
    <d v="2023-12-01T00:00:00"/>
    <n v="120"/>
    <s v="MIGUEL ANGEL TROCHEZ GOMEZ Registros:  2255913"/>
    <s v=""/>
    <s v="COVID"/>
    <s v="Contributivo"/>
    <m/>
    <n v="133849"/>
    <n v="133849"/>
    <s v="FACTURA COVID"/>
    <x v="2"/>
    <s v="Finalizada"/>
    <s v="Covid"/>
    <s v="Demanda"/>
    <n v="2023"/>
    <s v="Finalizada"/>
    <n v="133849"/>
    <n v="0"/>
    <m/>
    <n v="0"/>
    <n v="133849"/>
    <n v="0"/>
    <n v="133849"/>
    <n v="0"/>
    <n v="133849"/>
  </r>
  <r>
    <n v="901158187"/>
    <s v="CLINICA NUEVA DE CALI SAS"/>
    <s v="HCE-12535"/>
    <s v="901158187_HCE_12535"/>
    <s v="HCE12535"/>
    <s v="ESTADO DOS"/>
    <x v="4"/>
    <s v="03/08/2023 00:00:00"/>
    <d v="2023-12-01T00:00:00"/>
    <n v="120"/>
    <s v="IRMA  VALDERRAMA DE GUZMAN Registros:  2255926"/>
    <s v="CC38441193"/>
    <s v="COVID"/>
    <s v="Contributivo"/>
    <m/>
    <n v="87702"/>
    <n v="87702"/>
    <s v="FACTURA COVID"/>
    <x v="2"/>
    <s v="Finalizada"/>
    <s v="Covid"/>
    <s v="Demanda"/>
    <n v="2023"/>
    <s v="Finalizada"/>
    <n v="87702"/>
    <n v="0"/>
    <m/>
    <n v="0"/>
    <n v="87702"/>
    <n v="0"/>
    <n v="87702"/>
    <n v="0"/>
    <n v="87702"/>
  </r>
  <r>
    <n v="901158187"/>
    <s v="CLINICA NUEVA DE CALI SAS"/>
    <s v="HCE-12536"/>
    <s v="901158187_HCE_12536"/>
    <s v="HCE12536"/>
    <s v="ESTADO DOS"/>
    <x v="4"/>
    <s v="03/08/2023 00:00:00"/>
    <d v="2023-12-01T00:00:00"/>
    <n v="120"/>
    <s v="SANTIAGO  PARRA CASTRO Registros:  2255945"/>
    <s v=""/>
    <s v="COVID"/>
    <s v="Contributivo"/>
    <m/>
    <n v="87702"/>
    <n v="87702"/>
    <s v="FACTURA COVID"/>
    <x v="2"/>
    <s v="Finalizada"/>
    <s v="Covid"/>
    <s v="Demanda"/>
    <n v="2023"/>
    <s v="Finalizada"/>
    <n v="87702"/>
    <n v="0"/>
    <m/>
    <n v="0"/>
    <n v="87702"/>
    <n v="0"/>
    <n v="87702"/>
    <n v="0"/>
    <n v="87702"/>
  </r>
  <r>
    <n v="901158187"/>
    <s v="CLINICA NUEVA DE CALI SAS"/>
    <s v="HCE-12537"/>
    <s v="901158187_HCE_12537"/>
    <s v="HCE12537"/>
    <s v="ESTADO DOS"/>
    <x v="4"/>
    <s v="03/08/2023 00:00:00"/>
    <d v="2023-12-01T00:00:00"/>
    <n v="120"/>
    <s v="JOSE JESUS HERRERA LONDOÑO Registros:  2255967"/>
    <s v=""/>
    <s v="COVID"/>
    <s v="Contributivo"/>
    <m/>
    <n v="133849"/>
    <n v="133849"/>
    <s v="FACTURA COVID"/>
    <x v="2"/>
    <s v="Finalizada"/>
    <s v="Covid"/>
    <s v="Demanda"/>
    <n v="2023"/>
    <s v="Finalizada"/>
    <n v="133849"/>
    <n v="0"/>
    <m/>
    <n v="0"/>
    <n v="133849"/>
    <n v="0"/>
    <n v="133849"/>
    <n v="0"/>
    <n v="133849"/>
  </r>
  <r>
    <n v="901158187"/>
    <s v="CLINICA NUEVA DE CALI SAS"/>
    <s v="HCE-12538"/>
    <s v="901158187_HCE_12538"/>
    <s v="HCE12538"/>
    <s v="ESTADO DOS"/>
    <x v="4"/>
    <s v="04/08/2023 00:00:00"/>
    <d v="2023-12-01T00:00:00"/>
    <n v="120"/>
    <s v="LUCIANA  DELGADO FORERO Registros:  2256502"/>
    <s v=""/>
    <s v="COVID"/>
    <s v="Contributivo"/>
    <m/>
    <n v="87702"/>
    <n v="87702"/>
    <s v="FACTURA COVID"/>
    <x v="2"/>
    <s v="Finalizada"/>
    <s v="Covid"/>
    <s v="Demanda"/>
    <n v="2023"/>
    <s v="Finalizada"/>
    <n v="87702"/>
    <n v="0"/>
    <m/>
    <n v="0"/>
    <n v="87702"/>
    <n v="0"/>
    <n v="87702"/>
    <n v="0"/>
    <n v="87702"/>
  </r>
  <r>
    <n v="901158187"/>
    <s v="CLINICA NUEVA DE CALI SAS"/>
    <s v="HCE-12539"/>
    <s v="901158187_HCE_12539"/>
    <s v="HCE12539"/>
    <s v="ESTADO DOS"/>
    <x v="4"/>
    <s v="04/08/2023 00:00:00"/>
    <d v="2023-12-01T00:00:00"/>
    <n v="120"/>
    <s v="LILIANA  RIVERA PAJA Registros:  2256558"/>
    <s v=""/>
    <s v="COVID"/>
    <s v="Contributivo"/>
    <m/>
    <n v="87702"/>
    <n v="87702"/>
    <s v="FACTURA COVID"/>
    <x v="2"/>
    <s v="Finalizada"/>
    <s v="Covid"/>
    <s v="Demanda"/>
    <n v="2023"/>
    <s v="Finalizada"/>
    <n v="87702"/>
    <n v="0"/>
    <m/>
    <n v="0"/>
    <n v="87702"/>
    <n v="0"/>
    <n v="87702"/>
    <n v="0"/>
    <n v="87702"/>
  </r>
  <r>
    <n v="901158187"/>
    <s v="CLINICA NUEVA DE CALI SAS"/>
    <s v="HCE-12542"/>
    <s v="901158187_HCE_12542"/>
    <s v="HCE12542"/>
    <s v="ESTADO DOS"/>
    <x v="4"/>
    <s v="04/08/2023 00:00:00"/>
    <d v="2023-12-01T00:00:00"/>
    <n v="120"/>
    <s v="JORGE ELIECER PRECIADO  Registros:  2256834"/>
    <s v=""/>
    <s v="COVID"/>
    <s v="Contributivo"/>
    <m/>
    <n v="87702"/>
    <n v="87702"/>
    <s v="FACTURA COVID"/>
    <x v="2"/>
    <s v="Finalizada"/>
    <s v="Covid"/>
    <s v="Demanda"/>
    <n v="2023"/>
    <s v="Finalizada"/>
    <n v="87702"/>
    <n v="0"/>
    <m/>
    <n v="0"/>
    <n v="87702"/>
    <n v="0"/>
    <n v="87702"/>
    <n v="0"/>
    <n v="87702"/>
  </r>
  <r>
    <n v="901158187"/>
    <s v="CLINICA NUEVA DE CALI SAS"/>
    <s v="HCE-12543"/>
    <s v="901158187_HCE_12543"/>
    <s v="HCE12543"/>
    <s v="ESTADO DOS"/>
    <x v="4"/>
    <s v="04/08/2023 00:00:00"/>
    <d v="2023-12-01T00:00:00"/>
    <n v="120"/>
    <s v="KARLA  CEBALLOS RODRIGUEZ Registros:  2256866"/>
    <s v=""/>
    <s v="COVID"/>
    <s v="Contributivo"/>
    <m/>
    <n v="87702"/>
    <n v="87702"/>
    <s v="FACTURA COVID"/>
    <x v="2"/>
    <s v="Finalizada"/>
    <s v="Covid"/>
    <s v="Demanda"/>
    <n v="2023"/>
    <s v="Finalizada"/>
    <n v="87702"/>
    <n v="0"/>
    <m/>
    <n v="0"/>
    <n v="87702"/>
    <n v="0"/>
    <n v="87702"/>
    <n v="0"/>
    <n v="87702"/>
  </r>
  <r>
    <n v="901158187"/>
    <s v="CLINICA NUEVA DE CALI SAS"/>
    <s v="HCE-12545"/>
    <s v="901158187_HCE_12545"/>
    <s v="HCE12545"/>
    <s v="ESTADO DOS"/>
    <x v="4"/>
    <s v="04/08/2023 00:00:00"/>
    <d v="2023-12-01T00:00:00"/>
    <n v="120"/>
    <s v="YAMILET  LASSO RIASCOS Registros:  2256941"/>
    <s v="CC66814054"/>
    <s v="COVID"/>
    <s v="Contributivo"/>
    <m/>
    <n v="87702"/>
    <n v="87702"/>
    <s v="FACTURA COVID"/>
    <x v="2"/>
    <s v="Finalizada"/>
    <s v="Covid"/>
    <s v="Demanda"/>
    <n v="2023"/>
    <s v="Finalizada"/>
    <n v="87702"/>
    <n v="0"/>
    <m/>
    <n v="0"/>
    <n v="87702"/>
    <n v="0"/>
    <n v="87702"/>
    <n v="0"/>
    <n v="87702"/>
  </r>
  <r>
    <n v="901158187"/>
    <s v="CLINICA NUEVA DE CALI SAS"/>
    <s v="HCE-12546"/>
    <s v="901158187_HCE_12546"/>
    <s v="HCE12546"/>
    <s v="ESTADO DOS"/>
    <x v="4"/>
    <s v="04/08/2023 00:00:00"/>
    <d v="2023-12-01T00:00:00"/>
    <n v="120"/>
    <s v="ALVARO ANTONIO GARCIA TOVAR Registros:  2256966"/>
    <s v="CC17051233"/>
    <s v="COVID"/>
    <s v="Contributivo"/>
    <m/>
    <n v="87702"/>
    <n v="87702"/>
    <s v="FACTURA COVID"/>
    <x v="2"/>
    <s v="Finalizada"/>
    <s v="Covid"/>
    <s v="Demanda"/>
    <n v="2023"/>
    <s v="Finalizada"/>
    <n v="87702"/>
    <n v="0"/>
    <m/>
    <n v="0"/>
    <n v="87702"/>
    <n v="0"/>
    <n v="87702"/>
    <n v="0"/>
    <n v="87702"/>
  </r>
  <r>
    <n v="901158187"/>
    <s v="CLINICA NUEVA DE CALI SAS"/>
    <s v="HCE-12547"/>
    <s v="901158187_HCE_12547"/>
    <s v="HCE12547"/>
    <s v="ESTADO DOS"/>
    <x v="4"/>
    <s v="04/08/2023 00:00:00"/>
    <d v="2023-12-01T00:00:00"/>
    <n v="120"/>
    <s v="COLOMBIA  CALAMBAS ARENAS Registros:  2256997"/>
    <s v="CC31926742"/>
    <s v="COVID"/>
    <s v="Contributivo"/>
    <m/>
    <n v="87702"/>
    <n v="87702"/>
    <s v="FACTURA COVID"/>
    <x v="2"/>
    <s v="Finalizada"/>
    <s v="Covid"/>
    <s v="Demanda"/>
    <n v="2023"/>
    <s v="Finalizada"/>
    <n v="87702"/>
    <n v="0"/>
    <m/>
    <n v="0"/>
    <n v="87702"/>
    <n v="0"/>
    <n v="87702"/>
    <n v="0"/>
    <n v="87702"/>
  </r>
  <r>
    <n v="901158187"/>
    <s v="CLINICA NUEVA DE CALI SAS"/>
    <s v="HCE-12548"/>
    <s v="901158187_HCE_12548"/>
    <s v="HCE12548"/>
    <s v="ESTADO DOS"/>
    <x v="4"/>
    <s v="04/08/2023 00:00:00"/>
    <d v="2023-12-01T00:00:00"/>
    <n v="120"/>
    <s v="INGRID MILENA LUNA GUTIERREZ Registros:  2257001"/>
    <s v=""/>
    <s v="COVID"/>
    <s v="Contributivo"/>
    <m/>
    <n v="87702"/>
    <n v="87702"/>
    <s v="FACTURA COVID"/>
    <x v="2"/>
    <s v="Finalizada"/>
    <s v="Covid"/>
    <s v="Demanda"/>
    <n v="2023"/>
    <s v="Finalizada"/>
    <n v="87702"/>
    <n v="0"/>
    <m/>
    <n v="0"/>
    <n v="87702"/>
    <n v="0"/>
    <n v="87702"/>
    <n v="0"/>
    <n v="87702"/>
  </r>
  <r>
    <n v="901158187"/>
    <s v="CLINICA NUEVA DE CALI SAS"/>
    <s v="HCE-12550"/>
    <s v="901158187_HCE_12550"/>
    <s v="HCE12550"/>
    <s v="ESTADO DOS"/>
    <x v="4"/>
    <s v="04/08/2023 00:00:00"/>
    <d v="2023-12-01T00:00:00"/>
    <n v="120"/>
    <s v="KAROL YORIELLY LONDOO BARON Registros:  2257430"/>
    <s v=""/>
    <s v="COVID"/>
    <s v="Contributivo"/>
    <m/>
    <n v="87702"/>
    <n v="87702"/>
    <s v="FACTURA COVID"/>
    <x v="2"/>
    <s v="Finalizada"/>
    <s v="Covid"/>
    <s v="Demanda"/>
    <n v="2023"/>
    <s v="Finalizada"/>
    <n v="87702"/>
    <n v="0"/>
    <m/>
    <n v="0"/>
    <n v="87702"/>
    <n v="0"/>
    <n v="87702"/>
    <n v="0"/>
    <n v="87702"/>
  </r>
  <r>
    <n v="901158187"/>
    <s v="CLINICA NUEVA DE CALI SAS"/>
    <s v="HCE-12551"/>
    <s v="901158187_HCE_12551"/>
    <s v="HCE12551"/>
    <s v="ESTADO DOS"/>
    <x v="4"/>
    <s v="04/08/2023 00:00:00"/>
    <d v="2023-12-01T00:00:00"/>
    <n v="120"/>
    <s v="ALFONSO  GAMEZ TRUJILLO Registros:  2257440"/>
    <s v="CC5930310"/>
    <s v="COVID"/>
    <s v="Contributivo"/>
    <m/>
    <n v="133849"/>
    <n v="133849"/>
    <s v="FACTURA COVID"/>
    <x v="2"/>
    <s v="Finalizada"/>
    <s v="Covid"/>
    <s v="Demanda"/>
    <n v="2023"/>
    <s v="Finalizada"/>
    <n v="133849"/>
    <n v="0"/>
    <m/>
    <n v="0"/>
    <n v="133849"/>
    <n v="0"/>
    <n v="133849"/>
    <n v="0"/>
    <n v="133849"/>
  </r>
  <r>
    <n v="901158187"/>
    <s v="CLINICA NUEVA DE CALI SAS"/>
    <s v="HCE-12552"/>
    <s v="901158187_HCE_12552"/>
    <s v="HCE12552"/>
    <s v="ESTADO DOS"/>
    <x v="4"/>
    <s v="04/08/2023 00:00:00"/>
    <d v="2023-12-01T00:00:00"/>
    <n v="120"/>
    <s v="LIZBETH ANDREA BUILES ARISMENDI Registros:  2257441"/>
    <s v=""/>
    <s v="COVID"/>
    <s v="Contributivo"/>
    <m/>
    <n v="87702"/>
    <n v="87702"/>
    <s v="FACTURA COVID"/>
    <x v="2"/>
    <s v="Finalizada"/>
    <s v="Covid"/>
    <s v="Demanda"/>
    <n v="2023"/>
    <s v="Finalizada"/>
    <n v="87702"/>
    <n v="0"/>
    <m/>
    <n v="0"/>
    <n v="87702"/>
    <n v="0"/>
    <n v="87702"/>
    <n v="0"/>
    <n v="87702"/>
  </r>
  <r>
    <n v="901158187"/>
    <s v="CLINICA NUEVA DE CALI SAS"/>
    <s v="HCE-12555"/>
    <s v="901158187_HCE_12555"/>
    <s v="HCE12555"/>
    <s v="ESTADO DOS"/>
    <x v="4"/>
    <s v="04/08/2023 00:00:00"/>
    <d v="2023-12-01T00:00:00"/>
    <n v="120"/>
    <s v="RUBY DEYANIRA GUZMAN ALEGRIA Registros:  2257454"/>
    <s v="CC38437805"/>
    <s v="COVID"/>
    <s v="Contributivo"/>
    <m/>
    <n v="87702"/>
    <n v="87702"/>
    <s v="FACTURA COVID"/>
    <x v="2"/>
    <s v="Finalizada"/>
    <s v="Covid"/>
    <s v="Demanda"/>
    <n v="2023"/>
    <s v="Finalizada"/>
    <n v="87702"/>
    <n v="0"/>
    <m/>
    <n v="0"/>
    <n v="87702"/>
    <n v="0"/>
    <n v="87702"/>
    <n v="0"/>
    <n v="87702"/>
  </r>
  <r>
    <n v="901158187"/>
    <s v="CLINICA NUEVA DE CALI SAS"/>
    <s v="HCE-12558"/>
    <s v="901158187_HCE_12558"/>
    <s v="HCE12558"/>
    <s v="ESTADO DOS"/>
    <x v="4"/>
    <s v="04/08/2023 00:00:00"/>
    <d v="2023-12-01T00:00:00"/>
    <n v="120"/>
    <s v="LINA ALEXANDRA OCAMPO CORTES Registros:  2257483"/>
    <s v=""/>
    <s v="COVID"/>
    <s v="Contributivo"/>
    <m/>
    <n v="87702"/>
    <n v="87702"/>
    <s v="FACTURA COVID"/>
    <x v="2"/>
    <s v="Finalizada"/>
    <s v="Covid"/>
    <s v="Demanda"/>
    <n v="2023"/>
    <s v="Finalizada"/>
    <n v="87702"/>
    <n v="0"/>
    <m/>
    <n v="0"/>
    <n v="87702"/>
    <n v="0"/>
    <n v="87702"/>
    <n v="0"/>
    <n v="87702"/>
  </r>
  <r>
    <n v="901158187"/>
    <s v="CLINICA NUEVA DE CALI SAS"/>
    <s v="HCE-12559"/>
    <s v="901158187_HCE_12559"/>
    <s v="HCE12559"/>
    <s v="ESTADO DOS"/>
    <x v="4"/>
    <s v="04/08/2023 00:00:00"/>
    <d v="2023-12-01T00:00:00"/>
    <n v="120"/>
    <s v="MARILUZ  GONZALEZ CAPOTE Registros:  2257505"/>
    <s v=""/>
    <s v="COVID"/>
    <s v="Contributivo"/>
    <m/>
    <n v="87702"/>
    <n v="87702"/>
    <s v="FACTURA COVID"/>
    <x v="2"/>
    <s v="Finalizada"/>
    <s v="Covid"/>
    <s v="Demanda"/>
    <n v="2023"/>
    <s v="Finalizada"/>
    <n v="87702"/>
    <n v="0"/>
    <m/>
    <n v="0"/>
    <n v="87702"/>
    <n v="0"/>
    <n v="87702"/>
    <n v="0"/>
    <n v="87702"/>
  </r>
  <r>
    <n v="901158187"/>
    <s v="CLINICA NUEVA DE CALI SAS"/>
    <s v="HCE-12560"/>
    <s v="901158187_HCE_12560"/>
    <s v="HCE12560"/>
    <s v="ESTADO DOS"/>
    <x v="4"/>
    <s v="04/08/2023 00:00:00"/>
    <d v="2023-12-01T00:00:00"/>
    <n v="120"/>
    <s v="MARIA CENEIDA PORTILLA CORTES Registros:  2257504"/>
    <s v=""/>
    <s v="COVID"/>
    <s v="Contributivo"/>
    <m/>
    <n v="133849"/>
    <n v="133849"/>
    <s v="FACTURA COVID"/>
    <x v="2"/>
    <s v="Finalizada"/>
    <s v="Covid"/>
    <s v="Demanda"/>
    <n v="2023"/>
    <s v="Finalizada"/>
    <n v="133849"/>
    <n v="0"/>
    <m/>
    <n v="0"/>
    <n v="133849"/>
    <n v="0"/>
    <n v="133849"/>
    <n v="0"/>
    <n v="133849"/>
  </r>
  <r>
    <n v="901158187"/>
    <s v="CLINICA NUEVA DE CALI SAS"/>
    <s v="HCE-12562"/>
    <s v="901158187_HCE_12562"/>
    <s v="HCE12562"/>
    <s v="ESTADO DOS"/>
    <x v="4"/>
    <s v="04/08/2023 00:00:00"/>
    <d v="2023-12-01T00:00:00"/>
    <n v="120"/>
    <s v="NINI JOHANNA RODRIGUEZ SALGADO Registros:  2257527"/>
    <s v=""/>
    <s v="COVID"/>
    <s v="Contributivo"/>
    <m/>
    <n v="133849"/>
    <n v="133849"/>
    <s v="FACTURA COVID"/>
    <x v="2"/>
    <s v="Finalizada"/>
    <s v="Covid"/>
    <s v="Demanda"/>
    <n v="2023"/>
    <s v="Finalizada"/>
    <n v="133849"/>
    <n v="0"/>
    <m/>
    <n v="0"/>
    <n v="133849"/>
    <n v="0"/>
    <n v="133849"/>
    <n v="0"/>
    <n v="133849"/>
  </r>
  <r>
    <n v="901158187"/>
    <s v="CLINICA NUEVA DE CALI SAS"/>
    <s v="HCE-12563"/>
    <s v="901158187_HCE_12563"/>
    <s v="HCE12563"/>
    <s v="ESTADO DOS"/>
    <x v="4"/>
    <s v="04/08/2023 00:00:00"/>
    <d v="2023-12-01T00:00:00"/>
    <n v="120"/>
    <s v="ERIKA JULIANA TORRES MURCIA Registros:  2257539"/>
    <s v="CC1193144437"/>
    <s v="COVID"/>
    <s v="Contributivo"/>
    <m/>
    <n v="87702"/>
    <n v="87702"/>
    <s v="FACTURA COVID"/>
    <x v="2"/>
    <s v="Finalizada"/>
    <s v="Covid"/>
    <s v="Demanda"/>
    <n v="2023"/>
    <s v="Finalizada"/>
    <n v="87702"/>
    <n v="0"/>
    <m/>
    <n v="0"/>
    <n v="87702"/>
    <n v="0"/>
    <n v="87702"/>
    <n v="0"/>
    <n v="87702"/>
  </r>
  <r>
    <n v="901158187"/>
    <s v="CLINICA NUEVA DE CALI SAS"/>
    <s v="HCE-12470"/>
    <s v="901158187_HCE_12470"/>
    <s v="HCE12470"/>
    <s v="ESTADO DOS"/>
    <x v="4"/>
    <s v="18/07/2023 00:00:00"/>
    <d v="2023-12-01T00:00:00"/>
    <n v="120"/>
    <s v="ANGELICA MARIA CRIOLLO DUQUE Registros:  2220764"/>
    <s v=""/>
    <s v="COVID"/>
    <s v="Contributivo"/>
    <m/>
    <n v="87702"/>
    <n v="87702"/>
    <s v="FACTURA COVID"/>
    <x v="2"/>
    <s v="Finalizada"/>
    <s v="Covid"/>
    <s v="Demanda"/>
    <n v="2023"/>
    <s v="Finalizada"/>
    <n v="87702"/>
    <n v="0"/>
    <m/>
    <n v="0"/>
    <n v="87702"/>
    <n v="0"/>
    <n v="87702"/>
    <n v="0"/>
    <n v="87702"/>
  </r>
  <r>
    <n v="901158187"/>
    <s v="CLINICA NUEVA DE CALI SAS"/>
    <s v="HCE-12477"/>
    <s v="901158187_HCE_12477"/>
    <s v="HCE12477"/>
    <s v="ESTADO DOS"/>
    <x v="4"/>
    <s v="24/07/2023 00:00:00"/>
    <d v="2023-12-01T00:00:00"/>
    <n v="120"/>
    <s v="CARLOS DE JESUS VASQUEZ BERMUDEZ Registros:  2226653"/>
    <s v="CC14947487"/>
    <s v="COVID"/>
    <s v="Contributivo"/>
    <m/>
    <n v="133849"/>
    <n v="133849"/>
    <s v="FACTURA COVID"/>
    <x v="2"/>
    <s v="Finalizada"/>
    <s v="Covid"/>
    <s v="Demanda"/>
    <n v="2023"/>
    <s v="Finalizada"/>
    <n v="133849"/>
    <n v="0"/>
    <m/>
    <n v="0"/>
    <n v="133849"/>
    <n v="0"/>
    <n v="133849"/>
    <n v="0"/>
    <n v="133849"/>
  </r>
  <r>
    <n v="901158187"/>
    <s v="CLINICA NUEVA DE CALI SAS"/>
    <s v="HCE-12499"/>
    <s v="901158187_HCE_12499"/>
    <s v="HCE12499"/>
    <s v="ESTADO DOS"/>
    <x v="4"/>
    <s v="01/08/2023 00:00:00"/>
    <d v="2023-12-01T00:00:00"/>
    <n v="120"/>
    <s v="JULIANA   CANDAMIL GARZON Registros:  2251166"/>
    <s v=""/>
    <s v="COVID"/>
    <s v="Contributivo"/>
    <m/>
    <n v="87702"/>
    <n v="87702"/>
    <s v="FACTURA COVID"/>
    <x v="2"/>
    <s v="Finalizada"/>
    <s v="Covid"/>
    <s v="Demanda"/>
    <n v="2023"/>
    <s v="Finalizada"/>
    <n v="87702"/>
    <n v="0"/>
    <m/>
    <n v="0"/>
    <n v="87702"/>
    <n v="0"/>
    <n v="87702"/>
    <n v="0"/>
    <n v="87702"/>
  </r>
  <r>
    <n v="901158187"/>
    <s v="CLINICA NUEVA DE CALI SAS"/>
    <s v="HCE-12584"/>
    <s v="901158187_HCE_12584"/>
    <s v="HCE12584"/>
    <s v="ESTADO DOS"/>
    <x v="4"/>
    <s v="10/08/2023 00:00:00"/>
    <d v="2023-12-01T00:00:00"/>
    <n v="120"/>
    <s v="YOVANY  MARTINEZ GUTIERREZ Registros:  2263259"/>
    <s v=""/>
    <s v="COVID"/>
    <s v="Contributivo"/>
    <m/>
    <n v="133849"/>
    <n v="133849"/>
    <s v="FACTURA COVID"/>
    <x v="2"/>
    <s v="Finalizada"/>
    <s v="Covid"/>
    <s v="Demanda"/>
    <n v="2023"/>
    <s v="Finalizada"/>
    <n v="133849"/>
    <n v="0"/>
    <m/>
    <n v="0"/>
    <n v="133849"/>
    <n v="0"/>
    <n v="133849"/>
    <n v="0"/>
    <n v="133849"/>
  </r>
  <r>
    <n v="901158187"/>
    <s v="CLINICA NUEVA DE CALI SAS"/>
    <s v="HCE-12585"/>
    <s v="901158187_HCE_12585"/>
    <s v="HCE12585"/>
    <s v="ESTADO DOS"/>
    <x v="4"/>
    <s v="10/08/2023 00:00:00"/>
    <d v="2023-12-01T00:00:00"/>
    <n v="120"/>
    <s v="LAURA JULIANA GONZALEZ TORO Registros:  2245584"/>
    <s v=""/>
    <s v="COVID"/>
    <s v="Contributivo"/>
    <m/>
    <n v="87702"/>
    <n v="87702"/>
    <s v="FACTURA COVID"/>
    <x v="2"/>
    <s v="Finalizada"/>
    <s v="Covid"/>
    <s v="Demanda"/>
    <n v="2023"/>
    <s v="Finalizada"/>
    <n v="87702"/>
    <n v="0"/>
    <m/>
    <n v="0"/>
    <n v="87702"/>
    <n v="0"/>
    <n v="87702"/>
    <n v="0"/>
    <n v="87702"/>
  </r>
  <r>
    <n v="901158187"/>
    <s v="CLINICA NUEVA DE CALI SAS"/>
    <s v="HCE-12587"/>
    <s v="901158187_HCE_12587"/>
    <s v="HCE12587"/>
    <s v="ESTADO DOS"/>
    <x v="4"/>
    <s v="10/08/2023 00:00:00"/>
    <d v="2023-12-01T00:00:00"/>
    <n v="120"/>
    <s v="BLANCA RUTH PECHENE TOVAR Registros:  2262549"/>
    <s v=""/>
    <s v="COVID"/>
    <s v="Contributivo"/>
    <m/>
    <n v="87702"/>
    <n v="87702"/>
    <s v="FACTURA COVID"/>
    <x v="2"/>
    <s v="Finalizada"/>
    <s v="Covid"/>
    <s v="Demanda"/>
    <n v="2023"/>
    <s v="Finalizada"/>
    <n v="87702"/>
    <n v="0"/>
    <m/>
    <n v="0"/>
    <n v="87702"/>
    <n v="0"/>
    <n v="87702"/>
    <n v="0"/>
    <n v="87702"/>
  </r>
  <r>
    <n v="901158187"/>
    <s v="CLINICA NUEVA DE CALI SAS"/>
    <s v="HCE-12589"/>
    <s v="901158187_HCE_12589"/>
    <s v="HCE12589"/>
    <s v="ESTADO DOS"/>
    <x v="4"/>
    <s v="10/08/2023 00:00:00"/>
    <d v="2023-12-01T00:00:00"/>
    <n v="120"/>
    <s v="NICOLLE ANDREA CARRILLO LARGACHA Registros:  2261956"/>
    <s v="CC1143994641"/>
    <s v="COVID"/>
    <s v="Contributivo"/>
    <m/>
    <n v="87702"/>
    <n v="87702"/>
    <s v="FACTURA COVID"/>
    <x v="2"/>
    <s v="Finalizada"/>
    <s v="Covid"/>
    <s v="Demanda"/>
    <n v="2023"/>
    <s v="Finalizada"/>
    <n v="87702"/>
    <n v="0"/>
    <m/>
    <n v="0"/>
    <n v="87702"/>
    <n v="0"/>
    <n v="87702"/>
    <n v="0"/>
    <n v="87702"/>
  </r>
  <r>
    <n v="901158187"/>
    <s v="CLINICA NUEVA DE CALI SAS"/>
    <s v="HCE-12590"/>
    <s v="901158187_HCE_12590"/>
    <s v="HCE12590"/>
    <s v="ESTADO DOS"/>
    <x v="4"/>
    <s v="10/08/2023 00:00:00"/>
    <d v="2023-12-01T00:00:00"/>
    <n v="120"/>
    <s v="MELANY  AGUADO OSORIO Registros:  2260793"/>
    <s v=""/>
    <s v="COVID"/>
    <s v="Contributivo"/>
    <m/>
    <n v="87702"/>
    <n v="87702"/>
    <s v="FACTURA COVID"/>
    <x v="2"/>
    <s v="Finalizada"/>
    <s v="Covid"/>
    <s v="Demanda"/>
    <n v="2023"/>
    <s v="Finalizada"/>
    <n v="87702"/>
    <n v="0"/>
    <m/>
    <n v="0"/>
    <n v="87702"/>
    <n v="0"/>
    <n v="87702"/>
    <n v="0"/>
    <n v="87702"/>
  </r>
  <r>
    <n v="901158187"/>
    <s v="CLINICA NUEVA DE CALI SAS"/>
    <s v="HCE-12591"/>
    <s v="901158187_HCE_12591"/>
    <s v="HCE12591"/>
    <s v="ESTADO DOS"/>
    <x v="4"/>
    <s v="10/08/2023 00:00:00"/>
    <d v="2023-12-01T00:00:00"/>
    <n v="120"/>
    <s v="JAIR  FERNANDEZ URREA Registros:  2264698"/>
    <s v="CC14219396"/>
    <s v="COVID"/>
    <s v="Contributivo"/>
    <m/>
    <n v="87702"/>
    <n v="87702"/>
    <s v="FACTURA COVID"/>
    <x v="2"/>
    <s v="Finalizada"/>
    <s v="Covid"/>
    <s v="Demanda"/>
    <n v="2023"/>
    <s v="Finalizada"/>
    <n v="87702"/>
    <n v="0"/>
    <m/>
    <n v="0"/>
    <n v="87702"/>
    <n v="0"/>
    <n v="87702"/>
    <n v="0"/>
    <n v="87702"/>
  </r>
  <r>
    <n v="901158187"/>
    <s v="CLINICA NUEVA DE CALI SAS"/>
    <s v="HCE-12592"/>
    <s v="901158187_HCE_12592"/>
    <s v="HCE12592"/>
    <s v="ESTADO DOS"/>
    <x v="4"/>
    <s v="10/08/2023 00:00:00"/>
    <d v="2023-12-01T00:00:00"/>
    <n v="120"/>
    <s v="VANESSA  GOMEZ GOMEZ Registros:  2262743"/>
    <s v="CC1151942268"/>
    <s v="COVID"/>
    <s v="Contributivo"/>
    <m/>
    <n v="87702"/>
    <n v="87702"/>
    <s v="FACTURA COVID"/>
    <x v="2"/>
    <s v="Finalizada"/>
    <s v="Covid"/>
    <s v="Demanda"/>
    <n v="2023"/>
    <s v="Finalizada"/>
    <n v="87702"/>
    <n v="0"/>
    <m/>
    <n v="0"/>
    <n v="87702"/>
    <n v="0"/>
    <n v="87702"/>
    <n v="0"/>
    <n v="87702"/>
  </r>
  <r>
    <n v="901158187"/>
    <s v="CLINICA NUEVA DE CALI SAS"/>
    <s v="HCE-12598"/>
    <s v="901158187_HCE_12598"/>
    <s v="HCE12598"/>
    <s v="ESTADO DOS"/>
    <x v="4"/>
    <s v="12/08/2023 00:00:00"/>
    <d v="2023-12-01T00:00:00"/>
    <n v="120"/>
    <s v="YESSENIA  ESPINOSA ASTUDILLO Registros:  2266677"/>
    <s v="CC1144160460"/>
    <s v="COVID"/>
    <s v="Contributivo"/>
    <m/>
    <n v="180000"/>
    <n v="180000"/>
    <s v="FACTURA COVID"/>
    <x v="2"/>
    <s v="Finalizada"/>
    <s v="Covid"/>
    <s v="Demanda"/>
    <n v="2023"/>
    <s v="Finalizada"/>
    <n v="180000"/>
    <n v="0"/>
    <m/>
    <n v="0"/>
    <n v="180000"/>
    <n v="0"/>
    <n v="180000"/>
    <n v="0"/>
    <n v="180000"/>
  </r>
  <r>
    <n v="901158187"/>
    <s v="CLINICA NUEVA DE CALI SAS"/>
    <s v="HCE-12599"/>
    <s v="901158187_HCE_12599"/>
    <s v="HCE12599"/>
    <s v="ESTADO DOS"/>
    <x v="4"/>
    <s v="12/08/2023 00:00:00"/>
    <d v="2023-12-01T00:00:00"/>
    <n v="120"/>
    <s v="JUAN CAMILO CAICEDO MORENO Registros:  2267193"/>
    <s v=""/>
    <s v="COVID"/>
    <s v="Contributivo"/>
    <m/>
    <n v="180000"/>
    <n v="180000"/>
    <s v="FACTURA COVID"/>
    <x v="2"/>
    <s v="Finalizada"/>
    <s v="Covid"/>
    <s v="Demanda"/>
    <n v="2023"/>
    <s v="Finalizada"/>
    <n v="180000"/>
    <n v="0"/>
    <m/>
    <n v="0"/>
    <n v="180000"/>
    <n v="0"/>
    <n v="180000"/>
    <n v="0"/>
    <n v="180000"/>
  </r>
  <r>
    <n v="901158187"/>
    <s v="CLINICA NUEVA DE CALI SAS"/>
    <s v="HCE-12600"/>
    <s v="901158187_HCE_12600"/>
    <s v="HCE12600"/>
    <s v="ESTADO DOS"/>
    <x v="4"/>
    <s v="12/08/2023 00:00:00"/>
    <d v="2023-12-01T00:00:00"/>
    <n v="120"/>
    <s v="JHONIER ALEXANDER CORTES PRECIADO Registros:  2267214"/>
    <s v="3128808463"/>
    <s v="COVID"/>
    <s v="Contributivo"/>
    <m/>
    <n v="180000"/>
    <n v="180000"/>
    <s v="FACTURA COVID"/>
    <x v="2"/>
    <s v="Finalizada"/>
    <s v="Covid"/>
    <s v="Demanda"/>
    <n v="2023"/>
    <s v="Finalizada"/>
    <n v="180000"/>
    <n v="0"/>
    <m/>
    <n v="0"/>
    <n v="180000"/>
    <n v="0"/>
    <n v="180000"/>
    <n v="0"/>
    <n v="180000"/>
  </r>
  <r>
    <n v="901158187"/>
    <s v="CLINICA NUEVA DE CALI SAS"/>
    <s v="HCE-12602"/>
    <s v="901158187_HCE_12602"/>
    <s v="HCE12602"/>
    <s v="ESTADO DOS"/>
    <x v="4"/>
    <s v="12/08/2023 00:00:00"/>
    <d v="2023-12-01T00:00:00"/>
    <n v="120"/>
    <s v="ROSA EUGENIA VERGARA  Registros:  2267280"/>
    <s v="CC31909198"/>
    <s v="COVID"/>
    <s v="Contributivo"/>
    <m/>
    <n v="180000"/>
    <n v="180000"/>
    <s v="FACTURA COVID"/>
    <x v="2"/>
    <s v="Finalizada"/>
    <s v="Covid"/>
    <s v="Demanda"/>
    <n v="2023"/>
    <s v="Finalizada"/>
    <n v="180000"/>
    <n v="0"/>
    <m/>
    <n v="0"/>
    <n v="180000"/>
    <n v="0"/>
    <n v="180000"/>
    <n v="0"/>
    <n v="180000"/>
  </r>
  <r>
    <n v="901158187"/>
    <s v="CLINICA NUEVA DE CALI SAS"/>
    <s v="HCE-12603"/>
    <s v="901158187_HCE_12603"/>
    <s v="HCE12603"/>
    <s v="ESTADO DOS"/>
    <x v="4"/>
    <s v="12/08/2023 00:00:00"/>
    <d v="2023-12-01T00:00:00"/>
    <n v="120"/>
    <s v="KEIRY GISSEL PEREZ NUÑEZ Registros:  2267299"/>
    <s v=""/>
    <s v="COVID"/>
    <s v="Contributivo"/>
    <m/>
    <n v="180000"/>
    <n v="180000"/>
    <s v="FACTURA COVID"/>
    <x v="2"/>
    <s v="Finalizada"/>
    <s v="Covid"/>
    <s v="Demanda"/>
    <n v="2023"/>
    <s v="Finalizada"/>
    <n v="180000"/>
    <n v="0"/>
    <m/>
    <n v="0"/>
    <n v="180000"/>
    <n v="0"/>
    <n v="180000"/>
    <n v="0"/>
    <n v="180000"/>
  </r>
  <r>
    <n v="901158187"/>
    <s v="CLINICA NUEVA DE CALI SAS"/>
    <s v="HCE-12604"/>
    <s v="901158187_HCE_12604"/>
    <s v="HCE12604"/>
    <s v="ESTADO DOS"/>
    <x v="4"/>
    <s v="12/08/2023 00:00:00"/>
    <d v="2023-12-01T00:00:00"/>
    <n v="120"/>
    <s v="ANGELA MARIA PATIO RAMIREZ Registros:  2267312"/>
    <s v="3173826890"/>
    <s v="COVID"/>
    <s v="Contributivo"/>
    <m/>
    <n v="180000"/>
    <n v="180000"/>
    <s v="FACTURA COVID"/>
    <x v="2"/>
    <s v="Finalizada"/>
    <s v="Covid"/>
    <s v="Demanda"/>
    <n v="2023"/>
    <s v="Finalizada"/>
    <n v="180000"/>
    <n v="0"/>
    <m/>
    <n v="0"/>
    <n v="180000"/>
    <n v="0"/>
    <n v="180000"/>
    <n v="0"/>
    <n v="180000"/>
  </r>
  <r>
    <n v="901158187"/>
    <s v="CLINICA NUEVA DE CALI SAS"/>
    <s v="HCE-12606"/>
    <s v="901158187_HCE_12606"/>
    <s v="HCE12606"/>
    <s v="ESTADO DOS"/>
    <x v="4"/>
    <s v="12/08/2023 00:00:00"/>
    <d v="2023-12-01T00:00:00"/>
    <n v="120"/>
    <s v="SANDRA PATRICIA NIEVA RIOS Registros:  2267317"/>
    <s v="CC66981989"/>
    <s v="COVID"/>
    <s v="Contributivo"/>
    <m/>
    <n v="216994"/>
    <n v="216994"/>
    <s v="FACTURA COVID"/>
    <x v="2"/>
    <s v="Finalizada"/>
    <s v="Covid"/>
    <s v="Demanda"/>
    <n v="2023"/>
    <s v="Finalizada"/>
    <n v="216994"/>
    <n v="0"/>
    <m/>
    <n v="0"/>
    <n v="216994"/>
    <n v="0"/>
    <n v="216994"/>
    <n v="0"/>
    <n v="216994"/>
  </r>
  <r>
    <n v="901158187"/>
    <s v="CLINICA NUEVA DE CALI SAS"/>
    <s v="HCE-12607"/>
    <s v="901158187_HCE_12607"/>
    <s v="HCE12607"/>
    <s v="ESTADO DOS"/>
    <x v="4"/>
    <s v="12/08/2023 00:00:00"/>
    <d v="2023-12-01T00:00:00"/>
    <n v="120"/>
    <s v="GABRIELA  CHAGUENDO CHATE Registros:  2267347"/>
    <s v=""/>
    <s v="COVID"/>
    <s v="Contributivo"/>
    <m/>
    <n v="99423"/>
    <n v="99423"/>
    <s v="FACTURA COVID"/>
    <x v="2"/>
    <s v="Finalizada"/>
    <s v="Covid"/>
    <s v="Demanda"/>
    <n v="2023"/>
    <s v="Finalizada"/>
    <n v="99423"/>
    <n v="0"/>
    <m/>
    <n v="0"/>
    <n v="99423"/>
    <n v="0"/>
    <n v="99423"/>
    <n v="0"/>
    <n v="99423"/>
  </r>
  <r>
    <n v="901158187"/>
    <s v="CLINICA NUEVA DE CALI SAS"/>
    <s v="HCE-12608"/>
    <s v="901158187_HCE_12608"/>
    <s v="HCE12608"/>
    <s v="ESTADO DOS"/>
    <x v="4"/>
    <s v="12/08/2023 00:00:00"/>
    <d v="2023-12-01T00:00:00"/>
    <n v="120"/>
    <s v="VALENTINA  BUSTOS MORENO Registros:  2267358"/>
    <s v="CC1005875735"/>
    <s v="COVID"/>
    <s v="Contributivo"/>
    <m/>
    <n v="216994"/>
    <n v="216994"/>
    <s v="FACTURA COVID"/>
    <x v="2"/>
    <s v="Finalizada"/>
    <s v="Covid"/>
    <s v="Demanda"/>
    <n v="2023"/>
    <s v="Finalizada"/>
    <n v="216994"/>
    <n v="0"/>
    <m/>
    <n v="0"/>
    <n v="216994"/>
    <n v="0"/>
    <n v="216994"/>
    <n v="0"/>
    <n v="216994"/>
  </r>
  <r>
    <n v="901158187"/>
    <s v="CLINICA NUEVA DE CALI SAS"/>
    <s v="HCE-12609"/>
    <s v="901158187_HCE_12609"/>
    <s v="HCE12609"/>
    <s v="ESTADO DOS"/>
    <x v="4"/>
    <s v="12/08/2023 00:00:00"/>
    <d v="2023-12-01T00:00:00"/>
    <n v="120"/>
    <s v="MARIA ENIS SOLIS MARTINEZ Registros:  2267377"/>
    <s v=""/>
    <s v="COVID"/>
    <s v="Contributivo"/>
    <m/>
    <n v="216994"/>
    <n v="216994"/>
    <s v="FACTURA COVID"/>
    <x v="2"/>
    <s v="Finalizada"/>
    <s v="Covid"/>
    <s v="Demanda"/>
    <n v="2023"/>
    <s v="Finalizada"/>
    <n v="216994"/>
    <n v="0"/>
    <m/>
    <n v="0"/>
    <n v="216994"/>
    <n v="0"/>
    <n v="216994"/>
    <n v="0"/>
    <n v="216994"/>
  </r>
  <r>
    <n v="901158187"/>
    <s v="CLINICA NUEVA DE CALI SAS"/>
    <s v="HCE-11994"/>
    <s v="901158187_HCE_11994"/>
    <s v="HCE11994"/>
    <s v="ESTADO DOS"/>
    <x v="4"/>
    <s v="07/03/2023 00:00:00"/>
    <d v="2023-12-01T00:00:00"/>
    <n v="90"/>
    <s v="ANGELICA  CARDONA SEPULVEDA Registros:  2047257"/>
    <s v=""/>
    <s v="COVID"/>
    <s v="Contributivo"/>
    <m/>
    <n v="45000"/>
    <n v="45000"/>
    <s v="FACTURA COVID"/>
    <x v="2"/>
    <s v="Finalizada"/>
    <s v="Covid"/>
    <s v="Demanda"/>
    <n v="2023"/>
    <s v="Finalizada"/>
    <n v="45000"/>
    <n v="0"/>
    <m/>
    <n v="0"/>
    <n v="45000"/>
    <n v="0"/>
    <n v="45000"/>
    <n v="0"/>
    <n v="45000"/>
  </r>
  <r>
    <n v="901158187"/>
    <s v="CLINICA NUEVA DE CALI SAS"/>
    <s v="HCE-12067"/>
    <s v="901158187_HCE_12067"/>
    <s v="HCE12067"/>
    <s v="DEVOLUCION"/>
    <x v="0"/>
    <s v="13/03/2023 00:00:00"/>
    <d v="2023-12-01T00:00:00"/>
    <n v="60"/>
    <s v="DIANA  FERNANDEZ SANCHEZ Registros:  2057189"/>
    <s v="CC38669271"/>
    <s v="COVID"/>
    <s v="Contributivo"/>
    <m/>
    <n v="99423"/>
    <n v="99423"/>
    <s v="FACTURA EN PROCESO INTERNO"/>
    <x v="2"/>
    <s v="Finalizada"/>
    <s v="Covid"/>
    <s v="Demanda"/>
    <n v="2023"/>
    <s v="Finalizada"/>
    <n v="99423"/>
    <n v="0"/>
    <m/>
    <n v="0"/>
    <n v="99423"/>
    <n v="0"/>
    <n v="99423"/>
    <n v="0"/>
    <n v="99423"/>
  </r>
  <r>
    <n v="901158187"/>
    <s v="CLINICA NUEVA DE CALI SAS"/>
    <s v="HCE-12502"/>
    <s v="901158187_HCE_12502"/>
    <s v="HCE12502"/>
    <s v="ESTADO DOS"/>
    <x v="0"/>
    <s v="02/08/2023 00:00:00"/>
    <d v="2023-12-01T00:00:00"/>
    <n v="60"/>
    <s v="JOSE AQUILINO LOPEZ ESPITIA Registros:  2238468"/>
    <s v=""/>
    <s v="COVID"/>
    <s v="Contributivo"/>
    <m/>
    <n v="133849"/>
    <n v="133849"/>
    <s v="FACTURA EN PROCESO INTERNO"/>
    <x v="2"/>
    <s v="Finalizada"/>
    <s v="Covid"/>
    <s v="Demanda"/>
    <n v="2023"/>
    <s v="Finalizada"/>
    <n v="133849"/>
    <n v="0"/>
    <m/>
    <n v="0"/>
    <n v="133849"/>
    <n v="0"/>
    <n v="133849"/>
    <n v="0"/>
    <n v="133849"/>
  </r>
  <r>
    <n v="901158187"/>
    <s v="CLINICA NUEVA DE CALI SAS"/>
    <s v="HCE-12613"/>
    <s v="901158187_HCE_12613"/>
    <s v="HCE12613"/>
    <s v="ESTADO DOS"/>
    <x v="0"/>
    <s v="14/08/2023 00:00:00"/>
    <d v="2023-12-01T00:00:00"/>
    <n v="60"/>
    <s v="LINA YULIETH LENIS CARDENAS Registros:  2230104"/>
    <s v=""/>
    <s v="COVID"/>
    <s v="Contributivo"/>
    <m/>
    <n v="87702"/>
    <n v="87702"/>
    <s v="FACTURA EN PROCESO INTERNO"/>
    <x v="2"/>
    <s v="Finalizada"/>
    <s v="Covid"/>
    <s v="Demanda"/>
    <n v="2023"/>
    <s v="Finalizada"/>
    <n v="87702"/>
    <n v="0"/>
    <m/>
    <n v="0"/>
    <n v="87702"/>
    <n v="0"/>
    <n v="87702"/>
    <n v="0"/>
    <n v="87702"/>
  </r>
  <r>
    <n v="901158187"/>
    <s v="CLINICA NUEVA DE CALI SAS"/>
    <s v="HCE-12671"/>
    <s v="901158187_HCE_12671"/>
    <s v="HCE12671"/>
    <s v="ESTADO DOS"/>
    <x v="0"/>
    <s v="07/09/2023 00:00:00"/>
    <d v="2023-12-01T00:00:00"/>
    <n v="60"/>
    <s v="AMPARO  SUESCUN ECHAVARRIA Registros:  2302640"/>
    <s v="CC31236571"/>
    <s v="COVID"/>
    <s v="Contributivo"/>
    <m/>
    <n v="133849"/>
    <n v="133849"/>
    <s v="FACTURA EN PROCESO INTERNO"/>
    <x v="2"/>
    <s v="Finalizada"/>
    <s v="Pago por evento"/>
    <s v="Demanda"/>
    <n v="2023"/>
    <s v="Finalizada"/>
    <n v="133849"/>
    <n v="0"/>
    <m/>
    <n v="0"/>
    <n v="133849"/>
    <n v="0"/>
    <n v="133849"/>
    <n v="0"/>
    <n v="133849"/>
  </r>
  <r>
    <n v="901158187"/>
    <s v="CLINICA NUEVA DE CALI SAS"/>
    <s v="HCE-12682"/>
    <s v="901158187_HCE_12682"/>
    <s v="HCE12682"/>
    <s v="ESTADO DOS"/>
    <x v="0"/>
    <s v="08/09/2023 00:00:00"/>
    <d v="2023-12-01T00:00:00"/>
    <n v="60"/>
    <s v="MARIA MELIDA GRAJALES OSPINA Registros:  2303781"/>
    <m/>
    <s v="COVID"/>
    <s v="Contributivo"/>
    <m/>
    <n v="133849"/>
    <n v="133849"/>
    <s v="FACTURA EN PROCESO INTERNO"/>
    <x v="2"/>
    <s v="Finalizada"/>
    <s v="Covid"/>
    <s v="Demanda"/>
    <n v="2023"/>
    <s v="Finalizada"/>
    <n v="133849"/>
    <n v="0"/>
    <m/>
    <n v="0"/>
    <n v="133849"/>
    <n v="0"/>
    <n v="133849"/>
    <n v="0"/>
    <n v="133849"/>
  </r>
  <r>
    <n v="901158187"/>
    <s v="CLINICA NUEVA DE CALI SAS"/>
    <s v="HCE-12688"/>
    <s v="901158187_HCE_12688"/>
    <s v="HCE12688"/>
    <s v="ESTADO DOS"/>
    <x v="0"/>
    <s v="11/09/2023 00:00:00"/>
    <d v="2023-12-01T00:00:00"/>
    <n v="60"/>
    <s v="GINNA NICOLE TENORIO PERDOMO Registros:  2307356"/>
    <s v="CC1108333812"/>
    <s v="COVID"/>
    <s v="Contributivo"/>
    <m/>
    <n v="87702"/>
    <n v="87702"/>
    <s v="FACTURA EN PROCESO INTERNO"/>
    <x v="2"/>
    <s v="Finalizada"/>
    <s v="Covid"/>
    <s v="Demanda"/>
    <n v="2023"/>
    <s v="Finalizada"/>
    <n v="87702"/>
    <n v="0"/>
    <m/>
    <n v="0"/>
    <n v="87702"/>
    <n v="0"/>
    <n v="87702"/>
    <n v="0"/>
    <n v="87702"/>
  </r>
  <r>
    <n v="901158187"/>
    <s v="CLINICA NUEVA DE CALI SAS"/>
    <s v="HCE-12691"/>
    <s v="901158187_HCE_12691"/>
    <s v="HCE12691"/>
    <s v="ESTADO DOS"/>
    <x v="0"/>
    <s v="13/09/2023 00:00:00"/>
    <d v="2023-12-01T00:00:00"/>
    <n v="60"/>
    <s v="LUIS ARTURO BUSTAMANTE GRISALES Registros:  2311071"/>
    <s v=""/>
    <s v="COVID"/>
    <s v="Contributivo"/>
    <m/>
    <n v="87702"/>
    <n v="87702"/>
    <s v="FACTURA EN PROCESO INTERNO"/>
    <x v="2"/>
    <s v="Finalizada"/>
    <s v="Covid"/>
    <s v="Demanda"/>
    <n v="2023"/>
    <s v="Finalizada"/>
    <n v="87702"/>
    <n v="0"/>
    <m/>
    <n v="0"/>
    <n v="87702"/>
    <n v="0"/>
    <n v="87702"/>
    <n v="0"/>
    <n v="87702"/>
  </r>
  <r>
    <n v="901158187"/>
    <s v="CLINICA NUEVA DE CALI SAS"/>
    <s v="HCE-12692"/>
    <s v="901158187_HCE_12692"/>
    <s v="HCE12692"/>
    <s v="ESTADO DOS"/>
    <x v="0"/>
    <s v="13/09/2023 00:00:00"/>
    <d v="2023-12-01T00:00:00"/>
    <n v="60"/>
    <s v="JULIANA   GARCIA ROSALES Registros:  2311182"/>
    <s v=""/>
    <s v="COVID"/>
    <s v="Contributivo"/>
    <m/>
    <n v="87702"/>
    <n v="87702"/>
    <s v="FACTURA EN PROCESO INTERNO"/>
    <x v="2"/>
    <s v="Finalizada"/>
    <s v="Covid"/>
    <s v="Demanda"/>
    <n v="2023"/>
    <s v="Finalizada"/>
    <n v="87702"/>
    <n v="0"/>
    <m/>
    <n v="0"/>
    <n v="87702"/>
    <n v="0"/>
    <n v="87702"/>
    <n v="0"/>
    <n v="87702"/>
  </r>
  <r>
    <n v="901158187"/>
    <s v="CLINICA NUEVA DE CALI SAS"/>
    <s v="HCE-12694"/>
    <s v="901158187_HCE_12694"/>
    <s v="HCE12694"/>
    <s v="ESTADO DOS"/>
    <x v="0"/>
    <s v="13/09/2023 00:00:00"/>
    <d v="2023-12-01T00:00:00"/>
    <n v="60"/>
    <s v="MANUEL GUILLERMO VALENCIA RUEDA Registros:  2311800"/>
    <s v=""/>
    <s v="COVID"/>
    <s v="Contributivo"/>
    <m/>
    <n v="87702"/>
    <n v="87702"/>
    <s v="FACTURA EN PROCESO INTERNO"/>
    <x v="2"/>
    <s v="Finalizada"/>
    <s v="Covid"/>
    <s v="Demanda"/>
    <n v="2023"/>
    <s v="Finalizada"/>
    <n v="87702"/>
    <n v="0"/>
    <m/>
    <n v="0"/>
    <n v="87702"/>
    <n v="0"/>
    <n v="87702"/>
    <n v="0"/>
    <n v="87702"/>
  </r>
  <r>
    <n v="901158187"/>
    <s v="CLINICA NUEVA DE CALI SAS"/>
    <s v="HCE-12705"/>
    <s v="901158187_HCE_12705"/>
    <s v="HCE12705"/>
    <s v="ESTADO DOS"/>
    <x v="0"/>
    <s v="18/09/2023 00:00:00"/>
    <d v="2023-12-01T00:00:00"/>
    <n v="60"/>
    <s v="ISABEL CRISTINA MORENO CABAL Registros:  2318656"/>
    <s v="CC1118304528"/>
    <s v="COVID"/>
    <s v="Contributivo"/>
    <m/>
    <n v="87702"/>
    <n v="87702"/>
    <s v="FACTURA EN PROCESO INTERNO"/>
    <x v="2"/>
    <s v="Finalizada"/>
    <s v="Covid"/>
    <s v="Demanda"/>
    <n v="2023"/>
    <s v="Finalizada"/>
    <n v="87702"/>
    <n v="0"/>
    <m/>
    <n v="0"/>
    <n v="87702"/>
    <n v="0"/>
    <n v="87702"/>
    <n v="0"/>
    <n v="87702"/>
  </r>
  <r>
    <n v="901158187"/>
    <s v="CLINICA NUEVA DE CALI SAS"/>
    <s v="HCE-12708"/>
    <s v="901158187_HCE_12708"/>
    <s v="HCE12708"/>
    <s v="ESTADO DOS"/>
    <x v="0"/>
    <s v="20/09/2023 00:00:00"/>
    <d v="2023-12-01T00:00:00"/>
    <n v="60"/>
    <s v="JORGE ENRIQUE HERRERA MORA Registros:  2321496"/>
    <s v=""/>
    <s v="COVID"/>
    <s v="Contributivo"/>
    <m/>
    <n v="87702"/>
    <n v="87702"/>
    <s v="FACTURA EN PROCESO INTERNO"/>
    <x v="2"/>
    <s v="Finalizada"/>
    <s v="Covid"/>
    <s v="Demanda"/>
    <n v="2023"/>
    <s v="Finalizada"/>
    <n v="87702"/>
    <n v="0"/>
    <m/>
    <n v="0"/>
    <n v="87702"/>
    <n v="0"/>
    <n v="87702"/>
    <n v="0"/>
    <n v="87702"/>
  </r>
  <r>
    <n v="901158187"/>
    <s v="CLINICA NUEVA DE CALI SAS"/>
    <s v="HCE-12709"/>
    <s v="901158187_HCE_12709"/>
    <s v="HCE12709"/>
    <s v="ESTADO DOS"/>
    <x v="0"/>
    <s v="20/09/2023 00:00:00"/>
    <d v="2023-12-01T00:00:00"/>
    <n v="60"/>
    <s v="RICAURTE ANTONIO CARDONA QUESADAS Registros:  2321525"/>
    <s v="CC6056234"/>
    <s v="COVID"/>
    <s v="Contributivo"/>
    <m/>
    <n v="87702"/>
    <n v="87702"/>
    <s v="FACTURA EN PROCESO INTERNO"/>
    <x v="2"/>
    <s v="Finalizada"/>
    <s v="Covid"/>
    <s v="Demanda"/>
    <n v="2023"/>
    <s v="Finalizada"/>
    <n v="87702"/>
    <n v="0"/>
    <m/>
    <n v="0"/>
    <n v="87702"/>
    <n v="0"/>
    <n v="87702"/>
    <n v="0"/>
    <n v="87702"/>
  </r>
  <r>
    <n v="901158187"/>
    <s v="CLINICA NUEVA DE CALI SAS"/>
    <s v="HCE-12711"/>
    <s v="901158187_HCE_12711"/>
    <s v="HCE12711"/>
    <s v="ESTADO DOS"/>
    <x v="0"/>
    <s v="21/09/2023 00:00:00"/>
    <d v="2023-12-01T00:00:00"/>
    <n v="60"/>
    <s v="LUZ MARINA RODRIGUEZ  Registros:  2323570"/>
    <s v="CC31842695"/>
    <s v="COVID"/>
    <s v="Contributivo"/>
    <m/>
    <n v="87702"/>
    <n v="87702"/>
    <s v="FACTURA EN PROCESO INTERNO"/>
    <x v="2"/>
    <s v="Finalizada"/>
    <s v="Covid"/>
    <s v="Demanda"/>
    <n v="2023"/>
    <s v="Finalizada"/>
    <n v="87702"/>
    <n v="0"/>
    <m/>
    <n v="0"/>
    <n v="87702"/>
    <n v="0"/>
    <n v="87702"/>
    <n v="0"/>
    <n v="87702"/>
  </r>
  <r>
    <n v="901158187"/>
    <s v="CLINICA NUEVA DE CALI SAS"/>
    <s v="HCE-12712"/>
    <s v="901158187_HCE_12712"/>
    <s v="HCE12712"/>
    <s v="ESTADO DOS"/>
    <x v="0"/>
    <s v="22/09/2023 00:00:00"/>
    <d v="2023-12-01T00:00:00"/>
    <n v="60"/>
    <s v="VALENTINA  LOPEZ GALVIS Registros:  2324889"/>
    <s v=""/>
    <s v="COVID"/>
    <s v="Contributivo"/>
    <m/>
    <n v="87702"/>
    <n v="87702"/>
    <s v="FACTURA EN PROCESO INTERNO"/>
    <x v="2"/>
    <s v="Finalizada"/>
    <s v="Covid"/>
    <s v="Demanda"/>
    <n v="2023"/>
    <s v="Finalizada"/>
    <n v="87702"/>
    <n v="0"/>
    <m/>
    <n v="0"/>
    <n v="87702"/>
    <n v="0"/>
    <n v="87702"/>
    <n v="0"/>
    <n v="87702"/>
  </r>
  <r>
    <n v="901158187"/>
    <s v="CLINICA NUEVA DE CALI SAS"/>
    <s v="HCE-12713"/>
    <s v="901158187_HCE_12713"/>
    <s v="HCE12713"/>
    <s v="ESTADO DOS"/>
    <x v="0"/>
    <s v="22/09/2023 00:00:00"/>
    <d v="2023-12-01T00:00:00"/>
    <n v="60"/>
    <s v="MARIA DE LOS ANGELES ARBELAEZ DESCANCE Registros:  2325560"/>
    <s v=""/>
    <s v="COVID"/>
    <s v="Contributivo"/>
    <m/>
    <n v="87702"/>
    <n v="87702"/>
    <s v="FACTURA EN PROCESO INTERNO"/>
    <x v="2"/>
    <s v="Finalizada"/>
    <s v="Covid"/>
    <s v="Demanda"/>
    <n v="2023"/>
    <s v="Finalizada"/>
    <n v="87702"/>
    <n v="0"/>
    <m/>
    <n v="0"/>
    <n v="87702"/>
    <n v="0"/>
    <n v="87702"/>
    <n v="0"/>
    <n v="87702"/>
  </r>
  <r>
    <n v="901158187"/>
    <s v="CLINICA NUEVA DE CALI SAS"/>
    <s v="HCE-12714"/>
    <s v="901158187_HCE_12714"/>
    <s v="HCE12714"/>
    <s v="ESTADO DOS"/>
    <x v="0"/>
    <s v="23/09/2023 00:00:00"/>
    <d v="2023-12-01T00:00:00"/>
    <n v="60"/>
    <s v="FRANCOIS EMMANUEL CARABALI RAMIREZ Registros:  2326925"/>
    <s v="RC1109570140"/>
    <s v="COVID"/>
    <s v="Contributivo"/>
    <m/>
    <n v="87702"/>
    <n v="87702"/>
    <s v="FACTURA EN PROCESO INTERNO"/>
    <x v="2"/>
    <s v="Finalizada"/>
    <s v="Covid"/>
    <s v="Demanda"/>
    <n v="2023"/>
    <s v="Finalizada"/>
    <n v="87702"/>
    <n v="0"/>
    <m/>
    <n v="0"/>
    <n v="87702"/>
    <n v="0"/>
    <n v="87702"/>
    <n v="0"/>
    <n v="87702"/>
  </r>
  <r>
    <n v="901158187"/>
    <s v="CLINICA NUEVA DE CALI SAS"/>
    <s v="HCE-12717"/>
    <s v="901158187_HCE_12717"/>
    <s v="HCE12717"/>
    <s v="ESTADO DOS"/>
    <x v="0"/>
    <s v="26/09/2023 00:00:00"/>
    <d v="2023-12-01T00:00:00"/>
    <n v="60"/>
    <s v="ENEIDA  CAICEDO  Registros:  2330614"/>
    <s v=""/>
    <s v="COVID"/>
    <s v="Contributivo"/>
    <m/>
    <n v="87702"/>
    <n v="87702"/>
    <s v="FACTURA EN PROCESO INTERNO"/>
    <x v="2"/>
    <s v="Finalizada"/>
    <s v="Covid"/>
    <s v="Demanda"/>
    <n v="2023"/>
    <s v="Finalizada"/>
    <n v="87702"/>
    <n v="0"/>
    <m/>
    <n v="0"/>
    <n v="87702"/>
    <n v="0"/>
    <n v="87702"/>
    <n v="0"/>
    <n v="87702"/>
  </r>
  <r>
    <n v="901158187"/>
    <s v="CLINICA NUEVA DE CALI SAS"/>
    <s v="HCE-12718"/>
    <s v="901158187_HCE_12718"/>
    <s v="HCE12718"/>
    <s v="ESTADO DOS"/>
    <x v="0"/>
    <s v="27/09/2023 00:00:00"/>
    <d v="2023-12-01T00:00:00"/>
    <n v="60"/>
    <s v="VALENTINA  VELASQUEZ VIVEROS Registros:  2331666"/>
    <s v=""/>
    <s v="COVID"/>
    <s v="Contributivo"/>
    <m/>
    <n v="87702"/>
    <n v="87702"/>
    <s v="FACTURA EN PROCESO INTERNO"/>
    <x v="2"/>
    <s v="Finalizada"/>
    <s v="Covid"/>
    <s v="Demanda"/>
    <n v="2023"/>
    <s v="Finalizada"/>
    <n v="87702"/>
    <n v="0"/>
    <m/>
    <n v="0"/>
    <n v="87702"/>
    <n v="0"/>
    <n v="87702"/>
    <n v="0"/>
    <n v="87702"/>
  </r>
  <r>
    <n v="901158187"/>
    <s v="CLINICA NUEVA DE CALI SAS"/>
    <s v="HCE-12719"/>
    <s v="901158187_HCE_12719"/>
    <s v="HCE12719"/>
    <s v="ESTADO DOS"/>
    <x v="0"/>
    <s v="27/09/2023 00:00:00"/>
    <d v="2023-12-01T00:00:00"/>
    <n v="60"/>
    <s v="JAIME  MUÑOZ RODRIGUEZ Registros:  2307230"/>
    <s v="CC1151944451"/>
    <s v="COVID"/>
    <s v="Contributivo"/>
    <m/>
    <n v="133849"/>
    <n v="133849"/>
    <s v="FACTURA EN PROCESO INTERNO"/>
    <x v="2"/>
    <s v="Finalizada"/>
    <s v="Covid"/>
    <s v="Demanda"/>
    <n v="2023"/>
    <s v="Finalizada"/>
    <n v="133849"/>
    <n v="0"/>
    <m/>
    <n v="0"/>
    <n v="133849"/>
    <n v="0"/>
    <n v="133849"/>
    <n v="0"/>
    <n v="133849"/>
  </r>
  <r>
    <n v="901158187"/>
    <s v="CLINICA NUEVA DE CALI SAS"/>
    <s v="HCE-12720"/>
    <s v="901158187_HCE_12720"/>
    <s v="HCE12720"/>
    <s v="ESTADO DOS"/>
    <x v="0"/>
    <s v="27/09/2023 00:00:00"/>
    <d v="2023-12-01T00:00:00"/>
    <n v="60"/>
    <s v="LUISA JULLIETH RUIZ ENCISO Registros:  2331736"/>
    <s v=""/>
    <s v="COVID"/>
    <s v="Contributivo"/>
    <m/>
    <n v="87702"/>
    <n v="87702"/>
    <s v="FACTURA EN PROCESO INTERNO"/>
    <x v="2"/>
    <s v="Finalizada"/>
    <s v="Covid"/>
    <s v="Demanda"/>
    <n v="2023"/>
    <s v="Finalizada"/>
    <n v="87702"/>
    <n v="0"/>
    <m/>
    <n v="0"/>
    <n v="87702"/>
    <n v="0"/>
    <n v="87702"/>
    <n v="0"/>
    <n v="87702"/>
  </r>
  <r>
    <n v="901158187"/>
    <s v="CLINICA NUEVA DE CALI SAS"/>
    <s v="HCE-12721"/>
    <s v="901158187_HCE_12721"/>
    <s v="HCE12721"/>
    <s v="ESTADO DOS"/>
    <x v="0"/>
    <s v="27/09/2023 00:00:00"/>
    <d v="2023-12-01T00:00:00"/>
    <n v="60"/>
    <s v="MAYRA ALEJANDRA VENTE SINISTERRA Registros:  2332170"/>
    <s v="CC1193070847"/>
    <s v="COVID"/>
    <s v="Contributivo"/>
    <m/>
    <n v="87702"/>
    <n v="87702"/>
    <s v="FACTURA EN PROCESO INTERNO"/>
    <x v="2"/>
    <s v="Finalizada"/>
    <s v="Covid"/>
    <s v="Demanda"/>
    <n v="2023"/>
    <s v="Finalizada"/>
    <n v="87702"/>
    <n v="0"/>
    <m/>
    <n v="0"/>
    <n v="87702"/>
    <n v="0"/>
    <n v="87702"/>
    <n v="0"/>
    <n v="87702"/>
  </r>
  <r>
    <n v="901158187"/>
    <s v="CLINICA NUEVA DE CALI SAS"/>
    <s v="HCE-12726"/>
    <s v="901158187_HCE_12726"/>
    <s v="HCE12726"/>
    <s v="ESTADO DOS"/>
    <x v="0"/>
    <s v="27/09/2023 00:00:00"/>
    <d v="2023-12-01T00:00:00"/>
    <n v="60"/>
    <s v="GUSTAVO  SANCHEZ CARMONA Registros:  2333024"/>
    <s v="CC14432786"/>
    <s v="COVID"/>
    <s v="Contributivo"/>
    <m/>
    <n v="87702"/>
    <n v="87702"/>
    <s v="FACTURA EN PROCESO INTERNO"/>
    <x v="2"/>
    <s v="Finalizada"/>
    <s v="Covid"/>
    <s v="Demanda"/>
    <n v="2023"/>
    <s v="Finalizada"/>
    <n v="87702"/>
    <n v="0"/>
    <m/>
    <n v="0"/>
    <n v="87702"/>
    <n v="0"/>
    <n v="87702"/>
    <n v="0"/>
    <n v="87702"/>
  </r>
  <r>
    <n v="901158187"/>
    <s v="CLINICA NUEVA DE CALI SAS"/>
    <s v="HCE-12731"/>
    <s v="901158187_HCE_12731"/>
    <s v="HCE12731"/>
    <s v="ESTADO DOS"/>
    <x v="0"/>
    <s v="29/09/2023 00:00:00"/>
    <d v="2023-12-01T00:00:00"/>
    <n v="60"/>
    <s v="SHARON DAYANNA DUARTE CALDERON Registros:  2308653"/>
    <s v=""/>
    <s v="COVID"/>
    <s v="Contributivo"/>
    <m/>
    <n v="87702"/>
    <n v="87702"/>
    <s v="FACTURA EN PROCESO INTERNO"/>
    <x v="2"/>
    <s v="Finalizada"/>
    <s v="Covid"/>
    <s v="Demanda"/>
    <n v="2023"/>
    <s v="Finalizada"/>
    <n v="87702"/>
    <n v="0"/>
    <m/>
    <n v="0"/>
    <n v="87702"/>
    <n v="0"/>
    <n v="87702"/>
    <n v="0"/>
    <n v="87702"/>
  </r>
  <r>
    <n v="901158187"/>
    <s v="CLINICA NUEVA DE CALI SAS"/>
    <s v="HCE-12733"/>
    <s v="901158187_HCE_12733"/>
    <s v="HCE12733"/>
    <s v="ESTADO DOS"/>
    <x v="0"/>
    <s v="29/09/2023 00:00:00"/>
    <d v="2023-12-01T00:00:00"/>
    <n v="60"/>
    <s v="GLORIA  MARIN WILIS Registros:  2336097"/>
    <s v=""/>
    <s v="COVID"/>
    <s v="Contributivo"/>
    <m/>
    <n v="87702"/>
    <n v="87702"/>
    <s v="FACTURA EN PROCESO INTERNO"/>
    <x v="2"/>
    <s v="Finalizada"/>
    <s v="Covid"/>
    <s v="Demanda"/>
    <n v="2023"/>
    <s v="Finalizada"/>
    <n v="87702"/>
    <n v="0"/>
    <m/>
    <n v="0"/>
    <n v="87702"/>
    <n v="0"/>
    <n v="87702"/>
    <n v="0"/>
    <n v="87702"/>
  </r>
  <r>
    <n v="901158187"/>
    <s v="CLINICA NUEVA DE CALI SAS"/>
    <s v="HCE-12734"/>
    <s v="901158187_HCE_12734"/>
    <s v="HCE12734"/>
    <s v="ESTADO DOS"/>
    <x v="0"/>
    <s v="29/09/2023 00:00:00"/>
    <d v="2023-12-01T00:00:00"/>
    <n v="60"/>
    <s v="RODRIGO  RAMOS PERLAZA Registros:  2336854"/>
    <s v="CC14445936"/>
    <s v="COVID"/>
    <s v="Contributivo"/>
    <m/>
    <n v="87702"/>
    <n v="87702"/>
    <s v="FACTURA EN PROCESO INTERNO"/>
    <x v="2"/>
    <s v="Finalizada"/>
    <s v="Covid"/>
    <s v="Demanda"/>
    <n v="2023"/>
    <s v="Finalizada"/>
    <n v="87702"/>
    <n v="0"/>
    <m/>
    <n v="0"/>
    <n v="87702"/>
    <n v="0"/>
    <n v="87702"/>
    <n v="0"/>
    <n v="87702"/>
  </r>
  <r>
    <n v="901158187"/>
    <s v="CLINICA NUEVA DE CALI SAS"/>
    <s v="HCE-12743"/>
    <s v="901158187_HCE_12743"/>
    <s v="HCE12743"/>
    <s v="ESTADO DOS"/>
    <x v="0"/>
    <s v="02/10/2023 00:00:00"/>
    <d v="2023-12-01T00:00:00"/>
    <n v="60"/>
    <s v="BLANCA  DIAZ MARIN Registros:  2047201"/>
    <s v="CC31898011"/>
    <s v="COVID"/>
    <s v="Contributivo"/>
    <m/>
    <n v="99423"/>
    <n v="99423"/>
    <s v="FACTURA EN PROCESO INTERNO"/>
    <x v="2"/>
    <s v="Finalizada"/>
    <s v="Covid"/>
    <s v="Demanda"/>
    <n v="2023"/>
    <s v="Finalizada"/>
    <n v="99423"/>
    <n v="0"/>
    <m/>
    <n v="0"/>
    <n v="99423"/>
    <n v="0"/>
    <n v="99423"/>
    <n v="0"/>
    <n v="99423"/>
  </r>
  <r>
    <n v="901158187"/>
    <s v="CLINICA NUEVA DE CALI SAS"/>
    <s v="HCE-12756"/>
    <s v="901158187_HCE_12756"/>
    <s v="HCE12756"/>
    <s v="ESTADO DOS"/>
    <x v="0"/>
    <s v="07/10/2023 00:00:00"/>
    <d v="2023-12-01T00:00:00"/>
    <n v="60"/>
    <s v="CINDY YORLANY LANDAZURI MENDEZ Registros:  2348407"/>
    <s v="CC1151949758"/>
    <s v="COVID"/>
    <s v="Contributivo"/>
    <m/>
    <n v="87702"/>
    <n v="87702"/>
    <s v="FACTURA EN PROCESO INTERNO"/>
    <x v="2"/>
    <s v="Finalizada"/>
    <s v="Covid"/>
    <s v="Demanda"/>
    <n v="2023"/>
    <s v="Finalizada"/>
    <n v="87702"/>
    <n v="0"/>
    <m/>
    <n v="0"/>
    <n v="87702"/>
    <n v="0"/>
    <n v="87702"/>
    <n v="0"/>
    <n v="87702"/>
  </r>
  <r>
    <n v="901158187"/>
    <s v="CLINICA NUEVA DE CALI SAS"/>
    <s v="HCE-12757"/>
    <s v="901158187_HCE_12757"/>
    <s v="HCE12757"/>
    <s v="ESTADO DOS"/>
    <x v="0"/>
    <s v="09/10/2023 00:00:00"/>
    <d v="2023-12-01T00:00:00"/>
    <n v="60"/>
    <s v="EDGAR  SANCHEZ RENGIFO Registros:  2349567"/>
    <s v=""/>
    <s v="COVID"/>
    <s v="Contributivo"/>
    <m/>
    <n v="133849"/>
    <n v="133849"/>
    <s v="FACTURA EN PROCESO INTERNO"/>
    <x v="2"/>
    <s v="Finalizada"/>
    <s v="Covid"/>
    <s v="Demanda"/>
    <n v="2023"/>
    <s v="Finalizada"/>
    <n v="133849"/>
    <n v="0"/>
    <m/>
    <n v="0"/>
    <n v="133849"/>
    <n v="0"/>
    <n v="133849"/>
    <n v="0"/>
    <n v="133849"/>
  </r>
  <r>
    <n v="901158187"/>
    <s v="CLINICA NUEVA DE CALI SAS"/>
    <s v="HCE-12758"/>
    <s v="901158187_HCE_12758"/>
    <s v="HCE12758"/>
    <s v="ESTADO DOS"/>
    <x v="0"/>
    <s v="09/10/2023 00:00:00"/>
    <d v="2023-12-01T00:00:00"/>
    <n v="60"/>
    <s v="MARIAN  MURILLO MINA Registros:  2349847"/>
    <s v=""/>
    <s v="COVID"/>
    <s v="Contributivo"/>
    <m/>
    <n v="87702"/>
    <n v="87702"/>
    <s v="FACTURA EN PROCESO INTERNO"/>
    <x v="2"/>
    <s v="Finalizada"/>
    <s v="Covid"/>
    <s v="Demanda"/>
    <n v="2023"/>
    <s v="Finalizada"/>
    <n v="87702"/>
    <n v="0"/>
    <m/>
    <n v="0"/>
    <n v="87702"/>
    <n v="0"/>
    <n v="87702"/>
    <n v="0"/>
    <n v="87702"/>
  </r>
  <r>
    <n v="901158187"/>
    <s v="CLINICA NUEVA DE CALI SAS"/>
    <s v="ACE-8325"/>
    <s v="901158187_ACE_8325"/>
    <s v="ACE8325"/>
    <s v="ESTADO DOS"/>
    <x v="2"/>
    <s v="25/10/2023 00:00:00"/>
    <d v="2023-12-01T00:00:00"/>
    <n v="30"/>
    <s v="NATHALIA  MEDINA GALLEGO Registros:  2364385"/>
    <s v="CC1006103148"/>
    <s v="COVID"/>
    <s v="Contributivo"/>
    <m/>
    <n v="87702"/>
    <n v="87702"/>
    <s v="FACTURA NO RADICADA"/>
    <x v="4"/>
    <s v="Finalizada"/>
    <s v="Covid"/>
    <s v="Demanda"/>
    <n v="2023"/>
    <s v="Finalizada"/>
    <n v="87702"/>
    <n v="0"/>
    <m/>
    <n v="0"/>
    <n v="87702"/>
    <n v="0"/>
    <n v="87702"/>
    <n v="0"/>
    <n v="87702"/>
  </r>
  <r>
    <n v="901158187"/>
    <s v="CLINICA NUEVA DE CALI SAS"/>
    <s v="HCE-12759"/>
    <s v="901158187_HCE_12759"/>
    <s v="HCE12759"/>
    <s v="ESTADO DOS"/>
    <x v="2"/>
    <s v="10/10/2023 00:00:00"/>
    <d v="2023-12-01T00:00:00"/>
    <n v="30"/>
    <s v="ILDER STEVEN BARONA VILLEGAS Registros:  2351661"/>
    <s v=""/>
    <s v="COVID"/>
    <s v="Contributivo"/>
    <m/>
    <n v="133849"/>
    <n v="133849"/>
    <s v="FACTURA NO RADICADA"/>
    <x v="4"/>
    <s v="Finalizada"/>
    <s v="Covid"/>
    <s v="Demanda"/>
    <n v="2023"/>
    <s v="Finalizada"/>
    <n v="133849"/>
    <n v="0"/>
    <m/>
    <n v="0"/>
    <n v="133849"/>
    <n v="0"/>
    <n v="133849"/>
    <n v="0"/>
    <n v="133849"/>
  </r>
  <r>
    <n v="901158187"/>
    <s v="CLINICA NUEVA DE CALI SAS"/>
    <s v="HCE-12764"/>
    <s v="901158187_HCE_12764"/>
    <s v="HCE12764"/>
    <s v="ESTADO DOS"/>
    <x v="2"/>
    <s v="19/10/2023 00:00:00"/>
    <d v="2023-12-01T00:00:00"/>
    <n v="30"/>
    <s v="MARIA GLADYS ANGULO  Registros:  2364626"/>
    <s v=""/>
    <s v="COVID"/>
    <s v="Contributivo"/>
    <m/>
    <n v="87702"/>
    <n v="87702"/>
    <s v="FACTURA NO RADICADA"/>
    <x v="4"/>
    <s v="Finalizada"/>
    <s v="Covid"/>
    <s v="Demanda"/>
    <n v="2023"/>
    <s v="Finalizada"/>
    <n v="87702"/>
    <n v="0"/>
    <m/>
    <n v="0"/>
    <n v="87702"/>
    <n v="0"/>
    <n v="87702"/>
    <n v="0"/>
    <n v="87702"/>
  </r>
  <r>
    <n v="901158187"/>
    <s v="CLINICA NUEVA DE CALI SAS"/>
    <s v="HCE-12765"/>
    <s v="901158187_HCE_12765"/>
    <s v="HCE12765"/>
    <s v="ESTADO DOS"/>
    <x v="2"/>
    <s v="23/10/2023 00:00:00"/>
    <d v="2023-12-01T00:00:00"/>
    <n v="30"/>
    <s v="JUAN PABLO VALLES PALAU Registros:  2368359"/>
    <s v=""/>
    <s v="COVID"/>
    <s v="Contributivo"/>
    <m/>
    <n v="87702"/>
    <n v="87702"/>
    <s v="FACTURA NO RADICADA"/>
    <x v="4"/>
    <s v="Finalizada"/>
    <s v="Covid"/>
    <s v="Demanda"/>
    <n v="2023"/>
    <s v="Finalizada"/>
    <n v="87702"/>
    <n v="0"/>
    <m/>
    <n v="0"/>
    <n v="87702"/>
    <n v="0"/>
    <n v="87702"/>
    <n v="0"/>
    <n v="87702"/>
  </r>
  <r>
    <n v="901158187"/>
    <s v="CLINICA NUEVA DE CALI SAS"/>
    <s v="HCE-12766"/>
    <s v="901158187_HCE_12766"/>
    <s v="HCE12766"/>
    <s v="ESTADO DOS"/>
    <x v="2"/>
    <s v="24/10/2023 00:00:00"/>
    <d v="2023-12-01T00:00:00"/>
    <n v="30"/>
    <s v="MARILIN  VASQUEZ MUOZ Registros:  2369750"/>
    <s v=""/>
    <s v="COVID"/>
    <s v="Contributivo"/>
    <m/>
    <n v="87702"/>
    <n v="87702"/>
    <s v="FACTURA NO RADICADA"/>
    <x v="4"/>
    <s v="Finalizada"/>
    <s v="Covid"/>
    <s v="Demanda"/>
    <n v="2023"/>
    <s v="Finalizada"/>
    <n v="87702"/>
    <n v="0"/>
    <m/>
    <n v="0"/>
    <n v="87702"/>
    <n v="0"/>
    <n v="87702"/>
    <n v="0"/>
    <n v="87702"/>
  </r>
  <r>
    <n v="901158187"/>
    <s v="CLINICA NUEVA DE CALI SAS"/>
    <s v="HCE-12768"/>
    <s v="901158187_HCE_12768"/>
    <s v="HCE12768"/>
    <s v="ESTADO DOS"/>
    <x v="2"/>
    <s v="25/10/2023 00:00:00"/>
    <d v="2023-12-01T00:00:00"/>
    <n v="30"/>
    <s v="YULY LORENA ANGULO RIASCOS Registros:  2371555"/>
    <s v=""/>
    <s v="COVID"/>
    <s v="Contributivo"/>
    <m/>
    <n v="87702"/>
    <n v="87702"/>
    <s v="FACTURA NO RADICADA"/>
    <x v="4"/>
    <s v="Finalizada"/>
    <s v="Covid"/>
    <s v="Demanda"/>
    <n v="2023"/>
    <s v="Finalizada"/>
    <n v="87702"/>
    <n v="0"/>
    <m/>
    <n v="0"/>
    <n v="87702"/>
    <n v="0"/>
    <n v="87702"/>
    <n v="0"/>
    <n v="87702"/>
  </r>
  <r>
    <n v="901158187"/>
    <s v="CLINICA NUEVA DE CALI SAS"/>
    <s v="HCE-12769"/>
    <s v="901158187_HCE_12769"/>
    <s v="HCE12769"/>
    <s v="ESTADO DOS"/>
    <x v="2"/>
    <s v="25/10/2023 00:00:00"/>
    <d v="2023-12-01T00:00:00"/>
    <n v="30"/>
    <s v="ANA MARIA QUINTO MORENO Registros:  2361665"/>
    <s v="CC1005975003"/>
    <s v="COVID"/>
    <s v="Contributivo"/>
    <m/>
    <n v="87702"/>
    <n v="87702"/>
    <s v="FACTURA NO RADICADA"/>
    <x v="4"/>
    <s v="Finalizada"/>
    <s v="Covid"/>
    <s v="Demanda"/>
    <n v="2023"/>
    <s v="Finalizada"/>
    <n v="87702"/>
    <n v="0"/>
    <m/>
    <n v="0"/>
    <n v="87702"/>
    <n v="0"/>
    <n v="87702"/>
    <n v="0"/>
    <n v="87702"/>
  </r>
  <r>
    <n v="901158187"/>
    <s v="CLINICA NUEVA DE CALI SAS"/>
    <s v="HCE-12770"/>
    <s v="901158187_HCE_12770"/>
    <s v="HCE12770"/>
    <s v="ESTADO DOS"/>
    <x v="2"/>
    <s v="25/10/2023 00:00:00"/>
    <d v="2023-12-01T00:00:00"/>
    <n v="30"/>
    <s v="VIVIAN LISETH BOLAÑOS LOPEZ Registros:  2371583"/>
    <s v=""/>
    <s v="COVID"/>
    <s v="Contributivo"/>
    <m/>
    <n v="87702"/>
    <n v="87702"/>
    <s v="FACTURA NO RADICADA"/>
    <x v="4"/>
    <s v="Finalizada"/>
    <s v="Covid"/>
    <s v="Demanda"/>
    <n v="2023"/>
    <s v="Finalizada"/>
    <n v="87702"/>
    <n v="0"/>
    <m/>
    <n v="0"/>
    <n v="87702"/>
    <n v="0"/>
    <n v="87702"/>
    <n v="0"/>
    <n v="87702"/>
  </r>
  <r>
    <n v="901158187"/>
    <s v="CLINICA NUEVA DE CALI SAS"/>
    <s v="HCE-12773"/>
    <s v="901158187_HCE_12773"/>
    <s v="HCE12773"/>
    <s v="ESTADO DOS"/>
    <x v="2"/>
    <s v="26/10/2023 00:00:00"/>
    <d v="2023-12-01T00:00:00"/>
    <n v="30"/>
    <s v="DARLIN SOLANYI ORDOÑEZ CHICAIZA Registros:  2374664"/>
    <s v=""/>
    <s v="COVID"/>
    <s v="Contributivo"/>
    <m/>
    <n v="87702"/>
    <n v="87702"/>
    <s v="FACTURA NO RADICADA"/>
    <x v="4"/>
    <s v="Finalizada"/>
    <s v="Covid"/>
    <s v="Demanda"/>
    <n v="2023"/>
    <s v="Finalizada"/>
    <n v="87702"/>
    <n v="0"/>
    <m/>
    <n v="0"/>
    <n v="87702"/>
    <n v="0"/>
    <n v="87702"/>
    <n v="0"/>
    <n v="87702"/>
  </r>
  <r>
    <n v="901158187"/>
    <s v="CLINICA NUEVA DE CALI SAS"/>
    <s v="HCE-12776"/>
    <s v="901158187_HCE_12776"/>
    <s v="HCE12776"/>
    <s v="ESTADO DOS"/>
    <x v="2"/>
    <s v="27/10/2023 00:00:00"/>
    <d v="2023-12-01T00:00:00"/>
    <n v="30"/>
    <s v="TANYA ANDREA CORDOBA ARDILA Registros:  2375680"/>
    <s v="CC1118303389"/>
    <s v="COVID"/>
    <s v="Contributivo"/>
    <m/>
    <n v="87702"/>
    <n v="87702"/>
    <s v="FACTURA NO RADICADA"/>
    <x v="4"/>
    <s v="Finalizada"/>
    <s v="Covid"/>
    <s v="Demanda"/>
    <n v="2023"/>
    <s v="Finalizada"/>
    <n v="87702"/>
    <n v="0"/>
    <m/>
    <n v="0"/>
    <n v="87702"/>
    <n v="0"/>
    <n v="87702"/>
    <n v="0"/>
    <n v="87702"/>
  </r>
  <r>
    <n v="901158187"/>
    <s v="CLINICA NUEVA DE CALI SAS"/>
    <s v="HCE-12788"/>
    <s v="901158187_HCE_12788"/>
    <s v="HCE12788"/>
    <s v="ESTADO DOS"/>
    <x v="2"/>
    <s v="01/11/2023 00:00:00"/>
    <d v="2023-12-01T00:00:00"/>
    <n v="30"/>
    <s v="EMILY  HOYOS VEGA Registros:  2295578"/>
    <s v=""/>
    <s v="COVID"/>
    <s v="Contributivo"/>
    <m/>
    <n v="87702"/>
    <n v="87702"/>
    <e v="#N/A"/>
    <x v="4"/>
    <s v="Finalizada"/>
    <s v="Covid"/>
    <s v="Demanda"/>
    <n v="2023"/>
    <s v="Finalizada"/>
    <n v="87702"/>
    <n v="0"/>
    <m/>
    <n v="0"/>
    <n v="87702"/>
    <n v="0"/>
    <n v="87702"/>
    <n v="0"/>
    <n v="87702"/>
  </r>
  <r>
    <n v="901158187"/>
    <s v="CLINICA NUEVA DE CALI SAS"/>
    <s v="HCE-12161"/>
    <s v="901158187_HCE_12161"/>
    <s v="HCE12161"/>
    <s v="ESTADO DOS"/>
    <x v="2"/>
    <s v="01/04/2023 00:00:00"/>
    <d v="2023-12-01T00:00:00"/>
    <s v="DEVUELTA"/>
    <s v="ARLEY  PINEDA CAICEDO Registros:  2085839"/>
    <s v=""/>
    <s v="COVID"/>
    <s v="Subsidiado"/>
    <m/>
    <n v="133849"/>
    <n v="133849"/>
    <s v="FACTURA DEVUELTA"/>
    <x v="0"/>
    <s v="Devuelta"/>
    <s v="Covid"/>
    <s v="Libro abierto"/>
    <n v="2023"/>
    <s v="Devuelta"/>
    <n v="133849"/>
    <n v="133849"/>
    <s v="COVID: SE SOSTIENE DEVOLUCION FACTURA HCE-12160 YA SE ENCUENTRA PAGA .JENNIFER REBOLLEDO"/>
    <n v="0"/>
    <n v="133849"/>
    <n v="0"/>
    <n v="0"/>
    <n v="0"/>
    <n v="0"/>
  </r>
  <r>
    <n v="901158187"/>
    <s v="CLINICA NUEVA DE CALI SAS"/>
    <s v="HCE-12771"/>
    <s v="901158187_HCE_12771"/>
    <s v="HCE12771"/>
    <m/>
    <x v="2"/>
    <s v="25/10/2023 00:00:00"/>
    <d v="2023-12-01T00:00:00"/>
    <s v="SIN RADICAR"/>
    <s v="JOSE ALEJANDRO PAJOY PEREZ Registros:  2371979"/>
    <s v=""/>
    <s v="COVID"/>
    <s v="Subsidiado"/>
    <m/>
    <n v="133849"/>
    <n v="133849"/>
    <s v="FACTURA NO RADICADA"/>
    <x v="1"/>
    <s v="Para cargar RIPS o soportes"/>
    <n v="0"/>
    <s v="Libro abierto"/>
    <m/>
    <m/>
    <n v="0"/>
    <n v="0"/>
    <m/>
    <n v="0"/>
    <n v="0"/>
    <n v="0"/>
    <n v="0"/>
    <n v="0"/>
    <n v="0"/>
  </r>
  <r>
    <n v="901158187"/>
    <s v="CLINICA NUEVA DE CALI SAS"/>
    <s v="HCE-12794"/>
    <s v="901158187_HCE_12794"/>
    <s v="HCE12794"/>
    <m/>
    <x v="2"/>
    <s v="03/11/2023 00:00:00"/>
    <d v="2023-12-01T00:00:00"/>
    <s v="SIN RADICAR"/>
    <s v="PAOLA ANDREA RIVERA LOPEZ Registros:  2385933"/>
    <s v=""/>
    <s v="COVID"/>
    <s v="Subsidiado"/>
    <m/>
    <n v="87702"/>
    <n v="87702"/>
    <e v="#N/A"/>
    <x v="1"/>
    <s v="Para cargar RIPS o soportes"/>
    <n v="0"/>
    <s v="Libro abierto"/>
    <m/>
    <m/>
    <n v="0"/>
    <n v="0"/>
    <m/>
    <n v="0"/>
    <n v="0"/>
    <n v="0"/>
    <n v="0"/>
    <n v="0"/>
    <n v="0"/>
  </r>
  <r>
    <n v="901158187"/>
    <s v="CLINICA NUEVA DE CALI SAS"/>
    <s v="HCE-12811"/>
    <s v="901158187_HCE_12811"/>
    <s v="HCE12811"/>
    <m/>
    <x v="2"/>
    <s v="10/11/2023 00:00:00"/>
    <d v="2023-12-01T00:00:00"/>
    <s v="SIN RADICAR"/>
    <s v="SARAY  HERNANDEZ CARDONA Registros:  2394616"/>
    <s v=""/>
    <s v="COVID"/>
    <s v="Subsidiado"/>
    <m/>
    <n v="87702"/>
    <n v="87702"/>
    <e v="#N/A"/>
    <x v="1"/>
    <s v="Para cargar RIPS o soportes"/>
    <n v="0"/>
    <s v="Libro abierto"/>
    <m/>
    <m/>
    <n v="0"/>
    <n v="0"/>
    <m/>
    <n v="0"/>
    <n v="0"/>
    <n v="0"/>
    <n v="0"/>
    <n v="0"/>
    <n v="0"/>
  </r>
  <r>
    <n v="901158187"/>
    <s v="CLINICA NUEVA DE CALI SAS"/>
    <s v="UCE-3978"/>
    <s v="901158187_UCE_3978"/>
    <s v="UCE3978"/>
    <m/>
    <x v="2"/>
    <s v="03/02/2021 00:00:00"/>
    <d v="2023-12-01T00:00:00"/>
    <n v="720"/>
    <s v="EDWIN  MUOZ GOMEZ Registros:  1044082"/>
    <s v=""/>
    <s v="COVID"/>
    <s v="Subsidiado"/>
    <m/>
    <n v="216994"/>
    <n v="216994"/>
    <s v="FACTURA COVID"/>
    <x v="2"/>
    <s v="Finalizada"/>
    <n v="0"/>
    <s v="Demanda"/>
    <n v="2021"/>
    <s v="Finalizada"/>
    <n v="216994"/>
    <n v="0"/>
    <m/>
    <n v="0"/>
    <n v="216994"/>
    <n v="0"/>
    <n v="216994"/>
    <n v="0"/>
    <n v="216994"/>
  </r>
  <r>
    <n v="901158187"/>
    <s v="CLINICA NUEVA DE CALI SAS"/>
    <s v="UCE-4505"/>
    <s v="901158187_UCE_4505"/>
    <s v="UCE4505"/>
    <s v="ESTADO DOS"/>
    <x v="2"/>
    <s v="15/02/2021 00:00:00"/>
    <d v="2023-12-01T00:00:00"/>
    <n v="720"/>
    <s v="LUZ  PERENGUES RESTREPO Registros:  1058120"/>
    <s v="CC1130660892"/>
    <s v="COVID"/>
    <s v="Subsidiado"/>
    <m/>
    <n v="36994"/>
    <n v="36994"/>
    <s v="FACTURA COVID"/>
    <x v="2"/>
    <s v="Finalizada"/>
    <n v="0"/>
    <s v="Demanda"/>
    <n v="2021"/>
    <s v="Finalizada"/>
    <n v="36994"/>
    <n v="0"/>
    <m/>
    <n v="0"/>
    <n v="36994"/>
    <n v="0"/>
    <n v="36994"/>
    <n v="0"/>
    <n v="36994"/>
  </r>
  <r>
    <n v="901158187"/>
    <s v="CLINICA NUEVA DE CALI SAS"/>
    <s v="ACE-281"/>
    <s v="901158187_ACE_281"/>
    <s v="ACE281"/>
    <s v="ESTADO DOS"/>
    <x v="2"/>
    <s v="02/02/2021 00:00:00"/>
    <d v="2023-12-01T00:00:00"/>
    <n v="720"/>
    <s v="SAMANTHA  LONDOÑO BARONA Registros:  1044769"/>
    <s v=""/>
    <s v="COVID"/>
    <s v="Subsidiado"/>
    <m/>
    <n v="36994"/>
    <n v="36994"/>
    <s v="FACTURA COVID"/>
    <x v="2"/>
    <s v="Finalizada"/>
    <n v="0"/>
    <s v="Demanda"/>
    <n v="2021"/>
    <s v="Finalizada"/>
    <n v="36994"/>
    <n v="0"/>
    <m/>
    <n v="0"/>
    <n v="36994"/>
    <n v="0"/>
    <n v="36994"/>
    <n v="0"/>
    <n v="36994"/>
  </r>
  <r>
    <n v="901158187"/>
    <s v="CLINICA NUEVA DE CALI SAS"/>
    <s v="ACE-287"/>
    <s v="901158187_ACE_287"/>
    <s v="ACE287"/>
    <s v="ESTADO DOS"/>
    <x v="2"/>
    <s v="02/02/2021 00:00:00"/>
    <d v="2023-12-01T00:00:00"/>
    <n v="720"/>
    <s v="JERRY  ESCOBAR MORANTES Registros:  1044849"/>
    <s v=""/>
    <s v="COVID"/>
    <s v="Subsidiado"/>
    <m/>
    <n v="36994"/>
    <n v="36994"/>
    <s v="FACTURA COVID"/>
    <x v="2"/>
    <s v="Finalizada"/>
    <n v="0"/>
    <s v="Demanda"/>
    <n v="2021"/>
    <s v="Finalizada"/>
    <n v="36994"/>
    <n v="0"/>
    <m/>
    <n v="0"/>
    <n v="36994"/>
    <n v="0"/>
    <n v="36994"/>
    <n v="0"/>
    <n v="36994"/>
  </r>
  <r>
    <n v="901158187"/>
    <s v="CLINICA NUEVA DE CALI SAS"/>
    <s v="UCE-4686"/>
    <s v="901158187_UCE_4686"/>
    <s v="UCE4686"/>
    <s v="ESTADO DOS"/>
    <x v="2"/>
    <s v="16/02/2021 00:00:00"/>
    <d v="2023-12-01T00:00:00"/>
    <n v="720"/>
    <s v="FRANCISCO  RODRIGUEZ OJEDA Registros:  1059821"/>
    <s v=""/>
    <s v="COVID"/>
    <s v="Subsidiado"/>
    <m/>
    <n v="36994"/>
    <n v="36994"/>
    <s v="FACTURA COVID"/>
    <x v="2"/>
    <s v="Finalizada"/>
    <n v="0"/>
    <s v="Demanda"/>
    <n v="2021"/>
    <s v="Finalizada"/>
    <n v="36994"/>
    <n v="0"/>
    <m/>
    <n v="0"/>
    <n v="36994"/>
    <n v="0"/>
    <n v="36994"/>
    <n v="0"/>
    <n v="36994"/>
  </r>
  <r>
    <n v="901158187"/>
    <s v="CLINICA NUEVA DE CALI SAS"/>
    <s v="UCE-4704"/>
    <s v="901158187_UCE_4704"/>
    <s v="UCE4704"/>
    <s v="ESTADO DOS"/>
    <x v="2"/>
    <s v="16/02/2021 00:00:00"/>
    <d v="2023-12-01T00:00:00"/>
    <n v="720"/>
    <s v="MARILU  PASUY QUEVEDO Registros:  1059931"/>
    <s v=""/>
    <s v="COVID"/>
    <s v="Subsidiado"/>
    <m/>
    <n v="36994"/>
    <n v="36994"/>
    <s v="FACTURA COVID"/>
    <x v="2"/>
    <s v="Finalizada"/>
    <n v="0"/>
    <s v="Demanda"/>
    <n v="2021"/>
    <s v="Finalizada"/>
    <n v="36994"/>
    <n v="0"/>
    <m/>
    <n v="0"/>
    <n v="36994"/>
    <n v="0"/>
    <n v="36994"/>
    <n v="0"/>
    <n v="36994"/>
  </r>
  <r>
    <n v="901158187"/>
    <s v="CLINICA NUEVA DE CALI SAS"/>
    <s v="UCE-4705"/>
    <s v="901158187_UCE_4705"/>
    <s v="UCE4705"/>
    <s v="ESTADO DOS"/>
    <x v="2"/>
    <s v="16/02/2021 00:00:00"/>
    <d v="2023-12-01T00:00:00"/>
    <n v="720"/>
    <s v="SAMANTHA  LONDOÑO BARONA Registros:  1059932"/>
    <s v=""/>
    <s v="COVID"/>
    <s v="Subsidiado"/>
    <m/>
    <n v="36994"/>
    <n v="36994"/>
    <s v="FACTURA COVID"/>
    <x v="2"/>
    <s v="Finalizada"/>
    <n v="0"/>
    <s v="Demanda"/>
    <n v="2021"/>
    <s v="Finalizada"/>
    <n v="36994"/>
    <n v="0"/>
    <m/>
    <n v="0"/>
    <n v="36994"/>
    <n v="0"/>
    <n v="36994"/>
    <n v="0"/>
    <n v="36994"/>
  </r>
  <r>
    <n v="901158187"/>
    <s v="CLINICA NUEVA DE CALI SAS"/>
    <s v="UCE-4706"/>
    <s v="901158187_UCE_4706"/>
    <s v="UCE4706"/>
    <s v="ESTADO DOS"/>
    <x v="2"/>
    <s v="16/02/2021 00:00:00"/>
    <d v="2023-12-01T00:00:00"/>
    <n v="720"/>
    <s v="JERRY  ESCOBAR MORANTES Registros:  1059933"/>
    <s v=""/>
    <s v="COVID"/>
    <s v="Subsidiado"/>
    <m/>
    <n v="36994"/>
    <n v="36994"/>
    <s v="FACTURA COVID"/>
    <x v="2"/>
    <s v="Finalizada"/>
    <n v="0"/>
    <s v="Demanda"/>
    <n v="2021"/>
    <s v="Finalizada"/>
    <n v="36994"/>
    <n v="0"/>
    <m/>
    <n v="0"/>
    <n v="36994"/>
    <n v="0"/>
    <n v="36994"/>
    <n v="0"/>
    <n v="36994"/>
  </r>
  <r>
    <n v="901158187"/>
    <s v="CLINICA NUEVA DE CALI SAS"/>
    <s v="UCE-4859"/>
    <s v="901158187_UCE_4859"/>
    <s v="UCE4859"/>
    <s v="ESTADO DOS"/>
    <x v="2"/>
    <s v="18/02/2021 00:00:00"/>
    <d v="2023-12-01T00:00:00"/>
    <n v="720"/>
    <s v="JUAN FERNANDO VELEZ CANO Registros:  1062087"/>
    <s v=""/>
    <s v="COVID"/>
    <s v="Subsidiado"/>
    <m/>
    <n v="36994"/>
    <n v="36994"/>
    <s v="FACTURA COVID"/>
    <x v="2"/>
    <s v="Finalizada"/>
    <n v="0"/>
    <s v="Demanda"/>
    <n v="2021"/>
    <s v="Finalizada"/>
    <n v="36994"/>
    <n v="0"/>
    <m/>
    <n v="0"/>
    <n v="36994"/>
    <n v="0"/>
    <n v="36994"/>
    <n v="0"/>
    <n v="36994"/>
  </r>
  <r>
    <n v="901158187"/>
    <s v="CLINICA NUEVA DE CALI SAS"/>
    <s v="UCE-4860"/>
    <s v="901158187_UCE_4860"/>
    <s v="UCE4860"/>
    <s v="ESTADO DOS"/>
    <x v="2"/>
    <s v="18/02/2021 00:00:00"/>
    <d v="2023-12-01T00:00:00"/>
    <n v="720"/>
    <s v="JOSE  OVALLE LOPEZ Registros:  1062105"/>
    <s v="CC16683321"/>
    <s v="COVID"/>
    <s v="Subsidiado"/>
    <m/>
    <n v="36994"/>
    <n v="36994"/>
    <s v="FACTURA COVID"/>
    <x v="2"/>
    <s v="Finalizada"/>
    <n v="0"/>
    <s v="Demanda"/>
    <n v="2021"/>
    <s v="Finalizada"/>
    <n v="36994"/>
    <n v="0"/>
    <m/>
    <n v="0"/>
    <n v="36994"/>
    <n v="0"/>
    <n v="36994"/>
    <n v="0"/>
    <n v="36994"/>
  </r>
  <r>
    <n v="901158187"/>
    <s v="CLINICA NUEVA DE CALI SAS"/>
    <s v="UCE-4863"/>
    <s v="901158187_UCE_4863"/>
    <s v="UCE4863"/>
    <s v="ESTADO DOS"/>
    <x v="2"/>
    <s v="18/02/2021 00:00:00"/>
    <d v="2023-12-01T00:00:00"/>
    <n v="720"/>
    <s v="HIJA  DE PAULA ANDREA OREJUELA  Registros:  1062197"/>
    <s v=""/>
    <s v="COVID"/>
    <s v="Subsidiado"/>
    <m/>
    <n v="36994"/>
    <n v="36994"/>
    <s v="FACTURA COVID"/>
    <x v="2"/>
    <s v="Finalizada"/>
    <n v="0"/>
    <s v="Demanda"/>
    <n v="2021"/>
    <s v="Finalizada"/>
    <n v="36994"/>
    <n v="0"/>
    <m/>
    <n v="0"/>
    <n v="36994"/>
    <n v="0"/>
    <n v="36994"/>
    <n v="0"/>
    <n v="36994"/>
  </r>
  <r>
    <n v="901158187"/>
    <s v="CLINICA NUEVA DE CALI SAS"/>
    <s v="UCE-4891"/>
    <s v="901158187_UCE_4891"/>
    <s v="UCE4891"/>
    <s v="ESTADO DOS"/>
    <x v="2"/>
    <s v="18/02/2021 00:00:00"/>
    <d v="2023-12-01T00:00:00"/>
    <n v="720"/>
    <s v="MARIA  RAMIREZ DOMINGUEZ Registros:  1062484"/>
    <s v="CC31969276"/>
    <s v="COVID"/>
    <s v="Subsidiado"/>
    <m/>
    <n v="36994"/>
    <n v="36994"/>
    <s v="FACTURA COVID"/>
    <x v="2"/>
    <s v="Finalizada"/>
    <n v="0"/>
    <s v="Demanda"/>
    <n v="2021"/>
    <s v="Finalizada"/>
    <n v="36994"/>
    <n v="0"/>
    <m/>
    <n v="0"/>
    <n v="36994"/>
    <n v="0"/>
    <n v="36994"/>
    <n v="0"/>
    <n v="36994"/>
  </r>
  <r>
    <n v="901158187"/>
    <s v="CLINICA NUEVA DE CALI SAS"/>
    <s v="UCE-4893"/>
    <s v="901158187_UCE_4893"/>
    <s v="UCE4893"/>
    <s v="ESTADO DOS"/>
    <x v="2"/>
    <s v="18/02/2021 00:00:00"/>
    <d v="2023-12-01T00:00:00"/>
    <n v="720"/>
    <s v="DANIEL  HERNANDEZ PORTELA Registros:  1062493"/>
    <s v=""/>
    <s v="COVID"/>
    <s v="Subsidiado"/>
    <m/>
    <n v="36994"/>
    <n v="36994"/>
    <s v="FACTURA COVID"/>
    <x v="2"/>
    <s v="Finalizada"/>
    <n v="0"/>
    <s v="Demanda"/>
    <n v="2021"/>
    <s v="Finalizada"/>
    <n v="36994"/>
    <n v="0"/>
    <m/>
    <n v="0"/>
    <n v="36994"/>
    <n v="0"/>
    <n v="36994"/>
    <n v="0"/>
    <n v="36994"/>
  </r>
  <r>
    <n v="901158187"/>
    <s v="CLINICA NUEVA DE CALI SAS"/>
    <s v="UCE-4894"/>
    <s v="901158187_UCE_4894"/>
    <s v="UCE4894"/>
    <s v="ESTADO DOS"/>
    <x v="2"/>
    <s v="18/02/2021 00:00:00"/>
    <d v="2023-12-01T00:00:00"/>
    <n v="720"/>
    <s v="ROSALBA  ORDOÑEZ ALARCON Registros:  1062502"/>
    <s v="CC25593717"/>
    <s v="COVID"/>
    <s v="Subsidiado"/>
    <m/>
    <n v="36994"/>
    <n v="36994"/>
    <s v="FACTURA COVID"/>
    <x v="2"/>
    <s v="Finalizada"/>
    <n v="0"/>
    <s v="Demanda"/>
    <n v="2021"/>
    <s v="Finalizada"/>
    <n v="36994"/>
    <n v="0"/>
    <m/>
    <n v="0"/>
    <n v="36994"/>
    <n v="0"/>
    <n v="36994"/>
    <n v="0"/>
    <n v="36994"/>
  </r>
  <r>
    <n v="901158187"/>
    <s v="CLINICA NUEVA DE CALI SAS"/>
    <s v="HCE-3010"/>
    <s v="901158187_HCE_3010"/>
    <s v="HCE3010"/>
    <m/>
    <x v="2"/>
    <s v="22/01/2021 00:00:00"/>
    <d v="2023-12-01T00:00:00"/>
    <n v="720"/>
    <s v="HIJO DE LEIDY JHOANA RESTREPO BAHOS Registros:  1034665"/>
    <s v=""/>
    <s v="COVID"/>
    <s v="Subsidiado"/>
    <m/>
    <n v="180000"/>
    <n v="180000"/>
    <s v="FACTURA COVID"/>
    <x v="2"/>
    <s v="Finalizada"/>
    <n v="0"/>
    <s v="Demanda"/>
    <n v="2021"/>
    <s v="Finalizada"/>
    <n v="180000"/>
    <n v="0"/>
    <m/>
    <n v="0"/>
    <n v="180000"/>
    <n v="0"/>
    <n v="180000"/>
    <n v="0"/>
    <n v="180000"/>
  </r>
  <r>
    <n v="901158187"/>
    <s v="CLINICA NUEVA DE CALI SAS"/>
    <s v="UCE-4368"/>
    <s v="901158187_UCE_4368"/>
    <s v="UCE4368"/>
    <s v="ESTADO DOS"/>
    <x v="2"/>
    <s v="10/02/2021 00:00:00"/>
    <d v="2023-12-01T00:00:00"/>
    <n v="720"/>
    <s v="HIJO DE LEIDY JHOANA RESTREPO BAHOS Registros:  1053308"/>
    <s v=""/>
    <s v="COVID"/>
    <s v="Subsidiado"/>
    <m/>
    <n v="36994"/>
    <n v="36994"/>
    <s v="FACTURA COVID"/>
    <x v="2"/>
    <s v="Finalizada"/>
    <n v="0"/>
    <s v="Demanda"/>
    <n v="2021"/>
    <s v="Finalizada"/>
    <n v="36994"/>
    <n v="0"/>
    <m/>
    <n v="0"/>
    <n v="36994"/>
    <n v="0"/>
    <n v="36994"/>
    <n v="0"/>
    <n v="36994"/>
  </r>
  <r>
    <n v="901158187"/>
    <s v="CLINICA NUEVA DE CALI SAS"/>
    <s v="ACE-886"/>
    <s v="901158187_ACE_886"/>
    <s v="ACE886"/>
    <s v="ESTADO DOS"/>
    <x v="2"/>
    <s v="18/02/2021 00:00:00"/>
    <d v="2023-12-01T00:00:00"/>
    <n v="720"/>
    <s v="JULIANA ANDREA MARTINEZ GARZON Registros:  1061645"/>
    <s v="TI1072103807"/>
    <s v="COVID"/>
    <s v="Subsidiado"/>
    <m/>
    <n v="36994"/>
    <n v="36994"/>
    <s v="FACTURA COVID"/>
    <x v="2"/>
    <s v="Finalizada"/>
    <n v="0"/>
    <s v="Demanda"/>
    <n v="2021"/>
    <s v="Finalizada"/>
    <n v="36994"/>
    <n v="0"/>
    <m/>
    <n v="0"/>
    <n v="36994"/>
    <n v="0"/>
    <n v="36994"/>
    <n v="0"/>
    <n v="36994"/>
  </r>
  <r>
    <n v="901158187"/>
    <s v="CLINICA NUEVA DE CALI SAS"/>
    <s v="UCE-5586"/>
    <s v="901158187_UCE_5586"/>
    <s v="UCE5586"/>
    <m/>
    <x v="2"/>
    <s v="05/03/2021 00:00:00"/>
    <d v="2023-12-01T00:00:00"/>
    <n v="720"/>
    <s v="RUBIELA  GALINDO BURBANO Registros:  1078104"/>
    <s v=""/>
    <s v="COVID"/>
    <s v="Subsidiado"/>
    <m/>
    <n v="99423"/>
    <n v="99423"/>
    <s v="FACTURA COVID"/>
    <x v="2"/>
    <s v="Finalizada"/>
    <n v="0"/>
    <s v="Demanda"/>
    <n v="2021"/>
    <s v="Finalizada"/>
    <n v="99423"/>
    <n v="0"/>
    <m/>
    <n v="0"/>
    <n v="99423"/>
    <n v="0"/>
    <n v="99423"/>
    <n v="0"/>
    <n v="99423"/>
  </r>
  <r>
    <n v="901158187"/>
    <s v="CLINICA NUEVA DE CALI SAS"/>
    <s v="ACE-1940"/>
    <s v="901158187_ACE_1940"/>
    <s v="ACE1940"/>
    <s v="ESTADO DOS"/>
    <x v="2"/>
    <s v="12/04/2021 00:00:00"/>
    <d v="2023-12-01T00:00:00"/>
    <n v="720"/>
    <s v="MARIA  RODRIGUEZ  Registros:  1115503"/>
    <s v=""/>
    <s v="COVID"/>
    <s v="Subsidiado"/>
    <m/>
    <n v="36994"/>
    <n v="36994"/>
    <s v="FACTURA COVID"/>
    <x v="2"/>
    <s v="Finalizada"/>
    <n v="0"/>
    <s v="Demanda"/>
    <n v="2021"/>
    <s v="Finalizada"/>
    <n v="36994"/>
    <n v="0"/>
    <m/>
    <n v="0"/>
    <n v="36994"/>
    <n v="0"/>
    <n v="36994"/>
    <n v="0"/>
    <n v="36994"/>
  </r>
  <r>
    <n v="901158187"/>
    <s v="CLINICA NUEVA DE CALI SAS"/>
    <s v="ACE-1945"/>
    <s v="901158187_ACE_1945"/>
    <s v="ACE1945"/>
    <s v="ESTADO DOS"/>
    <x v="2"/>
    <s v="12/04/2021 00:00:00"/>
    <d v="2023-12-01T00:00:00"/>
    <n v="720"/>
    <s v="AMPARO  REALPE URIBE Registros:  1115509"/>
    <s v="CC25396238"/>
    <s v="COVID"/>
    <s v="Subsidiado"/>
    <m/>
    <n v="36994"/>
    <n v="36994"/>
    <s v="FACTURA COVID"/>
    <x v="2"/>
    <s v="Finalizada"/>
    <n v="0"/>
    <s v="Demanda"/>
    <n v="2021"/>
    <s v="Finalizada"/>
    <n v="36994"/>
    <n v="0"/>
    <m/>
    <n v="0"/>
    <n v="36994"/>
    <n v="0"/>
    <n v="36994"/>
    <n v="0"/>
    <n v="36994"/>
  </r>
  <r>
    <n v="901158187"/>
    <s v="CLINICA NUEVA DE CALI SAS"/>
    <s v="ACE-1947"/>
    <s v="901158187_ACE_1947"/>
    <s v="ACE1947"/>
    <s v="ESTADO DOS"/>
    <x v="2"/>
    <s v="12/04/2021 00:00:00"/>
    <d v="2023-12-01T00:00:00"/>
    <n v="720"/>
    <s v="MELISSA  RODRIGUEZ GOMEZ Registros:  1115511"/>
    <s v="3182498440"/>
    <s v="COVID"/>
    <s v="Subsidiado"/>
    <m/>
    <n v="36994"/>
    <n v="36994"/>
    <s v="FACTURA COVID"/>
    <x v="2"/>
    <s v="Finalizada"/>
    <n v="0"/>
    <s v="Demanda"/>
    <n v="2021"/>
    <s v="Finalizada"/>
    <n v="36994"/>
    <n v="0"/>
    <m/>
    <n v="0"/>
    <n v="36994"/>
    <n v="0"/>
    <n v="36994"/>
    <n v="0"/>
    <n v="36994"/>
  </r>
  <r>
    <n v="901158187"/>
    <s v="CLINICA NUEVA DE CALI SAS"/>
    <s v="ACE-1951"/>
    <s v="901158187_ACE_1951"/>
    <s v="ACE1951"/>
    <s v="ESTADO DOS"/>
    <x v="2"/>
    <s v="12/04/2021 00:00:00"/>
    <d v="2023-12-01T00:00:00"/>
    <n v="720"/>
    <s v="NATALIA  VILLOTA GALINDEZ Registros:  1115516"/>
    <s v=""/>
    <s v="COVID"/>
    <s v="Subsidiado"/>
    <m/>
    <n v="36994"/>
    <n v="36994"/>
    <s v="FACTURA COVID"/>
    <x v="2"/>
    <s v="Finalizada"/>
    <n v="0"/>
    <s v="Demanda"/>
    <n v="2021"/>
    <s v="Finalizada"/>
    <n v="36994"/>
    <n v="0"/>
    <m/>
    <n v="0"/>
    <n v="36994"/>
    <n v="0"/>
    <n v="36994"/>
    <n v="0"/>
    <n v="36994"/>
  </r>
  <r>
    <n v="901158187"/>
    <s v="CLINICA NUEVA DE CALI SAS"/>
    <s v="ACE-315"/>
    <s v="901158187_ACE_315"/>
    <s v="ACE315"/>
    <s v="ESTADO DOS"/>
    <x v="2"/>
    <s v="02/02/2021 00:00:00"/>
    <d v="2023-12-01T00:00:00"/>
    <n v="720"/>
    <s v="MARTIN  VASQUEZ CASTILLO Registros:  1045372"/>
    <s v="3156035504"/>
    <s v="COVID"/>
    <s v="Subsidiado"/>
    <m/>
    <n v="36994"/>
    <n v="36994"/>
    <s v="FACTURA COVID"/>
    <x v="2"/>
    <s v="Finalizada"/>
    <n v="0"/>
    <s v="Demanda"/>
    <n v="2021"/>
    <s v="Finalizada"/>
    <n v="36994"/>
    <n v="0"/>
    <m/>
    <n v="0"/>
    <n v="36994"/>
    <n v="0"/>
    <n v="36994"/>
    <n v="0"/>
    <n v="36994"/>
  </r>
  <r>
    <n v="901158187"/>
    <s v="CLINICA NUEVA DE CALI SAS"/>
    <s v="ACE-794"/>
    <s v="901158187_ACE_794"/>
    <s v="ACE794"/>
    <s v="ESTADO DOS"/>
    <x v="2"/>
    <s v="16/02/2021 00:00:00"/>
    <d v="2023-12-01T00:00:00"/>
    <n v="720"/>
    <s v="GUILLERMO  OSPINA NARVAEZ Registros:  1059371"/>
    <s v=""/>
    <s v="COVID"/>
    <s v="Subsidiado"/>
    <m/>
    <n v="36994"/>
    <n v="36994"/>
    <s v="FACTURA COVID"/>
    <x v="2"/>
    <s v="Finalizada"/>
    <n v="0"/>
    <s v="Demanda"/>
    <n v="2021"/>
    <s v="Finalizada"/>
    <n v="36994"/>
    <n v="0"/>
    <m/>
    <n v="0"/>
    <n v="36994"/>
    <n v="0"/>
    <n v="36994"/>
    <n v="0"/>
    <n v="36994"/>
  </r>
  <r>
    <n v="901158187"/>
    <s v="CLINICA NUEVA DE CALI SAS"/>
    <s v="UCE-6308"/>
    <s v="901158187_UCE_6308"/>
    <s v="UCE6308"/>
    <m/>
    <x v="2"/>
    <s v="24/03/2021 00:00:00"/>
    <d v="2023-12-01T00:00:00"/>
    <n v="720"/>
    <s v="JHON  PAMPLONA LOZANO Registros:  1097960"/>
    <s v=""/>
    <s v="COVID"/>
    <s v="Subsidiado"/>
    <m/>
    <n v="45000"/>
    <n v="45000"/>
    <s v="FACTURA COVID"/>
    <x v="2"/>
    <s v="Finalizada"/>
    <n v="0"/>
    <s v="Demanda"/>
    <n v="2021"/>
    <s v="Finalizada"/>
    <n v="45000"/>
    <n v="0"/>
    <m/>
    <n v="0"/>
    <n v="45000"/>
    <n v="0"/>
    <n v="45000"/>
    <n v="0"/>
    <n v="45000"/>
  </r>
  <r>
    <n v="901158187"/>
    <s v="CLINICA NUEVA DE CALI SAS"/>
    <s v="UCE-6327"/>
    <s v="901158187_UCE_6327"/>
    <s v="UCE6327"/>
    <s v="ESTADO DOS"/>
    <x v="2"/>
    <s v="25/03/2021 00:00:00"/>
    <d v="2023-12-01T00:00:00"/>
    <n v="720"/>
    <s v="ANGIE  MONTAÑO BARCO Registros:  1098563"/>
    <s v=""/>
    <s v="COVID"/>
    <s v="Subsidiado"/>
    <m/>
    <n v="45000"/>
    <n v="45000"/>
    <s v="FACTURA COVID"/>
    <x v="2"/>
    <s v="Finalizada"/>
    <n v="0"/>
    <s v="Demanda"/>
    <n v="2021"/>
    <s v="Finalizada"/>
    <n v="45000"/>
    <n v="0"/>
    <m/>
    <n v="0"/>
    <n v="45000"/>
    <n v="0"/>
    <n v="45000"/>
    <n v="0"/>
    <n v="45000"/>
  </r>
  <r>
    <n v="901158187"/>
    <s v="CLINICA NUEVA DE CALI SAS"/>
    <s v="UCE-7072"/>
    <s v="901158187_UCE_7072"/>
    <s v="UCE7072"/>
    <s v="ESTADO DOS"/>
    <x v="2"/>
    <s v="06/04/2021 00:00:00"/>
    <d v="2023-12-01T00:00:00"/>
    <n v="720"/>
    <s v="INGRID  SANCHEZ TORRES Registros:  1109709"/>
    <s v=""/>
    <s v="COVID"/>
    <s v="Subsidiado"/>
    <m/>
    <n v="99423"/>
    <n v="99423"/>
    <s v="FACTURA COVID"/>
    <x v="2"/>
    <s v="Finalizada"/>
    <n v="0"/>
    <s v="Demanda"/>
    <n v="2021"/>
    <s v="Finalizada"/>
    <n v="99423"/>
    <n v="0"/>
    <m/>
    <n v="0"/>
    <n v="99423"/>
    <n v="0"/>
    <n v="99423"/>
    <n v="0"/>
    <n v="99423"/>
  </r>
  <r>
    <n v="901158187"/>
    <s v="CLINICA NUEVA DE CALI SAS"/>
    <s v="ACE-2050"/>
    <s v="901158187_ACE_2050"/>
    <s v="ACE2050"/>
    <s v="ESTADO DOS"/>
    <x v="2"/>
    <s v="19/04/2021 00:00:00"/>
    <d v="2023-12-01T00:00:00"/>
    <n v="720"/>
    <s v="MARYURI  YUSTI AGUILLON Registros:  1124739"/>
    <s v=""/>
    <s v="COVID"/>
    <s v="Subsidiado"/>
    <m/>
    <n v="36994"/>
    <n v="36994"/>
    <s v="FACTURA COVID"/>
    <x v="2"/>
    <s v="Finalizada"/>
    <n v="0"/>
    <s v="Demanda"/>
    <n v="2021"/>
    <s v="Finalizada"/>
    <n v="36994"/>
    <n v="0"/>
    <m/>
    <n v="0"/>
    <n v="36994"/>
    <n v="0"/>
    <n v="36994"/>
    <n v="0"/>
    <n v="36994"/>
  </r>
  <r>
    <n v="901158187"/>
    <s v="CLINICA NUEVA DE CALI SAS"/>
    <s v="UCE-7585"/>
    <s v="901158187_UCE_7585"/>
    <s v="UCE7585"/>
    <s v="ESTADO DOS"/>
    <x v="2"/>
    <s v="13/04/2021 00:00:00"/>
    <d v="2023-12-01T00:00:00"/>
    <n v="720"/>
    <s v="FRANCISCO ANTONIO CARDONA MORALES Registros:  1118337"/>
    <s v=""/>
    <s v="COVID"/>
    <s v="Subsidiado"/>
    <m/>
    <n v="36994"/>
    <n v="36994"/>
    <s v="FACTURA COVID"/>
    <x v="2"/>
    <s v="Finalizada"/>
    <n v="0"/>
    <s v="Demanda"/>
    <n v="2021"/>
    <s v="Finalizada"/>
    <n v="36994"/>
    <n v="0"/>
    <m/>
    <n v="0"/>
    <n v="36994"/>
    <n v="0"/>
    <n v="36994"/>
    <n v="0"/>
    <n v="36994"/>
  </r>
  <r>
    <n v="901158187"/>
    <s v="CLINICA NUEVA DE CALI SAS"/>
    <s v="UCE-7677"/>
    <s v="901158187_UCE_7677"/>
    <s v="UCE7677"/>
    <m/>
    <x v="2"/>
    <s v="14/04/2021 00:00:00"/>
    <d v="2023-12-01T00:00:00"/>
    <n v="720"/>
    <s v="HIJODE ROSARIO VALENCIA VALENCIA Registros:  1119177"/>
    <s v=""/>
    <s v="COVID"/>
    <s v="Subsidiado"/>
    <m/>
    <n v="36994"/>
    <n v="36994"/>
    <s v="FACTURA COVID"/>
    <x v="2"/>
    <s v="Finalizada"/>
    <n v="0"/>
    <s v="Demanda"/>
    <n v="2021"/>
    <s v="Finalizada"/>
    <n v="36994"/>
    <n v="0"/>
    <m/>
    <n v="0"/>
    <n v="36994"/>
    <n v="0"/>
    <n v="36994"/>
    <n v="0"/>
    <n v="36994"/>
  </r>
  <r>
    <n v="901158187"/>
    <s v="CLINICA NUEVA DE CALI SAS"/>
    <s v="UCE-7745"/>
    <s v="901158187_UCE_7745"/>
    <s v="UCE7745"/>
    <s v="ESTADO DOS"/>
    <x v="2"/>
    <s v="14/04/2021 00:00:00"/>
    <d v="2023-12-01T00:00:00"/>
    <n v="720"/>
    <s v="APOLINAR  MENDEZ MONTERO Registros:  1119747"/>
    <s v=""/>
    <s v="COVID"/>
    <s v="Subsidiado"/>
    <m/>
    <n v="19423"/>
    <n v="19423"/>
    <s v="FACTURA COVID"/>
    <x v="2"/>
    <s v="Finalizada"/>
    <n v="0"/>
    <s v="Demanda"/>
    <n v="2021"/>
    <s v="Finalizada"/>
    <n v="19423"/>
    <n v="0"/>
    <m/>
    <n v="0"/>
    <n v="19423"/>
    <n v="0"/>
    <n v="19423"/>
    <n v="0"/>
    <n v="19423"/>
  </r>
  <r>
    <n v="901158187"/>
    <s v="CLINICA NUEVA DE CALI SAS"/>
    <s v="UCE-7746"/>
    <s v="901158187_UCE_7746"/>
    <s v="UCE7746"/>
    <s v="ESTADO DOS"/>
    <x v="2"/>
    <s v="14/04/2021 00:00:00"/>
    <d v="2023-12-01T00:00:00"/>
    <n v="720"/>
    <s v="APOLINAR  MENDEZ MONTERO Registros:  1119745"/>
    <s v=""/>
    <s v="COVID"/>
    <s v="Subsidiado"/>
    <m/>
    <n v="36994"/>
    <n v="36994"/>
    <s v="FACTURA COVID"/>
    <x v="2"/>
    <s v="Finalizada"/>
    <n v="0"/>
    <s v="Demanda"/>
    <n v="2021"/>
    <s v="Finalizada"/>
    <n v="36994"/>
    <n v="0"/>
    <m/>
    <n v="0"/>
    <n v="36994"/>
    <n v="0"/>
    <n v="36994"/>
    <n v="0"/>
    <n v="36994"/>
  </r>
  <r>
    <n v="901158187"/>
    <s v="CLINICA NUEVA DE CALI SAS"/>
    <s v="UCE-7749"/>
    <s v="901158187_UCE_7749"/>
    <s v="UCE7749"/>
    <s v="ESTADO DOS"/>
    <x v="2"/>
    <s v="14/04/2021 00:00:00"/>
    <d v="2023-12-01T00:00:00"/>
    <n v="720"/>
    <s v="YSAMAR JOSE SALAZAR LARA Registros:  1119776"/>
    <s v=""/>
    <s v="COVID"/>
    <s v="Subsidiado"/>
    <m/>
    <n v="36994"/>
    <n v="36994"/>
    <s v="FACTURA COVID"/>
    <x v="2"/>
    <s v="Finalizada"/>
    <n v="0"/>
    <s v="Demanda"/>
    <n v="2021"/>
    <s v="Finalizada"/>
    <n v="36994"/>
    <n v="0"/>
    <m/>
    <n v="0"/>
    <n v="36994"/>
    <n v="0"/>
    <n v="36994"/>
    <n v="0"/>
    <n v="36994"/>
  </r>
  <r>
    <n v="901158187"/>
    <s v="CLINICA NUEVA DE CALI SAS"/>
    <s v="UCE-7750"/>
    <s v="901158187_UCE_7750"/>
    <s v="UCE7750"/>
    <s v="ESTADO DOS"/>
    <x v="2"/>
    <s v="14/04/2021 00:00:00"/>
    <d v="2023-12-01T00:00:00"/>
    <n v="720"/>
    <s v="MARIA  HERNANDEZ LUCUMI Registros:  1119786"/>
    <s v="CC34502887"/>
    <s v="COVID"/>
    <s v="Subsidiado"/>
    <m/>
    <n v="36994"/>
    <n v="36994"/>
    <s v="FACTURA COVID"/>
    <x v="2"/>
    <s v="Finalizada"/>
    <n v="0"/>
    <s v="Demanda"/>
    <n v="2021"/>
    <s v="Finalizada"/>
    <n v="36994"/>
    <n v="0"/>
    <m/>
    <n v="0"/>
    <n v="36994"/>
    <n v="0"/>
    <n v="36994"/>
    <n v="0"/>
    <n v="36994"/>
  </r>
  <r>
    <n v="901158187"/>
    <s v="CLINICA NUEVA DE CALI SAS"/>
    <s v="UCE-7199"/>
    <s v="901158187_UCE_7199"/>
    <s v="UCE7199"/>
    <s v="ESTADO DOS"/>
    <x v="2"/>
    <s v="07/04/2021 00:00:00"/>
    <d v="2023-12-01T00:00:00"/>
    <n v="720"/>
    <s v="REINALDO  CABRERA ALMARIO Registros:  1111583"/>
    <s v=""/>
    <s v="COVID"/>
    <s v="Subsidiado"/>
    <m/>
    <n v="99423"/>
    <n v="99423"/>
    <s v="FACTURA COVID"/>
    <x v="2"/>
    <s v="Finalizada"/>
    <n v="0"/>
    <s v="Demanda"/>
    <n v="2021"/>
    <s v="Finalizada"/>
    <n v="99423"/>
    <n v="0"/>
    <m/>
    <n v="0"/>
    <n v="99423"/>
    <n v="0"/>
    <n v="99423"/>
    <n v="0"/>
    <n v="99423"/>
  </r>
  <r>
    <n v="901158187"/>
    <s v="CLINICA NUEVA DE CALI SAS"/>
    <s v="UCE-8295"/>
    <s v="901158187_UCE_8295"/>
    <s v="UCE8295"/>
    <s v="ESTADO DOS"/>
    <x v="2"/>
    <s v="26/04/2021 00:00:00"/>
    <d v="2023-12-01T00:00:00"/>
    <n v="720"/>
    <s v="VICTOR  GOMEZ QUICENO Registros:  1132164"/>
    <s v=""/>
    <s v="COVID"/>
    <s v="Subsidiado"/>
    <m/>
    <n v="216994"/>
    <n v="216994"/>
    <s v="FACTURA COVID"/>
    <x v="2"/>
    <s v="Finalizada"/>
    <n v="0"/>
    <s v="Demanda"/>
    <n v="2021"/>
    <s v="Finalizada"/>
    <n v="216994"/>
    <n v="0"/>
    <m/>
    <n v="0"/>
    <n v="216994"/>
    <n v="0"/>
    <n v="216994"/>
    <n v="0"/>
    <n v="216994"/>
  </r>
  <r>
    <n v="901158187"/>
    <s v="CLINICA NUEVA DE CALI SAS"/>
    <s v="UCE-8754"/>
    <s v="901158187_UCE_8754"/>
    <s v="UCE8754"/>
    <s v="ESTADO DOS"/>
    <x v="2"/>
    <s v="06/05/2021 00:00:00"/>
    <d v="2023-12-01T00:00:00"/>
    <n v="720"/>
    <s v="JHON  NAVAS RIVERA Registros:  1138320"/>
    <s v=""/>
    <s v="COVID"/>
    <s v="Subsidiado"/>
    <m/>
    <n v="99423"/>
    <n v="99423"/>
    <s v="FACTURA COVID"/>
    <x v="2"/>
    <s v="Finalizada"/>
    <n v="0"/>
    <s v="Demanda"/>
    <n v="2021"/>
    <s v="Finalizada"/>
    <n v="99423"/>
    <n v="0"/>
    <m/>
    <n v="0"/>
    <n v="99423"/>
    <n v="0"/>
    <n v="99423"/>
    <n v="0"/>
    <n v="99423"/>
  </r>
  <r>
    <n v="901158187"/>
    <s v="CLINICA NUEVA DE CALI SAS"/>
    <s v="UCE-8275"/>
    <s v="901158187_UCE_8275"/>
    <s v="UCE8275"/>
    <s v="ESTADO DOS"/>
    <x v="2"/>
    <s v="24/04/2021 00:00:00"/>
    <d v="2023-12-01T00:00:00"/>
    <n v="720"/>
    <s v="ALAN DAVID DIAZ MARTINEZ Registros:  1131424"/>
    <s v=""/>
    <s v="COVID"/>
    <s v="Subsidiado"/>
    <m/>
    <n v="99423"/>
    <n v="99423"/>
    <s v="FACTURA COVID"/>
    <x v="2"/>
    <s v="Finalizada"/>
    <n v="0"/>
    <s v="Demanda"/>
    <n v="2021"/>
    <s v="Finalizada"/>
    <n v="99423"/>
    <n v="0"/>
    <m/>
    <n v="0"/>
    <n v="99423"/>
    <n v="0"/>
    <n v="99423"/>
    <n v="0"/>
    <n v="99423"/>
  </r>
  <r>
    <n v="901158187"/>
    <s v="CLINICA NUEVA DE CALI SAS"/>
    <s v="ACE-2074"/>
    <s v="901158187_ACE_2074"/>
    <s v="ACE2074"/>
    <s v="ESTADO DOS"/>
    <x v="2"/>
    <s v="20/04/2021 00:00:00"/>
    <d v="2023-12-01T00:00:00"/>
    <n v="720"/>
    <s v="DIANA PAOLA TRUJILLO MURCIA Registros:  1125482"/>
    <s v=""/>
    <s v="COVID"/>
    <s v="Subsidiado"/>
    <m/>
    <n v="36994"/>
    <n v="36994"/>
    <s v="FACTURA COVID"/>
    <x v="2"/>
    <s v="Finalizada"/>
    <n v="0"/>
    <s v="Demanda"/>
    <n v="2021"/>
    <s v="Finalizada"/>
    <n v="36994"/>
    <n v="0"/>
    <m/>
    <n v="0"/>
    <n v="36994"/>
    <n v="0"/>
    <n v="36994"/>
    <n v="0"/>
    <n v="36994"/>
  </r>
  <r>
    <n v="901158187"/>
    <s v="CLINICA NUEVA DE CALI SAS"/>
    <s v="UCE-7312"/>
    <s v="901158187_UCE_7312"/>
    <s v="UCE7312"/>
    <s v="ESTADO DOS"/>
    <x v="2"/>
    <s v="12/04/2021 00:00:00"/>
    <d v="2023-12-01T00:00:00"/>
    <n v="720"/>
    <s v="HIJODE ROSARIO VALENCIA VALENCIA Registros:  1113973"/>
    <s v=""/>
    <s v="COVID"/>
    <s v="Subsidiado"/>
    <m/>
    <n v="36994"/>
    <n v="36994"/>
    <s v="FACTURA COVID"/>
    <x v="2"/>
    <s v="Finalizada"/>
    <n v="0"/>
    <s v="Demanda"/>
    <n v="2021"/>
    <s v="Finalizada"/>
    <n v="36994"/>
    <n v="0"/>
    <m/>
    <n v="0"/>
    <n v="36994"/>
    <n v="0"/>
    <n v="36994"/>
    <n v="0"/>
    <n v="36994"/>
  </r>
  <r>
    <n v="901158187"/>
    <s v="CLINICA NUEVA DE CALI SAS"/>
    <s v="ACE-3432"/>
    <s v="901158187_ACE_3432"/>
    <s v="ACE3432"/>
    <s v="ESTADO DOS"/>
    <x v="2"/>
    <s v="13/05/2021 00:00:00"/>
    <d v="2023-12-01T00:00:00"/>
    <n v="720"/>
    <s v="ANGIE  LOBOA MEZA Registros:  1146374"/>
    <s v=""/>
    <s v="COVID"/>
    <s v="Subsidiado"/>
    <m/>
    <n v="19423"/>
    <n v="19423"/>
    <s v="FACTURA COVID"/>
    <x v="2"/>
    <s v="Finalizada"/>
    <n v="0"/>
    <s v="Demanda"/>
    <n v="2021"/>
    <s v="Finalizada"/>
    <n v="19423"/>
    <n v="0"/>
    <m/>
    <n v="0"/>
    <n v="19423"/>
    <n v="0"/>
    <n v="19423"/>
    <n v="0"/>
    <n v="19423"/>
  </r>
  <r>
    <n v="901158187"/>
    <s v="CLINICA NUEVA DE CALI SAS"/>
    <s v="ACE-4089"/>
    <s v="901158187_ACE_4089"/>
    <s v="ACE4089"/>
    <s v="ESTADO DOS"/>
    <x v="2"/>
    <s v="21/05/2021 00:00:00"/>
    <d v="2023-12-01T00:00:00"/>
    <n v="720"/>
    <s v="DIANA  ALVAREZ MOLINA Registros:  1153785"/>
    <s v="CC1143828919"/>
    <s v="COVID"/>
    <s v="Subsidiado"/>
    <m/>
    <n v="19423"/>
    <n v="19423"/>
    <s v="FACTURA COVID"/>
    <x v="2"/>
    <s v="Finalizada"/>
    <n v="0"/>
    <s v="Demanda"/>
    <n v="2021"/>
    <s v="Finalizada"/>
    <n v="19423"/>
    <n v="0"/>
    <m/>
    <n v="0"/>
    <n v="19423"/>
    <n v="0"/>
    <n v="19423"/>
    <n v="0"/>
    <n v="19423"/>
  </r>
  <r>
    <n v="901158187"/>
    <s v="CLINICA NUEVA DE CALI SAS"/>
    <s v="ACE-2865"/>
    <s v="901158187_ACE_2865"/>
    <s v="ACE2865"/>
    <s v="ESTADO DOS"/>
    <x v="2"/>
    <s v="04/05/2021 00:00:00"/>
    <d v="2023-12-01T00:00:00"/>
    <n v="720"/>
    <s v="JOHN RICHARD SALAZAR QUINTERO Registros:  1138963"/>
    <s v=""/>
    <s v="COVID"/>
    <s v="Subsidiado"/>
    <m/>
    <n v="36994"/>
    <n v="36994"/>
    <s v="FACTURA COVID"/>
    <x v="2"/>
    <s v="Finalizada"/>
    <n v="0"/>
    <s v="Demanda"/>
    <n v="2021"/>
    <s v="Finalizada"/>
    <n v="36994"/>
    <n v="0"/>
    <m/>
    <n v="0"/>
    <n v="36994"/>
    <n v="0"/>
    <n v="36994"/>
    <n v="0"/>
    <n v="36994"/>
  </r>
  <r>
    <n v="901158187"/>
    <s v="CLINICA NUEVA DE CALI SAS"/>
    <s v="ACE-2867"/>
    <s v="901158187_ACE_2867"/>
    <s v="ACE2867"/>
    <s v="ESTADO DOS"/>
    <x v="2"/>
    <s v="04/05/2021 00:00:00"/>
    <d v="2023-12-01T00:00:00"/>
    <n v="720"/>
    <s v="JOHN RICHARD SALAZAR QUINTERO Registros:  1138964"/>
    <s v=""/>
    <s v="COVID"/>
    <s v="Subsidiado"/>
    <m/>
    <n v="36994"/>
    <n v="36994"/>
    <s v="FACTURA COVID"/>
    <x v="2"/>
    <s v="Finalizada"/>
    <n v="0"/>
    <s v="Demanda"/>
    <n v="2021"/>
    <s v="Finalizada"/>
    <n v="36994"/>
    <n v="0"/>
    <m/>
    <n v="0"/>
    <n v="36994"/>
    <n v="0"/>
    <n v="36994"/>
    <n v="0"/>
    <n v="36994"/>
  </r>
  <r>
    <n v="901158187"/>
    <s v="CLINICA NUEVA DE CALI SAS"/>
    <s v="ACE-2869"/>
    <s v="901158187_ACE_2869"/>
    <s v="ACE2869"/>
    <s v="ESTADO DOS"/>
    <x v="2"/>
    <s v="04/05/2021 00:00:00"/>
    <d v="2023-12-01T00:00:00"/>
    <n v="720"/>
    <s v="ELIZABETH  GUEVARA ALEGRIA Registros:  1138970"/>
    <s v="CC1130584803"/>
    <s v="COVID"/>
    <s v="Subsidiado"/>
    <m/>
    <n v="36994"/>
    <n v="36994"/>
    <s v="FACTURA COVID"/>
    <x v="2"/>
    <s v="Finalizada"/>
    <n v="0"/>
    <s v="Demanda"/>
    <n v="2021"/>
    <s v="Finalizada"/>
    <n v="36994"/>
    <n v="0"/>
    <m/>
    <n v="0"/>
    <n v="36994"/>
    <n v="0"/>
    <n v="36994"/>
    <n v="0"/>
    <n v="36994"/>
  </r>
  <r>
    <n v="901158187"/>
    <s v="CLINICA NUEVA DE CALI SAS"/>
    <s v="ACE-2870"/>
    <s v="901158187_ACE_2870"/>
    <s v="ACE2870"/>
    <s v="ESTADO DOS"/>
    <x v="2"/>
    <s v="04/05/2021 00:00:00"/>
    <d v="2023-12-01T00:00:00"/>
    <n v="720"/>
    <s v="ELIZABETH  GUEVARA ALEGRIA Registros:  1138972"/>
    <s v="CC1130584803"/>
    <s v="COVID"/>
    <s v="Subsidiado"/>
    <m/>
    <n v="36994"/>
    <n v="36994"/>
    <s v="FACTURA COVID"/>
    <x v="2"/>
    <s v="Finalizada"/>
    <n v="0"/>
    <s v="Demanda"/>
    <n v="2021"/>
    <s v="Finalizada"/>
    <n v="36994"/>
    <n v="0"/>
    <m/>
    <n v="0"/>
    <n v="36994"/>
    <n v="0"/>
    <n v="36994"/>
    <n v="0"/>
    <n v="36994"/>
  </r>
  <r>
    <n v="901158187"/>
    <s v="CLINICA NUEVA DE CALI SAS"/>
    <s v="ACE-2871"/>
    <s v="901158187_ACE_2871"/>
    <s v="ACE2871"/>
    <s v="ESTADO DOS"/>
    <x v="2"/>
    <s v="04/05/2021 00:00:00"/>
    <d v="2023-12-01T00:00:00"/>
    <n v="720"/>
    <s v="JAMER ANDRES GALEANO CASTAÑEDA Registros:  1138975"/>
    <s v=""/>
    <s v="COVID"/>
    <s v="Subsidiado"/>
    <m/>
    <n v="36994"/>
    <n v="36994"/>
    <s v="FACTURA COVID"/>
    <x v="2"/>
    <s v="Finalizada"/>
    <n v="0"/>
    <s v="Demanda"/>
    <n v="2021"/>
    <s v="Finalizada"/>
    <n v="36994"/>
    <n v="0"/>
    <m/>
    <n v="0"/>
    <n v="36994"/>
    <n v="0"/>
    <n v="36994"/>
    <n v="0"/>
    <n v="36994"/>
  </r>
  <r>
    <n v="901158187"/>
    <s v="CLINICA NUEVA DE CALI SAS"/>
    <s v="ACE-2312"/>
    <s v="901158187_ACE_2312"/>
    <s v="ACE2312"/>
    <s v="ESTADO DOS"/>
    <x v="2"/>
    <s v="23/04/2021 00:00:00"/>
    <d v="2023-12-01T00:00:00"/>
    <n v="720"/>
    <s v="NATALIA  CAMPO CARVAJAL Registros:  1129922"/>
    <s v=""/>
    <s v="COVID"/>
    <s v="Subsidiado"/>
    <m/>
    <n v="19423"/>
    <n v="19423"/>
    <s v="FACTURA COVID"/>
    <x v="2"/>
    <s v="Finalizada"/>
    <n v="0"/>
    <s v="Demanda"/>
    <n v="2021"/>
    <s v="Finalizada"/>
    <n v="19423"/>
    <n v="0"/>
    <m/>
    <n v="0"/>
    <n v="19423"/>
    <n v="0"/>
    <n v="19423"/>
    <n v="0"/>
    <n v="19423"/>
  </r>
  <r>
    <n v="901158187"/>
    <s v="CLINICA NUEVA DE CALI SAS"/>
    <s v="ACE-2313"/>
    <s v="901158187_ACE_2313"/>
    <s v="ACE2313"/>
    <s v="ESTADO DOS"/>
    <x v="2"/>
    <s v="23/04/2021 00:00:00"/>
    <d v="2023-12-01T00:00:00"/>
    <n v="720"/>
    <s v="RAMIRO  MARTINEZ RUIZ Registros:  1129905"/>
    <s v="CC2613431"/>
    <s v="COVID"/>
    <s v="Subsidiado"/>
    <m/>
    <n v="19423"/>
    <n v="19423"/>
    <s v="FACTURA COVID"/>
    <x v="2"/>
    <s v="Finalizada"/>
    <n v="0"/>
    <s v="Demanda"/>
    <n v="2021"/>
    <s v="Finalizada"/>
    <n v="19423"/>
    <n v="0"/>
    <m/>
    <n v="0"/>
    <n v="19423"/>
    <n v="0"/>
    <n v="19423"/>
    <n v="0"/>
    <n v="19423"/>
  </r>
  <r>
    <n v="901158187"/>
    <s v="CLINICA NUEVA DE CALI SAS"/>
    <s v="ACE-4170"/>
    <s v="901158187_ACE_4170"/>
    <s v="ACE4170"/>
    <s v="ESTADO DOS"/>
    <x v="2"/>
    <s v="27/05/2021 00:00:00"/>
    <d v="2023-12-01T00:00:00"/>
    <n v="720"/>
    <s v="GUSTAVO ADOLFO MONTES BURBANO Registros:  1159880"/>
    <s v=""/>
    <s v="COVID"/>
    <s v="Subsidiado"/>
    <m/>
    <n v="190000"/>
    <n v="190000"/>
    <s v="FACTURA COVID"/>
    <x v="2"/>
    <s v="Finalizada"/>
    <n v="0"/>
    <s v="Demanda"/>
    <n v="2021"/>
    <s v="Finalizada"/>
    <n v="190000"/>
    <n v="0"/>
    <m/>
    <n v="190000"/>
    <n v="190000"/>
    <n v="0"/>
    <n v="190000"/>
    <n v="0"/>
    <n v="190000"/>
  </r>
  <r>
    <n v="901158187"/>
    <s v="CLINICA NUEVA DE CALI SAS"/>
    <s v="ACE-4298"/>
    <s v="901158187_ACE_4298"/>
    <s v="ACE4298"/>
    <m/>
    <x v="2"/>
    <s v="02/06/2021 00:00:00"/>
    <d v="2023-12-01T00:00:00"/>
    <n v="720"/>
    <s v="KLEIDY DAIRIT NODA GOMEZ Registros:  1148279"/>
    <s v=""/>
    <s v="COVID"/>
    <s v="Subsidiado"/>
    <m/>
    <n v="19423"/>
    <n v="19423"/>
    <s v="FACTURA COVID"/>
    <x v="2"/>
    <s v="Finalizada"/>
    <n v="0"/>
    <s v="Demanda"/>
    <n v="2021"/>
    <s v="Finalizada"/>
    <n v="19423"/>
    <n v="0"/>
    <m/>
    <n v="0"/>
    <n v="19423"/>
    <n v="0"/>
    <n v="19423"/>
    <n v="0"/>
    <n v="19423"/>
  </r>
  <r>
    <n v="901158187"/>
    <s v="CLINICA NUEVA DE CALI SAS"/>
    <s v="HCE-5667"/>
    <s v="901158187_HCE_5667"/>
    <s v="HCE5667"/>
    <s v="ESTADO DOS"/>
    <x v="2"/>
    <s v="30/08/2021 00:00:00"/>
    <d v="2023-12-01T00:00:00"/>
    <n v="720"/>
    <s v="ROLANDO ANTONIO SANCHEZ CORREA  Registros:  1277368"/>
    <s v=""/>
    <s v="COVID"/>
    <s v="Subsidiado"/>
    <m/>
    <n v="99423"/>
    <n v="99423"/>
    <s v="FACTURA COVID"/>
    <x v="2"/>
    <s v="Finalizada"/>
    <n v="0"/>
    <s v="Demanda"/>
    <n v="2021"/>
    <s v="Finalizada"/>
    <n v="99423"/>
    <n v="0"/>
    <m/>
    <n v="0"/>
    <n v="99423"/>
    <n v="0"/>
    <n v="99423"/>
    <n v="0"/>
    <n v="99423"/>
  </r>
  <r>
    <n v="901158187"/>
    <s v="CLINICA NUEVA DE CALI SAS"/>
    <s v="HCE-5812"/>
    <s v="901158187_HCE_5812"/>
    <s v="HCE5812"/>
    <s v="ESTADO DOS"/>
    <x v="2"/>
    <s v="31/08/2021 00:00:00"/>
    <d v="2023-12-01T00:00:00"/>
    <n v="720"/>
    <s v="MARIA  MORALES IGUITA Registros:  1280101"/>
    <s v=""/>
    <s v="COVID"/>
    <s v="Subsidiado"/>
    <m/>
    <n v="45000"/>
    <n v="45000"/>
    <s v="FACTURA COVID"/>
    <x v="2"/>
    <s v="Finalizada"/>
    <n v="0"/>
    <s v="Demanda"/>
    <n v="2021"/>
    <s v="Finalizada"/>
    <n v="45000"/>
    <n v="0"/>
    <m/>
    <n v="0"/>
    <n v="45000"/>
    <n v="0"/>
    <n v="45000"/>
    <n v="0"/>
    <n v="45000"/>
  </r>
  <r>
    <n v="901158187"/>
    <s v="CLINICA NUEVA DE CALI SAS"/>
    <s v="UCE-12012"/>
    <s v="901158187_UCE_12012"/>
    <s v="UCE12012"/>
    <s v="ESTADO DOS"/>
    <x v="2"/>
    <s v="03/09/2021 00:00:00"/>
    <d v="2023-12-01T00:00:00"/>
    <n v="720"/>
    <s v="DIANA  SEGURA MARTINEZ Registros:  1284142"/>
    <s v="CC1143969845"/>
    <s v="COVID"/>
    <s v="Subsidiado"/>
    <m/>
    <n v="45000"/>
    <n v="45000"/>
    <s v="FACTURA COVID"/>
    <x v="2"/>
    <s v="Finalizada"/>
    <n v="0"/>
    <s v="Demanda"/>
    <n v="2021"/>
    <s v="Finalizada"/>
    <n v="45000"/>
    <n v="0"/>
    <m/>
    <n v="0"/>
    <n v="45000"/>
    <n v="0"/>
    <n v="45000"/>
    <n v="0"/>
    <n v="45000"/>
  </r>
  <r>
    <n v="901158187"/>
    <s v="CLINICA NUEVA DE CALI SAS"/>
    <s v="UCE-12252"/>
    <s v="901158187_UCE_12252"/>
    <s v="UCE12252"/>
    <s v="ESTADO DOS"/>
    <x v="2"/>
    <s v="13/09/2021 00:00:00"/>
    <d v="2023-12-01T00:00:00"/>
    <n v="720"/>
    <s v="LUZ DELIA ANGEL DIAZ Registros:  1296558"/>
    <s v=""/>
    <s v="COVID"/>
    <s v="Subsidiado"/>
    <m/>
    <n v="45000"/>
    <n v="45000"/>
    <s v="FACTURA COVID"/>
    <x v="2"/>
    <s v="Finalizada"/>
    <n v="0"/>
    <s v="Demanda"/>
    <n v="2021"/>
    <s v="Finalizada"/>
    <n v="45000"/>
    <n v="0"/>
    <m/>
    <n v="0"/>
    <n v="45000"/>
    <n v="0"/>
    <n v="45000"/>
    <n v="0"/>
    <n v="45000"/>
  </r>
  <r>
    <n v="901158187"/>
    <s v="CLINICA NUEVA DE CALI SAS"/>
    <s v="UCE-12200"/>
    <s v="901158187_UCE_12200"/>
    <s v="UCE12200"/>
    <s v="ESTADO DOS"/>
    <x v="2"/>
    <s v="10/09/2021 00:00:00"/>
    <d v="2023-12-01T00:00:00"/>
    <n v="720"/>
    <s v="ROCIO  SANCHEZ MUÑOZ Registros:  1278675"/>
    <s v=""/>
    <s v="COVID"/>
    <s v="Subsidiado"/>
    <m/>
    <n v="190000"/>
    <n v="190000"/>
    <s v="FACTURA COVID"/>
    <x v="2"/>
    <s v="Finalizada"/>
    <n v="0"/>
    <s v="Demanda"/>
    <n v="2021"/>
    <s v="Finalizada"/>
    <n v="190000"/>
    <n v="0"/>
    <m/>
    <n v="190000"/>
    <n v="190000"/>
    <n v="0"/>
    <n v="190000"/>
    <n v="0"/>
    <n v="190000"/>
  </r>
  <r>
    <n v="901158187"/>
    <s v="CLINICA NUEVA DE CALI SAS"/>
    <s v="UCE-10851"/>
    <s v="901158187_UCE_10851"/>
    <s v="UCE10851"/>
    <m/>
    <x v="2"/>
    <s v="28/07/2021 00:00:00"/>
    <d v="2023-12-01T00:00:00"/>
    <n v="720"/>
    <s v="HIJO DE INGRID SHIRLEY JIMENEZ CHIGUAZ Registros:  1234437"/>
    <s v=""/>
    <s v="COVID"/>
    <s v="Subsidiado"/>
    <m/>
    <n v="216994"/>
    <n v="216994"/>
    <s v="FACTURA COVID"/>
    <x v="2"/>
    <s v="Finalizada"/>
    <n v="0"/>
    <s v="Demanda"/>
    <n v="2021"/>
    <s v="Finalizada"/>
    <n v="216994"/>
    <n v="0"/>
    <m/>
    <n v="0"/>
    <n v="216994"/>
    <n v="0"/>
    <n v="216994"/>
    <n v="0"/>
    <n v="216994"/>
  </r>
  <r>
    <n v="901158187"/>
    <s v="CLINICA NUEVA DE CALI SAS"/>
    <s v="UCE-12259"/>
    <s v="901158187_UCE_12259"/>
    <s v="UCE12259"/>
    <s v="ESTADO DOS"/>
    <x v="2"/>
    <s v="14/09/2021 00:00:00"/>
    <d v="2023-12-01T00:00:00"/>
    <n v="720"/>
    <s v="ESPERANZA  PETRO PAEZ Registros:  1297915"/>
    <s v=""/>
    <s v="COVID"/>
    <s v="Subsidiado"/>
    <m/>
    <n v="190000"/>
    <n v="190000"/>
    <s v="FACTURA COVID"/>
    <x v="2"/>
    <s v="Finalizada"/>
    <n v="0"/>
    <s v="Demanda"/>
    <n v="2021"/>
    <s v="Finalizada"/>
    <n v="190000"/>
    <n v="0"/>
    <m/>
    <n v="190000"/>
    <n v="190000"/>
    <n v="0"/>
    <n v="190000"/>
    <n v="0"/>
    <n v="190000"/>
  </r>
  <r>
    <n v="901158187"/>
    <s v="CLINICA NUEVA DE CALI SAS"/>
    <s v="UCE-12303"/>
    <s v="901158187_UCE_12303"/>
    <s v="UCE12303"/>
    <s v="ESTADO DOS"/>
    <x v="2"/>
    <s v="15/09/2021 00:00:00"/>
    <d v="2023-12-01T00:00:00"/>
    <n v="720"/>
    <s v="DIEGO  TORRES VIVAS Registros:  1298358"/>
    <s v=""/>
    <s v="COVID"/>
    <s v="Subsidiado"/>
    <m/>
    <n v="190000"/>
    <n v="190000"/>
    <s v="FACTURA COVID"/>
    <x v="2"/>
    <s v="Finalizada"/>
    <n v="0"/>
    <s v="Demanda"/>
    <n v="2021"/>
    <s v="Finalizada"/>
    <n v="190000"/>
    <n v="0"/>
    <m/>
    <n v="190000"/>
    <n v="190000"/>
    <n v="0"/>
    <n v="190000"/>
    <n v="0"/>
    <n v="190000"/>
  </r>
  <r>
    <n v="901158187"/>
    <s v="CLINICA NUEVA DE CALI SAS"/>
    <s v="UCE-13138"/>
    <s v="901158187_UCE_13138"/>
    <s v="UCE13138"/>
    <m/>
    <x v="2"/>
    <s v="02/10/2021 00:00:00"/>
    <d v="2023-12-01T00:00:00"/>
    <n v="720"/>
    <s v="JUAN  RAMOS CORTAZAR Registros:  1322661"/>
    <s v=""/>
    <s v="COVID"/>
    <s v="Subsidiado"/>
    <m/>
    <n v="99423"/>
    <n v="99423"/>
    <s v="FACTURA COVID"/>
    <x v="2"/>
    <s v="Finalizada"/>
    <n v="0"/>
    <s v="Demanda"/>
    <n v="2021"/>
    <s v="Finalizada"/>
    <n v="99423"/>
    <n v="0"/>
    <m/>
    <n v="0"/>
    <n v="99423"/>
    <n v="0"/>
    <n v="99423"/>
    <n v="0"/>
    <n v="99423"/>
  </r>
  <r>
    <n v="901158187"/>
    <s v="CLINICA NUEVA DE CALI SAS"/>
    <s v="UCE-14197"/>
    <s v="901158187_UCE_14197"/>
    <s v="UCE14197"/>
    <s v="ESTADO DOS"/>
    <x v="2"/>
    <s v="22/10/2021 00:00:00"/>
    <d v="2023-12-01T00:00:00"/>
    <n v="720"/>
    <s v="HIJA DE STEPHANY  PAVON ESCOBAR Registros:  1316451"/>
    <s v=""/>
    <s v="COVID"/>
    <s v="Subsidiado"/>
    <m/>
    <n v="99423"/>
    <n v="99423"/>
    <s v="FACTURA COVID"/>
    <x v="2"/>
    <s v="Finalizada"/>
    <n v="0"/>
    <s v="Demanda"/>
    <n v="2021"/>
    <s v="Finalizada"/>
    <n v="99423"/>
    <n v="0"/>
    <m/>
    <n v="0"/>
    <n v="99423"/>
    <n v="0"/>
    <n v="99423"/>
    <n v="0"/>
    <n v="99423"/>
  </r>
  <r>
    <n v="901158187"/>
    <s v="CLINICA NUEVA DE CALI SAS"/>
    <s v="UCE-16288"/>
    <s v="901158187_UCE_16288"/>
    <s v="UCE16288"/>
    <s v="ESTADO DOS"/>
    <x v="2"/>
    <s v="06/12/2021 00:00:00"/>
    <d v="2023-12-01T00:00:00"/>
    <n v="720"/>
    <s v="ALVA DEL SOCORRO MUOZ VELASQUEZ Registros:  1408486"/>
    <s v="CC66925307"/>
    <s v="COVID"/>
    <s v="Subsidiado"/>
    <m/>
    <n v="99423"/>
    <n v="99423"/>
    <s v="FACTURA COVID"/>
    <x v="2"/>
    <s v="Finalizada"/>
    <n v="0"/>
    <s v="Demanda"/>
    <n v="2021"/>
    <s v="Finalizada"/>
    <n v="99423"/>
    <n v="0"/>
    <m/>
    <n v="0"/>
    <n v="99423"/>
    <n v="0"/>
    <n v="99423"/>
    <n v="0"/>
    <n v="99423"/>
  </r>
  <r>
    <n v="901158187"/>
    <s v="CLINICA NUEVA DE CALI SAS"/>
    <s v="UCE-16324"/>
    <s v="901158187_UCE_16324"/>
    <s v="UCE16324"/>
    <s v="ESTADO DOS"/>
    <x v="2"/>
    <s v="06/12/2021 00:00:00"/>
    <d v="2023-12-01T00:00:00"/>
    <n v="720"/>
    <s v="RICHARD  CERON ERAZO Registros:  1412219"/>
    <s v=""/>
    <s v="COVID"/>
    <s v="Subsidiado"/>
    <m/>
    <n v="36994"/>
    <n v="36994"/>
    <s v="FACTURA COVID"/>
    <x v="2"/>
    <s v="Finalizada"/>
    <n v="0"/>
    <s v="Demanda"/>
    <n v="2021"/>
    <s v="Finalizada"/>
    <n v="36994"/>
    <n v="0"/>
    <m/>
    <n v="0"/>
    <n v="36994"/>
    <n v="0"/>
    <n v="36994"/>
    <n v="0"/>
    <n v="36994"/>
  </r>
  <r>
    <n v="901158187"/>
    <s v="CLINICA NUEVA DE CALI SAS"/>
    <s v="HCE-6853"/>
    <s v="901158187_HCE_6853"/>
    <s v="HCE6853"/>
    <s v="ESTADO DOS"/>
    <x v="2"/>
    <s v="12/01/2022 00:00:00"/>
    <d v="2023-12-01T00:00:00"/>
    <n v="720"/>
    <s v="MARIA DANIELA RIVERO OVIEDO Registros:  1450763"/>
    <s v=""/>
    <s v="COVID"/>
    <s v="Subsidiado"/>
    <m/>
    <n v="99423"/>
    <n v="99423"/>
    <s v="FACTURA COVID"/>
    <x v="2"/>
    <s v="Finalizada"/>
    <n v="0"/>
    <s v="Demanda"/>
    <n v="2022"/>
    <s v="Finalizada"/>
    <n v="99423"/>
    <n v="0"/>
    <m/>
    <n v="0"/>
    <n v="99423"/>
    <n v="0"/>
    <n v="99423"/>
    <n v="0"/>
    <n v="99423"/>
  </r>
  <r>
    <n v="901158187"/>
    <s v="CLINICA NUEVA DE CALI SAS"/>
    <s v="HCE-7222"/>
    <s v="901158187_HCE_7222"/>
    <s v="HCE7222"/>
    <s v="ESTADO DOS"/>
    <x v="2"/>
    <s v="31/01/2022 00:00:00"/>
    <d v="2023-12-01T00:00:00"/>
    <n v="720"/>
    <s v="WALTER  SANCHEZ RUIZ Registros:  1482531"/>
    <s v=""/>
    <s v="COVID"/>
    <s v="Subsidiado"/>
    <m/>
    <n v="45000"/>
    <n v="45000"/>
    <s v="FACTURA COVID"/>
    <x v="2"/>
    <s v="Finalizada"/>
    <n v="0"/>
    <s v="Demanda"/>
    <n v="2022"/>
    <s v="Finalizada"/>
    <n v="45000"/>
    <n v="0"/>
    <m/>
    <n v="0"/>
    <n v="45000"/>
    <n v="0"/>
    <n v="45000"/>
    <n v="0"/>
    <n v="45000"/>
  </r>
  <r>
    <n v="901158187"/>
    <s v="CLINICA NUEVA DE CALI SAS"/>
    <s v="UCE-19128"/>
    <s v="901158187_UCE_19128"/>
    <s v="UCE19128"/>
    <s v="ESTADO DOS"/>
    <x v="2"/>
    <s v="22/02/2022 00:00:00"/>
    <d v="2023-12-01T00:00:00"/>
    <n v="720"/>
    <s v="VALENTINA  BEDOYA GONZALEZ Registros:  1514281"/>
    <s v=""/>
    <s v="COVID"/>
    <s v="Subsidiado"/>
    <m/>
    <n v="45000"/>
    <n v="45000"/>
    <s v="FACTURA COVID"/>
    <x v="2"/>
    <s v="Finalizada"/>
    <n v="0"/>
    <s v="Demanda"/>
    <n v="2022"/>
    <s v="Finalizada"/>
    <n v="45000"/>
    <n v="0"/>
    <m/>
    <n v="0"/>
    <n v="45000"/>
    <n v="0"/>
    <n v="45000"/>
    <n v="0"/>
    <n v="45000"/>
  </r>
  <r>
    <n v="901158187"/>
    <s v="CLINICA NUEVA DE CALI SAS"/>
    <s v="UCE-20547"/>
    <s v="901158187_UCE_20547"/>
    <s v="UCE20547"/>
    <s v="ESTADO DOS"/>
    <x v="2"/>
    <s v="07/04/2022 00:00:00"/>
    <d v="2023-12-01T00:00:00"/>
    <n v="720"/>
    <s v="LILIANA DEL ROSARIO UZCATEGUI DIAZ Registros:  1577826"/>
    <s v=""/>
    <s v="COVID"/>
    <s v="Subsidiado"/>
    <m/>
    <n v="99423"/>
    <n v="99423"/>
    <s v="FACTURA COVID"/>
    <x v="2"/>
    <s v="Finalizada"/>
    <n v="0"/>
    <s v="Demanda"/>
    <n v="2022"/>
    <s v="Finalizada"/>
    <n v="99423"/>
    <n v="0"/>
    <m/>
    <n v="0"/>
    <n v="99423"/>
    <n v="0"/>
    <n v="99423"/>
    <n v="0"/>
    <n v="99423"/>
  </r>
  <r>
    <n v="901158187"/>
    <s v="CLINICA NUEVA DE CALI SAS"/>
    <s v="HCE-9741"/>
    <s v="901158187_HCE_9741"/>
    <s v="HCE9741"/>
    <s v="ESTADO DOS"/>
    <x v="2"/>
    <s v="12/07/2022 00:00:00"/>
    <d v="2023-12-01T00:00:00"/>
    <n v="720"/>
    <s v="RUFINO  CAICEDO ARROYO Registros:  1709875"/>
    <s v="CC14430123"/>
    <s v="COVID"/>
    <s v="Subsidiado"/>
    <m/>
    <n v="99423"/>
    <n v="99423"/>
    <s v="FACTURA COVID"/>
    <x v="2"/>
    <s v="Finalizada"/>
    <n v="0"/>
    <s v="Demanda"/>
    <n v="2022"/>
    <s v="Finalizada"/>
    <n v="99423"/>
    <n v="0"/>
    <m/>
    <n v="0"/>
    <n v="99423"/>
    <n v="0"/>
    <n v="99423"/>
    <n v="0"/>
    <n v="99423"/>
  </r>
  <r>
    <n v="901158187"/>
    <s v="CLINICA NUEVA DE CALI SAS"/>
    <s v="HCE-9748"/>
    <s v="901158187_HCE_9748"/>
    <s v="HCE9748"/>
    <s v="ESTADO DOS"/>
    <x v="2"/>
    <s v="12/07/2022 00:00:00"/>
    <d v="2023-12-01T00:00:00"/>
    <n v="720"/>
    <s v="LUIS  GALEANO  Registros:  1710493"/>
    <s v=""/>
    <s v="COVID"/>
    <s v="Subsidiado"/>
    <m/>
    <n v="99423"/>
    <n v="99423"/>
    <s v="FACTURA COVID"/>
    <x v="2"/>
    <s v="Finalizada"/>
    <n v="0"/>
    <s v="Demanda"/>
    <n v="2022"/>
    <s v="Finalizada"/>
    <n v="99423"/>
    <n v="0"/>
    <m/>
    <n v="0"/>
    <n v="99423"/>
    <n v="0"/>
    <n v="99423"/>
    <n v="0"/>
    <n v="99423"/>
  </r>
  <r>
    <n v="901158187"/>
    <s v="CLINICA NUEVA DE CALI SAS"/>
    <s v="HCE-9754"/>
    <s v="901158187_HCE_9754"/>
    <s v="HCE9754"/>
    <s v="ESTADO DOS"/>
    <x v="2"/>
    <s v="12/07/2022 00:00:00"/>
    <d v="2023-12-01T00:00:00"/>
    <n v="720"/>
    <s v="FRANCISCO  GIRALDO ROLDAN Registros:  1710585"/>
    <s v=""/>
    <s v="COVID"/>
    <s v="Subsidiado"/>
    <m/>
    <n v="99423"/>
    <n v="99423"/>
    <s v="FACTURA COVID"/>
    <x v="2"/>
    <s v="Finalizada"/>
    <n v="0"/>
    <s v="Demanda"/>
    <n v="2022"/>
    <s v="Finalizada"/>
    <n v="99423"/>
    <n v="0"/>
    <m/>
    <n v="0"/>
    <n v="99423"/>
    <n v="0"/>
    <n v="99423"/>
    <n v="0"/>
    <n v="99423"/>
  </r>
  <r>
    <n v="901158187"/>
    <s v="CLINICA NUEVA DE CALI SAS"/>
    <s v="HCE-9761"/>
    <s v="901158187_HCE_9761"/>
    <s v="HCE9761"/>
    <s v="ESTADO DOS"/>
    <x v="2"/>
    <s v="12/07/2022 00:00:00"/>
    <d v="2023-12-01T00:00:00"/>
    <n v="720"/>
    <s v="LAURA  RENGIFO HUALPA Registros:  1710916"/>
    <s v=""/>
    <s v="COVID"/>
    <s v="Subsidiado"/>
    <m/>
    <n v="99423"/>
    <n v="99423"/>
    <s v="FACTURA COVID"/>
    <x v="2"/>
    <s v="Finalizada"/>
    <n v="0"/>
    <s v="Demanda"/>
    <n v="2022"/>
    <s v="Finalizada"/>
    <n v="99423"/>
    <n v="0"/>
    <m/>
    <n v="0"/>
    <n v="99423"/>
    <n v="0"/>
    <n v="99423"/>
    <n v="0"/>
    <n v="99423"/>
  </r>
  <r>
    <n v="901158187"/>
    <s v="CLINICA NUEVA DE CALI SAS"/>
    <s v="HCE-9763"/>
    <s v="901158187_HCE_9763"/>
    <s v="HCE9763"/>
    <s v="ESTADO DOS"/>
    <x v="2"/>
    <s v="12/07/2022 00:00:00"/>
    <d v="2023-12-01T00:00:00"/>
    <n v="720"/>
    <s v="BRYGITHE  LARRAHONDO COLORADO Registros:  1711005"/>
    <s v="CC1005863196"/>
    <s v="COVID"/>
    <s v="Subsidiado"/>
    <m/>
    <n v="99423"/>
    <n v="99423"/>
    <s v="FACTURA COVID"/>
    <x v="2"/>
    <s v="Finalizada"/>
    <n v="0"/>
    <s v="Demanda"/>
    <n v="2022"/>
    <s v="Finalizada"/>
    <n v="99423"/>
    <n v="0"/>
    <m/>
    <n v="0"/>
    <n v="99423"/>
    <n v="0"/>
    <n v="99423"/>
    <n v="0"/>
    <n v="99423"/>
  </r>
  <r>
    <n v="901158187"/>
    <s v="CLINICA NUEVA DE CALI SAS"/>
    <s v="HCE-10001"/>
    <s v="901158187_HCE_10001"/>
    <s v="HCE10001"/>
    <s v="ESTADO DOS"/>
    <x v="2"/>
    <s v="26/07/2022 00:00:00"/>
    <d v="2023-12-01T00:00:00"/>
    <n v="720"/>
    <s v="APOLINAR  MENDEZ MONTERO Registros:  1730936"/>
    <s v="3152270899"/>
    <s v="COVID"/>
    <s v="Subsidiado"/>
    <m/>
    <n v="99423"/>
    <n v="99423"/>
    <s v="FACTURA COVID"/>
    <x v="2"/>
    <s v="Finalizada"/>
    <n v="0"/>
    <s v="Demanda"/>
    <n v="2022"/>
    <s v="Finalizada"/>
    <n v="99423"/>
    <n v="0"/>
    <m/>
    <n v="0"/>
    <n v="99423"/>
    <n v="0"/>
    <n v="99423"/>
    <n v="0"/>
    <n v="99423"/>
  </r>
  <r>
    <n v="901158187"/>
    <s v="CLINICA NUEVA DE CALI SAS"/>
    <s v="HCE-10002"/>
    <s v="901158187_HCE_10002"/>
    <s v="HCE10002"/>
    <s v="ESTADO DOS"/>
    <x v="2"/>
    <s v="26/07/2022 00:00:00"/>
    <d v="2023-12-01T00:00:00"/>
    <n v="720"/>
    <s v="APOLINAR  MENDEZ MONTERO Registros:  1730939"/>
    <s v="3152270899"/>
    <s v="COVID"/>
    <s v="Subsidiado"/>
    <m/>
    <n v="99423"/>
    <n v="99423"/>
    <s v="FACTURA COVID"/>
    <x v="2"/>
    <s v="Finalizada"/>
    <n v="0"/>
    <s v="Demanda"/>
    <n v="2022"/>
    <s v="Finalizada"/>
    <n v="99423"/>
    <n v="0"/>
    <m/>
    <n v="0"/>
    <n v="99423"/>
    <n v="0"/>
    <n v="99423"/>
    <n v="0"/>
    <n v="99423"/>
  </r>
  <r>
    <n v="901158187"/>
    <s v="CLINICA NUEVA DE CALI SAS"/>
    <s v="HCE-10009"/>
    <s v="901158187_HCE_10009"/>
    <s v="HCE10009"/>
    <s v="ESTADO DOS"/>
    <x v="2"/>
    <s v="27/07/2022 00:00:00"/>
    <d v="2023-12-01T00:00:00"/>
    <n v="720"/>
    <s v="ZOILA  SEGURA CUERO Registros:  1731497"/>
    <s v="CC25435922"/>
    <s v="COVID"/>
    <s v="Subsidiado"/>
    <m/>
    <n v="99423"/>
    <n v="99423"/>
    <s v="FACTURA COVID"/>
    <x v="2"/>
    <s v="Finalizada"/>
    <n v="0"/>
    <s v="Demanda"/>
    <n v="2022"/>
    <s v="Finalizada"/>
    <n v="99423"/>
    <n v="0"/>
    <m/>
    <n v="0"/>
    <n v="99423"/>
    <n v="0"/>
    <n v="99423"/>
    <n v="0"/>
    <n v="99423"/>
  </r>
  <r>
    <n v="901158187"/>
    <s v="CLINICA NUEVA DE CALI SAS"/>
    <s v="HCE-10038"/>
    <s v="901158187_HCE_10038"/>
    <s v="HCE10038"/>
    <s v="ESTADO DOS"/>
    <x v="2"/>
    <s v="28/07/2022 00:00:00"/>
    <d v="2023-12-01T00:00:00"/>
    <n v="720"/>
    <s v="STEPHANY  MEJIA LARRAHONDO Registros:  1730180"/>
    <s v=""/>
    <s v="COVID"/>
    <s v="Subsidiado"/>
    <m/>
    <n v="99423"/>
    <n v="99423"/>
    <s v="FACTURA COVID"/>
    <x v="2"/>
    <s v="Finalizada"/>
    <n v="0"/>
    <s v="Demanda"/>
    <n v="2022"/>
    <s v="Finalizada"/>
    <n v="99423"/>
    <n v="0"/>
    <m/>
    <n v="0"/>
    <n v="99423"/>
    <n v="0"/>
    <n v="99423"/>
    <n v="0"/>
    <n v="99423"/>
  </r>
  <r>
    <n v="901158187"/>
    <s v="CLINICA NUEVA DE CALI SAS"/>
    <s v="HCE-10046"/>
    <s v="901158187_HCE_10046"/>
    <s v="HCE10046"/>
    <s v="ESTADO DOS"/>
    <x v="2"/>
    <s v="28/07/2022 00:00:00"/>
    <d v="2023-12-01T00:00:00"/>
    <n v="720"/>
    <s v="MARIA DEL PILAR LOPEZ FLOREZ Registros:  1730270"/>
    <s v=""/>
    <s v="COVID"/>
    <s v="Subsidiado"/>
    <m/>
    <n v="99423"/>
    <n v="99423"/>
    <s v="FACTURA COVID"/>
    <x v="2"/>
    <s v="Finalizada"/>
    <n v="0"/>
    <s v="Demanda"/>
    <n v="2022"/>
    <s v="Finalizada"/>
    <n v="99423"/>
    <n v="0"/>
    <m/>
    <n v="0"/>
    <n v="99423"/>
    <n v="0"/>
    <n v="99423"/>
    <n v="0"/>
    <n v="99423"/>
  </r>
  <r>
    <n v="901158187"/>
    <s v="CLINICA NUEVA DE CALI SAS"/>
    <s v="HCE-10047"/>
    <s v="901158187_HCE_10047"/>
    <s v="HCE10047"/>
    <s v="ESTADO DOS"/>
    <x v="2"/>
    <s v="28/07/2022 00:00:00"/>
    <d v="2023-12-01T00:00:00"/>
    <n v="720"/>
    <s v="ELIDA  RAMIREZ DE JURADO Registros:  1731566"/>
    <s v="CC31188352"/>
    <s v="COVID"/>
    <s v="Subsidiado"/>
    <m/>
    <n v="99423"/>
    <n v="99423"/>
    <s v="FACTURA COVID"/>
    <x v="2"/>
    <s v="Finalizada"/>
    <n v="0"/>
    <s v="Demanda"/>
    <n v="2022"/>
    <s v="Finalizada"/>
    <n v="99423"/>
    <n v="0"/>
    <m/>
    <n v="0"/>
    <n v="99423"/>
    <n v="0"/>
    <n v="99423"/>
    <n v="0"/>
    <n v="99423"/>
  </r>
  <r>
    <n v="901158187"/>
    <s v="CLINICA NUEVA DE CALI SAS"/>
    <s v="HCE-10051"/>
    <s v="901158187_HCE_10051"/>
    <s v="HCE10051"/>
    <s v="ESTADO DOS"/>
    <x v="2"/>
    <s v="28/07/2022 00:00:00"/>
    <d v="2023-12-01T00:00:00"/>
    <n v="720"/>
    <s v="LAIA  PATIÑO CUELLAR Registros:  1732296"/>
    <s v=""/>
    <s v="COVID"/>
    <s v="Subsidiado"/>
    <m/>
    <n v="99423"/>
    <n v="99423"/>
    <s v="FACTURA COVID"/>
    <x v="2"/>
    <s v="Finalizada"/>
    <n v="0"/>
    <s v="Demanda"/>
    <n v="2022"/>
    <s v="Finalizada"/>
    <n v="99423"/>
    <n v="0"/>
    <m/>
    <n v="0"/>
    <n v="99423"/>
    <n v="0"/>
    <n v="99423"/>
    <n v="0"/>
    <n v="99423"/>
  </r>
  <r>
    <n v="901158187"/>
    <s v="CLINICA NUEVA DE CALI SAS"/>
    <s v="HCE-10053"/>
    <s v="901158187_HCE_10053"/>
    <s v="HCE10053"/>
    <s v="ESTADO DOS"/>
    <x v="2"/>
    <s v="28/07/2022 00:00:00"/>
    <d v="2023-12-01T00:00:00"/>
    <n v="720"/>
    <s v="DAVID ALEJANDRO HERMOSA GARCIA Registros:  1732338"/>
    <s v=""/>
    <s v="COVID"/>
    <s v="Subsidiado"/>
    <m/>
    <n v="99423"/>
    <n v="99423"/>
    <s v="FACTURA COVID"/>
    <x v="2"/>
    <s v="Finalizada"/>
    <n v="0"/>
    <s v="Demanda"/>
    <n v="2022"/>
    <s v="Finalizada"/>
    <n v="99423"/>
    <n v="0"/>
    <m/>
    <n v="0"/>
    <n v="99423"/>
    <n v="0"/>
    <n v="99423"/>
    <n v="0"/>
    <n v="99423"/>
  </r>
  <r>
    <n v="901158187"/>
    <s v="CLINICA NUEVA DE CALI SAS"/>
    <s v="HCE-10096"/>
    <s v="901158187_HCE_10096"/>
    <s v="HCE10096"/>
    <s v="ESTADO DOS"/>
    <x v="2"/>
    <s v="30/07/2022 00:00:00"/>
    <d v="2023-12-01T00:00:00"/>
    <n v="720"/>
    <s v="MARIA ISABEL VERGARA GONZALEZ Registros:  1737399"/>
    <s v=""/>
    <s v="COVID"/>
    <s v="Subsidiado"/>
    <m/>
    <n v="99423"/>
    <n v="99423"/>
    <s v="FACTURA COVID"/>
    <x v="2"/>
    <s v="Finalizada"/>
    <n v="0"/>
    <s v="Demanda"/>
    <n v="2022"/>
    <s v="Finalizada"/>
    <n v="99423"/>
    <n v="0"/>
    <m/>
    <n v="0"/>
    <n v="99423"/>
    <n v="0"/>
    <n v="99423"/>
    <n v="0"/>
    <n v="99423"/>
  </r>
  <r>
    <n v="901158187"/>
    <s v="CLINICA NUEVA DE CALI SAS"/>
    <s v="HCE-10114"/>
    <s v="901158187_HCE_10114"/>
    <s v="HCE10114"/>
    <s v="ESTADO DOS"/>
    <x v="2"/>
    <s v="01/08/2022 00:00:00"/>
    <d v="2023-12-01T00:00:00"/>
    <n v="720"/>
    <s v="SAMARA  SALAZAR JIMENEZ Registros:  1738670"/>
    <s v=""/>
    <s v="COVID"/>
    <s v="Subsidiado"/>
    <m/>
    <n v="99423"/>
    <n v="99423"/>
    <s v="FACTURA COVID"/>
    <x v="2"/>
    <s v="Finalizada"/>
    <n v="0"/>
    <s v="Demanda"/>
    <n v="2022"/>
    <s v="Finalizada"/>
    <n v="99423"/>
    <n v="0"/>
    <m/>
    <n v="0"/>
    <n v="99423"/>
    <n v="0"/>
    <n v="99423"/>
    <n v="0"/>
    <n v="99423"/>
  </r>
  <r>
    <n v="901158187"/>
    <s v="CLINICA NUEVA DE CALI SAS"/>
    <s v="HCE-10115"/>
    <s v="901158187_HCE_10115"/>
    <s v="HCE10115"/>
    <s v="ESTADO DOS"/>
    <x v="2"/>
    <s v="01/08/2022 00:00:00"/>
    <d v="2023-12-01T00:00:00"/>
    <n v="720"/>
    <s v="JESUS  OCAMPO GARCES Registros:  1738697"/>
    <s v=""/>
    <s v="COVID"/>
    <s v="Subsidiado"/>
    <m/>
    <n v="99423"/>
    <n v="99423"/>
    <s v="FACTURA COVID"/>
    <x v="2"/>
    <s v="Finalizada"/>
    <n v="0"/>
    <s v="Demanda"/>
    <n v="2022"/>
    <s v="Finalizada"/>
    <n v="99423"/>
    <n v="0"/>
    <m/>
    <n v="0"/>
    <n v="99423"/>
    <n v="0"/>
    <n v="99423"/>
    <n v="0"/>
    <n v="99423"/>
  </r>
  <r>
    <n v="901158187"/>
    <s v="CLINICA NUEVA DE CALI SAS"/>
    <s v="HCE-10119"/>
    <s v="901158187_HCE_10119"/>
    <s v="HCE10119"/>
    <s v="ESTADO DOS"/>
    <x v="2"/>
    <s v="01/08/2022 00:00:00"/>
    <d v="2023-12-01T00:00:00"/>
    <n v="720"/>
    <s v="MARIA  GRISALES DE DURAN Registros:  1738509"/>
    <s v=""/>
    <s v="COVID"/>
    <s v="Subsidiado"/>
    <m/>
    <n v="216994"/>
    <n v="216994"/>
    <s v="FACTURA COVID"/>
    <x v="2"/>
    <s v="Finalizada"/>
    <n v="0"/>
    <s v="Demanda"/>
    <n v="2022"/>
    <s v="Finalizada"/>
    <n v="216994"/>
    <n v="0"/>
    <m/>
    <n v="0"/>
    <n v="216994"/>
    <n v="0"/>
    <n v="216994"/>
    <n v="0"/>
    <n v="216994"/>
  </r>
  <r>
    <n v="901158187"/>
    <s v="CLINICA NUEVA DE CALI SAS"/>
    <s v="HCE-10120"/>
    <s v="901158187_HCE_10120"/>
    <s v="HCE10120"/>
    <s v="ESTADO DOS"/>
    <x v="2"/>
    <s v="01/08/2022 00:00:00"/>
    <d v="2023-12-01T00:00:00"/>
    <n v="720"/>
    <s v="OLIVA  VILLA DE MESA Registros:  1738415"/>
    <s v=""/>
    <s v="COVID"/>
    <s v="Subsidiado"/>
    <m/>
    <n v="99423"/>
    <n v="99423"/>
    <s v="FACTURA COVID"/>
    <x v="2"/>
    <s v="Finalizada"/>
    <n v="0"/>
    <s v="Demanda"/>
    <n v="2022"/>
    <s v="Finalizada"/>
    <n v="99423"/>
    <n v="0"/>
    <m/>
    <n v="0"/>
    <n v="99423"/>
    <n v="0"/>
    <n v="99423"/>
    <n v="0"/>
    <n v="99423"/>
  </r>
  <r>
    <n v="901158187"/>
    <s v="CLINICA NUEVA DE CALI SAS"/>
    <s v="HCE-10124"/>
    <s v="901158187_HCE_10124"/>
    <s v="HCE10124"/>
    <s v="ESTADO DOS"/>
    <x v="2"/>
    <s v="01/08/2022 00:00:00"/>
    <d v="2023-12-01T00:00:00"/>
    <n v="720"/>
    <s v="EMMANUEL  MAINGUEZ PIPICANO Registros:  1739159"/>
    <s v=""/>
    <s v="COVID"/>
    <s v="Subsidiado"/>
    <m/>
    <n v="99423"/>
    <n v="99423"/>
    <s v="FACTURA COVID"/>
    <x v="2"/>
    <s v="Finalizada"/>
    <n v="0"/>
    <s v="Demanda"/>
    <n v="2022"/>
    <s v="Finalizada"/>
    <n v="99423"/>
    <n v="0"/>
    <m/>
    <n v="0"/>
    <n v="99423"/>
    <n v="0"/>
    <n v="99423"/>
    <n v="0"/>
    <n v="99423"/>
  </r>
  <r>
    <n v="901158187"/>
    <s v="CLINICA NUEVA DE CALI SAS"/>
    <s v="HCE-10184"/>
    <s v="901158187_HCE_10184"/>
    <s v="HCE10184"/>
    <s v="ESTADO DOS"/>
    <x v="2"/>
    <s v="03/08/2022 00:00:00"/>
    <d v="2023-12-01T00:00:00"/>
    <n v="720"/>
    <s v="OMAR  RIOS  Registros:  1742942"/>
    <s v=""/>
    <s v="COVID"/>
    <s v="Subsidiado"/>
    <m/>
    <n v="99423"/>
    <n v="99423"/>
    <s v="FACTURA COVID"/>
    <x v="2"/>
    <s v="Finalizada"/>
    <n v="0"/>
    <s v="Demanda"/>
    <n v="2022"/>
    <s v="Finalizada"/>
    <n v="99423"/>
    <n v="0"/>
    <m/>
    <n v="0"/>
    <n v="99423"/>
    <n v="0"/>
    <n v="99423"/>
    <n v="0"/>
    <n v="99423"/>
  </r>
  <r>
    <n v="901158187"/>
    <s v="CLINICA NUEVA DE CALI SAS"/>
    <s v="HCE-10206"/>
    <s v="901158187_HCE_10206"/>
    <s v="HCE10206"/>
    <s v="ESTADO DOS"/>
    <x v="2"/>
    <s v="04/08/2022 00:00:00"/>
    <d v="2023-12-01T00:00:00"/>
    <n v="720"/>
    <s v="GONZALO  HERNANDEZ LOPEZ Registros:  1743972"/>
    <s v="CC16589871"/>
    <s v="COVID"/>
    <s v="Subsidiado"/>
    <m/>
    <n v="99423"/>
    <n v="99423"/>
    <s v="FACTURA COVID"/>
    <x v="2"/>
    <s v="Finalizada"/>
    <n v="0"/>
    <s v="Demanda"/>
    <n v="2022"/>
    <s v="Finalizada"/>
    <n v="99423"/>
    <n v="0"/>
    <m/>
    <n v="0"/>
    <n v="99423"/>
    <n v="0"/>
    <n v="99423"/>
    <n v="0"/>
    <n v="99423"/>
  </r>
  <r>
    <n v="901158187"/>
    <s v="CLINICA NUEVA DE CALI SAS"/>
    <s v="HCE-10258"/>
    <s v="901158187_HCE_10258"/>
    <s v="HCE10258"/>
    <s v="ESTADO DOS"/>
    <x v="2"/>
    <s v="05/08/2022 00:00:00"/>
    <d v="2023-12-01T00:00:00"/>
    <n v="720"/>
    <s v="RUFINO  CAICEDO ARROYO Registros:  1746345"/>
    <s v="CC14430123"/>
    <s v="COVID"/>
    <s v="Subsidiado"/>
    <m/>
    <n v="99423"/>
    <n v="99423"/>
    <s v="FACTURA COVID"/>
    <x v="2"/>
    <s v="Finalizada"/>
    <n v="0"/>
    <s v="Demanda"/>
    <n v="2022"/>
    <s v="Finalizada"/>
    <n v="99423"/>
    <n v="0"/>
    <m/>
    <n v="0"/>
    <n v="99423"/>
    <n v="0"/>
    <n v="99423"/>
    <n v="0"/>
    <n v="99423"/>
  </r>
  <r>
    <n v="901158187"/>
    <s v="CLINICA NUEVA DE CALI SAS"/>
    <s v="HCE-10259"/>
    <s v="901158187_HCE_10259"/>
    <s v="HCE10259"/>
    <s v="ESTADO DOS"/>
    <x v="2"/>
    <s v="05/08/2022 00:00:00"/>
    <d v="2023-12-01T00:00:00"/>
    <n v="720"/>
    <s v="RUFINO  CAICEDO ARROYO Registros:  1746362"/>
    <s v="CC14430123"/>
    <s v="COVID"/>
    <s v="Subsidiado"/>
    <m/>
    <n v="99423"/>
    <n v="99423"/>
    <s v="FACTURA COVID"/>
    <x v="2"/>
    <s v="Finalizada"/>
    <n v="0"/>
    <s v="Demanda"/>
    <n v="2022"/>
    <s v="Finalizada"/>
    <n v="99423"/>
    <n v="0"/>
    <m/>
    <n v="0"/>
    <n v="99423"/>
    <n v="0"/>
    <n v="99423"/>
    <n v="0"/>
    <n v="99423"/>
  </r>
  <r>
    <n v="901158187"/>
    <s v="CLINICA NUEVA DE CALI SAS"/>
    <s v="HCE-10261"/>
    <s v="901158187_HCE_10261"/>
    <s v="HCE10261"/>
    <s v="ESTADO DOS"/>
    <x v="2"/>
    <s v="05/08/2022 00:00:00"/>
    <d v="2023-12-01T00:00:00"/>
    <n v="720"/>
    <s v="APOLINAR  MENDEZ MONTERO Registros:  1746663"/>
    <s v="3152270899"/>
    <s v="COVID"/>
    <s v="Subsidiado"/>
    <m/>
    <n v="99423"/>
    <n v="99423"/>
    <s v="FACTURA COVID"/>
    <x v="2"/>
    <s v="Finalizada"/>
    <n v="0"/>
    <s v="Demanda"/>
    <n v="2022"/>
    <s v="Finalizada"/>
    <n v="99423"/>
    <n v="0"/>
    <m/>
    <n v="0"/>
    <n v="99423"/>
    <n v="0"/>
    <n v="99423"/>
    <n v="0"/>
    <n v="99423"/>
  </r>
  <r>
    <n v="901158187"/>
    <s v="CLINICA NUEVA DE CALI SAS"/>
    <s v="HCE-9749"/>
    <s v="901158187_HCE_9749"/>
    <s v="HCE9749"/>
    <s v="ESTADO DOS"/>
    <x v="2"/>
    <s v="12/07/2022 00:00:00"/>
    <d v="2023-12-01T00:00:00"/>
    <n v="720"/>
    <s v="LUIS  GALEANO  Registros:  1710499"/>
    <s v=""/>
    <s v="COVID"/>
    <s v="Subsidiado"/>
    <m/>
    <n v="216994"/>
    <n v="216994"/>
    <s v="FACTURA COVID"/>
    <x v="2"/>
    <s v="Finalizada"/>
    <n v="0"/>
    <s v="Demanda"/>
    <n v="2022"/>
    <s v="Finalizada"/>
    <n v="216994"/>
    <n v="0"/>
    <m/>
    <n v="0"/>
    <n v="216994"/>
    <n v="0"/>
    <n v="216994"/>
    <n v="0"/>
    <n v="216994"/>
  </r>
  <r>
    <n v="901158187"/>
    <s v="CLINICA NUEVA DE CALI SAS"/>
    <s v="HCE-9778"/>
    <s v="901158187_HCE_9778"/>
    <s v="HCE9778"/>
    <s v="ESTADO DOS"/>
    <x v="2"/>
    <s v="13/07/2022 00:00:00"/>
    <d v="2023-12-01T00:00:00"/>
    <n v="720"/>
    <s v="PASTOR  MUÑOZ ORTEGA Registros:  1713012"/>
    <s v="CC16826837"/>
    <s v="COVID"/>
    <s v="Subsidiado"/>
    <m/>
    <n v="99423"/>
    <n v="99423"/>
    <s v="FACTURA COVID"/>
    <x v="2"/>
    <s v="Finalizada"/>
    <n v="0"/>
    <s v="Demanda"/>
    <n v="2022"/>
    <s v="Finalizada"/>
    <n v="99423"/>
    <n v="0"/>
    <m/>
    <n v="0"/>
    <n v="99423"/>
    <n v="0"/>
    <n v="99423"/>
    <n v="0"/>
    <n v="99423"/>
  </r>
  <r>
    <n v="901158187"/>
    <s v="CLINICA NUEVA DE CALI SAS"/>
    <s v="HCE-9792"/>
    <s v="901158187_HCE_9792"/>
    <s v="HCE9792"/>
    <s v="ESTADO DOS"/>
    <x v="2"/>
    <s v="14/07/2022 00:00:00"/>
    <d v="2023-12-01T00:00:00"/>
    <n v="720"/>
    <s v="LUZ  OSORIO  Registros:  1714336"/>
    <s v=""/>
    <s v="COVID"/>
    <s v="Subsidiado"/>
    <m/>
    <n v="99423"/>
    <n v="99423"/>
    <s v="FACTURA COVID"/>
    <x v="2"/>
    <s v="Finalizada"/>
    <n v="0"/>
    <s v="Demanda"/>
    <n v="2022"/>
    <s v="Finalizada"/>
    <n v="99423"/>
    <n v="0"/>
    <m/>
    <n v="0"/>
    <n v="99423"/>
    <n v="0"/>
    <n v="99423"/>
    <n v="0"/>
    <n v="99423"/>
  </r>
  <r>
    <n v="901158187"/>
    <s v="CLINICA NUEVA DE CALI SAS"/>
    <s v="HCE-9900"/>
    <s v="901158187_HCE_9900"/>
    <s v="HCE9900"/>
    <s v="ESTADO DOS"/>
    <x v="2"/>
    <s v="21/07/2022 00:00:00"/>
    <d v="2023-12-01T00:00:00"/>
    <n v="720"/>
    <s v="ADRIAN  PUENTES  Registros:  1723587"/>
    <s v=""/>
    <s v="COVID"/>
    <s v="Subsidiado"/>
    <m/>
    <n v="99423"/>
    <n v="99423"/>
    <s v="FACTURA COVID"/>
    <x v="2"/>
    <s v="Finalizada"/>
    <n v="0"/>
    <s v="Demanda"/>
    <n v="2022"/>
    <s v="Finalizada"/>
    <n v="99423"/>
    <n v="0"/>
    <m/>
    <n v="0"/>
    <n v="99423"/>
    <n v="0"/>
    <n v="99423"/>
    <n v="0"/>
    <n v="99423"/>
  </r>
  <r>
    <n v="901158187"/>
    <s v="CLINICA NUEVA DE CALI SAS"/>
    <s v="HCE-9906"/>
    <s v="901158187_HCE_9906"/>
    <s v="HCE9906"/>
    <s v="ESTADO DOS"/>
    <x v="2"/>
    <s v="22/07/2022 00:00:00"/>
    <d v="2023-12-01T00:00:00"/>
    <n v="720"/>
    <s v="ARLINTON  ZAPATA OSORIO Registros:  1724860"/>
    <s v="CC1107518429"/>
    <s v="COVID"/>
    <s v="Subsidiado"/>
    <m/>
    <n v="99423"/>
    <n v="99423"/>
    <s v="FACTURA COVID"/>
    <x v="2"/>
    <s v="Finalizada"/>
    <n v="0"/>
    <s v="Demanda"/>
    <n v="2022"/>
    <s v="Finalizada"/>
    <n v="99423"/>
    <n v="0"/>
    <m/>
    <n v="0"/>
    <n v="99423"/>
    <n v="0"/>
    <n v="99423"/>
    <n v="0"/>
    <n v="99423"/>
  </r>
  <r>
    <n v="901158187"/>
    <s v="CLINICA NUEVA DE CALI SAS"/>
    <s v="HCE-9907"/>
    <s v="901158187_HCE_9907"/>
    <s v="HCE9907"/>
    <s v="ESTADO DOS"/>
    <x v="2"/>
    <s v="22/07/2022 00:00:00"/>
    <d v="2023-12-01T00:00:00"/>
    <n v="720"/>
    <s v="ARLINTON  ZAPATA OSORIO Registros:  1724882"/>
    <s v="CC1107518429"/>
    <s v="COVID"/>
    <s v="Subsidiado"/>
    <m/>
    <n v="216994"/>
    <n v="216994"/>
    <s v="FACTURA COVID"/>
    <x v="2"/>
    <s v="Finalizada"/>
    <n v="0"/>
    <s v="Demanda"/>
    <n v="2022"/>
    <s v="Finalizada"/>
    <n v="216994"/>
    <n v="0"/>
    <m/>
    <n v="0"/>
    <n v="216994"/>
    <n v="0"/>
    <n v="216994"/>
    <n v="0"/>
    <n v="216994"/>
  </r>
  <r>
    <n v="901158187"/>
    <s v="CLINICA NUEVA DE CALI SAS"/>
    <s v="HCE-9911"/>
    <s v="901158187_HCE_9911"/>
    <s v="HCE9911"/>
    <s v="ESTADO DOS"/>
    <x v="2"/>
    <s v="22/07/2022 00:00:00"/>
    <d v="2023-12-01T00:00:00"/>
    <n v="720"/>
    <s v="VICENTE  CRUZ RODRIGUEZ Registros:  1725538"/>
    <s v="CC17083932"/>
    <s v="COVID"/>
    <s v="Subsidiado"/>
    <m/>
    <n v="99423"/>
    <n v="99423"/>
    <s v="FACTURA COVID"/>
    <x v="2"/>
    <s v="Finalizada"/>
    <n v="0"/>
    <s v="Demanda"/>
    <n v="2022"/>
    <s v="Finalizada"/>
    <n v="99423"/>
    <n v="0"/>
    <m/>
    <n v="0"/>
    <n v="99423"/>
    <n v="0"/>
    <n v="99423"/>
    <n v="0"/>
    <n v="99423"/>
  </r>
  <r>
    <n v="901158187"/>
    <s v="CLINICA NUEVA DE CALI SAS"/>
    <s v="HCE-9914"/>
    <s v="901158187_HCE_9914"/>
    <s v="HCE9914"/>
    <s v="ESTADO DOS"/>
    <x v="2"/>
    <s v="23/07/2022 00:00:00"/>
    <d v="2023-12-01T00:00:00"/>
    <n v="720"/>
    <s v="LUZMILA  ERAZO DE CUADROS Registros:  1726299"/>
    <s v=""/>
    <s v="COVID"/>
    <s v="Subsidiado"/>
    <m/>
    <n v="99423"/>
    <n v="99423"/>
    <s v="FACTURA COVID"/>
    <x v="2"/>
    <s v="Finalizada"/>
    <n v="0"/>
    <s v="Demanda"/>
    <n v="2022"/>
    <s v="Finalizada"/>
    <n v="99423"/>
    <n v="0"/>
    <m/>
    <n v="0"/>
    <n v="99423"/>
    <n v="0"/>
    <n v="99423"/>
    <n v="0"/>
    <n v="99423"/>
  </r>
  <r>
    <n v="901158187"/>
    <s v="CLINICA NUEVA DE CALI SAS"/>
    <s v="HCE-9949"/>
    <s v="901158187_HCE_9949"/>
    <s v="HCE9949"/>
    <s v="ESTADO DOS"/>
    <x v="2"/>
    <s v="25/07/2022 00:00:00"/>
    <d v="2023-12-01T00:00:00"/>
    <n v="720"/>
    <s v="VALENTINA  MURCIA MOSQUERA Registros:  1723169"/>
    <s v=""/>
    <s v="COVID"/>
    <s v="Subsidiado"/>
    <m/>
    <n v="99423"/>
    <n v="99423"/>
    <s v="FACTURA COVID"/>
    <x v="2"/>
    <s v="Finalizada"/>
    <n v="0"/>
    <s v="Demanda"/>
    <n v="2022"/>
    <s v="Finalizada"/>
    <n v="99423"/>
    <n v="0"/>
    <m/>
    <n v="0"/>
    <n v="99423"/>
    <n v="0"/>
    <n v="99423"/>
    <n v="0"/>
    <n v="99423"/>
  </r>
  <r>
    <n v="901158187"/>
    <s v="CLINICA NUEVA DE CALI SAS"/>
    <s v="HCE-9950"/>
    <s v="901158187_HCE_9950"/>
    <s v="HCE9950"/>
    <s v="ESTADO DOS"/>
    <x v="2"/>
    <s v="25/07/2022 00:00:00"/>
    <d v="2023-12-01T00:00:00"/>
    <n v="720"/>
    <s v="DANIELA  GUAYARA QUINTERO Registros:  1723852"/>
    <s v=""/>
    <s v="COVID"/>
    <s v="Subsidiado"/>
    <m/>
    <n v="99423"/>
    <n v="99423"/>
    <s v="FACTURA COVID"/>
    <x v="2"/>
    <s v="Finalizada"/>
    <n v="0"/>
    <s v="Demanda"/>
    <n v="2022"/>
    <s v="Finalizada"/>
    <n v="99423"/>
    <n v="0"/>
    <m/>
    <n v="0"/>
    <n v="99423"/>
    <n v="0"/>
    <n v="99423"/>
    <n v="0"/>
    <n v="99423"/>
  </r>
  <r>
    <n v="901158187"/>
    <s v="CLINICA NUEVA DE CALI SAS"/>
    <s v="HCE-9957"/>
    <s v="901158187_HCE_9957"/>
    <s v="HCE9957"/>
    <s v="ESTADO DOS"/>
    <x v="2"/>
    <s v="25/07/2022 00:00:00"/>
    <d v="2023-12-01T00:00:00"/>
    <n v="720"/>
    <s v="DUBERNEY  CAICEDO CORTES Registros:  1724042"/>
    <s v=""/>
    <s v="COVID"/>
    <s v="Subsidiado"/>
    <m/>
    <n v="99423"/>
    <n v="99423"/>
    <s v="FACTURA COVID"/>
    <x v="2"/>
    <s v="Finalizada"/>
    <n v="0"/>
    <s v="Demanda"/>
    <n v="2022"/>
    <s v="Finalizada"/>
    <n v="99423"/>
    <n v="0"/>
    <m/>
    <n v="0"/>
    <n v="99423"/>
    <n v="0"/>
    <n v="99423"/>
    <n v="0"/>
    <n v="99423"/>
  </r>
  <r>
    <n v="901158187"/>
    <s v="CLINICA NUEVA DE CALI SAS"/>
    <s v="HCE-9992"/>
    <s v="901158187_HCE_9992"/>
    <s v="HCE9992"/>
    <s v="ESTADO DOS"/>
    <x v="2"/>
    <s v="26/07/2022 00:00:00"/>
    <d v="2023-12-01T00:00:00"/>
    <n v="720"/>
    <s v="EVELYN  VARGAS ESPINOSA Registros:  1729285"/>
    <s v=""/>
    <s v="COVID"/>
    <s v="Subsidiado"/>
    <m/>
    <n v="99423"/>
    <n v="99423"/>
    <s v="FACTURA COVID"/>
    <x v="2"/>
    <s v="Finalizada"/>
    <n v="0"/>
    <s v="Demanda"/>
    <n v="2022"/>
    <s v="Finalizada"/>
    <n v="99423"/>
    <n v="0"/>
    <m/>
    <n v="0"/>
    <n v="99423"/>
    <n v="0"/>
    <n v="99423"/>
    <n v="0"/>
    <n v="99423"/>
  </r>
  <r>
    <n v="901158187"/>
    <s v="CLINICA NUEVA DE CALI SAS"/>
    <s v="UCE-21938"/>
    <s v="901158187_UCE_21938"/>
    <s v="UCE21938"/>
    <s v="ESTADO DOS"/>
    <x v="2"/>
    <s v="01/06/2022 00:00:00"/>
    <d v="2023-12-01T00:00:00"/>
    <n v="720"/>
    <s v="CELESTE  POSADA MEJIA Registros:  1652573"/>
    <s v=""/>
    <s v="COVID"/>
    <s v="Subsidiado"/>
    <m/>
    <n v="99423"/>
    <n v="99423"/>
    <s v="FACTURA COVID"/>
    <x v="2"/>
    <s v="Finalizada"/>
    <n v="0"/>
    <s v="Demanda"/>
    <n v="2022"/>
    <s v="Finalizada"/>
    <n v="99423"/>
    <n v="0"/>
    <m/>
    <n v="0"/>
    <n v="99423"/>
    <n v="0"/>
    <n v="99423"/>
    <n v="0"/>
    <n v="99423"/>
  </r>
  <r>
    <n v="901158187"/>
    <s v="CLINICA NUEVA DE CALI SAS"/>
    <s v="HCE-10216"/>
    <s v="901158187_HCE_10216"/>
    <s v="HCE10216"/>
    <s v="ESTADO DOS"/>
    <x v="2"/>
    <s v="04/08/2022 00:00:00"/>
    <d v="2023-12-01T00:00:00"/>
    <n v="720"/>
    <s v="JUAN  DAVID CELADA ARIAS  Registros:  1662232"/>
    <s v=""/>
    <s v="COVID"/>
    <s v="Subsidiado"/>
    <m/>
    <n v="99423"/>
    <n v="99423"/>
    <s v="FACTURA COVID"/>
    <x v="2"/>
    <s v="Finalizada"/>
    <n v="0"/>
    <s v="Demanda"/>
    <n v="2022"/>
    <s v="Finalizada"/>
    <n v="99423"/>
    <n v="0"/>
    <m/>
    <n v="0"/>
    <n v="99423"/>
    <n v="0"/>
    <n v="99423"/>
    <n v="0"/>
    <n v="99423"/>
  </r>
  <r>
    <n v="901158187"/>
    <s v="CLINICA NUEVA DE CALI SAS"/>
    <s v="HCE-10312"/>
    <s v="901158187_HCE_10312"/>
    <s v="HCE10312"/>
    <s v="ESTADO DOS"/>
    <x v="2"/>
    <s v="12/08/2022 00:00:00"/>
    <d v="2023-12-01T00:00:00"/>
    <n v="720"/>
    <s v="JEREMY  MONTAÑO CARABALI Registros:  1756649"/>
    <s v=""/>
    <s v="COVID"/>
    <s v="Subsidiado"/>
    <m/>
    <n v="99423"/>
    <n v="99423"/>
    <s v="FACTURA COVID"/>
    <x v="2"/>
    <s v="Finalizada"/>
    <n v="0"/>
    <s v="Demanda"/>
    <n v="2022"/>
    <s v="Finalizada"/>
    <n v="99423"/>
    <n v="0"/>
    <m/>
    <n v="0"/>
    <n v="99423"/>
    <n v="0"/>
    <n v="99423"/>
    <n v="0"/>
    <n v="99423"/>
  </r>
  <r>
    <n v="901158187"/>
    <s v="CLINICA NUEVA DE CALI SAS"/>
    <s v="HCE-10336"/>
    <s v="901158187_HCE_10336"/>
    <s v="HCE10336"/>
    <s v="ESTADO DOS"/>
    <x v="2"/>
    <s v="18/08/2022 00:00:00"/>
    <d v="2023-12-01T00:00:00"/>
    <n v="720"/>
    <s v="ROSA  SANDOVAL SERRANO Registros:  1764105"/>
    <s v=""/>
    <s v="COVID"/>
    <s v="Subsidiado"/>
    <m/>
    <n v="216994"/>
    <n v="216994"/>
    <s v="FACTURA COVID"/>
    <x v="2"/>
    <s v="Finalizada"/>
    <n v="0"/>
    <s v="Demanda"/>
    <n v="2022"/>
    <s v="Finalizada"/>
    <n v="216994"/>
    <n v="0"/>
    <m/>
    <n v="0"/>
    <n v="216994"/>
    <n v="0"/>
    <n v="216994"/>
    <n v="0"/>
    <n v="216994"/>
  </r>
  <r>
    <n v="901158187"/>
    <s v="CLINICA NUEVA DE CALI SAS"/>
    <s v="HCE-10344"/>
    <s v="901158187_HCE_10344"/>
    <s v="HCE10344"/>
    <s v="ESTADO DOS"/>
    <x v="2"/>
    <s v="19/08/2022 00:00:00"/>
    <d v="2023-12-01T00:00:00"/>
    <n v="720"/>
    <s v="DIANA  MARIN GIRALDO Registros:  1765689"/>
    <s v=""/>
    <s v="COVID"/>
    <s v="Subsidiado"/>
    <m/>
    <n v="99423"/>
    <n v="99423"/>
    <s v="FACTURA COVID"/>
    <x v="2"/>
    <s v="Finalizada"/>
    <n v="0"/>
    <s v="Demanda"/>
    <n v="2022"/>
    <s v="Finalizada"/>
    <n v="99423"/>
    <n v="0"/>
    <m/>
    <n v="0"/>
    <n v="99423"/>
    <n v="0"/>
    <n v="99423"/>
    <n v="0"/>
    <n v="99423"/>
  </r>
  <r>
    <n v="901158187"/>
    <s v="CLINICA NUEVA DE CALI SAS"/>
    <s v="HCE-10366"/>
    <s v="901158187_HCE_10366"/>
    <s v="HCE10366"/>
    <s v="ESTADO DOS"/>
    <x v="2"/>
    <s v="20/08/2022 00:00:00"/>
    <d v="2023-12-01T00:00:00"/>
    <n v="720"/>
    <s v="GLORIA  OCORO RIVAS Registros:  1768005"/>
    <s v=""/>
    <s v="COVID"/>
    <s v="Subsidiado"/>
    <m/>
    <n v="99423"/>
    <n v="99423"/>
    <s v="FACTURA COVID"/>
    <x v="2"/>
    <s v="Finalizada"/>
    <n v="0"/>
    <s v="Demanda"/>
    <n v="2022"/>
    <s v="Finalizada"/>
    <n v="99423"/>
    <n v="0"/>
    <m/>
    <n v="0"/>
    <n v="99423"/>
    <n v="0"/>
    <n v="99423"/>
    <n v="0"/>
    <n v="99423"/>
  </r>
  <r>
    <n v="901158187"/>
    <s v="CLINICA NUEVA DE CALI SAS"/>
    <s v="HCE-10385"/>
    <s v="901158187_HCE_10385"/>
    <s v="HCE10385"/>
    <s v="ESTADO DOS"/>
    <x v="2"/>
    <s v="23/08/2022 00:00:00"/>
    <d v="2023-12-01T00:00:00"/>
    <n v="720"/>
    <s v="LUIS  PEREZ FRANCO Registros:  1770778"/>
    <s v=""/>
    <s v="COVID"/>
    <s v="Subsidiado"/>
    <m/>
    <n v="99423"/>
    <n v="99423"/>
    <s v="FACTURA COVID"/>
    <x v="2"/>
    <s v="Finalizada"/>
    <n v="0"/>
    <s v="Demanda"/>
    <n v="2022"/>
    <s v="Finalizada"/>
    <n v="99423"/>
    <n v="0"/>
    <m/>
    <n v="0"/>
    <n v="99423"/>
    <n v="0"/>
    <n v="99423"/>
    <n v="0"/>
    <n v="99423"/>
  </r>
  <r>
    <n v="901158187"/>
    <s v="CLINICA NUEVA DE CALI SAS"/>
    <s v="HCE-10387"/>
    <s v="901158187_HCE_10387"/>
    <s v="HCE10387"/>
    <s v="ESTADO DOS"/>
    <x v="2"/>
    <s v="23/08/2022 00:00:00"/>
    <d v="2023-12-01T00:00:00"/>
    <n v="720"/>
    <s v="LUZ  ROSERO ÑAÑEZ Registros:  1770827"/>
    <s v=""/>
    <s v="COVID"/>
    <s v="Subsidiado"/>
    <m/>
    <n v="99423"/>
    <n v="99423"/>
    <s v="FACTURA COVID"/>
    <x v="2"/>
    <s v="Finalizada"/>
    <n v="0"/>
    <s v="Demanda"/>
    <n v="2022"/>
    <s v="Finalizada"/>
    <n v="99423"/>
    <n v="0"/>
    <m/>
    <n v="0"/>
    <n v="99423"/>
    <n v="0"/>
    <n v="99423"/>
    <n v="0"/>
    <n v="99423"/>
  </r>
  <r>
    <n v="901158187"/>
    <s v="CLINICA NUEVA DE CALI SAS"/>
    <s v="HCE-10402"/>
    <s v="901158187_HCE_10402"/>
    <s v="HCE10402"/>
    <s v="ESTADO DOS"/>
    <x v="2"/>
    <s v="23/08/2022 00:00:00"/>
    <d v="2023-12-01T00:00:00"/>
    <n v="720"/>
    <s v="CIRO  OIME CHINCANGANA Registros:  1772096"/>
    <s v="CC16620876"/>
    <s v="COVID"/>
    <s v="Subsidiado"/>
    <m/>
    <n v="99423"/>
    <n v="99423"/>
    <s v="FACTURA COVID"/>
    <x v="2"/>
    <s v="Finalizada"/>
    <n v="0"/>
    <s v="Demanda"/>
    <n v="2022"/>
    <s v="Finalizada"/>
    <n v="99423"/>
    <n v="0"/>
    <m/>
    <n v="0"/>
    <n v="99423"/>
    <n v="0"/>
    <n v="99423"/>
    <n v="0"/>
    <n v="99423"/>
  </r>
  <r>
    <n v="901158187"/>
    <s v="CLINICA NUEVA DE CALI SAS"/>
    <s v="HCE-10403"/>
    <s v="901158187_HCE_10403"/>
    <s v="HCE10403"/>
    <s v="ESTADO DOS"/>
    <x v="2"/>
    <s v="23/08/2022 00:00:00"/>
    <d v="2023-12-01T00:00:00"/>
    <n v="720"/>
    <s v="ALDEMAR  DIAGO FRANCO Registros:  1772078"/>
    <s v="CC16638270"/>
    <s v="COVID"/>
    <s v="Subsidiado"/>
    <m/>
    <n v="99423"/>
    <n v="99423"/>
    <s v="FACTURA COVID"/>
    <x v="2"/>
    <s v="Finalizada"/>
    <n v="0"/>
    <s v="Demanda"/>
    <n v="2022"/>
    <s v="Finalizada"/>
    <n v="99423"/>
    <n v="0"/>
    <m/>
    <n v="0"/>
    <n v="99423"/>
    <n v="0"/>
    <n v="99423"/>
    <n v="0"/>
    <n v="99423"/>
  </r>
  <r>
    <n v="901158187"/>
    <s v="CLINICA NUEVA DE CALI SAS"/>
    <s v="HCE-10408"/>
    <s v="901158187_HCE_10408"/>
    <s v="HCE10408"/>
    <s v="ESTADO DOS"/>
    <x v="2"/>
    <s v="23/08/2022 00:00:00"/>
    <d v="2023-12-01T00:00:00"/>
    <n v="720"/>
    <s v="JESUS  MEDINA BEDOYA Registros:  1772162"/>
    <s v="CC16608782"/>
    <s v="COVID"/>
    <s v="Subsidiado"/>
    <m/>
    <n v="99423"/>
    <n v="99423"/>
    <s v="FACTURA COVID"/>
    <x v="2"/>
    <s v="Finalizada"/>
    <n v="0"/>
    <s v="Demanda"/>
    <n v="2022"/>
    <s v="Finalizada"/>
    <n v="99423"/>
    <n v="0"/>
    <m/>
    <n v="0"/>
    <n v="99423"/>
    <n v="0"/>
    <n v="99423"/>
    <n v="0"/>
    <n v="99423"/>
  </r>
  <r>
    <n v="901158187"/>
    <s v="CLINICA NUEVA DE CALI SAS"/>
    <s v="HCE-10410"/>
    <s v="901158187_HCE_10410"/>
    <s v="HCE10410"/>
    <s v="ESTADO DOS"/>
    <x v="2"/>
    <s v="23/08/2022 00:00:00"/>
    <d v="2023-12-01T00:00:00"/>
    <n v="720"/>
    <s v="LUIS  RAMIREZ OCAMPO Registros:  1772193"/>
    <s v="CC6339530"/>
    <s v="COVID"/>
    <s v="Subsidiado"/>
    <m/>
    <n v="99423"/>
    <n v="99423"/>
    <s v="FACTURA COVID"/>
    <x v="2"/>
    <s v="Finalizada"/>
    <n v="0"/>
    <s v="Demanda"/>
    <n v="2022"/>
    <s v="Finalizada"/>
    <n v="99423"/>
    <n v="0"/>
    <m/>
    <n v="0"/>
    <n v="99423"/>
    <n v="0"/>
    <n v="99423"/>
    <n v="0"/>
    <n v="99423"/>
  </r>
  <r>
    <n v="901158187"/>
    <s v="CLINICA NUEVA DE CALI SAS"/>
    <s v="HCE-10411"/>
    <s v="901158187_HCE_10411"/>
    <s v="HCE10411"/>
    <s v="ESTADO DOS"/>
    <x v="2"/>
    <s v="23/08/2022 00:00:00"/>
    <d v="2023-12-01T00:00:00"/>
    <n v="720"/>
    <s v="LUIS  OCAÑA CASTAÑO Registros:  1772217"/>
    <s v=""/>
    <s v="COVID"/>
    <s v="Subsidiado"/>
    <m/>
    <n v="99423"/>
    <n v="99423"/>
    <s v="FACTURA COVID"/>
    <x v="2"/>
    <s v="Finalizada"/>
    <n v="0"/>
    <s v="Demanda"/>
    <n v="2022"/>
    <s v="Finalizada"/>
    <n v="99423"/>
    <n v="0"/>
    <m/>
    <n v="0"/>
    <n v="99423"/>
    <n v="0"/>
    <n v="99423"/>
    <n v="0"/>
    <n v="99423"/>
  </r>
  <r>
    <n v="901158187"/>
    <s v="CLINICA NUEVA DE CALI SAS"/>
    <s v="HCE-10412"/>
    <s v="901158187_HCE_10412"/>
    <s v="HCE10412"/>
    <s v="ESTADO DOS"/>
    <x v="2"/>
    <s v="23/08/2022 00:00:00"/>
    <d v="2023-12-01T00:00:00"/>
    <n v="720"/>
    <s v="ROSMERY DEL CARMEN ROMAN GONZALEZ Registros:  1772224"/>
    <s v=""/>
    <s v="COVID"/>
    <s v="Subsidiado"/>
    <m/>
    <n v="45000"/>
    <n v="45000"/>
    <s v="FACTURA COVID"/>
    <x v="2"/>
    <s v="Finalizada"/>
    <n v="0"/>
    <s v="Demanda"/>
    <n v="2022"/>
    <s v="Finalizada"/>
    <n v="45000"/>
    <n v="0"/>
    <m/>
    <n v="0"/>
    <n v="45000"/>
    <n v="0"/>
    <n v="45000"/>
    <n v="0"/>
    <n v="45000"/>
  </r>
  <r>
    <n v="901158187"/>
    <s v="CLINICA NUEVA DE CALI SAS"/>
    <s v="HCE-10415"/>
    <s v="901158187_HCE_10415"/>
    <s v="HCE10415"/>
    <s v="ESTADO DOS"/>
    <x v="2"/>
    <s v="23/08/2022 00:00:00"/>
    <d v="2023-12-01T00:00:00"/>
    <n v="720"/>
    <s v="JOSE  COLORADO  Registros:  1772463"/>
    <s v="CC2571083"/>
    <s v="COVID"/>
    <s v="Subsidiado"/>
    <m/>
    <n v="99423"/>
    <n v="99423"/>
    <s v="FACTURA COVID"/>
    <x v="2"/>
    <s v="Finalizada"/>
    <n v="0"/>
    <s v="Demanda"/>
    <n v="2022"/>
    <s v="Finalizada"/>
    <n v="99423"/>
    <n v="0"/>
    <m/>
    <n v="0"/>
    <n v="99423"/>
    <n v="0"/>
    <n v="99423"/>
    <n v="0"/>
    <n v="99423"/>
  </r>
  <r>
    <n v="901158187"/>
    <s v="CLINICA NUEVA DE CALI SAS"/>
    <s v="HCE-10418"/>
    <s v="901158187_HCE_10418"/>
    <s v="HCE10418"/>
    <s v="ESTADO DOS"/>
    <x v="2"/>
    <s v="24/08/2022 00:00:00"/>
    <d v="2023-12-01T00:00:00"/>
    <n v="720"/>
    <s v="CRISTYN ALINA RIASCOS OBREGON Registros:  1760791"/>
    <s v=""/>
    <s v="COVID"/>
    <s v="Subsidiado"/>
    <m/>
    <n v="99423"/>
    <n v="99423"/>
    <s v="FACTURA COVID"/>
    <x v="2"/>
    <s v="Finalizada"/>
    <n v="0"/>
    <s v="Demanda"/>
    <n v="2022"/>
    <s v="Finalizada"/>
    <n v="99423"/>
    <n v="0"/>
    <m/>
    <n v="0"/>
    <n v="99423"/>
    <n v="0"/>
    <n v="99423"/>
    <n v="0"/>
    <n v="99423"/>
  </r>
  <r>
    <n v="901158187"/>
    <s v="CLINICA NUEVA DE CALI SAS"/>
    <s v="HCE-10436"/>
    <s v="901158187_HCE_10436"/>
    <s v="HCE10436"/>
    <s v="ESTADO DOS"/>
    <x v="2"/>
    <s v="24/08/2022 00:00:00"/>
    <d v="2023-12-01T00:00:00"/>
    <n v="720"/>
    <s v="ROOSEMBERG  MOLINA TORRES Registros:  1770936"/>
    <s v=""/>
    <s v="COVID"/>
    <s v="Subsidiado"/>
    <m/>
    <n v="99423"/>
    <n v="99423"/>
    <s v="FACTURA COVID"/>
    <x v="2"/>
    <s v="Finalizada"/>
    <n v="0"/>
    <s v="Demanda"/>
    <n v="2022"/>
    <s v="Finalizada"/>
    <n v="99423"/>
    <n v="0"/>
    <m/>
    <n v="0"/>
    <n v="99423"/>
    <n v="0"/>
    <n v="99423"/>
    <n v="0"/>
    <n v="99423"/>
  </r>
  <r>
    <n v="901158187"/>
    <s v="CLINICA NUEVA DE CALI SAS"/>
    <s v="HCE-10444"/>
    <s v="901158187_HCE_10444"/>
    <s v="HCE10444"/>
    <s v="ESTADO DOS"/>
    <x v="2"/>
    <s v="24/08/2022 00:00:00"/>
    <d v="2023-12-01T00:00:00"/>
    <n v="720"/>
    <s v="PAOLA ANDREA GALVIZ LIEVANO Registros:  1772899"/>
    <s v="CC1144172891"/>
    <s v="COVID"/>
    <s v="Subsidiado"/>
    <m/>
    <n v="99423"/>
    <n v="99423"/>
    <s v="FACTURA COVID"/>
    <x v="2"/>
    <s v="Finalizada"/>
    <n v="0"/>
    <s v="Demanda"/>
    <n v="2022"/>
    <s v="Finalizada"/>
    <n v="99423"/>
    <n v="0"/>
    <m/>
    <n v="0"/>
    <n v="99423"/>
    <n v="0"/>
    <n v="99423"/>
    <n v="0"/>
    <n v="99423"/>
  </r>
  <r>
    <n v="901158187"/>
    <s v="CLINICA NUEVA DE CALI SAS"/>
    <s v="HCE-10456"/>
    <s v="901158187_HCE_10456"/>
    <s v="HCE10456"/>
    <s v="ESTADO DOS"/>
    <x v="2"/>
    <s v="24/08/2022 00:00:00"/>
    <d v="2023-12-01T00:00:00"/>
    <n v="720"/>
    <s v="MELANY  SERNA LOPEZ Registros:  1773510"/>
    <s v=""/>
    <s v="COVID"/>
    <s v="Subsidiado"/>
    <m/>
    <n v="99423"/>
    <n v="99423"/>
    <s v="FACTURA COVID"/>
    <x v="2"/>
    <s v="Finalizada"/>
    <n v="0"/>
    <s v="Demanda"/>
    <n v="2022"/>
    <s v="Finalizada"/>
    <n v="99423"/>
    <n v="0"/>
    <m/>
    <n v="0"/>
    <n v="99423"/>
    <n v="0"/>
    <n v="99423"/>
    <n v="0"/>
    <n v="99423"/>
  </r>
  <r>
    <n v="901158187"/>
    <s v="CLINICA NUEVA DE CALI SAS"/>
    <s v="HCE-10461"/>
    <s v="901158187_HCE_10461"/>
    <s v="HCE10461"/>
    <s v="ESTADO DOS"/>
    <x v="2"/>
    <s v="24/08/2022 00:00:00"/>
    <d v="2023-12-01T00:00:00"/>
    <n v="720"/>
    <s v="OSCAR  LOPEZ FRANCO Registros:  1773801"/>
    <s v=""/>
    <s v="COVID"/>
    <s v="Subsidiado"/>
    <m/>
    <n v="99423"/>
    <n v="99423"/>
    <s v="FACTURA COVID"/>
    <x v="2"/>
    <s v="Finalizada"/>
    <n v="0"/>
    <s v="Demanda"/>
    <n v="2022"/>
    <s v="Finalizada"/>
    <n v="99423"/>
    <n v="0"/>
    <m/>
    <n v="0"/>
    <n v="99423"/>
    <n v="0"/>
    <n v="99423"/>
    <n v="0"/>
    <n v="99423"/>
  </r>
  <r>
    <n v="901158187"/>
    <s v="CLINICA NUEVA DE CALI SAS"/>
    <s v="HCE-10483"/>
    <s v="901158187_HCE_10483"/>
    <s v="HCE10483"/>
    <s v="ESTADO DOS"/>
    <x v="2"/>
    <s v="25/08/2022 00:00:00"/>
    <d v="2023-12-01T00:00:00"/>
    <n v="720"/>
    <s v="NELSON  ARAMBURO VALENCIA Registros:  1775188"/>
    <s v=""/>
    <s v="COVID"/>
    <s v="Subsidiado"/>
    <m/>
    <n v="99423"/>
    <n v="99423"/>
    <s v="FACTURA COVID"/>
    <x v="2"/>
    <s v="Finalizada"/>
    <n v="0"/>
    <s v="Demanda"/>
    <n v="2022"/>
    <s v="Finalizada"/>
    <n v="99423"/>
    <n v="0"/>
    <m/>
    <n v="0"/>
    <n v="99423"/>
    <n v="0"/>
    <n v="99423"/>
    <n v="0"/>
    <n v="99423"/>
  </r>
  <r>
    <n v="901158187"/>
    <s v="CLINICA NUEVA DE CALI SAS"/>
    <s v="HCE-10484"/>
    <s v="901158187_HCE_10484"/>
    <s v="HCE10484"/>
    <s v="ESTADO DOS"/>
    <x v="2"/>
    <s v="25/08/2022 00:00:00"/>
    <d v="2023-12-01T00:00:00"/>
    <n v="720"/>
    <s v="LUZ DORIS OSORIO HENAO Registros:  1775214"/>
    <s v=""/>
    <s v="COVID"/>
    <s v="Subsidiado"/>
    <m/>
    <n v="99423"/>
    <n v="99423"/>
    <s v="FACTURA COVID"/>
    <x v="2"/>
    <s v="Finalizada"/>
    <n v="0"/>
    <s v="Demanda"/>
    <n v="2022"/>
    <s v="Finalizada"/>
    <n v="99423"/>
    <n v="0"/>
    <m/>
    <n v="0"/>
    <n v="99423"/>
    <n v="0"/>
    <n v="99423"/>
    <n v="0"/>
    <n v="99423"/>
  </r>
  <r>
    <n v="901158187"/>
    <s v="CLINICA NUEVA DE CALI SAS"/>
    <s v="HCE-10512"/>
    <s v="901158187_HCE_10512"/>
    <s v="HCE10512"/>
    <s v="ESTADO DOS"/>
    <x v="2"/>
    <s v="26/08/2022 00:00:00"/>
    <d v="2023-12-01T00:00:00"/>
    <n v="720"/>
    <s v="JOSE  GAVIRIA CIFUENTES Registros:  1777381"/>
    <s v="CC6065415"/>
    <s v="COVID"/>
    <s v="Subsidiado"/>
    <m/>
    <n v="99423"/>
    <n v="99423"/>
    <s v="FACTURA COVID"/>
    <x v="2"/>
    <s v="Finalizada"/>
    <n v="0"/>
    <s v="Demanda"/>
    <n v="2022"/>
    <s v="Finalizada"/>
    <n v="99423"/>
    <n v="0"/>
    <m/>
    <n v="0"/>
    <n v="99423"/>
    <n v="0"/>
    <n v="99423"/>
    <n v="0"/>
    <n v="99423"/>
  </r>
  <r>
    <n v="901158187"/>
    <s v="CLINICA NUEVA DE CALI SAS"/>
    <s v="HCE-10532"/>
    <s v="901158187_HCE_10532"/>
    <s v="HCE10532"/>
    <s v="ESTADO DOS"/>
    <x v="2"/>
    <s v="29/08/2022 00:00:00"/>
    <d v="2023-12-01T00:00:00"/>
    <n v="720"/>
    <s v="JOSE  CANDELO DELGADO Registros:  1780199"/>
    <s v=""/>
    <s v="COVID"/>
    <s v="Subsidiado"/>
    <m/>
    <n v="99423"/>
    <n v="99423"/>
    <s v="FACTURA COVID"/>
    <x v="2"/>
    <s v="Finalizada"/>
    <n v="0"/>
    <s v="Demanda"/>
    <n v="2022"/>
    <s v="Finalizada"/>
    <n v="99423"/>
    <n v="0"/>
    <m/>
    <n v="0"/>
    <n v="99423"/>
    <n v="0"/>
    <n v="99423"/>
    <n v="0"/>
    <n v="99423"/>
  </r>
  <r>
    <n v="901158187"/>
    <s v="CLINICA NUEVA DE CALI SAS"/>
    <s v="HCE-10551"/>
    <s v="901158187_HCE_10551"/>
    <s v="HCE10551"/>
    <s v="ESTADO DOS"/>
    <x v="2"/>
    <s v="30/08/2022 00:00:00"/>
    <d v="2023-12-01T00:00:00"/>
    <n v="720"/>
    <s v="MARGOTH  ALVAREZ VALENCIA Registros:  1781613"/>
    <s v=""/>
    <s v="COVID"/>
    <s v="Subsidiado"/>
    <m/>
    <n v="99423"/>
    <n v="99423"/>
    <s v="FACTURA COVID"/>
    <x v="2"/>
    <s v="Finalizada"/>
    <n v="0"/>
    <s v="Demanda"/>
    <n v="2022"/>
    <s v="Finalizada"/>
    <n v="99423"/>
    <n v="0"/>
    <m/>
    <n v="0"/>
    <n v="99423"/>
    <n v="0"/>
    <n v="99423"/>
    <n v="0"/>
    <n v="99423"/>
  </r>
  <r>
    <n v="901158187"/>
    <s v="CLINICA NUEVA DE CALI SAS"/>
    <s v="HCE-10568"/>
    <s v="901158187_HCE_10568"/>
    <s v="HCE10568"/>
    <s v="ESTADO DOS"/>
    <x v="2"/>
    <s v="31/08/2022 00:00:00"/>
    <d v="2023-12-01T00:00:00"/>
    <n v="720"/>
    <s v="DAYANA STEFANY MONTOYA QUIÑONES Registros:  1783555"/>
    <s v=""/>
    <s v="COVID"/>
    <s v="Subsidiado"/>
    <m/>
    <n v="99423"/>
    <n v="99423"/>
    <s v="FACTURA COVID"/>
    <x v="2"/>
    <s v="Finalizada"/>
    <n v="0"/>
    <s v="Demanda"/>
    <n v="2022"/>
    <s v="Finalizada"/>
    <n v="99423"/>
    <n v="0"/>
    <m/>
    <n v="0"/>
    <n v="99423"/>
    <n v="0"/>
    <n v="99423"/>
    <n v="0"/>
    <n v="99423"/>
  </r>
  <r>
    <n v="901158187"/>
    <s v="CLINICA NUEVA DE CALI SAS"/>
    <s v="HCE-10573"/>
    <s v="901158187_HCE_10573"/>
    <s v="HCE10573"/>
    <s v="ESTADO DOS"/>
    <x v="2"/>
    <s v="31/08/2022 00:00:00"/>
    <d v="2023-12-01T00:00:00"/>
    <n v="720"/>
    <s v="NELLY  GAMBOA MONGUI Registros:  1783943"/>
    <s v=""/>
    <s v="COVID"/>
    <s v="Subsidiado"/>
    <m/>
    <n v="99423"/>
    <n v="99423"/>
    <s v="FACTURA COVID"/>
    <x v="2"/>
    <s v="Finalizada"/>
    <n v="0"/>
    <s v="Demanda"/>
    <n v="2022"/>
    <s v="Finalizada"/>
    <n v="99423"/>
    <n v="0"/>
    <m/>
    <n v="0"/>
    <n v="99423"/>
    <n v="0"/>
    <n v="99423"/>
    <n v="0"/>
    <n v="99423"/>
  </r>
  <r>
    <n v="901158187"/>
    <s v="CLINICA NUEVA DE CALI SAS"/>
    <s v="HCE-10584"/>
    <s v="901158187_HCE_10584"/>
    <s v="HCE10584"/>
    <s v="ESTADO DOS"/>
    <x v="2"/>
    <s v="31/08/2022 00:00:00"/>
    <d v="2023-12-01T00:00:00"/>
    <n v="720"/>
    <s v="JOSE  MONTOYA GOMEZ Registros:  1785152"/>
    <s v=""/>
    <s v="COVID"/>
    <s v="Subsidiado"/>
    <m/>
    <n v="99423"/>
    <n v="99423"/>
    <s v="FACTURA COVID"/>
    <x v="2"/>
    <s v="Finalizada"/>
    <n v="0"/>
    <s v="Demanda"/>
    <n v="2022"/>
    <s v="Finalizada"/>
    <n v="99423"/>
    <n v="0"/>
    <m/>
    <n v="0"/>
    <n v="99423"/>
    <n v="0"/>
    <n v="99423"/>
    <n v="0"/>
    <n v="99423"/>
  </r>
  <r>
    <n v="901158187"/>
    <s v="CLINICA NUEVA DE CALI SAS"/>
    <s v="HCE-10590"/>
    <s v="901158187_HCE_10590"/>
    <s v="HCE10590"/>
    <s v="ESTADO DOS"/>
    <x v="2"/>
    <s v="31/08/2022 00:00:00"/>
    <d v="2023-12-01T00:00:00"/>
    <n v="720"/>
    <s v="LETICIA  PULGARIN DE RIOS Registros:  1785186"/>
    <s v="CC25085523"/>
    <s v="COVID"/>
    <s v="Subsidiado"/>
    <m/>
    <n v="99423"/>
    <n v="99423"/>
    <s v="FACTURA COVID"/>
    <x v="2"/>
    <s v="Finalizada"/>
    <n v="0"/>
    <s v="Demanda"/>
    <n v="2022"/>
    <s v="Finalizada"/>
    <n v="99423"/>
    <n v="0"/>
    <m/>
    <n v="0"/>
    <n v="99423"/>
    <n v="0"/>
    <n v="99423"/>
    <n v="0"/>
    <n v="99423"/>
  </r>
  <r>
    <n v="901158187"/>
    <s v="CLINICA NUEVA DE CALI SAS"/>
    <s v="HCE-10592"/>
    <s v="901158187_HCE_10592"/>
    <s v="HCE10592"/>
    <s v="ESTADO DOS"/>
    <x v="2"/>
    <s v="31/08/2022 00:00:00"/>
    <d v="2023-12-01T00:00:00"/>
    <n v="720"/>
    <s v="MARIA  RODAS DE HURTADO Registros:  1785190"/>
    <s v="CC31249844"/>
    <s v="COVID"/>
    <s v="Subsidiado"/>
    <m/>
    <n v="99423"/>
    <n v="99423"/>
    <s v="FACTURA COVID"/>
    <x v="2"/>
    <s v="Finalizada"/>
    <n v="0"/>
    <s v="Demanda"/>
    <n v="2022"/>
    <s v="Finalizada"/>
    <n v="99423"/>
    <n v="0"/>
    <m/>
    <n v="0"/>
    <n v="99423"/>
    <n v="0"/>
    <n v="99423"/>
    <n v="0"/>
    <n v="99423"/>
  </r>
  <r>
    <n v="901158187"/>
    <s v="CLINICA NUEVA DE CALI SAS"/>
    <s v="HCE-10607"/>
    <s v="901158187_HCE_10607"/>
    <s v="HCE10607"/>
    <s v="ESTADO DOS"/>
    <x v="2"/>
    <s v="01/09/2022 00:00:00"/>
    <d v="2023-12-01T00:00:00"/>
    <n v="720"/>
    <s v="JUAN DAVID HOMEZ GARCIA Registros:  1785875"/>
    <s v="RC1094977717"/>
    <s v="COVID"/>
    <s v="Subsidiado"/>
    <m/>
    <n v="99423"/>
    <n v="99423"/>
    <s v="FACTURA COVID"/>
    <x v="2"/>
    <s v="Finalizada"/>
    <n v="0"/>
    <s v="Demanda"/>
    <n v="2022"/>
    <s v="Finalizada"/>
    <n v="99423"/>
    <n v="0"/>
    <m/>
    <n v="0"/>
    <n v="99423"/>
    <n v="0"/>
    <n v="99423"/>
    <n v="0"/>
    <n v="99423"/>
  </r>
  <r>
    <n v="901158187"/>
    <s v="CLINICA NUEVA DE CALI SAS"/>
    <s v="HCE-10608"/>
    <s v="901158187_HCE_10608"/>
    <s v="HCE10608"/>
    <s v="ESTADO DOS"/>
    <x v="2"/>
    <s v="01/09/2022 00:00:00"/>
    <d v="2023-12-01T00:00:00"/>
    <n v="720"/>
    <s v="JUAN  CUERO PIÑA Registros:  1785900"/>
    <s v=""/>
    <s v="COVID"/>
    <s v="Subsidiado"/>
    <m/>
    <n v="99423"/>
    <n v="99423"/>
    <s v="FACTURA COVID"/>
    <x v="2"/>
    <s v="Finalizada"/>
    <n v="0"/>
    <s v="Demanda"/>
    <n v="2022"/>
    <s v="Finalizada"/>
    <n v="99423"/>
    <n v="0"/>
    <m/>
    <n v="0"/>
    <n v="99423"/>
    <n v="0"/>
    <n v="99423"/>
    <n v="0"/>
    <n v="99423"/>
  </r>
  <r>
    <n v="901158187"/>
    <s v="CLINICA NUEVA DE CALI SAS"/>
    <s v="HCE-10612"/>
    <s v="901158187_HCE_10612"/>
    <s v="HCE10612"/>
    <s v="ESTADO DOS"/>
    <x v="2"/>
    <s v="01/09/2022 00:00:00"/>
    <d v="2023-12-01T00:00:00"/>
    <n v="720"/>
    <s v="MATIAS  CANDELO URBANO Registros:  1786427"/>
    <s v="NV169556324"/>
    <s v="COVID"/>
    <s v="Subsidiado"/>
    <m/>
    <n v="99423"/>
    <n v="99423"/>
    <s v="FACTURA COVID"/>
    <x v="2"/>
    <s v="Finalizada"/>
    <n v="0"/>
    <s v="Demanda"/>
    <n v="2022"/>
    <s v="Finalizada"/>
    <n v="99423"/>
    <n v="0"/>
    <m/>
    <n v="0"/>
    <n v="99423"/>
    <n v="0"/>
    <n v="99423"/>
    <n v="0"/>
    <n v="99423"/>
  </r>
  <r>
    <n v="901158187"/>
    <s v="CLINICA NUEVA DE CALI SAS"/>
    <s v="HCE-10613"/>
    <s v="901158187_HCE_10613"/>
    <s v="HCE10613"/>
    <s v="ESTADO DOS"/>
    <x v="2"/>
    <s v="01/09/2022 00:00:00"/>
    <d v="2023-12-01T00:00:00"/>
    <n v="720"/>
    <s v="JUVENCIO  VERA ANDRADE Registros:  1786504"/>
    <s v=""/>
    <s v="COVID"/>
    <s v="Subsidiado"/>
    <m/>
    <n v="99423"/>
    <n v="99423"/>
    <s v="FACTURA COVID"/>
    <x v="2"/>
    <s v="Finalizada"/>
    <n v="0"/>
    <s v="Demanda"/>
    <n v="2022"/>
    <s v="Finalizada"/>
    <n v="99423"/>
    <n v="0"/>
    <m/>
    <n v="0"/>
    <n v="99423"/>
    <n v="0"/>
    <n v="99423"/>
    <n v="0"/>
    <n v="99423"/>
  </r>
  <r>
    <n v="901158187"/>
    <s v="CLINICA NUEVA DE CALI SAS"/>
    <s v="HCE-10630"/>
    <s v="901158187_HCE_10630"/>
    <s v="HCE10630"/>
    <s v="ESTADO DOS"/>
    <x v="2"/>
    <s v="02/09/2022 00:00:00"/>
    <d v="2023-12-01T00:00:00"/>
    <n v="720"/>
    <s v="ALFREDO  VELASCO QUAZAQUILLO Registros:  1787710"/>
    <s v=""/>
    <s v="COVID"/>
    <s v="Subsidiado"/>
    <m/>
    <n v="99423"/>
    <n v="99423"/>
    <s v="FACTURA COVID"/>
    <x v="2"/>
    <s v="Finalizada"/>
    <n v="0"/>
    <s v="Demanda"/>
    <n v="2022"/>
    <s v="Finalizada"/>
    <n v="99423"/>
    <n v="0"/>
    <m/>
    <n v="0"/>
    <n v="99423"/>
    <n v="0"/>
    <n v="99423"/>
    <n v="0"/>
    <n v="99423"/>
  </r>
  <r>
    <n v="901158187"/>
    <s v="CLINICA NUEVA DE CALI SAS"/>
    <s v="HCE-10632"/>
    <s v="901158187_HCE_10632"/>
    <s v="HCE10632"/>
    <s v="ESTADO DOS"/>
    <x v="2"/>
    <s v="02/09/2022 00:00:00"/>
    <d v="2023-12-01T00:00:00"/>
    <n v="720"/>
    <s v="JOSE BOLIVAR  GUZMAN PAREJA Registros:  1787832"/>
    <s v=""/>
    <s v="COVID"/>
    <s v="Subsidiado"/>
    <m/>
    <n v="99423"/>
    <n v="99423"/>
    <s v="FACTURA COVID"/>
    <x v="2"/>
    <s v="Finalizada"/>
    <n v="0"/>
    <s v="Demanda"/>
    <n v="2022"/>
    <s v="Finalizada"/>
    <n v="99423"/>
    <n v="0"/>
    <m/>
    <n v="0"/>
    <n v="99423"/>
    <n v="0"/>
    <n v="99423"/>
    <n v="0"/>
    <n v="99423"/>
  </r>
  <r>
    <n v="901158187"/>
    <s v="CLINICA NUEVA DE CALI SAS"/>
    <s v="HCE-10654"/>
    <s v="901158187_HCE_10654"/>
    <s v="HCE10654"/>
    <s v="ESTADO DOS"/>
    <x v="2"/>
    <s v="03/09/2022 00:00:00"/>
    <d v="2023-12-01T00:00:00"/>
    <n v="720"/>
    <s v="ORLANDO  LONDOÑO BALANTA Registros:  1789367"/>
    <s v=""/>
    <s v="COVID"/>
    <s v="Subsidiado"/>
    <m/>
    <n v="99423"/>
    <n v="99423"/>
    <s v="FACTURA COVID"/>
    <x v="2"/>
    <s v="Finalizada"/>
    <n v="0"/>
    <s v="Demanda"/>
    <n v="2022"/>
    <s v="Finalizada"/>
    <n v="99423"/>
    <n v="0"/>
    <m/>
    <n v="0"/>
    <n v="99423"/>
    <n v="0"/>
    <n v="99423"/>
    <n v="0"/>
    <n v="99423"/>
  </r>
  <r>
    <n v="901158187"/>
    <s v="CLINICA NUEVA DE CALI SAS"/>
    <s v="HCE-10656"/>
    <s v="901158187_HCE_10656"/>
    <s v="HCE10656"/>
    <s v="ESTADO DOS"/>
    <x v="2"/>
    <s v="03/09/2022 00:00:00"/>
    <d v="2023-12-01T00:00:00"/>
    <n v="720"/>
    <s v="MARISOL  RODRIGUEZ CELIS Registros:  1789616"/>
    <s v=""/>
    <s v="COVID"/>
    <s v="Subsidiado"/>
    <m/>
    <n v="216994"/>
    <n v="216994"/>
    <s v="FACTURA COVID"/>
    <x v="2"/>
    <s v="Finalizada"/>
    <n v="0"/>
    <s v="Demanda"/>
    <n v="2022"/>
    <s v="Finalizada"/>
    <n v="216994"/>
    <n v="0"/>
    <m/>
    <n v="0"/>
    <n v="216994"/>
    <n v="0"/>
    <n v="216994"/>
    <n v="0"/>
    <n v="216994"/>
  </r>
  <r>
    <n v="901158187"/>
    <s v="CLINICA NUEVA DE CALI SAS"/>
    <s v="HCE-10670"/>
    <s v="901158187_HCE_10670"/>
    <s v="HCE10670"/>
    <s v="ESTADO DOS"/>
    <x v="2"/>
    <s v="05/09/2022 00:00:00"/>
    <d v="2023-12-01T00:00:00"/>
    <n v="720"/>
    <s v="TATIANA  RODRIGUEZ RIOS Registros:  1791385"/>
    <s v=""/>
    <s v="COVID"/>
    <s v="Subsidiado"/>
    <m/>
    <n v="99423"/>
    <n v="99423"/>
    <s v="FACTURA COVID"/>
    <x v="2"/>
    <s v="Finalizada"/>
    <n v="0"/>
    <s v="Demanda"/>
    <n v="2022"/>
    <s v="Finalizada"/>
    <n v="99423"/>
    <n v="0"/>
    <m/>
    <n v="0"/>
    <n v="99423"/>
    <n v="0"/>
    <n v="99423"/>
    <n v="0"/>
    <n v="99423"/>
  </r>
  <r>
    <n v="901158187"/>
    <s v="CLINICA NUEVA DE CALI SAS"/>
    <s v="HCE-10676"/>
    <s v="901158187_HCE_10676"/>
    <s v="HCE10676"/>
    <s v="ESTADO DOS"/>
    <x v="2"/>
    <s v="05/09/2022 00:00:00"/>
    <d v="2023-12-01T00:00:00"/>
    <n v="720"/>
    <s v="CESAR AUGUSTO ORTIGOZA GUARNIZO Registros:  1791973"/>
    <s v="CC14241352"/>
    <s v="COVID"/>
    <s v="Subsidiado"/>
    <m/>
    <n v="99423"/>
    <n v="99423"/>
    <s v="FACTURA COVID"/>
    <x v="2"/>
    <s v="Finalizada"/>
    <n v="0"/>
    <s v="Demanda"/>
    <n v="2022"/>
    <s v="Finalizada"/>
    <n v="99423"/>
    <n v="0"/>
    <m/>
    <n v="0"/>
    <n v="99423"/>
    <n v="0"/>
    <n v="99423"/>
    <n v="0"/>
    <n v="99423"/>
  </r>
  <r>
    <n v="901158187"/>
    <s v="CLINICA NUEVA DE CALI SAS"/>
    <s v="HCE-10703"/>
    <s v="901158187_HCE_10703"/>
    <s v="HCE10703"/>
    <s v="ESTADO DOS"/>
    <x v="2"/>
    <s v="13/09/2022 00:00:00"/>
    <d v="2023-12-01T00:00:00"/>
    <n v="720"/>
    <s v="ALAIA  ARANGO MOSQUERA Registros:  1805110"/>
    <s v=""/>
    <s v="COVID"/>
    <s v="Subsidiado"/>
    <m/>
    <n v="87702"/>
    <n v="87702"/>
    <s v="FACTURA COVID"/>
    <x v="2"/>
    <s v="Finalizada"/>
    <n v="0"/>
    <s v="Demanda"/>
    <n v="2022"/>
    <s v="Finalizada"/>
    <n v="87702"/>
    <n v="0"/>
    <m/>
    <n v="0"/>
    <n v="87702"/>
    <n v="0"/>
    <n v="87702"/>
    <n v="0"/>
    <n v="87702"/>
  </r>
  <r>
    <n v="901158187"/>
    <s v="CLINICA NUEVA DE CALI SAS"/>
    <s v="HCE-10716"/>
    <s v="901158187_HCE_10716"/>
    <s v="HCE10716"/>
    <s v="ESTADO DOS"/>
    <x v="2"/>
    <s v="13/09/2022 00:00:00"/>
    <d v="2023-12-01T00:00:00"/>
    <n v="720"/>
    <s v="AMPARO  BERMUDEZ MARIA Registros:  1805424"/>
    <s v=""/>
    <s v="COVID"/>
    <s v="Subsidiado"/>
    <m/>
    <n v="87702"/>
    <n v="87702"/>
    <s v="FACTURA COVID"/>
    <x v="2"/>
    <s v="Finalizada"/>
    <n v="0"/>
    <s v="Demanda"/>
    <n v="2022"/>
    <s v="Finalizada"/>
    <n v="87702"/>
    <n v="0"/>
    <m/>
    <n v="0"/>
    <n v="87702"/>
    <n v="0"/>
    <n v="87702"/>
    <n v="0"/>
    <n v="87702"/>
  </r>
  <r>
    <n v="901158187"/>
    <s v="CLINICA NUEVA DE CALI SAS"/>
    <s v="HCE-10718"/>
    <s v="901158187_HCE_10718"/>
    <s v="HCE10718"/>
    <s v="ESTADO DOS"/>
    <x v="2"/>
    <s v="13/09/2022 00:00:00"/>
    <d v="2023-12-01T00:00:00"/>
    <n v="720"/>
    <s v="MARIA  PACHECO DE ZAMORANO Registros:  1805450"/>
    <s v="CC29560849"/>
    <s v="COVID"/>
    <s v="Subsidiado"/>
    <m/>
    <n v="87702"/>
    <n v="87702"/>
    <s v="FACTURA COVID"/>
    <x v="2"/>
    <s v="Finalizada"/>
    <n v="0"/>
    <s v="Demanda"/>
    <n v="2022"/>
    <s v="Finalizada"/>
    <n v="87702"/>
    <n v="0"/>
    <m/>
    <n v="0"/>
    <n v="87702"/>
    <n v="0"/>
    <n v="87702"/>
    <n v="0"/>
    <n v="87702"/>
  </r>
  <r>
    <n v="901158187"/>
    <s v="CLINICA NUEVA DE CALI SAS"/>
    <s v="HCE-10746"/>
    <s v="901158187_HCE_10746"/>
    <s v="HCE10746"/>
    <s v="ESTADO DOS"/>
    <x v="2"/>
    <s v="14/09/2022 00:00:00"/>
    <d v="2023-12-01T00:00:00"/>
    <n v="720"/>
    <s v="JOSE  CORTES  Registros:  1806612"/>
    <s v=""/>
    <s v="COVID"/>
    <s v="Subsidiado"/>
    <m/>
    <n v="87702"/>
    <n v="87702"/>
    <s v="FACTURA COVID"/>
    <x v="2"/>
    <s v="Finalizada"/>
    <n v="0"/>
    <s v="Demanda"/>
    <n v="2022"/>
    <s v="Finalizada"/>
    <n v="87702"/>
    <n v="0"/>
    <m/>
    <n v="0"/>
    <n v="87702"/>
    <n v="0"/>
    <n v="87702"/>
    <n v="0"/>
    <n v="87702"/>
  </r>
  <r>
    <n v="901158187"/>
    <s v="CLINICA NUEVA DE CALI SAS"/>
    <s v="HCE-9367"/>
    <s v="901158187_HCE_9367"/>
    <s v="HCE9367"/>
    <s v="ESTADO DOS"/>
    <x v="2"/>
    <s v="28/06/2022 00:00:00"/>
    <d v="2023-12-01T00:00:00"/>
    <n v="720"/>
    <s v="YEFFERSON  SOTELO CUCUAME Registros:  1690129"/>
    <s v=""/>
    <s v="COVID"/>
    <s v="Subsidiado"/>
    <m/>
    <n v="99423"/>
    <n v="99423"/>
    <s v="FACTURA COVID"/>
    <x v="2"/>
    <s v="Finalizada"/>
    <n v="0"/>
    <s v="Demanda"/>
    <n v="2022"/>
    <s v="Finalizada"/>
    <n v="99423"/>
    <n v="0"/>
    <m/>
    <n v="0"/>
    <n v="99423"/>
    <n v="0"/>
    <n v="99423"/>
    <n v="0"/>
    <n v="99423"/>
  </r>
  <r>
    <n v="901158187"/>
    <s v="CLINICA NUEVA DE CALI SAS"/>
    <s v="HCE-10335"/>
    <s v="901158187_HCE_10335"/>
    <s v="HCE10335"/>
    <s v="ESTADO DOS"/>
    <x v="2"/>
    <s v="18/08/2022 00:00:00"/>
    <d v="2023-12-01T00:00:00"/>
    <n v="720"/>
    <s v="ROSA  SANDOVAL SERRANO Registros:  1764081"/>
    <s v=""/>
    <s v="COVID"/>
    <s v="Subsidiado"/>
    <m/>
    <n v="99423"/>
    <n v="99423"/>
    <s v="FACTURA COVID"/>
    <x v="2"/>
    <s v="Finalizada"/>
    <n v="0"/>
    <s v="Demanda"/>
    <n v="2022"/>
    <s v="Finalizada"/>
    <n v="99423"/>
    <n v="0"/>
    <m/>
    <n v="0"/>
    <n v="99423"/>
    <n v="0"/>
    <n v="99423"/>
    <n v="0"/>
    <n v="99423"/>
  </r>
  <r>
    <n v="901158187"/>
    <s v="CLINICA NUEVA DE CALI SAS"/>
    <s v="HCE-10767"/>
    <s v="901158187_HCE_10767"/>
    <s v="HCE10767"/>
    <s v="ESTADO DOS"/>
    <x v="2"/>
    <s v="16/09/2022 00:00:00"/>
    <d v="2023-12-01T00:00:00"/>
    <n v="720"/>
    <s v="SHIRLEY  VALDERRAMA MOYANO Registros:  1810474"/>
    <s v=""/>
    <s v="COVID"/>
    <s v="Subsidiado"/>
    <m/>
    <n v="87702"/>
    <n v="87702"/>
    <s v="FACTURA COVID"/>
    <x v="2"/>
    <s v="Finalizada"/>
    <n v="0"/>
    <s v="Demanda"/>
    <n v="2022"/>
    <s v="Finalizada"/>
    <n v="87702"/>
    <n v="0"/>
    <m/>
    <n v="0"/>
    <n v="87702"/>
    <n v="0"/>
    <n v="87702"/>
    <n v="0"/>
    <n v="87702"/>
  </r>
  <r>
    <n v="901158187"/>
    <s v="CLINICA NUEVA DE CALI SAS"/>
    <s v="HCE-10790"/>
    <s v="901158187_HCE_10790"/>
    <s v="HCE10790"/>
    <s v="ESTADO DOS"/>
    <x v="2"/>
    <s v="20/09/2022 00:00:00"/>
    <d v="2023-12-01T00:00:00"/>
    <n v="720"/>
    <s v="NICOL  CARDENAS FILIGRANA Registros:  1815904"/>
    <s v=""/>
    <s v="COVID"/>
    <s v="Subsidiado"/>
    <m/>
    <n v="87702"/>
    <n v="87702"/>
    <s v="FACTURA COVID"/>
    <x v="2"/>
    <s v="Finalizada"/>
    <n v="0"/>
    <s v="Demanda"/>
    <n v="2022"/>
    <s v="Finalizada"/>
    <n v="87702"/>
    <n v="0"/>
    <m/>
    <n v="0"/>
    <n v="87702"/>
    <n v="0"/>
    <n v="87702"/>
    <n v="0"/>
    <n v="87702"/>
  </r>
  <r>
    <n v="901158187"/>
    <s v="CLINICA NUEVA DE CALI SAS"/>
    <s v="HCE-10798"/>
    <s v="901158187_HCE_10798"/>
    <s v="HCE10798"/>
    <s v="ESTADO DOS"/>
    <x v="2"/>
    <s v="21/09/2022 00:00:00"/>
    <d v="2023-12-01T00:00:00"/>
    <n v="720"/>
    <s v="MEGAN  CERON FLOREZ Registros:  1817424"/>
    <s v=""/>
    <s v="COVID"/>
    <s v="Subsidiado"/>
    <m/>
    <n v="87702"/>
    <n v="87702"/>
    <s v="FACTURA COVID"/>
    <x v="2"/>
    <s v="Finalizada"/>
    <n v="0"/>
    <s v="Demanda"/>
    <n v="2022"/>
    <s v="Finalizada"/>
    <n v="87702"/>
    <n v="0"/>
    <m/>
    <n v="0"/>
    <n v="87702"/>
    <n v="0"/>
    <n v="87702"/>
    <n v="0"/>
    <n v="87702"/>
  </r>
  <r>
    <n v="901158187"/>
    <s v="CLINICA NUEVA DE CALI SAS"/>
    <s v="HCE-10809"/>
    <s v="901158187_HCE_10809"/>
    <s v="HCE10809"/>
    <s v="ESTADO DOS"/>
    <x v="2"/>
    <s v="22/09/2022 00:00:00"/>
    <d v="2023-12-01T00:00:00"/>
    <n v="720"/>
    <s v="JOSE  SEPULVEDA AGUDELO Registros:  1819562"/>
    <s v=""/>
    <s v="COVID"/>
    <s v="Subsidiado"/>
    <m/>
    <n v="87702"/>
    <n v="87702"/>
    <s v="FACTURA COVID"/>
    <x v="2"/>
    <s v="Finalizada"/>
    <n v="0"/>
    <s v="Demanda"/>
    <n v="2022"/>
    <s v="Finalizada"/>
    <n v="87702"/>
    <n v="0"/>
    <m/>
    <n v="0"/>
    <n v="87702"/>
    <n v="0"/>
    <n v="87702"/>
    <n v="0"/>
    <n v="87702"/>
  </r>
  <r>
    <n v="901158187"/>
    <s v="CLINICA NUEVA DE CALI SAS"/>
    <s v="HCE-10810"/>
    <s v="901158187_HCE_10810"/>
    <s v="HCE10810"/>
    <s v="ESTADO DOS"/>
    <x v="2"/>
    <s v="22/09/2022 00:00:00"/>
    <d v="2023-12-01T00:00:00"/>
    <n v="720"/>
    <s v="LUZ  ZUÑIGA  Registros:  1819580"/>
    <m/>
    <s v="COVID"/>
    <s v="Subsidiado"/>
    <m/>
    <n v="87702"/>
    <n v="87702"/>
    <s v="FACTURA COVID"/>
    <x v="2"/>
    <s v="Finalizada"/>
    <n v="0"/>
    <s v="Demanda"/>
    <n v="2022"/>
    <s v="Finalizada"/>
    <n v="87702"/>
    <n v="0"/>
    <m/>
    <n v="0"/>
    <n v="87702"/>
    <n v="0"/>
    <n v="87702"/>
    <n v="0"/>
    <n v="87702"/>
  </r>
  <r>
    <n v="901158187"/>
    <s v="CLINICA NUEVA DE CALI SAS"/>
    <s v="HCE-10827"/>
    <s v="901158187_HCE_10827"/>
    <s v="HCE10827"/>
    <s v="ESTADO DOS"/>
    <x v="2"/>
    <s v="23/09/2022 00:00:00"/>
    <d v="2023-12-01T00:00:00"/>
    <n v="720"/>
    <s v="WILLIAM  DUQUE SIERRA Registros:  1821264"/>
    <s v=""/>
    <s v="COVID"/>
    <s v="Subsidiado"/>
    <m/>
    <n v="87702"/>
    <n v="87702"/>
    <s v="FACTURA COVID"/>
    <x v="2"/>
    <s v="Finalizada"/>
    <n v="0"/>
    <s v="Demanda"/>
    <n v="2022"/>
    <s v="Finalizada"/>
    <n v="87702"/>
    <n v="0"/>
    <m/>
    <n v="0"/>
    <n v="87702"/>
    <n v="0"/>
    <n v="87702"/>
    <n v="0"/>
    <n v="87702"/>
  </r>
  <r>
    <n v="901158187"/>
    <s v="CLINICA NUEVA DE CALI SAS"/>
    <s v="HCE-10833"/>
    <s v="901158187_HCE_10833"/>
    <s v="HCE10833"/>
    <s v="ESTADO DOS"/>
    <x v="2"/>
    <s v="26/09/2022 00:00:00"/>
    <d v="2023-12-01T00:00:00"/>
    <n v="720"/>
    <s v="VAIOLETH  MONCAYO JOJOA Registros:  1823510"/>
    <s v=""/>
    <s v="COVID"/>
    <s v="Subsidiado"/>
    <m/>
    <n v="87702"/>
    <n v="87702"/>
    <s v="FACTURA COVID"/>
    <x v="2"/>
    <s v="Finalizada"/>
    <n v="0"/>
    <s v="Demanda"/>
    <n v="2022"/>
    <s v="Finalizada"/>
    <n v="87702"/>
    <n v="0"/>
    <m/>
    <n v="0"/>
    <n v="87702"/>
    <n v="0"/>
    <n v="87702"/>
    <n v="0"/>
    <n v="87702"/>
  </r>
  <r>
    <n v="901158187"/>
    <s v="CLINICA NUEVA DE CALI SAS"/>
    <s v="HCE-10867"/>
    <s v="901158187_HCE_10867"/>
    <s v="HCE10867"/>
    <s v="ESTADO DOS"/>
    <x v="2"/>
    <s v="27/09/2022 00:00:00"/>
    <d v="2023-12-01T00:00:00"/>
    <n v="720"/>
    <s v="OSCAR  ROMERO SANCHEZ Registros:  1827084"/>
    <s v=""/>
    <s v="COVID"/>
    <s v="Subsidiado"/>
    <m/>
    <n v="87702"/>
    <n v="87702"/>
    <s v="FACTURA COVID"/>
    <x v="2"/>
    <s v="Finalizada"/>
    <n v="0"/>
    <s v="Demanda"/>
    <n v="2022"/>
    <s v="Finalizada"/>
    <n v="87702"/>
    <n v="0"/>
    <m/>
    <n v="0"/>
    <n v="87702"/>
    <n v="0"/>
    <n v="87702"/>
    <n v="0"/>
    <n v="87702"/>
  </r>
  <r>
    <n v="901158187"/>
    <s v="CLINICA NUEVA DE CALI SAS"/>
    <s v="HCE-10868"/>
    <s v="901158187_HCE_10868"/>
    <s v="HCE10868"/>
    <s v="ESTADO DOS"/>
    <x v="2"/>
    <s v="27/09/2022 00:00:00"/>
    <d v="2023-12-01T00:00:00"/>
    <n v="720"/>
    <s v="RUBELIA  GONZALEZ DE FRANCO Registros:  1827092"/>
    <s v=""/>
    <s v="COVID"/>
    <s v="Subsidiado"/>
    <m/>
    <n v="87702"/>
    <n v="87702"/>
    <s v="FACTURA COVID"/>
    <x v="2"/>
    <s v="Finalizada"/>
    <n v="0"/>
    <s v="Demanda"/>
    <n v="2022"/>
    <s v="Finalizada"/>
    <n v="87702"/>
    <n v="0"/>
    <m/>
    <n v="0"/>
    <n v="87702"/>
    <n v="0"/>
    <n v="87702"/>
    <n v="0"/>
    <n v="87702"/>
  </r>
  <r>
    <n v="901158187"/>
    <s v="CLINICA NUEVA DE CALI SAS"/>
    <s v="HCE-10871"/>
    <s v="901158187_HCE_10871"/>
    <s v="HCE10871"/>
    <s v="ESTADO DOS"/>
    <x v="2"/>
    <s v="27/09/2022 00:00:00"/>
    <d v="2023-12-01T00:00:00"/>
    <n v="720"/>
    <s v="LEIDY ALEJANDRA NUÑEZ OTERO Registros:  1827121"/>
    <s v=""/>
    <s v="COVID"/>
    <s v="Subsidiado"/>
    <m/>
    <n v="87702"/>
    <n v="87702"/>
    <s v="FACTURA COVID"/>
    <x v="2"/>
    <s v="Finalizada"/>
    <n v="0"/>
    <s v="Demanda"/>
    <n v="2022"/>
    <s v="Finalizada"/>
    <n v="87702"/>
    <n v="0"/>
    <m/>
    <n v="0"/>
    <n v="87702"/>
    <n v="0"/>
    <n v="87702"/>
    <n v="0"/>
    <n v="87702"/>
  </r>
  <r>
    <n v="901158187"/>
    <s v="CLINICA NUEVA DE CALI SAS"/>
    <s v="HCE-10886"/>
    <s v="901158187_HCE_10886"/>
    <s v="HCE10886"/>
    <s v="ESTADO DOS"/>
    <x v="2"/>
    <s v="28/09/2022 00:00:00"/>
    <d v="2023-12-01T00:00:00"/>
    <n v="720"/>
    <s v="JUAN  CUERO PIÑA Registros:  1828402"/>
    <s v=""/>
    <s v="COVID"/>
    <s v="Subsidiado"/>
    <m/>
    <n v="87702"/>
    <n v="87702"/>
    <s v="FACTURA COVID"/>
    <x v="2"/>
    <s v="Finalizada"/>
    <n v="0"/>
    <s v="Demanda"/>
    <n v="2022"/>
    <s v="Finalizada"/>
    <n v="87702"/>
    <n v="0"/>
    <m/>
    <n v="0"/>
    <n v="87702"/>
    <n v="0"/>
    <n v="87702"/>
    <n v="0"/>
    <n v="87702"/>
  </r>
  <r>
    <n v="901158187"/>
    <s v="CLINICA NUEVA DE CALI SAS"/>
    <s v="HCE-10938"/>
    <s v="901158187_HCE_10938"/>
    <s v="HCE10938"/>
    <s v="ESTADO DOS"/>
    <x v="2"/>
    <s v="03/10/2022 00:00:00"/>
    <d v="2023-12-01T00:00:00"/>
    <n v="720"/>
    <s v="MARYCELA  MORA RODRIGUEZ Registros:  1836190"/>
    <s v="CC38975066"/>
    <s v="COVID"/>
    <s v="Subsidiado"/>
    <m/>
    <n v="87702"/>
    <n v="87702"/>
    <s v="FACTURA COVID"/>
    <x v="2"/>
    <s v="Finalizada"/>
    <n v="0"/>
    <s v="Demanda"/>
    <n v="2022"/>
    <s v="Finalizada"/>
    <n v="87702"/>
    <n v="0"/>
    <m/>
    <n v="0"/>
    <n v="87702"/>
    <n v="0"/>
    <n v="87702"/>
    <n v="0"/>
    <n v="87702"/>
  </r>
  <r>
    <n v="901158187"/>
    <s v="CLINICA NUEVA DE CALI SAS"/>
    <s v="HCE-10945"/>
    <s v="901158187_HCE_10945"/>
    <s v="HCE10945"/>
    <s v="ESTADO DOS"/>
    <x v="2"/>
    <s v="04/10/2022 00:00:00"/>
    <d v="2023-12-01T00:00:00"/>
    <n v="720"/>
    <s v="MARIA ISABEL VERGARA GONZALEZ Registros:  1802314"/>
    <s v=""/>
    <s v="COVID"/>
    <s v="Subsidiado"/>
    <m/>
    <n v="87702"/>
    <n v="87702"/>
    <s v="FACTURA COVID"/>
    <x v="2"/>
    <s v="Finalizada"/>
    <n v="0"/>
    <s v="Demanda"/>
    <n v="2022"/>
    <s v="Finalizada"/>
    <n v="87702"/>
    <n v="0"/>
    <m/>
    <n v="0"/>
    <n v="87702"/>
    <n v="0"/>
    <n v="87702"/>
    <n v="0"/>
    <n v="87702"/>
  </r>
  <r>
    <n v="901158187"/>
    <s v="CLINICA NUEVA DE CALI SAS"/>
    <s v="HCE-10971"/>
    <s v="901158187_HCE_10971"/>
    <s v="HCE10971"/>
    <s v="ESTADO DOS"/>
    <x v="2"/>
    <s v="06/10/2022 00:00:00"/>
    <d v="2023-12-01T00:00:00"/>
    <n v="720"/>
    <s v="JHOSEP  HERNANDEZ SALCEDO Registros:  1842181"/>
    <s v=""/>
    <s v="COVID"/>
    <s v="Subsidiado"/>
    <m/>
    <n v="87702"/>
    <n v="87702"/>
    <s v="FACTURA COVID"/>
    <x v="2"/>
    <s v="Finalizada"/>
    <n v="0"/>
    <s v="Demanda"/>
    <n v="2022"/>
    <s v="Finalizada"/>
    <n v="87702"/>
    <n v="0"/>
    <m/>
    <n v="0"/>
    <n v="87702"/>
    <n v="0"/>
    <n v="87702"/>
    <n v="0"/>
    <n v="87702"/>
  </r>
  <r>
    <n v="901158187"/>
    <s v="CLINICA NUEVA DE CALI SAS"/>
    <s v="HCE-10988"/>
    <s v="901158187_HCE_10988"/>
    <s v="HCE10988"/>
    <s v="ESTADO DOS"/>
    <x v="2"/>
    <s v="10/10/2022 00:00:00"/>
    <d v="2023-12-01T00:00:00"/>
    <n v="720"/>
    <s v="WILLIAM  LEMUS MARIN Registros:  1846558"/>
    <s v=""/>
    <s v="COVID"/>
    <s v="Subsidiado"/>
    <m/>
    <n v="87702"/>
    <n v="87702"/>
    <s v="FACTURA COVID"/>
    <x v="2"/>
    <s v="Finalizada"/>
    <n v="0"/>
    <s v="Demanda"/>
    <n v="2022"/>
    <s v="Finalizada"/>
    <n v="87702"/>
    <n v="0"/>
    <m/>
    <n v="0"/>
    <n v="87702"/>
    <n v="0"/>
    <n v="87702"/>
    <n v="0"/>
    <n v="87702"/>
  </r>
  <r>
    <n v="901158187"/>
    <s v="CLINICA NUEVA DE CALI SAS"/>
    <s v="HCE-10999"/>
    <s v="901158187_HCE_10999"/>
    <s v="HCE10999"/>
    <s v="ESTADO DOS"/>
    <x v="2"/>
    <s v="11/10/2022 00:00:00"/>
    <d v="2023-12-01T00:00:00"/>
    <n v="720"/>
    <s v="ALFREDO  VELASCO ALDANA Registros:  1848019"/>
    <s v=""/>
    <s v="COVID"/>
    <s v="Subsidiado"/>
    <m/>
    <n v="87702"/>
    <n v="87702"/>
    <s v="FACTURA COVID"/>
    <x v="2"/>
    <s v="Finalizada"/>
    <n v="0"/>
    <s v="Demanda"/>
    <n v="2022"/>
    <s v="Finalizada"/>
    <n v="87702"/>
    <n v="0"/>
    <m/>
    <n v="0"/>
    <n v="87702"/>
    <n v="0"/>
    <n v="87702"/>
    <n v="0"/>
    <n v="87702"/>
  </r>
  <r>
    <n v="901158187"/>
    <s v="CLINICA NUEVA DE CALI SAS"/>
    <s v="HCE-10691"/>
    <s v="901158187_HCE_10691"/>
    <s v="HCE10691"/>
    <s v="ESTADO DOS"/>
    <x v="2"/>
    <s v="06/09/2022 00:00:00"/>
    <d v="2023-12-01T00:00:00"/>
    <n v="720"/>
    <s v="ESTEFANY  REINA CASTAÑO Registros:  1792852"/>
    <s v=""/>
    <s v="COVID"/>
    <s v="Subsidiado"/>
    <m/>
    <n v="99423"/>
    <n v="99423"/>
    <s v="FACTURA COVID"/>
    <x v="2"/>
    <s v="Finalizada"/>
    <n v="0"/>
    <s v="Demanda"/>
    <n v="2022"/>
    <s v="Finalizada"/>
    <n v="99423"/>
    <n v="0"/>
    <m/>
    <n v="0"/>
    <n v="99423"/>
    <n v="0"/>
    <n v="99423"/>
    <n v="0"/>
    <n v="99423"/>
  </r>
  <r>
    <n v="901158187"/>
    <s v="CLINICA NUEVA DE CALI SAS"/>
    <s v="HCE-10990"/>
    <s v="901158187_HCE_10990"/>
    <s v="HCE10990"/>
    <s v="ESTADO DOS"/>
    <x v="2"/>
    <s v="11/10/2022 00:00:00"/>
    <d v="2023-12-01T00:00:00"/>
    <n v="720"/>
    <s v="DIEGO  ESPINOSA MARULANDA Registros:  1847018"/>
    <s v=""/>
    <s v="COVID"/>
    <s v="Subsidiado"/>
    <m/>
    <n v="87702"/>
    <n v="87702"/>
    <s v="FACTURA COVID"/>
    <x v="2"/>
    <s v="Finalizada"/>
    <n v="0"/>
    <s v="Demanda"/>
    <n v="2022"/>
    <s v="Finalizada"/>
    <n v="87702"/>
    <n v="0"/>
    <m/>
    <n v="0"/>
    <n v="87702"/>
    <n v="0"/>
    <n v="87702"/>
    <n v="0"/>
    <n v="87702"/>
  </r>
  <r>
    <n v="901158187"/>
    <s v="CLINICA NUEVA DE CALI SAS"/>
    <s v="HCE-10995"/>
    <s v="901158187_HCE_10995"/>
    <s v="HCE10995"/>
    <s v="ESTADO DOS"/>
    <x v="2"/>
    <s v="11/10/2022 00:00:00"/>
    <d v="2023-12-01T00:00:00"/>
    <n v="720"/>
    <s v="HIJA DE ANGIE VANESSA GUANARAN MOSQUERA Registros:  1847366"/>
    <s v=""/>
    <s v="COVID"/>
    <s v="Subsidiado"/>
    <m/>
    <n v="87702"/>
    <n v="87702"/>
    <s v="FACTURA COVID"/>
    <x v="2"/>
    <s v="Finalizada"/>
    <n v="0"/>
    <s v="Demanda"/>
    <n v="2022"/>
    <s v="Finalizada"/>
    <n v="87702"/>
    <n v="0"/>
    <m/>
    <n v="0"/>
    <n v="87702"/>
    <n v="0"/>
    <n v="87702"/>
    <n v="0"/>
    <n v="87702"/>
  </r>
  <r>
    <n v="901158187"/>
    <s v="CLINICA NUEVA DE CALI SAS"/>
    <s v="HCE-11001"/>
    <s v="901158187_HCE_11001"/>
    <s v="HCE11001"/>
    <s v="ESTADO DOS"/>
    <x v="2"/>
    <s v="19/10/2022 00:00:00"/>
    <d v="2023-12-01T00:00:00"/>
    <n v="720"/>
    <s v="RUBIELA  IDARRAGA RAMIREZ Registros:  1848083"/>
    <s v=""/>
    <s v="COVID"/>
    <s v="Subsidiado"/>
    <m/>
    <n v="87702"/>
    <n v="87702"/>
    <s v="FACTURA COVID"/>
    <x v="2"/>
    <s v="Finalizada"/>
    <n v="0"/>
    <s v="Demanda"/>
    <n v="2022"/>
    <s v="Finalizada"/>
    <n v="87702"/>
    <n v="0"/>
    <m/>
    <n v="0"/>
    <n v="87702"/>
    <n v="0"/>
    <n v="87702"/>
    <n v="0"/>
    <n v="87702"/>
  </r>
  <r>
    <n v="901158187"/>
    <s v="CLINICA NUEVA DE CALI SAS"/>
    <s v="HCE-11003"/>
    <s v="901158187_HCE_11003"/>
    <s v="HCE11003"/>
    <s v="ESTADO DOS"/>
    <x v="2"/>
    <s v="19/10/2022 00:00:00"/>
    <d v="2023-12-01T00:00:00"/>
    <n v="720"/>
    <s v="LUZ  CEBALLOS  Registros:  1848327"/>
    <s v="CC40764481"/>
    <s v="COVID"/>
    <s v="Subsidiado"/>
    <m/>
    <n v="87702"/>
    <n v="87702"/>
    <s v="FACTURA COVID"/>
    <x v="2"/>
    <s v="Finalizada"/>
    <n v="0"/>
    <s v="Demanda"/>
    <n v="2022"/>
    <s v="Finalizada"/>
    <n v="87702"/>
    <n v="0"/>
    <m/>
    <n v="0"/>
    <n v="87702"/>
    <n v="0"/>
    <n v="87702"/>
    <n v="0"/>
    <n v="87702"/>
  </r>
  <r>
    <n v="901158187"/>
    <s v="CLINICA NUEVA DE CALI SAS"/>
    <s v="HCE-11017"/>
    <s v="901158187_HCE_11017"/>
    <s v="HCE11017"/>
    <s v="ESTADO DOS"/>
    <x v="2"/>
    <s v="19/10/2022 00:00:00"/>
    <d v="2023-12-01T00:00:00"/>
    <n v="720"/>
    <s v="RUBEN  GALINDO PALACIOS Registros:  1852448"/>
    <s v="CC94494177"/>
    <s v="COVID"/>
    <s v="Subsidiado"/>
    <m/>
    <n v="87702"/>
    <n v="87702"/>
    <s v="FACTURA COVID"/>
    <x v="2"/>
    <s v="Finalizada"/>
    <n v="0"/>
    <s v="Demanda"/>
    <n v="2022"/>
    <s v="Finalizada"/>
    <n v="87702"/>
    <n v="0"/>
    <m/>
    <n v="0"/>
    <n v="87702"/>
    <n v="0"/>
    <n v="87702"/>
    <n v="0"/>
    <n v="87702"/>
  </r>
  <r>
    <n v="901158187"/>
    <s v="CLINICA NUEVA DE CALI SAS"/>
    <s v="HCE-11030"/>
    <s v="901158187_HCE_11030"/>
    <s v="HCE11030"/>
    <s v="ESTADO DOS"/>
    <x v="2"/>
    <s v="19/10/2022 00:00:00"/>
    <d v="2023-12-01T00:00:00"/>
    <n v="720"/>
    <s v="JORGE  TORRES GOMEZ Registros:  1857590"/>
    <s v=""/>
    <s v="COVID"/>
    <s v="Subsidiado"/>
    <m/>
    <n v="87702"/>
    <n v="87702"/>
    <s v="FACTURA COVID"/>
    <x v="2"/>
    <s v="Finalizada"/>
    <n v="0"/>
    <s v="Demanda"/>
    <n v="2022"/>
    <s v="Finalizada"/>
    <n v="87702"/>
    <n v="0"/>
    <m/>
    <n v="0"/>
    <n v="87702"/>
    <n v="0"/>
    <n v="87702"/>
    <n v="0"/>
    <n v="87702"/>
  </r>
  <r>
    <n v="901158187"/>
    <s v="CLINICA NUEVA DE CALI SAS"/>
    <s v="HCE-11038"/>
    <s v="901158187_HCE_11038"/>
    <s v="HCE11038"/>
    <s v="ESTADO DOS"/>
    <x v="2"/>
    <s v="19/10/2022 00:00:00"/>
    <d v="2023-12-01T00:00:00"/>
    <n v="720"/>
    <s v="GUSTAVO  ZUÑIGA ARANA Registros:  1856349"/>
    <s v="CC14931427"/>
    <s v="COVID"/>
    <s v="Subsidiado"/>
    <m/>
    <n v="87702"/>
    <n v="87702"/>
    <s v="FACTURA COVID"/>
    <x v="2"/>
    <s v="Finalizada"/>
    <n v="0"/>
    <s v="Demanda"/>
    <n v="2022"/>
    <s v="Finalizada"/>
    <n v="87702"/>
    <n v="0"/>
    <m/>
    <n v="0"/>
    <n v="87702"/>
    <n v="0"/>
    <n v="87702"/>
    <n v="0"/>
    <n v="87702"/>
  </r>
  <r>
    <n v="901158187"/>
    <s v="CLINICA NUEVA DE CALI SAS"/>
    <s v="HCE-11050"/>
    <s v="901158187_HCE_11050"/>
    <s v="HCE11050"/>
    <s v="ESTADO DOS"/>
    <x v="2"/>
    <s v="19/10/2022 00:00:00"/>
    <d v="2023-12-01T00:00:00"/>
    <n v="720"/>
    <s v="MARLENI  DELGADO  Registros:  1850069"/>
    <s v=""/>
    <s v="COVID"/>
    <s v="Subsidiado"/>
    <m/>
    <n v="87702"/>
    <n v="87702"/>
    <s v="FACTURA COVID"/>
    <x v="2"/>
    <s v="Finalizada"/>
    <n v="0"/>
    <s v="Demanda"/>
    <n v="2022"/>
    <s v="Finalizada"/>
    <n v="87702"/>
    <n v="0"/>
    <m/>
    <n v="0"/>
    <n v="87702"/>
    <n v="0"/>
    <n v="87702"/>
    <n v="0"/>
    <n v="87702"/>
  </r>
  <r>
    <n v="901158187"/>
    <s v="CLINICA NUEVA DE CALI SAS"/>
    <s v="HCE-11051"/>
    <s v="901158187_HCE_11051"/>
    <s v="HCE11051"/>
    <s v="ESTADO DOS"/>
    <x v="2"/>
    <s v="19/10/2022 00:00:00"/>
    <d v="2023-12-01T00:00:00"/>
    <n v="720"/>
    <s v="NELLY  GAMBOA MONGUI Registros:  1852864"/>
    <s v=""/>
    <s v="COVID"/>
    <s v="Subsidiado"/>
    <m/>
    <n v="87702"/>
    <n v="87702"/>
    <s v="FACTURA COVID"/>
    <x v="2"/>
    <s v="Finalizada"/>
    <n v="0"/>
    <s v="Demanda"/>
    <n v="2022"/>
    <s v="Finalizada"/>
    <n v="87702"/>
    <n v="0"/>
    <m/>
    <n v="0"/>
    <n v="87702"/>
    <n v="0"/>
    <n v="87702"/>
    <n v="0"/>
    <n v="87702"/>
  </r>
  <r>
    <n v="901158187"/>
    <s v="CLINICA NUEVA DE CALI SAS"/>
    <s v="HCE-11090"/>
    <s v="901158187_HCE_11090"/>
    <s v="HCE11090"/>
    <s v="ESTADO DOS"/>
    <x v="2"/>
    <s v="21/10/2022 00:00:00"/>
    <d v="2023-12-01T00:00:00"/>
    <n v="720"/>
    <s v="CONSUELO  ROJAS  Registros:  1861826"/>
    <s v=""/>
    <s v="COVID"/>
    <s v="Subsidiado"/>
    <m/>
    <n v="87702"/>
    <n v="87702"/>
    <s v="FACTURA COVID"/>
    <x v="2"/>
    <s v="Finalizada"/>
    <n v="0"/>
    <s v="Demanda"/>
    <n v="2022"/>
    <s v="Finalizada"/>
    <n v="87702"/>
    <n v="0"/>
    <m/>
    <n v="0"/>
    <n v="87702"/>
    <n v="0"/>
    <n v="87702"/>
    <n v="0"/>
    <n v="87702"/>
  </r>
  <r>
    <n v="901158187"/>
    <s v="CLINICA NUEVA DE CALI SAS"/>
    <s v="HCE-11091"/>
    <s v="901158187_HCE_11091"/>
    <s v="HCE11091"/>
    <s v="ESTADO DOS"/>
    <x v="2"/>
    <s v="21/10/2022 00:00:00"/>
    <d v="2023-12-01T00:00:00"/>
    <n v="720"/>
    <s v="KEVIN  BUILA CASTAÑEDA Registros:  1861848"/>
    <s v=""/>
    <s v="COVID"/>
    <s v="Subsidiado"/>
    <m/>
    <n v="87702"/>
    <n v="87702"/>
    <s v="FACTURA COVID"/>
    <x v="2"/>
    <s v="Finalizada"/>
    <n v="0"/>
    <s v="Demanda"/>
    <n v="2022"/>
    <s v="Finalizada"/>
    <n v="87702"/>
    <n v="0"/>
    <m/>
    <n v="0"/>
    <n v="87702"/>
    <n v="0"/>
    <n v="87702"/>
    <n v="0"/>
    <n v="87702"/>
  </r>
  <r>
    <n v="901158187"/>
    <s v="CLINICA NUEVA DE CALI SAS"/>
    <s v="HCE-11099"/>
    <s v="901158187_HCE_11099"/>
    <s v="HCE11099"/>
    <s v="ESTADO DOS"/>
    <x v="2"/>
    <s v="24/10/2022 00:00:00"/>
    <d v="2023-12-01T00:00:00"/>
    <n v="720"/>
    <s v="CESAR  ORTIGOZA GUARNIZO Registros:  1864888"/>
    <s v="CC14241352"/>
    <s v="COVID"/>
    <s v="Subsidiado"/>
    <m/>
    <n v="87702"/>
    <n v="87702"/>
    <s v="FACTURA COVID"/>
    <x v="2"/>
    <s v="Finalizada"/>
    <n v="0"/>
    <s v="Demanda"/>
    <n v="2022"/>
    <s v="Finalizada"/>
    <n v="87702"/>
    <n v="0"/>
    <m/>
    <n v="0"/>
    <n v="87702"/>
    <n v="0"/>
    <n v="87702"/>
    <n v="0"/>
    <n v="87702"/>
  </r>
  <r>
    <n v="901158187"/>
    <s v="CLINICA NUEVA DE CALI SAS"/>
    <s v="HCE-11109"/>
    <s v="901158187_HCE_11109"/>
    <s v="HCE11109"/>
    <s v="ESTADO DOS"/>
    <x v="2"/>
    <s v="25/10/2022 00:00:00"/>
    <d v="2023-12-01T00:00:00"/>
    <n v="720"/>
    <s v="ASHLEY  AGUILAR GIL Registros:  1865579"/>
    <s v=""/>
    <s v="COVID"/>
    <s v="Subsidiado"/>
    <m/>
    <n v="87702"/>
    <n v="87702"/>
    <s v="FACTURA COVID"/>
    <x v="2"/>
    <s v="Finalizada"/>
    <n v="0"/>
    <s v="Demanda"/>
    <n v="2022"/>
    <s v="Finalizada"/>
    <n v="87702"/>
    <n v="0"/>
    <m/>
    <n v="0"/>
    <n v="87702"/>
    <n v="0"/>
    <n v="87702"/>
    <n v="0"/>
    <n v="87702"/>
  </r>
  <r>
    <n v="901158187"/>
    <s v="CLINICA NUEVA DE CALI SAS"/>
    <s v="HCE-11122"/>
    <s v="901158187_HCE_11122"/>
    <s v="HCE11122"/>
    <s v="ESTADO DOS"/>
    <x v="2"/>
    <s v="25/10/2022 00:00:00"/>
    <d v="2023-12-01T00:00:00"/>
    <n v="720"/>
    <s v="JOSE FERNANDO VALENCIA VELASQUEZ Registros:  1867013"/>
    <s v=""/>
    <s v="COVID"/>
    <s v="Subsidiado"/>
    <m/>
    <n v="87702"/>
    <n v="87702"/>
    <s v="FACTURA COVID"/>
    <x v="2"/>
    <s v="Finalizada"/>
    <n v="0"/>
    <s v="Demanda"/>
    <n v="2022"/>
    <s v="Finalizada"/>
    <n v="87702"/>
    <n v="0"/>
    <m/>
    <n v="0"/>
    <n v="87702"/>
    <n v="0"/>
    <n v="87702"/>
    <n v="0"/>
    <n v="87702"/>
  </r>
  <r>
    <n v="901158187"/>
    <s v="CLINICA NUEVA DE CALI SAS"/>
    <s v="HCE-11127"/>
    <s v="901158187_HCE_11127"/>
    <s v="HCE11127"/>
    <s v="ESTADO DOS"/>
    <x v="2"/>
    <s v="26/10/2022 00:00:00"/>
    <d v="2023-12-01T00:00:00"/>
    <n v="720"/>
    <s v="JOSE  ALVAREZ SALAS Registros:  1867963"/>
    <s v=""/>
    <s v="COVID"/>
    <s v="Subsidiado"/>
    <m/>
    <n v="87702"/>
    <n v="87702"/>
    <s v="FACTURA COVID"/>
    <x v="2"/>
    <s v="Finalizada"/>
    <n v="0"/>
    <s v="Demanda"/>
    <n v="2022"/>
    <s v="Finalizada"/>
    <n v="87702"/>
    <n v="0"/>
    <m/>
    <n v="0"/>
    <n v="87702"/>
    <n v="0"/>
    <n v="87702"/>
    <n v="0"/>
    <n v="87702"/>
  </r>
  <r>
    <n v="901158187"/>
    <s v="CLINICA NUEVA DE CALI SAS"/>
    <s v="HCE-11149"/>
    <s v="901158187_HCE_11149"/>
    <s v="HCE11149"/>
    <s v="ESTADO DOS"/>
    <x v="2"/>
    <s v="28/10/2022 00:00:00"/>
    <d v="2023-12-01T00:00:00"/>
    <n v="720"/>
    <s v="LENIS  CAMAYO MEZA Registros:  1871536"/>
    <s v=""/>
    <s v="COVID"/>
    <s v="Subsidiado"/>
    <m/>
    <n v="87702"/>
    <n v="87702"/>
    <s v="FACTURA COVID"/>
    <x v="2"/>
    <s v="Finalizada"/>
    <n v="0"/>
    <s v="Demanda"/>
    <n v="2022"/>
    <s v="Finalizada"/>
    <n v="87702"/>
    <n v="0"/>
    <m/>
    <n v="0"/>
    <n v="87702"/>
    <n v="0"/>
    <n v="87702"/>
    <n v="0"/>
    <n v="87702"/>
  </r>
  <r>
    <n v="901158187"/>
    <s v="CLINICA NUEVA DE CALI SAS"/>
    <s v="HCE-11152"/>
    <s v="901158187_HCE_11152"/>
    <s v="HCE11152"/>
    <s v="ESTADO DOS"/>
    <x v="2"/>
    <s v="28/10/2022 00:00:00"/>
    <d v="2023-12-01T00:00:00"/>
    <n v="720"/>
    <s v="TERESA  OSPINA GOMEZ Registros:  1871556"/>
    <s v=""/>
    <s v="COVID"/>
    <s v="Subsidiado"/>
    <m/>
    <n v="87702"/>
    <n v="87702"/>
    <s v="FACTURA COVID"/>
    <x v="2"/>
    <s v="Finalizada"/>
    <n v="0"/>
    <s v="Demanda"/>
    <n v="2022"/>
    <s v="Finalizada"/>
    <n v="87702"/>
    <n v="0"/>
    <m/>
    <n v="0"/>
    <n v="87702"/>
    <n v="0"/>
    <n v="87702"/>
    <n v="0"/>
    <n v="87702"/>
  </r>
  <r>
    <n v="901158187"/>
    <s v="CLINICA NUEVA DE CALI SAS"/>
    <s v="HCE-11188"/>
    <s v="901158187_HCE_11188"/>
    <s v="HCE11188"/>
    <s v="ESTADO DOS"/>
    <x v="2"/>
    <s v="01/11/2022 00:00:00"/>
    <d v="2023-12-01T00:00:00"/>
    <n v="720"/>
    <s v="BLANCA  PIAMBA DORADO Registros:  1877386"/>
    <s v=""/>
    <s v="COVID"/>
    <s v="Subsidiado"/>
    <m/>
    <n v="87702"/>
    <n v="87702"/>
    <s v="FACTURA COVID"/>
    <x v="2"/>
    <s v="Finalizada"/>
    <n v="0"/>
    <s v="Demanda"/>
    <n v="2022"/>
    <s v="Finalizada"/>
    <n v="87702"/>
    <n v="0"/>
    <m/>
    <n v="0"/>
    <n v="87702"/>
    <n v="0"/>
    <n v="87702"/>
    <n v="0"/>
    <n v="87702"/>
  </r>
  <r>
    <n v="901158187"/>
    <s v="CLINICA NUEVA DE CALI SAS"/>
    <s v="HCE-11193"/>
    <s v="901158187_HCE_11193"/>
    <s v="HCE11193"/>
    <s v="ESTADO DOS"/>
    <x v="2"/>
    <s v="01/11/2022 00:00:00"/>
    <d v="2023-12-01T00:00:00"/>
    <n v="720"/>
    <s v="EMERITA  ERAZO DE CERON Registros:  1876599"/>
    <s v=""/>
    <s v="COVID"/>
    <s v="Subsidiado"/>
    <m/>
    <n v="87702"/>
    <n v="87702"/>
    <s v="FACTURA COVID"/>
    <x v="2"/>
    <s v="Finalizada"/>
    <n v="0"/>
    <s v="Demanda"/>
    <n v="2022"/>
    <s v="Finalizada"/>
    <n v="87702"/>
    <n v="0"/>
    <m/>
    <n v="0"/>
    <n v="87702"/>
    <n v="0"/>
    <n v="87702"/>
    <n v="0"/>
    <n v="87702"/>
  </r>
  <r>
    <n v="901158187"/>
    <s v="CLINICA NUEVA DE CALI SAS"/>
    <s v="HCE-11196"/>
    <s v="901158187_HCE_11196"/>
    <s v="HCE11196"/>
    <s v="ESTADO DOS"/>
    <x v="2"/>
    <s v="01/11/2022 00:00:00"/>
    <d v="2023-12-01T00:00:00"/>
    <n v="720"/>
    <s v="LIBARDO  ESPINOSA  Registros:  1877519"/>
    <s v=""/>
    <s v="COVID"/>
    <s v="Subsidiado"/>
    <m/>
    <n v="87702"/>
    <n v="87702"/>
    <s v="FACTURA COVID"/>
    <x v="2"/>
    <s v="Finalizada"/>
    <n v="0"/>
    <s v="Demanda"/>
    <n v="2022"/>
    <s v="Finalizada"/>
    <n v="87702"/>
    <n v="0"/>
    <m/>
    <n v="0"/>
    <n v="87702"/>
    <n v="0"/>
    <n v="87702"/>
    <n v="0"/>
    <n v="87702"/>
  </r>
  <r>
    <n v="901158187"/>
    <s v="CLINICA NUEVA DE CALI SAS"/>
    <s v="HCE-11199"/>
    <s v="901158187_HCE_11199"/>
    <s v="HCE11199"/>
    <s v="ESTADO DOS"/>
    <x v="2"/>
    <s v="02/11/2022 00:00:00"/>
    <d v="2023-12-01T00:00:00"/>
    <n v="720"/>
    <s v="DIOSELINA  ERAZO DE SALAZAR Registros:  1877831"/>
    <s v=""/>
    <s v="COVID"/>
    <s v="Subsidiado"/>
    <m/>
    <n v="87702"/>
    <n v="87702"/>
    <s v="FACTURA COVID"/>
    <x v="2"/>
    <s v="Finalizada"/>
    <n v="0"/>
    <s v="Demanda"/>
    <n v="2022"/>
    <s v="Finalizada"/>
    <n v="87702"/>
    <n v="0"/>
    <m/>
    <n v="0"/>
    <n v="87702"/>
    <n v="0"/>
    <n v="87702"/>
    <n v="0"/>
    <n v="87702"/>
  </r>
  <r>
    <n v="901158187"/>
    <s v="CLINICA NUEVA DE CALI SAS"/>
    <s v="HCE-11207"/>
    <s v="901158187_HCE_11207"/>
    <s v="HCE11207"/>
    <s v="ESTADO DOS"/>
    <x v="2"/>
    <s v="02/11/2022 00:00:00"/>
    <d v="2023-12-01T00:00:00"/>
    <n v="720"/>
    <s v="MARTHA  CARVAJAL MINOTA Registros:  1879119"/>
    <s v="CC20420776"/>
    <s v="COVID"/>
    <s v="Subsidiado"/>
    <m/>
    <n v="87702"/>
    <n v="87702"/>
    <s v="FACTURA COVID"/>
    <x v="2"/>
    <s v="Finalizada"/>
    <n v="0"/>
    <s v="Demanda"/>
    <n v="2022"/>
    <s v="Finalizada"/>
    <n v="87702"/>
    <n v="0"/>
    <m/>
    <n v="0"/>
    <n v="87702"/>
    <n v="0"/>
    <n v="87702"/>
    <n v="0"/>
    <n v="87702"/>
  </r>
  <r>
    <n v="901158187"/>
    <s v="CLINICA NUEVA DE CALI SAS"/>
    <s v="HCE-11213"/>
    <s v="901158187_HCE_11213"/>
    <s v="HCE11213"/>
    <s v="ESTADO DOS"/>
    <x v="2"/>
    <s v="03/11/2022 00:00:00"/>
    <d v="2023-12-01T00:00:00"/>
    <n v="720"/>
    <s v="KAREN  SINISTERRA GONZALEZ Registros:  1865655"/>
    <s v=""/>
    <s v="COVID"/>
    <s v="Subsidiado"/>
    <m/>
    <n v="87702"/>
    <n v="87702"/>
    <s v="FACTURA COVID"/>
    <x v="2"/>
    <s v="Finalizada"/>
    <n v="0"/>
    <s v="Demanda"/>
    <n v="2022"/>
    <s v="Finalizada"/>
    <n v="87702"/>
    <n v="0"/>
    <m/>
    <n v="0"/>
    <n v="87702"/>
    <n v="0"/>
    <n v="87702"/>
    <n v="0"/>
    <n v="87702"/>
  </r>
  <r>
    <n v="901158187"/>
    <s v="CLINICA NUEVA DE CALI SAS"/>
    <s v="HCE-11381"/>
    <s v="901158187_HCE_11381"/>
    <s v="HCE11381"/>
    <s v="ESTADO DOS"/>
    <x v="2"/>
    <s v="13/12/2022 00:00:00"/>
    <d v="2023-12-01T00:00:00"/>
    <n v="360"/>
    <s v="ORLANDO  MURCIA  Registros:  1934055"/>
    <s v=""/>
    <s v="COVID"/>
    <s v="Subsidiado"/>
    <m/>
    <n v="87702"/>
    <n v="87702"/>
    <s v="FACTURA COVID"/>
    <x v="2"/>
    <s v="Finalizada"/>
    <n v="0"/>
    <s v="Demanda"/>
    <n v="2022"/>
    <s v="Finalizada"/>
    <n v="87702"/>
    <n v="0"/>
    <m/>
    <n v="0"/>
    <n v="87702"/>
    <n v="0"/>
    <n v="87702"/>
    <n v="0"/>
    <n v="87702"/>
  </r>
  <r>
    <n v="901158187"/>
    <s v="CLINICA NUEVA DE CALI SAS"/>
    <s v="HCE-11386"/>
    <s v="901158187_HCE_11386"/>
    <s v="HCE11386"/>
    <s v="ESTADO DOS"/>
    <x v="2"/>
    <s v="13/12/2022 00:00:00"/>
    <d v="2023-12-01T00:00:00"/>
    <n v="360"/>
    <s v="ORLANDO  MURCIA  Registros:  1934150"/>
    <s v=""/>
    <s v="COVID"/>
    <s v="Subsidiado"/>
    <m/>
    <n v="133849"/>
    <n v="133849"/>
    <s v="FACTURA COVID"/>
    <x v="2"/>
    <s v="Finalizada"/>
    <n v="0"/>
    <s v="Demanda"/>
    <n v="2022"/>
    <s v="Finalizada"/>
    <n v="133849"/>
    <n v="0"/>
    <m/>
    <n v="0"/>
    <n v="133849"/>
    <n v="0"/>
    <n v="133849"/>
    <n v="0"/>
    <n v="133849"/>
  </r>
  <r>
    <n v="901158187"/>
    <s v="CLINICA NUEVA DE CALI SAS"/>
    <s v="HCE-11388"/>
    <s v="901158187_HCE_11388"/>
    <s v="HCE11388"/>
    <s v="ESTADO DOS"/>
    <x v="2"/>
    <s v="13/12/2022 00:00:00"/>
    <d v="2023-12-01T00:00:00"/>
    <n v="360"/>
    <s v="LETICIA  PULGARIN DE RIOS Registros:  1934224"/>
    <s v="CC25085523"/>
    <s v="COVID"/>
    <s v="Subsidiado"/>
    <m/>
    <n v="133849"/>
    <n v="133849"/>
    <s v="FACTURA COVID"/>
    <x v="2"/>
    <s v="Finalizada"/>
    <n v="0"/>
    <s v="Demanda"/>
    <n v="2022"/>
    <s v="Finalizada"/>
    <n v="133849"/>
    <n v="0"/>
    <m/>
    <n v="0"/>
    <n v="133849"/>
    <n v="0"/>
    <n v="133849"/>
    <n v="0"/>
    <n v="133849"/>
  </r>
  <r>
    <n v="901158187"/>
    <s v="CLINICA NUEVA DE CALI SAS"/>
    <s v="HCE-11391"/>
    <s v="901158187_HCE_11391"/>
    <s v="HCE11391"/>
    <s v="ESTADO DOS"/>
    <x v="2"/>
    <s v="14/12/2022 00:00:00"/>
    <d v="2023-12-01T00:00:00"/>
    <n v="360"/>
    <s v="LUZ  GIRALDO DE DIAZ Registros:  1935153"/>
    <s v=""/>
    <s v="COVID"/>
    <s v="Subsidiado"/>
    <m/>
    <n v="87702"/>
    <n v="87702"/>
    <s v="FACTURA COVID"/>
    <x v="2"/>
    <s v="Finalizada"/>
    <n v="0"/>
    <s v="Demanda"/>
    <n v="2022"/>
    <s v="Finalizada"/>
    <n v="87702"/>
    <n v="0"/>
    <m/>
    <n v="0"/>
    <n v="87702"/>
    <n v="0"/>
    <n v="87702"/>
    <n v="0"/>
    <n v="87702"/>
  </r>
  <r>
    <n v="901158187"/>
    <s v="CLINICA NUEVA DE CALI SAS"/>
    <s v="HCE-11394"/>
    <s v="901158187_HCE_11394"/>
    <s v="HCE11394"/>
    <s v="ESTADO DOS"/>
    <x v="2"/>
    <s v="14/12/2022 00:00:00"/>
    <d v="2023-12-01T00:00:00"/>
    <n v="360"/>
    <s v="PAOLA  DIAZ FERNANDEZ Registros:  1935619"/>
    <s v=""/>
    <s v="COVID"/>
    <s v="Subsidiado"/>
    <m/>
    <n v="87702"/>
    <n v="87702"/>
    <s v="FACTURA COVID"/>
    <x v="2"/>
    <s v="Finalizada"/>
    <n v="0"/>
    <s v="Demanda"/>
    <n v="2022"/>
    <s v="Finalizada"/>
    <n v="87702"/>
    <n v="0"/>
    <m/>
    <n v="0"/>
    <n v="87702"/>
    <n v="0"/>
    <n v="87702"/>
    <n v="0"/>
    <n v="87702"/>
  </r>
  <r>
    <n v="901158187"/>
    <s v="CLINICA NUEVA DE CALI SAS"/>
    <s v="HCE-11071"/>
    <s v="901158187_HCE_11071"/>
    <s v="HCE11071"/>
    <s v="ESTADO DOS"/>
    <x v="2"/>
    <s v="20/10/2022 00:00:00"/>
    <d v="2023-12-01T00:00:00"/>
    <n v="360"/>
    <s v="JERONIMO  WAITOTO GONZALEZ Registros:  1793233"/>
    <s v=""/>
    <s v="COVID"/>
    <s v="Subsidiado"/>
    <m/>
    <n v="99423"/>
    <n v="99423"/>
    <s v="FACTURA COVID"/>
    <x v="2"/>
    <s v="Finalizada"/>
    <n v="0"/>
    <s v="Demanda"/>
    <n v="2022"/>
    <s v="Finalizada"/>
    <n v="99423"/>
    <n v="0"/>
    <m/>
    <n v="0"/>
    <n v="99423"/>
    <n v="0"/>
    <n v="99423"/>
    <n v="0"/>
    <n v="99423"/>
  </r>
  <r>
    <n v="901158187"/>
    <s v="CLINICA NUEVA DE CALI SAS"/>
    <s v="HCE-10699"/>
    <s v="901158187_HCE_10699"/>
    <s v="HCE10699"/>
    <s v="ESTADO DOS"/>
    <x v="2"/>
    <s v="06/09/2022 00:00:00"/>
    <d v="2023-12-01T00:00:00"/>
    <n v="360"/>
    <s v="MARIA  CALVO CAMBEROS Registros:  1794100"/>
    <s v="CC31301503"/>
    <s v="COVID"/>
    <s v="Subsidiado"/>
    <m/>
    <n v="99423"/>
    <n v="99423"/>
    <s v="FACTURA COVID"/>
    <x v="2"/>
    <s v="Finalizada"/>
    <n v="0"/>
    <s v="Demanda"/>
    <n v="2022"/>
    <s v="Finalizada"/>
    <n v="99423"/>
    <n v="0"/>
    <m/>
    <n v="0"/>
    <n v="99423"/>
    <n v="0"/>
    <n v="99423"/>
    <n v="0"/>
    <n v="99423"/>
  </r>
  <r>
    <n v="901158187"/>
    <s v="CLINICA NUEVA DE CALI SAS"/>
    <s v="HCE-11222"/>
    <s v="901158187_HCE_11222"/>
    <s v="HCE11222"/>
    <s v="ESTADO DOS"/>
    <x v="2"/>
    <s v="12/11/2022 00:00:00"/>
    <d v="2023-12-01T00:00:00"/>
    <n v="360"/>
    <s v="YENNIFER  QUICENO CARDONA Registros:  1815349"/>
    <s v="CC1058845941"/>
    <s v="COVID"/>
    <s v="Subsidiado"/>
    <m/>
    <n v="87702"/>
    <n v="87702"/>
    <s v="FACTURA COVID"/>
    <x v="2"/>
    <s v="Finalizada"/>
    <n v="0"/>
    <s v="Demanda"/>
    <n v="2022"/>
    <s v="Finalizada"/>
    <n v="87702"/>
    <n v="0"/>
    <m/>
    <n v="0"/>
    <n v="87702"/>
    <n v="0"/>
    <n v="87702"/>
    <n v="0"/>
    <n v="87702"/>
  </r>
  <r>
    <n v="901158187"/>
    <s v="CLINICA NUEVA DE CALI SAS"/>
    <s v="HCE-11238"/>
    <s v="901158187_HCE_11238"/>
    <s v="HCE11238"/>
    <s v="ESTADO DOS"/>
    <x v="2"/>
    <s v="17/11/2022 00:00:00"/>
    <d v="2023-12-01T00:00:00"/>
    <n v="360"/>
    <s v="FRANCISCO  HIGUITA RODRIGUEZ Registros:  1897910"/>
    <s v="CC4369917"/>
    <s v="COVID"/>
    <s v="Subsidiado"/>
    <m/>
    <n v="87702"/>
    <n v="87702"/>
    <s v="FACTURA COVID"/>
    <x v="2"/>
    <s v="Finalizada"/>
    <n v="0"/>
    <s v="Demanda"/>
    <n v="2022"/>
    <s v="Finalizada"/>
    <n v="87702"/>
    <n v="0"/>
    <m/>
    <n v="0"/>
    <n v="87702"/>
    <n v="0"/>
    <n v="87702"/>
    <n v="0"/>
    <n v="87702"/>
  </r>
  <r>
    <n v="901158187"/>
    <s v="CLINICA NUEVA DE CALI SAS"/>
    <s v="HCE-11240"/>
    <s v="901158187_HCE_11240"/>
    <s v="HCE11240"/>
    <s v="ESTADO DOS"/>
    <x v="2"/>
    <s v="17/11/2022 00:00:00"/>
    <d v="2023-12-01T00:00:00"/>
    <n v="360"/>
    <s v="HANNA  GRANADA MUÑOZ Registros:  1897942"/>
    <s v=""/>
    <s v="COVID"/>
    <s v="Subsidiado"/>
    <m/>
    <n v="87702"/>
    <n v="87702"/>
    <s v="FACTURA COVID"/>
    <x v="2"/>
    <s v="Finalizada"/>
    <n v="0"/>
    <s v="Demanda"/>
    <n v="2022"/>
    <s v="Finalizada"/>
    <n v="87702"/>
    <n v="0"/>
    <m/>
    <n v="0"/>
    <n v="87702"/>
    <n v="0"/>
    <n v="87702"/>
    <n v="0"/>
    <n v="87702"/>
  </r>
  <r>
    <n v="901158187"/>
    <s v="CLINICA NUEVA DE CALI SAS"/>
    <s v="HCE-11246"/>
    <s v="901158187_HCE_11246"/>
    <s v="HCE11246"/>
    <s v="ESTADO DOS"/>
    <x v="2"/>
    <s v="19/11/2022 00:00:00"/>
    <d v="2023-12-01T00:00:00"/>
    <n v="360"/>
    <s v="MARIA  MELO DE TORRES Registros:  1901163"/>
    <s v=""/>
    <s v="COVID"/>
    <s v="Subsidiado"/>
    <m/>
    <n v="87702"/>
    <n v="87702"/>
    <s v="FACTURA COVID"/>
    <x v="2"/>
    <s v="Finalizada"/>
    <n v="0"/>
    <s v="Demanda"/>
    <n v="2022"/>
    <s v="Finalizada"/>
    <n v="87702"/>
    <n v="0"/>
    <m/>
    <n v="0"/>
    <n v="87702"/>
    <n v="0"/>
    <n v="87702"/>
    <n v="0"/>
    <n v="87702"/>
  </r>
  <r>
    <n v="901158187"/>
    <s v="CLINICA NUEVA DE CALI SAS"/>
    <s v="HCE-11279"/>
    <s v="901158187_HCE_11279"/>
    <s v="HCE11279"/>
    <s v="ESTADO DOS"/>
    <x v="2"/>
    <s v="28/11/2022 00:00:00"/>
    <d v="2023-12-01T00:00:00"/>
    <n v="360"/>
    <s v="DENNYS CECILIA JARAMILLO VALENCIA Registros:  1913661"/>
    <s v=""/>
    <s v="COVID"/>
    <s v="Subsidiado"/>
    <m/>
    <n v="87702"/>
    <n v="87702"/>
    <s v="FACTURA COVID"/>
    <x v="2"/>
    <s v="Finalizada"/>
    <n v="0"/>
    <s v="Demanda"/>
    <n v="2022"/>
    <s v="Finalizada"/>
    <n v="87702"/>
    <n v="0"/>
    <m/>
    <n v="0"/>
    <n v="87702"/>
    <n v="0"/>
    <n v="87702"/>
    <n v="0"/>
    <n v="87702"/>
  </r>
  <r>
    <n v="901158187"/>
    <s v="CLINICA NUEVA DE CALI SAS"/>
    <s v="HCE-11285"/>
    <s v="901158187_HCE_11285"/>
    <s v="HCE11285"/>
    <s v="ESTADO DOS"/>
    <x v="2"/>
    <s v="29/11/2022 00:00:00"/>
    <d v="2023-12-01T00:00:00"/>
    <n v="360"/>
    <s v="JULIANA  MANZANO PINEDA Registros:  1915543"/>
    <s v=""/>
    <s v="COVID"/>
    <s v="Subsidiado"/>
    <m/>
    <n v="87702"/>
    <n v="87702"/>
    <s v="FACTURA COVID"/>
    <x v="2"/>
    <s v="Finalizada"/>
    <n v="0"/>
    <s v="Demanda"/>
    <n v="2022"/>
    <s v="Finalizada"/>
    <n v="87702"/>
    <n v="0"/>
    <m/>
    <n v="0"/>
    <n v="87702"/>
    <n v="0"/>
    <n v="87702"/>
    <n v="0"/>
    <n v="87702"/>
  </r>
  <r>
    <n v="901158187"/>
    <s v="CLINICA NUEVA DE CALI SAS"/>
    <s v="HCE-11302"/>
    <s v="901158187_HCE_11302"/>
    <s v="HCE11302"/>
    <s v="ESTADO DOS"/>
    <x v="2"/>
    <s v="01/12/2022 00:00:00"/>
    <d v="2023-12-01T00:00:00"/>
    <n v="360"/>
    <s v="LUIS  YONDA MORALES Registros:  1919224"/>
    <s v=""/>
    <s v="COVID"/>
    <s v="Subsidiado"/>
    <m/>
    <n v="87702"/>
    <n v="87702"/>
    <s v="FACTURA COVID"/>
    <x v="2"/>
    <s v="Finalizada"/>
    <n v="0"/>
    <s v="Demanda"/>
    <n v="2022"/>
    <s v="Finalizada"/>
    <n v="87702"/>
    <n v="0"/>
    <m/>
    <n v="0"/>
    <n v="87702"/>
    <n v="0"/>
    <n v="87702"/>
    <n v="0"/>
    <n v="87702"/>
  </r>
  <r>
    <n v="901158187"/>
    <s v="CLINICA NUEVA DE CALI SAS"/>
    <s v="HCE-11322"/>
    <s v="901158187_HCE_11322"/>
    <s v="HCE11322"/>
    <s v="ESTADO DOS"/>
    <x v="2"/>
    <s v="02/12/2022 00:00:00"/>
    <d v="2023-12-01T00:00:00"/>
    <n v="360"/>
    <s v="ABIGAIL  CEBALLOS IBARBO Registros:  1920613"/>
    <s v=""/>
    <s v="COVID"/>
    <s v="Subsidiado"/>
    <m/>
    <n v="87702"/>
    <n v="87702"/>
    <s v="FACTURA COVID"/>
    <x v="2"/>
    <s v="Finalizada"/>
    <n v="0"/>
    <s v="Demanda"/>
    <n v="2022"/>
    <s v="Finalizada"/>
    <n v="87702"/>
    <n v="0"/>
    <m/>
    <n v="0"/>
    <n v="87702"/>
    <n v="0"/>
    <n v="87702"/>
    <n v="0"/>
    <n v="87702"/>
  </r>
  <r>
    <n v="901158187"/>
    <s v="CLINICA NUEVA DE CALI SAS"/>
    <s v="HCE-11326"/>
    <s v="901158187_HCE_11326"/>
    <s v="HCE11326"/>
    <s v="ESTADO DOS"/>
    <x v="2"/>
    <s v="02/12/2022 00:00:00"/>
    <d v="2023-12-01T00:00:00"/>
    <n v="360"/>
    <s v="MARIA ISABEL CRUZ ALVAREZ Registros:  1920986"/>
    <s v=""/>
    <s v="COVID"/>
    <s v="Subsidiado"/>
    <m/>
    <n v="133849"/>
    <n v="133849"/>
    <s v="FACTURA COVID"/>
    <x v="2"/>
    <s v="Finalizada"/>
    <n v="0"/>
    <s v="Demanda"/>
    <n v="2022"/>
    <s v="Finalizada"/>
    <n v="133849"/>
    <n v="0"/>
    <m/>
    <n v="0"/>
    <n v="133849"/>
    <n v="0"/>
    <n v="133849"/>
    <n v="0"/>
    <n v="133849"/>
  </r>
  <r>
    <n v="901158187"/>
    <s v="CLINICA NUEVA DE CALI SAS"/>
    <s v="HCE-11338"/>
    <s v="901158187_HCE_11338"/>
    <s v="HCE11338"/>
    <s v="ESTADO DOS"/>
    <x v="2"/>
    <s v="05/12/2022 00:00:00"/>
    <d v="2023-12-01T00:00:00"/>
    <n v="360"/>
    <s v="KAREN VANESSA DIAZ TORRES Registros:  1924086"/>
    <s v=""/>
    <s v="COVID"/>
    <s v="Subsidiado"/>
    <m/>
    <n v="87702"/>
    <n v="87702"/>
    <s v="FACTURA COVID"/>
    <x v="2"/>
    <s v="Finalizada"/>
    <n v="0"/>
    <s v="Demanda"/>
    <n v="2022"/>
    <s v="Finalizada"/>
    <n v="87702"/>
    <n v="0"/>
    <m/>
    <n v="0"/>
    <n v="87702"/>
    <n v="0"/>
    <n v="87702"/>
    <n v="0"/>
    <n v="87702"/>
  </r>
  <r>
    <n v="901158187"/>
    <s v="CLINICA NUEVA DE CALI SAS"/>
    <s v="HCE-11351"/>
    <s v="901158187_HCE_11351"/>
    <s v="HCE11351"/>
    <s v="ESTADO DOS"/>
    <x v="2"/>
    <s v="06/12/2022 00:00:00"/>
    <d v="2023-12-01T00:00:00"/>
    <n v="360"/>
    <s v="DIOSELINA  SANCHEZ CEBALLOS Registros:  1925191"/>
    <s v=""/>
    <s v="COVID"/>
    <s v="Subsidiado"/>
    <m/>
    <n v="87702"/>
    <n v="87702"/>
    <s v="FACTURA COVID"/>
    <x v="2"/>
    <s v="Finalizada"/>
    <n v="0"/>
    <s v="Demanda"/>
    <n v="2022"/>
    <s v="Finalizada"/>
    <n v="87702"/>
    <n v="0"/>
    <m/>
    <n v="0"/>
    <n v="87702"/>
    <n v="0"/>
    <n v="87702"/>
    <n v="0"/>
    <n v="87702"/>
  </r>
  <r>
    <n v="901158187"/>
    <s v="CLINICA NUEVA DE CALI SAS"/>
    <s v="HCE-11441"/>
    <s v="901158187_HCE_11441"/>
    <s v="HCE11441"/>
    <s v="ESTADO DOS"/>
    <x v="2"/>
    <s v="02/01/2023 00:00:00"/>
    <d v="2023-12-01T00:00:00"/>
    <n v="360"/>
    <s v="MARLENNY  ARBOLEDA CUERO Registros:  1943679"/>
    <s v=""/>
    <s v="COVID"/>
    <s v="Subsidiado"/>
    <m/>
    <n v="87702"/>
    <n v="87702"/>
    <s v="FACTURA COVID"/>
    <x v="2"/>
    <s v="Finalizada"/>
    <n v="0"/>
    <s v="Demanda"/>
    <n v="2023"/>
    <s v="Finalizada"/>
    <n v="87702"/>
    <n v="0"/>
    <m/>
    <n v="0"/>
    <n v="87702"/>
    <n v="0"/>
    <n v="87702"/>
    <n v="0"/>
    <n v="87702"/>
  </r>
  <r>
    <n v="901158187"/>
    <s v="CLINICA NUEVA DE CALI SAS"/>
    <s v="HCE-11404"/>
    <s v="901158187_HCE_11404"/>
    <s v="HCE11404"/>
    <s v="ESTADO DOS"/>
    <x v="2"/>
    <s v="16/12/2022 00:00:00"/>
    <d v="2023-12-01T00:00:00"/>
    <n v="360"/>
    <s v="LIZETH  VALENCIA CAICEDO Registros:  1938899"/>
    <s v=""/>
    <s v="COVID"/>
    <s v="Subsidiado"/>
    <m/>
    <n v="87702"/>
    <n v="87702"/>
    <s v="FACTURA COVID"/>
    <x v="2"/>
    <s v="Finalizada"/>
    <n v="0"/>
    <s v="Demanda"/>
    <n v="2023"/>
    <s v="Finalizada"/>
    <n v="87702"/>
    <n v="0"/>
    <m/>
    <n v="0"/>
    <n v="87702"/>
    <n v="0"/>
    <n v="87702"/>
    <n v="0"/>
    <n v="87702"/>
  </r>
  <r>
    <n v="901158187"/>
    <s v="CLINICA NUEVA DE CALI SAS"/>
    <s v="HCE-11455"/>
    <s v="901158187_HCE_11455"/>
    <s v="HCE11455"/>
    <s v="ESTADO DOS"/>
    <x v="2"/>
    <s v="02/01/2023 00:00:00"/>
    <d v="2023-12-01T00:00:00"/>
    <n v="360"/>
    <s v="DANNA  ESCOBAR RIASCOS Registros:  1943478"/>
    <s v=""/>
    <s v="COVID"/>
    <s v="Subsidiado"/>
    <m/>
    <n v="87702"/>
    <n v="87702"/>
    <s v="FACTURA COVID"/>
    <x v="2"/>
    <s v="Finalizada"/>
    <n v="0"/>
    <s v="Demanda"/>
    <n v="2023"/>
    <s v="Finalizada"/>
    <n v="87702"/>
    <n v="0"/>
    <m/>
    <n v="0"/>
    <n v="87702"/>
    <n v="0"/>
    <n v="87702"/>
    <n v="0"/>
    <n v="87702"/>
  </r>
  <r>
    <n v="901158187"/>
    <s v="CLINICA NUEVA DE CALI SAS"/>
    <s v="HCE-11568"/>
    <s v="901158187_HCE_11568"/>
    <s v="HCE11568"/>
    <s v="ESTADO DOS"/>
    <x v="2"/>
    <s v="03/01/2023 00:00:00"/>
    <d v="2023-12-01T00:00:00"/>
    <n v="360"/>
    <s v="GABRIEL  OSORIO MARIN Registros:  1951721"/>
    <s v=""/>
    <s v="COVID"/>
    <s v="Subsidiado"/>
    <m/>
    <n v="87702"/>
    <n v="87702"/>
    <s v="FACTURA COVID"/>
    <x v="2"/>
    <s v="Finalizada"/>
    <n v="0"/>
    <s v="Demanda"/>
    <n v="2023"/>
    <s v="Finalizada"/>
    <n v="87702"/>
    <n v="0"/>
    <m/>
    <n v="0"/>
    <n v="87702"/>
    <n v="0"/>
    <n v="87702"/>
    <n v="0"/>
    <n v="87702"/>
  </r>
  <r>
    <n v="901158187"/>
    <s v="CLINICA NUEVA DE CALI SAS"/>
    <s v="HCE-11763"/>
    <s v="901158187_HCE_11763"/>
    <s v="HCE11763"/>
    <s v="ESTADO DOS"/>
    <x v="2"/>
    <s v="08/02/2023 00:00:00"/>
    <d v="2023-12-01T00:00:00"/>
    <n v="360"/>
    <s v="IAN  QUIÑONES MINA Registros:  1895763"/>
    <s v=""/>
    <s v="COVID"/>
    <s v="Subsidiado"/>
    <m/>
    <n v="87702"/>
    <n v="87702"/>
    <s v="FACTURA COVID"/>
    <x v="2"/>
    <s v="Finalizada"/>
    <n v="0"/>
    <s v="Demanda"/>
    <n v="2023"/>
    <s v="Finalizada"/>
    <n v="87702"/>
    <n v="0"/>
    <m/>
    <n v="0"/>
    <n v="87702"/>
    <n v="0"/>
    <n v="87702"/>
    <n v="0"/>
    <n v="87702"/>
  </r>
  <r>
    <n v="901158187"/>
    <s v="CLINICA NUEVA DE CALI SAS"/>
    <s v="HCE-11072"/>
    <s v="901158187_HCE_11072"/>
    <s v="HCE11072"/>
    <s v="ESTADO DOS"/>
    <x v="2"/>
    <s v="20/10/2022 00:00:00"/>
    <d v="2023-12-01T00:00:00"/>
    <n v="360"/>
    <s v="EMERITA  ERAZO DE CERON Registros:  1858795"/>
    <s v=""/>
    <s v="COVID"/>
    <s v="Subsidiado"/>
    <m/>
    <n v="87702"/>
    <n v="87702"/>
    <s v="FACTURA COVID"/>
    <x v="2"/>
    <s v="Finalizada"/>
    <n v="0"/>
    <s v="Demanda"/>
    <n v="2022"/>
    <s v="Finalizada"/>
    <n v="87702"/>
    <n v="0"/>
    <m/>
    <n v="0"/>
    <n v="87702"/>
    <n v="0"/>
    <n v="87702"/>
    <n v="0"/>
    <n v="87702"/>
  </r>
  <r>
    <n v="901158187"/>
    <s v="CLINICA NUEVA DE CALI SAS"/>
    <s v="ACE-7115"/>
    <s v="901158187_ACE_7115"/>
    <s v="ACE7115"/>
    <s v="ESTADO DOS"/>
    <x v="2"/>
    <s v="08/03/2023 00:00:00"/>
    <d v="2023-12-01T00:00:00"/>
    <n v="360"/>
    <s v="LINA  VARGAS SUAREZ Registros:  2049428"/>
    <s v=""/>
    <s v="COVID"/>
    <s v="Subsidiado"/>
    <m/>
    <n v="87702"/>
    <n v="87702"/>
    <s v="FACTURA COVID"/>
    <x v="2"/>
    <s v="Finalizada"/>
    <n v="0"/>
    <s v="Demanda"/>
    <n v="2023"/>
    <s v="Finalizada"/>
    <n v="87702"/>
    <n v="0"/>
    <m/>
    <n v="0"/>
    <n v="87702"/>
    <n v="0"/>
    <n v="87702"/>
    <n v="0"/>
    <n v="87702"/>
  </r>
  <r>
    <n v="901158187"/>
    <s v="CLINICA NUEVA DE CALI SAS"/>
    <s v="ACE-7135"/>
    <s v="901158187_ACE_7135"/>
    <s v="ACE7135"/>
    <s v="ESTADO DOS"/>
    <x v="2"/>
    <s v="08/03/2023 00:00:00"/>
    <d v="2023-12-01T00:00:00"/>
    <n v="360"/>
    <s v="JIRLEAN  CARACAS SANDOVAL Registros:  2047963"/>
    <s v=""/>
    <s v="COVID"/>
    <s v="Subsidiado"/>
    <m/>
    <n v="99423"/>
    <n v="99423"/>
    <s v="FACTURA COVID"/>
    <x v="2"/>
    <s v="Finalizada"/>
    <n v="0"/>
    <s v="Demanda"/>
    <n v="2023"/>
    <s v="Finalizada"/>
    <n v="99423"/>
    <n v="0"/>
    <m/>
    <n v="0"/>
    <n v="99423"/>
    <n v="0"/>
    <n v="99423"/>
    <n v="0"/>
    <n v="99423"/>
  </r>
  <r>
    <n v="901158187"/>
    <s v="CLINICA NUEVA DE CALI SAS"/>
    <s v="ACE-7221"/>
    <s v="901158187_ACE_7221"/>
    <s v="ACE7221"/>
    <s v="ESTADO DOS"/>
    <x v="2"/>
    <s v="09/03/2023 00:00:00"/>
    <d v="2023-12-01T00:00:00"/>
    <n v="360"/>
    <s v="MARGARITA  FLOREZ CASTRO Registros:  2051671"/>
    <s v=""/>
    <s v="COVID"/>
    <s v="Subsidiado"/>
    <m/>
    <n v="87702"/>
    <n v="87702"/>
    <s v="FACTURA COVID"/>
    <x v="2"/>
    <s v="Finalizada"/>
    <n v="0"/>
    <s v="Demanda"/>
    <n v="2023"/>
    <s v="Finalizada"/>
    <n v="87702"/>
    <n v="0"/>
    <m/>
    <n v="0"/>
    <n v="87702"/>
    <n v="0"/>
    <n v="87702"/>
    <n v="0"/>
    <n v="87702"/>
  </r>
  <r>
    <n v="901158187"/>
    <s v="CLINICA NUEVA DE CALI SAS"/>
    <s v="ACE-7229"/>
    <s v="901158187_ACE_7229"/>
    <s v="ACE7229"/>
    <s v="ESTADO DOS"/>
    <x v="2"/>
    <s v="09/03/2023 00:00:00"/>
    <d v="2023-12-01T00:00:00"/>
    <n v="360"/>
    <s v="ISABEL  PORTELA VILLARREAL Registros:  2052069"/>
    <s v="CC38948836"/>
    <s v="COVID"/>
    <s v="Subsidiado"/>
    <m/>
    <n v="87702"/>
    <n v="87702"/>
    <s v="FACTURA COVID"/>
    <x v="2"/>
    <s v="Finalizada"/>
    <n v="0"/>
    <s v="Demanda"/>
    <n v="2023"/>
    <s v="Finalizada"/>
    <n v="87702"/>
    <n v="0"/>
    <m/>
    <n v="0"/>
    <n v="87702"/>
    <n v="0"/>
    <n v="87702"/>
    <n v="0"/>
    <n v="87702"/>
  </r>
  <r>
    <n v="901158187"/>
    <s v="CLINICA NUEVA DE CALI SAS"/>
    <s v="ACE-7238"/>
    <s v="901158187_ACE_7238"/>
    <s v="ACE7238"/>
    <s v="ESTADO DOS"/>
    <x v="2"/>
    <s v="09/03/2023 00:00:00"/>
    <d v="2023-12-01T00:00:00"/>
    <n v="360"/>
    <s v="ROSA  SALAZAR GUERRERO Registros:  2052621"/>
    <s v=""/>
    <s v="COVID"/>
    <s v="Subsidiado"/>
    <m/>
    <n v="87702"/>
    <n v="87702"/>
    <s v="FACTURA COVID"/>
    <x v="2"/>
    <s v="Finalizada"/>
    <n v="0"/>
    <s v="Demanda"/>
    <n v="2023"/>
    <s v="Finalizada"/>
    <n v="87702"/>
    <n v="0"/>
    <m/>
    <n v="0"/>
    <n v="87702"/>
    <n v="0"/>
    <n v="87702"/>
    <n v="0"/>
    <n v="87702"/>
  </r>
  <r>
    <n v="901158187"/>
    <s v="CLINICA NUEVA DE CALI SAS"/>
    <s v="ACE-7241"/>
    <s v="901158187_ACE_7241"/>
    <s v="ACE7241"/>
    <s v="ESTADO DOS"/>
    <x v="2"/>
    <s v="09/03/2023 00:00:00"/>
    <d v="2023-12-01T00:00:00"/>
    <n v="360"/>
    <s v="MARIA  OSORIO OSORIO Registros:  2052667"/>
    <s v=""/>
    <s v="COVID"/>
    <s v="Subsidiado"/>
    <m/>
    <n v="87702"/>
    <n v="87702"/>
    <s v="FACTURA COVID"/>
    <x v="2"/>
    <s v="Finalizada"/>
    <n v="0"/>
    <s v="Demanda"/>
    <n v="2023"/>
    <s v="Finalizada"/>
    <n v="87702"/>
    <n v="0"/>
    <m/>
    <n v="0"/>
    <n v="87702"/>
    <n v="0"/>
    <n v="87702"/>
    <n v="0"/>
    <n v="87702"/>
  </r>
  <r>
    <n v="901158187"/>
    <s v="CLINICA NUEVA DE CALI SAS"/>
    <s v="ACE-7255"/>
    <s v="901158187_ACE_7255"/>
    <s v="ACE7255"/>
    <s v="ESTADO DOS"/>
    <x v="2"/>
    <s v="09/03/2023 00:00:00"/>
    <d v="2023-12-01T00:00:00"/>
    <n v="360"/>
    <s v="MARIA  ARTEAGA LOAIZA Registros:  2052882"/>
    <s v="31234205"/>
    <s v="COVID"/>
    <s v="Subsidiado"/>
    <m/>
    <n v="87702"/>
    <n v="87702"/>
    <s v="FACTURA COVID"/>
    <x v="2"/>
    <s v="Finalizada"/>
    <n v="0"/>
    <s v="Demanda"/>
    <n v="2023"/>
    <s v="Finalizada"/>
    <n v="87702"/>
    <n v="0"/>
    <m/>
    <n v="0"/>
    <n v="87702"/>
    <n v="0"/>
    <n v="87702"/>
    <n v="0"/>
    <n v="87702"/>
  </r>
  <r>
    <n v="901158187"/>
    <s v="CLINICA NUEVA DE CALI SAS"/>
    <s v="HCE-12006"/>
    <s v="901158187_HCE_12006"/>
    <s v="HCE12006"/>
    <s v="ESTADO DOS"/>
    <x v="2"/>
    <s v="10/03/2023 00:00:00"/>
    <d v="2023-12-01T00:00:00"/>
    <n v="360"/>
    <s v="GABRIEL  SALINAS VALLEJO Registros:  2053720"/>
    <s v=""/>
    <s v="COVID"/>
    <s v="Subsidiado"/>
    <m/>
    <n v="99423"/>
    <n v="99423"/>
    <s v="FACTURA COVID"/>
    <x v="2"/>
    <s v="Finalizada"/>
    <n v="0"/>
    <s v="Demanda"/>
    <n v="2023"/>
    <s v="Finalizada"/>
    <n v="99423"/>
    <n v="0"/>
    <m/>
    <n v="0"/>
    <n v="99423"/>
    <n v="0"/>
    <n v="99423"/>
    <n v="0"/>
    <n v="99423"/>
  </r>
  <r>
    <n v="901158187"/>
    <s v="CLINICA NUEVA DE CALI SAS"/>
    <s v="HCE-12030"/>
    <s v="901158187_HCE_12030"/>
    <s v="HCE12030"/>
    <s v="ESTADO DOS"/>
    <x v="2"/>
    <s v="11/03/2023 00:00:00"/>
    <d v="2023-12-01T00:00:00"/>
    <n v="360"/>
    <s v="KEVIN MATEO CUERO ULABARES Registros:  2055152"/>
    <s v=""/>
    <s v="COVID"/>
    <s v="Subsidiado"/>
    <m/>
    <n v="87702"/>
    <n v="87702"/>
    <s v="FACTURA COVID"/>
    <x v="2"/>
    <s v="Finalizada"/>
    <n v="0"/>
    <s v="Demanda"/>
    <n v="2023"/>
    <s v="Finalizada"/>
    <n v="87702"/>
    <n v="0"/>
    <m/>
    <n v="0"/>
    <n v="87702"/>
    <n v="0"/>
    <n v="87702"/>
    <n v="0"/>
    <n v="87702"/>
  </r>
  <r>
    <n v="901158187"/>
    <s v="CLINICA NUEVA DE CALI SAS"/>
    <s v="HCE-12056"/>
    <s v="901158187_HCE_12056"/>
    <s v="HCE12056"/>
    <s v="ESTADO DOS"/>
    <x v="2"/>
    <s v="13/03/2023 00:00:00"/>
    <d v="2023-12-01T00:00:00"/>
    <n v="360"/>
    <s v="ANGGIE  LOPEZ COBO Registros:  2056771"/>
    <s v=""/>
    <s v="COVID"/>
    <s v="Subsidiado"/>
    <m/>
    <n v="87702"/>
    <n v="87702"/>
    <s v="FACTURA COVID"/>
    <x v="2"/>
    <s v="Finalizada"/>
    <n v="0"/>
    <s v="Demanda"/>
    <n v="2023"/>
    <s v="Finalizada"/>
    <n v="87702"/>
    <n v="0"/>
    <m/>
    <n v="0"/>
    <n v="87702"/>
    <n v="0"/>
    <n v="87702"/>
    <n v="0"/>
    <n v="87702"/>
  </r>
  <r>
    <n v="901158187"/>
    <s v="CLINICA NUEVA DE CALI SAS"/>
    <s v="HCE-12059"/>
    <s v="901158187_HCE_12059"/>
    <s v="HCE12059"/>
    <s v="ESTADO DOS"/>
    <x v="2"/>
    <s v="13/03/2023 00:00:00"/>
    <d v="2023-12-01T00:00:00"/>
    <n v="360"/>
    <s v="MATTHEW  SHYSHKA ARGOTE Registros:  2057054"/>
    <s v=""/>
    <s v="COVID"/>
    <s v="Subsidiado"/>
    <m/>
    <n v="99423"/>
    <n v="99423"/>
    <s v="FACTURA COVID"/>
    <x v="2"/>
    <s v="Finalizada"/>
    <n v="0"/>
    <s v="Demanda"/>
    <n v="2023"/>
    <s v="Finalizada"/>
    <n v="99423"/>
    <n v="0"/>
    <m/>
    <n v="0"/>
    <n v="99423"/>
    <n v="0"/>
    <n v="99423"/>
    <n v="0"/>
    <n v="99423"/>
  </r>
  <r>
    <n v="901158187"/>
    <s v="CLINICA NUEVA DE CALI SAS"/>
    <s v="HCE-12070"/>
    <s v="901158187_HCE_12070"/>
    <s v="HCE12070"/>
    <s v="ESTADO DOS"/>
    <x v="2"/>
    <s v="13/03/2023 00:00:00"/>
    <d v="2023-12-01T00:00:00"/>
    <n v="360"/>
    <s v="SHARON  MORENO CLAROS Registros:  2057321"/>
    <s v=""/>
    <s v="COVID"/>
    <s v="Subsidiado"/>
    <m/>
    <n v="99423"/>
    <n v="99423"/>
    <s v="FACTURA COVID"/>
    <x v="2"/>
    <s v="Finalizada"/>
    <n v="0"/>
    <s v="Demanda"/>
    <n v="2023"/>
    <s v="Finalizada"/>
    <n v="99423"/>
    <n v="0"/>
    <m/>
    <n v="0"/>
    <n v="99423"/>
    <n v="0"/>
    <n v="99423"/>
    <n v="0"/>
    <n v="99423"/>
  </r>
  <r>
    <n v="901158187"/>
    <s v="CLINICA NUEVA DE CALI SAS"/>
    <s v="ACE-7133"/>
    <s v="901158187_ACE_7133"/>
    <s v="ACE7133"/>
    <s v="ESTADO DOS"/>
    <x v="2"/>
    <s v="08/03/2023 00:00:00"/>
    <d v="2023-12-01T00:00:00"/>
    <n v="360"/>
    <s v="LUCY  SALAZAR GIRALDO Registros:  2047818"/>
    <s v=""/>
    <s v="COVID"/>
    <s v="Subsidiado"/>
    <m/>
    <n v="99423"/>
    <n v="99423"/>
    <s v="FACTURA COVID"/>
    <x v="2"/>
    <s v="Finalizada"/>
    <n v="0"/>
    <s v="Demanda"/>
    <n v="2023"/>
    <s v="Finalizada"/>
    <n v="99423"/>
    <n v="0"/>
    <m/>
    <n v="0"/>
    <n v="99423"/>
    <n v="0"/>
    <n v="99423"/>
    <n v="0"/>
    <n v="99423"/>
  </r>
  <r>
    <n v="901158187"/>
    <s v="CLINICA NUEVA DE CALI SAS"/>
    <s v="ACE-7185"/>
    <s v="901158187_ACE_7185"/>
    <s v="ACE7185"/>
    <s v="ESTADO DOS"/>
    <x v="2"/>
    <s v="08/03/2023 00:00:00"/>
    <d v="2023-12-01T00:00:00"/>
    <n v="360"/>
    <s v="EVELYN  SALAZAR NARANJO Registros:  2050512"/>
    <s v=""/>
    <s v="COVID"/>
    <s v="Subsidiado"/>
    <m/>
    <n v="99423"/>
    <n v="99423"/>
    <s v="FACTURA COVID"/>
    <x v="2"/>
    <s v="Finalizada"/>
    <n v="0"/>
    <s v="Demanda"/>
    <n v="2023"/>
    <s v="Finalizada"/>
    <n v="99423"/>
    <n v="0"/>
    <m/>
    <n v="0"/>
    <n v="99423"/>
    <n v="0"/>
    <n v="99423"/>
    <n v="0"/>
    <n v="99423"/>
  </r>
  <r>
    <n v="901158187"/>
    <s v="CLINICA NUEVA DE CALI SAS"/>
    <s v="ACE-7204"/>
    <s v="901158187_ACE_7204"/>
    <s v="ACE7204"/>
    <s v="ESTADO DOS"/>
    <x v="2"/>
    <s v="08/03/2023 00:00:00"/>
    <d v="2023-12-01T00:00:00"/>
    <n v="360"/>
    <s v="JIREH  SERRANO ANGULO Registros:  2050740"/>
    <s v="22093810113034"/>
    <s v="COVID"/>
    <s v="Subsidiado"/>
    <m/>
    <n v="87702"/>
    <n v="87702"/>
    <s v="FACTURA COVID"/>
    <x v="2"/>
    <s v="Finalizada"/>
    <n v="0"/>
    <s v="Demanda"/>
    <n v="2023"/>
    <s v="Finalizada"/>
    <n v="87702"/>
    <n v="0"/>
    <m/>
    <n v="0"/>
    <n v="87702"/>
    <n v="0"/>
    <n v="87702"/>
    <n v="0"/>
    <n v="87702"/>
  </r>
  <r>
    <n v="901158187"/>
    <s v="CLINICA NUEVA DE CALI SAS"/>
    <s v="ACE-7205"/>
    <s v="901158187_ACE_7205"/>
    <s v="ACE7205"/>
    <s v="ESTADO DOS"/>
    <x v="2"/>
    <s v="08/03/2023 00:00:00"/>
    <d v="2023-12-01T00:00:00"/>
    <n v="360"/>
    <s v="MIGUEL  GONZALEZ ZAPATA Registros:  2050735"/>
    <s v=""/>
    <s v="COVID"/>
    <s v="Subsidiado"/>
    <m/>
    <n v="99423"/>
    <n v="99423"/>
    <s v="FACTURA COVID"/>
    <x v="2"/>
    <s v="Finalizada"/>
    <n v="0"/>
    <s v="Demanda"/>
    <n v="2023"/>
    <s v="Finalizada"/>
    <n v="99423"/>
    <n v="0"/>
    <m/>
    <n v="0"/>
    <n v="99423"/>
    <n v="0"/>
    <n v="99423"/>
    <n v="0"/>
    <n v="99423"/>
  </r>
  <r>
    <n v="901158187"/>
    <s v="CLINICA NUEVA DE CALI SAS"/>
    <s v="ACE-7209"/>
    <s v="901158187_ACE_7209"/>
    <s v="ACE7209"/>
    <s v="ESTADO DOS"/>
    <x v="2"/>
    <s v="08/03/2023 00:00:00"/>
    <d v="2023-12-01T00:00:00"/>
    <n v="360"/>
    <s v="ALBERTO  MONDRAGON  Registros:  2050793"/>
    <s v=""/>
    <s v="COVID"/>
    <s v="Subsidiado"/>
    <m/>
    <n v="99423"/>
    <n v="99423"/>
    <s v="FACTURA COVID"/>
    <x v="2"/>
    <s v="Finalizada"/>
    <n v="0"/>
    <s v="Demanda"/>
    <n v="2023"/>
    <s v="Finalizada"/>
    <n v="99423"/>
    <n v="0"/>
    <m/>
    <n v="0"/>
    <n v="99423"/>
    <n v="0"/>
    <n v="99423"/>
    <n v="0"/>
    <n v="99423"/>
  </r>
  <r>
    <n v="901158187"/>
    <s v="CLINICA NUEVA DE CALI SAS"/>
    <s v="ACE-7236"/>
    <s v="901158187_ACE_7236"/>
    <s v="ACE7236"/>
    <s v="ESTADO DOS"/>
    <x v="2"/>
    <s v="09/03/2023 00:00:00"/>
    <d v="2023-12-01T00:00:00"/>
    <n v="360"/>
    <s v="YEIMY  ROJAS PANAMEÑO Registros:  2052612"/>
    <s v=""/>
    <s v="COVID"/>
    <s v="Subsidiado"/>
    <m/>
    <n v="216994"/>
    <n v="216994"/>
    <s v="FACTURA COVID"/>
    <x v="2"/>
    <s v="Finalizada"/>
    <n v="0"/>
    <s v="Demanda"/>
    <n v="2023"/>
    <s v="Finalizada"/>
    <n v="216994"/>
    <n v="0"/>
    <m/>
    <n v="0"/>
    <n v="216994"/>
    <n v="0"/>
    <n v="216994"/>
    <n v="0"/>
    <n v="216994"/>
  </r>
  <r>
    <n v="901158187"/>
    <s v="CLINICA NUEVA DE CALI SAS"/>
    <s v="HCE-11754"/>
    <s v="901158187_HCE_11754"/>
    <s v="HCE11754"/>
    <s v="ESTADO DOS"/>
    <x v="2"/>
    <s v="07/02/2023 00:00:00"/>
    <d v="2023-12-01T00:00:00"/>
    <n v="360"/>
    <s v="MARLON  MORENO MOLINA Registros:  2008430"/>
    <s v=""/>
    <s v="COVID"/>
    <s v="Subsidiado"/>
    <m/>
    <n v="133849"/>
    <n v="133849"/>
    <s v="FACTURA COVID"/>
    <x v="2"/>
    <s v="Finalizada"/>
    <n v="0"/>
    <s v="Demanda"/>
    <n v="2023"/>
    <s v="Finalizada"/>
    <n v="133849"/>
    <n v="0"/>
    <m/>
    <n v="0"/>
    <n v="133849"/>
    <n v="0"/>
    <n v="133849"/>
    <n v="0"/>
    <n v="133849"/>
  </r>
  <r>
    <n v="901158187"/>
    <s v="CLINICA NUEVA DE CALI SAS"/>
    <s v="HCE-11785"/>
    <s v="901158187_HCE_11785"/>
    <s v="HCE11785"/>
    <s v="ESTADO DOS"/>
    <x v="2"/>
    <s v="10/02/2023 00:00:00"/>
    <d v="2023-12-01T00:00:00"/>
    <n v="360"/>
    <s v="AZLY  ARANGO MORA Registros:  2013029"/>
    <s v=""/>
    <s v="COVID"/>
    <s v="Subsidiado"/>
    <m/>
    <n v="87702"/>
    <n v="87702"/>
    <s v="FACTURA COVID"/>
    <x v="2"/>
    <s v="Finalizada"/>
    <n v="0"/>
    <s v="Demanda"/>
    <n v="2023"/>
    <s v="Finalizada"/>
    <n v="87702"/>
    <n v="0"/>
    <m/>
    <n v="0"/>
    <n v="87702"/>
    <n v="0"/>
    <n v="87702"/>
    <n v="0"/>
    <n v="87702"/>
  </r>
  <r>
    <n v="901158187"/>
    <s v="CLINICA NUEVA DE CALI SAS"/>
    <s v="HCE-11788"/>
    <s v="901158187_HCE_11788"/>
    <s v="HCE11788"/>
    <s v="ESTADO DOS"/>
    <x v="2"/>
    <s v="13/02/2023 00:00:00"/>
    <d v="2023-12-01T00:00:00"/>
    <n v="360"/>
    <s v="MELIZA  TORO LASSO Registros:  2014966"/>
    <s v=""/>
    <s v="COVID"/>
    <s v="Subsidiado"/>
    <m/>
    <n v="87702"/>
    <n v="87702"/>
    <s v="FACTURA COVID"/>
    <x v="2"/>
    <s v="Finalizada"/>
    <n v="0"/>
    <s v="Demanda"/>
    <n v="2023"/>
    <s v="Finalizada"/>
    <n v="87702"/>
    <n v="0"/>
    <m/>
    <n v="0"/>
    <n v="87702"/>
    <n v="0"/>
    <n v="87702"/>
    <n v="0"/>
    <n v="87702"/>
  </r>
  <r>
    <n v="901158187"/>
    <s v="CLINICA NUEVA DE CALI SAS"/>
    <s v="HCE-11806"/>
    <s v="901158187_HCE_11806"/>
    <s v="HCE11806"/>
    <s v="ESTADO DOS"/>
    <x v="2"/>
    <s v="14/02/2023 00:00:00"/>
    <d v="2023-12-01T00:00:00"/>
    <n v="360"/>
    <s v="MARIA  ARTUNDUAGA MARTINEZ Registros:  2018007"/>
    <s v=""/>
    <s v="COVID"/>
    <s v="Subsidiado"/>
    <m/>
    <n v="99423"/>
    <n v="99423"/>
    <s v="FACTURA COVID"/>
    <x v="2"/>
    <s v="Finalizada"/>
    <n v="0"/>
    <s v="Demanda"/>
    <n v="2023"/>
    <s v="Finalizada"/>
    <n v="99423"/>
    <n v="0"/>
    <m/>
    <n v="0"/>
    <n v="99423"/>
    <n v="0"/>
    <n v="99423"/>
    <n v="0"/>
    <n v="99423"/>
  </r>
  <r>
    <n v="901158187"/>
    <s v="CLINICA NUEVA DE CALI SAS"/>
    <s v="HCE-11822"/>
    <s v="901158187_HCE_11822"/>
    <s v="HCE11822"/>
    <s v="ESTADO DOS"/>
    <x v="2"/>
    <s v="15/02/2023 00:00:00"/>
    <d v="2023-12-01T00:00:00"/>
    <n v="360"/>
    <s v="MARIA  ARTEAGA LOAIZA Registros:  2019967"/>
    <s v="3741389"/>
    <s v="COVID"/>
    <s v="Subsidiado"/>
    <m/>
    <n v="87702"/>
    <n v="87702"/>
    <s v="FACTURA COVID"/>
    <x v="2"/>
    <s v="Finalizada"/>
    <n v="0"/>
    <s v="Demanda"/>
    <n v="2023"/>
    <s v="Finalizada"/>
    <n v="87702"/>
    <n v="0"/>
    <m/>
    <n v="0"/>
    <n v="87702"/>
    <n v="0"/>
    <n v="87702"/>
    <n v="0"/>
    <n v="87702"/>
  </r>
  <r>
    <n v="901158187"/>
    <s v="CLINICA NUEVA DE CALI SAS"/>
    <s v="HCE-11827"/>
    <s v="901158187_HCE_11827"/>
    <s v="HCE11827"/>
    <s v="ESTADO DOS"/>
    <x v="2"/>
    <s v="17/02/2023 00:00:00"/>
    <d v="2023-12-01T00:00:00"/>
    <n v="360"/>
    <s v="KAREN  VASQUEZ GONZALEZ Registros:  2022471"/>
    <s v="CC1112474444"/>
    <s v="COVID"/>
    <s v="Subsidiado"/>
    <m/>
    <n v="87702"/>
    <n v="87702"/>
    <s v="FACTURA COVID"/>
    <x v="2"/>
    <s v="Finalizada"/>
    <n v="0"/>
    <s v="Demanda"/>
    <n v="2023"/>
    <s v="Finalizada"/>
    <n v="87702"/>
    <n v="0"/>
    <m/>
    <n v="0"/>
    <n v="87702"/>
    <n v="0"/>
    <n v="87702"/>
    <n v="0"/>
    <n v="87702"/>
  </r>
  <r>
    <n v="901158187"/>
    <s v="CLINICA NUEVA DE CALI SAS"/>
    <s v="HCE-11831"/>
    <s v="901158187_HCE_11831"/>
    <s v="HCE11831"/>
    <s v="ESTADO DOS"/>
    <x v="2"/>
    <s v="17/02/2023 00:00:00"/>
    <d v="2023-12-01T00:00:00"/>
    <n v="360"/>
    <s v="PABLA  JARAMILLO PEREZ Registros:  2023007"/>
    <s v=""/>
    <s v="COVID"/>
    <s v="Subsidiado"/>
    <m/>
    <n v="87702"/>
    <n v="87702"/>
    <s v="FACTURA COVID"/>
    <x v="2"/>
    <s v="Finalizada"/>
    <n v="0"/>
    <s v="Demanda"/>
    <n v="2023"/>
    <s v="Finalizada"/>
    <n v="87702"/>
    <n v="0"/>
    <m/>
    <n v="0"/>
    <n v="87702"/>
    <n v="0"/>
    <n v="87702"/>
    <n v="0"/>
    <n v="87702"/>
  </r>
  <r>
    <n v="901158187"/>
    <s v="CLINICA NUEVA DE CALI SAS"/>
    <s v="HCE-11834"/>
    <s v="901158187_HCE_11834"/>
    <s v="HCE11834"/>
    <s v="ESTADO DOS"/>
    <x v="2"/>
    <s v="18/02/2023 00:00:00"/>
    <d v="2023-12-01T00:00:00"/>
    <n v="360"/>
    <s v="GRACIELA  MOLINA ARCE Registros:  2024154"/>
    <s v="CC29088524"/>
    <s v="COVID"/>
    <s v="Subsidiado"/>
    <m/>
    <n v="87702"/>
    <n v="87702"/>
    <s v="FACTURA COVID"/>
    <x v="2"/>
    <s v="Finalizada"/>
    <n v="0"/>
    <s v="Demanda"/>
    <n v="2023"/>
    <s v="Finalizada"/>
    <n v="87702"/>
    <n v="0"/>
    <m/>
    <n v="0"/>
    <n v="87702"/>
    <n v="0"/>
    <n v="87702"/>
    <n v="0"/>
    <n v="87702"/>
  </r>
  <r>
    <n v="901158187"/>
    <s v="CLINICA NUEVA DE CALI SAS"/>
    <s v="HCE-11863"/>
    <s v="901158187_HCE_11863"/>
    <s v="HCE11863"/>
    <s v="ESTADO DOS"/>
    <x v="2"/>
    <s v="22/02/2023 00:00:00"/>
    <d v="2023-12-01T00:00:00"/>
    <n v="360"/>
    <s v="JORGE ALBERTO CABAL LARRARTE Registros:  2030272"/>
    <s v=""/>
    <s v="COVID"/>
    <s v="Subsidiado"/>
    <m/>
    <n v="87702"/>
    <n v="87702"/>
    <s v="FACTURA COVID"/>
    <x v="2"/>
    <s v="Finalizada"/>
    <n v="0"/>
    <s v="Demanda"/>
    <n v="2023"/>
    <s v="Finalizada"/>
    <n v="87702"/>
    <n v="0"/>
    <m/>
    <n v="0"/>
    <n v="87702"/>
    <n v="0"/>
    <n v="87702"/>
    <n v="0"/>
    <n v="87702"/>
  </r>
  <r>
    <n v="901158187"/>
    <s v="CLINICA NUEVA DE CALI SAS"/>
    <s v="HCE-11871"/>
    <s v="901158187_HCE_11871"/>
    <s v="HCE11871"/>
    <s v="ESTADO DOS"/>
    <x v="2"/>
    <s v="23/02/2023 00:00:00"/>
    <d v="2023-12-01T00:00:00"/>
    <n v="360"/>
    <s v="RUBELINA  NAVIA ORDOÑEZ Registros:  2031238"/>
    <s v="CC31846552"/>
    <s v="COVID"/>
    <s v="Subsidiado"/>
    <m/>
    <n v="87702"/>
    <n v="87702"/>
    <s v="FACTURA COVID"/>
    <x v="2"/>
    <s v="Finalizada"/>
    <n v="0"/>
    <s v="Demanda"/>
    <n v="2023"/>
    <s v="Finalizada"/>
    <n v="87702"/>
    <n v="0"/>
    <m/>
    <n v="0"/>
    <n v="87702"/>
    <n v="0"/>
    <n v="87702"/>
    <n v="0"/>
    <n v="87702"/>
  </r>
  <r>
    <n v="901158187"/>
    <s v="CLINICA NUEVA DE CALI SAS"/>
    <s v="HCE-11874"/>
    <s v="901158187_HCE_11874"/>
    <s v="HCE11874"/>
    <s v="ESTADO DOS"/>
    <x v="2"/>
    <s v="23/02/2023 00:00:00"/>
    <d v="2023-12-01T00:00:00"/>
    <n v="360"/>
    <s v="ANGELICA  PINEDA LOPEZ Registros:  2031505"/>
    <s v="CC1113681210"/>
    <s v="COVID"/>
    <s v="Subsidiado"/>
    <m/>
    <n v="87702"/>
    <n v="87702"/>
    <s v="FACTURA COVID"/>
    <x v="2"/>
    <s v="Finalizada"/>
    <n v="0"/>
    <s v="Demanda"/>
    <n v="2023"/>
    <s v="Finalizada"/>
    <n v="87702"/>
    <n v="0"/>
    <m/>
    <n v="0"/>
    <n v="87702"/>
    <n v="0"/>
    <n v="87702"/>
    <n v="0"/>
    <n v="87702"/>
  </r>
  <r>
    <n v="901158187"/>
    <s v="CLINICA NUEVA DE CALI SAS"/>
    <s v="HCE-11878"/>
    <s v="901158187_HCE_11878"/>
    <s v="HCE11878"/>
    <s v="ESTADO DOS"/>
    <x v="2"/>
    <s v="23/02/2023 00:00:00"/>
    <d v="2023-12-01T00:00:00"/>
    <n v="360"/>
    <s v="TERESITA  ARICAPA HERNANDEZ Registros:  2031798"/>
    <s v=""/>
    <s v="COVID"/>
    <s v="Subsidiado"/>
    <m/>
    <n v="87702"/>
    <n v="87702"/>
    <s v="FACTURA COVID"/>
    <x v="2"/>
    <s v="Finalizada"/>
    <n v="0"/>
    <s v="Demanda"/>
    <n v="2023"/>
    <s v="Finalizada"/>
    <n v="87702"/>
    <n v="0"/>
    <m/>
    <n v="0"/>
    <n v="87702"/>
    <n v="0"/>
    <n v="87702"/>
    <n v="0"/>
    <n v="87702"/>
  </r>
  <r>
    <n v="901158187"/>
    <s v="CLINICA NUEVA DE CALI SAS"/>
    <s v="HCE-11906"/>
    <s v="901158187_HCE_11906"/>
    <s v="HCE11906"/>
    <s v="ESTADO DOS"/>
    <x v="2"/>
    <s v="28/02/2023 00:00:00"/>
    <d v="2023-12-01T00:00:00"/>
    <n v="360"/>
    <s v="SANTIAGO  HURTADO RINCON Registros:  2037811"/>
    <s v="3178119032"/>
    <s v="COVID"/>
    <s v="Subsidiado"/>
    <m/>
    <n v="87702"/>
    <n v="87702"/>
    <s v="FACTURA COVID"/>
    <x v="2"/>
    <s v="Finalizada"/>
    <n v="0"/>
    <s v="Demanda"/>
    <n v="2023"/>
    <s v="Finalizada"/>
    <n v="87702"/>
    <n v="0"/>
    <m/>
    <n v="0"/>
    <n v="87702"/>
    <n v="0"/>
    <n v="87702"/>
    <n v="0"/>
    <n v="87702"/>
  </r>
  <r>
    <n v="901158187"/>
    <s v="CLINICA NUEVA DE CALI SAS"/>
    <s v="HCE-11911"/>
    <s v="901158187_HCE_11911"/>
    <s v="HCE11911"/>
    <s v="ESTADO DOS"/>
    <x v="2"/>
    <s v="28/02/2023 00:00:00"/>
    <d v="2023-12-01T00:00:00"/>
    <n v="360"/>
    <s v="JOSE  OSPINA OSPINA Registros:  2038616"/>
    <s v=""/>
    <s v="COVID"/>
    <s v="Subsidiado"/>
    <m/>
    <n v="87702"/>
    <n v="87702"/>
    <s v="FACTURA COVID"/>
    <x v="2"/>
    <s v="Finalizada"/>
    <n v="0"/>
    <s v="Demanda"/>
    <n v="2023"/>
    <s v="Finalizada"/>
    <n v="87702"/>
    <n v="0"/>
    <m/>
    <n v="0"/>
    <n v="87702"/>
    <n v="0"/>
    <n v="87702"/>
    <n v="0"/>
    <n v="87702"/>
  </r>
  <r>
    <n v="901158187"/>
    <s v="CLINICA NUEVA DE CALI SAS"/>
    <s v="HCE-11913"/>
    <s v="901158187_HCE_11913"/>
    <s v="HCE11913"/>
    <s v="ESTADO DOS"/>
    <x v="2"/>
    <s v="28/02/2023 00:00:00"/>
    <d v="2023-12-01T00:00:00"/>
    <n v="360"/>
    <s v="CAROL VALENTINA MENESES QUIÑONEZ Registros:  2038667"/>
    <s v=""/>
    <s v="COVID"/>
    <s v="Subsidiado"/>
    <m/>
    <n v="87702"/>
    <n v="87702"/>
    <s v="FACTURA COVID"/>
    <x v="2"/>
    <s v="Finalizada"/>
    <n v="0"/>
    <s v="Demanda"/>
    <n v="2023"/>
    <s v="Finalizada"/>
    <n v="87702"/>
    <n v="0"/>
    <m/>
    <n v="0"/>
    <n v="87702"/>
    <n v="0"/>
    <n v="87702"/>
    <n v="0"/>
    <n v="87702"/>
  </r>
  <r>
    <n v="901158187"/>
    <s v="CLINICA NUEVA DE CALI SAS"/>
    <s v="HCE-11935"/>
    <s v="901158187_HCE_11935"/>
    <s v="HCE11935"/>
    <s v="ESTADO DOS"/>
    <x v="2"/>
    <s v="01/03/2023 00:00:00"/>
    <d v="2023-12-01T00:00:00"/>
    <n v="360"/>
    <s v="EZEQUIEL  MICOLTA DIAZ Registros:  2039760"/>
    <s v=""/>
    <s v="COVID"/>
    <s v="Subsidiado"/>
    <m/>
    <n v="87702"/>
    <n v="87702"/>
    <s v="FACTURA COVID"/>
    <x v="2"/>
    <s v="Finalizada"/>
    <n v="0"/>
    <s v="Demanda"/>
    <n v="2023"/>
    <s v="Finalizada"/>
    <n v="87702"/>
    <n v="0"/>
    <m/>
    <n v="0"/>
    <n v="87702"/>
    <n v="0"/>
    <n v="87702"/>
    <n v="0"/>
    <n v="87702"/>
  </r>
  <r>
    <n v="901158187"/>
    <s v="CLINICA NUEVA DE CALI SAS"/>
    <s v="HCE-11939"/>
    <s v="901158187_HCE_11939"/>
    <s v="HCE11939"/>
    <s v="ESTADO DOS"/>
    <x v="2"/>
    <s v="01/03/2023 00:00:00"/>
    <d v="2023-12-01T00:00:00"/>
    <n v="360"/>
    <s v="PARMENIDES  VALENCIA  Registros:  2039788"/>
    <s v="CC16271704"/>
    <s v="COVID"/>
    <s v="Subsidiado"/>
    <m/>
    <n v="87702"/>
    <n v="87702"/>
    <s v="FACTURA COVID"/>
    <x v="2"/>
    <s v="Finalizada"/>
    <n v="0"/>
    <s v="Demanda"/>
    <n v="2023"/>
    <s v="Finalizada"/>
    <n v="87702"/>
    <n v="0"/>
    <m/>
    <n v="0"/>
    <n v="87702"/>
    <n v="0"/>
    <n v="87702"/>
    <n v="0"/>
    <n v="87702"/>
  </r>
  <r>
    <n v="901158187"/>
    <s v="CLINICA NUEVA DE CALI SAS"/>
    <s v="HCE-12079"/>
    <s v="901158187_HCE_12079"/>
    <s v="HCE12079"/>
    <s v="ESTADO DOS"/>
    <x v="2"/>
    <s v="14/03/2023 00:00:00"/>
    <d v="2023-12-01T00:00:00"/>
    <n v="360"/>
    <s v="MARIA ELENA MORALES IGUITA Registros:  2057794"/>
    <s v=""/>
    <s v="COVID"/>
    <s v="Subsidiado"/>
    <m/>
    <n v="99423"/>
    <n v="99423"/>
    <s v="FACTURA COVID"/>
    <x v="2"/>
    <s v="Finalizada"/>
    <n v="0"/>
    <s v="Demanda"/>
    <n v="2023"/>
    <s v="Finalizada"/>
    <n v="99423"/>
    <n v="0"/>
    <m/>
    <n v="0"/>
    <n v="99423"/>
    <n v="0"/>
    <n v="99423"/>
    <n v="0"/>
    <n v="99423"/>
  </r>
  <r>
    <n v="901158187"/>
    <s v="CLINICA NUEVA DE CALI SAS"/>
    <s v="HCE-12144"/>
    <s v="901158187_HCE_12144"/>
    <s v="HCE12144"/>
    <s v="ESTADO DOS"/>
    <x v="2"/>
    <s v="30/03/2023 00:00:00"/>
    <d v="2023-12-01T00:00:00"/>
    <n v="360"/>
    <s v="LLUBET  ARBOLEDA ARBOLEDA Registros:  2082239"/>
    <s v=""/>
    <s v="COVID"/>
    <s v="Subsidiado"/>
    <m/>
    <n v="87702"/>
    <n v="87702"/>
    <s v="FACTURA COVID"/>
    <x v="2"/>
    <s v="Finalizada"/>
    <n v="0"/>
    <s v="Demanda"/>
    <n v="2023"/>
    <s v="Finalizada"/>
    <n v="87702"/>
    <n v="0"/>
    <m/>
    <n v="0"/>
    <n v="87702"/>
    <n v="0"/>
    <n v="87702"/>
    <n v="0"/>
    <n v="87702"/>
  </r>
  <r>
    <n v="901158187"/>
    <s v="CLINICA NUEVA DE CALI SAS"/>
    <s v="HCE-11962"/>
    <s v="901158187_HCE_11962"/>
    <s v="HCE11962"/>
    <s v="ESTADO DOS"/>
    <x v="2"/>
    <s v="02/03/2023 00:00:00"/>
    <d v="2023-12-01T00:00:00"/>
    <n v="360"/>
    <s v="ADOLFO  QUIÑONEZ LEGRO Registros:  2041238"/>
    <s v=""/>
    <s v="COVID"/>
    <s v="Subsidiado"/>
    <m/>
    <n v="99423"/>
    <n v="99423"/>
    <s v="FACTURA COVID"/>
    <x v="2"/>
    <s v="Finalizada"/>
    <n v="0"/>
    <s v="Demanda"/>
    <n v="2023"/>
    <s v="Finalizada"/>
    <n v="99423"/>
    <n v="0"/>
    <m/>
    <n v="0"/>
    <n v="99423"/>
    <n v="0"/>
    <n v="99423"/>
    <n v="0"/>
    <n v="99423"/>
  </r>
  <r>
    <n v="901158187"/>
    <s v="CLINICA NUEVA DE CALI SAS"/>
    <s v="HCE-11969"/>
    <s v="901158187_HCE_11969"/>
    <s v="HCE11969"/>
    <s v="ESTADO DOS"/>
    <x v="2"/>
    <s v="03/03/2023 00:00:00"/>
    <d v="2023-12-01T00:00:00"/>
    <n v="360"/>
    <s v="EDGAR  ARAGON ALEGRIA Registros:  2043004"/>
    <s v=""/>
    <s v="COVID"/>
    <s v="Subsidiado"/>
    <m/>
    <n v="87702"/>
    <n v="87702"/>
    <s v="FACTURA COVID"/>
    <x v="2"/>
    <s v="Finalizada"/>
    <n v="0"/>
    <s v="Demanda"/>
    <n v="2023"/>
    <s v="Finalizada"/>
    <n v="87702"/>
    <n v="0"/>
    <m/>
    <n v="0"/>
    <n v="87702"/>
    <n v="0"/>
    <n v="87702"/>
    <n v="0"/>
    <n v="87702"/>
  </r>
  <r>
    <n v="901158187"/>
    <s v="CLINICA NUEVA DE CALI SAS"/>
    <s v="HCE-11976"/>
    <s v="901158187_HCE_11976"/>
    <s v="HCE11976"/>
    <s v="ESTADO DOS"/>
    <x v="2"/>
    <s v="06/03/2023 00:00:00"/>
    <d v="2023-12-01T00:00:00"/>
    <n v="360"/>
    <s v="VIVIANA  MOSQUERA BORJA Registros:  2046129"/>
    <s v=""/>
    <s v="COVID"/>
    <s v="Subsidiado"/>
    <m/>
    <n v="99423"/>
    <n v="99423"/>
    <s v="FACTURA COVID"/>
    <x v="2"/>
    <s v="Finalizada"/>
    <n v="0"/>
    <s v="Demanda"/>
    <n v="2023"/>
    <s v="Finalizada"/>
    <n v="99423"/>
    <n v="0"/>
    <m/>
    <n v="0"/>
    <n v="99423"/>
    <n v="0"/>
    <n v="99423"/>
    <n v="0"/>
    <n v="99423"/>
  </r>
  <r>
    <n v="901158187"/>
    <s v="CLINICA NUEVA DE CALI SAS"/>
    <s v="HCE-11983"/>
    <s v="901158187_HCE_11983"/>
    <s v="HCE11983"/>
    <s v="ESTADO DOS"/>
    <x v="2"/>
    <s v="06/03/2023 00:00:00"/>
    <d v="2023-12-01T00:00:00"/>
    <n v="360"/>
    <s v="JOSE  AGUIRRE BOLAÑOS Registros:  2046672"/>
    <s v=""/>
    <s v="COVID"/>
    <s v="Subsidiado"/>
    <m/>
    <n v="99423"/>
    <n v="99423"/>
    <s v="FACTURA COVID"/>
    <x v="2"/>
    <s v="Finalizada"/>
    <n v="0"/>
    <s v="Demanda"/>
    <n v="2023"/>
    <s v="Finalizada"/>
    <n v="99423"/>
    <n v="0"/>
    <m/>
    <n v="0"/>
    <n v="99423"/>
    <n v="0"/>
    <n v="99423"/>
    <n v="0"/>
    <n v="99423"/>
  </r>
  <r>
    <n v="901158187"/>
    <s v="CLINICA NUEVA DE CALI SAS"/>
    <s v="HCE-12209"/>
    <s v="901158187_HCE_12209"/>
    <s v="HCE12209"/>
    <s v="ESTADO DOS"/>
    <x v="2"/>
    <s v="15/04/2023 00:00:00"/>
    <d v="2023-12-01T00:00:00"/>
    <n v="360"/>
    <s v="CARMEN  BOTINA INSANDARA Registros:  2099167"/>
    <s v="CC31228113"/>
    <s v="COVID"/>
    <s v="Subsidiado"/>
    <m/>
    <n v="87702"/>
    <n v="87702"/>
    <s v="FACTURA COVID"/>
    <x v="2"/>
    <s v="Finalizada"/>
    <n v="0"/>
    <s v="Demanda"/>
    <n v="2023"/>
    <s v="Finalizada"/>
    <n v="87702"/>
    <n v="0"/>
    <m/>
    <n v="0"/>
    <n v="87702"/>
    <n v="0"/>
    <n v="87702"/>
    <n v="0"/>
    <n v="87702"/>
  </r>
  <r>
    <n v="901158187"/>
    <s v="CLINICA NUEVA DE CALI SAS"/>
    <s v="HCE-12211"/>
    <s v="901158187_HCE_12211"/>
    <s v="HCE12211"/>
    <s v="ESTADO DOS"/>
    <x v="2"/>
    <s v="17/04/2023 00:00:00"/>
    <d v="2023-12-01T00:00:00"/>
    <n v="360"/>
    <s v="CRISTIAN  PECHENE VELASCO Registros:  2098882"/>
    <s v=""/>
    <s v="COVID"/>
    <s v="Subsidiado"/>
    <m/>
    <n v="133849"/>
    <n v="133849"/>
    <s v="FACTURA COVID"/>
    <x v="2"/>
    <s v="Finalizada"/>
    <n v="0"/>
    <s v="Demanda"/>
    <n v="2023"/>
    <s v="Finalizada"/>
    <n v="133849"/>
    <n v="0"/>
    <m/>
    <n v="0"/>
    <n v="133849"/>
    <n v="0"/>
    <n v="133849"/>
    <n v="0"/>
    <n v="133849"/>
  </r>
  <r>
    <n v="901158187"/>
    <s v="CLINICA NUEVA DE CALI SAS"/>
    <s v="HCE-12212"/>
    <s v="901158187_HCE_12212"/>
    <s v="HCE12212"/>
    <s v="ESTADO DOS"/>
    <x v="2"/>
    <s v="17/04/2023 00:00:00"/>
    <d v="2023-12-01T00:00:00"/>
    <n v="360"/>
    <s v="CRISTIAN  PECHENE VELASCO Registros:  2098855"/>
    <s v=""/>
    <s v="COVID"/>
    <s v="Subsidiado"/>
    <m/>
    <n v="87702"/>
    <n v="87702"/>
    <s v="FACTURA COVID"/>
    <x v="2"/>
    <s v="Finalizada"/>
    <n v="0"/>
    <s v="Demanda"/>
    <n v="2023"/>
    <s v="Finalizada"/>
    <n v="87702"/>
    <n v="0"/>
    <m/>
    <n v="0"/>
    <n v="87702"/>
    <n v="0"/>
    <n v="87702"/>
    <n v="0"/>
    <n v="87702"/>
  </r>
  <r>
    <n v="901158187"/>
    <s v="CLINICA NUEVA DE CALI SAS"/>
    <s v="HCE-12223"/>
    <s v="901158187_HCE_12223"/>
    <s v="HCE12223"/>
    <s v="ESTADO DOS"/>
    <x v="2"/>
    <s v="18/04/2023 00:00:00"/>
    <d v="2023-12-01T00:00:00"/>
    <n v="360"/>
    <s v="ALEJANDRO  GOMEZ HERRERA Registros:  2088442"/>
    <s v="CC94446636"/>
    <s v="COVID"/>
    <s v="Subsidiado"/>
    <m/>
    <n v="87702"/>
    <n v="87702"/>
    <s v="FACTURA COVID"/>
    <x v="2"/>
    <s v="Finalizada"/>
    <n v="0"/>
    <s v="Demanda"/>
    <n v="2023"/>
    <s v="Finalizada"/>
    <n v="87702"/>
    <n v="0"/>
    <m/>
    <n v="0"/>
    <n v="87702"/>
    <n v="0"/>
    <n v="87702"/>
    <n v="0"/>
    <n v="87702"/>
  </r>
  <r>
    <n v="901158187"/>
    <s v="CLINICA NUEVA DE CALI SAS"/>
    <s v="HCE-12250"/>
    <s v="901158187_HCE_12250"/>
    <s v="HCE12250"/>
    <s v="ESTADO DOS"/>
    <x v="2"/>
    <s v="20/04/2023 00:00:00"/>
    <d v="2023-12-01T00:00:00"/>
    <n v="360"/>
    <s v="GERALDINE  PARRA URBANO Registros:  2109567"/>
    <s v=""/>
    <s v="COVID"/>
    <s v="Subsidiado"/>
    <m/>
    <n v="87702"/>
    <n v="87702"/>
    <s v="FACTURA COVID"/>
    <x v="2"/>
    <s v="Finalizada"/>
    <n v="0"/>
    <s v="Demanda"/>
    <n v="2023"/>
    <s v="Finalizada"/>
    <n v="87702"/>
    <n v="0"/>
    <m/>
    <n v="0"/>
    <n v="87702"/>
    <n v="0"/>
    <n v="87702"/>
    <n v="0"/>
    <n v="87702"/>
  </r>
  <r>
    <n v="901158187"/>
    <s v="CLINICA NUEVA DE CALI SAS"/>
    <s v="HCE-12258"/>
    <s v="901158187_HCE_12258"/>
    <s v="HCE12258"/>
    <s v="ESTADO DOS"/>
    <x v="2"/>
    <s v="21/04/2023 00:00:00"/>
    <d v="2023-12-01T00:00:00"/>
    <n v="360"/>
    <s v="JOSE  DAZA  Registros:  2112115"/>
    <s v=""/>
    <s v="COVID"/>
    <s v="Subsidiado"/>
    <m/>
    <n v="87702"/>
    <n v="87702"/>
    <s v="FACTURA COVID"/>
    <x v="2"/>
    <s v="Finalizada"/>
    <n v="0"/>
    <s v="Demanda"/>
    <n v="2023"/>
    <s v="Finalizada"/>
    <n v="87702"/>
    <n v="0"/>
    <m/>
    <n v="0"/>
    <n v="87702"/>
    <n v="0"/>
    <n v="87702"/>
    <n v="0"/>
    <n v="87702"/>
  </r>
  <r>
    <n v="901158187"/>
    <s v="CLINICA NUEVA DE CALI SAS"/>
    <s v="HCE-12277"/>
    <s v="901158187_HCE_12277"/>
    <s v="HCE12277"/>
    <s v="ESTADO DOS"/>
    <x v="2"/>
    <s v="02/05/2023 00:00:00"/>
    <d v="2023-12-01T00:00:00"/>
    <n v="360"/>
    <s v="ANDREA  MACA DE COLLAZOS Registros:  1924285"/>
    <s v=""/>
    <s v="COVID"/>
    <s v="Subsidiado"/>
    <m/>
    <n v="133849"/>
    <n v="133849"/>
    <s v="FACTURA COVID"/>
    <x v="2"/>
    <s v="Finalizada"/>
    <n v="0"/>
    <s v="Demanda"/>
    <n v="2023"/>
    <s v="Finalizada"/>
    <n v="133849"/>
    <n v="0"/>
    <m/>
    <n v="0"/>
    <n v="133849"/>
    <n v="0"/>
    <n v="133849"/>
    <n v="0"/>
    <n v="133849"/>
  </r>
  <r>
    <n v="901158187"/>
    <s v="CLINICA NUEVA DE CALI SAS"/>
    <s v="HCE-12280"/>
    <s v="901158187_HCE_12280"/>
    <s v="HCE12280"/>
    <s v="ESTADO DOS"/>
    <x v="2"/>
    <s v="02/05/2023 00:00:00"/>
    <d v="2023-12-01T00:00:00"/>
    <n v="360"/>
    <s v="ELIAS  ORTEGA TAPASCO Registros:  2125798"/>
    <s v=""/>
    <s v="COVID"/>
    <s v="Subsidiado"/>
    <m/>
    <n v="87702"/>
    <n v="87702"/>
    <s v="FACTURA COVID"/>
    <x v="2"/>
    <s v="Finalizada"/>
    <n v="0"/>
    <s v="Demanda"/>
    <n v="2023"/>
    <s v="Finalizada"/>
    <n v="87702"/>
    <n v="0"/>
    <m/>
    <n v="0"/>
    <n v="87702"/>
    <n v="0"/>
    <n v="87702"/>
    <n v="0"/>
    <n v="87702"/>
  </r>
  <r>
    <n v="901158187"/>
    <s v="CLINICA NUEVA DE CALI SAS"/>
    <s v="HCE-10821"/>
    <s v="901158187_HCE_10821"/>
    <s v="HCE10821"/>
    <s v="ESTADO DOS"/>
    <x v="2"/>
    <s v="23/09/2022 00:00:00"/>
    <d v="2023-12-01T00:00:00"/>
    <n v="180"/>
    <s v="ANTONELLA  ANGULO VILLOTA Registros:  1821203"/>
    <s v=""/>
    <s v="COVID"/>
    <s v="Subsidiado"/>
    <m/>
    <n v="87702"/>
    <n v="87702"/>
    <s v="FACTURA EN PROCESO INTERNO"/>
    <x v="3"/>
    <s v="Para auditoria de pertinencia"/>
    <n v="0"/>
    <s v="Demanda"/>
    <n v="2022"/>
    <s v="Para auditoria de pertinencia"/>
    <n v="87702"/>
    <n v="0"/>
    <m/>
    <n v="0"/>
    <n v="87702"/>
    <n v="0"/>
    <n v="0"/>
    <n v="0"/>
    <n v="0"/>
  </r>
  <r>
    <n v="901158187"/>
    <s v="CLINICA NUEVA DE CALI SAS"/>
    <s v="HCE-11809"/>
    <s v="901158187_HCE_11809"/>
    <s v="HCE11809"/>
    <m/>
    <x v="2"/>
    <s v="14/02/2023 00:00:00"/>
    <d v="2023-12-01T00:00:00"/>
    <n v="180"/>
    <s v="DUBER  GONZALEZ GARZON Registros:  2018037"/>
    <s v=""/>
    <s v="COVID"/>
    <s v="Subsidiado"/>
    <m/>
    <n v="99423"/>
    <n v="99423"/>
    <s v="FACTURA EN PROCESO INTERNO"/>
    <x v="3"/>
    <s v="Para auditoria de pertinencia"/>
    <n v="0"/>
    <s v="Demanda"/>
    <n v="2023"/>
    <s v="Para auditoria de pertinencia"/>
    <n v="99423"/>
    <n v="0"/>
    <m/>
    <n v="0"/>
    <n v="99423"/>
    <n v="0"/>
    <n v="0"/>
    <n v="0"/>
    <n v="0"/>
  </r>
  <r>
    <n v="901158187"/>
    <s v="CLINICA NUEVA DE CALI SAS"/>
    <s v="HCE-12308"/>
    <s v="901158187_HCE_12308"/>
    <s v="HCE12308"/>
    <m/>
    <x v="2"/>
    <s v="10/05/2023 00:00:00"/>
    <d v="2023-12-01T00:00:00"/>
    <n v="120"/>
    <s v="ALICE ZAFIRO LOPEZ CUNDUMI Registros:  2096436"/>
    <s v=""/>
    <s v="COVID"/>
    <s v="Subsidiado"/>
    <m/>
    <n v="87702"/>
    <n v="87702"/>
    <s v="FACTURA COVID"/>
    <x v="2"/>
    <s v="Finalizada"/>
    <s v="Covid"/>
    <s v="Demanda"/>
    <n v="2023"/>
    <s v="Finalizada"/>
    <n v="87702"/>
    <n v="0"/>
    <m/>
    <n v="0"/>
    <n v="87702"/>
    <n v="87702"/>
    <n v="87702"/>
    <n v="0"/>
    <n v="87702"/>
  </r>
  <r>
    <n v="901158187"/>
    <s v="CLINICA NUEVA DE CALI SAS"/>
    <s v="HCE-12511"/>
    <s v="901158187_HCE_12511"/>
    <s v="HCE12511"/>
    <s v="DEVOLUCION"/>
    <x v="2"/>
    <s v="03/08/2023 00:00:00"/>
    <d v="2023-12-01T00:00:00"/>
    <n v="120"/>
    <s v="PEDRO ANTONIO PECHENE   Registros:  2255576"/>
    <s v=""/>
    <s v="COVID"/>
    <s v="Subsidiado"/>
    <m/>
    <n v="87702"/>
    <n v="34653.660000000003"/>
    <s v="FACTURA COVID"/>
    <x v="2"/>
    <s v="Finalizada"/>
    <s v="Covid"/>
    <s v="Demanda"/>
    <n v="2023"/>
    <s v="Finalizada"/>
    <n v="87702"/>
    <n v="0"/>
    <m/>
    <n v="0"/>
    <n v="87702"/>
    <n v="0"/>
    <n v="87702"/>
    <n v="0"/>
    <n v="87702"/>
  </r>
  <r>
    <n v="901158187"/>
    <s v="CLINICA NUEVA DE CALI SAS"/>
    <s v="HCE-12540"/>
    <s v="901158187_HCE_12540"/>
    <s v="HCE12540"/>
    <s v="ESTADO DOS"/>
    <x v="2"/>
    <s v="04/08/2023 00:00:00"/>
    <d v="2023-12-01T00:00:00"/>
    <n v="120"/>
    <s v="LUIS ALBERTO ARTUNDUAGA OME Registros:  2256604"/>
    <s v="CC4889023"/>
    <s v="COVID"/>
    <s v="Subsidiado"/>
    <m/>
    <n v="87702"/>
    <n v="87702"/>
    <s v="FACTURA COVID"/>
    <x v="2"/>
    <s v="Finalizada"/>
    <s v="Covid"/>
    <s v="Demanda"/>
    <n v="2023"/>
    <s v="Finalizada"/>
    <n v="87702"/>
    <n v="0"/>
    <m/>
    <n v="0"/>
    <n v="87702"/>
    <n v="0"/>
    <n v="87702"/>
    <n v="0"/>
    <n v="87702"/>
  </r>
  <r>
    <n v="901158187"/>
    <s v="CLINICA NUEVA DE CALI SAS"/>
    <s v="HCE-12541"/>
    <s v="901158187_HCE_12541"/>
    <s v="HCE12541"/>
    <s v="ESTADO DOS"/>
    <x v="2"/>
    <s v="04/08/2023 00:00:00"/>
    <d v="2023-12-01T00:00:00"/>
    <n v="120"/>
    <s v="LAURA VALENTINA MENDEZ MARTINEZ Registros:  2255940"/>
    <s v=""/>
    <s v="COVID"/>
    <s v="Subsidiado"/>
    <m/>
    <n v="87702"/>
    <n v="87702"/>
    <s v="FACTURA COVID"/>
    <x v="2"/>
    <s v="Finalizada"/>
    <s v="Covid"/>
    <s v="Demanda"/>
    <n v="2023"/>
    <s v="Finalizada"/>
    <n v="87702"/>
    <n v="0"/>
    <m/>
    <n v="0"/>
    <n v="87702"/>
    <n v="0"/>
    <n v="87702"/>
    <n v="0"/>
    <n v="87702"/>
  </r>
  <r>
    <n v="901158187"/>
    <s v="CLINICA NUEVA DE CALI SAS"/>
    <s v="HCE-12553"/>
    <s v="901158187_HCE_12553"/>
    <s v="HCE12553"/>
    <s v="ESTADO DOS"/>
    <x v="2"/>
    <s v="04/08/2023 00:00:00"/>
    <d v="2023-12-01T00:00:00"/>
    <n v="120"/>
    <s v="KELLY DAYANA MOLINA PARRA Registros:  2257438"/>
    <s v=""/>
    <s v="COVID"/>
    <s v="Subsidiado"/>
    <m/>
    <n v="87702"/>
    <n v="87702"/>
    <s v="FACTURA COVID"/>
    <x v="2"/>
    <s v="Finalizada"/>
    <s v="Covid"/>
    <s v="Demanda"/>
    <n v="2023"/>
    <s v="Finalizada"/>
    <n v="87702"/>
    <n v="0"/>
    <m/>
    <n v="0"/>
    <n v="87702"/>
    <n v="0"/>
    <n v="87702"/>
    <n v="0"/>
    <n v="87702"/>
  </r>
  <r>
    <n v="901158187"/>
    <s v="CLINICA NUEVA DE CALI SAS"/>
    <s v="HCE-12554"/>
    <s v="901158187_HCE_12554"/>
    <s v="HCE12554"/>
    <s v="ESTADO DOS"/>
    <x v="2"/>
    <s v="04/08/2023 00:00:00"/>
    <d v="2023-12-01T00:00:00"/>
    <n v="120"/>
    <s v="BEYKER SELENA CABEZAS RUIZ Registros:  2257444"/>
    <s v=""/>
    <s v="COVID"/>
    <s v="Subsidiado"/>
    <m/>
    <n v="87702"/>
    <n v="87702"/>
    <s v="FACTURA COVID"/>
    <x v="2"/>
    <s v="Finalizada"/>
    <s v="Covid"/>
    <s v="Demanda"/>
    <n v="2023"/>
    <s v="Finalizada"/>
    <n v="87702"/>
    <n v="0"/>
    <m/>
    <n v="0"/>
    <n v="87702"/>
    <n v="0"/>
    <n v="87702"/>
    <n v="0"/>
    <n v="87702"/>
  </r>
  <r>
    <n v="901158187"/>
    <s v="CLINICA NUEVA DE CALI SAS"/>
    <s v="HCE-12436"/>
    <s v="901158187_HCE_12436"/>
    <s v="HCE12436"/>
    <s v="ESTADO DOS"/>
    <x v="2"/>
    <s v="05/07/2023 00:00:00"/>
    <d v="2023-12-01T00:00:00"/>
    <n v="120"/>
    <s v="ALFREDO  ALDANA PEÑA Registros:  2212617"/>
    <s v="CC2431537"/>
    <s v="COVID"/>
    <s v="Subsidiado"/>
    <m/>
    <n v="133849"/>
    <n v="133849"/>
    <s v="FACTURA COVID"/>
    <x v="2"/>
    <s v="Finalizada"/>
    <s v="Covid"/>
    <s v="Demanda"/>
    <n v="2023"/>
    <s v="Finalizada"/>
    <n v="133849"/>
    <n v="0"/>
    <m/>
    <n v="0"/>
    <n v="133849"/>
    <n v="0"/>
    <n v="133849"/>
    <n v="0"/>
    <n v="133849"/>
  </r>
  <r>
    <n v="901158187"/>
    <s v="CLINICA NUEVA DE CALI SAS"/>
    <s v="HCE-12469"/>
    <s v="901158187_HCE_12469"/>
    <s v="HCE12469"/>
    <s v="ESTADO DOS"/>
    <x v="2"/>
    <s v="18/07/2023 00:00:00"/>
    <d v="2023-12-01T00:00:00"/>
    <n v="120"/>
    <s v="CARLOS DAVID CORTES VALENCIA Registros:  2230634"/>
    <s v=""/>
    <s v="COVID"/>
    <s v="Subsidiado"/>
    <m/>
    <n v="87702"/>
    <n v="87702"/>
    <s v="FACTURA COVID"/>
    <x v="2"/>
    <s v="Finalizada"/>
    <s v="Covid"/>
    <s v="Demanda"/>
    <n v="2023"/>
    <s v="Finalizada"/>
    <n v="87702"/>
    <n v="0"/>
    <m/>
    <n v="0"/>
    <n v="87702"/>
    <n v="0"/>
    <n v="87702"/>
    <n v="0"/>
    <n v="87702"/>
  </r>
  <r>
    <n v="901158187"/>
    <s v="CLINICA NUEVA DE CALI SAS"/>
    <s v="HCE-12544"/>
    <s v="901158187_HCE_12544"/>
    <s v="HCE12544"/>
    <s v="ESTADO DOS"/>
    <x v="2"/>
    <s v="04/08/2023 00:00:00"/>
    <d v="2023-12-01T00:00:00"/>
    <n v="120"/>
    <s v="JOHN JAIRO HERNANDEZ PRIAS Registros:  2252627"/>
    <s v=""/>
    <s v="COVID"/>
    <s v="Subsidiado"/>
    <m/>
    <n v="133849"/>
    <n v="133849"/>
    <s v="FACTURA COVID"/>
    <x v="2"/>
    <s v="Finalizada"/>
    <s v="Covid"/>
    <s v="Demanda"/>
    <n v="2023"/>
    <s v="Finalizada"/>
    <n v="133849"/>
    <n v="0"/>
    <m/>
    <n v="0"/>
    <n v="133849"/>
    <n v="0"/>
    <n v="133849"/>
    <n v="0"/>
    <n v="133849"/>
  </r>
  <r>
    <n v="901158187"/>
    <s v="CLINICA NUEVA DE CALI SAS"/>
    <s v="HCE-12561"/>
    <s v="901158187_HCE_12561"/>
    <s v="HCE12561"/>
    <s v="ESTADO DOS"/>
    <x v="2"/>
    <s v="04/08/2023 00:00:00"/>
    <d v="2023-12-01T00:00:00"/>
    <n v="120"/>
    <s v="ANA OLIVIA MOSQUERA DE JARAMILLO Registros:  2257524"/>
    <s v="CC31467328"/>
    <s v="COVID"/>
    <s v="Subsidiado"/>
    <m/>
    <n v="133849"/>
    <n v="133849"/>
    <s v="FACTURA COVID"/>
    <x v="2"/>
    <s v="Finalizada"/>
    <s v="Covid"/>
    <s v="Demanda"/>
    <n v="2023"/>
    <s v="Finalizada"/>
    <n v="133849"/>
    <n v="0"/>
    <m/>
    <n v="0"/>
    <n v="133849"/>
    <n v="0"/>
    <n v="133849"/>
    <n v="0"/>
    <n v="133849"/>
  </r>
  <r>
    <n v="901158187"/>
    <s v="CLINICA NUEVA DE CALI SAS"/>
    <s v="HCE-12588"/>
    <s v="901158187_HCE_12588"/>
    <s v="HCE12588"/>
    <s v="ESTADO DOS"/>
    <x v="2"/>
    <s v="10/08/2023 00:00:00"/>
    <d v="2023-12-01T00:00:00"/>
    <n v="120"/>
    <s v="DARLYN DAYANA TALAGA VASQUEZ Registros:  2255551"/>
    <s v=""/>
    <s v="COVID"/>
    <s v="Subsidiado"/>
    <m/>
    <n v="87702"/>
    <n v="87702"/>
    <s v="FACTURA COVID"/>
    <x v="2"/>
    <s v="Finalizada"/>
    <s v="Covid"/>
    <s v="Demanda"/>
    <n v="2023"/>
    <s v="Finalizada"/>
    <n v="87702"/>
    <n v="0"/>
    <m/>
    <n v="0"/>
    <n v="87702"/>
    <n v="0"/>
    <n v="87702"/>
    <n v="0"/>
    <n v="87702"/>
  </r>
  <r>
    <n v="901158187"/>
    <s v="CLINICA NUEVA DE CALI SAS"/>
    <s v="HCE-12619"/>
    <s v="901158187_HCE_12619"/>
    <s v="HCE12619"/>
    <s v="ESTADO DOS"/>
    <x v="2"/>
    <s v="15/08/2023 00:00:00"/>
    <d v="2023-12-01T00:00:00"/>
    <n v="60"/>
    <s v="MAIRA ALEJANDRA BERMUDEZ GALINDEZ Registros:  2271369"/>
    <s v=""/>
    <s v="COVID"/>
    <s v="Subsidiado"/>
    <m/>
    <n v="87702"/>
    <n v="87702"/>
    <s v="FACTURA EN PROCESO INTERNO"/>
    <x v="4"/>
    <s v="Finalizada"/>
    <s v="Pago por evento"/>
    <s v="Demanda"/>
    <n v="2023"/>
    <s v="Finalizada"/>
    <n v="87702"/>
    <n v="0"/>
    <m/>
    <n v="0"/>
    <n v="87702"/>
    <n v="0"/>
    <n v="87702"/>
    <n v="0"/>
    <n v="87702"/>
  </r>
  <r>
    <n v="901158187"/>
    <s v="CLINICA NUEVA DE CALI SAS"/>
    <s v="HCE-12662"/>
    <s v="901158187_HCE_12662"/>
    <s v="HCE12662"/>
    <s v="ESTADO DOS"/>
    <x v="2"/>
    <s v="04/09/2023 00:00:00"/>
    <d v="2023-12-01T00:00:00"/>
    <n v="60"/>
    <s v="CHRISTOPHER  OSORIO OSORIO Registros:  2289708"/>
    <s v=""/>
    <s v="COVID"/>
    <s v="Subsidiado"/>
    <m/>
    <n v="87702"/>
    <n v="87702"/>
    <s v="FACTURA EN PROCESO INTERNO"/>
    <x v="4"/>
    <s v="Finalizada"/>
    <s v="Pago por evento"/>
    <s v="Demanda"/>
    <n v="2023"/>
    <s v="Finalizada"/>
    <n v="87702"/>
    <n v="0"/>
    <m/>
    <n v="0"/>
    <n v="87702"/>
    <n v="0"/>
    <n v="87702"/>
    <n v="0"/>
    <n v="87702"/>
  </r>
  <r>
    <n v="901158187"/>
    <s v="CLINICA NUEVA DE CALI SAS"/>
    <s v="ACE-8140"/>
    <s v="901158187_ACE_8140"/>
    <s v="ACE8140"/>
    <s v="ESTADO DOS"/>
    <x v="2"/>
    <s v="08/09/2023 00:00:00"/>
    <d v="2023-12-01T00:00:00"/>
    <s v="DEVUELTA"/>
    <s v="YOLANDA  MUÑOZ MUÑOZ Registros:  2299218"/>
    <s v=""/>
    <s v="NO POS"/>
    <s v="Contributivo"/>
    <s v="S"/>
    <n v="7497660"/>
    <n v="7497660"/>
    <s v="FACTURA DEVUELTA"/>
    <x v="0"/>
    <s v="Devuelta"/>
    <s v="Pago por evento"/>
    <s v="Demanda"/>
    <m/>
    <m/>
    <n v="0"/>
    <n v="0"/>
    <s v="NOPBS: SE DEVUELVE FACTURA AL VALIDAR FACTURAN 153 NUTRICION  PULMONAR Y SOLO SE EVIDENCIA MIPRES 20230724173036420030 POR 150 ANEXAN MIPRES 20230904183036761918 PERO ESTE SE ENCUENTRA PRESENTADO EN LA FACTURA ACE-8136 . FAVOR VALIDAR. JENNIFER REBOLLEDO"/>
    <n v="0"/>
    <n v="0"/>
    <n v="0"/>
    <n v="0"/>
    <n v="0"/>
    <n v="0"/>
  </r>
  <r>
    <n v="901158187"/>
    <s v="CLINICA NUEVA DE CALI SAS"/>
    <s v="ACE-8203"/>
    <s v="901158187_ACE_8203"/>
    <s v="ACE8203"/>
    <m/>
    <x v="2"/>
    <s v="26/09/2023 00:00:00"/>
    <d v="2023-12-01T00:00:00"/>
    <s v="DEVUELTA"/>
    <s v="MILCIADES  BEJARANO RODRIGUEZ Registros:  2327944"/>
    <s v=""/>
    <s v="NO POS"/>
    <s v="Contributivo"/>
    <s v="S"/>
    <n v="278418"/>
    <n v="278418"/>
    <s v="FACTURA DEVUELTA"/>
    <x v="0"/>
    <s v="Devuelta"/>
    <s v="Pago por evento"/>
    <s v="Libro abierto"/>
    <m/>
    <m/>
    <n v="0"/>
    <n v="0"/>
    <s v="NOPBS: SE SOSTIENE DEVOLUCION AL VALIDAR LA HOJA DE ADMINISTRACION SE ENCUENTRA ERRADA , INDICAN 3 DEL 15 NOV 2023 PACIENTE QUIEN EGRESA EL 12/09/2023 NO ES CONGRUENTE , EL ORDENAMIENTO ES 1 DIA . JENNIFER REBOLLEDO"/>
    <n v="0"/>
    <n v="0"/>
    <n v="0"/>
    <n v="0"/>
    <n v="0"/>
    <n v="0"/>
  </r>
  <r>
    <n v="901158187"/>
    <s v="CLINICA NUEVA DE CALI SAS"/>
    <s v="ACE-8224"/>
    <s v="901158187_ACE_8224"/>
    <s v="ACE8224"/>
    <m/>
    <x v="2"/>
    <s v="29/09/2023 00:00:00"/>
    <d v="2023-12-01T00:00:00"/>
    <s v="DEVUELTA"/>
    <s v="LUZ HELENA MEJIA ALVAREZ Registros:  2327876"/>
    <s v="CC29649193"/>
    <s v="NO POS"/>
    <s v="Contributivo"/>
    <s v="S"/>
    <n v="550548"/>
    <n v="550548"/>
    <s v="FACTURA DEVUELTA"/>
    <x v="0"/>
    <s v="Devuelta"/>
    <s v="Pago por evento"/>
    <s v="Libro abierto"/>
    <m/>
    <m/>
    <n v="0"/>
    <n v="0"/>
    <s v="NOPBS: SE SOSTIENE DEVOLUCION AL VALIDAR HOJA DE ADMINISTRACION DE MEDICAMENTOS SE EVIDENCIA QUE ADMINISTRAN 10 UNIDADES DE NUTRICION EL DIA 10 NOV 2023 PACIENTE QUIEN EGRESA EL 10 SEP 2023 NO PERTINENTES ORDEN MEDICA 4 DIA FAVOR VALIDAR. JENNIFER REBOLLEDO"/>
    <n v="0"/>
    <n v="0"/>
    <n v="0"/>
    <n v="0"/>
    <n v="0"/>
    <n v="0"/>
  </r>
  <r>
    <n v="901158187"/>
    <s v="CLINICA NUEVA DE CALI SAS"/>
    <s v="ACE-8251"/>
    <s v="901158187_ACE_8251"/>
    <s v="ACE8251"/>
    <m/>
    <x v="1"/>
    <s v="07/10/2023 00:00:00"/>
    <d v="2023-12-01T00:00:00"/>
    <s v="DEVUELTA"/>
    <s v="JULIO RICARDO CASTRO MONTEZUMA Registros:  2337277"/>
    <s v=""/>
    <s v="NO POS"/>
    <s v="Contributivo"/>
    <s v="S"/>
    <n v="185612"/>
    <n v="185612"/>
    <s v="FACTURA DEVUELTA"/>
    <x v="0"/>
    <s v="Devuelta"/>
    <s v="Pago por evento"/>
    <s v="Libro abierto"/>
    <m/>
    <m/>
    <n v="0"/>
    <n v="0"/>
    <s v="NOPBS :SE DEVUELVE FACTURA AL VALIDAR EL SERVICIO NO SE ENCUENTRA REPORTADO EN LA WEB  SERVICES.JENNIFER REBOLLEDO"/>
    <n v="0"/>
    <n v="0"/>
    <n v="0"/>
    <n v="0"/>
    <n v="0"/>
    <n v="0"/>
  </r>
  <r>
    <n v="901158187"/>
    <s v="CLINICA NUEVA DE CALI SAS"/>
    <s v="ACE-8254"/>
    <s v="901158187_ACE_8254"/>
    <s v="ACE8254"/>
    <m/>
    <x v="2"/>
    <s v="07/10/2023 00:00:00"/>
    <d v="2023-12-01T00:00:00"/>
    <s v="SIN RADICAR"/>
    <s v="SAMUEL  HERNANDEZ RIVERA Registros:  2348363"/>
    <s v=""/>
    <s v="NO POS"/>
    <s v="Contributivo"/>
    <s v="S"/>
    <n v="297500"/>
    <n v="297500"/>
    <s v="FACTURA NO RADICADA"/>
    <x v="0"/>
    <s v="Devuelta"/>
    <s v="Pago por evento"/>
    <s v="Libro abierto"/>
    <m/>
    <m/>
    <n v="0"/>
    <n v="0"/>
    <s v="NOPBS: SE DEVUELVE FACTURA AL VALIDAR HOJA DE ADMINISTRACION POR NUTRICION SE EVIDENCIA QUE DEL DIA 19/09/2023 ADMINISTRAN  22 Y NO SE EVIDENCIA FORMATO DE ENTREGA Y RECIBIDO POR EL USUARIO FAVOR VALIDAR Y ANEXAR LO REQUERIDO PARA DAR TRAMITE. JENNIFER REBOLLEDO"/>
    <n v="0"/>
    <n v="0"/>
    <n v="0"/>
    <n v="0"/>
    <n v="0"/>
    <n v="0"/>
  </r>
  <r>
    <n v="901158187"/>
    <s v="CLINICA NUEVA DE CALI SAS"/>
    <s v="ACE-8273"/>
    <s v="901158187_ACE_8273"/>
    <s v="ACE8273"/>
    <m/>
    <x v="2"/>
    <s v="11/10/2023 00:00:00"/>
    <d v="2023-12-01T00:00:00"/>
    <s v="SIN RADICAR"/>
    <s v="REINALDO  IZQUIERDO  Registros:  2344943"/>
    <s v="CC14971570"/>
    <s v="NO POS"/>
    <s v="Contributivo"/>
    <s v="S"/>
    <n v="185612"/>
    <n v="185612"/>
    <s v="FACTURA NO RADICADA"/>
    <x v="4"/>
    <s v="Finalizada"/>
    <s v="Pago por evento"/>
    <s v="Demanda"/>
    <n v="2023"/>
    <s v="Finalizada"/>
    <n v="185612"/>
    <n v="0"/>
    <m/>
    <n v="1670508"/>
    <n v="185612"/>
    <n v="0"/>
    <n v="185612"/>
    <n v="0"/>
    <n v="185612"/>
  </r>
  <r>
    <n v="901158187"/>
    <s v="CLINICA NUEVA DE CALI SAS"/>
    <s v="ACE-8280"/>
    <s v="901158187_ACE_8280"/>
    <s v="ACE8280"/>
    <m/>
    <x v="2"/>
    <s v="11/10/2023 00:00:00"/>
    <d v="2023-12-01T00:00:00"/>
    <s v="SIN RADICAR"/>
    <s v="PEDRO OMAR BAQUERO CORTES Registros:  2350232"/>
    <s v="CC 14960473"/>
    <s v="NO POS"/>
    <s v="Contributivo"/>
    <s v="S"/>
    <n v="46403"/>
    <n v="46403"/>
    <s v="FACTURA NO RADICADA"/>
    <x v="4"/>
    <s v="Finalizada"/>
    <s v="Pago por evento"/>
    <s v="Demanda"/>
    <n v="2023"/>
    <s v="Finalizada"/>
    <n v="46403"/>
    <n v="0"/>
    <m/>
    <n v="1670508"/>
    <n v="46403"/>
    <n v="0"/>
    <n v="46403"/>
    <n v="0"/>
    <n v="46403"/>
  </r>
  <r>
    <n v="901158187"/>
    <s v="CLINICA NUEVA DE CALI SAS"/>
    <s v="ACE-8281"/>
    <s v="901158187_ACE_8281"/>
    <s v="ACE8281"/>
    <m/>
    <x v="2"/>
    <s v="11/10/2023 00:00:00"/>
    <d v="2023-12-01T00:00:00"/>
    <s v="SIN RADICAR"/>
    <s v="MARTHA STELLA MORENO  Registros:  2350437"/>
    <s v=""/>
    <s v="NO POS"/>
    <s v="Contributivo"/>
    <s v="S"/>
    <n v="1960851"/>
    <n v="1960851"/>
    <s v="FACTURA NO RADICADA"/>
    <x v="3"/>
    <s v="Para auditoria de pertinencia"/>
    <s v="Pago por evento"/>
    <s v="Demanda"/>
    <m/>
    <m/>
    <n v="0"/>
    <n v="0"/>
    <m/>
    <n v="0"/>
    <n v="0"/>
    <n v="0"/>
    <n v="0"/>
    <n v="0"/>
    <n v="0"/>
  </r>
  <r>
    <n v="901158187"/>
    <s v="CLINICA NUEVA DE CALI SAS"/>
    <s v="ACE-8282"/>
    <s v="901158187_ACE_8282"/>
    <s v="ACE8282"/>
    <m/>
    <x v="2"/>
    <s v="12/10/2023 00:00:00"/>
    <d v="2023-12-01T00:00:00"/>
    <s v="SIN RADICAR"/>
    <s v="MARIA DEL CARMEN GUTIERREZ BELLO Registros:  2352877"/>
    <s v="CC31242898"/>
    <s v="NO POS"/>
    <s v="Contributivo"/>
    <s v="S"/>
    <n v="857154"/>
    <n v="857154"/>
    <s v="FACTURA NO RADICADA"/>
    <x v="3"/>
    <s v="Para auditoria de pertinencia"/>
    <s v="Pago por evento"/>
    <s v="Demanda"/>
    <m/>
    <m/>
    <n v="0"/>
    <n v="0"/>
    <m/>
    <n v="0"/>
    <n v="0"/>
    <n v="0"/>
    <n v="0"/>
    <n v="0"/>
    <n v="0"/>
  </r>
  <r>
    <n v="901158187"/>
    <s v="CLINICA NUEVA DE CALI SAS"/>
    <s v="ACE-8284"/>
    <s v="901158187_ACE_8284"/>
    <s v="ACE8284"/>
    <m/>
    <x v="2"/>
    <s v="12/10/2023 00:00:00"/>
    <d v="2023-12-01T00:00:00"/>
    <s v="SIN RADICAR"/>
    <s v="ORLANDO  LIBREROS VALENCIA Registros:  2350901"/>
    <s v="CC14931048"/>
    <s v="NO POS"/>
    <s v="Contributivo"/>
    <s v="S"/>
    <n v="571494"/>
    <n v="571494"/>
    <s v="FACTURA NO RADICADA"/>
    <x v="3"/>
    <s v="Para auditoria de pertinencia"/>
    <s v="Pago por evento"/>
    <s v="Demanda"/>
    <m/>
    <m/>
    <n v="0"/>
    <n v="0"/>
    <m/>
    <n v="0"/>
    <n v="0"/>
    <n v="0"/>
    <n v="0"/>
    <n v="0"/>
    <n v="0"/>
  </r>
  <r>
    <n v="901158187"/>
    <s v="CLINICA NUEVA DE CALI SAS"/>
    <s v="ACE-8285"/>
    <s v="901158187_ACE_8285"/>
    <s v="ACE8285"/>
    <m/>
    <x v="2"/>
    <s v="12/10/2023 00:00:00"/>
    <d v="2023-12-01T00:00:00"/>
    <s v="SIN RADICAR"/>
    <s v="EDGAR  SANCHEZ RENGIFO Registros:  2349635"/>
    <s v=""/>
    <s v="NO POS"/>
    <s v="Contributivo"/>
    <s v="S"/>
    <n v="11554698"/>
    <n v="11554698"/>
    <s v="FACTURA NO RADICADA"/>
    <x v="4"/>
    <s v="Finalizada"/>
    <s v="Pago por evento"/>
    <s v="Demanda"/>
    <n v="2023"/>
    <s v="Finalizada"/>
    <n v="11554698"/>
    <n v="0"/>
    <m/>
    <n v="2216273"/>
    <n v="11554698"/>
    <n v="0"/>
    <n v="11554698"/>
    <n v="0"/>
    <n v="11554698"/>
  </r>
  <r>
    <n v="901158187"/>
    <s v="CLINICA NUEVA DE CALI SAS"/>
    <s v="ACE-8286"/>
    <s v="901158187_ACE_8286"/>
    <s v="ACE8286"/>
    <m/>
    <x v="2"/>
    <s v="13/10/2023 00:00:00"/>
    <d v="2023-12-01T00:00:00"/>
    <s v="SIN RADICAR"/>
    <s v="LINO  PARRA  Registros:  2353700"/>
    <s v=""/>
    <s v="NO POS"/>
    <s v="Contributivo"/>
    <s v="S"/>
    <n v="48792"/>
    <n v="48792"/>
    <s v="FACTURA NO RADICADA"/>
    <x v="3"/>
    <s v="Para auditoria de pertinencia"/>
    <s v="Pago por evento"/>
    <s v="Demanda"/>
    <m/>
    <m/>
    <n v="0"/>
    <n v="0"/>
    <m/>
    <n v="0"/>
    <n v="0"/>
    <n v="0"/>
    <n v="0"/>
    <n v="0"/>
    <n v="0"/>
  </r>
  <r>
    <n v="901158187"/>
    <s v="CLINICA NUEVA DE CALI SAS"/>
    <s v="ACE-8287"/>
    <s v="901158187_ACE_8287"/>
    <s v="ACE8287"/>
    <m/>
    <x v="2"/>
    <s v="13/10/2023 00:00:00"/>
    <d v="2023-12-01T00:00:00"/>
    <s v="SIN RADICAR"/>
    <s v="JESUS MARIA MARTINEZ ORTIZ Registros:  2353252"/>
    <s v=""/>
    <s v="NO POS"/>
    <s v="Contributivo"/>
    <s v="S"/>
    <n v="1561185"/>
    <n v="1561185"/>
    <s v="FACTURA NO RADICADA"/>
    <x v="3"/>
    <s v="Para auditoria de pertinencia"/>
    <s v="Pago por evento"/>
    <s v="Demanda"/>
    <m/>
    <m/>
    <n v="0"/>
    <n v="0"/>
    <m/>
    <n v="0"/>
    <n v="0"/>
    <n v="0"/>
    <n v="0"/>
    <n v="0"/>
    <n v="0"/>
  </r>
  <r>
    <n v="901158187"/>
    <s v="CLINICA NUEVA DE CALI SAS"/>
    <s v="ACE-8288"/>
    <s v="901158187_ACE_8288"/>
    <s v="ACE8288"/>
    <m/>
    <x v="2"/>
    <s v="13/10/2023 00:00:00"/>
    <d v="2023-12-01T00:00:00"/>
    <s v="SIN RADICAR"/>
    <s v="ILDER STEVEN BARONA VILLEGAS Registros:  2351609"/>
    <s v=""/>
    <s v="NO POS"/>
    <s v="Contributivo"/>
    <s v="S"/>
    <n v="140994"/>
    <n v="140994"/>
    <s v="FACTURA NO RADICADA"/>
    <x v="3"/>
    <s v="Para auditoria de pertinencia"/>
    <s v="Pago por evento"/>
    <s v="Demanda"/>
    <m/>
    <m/>
    <n v="0"/>
    <n v="0"/>
    <m/>
    <n v="0"/>
    <n v="0"/>
    <n v="0"/>
    <n v="0"/>
    <n v="0"/>
    <n v="0"/>
  </r>
  <r>
    <n v="901158187"/>
    <s v="CLINICA NUEVA DE CALI SAS"/>
    <s v="ACE-8289"/>
    <s v="901158187_ACE_8289"/>
    <s v="ACE8289"/>
    <m/>
    <x v="2"/>
    <s v="13/10/2023 00:00:00"/>
    <d v="2023-12-01T00:00:00"/>
    <s v="SIN RADICAR"/>
    <s v="ARMANDO  MORENO CALDERON Registros:  2352081"/>
    <s v=""/>
    <s v="NO POS"/>
    <s v="Contributivo"/>
    <s v="S"/>
    <n v="28885"/>
    <n v="28885"/>
    <s v="FACTURA NO RADICADA"/>
    <x v="3"/>
    <s v="Para auditoria de pertinencia"/>
    <s v="Pago por evento"/>
    <s v="Demanda"/>
    <m/>
    <m/>
    <n v="0"/>
    <n v="0"/>
    <m/>
    <n v="0"/>
    <n v="0"/>
    <n v="0"/>
    <n v="0"/>
    <n v="0"/>
    <n v="0"/>
  </r>
  <r>
    <n v="901158187"/>
    <s v="CLINICA NUEVA DE CALI SAS"/>
    <s v="ACE-8290"/>
    <s v="901158187_ACE_8290"/>
    <s v="ACE8290"/>
    <m/>
    <x v="2"/>
    <s v="13/10/2023 00:00:00"/>
    <d v="2023-12-01T00:00:00"/>
    <s v="SIN RADICAR"/>
    <s v="DARWIN JULIAN JOAQUI JOYAS Registros:  2350459"/>
    <s v=""/>
    <s v="NO POS"/>
    <s v="Contributivo"/>
    <s v="S"/>
    <n v="396126"/>
    <n v="396126"/>
    <s v="FACTURA NO RADICADA"/>
    <x v="4"/>
    <s v="Finalizada"/>
    <s v="Pago por evento"/>
    <s v="Demanda"/>
    <n v="2023"/>
    <s v="Finalizada"/>
    <n v="396126"/>
    <n v="0"/>
    <m/>
    <n v="1007100"/>
    <n v="396126"/>
    <n v="0"/>
    <n v="396126"/>
    <n v="0"/>
    <n v="396126"/>
  </r>
  <r>
    <n v="901158187"/>
    <s v="CLINICA NUEVA DE CALI SAS"/>
    <s v="ACE-8291"/>
    <s v="901158187_ACE_8291"/>
    <s v="ACE8291"/>
    <m/>
    <x v="2"/>
    <s v="13/10/2023 00:00:00"/>
    <d v="2023-12-01T00:00:00"/>
    <s v="SIN RADICAR"/>
    <s v="MARIA ISLENA PARRA VDA DE RINCON Registros:  2351019"/>
    <s v=""/>
    <s v="NO POS"/>
    <s v="Contributivo"/>
    <s v="S"/>
    <n v="52842"/>
    <n v="52842"/>
    <s v="FACTURA NO RADICADA"/>
    <x v="3"/>
    <s v="Para auditoria de pertinencia"/>
    <s v="Pago por evento"/>
    <s v="Demanda"/>
    <m/>
    <m/>
    <n v="0"/>
    <n v="0"/>
    <m/>
    <n v="0"/>
    <n v="0"/>
    <n v="0"/>
    <n v="0"/>
    <n v="0"/>
    <n v="0"/>
  </r>
  <r>
    <n v="901158187"/>
    <s v="CLINICA NUEVA DE CALI SAS"/>
    <s v="ACE-8292"/>
    <s v="901158187_ACE_8292"/>
    <s v="ACE8292"/>
    <m/>
    <x v="2"/>
    <s v="13/10/2023 00:00:00"/>
    <d v="2023-12-01T00:00:00"/>
    <s v="SIN RADICAR"/>
    <s v="ERNESTO JULIO POSADA  Registros:  2351304"/>
    <s v="CC6069034"/>
    <s v="NO POS"/>
    <s v="Contributivo"/>
    <s v="S"/>
    <n v="509906"/>
    <n v="509906"/>
    <s v="FACTURA NO RADICADA"/>
    <x v="1"/>
    <s v="Para cargar RIPS o soportes"/>
    <n v="0"/>
    <s v="Libro abierto"/>
    <m/>
    <m/>
    <n v="0"/>
    <n v="0"/>
    <m/>
    <n v="0"/>
    <n v="0"/>
    <n v="0"/>
    <n v="0"/>
    <n v="0"/>
    <n v="0"/>
  </r>
  <r>
    <n v="901158187"/>
    <s v="CLINICA NUEVA DE CALI SAS"/>
    <s v="ACE-8304"/>
    <s v="901158187_ACE_8304"/>
    <s v="ACE8304"/>
    <m/>
    <x v="2"/>
    <s v="17/10/2023 00:00:00"/>
    <d v="2023-12-01T00:00:00"/>
    <s v="SIN RADICAR"/>
    <s v="MARIA ISMENIA VANEGAS SOSA Registros:  2359011"/>
    <s v="CC29075135"/>
    <s v="NO POS"/>
    <s v="Contributivo"/>
    <s v="S"/>
    <n v="124030"/>
    <n v="124030"/>
    <s v="FACTURA NO RADICADA"/>
    <x v="3"/>
    <s v="Para auditoria de pertinencia"/>
    <s v="Pago por evento"/>
    <s v="Demanda"/>
    <m/>
    <m/>
    <n v="0"/>
    <n v="0"/>
    <m/>
    <n v="0"/>
    <n v="0"/>
    <n v="0"/>
    <n v="0"/>
    <n v="0"/>
    <n v="0"/>
  </r>
  <r>
    <n v="901158187"/>
    <s v="CLINICA NUEVA DE CALI SAS"/>
    <s v="ACE-8305"/>
    <s v="901158187_ACE_8305"/>
    <s v="ACE8305"/>
    <m/>
    <x v="2"/>
    <s v="17/10/2023 00:00:00"/>
    <d v="2023-12-01T00:00:00"/>
    <s v="SIN RADICAR"/>
    <s v="AURA  CASTRILLON CORDOBES Registros:  2359010"/>
    <s v="CC38948284"/>
    <s v="NO POS"/>
    <s v="Contributivo"/>
    <s v="S"/>
    <n v="48754"/>
    <n v="48754"/>
    <s v="FACTURA NO RADICADA"/>
    <x v="4"/>
    <s v="Finalizada"/>
    <s v="Pago por evento"/>
    <s v="Demanda"/>
    <n v="2023"/>
    <s v="Finalizada"/>
    <n v="48754"/>
    <n v="0"/>
    <m/>
    <n v="1901406"/>
    <n v="48754"/>
    <n v="0"/>
    <n v="48754"/>
    <n v="0"/>
    <n v="48754"/>
  </r>
  <r>
    <n v="901158187"/>
    <s v="CLINICA NUEVA DE CALI SAS"/>
    <s v="ACE-8306"/>
    <s v="901158187_ACE_8306"/>
    <s v="ACE8306"/>
    <m/>
    <x v="2"/>
    <s v="17/10/2023 00:00:00"/>
    <d v="2023-12-01T00:00:00"/>
    <s v="SIN RADICAR"/>
    <s v="ALBA LUCIA MONTENEGRO RIVERA Registros:  2355609"/>
    <s v="CC31251615"/>
    <s v="NO POS"/>
    <s v="Contributivo"/>
    <s v="S"/>
    <n v="99224"/>
    <n v="99224"/>
    <s v="FACTURA NO RADICADA"/>
    <x v="3"/>
    <s v="Para auditoria de pertinencia"/>
    <s v="Pago por evento"/>
    <s v="Demanda"/>
    <m/>
    <m/>
    <n v="0"/>
    <n v="0"/>
    <m/>
    <n v="0"/>
    <n v="0"/>
    <n v="0"/>
    <n v="0"/>
    <n v="0"/>
    <n v="0"/>
  </r>
  <r>
    <n v="901158187"/>
    <s v="CLINICA NUEVA DE CALI SAS"/>
    <s v="ACE-8307"/>
    <s v="901158187_ACE_8307"/>
    <s v="ACE8307"/>
    <m/>
    <x v="2"/>
    <s v="17/10/2023 00:00:00"/>
    <d v="2023-12-01T00:00:00"/>
    <s v="SIN RADICAR"/>
    <s v="ADRIANA  ORTIZ MARTINEZ Registros:  2359180"/>
    <s v="CC31979146"/>
    <s v="NO POS"/>
    <s v="Contributivo"/>
    <s v="S"/>
    <n v="73854"/>
    <n v="73854"/>
    <s v="FACTURA NO RADICADA"/>
    <x v="4"/>
    <s v="Finalizada"/>
    <s v="Pago por evento"/>
    <s v="Demanda"/>
    <n v="2023"/>
    <s v="Finalizada"/>
    <n v="73854"/>
    <n v="0"/>
    <m/>
    <n v="1007100"/>
    <n v="73854"/>
    <n v="0"/>
    <n v="73854"/>
    <n v="0"/>
    <n v="73854"/>
  </r>
  <r>
    <n v="901158187"/>
    <s v="CLINICA NUEVA DE CALI SAS"/>
    <s v="ACE-8308"/>
    <s v="901158187_ACE_8308"/>
    <s v="ACE8308"/>
    <m/>
    <x v="2"/>
    <s v="17/10/2023 00:00:00"/>
    <d v="2023-12-01T00:00:00"/>
    <s v="SIN RADICAR"/>
    <s v="LUIS ARTURO JIMENEZ RODRIGUEZ Registros:  2359392"/>
    <s v="CC16249453"/>
    <s v="NO POS"/>
    <s v="Contributivo"/>
    <s v="S"/>
    <n v="99224"/>
    <n v="99224"/>
    <s v="FACTURA NO RADICADA"/>
    <x v="3"/>
    <s v="Para auditoria de pertinencia"/>
    <s v="Pago por evento"/>
    <s v="Demanda"/>
    <m/>
    <m/>
    <n v="0"/>
    <n v="0"/>
    <m/>
    <n v="0"/>
    <n v="0"/>
    <n v="0"/>
    <n v="0"/>
    <n v="0"/>
    <n v="0"/>
  </r>
  <r>
    <n v="901158187"/>
    <s v="CLINICA NUEVA DE CALI SAS"/>
    <s v="ACE-8313"/>
    <s v="901158187_ACE_8313"/>
    <s v="ACE8313"/>
    <m/>
    <x v="2"/>
    <s v="24/10/2023 00:00:00"/>
    <d v="2023-12-01T00:00:00"/>
    <s v="SIN RADICAR"/>
    <s v="GUSTAVO  GIRALDO CASTAO Registros:  2349157"/>
    <s v="CC4574872"/>
    <s v="NO POS"/>
    <s v="Contributivo"/>
    <s v="S"/>
    <n v="97508"/>
    <n v="97508"/>
    <s v="FACTURA NO RADICADA"/>
    <x v="4"/>
    <s v="Finalizada"/>
    <s v="Pago por evento"/>
    <s v="Demanda"/>
    <n v="2023"/>
    <s v="Finalizada"/>
    <n v="97508"/>
    <n v="0"/>
    <m/>
    <n v="1901406"/>
    <n v="97508"/>
    <n v="0"/>
    <n v="97508"/>
    <n v="0"/>
    <n v="97508"/>
  </r>
  <r>
    <n v="901158187"/>
    <s v="CLINICA NUEVA DE CALI SAS"/>
    <s v="ACE-8314"/>
    <s v="901158187_ACE_8314"/>
    <s v="ACE8314"/>
    <m/>
    <x v="2"/>
    <s v="24/10/2023 00:00:00"/>
    <d v="2023-12-01T00:00:00"/>
    <s v="SIN RADICAR"/>
    <s v="DIEGO  TORRES VIDAL Registros:  2338905"/>
    <s v=""/>
    <s v="NO POS"/>
    <s v="Contributivo"/>
    <s v="S"/>
    <n v="180200"/>
    <n v="180200"/>
    <s v="FACTURA NO RADICADA"/>
    <x v="4"/>
    <s v="Finalizada"/>
    <s v="Pago por evento"/>
    <s v="Demanda"/>
    <n v="2023"/>
    <s v="Finalizada"/>
    <n v="180200"/>
    <n v="0"/>
    <m/>
    <n v="1590000"/>
    <n v="180200"/>
    <n v="0"/>
    <n v="180200"/>
    <n v="0"/>
    <n v="180200"/>
  </r>
  <r>
    <n v="901158187"/>
    <s v="CLINICA NUEVA DE CALI SAS"/>
    <s v="ACE-8315"/>
    <s v="901158187_ACE_8315"/>
    <s v="ACE8315"/>
    <m/>
    <x v="2"/>
    <s v="24/10/2023 00:00:00"/>
    <d v="2023-12-01T00:00:00"/>
    <s v="SIN RADICAR"/>
    <s v="CARLOS ARTURO RODRIGUEZ PINEDA Registros:  2365716"/>
    <s v=""/>
    <s v="NO POS"/>
    <s v="Contributivo"/>
    <s v="S"/>
    <n v="11554"/>
    <n v="11554"/>
    <s v="FACTURA NO RADICADA"/>
    <x v="3"/>
    <s v="Para auditoria de pertinencia"/>
    <s v="Pago por evento"/>
    <s v="Demanda"/>
    <m/>
    <m/>
    <n v="0"/>
    <n v="0"/>
    <m/>
    <n v="0"/>
    <n v="0"/>
    <n v="0"/>
    <n v="0"/>
    <n v="0"/>
    <n v="0"/>
  </r>
  <r>
    <n v="901158187"/>
    <s v="CLINICA NUEVA DE CALI SAS"/>
    <s v="ACE-8326"/>
    <s v="901158187_ACE_8326"/>
    <s v="ACE8326"/>
    <m/>
    <x v="2"/>
    <s v="25/10/2023 00:00:00"/>
    <d v="2023-12-01T00:00:00"/>
    <s v="SIN RADICAR"/>
    <s v="JAIRO  CARDONA PEREZ Registros:  2360643"/>
    <s v=""/>
    <s v="NO POS"/>
    <s v="Contributivo"/>
    <s v="S"/>
    <n v="12403"/>
    <n v="12403"/>
    <s v="FACTURA NO RADICADA"/>
    <x v="3"/>
    <s v="Para auditoria de pertinencia"/>
    <s v="Pago por evento"/>
    <s v="Demanda"/>
    <m/>
    <m/>
    <n v="0"/>
    <n v="0"/>
    <m/>
    <n v="0"/>
    <n v="0"/>
    <n v="0"/>
    <n v="0"/>
    <n v="0"/>
    <n v="0"/>
  </r>
  <r>
    <n v="901158187"/>
    <s v="CLINICA NUEVA DE CALI SAS"/>
    <s v="ACE-8327"/>
    <s v="901158187_ACE_8327"/>
    <s v="ACE8327"/>
    <m/>
    <x v="2"/>
    <s v="25/10/2023 00:00:00"/>
    <d v="2023-12-01T00:00:00"/>
    <s v="SIN RADICAR"/>
    <s v="ROSA ADILIA CHILITO PEREZ Registros:  2362311"/>
    <s v="CC29948142"/>
    <s v="NO POS"/>
    <s v="Contributivo"/>
    <s v="S"/>
    <n v="768120"/>
    <n v="768120"/>
    <s v="FACTURA NO RADICADA"/>
    <x v="4"/>
    <s v="Auditada sin contabilizar"/>
    <s v="Pago por evento"/>
    <s v="Demanda"/>
    <m/>
    <m/>
    <n v="0"/>
    <n v="0"/>
    <m/>
    <n v="0"/>
    <n v="0"/>
    <n v="0"/>
    <n v="0"/>
    <n v="0"/>
    <n v="0"/>
  </r>
  <r>
    <n v="901158187"/>
    <s v="CLINICA NUEVA DE CALI SAS"/>
    <s v="ACE-8329"/>
    <s v="901158187_ACE_8329"/>
    <s v="ACE8329"/>
    <m/>
    <x v="2"/>
    <s v="25/10/2023 00:00:00"/>
    <d v="2023-12-01T00:00:00"/>
    <s v="SIN RADICAR"/>
    <s v="BARBARA MARIA RIVAS LOPEZ Registros:  2365260"/>
    <s v="CC26295572"/>
    <s v="NO POS"/>
    <s v="Contributivo"/>
    <s v="S"/>
    <n v="147708"/>
    <n v="147708"/>
    <s v="FACTURA NO RADICADA"/>
    <x v="4"/>
    <s v="Finalizada"/>
    <s v="Pago por evento"/>
    <s v="Demanda"/>
    <n v="2023"/>
    <s v="Finalizada"/>
    <n v="147708"/>
    <n v="0"/>
    <m/>
    <n v="1007100"/>
    <n v="147708"/>
    <n v="0"/>
    <n v="147708"/>
    <n v="0"/>
    <n v="147708"/>
  </r>
  <r>
    <n v="901158187"/>
    <s v="CLINICA NUEVA DE CALI SAS"/>
    <s v="ACE-8330"/>
    <s v="901158187_ACE_8330"/>
    <s v="ACE8330"/>
    <m/>
    <x v="2"/>
    <s v="25/10/2023 00:00:00"/>
    <d v="2023-12-01T00:00:00"/>
    <s v="SIN RADICAR"/>
    <s v="JOSHUA ANDRES OBANDO RODRIGUEZ Registros:  2368260"/>
    <s v=""/>
    <s v="NO POS"/>
    <s v="Contributivo"/>
    <s v="S"/>
    <n v="21500"/>
    <n v="21500"/>
    <s v="FACTURA NO RADICADA"/>
    <x v="4"/>
    <s v="Auditada sin contabilizar"/>
    <s v="Pago por evento"/>
    <s v="Demanda"/>
    <m/>
    <m/>
    <n v="0"/>
    <n v="0"/>
    <m/>
    <n v="0"/>
    <n v="0"/>
    <n v="0"/>
    <n v="0"/>
    <n v="0"/>
    <n v="0"/>
  </r>
  <r>
    <n v="901158187"/>
    <s v="CLINICA NUEVA DE CALI SAS"/>
    <s v="ACE-8331"/>
    <s v="901158187_ACE_8331"/>
    <s v="ACE8331"/>
    <m/>
    <x v="2"/>
    <s v="25/10/2023 00:00:00"/>
    <d v="2023-12-01T00:00:00"/>
    <s v="SIN RADICAR"/>
    <s v="HUGO HELVER GONZALEZ  Registros:  2369167"/>
    <s v="CC2730468"/>
    <s v="NO POS"/>
    <s v="Contributivo"/>
    <s v="S"/>
    <n v="607747"/>
    <n v="607747"/>
    <s v="FACTURA NO RADICADA"/>
    <x v="3"/>
    <s v="Para auditoria de pertinencia"/>
    <s v="Pago por evento"/>
    <s v="Demanda"/>
    <m/>
    <m/>
    <n v="0"/>
    <n v="0"/>
    <m/>
    <n v="0"/>
    <n v="0"/>
    <n v="0"/>
    <n v="0"/>
    <n v="0"/>
    <n v="0"/>
  </r>
  <r>
    <n v="901158187"/>
    <s v="CLINICA NUEVA DE CALI SAS"/>
    <s v="ACE-8332"/>
    <s v="901158187_ACE_8332"/>
    <s v="ACE8332"/>
    <m/>
    <x v="2"/>
    <s v="25/10/2023 00:00:00"/>
    <d v="2023-12-01T00:00:00"/>
    <s v="SIN RADICAR"/>
    <s v="MELVA  SAENZ SAAVEDRA Registros:  2368283"/>
    <s v=""/>
    <s v="NO POS"/>
    <s v="Contributivo"/>
    <s v="S"/>
    <n v="92806"/>
    <n v="92806"/>
    <s v="FACTURA NO RADICADA"/>
    <x v="4"/>
    <s v="Finalizada"/>
    <s v="Pago por evento"/>
    <s v="Demanda"/>
    <n v="2023"/>
    <s v="Finalizada"/>
    <n v="92806"/>
    <n v="0"/>
    <m/>
    <n v="1670508"/>
    <n v="92806"/>
    <n v="0"/>
    <n v="92806"/>
    <n v="0"/>
    <n v="92806"/>
  </r>
  <r>
    <n v="901158187"/>
    <s v="CLINICA NUEVA DE CALI SAS"/>
    <s v="ACE-8334"/>
    <s v="901158187_ACE_8334"/>
    <s v="ACE8334"/>
    <m/>
    <x v="2"/>
    <s v="25/10/2023 00:00:00"/>
    <d v="2023-12-01T00:00:00"/>
    <s v="SIN RADICAR"/>
    <s v="ARNULFO  POLO PERLAZA Registros:  2363757"/>
    <s v=""/>
    <s v="NO POS"/>
    <s v="Contributivo"/>
    <s v="S"/>
    <n v="60426"/>
    <n v="60426"/>
    <s v="FACTURA NO RADICADA"/>
    <x v="3"/>
    <s v="Para auditoria de pertinencia"/>
    <s v="Pago por evento"/>
    <s v="Demanda"/>
    <m/>
    <m/>
    <n v="0"/>
    <n v="0"/>
    <m/>
    <n v="0"/>
    <n v="0"/>
    <n v="0"/>
    <n v="0"/>
    <n v="0"/>
    <n v="0"/>
  </r>
  <r>
    <n v="901158187"/>
    <s v="CLINICA NUEVA DE CALI SAS"/>
    <s v="ACE-8340"/>
    <s v="901158187_ACE_8340"/>
    <s v="ACE8340"/>
    <m/>
    <x v="2"/>
    <s v="27/10/2023 00:00:00"/>
    <d v="2023-12-01T00:00:00"/>
    <s v="SIN RADICAR"/>
    <s v="HIJO DE SARA CASTRO  Registros:  2348430"/>
    <s v=""/>
    <s v="NO POS"/>
    <s v="Contributivo"/>
    <s v="S"/>
    <n v="978702"/>
    <n v="978702"/>
    <s v="FACTURA NO RADICADA"/>
    <x v="4"/>
    <s v="Auditada sin contabilizar"/>
    <s v="Pago por evento"/>
    <s v="Demanda"/>
    <m/>
    <m/>
    <n v="0"/>
    <n v="0"/>
    <m/>
    <n v="0"/>
    <n v="0"/>
    <n v="0"/>
    <n v="0"/>
    <n v="0"/>
    <n v="0"/>
  </r>
  <r>
    <n v="901158187"/>
    <s v="CLINICA NUEVA DE CALI SAS"/>
    <s v="ACE-8341"/>
    <s v="901158187_ACE_8341"/>
    <s v="ACE8341"/>
    <m/>
    <x v="2"/>
    <s v="27/10/2023 00:00:00"/>
    <d v="2023-12-01T00:00:00"/>
    <s v="SIN RADICAR"/>
    <s v="ALEJANDRO  MANCILLA LERMA Registros:  2372659"/>
    <s v=""/>
    <s v="NO POS"/>
    <s v="Contributivo"/>
    <s v="S"/>
    <n v="206690"/>
    <n v="206690"/>
    <s v="FACTURA NO RADICADA"/>
    <x v="4"/>
    <s v="Auditada sin contabilizar"/>
    <s v="Pago por evento"/>
    <s v="Demanda"/>
    <m/>
    <m/>
    <n v="0"/>
    <n v="0"/>
    <m/>
    <n v="0"/>
    <n v="0"/>
    <n v="0"/>
    <n v="0"/>
    <n v="0"/>
    <n v="0"/>
  </r>
  <r>
    <n v="901158187"/>
    <s v="CLINICA NUEVA DE CALI SAS"/>
    <s v="ACE-8342"/>
    <s v="901158187_ACE_8342"/>
    <s v="ACE8342"/>
    <m/>
    <x v="2"/>
    <s v="27/10/2023 00:00:00"/>
    <d v="2023-12-01T00:00:00"/>
    <s v="SIN RADICAR"/>
    <s v="ANA DOLORES MONTOYA FORERO Registros:  2368373"/>
    <s v="CC25388486"/>
    <s v="NO POS"/>
    <s v="Contributivo"/>
    <s v="S"/>
    <n v="111627"/>
    <n v="111627"/>
    <s v="FACTURA NO RADICADA"/>
    <x v="4"/>
    <s v="Finalizada"/>
    <s v="Pago por evento"/>
    <s v="Demanda"/>
    <n v="2023"/>
    <s v="Finalizada"/>
    <n v="111627"/>
    <n v="0"/>
    <m/>
    <n v="1116270"/>
    <n v="111627"/>
    <n v="0"/>
    <n v="111627"/>
    <n v="0"/>
    <n v="111627"/>
  </r>
  <r>
    <n v="901158187"/>
    <s v="CLINICA NUEVA DE CALI SAS"/>
    <s v="ACE-8343"/>
    <s v="901158187_ACE_8343"/>
    <s v="ACE8343"/>
    <m/>
    <x v="2"/>
    <s v="27/10/2023 00:00:00"/>
    <d v="2023-12-01T00:00:00"/>
    <s v="SIN RADICAR"/>
    <s v="MARIA CRISTINA CARDONA NIÑO Registros:  2359677"/>
    <s v="CC66861418"/>
    <s v="NO POS"/>
    <s v="Contributivo"/>
    <s v="S"/>
    <n v="30740"/>
    <n v="30740"/>
    <s v="FACTURA NO RADICADA"/>
    <x v="4"/>
    <s v="Auditada sin contabilizar"/>
    <s v="Pago por evento"/>
    <s v="Demanda"/>
    <m/>
    <m/>
    <n v="0"/>
    <n v="0"/>
    <m/>
    <n v="0"/>
    <n v="0"/>
    <n v="0"/>
    <n v="0"/>
    <n v="0"/>
    <n v="0"/>
  </r>
  <r>
    <n v="901158187"/>
    <s v="CLINICA NUEVA DE CALI SAS"/>
    <s v="ACE-8344"/>
    <s v="901158187_ACE_8344"/>
    <s v="ACE8344"/>
    <m/>
    <x v="2"/>
    <s v="27/10/2023 00:00:00"/>
    <d v="2023-12-01T00:00:00"/>
    <s v="SIN RADICAR"/>
    <s v="DAGOBERTO  TRUJILLO RAMIREZ Registros:  2369170"/>
    <s v="CC17050809"/>
    <s v="NO POS"/>
    <s v="Contributivo"/>
    <s v="S"/>
    <n v="232015"/>
    <n v="232015"/>
    <s v="FACTURA NO RADICADA"/>
    <x v="4"/>
    <s v="Finalizada"/>
    <s v="Pago por evento"/>
    <s v="Demanda"/>
    <n v="2023"/>
    <s v="Finalizada"/>
    <n v="232015"/>
    <n v="0"/>
    <m/>
    <n v="1670508"/>
    <n v="232015"/>
    <n v="0"/>
    <n v="232015"/>
    <n v="0"/>
    <n v="232015"/>
  </r>
  <r>
    <n v="901158187"/>
    <s v="CLINICA NUEVA DE CALI SAS"/>
    <s v="ACE-8345"/>
    <s v="901158187_ACE_8345"/>
    <s v="ACE8345"/>
    <m/>
    <x v="2"/>
    <s v="27/10/2023 00:00:00"/>
    <d v="2023-12-01T00:00:00"/>
    <s v="SIN RADICAR"/>
    <s v="LEONARDO  GUZMAN REYES Registros:  2365380"/>
    <s v=""/>
    <s v="NO POS"/>
    <s v="Contributivo"/>
    <s v="S"/>
    <n v="438786"/>
    <n v="438786"/>
    <s v="FACTURA NO RADICADA"/>
    <x v="1"/>
    <s v="Para cargar RIPS o soportes"/>
    <n v="0"/>
    <s v="Libro abierto"/>
    <m/>
    <m/>
    <n v="0"/>
    <n v="0"/>
    <m/>
    <n v="0"/>
    <n v="0"/>
    <n v="0"/>
    <n v="0"/>
    <n v="0"/>
    <n v="0"/>
  </r>
  <r>
    <n v="901158187"/>
    <s v="CLINICA NUEVA DE CALI SAS"/>
    <s v="ACE-8358"/>
    <s v="901158187_ACE_8358"/>
    <s v="ACE8358"/>
    <m/>
    <x v="2"/>
    <s v="30/10/2023 00:00:00"/>
    <d v="2023-12-01T00:00:00"/>
    <s v="SIN RADICAR"/>
    <s v="DULCE MARIA BRAND LARGACHA Registros:  2375482"/>
    <s v=""/>
    <s v="NO POS"/>
    <s v="Contributivo"/>
    <s v="S"/>
    <n v="511350"/>
    <n v="511350"/>
    <s v="FACTURA NO RADICADA"/>
    <x v="4"/>
    <s v="Finalizada"/>
    <s v="Pago por evento"/>
    <s v="Demanda"/>
    <n v="2023"/>
    <s v="Finalizada"/>
    <n v="511350"/>
    <n v="0"/>
    <m/>
    <n v="876600"/>
    <n v="511350"/>
    <n v="0"/>
    <n v="511350"/>
    <n v="0"/>
    <n v="511350"/>
  </r>
  <r>
    <n v="901158187"/>
    <s v="CLINICA NUEVA DE CALI SAS"/>
    <s v="ACE-8359"/>
    <s v="901158187_ACE_8359"/>
    <s v="ACE8359"/>
    <m/>
    <x v="2"/>
    <s v="30/10/2023 00:00:00"/>
    <d v="2023-12-01T00:00:00"/>
    <s v="SIN RADICAR"/>
    <s v="MARIA GLADYS ANGULO  Registros:  2364560"/>
    <s v=""/>
    <s v="NO POS"/>
    <s v="Contributivo"/>
    <s v="S"/>
    <n v="424478"/>
    <n v="424478"/>
    <s v="FACTURA NO RADICADA"/>
    <x v="3"/>
    <s v="Para auditoria de pertinencia"/>
    <s v="Pago por evento"/>
    <s v="Demanda"/>
    <m/>
    <m/>
    <n v="0"/>
    <n v="0"/>
    <m/>
    <n v="0"/>
    <n v="0"/>
    <n v="0"/>
    <n v="0"/>
    <n v="0"/>
    <n v="0"/>
  </r>
  <r>
    <n v="901158187"/>
    <s v="CLINICA NUEVA DE CALI SAS"/>
    <s v="ACE-8360"/>
    <s v="901158187_ACE_8360"/>
    <s v="ACE8360"/>
    <m/>
    <x v="2"/>
    <s v="30/10/2023 00:00:00"/>
    <d v="2023-12-01T00:00:00"/>
    <s v="SIN RADICAR"/>
    <s v="JOSE EFREIN FLOR LEON Registros:  2363656"/>
    <s v="CC14951059"/>
    <s v="NO POS"/>
    <s v="Contributivo"/>
    <s v="S"/>
    <n v="225677"/>
    <n v="225677"/>
    <s v="FACTURA NO RADICADA"/>
    <x v="3"/>
    <s v="Para auditoria de pertinencia"/>
    <s v="Pago por evento"/>
    <s v="Demanda"/>
    <m/>
    <m/>
    <n v="0"/>
    <n v="0"/>
    <m/>
    <n v="0"/>
    <n v="0"/>
    <n v="0"/>
    <n v="0"/>
    <n v="0"/>
    <n v="0"/>
  </r>
  <r>
    <n v="901158187"/>
    <s v="CLINICA NUEVA DE CALI SAS"/>
    <s v="ACE-8361"/>
    <s v="901158187_ACE_8361"/>
    <s v="ACE8361"/>
    <m/>
    <x v="2"/>
    <s v="30/10/2023 00:00:00"/>
    <d v="2023-12-01T00:00:00"/>
    <s v="SIN RADICAR"/>
    <s v="HERMINDA  SANCHEZ  Registros:  2371190"/>
    <s v="CC29369247"/>
    <s v="NO POS"/>
    <s v="Contributivo"/>
    <s v="S"/>
    <n v="25028"/>
    <n v="25028"/>
    <s v="FACTURA NO RADICADA"/>
    <x v="4"/>
    <s v="Finalizada"/>
    <s v="Pago por evento"/>
    <s v="Demanda"/>
    <n v="2023"/>
    <s v="Finalizada"/>
    <n v="25028"/>
    <n v="0"/>
    <m/>
    <n v="187710"/>
    <n v="25028"/>
    <n v="0"/>
    <n v="25028"/>
    <n v="0"/>
    <n v="25028"/>
  </r>
  <r>
    <n v="901158187"/>
    <s v="CLINICA NUEVA DE CALI SAS"/>
    <s v="ACE-8371"/>
    <s v="901158187_ACE_8371"/>
    <s v="ACE8371"/>
    <m/>
    <x v="2"/>
    <s v="31/10/2023 00:00:00"/>
    <d v="2023-12-01T00:00:00"/>
    <s v="SIN RADICAR"/>
    <s v="AGUSTIN  PORTOCARRERO  Registros:  2378315"/>
    <s v="CC2493958"/>
    <s v="NO POS"/>
    <s v="Contributivo"/>
    <s v="S"/>
    <n v="97508"/>
    <n v="97508"/>
    <s v="FACTURA NO RADICADA"/>
    <x v="4"/>
    <s v="Finalizada"/>
    <s v="Pago por evento"/>
    <s v="Demanda"/>
    <n v="2023"/>
    <s v="Finalizada"/>
    <n v="97508"/>
    <n v="0"/>
    <m/>
    <n v="1755144"/>
    <n v="97508"/>
    <n v="0"/>
    <n v="97508"/>
    <n v="0"/>
    <n v="97508"/>
  </r>
  <r>
    <n v="901158187"/>
    <s v="CLINICA NUEVA DE CALI SAS"/>
    <s v="ACE-8372"/>
    <s v="901158187_ACE_8372"/>
    <s v="ACE8372"/>
    <m/>
    <x v="2"/>
    <s v="31/10/2023 00:00:00"/>
    <d v="2023-12-01T00:00:00"/>
    <s v="SIN RADICAR"/>
    <s v="JULIO CESAR CEDEÑO CARDENAS Registros:  2378770"/>
    <s v="CC16280247"/>
    <s v="NO POS"/>
    <s v="Contributivo"/>
    <s v="S"/>
    <n v="80878"/>
    <n v="80878"/>
    <s v="FACTURA NO RADICADA"/>
    <x v="4"/>
    <s v="Auditada sin contabilizar"/>
    <s v="Pago por evento"/>
    <s v="Demanda"/>
    <m/>
    <m/>
    <n v="0"/>
    <n v="0"/>
    <m/>
    <n v="0"/>
    <n v="0"/>
    <n v="0"/>
    <n v="0"/>
    <n v="0"/>
    <n v="0"/>
  </r>
  <r>
    <n v="901158187"/>
    <s v="CLINICA NUEVA DE CALI SAS"/>
    <s v="ACE-8373"/>
    <s v="901158187_ACE_8373"/>
    <s v="ACE8373"/>
    <m/>
    <x v="2"/>
    <s v="01/11/2023 00:00:00"/>
    <d v="2023-12-01T00:00:00"/>
    <s v="SIN RADICAR"/>
    <s v="EDMUNDO ANTONIO ORTIZ MOSQUERA Registros:  2375401"/>
    <s v=""/>
    <s v="NO POS"/>
    <s v="Contributivo"/>
    <s v="S"/>
    <n v="185612"/>
    <n v="185612"/>
    <e v="#N/A"/>
    <x v="4"/>
    <s v="Finalizada"/>
    <s v="Pago por evento"/>
    <s v="Demanda"/>
    <n v="2023"/>
    <s v="Finalizada"/>
    <n v="185612"/>
    <n v="0"/>
    <m/>
    <n v="1670508"/>
    <n v="185612"/>
    <n v="0"/>
    <n v="185612"/>
    <n v="0"/>
    <n v="185612"/>
  </r>
  <r>
    <n v="901158187"/>
    <s v="CLINICA NUEVA DE CALI SAS"/>
    <s v="ACE-8374"/>
    <s v="901158187_ACE_8374"/>
    <s v="ACE8374"/>
    <m/>
    <x v="2"/>
    <s v="01/11/2023 00:00:00"/>
    <d v="2023-12-01T00:00:00"/>
    <s v="SIN RADICAR"/>
    <s v="ROMELIA  BOCANEGRA VILLEGAS Registros:  2382270"/>
    <s v="CC31157732"/>
    <s v="NO POS"/>
    <s v="Contributivo"/>
    <s v="S"/>
    <n v="14726"/>
    <n v="14726"/>
    <e v="#N/A"/>
    <x v="0"/>
    <s v="Devuelta"/>
    <s v="Pago por evento"/>
    <s v="Libro abierto"/>
    <m/>
    <m/>
    <n v="0"/>
    <n v="0"/>
    <s v="NOPBS: SE DEVUELVE FACTURA AL VALIDAR HOJA DE ADMINISTRACION POR NUTRICION SE EVIDENCIA QUE DEL DIA 19/09/2023 ADMINISTRAN  22 Y NO SE EVIDENCIA FORMATO DE ENTREGA Y RECIBIDO POR EL USUARIO FAVOR VALIDAR Y ANEXAR LO REQUERIDO PARA DAR TRAMITE. JENNIFER REBOLLEDO"/>
    <n v="0"/>
    <n v="0"/>
    <n v="0"/>
    <n v="0"/>
    <n v="0"/>
    <n v="0"/>
  </r>
  <r>
    <n v="901158187"/>
    <s v="CLINICA NUEVA DE CALI SAS"/>
    <s v="ACE-8375"/>
    <s v="901158187_ACE_8375"/>
    <s v="ACE8375"/>
    <m/>
    <x v="2"/>
    <s v="01/11/2023 00:00:00"/>
    <d v="2023-12-01T00:00:00"/>
    <s v="SIN RADICAR"/>
    <s v="PIER ANGELO PATIO  Registros:  2381152"/>
    <s v="CC94073043"/>
    <s v="NO POS"/>
    <s v="Contributivo"/>
    <s v="S"/>
    <n v="74418"/>
    <n v="74418"/>
    <e v="#N/A"/>
    <x v="4"/>
    <s v="Finalizada"/>
    <s v="Pago por evento"/>
    <s v="Demanda"/>
    <n v="2023"/>
    <s v="Finalizada"/>
    <n v="74418"/>
    <n v="0"/>
    <m/>
    <n v="1488360"/>
    <n v="74418"/>
    <n v="0"/>
    <n v="74418"/>
    <n v="0"/>
    <n v="74418"/>
  </r>
  <r>
    <n v="901158187"/>
    <s v="CLINICA NUEVA DE CALI SAS"/>
    <s v="ACE-8376"/>
    <s v="901158187_ACE_8376"/>
    <s v="ACE8376"/>
    <m/>
    <x v="2"/>
    <s v="01/11/2023 00:00:00"/>
    <d v="2023-12-01T00:00:00"/>
    <s v="SIN RADICAR"/>
    <s v="FERNANDO ARTURO LLANOS OSPINA Registros:  2380486"/>
    <s v=""/>
    <s v="NO POS"/>
    <s v="Contributivo"/>
    <s v="S"/>
    <n v="26856"/>
    <n v="26856"/>
    <e v="#N/A"/>
    <x v="4"/>
    <s v="Finalizada"/>
    <s v="Pago por evento"/>
    <s v="Demanda"/>
    <n v="2023"/>
    <s v="Finalizada"/>
    <n v="26856"/>
    <n v="0"/>
    <m/>
    <n v="201420"/>
    <n v="26856"/>
    <n v="0"/>
    <n v="26856"/>
    <n v="0"/>
    <n v="26856"/>
  </r>
  <r>
    <n v="901158187"/>
    <s v="CLINICA NUEVA DE CALI SAS"/>
    <s v="ACE-8377"/>
    <s v="901158187_ACE_8377"/>
    <s v="ACE8377"/>
    <m/>
    <x v="2"/>
    <s v="01/11/2023 00:00:00"/>
    <d v="2023-12-01T00:00:00"/>
    <s v="SIN RADICAR"/>
    <s v="JESUS MARIA HERNANDEZ LUCUMI Registros:  2380736"/>
    <s v="CC14957735"/>
    <s v="NO POS"/>
    <s v="Contributivo"/>
    <s v="S"/>
    <n v="438786"/>
    <n v="438786"/>
    <e v="#N/A"/>
    <x v="3"/>
    <s v="Para auditoria de pertinencia"/>
    <s v="Pago por evento"/>
    <s v="Demanda"/>
    <m/>
    <m/>
    <n v="0"/>
    <n v="0"/>
    <m/>
    <n v="0"/>
    <n v="0"/>
    <n v="0"/>
    <n v="0"/>
    <n v="0"/>
    <n v="0"/>
  </r>
  <r>
    <n v="901158187"/>
    <s v="CLINICA NUEVA DE CALI SAS"/>
    <s v="ACE-8379"/>
    <s v="901158187_ACE_8379"/>
    <s v="ACE8379"/>
    <m/>
    <x v="2"/>
    <s v="01/11/2023 00:00:00"/>
    <d v="2023-12-01T00:00:00"/>
    <s v="SIN RADICAR"/>
    <s v="ARLES  LOPEZ ACEVEDO Registros:  2379144"/>
    <s v=""/>
    <s v="NO POS"/>
    <s v="Contributivo"/>
    <s v="S"/>
    <n v="43405"/>
    <n v="43405"/>
    <e v="#N/A"/>
    <x v="3"/>
    <s v="Para auditoria de pertinencia"/>
    <s v="Pago por evento"/>
    <s v="Demanda"/>
    <m/>
    <m/>
    <n v="0"/>
    <n v="0"/>
    <m/>
    <n v="0"/>
    <n v="0"/>
    <n v="0"/>
    <n v="0"/>
    <n v="0"/>
    <n v="0"/>
  </r>
  <r>
    <n v="901158187"/>
    <s v="CLINICA NUEVA DE CALI SAS"/>
    <s v="ACE-8383"/>
    <s v="901158187_ACE_8383"/>
    <s v="ACE8383"/>
    <m/>
    <x v="2"/>
    <s v="02/11/2023 00:00:00"/>
    <d v="2023-12-01T00:00:00"/>
    <s v="SIN RADICAR"/>
    <s v="MARIA DEL CARMEN GARCES GONZALEZ Registros:  2382413"/>
    <s v="CC29066122"/>
    <s v="NO POS"/>
    <s v="Contributivo"/>
    <s v="S"/>
    <n v="198448"/>
    <n v="198448"/>
    <e v="#N/A"/>
    <x v="4"/>
    <s v="Finalizada"/>
    <s v="Pago por evento"/>
    <s v="Demanda"/>
    <n v="2023"/>
    <s v="Finalizada"/>
    <n v="198448"/>
    <n v="0"/>
    <m/>
    <n v="1116270"/>
    <n v="198448"/>
    <n v="0"/>
    <n v="198448"/>
    <n v="0"/>
    <n v="198448"/>
  </r>
  <r>
    <n v="901158187"/>
    <s v="CLINICA NUEVA DE CALI SAS"/>
    <s v="ACE-8384"/>
    <s v="901158187_ACE_8384"/>
    <s v="ACE8384"/>
    <m/>
    <x v="2"/>
    <s v="02/11/2023 00:00:00"/>
    <d v="2023-12-01T00:00:00"/>
    <s v="SIN RADICAR"/>
    <s v="ROSA MARIA MINOTTA ANGULO Registros:  2382536"/>
    <s v=""/>
    <s v="NO POS"/>
    <s v="Contributivo"/>
    <s v="S"/>
    <n v="161136"/>
    <n v="161136"/>
    <e v="#N/A"/>
    <x v="4"/>
    <s v="Finalizada"/>
    <s v="Pago por evento"/>
    <s v="Demanda"/>
    <n v="2023"/>
    <s v="Finalizada"/>
    <n v="161136"/>
    <n v="0"/>
    <m/>
    <n v="805680"/>
    <n v="161136"/>
    <n v="0"/>
    <n v="161136"/>
    <n v="0"/>
    <n v="161136"/>
  </r>
  <r>
    <n v="901158187"/>
    <s v="CLINICA NUEVA DE CALI SAS"/>
    <s v="ACE-8385"/>
    <s v="901158187_ACE_8385"/>
    <s v="ACE8385"/>
    <m/>
    <x v="2"/>
    <s v="03/11/2023 00:00:00"/>
    <d v="2023-12-01T00:00:00"/>
    <s v="SIN RADICAR"/>
    <s v="JAIME  MUÑOZ RODRIGUEZ Registros:  2379185"/>
    <s v="CC1151944451"/>
    <s v="NO POS"/>
    <s v="Contributivo"/>
    <s v="S"/>
    <n v="62015"/>
    <n v="62015"/>
    <e v="#N/A"/>
    <x v="1"/>
    <s v="Para cargar RIPS o soportes"/>
    <n v="0"/>
    <s v="Libro abierto"/>
    <m/>
    <m/>
    <n v="0"/>
    <n v="0"/>
    <m/>
    <n v="0"/>
    <n v="0"/>
    <n v="0"/>
    <n v="0"/>
    <n v="0"/>
    <n v="0"/>
  </r>
  <r>
    <n v="901158187"/>
    <s v="CLINICA NUEVA DE CALI SAS"/>
    <s v="ACE-8410"/>
    <s v="901158187_ACE_8410"/>
    <s v="ACE8410"/>
    <m/>
    <x v="2"/>
    <s v="10/11/2023 00:00:00"/>
    <d v="2023-12-01T00:00:00"/>
    <s v="SIN RADICAR"/>
    <s v="ISABEL CRISTINA JURADO AGUDELO Registros:  2391351"/>
    <s v=""/>
    <s v="NO POS"/>
    <s v="Contributivo"/>
    <s v="S"/>
    <n v="272866"/>
    <n v="272866"/>
    <e v="#N/A"/>
    <x v="1"/>
    <s v="Para cargar RIPS o soportes"/>
    <n v="0"/>
    <s v="Libro abierto"/>
    <m/>
    <m/>
    <n v="0"/>
    <n v="0"/>
    <m/>
    <n v="0"/>
    <n v="0"/>
    <n v="0"/>
    <n v="0"/>
    <n v="0"/>
    <n v="0"/>
  </r>
  <r>
    <n v="901158187"/>
    <s v="CLINICA NUEVA DE CALI SAS"/>
    <s v="ACE-8411"/>
    <s v="901158187_ACE_8411"/>
    <s v="ACE8411"/>
    <m/>
    <x v="2"/>
    <s v="10/11/2023 00:00:00"/>
    <d v="2023-12-01T00:00:00"/>
    <s v="SIN RADICAR"/>
    <s v="EDGARDO  SANTACRUZ LARREA Registros:  2392534"/>
    <s v="CC16728054"/>
    <s v="NO POS"/>
    <s v="Contributivo"/>
    <s v="S"/>
    <n v="438786"/>
    <n v="438786"/>
    <e v="#N/A"/>
    <x v="1"/>
    <s v="Para cargar RIPS o soportes"/>
    <n v="0"/>
    <s v="Libro abierto"/>
    <m/>
    <m/>
    <n v="0"/>
    <n v="0"/>
    <m/>
    <n v="0"/>
    <n v="0"/>
    <n v="0"/>
    <n v="0"/>
    <n v="0"/>
    <n v="0"/>
  </r>
  <r>
    <n v="901158187"/>
    <s v="CLINICA NUEVA DE CALI SAS"/>
    <s v="ACE-8412"/>
    <s v="901158187_ACE_8412"/>
    <s v="ACE8412"/>
    <m/>
    <x v="2"/>
    <s v="10/11/2023 00:00:00"/>
    <d v="2023-12-01T00:00:00"/>
    <s v="SIN RADICAR"/>
    <s v="MARTIN  CASTILLO GARCIA Registros:  2390397"/>
    <s v="CC6156982"/>
    <s v="NO POS"/>
    <s v="Contributivo"/>
    <s v="S"/>
    <n v="434105"/>
    <n v="434105"/>
    <e v="#N/A"/>
    <x v="1"/>
    <s v="Para cargar RIPS o soportes"/>
    <n v="0"/>
    <s v="Libro abierto"/>
    <m/>
    <m/>
    <n v="0"/>
    <n v="0"/>
    <m/>
    <n v="0"/>
    <n v="0"/>
    <n v="0"/>
    <n v="0"/>
    <n v="0"/>
    <n v="0"/>
  </r>
  <r>
    <n v="901158187"/>
    <s v="CLINICA NUEVA DE CALI SAS"/>
    <s v="ACE-8413"/>
    <s v="901158187_ACE_8413"/>
    <s v="ACE8413"/>
    <m/>
    <x v="2"/>
    <s v="10/11/2023 00:00:00"/>
    <d v="2023-12-01T00:00:00"/>
    <s v="SIN RADICAR"/>
    <s v="RAUL  VALENCIA  Registros:  2390540"/>
    <s v=""/>
    <s v="NO POS"/>
    <s v="Contributivo"/>
    <s v="S"/>
    <n v="67140"/>
    <n v="67140"/>
    <e v="#N/A"/>
    <x v="1"/>
    <s v="Para cargar RIPS o soportes"/>
    <n v="0"/>
    <s v="Libro abierto"/>
    <m/>
    <m/>
    <n v="0"/>
    <n v="0"/>
    <m/>
    <n v="0"/>
    <n v="0"/>
    <n v="0"/>
    <n v="0"/>
    <n v="0"/>
    <n v="0"/>
  </r>
  <r>
    <n v="901158187"/>
    <s v="CLINICA NUEVA DE CALI SAS"/>
    <s v="ACE-8414"/>
    <s v="901158187_ACE_8414"/>
    <s v="ACE8414"/>
    <m/>
    <x v="2"/>
    <s v="10/11/2023 00:00:00"/>
    <d v="2023-12-01T00:00:00"/>
    <s v="SIN RADICAR"/>
    <s v="MANUEL TIBERIO COLINA GIL Registros:  2390706"/>
    <s v=""/>
    <s v="NO POS"/>
    <s v="Contributivo"/>
    <s v="S"/>
    <n v="186045"/>
    <n v="186045"/>
    <e v="#N/A"/>
    <x v="1"/>
    <s v="Para cargar RIPS o soportes"/>
    <n v="0"/>
    <s v="Libro abierto"/>
    <m/>
    <m/>
    <n v="0"/>
    <n v="0"/>
    <m/>
    <n v="0"/>
    <n v="0"/>
    <n v="0"/>
    <n v="0"/>
    <n v="0"/>
    <n v="0"/>
  </r>
  <r>
    <n v="901158187"/>
    <s v="CLINICA NUEVA DE CALI SAS"/>
    <s v="ACE-8415"/>
    <s v="901158187_ACE_8415"/>
    <s v="ACE8415"/>
    <m/>
    <x v="2"/>
    <s v="10/11/2023 00:00:00"/>
    <d v="2023-12-01T00:00:00"/>
    <s v="SIN RADICAR"/>
    <s v="MARLENE  RODRIGUEZ MUÑOZ Registros:  2389498"/>
    <s v=""/>
    <s v="NO POS"/>
    <s v="Contributivo"/>
    <s v="S"/>
    <n v="99224"/>
    <n v="99224"/>
    <e v="#N/A"/>
    <x v="1"/>
    <s v="Para cargar RIPS o soportes"/>
    <n v="0"/>
    <s v="Libro abierto"/>
    <m/>
    <m/>
    <n v="0"/>
    <n v="0"/>
    <m/>
    <n v="0"/>
    <n v="0"/>
    <n v="0"/>
    <n v="0"/>
    <n v="0"/>
    <n v="0"/>
  </r>
  <r>
    <n v="901158187"/>
    <s v="CLINICA NUEVA DE CALI SAS"/>
    <s v="ACE-8433"/>
    <s v="901158187_ACE_8433"/>
    <s v="ACE8433"/>
    <m/>
    <x v="2"/>
    <s v="17/11/2023 00:00:00"/>
    <d v="2023-12-01T00:00:00"/>
    <s v="SIN RADICAR"/>
    <s v="FABIOLA  MORALES SALAZAR Registros:  2394502"/>
    <s v="CC31276628"/>
    <s v="NO POS"/>
    <s v="Contributivo"/>
    <s v="S"/>
    <n v="46403"/>
    <n v="46403"/>
    <e v="#N/A"/>
    <x v="1"/>
    <s v="Para cargar RIPS o soportes"/>
    <n v="0"/>
    <s v="Libro abierto"/>
    <m/>
    <m/>
    <n v="0"/>
    <n v="0"/>
    <m/>
    <n v="0"/>
    <n v="0"/>
    <n v="0"/>
    <n v="0"/>
    <n v="0"/>
    <n v="0"/>
  </r>
  <r>
    <n v="901158187"/>
    <s v="CLINICA NUEVA DE CALI SAS"/>
    <s v="ACE-8434"/>
    <s v="901158187_ACE_8434"/>
    <s v="ACE8434"/>
    <m/>
    <x v="2"/>
    <s v="17/11/2023 00:00:00"/>
    <d v="2023-12-01T00:00:00"/>
    <s v="SIN RADICAR"/>
    <s v="MARCO FIDEL MEJIA GAVIRIA Registros:  2394424"/>
    <s v="CC14433418"/>
    <s v="NO POS"/>
    <s v="Contributivo"/>
    <s v="S"/>
    <n v="409299"/>
    <n v="409299"/>
    <e v="#N/A"/>
    <x v="1"/>
    <s v="Para cargar RIPS o soportes"/>
    <n v="0"/>
    <s v="Libro abierto"/>
    <m/>
    <m/>
    <n v="0"/>
    <n v="0"/>
    <m/>
    <n v="0"/>
    <n v="0"/>
    <n v="0"/>
    <n v="0"/>
    <n v="0"/>
    <n v="0"/>
  </r>
  <r>
    <n v="901158187"/>
    <s v="CLINICA NUEVA DE CALI SAS"/>
    <s v="ACE-8435"/>
    <s v="901158187_ACE_8435"/>
    <s v="ACE8435"/>
    <m/>
    <x v="2"/>
    <s v="17/11/2023 00:00:00"/>
    <d v="2023-12-01T00:00:00"/>
    <s v="SIN RADICAR"/>
    <s v="JOSE EDGAR HERNANDEZ SERRANO Registros:  2398222"/>
    <s v=""/>
    <s v="NO POS"/>
    <s v="Contributivo"/>
    <s v="S"/>
    <n v="179627"/>
    <n v="179627"/>
    <e v="#N/A"/>
    <x v="1"/>
    <s v="Para cargar RIPS o soportes"/>
    <n v="0"/>
    <s v="Libro abierto"/>
    <m/>
    <m/>
    <n v="0"/>
    <n v="0"/>
    <m/>
    <n v="0"/>
    <n v="0"/>
    <n v="0"/>
    <n v="0"/>
    <n v="0"/>
    <n v="0"/>
  </r>
  <r>
    <n v="901158187"/>
    <s v="CLINICA NUEVA DE CALI SAS"/>
    <s v="ACE-8439"/>
    <s v="901158187_ACE_8439"/>
    <s v="ACE8439"/>
    <m/>
    <x v="2"/>
    <s v="21/11/2023 00:00:00"/>
    <d v="2023-12-01T00:00:00"/>
    <s v="SIN RADICAR"/>
    <s v="EMMA CELINA TORRES RIASCOS Registros:  2385205"/>
    <s v=""/>
    <s v="NO POS"/>
    <s v="Contributivo"/>
    <s v="S"/>
    <n v="319430"/>
    <n v="319430"/>
    <e v="#N/A"/>
    <x v="1"/>
    <s v="Para cargar RIPS o soportes"/>
    <n v="0"/>
    <s v="Libro abierto"/>
    <m/>
    <m/>
    <n v="0"/>
    <n v="0"/>
    <m/>
    <n v="0"/>
    <n v="0"/>
    <n v="0"/>
    <n v="0"/>
    <n v="0"/>
    <n v="0"/>
  </r>
  <r>
    <n v="901158187"/>
    <s v="CLINICA NUEVA DE CALI SAS"/>
    <s v="ACE-8452"/>
    <s v="901158187_ACE_8452"/>
    <s v="ACE8452"/>
    <m/>
    <x v="2"/>
    <s v="22/11/2023 00:00:00"/>
    <d v="2023-12-01T00:00:00"/>
    <s v="SIN RADICAR"/>
    <s v="MARIA JANETH CASTILLO RODAS Registros:  2401610"/>
    <s v=""/>
    <s v="NO POS"/>
    <s v="Contributivo"/>
    <s v="S"/>
    <n v="248060"/>
    <n v="248060"/>
    <e v="#N/A"/>
    <x v="1"/>
    <s v="Para cargar RIPS o soportes"/>
    <n v="0"/>
    <s v="Libro abierto"/>
    <m/>
    <m/>
    <n v="0"/>
    <n v="0"/>
    <m/>
    <n v="0"/>
    <n v="0"/>
    <n v="0"/>
    <n v="0"/>
    <n v="0"/>
    <n v="0"/>
  </r>
  <r>
    <n v="901158187"/>
    <s v="CLINICA NUEVA DE CALI SAS"/>
    <s v="ACE-8453"/>
    <s v="901158187_ACE_8453"/>
    <s v="ACE8453"/>
    <m/>
    <x v="2"/>
    <s v="22/11/2023 00:00:00"/>
    <d v="2023-12-01T00:00:00"/>
    <s v="SIN RADICAR"/>
    <s v="IDALI  MUÑOZ GARCIA Registros:  2401552"/>
    <s v="CC29038564"/>
    <s v="NO POS"/>
    <s v="Contributivo"/>
    <s v="S"/>
    <n v="48754"/>
    <n v="48754"/>
    <e v="#N/A"/>
    <x v="1"/>
    <s v="Para cargar RIPS o soportes"/>
    <n v="0"/>
    <s v="Libro abierto"/>
    <m/>
    <m/>
    <n v="0"/>
    <n v="0"/>
    <m/>
    <n v="0"/>
    <n v="0"/>
    <n v="0"/>
    <n v="0"/>
    <n v="0"/>
    <n v="0"/>
  </r>
  <r>
    <n v="901158187"/>
    <s v="CLINICA NUEVA DE CALI SAS"/>
    <s v="ACE-8454"/>
    <s v="901158187_ACE_8454"/>
    <s v="ACE8454"/>
    <m/>
    <x v="2"/>
    <s v="22/11/2023 00:00:00"/>
    <d v="2023-12-01T00:00:00"/>
    <s v="SIN RADICAR"/>
    <s v="NESTOR RAUL DIAZ VILLAMIL Registros:  2406763"/>
    <s v=""/>
    <s v="NO POS"/>
    <s v="Contributivo"/>
    <s v="S"/>
    <n v="733679"/>
    <n v="733679"/>
    <e v="#N/A"/>
    <x v="1"/>
    <e v="#N/A"/>
    <e v="#N/A"/>
    <e v="#N/A"/>
    <m/>
    <m/>
    <n v="0"/>
    <n v="0"/>
    <m/>
    <n v="0"/>
    <n v="0"/>
    <n v="0"/>
    <n v="0"/>
    <n v="0"/>
    <n v="0"/>
  </r>
  <r>
    <n v="901158187"/>
    <s v="CLINICA NUEVA DE CALI SAS"/>
    <s v="ACE-8455"/>
    <s v="901158187_ACE_8455"/>
    <s v="ACE8455"/>
    <m/>
    <x v="2"/>
    <s v="22/11/2023 00:00:00"/>
    <d v="2023-12-01T00:00:00"/>
    <s v="SIN RADICAR"/>
    <s v="ALICIA FLORI LLANOS BONILLA Registros:  2406869"/>
    <s v="CC29068425"/>
    <s v="NO POS"/>
    <s v="Contributivo"/>
    <s v="S"/>
    <n v="285269"/>
    <n v="285269"/>
    <e v="#N/A"/>
    <x v="1"/>
    <s v="Para cargar RIPS o soportes"/>
    <n v="0"/>
    <s v="Libro abierto"/>
    <m/>
    <m/>
    <n v="0"/>
    <n v="0"/>
    <m/>
    <n v="0"/>
    <n v="0"/>
    <n v="0"/>
    <n v="0"/>
    <n v="0"/>
    <n v="0"/>
  </r>
  <r>
    <n v="901158187"/>
    <s v="CLINICA NUEVA DE CALI SAS"/>
    <s v="ACE-8459"/>
    <s v="901158187_ACE_8459"/>
    <s v="ACE8459"/>
    <m/>
    <x v="2"/>
    <s v="23/11/2023 00:00:00"/>
    <d v="2023-12-01T00:00:00"/>
    <s v="SIN RADICAR"/>
    <s v="DORA ALICIA GOMEZ HERNANDEZ Registros:  2409003"/>
    <m/>
    <s v="NO POS"/>
    <s v="Contributivo"/>
    <s v="S"/>
    <n v="260463"/>
    <n v="260463"/>
    <e v="#N/A"/>
    <x v="1"/>
    <s v="Para cargar RIPS o soportes"/>
    <n v="0"/>
    <s v="Libro abierto"/>
    <m/>
    <m/>
    <n v="0"/>
    <n v="0"/>
    <m/>
    <n v="0"/>
    <n v="0"/>
    <n v="0"/>
    <n v="0"/>
    <n v="0"/>
    <n v="0"/>
  </r>
  <r>
    <n v="901158187"/>
    <s v="CLINICA NUEVA DE CALI SAS"/>
    <s v="ACE-8460"/>
    <s v="901158187_ACE_8460"/>
    <s v="ACE8460"/>
    <m/>
    <x v="2"/>
    <s v="23/11/2023 00:00:00"/>
    <d v="2023-12-01T00:00:00"/>
    <s v="SIN RADICAR"/>
    <s v="MANUEL JESUS MONCAYO CARLOZAMA Registros:  2410504"/>
    <s v=""/>
    <s v="NO POS"/>
    <s v="Contributivo"/>
    <s v="S"/>
    <n v="292524"/>
    <n v="292524"/>
    <e v="#N/A"/>
    <x v="1"/>
    <s v="Para cargar RIPS o soportes"/>
    <n v="0"/>
    <s v="Libro abierto"/>
    <m/>
    <m/>
    <n v="0"/>
    <n v="0"/>
    <m/>
    <n v="0"/>
    <n v="0"/>
    <n v="0"/>
    <n v="0"/>
    <n v="0"/>
    <n v="0"/>
  </r>
  <r>
    <n v="901158187"/>
    <s v="CLINICA NUEVA DE CALI SAS"/>
    <s v="ACE-8461"/>
    <s v="901158187_ACE_8461"/>
    <s v="ACE8461"/>
    <m/>
    <x v="2"/>
    <s v="27/11/2023 00:00:00"/>
    <d v="2023-12-01T00:00:00"/>
    <s v="SIN RADICAR"/>
    <s v="DIEGO ARMANDO CANGA HURTADO Registros:  2406848"/>
    <s v=""/>
    <s v="NO POS"/>
    <s v="Contributivo"/>
    <s v="S"/>
    <n v="1986088"/>
    <n v="1986088"/>
    <e v="#N/A"/>
    <x v="1"/>
    <s v="Para cargar RIPS o soportes"/>
    <n v="0"/>
    <s v="Libro abierto"/>
    <m/>
    <m/>
    <n v="0"/>
    <n v="0"/>
    <m/>
    <n v="0"/>
    <n v="0"/>
    <n v="0"/>
    <n v="0"/>
    <n v="0"/>
    <n v="0"/>
  </r>
  <r>
    <n v="901158187"/>
    <s v="CLINICA NUEVA DE CALI SAS"/>
    <s v="ACE-8463"/>
    <s v="901158187_ACE_8463"/>
    <s v="ACE8463"/>
    <m/>
    <x v="2"/>
    <s v="27/11/2023 00:00:00"/>
    <d v="2023-12-01T00:00:00"/>
    <s v="SIN RADICAR"/>
    <s v="SEBASTIAN  OSORIO POSADA Registros:  2408293"/>
    <s v=""/>
    <s v="NO POS"/>
    <s v="Contributivo"/>
    <s v="S"/>
    <n v="48754"/>
    <n v="48754"/>
    <e v="#N/A"/>
    <x v="1"/>
    <s v="Para cargar RIPS o soportes"/>
    <n v="0"/>
    <s v="Libro abierto"/>
    <m/>
    <m/>
    <n v="0"/>
    <n v="0"/>
    <m/>
    <n v="0"/>
    <n v="0"/>
    <n v="0"/>
    <n v="0"/>
    <n v="0"/>
    <n v="0"/>
  </r>
  <r>
    <n v="901158187"/>
    <s v="CLINICA NUEVA DE CALI SAS"/>
    <s v="ACE-8464"/>
    <s v="901158187_ACE_8464"/>
    <s v="ACE8464"/>
    <m/>
    <x v="2"/>
    <s v="28/11/2023 00:00:00"/>
    <d v="2023-12-01T00:00:00"/>
    <s v="SIN RADICAR"/>
    <s v="NORHA OLGA RODRIGUEZ  Registros:  2407767"/>
    <s v=""/>
    <s v="NO POS"/>
    <s v="Contributivo"/>
    <s v="S"/>
    <n v="248060"/>
    <n v="248060"/>
    <e v="#N/A"/>
    <x v="1"/>
    <s v="Para cargar RIPS o soportes"/>
    <n v="0"/>
    <s v="Libro abierto"/>
    <m/>
    <m/>
    <n v="0"/>
    <n v="0"/>
    <m/>
    <n v="0"/>
    <n v="0"/>
    <n v="0"/>
    <n v="0"/>
    <n v="0"/>
    <n v="0"/>
  </r>
  <r>
    <n v="901158187"/>
    <s v="CLINICA NUEVA DE CALI SAS"/>
    <s v="ACE-8466"/>
    <s v="901158187_ACE_8466"/>
    <s v="ACE8466"/>
    <m/>
    <x v="2"/>
    <s v="28/11/2023 00:00:00"/>
    <d v="2023-12-01T00:00:00"/>
    <s v="SIN RADICAR"/>
    <s v="REINALDO  ZULES TORRES Registros:  2407516"/>
    <s v=""/>
    <s v="NO POS"/>
    <s v="Contributivo"/>
    <s v="S"/>
    <n v="139209"/>
    <n v="139209"/>
    <e v="#N/A"/>
    <x v="1"/>
    <s v="Para cargar RIPS o soportes"/>
    <n v="0"/>
    <s v="Libro abierto"/>
    <m/>
    <m/>
    <n v="0"/>
    <n v="0"/>
    <m/>
    <n v="0"/>
    <n v="0"/>
    <n v="0"/>
    <n v="0"/>
    <n v="0"/>
    <n v="0"/>
  </r>
  <r>
    <n v="901158187"/>
    <s v="CLINICA NUEVA DE CALI SAS"/>
    <s v="ACE-8467"/>
    <s v="901158187_ACE_8467"/>
    <s v="ACE8467"/>
    <m/>
    <x v="2"/>
    <s v="28/11/2023 00:00:00"/>
    <d v="2023-12-01T00:00:00"/>
    <s v="SIN RADICAR"/>
    <s v="BRAYAN STEVEN HOYOS VALENCIA Registros:  2403614"/>
    <s v=""/>
    <s v="NO POS"/>
    <s v="Contributivo"/>
    <s v="S"/>
    <n v="200506"/>
    <n v="200506"/>
    <e v="#N/A"/>
    <x v="1"/>
    <s v="Para cargar RIPS o soportes"/>
    <n v="0"/>
    <s v="Libro abierto"/>
    <m/>
    <m/>
    <n v="0"/>
    <n v="0"/>
    <m/>
    <n v="0"/>
    <n v="0"/>
    <n v="0"/>
    <n v="0"/>
    <n v="0"/>
    <n v="0"/>
  </r>
  <r>
    <n v="901158187"/>
    <s v="CLINICA NUEVA DE CALI SAS"/>
    <s v="ACE-8481"/>
    <s v="901158187_ACE_8481"/>
    <s v="ACE8481"/>
    <m/>
    <x v="2"/>
    <s v="30/11/2023 00:00:00"/>
    <d v="2023-12-01T00:00:00"/>
    <s v="SIN RADICAR"/>
    <s v="GRACIELA  MONTOYA DE GUERRERO Registros:  2413494"/>
    <s v="CC31207650"/>
    <s v="NO POS"/>
    <s v="Contributivo"/>
    <s v="S"/>
    <n v="170772"/>
    <n v="170772"/>
    <e v="#N/A"/>
    <x v="1"/>
    <s v="Para cargar RIPS o soportes"/>
    <n v="0"/>
    <s v="Libro abierto"/>
    <m/>
    <m/>
    <n v="0"/>
    <n v="0"/>
    <m/>
    <n v="0"/>
    <n v="0"/>
    <n v="0"/>
    <n v="0"/>
    <n v="0"/>
    <n v="0"/>
  </r>
  <r>
    <n v="901158187"/>
    <s v="CLINICA NUEVA DE CALI SAS"/>
    <s v="ACE-8482"/>
    <s v="901158187_ACE_8482"/>
    <s v="ACE8482"/>
    <m/>
    <x v="2"/>
    <s v="30/11/2023 00:00:00"/>
    <d v="2023-12-01T00:00:00"/>
    <s v="SIN RADICAR"/>
    <s v="HIJA DE ANJIE CRISTINA MAJIN GARZON Registros:  2421002"/>
    <s v=""/>
    <s v="NO POS"/>
    <s v="Contributivo"/>
    <s v="S"/>
    <n v="146100"/>
    <n v="146100"/>
    <e v="#N/A"/>
    <x v="1"/>
    <s v="Para cargar RIPS o soportes"/>
    <n v="0"/>
    <s v="Libro abierto"/>
    <m/>
    <m/>
    <n v="0"/>
    <n v="0"/>
    <m/>
    <n v="0"/>
    <n v="0"/>
    <n v="0"/>
    <n v="0"/>
    <n v="0"/>
    <n v="0"/>
  </r>
  <r>
    <n v="901158187"/>
    <s v="CLINICA NUEVA DE CALI SAS"/>
    <s v="ACE-8483"/>
    <s v="901158187_ACE_8483"/>
    <s v="ACE8483"/>
    <m/>
    <x v="2"/>
    <s v="30/11/2023 00:00:00"/>
    <d v="2023-12-01T00:00:00"/>
    <s v="SIN RADICAR"/>
    <s v="OSCAR  GUEVARA PRADO Registros:  2420664"/>
    <s v=""/>
    <s v="NO POS"/>
    <s v="Contributivo"/>
    <s v="S"/>
    <n v="1299284"/>
    <n v="1299284"/>
    <e v="#N/A"/>
    <x v="1"/>
    <s v="Para cargar RIPS o soportes"/>
    <n v="0"/>
    <s v="Libro abierto"/>
    <m/>
    <m/>
    <n v="0"/>
    <n v="0"/>
    <m/>
    <n v="0"/>
    <n v="0"/>
    <n v="0"/>
    <n v="0"/>
    <n v="0"/>
    <n v="0"/>
  </r>
  <r>
    <n v="901158187"/>
    <s v="CLINICA NUEVA DE CALI SAS"/>
    <s v="HCE-12787"/>
    <s v="901158187_HCE_12787"/>
    <s v="HCE12787"/>
    <m/>
    <x v="2"/>
    <s v="01/11/2023 00:00:00"/>
    <d v="2023-12-01T00:00:00"/>
    <s v="SIN RADICAR"/>
    <s v="BERNARDO ALONSO MORALES ZORRILLA Registros:  2378142"/>
    <s v="CC16591687"/>
    <s v="NO POS"/>
    <s v="Contributivo"/>
    <s v="S"/>
    <n v="99224"/>
    <n v="99224"/>
    <e v="#N/A"/>
    <x v="0"/>
    <s v="Devuelta"/>
    <s v="Pago por evento"/>
    <s v="Libro abierto"/>
    <m/>
    <m/>
    <n v="0"/>
    <n v="0"/>
    <s v="NOPBS: SE DEVUELVE FACTURA AL VALIDAR NO SE EVIDENCIA ADMINISTRACION POR EL SERVICIO FACTURADO FAVOR VALIDAR PARA DAR TRAMITE.JENNIFER REBOLLEDO"/>
    <n v="0"/>
    <n v="0"/>
    <n v="0"/>
    <n v="0"/>
    <n v="0"/>
    <n v="0"/>
  </r>
  <r>
    <n v="901158187"/>
    <s v="CLINICA NUEVA DE CALI SAS"/>
    <s v="UCE-909"/>
    <s v="901158187_UCE_909"/>
    <s v="UCE909"/>
    <s v="ESTADO DOS"/>
    <x v="2"/>
    <s v="31/08/2020 00:00:00"/>
    <d v="2023-12-01T00:00:00"/>
    <n v="720"/>
    <s v="DIANA ALEXANDRA VALENCIA HILAMO Registros:  887814"/>
    <s v=""/>
    <s v="COVID"/>
    <s v="Contributivo"/>
    <s v="S"/>
    <n v="190000"/>
    <n v="190000"/>
    <s v="FACTURA COVID"/>
    <x v="2"/>
    <s v="Finalizada"/>
    <n v="0"/>
    <s v="Demanda"/>
    <n v="2020"/>
    <s v="Finalizada"/>
    <n v="190000"/>
    <n v="0"/>
    <m/>
    <n v="570000"/>
    <n v="190000"/>
    <n v="0"/>
    <n v="190000"/>
    <n v="0"/>
    <n v="190000"/>
  </r>
  <r>
    <n v="901158187"/>
    <s v="CLINICA NUEVA DE CALI SAS"/>
    <s v="HCE-1276"/>
    <s v="901158187_HCE_1276"/>
    <s v="HCE1276"/>
    <m/>
    <x v="2"/>
    <s v="01/09/2020 00:00:00"/>
    <d v="2023-12-01T00:00:00"/>
    <n v="720"/>
    <s v="DARIO FERNANDO CARVAJAL  Registros:  897355"/>
    <s v="3117397825"/>
    <s v="COVID"/>
    <s v="Contributivo"/>
    <s v="S"/>
    <n v="275000"/>
    <n v="275000"/>
    <s v="FACTURA COVID"/>
    <x v="2"/>
    <s v="Finalizada"/>
    <n v="0"/>
    <s v="Demanda"/>
    <n v="2020"/>
    <s v="Finalizada"/>
    <n v="275000"/>
    <n v="0"/>
    <m/>
    <n v="320000"/>
    <n v="275000"/>
    <n v="0"/>
    <n v="275000"/>
    <n v="0"/>
    <n v="275000"/>
  </r>
  <r>
    <n v="901158187"/>
    <s v="CLINICA NUEVA DE CALI SAS"/>
    <s v="HCE-852"/>
    <s v="901158187_HCE_852"/>
    <s v="HCE852"/>
    <s v="ESTADO DOS"/>
    <x v="2"/>
    <s v="24/07/2020 00:00:00"/>
    <d v="2023-12-01T00:00:00"/>
    <n v="720"/>
    <s v="HIJO DE LUISA FERNANDA LIZCANO PINTO Registros:  864269"/>
    <s v=""/>
    <s v="COVID"/>
    <s v="Contributivo"/>
    <s v="S"/>
    <n v="380000"/>
    <n v="380000"/>
    <s v="FACTURA COVID"/>
    <x v="2"/>
    <s v="Finalizada"/>
    <n v="0"/>
    <s v="Demanda"/>
    <n v="2020"/>
    <s v="Finalizada"/>
    <n v="380000"/>
    <n v="0"/>
    <m/>
    <n v="570000"/>
    <n v="380000"/>
    <n v="0"/>
    <n v="380000"/>
    <n v="0"/>
    <n v="380000"/>
  </r>
  <r>
    <n v="901158187"/>
    <s v="CLINICA NUEVA DE CALI SAS"/>
    <s v="UCE-305"/>
    <s v="901158187_UCE_305"/>
    <s v="UCE305"/>
    <s v="ESTADO DOS"/>
    <x v="2"/>
    <s v="03/06/2020 00:00:00"/>
    <d v="2023-12-01T00:00:00"/>
    <n v="720"/>
    <s v="FABIO  BENAVIDES  Registros:  824609"/>
    <s v="3146362816"/>
    <s v="COVID"/>
    <s v="Contributivo"/>
    <s v="S"/>
    <n v="190000"/>
    <n v="190000"/>
    <s v="FACTURA COVID"/>
    <x v="2"/>
    <s v="Finalizada"/>
    <n v="0"/>
    <s v="Demanda"/>
    <n v="2020"/>
    <s v="Finalizada"/>
    <n v="190000"/>
    <n v="0"/>
    <m/>
    <n v="760000"/>
    <n v="190000"/>
    <n v="0"/>
    <n v="190000"/>
    <n v="0"/>
    <n v="190000"/>
  </r>
  <r>
    <n v="901158187"/>
    <s v="CLINICA NUEVA DE CALI SAS"/>
    <s v="ACE-7277"/>
    <s v="901158187_ACE_7277"/>
    <s v="ACE7277"/>
    <m/>
    <x v="2"/>
    <s v="16/03/2023 00:00:00"/>
    <d v="2023-12-01T00:00:00"/>
    <n v="180"/>
    <s v="DORIS  SANCHEZ DE ROJAS Registros:  2053323"/>
    <s v=""/>
    <s v="NO POS"/>
    <s v="Contributivo"/>
    <s v="S"/>
    <n v="15748"/>
    <n v="3550"/>
    <s v="FACTURA EN PROGRAMACION DE PAGO"/>
    <x v="4"/>
    <s v="Finalizada"/>
    <n v="0"/>
    <s v="Demanda"/>
    <n v="2023"/>
    <s v="Finalizada"/>
    <n v="15748"/>
    <n v="0"/>
    <m/>
    <n v="629734"/>
    <n v="15748"/>
    <n v="0"/>
    <n v="12198"/>
    <n v="3550"/>
    <n v="12198"/>
  </r>
  <r>
    <n v="901158187"/>
    <s v="CLINICA NUEVA DE CALI SAS"/>
    <s v="ACE-7685"/>
    <s v="901158187_ACE_7685"/>
    <s v="ACE7685"/>
    <m/>
    <x v="2"/>
    <s v="09/06/2023 00:00:00"/>
    <d v="2023-12-01T00:00:00"/>
    <n v="150"/>
    <s v="PAULA ISIDORA HURTADO ROJAS Registros:  2174636"/>
    <m/>
    <s v="NO POS"/>
    <s v="Contributivo"/>
    <s v="S"/>
    <n v="97508"/>
    <n v="97508"/>
    <s v="FACTURA EN PROGRAMACION DE PAGO"/>
    <x v="4"/>
    <s v="Finalizada"/>
    <s v="Pago por evento"/>
    <s v="Demanda"/>
    <n v="2023"/>
    <s v="Finalizada"/>
    <n v="97508"/>
    <n v="0"/>
    <m/>
    <n v="314867"/>
    <n v="97508"/>
    <n v="0"/>
    <n v="97508"/>
    <n v="0"/>
    <n v="97508"/>
  </r>
  <r>
    <n v="901158187"/>
    <s v="CLINICA NUEVA DE CALI SAS"/>
    <s v="ACE-7686"/>
    <s v="901158187_ACE_7686"/>
    <s v="ACE7686"/>
    <m/>
    <x v="2"/>
    <s v="09/06/2023 00:00:00"/>
    <d v="2023-12-01T00:00:00"/>
    <n v="150"/>
    <s v="PAULA  GARCIA QUINTERO Registros:  2175540"/>
    <s v=""/>
    <s v="NO POS"/>
    <s v="Contributivo"/>
    <s v="S"/>
    <n v="69530"/>
    <n v="69530"/>
    <s v="FACTURA EN PROGRAMACION DE PAGO"/>
    <x v="4"/>
    <s v="Finalizada"/>
    <s v="Pago por evento"/>
    <s v="Demanda"/>
    <n v="2023"/>
    <s v="Finalizada"/>
    <n v="69530"/>
    <n v="0"/>
    <m/>
    <n v="314867"/>
    <n v="69530"/>
    <n v="0"/>
    <n v="69530"/>
    <n v="0"/>
    <n v="69530"/>
  </r>
  <r>
    <n v="901158187"/>
    <s v="CLINICA NUEVA DE CALI SAS"/>
    <s v="ACE-7687"/>
    <s v="901158187_ACE_7687"/>
    <s v="ACE7687"/>
    <m/>
    <x v="2"/>
    <s v="09/06/2023 00:00:00"/>
    <d v="2023-12-01T00:00:00"/>
    <n v="150"/>
    <s v="HECTOR  ERAZO TORO Registros:  2174514"/>
    <s v=""/>
    <s v="NO POS"/>
    <s v="Contributivo"/>
    <s v="S"/>
    <n v="154056"/>
    <n v="154056"/>
    <s v="FACTURA EN PROGRAMACION DE PAGO"/>
    <x v="4"/>
    <s v="Finalizada"/>
    <s v="Pago por evento"/>
    <s v="Demanda"/>
    <n v="2023"/>
    <s v="Finalizada"/>
    <n v="154056"/>
    <n v="0"/>
    <m/>
    <n v="314867"/>
    <n v="154056"/>
    <n v="0"/>
    <n v="154056"/>
    <n v="0"/>
    <n v="154056"/>
  </r>
  <r>
    <n v="901158187"/>
    <s v="CLINICA NUEVA DE CALI SAS"/>
    <s v="ACE-7688"/>
    <s v="901158187_ACE_7688"/>
    <s v="ACE7688"/>
    <m/>
    <x v="2"/>
    <s v="09/06/2023 00:00:00"/>
    <d v="2023-12-01T00:00:00"/>
    <n v="150"/>
    <s v="RITA  MUÑOZ  Registros:  2172984"/>
    <s v=""/>
    <s v="NO POS"/>
    <s v="Contributivo"/>
    <s v="S"/>
    <n v="13906"/>
    <n v="13906"/>
    <s v="FACTURA EN PROGRAMACION DE PAGO"/>
    <x v="4"/>
    <s v="Finalizada"/>
    <s v="Pago por evento"/>
    <s v="Demanda"/>
    <n v="2023"/>
    <s v="Finalizada"/>
    <n v="13906"/>
    <n v="0"/>
    <m/>
    <n v="314867"/>
    <n v="13906"/>
    <n v="0"/>
    <n v="13906"/>
    <n v="0"/>
    <n v="13906"/>
  </r>
  <r>
    <n v="901158187"/>
    <s v="CLINICA NUEVA DE CALI SAS"/>
    <s v="ACE-7689"/>
    <s v="901158187_ACE_7689"/>
    <s v="ACE7689"/>
    <m/>
    <x v="2"/>
    <s v="09/06/2023 00:00:00"/>
    <d v="2023-12-01T00:00:00"/>
    <n v="150"/>
    <s v="CARMEN  FLOREZ  Registros:  2170812"/>
    <s v="CC38952164"/>
    <s v="NO POS"/>
    <s v="Contributivo"/>
    <s v="S"/>
    <n v="384493"/>
    <n v="384493"/>
    <s v="FACTURA EN PROGRAMACION DE PAGO"/>
    <x v="4"/>
    <s v="Finalizada"/>
    <s v="Pago por evento"/>
    <s v="Demanda"/>
    <n v="2023"/>
    <s v="Finalizada"/>
    <n v="384493"/>
    <n v="0"/>
    <m/>
    <n v="314867"/>
    <n v="384493"/>
    <n v="0"/>
    <n v="384493"/>
    <n v="0"/>
    <n v="384493"/>
  </r>
  <r>
    <n v="901158187"/>
    <s v="CLINICA NUEVA DE CALI SAS"/>
    <s v="ACE-7691"/>
    <s v="901158187_ACE_7691"/>
    <s v="ACE7691"/>
    <m/>
    <x v="2"/>
    <s v="09/06/2023 00:00:00"/>
    <d v="2023-12-01T00:00:00"/>
    <n v="150"/>
    <s v="HUGO  SANDOVAL GONZALEZ Registros:  2173988"/>
    <s v=""/>
    <s v="NO POS"/>
    <s v="Contributivo"/>
    <s v="S"/>
    <n v="1902523"/>
    <n v="1902523"/>
    <s v="FACTURA EN PROGRAMACION DE PAGO"/>
    <x v="4"/>
    <s v="Finalizada"/>
    <s v="Pago por evento"/>
    <s v="Demanda"/>
    <n v="2023"/>
    <s v="Finalizada"/>
    <n v="1902523"/>
    <n v="0"/>
    <m/>
    <n v="314867"/>
    <n v="1902523"/>
    <n v="0"/>
    <n v="1902523"/>
    <n v="0"/>
    <n v="1902523"/>
  </r>
  <r>
    <n v="901158187"/>
    <s v="CLINICA NUEVA DE CALI SAS"/>
    <s v="ACE-7699"/>
    <s v="901158187_ACE_7699"/>
    <s v="ACE7699"/>
    <m/>
    <x v="2"/>
    <s v="13/06/2023 00:00:00"/>
    <d v="2023-12-01T00:00:00"/>
    <n v="150"/>
    <s v="CARMEN  FLOREZ  Registros:  2166701"/>
    <s v="CC38952164"/>
    <s v="NO POS"/>
    <s v="Contributivo"/>
    <s v="S"/>
    <n v="49612"/>
    <n v="49612"/>
    <s v="FACTURA EN PROGRAMACION DE PAGO"/>
    <x v="4"/>
    <s v="Finalizada"/>
    <s v="Pago por evento"/>
    <s v="Demanda"/>
    <n v="2023"/>
    <s v="Finalizada"/>
    <n v="49612"/>
    <n v="0"/>
    <m/>
    <n v="314867"/>
    <n v="49612"/>
    <n v="0"/>
    <n v="49612"/>
    <n v="0"/>
    <n v="49612"/>
  </r>
  <r>
    <n v="901158187"/>
    <s v="CLINICA NUEVA DE CALI SAS"/>
    <s v="ACE-7700"/>
    <s v="901158187_ACE_7700"/>
    <s v="ACE7700"/>
    <m/>
    <x v="2"/>
    <s v="13/06/2023 00:00:00"/>
    <d v="2023-12-01T00:00:00"/>
    <n v="150"/>
    <s v="SHEYLIN  LUCUMI LUCUMI Registros:  2173693"/>
    <s v=""/>
    <s v="NO POS"/>
    <s v="Contributivo"/>
    <s v="S"/>
    <n v="54480"/>
    <n v="54480"/>
    <s v="FACTURA EN PROGRAMACION DE PAGO"/>
    <x v="4"/>
    <s v="Finalizada"/>
    <s v="Pago por evento"/>
    <s v="Demanda"/>
    <n v="2023"/>
    <s v="Finalizada"/>
    <n v="54480"/>
    <n v="0"/>
    <m/>
    <n v="314867"/>
    <n v="54480"/>
    <n v="0"/>
    <n v="54480"/>
    <n v="0"/>
    <n v="54480"/>
  </r>
  <r>
    <n v="901158187"/>
    <s v="CLINICA NUEVA DE CALI SAS"/>
    <s v="ACE-7702"/>
    <s v="901158187_ACE_7702"/>
    <s v="ACE7702"/>
    <m/>
    <x v="2"/>
    <s v="13/06/2023 00:00:00"/>
    <d v="2023-12-01T00:00:00"/>
    <n v="150"/>
    <s v="ROCIO  LIBREROS OROZCO Registros:  2180435"/>
    <s v="3154428977"/>
    <s v="NO POS"/>
    <s v="Contributivo"/>
    <s v="S"/>
    <n v="146376"/>
    <n v="146376"/>
    <s v="FACTURA EN PROGRAMACION DE PAGO"/>
    <x v="4"/>
    <s v="Finalizada"/>
    <s v="Pago por evento"/>
    <s v="Demanda"/>
    <n v="2023"/>
    <s v="Finalizada"/>
    <n v="146376"/>
    <n v="0"/>
    <m/>
    <n v="314867"/>
    <n v="146376"/>
    <n v="0"/>
    <n v="146376"/>
    <n v="0"/>
    <n v="146376"/>
  </r>
  <r>
    <n v="901158187"/>
    <s v="CLINICA NUEVA DE CALI SAS"/>
    <s v="ACE-7703"/>
    <s v="901158187_ACE_7703"/>
    <s v="ACE7703"/>
    <m/>
    <x v="2"/>
    <s v="13/06/2023 00:00:00"/>
    <d v="2023-12-01T00:00:00"/>
    <n v="150"/>
    <s v="ALICIA  QUINTERO QUIGUA Registros:  2179357"/>
    <s v="3153383802"/>
    <s v="NO POS"/>
    <s v="Contributivo"/>
    <s v="S"/>
    <n v="13906"/>
    <n v="13906"/>
    <s v="FACTURA EN PROGRAMACION DE PAGO"/>
    <x v="4"/>
    <s v="Finalizada"/>
    <s v="Pago por evento"/>
    <s v="Demanda"/>
    <n v="2023"/>
    <s v="Finalizada"/>
    <n v="13906"/>
    <n v="0"/>
    <m/>
    <n v="314867"/>
    <n v="13906"/>
    <n v="0"/>
    <n v="13906"/>
    <n v="0"/>
    <n v="13906"/>
  </r>
  <r>
    <n v="901158187"/>
    <s v="CLINICA NUEVA DE CALI SAS"/>
    <s v="ACE-7704"/>
    <s v="901158187_ACE_7704"/>
    <s v="ACE7704"/>
    <m/>
    <x v="2"/>
    <s v="13/06/2023 00:00:00"/>
    <d v="2023-12-01T00:00:00"/>
    <n v="150"/>
    <s v="MERY  CADENA DE PRADA Registros:  2178280"/>
    <s v=""/>
    <s v="NO POS"/>
    <s v="Contributivo"/>
    <s v="S"/>
    <n v="154422"/>
    <n v="154422"/>
    <s v="FACTURA EN PROGRAMACION DE PAGO"/>
    <x v="4"/>
    <s v="Finalizada"/>
    <s v="Pago por evento"/>
    <s v="Demanda"/>
    <n v="2023"/>
    <s v="Finalizada"/>
    <n v="154422"/>
    <n v="0"/>
    <m/>
    <n v="314867"/>
    <n v="154422"/>
    <n v="0"/>
    <n v="154422"/>
    <n v="0"/>
    <n v="154422"/>
  </r>
  <r>
    <n v="901158187"/>
    <s v="CLINICA NUEVA DE CALI SAS"/>
    <s v="ACE-7715"/>
    <s v="901158187_ACE_7715"/>
    <s v="ACE7715"/>
    <m/>
    <x v="2"/>
    <s v="15/06/2023 00:00:00"/>
    <d v="2023-12-01T00:00:00"/>
    <n v="150"/>
    <s v="ALEYDA  NOREÑA AGUIRRE Registros:  2182095"/>
    <s v="CC31834018"/>
    <s v="NO POS"/>
    <s v="Contributivo"/>
    <s v="S"/>
    <n v="571923"/>
    <n v="571923"/>
    <s v="FACTURA EN PROGRAMACION DE PAGO"/>
    <x v="4"/>
    <s v="Finalizada"/>
    <s v="Pago por evento"/>
    <s v="Demanda"/>
    <n v="2023"/>
    <s v="Finalizada"/>
    <n v="571923"/>
    <n v="0"/>
    <m/>
    <n v="314867"/>
    <n v="571923"/>
    <n v="0"/>
    <n v="571923"/>
    <n v="0"/>
    <n v="571923"/>
  </r>
  <r>
    <n v="901158187"/>
    <s v="CLINICA NUEVA DE CALI SAS"/>
    <s v="ACE-7718"/>
    <s v="901158187_ACE_7718"/>
    <s v="ACE7718"/>
    <m/>
    <x v="2"/>
    <s v="16/06/2023 00:00:00"/>
    <d v="2023-12-01T00:00:00"/>
    <n v="150"/>
    <s v="JOSE JAIR LOPEZ RAMIREZ Registros:  2186926"/>
    <s v="CC16593482"/>
    <s v="NO POS"/>
    <s v="Contributivo"/>
    <s v="S"/>
    <n v="57770"/>
    <n v="57770"/>
    <s v="FACTURA EN PROGRAMACION DE PAGO"/>
    <x v="4"/>
    <s v="Finalizada"/>
    <s v="Pago por evento"/>
    <s v="Demanda"/>
    <n v="2023"/>
    <s v="Finalizada"/>
    <n v="57770"/>
    <n v="0"/>
    <m/>
    <n v="314867"/>
    <n v="57770"/>
    <n v="0"/>
    <n v="57770"/>
    <n v="0"/>
    <n v="57770"/>
  </r>
  <r>
    <n v="901158187"/>
    <s v="CLINICA NUEVA DE CALI SAS"/>
    <s v="ACE-7719"/>
    <s v="901158187_ACE_7719"/>
    <s v="ACE7719"/>
    <m/>
    <x v="2"/>
    <s v="16/06/2023 00:00:00"/>
    <d v="2023-12-01T00:00:00"/>
    <n v="150"/>
    <s v="GUIOMAR  LORA MOLINA Registros:  2183423"/>
    <s v="CC31994268"/>
    <s v="NO POS"/>
    <s v="Contributivo"/>
    <s v="S"/>
    <n v="187992"/>
    <n v="187992"/>
    <s v="FACTURA EN PROGRAMACION DE PAGO"/>
    <x v="4"/>
    <s v="Finalizada"/>
    <s v="Pago por evento"/>
    <s v="Demanda"/>
    <n v="2023"/>
    <s v="Finalizada"/>
    <n v="187992"/>
    <n v="0"/>
    <m/>
    <n v="314867"/>
    <n v="187992"/>
    <n v="0"/>
    <n v="187992"/>
    <n v="0"/>
    <n v="187992"/>
  </r>
  <r>
    <n v="901158187"/>
    <s v="CLINICA NUEVA DE CALI SAS"/>
    <s v="ACE-7721"/>
    <s v="901158187_ACE_7721"/>
    <s v="ACE7721"/>
    <m/>
    <x v="2"/>
    <s v="16/06/2023 00:00:00"/>
    <d v="2023-12-01T00:00:00"/>
    <n v="150"/>
    <s v="ARMANDO  HOYOS  Registros:  2180756"/>
    <s v="CC2404698"/>
    <s v="NO POS"/>
    <s v="Contributivo"/>
    <s v="S"/>
    <n v="146262"/>
    <n v="146262"/>
    <s v="FACTURA EN PROGRAMACION DE PAGO"/>
    <x v="4"/>
    <s v="Finalizada"/>
    <s v="Pago por evento"/>
    <s v="Demanda"/>
    <n v="2023"/>
    <s v="Finalizada"/>
    <n v="146262"/>
    <n v="0"/>
    <m/>
    <n v="314867"/>
    <n v="146262"/>
    <n v="0"/>
    <n v="146262"/>
    <n v="0"/>
    <n v="146262"/>
  </r>
  <r>
    <n v="901158187"/>
    <s v="CLINICA NUEVA DE CALI SAS"/>
    <s v="ACE-7722"/>
    <s v="901158187_ACE_7722"/>
    <s v="ACE7722"/>
    <m/>
    <x v="2"/>
    <s v="16/06/2023 00:00:00"/>
    <d v="2023-12-01T00:00:00"/>
    <n v="150"/>
    <s v="IRMA  VALDERRAMA DE GUZMAN Registros:  2175708"/>
    <s v="CC38441193"/>
    <s v="NO POS"/>
    <s v="Contributivo"/>
    <s v="S"/>
    <n v="243800"/>
    <n v="243800"/>
    <s v="FACTURA EN PROGRAMACION DE PAGO"/>
    <x v="4"/>
    <s v="Finalizada"/>
    <s v="Pago por evento"/>
    <s v="Demanda"/>
    <n v="2023"/>
    <s v="Finalizada"/>
    <n v="243800"/>
    <n v="0"/>
    <m/>
    <n v="314867"/>
    <n v="243800"/>
    <n v="0"/>
    <n v="243800"/>
    <n v="0"/>
    <n v="243800"/>
  </r>
  <r>
    <n v="901158187"/>
    <s v="CLINICA NUEVA DE CALI SAS"/>
    <s v="ACE-7726"/>
    <s v="901158187_ACE_7726"/>
    <s v="ACE7726"/>
    <m/>
    <x v="2"/>
    <s v="17/06/2023 00:00:00"/>
    <d v="2023-12-01T00:00:00"/>
    <n v="150"/>
    <s v="FERNANDO  RODRIGUEZ  Registros:  2184315"/>
    <s v=""/>
    <s v="NO POS"/>
    <s v="Contributivo"/>
    <s v="S"/>
    <n v="62015"/>
    <n v="62015"/>
    <s v="FACTURA EN PROCESO INTERNO"/>
    <x v="4"/>
    <s v="Finalizada"/>
    <s v="Pago por evento"/>
    <s v="Demanda"/>
    <n v="2023"/>
    <s v="Finalizada"/>
    <n v="62015"/>
    <n v="0"/>
    <m/>
    <n v="744180"/>
    <n v="62015"/>
    <n v="0"/>
    <n v="62015"/>
    <n v="0"/>
    <n v="62015"/>
  </r>
  <r>
    <n v="901158187"/>
    <s v="CLINICA NUEVA DE CALI SAS"/>
    <s v="ACE-7743"/>
    <s v="901158187_ACE_7743"/>
    <s v="ACE7743"/>
    <m/>
    <x v="2"/>
    <s v="22/06/2023 00:00:00"/>
    <d v="2023-12-01T00:00:00"/>
    <n v="150"/>
    <s v="CESAR AUGUSTO AMAYA ENCISO Registros:  2191013"/>
    <s v="CC14942373"/>
    <s v="NO POS"/>
    <s v="Contributivo"/>
    <s v="S"/>
    <n v="561876"/>
    <n v="561876"/>
    <s v="FACTURA EN PROGRAMACION DE PAGO"/>
    <x v="4"/>
    <s v="Finalizada"/>
    <s v="Pago por evento"/>
    <s v="Demanda"/>
    <n v="2023"/>
    <s v="Finalizada"/>
    <n v="561876"/>
    <n v="0"/>
    <m/>
    <n v="314867"/>
    <n v="561876"/>
    <n v="0"/>
    <n v="561876"/>
    <n v="0"/>
    <n v="561876"/>
  </r>
  <r>
    <n v="901158187"/>
    <s v="CLINICA NUEVA DE CALI SAS"/>
    <s v="ACE-7745"/>
    <s v="901158187_ACE_7745"/>
    <s v="ACE7745"/>
    <m/>
    <x v="2"/>
    <s v="22/06/2023 00:00:00"/>
    <d v="2023-12-01T00:00:00"/>
    <n v="150"/>
    <s v="GUSTAVO  PINO  Registros:  2187226"/>
    <s v=""/>
    <s v="NO POS"/>
    <s v="Contributivo"/>
    <s v="S"/>
    <n v="250308"/>
    <n v="250308"/>
    <s v="FACTURA EN PROGRAMACION DE PAGO"/>
    <x v="4"/>
    <s v="Finalizada"/>
    <s v="Pago por evento"/>
    <s v="Demanda"/>
    <n v="2023"/>
    <s v="Finalizada"/>
    <n v="250308"/>
    <n v="0"/>
    <m/>
    <n v="314867"/>
    <n v="250308"/>
    <n v="0"/>
    <n v="250308"/>
    <n v="0"/>
    <n v="250308"/>
  </r>
  <r>
    <n v="901158187"/>
    <s v="CLINICA NUEVA DE CALI SAS"/>
    <s v="ACE-7747"/>
    <s v="901158187_ACE_7747"/>
    <s v="ACE7747"/>
    <m/>
    <x v="2"/>
    <s v="22/06/2023 00:00:00"/>
    <d v="2023-12-01T00:00:00"/>
    <n v="150"/>
    <s v="HERMES  RENGIFO SOLIS Registros:  2191190"/>
    <s v="CC16253432"/>
    <s v="NO POS"/>
    <s v="Contributivo"/>
    <s v="S"/>
    <n v="268356"/>
    <n v="268356"/>
    <s v="FACTURA EN PROGRAMACION DE PAGO"/>
    <x v="4"/>
    <s v="Finalizada"/>
    <s v="Pago por evento"/>
    <s v="Demanda"/>
    <n v="2023"/>
    <s v="Finalizada"/>
    <n v="268356"/>
    <n v="0"/>
    <m/>
    <n v="314867"/>
    <n v="268356"/>
    <n v="0"/>
    <n v="268356"/>
    <n v="0"/>
    <n v="268356"/>
  </r>
  <r>
    <n v="901158187"/>
    <s v="CLINICA NUEVA DE CALI SAS"/>
    <s v="ACE-7749"/>
    <s v="901158187_ACE_7749"/>
    <s v="ACE7749"/>
    <m/>
    <x v="2"/>
    <s v="22/06/2023 00:00:00"/>
    <d v="2023-12-01T00:00:00"/>
    <n v="150"/>
    <s v="FELIX  CARREÑO LOPEZ Registros:  2191214"/>
    <s v="CC16777715"/>
    <s v="NO POS"/>
    <s v="Contributivo"/>
    <s v="S"/>
    <n v="106000"/>
    <n v="106000"/>
    <s v="FACTURA EN PROGRAMACION DE PAGO"/>
    <x v="4"/>
    <s v="Finalizada"/>
    <s v="Pago por evento"/>
    <s v="Demanda"/>
    <n v="2023"/>
    <s v="Finalizada"/>
    <n v="106000"/>
    <n v="0"/>
    <m/>
    <n v="314867"/>
    <n v="106000"/>
    <n v="0"/>
    <n v="106000"/>
    <n v="0"/>
    <n v="106000"/>
  </r>
  <r>
    <n v="901158187"/>
    <s v="CLINICA NUEVA DE CALI SAS"/>
    <s v="ACE-7761"/>
    <s v="901158187_ACE_7761"/>
    <s v="ACE7761"/>
    <m/>
    <x v="2"/>
    <s v="23/06/2023 00:00:00"/>
    <d v="2023-12-01T00:00:00"/>
    <n v="150"/>
    <s v="CARLOS  VELASCO FLOREZ Registros:  2180841"/>
    <s v="3105138275"/>
    <s v="NO POS"/>
    <s v="Contributivo"/>
    <s v="S"/>
    <n v="9749800"/>
    <n v="9749800"/>
    <s v="FACTURA EN PROCESO INTERNO"/>
    <x v="4"/>
    <s v="Finalizada"/>
    <s v="Pago por evento"/>
    <s v="Demanda"/>
    <n v="2023"/>
    <s v="Finalizada"/>
    <n v="9749800"/>
    <n v="0"/>
    <m/>
    <n v="10919776"/>
    <n v="9749800"/>
    <n v="0"/>
    <n v="9749800"/>
    <n v="0"/>
    <n v="9749800"/>
  </r>
  <r>
    <n v="901158187"/>
    <s v="CLINICA NUEVA DE CALI SAS"/>
    <s v="ACE-7765"/>
    <s v="901158187_ACE_7765"/>
    <s v="ACE7765"/>
    <m/>
    <x v="2"/>
    <s v="27/06/2023 00:00:00"/>
    <d v="2023-12-01T00:00:00"/>
    <n v="150"/>
    <s v="ZOILA  HERRERA  Registros:  2197208"/>
    <s v=""/>
    <s v="NO POS"/>
    <s v="Contributivo"/>
    <s v="S"/>
    <n v="48792"/>
    <n v="48792"/>
    <s v="FACTURA EN PROGRAMACION DE PAGO"/>
    <x v="4"/>
    <s v="Finalizada"/>
    <s v="Pago por evento"/>
    <s v="Demanda"/>
    <n v="2023"/>
    <s v="Finalizada"/>
    <n v="48792"/>
    <n v="0"/>
    <m/>
    <n v="314867"/>
    <n v="48792"/>
    <n v="0"/>
    <n v="48792"/>
    <n v="0"/>
    <n v="48792"/>
  </r>
  <r>
    <n v="901158187"/>
    <s v="CLINICA NUEVA DE CALI SAS"/>
    <s v="ACE-7766"/>
    <s v="901158187_ACE_7766"/>
    <s v="ACE7766"/>
    <m/>
    <x v="2"/>
    <s v="27/06/2023 00:00:00"/>
    <d v="2023-12-01T00:00:00"/>
    <n v="150"/>
    <s v="MARICEL  MARIN  Registros:  2197367"/>
    <s v="3162948503"/>
    <s v="NO POS"/>
    <s v="Contributivo"/>
    <s v="S"/>
    <n v="5301911"/>
    <n v="5301911"/>
    <s v="FACTURA EN PROCESO INTERNO"/>
    <x v="4"/>
    <s v="Finalizada"/>
    <s v="Pago por evento"/>
    <s v="Demanda"/>
    <n v="2023"/>
    <s v="Finalizada"/>
    <n v="5301911"/>
    <n v="0"/>
    <m/>
    <n v="9860340"/>
    <n v="5301911"/>
    <n v="0"/>
    <n v="5301911"/>
    <n v="0"/>
    <n v="5301911"/>
  </r>
  <r>
    <n v="901158187"/>
    <s v="CLINICA NUEVA DE CALI SAS"/>
    <s v="ACE-7767"/>
    <s v="901158187_ACE_7767"/>
    <s v="ACE7767"/>
    <m/>
    <x v="2"/>
    <s v="27/06/2023 00:00:00"/>
    <d v="2023-12-01T00:00:00"/>
    <n v="150"/>
    <s v="JORGE  GONZALEZ SANCHEZ Registros:  2197159"/>
    <s v="CC14444810"/>
    <s v="NO POS"/>
    <s v="Contributivo"/>
    <s v="S"/>
    <n v="46403"/>
    <n v="46403"/>
    <s v="FACTURA EN PROGRAMACION DE PAGO"/>
    <x v="4"/>
    <s v="Finalizada"/>
    <s v="Pago por evento"/>
    <s v="Demanda"/>
    <n v="2023"/>
    <s v="Finalizada"/>
    <n v="46403"/>
    <n v="0"/>
    <m/>
    <n v="314867"/>
    <n v="46403"/>
    <n v="0"/>
    <n v="46403"/>
    <n v="0"/>
    <n v="46403"/>
  </r>
  <r>
    <n v="901158187"/>
    <s v="CLINICA NUEVA DE CALI SAS"/>
    <s v="ACE-7768"/>
    <s v="901158187_ACE_7768"/>
    <s v="ACE7768"/>
    <m/>
    <x v="2"/>
    <s v="27/06/2023 00:00:00"/>
    <d v="2023-12-01T00:00:00"/>
    <n v="150"/>
    <s v="AYDA  BRAND DE CHAVEZ Registros:  2197168"/>
    <s v=""/>
    <s v="NO POS"/>
    <s v="Contributivo"/>
    <s v="S"/>
    <n v="195168"/>
    <n v="195168"/>
    <s v="FACTURA EN PROGRAMACION DE PAGO"/>
    <x v="4"/>
    <s v="Finalizada"/>
    <s v="Pago por evento"/>
    <s v="Demanda"/>
    <n v="2023"/>
    <s v="Finalizada"/>
    <n v="195168"/>
    <n v="0"/>
    <m/>
    <n v="314867"/>
    <n v="195168"/>
    <n v="0"/>
    <n v="195168"/>
    <n v="0"/>
    <n v="195168"/>
  </r>
  <r>
    <n v="901158187"/>
    <s v="CLINICA NUEVA DE CALI SAS"/>
    <s v="ACE-7770"/>
    <s v="901158187_ACE_7770"/>
    <s v="ACE7770"/>
    <m/>
    <x v="2"/>
    <s v="29/06/2023 00:00:00"/>
    <d v="2023-12-01T00:00:00"/>
    <n v="150"/>
    <s v="PABLO  ALVAREZ BADILLO Registros:  2199384"/>
    <s v=""/>
    <s v="NO POS"/>
    <s v="Contributivo"/>
    <s v="S"/>
    <n v="114000"/>
    <n v="114000"/>
    <s v="FACTURA EN PROGRAMACION DE PAGO"/>
    <x v="4"/>
    <s v="Finalizada"/>
    <s v="Pago por evento"/>
    <s v="Demanda"/>
    <n v="2023"/>
    <s v="Finalizada"/>
    <n v="114000"/>
    <n v="0"/>
    <m/>
    <n v="314867"/>
    <n v="114000"/>
    <n v="0"/>
    <n v="114000"/>
    <n v="0"/>
    <n v="114000"/>
  </r>
  <r>
    <n v="901158187"/>
    <s v="CLINICA NUEVA DE CALI SAS"/>
    <s v="ACE-7771"/>
    <s v="901158187_ACE_7771"/>
    <s v="ACE7771"/>
    <m/>
    <x v="2"/>
    <s v="29/06/2023 00:00:00"/>
    <d v="2023-12-01T00:00:00"/>
    <n v="150"/>
    <s v="MARIA  RIVERA DE LOZADA Registros:  2199426"/>
    <s v="CC31302585"/>
    <s v="NO POS"/>
    <s v="Contributivo"/>
    <s v="S"/>
    <n v="1434408"/>
    <n v="1434408"/>
    <s v="FACTURA EN PROGRAMACION DE PAGO"/>
    <x v="4"/>
    <s v="Finalizada"/>
    <s v="Pago por evento"/>
    <s v="Demanda"/>
    <n v="2023"/>
    <s v="Finalizada"/>
    <n v="1434408"/>
    <n v="0"/>
    <m/>
    <n v="314867"/>
    <n v="1434408"/>
    <n v="0"/>
    <n v="1434408"/>
    <n v="0"/>
    <n v="1434408"/>
  </r>
  <r>
    <n v="901158187"/>
    <s v="CLINICA NUEVA DE CALI SAS"/>
    <s v="ACE-7773"/>
    <s v="901158187_ACE_7773"/>
    <s v="ACE7773"/>
    <m/>
    <x v="2"/>
    <s v="29/06/2023 00:00:00"/>
    <d v="2023-12-01T00:00:00"/>
    <n v="150"/>
    <s v="DORIS  PITO DE GARZON Registros:  2200444"/>
    <s v="CC31237236"/>
    <s v="NO POS"/>
    <s v="Contributivo"/>
    <s v="S"/>
    <n v="134280"/>
    <n v="134280"/>
    <s v="FACTURA EN PROGRAMACION DE PAGO"/>
    <x v="4"/>
    <s v="Finalizada"/>
    <s v="Pago por evento"/>
    <s v="Demanda"/>
    <n v="2023"/>
    <s v="Finalizada"/>
    <n v="134280"/>
    <n v="0"/>
    <m/>
    <n v="314867"/>
    <n v="134280"/>
    <n v="0"/>
    <n v="134280"/>
    <n v="0"/>
    <n v="134280"/>
  </r>
  <r>
    <n v="901158187"/>
    <s v="CLINICA NUEVA DE CALI SAS"/>
    <s v="ACE-7774"/>
    <s v="901158187_ACE_7774"/>
    <s v="ACE7774"/>
    <m/>
    <x v="2"/>
    <s v="29/06/2023 00:00:00"/>
    <d v="2023-12-01T00:00:00"/>
    <n v="150"/>
    <s v="MERY  SALGADO VERA Registros:  2200876"/>
    <s v="CC24449365"/>
    <s v="NO POS"/>
    <s v="Contributivo"/>
    <s v="S"/>
    <n v="26856"/>
    <n v="26856"/>
    <s v="FACTURA EN PROGRAMACION DE PAGO"/>
    <x v="4"/>
    <s v="Finalizada"/>
    <s v="Pago por evento"/>
    <s v="Demanda"/>
    <n v="2023"/>
    <s v="Finalizada"/>
    <n v="26856"/>
    <n v="0"/>
    <m/>
    <n v="314867"/>
    <n v="26856"/>
    <n v="0"/>
    <n v="26856"/>
    <n v="0"/>
    <n v="26856"/>
  </r>
  <r>
    <n v="901158187"/>
    <s v="CLINICA NUEVA DE CALI SAS"/>
    <s v="ACE-7775"/>
    <s v="901158187_ACE_7775"/>
    <s v="ACE7775"/>
    <m/>
    <x v="2"/>
    <s v="29/06/2023 00:00:00"/>
    <d v="2023-12-01T00:00:00"/>
    <n v="150"/>
    <s v="ARTURO  TORRES GONGORA Registros:  2201252"/>
    <s v=""/>
    <s v="NO POS"/>
    <s v="Contributivo"/>
    <s v="S"/>
    <n v="111248"/>
    <n v="111248"/>
    <s v="FACTURA EN PROGRAMACION DE PAGO"/>
    <x v="4"/>
    <s v="Finalizada"/>
    <s v="Pago por evento"/>
    <s v="Demanda"/>
    <n v="2023"/>
    <s v="Finalizada"/>
    <n v="111248"/>
    <n v="0"/>
    <m/>
    <n v="314867"/>
    <n v="111248"/>
    <n v="0"/>
    <n v="111248"/>
    <n v="0"/>
    <n v="111248"/>
  </r>
  <r>
    <n v="901158187"/>
    <s v="CLINICA NUEVA DE CALI SAS"/>
    <s v="ACE-7777"/>
    <s v="901158187_ACE_7777"/>
    <s v="ACE7777"/>
    <m/>
    <x v="2"/>
    <s v="29/06/2023 00:00:00"/>
    <d v="2023-12-01T00:00:00"/>
    <n v="150"/>
    <s v="MARIA  SILVA  Registros:  2195292"/>
    <s v="CC26466284"/>
    <s v="NO POS"/>
    <s v="Contributivo"/>
    <s v="S"/>
    <n v="372090"/>
    <n v="372090"/>
    <s v="FACTURA EN PROGRAMACION DE PAGO"/>
    <x v="4"/>
    <s v="Finalizada"/>
    <s v="Pago por evento"/>
    <s v="Demanda"/>
    <n v="2023"/>
    <s v="Finalizada"/>
    <n v="372090"/>
    <n v="0"/>
    <m/>
    <n v="314867"/>
    <n v="372090"/>
    <n v="0"/>
    <n v="372090"/>
    <n v="0"/>
    <n v="372090"/>
  </r>
  <r>
    <n v="901158187"/>
    <s v="CLINICA NUEVA DE CALI SAS"/>
    <s v="ACE-7778"/>
    <s v="901158187_ACE_7778"/>
    <s v="ACE7778"/>
    <m/>
    <x v="2"/>
    <s v="29/06/2023 00:00:00"/>
    <d v="2023-12-01T00:00:00"/>
    <n v="150"/>
    <s v="MARIA  PRADO DE GONZALEZ Registros:  2203170"/>
    <s v=""/>
    <s v="NO POS"/>
    <s v="Contributivo"/>
    <s v="S"/>
    <n v="308844"/>
    <n v="308844"/>
    <s v="FACTURA EN PROGRAMACION DE PAGO"/>
    <x v="4"/>
    <s v="Finalizada"/>
    <s v="Pago por evento"/>
    <s v="Demanda"/>
    <n v="2023"/>
    <s v="Finalizada"/>
    <n v="308844"/>
    <n v="0"/>
    <m/>
    <n v="314867"/>
    <n v="308844"/>
    <n v="0"/>
    <n v="308844"/>
    <n v="0"/>
    <n v="308844"/>
  </r>
  <r>
    <n v="901158187"/>
    <s v="CLINICA NUEVA DE CALI SAS"/>
    <s v="ACE-7779"/>
    <s v="901158187_ACE_7779"/>
    <s v="ACE7779"/>
    <m/>
    <x v="2"/>
    <s v="29/06/2023 00:00:00"/>
    <d v="2023-12-01T00:00:00"/>
    <n v="150"/>
    <s v="LUIS CARLOS CAMACHO  Registros:  2200691"/>
    <s v=""/>
    <s v="NO POS"/>
    <s v="Contributivo"/>
    <s v="S"/>
    <n v="413400"/>
    <n v="413400"/>
    <s v="FACTURA EN PROGRAMACION DE PAGO"/>
    <x v="4"/>
    <s v="Finalizada"/>
    <s v="Pago por evento"/>
    <s v="Demanda"/>
    <n v="2023"/>
    <s v="Finalizada"/>
    <n v="413400"/>
    <n v="0"/>
    <m/>
    <n v="314867"/>
    <n v="413400"/>
    <n v="0"/>
    <n v="413400"/>
    <n v="0"/>
    <n v="413400"/>
  </r>
  <r>
    <n v="901158187"/>
    <s v="CLINICA NUEVA DE CALI SAS"/>
    <s v="ACE-7781"/>
    <s v="901158187_ACE_7781"/>
    <s v="ACE7781"/>
    <m/>
    <x v="2"/>
    <s v="29/06/2023 00:00:00"/>
    <d v="2023-12-01T00:00:00"/>
    <n v="150"/>
    <s v="DAVID  MARIN SOTELO Registros:  2200549"/>
    <s v=""/>
    <s v="NO POS"/>
    <s v="Contributivo"/>
    <s v="S"/>
    <n v="241704"/>
    <n v="241704"/>
    <s v="FACTURA EN PROCESO INTERNO"/>
    <x v="4"/>
    <s v="Finalizada"/>
    <s v="Pago por evento"/>
    <s v="Demanda"/>
    <n v="2023"/>
    <s v="Finalizada"/>
    <n v="241704"/>
    <n v="0"/>
    <m/>
    <n v="1007100"/>
    <n v="241704"/>
    <n v="0"/>
    <n v="241704"/>
    <n v="0"/>
    <n v="241704"/>
  </r>
  <r>
    <n v="901158187"/>
    <s v="CLINICA NUEVA DE CALI SAS"/>
    <s v="ACE-7789"/>
    <s v="901158187_ACE_7789"/>
    <s v="ACE7789"/>
    <m/>
    <x v="2"/>
    <s v="30/06/2023 00:00:00"/>
    <d v="2023-12-01T00:00:00"/>
    <n v="150"/>
    <s v="BERTHA  CABRERA  Registros:  2203184"/>
    <s v=""/>
    <s v="NO POS"/>
    <s v="Contributivo"/>
    <s v="S"/>
    <n v="278418"/>
    <n v="278418"/>
    <s v="FACTURA EN PROGRAMACION DE PAGO"/>
    <x v="4"/>
    <s v="Finalizada"/>
    <s v="Pago por evento"/>
    <s v="Demanda"/>
    <n v="2023"/>
    <s v="Finalizada"/>
    <n v="278418"/>
    <n v="0"/>
    <m/>
    <n v="314867"/>
    <n v="278418"/>
    <n v="0"/>
    <n v="278418"/>
    <n v="0"/>
    <n v="278418"/>
  </r>
  <r>
    <n v="901158187"/>
    <s v="CLINICA NUEVA DE CALI SAS"/>
    <s v="ACE-7790"/>
    <s v="901158187_ACE_7790"/>
    <s v="ACE7790"/>
    <m/>
    <x v="2"/>
    <s v="30/06/2023 00:00:00"/>
    <d v="2023-12-01T00:00:00"/>
    <n v="150"/>
    <s v="ELIZABETH  OROZCO  Registros:  2203445"/>
    <s v=""/>
    <s v="NO POS"/>
    <s v="Contributivo"/>
    <s v="S"/>
    <n v="53712"/>
    <n v="53712"/>
    <s v="FACTURA EN PROGRAMACION DE PAGO"/>
    <x v="4"/>
    <s v="Finalizada"/>
    <s v="Pago por evento"/>
    <s v="Demanda"/>
    <n v="2023"/>
    <s v="Finalizada"/>
    <n v="53712"/>
    <n v="0"/>
    <m/>
    <n v="314867"/>
    <n v="53712"/>
    <n v="0"/>
    <n v="53712"/>
    <n v="0"/>
    <n v="53712"/>
  </r>
  <r>
    <n v="901158187"/>
    <s v="CLINICA NUEVA DE CALI SAS"/>
    <s v="ACE-7827"/>
    <s v="901158187_ACE_7827"/>
    <s v="ACE7827"/>
    <m/>
    <x v="2"/>
    <s v="04/07/2023 00:00:00"/>
    <d v="2023-12-01T00:00:00"/>
    <n v="150"/>
    <s v="GUIOMAR  LORA MOLINA Registros:  2205677"/>
    <s v="CC31994268"/>
    <s v="NO POS"/>
    <s v="Contributivo"/>
    <s v="S"/>
    <n v="13428"/>
    <n v="13428"/>
    <s v="FACTURA EN PROGRAMACION DE PAGO"/>
    <x v="4"/>
    <s v="Finalizada"/>
    <s v="Pago por evento"/>
    <s v="Demanda"/>
    <n v="2023"/>
    <s v="Finalizada"/>
    <n v="13428"/>
    <n v="0"/>
    <m/>
    <n v="314867"/>
    <n v="13428"/>
    <n v="0"/>
    <n v="13428"/>
    <n v="0"/>
    <n v="13428"/>
  </r>
  <r>
    <n v="901158187"/>
    <s v="CLINICA NUEVA DE CALI SAS"/>
    <s v="ACE-7829"/>
    <s v="901158187_ACE_7829"/>
    <s v="ACE7829"/>
    <m/>
    <x v="2"/>
    <s v="04/07/2023 00:00:00"/>
    <d v="2023-12-01T00:00:00"/>
    <n v="150"/>
    <s v="JUAN  LUGO CAICEDO Registros:  2195094"/>
    <s v=""/>
    <s v="NO POS"/>
    <s v="Contributivo"/>
    <s v="S"/>
    <n v="1123600"/>
    <n v="1123600"/>
    <s v="FACTURA EN PROGRAMACION DE PAGO"/>
    <x v="4"/>
    <s v="Finalizada"/>
    <s v="Pago por evento"/>
    <s v="Demanda"/>
    <n v="2023"/>
    <s v="Finalizada"/>
    <n v="1123600"/>
    <n v="0"/>
    <m/>
    <n v="314867"/>
    <n v="1123600"/>
    <n v="0"/>
    <n v="1123600"/>
    <n v="0"/>
    <n v="1123600"/>
  </r>
  <r>
    <n v="901158187"/>
    <s v="CLINICA NUEVA DE CALI SAS"/>
    <s v="ACE-7833"/>
    <s v="901158187_ACE_7833"/>
    <s v="ACE7833"/>
    <m/>
    <x v="2"/>
    <s v="06/07/2023 00:00:00"/>
    <d v="2023-12-01T00:00:00"/>
    <n v="150"/>
    <s v="GRISETTE  SIERRA CUERVO Registros:  2209060"/>
    <s v="CC29400476"/>
    <s v="NO POS"/>
    <s v="Contributivo"/>
    <s v="S"/>
    <n v="871542"/>
    <n v="871542"/>
    <s v="FACTURA EN PROGRAMACION DE PAGO"/>
    <x v="4"/>
    <s v="Finalizada"/>
    <s v="Pago por evento"/>
    <s v="Demanda"/>
    <n v="2023"/>
    <s v="Finalizada"/>
    <n v="871542"/>
    <n v="0"/>
    <m/>
    <n v="314867"/>
    <n v="871542"/>
    <n v="0"/>
    <n v="871542"/>
    <n v="0"/>
    <n v="871542"/>
  </r>
  <r>
    <n v="901158187"/>
    <s v="CLINICA NUEVA DE CALI SAS"/>
    <s v="ACE-7834"/>
    <s v="901158187_ACE_7834"/>
    <s v="ACE7834"/>
    <m/>
    <x v="2"/>
    <s v="06/07/2023 00:00:00"/>
    <d v="2023-12-01T00:00:00"/>
    <n v="150"/>
    <s v="ANITA  TOBAR DELGADO Registros:  2207538"/>
    <s v="CC26443617"/>
    <s v="NO POS"/>
    <s v="Contributivo"/>
    <s v="S"/>
    <n v="67140"/>
    <n v="67140"/>
    <s v="FACTURA EN PROGRAMACION DE PAGO"/>
    <x v="4"/>
    <s v="Finalizada"/>
    <s v="Pago por evento"/>
    <s v="Demanda"/>
    <n v="2023"/>
    <s v="Finalizada"/>
    <n v="67140"/>
    <n v="0"/>
    <m/>
    <n v="314867"/>
    <n v="67140"/>
    <n v="0"/>
    <n v="67140"/>
    <n v="0"/>
    <n v="67140"/>
  </r>
  <r>
    <n v="901158187"/>
    <s v="CLINICA NUEVA DE CALI SAS"/>
    <s v="ACE-7839"/>
    <s v="901158187_ACE_7839"/>
    <s v="ACE7839"/>
    <m/>
    <x v="2"/>
    <s v="07/07/2023 00:00:00"/>
    <d v="2023-12-01T00:00:00"/>
    <n v="150"/>
    <s v="MARIA  JARAMILLO RAMIREZ Registros:  2207631"/>
    <s v=""/>
    <s v="NO POS"/>
    <s v="Contributivo"/>
    <s v="S"/>
    <n v="595344"/>
    <n v="595344"/>
    <s v="FACTURA EN PROGRAMACION DE PAGO"/>
    <x v="4"/>
    <s v="Finalizada"/>
    <s v="Pago por evento"/>
    <s v="Demanda"/>
    <n v="2023"/>
    <s v="Finalizada"/>
    <n v="595344"/>
    <n v="0"/>
    <m/>
    <n v="314867"/>
    <n v="595344"/>
    <n v="0"/>
    <n v="595344"/>
    <n v="0"/>
    <n v="595344"/>
  </r>
  <r>
    <n v="901158187"/>
    <s v="CLINICA NUEVA DE CALI SAS"/>
    <s v="ACE-7840"/>
    <s v="901158187_ACE_7840"/>
    <s v="ACE7840"/>
    <m/>
    <x v="2"/>
    <s v="07/07/2023 00:00:00"/>
    <d v="2023-12-01T00:00:00"/>
    <n v="150"/>
    <s v="SOFIA  SIMMONDS RENGIFO Registros:  2207768"/>
    <s v="3113819110"/>
    <s v="NO POS"/>
    <s v="Contributivo"/>
    <s v="S"/>
    <n v="93996"/>
    <n v="93996"/>
    <s v="FACTURA EN PROGRAMACION DE PAGO"/>
    <x v="4"/>
    <s v="Finalizada"/>
    <s v="Pago por evento"/>
    <s v="Demanda"/>
    <n v="2023"/>
    <s v="Finalizada"/>
    <n v="93996"/>
    <n v="0"/>
    <m/>
    <n v="314867"/>
    <n v="93996"/>
    <n v="0"/>
    <n v="93996"/>
    <n v="0"/>
    <n v="93996"/>
  </r>
  <r>
    <n v="901158187"/>
    <s v="CLINICA NUEVA DE CALI SAS"/>
    <s v="ACE-7856"/>
    <s v="901158187_ACE_7856"/>
    <s v="ACE7856"/>
    <m/>
    <x v="2"/>
    <s v="11/07/2023 00:00:00"/>
    <d v="2023-12-01T00:00:00"/>
    <n v="150"/>
    <s v="MARIA  VELASCO DE OLAVE Registros:  2217560"/>
    <s v="CC29414218"/>
    <s v="NO POS"/>
    <s v="Contributivo"/>
    <s v="S"/>
    <n v="174564"/>
    <n v="174564"/>
    <s v="FACTURA EN PROGRAMACION DE PAGO"/>
    <x v="4"/>
    <s v="Finalizada"/>
    <s v="Pago por evento"/>
    <s v="Demanda"/>
    <n v="2023"/>
    <s v="Finalizada"/>
    <n v="174564"/>
    <n v="0"/>
    <m/>
    <n v="314867"/>
    <n v="174564"/>
    <n v="0"/>
    <n v="174564"/>
    <n v="0"/>
    <n v="174564"/>
  </r>
  <r>
    <n v="901158187"/>
    <s v="CLINICA NUEVA DE CALI SAS"/>
    <s v="ACE-7857"/>
    <s v="901158187_ACE_7857"/>
    <s v="ACE7857"/>
    <m/>
    <x v="2"/>
    <s v="11/07/2023 00:00:00"/>
    <d v="2023-12-01T00:00:00"/>
    <n v="150"/>
    <s v="MIGUEL  ORTEGA TENORIO Registros:  2216204"/>
    <s v="CC12918827"/>
    <s v="NO POS"/>
    <s v="Contributivo"/>
    <s v="S"/>
    <n v="46216"/>
    <n v="46216"/>
    <s v="FACTURA EN PROGRAMACION DE PAGO"/>
    <x v="4"/>
    <s v="Finalizada"/>
    <s v="Pago por evento"/>
    <s v="Demanda"/>
    <n v="2023"/>
    <s v="Finalizada"/>
    <n v="46216"/>
    <n v="0"/>
    <m/>
    <n v="314867"/>
    <n v="46216"/>
    <n v="0"/>
    <n v="46216"/>
    <n v="0"/>
    <n v="46216"/>
  </r>
  <r>
    <n v="901158187"/>
    <s v="CLINICA NUEVA DE CALI SAS"/>
    <s v="ACE-7860"/>
    <s v="901158187_ACE_7860"/>
    <s v="ACE7860"/>
    <m/>
    <x v="2"/>
    <s v="11/07/2023 00:00:00"/>
    <d v="2023-12-01T00:00:00"/>
    <n v="150"/>
    <s v="JOSE  YUSTI VELEZ Registros:  2218628"/>
    <s v="CC16582720"/>
    <s v="NO POS"/>
    <s v="Contributivo"/>
    <s v="S"/>
    <n v="124030"/>
    <n v="124030"/>
    <s v="FACTURA EN PROCESO INTERNO"/>
    <x v="4"/>
    <s v="Finalizada"/>
    <s v="Pago por evento"/>
    <s v="Demanda"/>
    <n v="2023"/>
    <s v="Finalizada"/>
    <n v="124030"/>
    <n v="0"/>
    <m/>
    <n v="744180"/>
    <n v="124030"/>
    <n v="0"/>
    <n v="124030"/>
    <n v="0"/>
    <n v="124030"/>
  </r>
  <r>
    <n v="901158187"/>
    <s v="CLINICA NUEVA DE CALI SAS"/>
    <s v="ACE-7861"/>
    <s v="901158187_ACE_7861"/>
    <s v="ACE7861"/>
    <m/>
    <x v="2"/>
    <s v="11/07/2023 00:00:00"/>
    <d v="2023-12-01T00:00:00"/>
    <n v="150"/>
    <s v="LUZ MARIELA VALENCIA ARIAS Registros:  2214077"/>
    <s v="CC24875354"/>
    <s v="NO POS"/>
    <s v="Contributivo"/>
    <s v="S"/>
    <n v="107424"/>
    <n v="107424"/>
    <s v="FACTURA EN PROGRAMACION DE PAGO"/>
    <x v="4"/>
    <s v="Finalizada"/>
    <s v="Pago por evento"/>
    <s v="Demanda"/>
    <n v="2023"/>
    <s v="Finalizada"/>
    <n v="107424"/>
    <n v="0"/>
    <m/>
    <n v="314867"/>
    <n v="107424"/>
    <n v="0"/>
    <n v="107424"/>
    <n v="0"/>
    <n v="107424"/>
  </r>
  <r>
    <n v="901158187"/>
    <s v="CLINICA NUEVA DE CALI SAS"/>
    <s v="ACE-7867"/>
    <s v="901158187_ACE_7867"/>
    <s v="ACE7867"/>
    <m/>
    <x v="2"/>
    <s v="12/07/2023 00:00:00"/>
    <d v="2023-12-01T00:00:00"/>
    <n v="150"/>
    <s v="JORGE ELIECER PEÑA MENA Registros:  2219851"/>
    <s v="TI1005862242"/>
    <s v="NO POS"/>
    <s v="Contributivo"/>
    <s v="S"/>
    <n v="285000"/>
    <n v="285000"/>
    <s v="FACTURA EN PROGRAMACION DE PAGO"/>
    <x v="4"/>
    <s v="Finalizada"/>
    <s v="Pago por evento"/>
    <s v="Demanda"/>
    <n v="2023"/>
    <s v="Finalizada"/>
    <n v="285000"/>
    <n v="0"/>
    <m/>
    <n v="314867"/>
    <n v="285000"/>
    <n v="0"/>
    <n v="285000"/>
    <n v="0"/>
    <n v="285000"/>
  </r>
  <r>
    <n v="901158187"/>
    <s v="CLINICA NUEVA DE CALI SAS"/>
    <s v="ACE-7868"/>
    <s v="901158187_ACE_7868"/>
    <s v="ACE7868"/>
    <m/>
    <x v="2"/>
    <s v="12/07/2023 00:00:00"/>
    <d v="2023-12-01T00:00:00"/>
    <n v="150"/>
    <s v="MARIA ELSIE RIVERA LOZADA Registros:  2220796"/>
    <s v="CC31302585"/>
    <s v="NO POS"/>
    <s v="Contributivo"/>
    <s v="S"/>
    <n v="292524"/>
    <n v="292524"/>
    <s v="FACTURA EN PROGRAMACION DE PAGO"/>
    <x v="4"/>
    <s v="Finalizada"/>
    <s v="Pago por evento"/>
    <s v="Demanda"/>
    <n v="2023"/>
    <s v="Finalizada"/>
    <n v="292524"/>
    <n v="0"/>
    <m/>
    <n v="1901406"/>
    <n v="292524"/>
    <n v="0"/>
    <n v="292524"/>
    <n v="0"/>
    <n v="292524"/>
  </r>
  <r>
    <n v="901158187"/>
    <s v="CLINICA NUEVA DE CALI SAS"/>
    <s v="ACE-7872"/>
    <s v="901158187_ACE_7872"/>
    <s v="ACE7872"/>
    <m/>
    <x v="2"/>
    <s v="13/07/2023 00:00:00"/>
    <d v="2023-12-01T00:00:00"/>
    <n v="150"/>
    <s v="RUBY  CALDON CALDON Registros:  2205537"/>
    <s v="CC38643059"/>
    <s v="NO POS"/>
    <s v="Contributivo"/>
    <s v="S"/>
    <n v="2935655"/>
    <n v="2935655"/>
    <s v="FACTURA EN PROGRAMACION DE PAGO"/>
    <x v="4"/>
    <s v="Finalizada"/>
    <s v="Pago por evento"/>
    <s v="Demanda"/>
    <n v="2023"/>
    <s v="Finalizada"/>
    <n v="2935655"/>
    <n v="0"/>
    <m/>
    <n v="314867"/>
    <n v="2935655"/>
    <n v="0"/>
    <n v="2935655"/>
    <n v="0"/>
    <n v="2935655"/>
  </r>
  <r>
    <n v="901158187"/>
    <s v="CLINICA NUEVA DE CALI SAS"/>
    <s v="ACE-7873"/>
    <s v="901158187_ACE_7873"/>
    <s v="ACE7873"/>
    <m/>
    <x v="2"/>
    <s v="13/07/2023 00:00:00"/>
    <d v="2023-12-01T00:00:00"/>
    <n v="150"/>
    <s v="ELIA  QUIÑONES ARROYO Registros:  2216280"/>
    <s v="CC31267311"/>
    <s v="NO POS"/>
    <s v="Contributivo"/>
    <s v="S"/>
    <n v="534227"/>
    <n v="534227"/>
    <s v="FACTURA EN PROCESO INTERNO"/>
    <x v="4"/>
    <s v="Finalizada"/>
    <s v="Pago por evento"/>
    <s v="Demanda"/>
    <n v="2023"/>
    <s v="Finalizada"/>
    <n v="534227"/>
    <n v="0"/>
    <m/>
    <n v="1904867"/>
    <n v="534227"/>
    <n v="0"/>
    <n v="534227"/>
    <n v="0"/>
    <n v="534227"/>
  </r>
  <r>
    <n v="901158187"/>
    <s v="CLINICA NUEVA DE CALI SAS"/>
    <s v="ACE-7874"/>
    <s v="901158187_ACE_7874"/>
    <s v="ACE7874"/>
    <m/>
    <x v="2"/>
    <s v="13/07/2023 00:00:00"/>
    <d v="2023-12-01T00:00:00"/>
    <n v="150"/>
    <s v="JOSE  VASQUEZ BERMUDEZ Registros:  2219846"/>
    <s v=""/>
    <s v="NO POS"/>
    <s v="Contributivo"/>
    <s v="S"/>
    <n v="264214"/>
    <n v="264214"/>
    <s v="FACTURA EN PROGRAMACION DE PAGO"/>
    <x v="4"/>
    <s v="Finalizada"/>
    <s v="Pago por evento"/>
    <s v="Demanda"/>
    <n v="2023"/>
    <s v="Finalizada"/>
    <n v="264214"/>
    <n v="0"/>
    <m/>
    <n v="314867"/>
    <n v="264214"/>
    <n v="0"/>
    <n v="264214"/>
    <n v="0"/>
    <n v="264214"/>
  </r>
  <r>
    <n v="901158187"/>
    <s v="CLINICA NUEVA DE CALI SAS"/>
    <s v="ACE-7875"/>
    <s v="901158187_ACE_7875"/>
    <s v="ACE7875"/>
    <m/>
    <x v="2"/>
    <s v="13/07/2023 00:00:00"/>
    <d v="2023-12-01T00:00:00"/>
    <n v="150"/>
    <s v="NIVIA  RAMIREZ DE GARCIA Registros:  2219999"/>
    <s v="3746887"/>
    <s v="NO POS"/>
    <s v="Contributivo"/>
    <s v="S"/>
    <n v="46998"/>
    <n v="46998"/>
    <s v="FACTURA EN PROCESO INTERNO"/>
    <x v="4"/>
    <s v="Finalizada"/>
    <s v="Pago por evento"/>
    <s v="Demanda"/>
    <n v="2023"/>
    <s v="Finalizada"/>
    <n v="46998"/>
    <n v="0"/>
    <m/>
    <n v="402840"/>
    <n v="46998"/>
    <n v="0"/>
    <n v="46998"/>
    <n v="0"/>
    <n v="46998"/>
  </r>
  <r>
    <n v="901158187"/>
    <s v="CLINICA NUEVA DE CALI SAS"/>
    <s v="ACE-7286"/>
    <s v="901158187_ACE_7286"/>
    <s v="ACE7286"/>
    <m/>
    <x v="2"/>
    <s v="18/03/2023 00:00:00"/>
    <d v="2023-12-01T00:00:00"/>
    <n v="120"/>
    <s v="FRANCISCO LUIS MENDOZA CADENA Registros:  2062455"/>
    <s v="CC6087446"/>
    <s v="NO POS"/>
    <s v="Contributivo"/>
    <s v="S"/>
    <n v="205108"/>
    <n v="195016"/>
    <s v="FACTURA EN PROGRAMACION DE PAGO"/>
    <x v="4"/>
    <s v="Finalizada"/>
    <s v="Pago por evento"/>
    <s v="Demanda"/>
    <n v="2023"/>
    <s v="Finalizada"/>
    <n v="205108"/>
    <n v="0"/>
    <m/>
    <n v="314867"/>
    <n v="205108"/>
    <n v="10092"/>
    <n v="205108"/>
    <n v="0"/>
    <n v="205108"/>
  </r>
  <r>
    <n v="901158187"/>
    <s v="CLINICA NUEVA DE CALI SAS"/>
    <s v="ACE-7338"/>
    <s v="901158187_ACE_7338"/>
    <s v="ACE7338"/>
    <m/>
    <x v="2"/>
    <s v="27/03/2023 00:00:00"/>
    <d v="2023-12-01T00:00:00"/>
    <n v="120"/>
    <s v="MARIA  ROJAS DE MARULANDA Registros:  2065359"/>
    <s v=""/>
    <s v="NO POS"/>
    <s v="Contributivo"/>
    <s v="S"/>
    <n v="159600"/>
    <n v="159600"/>
    <s v="FACTURA EN PROGRAMACION DE PAGO"/>
    <x v="4"/>
    <s v="Finalizada"/>
    <s v="Pago por evento"/>
    <s v="Demanda"/>
    <n v="2023"/>
    <s v="Finalizada"/>
    <n v="159600"/>
    <n v="0"/>
    <m/>
    <n v="314867"/>
    <n v="159600"/>
    <n v="0"/>
    <n v="159600"/>
    <n v="0"/>
    <n v="159600"/>
  </r>
  <r>
    <n v="901158187"/>
    <s v="CLINICA NUEVA DE CALI SAS"/>
    <s v="ACE-7364"/>
    <s v="901158187_ACE_7364"/>
    <s v="ACE7364"/>
    <m/>
    <x v="2"/>
    <s v="03/04/2023 00:00:00"/>
    <d v="2023-12-01T00:00:00"/>
    <n v="120"/>
    <s v="JUANA  CIFUENTES QUIÑONES Registros:  2081823"/>
    <s v="CC27493543"/>
    <s v="NO POS"/>
    <s v="Contributivo"/>
    <s v="S"/>
    <n v="1076817"/>
    <n v="1023834"/>
    <s v="FACTURA EN PROGRAMACION DE PAGO"/>
    <x v="4"/>
    <s v="Finalizada"/>
    <s v="Pago por evento"/>
    <s v="Demanda"/>
    <n v="2023"/>
    <s v="Finalizada"/>
    <n v="1076817"/>
    <n v="0"/>
    <m/>
    <n v="314867"/>
    <n v="1076817"/>
    <n v="52983"/>
    <n v="1076817"/>
    <n v="0"/>
    <n v="1076817"/>
  </r>
  <r>
    <n v="901158187"/>
    <s v="CLINICA NUEVA DE CALI SAS"/>
    <s v="ACE-7365"/>
    <s v="901158187_ACE_7365"/>
    <s v="ACE7365"/>
    <m/>
    <x v="2"/>
    <s v="04/04/2023 00:00:00"/>
    <d v="2023-12-01T00:00:00"/>
    <n v="120"/>
    <s v="GLORIA  TIERRADENTRO DE SOTO Registros:  2082617"/>
    <s v=""/>
    <s v="NO POS"/>
    <s v="Contributivo"/>
    <s v="S"/>
    <n v="102554"/>
    <n v="97508"/>
    <s v="FACTURA EN PROGRAMACION DE PAGO"/>
    <x v="4"/>
    <s v="Finalizada"/>
    <s v="Pago por evento"/>
    <s v="Demanda"/>
    <n v="2023"/>
    <s v="Finalizada"/>
    <n v="102554"/>
    <n v="0"/>
    <m/>
    <n v="314867"/>
    <n v="102554"/>
    <n v="5046"/>
    <n v="102554"/>
    <n v="0"/>
    <n v="102554"/>
  </r>
  <r>
    <n v="901158187"/>
    <s v="CLINICA NUEVA DE CALI SAS"/>
    <s v="ACE-7366"/>
    <s v="901158187_ACE_7366"/>
    <s v="ACE7366"/>
    <m/>
    <x v="2"/>
    <s v="04/04/2023 00:00:00"/>
    <d v="2023-12-01T00:00:00"/>
    <n v="120"/>
    <s v="NELSY  CHARRY CUELLAR Registros:  2084961"/>
    <s v=""/>
    <s v="NO POS"/>
    <s v="Contributivo"/>
    <s v="S"/>
    <n v="75673"/>
    <n v="73150"/>
    <s v="FACTURA EN PROGRAMACION DE PAGO"/>
    <x v="4"/>
    <s v="Finalizada"/>
    <s v="Pago por evento"/>
    <s v="Demanda"/>
    <n v="2023"/>
    <s v="Finalizada"/>
    <n v="75673"/>
    <n v="0"/>
    <m/>
    <n v="314867"/>
    <n v="75673"/>
    <n v="2523"/>
    <n v="75673"/>
    <n v="0"/>
    <n v="75673"/>
  </r>
  <r>
    <n v="901158187"/>
    <s v="CLINICA NUEVA DE CALI SAS"/>
    <s v="ACE-7370"/>
    <s v="901158187_ACE_7370"/>
    <s v="ACE7370"/>
    <m/>
    <x v="2"/>
    <s v="04/04/2023 00:00:00"/>
    <d v="2023-12-01T00:00:00"/>
    <n v="120"/>
    <s v="MARTA  CORDOBA  Registros:  2082490"/>
    <s v=""/>
    <s v="NO POS"/>
    <s v="Contributivo"/>
    <s v="S"/>
    <n v="666601"/>
    <n v="633802"/>
    <s v="FACTURA EN PROGRAMACION DE PAGO"/>
    <x v="4"/>
    <s v="Finalizada"/>
    <s v="Pago por evento"/>
    <s v="Demanda"/>
    <n v="2023"/>
    <s v="Finalizada"/>
    <n v="666601"/>
    <n v="0"/>
    <m/>
    <n v="314867"/>
    <n v="666601"/>
    <n v="32799"/>
    <n v="666601"/>
    <n v="0"/>
    <n v="666601"/>
  </r>
  <r>
    <n v="901158187"/>
    <s v="CLINICA NUEVA DE CALI SAS"/>
    <s v="ACE-7371"/>
    <s v="901158187_ACE_7371"/>
    <s v="ACE7371"/>
    <m/>
    <x v="2"/>
    <s v="04/04/2023 00:00:00"/>
    <d v="2023-12-01T00:00:00"/>
    <n v="120"/>
    <s v="ELIAS  FERNANDEZ  Registros:  2084450"/>
    <s v=""/>
    <s v="NO POS"/>
    <s v="Contributivo"/>
    <s v="S"/>
    <n v="652801"/>
    <n v="652801"/>
    <s v="FACTURA EN PROGRAMACION DE PAGO"/>
    <x v="4"/>
    <s v="Finalizada"/>
    <s v="Pago por evento"/>
    <s v="Demanda"/>
    <n v="2023"/>
    <s v="Finalizada"/>
    <n v="652801"/>
    <n v="0"/>
    <m/>
    <n v="314867"/>
    <n v="652801"/>
    <n v="0"/>
    <n v="652801"/>
    <n v="0"/>
    <n v="652801"/>
  </r>
  <r>
    <n v="901158187"/>
    <s v="CLINICA NUEVA DE CALI SAS"/>
    <s v="ACE-7470"/>
    <s v="901158187_ACE_7470"/>
    <s v="ACE7470"/>
    <m/>
    <x v="2"/>
    <s v="02/05/2023 00:00:00"/>
    <d v="2023-12-01T00:00:00"/>
    <n v="120"/>
    <s v="ROSALIA  VERA DE GOMEZ Registros:  2118170"/>
    <s v=""/>
    <s v="NO POS"/>
    <s v="Contributivo"/>
    <s v="S"/>
    <n v="269813"/>
    <n v="243770"/>
    <s v="FACTURA EN PROGRAMACION DE PAGO"/>
    <x v="4"/>
    <s v="Finalizada"/>
    <s v="Pago por evento"/>
    <s v="Demanda"/>
    <n v="2023"/>
    <s v="Finalizada"/>
    <n v="269813"/>
    <n v="0"/>
    <m/>
    <n v="314867"/>
    <n v="269813"/>
    <n v="26043"/>
    <n v="269813"/>
    <n v="0"/>
    <n v="269813"/>
  </r>
  <r>
    <n v="901158187"/>
    <s v="CLINICA NUEVA DE CALI SAS"/>
    <s v="ACE-7608"/>
    <s v="901158187_ACE_7608"/>
    <s v="ACE7608"/>
    <m/>
    <x v="2"/>
    <s v="19/05/2023 00:00:00"/>
    <d v="2023-12-01T00:00:00"/>
    <n v="120"/>
    <s v="VIVIANA  QUINTERO SAA Registros:  2144487"/>
    <s v=""/>
    <s v="NO POS"/>
    <s v="Contributivo"/>
    <s v="S"/>
    <n v="375020"/>
    <n v="346620"/>
    <s v="FACTURA EN PROGRAMACION DE PAGO"/>
    <x v="4"/>
    <s v="Finalizada"/>
    <s v="Pago por evento"/>
    <s v="Demanda"/>
    <n v="2023"/>
    <s v="Finalizada"/>
    <n v="375020"/>
    <n v="0"/>
    <m/>
    <n v="314867"/>
    <n v="375020"/>
    <n v="28400"/>
    <n v="375020"/>
    <n v="0"/>
    <n v="375020"/>
  </r>
  <r>
    <n v="901158187"/>
    <s v="CLINICA NUEVA DE CALI SAS"/>
    <s v="HCE-11732"/>
    <s v="901158187_HCE_11732"/>
    <s v="HCE11732"/>
    <m/>
    <x v="2"/>
    <s v="02/02/2023 00:00:00"/>
    <d v="2023-12-01T00:00:00"/>
    <n v="120"/>
    <s v="RAQUEL  FERNANDEZ ZAPATA Registros:  1998442"/>
    <s v="CC38972936"/>
    <s v="NO POS"/>
    <s v="Contributivo"/>
    <s v="S"/>
    <n v="593702"/>
    <n v="593702"/>
    <s v="FACTURA EN PROGRAMACION DE PAGO"/>
    <x v="4"/>
    <s v="Finalizada"/>
    <s v="Pago por evento"/>
    <s v="Demanda"/>
    <n v="2023"/>
    <s v="Finalizada"/>
    <n v="593702"/>
    <n v="0"/>
    <m/>
    <n v="314867"/>
    <n v="593702"/>
    <n v="0"/>
    <n v="593702"/>
    <n v="0"/>
    <n v="593702"/>
  </r>
  <r>
    <n v="901158187"/>
    <s v="CLINICA NUEVA DE CALI SAS"/>
    <s v="HCE-12574"/>
    <s v="901158187_HCE_12574"/>
    <s v="HCE12574"/>
    <m/>
    <x v="2"/>
    <s v="08/08/2023 00:00:00"/>
    <d v="2023-12-01T00:00:00"/>
    <n v="120"/>
    <s v="CONTRATO MODALIDAD LIBRO ABIERTO _x000d__x000a__x000d__x000a_REGIMEN CONTRIBUTIVO_x000d__x000a__x000d__x000a_MES JULIO 2.022_x000d__x000a__x000d__x000a__x000d__x000a_VALOR LIBRO ABIERTO        11.569.585.845_x000d__x000a__x000d__x000a_(-) FACT NO POS                        48.771.797_x000d__x000a__x000d__x000a_(-) COPAGO                               129.375.600_x000d__x000a__x000d__x000a_(-) CUOTA MOD     "/>
    <s v=""/>
    <s v="LIBRO ABIERTO"/>
    <s v="Contributivo"/>
    <s v="S"/>
    <n v="11299432948"/>
    <n v="119069983.76000001"/>
    <s v="FACTURA EN PROGRAMACION DE PAGO"/>
    <x v="5"/>
    <s v="Auditada sin contabilizar"/>
    <s v="Modelo pagos fijos"/>
    <s v="Libro abierto"/>
    <m/>
    <m/>
    <n v="0"/>
    <n v="0"/>
    <m/>
    <n v="0"/>
    <n v="0"/>
    <n v="0"/>
    <n v="0"/>
    <n v="0"/>
    <n v="0"/>
  </r>
  <r>
    <n v="901158187"/>
    <s v="CLINICA NUEVA DE CALI SAS"/>
    <s v="ACE-7842"/>
    <s v="901158187_ACE_7842"/>
    <s v="ACE7842"/>
    <m/>
    <x v="2"/>
    <s v="07/07/2023 00:00:00"/>
    <d v="2023-12-01T00:00:00"/>
    <n v="120"/>
    <s v="CONSUELO  CARDONA  Registros:  2215305"/>
    <s v="CC31207869"/>
    <s v="NO POS"/>
    <s v="Contributivo"/>
    <s v="S"/>
    <n v="347284"/>
    <n v="347284"/>
    <s v="FACTURA EN PROGRAMACION DE PAGO"/>
    <x v="4"/>
    <s v="Finalizada"/>
    <s v="Pago por evento"/>
    <s v="Demanda"/>
    <n v="2023"/>
    <s v="Finalizada"/>
    <n v="347284"/>
    <n v="0"/>
    <m/>
    <n v="314867"/>
    <n v="347284"/>
    <n v="0"/>
    <n v="347284"/>
    <n v="0"/>
    <n v="347284"/>
  </r>
  <r>
    <n v="901158187"/>
    <s v="CLINICA NUEVA DE CALI SAS"/>
    <s v="ACE-7880"/>
    <s v="901158187_ACE_7880"/>
    <s v="ACE7880"/>
    <m/>
    <x v="2"/>
    <s v="14/07/2023 00:00:00"/>
    <d v="2023-12-01T00:00:00"/>
    <n v="120"/>
    <s v="MARIA ELEONORA LIZARAZO ALVAREZ Registros:  2223567"/>
    <s v=""/>
    <s v="NO POS"/>
    <s v="Contributivo"/>
    <s v="S"/>
    <n v="37580"/>
    <n v="37580"/>
    <s v="FACTURA EN PROGRAMACION DE PAGO"/>
    <x v="4"/>
    <s v="Finalizada"/>
    <s v="Pago por evento"/>
    <s v="Demanda"/>
    <n v="2023"/>
    <s v="Finalizada"/>
    <n v="37580"/>
    <n v="0"/>
    <m/>
    <n v="563700"/>
    <n v="37580"/>
    <n v="0"/>
    <n v="37580"/>
    <n v="0"/>
    <n v="37580"/>
  </r>
  <r>
    <n v="901158187"/>
    <s v="CLINICA NUEVA DE CALI SAS"/>
    <s v="ACE-7885"/>
    <s v="901158187_ACE_7885"/>
    <s v="ACE7885"/>
    <m/>
    <x v="2"/>
    <s v="14/07/2023 00:00:00"/>
    <d v="2023-12-01T00:00:00"/>
    <n v="120"/>
    <s v="DANNY  CERON BUITRAGO Registros:  2225241"/>
    <s v="CC1006207372"/>
    <s v="NO POS"/>
    <s v="Contributivo"/>
    <s v="S"/>
    <n v="1672310"/>
    <n v="1672310"/>
    <s v="FACTURA EN PROCESO INTERNO"/>
    <x v="4"/>
    <s v="Finalizada"/>
    <s v="Pago por evento"/>
    <s v="Demanda"/>
    <n v="2023"/>
    <s v="Finalizada"/>
    <n v="1672310"/>
    <n v="0"/>
    <m/>
    <n v="1724117"/>
    <n v="1672310"/>
    <n v="0"/>
    <n v="1672310"/>
    <n v="0"/>
    <n v="1672310"/>
  </r>
  <r>
    <n v="901158187"/>
    <s v="CLINICA NUEVA DE CALI SAS"/>
    <s v="ACE-7899"/>
    <s v="901158187_ACE_7899"/>
    <s v="ACE7899"/>
    <m/>
    <x v="2"/>
    <s v="17/07/2023 00:00:00"/>
    <d v="2023-12-01T00:00:00"/>
    <n v="120"/>
    <s v="JOSE ANIBAL GIRALDO TORRES Registros:  2227126"/>
    <s v=""/>
    <s v="NO POS"/>
    <s v="Contributivo"/>
    <s v="S"/>
    <n v="49612"/>
    <n v="49612"/>
    <s v="FACTURA EN PROGRAMACION DE PAGO"/>
    <x v="4"/>
    <s v="Finalizada"/>
    <s v="Pago por evento"/>
    <s v="Demanda"/>
    <n v="2023"/>
    <s v="Finalizada"/>
    <n v="49612"/>
    <n v="0"/>
    <m/>
    <n v="1488360"/>
    <n v="49612"/>
    <n v="0"/>
    <n v="49612"/>
    <n v="0"/>
    <n v="49612"/>
  </r>
  <r>
    <n v="901158187"/>
    <s v="CLINICA NUEVA DE CALI SAS"/>
    <s v="ACE-7900"/>
    <s v="901158187_ACE_7900"/>
    <s v="ACE7900"/>
    <m/>
    <x v="2"/>
    <s v="17/07/2023 00:00:00"/>
    <d v="2023-12-01T00:00:00"/>
    <n v="120"/>
    <s v="OLGA  HOYOS ROJAS Registros:  2226384"/>
    <s v=""/>
    <s v="NO POS"/>
    <s v="Contributivo"/>
    <s v="S"/>
    <n v="139209"/>
    <n v="139209"/>
    <s v="FACTURA EN PROGRAMACION DE PAGO"/>
    <x v="4"/>
    <s v="Finalizada"/>
    <s v="Pago por evento"/>
    <s v="Demanda"/>
    <n v="2023"/>
    <s v="Finalizada"/>
    <n v="139209"/>
    <n v="0"/>
    <m/>
    <n v="1670508"/>
    <n v="139209"/>
    <n v="0"/>
    <n v="139209"/>
    <n v="0"/>
    <n v="139209"/>
  </r>
  <r>
    <n v="901158187"/>
    <s v="CLINICA NUEVA DE CALI SAS"/>
    <s v="ACE-7901"/>
    <s v="901158187_ACE_7901"/>
    <s v="ACE7901"/>
    <m/>
    <x v="2"/>
    <s v="18/07/2023 00:00:00"/>
    <d v="2023-12-01T00:00:00"/>
    <n v="120"/>
    <s v="LUIS ALBERTO MUOZ CASTRO Registros:  2226354"/>
    <s v=""/>
    <s v="NO POS"/>
    <s v="Contributivo"/>
    <s v="S"/>
    <n v="46403"/>
    <n v="46403"/>
    <s v="FACTURA EN PROGRAMACION DE PAGO"/>
    <x v="4"/>
    <s v="Finalizada"/>
    <s v="Pago por evento"/>
    <s v="Demanda"/>
    <n v="2023"/>
    <s v="Finalizada"/>
    <n v="46403"/>
    <n v="0"/>
    <m/>
    <n v="1670508"/>
    <n v="46403"/>
    <n v="0"/>
    <n v="46403"/>
    <n v="0"/>
    <n v="46403"/>
  </r>
  <r>
    <n v="901158187"/>
    <s v="CLINICA NUEVA DE CALI SAS"/>
    <s v="ACE-7902"/>
    <s v="901158187_ACE_7902"/>
    <s v="ACE7902"/>
    <m/>
    <x v="2"/>
    <s v="18/07/2023 00:00:00"/>
    <d v="2023-12-01T00:00:00"/>
    <n v="120"/>
    <s v="JOHN  ROJAS VALENCIA Registros:  2227072"/>
    <s v="CC94377096"/>
    <s v="NO POS"/>
    <s v="Contributivo"/>
    <s v="S"/>
    <n v="5950110"/>
    <n v="5950110"/>
    <s v="FACTURA EN PROCESO INTERNO"/>
    <x v="4"/>
    <s v="Finalizada"/>
    <s v="Pago por evento"/>
    <s v="Demanda"/>
    <n v="2023"/>
    <s v="Finalizada"/>
    <n v="5950110"/>
    <n v="0"/>
    <m/>
    <n v="17810801"/>
    <n v="5950110"/>
    <n v="0"/>
    <n v="5950110"/>
    <n v="0"/>
    <n v="5950110"/>
  </r>
  <r>
    <n v="901158187"/>
    <s v="CLINICA NUEVA DE CALI SAS"/>
    <s v="ACE-7904"/>
    <s v="901158187_ACE_7904"/>
    <s v="ACE7904"/>
    <m/>
    <x v="2"/>
    <s v="18/07/2023 00:00:00"/>
    <d v="2023-12-01T00:00:00"/>
    <n v="120"/>
    <s v="LUCIA EMERITA MONTOYA SANCHEZ Registros:  2227614"/>
    <s v="3053334891"/>
    <s v="NO POS"/>
    <s v="Contributivo"/>
    <s v="S"/>
    <n v="25028"/>
    <n v="25028"/>
    <s v="FACTURA EN PROGRAMACION DE PAGO"/>
    <x v="4"/>
    <s v="Finalizada"/>
    <s v="Pago por evento"/>
    <s v="Demanda"/>
    <n v="2023"/>
    <s v="Finalizada"/>
    <n v="25028"/>
    <n v="0"/>
    <m/>
    <n v="375420"/>
    <n v="25028"/>
    <n v="0"/>
    <n v="25028"/>
    <n v="0"/>
    <n v="25028"/>
  </r>
  <r>
    <n v="901158187"/>
    <s v="CLINICA NUEVA DE CALI SAS"/>
    <s v="ACE-7910"/>
    <s v="901158187_ACE_7910"/>
    <s v="ACE7910"/>
    <m/>
    <x v="2"/>
    <s v="19/07/2023 00:00:00"/>
    <d v="2023-12-01T00:00:00"/>
    <n v="120"/>
    <s v="MAURICIO  CRUZ  Registros:  2226712"/>
    <s v=""/>
    <s v="NO POS"/>
    <s v="Contributivo"/>
    <s v="S"/>
    <n v="231762"/>
    <n v="231762"/>
    <s v="FACTURA EN PROGRAMACION DE PAGO"/>
    <x v="4"/>
    <s v="Finalizada"/>
    <s v="Pago por evento"/>
    <s v="Demanda"/>
    <n v="2023"/>
    <s v="Finalizada"/>
    <n v="231762"/>
    <n v="0"/>
    <m/>
    <n v="731880"/>
    <n v="231762"/>
    <n v="0"/>
    <n v="231762"/>
    <n v="0"/>
    <n v="231762"/>
  </r>
  <r>
    <n v="901158187"/>
    <s v="CLINICA NUEVA DE CALI SAS"/>
    <s v="ACE-7911"/>
    <s v="901158187_ACE_7911"/>
    <s v="ACE7911"/>
    <m/>
    <x v="2"/>
    <s v="19/07/2023 00:00:00"/>
    <d v="2023-12-01T00:00:00"/>
    <n v="120"/>
    <s v="HIJO DE ANA MILENA NOGUERA URBANO Registros:  2227842"/>
    <s v=""/>
    <s v="NO POS"/>
    <s v="Contributivo"/>
    <s v="S"/>
    <n v="292200"/>
    <n v="292200"/>
    <s v="FACTURA EN PROGRAMACION DE PAGO"/>
    <x v="4"/>
    <s v="Finalizada"/>
    <s v="Pago por evento"/>
    <s v="Demanda"/>
    <n v="2023"/>
    <s v="Finalizada"/>
    <n v="292200"/>
    <n v="0"/>
    <m/>
    <n v="292200"/>
    <n v="292200"/>
    <n v="0"/>
    <n v="292200"/>
    <n v="0"/>
    <n v="292200"/>
  </r>
  <r>
    <n v="901158187"/>
    <s v="CLINICA NUEVA DE CALI SAS"/>
    <s v="ACE-7916"/>
    <s v="901158187_ACE_7916"/>
    <s v="ACE7916"/>
    <m/>
    <x v="2"/>
    <s v="19/07/2023 00:00:00"/>
    <d v="2023-12-01T00:00:00"/>
    <n v="120"/>
    <s v="JOSE SAUL SARMIENTO USA Registros:  2230187"/>
    <s v="CC17016149"/>
    <s v="NO POS"/>
    <s v="Contributivo"/>
    <s v="S"/>
    <n v="195016"/>
    <n v="195016"/>
    <s v="FACTURA EN PROGRAMACION DE PAGO"/>
    <x v="4"/>
    <s v="Finalizada"/>
    <s v="Pago por evento"/>
    <s v="Demanda"/>
    <n v="2023"/>
    <s v="Finalizada"/>
    <n v="195016"/>
    <n v="0"/>
    <m/>
    <n v="1901406"/>
    <n v="195016"/>
    <n v="0"/>
    <n v="195016"/>
    <n v="0"/>
    <n v="195016"/>
  </r>
  <r>
    <n v="901158187"/>
    <s v="CLINICA NUEVA DE CALI SAS"/>
    <s v="ACE-7921"/>
    <s v="901158187_ACE_7921"/>
    <s v="ACE7921"/>
    <m/>
    <x v="2"/>
    <s v="21/07/2023 00:00:00"/>
    <d v="2023-12-01T00:00:00"/>
    <n v="120"/>
    <s v="OLIVIA  BALANTA VIVEROS Registros:  2231626"/>
    <s v=""/>
    <s v="NO POS"/>
    <s v="Contributivo"/>
    <s v="S"/>
    <n v="87282"/>
    <n v="87282"/>
    <s v="FACTURA EN PROCESO INTERNO"/>
    <x v="4"/>
    <s v="Finalizada"/>
    <s v="Pago por evento"/>
    <s v="Demanda"/>
    <n v="2023"/>
    <s v="Finalizada"/>
    <n v="87282"/>
    <n v="0"/>
    <m/>
    <n v="402840"/>
    <n v="87282"/>
    <n v="0"/>
    <n v="87282"/>
    <n v="0"/>
    <n v="87282"/>
  </r>
  <r>
    <n v="901158187"/>
    <s v="CLINICA NUEVA DE CALI SAS"/>
    <s v="ACE-7927"/>
    <s v="901158187_ACE_7927"/>
    <s v="ACE7927"/>
    <m/>
    <x v="2"/>
    <s v="24/07/2023 00:00:00"/>
    <d v="2023-12-01T00:00:00"/>
    <n v="120"/>
    <s v="HUGO  BUITRAGO NOREA Registros:  2229849"/>
    <s v="CC14992447"/>
    <s v="NO POS"/>
    <s v="Contributivo"/>
    <s v="S"/>
    <n v="86687"/>
    <n v="86687"/>
    <s v="FACTURA EN PROCESO INTERNO"/>
    <x v="4"/>
    <s v="Auditada sin contabilizar"/>
    <s v="Pago por evento"/>
    <s v="Demanda"/>
    <m/>
    <m/>
    <n v="0"/>
    <n v="0"/>
    <m/>
    <n v="0"/>
    <n v="0"/>
    <n v="0"/>
    <n v="0"/>
    <n v="0"/>
    <n v="0"/>
  </r>
  <r>
    <n v="901158187"/>
    <s v="CLINICA NUEVA DE CALI SAS"/>
    <s v="ACE-7928"/>
    <s v="901158187_ACE_7928"/>
    <s v="ACE7928"/>
    <m/>
    <x v="2"/>
    <s v="24/07/2023 00:00:00"/>
    <d v="2023-12-01T00:00:00"/>
    <n v="120"/>
    <s v="JOSE OSCAR CALDERON OROZCO Registros:  2227732"/>
    <s v="CC4401385"/>
    <s v="NO POS"/>
    <s v="Contributivo"/>
    <s v="S"/>
    <n v="13906"/>
    <n v="13906"/>
    <s v="FACTURA EN PROGRAMACION DE PAGO"/>
    <x v="4"/>
    <s v="Finalizada"/>
    <s v="Pago por evento"/>
    <s v="Demanda"/>
    <n v="2023"/>
    <s v="Finalizada"/>
    <n v="13906"/>
    <n v="0"/>
    <m/>
    <n v="417180"/>
    <n v="13906"/>
    <n v="0"/>
    <n v="13906"/>
    <n v="0"/>
    <n v="13906"/>
  </r>
  <r>
    <n v="901158187"/>
    <s v="CLINICA NUEVA DE CALI SAS"/>
    <s v="ACE-7931"/>
    <s v="901158187_ACE_7931"/>
    <s v="ACE7931"/>
    <m/>
    <x v="2"/>
    <s v="24/07/2023 00:00:00"/>
    <d v="2023-12-01T00:00:00"/>
    <n v="120"/>
    <s v="ANDREY  RIVERA ACEVEDO Registros:  2226409"/>
    <s v="CC1144170694"/>
    <s v="NO POS"/>
    <s v="Contributivo"/>
    <s v="S"/>
    <n v="23108"/>
    <n v="23108"/>
    <s v="FACTURA EN PROGRAMACION DE PAGO"/>
    <x v="4"/>
    <s v="Finalizada"/>
    <s v="Pago por evento"/>
    <s v="Demanda"/>
    <n v="2023"/>
    <s v="Finalizada"/>
    <n v="23108"/>
    <n v="0"/>
    <m/>
    <n v="314867"/>
    <n v="23108"/>
    <n v="0"/>
    <n v="23108"/>
    <n v="0"/>
    <n v="23108"/>
  </r>
  <r>
    <n v="901158187"/>
    <s v="CLINICA NUEVA DE CALI SAS"/>
    <s v="ACE-7933"/>
    <s v="901158187_ACE_7933"/>
    <s v="ACE7933"/>
    <m/>
    <x v="2"/>
    <s v="24/07/2023 00:00:00"/>
    <d v="2023-12-01T00:00:00"/>
    <n v="120"/>
    <s v="LUIS GERMAN MONSALVE FLOREZ Registros:  2218911"/>
    <s v=""/>
    <s v="NO POS"/>
    <s v="Contributivo"/>
    <s v="S"/>
    <n v="232558"/>
    <n v="232558"/>
    <s v="FACTURA EN PROCESO INTERNO"/>
    <x v="4"/>
    <s v="Finalizada"/>
    <s v="Pago por evento"/>
    <s v="Demanda"/>
    <n v="2023"/>
    <s v="Finalizada"/>
    <n v="232558"/>
    <n v="0"/>
    <m/>
    <n v="690287"/>
    <n v="232558"/>
    <n v="0"/>
    <n v="232558"/>
    <n v="0"/>
    <n v="232558"/>
  </r>
  <r>
    <n v="901158187"/>
    <s v="CLINICA NUEVA DE CALI SAS"/>
    <s v="ACE-7934"/>
    <s v="901158187_ACE_7934"/>
    <s v="ACE7934"/>
    <m/>
    <x v="2"/>
    <s v="24/07/2023 00:00:00"/>
    <d v="2023-12-01T00:00:00"/>
    <n v="120"/>
    <s v="ROSALBA   LOPEZ CHASQUEZ Registros:  2218530"/>
    <s v=""/>
    <s v="NO POS"/>
    <s v="Contributivo"/>
    <s v="S"/>
    <n v="34765"/>
    <n v="34765"/>
    <s v="FACTURA EN PROGRAMACION DE PAGO"/>
    <x v="4"/>
    <s v="Finalizada"/>
    <s v="Pago por evento"/>
    <s v="Demanda"/>
    <n v="2023"/>
    <s v="Finalizada"/>
    <n v="34765"/>
    <n v="0"/>
    <m/>
    <n v="314867"/>
    <n v="34765"/>
    <n v="0"/>
    <n v="34765"/>
    <n v="0"/>
    <n v="34765"/>
  </r>
  <r>
    <n v="901158187"/>
    <s v="CLINICA NUEVA DE CALI SAS"/>
    <s v="ACE-7942"/>
    <s v="901158187_ACE_7942"/>
    <s v="ACE7942"/>
    <m/>
    <x v="2"/>
    <s v="26/07/2023 00:00:00"/>
    <d v="2023-12-01T00:00:00"/>
    <n v="120"/>
    <s v="CESAREA  ORTIZ DE MORENO Registros:  2240572"/>
    <s v=""/>
    <s v="NO POS"/>
    <s v="Contributivo"/>
    <s v="S"/>
    <n v="585048"/>
    <n v="585048"/>
    <s v="FACTURA EN PROGRAMACION DE PAGO"/>
    <x v="4"/>
    <s v="Finalizada"/>
    <s v="Pago por evento"/>
    <s v="Demanda"/>
    <n v="2023"/>
    <s v="Finalizada"/>
    <n v="585048"/>
    <n v="0"/>
    <m/>
    <n v="1901406"/>
    <n v="585048"/>
    <n v="0"/>
    <n v="585048"/>
    <n v="0"/>
    <n v="585048"/>
  </r>
  <r>
    <n v="901158187"/>
    <s v="CLINICA NUEVA DE CALI SAS"/>
    <s v="ACE-7943"/>
    <s v="901158187_ACE_7943"/>
    <s v="ACE7943"/>
    <m/>
    <x v="2"/>
    <s v="26/07/2023 00:00:00"/>
    <d v="2023-12-01T00:00:00"/>
    <n v="120"/>
    <s v="DORA  SUAREZ MONTENEGRO Registros:  2237017"/>
    <s v="CC31302740"/>
    <s v="NO POS"/>
    <s v="Contributivo"/>
    <s v="S"/>
    <n v="118201"/>
    <n v="118201"/>
    <s v="FACTURA EN PROGRAMACION DE PAGO"/>
    <x v="4"/>
    <s v="Finalizada"/>
    <s v="Pago por evento"/>
    <s v="Demanda"/>
    <n v="2023"/>
    <s v="Finalizada"/>
    <n v="118201"/>
    <n v="0"/>
    <m/>
    <n v="417180"/>
    <n v="118201"/>
    <n v="0"/>
    <n v="118201"/>
    <n v="0"/>
    <n v="118201"/>
  </r>
  <r>
    <n v="901158187"/>
    <s v="CLINICA NUEVA DE CALI SAS"/>
    <s v="ACE-7944"/>
    <s v="901158187_ACE_7944"/>
    <s v="ACE7944"/>
    <m/>
    <x v="2"/>
    <s v="26/07/2023 00:00:00"/>
    <d v="2023-12-01T00:00:00"/>
    <n v="120"/>
    <s v="AURELIO  URREA  Registros:  2236248"/>
    <s v=""/>
    <s v="NO POS"/>
    <s v="Contributivo"/>
    <s v="S"/>
    <n v="53712"/>
    <n v="53712"/>
    <s v="FACTURA EN PROCESO INTERNO"/>
    <x v="4"/>
    <s v="Finalizada"/>
    <s v="Pago por evento"/>
    <s v="Demanda"/>
    <n v="2023"/>
    <s v="Finalizada"/>
    <n v="53712"/>
    <n v="0"/>
    <m/>
    <n v="402840"/>
    <n v="53712"/>
    <n v="0"/>
    <n v="53712"/>
    <n v="0"/>
    <n v="53712"/>
  </r>
  <r>
    <n v="901158187"/>
    <s v="CLINICA NUEVA DE CALI SAS"/>
    <s v="ACE-7955"/>
    <s v="901158187_ACE_7955"/>
    <s v="ACE7955"/>
    <m/>
    <x v="2"/>
    <s v="28/07/2023 00:00:00"/>
    <d v="2023-12-01T00:00:00"/>
    <n v="120"/>
    <s v="ERNESTO  ROJAS CUBIDES Registros:  2241752"/>
    <s v=""/>
    <s v="NO POS"/>
    <s v="Contributivo"/>
    <s v="S"/>
    <n v="41718"/>
    <n v="41718"/>
    <s v="FACTURA EN PROGRAMACION DE PAGO"/>
    <x v="4"/>
    <s v="Finalizada"/>
    <s v="Pago por evento"/>
    <s v="Demanda"/>
    <n v="2023"/>
    <s v="Finalizada"/>
    <n v="41718"/>
    <n v="0"/>
    <m/>
    <n v="417180"/>
    <n v="41718"/>
    <n v="0"/>
    <n v="41718"/>
    <n v="0"/>
    <n v="41718"/>
  </r>
  <r>
    <n v="901158187"/>
    <s v="CLINICA NUEVA DE CALI SAS"/>
    <s v="ACE-7966"/>
    <s v="901158187_ACE_7966"/>
    <s v="ACE7966"/>
    <m/>
    <x v="2"/>
    <s v="01/08/2023 00:00:00"/>
    <d v="2023-12-01T00:00:00"/>
    <n v="120"/>
    <s v="NIDIA  VALVERDE  Registros:  2242234"/>
    <s v=""/>
    <s v="NO POS"/>
    <s v="Contributivo"/>
    <s v="S"/>
    <n v="232015"/>
    <n v="232015"/>
    <s v="FACTURA EN PROGRAMACION DE PAGO"/>
    <x v="4"/>
    <s v="Finalizada"/>
    <s v="Pago por evento"/>
    <s v="Demanda"/>
    <n v="2023"/>
    <s v="Finalizada"/>
    <n v="232015"/>
    <n v="0"/>
    <m/>
    <n v="5568360"/>
    <n v="232015"/>
    <n v="0"/>
    <n v="232015"/>
    <n v="0"/>
    <n v="232015"/>
  </r>
  <r>
    <n v="901158187"/>
    <s v="CLINICA NUEVA DE CALI SAS"/>
    <s v="ACE-7967"/>
    <s v="901158187_ACE_7967"/>
    <s v="ACE7967"/>
    <m/>
    <x v="2"/>
    <s v="01/08/2023 00:00:00"/>
    <d v="2023-12-01T00:00:00"/>
    <n v="120"/>
    <s v="FERNANDO  RODRIGUEZ  Registros:  2236061"/>
    <s v=""/>
    <s v="NO POS"/>
    <s v="Contributivo"/>
    <s v="S"/>
    <n v="186045"/>
    <n v="186045"/>
    <s v="FACTURA EN PROCESO INTERNO"/>
    <x v="4"/>
    <s v="Finalizada"/>
    <s v="Pago por evento"/>
    <s v="Demanda"/>
    <n v="2023"/>
    <s v="Finalizada"/>
    <n v="186045"/>
    <n v="0"/>
    <m/>
    <n v="744180"/>
    <n v="186045"/>
    <n v="0"/>
    <n v="186045"/>
    <n v="0"/>
    <n v="186045"/>
  </r>
  <r>
    <n v="901158187"/>
    <s v="CLINICA NUEVA DE CALI SAS"/>
    <s v="ACE-7970"/>
    <s v="901158187_ACE_7970"/>
    <s v="ACE7970"/>
    <m/>
    <x v="2"/>
    <s v="02/08/2023 00:00:00"/>
    <d v="2023-12-01T00:00:00"/>
    <n v="120"/>
    <s v="MARLENE  NARANJO GARCIA Registros:  2238945"/>
    <s v=""/>
    <s v="NO POS"/>
    <s v="Contributivo"/>
    <s v="S"/>
    <n v="221562"/>
    <n v="221562"/>
    <s v="FACTURA EN PROCESO INTERNO"/>
    <x v="4"/>
    <s v="Finalizada"/>
    <s v="Pago por evento"/>
    <s v="Demanda"/>
    <n v="2023"/>
    <s v="Finalizada"/>
    <n v="221562"/>
    <n v="0"/>
    <m/>
    <n v="1007100"/>
    <n v="221562"/>
    <n v="0"/>
    <n v="221562"/>
    <n v="0"/>
    <n v="221562"/>
  </r>
  <r>
    <n v="901158187"/>
    <s v="CLINICA NUEVA DE CALI SAS"/>
    <s v="ACE-7972"/>
    <s v="901158187_ACE_7972"/>
    <s v="ACE7972"/>
    <m/>
    <x v="2"/>
    <s v="02/08/2023 00:00:00"/>
    <d v="2023-12-01T00:00:00"/>
    <n v="120"/>
    <s v="RUBY ESTELLA CALDON CALDON Registros:  2248642"/>
    <s v="CC38643059"/>
    <s v="NO POS"/>
    <s v="Contributivo"/>
    <s v="S"/>
    <n v="696045"/>
    <n v="696045"/>
    <s v="FACTURA EN PROGRAMACION DE PAGO"/>
    <x v="4"/>
    <s v="Finalizada"/>
    <s v="Pago por evento"/>
    <s v="Demanda"/>
    <n v="2023"/>
    <s v="Finalizada"/>
    <n v="696045"/>
    <n v="0"/>
    <m/>
    <n v="1670508"/>
    <n v="696045"/>
    <n v="0"/>
    <n v="696045"/>
    <n v="0"/>
    <n v="696045"/>
  </r>
  <r>
    <n v="901158187"/>
    <s v="CLINICA NUEVA DE CALI SAS"/>
    <s v="ACE-7973"/>
    <s v="901158187_ACE_7973"/>
    <s v="ACE7973"/>
    <m/>
    <x v="2"/>
    <s v="02/08/2023 00:00:00"/>
    <d v="2023-12-01T00:00:00"/>
    <n v="120"/>
    <s v="MARIA EXOMINA MENESES BOTINA Registros:  2248726"/>
    <s v="CC27079780"/>
    <s v="NO POS"/>
    <s v="Contributivo"/>
    <s v="S"/>
    <n v="67140"/>
    <n v="67140"/>
    <s v="FACTURA EN PROCESO INTERNO"/>
    <x v="4"/>
    <s v="Finalizada"/>
    <s v="Pago por evento"/>
    <s v="Demanda"/>
    <n v="2023"/>
    <s v="Finalizada"/>
    <n v="67140"/>
    <n v="0"/>
    <m/>
    <n v="1007100"/>
    <n v="67140"/>
    <n v="0"/>
    <n v="67140"/>
    <n v="0"/>
    <n v="67140"/>
  </r>
  <r>
    <n v="901158187"/>
    <s v="CLINICA NUEVA DE CALI SAS"/>
    <s v="ACE-7974"/>
    <s v="901158187_ACE_7974"/>
    <s v="ACE7974"/>
    <m/>
    <x v="2"/>
    <s v="02/08/2023 00:00:00"/>
    <d v="2023-12-01T00:00:00"/>
    <n v="120"/>
    <s v="ROSARIO  SANCHEZ SANCHEZ Registros:  2248589"/>
    <s v=""/>
    <s v="NO POS"/>
    <s v="Contributivo"/>
    <s v="S"/>
    <n v="161136"/>
    <n v="161136"/>
    <s v="FACTURA EN PROCESO INTERNO"/>
    <x v="4"/>
    <s v="Finalizada"/>
    <s v="Pago por evento"/>
    <s v="Demanda"/>
    <n v="2023"/>
    <s v="Finalizada"/>
    <n v="161136"/>
    <n v="0"/>
    <m/>
    <n v="402840"/>
    <n v="161136"/>
    <n v="0"/>
    <n v="161136"/>
    <n v="0"/>
    <n v="161136"/>
  </r>
  <r>
    <n v="901158187"/>
    <s v="CLINICA NUEVA DE CALI SAS"/>
    <s v="ACE-7975"/>
    <s v="901158187_ACE_7975"/>
    <s v="ACE7975"/>
    <m/>
    <x v="2"/>
    <s v="02/08/2023 00:00:00"/>
    <d v="2023-12-01T00:00:00"/>
    <n v="120"/>
    <s v="LUIS EDUARDO MORENO COLLAZOS Registros:  2245727"/>
    <s v=""/>
    <s v="NO POS"/>
    <s v="Contributivo"/>
    <s v="S"/>
    <n v="926326"/>
    <n v="926326"/>
    <s v="FACTURA EN PROGRAMACION DE PAGO"/>
    <x v="4"/>
    <s v="Finalizada"/>
    <s v="Pago por evento"/>
    <s v="Demanda"/>
    <n v="2023"/>
    <s v="Finalizada"/>
    <n v="926326"/>
    <n v="0"/>
    <m/>
    <n v="1901406"/>
    <n v="926326"/>
    <n v="0"/>
    <n v="926326"/>
    <n v="0"/>
    <n v="926326"/>
  </r>
  <r>
    <n v="901158187"/>
    <s v="CLINICA NUEVA DE CALI SAS"/>
    <s v="ACE-7976"/>
    <s v="901158187_ACE_7976"/>
    <s v="ACE7976"/>
    <m/>
    <x v="2"/>
    <s v="02/08/2023 00:00:00"/>
    <d v="2023-12-01T00:00:00"/>
    <n v="120"/>
    <s v="MARIA OMAIRA OSPINA  Registros:  2248501"/>
    <s v=""/>
    <s v="NO POS"/>
    <s v="Contributivo"/>
    <s v="S"/>
    <n v="158574"/>
    <n v="158574"/>
    <s v="FACTURA EN PROCESO INTERNO"/>
    <x v="4"/>
    <s v="Finalizada"/>
    <s v="Pago por evento"/>
    <s v="Demanda"/>
    <n v="2023"/>
    <s v="Finalizada"/>
    <n v="158574"/>
    <n v="0"/>
    <m/>
    <n v="731880"/>
    <n v="158574"/>
    <n v="0"/>
    <n v="158574"/>
    <n v="0"/>
    <n v="158574"/>
  </r>
  <r>
    <n v="901158187"/>
    <s v="CLINICA NUEVA DE CALI SAS"/>
    <s v="ACE-7978"/>
    <s v="901158187_ACE_7978"/>
    <s v="ACE7978"/>
    <m/>
    <x v="2"/>
    <s v="02/08/2023 00:00:00"/>
    <d v="2023-12-01T00:00:00"/>
    <n v="120"/>
    <s v="OLGA  RIVERA CABRERA Registros:  2248718"/>
    <s v="CC66834856"/>
    <s v="NO POS"/>
    <s v="Contributivo"/>
    <s v="S"/>
    <n v="11554"/>
    <n v="11554"/>
    <s v="FACTURA EN PROCESO INTERNO"/>
    <x v="4"/>
    <s v="Finalizada"/>
    <s v="Pago por evento"/>
    <s v="Demanda"/>
    <n v="2023"/>
    <s v="Finalizada"/>
    <n v="11554"/>
    <n v="0"/>
    <m/>
    <n v="693240"/>
    <n v="11554"/>
    <n v="0"/>
    <n v="11554"/>
    <n v="0"/>
    <n v="11554"/>
  </r>
  <r>
    <n v="901158187"/>
    <s v="CLINICA NUEVA DE CALI SAS"/>
    <s v="ACE-7979"/>
    <s v="901158187_ACE_7979"/>
    <s v="ACE7979"/>
    <m/>
    <x v="2"/>
    <s v="02/08/2023 00:00:00"/>
    <d v="2023-12-01T00:00:00"/>
    <n v="120"/>
    <s v="JOSE AQUILINO LOPEZ ESPITIA Registros:  2238307"/>
    <s v=""/>
    <s v="NO POS"/>
    <s v="Contributivo"/>
    <s v="S"/>
    <n v="742448"/>
    <n v="742448"/>
    <s v="FACTURA EN PROGRAMACION DE PAGO"/>
    <x v="4"/>
    <s v="Finalizada"/>
    <s v="Pago por evento"/>
    <s v="Demanda"/>
    <n v="2023"/>
    <s v="Finalizada"/>
    <n v="742448"/>
    <n v="0"/>
    <m/>
    <n v="314867"/>
    <n v="742448"/>
    <n v="0"/>
    <n v="742448"/>
    <n v="0"/>
    <n v="742448"/>
  </r>
  <r>
    <n v="901158187"/>
    <s v="CLINICA NUEVA DE CALI SAS"/>
    <s v="ACE-7980"/>
    <s v="901158187_ACE_7980"/>
    <s v="ACE7980"/>
    <m/>
    <x v="2"/>
    <s v="02/08/2023 00:00:00"/>
    <d v="2023-12-01T00:00:00"/>
    <n v="120"/>
    <s v="NELFY  VELEZ AMARILES Registros:  2245167"/>
    <s v="CC29832575"/>
    <s v="NO POS"/>
    <s v="Contributivo"/>
    <s v="S"/>
    <n v="13428"/>
    <n v="13428"/>
    <s v="FACTURA EN PROCESO INTERNO"/>
    <x v="4"/>
    <s v="Finalizada"/>
    <s v="Pago por evento"/>
    <s v="Demanda"/>
    <n v="2023"/>
    <s v="Finalizada"/>
    <n v="13428"/>
    <n v="0"/>
    <m/>
    <n v="402840"/>
    <n v="13428"/>
    <n v="0"/>
    <n v="13428"/>
    <n v="0"/>
    <n v="13428"/>
  </r>
  <r>
    <n v="901158187"/>
    <s v="CLINICA NUEVA DE CALI SAS"/>
    <s v="ACE-7981"/>
    <s v="901158187_ACE_7981"/>
    <s v="ACE7981"/>
    <m/>
    <x v="2"/>
    <s v="02/08/2023 00:00:00"/>
    <d v="2023-12-01T00:00:00"/>
    <n v="120"/>
    <s v="JAVIER  JIMENEZ CORREAL Registros:  2249585"/>
    <s v=""/>
    <s v="NO POS"/>
    <s v="Contributivo"/>
    <s v="S"/>
    <n v="41718"/>
    <n v="41718"/>
    <s v="FACTURA EN PROGRAMACION DE PAGO"/>
    <x v="4"/>
    <s v="Finalizada"/>
    <s v="Pago por evento"/>
    <s v="Demanda"/>
    <n v="2023"/>
    <s v="Finalizada"/>
    <n v="41718"/>
    <n v="0"/>
    <m/>
    <n v="417180"/>
    <n v="41718"/>
    <n v="0"/>
    <n v="41718"/>
    <n v="0"/>
    <n v="41718"/>
  </r>
  <r>
    <n v="901158187"/>
    <s v="CLINICA NUEVA DE CALI SAS"/>
    <s v="ACE-7982"/>
    <s v="901158187_ACE_7982"/>
    <s v="ACE7982"/>
    <m/>
    <x v="2"/>
    <s v="02/08/2023 00:00:00"/>
    <d v="2023-12-01T00:00:00"/>
    <n v="120"/>
    <s v="ROSALBA  RODRIGUEZ GARCIA Registros:  2248967"/>
    <s v=""/>
    <s v="NO POS"/>
    <s v="Contributivo"/>
    <s v="S"/>
    <n v="302130"/>
    <n v="302130"/>
    <s v="FACTURA EN PROCESO INTERNO"/>
    <x v="4"/>
    <s v="Finalizada"/>
    <s v="Pago por evento"/>
    <s v="Demanda"/>
    <n v="2023"/>
    <s v="Finalizada"/>
    <n v="302130"/>
    <n v="0"/>
    <m/>
    <n v="1007100"/>
    <n v="302130"/>
    <n v="0"/>
    <n v="302130"/>
    <n v="0"/>
    <n v="302130"/>
  </r>
  <r>
    <n v="901158187"/>
    <s v="CLINICA NUEVA DE CALI SAS"/>
    <s v="ACE-7983"/>
    <s v="901158187_ACE_7983"/>
    <s v="ACE7983"/>
    <m/>
    <x v="2"/>
    <s v="02/08/2023 00:00:00"/>
    <d v="2023-12-01T00:00:00"/>
    <n v="120"/>
    <s v="VICTOR JULIO TORRES ORTIZ Registros:  2249015"/>
    <s v="CC6075255"/>
    <s v="NO POS"/>
    <s v="Contributivo"/>
    <s v="S"/>
    <n v="53712"/>
    <n v="53712"/>
    <s v="FACTURA EN PROCESO INTERNO"/>
    <x v="4"/>
    <s v="Finalizada"/>
    <s v="Pago por evento"/>
    <s v="Demanda"/>
    <n v="2023"/>
    <s v="Finalizada"/>
    <n v="53712"/>
    <n v="0"/>
    <m/>
    <n v="402840"/>
    <n v="53712"/>
    <n v="0"/>
    <n v="53712"/>
    <n v="0"/>
    <n v="53712"/>
  </r>
  <r>
    <n v="901158187"/>
    <s v="CLINICA NUEVA DE CALI SAS"/>
    <s v="ACE-7984"/>
    <s v="901158187_ACE_7984"/>
    <s v="ACE7984"/>
    <m/>
    <x v="2"/>
    <s v="02/08/2023 00:00:00"/>
    <d v="2023-12-01T00:00:00"/>
    <n v="120"/>
    <s v="JOSE ARGEMIRO CASAS CARDENAS Registros:  2249059"/>
    <s v="CC2450054"/>
    <s v="NO POS"/>
    <s v="Contributivo"/>
    <s v="S"/>
    <n v="25028"/>
    <n v="25028"/>
    <s v="FACTURA EN PROGRAMACION DE PAGO"/>
    <x v="4"/>
    <s v="Finalizada"/>
    <s v="Pago por evento"/>
    <s v="Demanda"/>
    <n v="2023"/>
    <s v="Finalizada"/>
    <n v="25028"/>
    <n v="0"/>
    <m/>
    <n v="375420"/>
    <n v="25028"/>
    <n v="0"/>
    <n v="25028"/>
    <n v="0"/>
    <n v="25028"/>
  </r>
  <r>
    <n v="901158187"/>
    <s v="CLINICA NUEVA DE CALI SAS"/>
    <s v="ACE-6992"/>
    <s v="901158187_ACE_6992"/>
    <s v="ACE6992"/>
    <m/>
    <x v="2"/>
    <s v="06/02/2023 00:00:00"/>
    <d v="2023-12-01T00:00:00"/>
    <n v="120"/>
    <s v="EDWIN  VALENCIA GONZALEZ Registros:  1971835"/>
    <s v=""/>
    <s v="NO POS"/>
    <s v="Contributivo"/>
    <s v="S"/>
    <n v="2734113"/>
    <n v="534113"/>
    <s v="FACTURA EN PROGRAMACION DE PAGO"/>
    <x v="4"/>
    <s v="Finalizada"/>
    <s v="Pago por evento"/>
    <s v="Demanda"/>
    <n v="2023"/>
    <s v="Finalizada"/>
    <n v="2734113"/>
    <n v="0"/>
    <m/>
    <n v="314867"/>
    <n v="2734113"/>
    <n v="2220000"/>
    <n v="2734113"/>
    <n v="0"/>
    <n v="2734113"/>
  </r>
  <r>
    <n v="901158187"/>
    <s v="CLINICA NUEVA DE CALI SAS"/>
    <s v="ACE-7606"/>
    <s v="901158187_ACE_7606"/>
    <s v="ACE7606"/>
    <m/>
    <x v="2"/>
    <s v="18/05/2023 00:00:00"/>
    <d v="2023-12-01T00:00:00"/>
    <n v="120"/>
    <s v="IDELFONSO  RIASCOS ROMAN Registros:  2145500"/>
    <s v="CC14945114"/>
    <s v="NO POS"/>
    <s v="Contributivo"/>
    <s v="S"/>
    <n v="1736737"/>
    <n v="1662187"/>
    <s v="FACTURA EN PROGRAMACION DE PAGO"/>
    <x v="4"/>
    <s v="Finalizada"/>
    <s v="Pago por evento"/>
    <s v="Demanda"/>
    <n v="2023"/>
    <s v="Finalizada"/>
    <n v="1736737"/>
    <n v="0"/>
    <m/>
    <n v="314867"/>
    <n v="1736737"/>
    <n v="74550"/>
    <n v="1736737"/>
    <n v="0"/>
    <n v="1736737"/>
  </r>
  <r>
    <n v="901158187"/>
    <s v="CLINICA NUEVA DE CALI SAS"/>
    <s v="ACE-7653"/>
    <s v="901158187_ACE_7653"/>
    <s v="ACE7653"/>
    <m/>
    <x v="2"/>
    <s v="02/06/2023 00:00:00"/>
    <d v="2023-12-01T00:00:00"/>
    <n v="120"/>
    <s v="MAYERLIN  GIRALDO GIRALDO Registros:  2168564"/>
    <s v="CC43960908"/>
    <s v="NO POS"/>
    <s v="Contributivo"/>
    <s v="S"/>
    <n v="53712"/>
    <n v="53712"/>
    <s v="FACTURA EN PROGRAMACION DE PAGO"/>
    <x v="4"/>
    <s v="Finalizada"/>
    <s v="Pago por evento"/>
    <s v="Demanda"/>
    <n v="2023"/>
    <s v="Finalizada"/>
    <n v="53712"/>
    <n v="0"/>
    <m/>
    <n v="314867"/>
    <n v="53712"/>
    <n v="0"/>
    <n v="53712"/>
    <n v="0"/>
    <n v="53712"/>
  </r>
  <r>
    <n v="901158187"/>
    <s v="CLINICA NUEVA DE CALI SAS"/>
    <s v="ACE-7903"/>
    <s v="901158187_ACE_7903"/>
    <s v="ACE7903"/>
    <m/>
    <x v="2"/>
    <s v="18/07/2023 00:00:00"/>
    <d v="2023-12-01T00:00:00"/>
    <n v="120"/>
    <s v="LILIANA  RIVERA PAJA Registros:  2008127"/>
    <s v=""/>
    <s v="NO POS"/>
    <s v="Contributivo"/>
    <s v="S"/>
    <n v="12514"/>
    <n v="12514"/>
    <s v="FACTURA EN PROGRAMACION DE PAGO"/>
    <x v="4"/>
    <s v="Finalizada"/>
    <s v="Pago por evento"/>
    <s v="Demanda"/>
    <n v="2023"/>
    <s v="Finalizada"/>
    <n v="12514"/>
    <n v="0"/>
    <m/>
    <n v="314867"/>
    <n v="12514"/>
    <n v="0"/>
    <n v="12514"/>
    <n v="0"/>
    <n v="12514"/>
  </r>
  <r>
    <n v="901158187"/>
    <s v="CLINICA NUEVA DE CALI SAS"/>
    <s v="ACE-7991"/>
    <s v="901158187_ACE_7991"/>
    <s v="ACE7991"/>
    <m/>
    <x v="2"/>
    <s v="05/08/2023 00:00:00"/>
    <d v="2023-12-01T00:00:00"/>
    <n v="120"/>
    <s v="MARIA  LOPEZ  Registros:  1975677"/>
    <s v="3136570530"/>
    <s v="NO POS"/>
    <s v="Contributivo"/>
    <s v="S"/>
    <n v="159919"/>
    <n v="159919"/>
    <s v="FACTURA EN PROGRAMACION DE PAGO"/>
    <x v="4"/>
    <s v="Finalizada"/>
    <s v="Pago por evento"/>
    <s v="Demanda"/>
    <n v="2023"/>
    <s v="Finalizada"/>
    <n v="159919"/>
    <n v="0"/>
    <m/>
    <n v="314867"/>
    <n v="159919"/>
    <n v="0"/>
    <n v="159919"/>
    <n v="0"/>
    <n v="159919"/>
  </r>
  <r>
    <n v="901158187"/>
    <s v="CLINICA NUEVA DE CALI SAS"/>
    <s v="ACE-7993"/>
    <s v="901158187_ACE_7993"/>
    <s v="ACE7993"/>
    <m/>
    <x v="2"/>
    <s v="05/08/2023 00:00:00"/>
    <d v="2023-12-01T00:00:00"/>
    <n v="120"/>
    <s v="LUCIANO  ARANGO MARTINEZ Registros:  2254362"/>
    <s v="CC16686593"/>
    <s v="NO POS"/>
    <s v="Contributivo"/>
    <s v="S"/>
    <n v="194706"/>
    <n v="194706"/>
    <s v="FACTURA EN PROGRAMACION DE PAGO"/>
    <x v="4"/>
    <s v="Finalizada"/>
    <s v="Pago por evento"/>
    <s v="Demanda"/>
    <n v="2023"/>
    <s v="Finalizada"/>
    <n v="194706"/>
    <n v="0"/>
    <m/>
    <n v="1007100"/>
    <n v="194706"/>
    <n v="0"/>
    <n v="194706"/>
    <n v="0"/>
    <n v="194706"/>
  </r>
  <r>
    <n v="901158187"/>
    <s v="CLINICA NUEVA DE CALI SAS"/>
    <s v="ACE-7994"/>
    <s v="901158187_ACE_7994"/>
    <s v="ACE7994"/>
    <m/>
    <x v="2"/>
    <s v="05/08/2023 00:00:00"/>
    <d v="2023-12-01T00:00:00"/>
    <n v="120"/>
    <s v="HERMES EZEQUIEL RENGIFO SOLIS Registros:  2251586"/>
    <s v="CC16253432"/>
    <s v="NO POS"/>
    <s v="Contributivo"/>
    <s v="S"/>
    <n v="204935"/>
    <n v="204935"/>
    <s v="FACTURA EN PROGRAMACION DE PAGO"/>
    <x v="4"/>
    <s v="Finalizada"/>
    <s v="Pago por evento"/>
    <s v="Demanda"/>
    <n v="2023"/>
    <s v="Finalizada"/>
    <n v="204935"/>
    <n v="0"/>
    <m/>
    <n v="1382520"/>
    <n v="204935"/>
    <n v="0"/>
    <n v="204935"/>
    <n v="0"/>
    <n v="204935"/>
  </r>
  <r>
    <n v="901158187"/>
    <s v="CLINICA NUEVA DE CALI SAS"/>
    <s v="ACE-7995"/>
    <s v="901158187_ACE_7995"/>
    <s v="ACE7995"/>
    <m/>
    <x v="2"/>
    <s v="05/08/2023 00:00:00"/>
    <d v="2023-12-01T00:00:00"/>
    <n v="120"/>
    <s v="CLEMENCIA  VALLEJO VELEZ Registros:  2249754"/>
    <s v=""/>
    <s v="NO POS"/>
    <s v="Contributivo"/>
    <s v="S"/>
    <n v="18790"/>
    <n v="18790"/>
    <s v="FACTURA EN PROGRAMACION DE PAGO"/>
    <x v="4"/>
    <s v="Finalizada"/>
    <s v="Pago por evento"/>
    <s v="Demanda"/>
    <n v="2023"/>
    <s v="Finalizada"/>
    <n v="18790"/>
    <n v="0"/>
    <m/>
    <n v="563700"/>
    <n v="18790"/>
    <n v="0"/>
    <n v="18790"/>
    <n v="0"/>
    <n v="18790"/>
  </r>
  <r>
    <n v="901158187"/>
    <s v="CLINICA NUEVA DE CALI SAS"/>
    <s v="ACE-8009"/>
    <s v="901158187_ACE_8009"/>
    <s v="ACE8009"/>
    <m/>
    <x v="2"/>
    <s v="10/08/2023 00:00:00"/>
    <d v="2023-12-01T00:00:00"/>
    <n v="120"/>
    <s v="CARLOS EDGAR ZAMBRANO ARTEAGA Registros:  2261220"/>
    <s v="CC94260004"/>
    <s v="NO POS"/>
    <s v="Contributivo"/>
    <s v="S"/>
    <n v="114138"/>
    <n v="114138"/>
    <s v="FACTURA EN PROGRAMACION DE PAGO"/>
    <x v="4"/>
    <s v="Finalizada"/>
    <s v="Pago por evento"/>
    <s v="Demanda"/>
    <n v="2023"/>
    <s v="Finalizada"/>
    <n v="114138"/>
    <n v="0"/>
    <m/>
    <n v="402840"/>
    <n v="114138"/>
    <n v="0"/>
    <n v="114138"/>
    <n v="0"/>
    <n v="114138"/>
  </r>
  <r>
    <n v="901158187"/>
    <s v="CLINICA NUEVA DE CALI SAS"/>
    <s v="ACE-8010"/>
    <s v="901158187_ACE_8010"/>
    <s v="ACE8010"/>
    <m/>
    <x v="2"/>
    <s v="10/08/2023 00:00:00"/>
    <d v="2023-12-01T00:00:00"/>
    <n v="120"/>
    <s v="BEATRIZ  GRUESO NOVITEO Registros:  2261201"/>
    <s v=""/>
    <s v="NO POS"/>
    <s v="Contributivo"/>
    <s v="S"/>
    <n v="33570"/>
    <n v="33570"/>
    <s v="FACTURA EN PROGRAMACION DE PAGO"/>
    <x v="4"/>
    <s v="Finalizada"/>
    <s v="Pago por evento"/>
    <s v="Demanda"/>
    <n v="2023"/>
    <s v="Finalizada"/>
    <n v="33570"/>
    <n v="0"/>
    <m/>
    <n v="1007100"/>
    <n v="33570"/>
    <n v="0"/>
    <n v="33570"/>
    <n v="0"/>
    <n v="33570"/>
  </r>
  <r>
    <n v="901158187"/>
    <s v="CLINICA NUEVA DE CALI SAS"/>
    <s v="ACE-8011"/>
    <s v="901158187_ACE_8011"/>
    <s v="ACE8011"/>
    <m/>
    <x v="2"/>
    <s v="10/08/2023 00:00:00"/>
    <d v="2023-12-01T00:00:00"/>
    <n v="120"/>
    <s v="ARMANDO  GONZALEZ CHOCO Registros:  2261156"/>
    <s v="CC75142512"/>
    <s v="NO POS"/>
    <s v="Contributivo"/>
    <s v="S"/>
    <n v="234990"/>
    <n v="234990"/>
    <s v="FACTURA EN PROGRAMACION DE PAGO"/>
    <x v="4"/>
    <s v="Finalizada"/>
    <s v="Pago por evento"/>
    <s v="Demanda"/>
    <n v="2023"/>
    <s v="Finalizada"/>
    <n v="234990"/>
    <n v="0"/>
    <m/>
    <n v="402840"/>
    <n v="234990"/>
    <n v="0"/>
    <n v="234990"/>
    <n v="0"/>
    <n v="234990"/>
  </r>
  <r>
    <n v="901158187"/>
    <s v="CLINICA NUEVA DE CALI SAS"/>
    <s v="ACE-8012"/>
    <s v="901158187_ACE_8012"/>
    <s v="ACE8012"/>
    <m/>
    <x v="2"/>
    <s v="10/08/2023 00:00:00"/>
    <d v="2023-12-01T00:00:00"/>
    <n v="120"/>
    <s v="GLORIA MERCEDES MARULANDA OCAMPO Registros:  2261182"/>
    <s v=""/>
    <s v="NO POS"/>
    <s v="Contributivo"/>
    <s v="S"/>
    <n v="100710"/>
    <n v="100710"/>
    <s v="FACTURA EN PROGRAMACION DE PAGO"/>
    <x v="4"/>
    <s v="Finalizada"/>
    <s v="Pago por evento"/>
    <s v="Demanda"/>
    <n v="2023"/>
    <s v="Finalizada"/>
    <n v="100710"/>
    <n v="0"/>
    <m/>
    <n v="402840"/>
    <n v="100710"/>
    <n v="0"/>
    <n v="100710"/>
    <n v="0"/>
    <n v="100710"/>
  </r>
  <r>
    <n v="901158187"/>
    <s v="CLINICA NUEVA DE CALI SAS"/>
    <s v="ACE-8005"/>
    <s v="901158187_ACE_8005"/>
    <s v="ACE8005"/>
    <m/>
    <x v="2"/>
    <s v="10/08/2023 00:00:00"/>
    <d v="2023-12-01T00:00:00"/>
    <n v="90"/>
    <s v="VALENTINA   ALVAREZ OBANDO Registros:  2251086"/>
    <s v=""/>
    <s v="NO POS"/>
    <s v="Contributivo"/>
    <s v="S"/>
    <n v="111248"/>
    <n v="111248"/>
    <s v="FACTURA EN PROGRAMACION DE PAGO"/>
    <x v="4"/>
    <s v="Finalizada"/>
    <s v="Pago por evento"/>
    <s v="Demanda"/>
    <n v="2023"/>
    <s v="Finalizada"/>
    <n v="111248"/>
    <n v="0"/>
    <m/>
    <n v="417180"/>
    <n v="111248"/>
    <n v="0"/>
    <n v="111248"/>
    <n v="0"/>
    <n v="111248"/>
  </r>
  <r>
    <n v="901158187"/>
    <s v="CLINICA NUEVA DE CALI SAS"/>
    <s v="ACE-8018"/>
    <s v="901158187_ACE_8018"/>
    <s v="ACE8018"/>
    <m/>
    <x v="2"/>
    <s v="14/08/2023 00:00:00"/>
    <d v="2023-12-01T00:00:00"/>
    <n v="90"/>
    <s v="BERTHA ELIZABETH QUIJANO ARELLANO Registros:  2262721"/>
    <s v=""/>
    <s v="NO POS"/>
    <s v="Contributivo"/>
    <s v="S"/>
    <n v="53712"/>
    <n v="53712"/>
    <s v="FACTURA EN PROCESO INTERNO"/>
    <x v="4"/>
    <s v="Finalizada"/>
    <s v="Pago por evento"/>
    <s v="Demanda"/>
    <n v="2023"/>
    <s v="Finalizada"/>
    <n v="53712"/>
    <n v="0"/>
    <m/>
    <n v="402840"/>
    <n v="53712"/>
    <n v="0"/>
    <n v="53712"/>
    <n v="0"/>
    <n v="53712"/>
  </r>
  <r>
    <n v="901158187"/>
    <s v="CLINICA NUEVA DE CALI SAS"/>
    <s v="ACE-8019"/>
    <s v="901158187_ACE_8019"/>
    <s v="ACE8019"/>
    <m/>
    <x v="2"/>
    <s v="14/08/2023 00:00:00"/>
    <d v="2023-12-01T00:00:00"/>
    <n v="90"/>
    <s v="HECTOR  GIRALDO PELAEZ Registros:  2261496"/>
    <s v=""/>
    <s v="NO POS"/>
    <s v="Contributivo"/>
    <s v="S"/>
    <n v="127094"/>
    <n v="127094"/>
    <s v="FACTURA EN PROGRAMACION DE PAGO"/>
    <x v="4"/>
    <s v="Finalizada"/>
    <s v="Pago por evento"/>
    <s v="Demanda"/>
    <n v="2023"/>
    <s v="Finalizada"/>
    <n v="127094"/>
    <n v="0"/>
    <m/>
    <n v="693240"/>
    <n v="127094"/>
    <n v="0"/>
    <n v="127094"/>
    <n v="0"/>
    <n v="127094"/>
  </r>
  <r>
    <n v="901158187"/>
    <s v="CLINICA NUEVA DE CALI SAS"/>
    <s v="ACE-8020"/>
    <s v="901158187_ACE_8020"/>
    <s v="ACE8020"/>
    <m/>
    <x v="2"/>
    <s v="14/08/2023 00:00:00"/>
    <d v="2023-12-01T00:00:00"/>
    <n v="90"/>
    <s v="MARIA DORIS SILVA HOYOS Registros:  2265331"/>
    <s v=""/>
    <s v="NO POS"/>
    <s v="Contributivo"/>
    <s v="S"/>
    <n v="37542"/>
    <n v="37542"/>
    <s v="FACTURA EN PROGRAMACION DE PAGO"/>
    <x v="4"/>
    <s v="Finalizada"/>
    <s v="Pago por evento"/>
    <s v="Demanda"/>
    <n v="2023"/>
    <s v="Finalizada"/>
    <n v="37542"/>
    <n v="0"/>
    <m/>
    <n v="375420"/>
    <n v="37542"/>
    <n v="0"/>
    <n v="37542"/>
    <n v="0"/>
    <n v="37542"/>
  </r>
  <r>
    <n v="901158187"/>
    <s v="CLINICA NUEVA DE CALI SAS"/>
    <s v="ACE-8023"/>
    <s v="901158187_ACE_8023"/>
    <s v="ACE8023"/>
    <m/>
    <x v="2"/>
    <s v="15/08/2023 00:00:00"/>
    <d v="2023-12-01T00:00:00"/>
    <n v="90"/>
    <s v="JULIETA  MOLINA ARANGO Registros:  2261978"/>
    <s v=""/>
    <s v="NO POS"/>
    <s v="Contributivo"/>
    <s v="S"/>
    <n v="69530"/>
    <n v="69530"/>
    <s v="FACTURA EN PROGRAMACION DE PAGO"/>
    <x v="4"/>
    <s v="Finalizada"/>
    <s v="Pago por evento"/>
    <s v="Demanda"/>
    <n v="2023"/>
    <s v="Finalizada"/>
    <n v="69530"/>
    <n v="0"/>
    <m/>
    <n v="417180"/>
    <n v="69530"/>
    <n v="0"/>
    <n v="69530"/>
    <n v="0"/>
    <n v="69530"/>
  </r>
  <r>
    <n v="901158187"/>
    <s v="CLINICA NUEVA DE CALI SAS"/>
    <s v="ACE-8024"/>
    <s v="901158187_ACE_8024"/>
    <s v="ACE8024"/>
    <m/>
    <x v="2"/>
    <s v="15/08/2023 00:00:00"/>
    <d v="2023-12-01T00:00:00"/>
    <n v="90"/>
    <s v="YUDITH AMALIA LARRAHONDO TOVAR Registros:  2261695"/>
    <s v=""/>
    <s v="NO POS"/>
    <s v="Contributivo"/>
    <s v="S"/>
    <n v="80878"/>
    <n v="80878"/>
    <s v="FACTURA EN PROGRAMACION DE PAGO"/>
    <x v="4"/>
    <s v="Finalizada"/>
    <s v="Pago por evento"/>
    <s v="Demanda"/>
    <n v="2023"/>
    <s v="Finalizada"/>
    <n v="80878"/>
    <n v="0"/>
    <m/>
    <n v="346620"/>
    <n v="80878"/>
    <n v="0"/>
    <n v="80878"/>
    <n v="0"/>
    <n v="80878"/>
  </r>
  <r>
    <n v="901158187"/>
    <s v="CLINICA NUEVA DE CALI SAS"/>
    <s v="ACE-8025"/>
    <s v="901158187_ACE_8025"/>
    <s v="ACE8025"/>
    <m/>
    <x v="2"/>
    <s v="15/08/2023 00:00:00"/>
    <d v="2023-12-01T00:00:00"/>
    <n v="90"/>
    <s v="FRANCISCO  VALENCIA  Registros:  2264701"/>
    <s v=""/>
    <s v="NO POS"/>
    <s v="Contributivo"/>
    <s v="S"/>
    <n v="600808"/>
    <n v="600808"/>
    <s v="FACTURA EN PROCESO INTERNO"/>
    <x v="3"/>
    <s v="Para auditoria de pertinencia"/>
    <s v="Pago por evento"/>
    <s v="Demanda"/>
    <m/>
    <m/>
    <n v="0"/>
    <n v="0"/>
    <m/>
    <n v="0"/>
    <n v="0"/>
    <n v="0"/>
    <n v="0"/>
    <n v="0"/>
    <n v="0"/>
  </r>
  <r>
    <n v="901158187"/>
    <s v="CLINICA NUEVA DE CALI SAS"/>
    <s v="ACE-8027"/>
    <s v="901158187_ACE_8027"/>
    <s v="ACE8027"/>
    <m/>
    <x v="2"/>
    <s v="15/08/2023 00:00:00"/>
    <d v="2023-12-01T00:00:00"/>
    <n v="90"/>
    <s v="WILLIAM  HIDALGO SOLARTE Registros:  2268460"/>
    <s v="CC6065634"/>
    <s v="NO POS"/>
    <s v="Contributivo"/>
    <s v="S"/>
    <n v="112740"/>
    <n v="112740"/>
    <s v="FACTURA EN PROCESO INTERNO"/>
    <x v="4"/>
    <s v="Finalizada"/>
    <s v="Pago por evento"/>
    <s v="Demanda"/>
    <n v="2023"/>
    <s v="Finalizada"/>
    <n v="112740"/>
    <n v="0"/>
    <m/>
    <n v="563700"/>
    <n v="112740"/>
    <n v="0"/>
    <n v="112740"/>
    <n v="0"/>
    <n v="112740"/>
  </r>
  <r>
    <n v="901158187"/>
    <s v="CLINICA NUEVA DE CALI SAS"/>
    <s v="ACE-8028"/>
    <s v="901158187_ACE_8028"/>
    <s v="ACE8028"/>
    <m/>
    <x v="2"/>
    <s v="15/08/2023 00:00:00"/>
    <d v="2023-12-01T00:00:00"/>
    <n v="90"/>
    <s v="BLANCA LILIA ALVAREZ TORRES Registros:  2264015"/>
    <s v="CC38432833"/>
    <s v="NO POS"/>
    <s v="Contributivo"/>
    <s v="S"/>
    <n v="62577"/>
    <n v="62577"/>
    <s v="FACTURA EN PROGRAMACION DE PAGO"/>
    <x v="4"/>
    <s v="Finalizada"/>
    <s v="Pago por evento"/>
    <s v="Demanda"/>
    <n v="2023"/>
    <s v="Finalizada"/>
    <n v="62577"/>
    <n v="0"/>
    <m/>
    <n v="417180"/>
    <n v="62577"/>
    <n v="0"/>
    <n v="62577"/>
    <n v="0"/>
    <n v="62577"/>
  </r>
  <r>
    <n v="901158187"/>
    <s v="CLINICA NUEVA DE CALI SAS"/>
    <s v="ACE-8030"/>
    <s v="901158187_ACE_8030"/>
    <s v="ACE8030"/>
    <m/>
    <x v="2"/>
    <s v="15/08/2023 00:00:00"/>
    <d v="2023-12-01T00:00:00"/>
    <n v="90"/>
    <s v="JOSE MARIA RAMIREZ RODRIGUEZ Registros:  2269075"/>
    <s v="CC2421989"/>
    <s v="NO POS"/>
    <s v="Contributivo"/>
    <s v="S"/>
    <n v="275274"/>
    <n v="275274"/>
    <s v="FACTURA EN PROCESO INTERNO"/>
    <x v="4"/>
    <s v="Finalizada"/>
    <s v="Pago por evento"/>
    <s v="Demanda"/>
    <n v="2023"/>
    <s v="Finalizada"/>
    <n v="275274"/>
    <n v="0"/>
    <m/>
    <n v="1007100"/>
    <n v="275274"/>
    <n v="0"/>
    <n v="275274"/>
    <n v="0"/>
    <n v="275274"/>
  </r>
  <r>
    <n v="901158187"/>
    <s v="CLINICA NUEVA DE CALI SAS"/>
    <s v="ACE-8039"/>
    <s v="901158187_ACE_8039"/>
    <s v="ACE8039"/>
    <m/>
    <x v="2"/>
    <s v="18/08/2023 00:00:00"/>
    <d v="2023-12-01T00:00:00"/>
    <n v="90"/>
    <s v="BERTULIA  VASQUEZ DE RENGIFO Registros:  2271829"/>
    <s v="CC29028604"/>
    <s v="NO POS"/>
    <s v="Contributivo"/>
    <s v="S"/>
    <n v="12403"/>
    <n v="12403"/>
    <s v="FACTURA EN PROGRAMACION DE PAGO"/>
    <x v="4"/>
    <s v="Finalizada"/>
    <s v="Pago por evento"/>
    <s v="Demanda"/>
    <n v="2023"/>
    <s v="Finalizada"/>
    <n v="12403"/>
    <n v="0"/>
    <m/>
    <n v="744180"/>
    <n v="12403"/>
    <n v="0"/>
    <n v="12403"/>
    <n v="0"/>
    <n v="12403"/>
  </r>
  <r>
    <n v="901158187"/>
    <s v="CLINICA NUEVA DE CALI SAS"/>
    <s v="ACE-8048"/>
    <s v="901158187_ACE_8048"/>
    <s v="ACE8048"/>
    <m/>
    <x v="2"/>
    <s v="22/08/2023 00:00:00"/>
    <d v="2023-12-01T00:00:00"/>
    <n v="90"/>
    <s v="SANDRA  TOBAR JOJOA Registros:  2278693"/>
    <s v="CC66825672"/>
    <s v="NO POS"/>
    <s v="Contributivo"/>
    <s v="S"/>
    <n v="13428"/>
    <n v="13428"/>
    <s v="FACTURA EN PROGRAMACION DE PAGO"/>
    <x v="4"/>
    <s v="Finalizada"/>
    <s v="Pago por evento"/>
    <s v="Demanda"/>
    <n v="2023"/>
    <s v="Finalizada"/>
    <n v="13428"/>
    <n v="0"/>
    <m/>
    <n v="402840"/>
    <n v="13428"/>
    <n v="0"/>
    <n v="13428"/>
    <n v="0"/>
    <n v="13428"/>
  </r>
  <r>
    <n v="901158187"/>
    <s v="CLINICA NUEVA DE CALI SAS"/>
    <s v="ACE-8051"/>
    <s v="901158187_ACE_8051"/>
    <s v="ACE8051"/>
    <m/>
    <x v="2"/>
    <s v="23/08/2023 00:00:00"/>
    <d v="2023-12-01T00:00:00"/>
    <n v="90"/>
    <s v="CARLOS JULIO BECERRA AGUILAR Registros:  2278577"/>
    <s v=""/>
    <s v="NO POS"/>
    <s v="Contributivo"/>
    <s v="S"/>
    <n v="49612"/>
    <n v="49612"/>
    <s v="FACTURA EN PROGRAMACION DE PAGO"/>
    <x v="4"/>
    <s v="Finalizada"/>
    <s v="Pago por evento"/>
    <s v="Demanda"/>
    <n v="2023"/>
    <s v="Finalizada"/>
    <n v="49612"/>
    <n v="0"/>
    <m/>
    <n v="744180"/>
    <n v="49612"/>
    <n v="0"/>
    <n v="49612"/>
    <n v="0"/>
    <n v="49612"/>
  </r>
  <r>
    <n v="901158187"/>
    <s v="CLINICA NUEVA DE CALI SAS"/>
    <s v="ACE-8052"/>
    <s v="901158187_ACE_8052"/>
    <s v="ACE8052"/>
    <m/>
    <x v="2"/>
    <s v="23/08/2023 00:00:00"/>
    <d v="2023-12-01T00:00:00"/>
    <n v="90"/>
    <s v="OFEL DE JESUS RIOS CARDONA Registros:  2279722"/>
    <s v="CC6187342"/>
    <s v="NO POS"/>
    <s v="Contributivo"/>
    <s v="S"/>
    <n v="37209"/>
    <n v="37209"/>
    <s v="FACTURA EN PROGRAMACION DE PAGO"/>
    <x v="4"/>
    <s v="Finalizada"/>
    <s v="Pago por evento"/>
    <s v="Demanda"/>
    <n v="2023"/>
    <s v="Finalizada"/>
    <n v="37209"/>
    <n v="0"/>
    <m/>
    <n v="744180"/>
    <n v="37209"/>
    <n v="0"/>
    <n v="37209"/>
    <n v="0"/>
    <n v="37209"/>
  </r>
  <r>
    <n v="901158187"/>
    <s v="CLINICA NUEVA DE CALI SAS"/>
    <s v="ACE-8054"/>
    <s v="901158187_ACE_8054"/>
    <s v="ACE8054"/>
    <m/>
    <x v="2"/>
    <s v="24/08/2023 00:00:00"/>
    <d v="2023-12-01T00:00:00"/>
    <n v="90"/>
    <s v="EDDIER ALBERTO LOPEZ ECHEVERRY Registros:  2271856"/>
    <s v=""/>
    <s v="NO POS"/>
    <s v="Contributivo"/>
    <s v="S"/>
    <n v="460355"/>
    <n v="460355"/>
    <s v="FACTURA EN PROGRAMACION DE PAGO"/>
    <x v="4"/>
    <s v="Finalizada"/>
    <s v="Pago por evento"/>
    <s v="Demanda"/>
    <n v="2023"/>
    <s v="Finalizada"/>
    <n v="460355"/>
    <n v="0"/>
    <m/>
    <n v="1409250"/>
    <n v="460355"/>
    <n v="0"/>
    <n v="460355"/>
    <n v="0"/>
    <n v="460355"/>
  </r>
  <r>
    <n v="901158187"/>
    <s v="CLINICA NUEVA DE CALI SAS"/>
    <s v="ACE-8055"/>
    <s v="901158187_ACE_8055"/>
    <s v="ACE8055"/>
    <m/>
    <x v="2"/>
    <s v="24/08/2023 00:00:00"/>
    <d v="2023-12-01T00:00:00"/>
    <n v="90"/>
    <s v="MARIA CECILIA CASTILLO CASTAEDA Registros:  2268226"/>
    <s v="CC66735644"/>
    <s v="NO POS"/>
    <s v="Contributivo"/>
    <s v="S"/>
    <n v="927881"/>
    <n v="927881"/>
    <s v="FACTURA EN PROGRAMACION DE PAGO"/>
    <x v="4"/>
    <s v="Finalizada"/>
    <s v="Pago por evento"/>
    <s v="Demanda"/>
    <n v="2023"/>
    <s v="Finalizada"/>
    <n v="927881"/>
    <n v="0"/>
    <m/>
    <n v="2276826"/>
    <n v="927881"/>
    <n v="0"/>
    <n v="927881"/>
    <n v="0"/>
    <n v="927881"/>
  </r>
  <r>
    <n v="901158187"/>
    <s v="CLINICA NUEVA DE CALI SAS"/>
    <s v="ACE-8056"/>
    <s v="901158187_ACE_8056"/>
    <s v="ACE8056"/>
    <m/>
    <x v="2"/>
    <s v="24/08/2023 00:00:00"/>
    <d v="2023-12-01T00:00:00"/>
    <n v="90"/>
    <s v="RICARDO  SANCHEZ FERNANDEZ Registros:  2270376"/>
    <s v="4491730"/>
    <s v="NO POS"/>
    <s v="Contributivo"/>
    <s v="S"/>
    <n v="37209"/>
    <n v="37209"/>
    <s v="FACTURA EN PROGRAMACION DE PAGO"/>
    <x v="4"/>
    <s v="Finalizada"/>
    <s v="Pago por evento"/>
    <s v="Demanda"/>
    <n v="2023"/>
    <s v="Finalizada"/>
    <n v="37209"/>
    <n v="0"/>
    <m/>
    <n v="1488360"/>
    <n v="37209"/>
    <n v="0"/>
    <n v="37209"/>
    <n v="0"/>
    <n v="37209"/>
  </r>
  <r>
    <n v="901158187"/>
    <s v="CLINICA NUEVA DE CALI SAS"/>
    <s v="ACE-8057"/>
    <s v="901158187_ACE_8057"/>
    <s v="ACE8057"/>
    <m/>
    <x v="2"/>
    <s v="24/08/2023 00:00:00"/>
    <d v="2023-12-01T00:00:00"/>
    <n v="90"/>
    <s v="SAMUEL JEAN JAQUEROD  Registros:  2272014"/>
    <s v=""/>
    <s v="NO POS"/>
    <s v="Contributivo"/>
    <s v="S"/>
    <n v="93996"/>
    <n v="93996"/>
    <s v="FACTURA EN PROGRAMACION DE PAGO"/>
    <x v="4"/>
    <s v="Finalizada"/>
    <s v="Pago por evento"/>
    <s v="Demanda"/>
    <n v="2023"/>
    <s v="Finalizada"/>
    <n v="93996"/>
    <n v="0"/>
    <m/>
    <n v="1007100"/>
    <n v="93996"/>
    <n v="0"/>
    <n v="93996"/>
    <n v="0"/>
    <n v="93996"/>
  </r>
  <r>
    <n v="901158187"/>
    <s v="CLINICA NUEVA DE CALI SAS"/>
    <s v="ACE-8058"/>
    <s v="901158187_ACE_8058"/>
    <s v="ACE8058"/>
    <m/>
    <x v="2"/>
    <s v="24/08/2023 00:00:00"/>
    <d v="2023-12-01T00:00:00"/>
    <n v="90"/>
    <s v="VICTOR MANUEL AGREDO LOPEZ Registros:  2270506"/>
    <s v="CC14954347"/>
    <s v="NO POS"/>
    <s v="Contributivo"/>
    <s v="S"/>
    <n v="500118"/>
    <n v="500118"/>
    <s v="FACTURA EN PROGRAMACION DE PAGO"/>
    <x v="4"/>
    <s v="Finalizada"/>
    <s v="Pago por evento"/>
    <s v="Demanda"/>
    <n v="2023"/>
    <s v="Finalizada"/>
    <n v="500118"/>
    <n v="0"/>
    <m/>
    <n v="731880"/>
    <n v="500118"/>
    <n v="0"/>
    <n v="500118"/>
    <n v="0"/>
    <n v="500118"/>
  </r>
  <r>
    <n v="901158187"/>
    <s v="CLINICA NUEVA DE CALI SAS"/>
    <s v="ACE-8059"/>
    <s v="901158187_ACE_8059"/>
    <s v="ACE8059"/>
    <m/>
    <x v="2"/>
    <s v="24/08/2023 00:00:00"/>
    <d v="2023-12-01T00:00:00"/>
    <n v="90"/>
    <s v="VICTOR MANUEL MONTAO  Registros:  2268787"/>
    <s v=""/>
    <s v="NO POS"/>
    <s v="Contributivo"/>
    <s v="S"/>
    <n v="12403"/>
    <n v="12403"/>
    <s v="FACTURA EN PROGRAMACION DE PAGO"/>
    <x v="4"/>
    <s v="Finalizada"/>
    <s v="Pago por evento"/>
    <s v="Demanda"/>
    <n v="2023"/>
    <s v="Finalizada"/>
    <n v="12403"/>
    <n v="0"/>
    <m/>
    <n v="372090"/>
    <n v="12403"/>
    <n v="0"/>
    <n v="12403"/>
    <n v="0"/>
    <n v="12403"/>
  </r>
  <r>
    <n v="901158187"/>
    <s v="CLINICA NUEVA DE CALI SAS"/>
    <s v="ACE-8071"/>
    <s v="901158187_ACE_8071"/>
    <s v="ACE8071"/>
    <m/>
    <x v="2"/>
    <s v="26/08/2023 00:00:00"/>
    <d v="2023-12-01T00:00:00"/>
    <n v="90"/>
    <s v="PABLO  QUIONES  Registros:  2282564"/>
    <s v="CC5360678"/>
    <s v="NO POS"/>
    <s v="Contributivo"/>
    <s v="S"/>
    <n v="649642"/>
    <n v="649642"/>
    <s v="FACTURA EN PROGRAMACION DE PAGO"/>
    <x v="4"/>
    <s v="Finalizada"/>
    <s v="Pago por evento"/>
    <s v="Demanda"/>
    <n v="2023"/>
    <s v="Finalizada"/>
    <n v="649642"/>
    <n v="0"/>
    <m/>
    <n v="1670508"/>
    <n v="649642"/>
    <n v="0"/>
    <n v="649642"/>
    <n v="0"/>
    <n v="649642"/>
  </r>
  <r>
    <n v="901158187"/>
    <s v="CLINICA NUEVA DE CALI SAS"/>
    <s v="ACE-8072"/>
    <s v="901158187_ACE_8072"/>
    <s v="ACE8072"/>
    <m/>
    <x v="2"/>
    <s v="26/08/2023 00:00:00"/>
    <d v="2023-12-01T00:00:00"/>
    <n v="90"/>
    <s v="MARTHA LUCIA REBOLLEDO NORIEGA Registros:  2282260"/>
    <s v=""/>
    <s v="NO POS"/>
    <s v="Contributivo"/>
    <s v="S"/>
    <n v="1612390"/>
    <n v="1612390"/>
    <s v="FACTURA EN PROCESO INTERNO"/>
    <x v="3"/>
    <s v="Para auditoria de pertinencia"/>
    <s v="Pago por evento"/>
    <s v="Demanda"/>
    <m/>
    <m/>
    <n v="0"/>
    <n v="0"/>
    <m/>
    <n v="0"/>
    <n v="0"/>
    <n v="0"/>
    <n v="0"/>
    <n v="0"/>
    <n v="0"/>
  </r>
  <r>
    <n v="901158187"/>
    <s v="CLINICA NUEVA DE CALI SAS"/>
    <s v="ACE-8073"/>
    <s v="901158187_ACE_8073"/>
    <s v="ACE8073"/>
    <m/>
    <x v="2"/>
    <s v="26/08/2023 00:00:00"/>
    <d v="2023-12-01T00:00:00"/>
    <n v="90"/>
    <s v="MILCIADES  BEJARANO RODRIGUEZ Registros:  2282165"/>
    <s v=""/>
    <s v="NO POS"/>
    <s v="Contributivo"/>
    <s v="S"/>
    <n v="187731"/>
    <n v="187731"/>
    <s v="FACTURA EN PROGRAMACION DE PAGO"/>
    <x v="4"/>
    <s v="Finalizada"/>
    <s v="Pago por evento"/>
    <s v="Demanda"/>
    <n v="2023"/>
    <s v="Finalizada"/>
    <n v="187731"/>
    <n v="0"/>
    <m/>
    <n v="417180"/>
    <n v="187731"/>
    <n v="0"/>
    <n v="187731"/>
    <n v="0"/>
    <n v="187731"/>
  </r>
  <r>
    <n v="901158187"/>
    <s v="CLINICA NUEVA DE CALI SAS"/>
    <s v="ACE-8074"/>
    <s v="901158187_ACE_8074"/>
    <s v="ACE8074"/>
    <m/>
    <x v="2"/>
    <s v="26/08/2023 00:00:00"/>
    <d v="2023-12-01T00:00:00"/>
    <n v="90"/>
    <s v="GUSTAVO  ROA  Registros:  2282342"/>
    <s v="CC11292282"/>
    <s v="NO POS"/>
    <s v="Contributivo"/>
    <s v="S"/>
    <n v="73854"/>
    <n v="73854"/>
    <s v="FACTURA EN PROGRAMACION DE PAGO"/>
    <x v="4"/>
    <s v="Finalizada"/>
    <s v="Pago por evento"/>
    <s v="Demanda"/>
    <n v="2023"/>
    <s v="Finalizada"/>
    <n v="73854"/>
    <n v="0"/>
    <m/>
    <n v="402840"/>
    <n v="73854"/>
    <n v="0"/>
    <n v="73854"/>
    <n v="0"/>
    <n v="73854"/>
  </r>
  <r>
    <n v="901158187"/>
    <s v="CLINICA NUEVA DE CALI SAS"/>
    <s v="ACE-8083"/>
    <s v="901158187_ACE_8083"/>
    <s v="ACE8083"/>
    <m/>
    <x v="2"/>
    <s v="28/08/2023 00:00:00"/>
    <d v="2023-12-01T00:00:00"/>
    <n v="90"/>
    <s v="SOFONIAS DE JESUS PEREZ RODRIGUEZ Registros:  2285916"/>
    <s v="CC6049016"/>
    <s v="NO POS"/>
    <s v="Contributivo"/>
    <s v="S"/>
    <n v="198448"/>
    <n v="198448"/>
    <s v="FACTURA EN PROGRAMACION DE PAGO"/>
    <x v="4"/>
    <s v="Finalizada"/>
    <s v="Pago por evento"/>
    <s v="Demanda"/>
    <n v="2023"/>
    <s v="Finalizada"/>
    <n v="198448"/>
    <n v="0"/>
    <m/>
    <n v="744180"/>
    <n v="198448"/>
    <n v="0"/>
    <n v="198448"/>
    <n v="0"/>
    <n v="198448"/>
  </r>
  <r>
    <n v="901158187"/>
    <s v="CLINICA NUEVA DE CALI SAS"/>
    <s v="ACE-8085"/>
    <s v="901158187_ACE_8085"/>
    <s v="ACE8085"/>
    <m/>
    <x v="2"/>
    <s v="30/08/2023 00:00:00"/>
    <d v="2023-12-01T00:00:00"/>
    <n v="90"/>
    <s v="GUIOMAR  LEAL BARONA Registros:  2287655"/>
    <s v=""/>
    <s v="NO POS"/>
    <s v="Contributivo"/>
    <s v="S"/>
    <n v="263578"/>
    <n v="263578"/>
    <s v="FACTURA EN PROGRAMACION DE PAGO"/>
    <x v="4"/>
    <s v="Finalizada"/>
    <s v="Pago por evento"/>
    <s v="Demanda"/>
    <n v="2023"/>
    <s v="Finalizada"/>
    <n v="263578"/>
    <n v="0"/>
    <m/>
    <n v="3500208"/>
    <n v="263578"/>
    <n v="0"/>
    <n v="263578"/>
    <n v="0"/>
    <n v="263578"/>
  </r>
  <r>
    <n v="901158187"/>
    <s v="CLINICA NUEVA DE CALI SAS"/>
    <s v="ACE-8086"/>
    <s v="901158187_ACE_8086"/>
    <s v="ACE8086"/>
    <m/>
    <x v="2"/>
    <s v="30/08/2023 00:00:00"/>
    <d v="2023-12-01T00:00:00"/>
    <n v="90"/>
    <s v="DARLIN RUTH SALGAR GARCES Registros:  2288052"/>
    <s v=""/>
    <s v="NO POS"/>
    <s v="Contributivo"/>
    <s v="S"/>
    <n v="100710"/>
    <n v="100710"/>
    <s v="FACTURA EN PROGRAMACION DE PAGO"/>
    <x v="4"/>
    <s v="Finalizada"/>
    <s v="Pago por evento"/>
    <s v="Demanda"/>
    <n v="2023"/>
    <s v="Finalizada"/>
    <n v="100710"/>
    <n v="0"/>
    <m/>
    <n v="402840"/>
    <n v="100710"/>
    <n v="0"/>
    <n v="100710"/>
    <n v="0"/>
    <n v="100710"/>
  </r>
  <r>
    <n v="901158187"/>
    <s v="CLINICA NUEVA DE CALI SAS"/>
    <s v="ACE-8099"/>
    <s v="901158187_ACE_8099"/>
    <s v="ACE8099"/>
    <m/>
    <x v="2"/>
    <s v="31/08/2023 00:00:00"/>
    <d v="2023-12-01T00:00:00"/>
    <n v="90"/>
    <s v="RAUL  MUOZ CONSTAIN Registros:  2290462"/>
    <s v=""/>
    <s v="NO POS"/>
    <s v="Contributivo"/>
    <s v="S"/>
    <n v="139209"/>
    <n v="139209"/>
    <s v="FACTURA EN PROGRAMACION DE PAGO"/>
    <x v="4"/>
    <s v="Finalizada"/>
    <s v="Pago por evento"/>
    <s v="Demanda"/>
    <n v="2023"/>
    <s v="Finalizada"/>
    <n v="139209"/>
    <n v="0"/>
    <m/>
    <n v="1670508"/>
    <n v="139209"/>
    <n v="0"/>
    <n v="139209"/>
    <n v="0"/>
    <n v="139209"/>
  </r>
  <r>
    <n v="901158187"/>
    <s v="CLINICA NUEVA DE CALI SAS"/>
    <s v="ACE-8102"/>
    <s v="901158187_ACE_8102"/>
    <s v="ACE8102"/>
    <m/>
    <x v="2"/>
    <s v="01/09/2023 00:00:00"/>
    <d v="2023-12-01T00:00:00"/>
    <n v="90"/>
    <s v="CARMEN  PERDOMO OSSO Registros:  2292651"/>
    <s v="CC26592158"/>
    <s v="NO POS"/>
    <s v="Contributivo"/>
    <s v="S"/>
    <n v="97584"/>
    <n v="97584"/>
    <s v="FACTURA EN PROGRAMACION DE PAGO"/>
    <x v="4"/>
    <s v="Finalizada"/>
    <s v="Pago por evento"/>
    <s v="Demanda"/>
    <n v="2023"/>
    <s v="Finalizada"/>
    <n v="97584"/>
    <n v="0"/>
    <m/>
    <n v="731880"/>
    <n v="97584"/>
    <n v="0"/>
    <n v="97584"/>
    <n v="0"/>
    <n v="97584"/>
  </r>
  <r>
    <n v="901158187"/>
    <s v="CLINICA NUEVA DE CALI SAS"/>
    <s v="ACE-8112"/>
    <s v="901158187_ACE_8112"/>
    <s v="ACE8112"/>
    <m/>
    <x v="2"/>
    <s v="04/09/2023 00:00:00"/>
    <d v="2023-12-01T00:00:00"/>
    <n v="90"/>
    <s v="ANDRES  OROZCO AMBUILA Registros:  2285842"/>
    <s v=""/>
    <s v="NO POS"/>
    <s v="Contributivo"/>
    <s v="S"/>
    <n v="40284"/>
    <n v="40284"/>
    <s v="FACTURA EN PROGRAMACION DE PAGO"/>
    <x v="4"/>
    <s v="Finalizada"/>
    <s v="Pago por evento"/>
    <s v="Demanda"/>
    <n v="2023"/>
    <s v="Finalizada"/>
    <n v="40284"/>
    <n v="0"/>
    <m/>
    <n v="402840"/>
    <n v="40284"/>
    <n v="0"/>
    <n v="40284"/>
    <n v="0"/>
    <n v="40284"/>
  </r>
  <r>
    <n v="901158187"/>
    <s v="CLINICA NUEVA DE CALI SAS"/>
    <s v="ACE-8114"/>
    <s v="901158187_ACE_8114"/>
    <s v="ACE8114"/>
    <m/>
    <x v="2"/>
    <s v="04/09/2023 00:00:00"/>
    <d v="2023-12-01T00:00:00"/>
    <n v="90"/>
    <s v="RONAN ALBERTO ROJAS TORRES Registros:  2276087"/>
    <s v=""/>
    <s v="NO POS"/>
    <s v="Contributivo"/>
    <s v="S"/>
    <n v="173310"/>
    <n v="173310"/>
    <s v="FACTURA EN PROGRAMACION DE PAGO"/>
    <x v="4"/>
    <s v="Finalizada"/>
    <s v="Pago por evento"/>
    <s v="Demanda"/>
    <n v="2023"/>
    <s v="Finalizada"/>
    <n v="173310"/>
    <n v="0"/>
    <m/>
    <n v="693240"/>
    <n v="173310"/>
    <n v="0"/>
    <n v="173310"/>
    <n v="0"/>
    <n v="173310"/>
  </r>
  <r>
    <n v="901158187"/>
    <s v="CLINICA NUEVA DE CALI SAS"/>
    <s v="ACE-8115"/>
    <s v="901158187_ACE_8115"/>
    <s v="ACE8115"/>
    <m/>
    <x v="2"/>
    <s v="04/09/2023 00:00:00"/>
    <d v="2023-12-01T00:00:00"/>
    <n v="90"/>
    <s v="FRANCIA STELLA MONTAÑO CHARA Registros:  2285931"/>
    <s v=""/>
    <s v="NO POS"/>
    <s v="Contributivo"/>
    <s v="S"/>
    <n v="134280"/>
    <n v="134280"/>
    <s v="FACTURA EN PROGRAMACION DE PAGO"/>
    <x v="4"/>
    <s v="Finalizada"/>
    <s v="Pago por evento"/>
    <s v="Demanda"/>
    <n v="2023"/>
    <s v="Finalizada"/>
    <n v="134280"/>
    <n v="0"/>
    <m/>
    <n v="1007100"/>
    <n v="134280"/>
    <n v="0"/>
    <n v="134280"/>
    <n v="0"/>
    <n v="134280"/>
  </r>
  <r>
    <n v="901158187"/>
    <s v="CLINICA NUEVA DE CALI SAS"/>
    <s v="ACE-8116"/>
    <s v="901158187_ACE_8116"/>
    <s v="ACE8116"/>
    <m/>
    <x v="2"/>
    <s v="04/09/2023 00:00:00"/>
    <d v="2023-12-01T00:00:00"/>
    <n v="90"/>
    <s v="SILVIA AMPARO ORDOÑEZ DE MUÑOZ Registros:  2280773"/>
    <s v=""/>
    <s v="NO POS"/>
    <s v="Contributivo"/>
    <s v="S"/>
    <n v="417627"/>
    <n v="417627"/>
    <s v="FACTURA EN PROGRAMACION DE PAGO"/>
    <x v="4"/>
    <s v="Finalizada"/>
    <s v="Pago por evento"/>
    <s v="Demanda"/>
    <n v="2023"/>
    <s v="Finalizada"/>
    <n v="417627"/>
    <n v="0"/>
    <m/>
    <n v="1670508"/>
    <n v="417627"/>
    <n v="0"/>
    <n v="417627"/>
    <n v="0"/>
    <n v="417627"/>
  </r>
  <r>
    <n v="901158187"/>
    <s v="CLINICA NUEVA DE CALI SAS"/>
    <s v="ACE-8117"/>
    <s v="901158187_ACE_8117"/>
    <s v="ACE8117"/>
    <m/>
    <x v="2"/>
    <s v="04/09/2023 00:00:00"/>
    <d v="2023-12-01T00:00:00"/>
    <n v="90"/>
    <s v="FERNANDO ANTONIO RESTREPO FRANCO Registros:  2294003"/>
    <s v="CC16610666"/>
    <s v="NO POS"/>
    <s v="Contributivo"/>
    <s v="S"/>
    <n v="34765"/>
    <n v="34765"/>
    <s v="FACTURA EN PROGRAMACION DE PAGO"/>
    <x v="4"/>
    <s v="Finalizada"/>
    <s v="Pago por evento"/>
    <s v="Demanda"/>
    <n v="2023"/>
    <s v="Finalizada"/>
    <n v="34765"/>
    <n v="0"/>
    <m/>
    <n v="417180"/>
    <n v="34765"/>
    <n v="0"/>
    <n v="34765"/>
    <n v="0"/>
    <n v="34765"/>
  </r>
  <r>
    <n v="901158187"/>
    <s v="CLINICA NUEVA DE CALI SAS"/>
    <s v="ACE-8118"/>
    <s v="901158187_ACE_8118"/>
    <s v="ACE8118"/>
    <m/>
    <x v="2"/>
    <s v="04/09/2023 00:00:00"/>
    <d v="2023-12-01T00:00:00"/>
    <n v="90"/>
    <s v="MIRIAM  QUINTERO VELEZ Registros:  2294123"/>
    <s v=""/>
    <s v="NO POS"/>
    <s v="Contributivo"/>
    <s v="S"/>
    <n v="253665"/>
    <n v="253665"/>
    <s v="FACTURA EN PROGRAMACION DE PAGO"/>
    <x v="4"/>
    <s v="Finalizada"/>
    <s v="Pago por evento"/>
    <s v="Demanda"/>
    <n v="2023"/>
    <s v="Finalizada"/>
    <n v="253665"/>
    <n v="0"/>
    <m/>
    <n v="1409250"/>
    <n v="253665"/>
    <n v="0"/>
    <n v="253665"/>
    <n v="0"/>
    <n v="253665"/>
  </r>
  <r>
    <n v="901158187"/>
    <s v="CLINICA NUEVA DE CALI SAS"/>
    <s v="ACE-8120"/>
    <s v="901158187_ACE_8120"/>
    <s v="ACE8120"/>
    <m/>
    <x v="2"/>
    <s v="04/09/2023 00:00:00"/>
    <d v="2023-12-01T00:00:00"/>
    <n v="90"/>
    <s v="OSCAR MARINO LOAIZA CORREA Registros:  2293326"/>
    <s v=""/>
    <s v="NO POS"/>
    <s v="Contributivo"/>
    <s v="S"/>
    <n v="100710"/>
    <n v="100710"/>
    <s v="FACTURA EN PROGRAMACION DE PAGO"/>
    <x v="4"/>
    <s v="Finalizada"/>
    <s v="Pago por evento"/>
    <s v="Demanda"/>
    <n v="2023"/>
    <s v="Finalizada"/>
    <n v="100710"/>
    <n v="0"/>
    <m/>
    <n v="402840"/>
    <n v="100710"/>
    <n v="0"/>
    <n v="100710"/>
    <n v="0"/>
    <n v="100710"/>
  </r>
  <r>
    <n v="901158187"/>
    <s v="CLINICA NUEVA DE CALI SAS"/>
    <s v="ACE-8125"/>
    <s v="901158187_ACE_8125"/>
    <s v="ACE8125"/>
    <m/>
    <x v="2"/>
    <s v="05/09/2023 00:00:00"/>
    <d v="2023-12-01T00:00:00"/>
    <n v="90"/>
    <s v="RODOLFO  RADA  Registros:  2296870"/>
    <s v="CC5899842"/>
    <s v="NO POS"/>
    <s v="Contributivo"/>
    <s v="S"/>
    <n v="92806"/>
    <n v="92806"/>
    <s v="FACTURA EN PROGRAMACION DE PAGO"/>
    <x v="4"/>
    <s v="Finalizada"/>
    <s v="Pago por evento"/>
    <s v="Demanda"/>
    <n v="2023"/>
    <s v="Finalizada"/>
    <n v="92806"/>
    <n v="0"/>
    <m/>
    <n v="1670508"/>
    <n v="92806"/>
    <n v="0"/>
    <n v="92806"/>
    <n v="0"/>
    <n v="92806"/>
  </r>
  <r>
    <n v="901158187"/>
    <s v="CLINICA NUEVA DE CALI SAS"/>
    <s v="ACE-8126"/>
    <s v="901158187_ACE_8126"/>
    <s v="ACE8126"/>
    <m/>
    <x v="2"/>
    <s v="05/09/2023 00:00:00"/>
    <d v="2023-12-01T00:00:00"/>
    <n v="90"/>
    <s v="DINA RUTILIA TRIANA VELASCO Registros:  2296930"/>
    <s v="CC38290065"/>
    <s v="NO POS"/>
    <s v="Contributivo"/>
    <s v="S"/>
    <n v="1091757"/>
    <n v="1091757"/>
    <s v="FACTURA EN PROCESO INTERNO"/>
    <x v="3"/>
    <s v="Para auditoria de pertinencia"/>
    <s v="Pago por evento"/>
    <s v="Demanda"/>
    <m/>
    <m/>
    <n v="0"/>
    <n v="0"/>
    <m/>
    <n v="0"/>
    <n v="0"/>
    <n v="0"/>
    <n v="0"/>
    <n v="0"/>
    <n v="0"/>
  </r>
  <r>
    <n v="901158187"/>
    <s v="CLINICA NUEVA DE CALI SAS"/>
    <s v="ACE-8127"/>
    <s v="901158187_ACE_8127"/>
    <s v="ACE8127"/>
    <m/>
    <x v="2"/>
    <s v="05/09/2023 00:00:00"/>
    <d v="2023-12-01T00:00:00"/>
    <n v="90"/>
    <s v="LIAM  RAMOS CHICAIZA Registros:  2297486"/>
    <s v=""/>
    <s v="NO POS"/>
    <s v="Contributivo"/>
    <s v="S"/>
    <n v="146100"/>
    <n v="146100"/>
    <s v="FACTURA EN PROGRAMACION DE PAGO"/>
    <x v="4"/>
    <s v="Finalizada"/>
    <s v="Pago por evento"/>
    <s v="Demanda"/>
    <n v="2023"/>
    <s v="Finalizada"/>
    <n v="146100"/>
    <n v="0"/>
    <m/>
    <n v="292200"/>
    <n v="146100"/>
    <n v="0"/>
    <n v="146100"/>
    <n v="0"/>
    <n v="146100"/>
  </r>
  <r>
    <n v="901158187"/>
    <s v="CLINICA NUEVA DE CALI SAS"/>
    <s v="ACE-8133"/>
    <s v="901158187_ACE_8133"/>
    <s v="ACE8133"/>
    <m/>
    <x v="2"/>
    <s v="07/09/2023 00:00:00"/>
    <d v="2023-12-01T00:00:00"/>
    <n v="90"/>
    <s v="MARIA OLIVA PANIAGUA DORADO Registros:  2299028"/>
    <s v="3166492799"/>
    <s v="NO POS"/>
    <s v="Contributivo"/>
    <s v="S"/>
    <n v="301545"/>
    <n v="301545"/>
    <s v="FACTURA EN PROGRAMACION DE PAGO"/>
    <x v="4"/>
    <s v="Finalizada"/>
    <s v="Pago por evento"/>
    <s v="Demanda"/>
    <n v="2023"/>
    <s v="Finalizada"/>
    <n v="301545"/>
    <n v="0"/>
    <m/>
    <n v="1809270"/>
    <n v="301545"/>
    <n v="0"/>
    <n v="301545"/>
    <n v="0"/>
    <n v="301545"/>
  </r>
  <r>
    <n v="901158187"/>
    <s v="CLINICA NUEVA DE CALI SAS"/>
    <s v="ACE-8135"/>
    <s v="901158187_ACE_8135"/>
    <s v="ACE8135"/>
    <m/>
    <x v="2"/>
    <s v="07/09/2023 00:00:00"/>
    <d v="2023-12-01T00:00:00"/>
    <n v="90"/>
    <s v="DANIEL  NARVAEZ HERRERA Registros:  2300682"/>
    <s v="CC16619414"/>
    <s v="NO POS"/>
    <s v="Contributivo"/>
    <s v="S"/>
    <n v="40284"/>
    <n v="40284"/>
    <s v="FACTURA EN PROGRAMACION DE PAGO"/>
    <x v="4"/>
    <s v="Finalizada"/>
    <s v="Pago por evento"/>
    <s v="Demanda"/>
    <n v="2023"/>
    <s v="Finalizada"/>
    <n v="40284"/>
    <n v="0"/>
    <m/>
    <n v="402840"/>
    <n v="40284"/>
    <n v="0"/>
    <n v="40284"/>
    <n v="0"/>
    <n v="40284"/>
  </r>
  <r>
    <n v="901158187"/>
    <s v="CLINICA NUEVA DE CALI SAS"/>
    <s v="ACE-8138"/>
    <s v="901158187_ACE_8138"/>
    <s v="ACE8138"/>
    <m/>
    <x v="2"/>
    <s v="07/09/2023 00:00:00"/>
    <d v="2023-12-01T00:00:00"/>
    <n v="90"/>
    <s v="AURA AMELIA SOTO ORTIZ Registros:  2298736"/>
    <m/>
    <s v="NO POS"/>
    <s v="Contributivo"/>
    <s v="S"/>
    <n v="83436"/>
    <n v="83436"/>
    <s v="FACTURA EN PROGRAMACION DE PAGO"/>
    <x v="4"/>
    <s v="Finalizada"/>
    <s v="Pago por evento"/>
    <s v="Demanda"/>
    <n v="2023"/>
    <s v="Finalizada"/>
    <n v="83436"/>
    <n v="0"/>
    <m/>
    <n v="417180"/>
    <n v="83436"/>
    <n v="0"/>
    <n v="83436"/>
    <n v="0"/>
    <n v="83436"/>
  </r>
  <r>
    <n v="901158187"/>
    <s v="CLINICA NUEVA DE CALI SAS"/>
    <s v="HCE-12618"/>
    <s v="901158187_HCE_12618"/>
    <s v="HCE12618"/>
    <m/>
    <x v="2"/>
    <s v="15/08/2023 00:00:00"/>
    <d v="2023-12-01T00:00:00"/>
    <n v="90"/>
    <s v="EDGAR FRANCISCO CABRALES MONTOYA Registros:  2268299"/>
    <s v=""/>
    <s v="NO POS"/>
    <s v="Contributivo"/>
    <s v="S"/>
    <n v="130215"/>
    <n v="130215"/>
    <s v="FACTURA EN PROCESO INTERNO"/>
    <x v="4"/>
    <s v="Finalizada"/>
    <s v="Pago por evento"/>
    <s v="Demanda"/>
    <n v="2023"/>
    <s v="Finalizada"/>
    <n v="130215"/>
    <n v="0"/>
    <m/>
    <n v="520860"/>
    <n v="130215"/>
    <n v="0"/>
    <n v="130215"/>
    <n v="0"/>
    <n v="130215"/>
  </r>
  <r>
    <n v="901158187"/>
    <s v="CLINICA NUEVA DE CALI SAS"/>
    <s v="HCE-12629"/>
    <s v="901158187_HCE_12629"/>
    <s v="HCE12629"/>
    <m/>
    <x v="2"/>
    <s v="22/08/2023 00:00:00"/>
    <d v="2023-12-01T00:00:00"/>
    <n v="90"/>
    <s v="SHEYLIN  LUCUMI LUCUMI Registros:  2273270"/>
    <s v=""/>
    <s v="NO POS"/>
    <s v="Contributivo"/>
    <s v="S"/>
    <n v="92616"/>
    <n v="92616"/>
    <s v="FACTURA EN PROCESO INTERNO"/>
    <x v="4"/>
    <s v="Auditada sin contabilizar"/>
    <s v="Pago por evento"/>
    <s v="Demanda"/>
    <m/>
    <m/>
    <n v="0"/>
    <n v="0"/>
    <m/>
    <n v="0"/>
    <n v="0"/>
    <n v="0"/>
    <n v="0"/>
    <n v="0"/>
    <n v="0"/>
  </r>
  <r>
    <n v="901158187"/>
    <s v="CLINICA NUEVA DE CALI SAS"/>
    <s v="HCE-12673"/>
    <s v="901158187_HCE_12673"/>
    <s v="HCE12673"/>
    <m/>
    <x v="2"/>
    <s v="07/09/2023 00:00:00"/>
    <d v="2023-12-01T00:00:00"/>
    <n v="90"/>
    <s v="CONTRATO MODALIDAD LIBRO ABIERTO_x000d__x000a__x000d__x000a_CAPITAS COMFENALCO_x000d__x000a__x000d__x000a_MES AGOSTO  2.023_x000d__x000a__x000d__x000a__x000d__x000a_VALOR $ 169.013.564"/>
    <s v=""/>
    <s v="LIBRO ABIERTO"/>
    <s v="Contributivo"/>
    <s v="S"/>
    <n v="169013564"/>
    <n v="169013564"/>
    <s v="FACTURA EN PROGRAMACION DE PAGO"/>
    <x v="4"/>
    <s v="Auditada sin contabilizar"/>
    <s v="Modelo pagos fijos"/>
    <s v="Libro abierto"/>
    <m/>
    <m/>
    <n v="0"/>
    <n v="0"/>
    <m/>
    <n v="0"/>
    <n v="0"/>
    <n v="0"/>
    <n v="0"/>
    <n v="0"/>
    <n v="0"/>
  </r>
  <r>
    <n v="901158187"/>
    <s v="CLINICA NUEVA DE CALI SAS"/>
    <s v="HCE-12675"/>
    <s v="901158187_HCE_12675"/>
    <s v="HCE12675"/>
    <m/>
    <x v="2"/>
    <s v="07/09/2023 00:00:00"/>
    <d v="2023-12-01T00:00:00"/>
    <n v="90"/>
    <s v="CONTRATO MODALIDAD LIBRO ABIERTO_x000d__x000a__x000d__x000a_PROGRAMA CRONICOS DE ALTO COSTO_x000d__x000a__x000d__x000a_PLAN  COMPLEMENTARIO_x000d__x000a__x000d__x000a_MES DE AGOSTO   2.023_x000d__x000a__x000d__x000a__x000d__x000a_VALOR FACTURA                    $40.289"/>
    <s v=""/>
    <s v="LIBRO ABIERTO"/>
    <s v="Contributivo"/>
    <s v="S"/>
    <n v="40289"/>
    <n v="40289"/>
    <s v="FACTURA EN PROGRAMACION DE PAGO"/>
    <x v="4"/>
    <s v="Auditada sin contabilizar"/>
    <s v="Modelo pagos fijos"/>
    <s v="Libro abierto"/>
    <m/>
    <m/>
    <n v="0"/>
    <n v="0"/>
    <m/>
    <n v="0"/>
    <n v="0"/>
    <n v="0"/>
    <n v="0"/>
    <n v="0"/>
    <n v="0"/>
  </r>
  <r>
    <n v="901158187"/>
    <s v="CLINICA NUEVA DE CALI SAS"/>
    <s v="HCE-12676"/>
    <s v="901158187_HCE_12676"/>
    <s v="HCE12676"/>
    <m/>
    <x v="2"/>
    <s v="07/09/2023 00:00:00"/>
    <d v="2023-12-01T00:00:00"/>
    <n v="90"/>
    <s v="CONTRATO MODALIDAD LIBRO ABIERTO_x000d__x000a__x000d__x000a_PROGRAMA CRONICOS DE ALTO COSTO_x000d__x000a__x000d__x000a_PLAN  CONTRIBUTIVO_x000d__x000a__x000d__x000a_MES DE AGOSTO 2.023_x000d__x000a__x000d__x000a__x000d__x000a_     _x000d__x000a_COSTO                        60.205.924_x000d__x000a__x000d__x000a_(-)  COPAGO CM            7.168.900_x000d__x000a__x000d__x000a_VALOR FACTURA        53.037.024"/>
    <s v=""/>
    <s v="LIBRO ABIERTO"/>
    <s v="Contributivo"/>
    <s v="S"/>
    <n v="53037024"/>
    <n v="53037024"/>
    <s v="FACTURA EN PROGRAMACION DE PAGO"/>
    <x v="4"/>
    <s v="Auditada sin contabilizar"/>
    <s v="Modelo pagos fijos"/>
    <s v="Libro abierto"/>
    <m/>
    <m/>
    <n v="0"/>
    <n v="0"/>
    <m/>
    <n v="0"/>
    <n v="0"/>
    <n v="0"/>
    <n v="0"/>
    <n v="0"/>
    <n v="0"/>
  </r>
  <r>
    <n v="901158187"/>
    <s v="CLINICA NUEVA DE CALI SAS"/>
    <s v="HCE-12677"/>
    <s v="901158187_HCE_12677"/>
    <s v="HCE12677"/>
    <m/>
    <x v="2"/>
    <s v="07/09/2023 00:00:00"/>
    <d v="2023-12-01T00:00:00"/>
    <n v="90"/>
    <s v="CONTRATO MODALIDAD LIBRO ABIERTO- CIS EMCALI_x000d__x000a_MES DE AGOSTO_x000d__x000a__x000d__x000a__x000d__x000a_VALOR LIBRO ABIERTO     262.775.532_x000d__x000a__x000d__x000a_(-) CUOTA MODERADO         20.706.800_x000d__x000a__x000d__x000a_TOTAL FACTURA                242.068.732"/>
    <s v=""/>
    <s v="LIBRO ABIERTO"/>
    <s v="Contributivo"/>
    <s v="S"/>
    <n v="242068732"/>
    <n v="242068732"/>
    <s v="FACTURA EN PROGRAMACION DE PAGO"/>
    <x v="4"/>
    <s v="Auditada sin contabilizar"/>
    <s v="Modelo pagos fijos"/>
    <s v="Libro abierto"/>
    <m/>
    <m/>
    <n v="0"/>
    <n v="0"/>
    <m/>
    <n v="0"/>
    <n v="0"/>
    <n v="0"/>
    <n v="0"/>
    <n v="0"/>
    <n v="0"/>
  </r>
  <r>
    <n v="901158187"/>
    <s v="CLINICA NUEVA DE CALI SAS"/>
    <s v="HCE-12678"/>
    <s v="901158187_HCE_12678"/>
    <s v="HCE12678"/>
    <m/>
    <x v="2"/>
    <s v="07/09/2023 00:00:00"/>
    <d v="2023-12-01T00:00:00"/>
    <n v="90"/>
    <s v="CONTRATO MODALIDAD LIBRO ABIERTO_x000d__x000a__x000d__x000a__x000d__x000a_PLAN  COMPLEMENTARIO _x000d__x000a__x000d__x000a_MES  AGOSTO  2.023_x000d__x000a_     _x000d__x000a__x000d__x000a_VALOR FACTURA        7.823.871"/>
    <s v=""/>
    <s v="LIBRO ABIERTO"/>
    <s v="Contributivo"/>
    <s v="S"/>
    <n v="7823871"/>
    <n v="7823871"/>
    <s v="FACTURA EN PROGRAMACION DE PAGO"/>
    <x v="4"/>
    <s v="Auditada sin contabilizar"/>
    <s v="Modelo pagos fijos"/>
    <s v="Libro abierto"/>
    <m/>
    <m/>
    <n v="0"/>
    <n v="0"/>
    <m/>
    <n v="0"/>
    <n v="0"/>
    <n v="0"/>
    <n v="0"/>
    <n v="0"/>
    <n v="0"/>
  </r>
  <r>
    <n v="901158187"/>
    <s v="CLINICA NUEVA DE CALI SAS"/>
    <s v="HCE-12680"/>
    <s v="901158187_HCE_12680"/>
    <s v="HCE12680"/>
    <m/>
    <x v="2"/>
    <s v="07/09/2023 00:00:00"/>
    <d v="2023-12-01T00:00:00"/>
    <n v="90"/>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
    <s v="LIBRO ABIERTO"/>
    <s v="Contributivo"/>
    <s v="S"/>
    <n v="11160119171"/>
    <n v="8093800802"/>
    <s v="FACTURA EN PROGRAMACION DE PAGO"/>
    <x v="5"/>
    <s v="Auditada sin contabilizar"/>
    <s v="Modelo pagos fijos"/>
    <s v="Libro abierto"/>
    <m/>
    <m/>
    <n v="0"/>
    <n v="0"/>
    <m/>
    <n v="0"/>
    <n v="0"/>
    <n v="0"/>
    <n v="0"/>
    <n v="0"/>
    <n v="0"/>
  </r>
  <r>
    <n v="901158187"/>
    <s v="CLINICA NUEVA DE CALI SAS"/>
    <s v="ACE-6951"/>
    <s v="901158187_ACE_6951"/>
    <s v="ACE6951"/>
    <m/>
    <x v="2"/>
    <s v="31/01/2023 00:00:00"/>
    <d v="2023-12-01T00:00:00"/>
    <n v="90"/>
    <s v="GUSTAVO ANTONIO ROJAS D CROZ Registros:  1956634"/>
    <s v="CC14623328"/>
    <s v="NO POS"/>
    <s v="Contributivo"/>
    <s v="S"/>
    <n v="1151626"/>
    <n v="1103344"/>
    <s v="FACTURA EN PROCESO INTERNO"/>
    <x v="4"/>
    <s v="Finalizada"/>
    <s v="Pago por evento"/>
    <s v="Demanda"/>
    <n v="2023"/>
    <s v="Finalizada"/>
    <n v="1151626"/>
    <n v="0"/>
    <m/>
    <n v="314867"/>
    <n v="1151626"/>
    <n v="0"/>
    <n v="1151626"/>
    <n v="48282"/>
    <n v="1151626"/>
  </r>
  <r>
    <n v="901158187"/>
    <s v="CLINICA NUEVA DE CALI SAS"/>
    <s v="ACE-7280"/>
    <s v="901158187_ACE_7280"/>
    <s v="ACE7280"/>
    <m/>
    <x v="2"/>
    <s v="16/03/2023 00:00:00"/>
    <d v="2023-12-01T00:00:00"/>
    <n v="90"/>
    <s v="KEYVIN  VARGAS  Registros:  2059109"/>
    <s v=""/>
    <s v="NO POS"/>
    <s v="Contributivo"/>
    <s v="S"/>
    <n v="1281925"/>
    <n v="1218850"/>
    <s v="FACTURA EN PROCESO INTERNO"/>
    <x v="4"/>
    <s v="Finalizada"/>
    <s v="Pago por evento"/>
    <s v="Demanda"/>
    <n v="2023"/>
    <s v="Finalizada"/>
    <n v="1281925"/>
    <n v="0"/>
    <m/>
    <n v="314867"/>
    <n v="1281925"/>
    <n v="0"/>
    <n v="1281925"/>
    <n v="63075"/>
    <n v="1281925"/>
  </r>
  <r>
    <n v="901158187"/>
    <s v="CLINICA NUEVA DE CALI SAS"/>
    <s v="ACE-7341"/>
    <s v="901158187_ACE_7341"/>
    <s v="ACE7341"/>
    <m/>
    <x v="2"/>
    <s v="28/03/2023 00:00:00"/>
    <d v="2023-12-01T00:00:00"/>
    <n v="90"/>
    <s v="PABLO  LEDESMA LOPEZ Registros:  2072308"/>
    <s v=""/>
    <s v="NO POS"/>
    <s v="Contributivo"/>
    <s v="S"/>
    <n v="307662"/>
    <n v="292524"/>
    <s v="FACTURA EN PROCESO INTERNO"/>
    <x v="4"/>
    <s v="Finalizada"/>
    <s v="Pago por evento"/>
    <s v="Demanda"/>
    <n v="2023"/>
    <s v="Finalizada"/>
    <n v="307662"/>
    <n v="0"/>
    <m/>
    <n v="314867"/>
    <n v="307662"/>
    <n v="0"/>
    <n v="307662"/>
    <n v="15138"/>
    <n v="307662"/>
  </r>
  <r>
    <n v="901158187"/>
    <s v="CLINICA NUEVA DE CALI SAS"/>
    <s v="ACE-7346"/>
    <s v="901158187_ACE_7346"/>
    <s v="ACE7346"/>
    <m/>
    <x v="2"/>
    <s v="30/03/2023 00:00:00"/>
    <d v="2023-12-01T00:00:00"/>
    <n v="90"/>
    <s v="LUIS FERNANDO CARDONA CARDONA Registros:  2077170"/>
    <s v="CC16713509"/>
    <s v="NO POS"/>
    <s v="Contributivo"/>
    <s v="S"/>
    <n v="329573"/>
    <n v="316958"/>
    <s v="FACTURA EN PROCESO INTERNO"/>
    <x v="4"/>
    <s v="Finalizada"/>
    <s v="Pago por evento"/>
    <s v="Demanda"/>
    <n v="2023"/>
    <s v="Finalizada"/>
    <n v="329573"/>
    <n v="0"/>
    <m/>
    <n v="314867"/>
    <n v="329573"/>
    <n v="0"/>
    <n v="329573"/>
    <n v="12615"/>
    <n v="329573"/>
  </r>
  <r>
    <n v="901158187"/>
    <s v="CLINICA NUEVA DE CALI SAS"/>
    <s v="ACE-7362"/>
    <s v="901158187_ACE_7362"/>
    <s v="ACE7362"/>
    <m/>
    <x v="2"/>
    <s v="01/04/2023 00:00:00"/>
    <d v="2023-12-01T00:00:00"/>
    <n v="90"/>
    <s v="EFREN  VALDES HURTADO Registros:  2085542"/>
    <s v="CC16779201"/>
    <s v="NO POS"/>
    <s v="Contributivo"/>
    <s v="S"/>
    <n v="1384479"/>
    <n v="1316358"/>
    <s v="FACTURA EN PROCESO INTERNO"/>
    <x v="4"/>
    <s v="Finalizada"/>
    <s v="Pago por evento"/>
    <s v="Demanda"/>
    <n v="2023"/>
    <s v="Finalizada"/>
    <n v="1384479"/>
    <n v="0"/>
    <m/>
    <n v="314867"/>
    <n v="1384479"/>
    <n v="0"/>
    <n v="1384479"/>
    <n v="68121"/>
    <n v="1384479"/>
  </r>
  <r>
    <n v="901158187"/>
    <s v="CLINICA NUEVA DE CALI SAS"/>
    <s v="ACE-7374"/>
    <s v="901158187_ACE_7374"/>
    <s v="ACE7374"/>
    <m/>
    <x v="2"/>
    <s v="04/04/2023 00:00:00"/>
    <d v="2023-12-01T00:00:00"/>
    <n v="90"/>
    <s v="ALICIA  RUIZ GARCIA Registros:  2083040"/>
    <s v=""/>
    <s v="NO POS"/>
    <s v="Contributivo"/>
    <s v="S"/>
    <n v="346514"/>
    <n v="238914"/>
    <s v="FACTURA EN PROCESO INTERNO"/>
    <x v="4"/>
    <s v="Finalizada"/>
    <s v="Pago por evento"/>
    <s v="Demanda"/>
    <n v="2023"/>
    <s v="Finalizada"/>
    <n v="346514"/>
    <n v="0"/>
    <m/>
    <n v="314867"/>
    <n v="346514"/>
    <n v="0"/>
    <n v="346514"/>
    <n v="102554"/>
    <n v="346514"/>
  </r>
  <r>
    <n v="901158187"/>
    <s v="CLINICA NUEVA DE CALI SAS"/>
    <s v="ACE-7550"/>
    <s v="901158187_ACE_7550"/>
    <s v="ACE7550"/>
    <m/>
    <x v="2"/>
    <s v="10/05/2023 00:00:00"/>
    <d v="2023-12-01T00:00:00"/>
    <n v="90"/>
    <s v="PABLO  LEDESMA LOPEZ Registros:  2099134"/>
    <s v=""/>
    <s v="NO POS"/>
    <s v="Contributivo"/>
    <s v="S"/>
    <n v="461493"/>
    <n v="438786"/>
    <s v="FACTURA EN PROCESO INTERNO"/>
    <x v="4"/>
    <s v="Finalizada"/>
    <s v="Pago por evento"/>
    <s v="Demanda"/>
    <n v="2023"/>
    <s v="Finalizada"/>
    <n v="461493"/>
    <n v="0"/>
    <m/>
    <n v="314867"/>
    <n v="461493"/>
    <n v="0"/>
    <n v="461493"/>
    <n v="22707"/>
    <n v="461493"/>
  </r>
  <r>
    <n v="901158187"/>
    <s v="CLINICA NUEVA DE CALI SAS"/>
    <s v="ACE-7705"/>
    <s v="901158187_ACE_7705"/>
    <s v="ACE7705"/>
    <m/>
    <x v="2"/>
    <s v="13/06/2023 00:00:00"/>
    <d v="2023-12-01T00:00:00"/>
    <n v="90"/>
    <s v="ALCIDES  LAVERDE GARZON Registros:  2180471"/>
    <s v=""/>
    <s v="NO POS"/>
    <s v="Contributivo"/>
    <s v="S"/>
    <n v="162682"/>
    <n v="162682"/>
    <s v="FACTURA EN PROGRAMACION DE PAGO"/>
    <x v="4"/>
    <s v="Finalizada"/>
    <s v="Pago por evento"/>
    <s v="Demanda"/>
    <n v="2023"/>
    <s v="Finalizada"/>
    <n v="162682"/>
    <n v="0"/>
    <m/>
    <n v="314867"/>
    <n v="162682"/>
    <n v="0"/>
    <n v="162682"/>
    <n v="0"/>
    <n v="162682"/>
  </r>
  <r>
    <n v="901158187"/>
    <s v="CLINICA NUEVA DE CALI SAS"/>
    <s v="ACE-7644"/>
    <s v="901158187_ACE_7644"/>
    <s v="ACE7644"/>
    <m/>
    <x v="2"/>
    <s v="31/05/2023 00:00:00"/>
    <d v="2023-12-01T00:00:00"/>
    <n v="90"/>
    <s v="MARIA  PURUNCAJAS ZUÑIGA Registros:  2164670"/>
    <s v=""/>
    <s v="NO POS"/>
    <s v="Contributivo"/>
    <s v="S"/>
    <n v="50095058"/>
    <n v="50095058"/>
    <s v="FACTURA EN PROCESO INTERNO"/>
    <x v="4"/>
    <s v="Finalizada"/>
    <s v="Pago por evento"/>
    <s v="Demanda"/>
    <n v="2023"/>
    <s v="Finalizada"/>
    <n v="50095058"/>
    <n v="0"/>
    <m/>
    <n v="49453859"/>
    <n v="50095058"/>
    <n v="0"/>
    <n v="50095058"/>
    <n v="0"/>
    <n v="50095058"/>
  </r>
  <r>
    <n v="901158187"/>
    <s v="CLINICA NUEVA DE CALI SAS"/>
    <s v="ACE-7769"/>
    <s v="901158187_ACE_7769"/>
    <s v="ACE7769"/>
    <m/>
    <x v="2"/>
    <s v="27/06/2023 00:00:00"/>
    <d v="2023-12-01T00:00:00"/>
    <n v="90"/>
    <s v="MARIA  GUTIERREZ DE BELLO Registros:  2197188"/>
    <s v="CC31242898"/>
    <s v="NO POS"/>
    <s v="Contributivo"/>
    <s v="S"/>
    <n v="902652"/>
    <n v="902652"/>
    <s v="FACTURA EN PROGRAMACION DE PAGO"/>
    <x v="4"/>
    <s v="Finalizada"/>
    <s v="Pago por evento"/>
    <s v="Demanda"/>
    <n v="2023"/>
    <s v="Finalizada"/>
    <n v="902652"/>
    <n v="0"/>
    <m/>
    <n v="314867"/>
    <n v="902652"/>
    <n v="0"/>
    <n v="902652"/>
    <n v="0"/>
    <n v="902652"/>
  </r>
  <r>
    <n v="901158187"/>
    <s v="CLINICA NUEVA DE CALI SAS"/>
    <s v="ACE-7831"/>
    <s v="901158187_ACE_7831"/>
    <s v="ACE7831"/>
    <m/>
    <x v="2"/>
    <s v="05/07/2023 00:00:00"/>
    <d v="2023-12-01T00:00:00"/>
    <n v="90"/>
    <s v="HECTOR  OCAMPO MEDINA Registros:  2205071"/>
    <s v="CC14997983"/>
    <s v="NO POS"/>
    <s v="Contributivo"/>
    <s v="S"/>
    <n v="90000"/>
    <n v="75000"/>
    <s v="FACTURA EN PROCESO INTERNO"/>
    <x v="4"/>
    <s v="Finalizada"/>
    <s v="Pago por evento"/>
    <s v="Demanda"/>
    <n v="2023"/>
    <s v="Finalizada"/>
    <n v="90000"/>
    <n v="0"/>
    <m/>
    <n v="314867"/>
    <n v="90000"/>
    <n v="0"/>
    <n v="90000"/>
    <n v="15000"/>
    <n v="90000"/>
  </r>
  <r>
    <n v="901158187"/>
    <s v="CLINICA NUEVA DE CALI SAS"/>
    <s v="ACE-7865"/>
    <s v="901158187_ACE_7865"/>
    <s v="ACE7865"/>
    <m/>
    <x v="2"/>
    <s v="12/07/2023 00:00:00"/>
    <d v="2023-12-01T00:00:00"/>
    <n v="90"/>
    <s v="BLANCA LILIA ALVAREZ TORRES Registros:  2220907"/>
    <s v="CC38432833"/>
    <s v="NO POS"/>
    <s v="Contributivo"/>
    <s v="S"/>
    <n v="88121"/>
    <n v="88121"/>
    <s v="FACTURA EN PROGRAMACION DE PAGO"/>
    <x v="4"/>
    <s v="Finalizada"/>
    <s v="Pago por evento"/>
    <s v="Demanda"/>
    <n v="2023"/>
    <s v="Finalizada"/>
    <n v="88121"/>
    <n v="0"/>
    <m/>
    <n v="2087688"/>
    <n v="88121"/>
    <n v="0"/>
    <n v="88121"/>
    <n v="0"/>
    <n v="88121"/>
  </r>
  <r>
    <n v="901158187"/>
    <s v="CLINICA NUEVA DE CALI SAS"/>
    <s v="ACE-8008"/>
    <s v="901158187_ACE_8008"/>
    <s v="ACE8008"/>
    <m/>
    <x v="2"/>
    <s v="10/08/2023 00:00:00"/>
    <d v="2023-12-01T00:00:00"/>
    <n v="90"/>
    <s v="BEATRIZ  GOMEZ RODRIGUEZ Registros:  2261176"/>
    <s v="CC31229896"/>
    <s v="NO POS"/>
    <s v="Contributivo"/>
    <s v="S"/>
    <n v="13428"/>
    <n v="13428"/>
    <s v="FACTURA EN PROGRAMACION DE PAGO"/>
    <x v="4"/>
    <s v="Finalizada"/>
    <s v="Pago por evento"/>
    <s v="Demanda"/>
    <n v="2023"/>
    <s v="Finalizada"/>
    <n v="13428"/>
    <n v="0"/>
    <m/>
    <n v="402840"/>
    <n v="13428"/>
    <n v="0"/>
    <n v="13428"/>
    <n v="0"/>
    <n v="13428"/>
  </r>
  <r>
    <n v="901158187"/>
    <s v="CLINICA NUEVA DE CALI SAS"/>
    <s v="ACE-8137"/>
    <s v="901158187_ACE_8137"/>
    <s v="ACE8137"/>
    <m/>
    <x v="2"/>
    <s v="07/09/2023 00:00:00"/>
    <d v="2023-12-01T00:00:00"/>
    <n v="90"/>
    <s v="CARLOS MARIO RIVERA MORALES Registros:  2143658"/>
    <s v="CC1113683608"/>
    <s v="NO POS"/>
    <s v="Contributivo"/>
    <s v="S"/>
    <n v="17837580"/>
    <n v="17837580"/>
    <s v="FACTURA EN PROCESO INTERNO"/>
    <x v="4"/>
    <s v="Finalizada"/>
    <s v="Pago por evento"/>
    <s v="Demanda"/>
    <n v="2023"/>
    <s v="Finalizada"/>
    <n v="17837580"/>
    <n v="0"/>
    <m/>
    <n v="17864507"/>
    <n v="17837580"/>
    <n v="0"/>
    <n v="17837580"/>
    <n v="0"/>
    <n v="17837580"/>
  </r>
  <r>
    <n v="901158187"/>
    <s v="CLINICA NUEVA DE CALI SAS"/>
    <s v="ACE-7737"/>
    <s v="901158187_ACE_7737"/>
    <s v="ACE7737"/>
    <m/>
    <x v="2"/>
    <s v="21/06/2023 00:00:00"/>
    <d v="2023-12-01T00:00:00"/>
    <n v="60"/>
    <s v="KAREN  SIERRA URRUTIA Registros:  2060354"/>
    <s v=""/>
    <s v="NO POS"/>
    <s v="Contributivo"/>
    <s v="S"/>
    <n v="174564"/>
    <n v="174564"/>
    <s v="FACTURA EN PROGRAMACION DE PAGO"/>
    <x v="4"/>
    <s v="Finalizada"/>
    <s v="Pago por evento"/>
    <s v="Demanda"/>
    <n v="2023"/>
    <s v="Finalizada"/>
    <n v="174564"/>
    <n v="0"/>
    <m/>
    <n v="314867"/>
    <n v="174564"/>
    <n v="0"/>
    <n v="174564"/>
    <n v="0"/>
    <n v="174564"/>
  </r>
  <r>
    <n v="901158187"/>
    <s v="CLINICA NUEVA DE CALI SAS"/>
    <s v="ACE-8021"/>
    <s v="901158187_ACE_8021"/>
    <s v="ACE8021"/>
    <m/>
    <x v="2"/>
    <s v="15/08/2023 00:00:00"/>
    <d v="2023-12-01T00:00:00"/>
    <n v="60"/>
    <s v="MARLENY  RESTREPO SANCHEZ Registros:  2261899"/>
    <s v="CC32079907"/>
    <s v="NO POS"/>
    <s v="Contributivo"/>
    <s v="S"/>
    <n v="288850"/>
    <n v="288850"/>
    <s v="FACTURA EN PROCESO INTERNO"/>
    <x v="3"/>
    <s v="Para auditoria de pertinencia"/>
    <s v="Pago por evento"/>
    <s v="Demanda"/>
    <m/>
    <m/>
    <n v="0"/>
    <n v="0"/>
    <m/>
    <n v="0"/>
    <n v="0"/>
    <n v="0"/>
    <n v="0"/>
    <n v="0"/>
    <n v="0"/>
  </r>
  <r>
    <n v="901158187"/>
    <s v="CLINICA NUEVA DE CALI SAS"/>
    <s v="ACE-8053"/>
    <s v="901158187_ACE_8053"/>
    <s v="ACE8053"/>
    <m/>
    <x v="2"/>
    <s v="23/08/2023 00:00:00"/>
    <d v="2023-12-01T00:00:00"/>
    <n v="60"/>
    <s v="CICERON  JIMENEZ PARRA Registros:  2279660"/>
    <s v="CC6337565"/>
    <s v="NO POS"/>
    <s v="Contributivo"/>
    <s v="S"/>
    <n v="785672"/>
    <n v="785672"/>
    <s v="FACTURA EN PROCESO INTERNO"/>
    <x v="4"/>
    <s v="Finalizada"/>
    <s v="Pago por evento"/>
    <s v="Demanda"/>
    <n v="2023"/>
    <s v="Finalizada"/>
    <n v="785672"/>
    <n v="0"/>
    <m/>
    <n v="1008107"/>
    <n v="785672"/>
    <n v="0"/>
    <n v="785672"/>
    <n v="0"/>
    <n v="785672"/>
  </r>
  <r>
    <n v="901158187"/>
    <s v="CLINICA NUEVA DE CALI SAS"/>
    <s v="ACE-8079"/>
    <s v="901158187_ACE_8079"/>
    <s v="ACE8079"/>
    <m/>
    <x v="2"/>
    <s v="28/08/2023 00:00:00"/>
    <d v="2023-12-01T00:00:00"/>
    <n v="60"/>
    <s v="PEDRO JOSE NARANJO NARANJO Registros:  2280846"/>
    <s v="3105460244"/>
    <s v="NO POS"/>
    <s v="Contributivo"/>
    <s v="S"/>
    <n v="318296"/>
    <n v="318296"/>
    <s v="FACTURA EN PROGRAMACION DE PAGO"/>
    <x v="4"/>
    <s v="Finalizada"/>
    <s v="Pago por evento"/>
    <s v="Demanda"/>
    <n v="2023"/>
    <s v="Finalizada"/>
    <n v="318296"/>
    <n v="0"/>
    <m/>
    <n v="2537058"/>
    <n v="318296"/>
    <n v="0"/>
    <n v="318296"/>
    <n v="0"/>
    <n v="318296"/>
  </r>
  <r>
    <n v="901158187"/>
    <s v="CLINICA NUEVA DE CALI SAS"/>
    <s v="ACE-8080"/>
    <s v="901158187_ACE_8080"/>
    <s v="ACE8080"/>
    <m/>
    <x v="2"/>
    <s v="28/08/2023 00:00:00"/>
    <d v="2023-12-01T00:00:00"/>
    <n v="60"/>
    <s v="ELVIA LEONOR VIVAS RODRIGUEZ Registros:  2279026"/>
    <s v=""/>
    <s v="NO POS"/>
    <s v="Contributivo"/>
    <s v="S"/>
    <n v="536294"/>
    <n v="536294"/>
    <s v="FACTURA EN PROGRAMACION DE PAGO"/>
    <x v="4"/>
    <s v="Finalizada"/>
    <s v="Pago por evento"/>
    <s v="Demanda"/>
    <n v="2023"/>
    <s v="Finalizada"/>
    <n v="536294"/>
    <n v="0"/>
    <m/>
    <n v="1901406"/>
    <n v="536294"/>
    <n v="0"/>
    <n v="536294"/>
    <n v="0"/>
    <n v="536294"/>
  </r>
  <r>
    <n v="901158187"/>
    <s v="CLINICA NUEVA DE CALI SAS"/>
    <s v="ACE-8081"/>
    <s v="901158187_ACE_8081"/>
    <s v="ACE8081"/>
    <m/>
    <x v="2"/>
    <s v="28/08/2023 00:00:00"/>
    <d v="2023-12-01T00:00:00"/>
    <n v="60"/>
    <s v="MYRIAM  USECHE FONSECA Registros:  2285856"/>
    <s v="CC38983519"/>
    <s v="NO POS"/>
    <s v="Contributivo"/>
    <s v="S"/>
    <n v="198448"/>
    <n v="198448"/>
    <s v="FACTURA EN PROGRAMACION DE PAGO"/>
    <x v="4"/>
    <s v="Finalizada"/>
    <s v="Pago por evento"/>
    <s v="Demanda"/>
    <n v="2023"/>
    <s v="Finalizada"/>
    <n v="198448"/>
    <n v="0"/>
    <m/>
    <n v="372090"/>
    <n v="198448"/>
    <n v="0"/>
    <n v="198448"/>
    <n v="0"/>
    <n v="198448"/>
  </r>
  <r>
    <n v="901158187"/>
    <s v="CLINICA NUEVA DE CALI SAS"/>
    <s v="ACE-8082"/>
    <s v="901158187_ACE_8082"/>
    <s v="ACE8082"/>
    <m/>
    <x v="2"/>
    <s v="28/08/2023 00:00:00"/>
    <d v="2023-12-01T00:00:00"/>
    <n v="60"/>
    <s v="GRISETTE  SIERRA CUERVO Registros:  2285876"/>
    <s v="CC29400476"/>
    <s v="NO POS"/>
    <s v="Contributivo"/>
    <s v="S"/>
    <n v="493663"/>
    <n v="493663"/>
    <s v="FACTURA EN PROCESO INTERNO"/>
    <x v="4"/>
    <s v="Finalizada"/>
    <s v="Pago por evento"/>
    <s v="Demanda"/>
    <n v="2023"/>
    <s v="Finalizada"/>
    <n v="493663"/>
    <n v="0"/>
    <m/>
    <n v="417180"/>
    <n v="493663"/>
    <n v="0"/>
    <n v="493663"/>
    <n v="0"/>
    <n v="493663"/>
  </r>
  <r>
    <n v="901158187"/>
    <s v="CLINICA NUEVA DE CALI SAS"/>
    <s v="ACE-8093"/>
    <s v="901158187_ACE_8093"/>
    <s v="ACE8093"/>
    <m/>
    <x v="2"/>
    <s v="30/08/2023 00:00:00"/>
    <d v="2023-12-01T00:00:00"/>
    <n v="60"/>
    <s v="CLAUDIA SOFIA CUBIDES FRANCO Registros:  2290883"/>
    <s v=""/>
    <s v="NO POS"/>
    <s v="Contributivo"/>
    <s v="S"/>
    <n v="60990"/>
    <n v="60990"/>
    <s v="FACTURA EN PROCESO INTERNO"/>
    <x v="4"/>
    <s v="Auditada sin contabilizar"/>
    <s v="Pago por evento"/>
    <s v="Demanda"/>
    <m/>
    <m/>
    <n v="0"/>
    <n v="0"/>
    <m/>
    <n v="0"/>
    <n v="0"/>
    <n v="0"/>
    <n v="0"/>
    <n v="0"/>
    <n v="0"/>
  </r>
  <r>
    <n v="901158187"/>
    <s v="CLINICA NUEVA DE CALI SAS"/>
    <s v="ACE-8100"/>
    <s v="901158187_ACE_8100"/>
    <s v="ACE8100"/>
    <m/>
    <x v="2"/>
    <s v="01/09/2023 00:00:00"/>
    <d v="2023-12-01T00:00:00"/>
    <n v="60"/>
    <s v="MERCEDES  PERLAZA AVILA Registros:  2292949"/>
    <s v="CC38973320"/>
    <s v="NO POS"/>
    <s v="Contributivo"/>
    <s v="S"/>
    <n v="134178"/>
    <n v="134178"/>
    <s v="FACTURA EN PROGRAMACION DE PAGO"/>
    <x v="4"/>
    <s v="Finalizada"/>
    <s v="Pago por evento"/>
    <s v="Demanda"/>
    <n v="2023"/>
    <s v="Finalizada"/>
    <n v="134178"/>
    <n v="0"/>
    <m/>
    <n v="731880"/>
    <n v="134178"/>
    <n v="0"/>
    <n v="134178"/>
    <n v="0"/>
    <n v="134178"/>
  </r>
  <r>
    <n v="901158187"/>
    <s v="CLINICA NUEVA DE CALI SAS"/>
    <s v="ACE-8101"/>
    <s v="901158187_ACE_8101"/>
    <s v="ACE8101"/>
    <m/>
    <x v="2"/>
    <s v="01/09/2023 00:00:00"/>
    <d v="2023-12-01T00:00:00"/>
    <n v="60"/>
    <s v="JOSHUA ANDRES OBANDO RODRIGUEZ Registros:  2292879"/>
    <s v=""/>
    <s v="NO POS"/>
    <s v="Contributivo"/>
    <s v="S"/>
    <n v="215000"/>
    <n v="215000"/>
    <s v="FACTURA EN PROCESO INTERNO"/>
    <x v="3"/>
    <s v="Para auditoria de pertinencia"/>
    <s v="Pago por evento"/>
    <s v="Demanda"/>
    <m/>
    <m/>
    <n v="0"/>
    <n v="0"/>
    <m/>
    <n v="0"/>
    <n v="0"/>
    <n v="0"/>
    <n v="0"/>
    <n v="0"/>
    <n v="0"/>
  </r>
  <r>
    <n v="901158187"/>
    <s v="CLINICA NUEVA DE CALI SAS"/>
    <s v="ACE-8110"/>
    <s v="901158187_ACE_8110"/>
    <s v="ACE8110"/>
    <m/>
    <x v="2"/>
    <s v="02/09/2023 00:00:00"/>
    <d v="2023-12-01T00:00:00"/>
    <n v="60"/>
    <s v="ROSA EMILIA RAMIREZ NAVARRO Registros:  2286807"/>
    <s v=""/>
    <s v="NO POS"/>
    <s v="Contributivo"/>
    <s v="S"/>
    <n v="50056"/>
    <n v="50056"/>
    <s v="FACTURA EN PROGRAMACION DE PAGO"/>
    <x v="4"/>
    <s v="Finalizada"/>
    <s v="Pago por evento"/>
    <s v="Demanda"/>
    <n v="2023"/>
    <s v="Finalizada"/>
    <n v="50056"/>
    <n v="0"/>
    <m/>
    <n v="375420"/>
    <n v="50056"/>
    <n v="0"/>
    <n v="50056"/>
    <n v="0"/>
    <n v="50056"/>
  </r>
  <r>
    <n v="901158187"/>
    <s v="CLINICA NUEVA DE CALI SAS"/>
    <s v="ACE-8136"/>
    <s v="901158187_ACE_8136"/>
    <s v="ACE8136"/>
    <m/>
    <x v="2"/>
    <s v="07/09/2023 00:00:00"/>
    <d v="2023-12-01T00:00:00"/>
    <n v="60"/>
    <s v="YOLANDA  MUÑOZ MUÑOZ Registros:  2300949"/>
    <s v=""/>
    <s v="NO POS"/>
    <s v="Contributivo"/>
    <s v="S"/>
    <n v="21200"/>
    <n v="21200"/>
    <s v="FACTURA EN PROGRAMACION DE PAGO"/>
    <x v="4"/>
    <s v="Finalizada"/>
    <s v="Pago por evento"/>
    <s v="Demanda"/>
    <n v="2023"/>
    <s v="Finalizada"/>
    <n v="21200"/>
    <n v="0"/>
    <m/>
    <n v="1590000"/>
    <n v="21200"/>
    <n v="0"/>
    <n v="21200"/>
    <n v="0"/>
    <n v="21200"/>
  </r>
  <r>
    <n v="901158187"/>
    <s v="CLINICA NUEVA DE CALI SAS"/>
    <s v="HCE-12748"/>
    <s v="901158187_HCE_12748"/>
    <s v="HCE12748"/>
    <m/>
    <x v="2"/>
    <s v="06/10/2023 00:00:00"/>
    <d v="2023-12-01T00:00:00"/>
    <n v="60"/>
    <s v="CONTRATO MODALIDAD LIBRO ABIERTO_x000d__x000a__x000d__x000a_CAPITAS COMFENALCO_x000d__x000a__x000d__x000a_MES SEPTIEMBRE  2.023_x000d__x000a__x000d__x000a__x000d__x000a_VALOR $ 166.286.498"/>
    <s v=""/>
    <s v="LIBRO ABIERTO"/>
    <s v="Contributivo"/>
    <s v="S"/>
    <n v="166286498"/>
    <n v="166286498"/>
    <s v="FACTURA EN PROGRAMACION DE PAGO"/>
    <x v="4"/>
    <s v="Auditada sin contabilizar"/>
    <s v="Modelo pagos fijos"/>
    <s v="Libro abierto"/>
    <m/>
    <m/>
    <n v="0"/>
    <n v="0"/>
    <m/>
    <n v="0"/>
    <n v="0"/>
    <n v="0"/>
    <n v="0"/>
    <n v="0"/>
    <n v="0"/>
  </r>
  <r>
    <n v="901158187"/>
    <s v="CLINICA NUEVA DE CALI SAS"/>
    <s v="HCE-12750"/>
    <s v="901158187_HCE_12750"/>
    <s v="HCE12750"/>
    <m/>
    <x v="2"/>
    <s v="06/10/2023 00:00:00"/>
    <d v="2023-12-01T00:00:00"/>
    <n v="60"/>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
    <s v="LIBRO ABIERTO"/>
    <s v="Contributivo"/>
    <s v="S"/>
    <n v="56194708"/>
    <n v="56194708"/>
    <s v="FACTURA EN PROGRAMACION DE PAGO"/>
    <x v="4"/>
    <s v="Auditada sin contabilizar"/>
    <s v="Modelo pagos fijos"/>
    <s v="Libro abierto"/>
    <m/>
    <m/>
    <n v="0"/>
    <n v="0"/>
    <m/>
    <n v="0"/>
    <n v="0"/>
    <n v="0"/>
    <n v="0"/>
    <n v="0"/>
    <n v="0"/>
  </r>
  <r>
    <n v="901158187"/>
    <s v="CLINICA NUEVA DE CALI SAS"/>
    <s v="HCE-12751"/>
    <s v="901158187_HCE_12751"/>
    <s v="HCE12751"/>
    <m/>
    <x v="2"/>
    <s v="06/10/2023 00:00:00"/>
    <d v="2023-12-01T00:00:00"/>
    <n v="60"/>
    <s v="CONTRATO MODALIDAD LIBRO ABIERTO- CIS EMCALI_x000d__x000a_MES DE SEPTIEMBRE_x000d__x000a__x000d__x000a__x000d__x000a_VALOR LIBRO ABIERTO     262.544.255_x000d__x000a__x000d__x000a_(-) CUOTA MODERADO         19.269.900_x000d__x000a__x000d__x000a_TOTAL FACTURA                243.274.355"/>
    <s v=""/>
    <s v="LIBRO ABIERTO"/>
    <s v="Contributivo"/>
    <s v="S"/>
    <n v="243274355"/>
    <n v="243274355"/>
    <s v="FACTURA EN PROGRAMACION DE PAGO"/>
    <x v="4"/>
    <s v="Auditada sin contabilizar"/>
    <s v="Modelo pagos fijos"/>
    <s v="Libro abierto"/>
    <m/>
    <m/>
    <n v="0"/>
    <n v="0"/>
    <m/>
    <n v="0"/>
    <n v="0"/>
    <n v="0"/>
    <n v="0"/>
    <n v="0"/>
    <n v="0"/>
  </r>
  <r>
    <n v="901158187"/>
    <s v="CLINICA NUEVA DE CALI SAS"/>
    <s v="HCE-12752"/>
    <s v="901158187_HCE_12752"/>
    <s v="HCE12752"/>
    <m/>
    <x v="2"/>
    <s v="06/10/2023 00:00:00"/>
    <d v="2023-12-01T00:00:00"/>
    <n v="60"/>
    <s v="CONTRATO MODALIDAD LIBRO ABIERTO_x000d__x000a__x000d__x000a__x000d__x000a_PLAN  COMPLEMENTARIO _x000d__x000a__x000d__x000a_MES  SEPTIEMBRE  2.023_x000d__x000a_     _x000d__x000a__x000d__x000a_VALOR FACTURA        11.479.780"/>
    <s v=""/>
    <s v="LIBRO ABIERTO"/>
    <s v="Contributivo"/>
    <s v="S"/>
    <n v="11479780"/>
    <n v="11479780"/>
    <s v="FACTURA EN PROGRAMACION DE PAGO"/>
    <x v="4"/>
    <s v="Auditada sin contabilizar"/>
    <s v="Modelo pagos fijos"/>
    <s v="Libro abierto"/>
    <m/>
    <m/>
    <n v="0"/>
    <n v="0"/>
    <m/>
    <n v="0"/>
    <n v="0"/>
    <n v="0"/>
    <n v="0"/>
    <n v="0"/>
    <n v="0"/>
  </r>
  <r>
    <n v="901158187"/>
    <s v="CLINICA NUEVA DE CALI SAS"/>
    <s v="HCE-12754"/>
    <s v="901158187_HCE_12754"/>
    <s v="HCE12754"/>
    <m/>
    <x v="2"/>
    <s v="06/10/2023 00:00:00"/>
    <d v="2023-12-01T00:00:00"/>
    <n v="60"/>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
    <s v="LIBRO ABIERTO"/>
    <s v="Contributivo"/>
    <s v="S"/>
    <n v="11049252006"/>
    <n v="10989595280"/>
    <s v="FACTURA EN PROGRAMACION DE PAGO"/>
    <x v="4"/>
    <s v="Auditada sin contabilizar"/>
    <s v="Modelo pagos fijos"/>
    <s v="Libro abierto"/>
    <m/>
    <m/>
    <n v="0"/>
    <n v="0"/>
    <m/>
    <n v="0"/>
    <n v="0"/>
    <n v="0"/>
    <n v="0"/>
    <n v="0"/>
    <n v="0"/>
  </r>
  <r>
    <n v="901158187"/>
    <s v="CLINICA NUEVA DE CALI SAS"/>
    <s v="ACE-8084"/>
    <s v="901158187_ACE_8084"/>
    <s v="ACE8084"/>
    <m/>
    <x v="2"/>
    <s v="30/08/2023 00:00:00"/>
    <d v="2023-12-01T00:00:00"/>
    <n v="60"/>
    <s v="PIEDAD  MUÑOZ DE GARCIA Registros:  2289201"/>
    <s v="3163637757"/>
    <s v="NO POS"/>
    <s v="Contributivo"/>
    <s v="S"/>
    <n v="674524"/>
    <n v="674524"/>
    <s v="FACTURA EN PROGRAMACION DE PAGO"/>
    <x v="4"/>
    <s v="Finalizada"/>
    <s v="Pago por evento"/>
    <s v="Demanda"/>
    <n v="2023"/>
    <s v="Finalizada"/>
    <n v="674524"/>
    <n v="0"/>
    <m/>
    <n v="314867"/>
    <n v="674524"/>
    <n v="0"/>
    <n v="674524"/>
    <n v="0"/>
    <n v="674524"/>
  </r>
  <r>
    <n v="901158187"/>
    <s v="CLINICA NUEVA DE CALI SAS"/>
    <s v="ACE-8141"/>
    <s v="901158187_ACE_8141"/>
    <s v="ACE8141"/>
    <m/>
    <x v="2"/>
    <s v="08/09/2023 00:00:00"/>
    <d v="2023-12-01T00:00:00"/>
    <n v="60"/>
    <s v="CRISMEL ROSCIO SABARIEGO ORDOÑEZ Registros:  2301635"/>
    <s v=""/>
    <s v="NO POS"/>
    <s v="Contributivo"/>
    <s v="S"/>
    <n v="153756"/>
    <n v="153756"/>
    <s v="FACTURA EN PROCESO INTERNO"/>
    <x v="3"/>
    <s v="Para auditoria de pertinencia"/>
    <s v="Pago por evento"/>
    <s v="Demanda"/>
    <m/>
    <m/>
    <n v="0"/>
    <n v="0"/>
    <m/>
    <n v="0"/>
    <n v="0"/>
    <n v="0"/>
    <n v="0"/>
    <n v="0"/>
    <n v="0"/>
  </r>
  <r>
    <n v="901158187"/>
    <s v="CLINICA NUEVA DE CALI SAS"/>
    <s v="ACE-8150"/>
    <s v="901158187_ACE_8150"/>
    <s v="ACE8150"/>
    <m/>
    <x v="2"/>
    <s v="11/09/2023 00:00:00"/>
    <d v="2023-12-01T00:00:00"/>
    <n v="60"/>
    <s v="DELIA MARIA FERNANDEZ ALVEAR Registros:  2302893"/>
    <s v="CC29420244"/>
    <s v="NO POS"/>
    <s v="Contributivo"/>
    <s v="S"/>
    <n v="46403"/>
    <n v="46403"/>
    <s v="FACTURA EN PROGRAMACION DE PAGO"/>
    <x v="4"/>
    <s v="Finalizada"/>
    <s v="Pago por evento"/>
    <s v="Demanda"/>
    <n v="2023"/>
    <s v="Finalizada"/>
    <n v="46403"/>
    <n v="0"/>
    <m/>
    <n v="1670508"/>
    <n v="46403"/>
    <n v="0"/>
    <n v="46403"/>
    <n v="0"/>
    <n v="46403"/>
  </r>
  <r>
    <n v="901158187"/>
    <s v="CLINICA NUEVA DE CALI SAS"/>
    <s v="ACE-8151"/>
    <s v="901158187_ACE_8151"/>
    <s v="ACE8151"/>
    <m/>
    <x v="2"/>
    <s v="11/09/2023 00:00:00"/>
    <d v="2023-12-01T00:00:00"/>
    <n v="60"/>
    <s v="PEDRO NEL CARDONA HERNANDEZ Registros:  2302862"/>
    <s v=""/>
    <s v="NO POS"/>
    <s v="Contributivo"/>
    <s v="S"/>
    <n v="417627"/>
    <n v="417627"/>
    <s v="FACTURA EN PROGRAMACION DE PAGO"/>
    <x v="4"/>
    <s v="Finalizada"/>
    <s v="Pago por evento"/>
    <s v="Demanda"/>
    <n v="2023"/>
    <s v="Finalizada"/>
    <n v="417627"/>
    <n v="0"/>
    <m/>
    <n v="1670508"/>
    <n v="417627"/>
    <n v="0"/>
    <n v="417627"/>
    <n v="0"/>
    <n v="417627"/>
  </r>
  <r>
    <n v="901158187"/>
    <s v="CLINICA NUEVA DE CALI SAS"/>
    <s v="ACE-8152"/>
    <s v="901158187_ACE_8152"/>
    <s v="ACE8152"/>
    <m/>
    <x v="2"/>
    <s v="11/09/2023 00:00:00"/>
    <d v="2023-12-01T00:00:00"/>
    <n v="60"/>
    <s v="MARCO TULIO ASCENCIO ROA Registros:  2304827"/>
    <s v="3137800745"/>
    <s v="NO POS"/>
    <s v="Contributivo"/>
    <s v="S"/>
    <n v="742448"/>
    <n v="742448"/>
    <s v="FACTURA EN PROGRAMACION DE PAGO"/>
    <x v="4"/>
    <s v="Finalizada"/>
    <s v="Pago por evento"/>
    <s v="Demanda"/>
    <n v="2023"/>
    <s v="Finalizada"/>
    <n v="742448"/>
    <n v="0"/>
    <m/>
    <n v="1670508"/>
    <n v="742448"/>
    <n v="0"/>
    <n v="742448"/>
    <n v="0"/>
    <n v="742448"/>
  </r>
  <r>
    <n v="901158187"/>
    <s v="CLINICA NUEVA DE CALI SAS"/>
    <s v="ACE-8153"/>
    <s v="901158187_ACE_8153"/>
    <s v="ACE8153"/>
    <m/>
    <x v="2"/>
    <s v="11/09/2023 00:00:00"/>
    <d v="2023-12-01T00:00:00"/>
    <n v="60"/>
    <s v="ORLANDO  ESCOBAR UMAÑA Registros:  2305430"/>
    <s v="CC16640898"/>
    <s v="NO POS"/>
    <s v="Contributivo"/>
    <s v="S"/>
    <n v="17362"/>
    <n v="17362"/>
    <s v="FACTURA EN PROCESO INTERNO"/>
    <x v="4"/>
    <s v="Finalizada"/>
    <s v="Pago por evento"/>
    <s v="Demanda"/>
    <n v="2023"/>
    <s v="Finalizada"/>
    <n v="17362"/>
    <n v="0"/>
    <m/>
    <n v="260430"/>
    <n v="17362"/>
    <n v="0"/>
    <n v="17362"/>
    <n v="0"/>
    <n v="17362"/>
  </r>
  <r>
    <n v="901158187"/>
    <s v="CLINICA NUEVA DE CALI SAS"/>
    <s v="ACE-8158"/>
    <s v="901158187_ACE_8158"/>
    <s v="ACE8158"/>
    <m/>
    <x v="2"/>
    <s v="12/09/2023 00:00:00"/>
    <d v="2023-12-01T00:00:00"/>
    <n v="60"/>
    <s v="JAVIER  MORENO AYALA Registros:  2304287"/>
    <s v="CC14590037"/>
    <s v="NO POS"/>
    <s v="Contributivo"/>
    <s v="S"/>
    <n v="3532147"/>
    <n v="3532147"/>
    <s v="FACTURA EN PROCESO INTERNO"/>
    <x v="3"/>
    <s v="Para auditoria de pertinencia"/>
    <s v="Pago por evento"/>
    <s v="Demanda"/>
    <m/>
    <m/>
    <n v="0"/>
    <n v="0"/>
    <m/>
    <n v="0"/>
    <n v="0"/>
    <n v="0"/>
    <n v="0"/>
    <n v="0"/>
    <n v="0"/>
  </r>
  <r>
    <n v="901158187"/>
    <s v="CLINICA NUEVA DE CALI SAS"/>
    <s v="ACE-8160"/>
    <s v="901158187_ACE_8160"/>
    <s v="ACE8160"/>
    <m/>
    <x v="2"/>
    <s v="13/09/2023 00:00:00"/>
    <d v="2023-12-01T00:00:00"/>
    <n v="60"/>
    <s v="ELSA GLADYS PIZARRO SALINAS Registros:  2303814"/>
    <s v="CC31137779"/>
    <s v="NO POS"/>
    <s v="Contributivo"/>
    <s v="S"/>
    <n v="6714"/>
    <n v="6714"/>
    <s v="FACTURA EN PROCESO INTERNO"/>
    <x v="4"/>
    <s v="Auditada sin contabilizar"/>
    <s v="Pago por evento"/>
    <s v="Demanda"/>
    <m/>
    <m/>
    <n v="0"/>
    <n v="0"/>
    <m/>
    <n v="0"/>
    <n v="0"/>
    <n v="0"/>
    <n v="0"/>
    <n v="0"/>
    <n v="0"/>
  </r>
  <r>
    <n v="901158187"/>
    <s v="CLINICA NUEVA DE CALI SAS"/>
    <s v="ACE-8171"/>
    <s v="901158187_ACE_8171"/>
    <s v="ACE8171"/>
    <m/>
    <x v="2"/>
    <s v="18/09/2023 00:00:00"/>
    <d v="2023-12-01T00:00:00"/>
    <n v="60"/>
    <s v="VICTOR LEON FAJARDO GONZALEZ Registros:  2280422"/>
    <s v="CC6093972"/>
    <s v="NO POS"/>
    <s v="Contributivo"/>
    <s v="S"/>
    <n v="139209"/>
    <n v="139209"/>
    <s v="FACTURA EN PROCESO INTERNO"/>
    <x v="4"/>
    <s v="Finalizada"/>
    <s v="Pago por evento"/>
    <s v="Demanda"/>
    <n v="2023"/>
    <s v="Finalizada"/>
    <n v="139209"/>
    <n v="0"/>
    <m/>
    <n v="1670508"/>
    <n v="139209"/>
    <n v="0"/>
    <n v="139209"/>
    <n v="0"/>
    <n v="139209"/>
  </r>
  <r>
    <n v="901158187"/>
    <s v="CLINICA NUEVA DE CALI SAS"/>
    <s v="ACE-8187"/>
    <s v="901158187_ACE_8187"/>
    <s v="ACE8187"/>
    <m/>
    <x v="2"/>
    <s v="25/09/2023 00:00:00"/>
    <d v="2023-12-01T00:00:00"/>
    <n v="60"/>
    <s v="YOLANDA MARITZA IMBACHI CASTILLO Registros:  2311697"/>
    <s v=""/>
    <s v="NO POS"/>
    <s v="Contributivo"/>
    <s v="S"/>
    <n v="342414"/>
    <n v="342414"/>
    <s v="FACTURA EN PROCESO INTERNO"/>
    <x v="3"/>
    <s v="Para auditoria de pertinencia"/>
    <s v="Pago por evento"/>
    <s v="Demanda"/>
    <m/>
    <m/>
    <n v="0"/>
    <n v="0"/>
    <m/>
    <n v="0"/>
    <n v="0"/>
    <n v="0"/>
    <n v="0"/>
    <n v="0"/>
    <n v="0"/>
  </r>
  <r>
    <n v="901158187"/>
    <s v="CLINICA NUEVA DE CALI SAS"/>
    <s v="ACE-8188"/>
    <s v="901158187_ACE_8188"/>
    <s v="ACE8188"/>
    <m/>
    <x v="2"/>
    <s v="25/09/2023 00:00:00"/>
    <d v="2023-12-01T00:00:00"/>
    <n v="60"/>
    <s v="GUSTAVO  GIRALDO CASTAÑO Registros:  2311664"/>
    <s v="CC4574872"/>
    <s v="NO POS"/>
    <s v="Contributivo"/>
    <s v="S"/>
    <n v="92806"/>
    <n v="92806"/>
    <s v="FACTURA EN PROGRAMACION DE PAGO"/>
    <x v="4"/>
    <s v="Finalizada"/>
    <s v="Pago por evento"/>
    <s v="Demanda"/>
    <n v="2023"/>
    <s v="Finalizada"/>
    <n v="92806"/>
    <n v="0"/>
    <m/>
    <n v="1670508"/>
    <n v="92806"/>
    <n v="0"/>
    <n v="92806"/>
    <n v="0"/>
    <n v="92806"/>
  </r>
  <r>
    <n v="901158187"/>
    <s v="CLINICA NUEVA DE CALI SAS"/>
    <s v="ACE-8193"/>
    <s v="901158187_ACE_8193"/>
    <s v="ACE8193"/>
    <m/>
    <x v="2"/>
    <s v="25/09/2023 00:00:00"/>
    <d v="2023-12-01T00:00:00"/>
    <n v="60"/>
    <s v="JAIME ALEXANDER CHARA HERNANDEZ Registros:  2321115"/>
    <s v=""/>
    <s v="NO POS"/>
    <s v="Contributivo"/>
    <s v="S"/>
    <n v="12403"/>
    <n v="12403"/>
    <s v="FACTURA EN PROCESO INTERNO"/>
    <x v="4"/>
    <s v="Auditada sin contabilizar"/>
    <s v="Pago por evento"/>
    <s v="Demanda"/>
    <m/>
    <m/>
    <n v="0"/>
    <n v="0"/>
    <m/>
    <n v="0"/>
    <n v="0"/>
    <n v="0"/>
    <n v="0"/>
    <n v="0"/>
    <n v="0"/>
  </r>
  <r>
    <n v="901158187"/>
    <s v="CLINICA NUEVA DE CALI SAS"/>
    <s v="ACE-8195"/>
    <s v="901158187_ACE_8195"/>
    <s v="ACE8195"/>
    <m/>
    <x v="2"/>
    <s v="25/09/2023 00:00:00"/>
    <d v="2023-12-01T00:00:00"/>
    <n v="60"/>
    <s v="DIEGO ARBEY ZULUAGA MARIN Registros:  2321174"/>
    <s v="CC6463621"/>
    <s v="NO POS"/>
    <s v="Contributivo"/>
    <s v="S"/>
    <n v="26856"/>
    <n v="26856"/>
    <s v="FACTURA EN PROCESO INTERNO"/>
    <x v="3"/>
    <s v="Para auditoria de pertinencia"/>
    <s v="Pago por evento"/>
    <s v="Demanda"/>
    <m/>
    <m/>
    <n v="0"/>
    <n v="0"/>
    <m/>
    <n v="0"/>
    <n v="0"/>
    <n v="0"/>
    <n v="0"/>
    <n v="0"/>
    <n v="0"/>
  </r>
  <r>
    <n v="901158187"/>
    <s v="CLINICA NUEVA DE CALI SAS"/>
    <s v="ACE-8196"/>
    <s v="901158187_ACE_8196"/>
    <s v="ACE8196"/>
    <m/>
    <x v="2"/>
    <s v="25/09/2023 00:00:00"/>
    <d v="2023-12-01T00:00:00"/>
    <n v="60"/>
    <s v="YOLANDA  ALZATE GIRALDO Registros:  2321358"/>
    <s v=""/>
    <s v="NO POS"/>
    <s v="Contributivo"/>
    <s v="S"/>
    <n v="73854"/>
    <n v="73854"/>
    <s v="FACTURA EN PROCESO INTERNO"/>
    <x v="3"/>
    <s v="Para auditoria de pertinencia"/>
    <s v="Pago por evento"/>
    <s v="Demanda"/>
    <m/>
    <m/>
    <n v="0"/>
    <n v="0"/>
    <m/>
    <n v="0"/>
    <n v="0"/>
    <n v="0"/>
    <n v="0"/>
    <n v="0"/>
    <n v="0"/>
  </r>
  <r>
    <n v="901158187"/>
    <s v="CLINICA NUEVA DE CALI SAS"/>
    <s v="ACE-8198"/>
    <s v="901158187_ACE_8198"/>
    <s v="ACE8198"/>
    <m/>
    <x v="2"/>
    <s v="25/09/2023 00:00:00"/>
    <d v="2023-12-01T00:00:00"/>
    <n v="60"/>
    <s v="CLAUDIA SULEYMA  REINA   Registros:  2311825"/>
    <s v=""/>
    <s v="NO POS"/>
    <s v="Contributivo"/>
    <s v="S"/>
    <n v="510433"/>
    <n v="510433"/>
    <s v="FACTURA EN PROGRAMACION DE PAGO"/>
    <x v="4"/>
    <s v="Finalizada"/>
    <s v="Pago por evento"/>
    <s v="Demanda"/>
    <n v="2023"/>
    <s v="Finalizada"/>
    <n v="510433"/>
    <n v="0"/>
    <m/>
    <n v="1670508"/>
    <n v="510433"/>
    <n v="0"/>
    <n v="510433"/>
    <n v="0"/>
    <n v="510433"/>
  </r>
  <r>
    <n v="901158187"/>
    <s v="CLINICA NUEVA DE CALI SAS"/>
    <s v="ACE-8204"/>
    <s v="901158187_ACE_8204"/>
    <s v="ACE8204"/>
    <m/>
    <x v="2"/>
    <s v="26/09/2023 00:00:00"/>
    <d v="2023-12-01T00:00:00"/>
    <n v="60"/>
    <s v="HUMBERTO  HIDALGO CARDONA Registros:  2314726"/>
    <s v="CC2591685"/>
    <s v="NO POS"/>
    <s v="Contributivo"/>
    <s v="S"/>
    <n v="62015"/>
    <n v="62015"/>
    <s v="FACTURA EN PROCESO INTERNO"/>
    <x v="4"/>
    <s v="Finalizada"/>
    <s v="Pago por evento"/>
    <s v="Demanda"/>
    <n v="2023"/>
    <s v="Finalizada"/>
    <n v="62015"/>
    <n v="0"/>
    <m/>
    <n v="372090"/>
    <n v="62015"/>
    <n v="0"/>
    <n v="62015"/>
    <n v="0"/>
    <n v="62015"/>
  </r>
  <r>
    <n v="901158187"/>
    <s v="CLINICA NUEVA DE CALI SAS"/>
    <s v="ACE-8207"/>
    <s v="901158187_ACE_8207"/>
    <s v="ACE8207"/>
    <m/>
    <x v="2"/>
    <s v="26/09/2023 00:00:00"/>
    <d v="2023-12-01T00:00:00"/>
    <n v="60"/>
    <s v="RUBIELA  PEA SILVA Registros:  2310235"/>
    <s v="CC31251032"/>
    <s v="NO POS"/>
    <s v="Contributivo"/>
    <s v="S"/>
    <n v="556836"/>
    <n v="556836"/>
    <s v="FACTURA EN PROGRAMACION DE PAGO"/>
    <x v="4"/>
    <s v="Finalizada"/>
    <s v="Pago por evento"/>
    <s v="Demanda"/>
    <n v="2023"/>
    <s v="Finalizada"/>
    <n v="556836"/>
    <n v="0"/>
    <m/>
    <n v="1670508"/>
    <n v="556836"/>
    <n v="0"/>
    <n v="556836"/>
    <n v="0"/>
    <n v="556836"/>
  </r>
  <r>
    <n v="901158187"/>
    <s v="CLINICA NUEVA DE CALI SAS"/>
    <s v="ACE-8208"/>
    <s v="901158187_ACE_8208"/>
    <s v="ACE8208"/>
    <m/>
    <x v="2"/>
    <s v="26/09/2023 00:00:00"/>
    <d v="2023-12-01T00:00:00"/>
    <n v="60"/>
    <s v="PEDRO  ZULUAGA FERNANDEZ Registros:  2331300"/>
    <s v=""/>
    <s v="NO POS"/>
    <s v="Contributivo"/>
    <s v="S"/>
    <n v="633802"/>
    <n v="633802"/>
    <s v="FACTURA EN PROGRAMACION DE PAGO"/>
    <x v="4"/>
    <s v="Finalizada"/>
    <s v="Pago por evento"/>
    <s v="Demanda"/>
    <n v="2023"/>
    <s v="Finalizada"/>
    <n v="633802"/>
    <n v="0"/>
    <m/>
    <n v="1755144"/>
    <n v="633802"/>
    <n v="0"/>
    <n v="633802"/>
    <n v="0"/>
    <n v="633802"/>
  </r>
  <r>
    <n v="901158187"/>
    <s v="CLINICA NUEVA DE CALI SAS"/>
    <s v="ACE-8239"/>
    <s v="901158187_ACE_8239"/>
    <s v="ACE8239"/>
    <m/>
    <x v="2"/>
    <s v="02/10/2023 00:00:00"/>
    <d v="2023-12-01T00:00:00"/>
    <n v="60"/>
    <s v="ANA LUCIA LARROTA RAMOS Registros:  2339178"/>
    <s v=""/>
    <s v="NO POS"/>
    <s v="Contributivo"/>
    <s v="S"/>
    <n v="302130"/>
    <n v="302130"/>
    <s v="FACTURA EN PROCESO INTERNO"/>
    <x v="4"/>
    <s v="Finalizada"/>
    <s v="Pago por evento"/>
    <s v="Demanda"/>
    <n v="2023"/>
    <s v="Finalizada"/>
    <n v="302130"/>
    <n v="0"/>
    <m/>
    <n v="1007100"/>
    <n v="302130"/>
    <n v="0"/>
    <n v="302130"/>
    <n v="0"/>
    <n v="302130"/>
  </r>
  <r>
    <n v="901158187"/>
    <s v="CLINICA NUEVA DE CALI SAS"/>
    <s v="ACE-8243"/>
    <s v="901158187_ACE_8243"/>
    <s v="ACE8243"/>
    <m/>
    <x v="2"/>
    <s v="02/10/2023 00:00:00"/>
    <d v="2023-12-01T00:00:00"/>
    <n v="60"/>
    <s v="GLORIA  MARIN WILIS Registros:  2336073"/>
    <s v=""/>
    <s v="NO POS"/>
    <s v="Contributivo"/>
    <s v="S"/>
    <n v="139209"/>
    <n v="139209"/>
    <s v="FACTURA EN PROGRAMACION DE PAGO"/>
    <x v="4"/>
    <s v="Finalizada"/>
    <s v="Pago por evento"/>
    <s v="Demanda"/>
    <n v="2023"/>
    <s v="Finalizada"/>
    <n v="139209"/>
    <n v="0"/>
    <m/>
    <n v="1670508"/>
    <n v="139209"/>
    <n v="0"/>
    <n v="139209"/>
    <n v="0"/>
    <n v="139209"/>
  </r>
  <r>
    <n v="901158187"/>
    <s v="CLINICA NUEVA DE CALI SAS"/>
    <s v="ACE-8256"/>
    <s v="901158187_ACE_8256"/>
    <s v="ACE8256"/>
    <m/>
    <x v="2"/>
    <s v="09/10/2023 00:00:00"/>
    <d v="2023-12-01T00:00:00"/>
    <n v="60"/>
    <s v="FANOR   CAICEDO   Registros:  2331657"/>
    <s v=""/>
    <s v="NO POS"/>
    <s v="Contributivo"/>
    <s v="S"/>
    <n v="24806"/>
    <n v="24806"/>
    <s v="FACTURA EN PROCESO INTERNO"/>
    <x v="4"/>
    <s v="Finalizada"/>
    <s v="Pago por evento"/>
    <s v="Demanda"/>
    <n v="2023"/>
    <s v="Finalizada"/>
    <n v="24806"/>
    <n v="0"/>
    <m/>
    <n v="1860450"/>
    <n v="24806"/>
    <n v="0"/>
    <n v="24806"/>
    <n v="0"/>
    <n v="24806"/>
  </r>
  <r>
    <n v="901158187"/>
    <s v="CLINICA NUEVA DE CALI SAS"/>
    <s v="ACE-8162"/>
    <s v="901158187_ACE_8162"/>
    <s v="ACE8162"/>
    <m/>
    <x v="2"/>
    <s v="14/09/2023 00:00:00"/>
    <d v="2023-12-01T00:00:00"/>
    <n v="30"/>
    <s v="MARCO  PIZARRO PALACIOS Registros:  1959391"/>
    <s v=""/>
    <s v="NO POS"/>
    <s v="Contributivo"/>
    <s v="S"/>
    <n v="8871997"/>
    <n v="8871997"/>
    <s v="FACTURA EN PROCESO INTERNO"/>
    <x v="4"/>
    <s v="Finalizada"/>
    <s v="Pago por evento"/>
    <s v="Demanda"/>
    <n v="2023"/>
    <s v="Finalizada"/>
    <n v="8871997"/>
    <n v="0"/>
    <m/>
    <n v="8613983"/>
    <n v="8871997"/>
    <n v="0"/>
    <n v="8871997"/>
    <n v="0"/>
    <n v="8871997"/>
  </r>
  <r>
    <n v="901158187"/>
    <s v="CLINICA NUEVA DE CALI SAS"/>
    <s v="HCE-12801"/>
    <s v="901158187_HCE_12801"/>
    <s v="HCE12801"/>
    <m/>
    <x v="2"/>
    <s v="08/11/2023 00:00:00"/>
    <d v="2023-12-01T00:00:00"/>
    <n v="30"/>
    <s v="CONTRATO MODALIDAD LIBRO ABIERTO_x000d__x000a__x000d__x000a_CAPITAS COMFENALCO_x000d__x000a__x000d__x000a_MES OCTUBRE 2.023_x000d__x000a__x000d__x000a_VALOR $166.254.625"/>
    <s v=""/>
    <s v="LIBRO ABIERTO"/>
    <s v="Contributivo"/>
    <s v="S"/>
    <n v="166254625"/>
    <n v="166254625"/>
    <e v="#N/A"/>
    <x v="4"/>
    <s v="Auditada sin contabilizar"/>
    <s v="Modelo pagos fijos"/>
    <s v="Libro abierto"/>
    <m/>
    <m/>
    <n v="0"/>
    <n v="0"/>
    <m/>
    <n v="0"/>
    <n v="0"/>
    <n v="0"/>
    <n v="0"/>
    <n v="0"/>
    <n v="0"/>
  </r>
  <r>
    <n v="901158187"/>
    <s v="CLINICA NUEVA DE CALI SAS"/>
    <s v="HCE-12802"/>
    <s v="901158187_HCE_12802"/>
    <s v="HCE12802"/>
    <m/>
    <x v="2"/>
    <s v="08/11/2023 00:00:00"/>
    <d v="2023-12-01T00:00:00"/>
    <n v="30"/>
    <s v="CONTRATO MODALIDAD LIBRO ABIERTO_x000d__x000a__x000d__x000a_PROGRAMA CRONICOS DE ALTO COSTO_x000d__x000a__x000d__x000a_PLAN  SUBSIDIADO_x000d__x000a__x000d__x000a_MES DE  OCTUBRE  2.023_x000d__x000a__x000d__x000a__x000d__x000a_COSTO                        $8.981.873"/>
    <s v=""/>
    <s v="LIBRO ABIERTO"/>
    <s v="Contributivo"/>
    <s v="S"/>
    <n v="8981873"/>
    <n v="8981873"/>
    <e v="#N/A"/>
    <x v="4"/>
    <s v="Auditada sin contabilizar"/>
    <s v="Modelo pagos fijos"/>
    <s v="Libro abierto"/>
    <m/>
    <m/>
    <n v="0"/>
    <n v="0"/>
    <m/>
    <n v="0"/>
    <n v="0"/>
    <n v="0"/>
    <n v="0"/>
    <n v="0"/>
    <n v="0"/>
  </r>
  <r>
    <n v="901158187"/>
    <s v="CLINICA NUEVA DE CALI SAS"/>
    <s v="HCE-12803"/>
    <s v="901158187_HCE_12803"/>
    <s v="HCE12803"/>
    <m/>
    <x v="2"/>
    <s v="08/11/2023 00:00:00"/>
    <d v="2023-12-01T00:00:00"/>
    <n v="30"/>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
    <s v="LIBRO ABIERTO"/>
    <s v="Contributivo"/>
    <s v="S"/>
    <n v="71712417"/>
    <n v="71712417"/>
    <e v="#N/A"/>
    <x v="4"/>
    <s v="Auditada sin contabilizar"/>
    <s v="Modelo pagos fijos"/>
    <s v="Libro abierto"/>
    <m/>
    <m/>
    <n v="0"/>
    <n v="0"/>
    <m/>
    <n v="0"/>
    <n v="0"/>
    <n v="0"/>
    <n v="0"/>
    <n v="0"/>
    <n v="0"/>
  </r>
  <r>
    <n v="901158187"/>
    <s v="CLINICA NUEVA DE CALI SAS"/>
    <s v="HCE-12804"/>
    <s v="901158187_HCE_12804"/>
    <s v="HCE12804"/>
    <m/>
    <x v="2"/>
    <s v="08/11/2023 00:00:00"/>
    <d v="2023-12-01T00:00:00"/>
    <n v="30"/>
    <s v="CONTRATO MODALIDAD LIBRO ABIERTO- CIS EMCALI_x000d__x000a_MES DE OCTUBRE_x000d__x000a__x000d__x000a__x000d__x000a_VALOR LIBRO ABIERTO     255.566.522_x000d__x000a__x000d__x000a_(-) CUOTA MODERADO         20.002.900_x000d__x000a__x000d__x000a_TOTAL FACTURA                235.563.622"/>
    <s v=""/>
    <s v="LIBRO ABIERTO"/>
    <s v="Contributivo"/>
    <s v="S"/>
    <n v="235563622"/>
    <n v="235563622"/>
    <e v="#N/A"/>
    <x v="4"/>
    <s v="Auditada sin contabilizar"/>
    <s v="Modelo pagos fijos"/>
    <s v="Libro abierto"/>
    <m/>
    <m/>
    <n v="0"/>
    <n v="0"/>
    <m/>
    <n v="0"/>
    <n v="0"/>
    <n v="0"/>
    <n v="0"/>
    <n v="0"/>
    <n v="0"/>
  </r>
  <r>
    <n v="901158187"/>
    <s v="CLINICA NUEVA DE CALI SAS"/>
    <s v="HCE-12805"/>
    <s v="901158187_HCE_12805"/>
    <s v="HCE12805"/>
    <m/>
    <x v="2"/>
    <s v="08/11/2023 00:00:00"/>
    <d v="2023-12-01T00:00:00"/>
    <n v="30"/>
    <s v="CONTRATO MODALIDAD LIBRO ABIERTO_x000d__x000a__x000d__x000a__x000d__x000a_PLAN  COMPLEMENTARIO _x000d__x000a__x000d__x000a_MES  OCTUBRE DE 2.023_x000d__x000a_     _x000d__x000a__x000d__x000a_VALOR FACTURA        7.988.235"/>
    <s v=""/>
    <s v="LIBRO ABIERTO"/>
    <s v="Contributivo"/>
    <s v="S"/>
    <n v="7988235"/>
    <n v="7988235"/>
    <e v="#N/A"/>
    <x v="4"/>
    <s v="Auditada sin contabilizar"/>
    <s v="Modelo pagos fijos"/>
    <s v="Libro abierto"/>
    <m/>
    <m/>
    <n v="0"/>
    <n v="0"/>
    <m/>
    <n v="0"/>
    <n v="0"/>
    <n v="0"/>
    <n v="0"/>
    <n v="0"/>
    <n v="0"/>
  </r>
  <r>
    <n v="901158187"/>
    <s v="CLINICA NUEVA DE CALI SAS"/>
    <s v="HCE-12806"/>
    <s v="901158187_HCE_12806"/>
    <s v="HCE12806"/>
    <m/>
    <x v="2"/>
    <s v="08/11/2023 00:00:00"/>
    <d v="2023-12-01T00:00:00"/>
    <n v="30"/>
    <s v="CONTRATO MODALIDAD LIBRO ABIERTO _x000d__x000a__x000d__x000a_REGIMEN SUBSIDIADO_x000d__x000a__x000d__x000a_MES OCTUBRE 2.023_x000d__x000a__x000d__x000a__x000d__x000a_VALOR LIBRO ABIERTO         1.724.236.056_x000d__x000a__x000d__x000a_(-) FACT NO POS                         1.272.662_x000d__x000a__x000d__x000a_(-) COPAGO -CM                         14.349.400_x000d__x000a__x000d__x000a_VALOR FACTURA        "/>
    <s v=""/>
    <s v="LIBRO ABIERTO"/>
    <s v="Contributivo"/>
    <s v="S"/>
    <n v="1708613994"/>
    <n v="1708613994"/>
    <e v="#N/A"/>
    <x v="4"/>
    <s v="Auditada sin contabilizar"/>
    <s v="Modelo pagos fijos"/>
    <s v="Libro abierto"/>
    <m/>
    <m/>
    <n v="0"/>
    <n v="0"/>
    <m/>
    <n v="0"/>
    <n v="0"/>
    <n v="0"/>
    <n v="0"/>
    <n v="0"/>
    <n v="0"/>
  </r>
  <r>
    <n v="901158187"/>
    <s v="CLINICA NUEVA DE CALI SAS"/>
    <s v="HCE-12807"/>
    <s v="901158187_HCE_12807"/>
    <s v="HCE12807"/>
    <m/>
    <x v="2"/>
    <s v="08/11/2023 00:00:00"/>
    <d v="2023-12-01T00:00:00"/>
    <n v="30"/>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
    <s v="LIBRO ABIERTO"/>
    <s v="Contributivo"/>
    <s v="S"/>
    <n v="10862088318"/>
    <n v="10782012447"/>
    <e v="#N/A"/>
    <x v="4"/>
    <s v="Auditada sin contabilizar"/>
    <s v="Modelo pagos fijos"/>
    <s v="Libro abierto"/>
    <m/>
    <m/>
    <n v="0"/>
    <n v="0"/>
    <m/>
    <n v="0"/>
    <n v="0"/>
    <n v="0"/>
    <n v="0"/>
    <n v="0"/>
    <n v="0"/>
  </r>
  <r>
    <n v="901158187"/>
    <s v="CLINICA NUEVA DE CALI SAS"/>
    <s v="ACE-7503"/>
    <s v="901158187_ACE_7503"/>
    <s v="ACE7503"/>
    <m/>
    <x v="2"/>
    <s v="04/05/2023 00:00:00"/>
    <d v="2023-12-01T00:00:00"/>
    <n v="30"/>
    <s v="PABLO  LEDESMA LOPEZ Registros:  2111480"/>
    <s v=""/>
    <s v="NO POS"/>
    <s v="Contributivo"/>
    <s v="S"/>
    <n v="27658750"/>
    <n v="27658750"/>
    <s v="FACTURA DEVUELTA"/>
    <x v="4"/>
    <s v="Auditada sin contabilizar"/>
    <s v="Pago por evento"/>
    <s v="Demanda"/>
    <n v="2023"/>
    <s v="Devuelta"/>
    <n v="27658750"/>
    <n v="27658750"/>
    <m/>
    <n v="0"/>
    <n v="27658750"/>
    <n v="0"/>
    <n v="0"/>
    <n v="0"/>
    <n v="0"/>
  </r>
  <r>
    <n v="901158187"/>
    <s v="CLINICA NUEVA DE CALI SAS"/>
    <s v="ACE-7616"/>
    <s v="901158187_ACE_7616"/>
    <s v="ACE7616"/>
    <m/>
    <x v="2"/>
    <s v="24/05/2023 00:00:00"/>
    <d v="2023-12-01T00:00:00"/>
    <n v="30"/>
    <s v="ANABEIBA  HURTADO GARCES Registros:  2149333"/>
    <s v="CC66761526"/>
    <s v="NO POS"/>
    <s v="Contributivo"/>
    <s v="S"/>
    <n v="1870003"/>
    <n v="1870003"/>
    <s v="FACTURA DEVUELTA"/>
    <x v="4"/>
    <s v="Finalizada"/>
    <s v="Pago por evento"/>
    <s v="Demanda"/>
    <n v="2023"/>
    <s v="Finalizada"/>
    <n v="1870003"/>
    <n v="0"/>
    <m/>
    <n v="12014627"/>
    <n v="1870003"/>
    <n v="0"/>
    <n v="1870003"/>
    <n v="0"/>
    <n v="1870003"/>
  </r>
  <r>
    <n v="901158187"/>
    <s v="CLINICA NUEVA DE CALI SAS"/>
    <s v="ACE-8022"/>
    <s v="901158187_ACE_8022"/>
    <s v="ACE8022"/>
    <m/>
    <x v="2"/>
    <s v="15/08/2023 00:00:00"/>
    <d v="2023-12-01T00:00:00"/>
    <n v="30"/>
    <s v="GLORIA INES MORALES MEDINA Registros:  2261825"/>
    <s v=""/>
    <s v="NO POS"/>
    <s v="Contributivo"/>
    <s v="S"/>
    <n v="12869736"/>
    <n v="12869736"/>
    <s v="FACTURA DEVUELTA"/>
    <x v="4"/>
    <s v="Finalizada"/>
    <s v="Pago por evento"/>
    <s v="Demanda"/>
    <n v="2023"/>
    <s v="Finalizada"/>
    <n v="12869736"/>
    <n v="0"/>
    <m/>
    <n v="11699760"/>
    <n v="12869736"/>
    <n v="0"/>
    <n v="12869736"/>
    <n v="0"/>
    <n v="12869736"/>
  </r>
  <r>
    <n v="901158187"/>
    <s v="CLINICA NUEVA DE CALI SAS"/>
    <s v="ACE-8119"/>
    <s v="901158187_ACE_8119"/>
    <s v="ACE8119"/>
    <m/>
    <x v="2"/>
    <s v="04/09/2023 00:00:00"/>
    <d v="2023-12-01T00:00:00"/>
    <n v="30"/>
    <s v="MARIA JENNIFER HENNINGTON RODRIGUEZ Registros:  2293962"/>
    <s v="CC32320101"/>
    <s v="NO POS"/>
    <s v="Contributivo"/>
    <s v="S"/>
    <n v="268356"/>
    <n v="268356"/>
    <s v="FACTURA DEVUELTA"/>
    <x v="4"/>
    <s v="Finalizada"/>
    <s v="Pago por evento"/>
    <s v="Demanda"/>
    <n v="2023"/>
    <s v="Finalizada"/>
    <n v="268356"/>
    <n v="0"/>
    <m/>
    <n v="365940"/>
    <n v="268356"/>
    <n v="0"/>
    <n v="268356"/>
    <n v="0"/>
    <n v="268356"/>
  </r>
  <r>
    <n v="901158187"/>
    <s v="CLINICA NUEVA DE CALI SAS"/>
    <s v="ACE-8199"/>
    <s v="901158187_ACE_8199"/>
    <s v="ACE8199"/>
    <m/>
    <x v="2"/>
    <s v="25/09/2023 00:00:00"/>
    <d v="2023-12-01T00:00:00"/>
    <n v="30"/>
    <s v="DIEGO ARBEY ZULUAGA MARIN Registros:  2328344"/>
    <s v="CC6463621"/>
    <s v="NO POS"/>
    <s v="Contributivo"/>
    <s v="S"/>
    <n v="8189832"/>
    <n v="8189832"/>
    <s v="FACTURA DEVUELTA"/>
    <x v="4"/>
    <s v="Finalizada"/>
    <s v="Pago por evento"/>
    <s v="Demanda"/>
    <n v="2023"/>
    <s v="Finalizada"/>
    <n v="8189832"/>
    <n v="0"/>
    <m/>
    <n v="8189832"/>
    <n v="8189832"/>
    <n v="0"/>
    <n v="8189832"/>
    <n v="0"/>
    <n v="8189832"/>
  </r>
  <r>
    <n v="901158187"/>
    <s v="CLINICA NUEVA DE CALI SAS"/>
    <s v="ACE-8097"/>
    <s v="901158187_ACE_8097"/>
    <s v="ACE8097"/>
    <m/>
    <x v="2"/>
    <s v="31/08/2023 00:00:00"/>
    <d v="2023-12-01T00:00:00"/>
    <s v="SIN RADICAR"/>
    <s v="DIANA  GOMEZ ARIAS Registros:  2176360"/>
    <s v=""/>
    <s v="NO POS"/>
    <s v="Subsidiado"/>
    <m/>
    <n v="6264405"/>
    <n v="6264405"/>
    <s v="FACTURA DEVUELTA"/>
    <x v="0"/>
    <s v="Devuelta"/>
    <s v="Pago por evento"/>
    <s v="Demanda"/>
    <m/>
    <m/>
    <n v="0"/>
    <n v="0"/>
    <s v="NOPBS: SE DEVUELVE FACTURA AL VALIDAR NO SE EVIDENCIA ADMINISTRACION POR EL SERVICIO FACTURADO FAVOR VALIDAR PARA DAR TRAMITE.JENNIFER REBOLLEDO"/>
    <n v="0"/>
    <n v="0"/>
    <n v="0"/>
    <n v="0"/>
    <n v="0"/>
    <n v="0"/>
  </r>
  <r>
    <n v="901158187"/>
    <s v="CLINICA NUEVA DE CALI SAS"/>
    <s v="ACE-8186"/>
    <s v="901158187_ACE_8186"/>
    <s v="ACE8186"/>
    <m/>
    <x v="2"/>
    <s v="25/09/2023 00:00:00"/>
    <d v="2023-12-01T00:00:00"/>
    <s v="SIN RADICAR"/>
    <s v="DIEGO ERNESTO GONZALEZ UMAÑA Registros:  2323666"/>
    <s v=""/>
    <s v="NO POS"/>
    <s v="Subsidiado"/>
    <m/>
    <n v="666388"/>
    <n v="666388"/>
    <s v="FACTURA DEVUELTA"/>
    <x v="0"/>
    <s v="Devuelta"/>
    <s v="Pago por evento"/>
    <s v="Libro abierto"/>
    <m/>
    <m/>
    <n v="0"/>
    <n v="0"/>
    <s v="NOPBS: SE SOSTIENE DEVOLUCION AL VALIDAR LA HOJA DE ADMINISTRACION DE MEDICAMENTOS QUE ANEXAN SE ENCUENTRA ERRADO PACIENTE QUIEN EGRESA EL 19 SEP Y SE EVIDENCIA QUE POR LA FLUDROCORTISONA HAY ADMINSITRACION DE 3 TAB DEL 15/11/2023 , FECHA ERRADA ORDENAN 1 TAB DIA, NUTRICION SE EVIDENCIA FECHA DEL 15/11/2023 14 LATAS ORDENAN 2 DIA FECHA Y ADMINSITRACION SE ENCUENTRAN ERRADAS FAVOR VALIDAR. JENNIFER REBOLLEDO."/>
    <n v="0"/>
    <n v="0"/>
    <n v="0"/>
    <n v="0"/>
    <n v="0"/>
    <n v="0"/>
  </r>
  <r>
    <n v="901158187"/>
    <s v="CLINICA NUEVA DE CALI SAS"/>
    <s v="ACE-8328"/>
    <s v="901158187_ACE_8328"/>
    <s v="ACE8328"/>
    <m/>
    <x v="2"/>
    <s v="25/10/2023 00:00:00"/>
    <d v="2023-12-01T00:00:00"/>
    <s v="SIN RADICAR"/>
    <s v="LUIS ARTURO LUNA CALVACHE Registros:  2363372"/>
    <s v="CC94050192"/>
    <s v="NO POS"/>
    <s v="Subsidiado"/>
    <m/>
    <n v="80568"/>
    <n v="80568"/>
    <s v="FACTURA NO RADICADA"/>
    <x v="1"/>
    <s v="Para cargar RIPS o soportes"/>
    <n v="0"/>
    <s v="Libro abierto"/>
    <m/>
    <m/>
    <n v="0"/>
    <n v="0"/>
    <m/>
    <n v="0"/>
    <n v="0"/>
    <n v="0"/>
    <n v="0"/>
    <n v="0"/>
    <n v="0"/>
  </r>
  <r>
    <n v="901158187"/>
    <s v="CLINICA NUEVA DE CALI SAS"/>
    <s v="ACE-8389"/>
    <s v="901158187_ACE_8389"/>
    <s v="ACE8389"/>
    <m/>
    <x v="2"/>
    <s v="07/11/2023 00:00:00"/>
    <d v="2023-12-01T00:00:00"/>
    <s v="SIN RADICAR"/>
    <s v="JOSE TRINIDAD ARAUJO CHILLAMBO Registros:  2364309"/>
    <s v=""/>
    <s v="NO POS"/>
    <s v="Subsidiado"/>
    <m/>
    <n v="30740"/>
    <n v="30740"/>
    <e v="#N/A"/>
    <x v="0"/>
    <s v="Devuelta"/>
    <s v="Pago por evento"/>
    <s v="Libro abierto"/>
    <m/>
    <m/>
    <n v="0"/>
    <n v="0"/>
    <s v="NOPBS: SE DEVUELVE FACTURA AL VALIDAR EL MIPRES SE ENCUENTRA POR FIUERA DE COBERTURA PACIENTE QUIEN EGRESA EL 18/10/2023 MIPRES DEL 24/10/2023 SE ENCUENTRA EXTEMPORANEO FAVOR VALIDAR PARA DAR TRAMITE. JENNIFER REBOLLEDO"/>
    <n v="0"/>
    <n v="0"/>
    <n v="0"/>
    <n v="0"/>
    <n v="0"/>
    <n v="0"/>
  </r>
  <r>
    <n v="901158187"/>
    <s v="CLINICA NUEVA DE CALI SAS"/>
    <s v="ACE-8432"/>
    <s v="901158187_ACE_8432"/>
    <s v="ACE8432"/>
    <m/>
    <x v="2"/>
    <s v="17/11/2023 00:00:00"/>
    <d v="2023-12-01T00:00:00"/>
    <s v="SIN RADICAR"/>
    <s v="DIANA MARCELA SEGURA MARTINEZ Registros:  2400246"/>
    <s v="CC1143969845"/>
    <s v="NO POS"/>
    <s v="Subsidiado"/>
    <m/>
    <n v="87282"/>
    <n v="87282"/>
    <e v="#N/A"/>
    <x v="1"/>
    <s v="Para cargar RIPS o soportes"/>
    <n v="0"/>
    <s v="Libro abierto"/>
    <m/>
    <m/>
    <n v="0"/>
    <n v="0"/>
    <m/>
    <n v="0"/>
    <n v="0"/>
    <n v="0"/>
    <n v="0"/>
    <n v="0"/>
    <n v="0"/>
  </r>
  <r>
    <n v="901158187"/>
    <s v="CLINICA NUEVA DE CALI SAS"/>
    <s v="ACE-8451"/>
    <s v="901158187_ACE_8451"/>
    <s v="ACE8451"/>
    <m/>
    <x v="2"/>
    <s v="21/11/2023 00:00:00"/>
    <d v="2023-12-01T00:00:00"/>
    <s v="SIN RADICAR"/>
    <s v="LUZ NEREIDA MESIAS QUIÑONEZ Registros:  2409100"/>
    <s v=""/>
    <s v="NO POS"/>
    <s v="Subsidiado"/>
    <m/>
    <n v="48754"/>
    <n v="48754"/>
    <e v="#N/A"/>
    <x v="1"/>
    <s v="Para cargar RIPS o soportes"/>
    <n v="0"/>
    <s v="Libro abierto"/>
    <m/>
    <m/>
    <n v="0"/>
    <n v="0"/>
    <m/>
    <n v="0"/>
    <n v="0"/>
    <n v="0"/>
    <n v="0"/>
    <n v="0"/>
    <n v="0"/>
  </r>
  <r>
    <n v="901158187"/>
    <s v="CLINICA NUEVA DE CALI SAS"/>
    <s v="ACE-8462"/>
    <s v="901158187_ACE_8462"/>
    <s v="ACE8462"/>
    <m/>
    <x v="2"/>
    <s v="27/11/2023 00:00:00"/>
    <d v="2023-12-01T00:00:00"/>
    <s v="SIN RADICAR"/>
    <s v="HECTOR  QUINTERO QUIROZ Registros:  2408931"/>
    <s v=""/>
    <s v="NO POS"/>
    <s v="Subsidiado"/>
    <m/>
    <n v="356808"/>
    <n v="356808"/>
    <e v="#N/A"/>
    <x v="1"/>
    <s v="Para cargar RIPS o soportes"/>
    <n v="0"/>
    <s v="Libro abierto"/>
    <m/>
    <m/>
    <n v="0"/>
    <n v="0"/>
    <m/>
    <n v="0"/>
    <n v="0"/>
    <n v="0"/>
    <n v="0"/>
    <n v="0"/>
    <n v="0"/>
  </r>
  <r>
    <n v="901158187"/>
    <s v="CLINICA NUEVA DE CALI SAS"/>
    <s v="ACE-8484"/>
    <s v="901158187_ACE_8484"/>
    <s v="ACE8484"/>
    <m/>
    <x v="2"/>
    <s v="30/11/2023 00:00:00"/>
    <d v="2023-12-01T00:00:00"/>
    <s v="SIN RADICAR"/>
    <s v="MARCO ANTONIO PIZARRO PALACIOS Registros:  2419279"/>
    <s v=""/>
    <s v="NO POS"/>
    <s v="Subsidiado"/>
    <m/>
    <n v="234875"/>
    <n v="234875"/>
    <e v="#N/A"/>
    <x v="1"/>
    <s v="Para cargar RIPS o soportes"/>
    <n v="0"/>
    <s v="Libro abierto"/>
    <m/>
    <m/>
    <n v="0"/>
    <n v="0"/>
    <m/>
    <n v="0"/>
    <n v="0"/>
    <n v="0"/>
    <n v="0"/>
    <n v="0"/>
    <n v="0"/>
  </r>
  <r>
    <n v="901158187"/>
    <s v="CLINICA NUEVA DE CALI SAS"/>
    <s v="ACE-8485"/>
    <s v="901158187_ACE_8485"/>
    <s v="ACE8485"/>
    <m/>
    <x v="2"/>
    <s v="30/11/2023 00:00:00"/>
    <d v="2023-12-01T00:00:00"/>
    <s v="SIN RADICAR"/>
    <s v="CESAR MANUEL PAZ DUQUE Registros:  2419205"/>
    <s v=""/>
    <s v="NO POS"/>
    <s v="Subsidiado"/>
    <m/>
    <n v="48754"/>
    <n v="48754"/>
    <e v="#N/A"/>
    <x v="1"/>
    <s v="Para cargar RIPS o soportes"/>
    <n v="0"/>
    <s v="Libro abierto"/>
    <m/>
    <m/>
    <n v="0"/>
    <n v="0"/>
    <m/>
    <n v="0"/>
    <n v="0"/>
    <n v="0"/>
    <n v="0"/>
    <n v="0"/>
    <n v="0"/>
  </r>
  <r>
    <n v="901158187"/>
    <s v="CLINICA NUEVA DE CALI SAS"/>
    <s v="ACE-1978"/>
    <s v="901158187_ACE_1978"/>
    <s v="ACE1978"/>
    <m/>
    <x v="2"/>
    <s v="12/04/2021 00:00:00"/>
    <d v="2023-12-01T00:00:00"/>
    <n v="720"/>
    <s v="LEIDY  MARTINEZ LASSO Registros:  1113970"/>
    <s v=""/>
    <s v="COVID"/>
    <s v="Subsidiado"/>
    <m/>
    <n v="36994"/>
    <n v="36994"/>
    <s v="FACTURA COVID"/>
    <x v="2"/>
    <s v="Finalizada"/>
    <n v="0"/>
    <s v="Demanda"/>
    <n v="2021"/>
    <s v="Finalizada"/>
    <n v="36994"/>
    <n v="0"/>
    <m/>
    <n v="0"/>
    <n v="36994"/>
    <n v="0"/>
    <n v="36994"/>
    <n v="0"/>
    <n v="36994"/>
  </r>
  <r>
    <n v="901158187"/>
    <s v="CLINICA NUEVA DE CALI SAS"/>
    <s v="ACE-4037"/>
    <s v="901158187_ACE_4037"/>
    <s v="ACE4037"/>
    <s v="ESTADO DOS"/>
    <x v="2"/>
    <s v="21/05/2021 00:00:00"/>
    <d v="2023-12-01T00:00:00"/>
    <n v="720"/>
    <s v="ALEIDA  RAMOS HERNANDEZ Registros:  1153532"/>
    <s v=""/>
    <s v="COVID"/>
    <s v="Subsidiado"/>
    <m/>
    <n v="36994"/>
    <n v="36994"/>
    <s v="FACTURA COVID"/>
    <x v="2"/>
    <s v="Finalizada"/>
    <n v="0"/>
    <s v="Demanda"/>
    <n v="2021"/>
    <s v="Finalizada"/>
    <n v="36994"/>
    <n v="0"/>
    <m/>
    <n v="0"/>
    <n v="36994"/>
    <n v="0"/>
    <n v="36994"/>
    <n v="0"/>
    <n v="36994"/>
  </r>
  <r>
    <n v="901158187"/>
    <s v="CLINICA NUEVA DE CALI SAS"/>
    <s v="ACE-7706"/>
    <s v="901158187_ACE_7706"/>
    <s v="ACE7706"/>
    <s v="ESTADO DOS"/>
    <x v="2"/>
    <s v="13/06/2023 00:00:00"/>
    <d v="2023-12-01T00:00:00"/>
    <n v="150"/>
    <s v="LUIS  FLOREZ FANDIÑO Registros:  2179838"/>
    <s v=""/>
    <s v="NO POS"/>
    <s v="Subsidiado"/>
    <m/>
    <n v="42400"/>
    <n v="42400"/>
    <s v="FACTURA EN PROCESO INTERNO"/>
    <x v="3"/>
    <s v="Para auditoria de pertinencia"/>
    <s v="Pago por evento"/>
    <s v="Demanda"/>
    <m/>
    <m/>
    <n v="0"/>
    <n v="0"/>
    <m/>
    <n v="0"/>
    <n v="0"/>
    <n v="0"/>
    <n v="0"/>
    <n v="0"/>
    <n v="0"/>
  </r>
  <r>
    <n v="901158187"/>
    <s v="CLINICA NUEVA DE CALI SAS"/>
    <s v="ACE-7859"/>
    <s v="901158187_ACE_7859"/>
    <s v="ACE7859"/>
    <m/>
    <x v="2"/>
    <s v="11/07/2023 00:00:00"/>
    <d v="2023-12-01T00:00:00"/>
    <n v="150"/>
    <s v="OSCAR  ROMERO SANCHEZ Registros:  2219058"/>
    <s v=""/>
    <s v="NO POS"/>
    <s v="Subsidiado"/>
    <m/>
    <n v="49138992"/>
    <n v="49138992"/>
    <s v="FACTURA EN PROCESO INTERNO"/>
    <x v="3"/>
    <s v="Para auditoria de pertinencia"/>
    <s v="Pago por evento"/>
    <s v="Demanda"/>
    <m/>
    <m/>
    <n v="0"/>
    <n v="0"/>
    <m/>
    <n v="0"/>
    <n v="0"/>
    <n v="0"/>
    <n v="0"/>
    <n v="0"/>
    <n v="0"/>
  </r>
  <r>
    <n v="901158187"/>
    <s v="CLINICA NUEVA DE CALI SAS"/>
    <s v="ACE-7881"/>
    <s v="901158187_ACE_7881"/>
    <s v="ACE7881"/>
    <m/>
    <x v="2"/>
    <s v="14/07/2023 00:00:00"/>
    <d v="2023-12-01T00:00:00"/>
    <n v="120"/>
    <s v="ROBINSON   CASTRO CASTRILLON Registros:  2223653"/>
    <s v=""/>
    <s v="NO POS"/>
    <s v="Subsidiado"/>
    <m/>
    <n v="26856"/>
    <n v="26856"/>
    <s v="FACTURA EN PROCESO INTERNO"/>
    <x v="4"/>
    <s v="Finalizada"/>
    <s v="Pago por evento"/>
    <s v="Demanda"/>
    <n v="2023"/>
    <s v="Finalizada"/>
    <n v="26856"/>
    <n v="0"/>
    <m/>
    <n v="402840"/>
    <n v="26856"/>
    <n v="0"/>
    <n v="26856"/>
    <n v="0"/>
    <n v="26856"/>
  </r>
  <r>
    <n v="901158187"/>
    <s v="CLINICA NUEVA DE CALI SAS"/>
    <s v="ACE-7909"/>
    <s v="901158187_ACE_7909"/>
    <s v="ACE7909"/>
    <m/>
    <x v="2"/>
    <s v="19/07/2023 00:00:00"/>
    <d v="2023-12-01T00:00:00"/>
    <n v="120"/>
    <s v="HORACIO  RIVERA RAMOS Registros:  2226641"/>
    <s v=""/>
    <s v="NO POS"/>
    <s v="Subsidiado"/>
    <m/>
    <n v="67140"/>
    <n v="67140"/>
    <s v="FACTURA EN PROCESO INTERNO"/>
    <x v="4"/>
    <s v="Finalizada"/>
    <s v="Pago por evento"/>
    <s v="Demanda"/>
    <n v="2023"/>
    <s v="Finalizada"/>
    <n v="67140"/>
    <n v="0"/>
    <m/>
    <n v="1007100"/>
    <n v="67140"/>
    <n v="0"/>
    <n v="67140"/>
    <n v="0"/>
    <n v="67140"/>
  </r>
  <r>
    <n v="901158187"/>
    <s v="CLINICA NUEVA DE CALI SAS"/>
    <s v="ACE-7932"/>
    <s v="901158187_ACE_7932"/>
    <s v="ACE7932"/>
    <m/>
    <x v="2"/>
    <s v="24/07/2023 00:00:00"/>
    <d v="2023-12-01T00:00:00"/>
    <n v="120"/>
    <s v="CRISTIAN  PECHENE VELASCO Registros:  2215191"/>
    <s v=""/>
    <s v="NO POS"/>
    <s v="Subsidiado"/>
    <m/>
    <n v="234990"/>
    <n v="234990"/>
    <s v="FACTURA EN PROCESO INTERNO"/>
    <x v="4"/>
    <s v="Auditada sin contabilizar"/>
    <s v="Pago por evento"/>
    <s v="Demanda"/>
    <m/>
    <m/>
    <n v="0"/>
    <n v="0"/>
    <m/>
    <n v="0"/>
    <n v="0"/>
    <n v="0"/>
    <n v="0"/>
    <n v="0"/>
    <n v="0"/>
  </r>
  <r>
    <n v="901158187"/>
    <s v="CLINICA NUEVA DE CALI SAS"/>
    <s v="ACE-7462"/>
    <s v="901158187_ACE_7462"/>
    <s v="ACE7462"/>
    <m/>
    <x v="2"/>
    <s v="26/04/2023 00:00:00"/>
    <d v="2023-12-01T00:00:00"/>
    <n v="60"/>
    <s v="MARIA  VERA DE GUTIERREZ Registros:  2111161"/>
    <s v="CC24617708"/>
    <s v="NO POS"/>
    <s v="Subsidiado"/>
    <m/>
    <n v="120852"/>
    <n v="120852"/>
    <s v="FACTURA EN PROGRAMACION DE PAGO"/>
    <x v="4"/>
    <s v="Finalizada"/>
    <s v="Pago por evento"/>
    <s v="Demanda"/>
    <n v="2023"/>
    <s v="Finalizada"/>
    <n v="120852"/>
    <n v="0"/>
    <m/>
    <n v="335115"/>
    <n v="120852"/>
    <n v="0"/>
    <n v="120852"/>
    <n v="0"/>
    <n v="120852"/>
  </r>
  <r>
    <n v="901158187"/>
    <s v="CLINICA NUEVA DE CALI SAS"/>
    <s v="ACE-8113"/>
    <s v="901158187_ACE_8113"/>
    <s v="ACE8113"/>
    <m/>
    <x v="2"/>
    <s v="04/09/2023 00:00:00"/>
    <d v="2023-12-01T00:00:00"/>
    <n v="60"/>
    <s v="LIBARDO ANTONIO NOGUERA  Registros:  2276277"/>
    <s v=""/>
    <s v="NO POS"/>
    <s v="Subsidiado"/>
    <m/>
    <n v="23108"/>
    <n v="17331"/>
    <s v="FACTURA EN PROCESO INTERNO"/>
    <x v="4"/>
    <s v="Finalizada"/>
    <s v="Pago por evento"/>
    <s v="Demanda"/>
    <n v="2023"/>
    <s v="Finalizada"/>
    <n v="23108"/>
    <n v="0"/>
    <m/>
    <n v="173310"/>
    <n v="23108"/>
    <n v="0"/>
    <n v="23108"/>
    <n v="5777"/>
    <n v="23108"/>
  </r>
  <r>
    <n v="901158187"/>
    <s v="CLINICA NUEVA DE CALI SAS"/>
    <s v="ACE-8197"/>
    <s v="901158187_ACE_8197"/>
    <s v="ACE8197"/>
    <m/>
    <x v="2"/>
    <s v="25/09/2023 00:00:00"/>
    <d v="2023-12-01T00:00:00"/>
    <n v="60"/>
    <s v="FRANCISCO JAVIER ARANGO PEREZ Registros:  2311847"/>
    <s v="CC14970559"/>
    <s v="NO POS"/>
    <s v="Subsidiado"/>
    <m/>
    <n v="97342"/>
    <n v="97342"/>
    <s v="FACTURA EN PROGRAMACION DE PAGO"/>
    <x v="4"/>
    <s v="Finalizada"/>
    <s v="Pago por evento"/>
    <s v="Demanda"/>
    <n v="2023"/>
    <s v="Finalizada"/>
    <n v="97342"/>
    <n v="0"/>
    <m/>
    <n v="417180"/>
    <n v="97342"/>
    <n v="0"/>
    <n v="97342"/>
    <n v="0"/>
    <n v="97342"/>
  </r>
  <r>
    <n v="901158187"/>
    <s v="CLINICA NUEVA DE CALI SAS"/>
    <s v="ACE-8205"/>
    <s v="901158187_ACE_8205"/>
    <s v="ACE8205"/>
    <m/>
    <x v="2"/>
    <s v="26/09/2023 00:00:00"/>
    <d v="2023-12-01T00:00:00"/>
    <n v="60"/>
    <s v="CARLOS  HENAO HENAO Registros:  2311073"/>
    <s v=""/>
    <s v="NO POS"/>
    <s v="Subsidiado"/>
    <m/>
    <n v="147821"/>
    <n v="147821"/>
    <s v="FACTURA EN PROCESO INTERNO"/>
    <x v="3"/>
    <s v="Para auditoria de pertinencia"/>
    <s v="Pago por evento"/>
    <s v="Demanda"/>
    <m/>
    <m/>
    <n v="0"/>
    <n v="0"/>
    <m/>
    <n v="0"/>
    <n v="0"/>
    <n v="0"/>
    <n v="0"/>
    <n v="0"/>
    <n v="0"/>
  </r>
  <r>
    <n v="901158187"/>
    <s v="CLINICA NUEVA DE CALI SAS"/>
    <s v="ACE-8206"/>
    <s v="901158187_ACE_8206"/>
    <s v="ACE8206"/>
    <m/>
    <x v="2"/>
    <s v="26/09/2023 00:00:00"/>
    <d v="2023-12-01T00:00:00"/>
    <n v="60"/>
    <s v="JOSE WILLIAM OSPINA OSPINA Registros:  2322222"/>
    <s v=""/>
    <s v="NO POS"/>
    <s v="Subsidiado"/>
    <m/>
    <n v="154422"/>
    <n v="154422"/>
    <s v="FACTURA EN PROCESO INTERNO"/>
    <x v="4"/>
    <s v="Finalizada"/>
    <s v="Pago por evento"/>
    <s v="Demanda"/>
    <n v="2023"/>
    <s v="Finalizada"/>
    <n v="154422"/>
    <n v="0"/>
    <m/>
    <n v="402840"/>
    <n v="154422"/>
    <n v="0"/>
    <n v="154422"/>
    <n v="0"/>
    <n v="154422"/>
  </r>
  <r>
    <n v="901158187"/>
    <s v="CLINICA NUEVA DE CALI SAS"/>
    <s v="ACE-8225"/>
    <s v="901158187_ACE_8225"/>
    <s v="ACE8225"/>
    <m/>
    <x v="2"/>
    <s v="29/09/2023 00:00:00"/>
    <d v="2023-12-01T00:00:00"/>
    <n v="60"/>
    <s v="GONZALO  CARDOZO BORRERO Registros:  2324210"/>
    <s v="CC14937351"/>
    <s v="NO POS"/>
    <s v="Subsidiado"/>
    <m/>
    <n v="31285"/>
    <n v="31285"/>
    <s v="FACTURA EN PROGRAMACION DE PAGO"/>
    <x v="4"/>
    <s v="Finalizada"/>
    <s v="Pago por evento"/>
    <s v="Demanda"/>
    <n v="2023"/>
    <s v="Finalizada"/>
    <n v="31285"/>
    <n v="0"/>
    <m/>
    <n v="375420"/>
    <n v="31285"/>
    <n v="0"/>
    <n v="31285"/>
    <n v="0"/>
    <n v="31285"/>
  </r>
  <r>
    <n v="901158187"/>
    <s v="CLINICA NUEVA DE CALI SAS"/>
    <s v="ACE-8283"/>
    <s v="901158187_ACE_8283"/>
    <s v="ACE8283"/>
    <m/>
    <x v="2"/>
    <s v="12/10/2023 00:00:00"/>
    <d v="2023-12-01T00:00:00"/>
    <n v="30"/>
    <s v="CRISTIAN DAVID MANRRIQUE RODRIGUEZ Registros:  2351586"/>
    <s v=""/>
    <s v="NO POS"/>
    <s v="Subsidiado"/>
    <m/>
    <n v="557262"/>
    <n v="557262"/>
    <s v="FACTURA NO RADICADA"/>
    <x v="3"/>
    <s v="Para auditoria de pertinencia"/>
    <s v="Pago por evento"/>
    <s v="Demanda"/>
    <m/>
    <m/>
    <n v="0"/>
    <n v="0"/>
    <m/>
    <n v="0"/>
    <n v="0"/>
    <n v="0"/>
    <n v="0"/>
    <n v="0"/>
    <n v="0"/>
  </r>
  <r>
    <n v="901158187"/>
    <s v="CLINICA NUEVA DE CALI SAS"/>
    <s v="ACE-8362"/>
    <s v="901158187_ACE_8362"/>
    <s v="ACE8362"/>
    <m/>
    <x v="2"/>
    <s v="30/10/2023 00:00:00"/>
    <d v="2023-12-01T00:00:00"/>
    <n v="30"/>
    <s v="JOSE ALEJANDRO PAJOY PEREZ Registros:  2372023"/>
    <s v=""/>
    <s v="NO POS"/>
    <s v="Subsidiado"/>
    <m/>
    <n v="1022632"/>
    <n v="1022632"/>
    <s v="FACTURA NO RADICADA"/>
    <x v="3"/>
    <s v="Para auditoria de pertinencia"/>
    <s v="Pago por evento"/>
    <s v="Demanda"/>
    <m/>
    <m/>
    <n v="0"/>
    <n v="0"/>
    <m/>
    <n v="0"/>
    <n v="0"/>
    <n v="0"/>
    <n v="0"/>
    <n v="0"/>
    <n v="0"/>
  </r>
  <r>
    <n v="901158187"/>
    <s v="CLINICA NUEVA DE CALI SAS"/>
    <s v="ACE-8378"/>
    <s v="901158187_ACE_8378"/>
    <s v="ACE8378"/>
    <m/>
    <x v="2"/>
    <s v="01/11/2023 00:00:00"/>
    <d v="2023-12-01T00:00:00"/>
    <n v="30"/>
    <s v="VALERIA  SOTO JARAMILLO Registros:  2380098"/>
    <s v="CC1143995217"/>
    <s v="NO POS"/>
    <s v="Subsidiado"/>
    <m/>
    <n v="46403"/>
    <n v="46403"/>
    <e v="#N/A"/>
    <x v="4"/>
    <s v="Finalizada"/>
    <s v="Pago por evento"/>
    <s v="Demanda"/>
    <n v="2023"/>
    <s v="Finalizada"/>
    <n v="46403"/>
    <n v="0"/>
    <m/>
    <n v="1670508"/>
    <n v="46403"/>
    <n v="0"/>
    <n v="46403"/>
    <n v="0"/>
    <n v="46403"/>
  </r>
  <r>
    <n v="901158187"/>
    <s v="CLINICA NUEVA DE CALI SAS"/>
    <s v="ACE-8390"/>
    <s v="901158187_ACE_8390"/>
    <s v="ACE8390"/>
    <m/>
    <x v="2"/>
    <s v="07/11/2023 00:00:00"/>
    <d v="2023-12-01T00:00:00"/>
    <n v="30"/>
    <s v="JOHN JAIRO HERNANDEZ PRIAS Registros:  2383238"/>
    <s v=""/>
    <s v="NO POS"/>
    <s v="Subsidiado"/>
    <m/>
    <n v="198448"/>
    <n v="198448"/>
    <e v="#N/A"/>
    <x v="4"/>
    <s v="Auditada sin contabilizar"/>
    <s v="Pago por evento"/>
    <s v="Demanda"/>
    <m/>
    <m/>
    <n v="0"/>
    <n v="0"/>
    <m/>
    <n v="0"/>
    <n v="0"/>
    <n v="0"/>
    <n v="0"/>
    <n v="0"/>
    <n v="0"/>
  </r>
  <r>
    <n v="901158187"/>
    <s v="CLINICA NUEVA DE CALI SAS"/>
    <s v="ACE-8391"/>
    <s v="901158187_ACE_8391"/>
    <s v="ACE8391"/>
    <m/>
    <x v="2"/>
    <s v="07/11/2023 00:00:00"/>
    <d v="2023-12-01T00:00:00"/>
    <n v="30"/>
    <s v="POWER ANDRES ESCANDON MARTINEZ Registros:  2384604"/>
    <s v=""/>
    <s v="NO POS"/>
    <s v="Subsidiado"/>
    <m/>
    <n v="93996"/>
    <n v="93996"/>
    <e v="#N/A"/>
    <x v="4"/>
    <s v="Finalizada"/>
    <s v="Pago por evento"/>
    <s v="Demanda"/>
    <n v="2023"/>
    <s v="Finalizada"/>
    <n v="93996"/>
    <n v="0"/>
    <m/>
    <n v="402840"/>
    <n v="93996"/>
    <n v="0"/>
    <n v="93996"/>
    <n v="0"/>
    <n v="93996"/>
  </r>
  <r>
    <n v="901158187"/>
    <s v="CLINICA NUEVA DE CALI SAS"/>
    <s v="HCE-12697"/>
    <s v="901158187_HCE_12697"/>
    <s v="HCE12697"/>
    <m/>
    <x v="2"/>
    <s v="14/09/2023 00:00:00"/>
    <d v="2023-12-01T00:00:00"/>
    <n v="30"/>
    <s v="MARCO  PIZARRO PALACIOS Registros:  2313076"/>
    <s v=""/>
    <s v="NO POS"/>
    <s v="Subsidiado"/>
    <m/>
    <n v="20348142"/>
    <n v="20348142"/>
    <s v="FACTURA EN PROCESO INTERNO"/>
    <x v="3"/>
    <s v="Para auditoria de pertinencia"/>
    <s v="Pago por evento"/>
    <s v="Demanda"/>
    <m/>
    <m/>
    <n v="0"/>
    <n v="0"/>
    <m/>
    <n v="0"/>
    <n v="0"/>
    <n v="0"/>
    <n v="0"/>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Dinámica2" cacheId="17" dataOnRows="1" applyNumberFormats="0" applyBorderFormats="0" applyFontFormats="0" applyPatternFormats="0" applyAlignmentFormats="0" applyWidthHeightFormats="1" dataCaption="Datos" updatedVersion="8" showMemberPropertyTips="0" useAutoFormatting="1" itemPrintTitles="1" createdVersion="1" indent="0" compact="0" compactData="0" gridDropZones="1">
  <location ref="A55:E67" firstHeaderRow="1" firstDataRow="2" firstDataCol="1"/>
  <pivotFields count="26">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numFmtId="14" outline="0" showAll="0" includeNewItemsInFilter="1"/>
    <pivotField compact="0" outline="0" showAll="0" includeNewItemsInFilter="1"/>
    <pivotField axis="axisRow" compact="0" outline="0" showAll="0" includeNewItemsInFilter="1">
      <items count="12">
        <item m="1" x="10"/>
        <item x="9"/>
        <item x="8"/>
        <item x="7"/>
        <item x="6"/>
        <item x="5"/>
        <item x="4"/>
        <item x="3"/>
        <item x="2"/>
        <item x="0"/>
        <item x="1"/>
        <item t="default"/>
      </items>
    </pivotField>
    <pivotField compact="0" outline="0" showAll="0" includeNewItemsInFilter="1"/>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axis="axisCol" compact="0" outline="0" showAll="0" includeNewItemsInFilter="1">
      <items count="4">
        <item x="0"/>
        <item x="2"/>
        <item x="1"/>
        <item t="default"/>
      </items>
    </pivotField>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s>
  <rowFields count="1">
    <field x="8"/>
  </rowFields>
  <rowItems count="11">
    <i>
      <x v="1"/>
    </i>
    <i>
      <x v="2"/>
    </i>
    <i>
      <x v="3"/>
    </i>
    <i>
      <x v="4"/>
    </i>
    <i>
      <x v="5"/>
    </i>
    <i>
      <x v="6"/>
    </i>
    <i>
      <x v="7"/>
    </i>
    <i>
      <x v="8"/>
    </i>
    <i>
      <x v="9"/>
    </i>
    <i>
      <x v="10"/>
    </i>
    <i t="grand">
      <x/>
    </i>
  </rowItems>
  <colFields count="1">
    <field x="19"/>
  </colFields>
  <colItems count="4">
    <i>
      <x/>
    </i>
    <i>
      <x v="1"/>
    </i>
    <i>
      <x v="2"/>
    </i>
    <i t="grand">
      <x/>
    </i>
  </colItems>
  <dataFields count="1">
    <dataField name="Suma de saldo" fld="11" baseField="0" baseItem="0" numFmtId="167"/>
  </dataFields>
  <formats count="13">
    <format dxfId="20">
      <pivotArea outline="0" fieldPosition="0"/>
    </format>
    <format dxfId="19">
      <pivotArea outline="0" fieldPosition="0"/>
    </format>
    <format dxfId="18">
      <pivotArea outline="0" fieldPosition="0"/>
    </format>
    <format dxfId="17">
      <pivotArea field="8" type="button" dataOnly="0" labelOnly="1" outline="0" axis="axisRow" fieldPosition="0"/>
    </format>
    <format dxfId="16">
      <pivotArea dataOnly="0" labelOnly="1" outline="0" fieldPosition="0">
        <references count="1">
          <reference field="8" count="0"/>
        </references>
      </pivotArea>
    </format>
    <format dxfId="15">
      <pivotArea dataOnly="0" labelOnly="1" grandRow="1" outline="0" fieldPosition="0"/>
    </format>
    <format dxfId="14">
      <pivotArea dataOnly="0" labelOnly="1" outline="0" fieldPosition="0">
        <references count="1">
          <reference field="19" count="0"/>
        </references>
      </pivotArea>
    </format>
    <format dxfId="13">
      <pivotArea dataOnly="0" labelOnly="1" grandCol="1" outline="0" fieldPosition="0"/>
    </format>
    <format dxfId="12">
      <pivotArea field="8" type="button" dataOnly="0" labelOnly="1" outline="0" axis="axisRow" fieldPosition="0"/>
    </format>
    <format dxfId="11">
      <pivotArea dataOnly="0" labelOnly="1" outline="0" fieldPosition="0">
        <references count="1">
          <reference field="19" count="0"/>
        </references>
      </pivotArea>
    </format>
    <format dxfId="10">
      <pivotArea dataOnly="0" labelOnly="1" grandCol="1" outline="0" fieldPosition="0"/>
    </format>
    <format dxfId="9">
      <pivotArea grandRow="1" outline="0" fieldPosition="0"/>
    </format>
    <format dxfId="8">
      <pivotArea dataOnly="0" labelOnly="1" grandRow="1" outline="0" fieldPosition="0"/>
    </format>
  </format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Dinámica1" cacheId="17" dataOnRows="1" applyNumberFormats="0" applyBorderFormats="0" applyFontFormats="0" applyPatternFormats="0" applyAlignmentFormats="0" applyWidthHeightFormats="1" dataCaption="Datos" updatedVersion="8" showMemberPropertyTips="0" useAutoFormatting="1" itemPrintTitles="1" createdVersion="1" indent="0" compact="0" compactData="0" gridDropZones="1">
  <location ref="A3:F47" firstHeaderRow="1" firstDataRow="2" firstDataCol="2"/>
  <pivotFields count="26">
    <pivotField compact="0" outline="0" showAll="0" includeNewItemsInFilter="1"/>
    <pivotField compact="0" outline="0" showAll="0" includeNewItemsInFilter="1"/>
    <pivotField compact="0" outline="0" showAll="0" includeNewItemsInFilter="1"/>
    <pivotField compact="0" outline="0" showAll="0" includeNewItemsInFilter="1"/>
    <pivotField axis="axisRow" compact="0" outline="0" showAll="0" includeNewItemsInFilter="1">
      <items count="6">
        <item x="2"/>
        <item x="3"/>
        <item x="4"/>
        <item x="0"/>
        <item x="1"/>
        <item t="default"/>
      </items>
    </pivotField>
    <pivotField axis="axisRow" compact="0" outline="0" showAll="0" includeNewItemsInFilter="1">
      <items count="14">
        <item x="1"/>
        <item x="2"/>
        <item x="3"/>
        <item x="4"/>
        <item x="5"/>
        <item x="6"/>
        <item x="7"/>
        <item x="8"/>
        <item x="9"/>
        <item x="10"/>
        <item x="11"/>
        <item x="12"/>
        <item x="0"/>
        <item t="default"/>
      </items>
    </pivotField>
    <pivotField compact="0" numFmtId="14"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axis="axisCol" compact="0" outline="0" showAll="0" includeNewItemsInFilter="1">
      <items count="4">
        <item x="0"/>
        <item x="2"/>
        <item x="1"/>
        <item t="default"/>
      </items>
    </pivotField>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s>
  <rowFields count="2">
    <field x="4"/>
    <field x="5"/>
  </rowFields>
  <rowItems count="43">
    <i>
      <x/>
      <x/>
    </i>
    <i r="1">
      <x v="1"/>
    </i>
    <i r="1">
      <x v="2"/>
    </i>
    <i r="1">
      <x v="3"/>
    </i>
    <i r="1">
      <x v="4"/>
    </i>
    <i r="1">
      <x v="5"/>
    </i>
    <i r="1">
      <x v="6"/>
    </i>
    <i r="1">
      <x v="7"/>
    </i>
    <i r="1">
      <x v="8"/>
    </i>
    <i r="1">
      <x v="9"/>
    </i>
    <i r="1">
      <x v="10"/>
    </i>
    <i r="1">
      <x v="11"/>
    </i>
    <i t="default">
      <x/>
    </i>
    <i>
      <x v="1"/>
      <x/>
    </i>
    <i r="1">
      <x v="1"/>
    </i>
    <i r="1">
      <x v="2"/>
    </i>
    <i r="1">
      <x v="3"/>
    </i>
    <i r="1">
      <x v="4"/>
    </i>
    <i r="1">
      <x v="5"/>
    </i>
    <i r="1">
      <x v="6"/>
    </i>
    <i r="1">
      <x v="7"/>
    </i>
    <i r="1">
      <x v="8"/>
    </i>
    <i r="1">
      <x v="9"/>
    </i>
    <i r="1">
      <x v="10"/>
    </i>
    <i r="1">
      <x v="11"/>
    </i>
    <i t="default">
      <x v="1"/>
    </i>
    <i>
      <x v="2"/>
      <x/>
    </i>
    <i r="1">
      <x v="1"/>
    </i>
    <i r="1">
      <x v="2"/>
    </i>
    <i r="1">
      <x v="3"/>
    </i>
    <i r="1">
      <x v="4"/>
    </i>
    <i r="1">
      <x v="5"/>
    </i>
    <i r="1">
      <x v="6"/>
    </i>
    <i r="1">
      <x v="7"/>
    </i>
    <i r="1">
      <x v="8"/>
    </i>
    <i r="1">
      <x v="9"/>
    </i>
    <i r="1">
      <x v="10"/>
    </i>
    <i t="default">
      <x v="2"/>
    </i>
    <i>
      <x v="3"/>
      <x v="12"/>
    </i>
    <i t="default">
      <x v="3"/>
    </i>
    <i>
      <x v="4"/>
      <x v="12"/>
    </i>
    <i t="default">
      <x v="4"/>
    </i>
    <i t="grand">
      <x/>
    </i>
  </rowItems>
  <colFields count="1">
    <field x="19"/>
  </colFields>
  <colItems count="4">
    <i>
      <x/>
    </i>
    <i>
      <x v="1"/>
    </i>
    <i>
      <x v="2"/>
    </i>
    <i t="grand">
      <x/>
    </i>
  </colItems>
  <dataFields count="1">
    <dataField name="Suma de saldo" fld="11" baseField="0" baseItem="0" numFmtId="167"/>
  </dataFields>
  <formats count="20">
    <format dxfId="40">
      <pivotArea outline="0" fieldPosition="0"/>
    </format>
    <format dxfId="39">
      <pivotArea outline="0" fieldPosition="0"/>
    </format>
    <format dxfId="38">
      <pivotArea field="4" type="button" dataOnly="0" labelOnly="1" outline="0" axis="axisRow" fieldPosition="0"/>
    </format>
    <format dxfId="37">
      <pivotArea field="5" type="button" dataOnly="0" labelOnly="1" outline="0" axis="axisRow" fieldPosition="1"/>
    </format>
    <format dxfId="36">
      <pivotArea dataOnly="0" labelOnly="1" outline="0" fieldPosition="0">
        <references count="1">
          <reference field="4" count="0"/>
        </references>
      </pivotArea>
    </format>
    <format dxfId="35">
      <pivotArea dataOnly="0" labelOnly="1" outline="0" fieldPosition="0">
        <references count="1">
          <reference field="4" count="0" defaultSubtotal="1"/>
        </references>
      </pivotArea>
    </format>
    <format dxfId="34">
      <pivotArea dataOnly="0" labelOnly="1" grandRow="1" outline="0" fieldPosition="0"/>
    </format>
    <format dxfId="33">
      <pivotArea dataOnly="0" labelOnly="1" outline="0" fieldPosition="0">
        <references count="2">
          <reference field="4" count="1" selected="0">
            <x v="0"/>
          </reference>
          <reference field="5" count="12">
            <x v="0"/>
            <x v="1"/>
            <x v="2"/>
            <x v="3"/>
            <x v="4"/>
            <x v="5"/>
            <x v="6"/>
            <x v="7"/>
            <x v="8"/>
            <x v="9"/>
            <x v="10"/>
            <x v="11"/>
          </reference>
        </references>
      </pivotArea>
    </format>
    <format dxfId="32">
      <pivotArea dataOnly="0" labelOnly="1" outline="0" fieldPosition="0">
        <references count="2">
          <reference field="4" count="1" selected="0">
            <x v="1"/>
          </reference>
          <reference field="5" count="12">
            <x v="0"/>
            <x v="1"/>
            <x v="2"/>
            <x v="3"/>
            <x v="4"/>
            <x v="5"/>
            <x v="6"/>
            <x v="7"/>
            <x v="8"/>
            <x v="9"/>
            <x v="10"/>
            <x v="11"/>
          </reference>
        </references>
      </pivotArea>
    </format>
    <format dxfId="31">
      <pivotArea dataOnly="0" labelOnly="1" outline="0" fieldPosition="0">
        <references count="2">
          <reference field="4" count="1" selected="0">
            <x v="2"/>
          </reference>
          <reference field="5" count="11">
            <x v="0"/>
            <x v="1"/>
            <x v="2"/>
            <x v="3"/>
            <x v="4"/>
            <x v="5"/>
            <x v="6"/>
            <x v="7"/>
            <x v="8"/>
            <x v="9"/>
            <x v="10"/>
          </reference>
        </references>
      </pivotArea>
    </format>
    <format dxfId="30">
      <pivotArea dataOnly="0" labelOnly="1" outline="0" fieldPosition="0">
        <references count="2">
          <reference field="4" count="1" selected="0">
            <x v="3"/>
          </reference>
          <reference field="5" count="1">
            <x v="12"/>
          </reference>
        </references>
      </pivotArea>
    </format>
    <format dxfId="29">
      <pivotArea dataOnly="0" labelOnly="1" outline="0" fieldPosition="0">
        <references count="2">
          <reference field="4" count="1" selected="0">
            <x v="4"/>
          </reference>
          <reference field="5" count="1">
            <x v="12"/>
          </reference>
        </references>
      </pivotArea>
    </format>
    <format dxfId="28">
      <pivotArea dataOnly="0" labelOnly="1" outline="0" fieldPosition="0">
        <references count="1">
          <reference field="19" count="0"/>
        </references>
      </pivotArea>
    </format>
    <format dxfId="27">
      <pivotArea dataOnly="0" labelOnly="1" grandCol="1" outline="0" fieldPosition="0"/>
    </format>
    <format dxfId="26">
      <pivotArea grandRow="1" outline="0" fieldPosition="0"/>
    </format>
    <format dxfId="25">
      <pivotArea dataOnly="0" labelOnly="1" grandRow="1" outline="0" fieldPosition="0"/>
    </format>
    <format dxfId="24">
      <pivotArea field="4" type="button" dataOnly="0" labelOnly="1" outline="0" axis="axisRow" fieldPosition="0"/>
    </format>
    <format dxfId="23">
      <pivotArea field="5" type="button" dataOnly="0" labelOnly="1" outline="0" axis="axisRow" fieldPosition="1"/>
    </format>
    <format dxfId="22">
      <pivotArea dataOnly="0" labelOnly="1" outline="0" fieldPosition="0">
        <references count="1">
          <reference field="19" count="0"/>
        </references>
      </pivotArea>
    </format>
    <format dxfId="21">
      <pivotArea dataOnly="0" labelOnly="1" grandCol="1" outline="0" fieldPosition="0"/>
    </format>
  </format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Tabla dinámica1" cacheId="1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ON">
  <location ref="A3:C10" firstHeaderRow="0" firstDataRow="1" firstDataCol="1"/>
  <pivotFields count="33">
    <pivotField showAll="0"/>
    <pivotField showAll="0"/>
    <pivotField showAll="0"/>
    <pivotField showAll="0"/>
    <pivotField showAll="0"/>
    <pivotField showAll="0"/>
    <pivotField showAll="0" defaultSubtotal="0"/>
    <pivotField showAll="0"/>
    <pivotField numFmtId="14" showAll="0"/>
    <pivotField showAll="0"/>
    <pivotField showAll="0"/>
    <pivotField showAll="0"/>
    <pivotField showAll="0"/>
    <pivotField showAll="0"/>
    <pivotField showAll="0"/>
    <pivotField numFmtId="164" showAll="0"/>
    <pivotField dataField="1" numFmtId="164" showAll="0"/>
    <pivotField showAll="0"/>
    <pivotField axis="axisRow" showAll="0">
      <items count="7">
        <item x="5"/>
        <item x="2"/>
        <item x="0"/>
        <item x="3"/>
        <item x="4"/>
        <item x="1"/>
        <item t="default"/>
      </items>
    </pivotField>
    <pivotField showAll="0"/>
    <pivotField showAll="0"/>
    <pivotField showAll="0"/>
    <pivotField showAll="0"/>
    <pivotField showAll="0"/>
    <pivotField numFmtId="164" showAll="0"/>
    <pivotField numFmtId="164" showAll="0"/>
    <pivotField showAll="0"/>
    <pivotField numFmtId="164" showAll="0"/>
    <pivotField numFmtId="164" showAll="0"/>
    <pivotField numFmtId="164" showAll="0"/>
    <pivotField numFmtId="164" showAll="0"/>
    <pivotField numFmtId="164" showAll="0"/>
    <pivotField numFmtId="164" showAll="0"/>
  </pivotFields>
  <rowFields count="1">
    <field x="18"/>
  </rowFields>
  <rowItems count="7">
    <i>
      <x/>
    </i>
    <i>
      <x v="1"/>
    </i>
    <i>
      <x v="2"/>
    </i>
    <i>
      <x v="3"/>
    </i>
    <i>
      <x v="4"/>
    </i>
    <i>
      <x v="5"/>
    </i>
    <i t="grand">
      <x/>
    </i>
  </rowItems>
  <colFields count="1">
    <field x="-2"/>
  </colFields>
  <colItems count="2">
    <i>
      <x/>
    </i>
    <i i="1">
      <x v="1"/>
    </i>
  </colItems>
  <dataFields count="2">
    <dataField name=" CANT FAC" fld="16" subtotal="count" baseField="17" baseItem="0"/>
    <dataField name=" SUMA SALDO IPS" fld="16" baseField="0" baseItem="0" numFmtId="169"/>
  </dataFields>
  <formats count="1">
    <format dxfId="7">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Tabla dinámica3" cacheId="1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 TIPIFICACION">
  <location ref="A3:C11" firstHeaderRow="0" firstDataRow="1" firstDataCol="1"/>
  <pivotFields count="33">
    <pivotField showAll="0"/>
    <pivotField showAll="0"/>
    <pivotField showAll="0"/>
    <pivotField showAll="0"/>
    <pivotField showAll="0"/>
    <pivotField showAll="0"/>
    <pivotField axis="axisRow" showAll="0">
      <items count="8">
        <item x="1"/>
        <item x="0"/>
        <item x="3"/>
        <item x="6"/>
        <item x="4"/>
        <item x="5"/>
        <item x="2"/>
        <item t="default"/>
      </items>
    </pivotField>
    <pivotField showAll="0"/>
    <pivotField numFmtId="14" showAll="0"/>
    <pivotField showAll="0"/>
    <pivotField showAll="0"/>
    <pivotField showAll="0"/>
    <pivotField showAll="0"/>
    <pivotField showAll="0"/>
    <pivotField showAll="0"/>
    <pivotField numFmtId="164" showAll="0"/>
    <pivotField dataField="1" numFmtId="164" showAll="0"/>
    <pivotField showAll="0"/>
    <pivotField showAll="0"/>
    <pivotField showAll="0"/>
    <pivotField showAll="0"/>
    <pivotField showAll="0"/>
    <pivotField showAll="0"/>
    <pivotField showAll="0"/>
    <pivotField numFmtId="164" showAll="0"/>
    <pivotField numFmtId="164" showAll="0"/>
    <pivotField showAll="0"/>
    <pivotField numFmtId="164" showAll="0"/>
    <pivotField numFmtId="164" showAll="0"/>
    <pivotField numFmtId="164" showAll="0"/>
    <pivotField numFmtId="164" showAll="0"/>
    <pivotField numFmtId="164" showAll="0"/>
    <pivotField numFmtId="164" showAll="0"/>
  </pivotFields>
  <rowFields count="1">
    <field x="6"/>
  </rowFields>
  <rowItems count="8">
    <i>
      <x/>
    </i>
    <i>
      <x v="1"/>
    </i>
    <i>
      <x v="2"/>
    </i>
    <i>
      <x v="3"/>
    </i>
    <i>
      <x v="4"/>
    </i>
    <i>
      <x v="5"/>
    </i>
    <i>
      <x v="6"/>
    </i>
    <i t="grand">
      <x/>
    </i>
  </rowItems>
  <colFields count="1">
    <field x="-2"/>
  </colFields>
  <colItems count="2">
    <i>
      <x/>
    </i>
    <i i="1">
      <x v="1"/>
    </i>
  </colItems>
  <dataFields count="2">
    <dataField name=" CANT FACT " fld="16" subtotal="count" baseField="6" baseItem="0"/>
    <dataField name="SUMA SALDO IPS" fld="16" baseField="0" baseItem="0" numFmtId="169"/>
  </dataFields>
  <formats count="1">
    <format dxfId="6">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Tabla dinámica10" cacheId="1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 TIPIFICACION">
  <location ref="L32:N39" firstHeaderRow="0" firstDataRow="1" firstDataCol="1"/>
  <pivotFields count="33">
    <pivotField showAll="0"/>
    <pivotField showAll="0"/>
    <pivotField showAll="0"/>
    <pivotField showAll="0"/>
    <pivotField showAll="0"/>
    <pivotField showAll="0"/>
    <pivotField showAll="0" defaultSubtotal="0"/>
    <pivotField showAll="0"/>
    <pivotField numFmtId="14" showAll="0"/>
    <pivotField showAll="0"/>
    <pivotField showAll="0"/>
    <pivotField showAll="0"/>
    <pivotField showAll="0"/>
    <pivotField showAll="0"/>
    <pivotField showAll="0"/>
    <pivotField numFmtId="164" showAll="0"/>
    <pivotField dataField="1" numFmtId="164" showAll="0"/>
    <pivotField showAll="0"/>
    <pivotField axis="axisRow" showAll="0">
      <items count="7">
        <item x="2"/>
        <item x="0"/>
        <item x="3"/>
        <item x="4"/>
        <item x="1"/>
        <item x="5"/>
        <item t="default"/>
      </items>
    </pivotField>
    <pivotField showAll="0"/>
    <pivotField showAll="0"/>
    <pivotField showAll="0"/>
    <pivotField showAll="0"/>
    <pivotField showAll="0"/>
    <pivotField numFmtId="164" showAll="0"/>
    <pivotField numFmtId="164" showAll="0"/>
    <pivotField showAll="0"/>
    <pivotField numFmtId="164" showAll="0"/>
    <pivotField numFmtId="164" showAll="0"/>
    <pivotField numFmtId="164" showAll="0"/>
    <pivotField numFmtId="164" showAll="0"/>
    <pivotField numFmtId="164" showAll="0"/>
    <pivotField numFmtId="164" showAll="0"/>
  </pivotFields>
  <rowFields count="1">
    <field x="18"/>
  </rowFields>
  <rowItems count="7">
    <i>
      <x/>
    </i>
    <i>
      <x v="1"/>
    </i>
    <i>
      <x v="2"/>
    </i>
    <i>
      <x v="3"/>
    </i>
    <i>
      <x v="4"/>
    </i>
    <i>
      <x v="5"/>
    </i>
    <i t="grand">
      <x/>
    </i>
  </rowItems>
  <colFields count="1">
    <field x="-2"/>
  </colFields>
  <colItems count="2">
    <i>
      <x/>
    </i>
    <i i="1">
      <x v="1"/>
    </i>
  </colItems>
  <dataFields count="2">
    <dataField name=" CANT FACT" fld="16" subtotal="count" baseField="17" baseItem="0"/>
    <dataField name="SUMA SALDO IPS" fld="16" baseField="0" baseItem="0" numFmtId="164"/>
  </dataFields>
  <formats count="6">
    <format dxfId="5">
      <pivotArea type="all" dataOnly="0" outline="0" fieldPosition="0"/>
    </format>
    <format dxfId="4">
      <pivotArea outline="0" collapsedLevelsAreSubtotals="1" fieldPosition="0"/>
    </format>
    <format dxfId="3">
      <pivotArea field="18" type="button" dataOnly="0" labelOnly="1" outline="0" axis="axisRow" fieldPosition="0"/>
    </format>
    <format dxfId="2">
      <pivotArea dataOnly="0" labelOnly="1" fieldPosition="0">
        <references count="1">
          <reference field="18"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67"/>
  <sheetViews>
    <sheetView topLeftCell="A7" workbookViewId="0">
      <selection activeCell="B28" activeCellId="1" sqref="B15:F15 B28:F28 B41:F41"/>
      <pivotSelection pane="bottomRight" showHeader="1" extendable="1" axis="axisRow" dimension="1" start="23" min="13" max="25" activeRow="27" activeCol="1" previousRow="27" previousCol="1" click="1" r:id="rId2">
        <pivotArea dataOnly="0" outline="0" fieldPosition="0">
          <references count="1">
            <reference field="5" count="1">
              <x v="10"/>
            </reference>
          </references>
        </pivotArea>
      </pivotSelection>
    </sheetView>
  </sheetViews>
  <sheetFormatPr baseColWidth="10" defaultRowHeight="14.5" x14ac:dyDescent="0.35"/>
  <cols>
    <col min="1" max="1" width="13.6328125" bestFit="1" customWidth="1"/>
    <col min="2" max="2" width="16.36328125" bestFit="1" customWidth="1"/>
    <col min="3" max="3" width="18.90625" bestFit="1" customWidth="1"/>
    <col min="4" max="4" width="16.453125" bestFit="1" customWidth="1"/>
    <col min="5" max="5" width="18.90625" bestFit="1" customWidth="1"/>
    <col min="6" max="6" width="16.36328125" bestFit="1" customWidth="1"/>
  </cols>
  <sheetData>
    <row r="3" spans="1:6" x14ac:dyDescent="0.35">
      <c r="A3" s="6" t="s">
        <v>9270</v>
      </c>
      <c r="B3" s="4"/>
      <c r="C3" s="6" t="s">
        <v>13</v>
      </c>
      <c r="D3" s="4"/>
      <c r="E3" s="4"/>
      <c r="F3" s="5"/>
    </row>
    <row r="4" spans="1:6" s="11" customFormat="1" x14ac:dyDescent="0.35">
      <c r="A4" s="12" t="s">
        <v>9241</v>
      </c>
      <c r="B4" s="12" t="s">
        <v>9242</v>
      </c>
      <c r="C4" s="9" t="s">
        <v>9239</v>
      </c>
      <c r="D4" s="9" t="s">
        <v>9238</v>
      </c>
      <c r="E4" s="9" t="s">
        <v>9240</v>
      </c>
      <c r="F4" s="9" t="s">
        <v>9251</v>
      </c>
    </row>
    <row r="5" spans="1:6" x14ac:dyDescent="0.35">
      <c r="A5" s="7" t="s">
        <v>9248</v>
      </c>
      <c r="B5" s="7" t="s">
        <v>9252</v>
      </c>
      <c r="C5" s="8">
        <v>260000</v>
      </c>
      <c r="D5" s="8"/>
      <c r="E5" s="8"/>
      <c r="F5" s="8">
        <v>260000</v>
      </c>
    </row>
    <row r="6" spans="1:6" x14ac:dyDescent="0.35">
      <c r="A6" s="7"/>
      <c r="B6" s="7" t="s">
        <v>9253</v>
      </c>
      <c r="C6" s="8">
        <v>4546014</v>
      </c>
      <c r="D6" s="8"/>
      <c r="E6" s="8"/>
      <c r="F6" s="8">
        <v>4546014</v>
      </c>
    </row>
    <row r="7" spans="1:6" x14ac:dyDescent="0.35">
      <c r="A7" s="7"/>
      <c r="B7" s="7" t="s">
        <v>9254</v>
      </c>
      <c r="C7" s="8">
        <v>17254034</v>
      </c>
      <c r="D7" s="8"/>
      <c r="E7" s="8"/>
      <c r="F7" s="8">
        <v>17254034</v>
      </c>
    </row>
    <row r="8" spans="1:6" x14ac:dyDescent="0.35">
      <c r="A8" s="7"/>
      <c r="B8" s="7" t="s">
        <v>9255</v>
      </c>
      <c r="C8" s="8">
        <v>6743751</v>
      </c>
      <c r="D8" s="8"/>
      <c r="E8" s="8"/>
      <c r="F8" s="8">
        <v>6743751</v>
      </c>
    </row>
    <row r="9" spans="1:6" x14ac:dyDescent="0.35">
      <c r="A9" s="7"/>
      <c r="B9" s="7" t="s">
        <v>9256</v>
      </c>
      <c r="C9" s="8">
        <v>6687201</v>
      </c>
      <c r="D9" s="8"/>
      <c r="E9" s="8"/>
      <c r="F9" s="8">
        <v>6687201</v>
      </c>
    </row>
    <row r="10" spans="1:6" x14ac:dyDescent="0.35">
      <c r="A10" s="7"/>
      <c r="B10" s="7" t="s">
        <v>9257</v>
      </c>
      <c r="C10" s="8">
        <v>8316508</v>
      </c>
      <c r="D10" s="8"/>
      <c r="E10" s="8"/>
      <c r="F10" s="8">
        <v>8316508</v>
      </c>
    </row>
    <row r="11" spans="1:6" x14ac:dyDescent="0.35">
      <c r="A11" s="7"/>
      <c r="B11" s="7" t="s">
        <v>9258</v>
      </c>
      <c r="C11" s="8">
        <v>2776306</v>
      </c>
      <c r="D11" s="8"/>
      <c r="E11" s="8"/>
      <c r="F11" s="8">
        <v>2776306</v>
      </c>
    </row>
    <row r="12" spans="1:6" x14ac:dyDescent="0.35">
      <c r="A12" s="7"/>
      <c r="B12" s="7" t="s">
        <v>9259</v>
      </c>
      <c r="C12" s="8">
        <v>2542055</v>
      </c>
      <c r="D12" s="8"/>
      <c r="E12" s="8"/>
      <c r="F12" s="8">
        <v>2542055</v>
      </c>
    </row>
    <row r="13" spans="1:6" x14ac:dyDescent="0.35">
      <c r="A13" s="7"/>
      <c r="B13" s="7" t="s">
        <v>9260</v>
      </c>
      <c r="C13" s="8">
        <v>2393502</v>
      </c>
      <c r="D13" s="8"/>
      <c r="E13" s="8"/>
      <c r="F13" s="8">
        <v>2393502</v>
      </c>
    </row>
    <row r="14" spans="1:6" x14ac:dyDescent="0.35">
      <c r="A14" s="7"/>
      <c r="B14" s="7" t="s">
        <v>9261</v>
      </c>
      <c r="C14" s="8">
        <v>2028674</v>
      </c>
      <c r="D14" s="8"/>
      <c r="E14" s="8"/>
      <c r="F14" s="8">
        <v>2028674</v>
      </c>
    </row>
    <row r="15" spans="1:6" x14ac:dyDescent="0.35">
      <c r="A15" s="7"/>
      <c r="B15" s="7" t="s">
        <v>9262</v>
      </c>
      <c r="C15" s="8">
        <v>1364372</v>
      </c>
      <c r="D15" s="8"/>
      <c r="E15" s="8"/>
      <c r="F15" s="8">
        <v>1364372</v>
      </c>
    </row>
    <row r="16" spans="1:6" x14ac:dyDescent="0.35">
      <c r="A16" s="7"/>
      <c r="B16" s="7" t="s">
        <v>9263</v>
      </c>
      <c r="C16" s="8">
        <v>1149514</v>
      </c>
      <c r="D16" s="8"/>
      <c r="E16" s="8"/>
      <c r="F16" s="8">
        <v>1149514</v>
      </c>
    </row>
    <row r="17" spans="1:6" x14ac:dyDescent="0.35">
      <c r="A17" s="7" t="s">
        <v>9264</v>
      </c>
      <c r="B17" s="7"/>
      <c r="C17" s="8">
        <v>56061931</v>
      </c>
      <c r="D17" s="8"/>
      <c r="E17" s="8"/>
      <c r="F17" s="8">
        <v>56061931</v>
      </c>
    </row>
    <row r="18" spans="1:6" x14ac:dyDescent="0.35">
      <c r="A18" s="7" t="s">
        <v>9249</v>
      </c>
      <c r="B18" s="7" t="s">
        <v>9252</v>
      </c>
      <c r="C18" s="8">
        <v>298269</v>
      </c>
      <c r="D18" s="8"/>
      <c r="E18" s="8"/>
      <c r="F18" s="8">
        <v>298269</v>
      </c>
    </row>
    <row r="19" spans="1:6" x14ac:dyDescent="0.35">
      <c r="A19" s="7"/>
      <c r="B19" s="7" t="s">
        <v>9253</v>
      </c>
      <c r="C19" s="8">
        <v>1409372</v>
      </c>
      <c r="D19" s="8"/>
      <c r="E19" s="8"/>
      <c r="F19" s="8">
        <v>1409372</v>
      </c>
    </row>
    <row r="20" spans="1:6" x14ac:dyDescent="0.35">
      <c r="A20" s="7"/>
      <c r="B20" s="7" t="s">
        <v>9254</v>
      </c>
      <c r="C20" s="8">
        <v>1128532</v>
      </c>
      <c r="D20" s="8"/>
      <c r="E20" s="8"/>
      <c r="F20" s="8">
        <v>1128532</v>
      </c>
    </row>
    <row r="21" spans="1:6" x14ac:dyDescent="0.35">
      <c r="A21" s="7"/>
      <c r="B21" s="7" t="s">
        <v>9255</v>
      </c>
      <c r="C21" s="8">
        <v>1129949</v>
      </c>
      <c r="D21" s="8"/>
      <c r="E21" s="8"/>
      <c r="F21" s="8">
        <v>1129949</v>
      </c>
    </row>
    <row r="22" spans="1:6" x14ac:dyDescent="0.35">
      <c r="A22" s="7"/>
      <c r="B22" s="7" t="s">
        <v>9256</v>
      </c>
      <c r="C22" s="8">
        <v>694686</v>
      </c>
      <c r="D22" s="8"/>
      <c r="E22" s="8"/>
      <c r="F22" s="8">
        <v>694686</v>
      </c>
    </row>
    <row r="23" spans="1:6" x14ac:dyDescent="0.35">
      <c r="A23" s="7"/>
      <c r="B23" s="7" t="s">
        <v>9257</v>
      </c>
      <c r="C23" s="8">
        <v>1093653</v>
      </c>
      <c r="D23" s="8"/>
      <c r="E23" s="8"/>
      <c r="F23" s="8">
        <v>1093653</v>
      </c>
    </row>
    <row r="24" spans="1:6" x14ac:dyDescent="0.35">
      <c r="A24" s="7"/>
      <c r="B24" s="7" t="s">
        <v>9258</v>
      </c>
      <c r="C24" s="8">
        <v>2485596</v>
      </c>
      <c r="D24" s="8"/>
      <c r="E24" s="8"/>
      <c r="F24" s="8">
        <v>2485596</v>
      </c>
    </row>
    <row r="25" spans="1:6" x14ac:dyDescent="0.35">
      <c r="A25" s="7"/>
      <c r="B25" s="7" t="s">
        <v>9259</v>
      </c>
      <c r="C25" s="8">
        <v>36761243</v>
      </c>
      <c r="D25" s="8"/>
      <c r="E25" s="8"/>
      <c r="F25" s="8">
        <v>36761243</v>
      </c>
    </row>
    <row r="26" spans="1:6" x14ac:dyDescent="0.35">
      <c r="A26" s="7"/>
      <c r="B26" s="7" t="s">
        <v>9260</v>
      </c>
      <c r="C26" s="8">
        <v>42079036</v>
      </c>
      <c r="D26" s="8"/>
      <c r="E26" s="8"/>
      <c r="F26" s="8">
        <v>42079036</v>
      </c>
    </row>
    <row r="27" spans="1:6" x14ac:dyDescent="0.35">
      <c r="A27" s="7"/>
      <c r="B27" s="7" t="s">
        <v>9261</v>
      </c>
      <c r="C27" s="8">
        <v>18186649</v>
      </c>
      <c r="D27" s="8"/>
      <c r="E27" s="8"/>
      <c r="F27" s="8">
        <v>18186649</v>
      </c>
    </row>
    <row r="28" spans="1:6" x14ac:dyDescent="0.35">
      <c r="A28" s="7"/>
      <c r="B28" s="7" t="s">
        <v>9262</v>
      </c>
      <c r="C28" s="8">
        <v>16705280</v>
      </c>
      <c r="D28" s="8"/>
      <c r="E28" s="8"/>
      <c r="F28" s="8">
        <v>16705280</v>
      </c>
    </row>
    <row r="29" spans="1:6" x14ac:dyDescent="0.35">
      <c r="A29" s="7"/>
      <c r="B29" s="7" t="s">
        <v>9263</v>
      </c>
      <c r="C29" s="8">
        <v>7418318</v>
      </c>
      <c r="D29" s="8"/>
      <c r="E29" s="8"/>
      <c r="F29" s="8">
        <v>7418318</v>
      </c>
    </row>
    <row r="30" spans="1:6" x14ac:dyDescent="0.35">
      <c r="A30" s="7" t="s">
        <v>9265</v>
      </c>
      <c r="B30" s="7"/>
      <c r="C30" s="8">
        <v>129390583</v>
      </c>
      <c r="D30" s="8"/>
      <c r="E30" s="8"/>
      <c r="F30" s="8">
        <v>129390583</v>
      </c>
    </row>
    <row r="31" spans="1:6" x14ac:dyDescent="0.35">
      <c r="A31" s="7" t="s">
        <v>9250</v>
      </c>
      <c r="B31" s="7" t="s">
        <v>9252</v>
      </c>
      <c r="C31" s="8">
        <v>28178563</v>
      </c>
      <c r="D31" s="8"/>
      <c r="E31" s="8"/>
      <c r="F31" s="8">
        <v>28178563</v>
      </c>
    </row>
    <row r="32" spans="1:6" x14ac:dyDescent="0.35">
      <c r="A32" s="7"/>
      <c r="B32" s="7" t="s">
        <v>9253</v>
      </c>
      <c r="C32" s="8">
        <v>10409008</v>
      </c>
      <c r="D32" s="8"/>
      <c r="E32" s="8"/>
      <c r="F32" s="8">
        <v>10409008</v>
      </c>
    </row>
    <row r="33" spans="1:6" x14ac:dyDescent="0.35">
      <c r="A33" s="7"/>
      <c r="B33" s="7" t="s">
        <v>9254</v>
      </c>
      <c r="C33" s="8">
        <v>35444745</v>
      </c>
      <c r="D33" s="8"/>
      <c r="E33" s="8"/>
      <c r="F33" s="8">
        <v>35444745</v>
      </c>
    </row>
    <row r="34" spans="1:6" x14ac:dyDescent="0.35">
      <c r="A34" s="7"/>
      <c r="B34" s="7" t="s">
        <v>9255</v>
      </c>
      <c r="C34" s="8">
        <v>7179517</v>
      </c>
      <c r="D34" s="8"/>
      <c r="E34" s="8"/>
      <c r="F34" s="8">
        <v>7179517</v>
      </c>
    </row>
    <row r="35" spans="1:6" x14ac:dyDescent="0.35">
      <c r="A35" s="7"/>
      <c r="B35" s="7" t="s">
        <v>9256</v>
      </c>
      <c r="C35" s="8">
        <v>7140017</v>
      </c>
      <c r="D35" s="8"/>
      <c r="E35" s="8"/>
      <c r="F35" s="8">
        <v>7140017</v>
      </c>
    </row>
    <row r="36" spans="1:6" x14ac:dyDescent="0.35">
      <c r="A36" s="7"/>
      <c r="B36" s="7" t="s">
        <v>9257</v>
      </c>
      <c r="C36" s="8">
        <v>8015777</v>
      </c>
      <c r="D36" s="8"/>
      <c r="E36" s="8">
        <v>3550</v>
      </c>
      <c r="F36" s="8">
        <v>8019327</v>
      </c>
    </row>
    <row r="37" spans="1:6" x14ac:dyDescent="0.35">
      <c r="A37" s="7"/>
      <c r="B37" s="7" t="s">
        <v>9258</v>
      </c>
      <c r="C37" s="8">
        <v>3826517</v>
      </c>
      <c r="D37" s="8"/>
      <c r="E37" s="8">
        <v>81085442</v>
      </c>
      <c r="F37" s="8">
        <v>84911959</v>
      </c>
    </row>
    <row r="38" spans="1:6" x14ac:dyDescent="0.35">
      <c r="A38" s="7"/>
      <c r="B38" s="7" t="s">
        <v>9259</v>
      </c>
      <c r="C38" s="8">
        <v>9876284.6600000001</v>
      </c>
      <c r="D38" s="8">
        <v>119069983.76000001</v>
      </c>
      <c r="E38" s="8">
        <v>21775433</v>
      </c>
      <c r="F38" s="8">
        <v>150721701.42000002</v>
      </c>
    </row>
    <row r="39" spans="1:6" x14ac:dyDescent="0.35">
      <c r="A39" s="7"/>
      <c r="B39" s="7" t="s">
        <v>9260</v>
      </c>
      <c r="C39" s="8">
        <v>45000</v>
      </c>
      <c r="D39" s="8">
        <v>8565784282</v>
      </c>
      <c r="E39" s="8">
        <v>84232818</v>
      </c>
      <c r="F39" s="8">
        <v>8650062100</v>
      </c>
    </row>
    <row r="40" spans="1:6" x14ac:dyDescent="0.35">
      <c r="A40" s="7"/>
      <c r="B40" s="7" t="s">
        <v>9261</v>
      </c>
      <c r="C40" s="8">
        <v>2972939</v>
      </c>
      <c r="D40" s="8">
        <v>11466830621</v>
      </c>
      <c r="E40" s="8">
        <v>12354018</v>
      </c>
      <c r="F40" s="8">
        <v>11482157578</v>
      </c>
    </row>
    <row r="41" spans="1:6" x14ac:dyDescent="0.35">
      <c r="A41" s="7"/>
      <c r="B41" s="7" t="s">
        <v>9262</v>
      </c>
      <c r="C41" s="8">
        <v>1010869</v>
      </c>
      <c r="D41" s="8">
        <v>12981127213</v>
      </c>
      <c r="E41" s="8">
        <v>81995557</v>
      </c>
      <c r="F41" s="8">
        <v>13064133639</v>
      </c>
    </row>
    <row r="42" spans="1:6" x14ac:dyDescent="0.35">
      <c r="A42" s="7" t="s">
        <v>9266</v>
      </c>
      <c r="B42" s="7"/>
      <c r="C42" s="8">
        <v>114099236.66</v>
      </c>
      <c r="D42" s="8">
        <v>33132812099.760002</v>
      </c>
      <c r="E42" s="8">
        <v>281446818</v>
      </c>
      <c r="F42" s="8">
        <v>33528358154.419998</v>
      </c>
    </row>
    <row r="43" spans="1:6" x14ac:dyDescent="0.35">
      <c r="A43" s="7" t="s">
        <v>9247</v>
      </c>
      <c r="B43" s="7" t="s">
        <v>9267</v>
      </c>
      <c r="C43" s="8">
        <v>355400</v>
      </c>
      <c r="D43" s="8"/>
      <c r="E43" s="8">
        <v>8512238</v>
      </c>
      <c r="F43" s="8">
        <v>8867638</v>
      </c>
    </row>
    <row r="44" spans="1:6" x14ac:dyDescent="0.35">
      <c r="A44" s="7" t="s">
        <v>9268</v>
      </c>
      <c r="B44" s="7"/>
      <c r="C44" s="8">
        <v>355400</v>
      </c>
      <c r="D44" s="8"/>
      <c r="E44" s="8">
        <v>8512238</v>
      </c>
      <c r="F44" s="8">
        <v>8867638</v>
      </c>
    </row>
    <row r="45" spans="1:6" x14ac:dyDescent="0.35">
      <c r="A45" s="7" t="s">
        <v>9246</v>
      </c>
      <c r="B45" s="7" t="s">
        <v>9267</v>
      </c>
      <c r="C45" s="8">
        <v>1407824</v>
      </c>
      <c r="D45" s="8"/>
      <c r="E45" s="8">
        <v>41704626</v>
      </c>
      <c r="F45" s="8">
        <v>43112450</v>
      </c>
    </row>
    <row r="46" spans="1:6" x14ac:dyDescent="0.35">
      <c r="A46" s="7" t="s">
        <v>9269</v>
      </c>
      <c r="B46" s="7"/>
      <c r="C46" s="8">
        <v>1407824</v>
      </c>
      <c r="D46" s="8"/>
      <c r="E46" s="8">
        <v>41704626</v>
      </c>
      <c r="F46" s="8">
        <v>43112450</v>
      </c>
    </row>
    <row r="47" spans="1:6" s="11" customFormat="1" x14ac:dyDescent="0.35">
      <c r="A47" s="9" t="s">
        <v>9251</v>
      </c>
      <c r="B47" s="9"/>
      <c r="C47" s="10">
        <v>301314974.66000003</v>
      </c>
      <c r="D47" s="10">
        <v>33132812099.760002</v>
      </c>
      <c r="E47" s="10">
        <v>331663682</v>
      </c>
      <c r="F47" s="10">
        <v>33765790756.419998</v>
      </c>
    </row>
    <row r="55" spans="1:5" ht="15" thickBot="1" x14ac:dyDescent="0.4">
      <c r="A55" s="6" t="s">
        <v>9270</v>
      </c>
      <c r="B55" s="6" t="s">
        <v>13</v>
      </c>
      <c r="C55" s="4"/>
      <c r="D55" s="4"/>
      <c r="E55" s="5"/>
    </row>
    <row r="56" spans="1:5" s="11" customFormat="1" x14ac:dyDescent="0.35">
      <c r="A56" s="15" t="s">
        <v>9245</v>
      </c>
      <c r="B56" s="16" t="s">
        <v>9239</v>
      </c>
      <c r="C56" s="16" t="s">
        <v>9238</v>
      </c>
      <c r="D56" s="16" t="s">
        <v>9240</v>
      </c>
      <c r="E56" s="17" t="s">
        <v>9251</v>
      </c>
    </row>
    <row r="57" spans="1:5" x14ac:dyDescent="0.35">
      <c r="A57" s="13">
        <v>30</v>
      </c>
      <c r="B57" s="8">
        <v>1010869</v>
      </c>
      <c r="C57" s="8">
        <v>12981127213</v>
      </c>
      <c r="D57" s="8">
        <v>81995557</v>
      </c>
      <c r="E57" s="14">
        <v>13064133639</v>
      </c>
    </row>
    <row r="58" spans="1:5" x14ac:dyDescent="0.35">
      <c r="A58" s="13">
        <v>60</v>
      </c>
      <c r="B58" s="8">
        <v>2972939</v>
      </c>
      <c r="C58" s="8">
        <v>11466830621</v>
      </c>
      <c r="D58" s="8">
        <v>12354018</v>
      </c>
      <c r="E58" s="14">
        <v>11482157578</v>
      </c>
    </row>
    <row r="59" spans="1:5" x14ac:dyDescent="0.35">
      <c r="A59" s="13">
        <v>90</v>
      </c>
      <c r="B59" s="8">
        <v>45000</v>
      </c>
      <c r="C59" s="8">
        <v>8565784282</v>
      </c>
      <c r="D59" s="8">
        <v>84232818</v>
      </c>
      <c r="E59" s="14">
        <v>8650062100</v>
      </c>
    </row>
    <row r="60" spans="1:5" x14ac:dyDescent="0.35">
      <c r="A60" s="13">
        <v>120</v>
      </c>
      <c r="B60" s="8">
        <v>9876284.6600000001</v>
      </c>
      <c r="C60" s="8">
        <v>119069983.76000001</v>
      </c>
      <c r="D60" s="8">
        <v>21775433</v>
      </c>
      <c r="E60" s="14">
        <v>150721701.42000002</v>
      </c>
    </row>
    <row r="61" spans="1:5" x14ac:dyDescent="0.35">
      <c r="A61" s="13">
        <v>150</v>
      </c>
      <c r="B61" s="8">
        <v>3826517</v>
      </c>
      <c r="C61" s="8"/>
      <c r="D61" s="8">
        <v>81085442</v>
      </c>
      <c r="E61" s="14">
        <v>84911959</v>
      </c>
    </row>
    <row r="62" spans="1:5" x14ac:dyDescent="0.35">
      <c r="A62" s="13">
        <v>180</v>
      </c>
      <c r="B62" s="8">
        <v>8015777</v>
      </c>
      <c r="C62" s="8"/>
      <c r="D62" s="8">
        <v>3550</v>
      </c>
      <c r="E62" s="14">
        <v>8019327</v>
      </c>
    </row>
    <row r="63" spans="1:5" x14ac:dyDescent="0.35">
      <c r="A63" s="13">
        <v>360</v>
      </c>
      <c r="B63" s="8">
        <v>95770168</v>
      </c>
      <c r="C63" s="8"/>
      <c r="D63" s="8"/>
      <c r="E63" s="14">
        <v>95770168</v>
      </c>
    </row>
    <row r="64" spans="1:5" x14ac:dyDescent="0.35">
      <c r="A64" s="13">
        <v>720</v>
      </c>
      <c r="B64" s="8">
        <v>178034196</v>
      </c>
      <c r="C64" s="8"/>
      <c r="D64" s="8"/>
      <c r="E64" s="14">
        <v>178034196</v>
      </c>
    </row>
    <row r="65" spans="1:5" x14ac:dyDescent="0.35">
      <c r="A65" s="13" t="s">
        <v>9247</v>
      </c>
      <c r="B65" s="8">
        <v>355400</v>
      </c>
      <c r="C65" s="8"/>
      <c r="D65" s="8">
        <v>8512238</v>
      </c>
      <c r="E65" s="14">
        <v>8867638</v>
      </c>
    </row>
    <row r="66" spans="1:5" x14ac:dyDescent="0.35">
      <c r="A66" s="13" t="s">
        <v>9246</v>
      </c>
      <c r="B66" s="8">
        <v>1407824</v>
      </c>
      <c r="C66" s="8"/>
      <c r="D66" s="8">
        <v>41704626</v>
      </c>
      <c r="E66" s="14">
        <v>43112450</v>
      </c>
    </row>
    <row r="67" spans="1:5" s="11" customFormat="1" ht="15" thickBot="1" x14ac:dyDescent="0.4">
      <c r="A67" s="18" t="s">
        <v>9251</v>
      </c>
      <c r="B67" s="19">
        <v>301314974.65999997</v>
      </c>
      <c r="C67" s="19">
        <v>33132812099.759998</v>
      </c>
      <c r="D67" s="19">
        <v>331663682</v>
      </c>
      <c r="E67" s="20">
        <v>33765790756.419998</v>
      </c>
    </row>
  </sheetData>
  <pageMargins left="0.7" right="0.7" top="0.75" bottom="0.75" header="0.3" footer="0.3"/>
  <pageSetup orientation="portrait" verticalDpi="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Z3717"/>
  <sheetViews>
    <sheetView topLeftCell="G1" workbookViewId="0">
      <selection sqref="A1:XFD1"/>
    </sheetView>
  </sheetViews>
  <sheetFormatPr baseColWidth="10" defaultRowHeight="14.5" x14ac:dyDescent="0.35"/>
  <cols>
    <col min="3" max="4" width="18.453125" bestFit="1" customWidth="1"/>
    <col min="5" max="9" width="18.453125" customWidth="1"/>
    <col min="12" max="12" width="15.08984375" bestFit="1" customWidth="1"/>
  </cols>
  <sheetData>
    <row r="1" spans="1:26" x14ac:dyDescent="0.35">
      <c r="A1" s="1" t="s">
        <v>0</v>
      </c>
      <c r="B1" s="1" t="s">
        <v>1</v>
      </c>
      <c r="C1" s="1" t="s">
        <v>2</v>
      </c>
      <c r="D1" s="1" t="s">
        <v>3</v>
      </c>
      <c r="E1" s="1" t="s">
        <v>9241</v>
      </c>
      <c r="F1" s="1" t="s">
        <v>9242</v>
      </c>
      <c r="G1" s="1" t="s">
        <v>9243</v>
      </c>
      <c r="H1" s="1" t="s">
        <v>9244</v>
      </c>
      <c r="I1" s="1" t="s">
        <v>9245</v>
      </c>
      <c r="J1" s="1" t="s">
        <v>4</v>
      </c>
      <c r="K1" s="1" t="s">
        <v>5</v>
      </c>
      <c r="L1" s="1" t="s">
        <v>6</v>
      </c>
      <c r="M1" s="1" t="s">
        <v>7</v>
      </c>
      <c r="N1" s="1" t="s">
        <v>8</v>
      </c>
      <c r="O1" s="1" t="s">
        <v>9</v>
      </c>
      <c r="P1" s="1" t="s">
        <v>10</v>
      </c>
      <c r="Q1" s="1" t="s">
        <v>11</v>
      </c>
      <c r="R1" s="1" t="s">
        <v>7</v>
      </c>
      <c r="S1" s="1" t="s">
        <v>12</v>
      </c>
      <c r="T1" s="1" t="s">
        <v>13</v>
      </c>
      <c r="U1" s="1" t="s">
        <v>14</v>
      </c>
      <c r="V1" s="1" t="s">
        <v>15</v>
      </c>
      <c r="W1" s="1" t="s">
        <v>16</v>
      </c>
      <c r="X1" s="1" t="s">
        <v>17</v>
      </c>
      <c r="Y1" s="1" t="s">
        <v>18</v>
      </c>
      <c r="Z1" s="1" t="s">
        <v>19</v>
      </c>
    </row>
    <row r="2" spans="1:26" hidden="1" x14ac:dyDescent="0.35">
      <c r="A2" s="1" t="s">
        <v>20</v>
      </c>
      <c r="B2" s="1" t="s">
        <v>21</v>
      </c>
      <c r="C2" s="1" t="s">
        <v>22</v>
      </c>
      <c r="E2" s="1" t="s">
        <v>9247</v>
      </c>
      <c r="G2" s="2">
        <v>45261</v>
      </c>
      <c r="I2" s="1" t="s">
        <v>9247</v>
      </c>
      <c r="K2" s="1">
        <v>87702</v>
      </c>
      <c r="L2" s="21">
        <v>87702</v>
      </c>
      <c r="M2" s="1" t="s">
        <v>23</v>
      </c>
      <c r="N2" s="1" t="s">
        <v>24</v>
      </c>
      <c r="O2" s="1" t="s">
        <v>25</v>
      </c>
      <c r="P2" s="1" t="s">
        <v>21</v>
      </c>
      <c r="Q2" s="1" t="s">
        <v>21</v>
      </c>
      <c r="R2" s="1" t="s">
        <v>23</v>
      </c>
      <c r="S2" s="1" t="s">
        <v>26</v>
      </c>
      <c r="T2" s="1" t="s">
        <v>9239</v>
      </c>
      <c r="U2" s="1" t="s">
        <v>27</v>
      </c>
      <c r="W2" s="1">
        <v>0</v>
      </c>
      <c r="X2" s="1" t="s">
        <v>28</v>
      </c>
      <c r="Y2" s="1" t="s">
        <v>29</v>
      </c>
      <c r="Z2" s="1" t="s">
        <v>29</v>
      </c>
    </row>
    <row r="3" spans="1:26" hidden="1" x14ac:dyDescent="0.35">
      <c r="A3" s="1" t="s">
        <v>20</v>
      </c>
      <c r="B3" s="1" t="s">
        <v>30</v>
      </c>
      <c r="C3" s="1" t="s">
        <v>31</v>
      </c>
      <c r="E3" s="1" t="s">
        <v>9247</v>
      </c>
      <c r="G3" s="2">
        <v>45261</v>
      </c>
      <c r="I3" s="1" t="s">
        <v>9247</v>
      </c>
      <c r="K3" s="1">
        <v>133849</v>
      </c>
      <c r="L3" s="21">
        <v>133849</v>
      </c>
      <c r="M3" s="1" t="s">
        <v>32</v>
      </c>
      <c r="N3" s="1" t="s">
        <v>24</v>
      </c>
      <c r="O3" s="1" t="s">
        <v>25</v>
      </c>
      <c r="P3" s="1" t="s">
        <v>30</v>
      </c>
      <c r="Q3" s="1" t="s">
        <v>30</v>
      </c>
      <c r="R3" s="1" t="s">
        <v>32</v>
      </c>
      <c r="S3" s="1" t="s">
        <v>33</v>
      </c>
      <c r="T3" s="1" t="s">
        <v>9239</v>
      </c>
      <c r="U3" s="1" t="s">
        <v>27</v>
      </c>
      <c r="W3" s="1">
        <v>0</v>
      </c>
      <c r="X3" s="1" t="s">
        <v>28</v>
      </c>
      <c r="Y3" s="1" t="s">
        <v>29</v>
      </c>
      <c r="Z3" s="1" t="s">
        <v>29</v>
      </c>
    </row>
    <row r="4" spans="1:26" hidden="1" x14ac:dyDescent="0.35">
      <c r="A4" s="1" t="s">
        <v>20</v>
      </c>
      <c r="B4" s="1" t="s">
        <v>34</v>
      </c>
      <c r="C4" s="1" t="s">
        <v>35</v>
      </c>
      <c r="E4" s="1" t="s">
        <v>9246</v>
      </c>
      <c r="G4" s="2">
        <v>45261</v>
      </c>
      <c r="I4" s="1" t="s">
        <v>9246</v>
      </c>
      <c r="K4" s="1">
        <v>87702</v>
      </c>
      <c r="L4" s="21">
        <v>87702</v>
      </c>
      <c r="M4" s="1" t="s">
        <v>36</v>
      </c>
      <c r="N4" s="1" t="s">
        <v>24</v>
      </c>
      <c r="O4" s="1" t="s">
        <v>25</v>
      </c>
      <c r="P4" s="1" t="s">
        <v>34</v>
      </c>
      <c r="Q4" s="1" t="s">
        <v>34</v>
      </c>
      <c r="R4" s="1" t="s">
        <v>36</v>
      </c>
      <c r="S4" s="1" t="s">
        <v>26</v>
      </c>
      <c r="T4" s="1" t="s">
        <v>9239</v>
      </c>
      <c r="U4" s="1" t="s">
        <v>27</v>
      </c>
      <c r="W4" s="1">
        <v>0</v>
      </c>
      <c r="X4" s="1" t="s">
        <v>28</v>
      </c>
      <c r="Y4" s="1" t="s">
        <v>29</v>
      </c>
      <c r="Z4" s="1" t="s">
        <v>29</v>
      </c>
    </row>
    <row r="5" spans="1:26" hidden="1" x14ac:dyDescent="0.35">
      <c r="A5" s="1" t="s">
        <v>20</v>
      </c>
      <c r="B5" s="1" t="s">
        <v>37</v>
      </c>
      <c r="C5" s="1" t="s">
        <v>38</v>
      </c>
      <c r="E5" s="1" t="s">
        <v>9246</v>
      </c>
      <c r="G5" s="2">
        <v>45261</v>
      </c>
      <c r="I5" s="1" t="s">
        <v>9246</v>
      </c>
      <c r="K5" s="1">
        <v>87702</v>
      </c>
      <c r="L5" s="21">
        <v>87702</v>
      </c>
      <c r="M5" s="1" t="s">
        <v>39</v>
      </c>
      <c r="N5" s="1" t="s">
        <v>24</v>
      </c>
      <c r="O5" s="1" t="s">
        <v>25</v>
      </c>
      <c r="P5" s="1" t="s">
        <v>37</v>
      </c>
      <c r="Q5" s="1" t="s">
        <v>37</v>
      </c>
      <c r="R5" s="1" t="s">
        <v>39</v>
      </c>
      <c r="S5" s="1" t="s">
        <v>40</v>
      </c>
      <c r="T5" s="1" t="s">
        <v>9239</v>
      </c>
      <c r="U5" s="1" t="s">
        <v>27</v>
      </c>
      <c r="W5" s="1">
        <v>0</v>
      </c>
      <c r="X5" s="1" t="s">
        <v>28</v>
      </c>
      <c r="Y5" s="1" t="s">
        <v>29</v>
      </c>
      <c r="Z5" s="1" t="s">
        <v>29</v>
      </c>
    </row>
    <row r="6" spans="1:26" hidden="1" x14ac:dyDescent="0.35">
      <c r="A6" s="1" t="s">
        <v>20</v>
      </c>
      <c r="B6" s="1" t="s">
        <v>41</v>
      </c>
      <c r="C6" s="1" t="s">
        <v>38</v>
      </c>
      <c r="E6" s="1" t="s">
        <v>9246</v>
      </c>
      <c r="G6" s="2">
        <v>45261</v>
      </c>
      <c r="I6" s="1" t="s">
        <v>9246</v>
      </c>
      <c r="K6" s="1">
        <v>87702</v>
      </c>
      <c r="L6" s="21">
        <v>87702</v>
      </c>
      <c r="M6" s="1" t="s">
        <v>42</v>
      </c>
      <c r="N6" s="1" t="s">
        <v>24</v>
      </c>
      <c r="O6" s="1" t="s">
        <v>25</v>
      </c>
      <c r="P6" s="1" t="s">
        <v>41</v>
      </c>
      <c r="Q6" s="1" t="s">
        <v>41</v>
      </c>
      <c r="R6" s="1" t="s">
        <v>42</v>
      </c>
      <c r="S6" s="1" t="s">
        <v>26</v>
      </c>
      <c r="T6" s="1" t="s">
        <v>9239</v>
      </c>
      <c r="U6" s="1" t="s">
        <v>27</v>
      </c>
      <c r="W6" s="1">
        <v>0</v>
      </c>
      <c r="X6" s="1" t="s">
        <v>28</v>
      </c>
      <c r="Y6" s="1" t="s">
        <v>29</v>
      </c>
      <c r="Z6" s="1" t="s">
        <v>29</v>
      </c>
    </row>
    <row r="7" spans="1:26" hidden="1" x14ac:dyDescent="0.35">
      <c r="A7" s="1" t="s">
        <v>20</v>
      </c>
      <c r="B7" s="1" t="s">
        <v>43</v>
      </c>
      <c r="C7" s="1" t="s">
        <v>38</v>
      </c>
      <c r="E7" s="1" t="s">
        <v>9246</v>
      </c>
      <c r="G7" s="2">
        <v>45261</v>
      </c>
      <c r="I7" s="1" t="s">
        <v>9246</v>
      </c>
      <c r="K7" s="1">
        <v>87702</v>
      </c>
      <c r="L7" s="21">
        <v>87702</v>
      </c>
      <c r="M7" s="1" t="s">
        <v>44</v>
      </c>
      <c r="N7" s="1" t="s">
        <v>24</v>
      </c>
      <c r="O7" s="1" t="s">
        <v>25</v>
      </c>
      <c r="P7" s="1" t="s">
        <v>43</v>
      </c>
      <c r="Q7" s="1" t="s">
        <v>43</v>
      </c>
      <c r="R7" s="1" t="s">
        <v>44</v>
      </c>
      <c r="S7" s="1" t="s">
        <v>26</v>
      </c>
      <c r="T7" s="1" t="s">
        <v>9239</v>
      </c>
      <c r="U7" s="1" t="s">
        <v>27</v>
      </c>
      <c r="W7" s="1">
        <v>0</v>
      </c>
      <c r="X7" s="1" t="s">
        <v>28</v>
      </c>
      <c r="Y7" s="1" t="s">
        <v>29</v>
      </c>
      <c r="Z7" s="1" t="s">
        <v>29</v>
      </c>
    </row>
    <row r="8" spans="1:26" hidden="1" x14ac:dyDescent="0.35">
      <c r="A8" s="1" t="s">
        <v>20</v>
      </c>
      <c r="B8" s="1" t="s">
        <v>45</v>
      </c>
      <c r="C8" s="1" t="s">
        <v>38</v>
      </c>
      <c r="E8" s="1" t="s">
        <v>9246</v>
      </c>
      <c r="G8" s="2">
        <v>45261</v>
      </c>
      <c r="I8" s="1" t="s">
        <v>9246</v>
      </c>
      <c r="K8" s="1">
        <v>87702</v>
      </c>
      <c r="L8" s="21">
        <v>87702</v>
      </c>
      <c r="M8" s="1" t="s">
        <v>46</v>
      </c>
      <c r="N8" s="1" t="s">
        <v>24</v>
      </c>
      <c r="O8" s="1" t="s">
        <v>25</v>
      </c>
      <c r="P8" s="1" t="s">
        <v>45</v>
      </c>
      <c r="Q8" s="1" t="s">
        <v>45</v>
      </c>
      <c r="R8" s="1" t="s">
        <v>46</v>
      </c>
      <c r="S8" s="1" t="s">
        <v>26</v>
      </c>
      <c r="T8" s="1" t="s">
        <v>9239</v>
      </c>
      <c r="U8" s="1" t="s">
        <v>27</v>
      </c>
      <c r="W8" s="1">
        <v>0</v>
      </c>
      <c r="X8" s="1" t="s">
        <v>28</v>
      </c>
      <c r="Y8" s="1" t="s">
        <v>29</v>
      </c>
      <c r="Z8" s="1" t="s">
        <v>29</v>
      </c>
    </row>
    <row r="9" spans="1:26" hidden="1" x14ac:dyDescent="0.35">
      <c r="A9" s="1" t="s">
        <v>20</v>
      </c>
      <c r="B9" s="1" t="s">
        <v>47</v>
      </c>
      <c r="C9" s="1" t="s">
        <v>38</v>
      </c>
      <c r="E9" s="1" t="s">
        <v>9246</v>
      </c>
      <c r="G9" s="2">
        <v>45261</v>
      </c>
      <c r="I9" s="1" t="s">
        <v>9246</v>
      </c>
      <c r="K9" s="1">
        <v>87702</v>
      </c>
      <c r="L9" s="21">
        <v>87702</v>
      </c>
      <c r="M9" s="1" t="s">
        <v>48</v>
      </c>
      <c r="N9" s="1" t="s">
        <v>24</v>
      </c>
      <c r="O9" s="1" t="s">
        <v>25</v>
      </c>
      <c r="P9" s="1" t="s">
        <v>47</v>
      </c>
      <c r="Q9" s="1" t="s">
        <v>47</v>
      </c>
      <c r="R9" s="1" t="s">
        <v>48</v>
      </c>
      <c r="S9" s="1" t="s">
        <v>26</v>
      </c>
      <c r="T9" s="1" t="s">
        <v>9239</v>
      </c>
      <c r="U9" s="1" t="s">
        <v>27</v>
      </c>
      <c r="W9" s="1">
        <v>0</v>
      </c>
      <c r="X9" s="1" t="s">
        <v>28</v>
      </c>
      <c r="Y9" s="1" t="s">
        <v>29</v>
      </c>
      <c r="Z9" s="1" t="s">
        <v>29</v>
      </c>
    </row>
    <row r="10" spans="1:26" hidden="1" x14ac:dyDescent="0.35">
      <c r="A10" s="1" t="s">
        <v>20</v>
      </c>
      <c r="B10" s="1" t="s">
        <v>49</v>
      </c>
      <c r="C10" s="1" t="s">
        <v>50</v>
      </c>
      <c r="E10" s="1" t="s">
        <v>9246</v>
      </c>
      <c r="G10" s="2">
        <v>45261</v>
      </c>
      <c r="I10" s="1" t="s">
        <v>9246</v>
      </c>
      <c r="K10" s="1">
        <v>87702</v>
      </c>
      <c r="L10" s="21">
        <v>87702</v>
      </c>
      <c r="M10" s="1" t="s">
        <v>51</v>
      </c>
      <c r="N10" s="1" t="s">
        <v>24</v>
      </c>
      <c r="O10" s="1" t="s">
        <v>25</v>
      </c>
      <c r="P10" s="1" t="s">
        <v>49</v>
      </c>
      <c r="Q10" s="1" t="s">
        <v>49</v>
      </c>
      <c r="R10" s="1" t="s">
        <v>51</v>
      </c>
      <c r="S10" s="1" t="s">
        <v>52</v>
      </c>
      <c r="T10" s="1" t="s">
        <v>9239</v>
      </c>
      <c r="U10" s="1" t="s">
        <v>27</v>
      </c>
      <c r="W10" s="1">
        <v>0</v>
      </c>
      <c r="X10" s="1" t="s">
        <v>28</v>
      </c>
      <c r="Y10" s="1" t="s">
        <v>29</v>
      </c>
      <c r="Z10" s="1" t="s">
        <v>29</v>
      </c>
    </row>
    <row r="11" spans="1:26" hidden="1" x14ac:dyDescent="0.35">
      <c r="A11" s="1" t="s">
        <v>20</v>
      </c>
      <c r="B11" s="1" t="s">
        <v>53</v>
      </c>
      <c r="C11" s="1" t="s">
        <v>54</v>
      </c>
      <c r="E11" s="1" t="s">
        <v>9246</v>
      </c>
      <c r="G11" s="2">
        <v>45261</v>
      </c>
      <c r="I11" s="1" t="s">
        <v>9246</v>
      </c>
      <c r="K11" s="1">
        <v>87702</v>
      </c>
      <c r="L11" s="21">
        <v>87702</v>
      </c>
      <c r="M11" s="1" t="s">
        <v>55</v>
      </c>
      <c r="N11" s="1" t="s">
        <v>24</v>
      </c>
      <c r="O11" s="1" t="s">
        <v>25</v>
      </c>
      <c r="P11" s="1" t="s">
        <v>53</v>
      </c>
      <c r="Q11" s="1" t="s">
        <v>53</v>
      </c>
      <c r="R11" s="1" t="s">
        <v>55</v>
      </c>
      <c r="S11" s="1" t="s">
        <v>26</v>
      </c>
      <c r="T11" s="1" t="s">
        <v>9239</v>
      </c>
      <c r="U11" s="1" t="s">
        <v>27</v>
      </c>
      <c r="W11" s="1">
        <v>0</v>
      </c>
      <c r="X11" s="1" t="s">
        <v>28</v>
      </c>
      <c r="Y11" s="1" t="s">
        <v>29</v>
      </c>
      <c r="Z11" s="1" t="s">
        <v>29</v>
      </c>
    </row>
    <row r="12" spans="1:26" hidden="1" x14ac:dyDescent="0.35">
      <c r="A12" s="1" t="s">
        <v>20</v>
      </c>
      <c r="B12" s="1" t="s">
        <v>56</v>
      </c>
      <c r="C12" s="1" t="s">
        <v>54</v>
      </c>
      <c r="E12" s="1" t="s">
        <v>9246</v>
      </c>
      <c r="G12" s="2">
        <v>45261</v>
      </c>
      <c r="I12" s="1" t="s">
        <v>9246</v>
      </c>
      <c r="K12" s="1">
        <v>87702</v>
      </c>
      <c r="L12" s="21">
        <v>87702</v>
      </c>
      <c r="M12" s="1" t="s">
        <v>57</v>
      </c>
      <c r="N12" s="1" t="s">
        <v>24</v>
      </c>
      <c r="O12" s="1" t="s">
        <v>25</v>
      </c>
      <c r="P12" s="1" t="s">
        <v>56</v>
      </c>
      <c r="Q12" s="1" t="s">
        <v>56</v>
      </c>
      <c r="R12" s="1" t="s">
        <v>57</v>
      </c>
      <c r="S12" s="1" t="s">
        <v>26</v>
      </c>
      <c r="T12" s="1" t="s">
        <v>9239</v>
      </c>
      <c r="U12" s="1" t="s">
        <v>27</v>
      </c>
      <c r="W12" s="1">
        <v>0</v>
      </c>
      <c r="X12" s="1" t="s">
        <v>28</v>
      </c>
      <c r="Y12" s="1" t="s">
        <v>29</v>
      </c>
      <c r="Z12" s="1" t="s">
        <v>29</v>
      </c>
    </row>
    <row r="13" spans="1:26" hidden="1" x14ac:dyDescent="0.35">
      <c r="A13" s="1" t="s">
        <v>20</v>
      </c>
      <c r="B13" s="1" t="s">
        <v>58</v>
      </c>
      <c r="C13" s="1" t="s">
        <v>59</v>
      </c>
      <c r="E13" s="1" t="s">
        <v>9246</v>
      </c>
      <c r="G13" s="2">
        <v>45261</v>
      </c>
      <c r="I13" s="1" t="s">
        <v>9246</v>
      </c>
      <c r="K13" s="1">
        <v>133849</v>
      </c>
      <c r="L13" s="21">
        <v>133849</v>
      </c>
      <c r="M13" s="1" t="s">
        <v>60</v>
      </c>
      <c r="N13" s="1" t="s">
        <v>24</v>
      </c>
      <c r="O13" s="1" t="s">
        <v>25</v>
      </c>
      <c r="P13" s="1" t="s">
        <v>58</v>
      </c>
      <c r="Q13" s="1" t="s">
        <v>58</v>
      </c>
      <c r="R13" s="1" t="s">
        <v>60</v>
      </c>
      <c r="S13" s="1" t="s">
        <v>26</v>
      </c>
      <c r="T13" s="1" t="s">
        <v>9239</v>
      </c>
      <c r="U13" s="1" t="s">
        <v>27</v>
      </c>
      <c r="W13" s="1">
        <v>0</v>
      </c>
      <c r="X13" s="1" t="s">
        <v>28</v>
      </c>
      <c r="Y13" s="1" t="s">
        <v>29</v>
      </c>
      <c r="Z13" s="1" t="s">
        <v>29</v>
      </c>
    </row>
    <row r="14" spans="1:26" hidden="1" x14ac:dyDescent="0.35">
      <c r="A14" s="1" t="s">
        <v>20</v>
      </c>
      <c r="B14" s="1" t="s">
        <v>61</v>
      </c>
      <c r="C14" s="1" t="s">
        <v>59</v>
      </c>
      <c r="E14" s="1" t="s">
        <v>9246</v>
      </c>
      <c r="G14" s="2">
        <v>45261</v>
      </c>
      <c r="I14" s="1" t="s">
        <v>9246</v>
      </c>
      <c r="K14" s="1">
        <v>87702</v>
      </c>
      <c r="L14" s="21">
        <v>87702</v>
      </c>
      <c r="M14" s="1" t="s">
        <v>62</v>
      </c>
      <c r="N14" s="1" t="s">
        <v>24</v>
      </c>
      <c r="O14" s="1" t="s">
        <v>25</v>
      </c>
      <c r="P14" s="1" t="s">
        <v>61</v>
      </c>
      <c r="Q14" s="1" t="s">
        <v>61</v>
      </c>
      <c r="R14" s="1" t="s">
        <v>62</v>
      </c>
      <c r="S14" s="1" t="s">
        <v>26</v>
      </c>
      <c r="T14" s="1" t="s">
        <v>9239</v>
      </c>
      <c r="U14" s="1" t="s">
        <v>27</v>
      </c>
      <c r="W14" s="1">
        <v>0</v>
      </c>
      <c r="X14" s="1" t="s">
        <v>28</v>
      </c>
      <c r="Y14" s="1" t="s">
        <v>29</v>
      </c>
      <c r="Z14" s="1" t="s">
        <v>29</v>
      </c>
    </row>
    <row r="15" spans="1:26" hidden="1" x14ac:dyDescent="0.35">
      <c r="A15" s="1" t="s">
        <v>20</v>
      </c>
      <c r="B15" s="1" t="s">
        <v>63</v>
      </c>
      <c r="C15" s="1" t="s">
        <v>64</v>
      </c>
      <c r="E15" s="1" t="s">
        <v>9246</v>
      </c>
      <c r="G15" s="2">
        <v>45261</v>
      </c>
      <c r="I15" s="1" t="s">
        <v>9246</v>
      </c>
      <c r="K15" s="1">
        <v>87702</v>
      </c>
      <c r="L15" s="21">
        <v>87702</v>
      </c>
      <c r="M15" s="1" t="s">
        <v>65</v>
      </c>
      <c r="N15" s="1" t="s">
        <v>24</v>
      </c>
      <c r="O15" s="1" t="s">
        <v>25</v>
      </c>
      <c r="P15" s="1" t="s">
        <v>63</v>
      </c>
      <c r="Q15" s="1" t="s">
        <v>63</v>
      </c>
      <c r="R15" s="1" t="s">
        <v>65</v>
      </c>
      <c r="S15" s="1" t="s">
        <v>26</v>
      </c>
      <c r="T15" s="1" t="s">
        <v>9239</v>
      </c>
      <c r="U15" s="1" t="s">
        <v>27</v>
      </c>
      <c r="W15" s="1">
        <v>0</v>
      </c>
      <c r="X15" s="1" t="s">
        <v>28</v>
      </c>
      <c r="Y15" s="1" t="s">
        <v>29</v>
      </c>
      <c r="Z15" s="1" t="s">
        <v>29</v>
      </c>
    </row>
    <row r="16" spans="1:26" hidden="1" x14ac:dyDescent="0.35">
      <c r="A16" s="1" t="s">
        <v>20</v>
      </c>
      <c r="B16" s="1" t="s">
        <v>66</v>
      </c>
      <c r="C16" s="1" t="s">
        <v>67</v>
      </c>
      <c r="D16" s="1" t="s">
        <v>68</v>
      </c>
      <c r="E16" t="str">
        <f t="shared" ref="E16:E66" si="0">+TEXT(D16,"aaaa")</f>
        <v>2021</v>
      </c>
      <c r="F16" t="str">
        <f t="shared" ref="F16:F66" si="1">+TEXT(D16,"mmmm")</f>
        <v>enero</v>
      </c>
      <c r="G16" s="2">
        <v>45261</v>
      </c>
      <c r="H16">
        <f t="shared" ref="H16:H66" si="2">+G16-D16</f>
        <v>1047</v>
      </c>
      <c r="I16" s="3">
        <f t="shared" ref="I16:I65" si="3">IF(AND(H16&gt;0,H16&lt;=30),30,IF(AND(H16&gt;30,H16&lt;=60),60,IF(AND(H16&gt;60,H16&lt;=90),90,IF(AND(H16&gt;90,H16&lt;=120),120,IF(AND(H16&gt;120,H16&lt;=150),150,IF(AND(H16&gt;150,H16&lt;=180),180,IF(AND(H16&gt;180,H16&lt;=360),360,IF(H16&gt;360,720,0))))))))</f>
        <v>720</v>
      </c>
      <c r="J16" s="1">
        <v>13338</v>
      </c>
      <c r="K16" s="1">
        <v>180000</v>
      </c>
      <c r="L16" s="21">
        <v>180000</v>
      </c>
      <c r="M16" s="1" t="s">
        <v>69</v>
      </c>
      <c r="N16" s="1" t="s">
        <v>24</v>
      </c>
      <c r="O16" s="1" t="s">
        <v>25</v>
      </c>
      <c r="P16" s="1" t="s">
        <v>66</v>
      </c>
      <c r="Q16" s="1" t="s">
        <v>66</v>
      </c>
      <c r="R16" s="1" t="s">
        <v>69</v>
      </c>
      <c r="S16" s="1" t="s">
        <v>26</v>
      </c>
      <c r="T16" s="1" t="s">
        <v>9239</v>
      </c>
      <c r="U16" s="1" t="s">
        <v>27</v>
      </c>
      <c r="W16" s="1">
        <v>0</v>
      </c>
      <c r="X16" s="1" t="s">
        <v>28</v>
      </c>
      <c r="Y16" s="1" t="s">
        <v>29</v>
      </c>
      <c r="Z16" s="1" t="s">
        <v>29</v>
      </c>
    </row>
    <row r="17" spans="1:26" hidden="1" x14ac:dyDescent="0.35">
      <c r="A17" s="1" t="s">
        <v>20</v>
      </c>
      <c r="B17" s="1" t="s">
        <v>70</v>
      </c>
      <c r="C17" s="1" t="s">
        <v>71</v>
      </c>
      <c r="D17" s="1" t="s">
        <v>72</v>
      </c>
      <c r="E17" t="str">
        <f t="shared" si="0"/>
        <v>2021</v>
      </c>
      <c r="F17" t="str">
        <f t="shared" si="1"/>
        <v>enero</v>
      </c>
      <c r="G17" s="2">
        <v>45261</v>
      </c>
      <c r="H17">
        <f t="shared" si="2"/>
        <v>1046</v>
      </c>
      <c r="I17" s="3">
        <f t="shared" si="3"/>
        <v>720</v>
      </c>
      <c r="J17" s="1">
        <v>13340</v>
      </c>
      <c r="K17" s="1">
        <v>80000</v>
      </c>
      <c r="L17" s="21">
        <v>80000</v>
      </c>
      <c r="M17" s="1" t="s">
        <v>73</v>
      </c>
      <c r="N17" s="1" t="s">
        <v>24</v>
      </c>
      <c r="O17" s="1" t="s">
        <v>25</v>
      </c>
      <c r="P17" s="1" t="s">
        <v>70</v>
      </c>
      <c r="Q17" s="1" t="s">
        <v>70</v>
      </c>
      <c r="R17" s="1" t="s">
        <v>73</v>
      </c>
      <c r="S17" s="1" t="s">
        <v>26</v>
      </c>
      <c r="T17" s="1" t="s">
        <v>9239</v>
      </c>
      <c r="U17" s="1" t="s">
        <v>27</v>
      </c>
      <c r="W17" s="1">
        <v>0</v>
      </c>
      <c r="X17" s="1" t="s">
        <v>28</v>
      </c>
      <c r="Y17" s="1" t="s">
        <v>29</v>
      </c>
      <c r="Z17" s="1" t="s">
        <v>29</v>
      </c>
    </row>
    <row r="18" spans="1:26" hidden="1" x14ac:dyDescent="0.35">
      <c r="A18" s="1" t="s">
        <v>20</v>
      </c>
      <c r="B18" s="1" t="s">
        <v>74</v>
      </c>
      <c r="C18" s="1" t="s">
        <v>75</v>
      </c>
      <c r="D18" s="1" t="s">
        <v>76</v>
      </c>
      <c r="E18" t="str">
        <f t="shared" si="0"/>
        <v>2021</v>
      </c>
      <c r="F18" t="str">
        <f t="shared" si="1"/>
        <v>febrero</v>
      </c>
      <c r="G18" s="2">
        <v>45261</v>
      </c>
      <c r="H18">
        <f t="shared" si="2"/>
        <v>1033</v>
      </c>
      <c r="I18" s="3">
        <f t="shared" si="3"/>
        <v>720</v>
      </c>
      <c r="J18" s="1">
        <v>13245</v>
      </c>
      <c r="K18" s="1">
        <v>225000</v>
      </c>
      <c r="L18" s="21">
        <v>225000</v>
      </c>
      <c r="M18" s="1" t="s">
        <v>77</v>
      </c>
      <c r="N18" s="1" t="s">
        <v>24</v>
      </c>
      <c r="O18" s="1" t="s">
        <v>25</v>
      </c>
      <c r="P18" s="1" t="s">
        <v>74</v>
      </c>
      <c r="Q18" s="1" t="s">
        <v>74</v>
      </c>
      <c r="R18" s="1" t="s">
        <v>77</v>
      </c>
      <c r="S18" s="1" t="s">
        <v>78</v>
      </c>
      <c r="T18" s="1" t="s">
        <v>9239</v>
      </c>
      <c r="U18" s="1" t="s">
        <v>27</v>
      </c>
      <c r="W18" s="1">
        <v>0</v>
      </c>
      <c r="X18" s="1" t="s">
        <v>28</v>
      </c>
      <c r="Y18" s="1" t="s">
        <v>29</v>
      </c>
      <c r="Z18" s="1" t="s">
        <v>29</v>
      </c>
    </row>
    <row r="19" spans="1:26" hidden="1" x14ac:dyDescent="0.35">
      <c r="A19" s="1" t="s">
        <v>20</v>
      </c>
      <c r="B19" s="1" t="s">
        <v>79</v>
      </c>
      <c r="C19" s="1" t="s">
        <v>80</v>
      </c>
      <c r="D19" s="1" t="s">
        <v>76</v>
      </c>
      <c r="E19" t="str">
        <f t="shared" si="0"/>
        <v>2021</v>
      </c>
      <c r="F19" t="str">
        <f t="shared" si="1"/>
        <v>febrero</v>
      </c>
      <c r="G19" s="2">
        <v>45261</v>
      </c>
      <c r="H19">
        <f t="shared" si="2"/>
        <v>1033</v>
      </c>
      <c r="I19" s="3">
        <f t="shared" si="3"/>
        <v>720</v>
      </c>
      <c r="J19" s="1">
        <v>13245</v>
      </c>
      <c r="K19" s="1">
        <v>260000</v>
      </c>
      <c r="L19" s="21">
        <v>260000</v>
      </c>
      <c r="M19" s="1" t="s">
        <v>81</v>
      </c>
      <c r="N19" s="1" t="s">
        <v>24</v>
      </c>
      <c r="O19" s="1" t="s">
        <v>25</v>
      </c>
      <c r="P19" s="1" t="s">
        <v>79</v>
      </c>
      <c r="Q19" s="1" t="s">
        <v>79</v>
      </c>
      <c r="R19" s="1" t="s">
        <v>81</v>
      </c>
      <c r="S19" s="1" t="s">
        <v>26</v>
      </c>
      <c r="T19" s="1" t="s">
        <v>9239</v>
      </c>
      <c r="U19" s="1" t="s">
        <v>27</v>
      </c>
      <c r="W19" s="1">
        <v>0</v>
      </c>
      <c r="X19" s="1" t="s">
        <v>28</v>
      </c>
      <c r="Y19" s="1" t="s">
        <v>29</v>
      </c>
      <c r="Z19" s="1" t="s">
        <v>29</v>
      </c>
    </row>
    <row r="20" spans="1:26" hidden="1" x14ac:dyDescent="0.35">
      <c r="A20" s="1" t="s">
        <v>20</v>
      </c>
      <c r="B20" s="1" t="s">
        <v>82</v>
      </c>
      <c r="C20" s="1" t="s">
        <v>83</v>
      </c>
      <c r="D20" s="1" t="s">
        <v>76</v>
      </c>
      <c r="E20" t="str">
        <f t="shared" si="0"/>
        <v>2021</v>
      </c>
      <c r="F20" t="str">
        <f t="shared" si="1"/>
        <v>febrero</v>
      </c>
      <c r="G20" s="2">
        <v>45261</v>
      </c>
      <c r="H20">
        <f t="shared" si="2"/>
        <v>1033</v>
      </c>
      <c r="I20" s="3">
        <f t="shared" si="3"/>
        <v>720</v>
      </c>
      <c r="J20" s="1">
        <v>13167</v>
      </c>
      <c r="K20" s="1">
        <v>180000</v>
      </c>
      <c r="L20" s="21">
        <v>180000</v>
      </c>
      <c r="M20" s="1" t="s">
        <v>84</v>
      </c>
      <c r="N20" s="1" t="s">
        <v>24</v>
      </c>
      <c r="O20" s="1" t="s">
        <v>25</v>
      </c>
      <c r="P20" s="1" t="s">
        <v>82</v>
      </c>
      <c r="Q20" s="1" t="s">
        <v>82</v>
      </c>
      <c r="R20" s="1" t="s">
        <v>84</v>
      </c>
      <c r="S20" s="1" t="s">
        <v>26</v>
      </c>
      <c r="T20" s="1" t="s">
        <v>9239</v>
      </c>
      <c r="U20" s="1" t="s">
        <v>27</v>
      </c>
      <c r="W20" s="1">
        <v>0</v>
      </c>
      <c r="X20" s="1" t="s">
        <v>28</v>
      </c>
      <c r="Y20" s="1" t="s">
        <v>29</v>
      </c>
      <c r="Z20" s="1" t="s">
        <v>29</v>
      </c>
    </row>
    <row r="21" spans="1:26" hidden="1" x14ac:dyDescent="0.35">
      <c r="A21" s="1" t="s">
        <v>20</v>
      </c>
      <c r="B21" s="1" t="s">
        <v>85</v>
      </c>
      <c r="C21" s="1" t="s">
        <v>86</v>
      </c>
      <c r="D21" s="1" t="s">
        <v>76</v>
      </c>
      <c r="E21" t="str">
        <f t="shared" si="0"/>
        <v>2021</v>
      </c>
      <c r="F21" t="str">
        <f t="shared" si="1"/>
        <v>febrero</v>
      </c>
      <c r="G21" s="2">
        <v>45261</v>
      </c>
      <c r="H21">
        <f t="shared" si="2"/>
        <v>1033</v>
      </c>
      <c r="I21" s="3">
        <f t="shared" si="3"/>
        <v>720</v>
      </c>
      <c r="J21" s="1">
        <v>13245</v>
      </c>
      <c r="K21" s="1">
        <v>180000</v>
      </c>
      <c r="L21" s="21">
        <v>180000</v>
      </c>
      <c r="M21" s="1" t="s">
        <v>87</v>
      </c>
      <c r="N21" s="1" t="s">
        <v>24</v>
      </c>
      <c r="O21" s="1" t="s">
        <v>25</v>
      </c>
      <c r="P21" s="1" t="s">
        <v>85</v>
      </c>
      <c r="Q21" s="1" t="s">
        <v>85</v>
      </c>
      <c r="R21" s="1" t="s">
        <v>87</v>
      </c>
      <c r="S21" s="1" t="s">
        <v>26</v>
      </c>
      <c r="T21" s="1" t="s">
        <v>9239</v>
      </c>
      <c r="U21" s="1" t="s">
        <v>27</v>
      </c>
      <c r="W21" s="1">
        <v>0</v>
      </c>
      <c r="X21" s="1" t="s">
        <v>28</v>
      </c>
      <c r="Y21" s="1" t="s">
        <v>29</v>
      </c>
      <c r="Z21" s="1" t="s">
        <v>29</v>
      </c>
    </row>
    <row r="22" spans="1:26" hidden="1" x14ac:dyDescent="0.35">
      <c r="A22" s="1" t="s">
        <v>20</v>
      </c>
      <c r="B22" s="1" t="s">
        <v>88</v>
      </c>
      <c r="C22" s="1" t="s">
        <v>89</v>
      </c>
      <c r="D22" s="1" t="s">
        <v>76</v>
      </c>
      <c r="E22" t="str">
        <f t="shared" si="0"/>
        <v>2021</v>
      </c>
      <c r="F22" t="str">
        <f t="shared" si="1"/>
        <v>febrero</v>
      </c>
      <c r="G22" s="2">
        <v>45261</v>
      </c>
      <c r="H22">
        <f t="shared" si="2"/>
        <v>1033</v>
      </c>
      <c r="I22" s="3">
        <f t="shared" si="3"/>
        <v>720</v>
      </c>
      <c r="J22" s="1">
        <v>13245</v>
      </c>
      <c r="K22" s="1">
        <v>190000</v>
      </c>
      <c r="L22" s="21">
        <v>190000</v>
      </c>
      <c r="M22" s="1" t="s">
        <v>90</v>
      </c>
      <c r="N22" s="1" t="s">
        <v>24</v>
      </c>
      <c r="O22" s="1" t="s">
        <v>25</v>
      </c>
      <c r="P22" s="1" t="s">
        <v>88</v>
      </c>
      <c r="Q22" s="1" t="s">
        <v>88</v>
      </c>
      <c r="R22" s="1" t="s">
        <v>90</v>
      </c>
      <c r="S22" s="1" t="s">
        <v>26</v>
      </c>
      <c r="T22" s="1" t="s">
        <v>9239</v>
      </c>
      <c r="U22" s="1" t="s">
        <v>27</v>
      </c>
      <c r="W22" s="1">
        <v>0</v>
      </c>
      <c r="X22" s="1" t="s">
        <v>28</v>
      </c>
      <c r="Y22" s="1" t="s">
        <v>29</v>
      </c>
      <c r="Z22" s="1" t="s">
        <v>29</v>
      </c>
    </row>
    <row r="23" spans="1:26" hidden="1" x14ac:dyDescent="0.35">
      <c r="A23" s="1" t="s">
        <v>20</v>
      </c>
      <c r="B23" s="1" t="s">
        <v>91</v>
      </c>
      <c r="C23" s="1" t="s">
        <v>92</v>
      </c>
      <c r="D23" s="1" t="s">
        <v>93</v>
      </c>
      <c r="E23" t="str">
        <f t="shared" si="0"/>
        <v>2021</v>
      </c>
      <c r="F23" t="str">
        <f t="shared" si="1"/>
        <v>febrero</v>
      </c>
      <c r="G23" s="2">
        <v>45261</v>
      </c>
      <c r="H23">
        <f t="shared" si="2"/>
        <v>1032</v>
      </c>
      <c r="I23" s="3">
        <f t="shared" si="3"/>
        <v>720</v>
      </c>
      <c r="J23" s="1">
        <v>13067</v>
      </c>
      <c r="K23" s="1">
        <v>45000</v>
      </c>
      <c r="L23" s="21">
        <v>45000</v>
      </c>
      <c r="M23" s="1" t="s">
        <v>94</v>
      </c>
      <c r="N23" s="1" t="s">
        <v>24</v>
      </c>
      <c r="O23" s="1" t="s">
        <v>25</v>
      </c>
      <c r="P23" s="1" t="s">
        <v>91</v>
      </c>
      <c r="Q23" s="1" t="s">
        <v>91</v>
      </c>
      <c r="R23" s="1" t="s">
        <v>94</v>
      </c>
      <c r="S23" s="1" t="s">
        <v>95</v>
      </c>
      <c r="T23" s="1" t="s">
        <v>9239</v>
      </c>
      <c r="U23" s="1" t="s">
        <v>27</v>
      </c>
      <c r="W23" s="1">
        <v>0</v>
      </c>
      <c r="X23" s="1" t="s">
        <v>28</v>
      </c>
      <c r="Y23" s="1" t="s">
        <v>29</v>
      </c>
      <c r="Z23" s="1" t="s">
        <v>29</v>
      </c>
    </row>
    <row r="24" spans="1:26" hidden="1" x14ac:dyDescent="0.35">
      <c r="A24" s="1" t="s">
        <v>20</v>
      </c>
      <c r="B24" s="1" t="s">
        <v>96</v>
      </c>
      <c r="C24" s="1" t="s">
        <v>97</v>
      </c>
      <c r="D24" s="1" t="s">
        <v>93</v>
      </c>
      <c r="E24" t="str">
        <f t="shared" si="0"/>
        <v>2021</v>
      </c>
      <c r="F24" t="str">
        <f t="shared" si="1"/>
        <v>febrero</v>
      </c>
      <c r="G24" s="2">
        <v>45261</v>
      </c>
      <c r="H24">
        <f t="shared" si="2"/>
        <v>1032</v>
      </c>
      <c r="I24" s="3">
        <f t="shared" si="3"/>
        <v>720</v>
      </c>
      <c r="J24" s="1">
        <v>13422</v>
      </c>
      <c r="K24" s="1">
        <v>45000</v>
      </c>
      <c r="L24" s="21">
        <v>45000</v>
      </c>
      <c r="M24" s="1" t="s">
        <v>98</v>
      </c>
      <c r="N24" s="1" t="s">
        <v>24</v>
      </c>
      <c r="O24" s="1" t="s">
        <v>25</v>
      </c>
      <c r="P24" s="1" t="s">
        <v>96</v>
      </c>
      <c r="Q24" s="1" t="s">
        <v>96</v>
      </c>
      <c r="R24" s="1" t="s">
        <v>98</v>
      </c>
      <c r="S24" s="1" t="s">
        <v>26</v>
      </c>
      <c r="T24" s="1" t="s">
        <v>9239</v>
      </c>
      <c r="U24" s="1" t="s">
        <v>27</v>
      </c>
      <c r="W24" s="1">
        <v>0</v>
      </c>
      <c r="X24" s="1" t="s">
        <v>28</v>
      </c>
      <c r="Y24" s="1" t="s">
        <v>29</v>
      </c>
      <c r="Z24" s="1" t="s">
        <v>29</v>
      </c>
    </row>
    <row r="25" spans="1:26" hidden="1" x14ac:dyDescent="0.35">
      <c r="A25" s="1" t="s">
        <v>20</v>
      </c>
      <c r="B25" s="1" t="s">
        <v>99</v>
      </c>
      <c r="C25" s="1" t="s">
        <v>100</v>
      </c>
      <c r="D25" s="1" t="s">
        <v>101</v>
      </c>
      <c r="E25" t="str">
        <f t="shared" si="0"/>
        <v>2021</v>
      </c>
      <c r="F25" t="str">
        <f t="shared" si="1"/>
        <v>febrero</v>
      </c>
      <c r="G25" s="2">
        <v>45261</v>
      </c>
      <c r="H25">
        <f t="shared" si="2"/>
        <v>1030</v>
      </c>
      <c r="I25" s="3">
        <f t="shared" si="3"/>
        <v>720</v>
      </c>
      <c r="J25" s="1">
        <v>13416</v>
      </c>
      <c r="K25" s="1">
        <v>80000</v>
      </c>
      <c r="L25" s="21">
        <v>80000</v>
      </c>
      <c r="M25" s="1" t="s">
        <v>102</v>
      </c>
      <c r="N25" s="1" t="s">
        <v>24</v>
      </c>
      <c r="O25" s="1" t="s">
        <v>25</v>
      </c>
      <c r="P25" s="1" t="s">
        <v>99</v>
      </c>
      <c r="Q25" s="1" t="s">
        <v>99</v>
      </c>
      <c r="R25" s="1" t="s">
        <v>102</v>
      </c>
      <c r="S25" s="1" t="s">
        <v>26</v>
      </c>
      <c r="T25" s="1" t="s">
        <v>9239</v>
      </c>
      <c r="U25" s="1" t="s">
        <v>27</v>
      </c>
      <c r="W25" s="1">
        <v>0</v>
      </c>
      <c r="X25" s="1" t="s">
        <v>28</v>
      </c>
      <c r="Y25" s="1" t="s">
        <v>29</v>
      </c>
      <c r="Z25" s="1" t="s">
        <v>29</v>
      </c>
    </row>
    <row r="26" spans="1:26" hidden="1" x14ac:dyDescent="0.35">
      <c r="A26" s="1" t="s">
        <v>20</v>
      </c>
      <c r="B26" s="1" t="s">
        <v>103</v>
      </c>
      <c r="C26" s="1" t="s">
        <v>104</v>
      </c>
      <c r="D26" s="1" t="s">
        <v>101</v>
      </c>
      <c r="E26" t="str">
        <f t="shared" si="0"/>
        <v>2021</v>
      </c>
      <c r="F26" t="str">
        <f t="shared" si="1"/>
        <v>febrero</v>
      </c>
      <c r="G26" s="2">
        <v>45261</v>
      </c>
      <c r="H26">
        <f t="shared" si="2"/>
        <v>1030</v>
      </c>
      <c r="I26" s="3">
        <f t="shared" si="3"/>
        <v>720</v>
      </c>
      <c r="J26" s="1">
        <v>13345</v>
      </c>
      <c r="K26" s="1">
        <v>180000</v>
      </c>
      <c r="L26" s="21">
        <v>180000</v>
      </c>
      <c r="M26" s="1" t="s">
        <v>105</v>
      </c>
      <c r="N26" s="1" t="s">
        <v>24</v>
      </c>
      <c r="O26" s="1" t="s">
        <v>25</v>
      </c>
      <c r="P26" s="1" t="s">
        <v>103</v>
      </c>
      <c r="Q26" s="1" t="s">
        <v>103</v>
      </c>
      <c r="R26" s="1" t="s">
        <v>105</v>
      </c>
      <c r="T26" s="1" t="s">
        <v>9239</v>
      </c>
      <c r="U26" s="1" t="s">
        <v>27</v>
      </c>
      <c r="W26" s="1">
        <v>0</v>
      </c>
      <c r="X26" s="1" t="s">
        <v>28</v>
      </c>
      <c r="Y26" s="1" t="s">
        <v>29</v>
      </c>
      <c r="Z26" s="1" t="s">
        <v>29</v>
      </c>
    </row>
    <row r="27" spans="1:26" hidden="1" x14ac:dyDescent="0.35">
      <c r="A27" s="1" t="s">
        <v>20</v>
      </c>
      <c r="B27" s="1" t="s">
        <v>106</v>
      </c>
      <c r="C27" s="1" t="s">
        <v>107</v>
      </c>
      <c r="D27" s="1" t="s">
        <v>101</v>
      </c>
      <c r="E27" t="str">
        <f t="shared" si="0"/>
        <v>2021</v>
      </c>
      <c r="F27" t="str">
        <f t="shared" si="1"/>
        <v>febrero</v>
      </c>
      <c r="G27" s="2">
        <v>45261</v>
      </c>
      <c r="H27">
        <f t="shared" si="2"/>
        <v>1030</v>
      </c>
      <c r="I27" s="3">
        <f t="shared" si="3"/>
        <v>720</v>
      </c>
      <c r="J27" s="1">
        <v>13345</v>
      </c>
      <c r="K27" s="1">
        <v>180000</v>
      </c>
      <c r="L27" s="21">
        <v>180000</v>
      </c>
      <c r="M27" s="1" t="s">
        <v>108</v>
      </c>
      <c r="N27" s="1" t="s">
        <v>24</v>
      </c>
      <c r="O27" s="1" t="s">
        <v>25</v>
      </c>
      <c r="P27" s="1" t="s">
        <v>106</v>
      </c>
      <c r="Q27" s="1" t="s">
        <v>106</v>
      </c>
      <c r="R27" s="1" t="s">
        <v>108</v>
      </c>
      <c r="S27" s="1" t="s">
        <v>26</v>
      </c>
      <c r="T27" s="1" t="s">
        <v>9239</v>
      </c>
      <c r="U27" s="1" t="s">
        <v>27</v>
      </c>
      <c r="W27" s="1">
        <v>0</v>
      </c>
      <c r="X27" s="1" t="s">
        <v>28</v>
      </c>
      <c r="Y27" s="1" t="s">
        <v>29</v>
      </c>
      <c r="Z27" s="1" t="s">
        <v>29</v>
      </c>
    </row>
    <row r="28" spans="1:26" hidden="1" x14ac:dyDescent="0.35">
      <c r="A28" s="1" t="s">
        <v>20</v>
      </c>
      <c r="B28" s="1" t="s">
        <v>109</v>
      </c>
      <c r="C28" s="1" t="s">
        <v>110</v>
      </c>
      <c r="D28" s="1" t="s">
        <v>111</v>
      </c>
      <c r="E28" t="str">
        <f t="shared" si="0"/>
        <v>2021</v>
      </c>
      <c r="F28" t="str">
        <f t="shared" si="1"/>
        <v>febrero</v>
      </c>
      <c r="G28" s="2">
        <v>45261</v>
      </c>
      <c r="H28">
        <f t="shared" si="2"/>
        <v>1019</v>
      </c>
      <c r="I28" s="3">
        <f t="shared" si="3"/>
        <v>720</v>
      </c>
      <c r="J28" s="1">
        <v>13446</v>
      </c>
      <c r="K28" s="1">
        <v>19423</v>
      </c>
      <c r="L28" s="21">
        <v>19423</v>
      </c>
      <c r="M28" s="1" t="s">
        <v>112</v>
      </c>
      <c r="N28" s="1" t="s">
        <v>24</v>
      </c>
      <c r="O28" s="1" t="s">
        <v>25</v>
      </c>
      <c r="P28" s="1" t="s">
        <v>109</v>
      </c>
      <c r="Q28" s="1" t="s">
        <v>109</v>
      </c>
      <c r="R28" s="1" t="s">
        <v>112</v>
      </c>
      <c r="S28" s="1" t="s">
        <v>113</v>
      </c>
      <c r="T28" s="1" t="s">
        <v>9239</v>
      </c>
      <c r="U28" s="1" t="s">
        <v>27</v>
      </c>
      <c r="W28" s="1">
        <v>0</v>
      </c>
      <c r="X28" s="1" t="s">
        <v>28</v>
      </c>
      <c r="Y28" s="1" t="s">
        <v>29</v>
      </c>
      <c r="Z28" s="1" t="s">
        <v>29</v>
      </c>
    </row>
    <row r="29" spans="1:26" hidden="1" x14ac:dyDescent="0.35">
      <c r="A29" s="1" t="s">
        <v>20</v>
      </c>
      <c r="B29" s="1" t="s">
        <v>114</v>
      </c>
      <c r="C29" s="1" t="s">
        <v>110</v>
      </c>
      <c r="D29" s="1" t="s">
        <v>111</v>
      </c>
      <c r="E29" t="str">
        <f t="shared" si="0"/>
        <v>2021</v>
      </c>
      <c r="F29" t="str">
        <f t="shared" si="1"/>
        <v>febrero</v>
      </c>
      <c r="G29" s="2">
        <v>45261</v>
      </c>
      <c r="H29">
        <f t="shared" si="2"/>
        <v>1019</v>
      </c>
      <c r="I29" s="3">
        <f t="shared" si="3"/>
        <v>720</v>
      </c>
      <c r="J29" s="1">
        <v>13445</v>
      </c>
      <c r="K29" s="1">
        <v>19423</v>
      </c>
      <c r="L29" s="21">
        <v>19423</v>
      </c>
      <c r="M29" s="1" t="s">
        <v>115</v>
      </c>
      <c r="N29" s="1" t="s">
        <v>24</v>
      </c>
      <c r="O29" s="1" t="s">
        <v>25</v>
      </c>
      <c r="P29" s="1" t="s">
        <v>114</v>
      </c>
      <c r="Q29" s="1" t="s">
        <v>114</v>
      </c>
      <c r="R29" s="1" t="s">
        <v>115</v>
      </c>
      <c r="S29" s="1" t="s">
        <v>26</v>
      </c>
      <c r="T29" s="1" t="s">
        <v>9239</v>
      </c>
      <c r="U29" s="1" t="s">
        <v>27</v>
      </c>
      <c r="W29" s="1">
        <v>0</v>
      </c>
      <c r="X29" s="1" t="s">
        <v>28</v>
      </c>
      <c r="Y29" s="1" t="s">
        <v>29</v>
      </c>
      <c r="Z29" s="1" t="s">
        <v>29</v>
      </c>
    </row>
    <row r="30" spans="1:26" hidden="1" x14ac:dyDescent="0.35">
      <c r="A30" s="1" t="s">
        <v>20</v>
      </c>
      <c r="B30" s="1" t="s">
        <v>116</v>
      </c>
      <c r="C30" s="1" t="s">
        <v>117</v>
      </c>
      <c r="D30" s="1" t="s">
        <v>118</v>
      </c>
      <c r="E30" t="str">
        <f t="shared" si="0"/>
        <v>2021</v>
      </c>
      <c r="F30" t="str">
        <f t="shared" si="1"/>
        <v>febrero</v>
      </c>
      <c r="G30" s="2">
        <v>45261</v>
      </c>
      <c r="H30">
        <f t="shared" si="2"/>
        <v>1017</v>
      </c>
      <c r="I30" s="3">
        <f t="shared" si="3"/>
        <v>720</v>
      </c>
      <c r="J30" s="1">
        <v>13468</v>
      </c>
      <c r="K30" s="1">
        <v>19423</v>
      </c>
      <c r="L30" s="21">
        <v>19423</v>
      </c>
      <c r="M30" s="1" t="s">
        <v>119</v>
      </c>
      <c r="N30" s="1" t="s">
        <v>24</v>
      </c>
      <c r="O30" s="1" t="s">
        <v>25</v>
      </c>
      <c r="P30" s="1" t="s">
        <v>116</v>
      </c>
      <c r="Q30" s="1" t="s">
        <v>116</v>
      </c>
      <c r="R30" s="1" t="s">
        <v>119</v>
      </c>
      <c r="S30" s="1" t="s">
        <v>120</v>
      </c>
      <c r="T30" s="1" t="s">
        <v>9239</v>
      </c>
      <c r="U30" s="1" t="s">
        <v>27</v>
      </c>
      <c r="W30" s="1">
        <v>0</v>
      </c>
      <c r="X30" s="1" t="s">
        <v>28</v>
      </c>
      <c r="Y30" s="1" t="s">
        <v>29</v>
      </c>
      <c r="Z30" s="1" t="s">
        <v>29</v>
      </c>
    </row>
    <row r="31" spans="1:26" hidden="1" x14ac:dyDescent="0.35">
      <c r="A31" s="1" t="s">
        <v>20</v>
      </c>
      <c r="B31" s="1" t="s">
        <v>121</v>
      </c>
      <c r="C31" s="1" t="s">
        <v>117</v>
      </c>
      <c r="D31" s="1" t="s">
        <v>118</v>
      </c>
      <c r="E31" t="str">
        <f t="shared" si="0"/>
        <v>2021</v>
      </c>
      <c r="F31" t="str">
        <f t="shared" si="1"/>
        <v>febrero</v>
      </c>
      <c r="G31" s="2">
        <v>45261</v>
      </c>
      <c r="H31">
        <f t="shared" si="2"/>
        <v>1017</v>
      </c>
      <c r="I31" s="3">
        <f t="shared" si="3"/>
        <v>720</v>
      </c>
      <c r="J31" s="1">
        <v>13468</v>
      </c>
      <c r="K31" s="1">
        <v>19423</v>
      </c>
      <c r="L31" s="21">
        <v>19423</v>
      </c>
      <c r="M31" s="1" t="s">
        <v>122</v>
      </c>
      <c r="N31" s="1" t="s">
        <v>24</v>
      </c>
      <c r="O31" s="1" t="s">
        <v>25</v>
      </c>
      <c r="P31" s="1" t="s">
        <v>121</v>
      </c>
      <c r="Q31" s="1" t="s">
        <v>121</v>
      </c>
      <c r="R31" s="1" t="s">
        <v>122</v>
      </c>
      <c r="S31" s="1" t="s">
        <v>123</v>
      </c>
      <c r="T31" s="1" t="s">
        <v>9239</v>
      </c>
      <c r="U31" s="1" t="s">
        <v>27</v>
      </c>
      <c r="W31" s="1">
        <v>0</v>
      </c>
      <c r="X31" s="1" t="s">
        <v>28</v>
      </c>
      <c r="Y31" s="1" t="s">
        <v>29</v>
      </c>
      <c r="Z31" s="1" t="s">
        <v>29</v>
      </c>
    </row>
    <row r="32" spans="1:26" hidden="1" x14ac:dyDescent="0.35">
      <c r="A32" s="1" t="s">
        <v>20</v>
      </c>
      <c r="B32" s="1" t="s">
        <v>124</v>
      </c>
      <c r="C32" s="1" t="s">
        <v>125</v>
      </c>
      <c r="D32" s="1" t="s">
        <v>118</v>
      </c>
      <c r="E32" t="str">
        <f t="shared" si="0"/>
        <v>2021</v>
      </c>
      <c r="F32" t="str">
        <f t="shared" si="1"/>
        <v>febrero</v>
      </c>
      <c r="G32" s="2">
        <v>45261</v>
      </c>
      <c r="H32">
        <f t="shared" si="2"/>
        <v>1017</v>
      </c>
      <c r="I32" s="3">
        <f t="shared" si="3"/>
        <v>720</v>
      </c>
      <c r="J32" s="1">
        <v>13468</v>
      </c>
      <c r="K32" s="1">
        <v>19423</v>
      </c>
      <c r="L32" s="21">
        <v>19423</v>
      </c>
      <c r="M32" s="1" t="s">
        <v>126</v>
      </c>
      <c r="N32" s="1" t="s">
        <v>24</v>
      </c>
      <c r="O32" s="1" t="s">
        <v>25</v>
      </c>
      <c r="P32" s="1" t="s">
        <v>124</v>
      </c>
      <c r="Q32" s="1" t="s">
        <v>124</v>
      </c>
      <c r="R32" s="1" t="s">
        <v>126</v>
      </c>
      <c r="S32" s="1" t="s">
        <v>127</v>
      </c>
      <c r="T32" s="1" t="s">
        <v>9239</v>
      </c>
      <c r="U32" s="1" t="s">
        <v>27</v>
      </c>
      <c r="W32" s="1">
        <v>0</v>
      </c>
      <c r="X32" s="1" t="s">
        <v>28</v>
      </c>
      <c r="Y32" s="1" t="s">
        <v>29</v>
      </c>
      <c r="Z32" s="1" t="s">
        <v>29</v>
      </c>
    </row>
    <row r="33" spans="1:26" hidden="1" x14ac:dyDescent="0.35">
      <c r="A33" s="1" t="s">
        <v>20</v>
      </c>
      <c r="B33" s="1" t="s">
        <v>128</v>
      </c>
      <c r="C33" s="1" t="s">
        <v>125</v>
      </c>
      <c r="D33" s="1" t="s">
        <v>118</v>
      </c>
      <c r="E33" t="str">
        <f t="shared" si="0"/>
        <v>2021</v>
      </c>
      <c r="F33" t="str">
        <f t="shared" si="1"/>
        <v>febrero</v>
      </c>
      <c r="G33" s="2">
        <v>45261</v>
      </c>
      <c r="H33">
        <f t="shared" si="2"/>
        <v>1017</v>
      </c>
      <c r="I33" s="3">
        <f t="shared" si="3"/>
        <v>720</v>
      </c>
      <c r="J33" s="1">
        <v>13468</v>
      </c>
      <c r="K33" s="1">
        <v>19423</v>
      </c>
      <c r="L33" s="21">
        <v>19423</v>
      </c>
      <c r="M33" s="1" t="s">
        <v>129</v>
      </c>
      <c r="N33" s="1" t="s">
        <v>24</v>
      </c>
      <c r="O33" s="1" t="s">
        <v>25</v>
      </c>
      <c r="P33" s="1" t="s">
        <v>128</v>
      </c>
      <c r="Q33" s="1" t="s">
        <v>128</v>
      </c>
      <c r="R33" s="1" t="s">
        <v>129</v>
      </c>
      <c r="S33" s="1" t="s">
        <v>26</v>
      </c>
      <c r="T33" s="1" t="s">
        <v>9239</v>
      </c>
      <c r="U33" s="1" t="s">
        <v>27</v>
      </c>
      <c r="W33" s="1">
        <v>0</v>
      </c>
      <c r="X33" s="1" t="s">
        <v>28</v>
      </c>
      <c r="Y33" s="1" t="s">
        <v>29</v>
      </c>
      <c r="Z33" s="1" t="s">
        <v>29</v>
      </c>
    </row>
    <row r="34" spans="1:26" hidden="1" x14ac:dyDescent="0.35">
      <c r="A34" s="1" t="s">
        <v>20</v>
      </c>
      <c r="B34" s="1" t="s">
        <v>130</v>
      </c>
      <c r="C34" s="1" t="s">
        <v>131</v>
      </c>
      <c r="D34" s="1" t="s">
        <v>118</v>
      </c>
      <c r="E34" t="str">
        <f t="shared" si="0"/>
        <v>2021</v>
      </c>
      <c r="F34" t="str">
        <f t="shared" si="1"/>
        <v>febrero</v>
      </c>
      <c r="G34" s="2">
        <v>45261</v>
      </c>
      <c r="H34">
        <f t="shared" si="2"/>
        <v>1017</v>
      </c>
      <c r="I34" s="3">
        <f t="shared" si="3"/>
        <v>720</v>
      </c>
      <c r="J34" s="1">
        <v>13468</v>
      </c>
      <c r="K34" s="1">
        <v>80000</v>
      </c>
      <c r="L34" s="21">
        <v>80000</v>
      </c>
      <c r="M34" s="1" t="s">
        <v>132</v>
      </c>
      <c r="N34" s="1" t="s">
        <v>24</v>
      </c>
      <c r="O34" s="1" t="s">
        <v>25</v>
      </c>
      <c r="P34" s="1" t="s">
        <v>130</v>
      </c>
      <c r="Q34" s="1" t="s">
        <v>130</v>
      </c>
      <c r="R34" s="1" t="s">
        <v>132</v>
      </c>
      <c r="S34" s="1" t="s">
        <v>120</v>
      </c>
      <c r="T34" s="1" t="s">
        <v>9239</v>
      </c>
      <c r="U34" s="1" t="s">
        <v>27</v>
      </c>
      <c r="W34" s="1">
        <v>0</v>
      </c>
      <c r="X34" s="1" t="s">
        <v>28</v>
      </c>
      <c r="Y34" s="1" t="s">
        <v>29</v>
      </c>
      <c r="Z34" s="1" t="s">
        <v>29</v>
      </c>
    </row>
    <row r="35" spans="1:26" hidden="1" x14ac:dyDescent="0.35">
      <c r="A35" s="1" t="s">
        <v>20</v>
      </c>
      <c r="B35" s="1" t="s">
        <v>133</v>
      </c>
      <c r="C35" s="1" t="s">
        <v>110</v>
      </c>
      <c r="D35" s="1" t="s">
        <v>118</v>
      </c>
      <c r="E35" t="str">
        <f t="shared" si="0"/>
        <v>2021</v>
      </c>
      <c r="F35" t="str">
        <f t="shared" si="1"/>
        <v>febrero</v>
      </c>
      <c r="G35" s="2">
        <v>45261</v>
      </c>
      <c r="H35">
        <f t="shared" si="2"/>
        <v>1017</v>
      </c>
      <c r="I35" s="3">
        <f t="shared" si="3"/>
        <v>720</v>
      </c>
      <c r="J35" s="1">
        <v>13470</v>
      </c>
      <c r="K35" s="1">
        <v>99423</v>
      </c>
      <c r="L35" s="21">
        <v>99423</v>
      </c>
      <c r="M35" s="1" t="s">
        <v>134</v>
      </c>
      <c r="N35" s="1" t="s">
        <v>24</v>
      </c>
      <c r="O35" s="1" t="s">
        <v>25</v>
      </c>
      <c r="P35" s="1" t="s">
        <v>133</v>
      </c>
      <c r="Q35" s="1" t="s">
        <v>133</v>
      </c>
      <c r="R35" s="1" t="s">
        <v>134</v>
      </c>
      <c r="S35" s="1" t="s">
        <v>26</v>
      </c>
      <c r="T35" s="1" t="s">
        <v>9239</v>
      </c>
      <c r="U35" s="1" t="s">
        <v>27</v>
      </c>
      <c r="W35" s="1">
        <v>0</v>
      </c>
      <c r="X35" s="1" t="s">
        <v>28</v>
      </c>
      <c r="Y35" s="1" t="s">
        <v>29</v>
      </c>
      <c r="Z35" s="1" t="s">
        <v>29</v>
      </c>
    </row>
    <row r="36" spans="1:26" hidden="1" x14ac:dyDescent="0.35">
      <c r="A36" s="1" t="s">
        <v>20</v>
      </c>
      <c r="B36" s="1" t="s">
        <v>135</v>
      </c>
      <c r="C36" s="1" t="s">
        <v>136</v>
      </c>
      <c r="D36" s="1" t="s">
        <v>118</v>
      </c>
      <c r="E36" t="str">
        <f t="shared" si="0"/>
        <v>2021</v>
      </c>
      <c r="F36" t="str">
        <f t="shared" si="1"/>
        <v>febrero</v>
      </c>
      <c r="G36" s="2">
        <v>45261</v>
      </c>
      <c r="H36">
        <f t="shared" si="2"/>
        <v>1017</v>
      </c>
      <c r="I36" s="3">
        <f t="shared" si="3"/>
        <v>720</v>
      </c>
      <c r="J36" s="1">
        <v>13480</v>
      </c>
      <c r="K36" s="1">
        <v>216994</v>
      </c>
      <c r="L36" s="21">
        <v>216994</v>
      </c>
      <c r="M36" s="1" t="s">
        <v>137</v>
      </c>
      <c r="N36" s="1" t="s">
        <v>24</v>
      </c>
      <c r="O36" s="1" t="s">
        <v>25</v>
      </c>
      <c r="P36" s="1" t="s">
        <v>135</v>
      </c>
      <c r="Q36" s="1" t="s">
        <v>135</v>
      </c>
      <c r="R36" s="1" t="s">
        <v>137</v>
      </c>
      <c r="S36" s="1" t="s">
        <v>26</v>
      </c>
      <c r="T36" s="1" t="s">
        <v>9239</v>
      </c>
      <c r="U36" s="1" t="s">
        <v>27</v>
      </c>
      <c r="W36" s="1">
        <v>0</v>
      </c>
      <c r="X36" s="1" t="s">
        <v>28</v>
      </c>
      <c r="Y36" s="1" t="s">
        <v>29</v>
      </c>
      <c r="Z36" s="1" t="s">
        <v>29</v>
      </c>
    </row>
    <row r="37" spans="1:26" hidden="1" x14ac:dyDescent="0.35">
      <c r="A37" s="1" t="s">
        <v>20</v>
      </c>
      <c r="B37" s="1" t="s">
        <v>138</v>
      </c>
      <c r="C37" s="1" t="s">
        <v>117</v>
      </c>
      <c r="D37" s="1" t="s">
        <v>118</v>
      </c>
      <c r="E37" t="str">
        <f t="shared" si="0"/>
        <v>2021</v>
      </c>
      <c r="F37" t="str">
        <f t="shared" si="1"/>
        <v>febrero</v>
      </c>
      <c r="G37" s="2">
        <v>45261</v>
      </c>
      <c r="H37">
        <f t="shared" si="2"/>
        <v>1017</v>
      </c>
      <c r="I37" s="3">
        <f t="shared" si="3"/>
        <v>720</v>
      </c>
      <c r="J37" s="1">
        <v>13489</v>
      </c>
      <c r="K37" s="1">
        <v>216994</v>
      </c>
      <c r="L37" s="21">
        <v>216994</v>
      </c>
      <c r="M37" s="1" t="s">
        <v>139</v>
      </c>
      <c r="N37" s="1" t="s">
        <v>24</v>
      </c>
      <c r="O37" s="1" t="s">
        <v>25</v>
      </c>
      <c r="P37" s="1" t="s">
        <v>138</v>
      </c>
      <c r="Q37" s="1" t="s">
        <v>138</v>
      </c>
      <c r="R37" s="1" t="s">
        <v>139</v>
      </c>
      <c r="S37" s="1" t="s">
        <v>26</v>
      </c>
      <c r="T37" s="1" t="s">
        <v>9239</v>
      </c>
      <c r="U37" s="1" t="s">
        <v>27</v>
      </c>
      <c r="W37" s="1">
        <v>0</v>
      </c>
      <c r="X37" s="1" t="s">
        <v>28</v>
      </c>
      <c r="Y37" s="1" t="s">
        <v>29</v>
      </c>
      <c r="Z37" s="1" t="s">
        <v>29</v>
      </c>
    </row>
    <row r="38" spans="1:26" hidden="1" x14ac:dyDescent="0.35">
      <c r="A38" s="1" t="s">
        <v>20</v>
      </c>
      <c r="B38" s="1" t="s">
        <v>140</v>
      </c>
      <c r="C38" s="1" t="s">
        <v>117</v>
      </c>
      <c r="D38" s="1" t="s">
        <v>118</v>
      </c>
      <c r="E38" t="str">
        <f t="shared" si="0"/>
        <v>2021</v>
      </c>
      <c r="F38" t="str">
        <f t="shared" si="1"/>
        <v>febrero</v>
      </c>
      <c r="G38" s="2">
        <v>45261</v>
      </c>
      <c r="H38">
        <f t="shared" si="2"/>
        <v>1017</v>
      </c>
      <c r="I38" s="3">
        <f t="shared" si="3"/>
        <v>720</v>
      </c>
      <c r="J38" s="1">
        <v>13489</v>
      </c>
      <c r="K38" s="1">
        <v>216994</v>
      </c>
      <c r="L38" s="21">
        <v>216994</v>
      </c>
      <c r="M38" s="1" t="s">
        <v>141</v>
      </c>
      <c r="N38" s="1" t="s">
        <v>24</v>
      </c>
      <c r="O38" s="1" t="s">
        <v>25</v>
      </c>
      <c r="P38" s="1" t="s">
        <v>140</v>
      </c>
      <c r="Q38" s="1" t="s">
        <v>140</v>
      </c>
      <c r="R38" s="1" t="s">
        <v>141</v>
      </c>
      <c r="S38" s="1" t="s">
        <v>26</v>
      </c>
      <c r="T38" s="1" t="s">
        <v>9239</v>
      </c>
      <c r="U38" s="1" t="s">
        <v>27</v>
      </c>
      <c r="W38" s="1">
        <v>0</v>
      </c>
      <c r="X38" s="1" t="s">
        <v>28</v>
      </c>
      <c r="Y38" s="1" t="s">
        <v>29</v>
      </c>
      <c r="Z38" s="1" t="s">
        <v>29</v>
      </c>
    </row>
    <row r="39" spans="1:26" hidden="1" x14ac:dyDescent="0.35">
      <c r="A39" s="1" t="s">
        <v>20</v>
      </c>
      <c r="B39" s="1" t="s">
        <v>142</v>
      </c>
      <c r="C39" s="1" t="s">
        <v>110</v>
      </c>
      <c r="D39" s="1" t="s">
        <v>143</v>
      </c>
      <c r="E39" t="str">
        <f t="shared" si="0"/>
        <v>2021</v>
      </c>
      <c r="F39" t="str">
        <f t="shared" si="1"/>
        <v>febrero</v>
      </c>
      <c r="G39" s="2">
        <v>45261</v>
      </c>
      <c r="H39">
        <f t="shared" si="2"/>
        <v>1016</v>
      </c>
      <c r="I39" s="3">
        <f t="shared" si="3"/>
        <v>720</v>
      </c>
      <c r="J39" s="1">
        <v>13444</v>
      </c>
      <c r="K39" s="1">
        <v>36994</v>
      </c>
      <c r="L39" s="21">
        <v>36994</v>
      </c>
      <c r="M39" s="1" t="s">
        <v>144</v>
      </c>
      <c r="N39" s="1" t="s">
        <v>24</v>
      </c>
      <c r="O39" s="1" t="s">
        <v>25</v>
      </c>
      <c r="P39" s="1" t="s">
        <v>142</v>
      </c>
      <c r="Q39" s="1" t="s">
        <v>142</v>
      </c>
      <c r="R39" s="1" t="s">
        <v>144</v>
      </c>
      <c r="S39" s="1" t="s">
        <v>145</v>
      </c>
      <c r="T39" s="1" t="s">
        <v>9239</v>
      </c>
      <c r="U39" s="1" t="s">
        <v>27</v>
      </c>
      <c r="W39" s="1">
        <v>0</v>
      </c>
      <c r="X39" s="1" t="s">
        <v>28</v>
      </c>
      <c r="Y39" s="1" t="s">
        <v>29</v>
      </c>
      <c r="Z39" s="1" t="s">
        <v>29</v>
      </c>
    </row>
    <row r="40" spans="1:26" hidden="1" x14ac:dyDescent="0.35">
      <c r="A40" s="1" t="s">
        <v>20</v>
      </c>
      <c r="B40" s="1" t="s">
        <v>146</v>
      </c>
      <c r="C40" s="1" t="s">
        <v>110</v>
      </c>
      <c r="D40" s="1" t="s">
        <v>143</v>
      </c>
      <c r="E40" t="str">
        <f t="shared" si="0"/>
        <v>2021</v>
      </c>
      <c r="F40" t="str">
        <f t="shared" si="1"/>
        <v>febrero</v>
      </c>
      <c r="G40" s="2">
        <v>45261</v>
      </c>
      <c r="H40">
        <f t="shared" si="2"/>
        <v>1016</v>
      </c>
      <c r="I40" s="3">
        <f t="shared" si="3"/>
        <v>720</v>
      </c>
      <c r="J40" s="1">
        <v>13444</v>
      </c>
      <c r="K40" s="1">
        <v>36994</v>
      </c>
      <c r="L40" s="21">
        <v>36994</v>
      </c>
      <c r="M40" s="1" t="s">
        <v>147</v>
      </c>
      <c r="N40" s="1" t="s">
        <v>24</v>
      </c>
      <c r="O40" s="1" t="s">
        <v>25</v>
      </c>
      <c r="P40" s="1" t="s">
        <v>146</v>
      </c>
      <c r="Q40" s="1" t="s">
        <v>146</v>
      </c>
      <c r="R40" s="1" t="s">
        <v>147</v>
      </c>
      <c r="S40" s="1" t="s">
        <v>148</v>
      </c>
      <c r="T40" s="1" t="s">
        <v>9239</v>
      </c>
      <c r="U40" s="1" t="s">
        <v>27</v>
      </c>
      <c r="W40" s="1">
        <v>0</v>
      </c>
      <c r="X40" s="1" t="s">
        <v>28</v>
      </c>
      <c r="Y40" s="1" t="s">
        <v>29</v>
      </c>
      <c r="Z40" s="1" t="s">
        <v>29</v>
      </c>
    </row>
    <row r="41" spans="1:26" hidden="1" x14ac:dyDescent="0.35">
      <c r="A41" s="1" t="s">
        <v>20</v>
      </c>
      <c r="B41" s="1" t="s">
        <v>149</v>
      </c>
      <c r="C41" s="1" t="s">
        <v>93</v>
      </c>
      <c r="D41" s="1" t="s">
        <v>143</v>
      </c>
      <c r="E41" t="str">
        <f t="shared" si="0"/>
        <v>2021</v>
      </c>
      <c r="F41" t="str">
        <f t="shared" si="1"/>
        <v>febrero</v>
      </c>
      <c r="G41" s="2">
        <v>45261</v>
      </c>
      <c r="H41">
        <f t="shared" si="2"/>
        <v>1016</v>
      </c>
      <c r="I41" s="3">
        <f t="shared" si="3"/>
        <v>720</v>
      </c>
      <c r="J41" s="1">
        <v>13452</v>
      </c>
      <c r="K41" s="1">
        <v>216994</v>
      </c>
      <c r="L41" s="21">
        <v>216994</v>
      </c>
      <c r="M41" s="1" t="s">
        <v>150</v>
      </c>
      <c r="N41" s="1" t="s">
        <v>24</v>
      </c>
      <c r="O41" s="1" t="s">
        <v>25</v>
      </c>
      <c r="P41" s="1" t="s">
        <v>149</v>
      </c>
      <c r="Q41" s="1" t="s">
        <v>149</v>
      </c>
      <c r="R41" s="1" t="s">
        <v>150</v>
      </c>
      <c r="S41" s="1" t="s">
        <v>26</v>
      </c>
      <c r="T41" s="1" t="s">
        <v>9239</v>
      </c>
      <c r="U41" s="1" t="s">
        <v>27</v>
      </c>
      <c r="W41" s="1">
        <v>0</v>
      </c>
      <c r="X41" s="1" t="s">
        <v>28</v>
      </c>
      <c r="Y41" s="1" t="s">
        <v>29</v>
      </c>
      <c r="Z41" s="1" t="s">
        <v>29</v>
      </c>
    </row>
    <row r="42" spans="1:26" hidden="1" x14ac:dyDescent="0.35">
      <c r="A42" s="1" t="s">
        <v>20</v>
      </c>
      <c r="B42" s="1" t="s">
        <v>151</v>
      </c>
      <c r="C42" s="1" t="s">
        <v>93</v>
      </c>
      <c r="D42" s="1" t="s">
        <v>143</v>
      </c>
      <c r="E42" t="str">
        <f t="shared" si="0"/>
        <v>2021</v>
      </c>
      <c r="F42" t="str">
        <f t="shared" si="1"/>
        <v>febrero</v>
      </c>
      <c r="G42" s="2">
        <v>45261</v>
      </c>
      <c r="H42">
        <f t="shared" si="2"/>
        <v>1016</v>
      </c>
      <c r="I42" s="3">
        <f t="shared" si="3"/>
        <v>720</v>
      </c>
      <c r="J42" s="1">
        <v>13453</v>
      </c>
      <c r="K42" s="1">
        <v>99423</v>
      </c>
      <c r="L42" s="21">
        <v>99423</v>
      </c>
      <c r="M42" s="1" t="s">
        <v>152</v>
      </c>
      <c r="N42" s="1" t="s">
        <v>24</v>
      </c>
      <c r="O42" s="1" t="s">
        <v>25</v>
      </c>
      <c r="P42" s="1" t="s">
        <v>151</v>
      </c>
      <c r="Q42" s="1" t="s">
        <v>151</v>
      </c>
      <c r="R42" s="1" t="s">
        <v>152</v>
      </c>
      <c r="S42" s="1" t="s">
        <v>26</v>
      </c>
      <c r="T42" s="1" t="s">
        <v>9239</v>
      </c>
      <c r="U42" s="1" t="s">
        <v>27</v>
      </c>
      <c r="W42" s="1">
        <v>0</v>
      </c>
      <c r="X42" s="1" t="s">
        <v>28</v>
      </c>
      <c r="Y42" s="1" t="s">
        <v>29</v>
      </c>
      <c r="Z42" s="1" t="s">
        <v>29</v>
      </c>
    </row>
    <row r="43" spans="1:26" hidden="1" x14ac:dyDescent="0.35">
      <c r="A43" s="1" t="s">
        <v>20</v>
      </c>
      <c r="B43" s="1" t="s">
        <v>153</v>
      </c>
      <c r="C43" s="1" t="s">
        <v>110</v>
      </c>
      <c r="D43" s="1" t="s">
        <v>143</v>
      </c>
      <c r="E43" t="str">
        <f t="shared" si="0"/>
        <v>2021</v>
      </c>
      <c r="F43" t="str">
        <f t="shared" si="1"/>
        <v>febrero</v>
      </c>
      <c r="G43" s="2">
        <v>45261</v>
      </c>
      <c r="H43">
        <f t="shared" si="2"/>
        <v>1016</v>
      </c>
      <c r="I43" s="3">
        <f t="shared" si="3"/>
        <v>720</v>
      </c>
      <c r="J43" s="1">
        <v>13453</v>
      </c>
      <c r="K43" s="1">
        <v>99423</v>
      </c>
      <c r="L43" s="21">
        <v>99423</v>
      </c>
      <c r="M43" s="1" t="s">
        <v>154</v>
      </c>
      <c r="N43" s="1" t="s">
        <v>24</v>
      </c>
      <c r="O43" s="1" t="s">
        <v>25</v>
      </c>
      <c r="P43" s="1" t="s">
        <v>153</v>
      </c>
      <c r="Q43" s="1" t="s">
        <v>153</v>
      </c>
      <c r="R43" s="1" t="s">
        <v>154</v>
      </c>
      <c r="S43" s="1" t="s">
        <v>155</v>
      </c>
      <c r="T43" s="1" t="s">
        <v>9239</v>
      </c>
      <c r="U43" s="1" t="s">
        <v>27</v>
      </c>
      <c r="W43" s="1">
        <v>0</v>
      </c>
      <c r="X43" s="1" t="s">
        <v>28</v>
      </c>
      <c r="Y43" s="1" t="s">
        <v>29</v>
      </c>
      <c r="Z43" s="1" t="s">
        <v>29</v>
      </c>
    </row>
    <row r="44" spans="1:26" hidden="1" x14ac:dyDescent="0.35">
      <c r="A44" s="1" t="s">
        <v>20</v>
      </c>
      <c r="B44" s="1" t="s">
        <v>156</v>
      </c>
      <c r="C44" s="1" t="s">
        <v>111</v>
      </c>
      <c r="D44" s="1" t="s">
        <v>157</v>
      </c>
      <c r="E44" t="str">
        <f t="shared" si="0"/>
        <v>2021</v>
      </c>
      <c r="F44" t="str">
        <f t="shared" si="1"/>
        <v>febrero</v>
      </c>
      <c r="G44" s="2">
        <v>45261</v>
      </c>
      <c r="H44">
        <f t="shared" si="2"/>
        <v>1015</v>
      </c>
      <c r="I44" s="3">
        <f t="shared" si="3"/>
        <v>720</v>
      </c>
      <c r="J44" s="1">
        <v>13511</v>
      </c>
      <c r="K44" s="1">
        <v>36994</v>
      </c>
      <c r="L44" s="21">
        <v>36994</v>
      </c>
      <c r="M44" s="1" t="s">
        <v>158</v>
      </c>
      <c r="N44" s="1" t="s">
        <v>24</v>
      </c>
      <c r="O44" s="1" t="s">
        <v>25</v>
      </c>
      <c r="P44" s="1" t="s">
        <v>156</v>
      </c>
      <c r="Q44" s="1" t="s">
        <v>156</v>
      </c>
      <c r="R44" s="1" t="s">
        <v>158</v>
      </c>
      <c r="S44" s="1" t="s">
        <v>26</v>
      </c>
      <c r="T44" s="1" t="s">
        <v>9239</v>
      </c>
      <c r="U44" s="1" t="s">
        <v>27</v>
      </c>
      <c r="W44" s="1">
        <v>0</v>
      </c>
      <c r="X44" s="1" t="s">
        <v>28</v>
      </c>
      <c r="Y44" s="1" t="s">
        <v>29</v>
      </c>
      <c r="Z44" s="1" t="s">
        <v>29</v>
      </c>
    </row>
    <row r="45" spans="1:26" hidden="1" x14ac:dyDescent="0.35">
      <c r="A45" s="1" t="s">
        <v>20</v>
      </c>
      <c r="B45" s="1" t="s">
        <v>159</v>
      </c>
      <c r="C45" s="1" t="s">
        <v>111</v>
      </c>
      <c r="D45" s="1" t="s">
        <v>157</v>
      </c>
      <c r="E45" t="str">
        <f t="shared" si="0"/>
        <v>2021</v>
      </c>
      <c r="F45" t="str">
        <f t="shared" si="1"/>
        <v>febrero</v>
      </c>
      <c r="G45" s="2">
        <v>45261</v>
      </c>
      <c r="H45">
        <f t="shared" si="2"/>
        <v>1015</v>
      </c>
      <c r="I45" s="3">
        <f t="shared" si="3"/>
        <v>720</v>
      </c>
      <c r="J45" s="1">
        <v>13511</v>
      </c>
      <c r="K45" s="1">
        <v>36994</v>
      </c>
      <c r="L45" s="21">
        <v>36994</v>
      </c>
      <c r="M45" s="1" t="s">
        <v>160</v>
      </c>
      <c r="N45" s="1" t="s">
        <v>24</v>
      </c>
      <c r="O45" s="1" t="s">
        <v>25</v>
      </c>
      <c r="P45" s="1" t="s">
        <v>159</v>
      </c>
      <c r="Q45" s="1" t="s">
        <v>159</v>
      </c>
      <c r="R45" s="1" t="s">
        <v>160</v>
      </c>
      <c r="S45" s="1" t="s">
        <v>26</v>
      </c>
      <c r="T45" s="1" t="s">
        <v>9239</v>
      </c>
      <c r="U45" s="1" t="s">
        <v>27</v>
      </c>
      <c r="W45" s="1">
        <v>0</v>
      </c>
      <c r="X45" s="1" t="s">
        <v>28</v>
      </c>
      <c r="Y45" s="1" t="s">
        <v>29</v>
      </c>
      <c r="Z45" s="1" t="s">
        <v>29</v>
      </c>
    </row>
    <row r="46" spans="1:26" hidden="1" x14ac:dyDescent="0.35">
      <c r="A46" s="1" t="s">
        <v>20</v>
      </c>
      <c r="B46" s="1" t="s">
        <v>161</v>
      </c>
      <c r="C46" s="1" t="s">
        <v>111</v>
      </c>
      <c r="D46" s="1" t="s">
        <v>157</v>
      </c>
      <c r="E46" t="str">
        <f t="shared" si="0"/>
        <v>2021</v>
      </c>
      <c r="F46" t="str">
        <f t="shared" si="1"/>
        <v>febrero</v>
      </c>
      <c r="G46" s="2">
        <v>45261</v>
      </c>
      <c r="H46">
        <f t="shared" si="2"/>
        <v>1015</v>
      </c>
      <c r="I46" s="3">
        <f t="shared" si="3"/>
        <v>720</v>
      </c>
      <c r="J46" s="1">
        <v>13511</v>
      </c>
      <c r="K46" s="1">
        <v>36994</v>
      </c>
      <c r="L46" s="21">
        <v>36994</v>
      </c>
      <c r="M46" s="1" t="s">
        <v>162</v>
      </c>
      <c r="N46" s="1" t="s">
        <v>24</v>
      </c>
      <c r="O46" s="1" t="s">
        <v>25</v>
      </c>
      <c r="P46" s="1" t="s">
        <v>161</v>
      </c>
      <c r="Q46" s="1" t="s">
        <v>161</v>
      </c>
      <c r="R46" s="1" t="s">
        <v>162</v>
      </c>
      <c r="S46" s="1" t="s">
        <v>163</v>
      </c>
      <c r="T46" s="1" t="s">
        <v>9239</v>
      </c>
      <c r="U46" s="1" t="s">
        <v>27</v>
      </c>
      <c r="W46" s="1">
        <v>0</v>
      </c>
      <c r="X46" s="1" t="s">
        <v>28</v>
      </c>
      <c r="Y46" s="1" t="s">
        <v>29</v>
      </c>
      <c r="Z46" s="1" t="s">
        <v>29</v>
      </c>
    </row>
    <row r="47" spans="1:26" hidden="1" x14ac:dyDescent="0.35">
      <c r="A47" s="1" t="s">
        <v>20</v>
      </c>
      <c r="B47" s="1" t="s">
        <v>164</v>
      </c>
      <c r="C47" s="1" t="s">
        <v>111</v>
      </c>
      <c r="D47" s="1" t="s">
        <v>157</v>
      </c>
      <c r="E47" t="str">
        <f t="shared" si="0"/>
        <v>2021</v>
      </c>
      <c r="F47" t="str">
        <f t="shared" si="1"/>
        <v>febrero</v>
      </c>
      <c r="G47" s="2">
        <v>45261</v>
      </c>
      <c r="H47">
        <f t="shared" si="2"/>
        <v>1015</v>
      </c>
      <c r="I47" s="3">
        <f t="shared" si="3"/>
        <v>720</v>
      </c>
      <c r="J47" s="1">
        <v>13514</v>
      </c>
      <c r="K47" s="1">
        <v>36994</v>
      </c>
      <c r="L47" s="21">
        <v>36994</v>
      </c>
      <c r="M47" s="1" t="s">
        <v>165</v>
      </c>
      <c r="N47" s="1" t="s">
        <v>24</v>
      </c>
      <c r="O47" s="1" t="s">
        <v>25</v>
      </c>
      <c r="P47" s="1" t="s">
        <v>164</v>
      </c>
      <c r="Q47" s="1" t="s">
        <v>164</v>
      </c>
      <c r="R47" s="1" t="s">
        <v>165</v>
      </c>
      <c r="S47" s="1" t="s">
        <v>26</v>
      </c>
      <c r="T47" s="1" t="s">
        <v>9239</v>
      </c>
      <c r="U47" s="1" t="s">
        <v>27</v>
      </c>
      <c r="W47" s="1">
        <v>0</v>
      </c>
      <c r="X47" s="1" t="s">
        <v>28</v>
      </c>
      <c r="Y47" s="1" t="s">
        <v>29</v>
      </c>
      <c r="Z47" s="1" t="s">
        <v>29</v>
      </c>
    </row>
    <row r="48" spans="1:26" hidden="1" x14ac:dyDescent="0.35">
      <c r="A48" s="1" t="s">
        <v>20</v>
      </c>
      <c r="B48" s="1" t="s">
        <v>166</v>
      </c>
      <c r="C48" s="1" t="s">
        <v>167</v>
      </c>
      <c r="D48" s="1" t="s">
        <v>157</v>
      </c>
      <c r="E48" t="str">
        <f t="shared" si="0"/>
        <v>2021</v>
      </c>
      <c r="F48" t="str">
        <f t="shared" si="1"/>
        <v>febrero</v>
      </c>
      <c r="G48" s="2">
        <v>45261</v>
      </c>
      <c r="H48">
        <f t="shared" si="2"/>
        <v>1015</v>
      </c>
      <c r="I48" s="3">
        <f t="shared" si="3"/>
        <v>720</v>
      </c>
      <c r="J48" s="1">
        <v>13514</v>
      </c>
      <c r="K48" s="1">
        <v>36994</v>
      </c>
      <c r="L48" s="21">
        <v>36994</v>
      </c>
      <c r="M48" s="1" t="s">
        <v>168</v>
      </c>
      <c r="N48" s="1" t="s">
        <v>24</v>
      </c>
      <c r="O48" s="1" t="s">
        <v>25</v>
      </c>
      <c r="P48" s="1" t="s">
        <v>166</v>
      </c>
      <c r="Q48" s="1" t="s">
        <v>166</v>
      </c>
      <c r="R48" s="1" t="s">
        <v>168</v>
      </c>
      <c r="S48" s="1" t="s">
        <v>26</v>
      </c>
      <c r="T48" s="1" t="s">
        <v>9239</v>
      </c>
      <c r="U48" s="1" t="s">
        <v>27</v>
      </c>
      <c r="W48" s="1">
        <v>0</v>
      </c>
      <c r="X48" s="1" t="s">
        <v>28</v>
      </c>
      <c r="Y48" s="1" t="s">
        <v>29</v>
      </c>
      <c r="Z48" s="1" t="s">
        <v>29</v>
      </c>
    </row>
    <row r="49" spans="1:26" hidden="1" x14ac:dyDescent="0.35">
      <c r="A49" s="1" t="s">
        <v>20</v>
      </c>
      <c r="B49" s="1" t="s">
        <v>169</v>
      </c>
      <c r="C49" s="1" t="s">
        <v>111</v>
      </c>
      <c r="D49" s="1" t="s">
        <v>157</v>
      </c>
      <c r="E49" t="str">
        <f t="shared" si="0"/>
        <v>2021</v>
      </c>
      <c r="F49" t="str">
        <f t="shared" si="1"/>
        <v>febrero</v>
      </c>
      <c r="G49" s="2">
        <v>45261</v>
      </c>
      <c r="H49">
        <f t="shared" si="2"/>
        <v>1015</v>
      </c>
      <c r="I49" s="3">
        <f t="shared" si="3"/>
        <v>720</v>
      </c>
      <c r="J49" s="1">
        <v>13512</v>
      </c>
      <c r="K49" s="1">
        <v>36994</v>
      </c>
      <c r="L49" s="21">
        <v>36994</v>
      </c>
      <c r="M49" s="1" t="s">
        <v>170</v>
      </c>
      <c r="N49" s="1" t="s">
        <v>24</v>
      </c>
      <c r="O49" s="1" t="s">
        <v>25</v>
      </c>
      <c r="P49" s="1" t="s">
        <v>169</v>
      </c>
      <c r="Q49" s="1" t="s">
        <v>169</v>
      </c>
      <c r="R49" s="1" t="s">
        <v>170</v>
      </c>
      <c r="S49" s="1" t="s">
        <v>171</v>
      </c>
      <c r="T49" s="1" t="s">
        <v>9239</v>
      </c>
      <c r="U49" s="1" t="s">
        <v>27</v>
      </c>
      <c r="W49" s="1">
        <v>0</v>
      </c>
      <c r="X49" s="1" t="s">
        <v>28</v>
      </c>
      <c r="Y49" s="1" t="s">
        <v>29</v>
      </c>
      <c r="Z49" s="1" t="s">
        <v>29</v>
      </c>
    </row>
    <row r="50" spans="1:26" hidden="1" x14ac:dyDescent="0.35">
      <c r="A50" s="1" t="s">
        <v>20</v>
      </c>
      <c r="B50" s="1" t="s">
        <v>172</v>
      </c>
      <c r="C50" s="1" t="s">
        <v>111</v>
      </c>
      <c r="D50" s="1" t="s">
        <v>157</v>
      </c>
      <c r="E50" t="str">
        <f t="shared" si="0"/>
        <v>2021</v>
      </c>
      <c r="F50" t="str">
        <f t="shared" si="1"/>
        <v>febrero</v>
      </c>
      <c r="G50" s="2">
        <v>45261</v>
      </c>
      <c r="H50">
        <f t="shared" si="2"/>
        <v>1015</v>
      </c>
      <c r="I50" s="3">
        <f t="shared" si="3"/>
        <v>720</v>
      </c>
      <c r="J50" s="1">
        <v>13512</v>
      </c>
      <c r="K50" s="1">
        <v>36994</v>
      </c>
      <c r="L50" s="21">
        <v>36994</v>
      </c>
      <c r="M50" s="1" t="s">
        <v>173</v>
      </c>
      <c r="N50" s="1" t="s">
        <v>24</v>
      </c>
      <c r="O50" s="1" t="s">
        <v>25</v>
      </c>
      <c r="P50" s="1" t="s">
        <v>172</v>
      </c>
      <c r="Q50" s="1" t="s">
        <v>172</v>
      </c>
      <c r="R50" s="1" t="s">
        <v>173</v>
      </c>
      <c r="S50" s="1" t="s">
        <v>26</v>
      </c>
      <c r="T50" s="1" t="s">
        <v>9239</v>
      </c>
      <c r="U50" s="1" t="s">
        <v>27</v>
      </c>
      <c r="W50" s="1">
        <v>0</v>
      </c>
      <c r="X50" s="1" t="s">
        <v>28</v>
      </c>
      <c r="Y50" s="1" t="s">
        <v>29</v>
      </c>
      <c r="Z50" s="1" t="s">
        <v>29</v>
      </c>
    </row>
    <row r="51" spans="1:26" hidden="1" x14ac:dyDescent="0.35">
      <c r="A51" s="1" t="s">
        <v>20</v>
      </c>
      <c r="B51" s="1" t="s">
        <v>174</v>
      </c>
      <c r="C51" s="1" t="s">
        <v>111</v>
      </c>
      <c r="D51" s="1" t="s">
        <v>157</v>
      </c>
      <c r="E51" t="str">
        <f t="shared" si="0"/>
        <v>2021</v>
      </c>
      <c r="F51" t="str">
        <f t="shared" si="1"/>
        <v>febrero</v>
      </c>
      <c r="G51" s="2">
        <v>45261</v>
      </c>
      <c r="H51">
        <f t="shared" si="2"/>
        <v>1015</v>
      </c>
      <c r="I51" s="3">
        <f t="shared" si="3"/>
        <v>720</v>
      </c>
      <c r="J51" s="1">
        <v>13512</v>
      </c>
      <c r="K51" s="1">
        <v>36994</v>
      </c>
      <c r="L51" s="21">
        <v>36994</v>
      </c>
      <c r="M51" s="1" t="s">
        <v>175</v>
      </c>
      <c r="N51" s="1" t="s">
        <v>24</v>
      </c>
      <c r="O51" s="1" t="s">
        <v>25</v>
      </c>
      <c r="P51" s="1" t="s">
        <v>174</v>
      </c>
      <c r="Q51" s="1" t="s">
        <v>174</v>
      </c>
      <c r="R51" s="1" t="s">
        <v>175</v>
      </c>
      <c r="S51" s="1" t="s">
        <v>176</v>
      </c>
      <c r="T51" s="1" t="s">
        <v>9239</v>
      </c>
      <c r="U51" s="1" t="s">
        <v>27</v>
      </c>
      <c r="W51" s="1">
        <v>0</v>
      </c>
      <c r="X51" s="1" t="s">
        <v>28</v>
      </c>
      <c r="Y51" s="1" t="s">
        <v>29</v>
      </c>
      <c r="Z51" s="1" t="s">
        <v>29</v>
      </c>
    </row>
    <row r="52" spans="1:26" hidden="1" x14ac:dyDescent="0.35">
      <c r="A52" s="1" t="s">
        <v>20</v>
      </c>
      <c r="B52" s="1" t="s">
        <v>177</v>
      </c>
      <c r="C52" s="1" t="s">
        <v>111</v>
      </c>
      <c r="D52" s="1" t="s">
        <v>157</v>
      </c>
      <c r="E52" t="str">
        <f t="shared" si="0"/>
        <v>2021</v>
      </c>
      <c r="F52" t="str">
        <f t="shared" si="1"/>
        <v>febrero</v>
      </c>
      <c r="G52" s="2">
        <v>45261</v>
      </c>
      <c r="H52">
        <f t="shared" si="2"/>
        <v>1015</v>
      </c>
      <c r="I52" s="3">
        <f t="shared" si="3"/>
        <v>720</v>
      </c>
      <c r="J52" s="1">
        <v>13512</v>
      </c>
      <c r="K52" s="1">
        <v>36994</v>
      </c>
      <c r="L52" s="21">
        <v>36994</v>
      </c>
      <c r="M52" s="1" t="s">
        <v>178</v>
      </c>
      <c r="N52" s="1" t="s">
        <v>24</v>
      </c>
      <c r="O52" s="1" t="s">
        <v>25</v>
      </c>
      <c r="P52" s="1" t="s">
        <v>177</v>
      </c>
      <c r="Q52" s="1" t="s">
        <v>177</v>
      </c>
      <c r="R52" s="1" t="s">
        <v>178</v>
      </c>
      <c r="S52" s="1" t="s">
        <v>179</v>
      </c>
      <c r="T52" s="1" t="s">
        <v>9239</v>
      </c>
      <c r="U52" s="1" t="s">
        <v>27</v>
      </c>
      <c r="W52" s="1">
        <v>0</v>
      </c>
      <c r="X52" s="1" t="s">
        <v>28</v>
      </c>
      <c r="Y52" s="1" t="s">
        <v>29</v>
      </c>
      <c r="Z52" s="1" t="s">
        <v>29</v>
      </c>
    </row>
    <row r="53" spans="1:26" hidden="1" x14ac:dyDescent="0.35">
      <c r="A53" s="1" t="s">
        <v>20</v>
      </c>
      <c r="B53" s="1" t="s">
        <v>180</v>
      </c>
      <c r="C53" s="1" t="s">
        <v>111</v>
      </c>
      <c r="D53" s="1" t="s">
        <v>157</v>
      </c>
      <c r="E53" t="str">
        <f t="shared" si="0"/>
        <v>2021</v>
      </c>
      <c r="F53" t="str">
        <f t="shared" si="1"/>
        <v>febrero</v>
      </c>
      <c r="G53" s="2">
        <v>45261</v>
      </c>
      <c r="H53">
        <f t="shared" si="2"/>
        <v>1015</v>
      </c>
      <c r="I53" s="3">
        <f t="shared" si="3"/>
        <v>720</v>
      </c>
      <c r="J53" s="1">
        <v>13511</v>
      </c>
      <c r="K53" s="1">
        <v>36994</v>
      </c>
      <c r="L53" s="21">
        <v>36994</v>
      </c>
      <c r="M53" s="1" t="s">
        <v>181</v>
      </c>
      <c r="N53" s="1" t="s">
        <v>24</v>
      </c>
      <c r="O53" s="1" t="s">
        <v>25</v>
      </c>
      <c r="P53" s="1" t="s">
        <v>180</v>
      </c>
      <c r="Q53" s="1" t="s">
        <v>180</v>
      </c>
      <c r="R53" s="1" t="s">
        <v>181</v>
      </c>
      <c r="S53" s="1" t="s">
        <v>182</v>
      </c>
      <c r="T53" s="1" t="s">
        <v>9239</v>
      </c>
      <c r="U53" s="1" t="s">
        <v>27</v>
      </c>
      <c r="W53" s="1">
        <v>0</v>
      </c>
      <c r="X53" s="1" t="s">
        <v>28</v>
      </c>
      <c r="Y53" s="1" t="s">
        <v>29</v>
      </c>
      <c r="Z53" s="1" t="s">
        <v>29</v>
      </c>
    </row>
    <row r="54" spans="1:26" hidden="1" x14ac:dyDescent="0.35">
      <c r="A54" s="1" t="s">
        <v>20</v>
      </c>
      <c r="B54" s="1" t="s">
        <v>183</v>
      </c>
      <c r="C54" s="1" t="s">
        <v>111</v>
      </c>
      <c r="D54" s="1" t="s">
        <v>157</v>
      </c>
      <c r="E54" t="str">
        <f t="shared" si="0"/>
        <v>2021</v>
      </c>
      <c r="F54" t="str">
        <f t="shared" si="1"/>
        <v>febrero</v>
      </c>
      <c r="G54" s="2">
        <v>45261</v>
      </c>
      <c r="H54">
        <f t="shared" si="2"/>
        <v>1015</v>
      </c>
      <c r="I54" s="3">
        <f t="shared" si="3"/>
        <v>720</v>
      </c>
      <c r="J54" s="1">
        <v>13511</v>
      </c>
      <c r="K54" s="1">
        <v>36994</v>
      </c>
      <c r="L54" s="21">
        <v>36994</v>
      </c>
      <c r="M54" s="1" t="s">
        <v>184</v>
      </c>
      <c r="N54" s="1" t="s">
        <v>24</v>
      </c>
      <c r="O54" s="1" t="s">
        <v>25</v>
      </c>
      <c r="P54" s="1" t="s">
        <v>183</v>
      </c>
      <c r="Q54" s="1" t="s">
        <v>183</v>
      </c>
      <c r="R54" s="1" t="s">
        <v>184</v>
      </c>
      <c r="S54" s="1" t="s">
        <v>26</v>
      </c>
      <c r="T54" s="1" t="s">
        <v>9239</v>
      </c>
      <c r="U54" s="1" t="s">
        <v>27</v>
      </c>
      <c r="W54" s="1">
        <v>0</v>
      </c>
      <c r="X54" s="1" t="s">
        <v>28</v>
      </c>
      <c r="Y54" s="1" t="s">
        <v>29</v>
      </c>
      <c r="Z54" s="1" t="s">
        <v>29</v>
      </c>
    </row>
    <row r="55" spans="1:26" hidden="1" x14ac:dyDescent="0.35">
      <c r="A55" s="1" t="s">
        <v>20</v>
      </c>
      <c r="B55" s="1" t="s">
        <v>185</v>
      </c>
      <c r="C55" s="1" t="s">
        <v>167</v>
      </c>
      <c r="D55" s="1" t="s">
        <v>157</v>
      </c>
      <c r="E55" t="str">
        <f t="shared" si="0"/>
        <v>2021</v>
      </c>
      <c r="F55" t="str">
        <f t="shared" si="1"/>
        <v>febrero</v>
      </c>
      <c r="G55" s="2">
        <v>45261</v>
      </c>
      <c r="H55">
        <f t="shared" si="2"/>
        <v>1015</v>
      </c>
      <c r="I55" s="3">
        <f t="shared" si="3"/>
        <v>720</v>
      </c>
      <c r="J55" s="1">
        <v>13512</v>
      </c>
      <c r="K55" s="1">
        <v>36994</v>
      </c>
      <c r="L55" s="21">
        <v>36994</v>
      </c>
      <c r="M55" s="1" t="s">
        <v>186</v>
      </c>
      <c r="N55" s="1" t="s">
        <v>24</v>
      </c>
      <c r="O55" s="1" t="s">
        <v>25</v>
      </c>
      <c r="P55" s="1" t="s">
        <v>185</v>
      </c>
      <c r="Q55" s="1" t="s">
        <v>185</v>
      </c>
      <c r="R55" s="1" t="s">
        <v>186</v>
      </c>
      <c r="S55" s="1" t="s">
        <v>187</v>
      </c>
      <c r="T55" s="1" t="s">
        <v>9239</v>
      </c>
      <c r="U55" s="1" t="s">
        <v>27</v>
      </c>
      <c r="W55" s="1">
        <v>0</v>
      </c>
      <c r="X55" s="1" t="s">
        <v>28</v>
      </c>
      <c r="Y55" s="1" t="s">
        <v>29</v>
      </c>
      <c r="Z55" s="1" t="s">
        <v>29</v>
      </c>
    </row>
    <row r="56" spans="1:26" hidden="1" x14ac:dyDescent="0.35">
      <c r="A56" s="1" t="s">
        <v>20</v>
      </c>
      <c r="B56" s="1" t="s">
        <v>188</v>
      </c>
      <c r="C56" s="1" t="s">
        <v>167</v>
      </c>
      <c r="D56" s="1" t="s">
        <v>157</v>
      </c>
      <c r="E56" t="str">
        <f t="shared" si="0"/>
        <v>2021</v>
      </c>
      <c r="F56" t="str">
        <f t="shared" si="1"/>
        <v>febrero</v>
      </c>
      <c r="G56" s="2">
        <v>45261</v>
      </c>
      <c r="H56">
        <f t="shared" si="2"/>
        <v>1015</v>
      </c>
      <c r="I56" s="3">
        <f t="shared" si="3"/>
        <v>720</v>
      </c>
      <c r="J56" s="1">
        <v>13512</v>
      </c>
      <c r="K56" s="1">
        <v>36994</v>
      </c>
      <c r="L56" s="21">
        <v>36994</v>
      </c>
      <c r="M56" s="1" t="s">
        <v>189</v>
      </c>
      <c r="N56" s="1" t="s">
        <v>24</v>
      </c>
      <c r="O56" s="1" t="s">
        <v>25</v>
      </c>
      <c r="P56" s="1" t="s">
        <v>188</v>
      </c>
      <c r="Q56" s="1" t="s">
        <v>188</v>
      </c>
      <c r="R56" s="1" t="s">
        <v>189</v>
      </c>
      <c r="S56" s="1" t="s">
        <v>26</v>
      </c>
      <c r="T56" s="1" t="s">
        <v>9239</v>
      </c>
      <c r="U56" s="1" t="s">
        <v>27</v>
      </c>
      <c r="W56" s="1">
        <v>0</v>
      </c>
      <c r="X56" s="1" t="s">
        <v>28</v>
      </c>
      <c r="Y56" s="1" t="s">
        <v>29</v>
      </c>
      <c r="Z56" s="1" t="s">
        <v>29</v>
      </c>
    </row>
    <row r="57" spans="1:26" hidden="1" x14ac:dyDescent="0.35">
      <c r="A57" s="1" t="s">
        <v>20</v>
      </c>
      <c r="B57" s="1" t="s">
        <v>190</v>
      </c>
      <c r="C57" s="1" t="s">
        <v>167</v>
      </c>
      <c r="D57" s="1" t="s">
        <v>157</v>
      </c>
      <c r="E57" t="str">
        <f t="shared" si="0"/>
        <v>2021</v>
      </c>
      <c r="F57" t="str">
        <f t="shared" si="1"/>
        <v>febrero</v>
      </c>
      <c r="G57" s="2">
        <v>45261</v>
      </c>
      <c r="H57">
        <f t="shared" si="2"/>
        <v>1015</v>
      </c>
      <c r="I57" s="3">
        <f t="shared" si="3"/>
        <v>720</v>
      </c>
      <c r="J57" s="1">
        <v>13512</v>
      </c>
      <c r="K57" s="1">
        <v>36994</v>
      </c>
      <c r="L57" s="21">
        <v>36994</v>
      </c>
      <c r="M57" s="1" t="s">
        <v>191</v>
      </c>
      <c r="N57" s="1" t="s">
        <v>24</v>
      </c>
      <c r="O57" s="1" t="s">
        <v>25</v>
      </c>
      <c r="P57" s="1" t="s">
        <v>190</v>
      </c>
      <c r="Q57" s="1" t="s">
        <v>190</v>
      </c>
      <c r="R57" s="1" t="s">
        <v>191</v>
      </c>
      <c r="S57" s="1" t="s">
        <v>26</v>
      </c>
      <c r="T57" s="1" t="s">
        <v>9239</v>
      </c>
      <c r="U57" s="1" t="s">
        <v>27</v>
      </c>
      <c r="W57" s="1">
        <v>0</v>
      </c>
      <c r="X57" s="1" t="s">
        <v>28</v>
      </c>
      <c r="Y57" s="1" t="s">
        <v>29</v>
      </c>
      <c r="Z57" s="1" t="s">
        <v>29</v>
      </c>
    </row>
    <row r="58" spans="1:26" hidden="1" x14ac:dyDescent="0.35">
      <c r="A58" s="1" t="s">
        <v>20</v>
      </c>
      <c r="B58" s="1" t="s">
        <v>192</v>
      </c>
      <c r="C58" s="1" t="s">
        <v>167</v>
      </c>
      <c r="D58" s="1" t="s">
        <v>157</v>
      </c>
      <c r="E58" t="str">
        <f t="shared" si="0"/>
        <v>2021</v>
      </c>
      <c r="F58" t="str">
        <f t="shared" si="1"/>
        <v>febrero</v>
      </c>
      <c r="G58" s="2">
        <v>45261</v>
      </c>
      <c r="H58">
        <f t="shared" si="2"/>
        <v>1015</v>
      </c>
      <c r="I58" s="3">
        <f t="shared" si="3"/>
        <v>720</v>
      </c>
      <c r="J58" s="1">
        <v>13512</v>
      </c>
      <c r="K58" s="1">
        <v>36994</v>
      </c>
      <c r="L58" s="21">
        <v>36994</v>
      </c>
      <c r="M58" s="1" t="s">
        <v>193</v>
      </c>
      <c r="N58" s="1" t="s">
        <v>24</v>
      </c>
      <c r="O58" s="1" t="s">
        <v>25</v>
      </c>
      <c r="P58" s="1" t="s">
        <v>192</v>
      </c>
      <c r="Q58" s="1" t="s">
        <v>192</v>
      </c>
      <c r="R58" s="1" t="s">
        <v>193</v>
      </c>
      <c r="S58" s="1" t="s">
        <v>26</v>
      </c>
      <c r="T58" s="1" t="s">
        <v>9239</v>
      </c>
      <c r="U58" s="1" t="s">
        <v>27</v>
      </c>
      <c r="W58" s="1">
        <v>0</v>
      </c>
      <c r="X58" s="1" t="s">
        <v>28</v>
      </c>
      <c r="Y58" s="1" t="s">
        <v>29</v>
      </c>
      <c r="Z58" s="1" t="s">
        <v>29</v>
      </c>
    </row>
    <row r="59" spans="1:26" hidden="1" x14ac:dyDescent="0.35">
      <c r="A59" s="1" t="s">
        <v>20</v>
      </c>
      <c r="B59" s="1" t="s">
        <v>194</v>
      </c>
      <c r="C59" s="1" t="s">
        <v>167</v>
      </c>
      <c r="D59" s="1" t="s">
        <v>157</v>
      </c>
      <c r="E59" t="str">
        <f t="shared" si="0"/>
        <v>2021</v>
      </c>
      <c r="F59" t="str">
        <f t="shared" si="1"/>
        <v>febrero</v>
      </c>
      <c r="G59" s="2">
        <v>45261</v>
      </c>
      <c r="H59">
        <f t="shared" si="2"/>
        <v>1015</v>
      </c>
      <c r="I59" s="3">
        <f t="shared" si="3"/>
        <v>720</v>
      </c>
      <c r="J59" s="1">
        <v>13512</v>
      </c>
      <c r="K59" s="1">
        <v>36994</v>
      </c>
      <c r="L59" s="21">
        <v>36994</v>
      </c>
      <c r="M59" s="1" t="s">
        <v>195</v>
      </c>
      <c r="N59" s="1" t="s">
        <v>24</v>
      </c>
      <c r="O59" s="1" t="s">
        <v>25</v>
      </c>
      <c r="P59" s="1" t="s">
        <v>194</v>
      </c>
      <c r="Q59" s="1" t="s">
        <v>194</v>
      </c>
      <c r="R59" s="1" t="s">
        <v>195</v>
      </c>
      <c r="S59" s="1" t="s">
        <v>26</v>
      </c>
      <c r="T59" s="1" t="s">
        <v>9239</v>
      </c>
      <c r="U59" s="1" t="s">
        <v>27</v>
      </c>
      <c r="W59" s="1">
        <v>0</v>
      </c>
      <c r="X59" s="1" t="s">
        <v>28</v>
      </c>
      <c r="Y59" s="1" t="s">
        <v>29</v>
      </c>
      <c r="Z59" s="1" t="s">
        <v>29</v>
      </c>
    </row>
    <row r="60" spans="1:26" hidden="1" x14ac:dyDescent="0.35">
      <c r="A60" s="1" t="s">
        <v>20</v>
      </c>
      <c r="B60" s="1" t="s">
        <v>196</v>
      </c>
      <c r="C60" s="1" t="s">
        <v>167</v>
      </c>
      <c r="D60" s="1" t="s">
        <v>157</v>
      </c>
      <c r="E60" t="str">
        <f t="shared" si="0"/>
        <v>2021</v>
      </c>
      <c r="F60" t="str">
        <f t="shared" si="1"/>
        <v>febrero</v>
      </c>
      <c r="G60" s="2">
        <v>45261</v>
      </c>
      <c r="H60">
        <f t="shared" si="2"/>
        <v>1015</v>
      </c>
      <c r="I60" s="3">
        <f t="shared" si="3"/>
        <v>720</v>
      </c>
      <c r="J60" s="1">
        <v>13511</v>
      </c>
      <c r="K60" s="1">
        <v>36994</v>
      </c>
      <c r="L60" s="21">
        <v>36994</v>
      </c>
      <c r="M60" s="1" t="s">
        <v>197</v>
      </c>
      <c r="N60" s="1" t="s">
        <v>24</v>
      </c>
      <c r="O60" s="1" t="s">
        <v>25</v>
      </c>
      <c r="P60" s="1" t="s">
        <v>196</v>
      </c>
      <c r="Q60" s="1" t="s">
        <v>196</v>
      </c>
      <c r="R60" s="1" t="s">
        <v>197</v>
      </c>
      <c r="S60" s="1" t="s">
        <v>26</v>
      </c>
      <c r="T60" s="1" t="s">
        <v>9239</v>
      </c>
      <c r="U60" s="1" t="s">
        <v>27</v>
      </c>
      <c r="W60" s="1">
        <v>0</v>
      </c>
      <c r="X60" s="1" t="s">
        <v>28</v>
      </c>
      <c r="Y60" s="1" t="s">
        <v>29</v>
      </c>
      <c r="Z60" s="1" t="s">
        <v>29</v>
      </c>
    </row>
    <row r="61" spans="1:26" hidden="1" x14ac:dyDescent="0.35">
      <c r="A61" s="1" t="s">
        <v>20</v>
      </c>
      <c r="B61" s="1" t="s">
        <v>198</v>
      </c>
      <c r="C61" s="1" t="s">
        <v>167</v>
      </c>
      <c r="D61" s="1" t="s">
        <v>157</v>
      </c>
      <c r="E61" t="str">
        <f t="shared" si="0"/>
        <v>2021</v>
      </c>
      <c r="F61" t="str">
        <f t="shared" si="1"/>
        <v>febrero</v>
      </c>
      <c r="G61" s="2">
        <v>45261</v>
      </c>
      <c r="H61">
        <f t="shared" si="2"/>
        <v>1015</v>
      </c>
      <c r="I61" s="3">
        <f t="shared" si="3"/>
        <v>720</v>
      </c>
      <c r="J61" s="1">
        <v>13511</v>
      </c>
      <c r="K61" s="1">
        <v>36994</v>
      </c>
      <c r="L61" s="21">
        <v>36994</v>
      </c>
      <c r="M61" s="1" t="s">
        <v>199</v>
      </c>
      <c r="N61" s="1" t="s">
        <v>24</v>
      </c>
      <c r="O61" s="1" t="s">
        <v>25</v>
      </c>
      <c r="P61" s="1" t="s">
        <v>198</v>
      </c>
      <c r="Q61" s="1" t="s">
        <v>198</v>
      </c>
      <c r="R61" s="1" t="s">
        <v>199</v>
      </c>
      <c r="S61" s="1" t="s">
        <v>26</v>
      </c>
      <c r="T61" s="1" t="s">
        <v>9239</v>
      </c>
      <c r="U61" s="1" t="s">
        <v>27</v>
      </c>
      <c r="W61" s="1">
        <v>0</v>
      </c>
      <c r="X61" s="1" t="s">
        <v>28</v>
      </c>
      <c r="Y61" s="1" t="s">
        <v>29</v>
      </c>
      <c r="Z61" s="1" t="s">
        <v>29</v>
      </c>
    </row>
    <row r="62" spans="1:26" hidden="1" x14ac:dyDescent="0.35">
      <c r="A62" s="1" t="s">
        <v>20</v>
      </c>
      <c r="B62" s="1" t="s">
        <v>200</v>
      </c>
      <c r="C62" s="1" t="s">
        <v>93</v>
      </c>
      <c r="D62" s="1" t="s">
        <v>201</v>
      </c>
      <c r="E62" t="str">
        <f t="shared" si="0"/>
        <v>2021</v>
      </c>
      <c r="F62" t="str">
        <f t="shared" si="1"/>
        <v>febrero</v>
      </c>
      <c r="G62" s="2">
        <v>45261</v>
      </c>
      <c r="H62">
        <f t="shared" si="2"/>
        <v>1012</v>
      </c>
      <c r="I62" s="3">
        <f t="shared" si="3"/>
        <v>720</v>
      </c>
      <c r="J62" s="1">
        <v>13492</v>
      </c>
      <c r="K62" s="1">
        <v>36994</v>
      </c>
      <c r="L62" s="21">
        <v>36994</v>
      </c>
      <c r="M62" s="1" t="s">
        <v>202</v>
      </c>
      <c r="N62" s="1" t="s">
        <v>24</v>
      </c>
      <c r="O62" s="1" t="s">
        <v>25</v>
      </c>
      <c r="P62" s="1" t="s">
        <v>200</v>
      </c>
      <c r="Q62" s="1" t="s">
        <v>200</v>
      </c>
      <c r="R62" s="1" t="s">
        <v>202</v>
      </c>
      <c r="S62" s="1" t="s">
        <v>26</v>
      </c>
      <c r="T62" s="1" t="s">
        <v>9239</v>
      </c>
      <c r="U62" s="1" t="s">
        <v>27</v>
      </c>
      <c r="W62" s="1">
        <v>0</v>
      </c>
      <c r="X62" s="1" t="s">
        <v>28</v>
      </c>
      <c r="Y62" s="1" t="s">
        <v>29</v>
      </c>
      <c r="Z62" s="1" t="s">
        <v>29</v>
      </c>
    </row>
    <row r="63" spans="1:26" hidden="1" x14ac:dyDescent="0.35">
      <c r="A63" s="1" t="s">
        <v>20</v>
      </c>
      <c r="B63" s="1" t="s">
        <v>203</v>
      </c>
      <c r="C63" s="1" t="s">
        <v>93</v>
      </c>
      <c r="D63" s="1" t="s">
        <v>201</v>
      </c>
      <c r="E63" t="str">
        <f t="shared" si="0"/>
        <v>2021</v>
      </c>
      <c r="F63" t="str">
        <f t="shared" si="1"/>
        <v>febrero</v>
      </c>
      <c r="G63" s="2">
        <v>45261</v>
      </c>
      <c r="H63">
        <f t="shared" si="2"/>
        <v>1012</v>
      </c>
      <c r="I63" s="3">
        <f t="shared" si="3"/>
        <v>720</v>
      </c>
      <c r="J63" s="1">
        <v>13492</v>
      </c>
      <c r="K63" s="1">
        <v>36994</v>
      </c>
      <c r="L63" s="21">
        <v>36994</v>
      </c>
      <c r="M63" s="1" t="s">
        <v>204</v>
      </c>
      <c r="N63" s="1" t="s">
        <v>24</v>
      </c>
      <c r="O63" s="1" t="s">
        <v>25</v>
      </c>
      <c r="P63" s="1" t="s">
        <v>203</v>
      </c>
      <c r="Q63" s="1" t="s">
        <v>203</v>
      </c>
      <c r="R63" s="1" t="s">
        <v>204</v>
      </c>
      <c r="S63" s="1" t="s">
        <v>205</v>
      </c>
      <c r="T63" s="1" t="s">
        <v>9239</v>
      </c>
      <c r="U63" s="1" t="s">
        <v>27</v>
      </c>
      <c r="W63" s="1">
        <v>0</v>
      </c>
      <c r="X63" s="1" t="s">
        <v>28</v>
      </c>
      <c r="Y63" s="1" t="s">
        <v>29</v>
      </c>
      <c r="Z63" s="1" t="s">
        <v>29</v>
      </c>
    </row>
    <row r="64" spans="1:26" hidden="1" x14ac:dyDescent="0.35">
      <c r="A64" s="1" t="s">
        <v>20</v>
      </c>
      <c r="B64" s="1" t="s">
        <v>206</v>
      </c>
      <c r="C64" s="1" t="s">
        <v>93</v>
      </c>
      <c r="D64" s="1" t="s">
        <v>201</v>
      </c>
      <c r="E64" t="str">
        <f t="shared" si="0"/>
        <v>2021</v>
      </c>
      <c r="F64" t="str">
        <f t="shared" si="1"/>
        <v>febrero</v>
      </c>
      <c r="G64" s="2">
        <v>45261</v>
      </c>
      <c r="H64">
        <f t="shared" si="2"/>
        <v>1012</v>
      </c>
      <c r="I64" s="3">
        <f t="shared" si="3"/>
        <v>720</v>
      </c>
      <c r="J64" s="1">
        <v>13492</v>
      </c>
      <c r="K64" s="1">
        <v>36994</v>
      </c>
      <c r="L64" s="21">
        <v>36994</v>
      </c>
      <c r="M64" s="1" t="s">
        <v>207</v>
      </c>
      <c r="N64" s="1" t="s">
        <v>24</v>
      </c>
      <c r="O64" s="1" t="s">
        <v>25</v>
      </c>
      <c r="P64" s="1" t="s">
        <v>206</v>
      </c>
      <c r="Q64" s="1" t="s">
        <v>206</v>
      </c>
      <c r="R64" s="1" t="s">
        <v>207</v>
      </c>
      <c r="S64" s="1" t="s">
        <v>26</v>
      </c>
      <c r="T64" s="1" t="s">
        <v>9239</v>
      </c>
      <c r="U64" s="1" t="s">
        <v>27</v>
      </c>
      <c r="W64" s="1">
        <v>0</v>
      </c>
      <c r="X64" s="1" t="s">
        <v>28</v>
      </c>
      <c r="Y64" s="1" t="s">
        <v>29</v>
      </c>
      <c r="Z64" s="1" t="s">
        <v>29</v>
      </c>
    </row>
    <row r="65" spans="1:26" hidden="1" x14ac:dyDescent="0.35">
      <c r="A65" s="1" t="s">
        <v>20</v>
      </c>
      <c r="B65" s="1" t="s">
        <v>208</v>
      </c>
      <c r="C65" s="1" t="s">
        <v>93</v>
      </c>
      <c r="D65" s="1" t="s">
        <v>201</v>
      </c>
      <c r="E65" t="str">
        <f t="shared" si="0"/>
        <v>2021</v>
      </c>
      <c r="F65" t="str">
        <f t="shared" si="1"/>
        <v>febrero</v>
      </c>
      <c r="G65" s="2">
        <v>45261</v>
      </c>
      <c r="H65">
        <f t="shared" si="2"/>
        <v>1012</v>
      </c>
      <c r="I65" s="3">
        <f t="shared" si="3"/>
        <v>720</v>
      </c>
      <c r="J65" s="1">
        <v>13492</v>
      </c>
      <c r="K65" s="1">
        <v>36994</v>
      </c>
      <c r="L65" s="21">
        <v>36994</v>
      </c>
      <c r="M65" s="1" t="s">
        <v>209</v>
      </c>
      <c r="N65" s="1" t="s">
        <v>24</v>
      </c>
      <c r="O65" s="1" t="s">
        <v>25</v>
      </c>
      <c r="P65" s="1" t="s">
        <v>208</v>
      </c>
      <c r="Q65" s="1" t="s">
        <v>208</v>
      </c>
      <c r="R65" s="1" t="s">
        <v>209</v>
      </c>
      <c r="S65" s="1" t="s">
        <v>26</v>
      </c>
      <c r="T65" s="1" t="s">
        <v>9239</v>
      </c>
      <c r="U65" s="1" t="s">
        <v>27</v>
      </c>
      <c r="W65" s="1">
        <v>0</v>
      </c>
      <c r="X65" s="1" t="s">
        <v>28</v>
      </c>
      <c r="Y65" s="1" t="s">
        <v>29</v>
      </c>
      <c r="Z65" s="1" t="s">
        <v>29</v>
      </c>
    </row>
    <row r="66" spans="1:26" hidden="1" x14ac:dyDescent="0.35">
      <c r="A66" s="1" t="s">
        <v>20</v>
      </c>
      <c r="B66" s="1" t="s">
        <v>210</v>
      </c>
      <c r="C66" s="1" t="s">
        <v>93</v>
      </c>
      <c r="D66" s="1" t="s">
        <v>201</v>
      </c>
      <c r="E66" t="str">
        <f t="shared" si="0"/>
        <v>2021</v>
      </c>
      <c r="F66" t="str">
        <f t="shared" si="1"/>
        <v>febrero</v>
      </c>
      <c r="G66" s="2">
        <v>45261</v>
      </c>
      <c r="H66">
        <f t="shared" si="2"/>
        <v>1012</v>
      </c>
      <c r="I66" s="3">
        <f t="shared" ref="I66:I129" si="4">IF(AND(H66&gt;0,H66&lt;=30),30,IF(AND(H66&gt;30,H66&lt;=60),60,IF(AND(H66&gt;60,H66&lt;=90),90,IF(AND(H66&gt;90,H66&lt;=120),120,IF(AND(H66&gt;120,H66&lt;=150),150,IF(AND(H66&gt;150,H66&lt;=180),180,IF(AND(H66&gt;180,H66&lt;=360),360,IF(H66&gt;360,720,0))))))))</f>
        <v>720</v>
      </c>
      <c r="J66" s="1">
        <v>13492</v>
      </c>
      <c r="K66" s="1">
        <v>36994</v>
      </c>
      <c r="L66" s="21">
        <v>36994</v>
      </c>
      <c r="M66" s="1" t="s">
        <v>211</v>
      </c>
      <c r="N66" s="1" t="s">
        <v>24</v>
      </c>
      <c r="O66" s="1" t="s">
        <v>25</v>
      </c>
      <c r="P66" s="1" t="s">
        <v>210</v>
      </c>
      <c r="Q66" s="1" t="s">
        <v>210</v>
      </c>
      <c r="R66" s="1" t="s">
        <v>211</v>
      </c>
      <c r="S66" s="1" t="s">
        <v>40</v>
      </c>
      <c r="T66" s="1" t="s">
        <v>9239</v>
      </c>
      <c r="U66" s="1" t="s">
        <v>27</v>
      </c>
      <c r="W66" s="1">
        <v>0</v>
      </c>
      <c r="X66" s="1" t="s">
        <v>28</v>
      </c>
      <c r="Y66" s="1" t="s">
        <v>29</v>
      </c>
      <c r="Z66" s="1" t="s">
        <v>29</v>
      </c>
    </row>
    <row r="67" spans="1:26" hidden="1" x14ac:dyDescent="0.35">
      <c r="A67" s="1" t="s">
        <v>20</v>
      </c>
      <c r="B67" s="1" t="s">
        <v>212</v>
      </c>
      <c r="C67" s="1" t="s">
        <v>110</v>
      </c>
      <c r="D67" s="1" t="s">
        <v>201</v>
      </c>
      <c r="E67" t="str">
        <f t="shared" ref="E67:E130" si="5">+TEXT(D67,"aaaa")</f>
        <v>2021</v>
      </c>
      <c r="F67" t="str">
        <f t="shared" ref="F67:F130" si="6">+TEXT(D67,"mmmm")</f>
        <v>febrero</v>
      </c>
      <c r="G67" s="2">
        <v>45261</v>
      </c>
      <c r="H67">
        <f t="shared" ref="H67:H130" si="7">+G67-D67</f>
        <v>1012</v>
      </c>
      <c r="I67" s="3">
        <f t="shared" si="4"/>
        <v>720</v>
      </c>
      <c r="J67" s="1">
        <v>13492</v>
      </c>
      <c r="K67" s="1">
        <v>36994</v>
      </c>
      <c r="L67" s="21">
        <v>36994</v>
      </c>
      <c r="M67" s="1" t="s">
        <v>213</v>
      </c>
      <c r="N67" s="1" t="s">
        <v>24</v>
      </c>
      <c r="O67" s="1" t="s">
        <v>25</v>
      </c>
      <c r="P67" s="1" t="s">
        <v>212</v>
      </c>
      <c r="Q67" s="1" t="s">
        <v>212</v>
      </c>
      <c r="R67" s="1" t="s">
        <v>213</v>
      </c>
      <c r="S67" s="1" t="s">
        <v>214</v>
      </c>
      <c r="T67" s="1" t="s">
        <v>9239</v>
      </c>
      <c r="U67" s="1" t="s">
        <v>27</v>
      </c>
      <c r="W67" s="1">
        <v>0</v>
      </c>
      <c r="X67" s="1" t="s">
        <v>28</v>
      </c>
      <c r="Y67" s="1" t="s">
        <v>29</v>
      </c>
      <c r="Z67" s="1" t="s">
        <v>29</v>
      </c>
    </row>
    <row r="68" spans="1:26" hidden="1" x14ac:dyDescent="0.35">
      <c r="A68" s="1" t="s">
        <v>20</v>
      </c>
      <c r="B68" s="1" t="s">
        <v>215</v>
      </c>
      <c r="C68" s="1" t="s">
        <v>125</v>
      </c>
      <c r="D68" s="1" t="s">
        <v>201</v>
      </c>
      <c r="E68" t="str">
        <f t="shared" si="5"/>
        <v>2021</v>
      </c>
      <c r="F68" t="str">
        <f t="shared" si="6"/>
        <v>febrero</v>
      </c>
      <c r="G68" s="2">
        <v>45261</v>
      </c>
      <c r="H68">
        <f t="shared" si="7"/>
        <v>1012</v>
      </c>
      <c r="I68" s="3">
        <f t="shared" si="4"/>
        <v>720</v>
      </c>
      <c r="J68" s="1">
        <v>13479</v>
      </c>
      <c r="K68" s="1">
        <v>19423</v>
      </c>
      <c r="L68" s="21">
        <v>19423</v>
      </c>
      <c r="M68" s="1" t="s">
        <v>216</v>
      </c>
      <c r="N68" s="1" t="s">
        <v>24</v>
      </c>
      <c r="O68" s="1" t="s">
        <v>25</v>
      </c>
      <c r="P68" s="1" t="s">
        <v>215</v>
      </c>
      <c r="Q68" s="1" t="s">
        <v>215</v>
      </c>
      <c r="R68" s="1" t="s">
        <v>216</v>
      </c>
      <c r="S68" s="1" t="s">
        <v>217</v>
      </c>
      <c r="T68" s="1" t="s">
        <v>9239</v>
      </c>
      <c r="U68" s="1" t="s">
        <v>27</v>
      </c>
      <c r="W68" s="1">
        <v>0</v>
      </c>
      <c r="X68" s="1" t="s">
        <v>28</v>
      </c>
      <c r="Y68" s="1" t="s">
        <v>29</v>
      </c>
      <c r="Z68" s="1" t="s">
        <v>29</v>
      </c>
    </row>
    <row r="69" spans="1:26" hidden="1" x14ac:dyDescent="0.35">
      <c r="A69" s="1" t="s">
        <v>20</v>
      </c>
      <c r="B69" s="1" t="s">
        <v>218</v>
      </c>
      <c r="C69" s="1" t="s">
        <v>76</v>
      </c>
      <c r="D69" s="1" t="s">
        <v>201</v>
      </c>
      <c r="E69" t="str">
        <f t="shared" si="5"/>
        <v>2021</v>
      </c>
      <c r="F69" t="str">
        <f t="shared" si="6"/>
        <v>febrero</v>
      </c>
      <c r="G69" s="2">
        <v>45261</v>
      </c>
      <c r="H69">
        <f t="shared" si="7"/>
        <v>1012</v>
      </c>
      <c r="I69" s="3">
        <f t="shared" si="4"/>
        <v>720</v>
      </c>
      <c r="J69" s="1">
        <v>13492</v>
      </c>
      <c r="K69" s="1">
        <v>36994</v>
      </c>
      <c r="L69" s="21">
        <v>36994</v>
      </c>
      <c r="M69" s="1" t="s">
        <v>219</v>
      </c>
      <c r="N69" s="1" t="s">
        <v>24</v>
      </c>
      <c r="O69" s="1" t="s">
        <v>25</v>
      </c>
      <c r="P69" s="1" t="s">
        <v>218</v>
      </c>
      <c r="Q69" s="1" t="s">
        <v>218</v>
      </c>
      <c r="R69" s="1" t="s">
        <v>219</v>
      </c>
      <c r="S69" s="1" t="s">
        <v>26</v>
      </c>
      <c r="T69" s="1" t="s">
        <v>9239</v>
      </c>
      <c r="U69" s="1" t="s">
        <v>27</v>
      </c>
      <c r="W69" s="1">
        <v>0</v>
      </c>
      <c r="X69" s="1" t="s">
        <v>28</v>
      </c>
      <c r="Y69" s="1" t="s">
        <v>29</v>
      </c>
      <c r="Z69" s="1" t="s">
        <v>29</v>
      </c>
    </row>
    <row r="70" spans="1:26" hidden="1" x14ac:dyDescent="0.35">
      <c r="A70" s="1" t="s">
        <v>20</v>
      </c>
      <c r="B70" s="1" t="s">
        <v>220</v>
      </c>
      <c r="C70" s="1" t="s">
        <v>76</v>
      </c>
      <c r="D70" s="1" t="s">
        <v>201</v>
      </c>
      <c r="E70" t="str">
        <f t="shared" si="5"/>
        <v>2021</v>
      </c>
      <c r="F70" t="str">
        <f t="shared" si="6"/>
        <v>febrero</v>
      </c>
      <c r="G70" s="2">
        <v>45261</v>
      </c>
      <c r="H70">
        <f t="shared" si="7"/>
        <v>1012</v>
      </c>
      <c r="I70" s="3">
        <f t="shared" si="4"/>
        <v>720</v>
      </c>
      <c r="J70" s="1">
        <v>13492</v>
      </c>
      <c r="K70" s="1">
        <v>36994</v>
      </c>
      <c r="L70" s="21">
        <v>36994</v>
      </c>
      <c r="M70" s="1" t="s">
        <v>221</v>
      </c>
      <c r="N70" s="1" t="s">
        <v>24</v>
      </c>
      <c r="O70" s="1" t="s">
        <v>25</v>
      </c>
      <c r="P70" s="1" t="s">
        <v>220</v>
      </c>
      <c r="Q70" s="1" t="s">
        <v>220</v>
      </c>
      <c r="R70" s="1" t="s">
        <v>221</v>
      </c>
      <c r="S70" s="1" t="s">
        <v>26</v>
      </c>
      <c r="T70" s="1" t="s">
        <v>9239</v>
      </c>
      <c r="U70" s="1" t="s">
        <v>27</v>
      </c>
      <c r="W70" s="1">
        <v>0</v>
      </c>
      <c r="X70" s="1" t="s">
        <v>28</v>
      </c>
      <c r="Y70" s="1" t="s">
        <v>29</v>
      </c>
      <c r="Z70" s="1" t="s">
        <v>29</v>
      </c>
    </row>
    <row r="71" spans="1:26" hidden="1" x14ac:dyDescent="0.35">
      <c r="A71" s="1" t="s">
        <v>20</v>
      </c>
      <c r="B71" s="1" t="s">
        <v>222</v>
      </c>
      <c r="C71" s="1" t="s">
        <v>110</v>
      </c>
      <c r="D71" s="1" t="s">
        <v>201</v>
      </c>
      <c r="E71" t="str">
        <f t="shared" si="5"/>
        <v>2021</v>
      </c>
      <c r="F71" t="str">
        <f t="shared" si="6"/>
        <v>febrero</v>
      </c>
      <c r="G71" s="2">
        <v>45261</v>
      </c>
      <c r="H71">
        <f t="shared" si="7"/>
        <v>1012</v>
      </c>
      <c r="I71" s="3">
        <f t="shared" si="4"/>
        <v>720</v>
      </c>
      <c r="J71" s="1">
        <v>13463</v>
      </c>
      <c r="K71" s="1">
        <v>45000</v>
      </c>
      <c r="L71" s="21">
        <v>45000</v>
      </c>
      <c r="M71" s="1" t="s">
        <v>223</v>
      </c>
      <c r="N71" s="1" t="s">
        <v>24</v>
      </c>
      <c r="O71" s="1" t="s">
        <v>25</v>
      </c>
      <c r="P71" s="1" t="s">
        <v>222</v>
      </c>
      <c r="Q71" s="1" t="s">
        <v>222</v>
      </c>
      <c r="R71" s="1" t="s">
        <v>223</v>
      </c>
      <c r="S71" s="1" t="s">
        <v>26</v>
      </c>
      <c r="T71" s="1" t="s">
        <v>9239</v>
      </c>
      <c r="U71" s="1" t="s">
        <v>27</v>
      </c>
      <c r="W71" s="1">
        <v>0</v>
      </c>
      <c r="X71" s="1" t="s">
        <v>28</v>
      </c>
      <c r="Y71" s="1" t="s">
        <v>29</v>
      </c>
      <c r="Z71" s="1" t="s">
        <v>29</v>
      </c>
    </row>
    <row r="72" spans="1:26" hidden="1" x14ac:dyDescent="0.35">
      <c r="A72" s="1" t="s">
        <v>20</v>
      </c>
      <c r="B72" s="1" t="s">
        <v>224</v>
      </c>
      <c r="C72" s="1" t="s">
        <v>118</v>
      </c>
      <c r="D72" s="1" t="s">
        <v>225</v>
      </c>
      <c r="E72" t="str">
        <f t="shared" si="5"/>
        <v>2021</v>
      </c>
      <c r="F72" t="str">
        <f t="shared" si="6"/>
        <v>marzo</v>
      </c>
      <c r="G72" s="2">
        <v>45261</v>
      </c>
      <c r="H72">
        <f t="shared" si="7"/>
        <v>1003</v>
      </c>
      <c r="I72" s="3">
        <f t="shared" si="4"/>
        <v>720</v>
      </c>
      <c r="J72" s="1">
        <v>13522</v>
      </c>
      <c r="K72" s="1">
        <v>36994</v>
      </c>
      <c r="L72" s="21">
        <v>36994</v>
      </c>
      <c r="M72" s="1" t="s">
        <v>226</v>
      </c>
      <c r="N72" s="1" t="s">
        <v>24</v>
      </c>
      <c r="O72" s="1" t="s">
        <v>25</v>
      </c>
      <c r="P72" s="1" t="s">
        <v>224</v>
      </c>
      <c r="Q72" s="1" t="s">
        <v>224</v>
      </c>
      <c r="R72" s="1" t="s">
        <v>226</v>
      </c>
      <c r="S72" s="1" t="s">
        <v>26</v>
      </c>
      <c r="T72" s="1" t="s">
        <v>9239</v>
      </c>
      <c r="U72" s="1" t="s">
        <v>27</v>
      </c>
      <c r="W72" s="1">
        <v>0</v>
      </c>
      <c r="X72" s="1" t="s">
        <v>28</v>
      </c>
      <c r="Y72" s="1" t="s">
        <v>29</v>
      </c>
      <c r="Z72" s="1" t="s">
        <v>29</v>
      </c>
    </row>
    <row r="73" spans="1:26" hidden="1" x14ac:dyDescent="0.35">
      <c r="A73" s="1" t="s">
        <v>20</v>
      </c>
      <c r="B73" s="1" t="s">
        <v>227</v>
      </c>
      <c r="C73" s="1" t="s">
        <v>157</v>
      </c>
      <c r="D73" s="1" t="s">
        <v>225</v>
      </c>
      <c r="E73" t="str">
        <f t="shared" si="5"/>
        <v>2021</v>
      </c>
      <c r="F73" t="str">
        <f t="shared" si="6"/>
        <v>marzo</v>
      </c>
      <c r="G73" s="2">
        <v>45261</v>
      </c>
      <c r="H73">
        <f t="shared" si="7"/>
        <v>1003</v>
      </c>
      <c r="I73" s="3">
        <f t="shared" si="4"/>
        <v>720</v>
      </c>
      <c r="J73" s="1">
        <v>13541</v>
      </c>
      <c r="K73" s="1">
        <v>36994</v>
      </c>
      <c r="L73" s="21">
        <v>36994</v>
      </c>
      <c r="M73" s="1" t="s">
        <v>228</v>
      </c>
      <c r="N73" s="1" t="s">
        <v>24</v>
      </c>
      <c r="O73" s="1" t="s">
        <v>25</v>
      </c>
      <c r="P73" s="1" t="s">
        <v>227</v>
      </c>
      <c r="Q73" s="1" t="s">
        <v>227</v>
      </c>
      <c r="R73" s="1" t="s">
        <v>228</v>
      </c>
      <c r="S73" s="1" t="s">
        <v>229</v>
      </c>
      <c r="T73" s="1" t="s">
        <v>9239</v>
      </c>
      <c r="U73" s="1" t="s">
        <v>27</v>
      </c>
      <c r="W73" s="1">
        <v>0</v>
      </c>
      <c r="X73" s="1" t="s">
        <v>28</v>
      </c>
      <c r="Y73" s="1" t="s">
        <v>29</v>
      </c>
      <c r="Z73" s="1" t="s">
        <v>29</v>
      </c>
    </row>
    <row r="74" spans="1:26" hidden="1" x14ac:dyDescent="0.35">
      <c r="A74" s="1" t="s">
        <v>20</v>
      </c>
      <c r="B74" s="1" t="s">
        <v>230</v>
      </c>
      <c r="C74" s="1" t="s">
        <v>157</v>
      </c>
      <c r="D74" s="1" t="s">
        <v>225</v>
      </c>
      <c r="E74" t="str">
        <f t="shared" si="5"/>
        <v>2021</v>
      </c>
      <c r="F74" t="str">
        <f t="shared" si="6"/>
        <v>marzo</v>
      </c>
      <c r="G74" s="2">
        <v>45261</v>
      </c>
      <c r="H74">
        <f t="shared" si="7"/>
        <v>1003</v>
      </c>
      <c r="I74" s="3">
        <f t="shared" si="4"/>
        <v>720</v>
      </c>
      <c r="J74" s="1">
        <v>13542</v>
      </c>
      <c r="K74" s="1">
        <v>36994</v>
      </c>
      <c r="L74" s="21">
        <v>36994</v>
      </c>
      <c r="M74" s="1" t="s">
        <v>231</v>
      </c>
      <c r="N74" s="1" t="s">
        <v>24</v>
      </c>
      <c r="O74" s="1" t="s">
        <v>25</v>
      </c>
      <c r="P74" s="1" t="s">
        <v>230</v>
      </c>
      <c r="Q74" s="1" t="s">
        <v>230</v>
      </c>
      <c r="R74" s="1" t="s">
        <v>231</v>
      </c>
      <c r="S74" s="1" t="s">
        <v>232</v>
      </c>
      <c r="T74" s="1" t="s">
        <v>9239</v>
      </c>
      <c r="U74" s="1" t="s">
        <v>27</v>
      </c>
      <c r="W74" s="1">
        <v>0</v>
      </c>
      <c r="X74" s="1" t="s">
        <v>28</v>
      </c>
      <c r="Y74" s="1" t="s">
        <v>29</v>
      </c>
      <c r="Z74" s="1" t="s">
        <v>29</v>
      </c>
    </row>
    <row r="75" spans="1:26" hidden="1" x14ac:dyDescent="0.35">
      <c r="A75" s="1" t="s">
        <v>20</v>
      </c>
      <c r="B75" s="1" t="s">
        <v>233</v>
      </c>
      <c r="C75" s="1" t="s">
        <v>157</v>
      </c>
      <c r="D75" s="1" t="s">
        <v>225</v>
      </c>
      <c r="E75" t="str">
        <f t="shared" si="5"/>
        <v>2021</v>
      </c>
      <c r="F75" t="str">
        <f t="shared" si="6"/>
        <v>marzo</v>
      </c>
      <c r="G75" s="2">
        <v>45261</v>
      </c>
      <c r="H75">
        <f t="shared" si="7"/>
        <v>1003</v>
      </c>
      <c r="I75" s="3">
        <f t="shared" si="4"/>
        <v>720</v>
      </c>
      <c r="J75" s="1">
        <v>13542</v>
      </c>
      <c r="K75" s="1">
        <v>36994</v>
      </c>
      <c r="L75" s="21">
        <v>36994</v>
      </c>
      <c r="M75" s="1" t="s">
        <v>234</v>
      </c>
      <c r="N75" s="1" t="s">
        <v>24</v>
      </c>
      <c r="O75" s="1" t="s">
        <v>25</v>
      </c>
      <c r="P75" s="1" t="s">
        <v>233</v>
      </c>
      <c r="Q75" s="1" t="s">
        <v>233</v>
      </c>
      <c r="R75" s="1" t="s">
        <v>234</v>
      </c>
      <c r="S75" s="1" t="s">
        <v>232</v>
      </c>
      <c r="T75" s="1" t="s">
        <v>9239</v>
      </c>
      <c r="U75" s="1" t="s">
        <v>27</v>
      </c>
      <c r="W75" s="1">
        <v>0</v>
      </c>
      <c r="X75" s="1" t="s">
        <v>28</v>
      </c>
      <c r="Y75" s="1" t="s">
        <v>29</v>
      </c>
      <c r="Z75" s="1" t="s">
        <v>29</v>
      </c>
    </row>
    <row r="76" spans="1:26" hidden="1" x14ac:dyDescent="0.35">
      <c r="A76" s="1" t="s">
        <v>20</v>
      </c>
      <c r="B76" s="1" t="s">
        <v>235</v>
      </c>
      <c r="C76" s="1" t="s">
        <v>157</v>
      </c>
      <c r="D76" s="1" t="s">
        <v>225</v>
      </c>
      <c r="E76" t="str">
        <f t="shared" si="5"/>
        <v>2021</v>
      </c>
      <c r="F76" t="str">
        <f t="shared" si="6"/>
        <v>marzo</v>
      </c>
      <c r="G76" s="2">
        <v>45261</v>
      </c>
      <c r="H76">
        <f t="shared" si="7"/>
        <v>1003</v>
      </c>
      <c r="I76" s="3">
        <f t="shared" si="4"/>
        <v>720</v>
      </c>
      <c r="J76" s="1">
        <v>13542</v>
      </c>
      <c r="K76" s="1">
        <v>36994</v>
      </c>
      <c r="L76" s="21">
        <v>36994</v>
      </c>
      <c r="M76" s="1" t="s">
        <v>236</v>
      </c>
      <c r="N76" s="1" t="s">
        <v>24</v>
      </c>
      <c r="O76" s="1" t="s">
        <v>25</v>
      </c>
      <c r="P76" s="1" t="s">
        <v>235</v>
      </c>
      <c r="Q76" s="1" t="s">
        <v>235</v>
      </c>
      <c r="R76" s="1" t="s">
        <v>236</v>
      </c>
      <c r="S76" s="1" t="s">
        <v>26</v>
      </c>
      <c r="T76" s="1" t="s">
        <v>9239</v>
      </c>
      <c r="U76" s="1" t="s">
        <v>27</v>
      </c>
      <c r="W76" s="1">
        <v>0</v>
      </c>
      <c r="X76" s="1" t="s">
        <v>28</v>
      </c>
      <c r="Y76" s="1" t="s">
        <v>29</v>
      </c>
      <c r="Z76" s="1" t="s">
        <v>29</v>
      </c>
    </row>
    <row r="77" spans="1:26" hidden="1" x14ac:dyDescent="0.35">
      <c r="A77" s="1" t="s">
        <v>20</v>
      </c>
      <c r="B77" s="1" t="s">
        <v>237</v>
      </c>
      <c r="C77" s="1" t="s">
        <v>238</v>
      </c>
      <c r="D77" s="1" t="s">
        <v>225</v>
      </c>
      <c r="E77" t="str">
        <f t="shared" si="5"/>
        <v>2021</v>
      </c>
      <c r="F77" t="str">
        <f t="shared" si="6"/>
        <v>marzo</v>
      </c>
      <c r="G77" s="2">
        <v>45261</v>
      </c>
      <c r="H77">
        <f t="shared" si="7"/>
        <v>1003</v>
      </c>
      <c r="I77" s="3">
        <f t="shared" si="4"/>
        <v>720</v>
      </c>
      <c r="J77" s="1">
        <v>13543</v>
      </c>
      <c r="K77" s="1">
        <v>36994</v>
      </c>
      <c r="L77" s="21">
        <v>36994</v>
      </c>
      <c r="M77" s="1" t="s">
        <v>239</v>
      </c>
      <c r="N77" s="1" t="s">
        <v>24</v>
      </c>
      <c r="O77" s="1" t="s">
        <v>25</v>
      </c>
      <c r="P77" s="1" t="s">
        <v>237</v>
      </c>
      <c r="Q77" s="1" t="s">
        <v>237</v>
      </c>
      <c r="R77" s="1" t="s">
        <v>239</v>
      </c>
      <c r="S77" s="1" t="s">
        <v>26</v>
      </c>
      <c r="T77" s="1" t="s">
        <v>9239</v>
      </c>
      <c r="U77" s="1" t="s">
        <v>27</v>
      </c>
      <c r="W77" s="1">
        <v>0</v>
      </c>
      <c r="X77" s="1" t="s">
        <v>28</v>
      </c>
      <c r="Y77" s="1" t="s">
        <v>29</v>
      </c>
      <c r="Z77" s="1" t="s">
        <v>29</v>
      </c>
    </row>
    <row r="78" spans="1:26" hidden="1" x14ac:dyDescent="0.35">
      <c r="A78" s="1" t="s">
        <v>20</v>
      </c>
      <c r="B78" s="1" t="s">
        <v>240</v>
      </c>
      <c r="C78" s="1" t="s">
        <v>167</v>
      </c>
      <c r="D78" s="1" t="s">
        <v>225</v>
      </c>
      <c r="E78" t="str">
        <f t="shared" si="5"/>
        <v>2021</v>
      </c>
      <c r="F78" t="str">
        <f t="shared" si="6"/>
        <v>marzo</v>
      </c>
      <c r="G78" s="2">
        <v>45261</v>
      </c>
      <c r="H78">
        <f t="shared" si="7"/>
        <v>1003</v>
      </c>
      <c r="I78" s="3">
        <f t="shared" si="4"/>
        <v>720</v>
      </c>
      <c r="J78" s="1">
        <v>13521</v>
      </c>
      <c r="K78" s="1">
        <v>36994</v>
      </c>
      <c r="L78" s="21">
        <v>36994</v>
      </c>
      <c r="M78" s="1" t="s">
        <v>241</v>
      </c>
      <c r="N78" s="1" t="s">
        <v>24</v>
      </c>
      <c r="O78" s="1" t="s">
        <v>25</v>
      </c>
      <c r="P78" s="1" t="s">
        <v>240</v>
      </c>
      <c r="Q78" s="1" t="s">
        <v>240</v>
      </c>
      <c r="R78" s="1" t="s">
        <v>241</v>
      </c>
      <c r="S78" s="1" t="s">
        <v>242</v>
      </c>
      <c r="T78" s="1" t="s">
        <v>9239</v>
      </c>
      <c r="U78" s="1" t="s">
        <v>27</v>
      </c>
      <c r="W78" s="1">
        <v>0</v>
      </c>
      <c r="X78" s="1" t="s">
        <v>28</v>
      </c>
      <c r="Y78" s="1" t="s">
        <v>29</v>
      </c>
      <c r="Z78" s="1" t="s">
        <v>29</v>
      </c>
    </row>
    <row r="79" spans="1:26" hidden="1" x14ac:dyDescent="0.35">
      <c r="A79" s="1" t="s">
        <v>20</v>
      </c>
      <c r="B79" s="1" t="s">
        <v>243</v>
      </c>
      <c r="C79" s="1" t="s">
        <v>167</v>
      </c>
      <c r="D79" s="1" t="s">
        <v>225</v>
      </c>
      <c r="E79" t="str">
        <f t="shared" si="5"/>
        <v>2021</v>
      </c>
      <c r="F79" t="str">
        <f t="shared" si="6"/>
        <v>marzo</v>
      </c>
      <c r="G79" s="2">
        <v>45261</v>
      </c>
      <c r="H79">
        <f t="shared" si="7"/>
        <v>1003</v>
      </c>
      <c r="I79" s="3">
        <f t="shared" si="4"/>
        <v>720</v>
      </c>
      <c r="J79" s="1">
        <v>13521</v>
      </c>
      <c r="K79" s="1">
        <v>36994</v>
      </c>
      <c r="L79" s="21">
        <v>36994</v>
      </c>
      <c r="M79" s="1" t="s">
        <v>244</v>
      </c>
      <c r="N79" s="1" t="s">
        <v>24</v>
      </c>
      <c r="O79" s="1" t="s">
        <v>25</v>
      </c>
      <c r="P79" s="1" t="s">
        <v>243</v>
      </c>
      <c r="Q79" s="1" t="s">
        <v>243</v>
      </c>
      <c r="R79" s="1" t="s">
        <v>244</v>
      </c>
      <c r="S79" s="1" t="s">
        <v>26</v>
      </c>
      <c r="T79" s="1" t="s">
        <v>9239</v>
      </c>
      <c r="U79" s="1" t="s">
        <v>27</v>
      </c>
      <c r="W79" s="1">
        <v>0</v>
      </c>
      <c r="X79" s="1" t="s">
        <v>28</v>
      </c>
      <c r="Y79" s="1" t="s">
        <v>29</v>
      </c>
      <c r="Z79" s="1" t="s">
        <v>29</v>
      </c>
    </row>
    <row r="80" spans="1:26" hidden="1" x14ac:dyDescent="0.35">
      <c r="A80" s="1" t="s">
        <v>20</v>
      </c>
      <c r="B80" s="1" t="s">
        <v>245</v>
      </c>
      <c r="C80" s="1" t="s">
        <v>167</v>
      </c>
      <c r="D80" s="1" t="s">
        <v>225</v>
      </c>
      <c r="E80" t="str">
        <f t="shared" si="5"/>
        <v>2021</v>
      </c>
      <c r="F80" t="str">
        <f t="shared" si="6"/>
        <v>marzo</v>
      </c>
      <c r="G80" s="2">
        <v>45261</v>
      </c>
      <c r="H80">
        <f t="shared" si="7"/>
        <v>1003</v>
      </c>
      <c r="I80" s="3">
        <f t="shared" si="4"/>
        <v>720</v>
      </c>
      <c r="J80" s="1">
        <v>13521</v>
      </c>
      <c r="K80" s="1">
        <v>36994</v>
      </c>
      <c r="L80" s="21">
        <v>36994</v>
      </c>
      <c r="M80" s="1" t="s">
        <v>246</v>
      </c>
      <c r="N80" s="1" t="s">
        <v>24</v>
      </c>
      <c r="O80" s="1" t="s">
        <v>25</v>
      </c>
      <c r="P80" s="1" t="s">
        <v>245</v>
      </c>
      <c r="Q80" s="1" t="s">
        <v>245</v>
      </c>
      <c r="R80" s="1" t="s">
        <v>246</v>
      </c>
      <c r="S80" s="1" t="s">
        <v>26</v>
      </c>
      <c r="T80" s="1" t="s">
        <v>9239</v>
      </c>
      <c r="U80" s="1" t="s">
        <v>27</v>
      </c>
      <c r="W80" s="1">
        <v>0</v>
      </c>
      <c r="X80" s="1" t="s">
        <v>28</v>
      </c>
      <c r="Y80" s="1" t="s">
        <v>29</v>
      </c>
      <c r="Z80" s="1" t="s">
        <v>29</v>
      </c>
    </row>
    <row r="81" spans="1:26" hidden="1" x14ac:dyDescent="0.35">
      <c r="A81" s="1" t="s">
        <v>20</v>
      </c>
      <c r="B81" s="1" t="s">
        <v>247</v>
      </c>
      <c r="C81" s="1" t="s">
        <v>118</v>
      </c>
      <c r="D81" s="1" t="s">
        <v>225</v>
      </c>
      <c r="E81" t="str">
        <f t="shared" si="5"/>
        <v>2021</v>
      </c>
      <c r="F81" t="str">
        <f t="shared" si="6"/>
        <v>marzo</v>
      </c>
      <c r="G81" s="2">
        <v>45261</v>
      </c>
      <c r="H81">
        <f t="shared" si="7"/>
        <v>1003</v>
      </c>
      <c r="I81" s="3">
        <f t="shared" si="4"/>
        <v>720</v>
      </c>
      <c r="J81" s="1">
        <v>13533</v>
      </c>
      <c r="K81" s="1">
        <v>36994</v>
      </c>
      <c r="L81" s="21">
        <v>36994</v>
      </c>
      <c r="M81" s="1" t="s">
        <v>248</v>
      </c>
      <c r="N81" s="1" t="s">
        <v>24</v>
      </c>
      <c r="O81" s="1" t="s">
        <v>25</v>
      </c>
      <c r="P81" s="1" t="s">
        <v>247</v>
      </c>
      <c r="Q81" s="1" t="s">
        <v>247</v>
      </c>
      <c r="R81" s="1" t="s">
        <v>248</v>
      </c>
      <c r="S81" s="1" t="s">
        <v>26</v>
      </c>
      <c r="T81" s="1" t="s">
        <v>9239</v>
      </c>
      <c r="U81" s="1" t="s">
        <v>27</v>
      </c>
      <c r="W81" s="1">
        <v>0</v>
      </c>
      <c r="X81" s="1" t="s">
        <v>28</v>
      </c>
      <c r="Y81" s="1" t="s">
        <v>29</v>
      </c>
      <c r="Z81" s="1" t="s">
        <v>29</v>
      </c>
    </row>
    <row r="82" spans="1:26" hidden="1" x14ac:dyDescent="0.35">
      <c r="A82" s="1" t="s">
        <v>20</v>
      </c>
      <c r="B82" s="1" t="s">
        <v>249</v>
      </c>
      <c r="C82" s="1" t="s">
        <v>118</v>
      </c>
      <c r="D82" s="1" t="s">
        <v>225</v>
      </c>
      <c r="E82" t="str">
        <f t="shared" si="5"/>
        <v>2021</v>
      </c>
      <c r="F82" t="str">
        <f t="shared" si="6"/>
        <v>marzo</v>
      </c>
      <c r="G82" s="2">
        <v>45261</v>
      </c>
      <c r="H82">
        <f t="shared" si="7"/>
        <v>1003</v>
      </c>
      <c r="I82" s="3">
        <f t="shared" si="4"/>
        <v>720</v>
      </c>
      <c r="J82" s="1">
        <v>13533</v>
      </c>
      <c r="K82" s="1">
        <v>36994</v>
      </c>
      <c r="L82" s="21">
        <v>36994</v>
      </c>
      <c r="M82" s="1" t="s">
        <v>250</v>
      </c>
      <c r="N82" s="1" t="s">
        <v>24</v>
      </c>
      <c r="O82" s="1" t="s">
        <v>25</v>
      </c>
      <c r="P82" s="1" t="s">
        <v>249</v>
      </c>
      <c r="Q82" s="1" t="s">
        <v>249</v>
      </c>
      <c r="R82" s="1" t="s">
        <v>250</v>
      </c>
      <c r="S82" s="1" t="s">
        <v>251</v>
      </c>
      <c r="T82" s="1" t="s">
        <v>9239</v>
      </c>
      <c r="U82" s="1" t="s">
        <v>27</v>
      </c>
      <c r="W82" s="1">
        <v>0</v>
      </c>
      <c r="X82" s="1" t="s">
        <v>28</v>
      </c>
      <c r="Y82" s="1" t="s">
        <v>29</v>
      </c>
      <c r="Z82" s="1" t="s">
        <v>29</v>
      </c>
    </row>
    <row r="83" spans="1:26" hidden="1" x14ac:dyDescent="0.35">
      <c r="A83" s="1" t="s">
        <v>20</v>
      </c>
      <c r="B83" s="1" t="s">
        <v>252</v>
      </c>
      <c r="C83" s="1" t="s">
        <v>118</v>
      </c>
      <c r="D83" s="1" t="s">
        <v>225</v>
      </c>
      <c r="E83" t="str">
        <f t="shared" si="5"/>
        <v>2021</v>
      </c>
      <c r="F83" t="str">
        <f t="shared" si="6"/>
        <v>marzo</v>
      </c>
      <c r="G83" s="2">
        <v>45261</v>
      </c>
      <c r="H83">
        <f t="shared" si="7"/>
        <v>1003</v>
      </c>
      <c r="I83" s="3">
        <f t="shared" si="4"/>
        <v>720</v>
      </c>
      <c r="J83" s="1">
        <v>13533</v>
      </c>
      <c r="K83" s="1">
        <v>36994</v>
      </c>
      <c r="L83" s="21">
        <v>36994</v>
      </c>
      <c r="M83" s="1" t="s">
        <v>253</v>
      </c>
      <c r="N83" s="1" t="s">
        <v>24</v>
      </c>
      <c r="O83" s="1" t="s">
        <v>25</v>
      </c>
      <c r="P83" s="1" t="s">
        <v>252</v>
      </c>
      <c r="Q83" s="1" t="s">
        <v>252</v>
      </c>
      <c r="R83" s="1" t="s">
        <v>253</v>
      </c>
      <c r="S83" s="1" t="s">
        <v>26</v>
      </c>
      <c r="T83" s="1" t="s">
        <v>9239</v>
      </c>
      <c r="U83" s="1" t="s">
        <v>27</v>
      </c>
      <c r="W83" s="1">
        <v>0</v>
      </c>
      <c r="X83" s="1" t="s">
        <v>28</v>
      </c>
      <c r="Y83" s="1" t="s">
        <v>29</v>
      </c>
      <c r="Z83" s="1" t="s">
        <v>29</v>
      </c>
    </row>
    <row r="84" spans="1:26" hidden="1" x14ac:dyDescent="0.35">
      <c r="A84" s="1" t="s">
        <v>20</v>
      </c>
      <c r="B84" s="1" t="s">
        <v>254</v>
      </c>
      <c r="C84" s="1" t="s">
        <v>118</v>
      </c>
      <c r="D84" s="1" t="s">
        <v>225</v>
      </c>
      <c r="E84" t="str">
        <f t="shared" si="5"/>
        <v>2021</v>
      </c>
      <c r="F84" t="str">
        <f t="shared" si="6"/>
        <v>marzo</v>
      </c>
      <c r="G84" s="2">
        <v>45261</v>
      </c>
      <c r="H84">
        <f t="shared" si="7"/>
        <v>1003</v>
      </c>
      <c r="I84" s="3">
        <f t="shared" si="4"/>
        <v>720</v>
      </c>
      <c r="J84" s="1">
        <v>13533</v>
      </c>
      <c r="K84" s="1">
        <v>36994</v>
      </c>
      <c r="L84" s="21">
        <v>36994</v>
      </c>
      <c r="M84" s="1" t="s">
        <v>255</v>
      </c>
      <c r="N84" s="1" t="s">
        <v>24</v>
      </c>
      <c r="O84" s="1" t="s">
        <v>25</v>
      </c>
      <c r="P84" s="1" t="s">
        <v>254</v>
      </c>
      <c r="Q84" s="1" t="s">
        <v>254</v>
      </c>
      <c r="R84" s="1" t="s">
        <v>255</v>
      </c>
      <c r="S84" s="1" t="s">
        <v>26</v>
      </c>
      <c r="T84" s="1" t="s">
        <v>9239</v>
      </c>
      <c r="U84" s="1" t="s">
        <v>27</v>
      </c>
      <c r="W84" s="1">
        <v>0</v>
      </c>
      <c r="X84" s="1" t="s">
        <v>28</v>
      </c>
      <c r="Y84" s="1" t="s">
        <v>29</v>
      </c>
      <c r="Z84" s="1" t="s">
        <v>29</v>
      </c>
    </row>
    <row r="85" spans="1:26" hidden="1" x14ac:dyDescent="0.35">
      <c r="A85" s="1" t="s">
        <v>20</v>
      </c>
      <c r="B85" s="1" t="s">
        <v>256</v>
      </c>
      <c r="C85" s="1" t="s">
        <v>143</v>
      </c>
      <c r="D85" s="1" t="s">
        <v>225</v>
      </c>
      <c r="E85" t="str">
        <f t="shared" si="5"/>
        <v>2021</v>
      </c>
      <c r="F85" t="str">
        <f t="shared" si="6"/>
        <v>marzo</v>
      </c>
      <c r="G85" s="2">
        <v>45261</v>
      </c>
      <c r="H85">
        <f t="shared" si="7"/>
        <v>1003</v>
      </c>
      <c r="I85" s="3">
        <f t="shared" si="4"/>
        <v>720</v>
      </c>
      <c r="J85" s="1">
        <v>13533</v>
      </c>
      <c r="K85" s="1">
        <v>36994</v>
      </c>
      <c r="L85" s="21">
        <v>36994</v>
      </c>
      <c r="M85" s="1" t="s">
        <v>257</v>
      </c>
      <c r="N85" s="1" t="s">
        <v>24</v>
      </c>
      <c r="O85" s="1" t="s">
        <v>25</v>
      </c>
      <c r="P85" s="1" t="s">
        <v>256</v>
      </c>
      <c r="Q85" s="1" t="s">
        <v>256</v>
      </c>
      <c r="R85" s="1" t="s">
        <v>257</v>
      </c>
      <c r="S85" s="1" t="s">
        <v>258</v>
      </c>
      <c r="T85" s="1" t="s">
        <v>9239</v>
      </c>
      <c r="U85" s="1" t="s">
        <v>27</v>
      </c>
      <c r="W85" s="1">
        <v>0</v>
      </c>
      <c r="X85" s="1" t="s">
        <v>28</v>
      </c>
      <c r="Y85" s="1" t="s">
        <v>29</v>
      </c>
      <c r="Z85" s="1" t="s">
        <v>29</v>
      </c>
    </row>
    <row r="86" spans="1:26" hidden="1" x14ac:dyDescent="0.35">
      <c r="A86" s="1" t="s">
        <v>20</v>
      </c>
      <c r="B86" s="1" t="s">
        <v>259</v>
      </c>
      <c r="C86" s="1" t="s">
        <v>143</v>
      </c>
      <c r="D86" s="1" t="s">
        <v>225</v>
      </c>
      <c r="E86" t="str">
        <f t="shared" si="5"/>
        <v>2021</v>
      </c>
      <c r="F86" t="str">
        <f t="shared" si="6"/>
        <v>marzo</v>
      </c>
      <c r="G86" s="2">
        <v>45261</v>
      </c>
      <c r="H86">
        <f t="shared" si="7"/>
        <v>1003</v>
      </c>
      <c r="I86" s="3">
        <f t="shared" si="4"/>
        <v>720</v>
      </c>
      <c r="J86" s="1">
        <v>13533</v>
      </c>
      <c r="K86" s="1">
        <v>36994</v>
      </c>
      <c r="L86" s="21">
        <v>36994</v>
      </c>
      <c r="M86" s="1" t="s">
        <v>260</v>
      </c>
      <c r="N86" s="1" t="s">
        <v>24</v>
      </c>
      <c r="O86" s="1" t="s">
        <v>25</v>
      </c>
      <c r="P86" s="1" t="s">
        <v>259</v>
      </c>
      <c r="Q86" s="1" t="s">
        <v>259</v>
      </c>
      <c r="R86" s="1" t="s">
        <v>260</v>
      </c>
      <c r="S86" s="1" t="s">
        <v>26</v>
      </c>
      <c r="T86" s="1" t="s">
        <v>9239</v>
      </c>
      <c r="U86" s="1" t="s">
        <v>27</v>
      </c>
      <c r="W86" s="1">
        <v>0</v>
      </c>
      <c r="X86" s="1" t="s">
        <v>28</v>
      </c>
      <c r="Y86" s="1" t="s">
        <v>29</v>
      </c>
      <c r="Z86" s="1" t="s">
        <v>29</v>
      </c>
    </row>
    <row r="87" spans="1:26" hidden="1" x14ac:dyDescent="0.35">
      <c r="A87" s="1" t="s">
        <v>20</v>
      </c>
      <c r="B87" s="1" t="s">
        <v>261</v>
      </c>
      <c r="C87" s="1" t="s">
        <v>143</v>
      </c>
      <c r="D87" s="1" t="s">
        <v>225</v>
      </c>
      <c r="E87" t="str">
        <f t="shared" si="5"/>
        <v>2021</v>
      </c>
      <c r="F87" t="str">
        <f t="shared" si="6"/>
        <v>marzo</v>
      </c>
      <c r="G87" s="2">
        <v>45261</v>
      </c>
      <c r="H87">
        <f t="shared" si="7"/>
        <v>1003</v>
      </c>
      <c r="I87" s="3">
        <f t="shared" si="4"/>
        <v>720</v>
      </c>
      <c r="J87" s="1">
        <v>13533</v>
      </c>
      <c r="K87" s="1">
        <v>36994</v>
      </c>
      <c r="L87" s="21">
        <v>36994</v>
      </c>
      <c r="M87" s="1" t="s">
        <v>262</v>
      </c>
      <c r="N87" s="1" t="s">
        <v>24</v>
      </c>
      <c r="O87" s="1" t="s">
        <v>25</v>
      </c>
      <c r="P87" s="1" t="s">
        <v>261</v>
      </c>
      <c r="Q87" s="1" t="s">
        <v>261</v>
      </c>
      <c r="R87" s="1" t="s">
        <v>262</v>
      </c>
      <c r="S87" s="1" t="s">
        <v>26</v>
      </c>
      <c r="T87" s="1" t="s">
        <v>9239</v>
      </c>
      <c r="U87" s="1" t="s">
        <v>27</v>
      </c>
      <c r="W87" s="1">
        <v>0</v>
      </c>
      <c r="X87" s="1" t="s">
        <v>28</v>
      </c>
      <c r="Y87" s="1" t="s">
        <v>29</v>
      </c>
      <c r="Z87" s="1" t="s">
        <v>29</v>
      </c>
    </row>
    <row r="88" spans="1:26" hidden="1" x14ac:dyDescent="0.35">
      <c r="A88" s="1" t="s">
        <v>20</v>
      </c>
      <c r="B88" s="1" t="s">
        <v>263</v>
      </c>
      <c r="C88" s="1" t="s">
        <v>143</v>
      </c>
      <c r="D88" s="1" t="s">
        <v>225</v>
      </c>
      <c r="E88" t="str">
        <f t="shared" si="5"/>
        <v>2021</v>
      </c>
      <c r="F88" t="str">
        <f t="shared" si="6"/>
        <v>marzo</v>
      </c>
      <c r="G88" s="2">
        <v>45261</v>
      </c>
      <c r="H88">
        <f t="shared" si="7"/>
        <v>1003</v>
      </c>
      <c r="I88" s="3">
        <f t="shared" si="4"/>
        <v>720</v>
      </c>
      <c r="J88" s="1">
        <v>13533</v>
      </c>
      <c r="K88" s="1">
        <v>36994</v>
      </c>
      <c r="L88" s="21">
        <v>36994</v>
      </c>
      <c r="M88" s="1" t="s">
        <v>264</v>
      </c>
      <c r="N88" s="1" t="s">
        <v>24</v>
      </c>
      <c r="O88" s="1" t="s">
        <v>25</v>
      </c>
      <c r="P88" s="1" t="s">
        <v>263</v>
      </c>
      <c r="Q88" s="1" t="s">
        <v>263</v>
      </c>
      <c r="R88" s="1" t="s">
        <v>264</v>
      </c>
      <c r="S88" s="1" t="s">
        <v>26</v>
      </c>
      <c r="T88" s="1" t="s">
        <v>9239</v>
      </c>
      <c r="U88" s="1" t="s">
        <v>27</v>
      </c>
      <c r="W88" s="1">
        <v>0</v>
      </c>
      <c r="X88" s="1" t="s">
        <v>28</v>
      </c>
      <c r="Y88" s="1" t="s">
        <v>29</v>
      </c>
      <c r="Z88" s="1" t="s">
        <v>29</v>
      </c>
    </row>
    <row r="89" spans="1:26" hidden="1" x14ac:dyDescent="0.35">
      <c r="A89" s="1" t="s">
        <v>20</v>
      </c>
      <c r="B89" s="1" t="s">
        <v>265</v>
      </c>
      <c r="C89" s="1" t="s">
        <v>143</v>
      </c>
      <c r="D89" s="1" t="s">
        <v>225</v>
      </c>
      <c r="E89" t="str">
        <f t="shared" si="5"/>
        <v>2021</v>
      </c>
      <c r="F89" t="str">
        <f t="shared" si="6"/>
        <v>marzo</v>
      </c>
      <c r="G89" s="2">
        <v>45261</v>
      </c>
      <c r="H89">
        <f t="shared" si="7"/>
        <v>1003</v>
      </c>
      <c r="I89" s="3">
        <f t="shared" si="4"/>
        <v>720</v>
      </c>
      <c r="J89" s="1">
        <v>13533</v>
      </c>
      <c r="K89" s="1">
        <v>36994</v>
      </c>
      <c r="L89" s="21">
        <v>36994</v>
      </c>
      <c r="M89" s="1" t="s">
        <v>266</v>
      </c>
      <c r="N89" s="1" t="s">
        <v>24</v>
      </c>
      <c r="O89" s="1" t="s">
        <v>25</v>
      </c>
      <c r="P89" s="1" t="s">
        <v>265</v>
      </c>
      <c r="Q89" s="1" t="s">
        <v>265</v>
      </c>
      <c r="R89" s="1" t="s">
        <v>266</v>
      </c>
      <c r="S89" s="1" t="s">
        <v>267</v>
      </c>
      <c r="T89" s="1" t="s">
        <v>9239</v>
      </c>
      <c r="U89" s="1" t="s">
        <v>27</v>
      </c>
      <c r="W89" s="1">
        <v>0</v>
      </c>
      <c r="X89" s="1" t="s">
        <v>28</v>
      </c>
      <c r="Y89" s="1" t="s">
        <v>29</v>
      </c>
      <c r="Z89" s="1" t="s">
        <v>29</v>
      </c>
    </row>
    <row r="90" spans="1:26" hidden="1" x14ac:dyDescent="0.35">
      <c r="A90" s="1" t="s">
        <v>20</v>
      </c>
      <c r="B90" s="1" t="s">
        <v>268</v>
      </c>
      <c r="C90" s="1" t="s">
        <v>143</v>
      </c>
      <c r="D90" s="1" t="s">
        <v>225</v>
      </c>
      <c r="E90" t="str">
        <f t="shared" si="5"/>
        <v>2021</v>
      </c>
      <c r="F90" t="str">
        <f t="shared" si="6"/>
        <v>marzo</v>
      </c>
      <c r="G90" s="2">
        <v>45261</v>
      </c>
      <c r="H90">
        <f t="shared" si="7"/>
        <v>1003</v>
      </c>
      <c r="I90" s="3">
        <f t="shared" si="4"/>
        <v>720</v>
      </c>
      <c r="J90" s="1">
        <v>13533</v>
      </c>
      <c r="K90" s="1">
        <v>36994</v>
      </c>
      <c r="L90" s="21">
        <v>36994</v>
      </c>
      <c r="M90" s="1" t="s">
        <v>269</v>
      </c>
      <c r="N90" s="1" t="s">
        <v>24</v>
      </c>
      <c r="O90" s="1" t="s">
        <v>25</v>
      </c>
      <c r="P90" s="1" t="s">
        <v>268</v>
      </c>
      <c r="Q90" s="1" t="s">
        <v>268</v>
      </c>
      <c r="R90" s="1" t="s">
        <v>269</v>
      </c>
      <c r="S90" s="1" t="s">
        <v>26</v>
      </c>
      <c r="T90" s="1" t="s">
        <v>9239</v>
      </c>
      <c r="U90" s="1" t="s">
        <v>27</v>
      </c>
      <c r="W90" s="1">
        <v>0</v>
      </c>
      <c r="X90" s="1" t="s">
        <v>28</v>
      </c>
      <c r="Y90" s="1" t="s">
        <v>29</v>
      </c>
      <c r="Z90" s="1" t="s">
        <v>29</v>
      </c>
    </row>
    <row r="91" spans="1:26" hidden="1" x14ac:dyDescent="0.35">
      <c r="A91" s="1" t="s">
        <v>20</v>
      </c>
      <c r="B91" s="1" t="s">
        <v>270</v>
      </c>
      <c r="C91" s="1" t="s">
        <v>143</v>
      </c>
      <c r="D91" s="1" t="s">
        <v>225</v>
      </c>
      <c r="E91" t="str">
        <f t="shared" si="5"/>
        <v>2021</v>
      </c>
      <c r="F91" t="str">
        <f t="shared" si="6"/>
        <v>marzo</v>
      </c>
      <c r="G91" s="2">
        <v>45261</v>
      </c>
      <c r="H91">
        <f t="shared" si="7"/>
        <v>1003</v>
      </c>
      <c r="I91" s="3">
        <f t="shared" si="4"/>
        <v>720</v>
      </c>
      <c r="J91" s="1">
        <v>13533</v>
      </c>
      <c r="K91" s="1">
        <v>36994</v>
      </c>
      <c r="L91" s="21">
        <v>36994</v>
      </c>
      <c r="M91" s="1" t="s">
        <v>271</v>
      </c>
      <c r="N91" s="1" t="s">
        <v>24</v>
      </c>
      <c r="O91" s="1" t="s">
        <v>25</v>
      </c>
      <c r="P91" s="1" t="s">
        <v>270</v>
      </c>
      <c r="Q91" s="1" t="s">
        <v>270</v>
      </c>
      <c r="R91" s="1" t="s">
        <v>271</v>
      </c>
      <c r="S91" s="1" t="s">
        <v>205</v>
      </c>
      <c r="T91" s="1" t="s">
        <v>9239</v>
      </c>
      <c r="U91" s="1" t="s">
        <v>27</v>
      </c>
      <c r="W91" s="1">
        <v>0</v>
      </c>
      <c r="X91" s="1" t="s">
        <v>28</v>
      </c>
      <c r="Y91" s="1" t="s">
        <v>29</v>
      </c>
      <c r="Z91" s="1" t="s">
        <v>29</v>
      </c>
    </row>
    <row r="92" spans="1:26" hidden="1" x14ac:dyDescent="0.35">
      <c r="A92" s="1" t="s">
        <v>20</v>
      </c>
      <c r="B92" s="1" t="s">
        <v>272</v>
      </c>
      <c r="C92" s="1" t="s">
        <v>143</v>
      </c>
      <c r="D92" s="1" t="s">
        <v>225</v>
      </c>
      <c r="E92" t="str">
        <f t="shared" si="5"/>
        <v>2021</v>
      </c>
      <c r="F92" t="str">
        <f t="shared" si="6"/>
        <v>marzo</v>
      </c>
      <c r="G92" s="2">
        <v>45261</v>
      </c>
      <c r="H92">
        <f t="shared" si="7"/>
        <v>1003</v>
      </c>
      <c r="I92" s="3">
        <f t="shared" si="4"/>
        <v>720</v>
      </c>
      <c r="J92" s="1">
        <v>13533</v>
      </c>
      <c r="K92" s="1">
        <v>36994</v>
      </c>
      <c r="L92" s="21">
        <v>36994</v>
      </c>
      <c r="M92" s="1" t="s">
        <v>273</v>
      </c>
      <c r="N92" s="1" t="s">
        <v>24</v>
      </c>
      <c r="O92" s="1" t="s">
        <v>25</v>
      </c>
      <c r="P92" s="1" t="s">
        <v>272</v>
      </c>
      <c r="Q92" s="1" t="s">
        <v>272</v>
      </c>
      <c r="R92" s="1" t="s">
        <v>273</v>
      </c>
      <c r="S92" s="1" t="s">
        <v>274</v>
      </c>
      <c r="T92" s="1" t="s">
        <v>9239</v>
      </c>
      <c r="U92" s="1" t="s">
        <v>27</v>
      </c>
      <c r="W92" s="1">
        <v>0</v>
      </c>
      <c r="X92" s="1" t="s">
        <v>28</v>
      </c>
      <c r="Y92" s="1" t="s">
        <v>29</v>
      </c>
      <c r="Z92" s="1" t="s">
        <v>29</v>
      </c>
    </row>
    <row r="93" spans="1:26" hidden="1" x14ac:dyDescent="0.35">
      <c r="A93" s="1" t="s">
        <v>20</v>
      </c>
      <c r="B93" s="1" t="s">
        <v>275</v>
      </c>
      <c r="C93" s="1" t="s">
        <v>143</v>
      </c>
      <c r="D93" s="1" t="s">
        <v>225</v>
      </c>
      <c r="E93" t="str">
        <f t="shared" si="5"/>
        <v>2021</v>
      </c>
      <c r="F93" t="str">
        <f t="shared" si="6"/>
        <v>marzo</v>
      </c>
      <c r="G93" s="2">
        <v>45261</v>
      </c>
      <c r="H93">
        <f t="shared" si="7"/>
        <v>1003</v>
      </c>
      <c r="I93" s="3">
        <f t="shared" si="4"/>
        <v>720</v>
      </c>
      <c r="J93" s="1">
        <v>13533</v>
      </c>
      <c r="K93" s="1">
        <v>36994</v>
      </c>
      <c r="L93" s="21">
        <v>36994</v>
      </c>
      <c r="M93" s="1" t="s">
        <v>276</v>
      </c>
      <c r="N93" s="1" t="s">
        <v>24</v>
      </c>
      <c r="O93" s="1" t="s">
        <v>25</v>
      </c>
      <c r="P93" s="1" t="s">
        <v>275</v>
      </c>
      <c r="Q93" s="1" t="s">
        <v>275</v>
      </c>
      <c r="R93" s="1" t="s">
        <v>276</v>
      </c>
      <c r="S93" s="1" t="s">
        <v>26</v>
      </c>
      <c r="T93" s="1" t="s">
        <v>9239</v>
      </c>
      <c r="U93" s="1" t="s">
        <v>27</v>
      </c>
      <c r="W93" s="1">
        <v>0</v>
      </c>
      <c r="X93" s="1" t="s">
        <v>28</v>
      </c>
      <c r="Y93" s="1" t="s">
        <v>29</v>
      </c>
      <c r="Z93" s="1" t="s">
        <v>29</v>
      </c>
    </row>
    <row r="94" spans="1:26" hidden="1" x14ac:dyDescent="0.35">
      <c r="A94" s="1" t="s">
        <v>20</v>
      </c>
      <c r="B94" s="1" t="s">
        <v>277</v>
      </c>
      <c r="C94" s="1" t="s">
        <v>143</v>
      </c>
      <c r="D94" s="1" t="s">
        <v>225</v>
      </c>
      <c r="E94" t="str">
        <f t="shared" si="5"/>
        <v>2021</v>
      </c>
      <c r="F94" t="str">
        <f t="shared" si="6"/>
        <v>marzo</v>
      </c>
      <c r="G94" s="2">
        <v>45261</v>
      </c>
      <c r="H94">
        <f t="shared" si="7"/>
        <v>1003</v>
      </c>
      <c r="I94" s="3">
        <f t="shared" si="4"/>
        <v>720</v>
      </c>
      <c r="J94" s="1">
        <v>13533</v>
      </c>
      <c r="K94" s="1">
        <v>36994</v>
      </c>
      <c r="L94" s="21">
        <v>36994</v>
      </c>
      <c r="M94" s="1" t="s">
        <v>278</v>
      </c>
      <c r="N94" s="1" t="s">
        <v>24</v>
      </c>
      <c r="O94" s="1" t="s">
        <v>25</v>
      </c>
      <c r="P94" s="1" t="s">
        <v>277</v>
      </c>
      <c r="Q94" s="1" t="s">
        <v>277</v>
      </c>
      <c r="R94" s="1" t="s">
        <v>278</v>
      </c>
      <c r="S94" s="1" t="s">
        <v>26</v>
      </c>
      <c r="T94" s="1" t="s">
        <v>9239</v>
      </c>
      <c r="U94" s="1" t="s">
        <v>27</v>
      </c>
      <c r="W94" s="1">
        <v>0</v>
      </c>
      <c r="X94" s="1" t="s">
        <v>28</v>
      </c>
      <c r="Y94" s="1" t="s">
        <v>29</v>
      </c>
      <c r="Z94" s="1" t="s">
        <v>29</v>
      </c>
    </row>
    <row r="95" spans="1:26" hidden="1" x14ac:dyDescent="0.35">
      <c r="A95" s="1" t="s">
        <v>20</v>
      </c>
      <c r="B95" s="1" t="s">
        <v>279</v>
      </c>
      <c r="C95" s="1" t="s">
        <v>143</v>
      </c>
      <c r="D95" s="1" t="s">
        <v>225</v>
      </c>
      <c r="E95" t="str">
        <f t="shared" si="5"/>
        <v>2021</v>
      </c>
      <c r="F95" t="str">
        <f t="shared" si="6"/>
        <v>marzo</v>
      </c>
      <c r="G95" s="2">
        <v>45261</v>
      </c>
      <c r="H95">
        <f t="shared" si="7"/>
        <v>1003</v>
      </c>
      <c r="I95" s="3">
        <f t="shared" si="4"/>
        <v>720</v>
      </c>
      <c r="J95" s="1">
        <v>13529</v>
      </c>
      <c r="K95" s="1">
        <v>36994</v>
      </c>
      <c r="L95" s="21">
        <v>36994</v>
      </c>
      <c r="M95" s="1" t="s">
        <v>280</v>
      </c>
      <c r="N95" s="1" t="s">
        <v>24</v>
      </c>
      <c r="O95" s="1" t="s">
        <v>25</v>
      </c>
      <c r="P95" s="1" t="s">
        <v>279</v>
      </c>
      <c r="Q95" s="1" t="s">
        <v>279</v>
      </c>
      <c r="R95" s="1" t="s">
        <v>280</v>
      </c>
      <c r="S95" s="1" t="s">
        <v>26</v>
      </c>
      <c r="T95" s="1" t="s">
        <v>9239</v>
      </c>
      <c r="U95" s="1" t="s">
        <v>27</v>
      </c>
      <c r="W95" s="1">
        <v>0</v>
      </c>
      <c r="X95" s="1" t="s">
        <v>28</v>
      </c>
      <c r="Y95" s="1" t="s">
        <v>29</v>
      </c>
      <c r="Z95" s="1" t="s">
        <v>29</v>
      </c>
    </row>
    <row r="96" spans="1:26" hidden="1" x14ac:dyDescent="0.35">
      <c r="A96" s="1" t="s">
        <v>20</v>
      </c>
      <c r="B96" s="1" t="s">
        <v>281</v>
      </c>
      <c r="C96" s="1" t="s">
        <v>143</v>
      </c>
      <c r="D96" s="1" t="s">
        <v>225</v>
      </c>
      <c r="E96" t="str">
        <f t="shared" si="5"/>
        <v>2021</v>
      </c>
      <c r="F96" t="str">
        <f t="shared" si="6"/>
        <v>marzo</v>
      </c>
      <c r="G96" s="2">
        <v>45261</v>
      </c>
      <c r="H96">
        <f t="shared" si="7"/>
        <v>1003</v>
      </c>
      <c r="I96" s="3">
        <f t="shared" si="4"/>
        <v>720</v>
      </c>
      <c r="J96" s="1">
        <v>13529</v>
      </c>
      <c r="K96" s="1">
        <v>36994</v>
      </c>
      <c r="L96" s="21">
        <v>36994</v>
      </c>
      <c r="M96" s="1" t="s">
        <v>282</v>
      </c>
      <c r="N96" s="1" t="s">
        <v>24</v>
      </c>
      <c r="O96" s="1" t="s">
        <v>25</v>
      </c>
      <c r="P96" s="1" t="s">
        <v>281</v>
      </c>
      <c r="Q96" s="1" t="s">
        <v>281</v>
      </c>
      <c r="R96" s="1" t="s">
        <v>282</v>
      </c>
      <c r="S96" s="1" t="s">
        <v>26</v>
      </c>
      <c r="T96" s="1" t="s">
        <v>9239</v>
      </c>
      <c r="U96" s="1" t="s">
        <v>27</v>
      </c>
      <c r="W96" s="1">
        <v>0</v>
      </c>
      <c r="X96" s="1" t="s">
        <v>28</v>
      </c>
      <c r="Y96" s="1" t="s">
        <v>29</v>
      </c>
      <c r="Z96" s="1" t="s">
        <v>29</v>
      </c>
    </row>
    <row r="97" spans="1:26" hidden="1" x14ac:dyDescent="0.35">
      <c r="A97" s="1" t="s">
        <v>20</v>
      </c>
      <c r="B97" s="1" t="s">
        <v>283</v>
      </c>
      <c r="C97" s="1" t="s">
        <v>143</v>
      </c>
      <c r="D97" s="1" t="s">
        <v>225</v>
      </c>
      <c r="E97" t="str">
        <f t="shared" si="5"/>
        <v>2021</v>
      </c>
      <c r="F97" t="str">
        <f t="shared" si="6"/>
        <v>marzo</v>
      </c>
      <c r="G97" s="2">
        <v>45261</v>
      </c>
      <c r="H97">
        <f t="shared" si="7"/>
        <v>1003</v>
      </c>
      <c r="I97" s="3">
        <f t="shared" si="4"/>
        <v>720</v>
      </c>
      <c r="J97" s="1">
        <v>13529</v>
      </c>
      <c r="K97" s="1">
        <v>36994</v>
      </c>
      <c r="L97" s="21">
        <v>36994</v>
      </c>
      <c r="M97" s="1" t="s">
        <v>284</v>
      </c>
      <c r="N97" s="1" t="s">
        <v>24</v>
      </c>
      <c r="O97" s="1" t="s">
        <v>25</v>
      </c>
      <c r="P97" s="1" t="s">
        <v>283</v>
      </c>
      <c r="Q97" s="1" t="s">
        <v>283</v>
      </c>
      <c r="R97" s="1" t="s">
        <v>284</v>
      </c>
      <c r="S97" s="1" t="s">
        <v>26</v>
      </c>
      <c r="T97" s="1" t="s">
        <v>9239</v>
      </c>
      <c r="U97" s="1" t="s">
        <v>27</v>
      </c>
      <c r="W97" s="1">
        <v>0</v>
      </c>
      <c r="X97" s="1" t="s">
        <v>28</v>
      </c>
      <c r="Y97" s="1" t="s">
        <v>29</v>
      </c>
      <c r="Z97" s="1" t="s">
        <v>29</v>
      </c>
    </row>
    <row r="98" spans="1:26" hidden="1" x14ac:dyDescent="0.35">
      <c r="A98" s="1" t="s">
        <v>20</v>
      </c>
      <c r="B98" s="1" t="s">
        <v>285</v>
      </c>
      <c r="C98" s="1" t="s">
        <v>143</v>
      </c>
      <c r="D98" s="1" t="s">
        <v>225</v>
      </c>
      <c r="E98" t="str">
        <f t="shared" si="5"/>
        <v>2021</v>
      </c>
      <c r="F98" t="str">
        <f t="shared" si="6"/>
        <v>marzo</v>
      </c>
      <c r="G98" s="2">
        <v>45261</v>
      </c>
      <c r="H98">
        <f t="shared" si="7"/>
        <v>1003</v>
      </c>
      <c r="I98" s="3">
        <f t="shared" si="4"/>
        <v>720</v>
      </c>
      <c r="J98" s="1">
        <v>13529</v>
      </c>
      <c r="K98" s="1">
        <v>36994</v>
      </c>
      <c r="L98" s="21">
        <v>36994</v>
      </c>
      <c r="M98" s="1" t="s">
        <v>286</v>
      </c>
      <c r="N98" s="1" t="s">
        <v>24</v>
      </c>
      <c r="O98" s="1" t="s">
        <v>25</v>
      </c>
      <c r="P98" s="1" t="s">
        <v>285</v>
      </c>
      <c r="Q98" s="1" t="s">
        <v>285</v>
      </c>
      <c r="R98" s="1" t="s">
        <v>286</v>
      </c>
      <c r="S98" s="1" t="s">
        <v>287</v>
      </c>
      <c r="T98" s="1" t="s">
        <v>9239</v>
      </c>
      <c r="U98" s="1" t="s">
        <v>27</v>
      </c>
      <c r="W98" s="1">
        <v>0</v>
      </c>
      <c r="X98" s="1" t="s">
        <v>28</v>
      </c>
      <c r="Y98" s="1" t="s">
        <v>29</v>
      </c>
      <c r="Z98" s="1" t="s">
        <v>29</v>
      </c>
    </row>
    <row r="99" spans="1:26" hidden="1" x14ac:dyDescent="0.35">
      <c r="A99" s="1" t="s">
        <v>20</v>
      </c>
      <c r="B99" s="1" t="s">
        <v>288</v>
      </c>
      <c r="C99" s="1" t="s">
        <v>143</v>
      </c>
      <c r="D99" s="1" t="s">
        <v>225</v>
      </c>
      <c r="E99" t="str">
        <f t="shared" si="5"/>
        <v>2021</v>
      </c>
      <c r="F99" t="str">
        <f t="shared" si="6"/>
        <v>marzo</v>
      </c>
      <c r="G99" s="2">
        <v>45261</v>
      </c>
      <c r="H99">
        <f t="shared" si="7"/>
        <v>1003</v>
      </c>
      <c r="I99" s="3">
        <f t="shared" si="4"/>
        <v>720</v>
      </c>
      <c r="J99" s="1">
        <v>13529</v>
      </c>
      <c r="K99" s="1">
        <v>36994</v>
      </c>
      <c r="L99" s="21">
        <v>36994</v>
      </c>
      <c r="M99" s="1" t="s">
        <v>289</v>
      </c>
      <c r="N99" s="1" t="s">
        <v>24</v>
      </c>
      <c r="O99" s="1" t="s">
        <v>25</v>
      </c>
      <c r="P99" s="1" t="s">
        <v>288</v>
      </c>
      <c r="Q99" s="1" t="s">
        <v>288</v>
      </c>
      <c r="R99" s="1" t="s">
        <v>289</v>
      </c>
      <c r="S99" s="1" t="s">
        <v>26</v>
      </c>
      <c r="T99" s="1" t="s">
        <v>9239</v>
      </c>
      <c r="U99" s="1" t="s">
        <v>27</v>
      </c>
      <c r="W99" s="1">
        <v>0</v>
      </c>
      <c r="X99" s="1" t="s">
        <v>28</v>
      </c>
      <c r="Y99" s="1" t="s">
        <v>29</v>
      </c>
      <c r="Z99" s="1" t="s">
        <v>29</v>
      </c>
    </row>
    <row r="100" spans="1:26" hidden="1" x14ac:dyDescent="0.35">
      <c r="A100" s="1" t="s">
        <v>20</v>
      </c>
      <c r="B100" s="1" t="s">
        <v>290</v>
      </c>
      <c r="C100" s="1" t="s">
        <v>143</v>
      </c>
      <c r="D100" s="1" t="s">
        <v>225</v>
      </c>
      <c r="E100" t="str">
        <f t="shared" si="5"/>
        <v>2021</v>
      </c>
      <c r="F100" t="str">
        <f t="shared" si="6"/>
        <v>marzo</v>
      </c>
      <c r="G100" s="2">
        <v>45261</v>
      </c>
      <c r="H100">
        <f t="shared" si="7"/>
        <v>1003</v>
      </c>
      <c r="I100" s="3">
        <f t="shared" si="4"/>
        <v>720</v>
      </c>
      <c r="J100" s="1">
        <v>13529</v>
      </c>
      <c r="K100" s="1">
        <v>36994</v>
      </c>
      <c r="L100" s="21">
        <v>36994</v>
      </c>
      <c r="M100" s="1" t="s">
        <v>291</v>
      </c>
      <c r="N100" s="1" t="s">
        <v>24</v>
      </c>
      <c r="O100" s="1" t="s">
        <v>25</v>
      </c>
      <c r="P100" s="1" t="s">
        <v>290</v>
      </c>
      <c r="Q100" s="1" t="s">
        <v>290</v>
      </c>
      <c r="R100" s="1" t="s">
        <v>291</v>
      </c>
      <c r="S100" s="1" t="s">
        <v>26</v>
      </c>
      <c r="T100" s="1" t="s">
        <v>9239</v>
      </c>
      <c r="U100" s="1" t="s">
        <v>27</v>
      </c>
      <c r="W100" s="1">
        <v>0</v>
      </c>
      <c r="X100" s="1" t="s">
        <v>28</v>
      </c>
      <c r="Y100" s="1" t="s">
        <v>29</v>
      </c>
      <c r="Z100" s="1" t="s">
        <v>29</v>
      </c>
    </row>
    <row r="101" spans="1:26" hidden="1" x14ac:dyDescent="0.35">
      <c r="A101" s="1" t="s">
        <v>20</v>
      </c>
      <c r="B101" s="1" t="s">
        <v>292</v>
      </c>
      <c r="C101" s="1" t="s">
        <v>143</v>
      </c>
      <c r="D101" s="1" t="s">
        <v>225</v>
      </c>
      <c r="E101" t="str">
        <f t="shared" si="5"/>
        <v>2021</v>
      </c>
      <c r="F101" t="str">
        <f t="shared" si="6"/>
        <v>marzo</v>
      </c>
      <c r="G101" s="2">
        <v>45261</v>
      </c>
      <c r="H101">
        <f t="shared" si="7"/>
        <v>1003</v>
      </c>
      <c r="I101" s="3">
        <f t="shared" si="4"/>
        <v>720</v>
      </c>
      <c r="J101" s="1">
        <v>13529</v>
      </c>
      <c r="K101" s="1">
        <v>36994</v>
      </c>
      <c r="L101" s="21">
        <v>36994</v>
      </c>
      <c r="M101" s="1" t="s">
        <v>293</v>
      </c>
      <c r="N101" s="1" t="s">
        <v>24</v>
      </c>
      <c r="O101" s="1" t="s">
        <v>25</v>
      </c>
      <c r="P101" s="1" t="s">
        <v>292</v>
      </c>
      <c r="Q101" s="1" t="s">
        <v>292</v>
      </c>
      <c r="R101" s="1" t="s">
        <v>293</v>
      </c>
      <c r="S101" s="1" t="s">
        <v>294</v>
      </c>
      <c r="T101" s="1" t="s">
        <v>9239</v>
      </c>
      <c r="U101" s="1" t="s">
        <v>27</v>
      </c>
      <c r="W101" s="1">
        <v>0</v>
      </c>
      <c r="X101" s="1" t="s">
        <v>28</v>
      </c>
      <c r="Y101" s="1" t="s">
        <v>29</v>
      </c>
      <c r="Z101" s="1" t="s">
        <v>29</v>
      </c>
    </row>
    <row r="102" spans="1:26" hidden="1" x14ac:dyDescent="0.35">
      <c r="A102" s="1" t="s">
        <v>20</v>
      </c>
      <c r="B102" s="1" t="s">
        <v>295</v>
      </c>
      <c r="C102" s="1" t="s">
        <v>157</v>
      </c>
      <c r="D102" s="1" t="s">
        <v>225</v>
      </c>
      <c r="E102" t="str">
        <f t="shared" si="5"/>
        <v>2021</v>
      </c>
      <c r="F102" t="str">
        <f t="shared" si="6"/>
        <v>marzo</v>
      </c>
      <c r="G102" s="2">
        <v>45261</v>
      </c>
      <c r="H102">
        <f t="shared" si="7"/>
        <v>1003</v>
      </c>
      <c r="I102" s="3">
        <f t="shared" si="4"/>
        <v>720</v>
      </c>
      <c r="J102" s="1">
        <v>13529</v>
      </c>
      <c r="K102" s="1">
        <v>36994</v>
      </c>
      <c r="L102" s="21">
        <v>36994</v>
      </c>
      <c r="M102" s="1" t="s">
        <v>296</v>
      </c>
      <c r="N102" s="1" t="s">
        <v>24</v>
      </c>
      <c r="O102" s="1" t="s">
        <v>25</v>
      </c>
      <c r="P102" s="1" t="s">
        <v>295</v>
      </c>
      <c r="Q102" s="1" t="s">
        <v>295</v>
      </c>
      <c r="R102" s="1" t="s">
        <v>296</v>
      </c>
      <c r="S102" s="1" t="s">
        <v>26</v>
      </c>
      <c r="T102" s="1" t="s">
        <v>9239</v>
      </c>
      <c r="U102" s="1" t="s">
        <v>27</v>
      </c>
      <c r="W102" s="1">
        <v>0</v>
      </c>
      <c r="X102" s="1" t="s">
        <v>28</v>
      </c>
      <c r="Y102" s="1" t="s">
        <v>29</v>
      </c>
      <c r="Z102" s="1" t="s">
        <v>29</v>
      </c>
    </row>
    <row r="103" spans="1:26" hidden="1" x14ac:dyDescent="0.35">
      <c r="A103" s="1" t="s">
        <v>20</v>
      </c>
      <c r="B103" s="1" t="s">
        <v>297</v>
      </c>
      <c r="C103" s="1" t="s">
        <v>117</v>
      </c>
      <c r="D103" s="1" t="s">
        <v>298</v>
      </c>
      <c r="E103" t="str">
        <f t="shared" si="5"/>
        <v>2021</v>
      </c>
      <c r="F103" t="str">
        <f t="shared" si="6"/>
        <v>marzo</v>
      </c>
      <c r="G103" s="2">
        <v>45261</v>
      </c>
      <c r="H103">
        <f t="shared" si="7"/>
        <v>1001</v>
      </c>
      <c r="I103" s="3">
        <f t="shared" si="4"/>
        <v>720</v>
      </c>
      <c r="J103" s="1">
        <v>13469</v>
      </c>
      <c r="K103" s="1">
        <v>36994</v>
      </c>
      <c r="L103" s="21">
        <v>36994</v>
      </c>
      <c r="M103" s="1" t="s">
        <v>299</v>
      </c>
      <c r="N103" s="1" t="s">
        <v>24</v>
      </c>
      <c r="O103" s="1" t="s">
        <v>25</v>
      </c>
      <c r="P103" s="1" t="s">
        <v>297</v>
      </c>
      <c r="Q103" s="1" t="s">
        <v>297</v>
      </c>
      <c r="R103" s="1" t="s">
        <v>299</v>
      </c>
      <c r="S103" s="1" t="s">
        <v>26</v>
      </c>
      <c r="T103" s="1" t="s">
        <v>9239</v>
      </c>
      <c r="U103" s="1" t="s">
        <v>27</v>
      </c>
      <c r="W103" s="1">
        <v>0</v>
      </c>
      <c r="X103" s="1" t="s">
        <v>28</v>
      </c>
      <c r="Y103" s="1" t="s">
        <v>29</v>
      </c>
      <c r="Z103" s="1" t="s">
        <v>29</v>
      </c>
    </row>
    <row r="104" spans="1:26" hidden="1" x14ac:dyDescent="0.35">
      <c r="A104" s="1" t="s">
        <v>20</v>
      </c>
      <c r="B104" s="1" t="s">
        <v>300</v>
      </c>
      <c r="C104" s="1" t="s">
        <v>117</v>
      </c>
      <c r="D104" s="1" t="s">
        <v>298</v>
      </c>
      <c r="E104" t="str">
        <f t="shared" si="5"/>
        <v>2021</v>
      </c>
      <c r="F104" t="str">
        <f t="shared" si="6"/>
        <v>marzo</v>
      </c>
      <c r="G104" s="2">
        <v>45261</v>
      </c>
      <c r="H104">
        <f t="shared" si="7"/>
        <v>1001</v>
      </c>
      <c r="I104" s="3">
        <f t="shared" si="4"/>
        <v>720</v>
      </c>
      <c r="J104" s="1">
        <v>13469</v>
      </c>
      <c r="K104" s="1">
        <v>36994</v>
      </c>
      <c r="L104" s="21">
        <v>36994</v>
      </c>
      <c r="M104" s="1" t="s">
        <v>301</v>
      </c>
      <c r="N104" s="1" t="s">
        <v>24</v>
      </c>
      <c r="O104" s="1" t="s">
        <v>25</v>
      </c>
      <c r="P104" s="1" t="s">
        <v>300</v>
      </c>
      <c r="Q104" s="1" t="s">
        <v>300</v>
      </c>
      <c r="R104" s="1" t="s">
        <v>301</v>
      </c>
      <c r="S104" s="1" t="s">
        <v>26</v>
      </c>
      <c r="T104" s="1" t="s">
        <v>9239</v>
      </c>
      <c r="U104" s="1" t="s">
        <v>27</v>
      </c>
      <c r="W104" s="1">
        <v>0</v>
      </c>
      <c r="X104" s="1" t="s">
        <v>28</v>
      </c>
      <c r="Y104" s="1" t="s">
        <v>29</v>
      </c>
      <c r="Z104" s="1" t="s">
        <v>29</v>
      </c>
    </row>
    <row r="105" spans="1:26" hidden="1" x14ac:dyDescent="0.35">
      <c r="A105" s="1" t="s">
        <v>20</v>
      </c>
      <c r="B105" s="1" t="s">
        <v>302</v>
      </c>
      <c r="C105" s="1" t="s">
        <v>125</v>
      </c>
      <c r="D105" s="1" t="s">
        <v>298</v>
      </c>
      <c r="E105" t="str">
        <f t="shared" si="5"/>
        <v>2021</v>
      </c>
      <c r="F105" t="str">
        <f t="shared" si="6"/>
        <v>marzo</v>
      </c>
      <c r="G105" s="2">
        <v>45261</v>
      </c>
      <c r="H105">
        <f t="shared" si="7"/>
        <v>1001</v>
      </c>
      <c r="I105" s="3">
        <f t="shared" si="4"/>
        <v>720</v>
      </c>
      <c r="J105" s="1">
        <v>13486</v>
      </c>
      <c r="K105" s="1">
        <v>19423</v>
      </c>
      <c r="L105" s="21">
        <v>19423</v>
      </c>
      <c r="M105" s="1" t="s">
        <v>303</v>
      </c>
      <c r="N105" s="1" t="s">
        <v>24</v>
      </c>
      <c r="O105" s="1" t="s">
        <v>25</v>
      </c>
      <c r="P105" s="1" t="s">
        <v>302</v>
      </c>
      <c r="Q105" s="1" t="s">
        <v>302</v>
      </c>
      <c r="R105" s="1" t="s">
        <v>303</v>
      </c>
      <c r="S105" s="1" t="s">
        <v>26</v>
      </c>
      <c r="T105" s="1" t="s">
        <v>9239</v>
      </c>
      <c r="U105" s="1" t="s">
        <v>27</v>
      </c>
      <c r="W105" s="1">
        <v>0</v>
      </c>
      <c r="X105" s="1" t="s">
        <v>28</v>
      </c>
      <c r="Y105" s="1" t="s">
        <v>29</v>
      </c>
      <c r="Z105" s="1" t="s">
        <v>29</v>
      </c>
    </row>
    <row r="106" spans="1:26" hidden="1" x14ac:dyDescent="0.35">
      <c r="A106" s="1" t="s">
        <v>20</v>
      </c>
      <c r="B106" s="1" t="s">
        <v>304</v>
      </c>
      <c r="C106" s="1" t="s">
        <v>104</v>
      </c>
      <c r="D106" s="1" t="s">
        <v>298</v>
      </c>
      <c r="E106" t="str">
        <f t="shared" si="5"/>
        <v>2021</v>
      </c>
      <c r="F106" t="str">
        <f t="shared" si="6"/>
        <v>marzo</v>
      </c>
      <c r="G106" s="2">
        <v>45261</v>
      </c>
      <c r="H106">
        <f t="shared" si="7"/>
        <v>1001</v>
      </c>
      <c r="I106" s="3">
        <f t="shared" si="4"/>
        <v>720</v>
      </c>
      <c r="J106" s="1">
        <v>13427</v>
      </c>
      <c r="K106" s="1">
        <v>260000</v>
      </c>
      <c r="L106" s="21">
        <v>80000</v>
      </c>
      <c r="M106" s="1" t="s">
        <v>305</v>
      </c>
      <c r="N106" s="1" t="s">
        <v>24</v>
      </c>
      <c r="O106" s="1" t="s">
        <v>25</v>
      </c>
      <c r="P106" s="1" t="s">
        <v>304</v>
      </c>
      <c r="Q106" s="1" t="s">
        <v>304</v>
      </c>
      <c r="R106" s="1" t="s">
        <v>305</v>
      </c>
      <c r="S106" s="1" t="s">
        <v>306</v>
      </c>
      <c r="T106" s="1" t="s">
        <v>9239</v>
      </c>
      <c r="U106" s="1" t="s">
        <v>27</v>
      </c>
      <c r="W106" s="1">
        <v>0</v>
      </c>
      <c r="X106" s="1" t="s">
        <v>28</v>
      </c>
      <c r="Y106" s="1" t="s">
        <v>29</v>
      </c>
      <c r="Z106" s="1" t="s">
        <v>29</v>
      </c>
    </row>
    <row r="107" spans="1:26" hidden="1" x14ac:dyDescent="0.35">
      <c r="A107" s="1" t="s">
        <v>20</v>
      </c>
      <c r="B107" s="1" t="s">
        <v>307</v>
      </c>
      <c r="C107" s="1" t="s">
        <v>71</v>
      </c>
      <c r="D107" s="1" t="s">
        <v>298</v>
      </c>
      <c r="E107" t="str">
        <f t="shared" si="5"/>
        <v>2021</v>
      </c>
      <c r="F107" t="str">
        <f t="shared" si="6"/>
        <v>marzo</v>
      </c>
      <c r="G107" s="2">
        <v>45261</v>
      </c>
      <c r="H107">
        <f t="shared" si="7"/>
        <v>1001</v>
      </c>
      <c r="I107" s="3">
        <f t="shared" si="4"/>
        <v>720</v>
      </c>
      <c r="J107" s="1">
        <v>13427</v>
      </c>
      <c r="K107" s="1">
        <v>440000</v>
      </c>
      <c r="L107" s="21">
        <v>80000</v>
      </c>
      <c r="M107" s="1" t="s">
        <v>308</v>
      </c>
      <c r="N107" s="1" t="s">
        <v>24</v>
      </c>
      <c r="O107" s="1" t="s">
        <v>25</v>
      </c>
      <c r="P107" s="1" t="s">
        <v>307</v>
      </c>
      <c r="Q107" s="1" t="s">
        <v>307</v>
      </c>
      <c r="R107" s="1" t="s">
        <v>308</v>
      </c>
      <c r="S107" s="1" t="s">
        <v>309</v>
      </c>
      <c r="T107" s="1" t="s">
        <v>9239</v>
      </c>
      <c r="U107" s="1" t="s">
        <v>27</v>
      </c>
      <c r="W107" s="1">
        <v>0</v>
      </c>
      <c r="X107" s="1" t="s">
        <v>28</v>
      </c>
      <c r="Y107" s="1" t="s">
        <v>29</v>
      </c>
      <c r="Z107" s="1" t="s">
        <v>29</v>
      </c>
    </row>
    <row r="108" spans="1:26" hidden="1" x14ac:dyDescent="0.35">
      <c r="A108" s="1" t="s">
        <v>20</v>
      </c>
      <c r="B108" s="1" t="s">
        <v>310</v>
      </c>
      <c r="C108" s="1" t="s">
        <v>100</v>
      </c>
      <c r="D108" s="1" t="s">
        <v>298</v>
      </c>
      <c r="E108" t="str">
        <f t="shared" si="5"/>
        <v>2021</v>
      </c>
      <c r="F108" t="str">
        <f t="shared" si="6"/>
        <v>marzo</v>
      </c>
      <c r="G108" s="2">
        <v>45261</v>
      </c>
      <c r="H108">
        <f t="shared" si="7"/>
        <v>1001</v>
      </c>
      <c r="I108" s="3">
        <f t="shared" si="4"/>
        <v>720</v>
      </c>
      <c r="J108" s="1">
        <v>13469</v>
      </c>
      <c r="K108" s="1">
        <v>180000</v>
      </c>
      <c r="L108" s="21">
        <v>180000</v>
      </c>
      <c r="M108" s="1" t="s">
        <v>311</v>
      </c>
      <c r="N108" s="1" t="s">
        <v>24</v>
      </c>
      <c r="O108" s="1" t="s">
        <v>25</v>
      </c>
      <c r="P108" s="1" t="s">
        <v>310</v>
      </c>
      <c r="Q108" s="1" t="s">
        <v>310</v>
      </c>
      <c r="R108" s="1" t="s">
        <v>311</v>
      </c>
      <c r="S108" s="1" t="s">
        <v>26</v>
      </c>
      <c r="T108" s="1" t="s">
        <v>9239</v>
      </c>
      <c r="U108" s="1" t="s">
        <v>27</v>
      </c>
      <c r="W108" s="1">
        <v>0</v>
      </c>
      <c r="X108" s="1" t="s">
        <v>28</v>
      </c>
      <c r="Y108" s="1" t="s">
        <v>29</v>
      </c>
      <c r="Z108" s="1" t="s">
        <v>29</v>
      </c>
    </row>
    <row r="109" spans="1:26" hidden="1" x14ac:dyDescent="0.35">
      <c r="A109" s="1" t="s">
        <v>20</v>
      </c>
      <c r="B109" s="1" t="s">
        <v>312</v>
      </c>
      <c r="C109" s="1" t="s">
        <v>110</v>
      </c>
      <c r="D109" s="1" t="s">
        <v>298</v>
      </c>
      <c r="E109" t="str">
        <f t="shared" si="5"/>
        <v>2021</v>
      </c>
      <c r="F109" t="str">
        <f t="shared" si="6"/>
        <v>marzo</v>
      </c>
      <c r="G109" s="2">
        <v>45261</v>
      </c>
      <c r="H109">
        <f t="shared" si="7"/>
        <v>1001</v>
      </c>
      <c r="I109" s="3">
        <f t="shared" si="4"/>
        <v>720</v>
      </c>
      <c r="J109" s="1">
        <v>13455</v>
      </c>
      <c r="K109" s="1">
        <v>216994</v>
      </c>
      <c r="L109" s="21">
        <v>216994</v>
      </c>
      <c r="M109" s="1" t="s">
        <v>313</v>
      </c>
      <c r="N109" s="1" t="s">
        <v>24</v>
      </c>
      <c r="O109" s="1" t="s">
        <v>25</v>
      </c>
      <c r="P109" s="1" t="s">
        <v>312</v>
      </c>
      <c r="Q109" s="1" t="s">
        <v>312</v>
      </c>
      <c r="R109" s="1" t="s">
        <v>313</v>
      </c>
      <c r="S109" s="1" t="s">
        <v>26</v>
      </c>
      <c r="T109" s="1" t="s">
        <v>9239</v>
      </c>
      <c r="U109" s="1" t="s">
        <v>27</v>
      </c>
      <c r="W109" s="1">
        <v>0</v>
      </c>
      <c r="X109" s="1" t="s">
        <v>28</v>
      </c>
      <c r="Y109" s="1" t="s">
        <v>29</v>
      </c>
      <c r="Z109" s="1" t="s">
        <v>29</v>
      </c>
    </row>
    <row r="110" spans="1:26" hidden="1" x14ac:dyDescent="0.35">
      <c r="A110" s="1" t="s">
        <v>20</v>
      </c>
      <c r="B110" s="1" t="s">
        <v>314</v>
      </c>
      <c r="C110" s="1" t="s">
        <v>315</v>
      </c>
      <c r="D110" s="1" t="s">
        <v>298</v>
      </c>
      <c r="E110" t="str">
        <f t="shared" si="5"/>
        <v>2021</v>
      </c>
      <c r="F110" t="str">
        <f t="shared" si="6"/>
        <v>marzo</v>
      </c>
      <c r="G110" s="2">
        <v>45261</v>
      </c>
      <c r="H110">
        <f t="shared" si="7"/>
        <v>1001</v>
      </c>
      <c r="I110" s="3">
        <f t="shared" si="4"/>
        <v>720</v>
      </c>
      <c r="J110" s="1">
        <v>13427</v>
      </c>
      <c r="K110" s="1">
        <v>260000</v>
      </c>
      <c r="L110" s="21">
        <v>80000</v>
      </c>
      <c r="M110" s="1" t="s">
        <v>316</v>
      </c>
      <c r="N110" s="1" t="s">
        <v>24</v>
      </c>
      <c r="O110" s="1" t="s">
        <v>25</v>
      </c>
      <c r="P110" s="1" t="s">
        <v>314</v>
      </c>
      <c r="Q110" s="1" t="s">
        <v>314</v>
      </c>
      <c r="R110" s="1" t="s">
        <v>316</v>
      </c>
      <c r="S110" s="1" t="s">
        <v>26</v>
      </c>
      <c r="T110" s="1" t="s">
        <v>9239</v>
      </c>
      <c r="U110" s="1" t="s">
        <v>27</v>
      </c>
      <c r="W110" s="1">
        <v>0</v>
      </c>
      <c r="X110" s="1" t="s">
        <v>28</v>
      </c>
      <c r="Y110" s="1" t="s">
        <v>29</v>
      </c>
      <c r="Z110" s="1" t="s">
        <v>29</v>
      </c>
    </row>
    <row r="111" spans="1:26" hidden="1" x14ac:dyDescent="0.35">
      <c r="A111" s="1" t="s">
        <v>20</v>
      </c>
      <c r="B111" s="1" t="s">
        <v>317</v>
      </c>
      <c r="C111" s="1" t="s">
        <v>110</v>
      </c>
      <c r="D111" s="1" t="s">
        <v>298</v>
      </c>
      <c r="E111" t="str">
        <f t="shared" si="5"/>
        <v>2021</v>
      </c>
      <c r="F111" t="str">
        <f t="shared" si="6"/>
        <v>marzo</v>
      </c>
      <c r="G111" s="2">
        <v>45261</v>
      </c>
      <c r="H111">
        <f t="shared" si="7"/>
        <v>1001</v>
      </c>
      <c r="I111" s="3">
        <f t="shared" si="4"/>
        <v>720</v>
      </c>
      <c r="J111" s="1">
        <v>13493</v>
      </c>
      <c r="K111" s="1">
        <v>216994</v>
      </c>
      <c r="L111" s="21">
        <v>216994</v>
      </c>
      <c r="M111" s="1" t="s">
        <v>318</v>
      </c>
      <c r="N111" s="1" t="s">
        <v>24</v>
      </c>
      <c r="O111" s="1" t="s">
        <v>25</v>
      </c>
      <c r="P111" s="1" t="s">
        <v>317</v>
      </c>
      <c r="Q111" s="1" t="s">
        <v>317</v>
      </c>
      <c r="R111" s="1" t="s">
        <v>318</v>
      </c>
      <c r="S111" s="1" t="s">
        <v>319</v>
      </c>
      <c r="T111" s="1" t="s">
        <v>9239</v>
      </c>
      <c r="U111" s="1" t="s">
        <v>27</v>
      </c>
      <c r="W111" s="1">
        <v>0</v>
      </c>
      <c r="X111" s="1" t="s">
        <v>28</v>
      </c>
      <c r="Y111" s="1" t="s">
        <v>29</v>
      </c>
      <c r="Z111" s="1" t="s">
        <v>29</v>
      </c>
    </row>
    <row r="112" spans="1:26" hidden="1" x14ac:dyDescent="0.35">
      <c r="A112" s="1" t="s">
        <v>20</v>
      </c>
      <c r="B112" s="1" t="s">
        <v>320</v>
      </c>
      <c r="C112" s="1" t="s">
        <v>110</v>
      </c>
      <c r="D112" s="1" t="s">
        <v>298</v>
      </c>
      <c r="E112" t="str">
        <f t="shared" si="5"/>
        <v>2021</v>
      </c>
      <c r="F112" t="str">
        <f t="shared" si="6"/>
        <v>marzo</v>
      </c>
      <c r="G112" s="2">
        <v>45261</v>
      </c>
      <c r="H112">
        <f t="shared" si="7"/>
        <v>1001</v>
      </c>
      <c r="I112" s="3">
        <f t="shared" si="4"/>
        <v>720</v>
      </c>
      <c r="J112" s="1">
        <v>13460</v>
      </c>
      <c r="K112" s="1">
        <v>216994</v>
      </c>
      <c r="L112" s="21">
        <v>216994</v>
      </c>
      <c r="M112" s="1" t="s">
        <v>321</v>
      </c>
      <c r="N112" s="1" t="s">
        <v>24</v>
      </c>
      <c r="O112" s="1" t="s">
        <v>25</v>
      </c>
      <c r="P112" s="1" t="s">
        <v>320</v>
      </c>
      <c r="Q112" s="1" t="s">
        <v>320</v>
      </c>
      <c r="R112" s="1" t="s">
        <v>321</v>
      </c>
      <c r="S112" s="1" t="s">
        <v>322</v>
      </c>
      <c r="T112" s="1" t="s">
        <v>9239</v>
      </c>
      <c r="U112" s="1" t="s">
        <v>27</v>
      </c>
      <c r="W112" s="1">
        <v>0</v>
      </c>
      <c r="X112" s="1" t="s">
        <v>28</v>
      </c>
      <c r="Y112" s="1" t="s">
        <v>29</v>
      </c>
      <c r="Z112" s="1" t="s">
        <v>29</v>
      </c>
    </row>
    <row r="113" spans="1:26" hidden="1" x14ac:dyDescent="0.35">
      <c r="A113" s="1" t="s">
        <v>20</v>
      </c>
      <c r="B113" s="1" t="s">
        <v>323</v>
      </c>
      <c r="C113" s="1" t="s">
        <v>136</v>
      </c>
      <c r="D113" s="1" t="s">
        <v>298</v>
      </c>
      <c r="E113" t="str">
        <f t="shared" si="5"/>
        <v>2021</v>
      </c>
      <c r="F113" t="str">
        <f t="shared" si="6"/>
        <v>marzo</v>
      </c>
      <c r="G113" s="2">
        <v>45261</v>
      </c>
      <c r="H113">
        <f t="shared" si="7"/>
        <v>1001</v>
      </c>
      <c r="I113" s="3">
        <f t="shared" si="4"/>
        <v>720</v>
      </c>
      <c r="J113" s="1">
        <v>13478</v>
      </c>
      <c r="K113" s="1">
        <v>99423</v>
      </c>
      <c r="L113" s="21">
        <v>99423</v>
      </c>
      <c r="M113" s="1" t="s">
        <v>324</v>
      </c>
      <c r="N113" s="1" t="s">
        <v>24</v>
      </c>
      <c r="O113" s="1" t="s">
        <v>25</v>
      </c>
      <c r="P113" s="1" t="s">
        <v>323</v>
      </c>
      <c r="Q113" s="1" t="s">
        <v>323</v>
      </c>
      <c r="R113" s="1" t="s">
        <v>324</v>
      </c>
      <c r="S113" s="1" t="s">
        <v>26</v>
      </c>
      <c r="T113" s="1" t="s">
        <v>9239</v>
      </c>
      <c r="U113" s="1" t="s">
        <v>27</v>
      </c>
      <c r="W113" s="1">
        <v>0</v>
      </c>
      <c r="X113" s="1" t="s">
        <v>28</v>
      </c>
      <c r="Y113" s="1" t="s">
        <v>29</v>
      </c>
      <c r="Z113" s="1" t="s">
        <v>29</v>
      </c>
    </row>
    <row r="114" spans="1:26" hidden="1" x14ac:dyDescent="0.35">
      <c r="A114" s="1" t="s">
        <v>20</v>
      </c>
      <c r="B114" s="1" t="s">
        <v>325</v>
      </c>
      <c r="C114" s="1" t="s">
        <v>136</v>
      </c>
      <c r="D114" s="1" t="s">
        <v>298</v>
      </c>
      <c r="E114" t="str">
        <f t="shared" si="5"/>
        <v>2021</v>
      </c>
      <c r="F114" t="str">
        <f t="shared" si="6"/>
        <v>marzo</v>
      </c>
      <c r="G114" s="2">
        <v>45261</v>
      </c>
      <c r="H114">
        <f t="shared" si="7"/>
        <v>1001</v>
      </c>
      <c r="I114" s="3">
        <f t="shared" si="4"/>
        <v>720</v>
      </c>
      <c r="J114" s="1">
        <v>13493</v>
      </c>
      <c r="K114" s="1">
        <v>216994</v>
      </c>
      <c r="L114" s="21">
        <v>216994</v>
      </c>
      <c r="M114" s="1" t="s">
        <v>326</v>
      </c>
      <c r="N114" s="1" t="s">
        <v>24</v>
      </c>
      <c r="O114" s="1" t="s">
        <v>25</v>
      </c>
      <c r="P114" s="1" t="s">
        <v>325</v>
      </c>
      <c r="Q114" s="1" t="s">
        <v>325</v>
      </c>
      <c r="R114" s="1" t="s">
        <v>326</v>
      </c>
      <c r="S114" s="1" t="s">
        <v>327</v>
      </c>
      <c r="T114" s="1" t="s">
        <v>9239</v>
      </c>
      <c r="U114" s="1" t="s">
        <v>27</v>
      </c>
      <c r="W114" s="1">
        <v>0</v>
      </c>
      <c r="X114" s="1" t="s">
        <v>28</v>
      </c>
      <c r="Y114" s="1" t="s">
        <v>29</v>
      </c>
      <c r="Z114" s="1" t="s">
        <v>29</v>
      </c>
    </row>
    <row r="115" spans="1:26" hidden="1" x14ac:dyDescent="0.35">
      <c r="A115" s="1" t="s">
        <v>20</v>
      </c>
      <c r="B115" s="1" t="s">
        <v>328</v>
      </c>
      <c r="C115" s="1" t="s">
        <v>136</v>
      </c>
      <c r="D115" s="1" t="s">
        <v>298</v>
      </c>
      <c r="E115" t="str">
        <f t="shared" si="5"/>
        <v>2021</v>
      </c>
      <c r="F115" t="str">
        <f t="shared" si="6"/>
        <v>marzo</v>
      </c>
      <c r="G115" s="2">
        <v>45261</v>
      </c>
      <c r="H115">
        <f t="shared" si="7"/>
        <v>1001</v>
      </c>
      <c r="I115" s="3">
        <f t="shared" si="4"/>
        <v>720</v>
      </c>
      <c r="J115" s="1">
        <v>13493</v>
      </c>
      <c r="K115" s="1">
        <v>216994</v>
      </c>
      <c r="L115" s="21">
        <v>216994</v>
      </c>
      <c r="M115" s="1" t="s">
        <v>329</v>
      </c>
      <c r="N115" s="1" t="s">
        <v>24</v>
      </c>
      <c r="O115" s="1" t="s">
        <v>25</v>
      </c>
      <c r="P115" s="1" t="s">
        <v>328</v>
      </c>
      <c r="Q115" s="1" t="s">
        <v>328</v>
      </c>
      <c r="R115" s="1" t="s">
        <v>329</v>
      </c>
      <c r="S115" s="1" t="s">
        <v>26</v>
      </c>
      <c r="T115" s="1" t="s">
        <v>9239</v>
      </c>
      <c r="U115" s="1" t="s">
        <v>27</v>
      </c>
      <c r="W115" s="1">
        <v>0</v>
      </c>
      <c r="X115" s="1" t="s">
        <v>28</v>
      </c>
      <c r="Y115" s="1" t="s">
        <v>29</v>
      </c>
      <c r="Z115" s="1" t="s">
        <v>29</v>
      </c>
    </row>
    <row r="116" spans="1:26" hidden="1" x14ac:dyDescent="0.35">
      <c r="A116" s="1" t="s">
        <v>20</v>
      </c>
      <c r="B116" s="1" t="s">
        <v>330</v>
      </c>
      <c r="C116" s="1" t="s">
        <v>117</v>
      </c>
      <c r="D116" s="1" t="s">
        <v>298</v>
      </c>
      <c r="E116" t="str">
        <f t="shared" si="5"/>
        <v>2021</v>
      </c>
      <c r="F116" t="str">
        <f t="shared" si="6"/>
        <v>marzo</v>
      </c>
      <c r="G116" s="2">
        <v>45261</v>
      </c>
      <c r="H116">
        <f t="shared" si="7"/>
        <v>1001</v>
      </c>
      <c r="I116" s="3">
        <f t="shared" si="4"/>
        <v>720</v>
      </c>
      <c r="J116" s="1">
        <v>13488</v>
      </c>
      <c r="K116" s="1">
        <v>216994</v>
      </c>
      <c r="L116" s="21">
        <v>216994</v>
      </c>
      <c r="M116" s="1" t="s">
        <v>331</v>
      </c>
      <c r="N116" s="1" t="s">
        <v>24</v>
      </c>
      <c r="O116" s="1" t="s">
        <v>25</v>
      </c>
      <c r="P116" s="1" t="s">
        <v>330</v>
      </c>
      <c r="Q116" s="1" t="s">
        <v>330</v>
      </c>
      <c r="R116" s="1" t="s">
        <v>331</v>
      </c>
      <c r="S116" s="1" t="s">
        <v>26</v>
      </c>
      <c r="T116" s="1" t="s">
        <v>9239</v>
      </c>
      <c r="U116" s="1" t="s">
        <v>27</v>
      </c>
      <c r="W116" s="1">
        <v>0</v>
      </c>
      <c r="X116" s="1" t="s">
        <v>28</v>
      </c>
      <c r="Y116" s="1" t="s">
        <v>29</v>
      </c>
      <c r="Z116" s="1" t="s">
        <v>29</v>
      </c>
    </row>
    <row r="117" spans="1:26" hidden="1" x14ac:dyDescent="0.35">
      <c r="A117" s="1" t="s">
        <v>20</v>
      </c>
      <c r="B117" s="1" t="s">
        <v>332</v>
      </c>
      <c r="C117" s="1" t="s">
        <v>117</v>
      </c>
      <c r="D117" s="1" t="s">
        <v>298</v>
      </c>
      <c r="E117" t="str">
        <f t="shared" si="5"/>
        <v>2021</v>
      </c>
      <c r="F117" t="str">
        <f t="shared" si="6"/>
        <v>marzo</v>
      </c>
      <c r="G117" s="2">
        <v>45261</v>
      </c>
      <c r="H117">
        <f t="shared" si="7"/>
        <v>1001</v>
      </c>
      <c r="I117" s="3">
        <f t="shared" si="4"/>
        <v>720</v>
      </c>
      <c r="J117" s="1">
        <v>13488</v>
      </c>
      <c r="K117" s="1">
        <v>216994</v>
      </c>
      <c r="L117" s="21">
        <v>216994</v>
      </c>
      <c r="M117" s="1" t="s">
        <v>333</v>
      </c>
      <c r="N117" s="1" t="s">
        <v>24</v>
      </c>
      <c r="O117" s="1" t="s">
        <v>25</v>
      </c>
      <c r="P117" s="1" t="s">
        <v>332</v>
      </c>
      <c r="Q117" s="1" t="s">
        <v>332</v>
      </c>
      <c r="R117" s="1" t="s">
        <v>333</v>
      </c>
      <c r="S117" s="1" t="s">
        <v>334</v>
      </c>
      <c r="T117" s="1" t="s">
        <v>9239</v>
      </c>
      <c r="U117" s="1" t="s">
        <v>27</v>
      </c>
      <c r="W117" s="1">
        <v>0</v>
      </c>
      <c r="X117" s="1" t="s">
        <v>28</v>
      </c>
      <c r="Y117" s="1" t="s">
        <v>29</v>
      </c>
      <c r="Z117" s="1" t="s">
        <v>29</v>
      </c>
    </row>
    <row r="118" spans="1:26" hidden="1" x14ac:dyDescent="0.35">
      <c r="A118" s="1" t="s">
        <v>20</v>
      </c>
      <c r="B118" s="1" t="s">
        <v>335</v>
      </c>
      <c r="C118" s="1" t="s">
        <v>110</v>
      </c>
      <c r="D118" s="1" t="s">
        <v>336</v>
      </c>
      <c r="E118" t="str">
        <f t="shared" si="5"/>
        <v>2021</v>
      </c>
      <c r="F118" t="str">
        <f t="shared" si="6"/>
        <v>marzo</v>
      </c>
      <c r="G118" s="2">
        <v>45261</v>
      </c>
      <c r="H118">
        <f t="shared" si="7"/>
        <v>997</v>
      </c>
      <c r="I118" s="3">
        <f t="shared" si="4"/>
        <v>720</v>
      </c>
      <c r="J118" s="1">
        <v>13459</v>
      </c>
      <c r="K118" s="1">
        <v>99423</v>
      </c>
      <c r="L118" s="21">
        <v>99423</v>
      </c>
      <c r="M118" s="1" t="s">
        <v>337</v>
      </c>
      <c r="N118" s="1" t="s">
        <v>24</v>
      </c>
      <c r="O118" s="1" t="s">
        <v>25</v>
      </c>
      <c r="P118" s="1" t="s">
        <v>335</v>
      </c>
      <c r="Q118" s="1" t="s">
        <v>335</v>
      </c>
      <c r="R118" s="1" t="s">
        <v>337</v>
      </c>
      <c r="S118" s="1" t="s">
        <v>338</v>
      </c>
      <c r="T118" s="1" t="s">
        <v>9239</v>
      </c>
      <c r="U118" s="1" t="s">
        <v>27</v>
      </c>
      <c r="W118" s="1">
        <v>0</v>
      </c>
      <c r="X118" s="1" t="s">
        <v>28</v>
      </c>
      <c r="Y118" s="1" t="s">
        <v>29</v>
      </c>
      <c r="Z118" s="1" t="s">
        <v>29</v>
      </c>
    </row>
    <row r="119" spans="1:26" hidden="1" x14ac:dyDescent="0.35">
      <c r="A119" s="1" t="s">
        <v>20</v>
      </c>
      <c r="B119" s="1" t="s">
        <v>339</v>
      </c>
      <c r="C119" s="1" t="s">
        <v>238</v>
      </c>
      <c r="D119" s="1" t="s">
        <v>340</v>
      </c>
      <c r="E119" t="str">
        <f t="shared" si="5"/>
        <v>2021</v>
      </c>
      <c r="F119" t="str">
        <f t="shared" si="6"/>
        <v>marzo</v>
      </c>
      <c r="G119" s="2">
        <v>45261</v>
      </c>
      <c r="H119">
        <f t="shared" si="7"/>
        <v>996</v>
      </c>
      <c r="I119" s="3">
        <f t="shared" si="4"/>
        <v>720</v>
      </c>
      <c r="J119" s="1">
        <v>13568</v>
      </c>
      <c r="K119" s="1">
        <v>36994</v>
      </c>
      <c r="L119" s="21">
        <v>36994</v>
      </c>
      <c r="M119" s="1" t="s">
        <v>341</v>
      </c>
      <c r="N119" s="1" t="s">
        <v>24</v>
      </c>
      <c r="O119" s="1" t="s">
        <v>25</v>
      </c>
      <c r="P119" s="1" t="s">
        <v>339</v>
      </c>
      <c r="Q119" s="1" t="s">
        <v>339</v>
      </c>
      <c r="R119" s="1" t="s">
        <v>341</v>
      </c>
      <c r="S119" s="1" t="s">
        <v>342</v>
      </c>
      <c r="T119" s="1" t="s">
        <v>9239</v>
      </c>
      <c r="U119" s="1" t="s">
        <v>27</v>
      </c>
      <c r="W119" s="1">
        <v>0</v>
      </c>
      <c r="X119" s="1" t="s">
        <v>28</v>
      </c>
      <c r="Y119" s="1" t="s">
        <v>29</v>
      </c>
      <c r="Z119" s="1" t="s">
        <v>29</v>
      </c>
    </row>
    <row r="120" spans="1:26" hidden="1" x14ac:dyDescent="0.35">
      <c r="A120" s="1" t="s">
        <v>20</v>
      </c>
      <c r="B120" s="1" t="s">
        <v>343</v>
      </c>
      <c r="C120" s="1" t="s">
        <v>93</v>
      </c>
      <c r="D120" s="1" t="s">
        <v>340</v>
      </c>
      <c r="E120" t="str">
        <f t="shared" si="5"/>
        <v>2021</v>
      </c>
      <c r="F120" t="str">
        <f t="shared" si="6"/>
        <v>marzo</v>
      </c>
      <c r="G120" s="2">
        <v>45261</v>
      </c>
      <c r="H120">
        <f t="shared" si="7"/>
        <v>996</v>
      </c>
      <c r="I120" s="3">
        <f t="shared" si="4"/>
        <v>720</v>
      </c>
      <c r="J120" s="1">
        <v>13568</v>
      </c>
      <c r="K120" s="1">
        <v>36994</v>
      </c>
      <c r="L120" s="21">
        <v>36994</v>
      </c>
      <c r="M120" s="1" t="s">
        <v>344</v>
      </c>
      <c r="N120" s="1" t="s">
        <v>24</v>
      </c>
      <c r="O120" s="1" t="s">
        <v>25</v>
      </c>
      <c r="P120" s="1" t="s">
        <v>343</v>
      </c>
      <c r="Q120" s="1" t="s">
        <v>343</v>
      </c>
      <c r="R120" s="1" t="s">
        <v>344</v>
      </c>
      <c r="S120" s="1" t="s">
        <v>26</v>
      </c>
      <c r="T120" s="1" t="s">
        <v>9239</v>
      </c>
      <c r="U120" s="1" t="s">
        <v>27</v>
      </c>
      <c r="W120" s="1">
        <v>0</v>
      </c>
      <c r="X120" s="1" t="s">
        <v>28</v>
      </c>
      <c r="Y120" s="1" t="s">
        <v>29</v>
      </c>
      <c r="Z120" s="1" t="s">
        <v>29</v>
      </c>
    </row>
    <row r="121" spans="1:26" hidden="1" x14ac:dyDescent="0.35">
      <c r="A121" s="1" t="s">
        <v>20</v>
      </c>
      <c r="B121" s="1" t="s">
        <v>345</v>
      </c>
      <c r="C121" s="1" t="s">
        <v>238</v>
      </c>
      <c r="D121" s="1" t="s">
        <v>340</v>
      </c>
      <c r="E121" t="str">
        <f t="shared" si="5"/>
        <v>2021</v>
      </c>
      <c r="F121" t="str">
        <f t="shared" si="6"/>
        <v>marzo</v>
      </c>
      <c r="G121" s="2">
        <v>45261</v>
      </c>
      <c r="H121">
        <f t="shared" si="7"/>
        <v>996</v>
      </c>
      <c r="I121" s="3">
        <f t="shared" si="4"/>
        <v>720</v>
      </c>
      <c r="J121" s="1">
        <v>13568</v>
      </c>
      <c r="K121" s="1">
        <v>36994</v>
      </c>
      <c r="L121" s="21">
        <v>36994</v>
      </c>
      <c r="M121" s="1" t="s">
        <v>346</v>
      </c>
      <c r="N121" s="1" t="s">
        <v>24</v>
      </c>
      <c r="O121" s="1" t="s">
        <v>25</v>
      </c>
      <c r="P121" s="1" t="s">
        <v>345</v>
      </c>
      <c r="Q121" s="1" t="s">
        <v>345</v>
      </c>
      <c r="R121" s="1" t="s">
        <v>346</v>
      </c>
      <c r="S121" s="1" t="s">
        <v>26</v>
      </c>
      <c r="T121" s="1" t="s">
        <v>9239</v>
      </c>
      <c r="U121" s="1" t="s">
        <v>27</v>
      </c>
      <c r="W121" s="1">
        <v>0</v>
      </c>
      <c r="X121" s="1" t="s">
        <v>28</v>
      </c>
      <c r="Y121" s="1" t="s">
        <v>29</v>
      </c>
      <c r="Z121" s="1" t="s">
        <v>29</v>
      </c>
    </row>
    <row r="122" spans="1:26" hidden="1" x14ac:dyDescent="0.35">
      <c r="A122" s="1" t="s">
        <v>20</v>
      </c>
      <c r="B122" s="1" t="s">
        <v>347</v>
      </c>
      <c r="C122" s="1" t="s">
        <v>238</v>
      </c>
      <c r="D122" s="1" t="s">
        <v>340</v>
      </c>
      <c r="E122" t="str">
        <f t="shared" si="5"/>
        <v>2021</v>
      </c>
      <c r="F122" t="str">
        <f t="shared" si="6"/>
        <v>marzo</v>
      </c>
      <c r="G122" s="2">
        <v>45261</v>
      </c>
      <c r="H122">
        <f t="shared" si="7"/>
        <v>996</v>
      </c>
      <c r="I122" s="3">
        <f t="shared" si="4"/>
        <v>720</v>
      </c>
      <c r="J122" s="1">
        <v>13568</v>
      </c>
      <c r="K122" s="1">
        <v>36994</v>
      </c>
      <c r="L122" s="21">
        <v>36994</v>
      </c>
      <c r="M122" s="1" t="s">
        <v>348</v>
      </c>
      <c r="N122" s="1" t="s">
        <v>24</v>
      </c>
      <c r="O122" s="1" t="s">
        <v>25</v>
      </c>
      <c r="P122" s="1" t="s">
        <v>347</v>
      </c>
      <c r="Q122" s="1" t="s">
        <v>347</v>
      </c>
      <c r="R122" s="1" t="s">
        <v>348</v>
      </c>
      <c r="S122" s="1" t="s">
        <v>26</v>
      </c>
      <c r="T122" s="1" t="s">
        <v>9239</v>
      </c>
      <c r="U122" s="1" t="s">
        <v>27</v>
      </c>
      <c r="W122" s="1">
        <v>0</v>
      </c>
      <c r="X122" s="1" t="s">
        <v>28</v>
      </c>
      <c r="Y122" s="1" t="s">
        <v>29</v>
      </c>
      <c r="Z122" s="1" t="s">
        <v>29</v>
      </c>
    </row>
    <row r="123" spans="1:26" hidden="1" x14ac:dyDescent="0.35">
      <c r="A123" s="1" t="s">
        <v>20</v>
      </c>
      <c r="B123" s="1" t="s">
        <v>349</v>
      </c>
      <c r="C123" s="1" t="s">
        <v>350</v>
      </c>
      <c r="D123" s="1" t="s">
        <v>340</v>
      </c>
      <c r="E123" t="str">
        <f t="shared" si="5"/>
        <v>2021</v>
      </c>
      <c r="F123" t="str">
        <f t="shared" si="6"/>
        <v>marzo</v>
      </c>
      <c r="G123" s="2">
        <v>45261</v>
      </c>
      <c r="H123">
        <f t="shared" si="7"/>
        <v>996</v>
      </c>
      <c r="I123" s="3">
        <f t="shared" si="4"/>
        <v>720</v>
      </c>
      <c r="J123" s="1">
        <v>13568</v>
      </c>
      <c r="K123" s="1">
        <v>36994</v>
      </c>
      <c r="L123" s="21">
        <v>36994</v>
      </c>
      <c r="M123" s="1" t="s">
        <v>351</v>
      </c>
      <c r="N123" s="1" t="s">
        <v>24</v>
      </c>
      <c r="O123" s="1" t="s">
        <v>25</v>
      </c>
      <c r="P123" s="1" t="s">
        <v>349</v>
      </c>
      <c r="Q123" s="1" t="s">
        <v>349</v>
      </c>
      <c r="R123" s="1" t="s">
        <v>351</v>
      </c>
      <c r="S123" s="1" t="s">
        <v>352</v>
      </c>
      <c r="T123" s="1" t="s">
        <v>9239</v>
      </c>
      <c r="U123" s="1" t="s">
        <v>27</v>
      </c>
      <c r="W123" s="1">
        <v>0</v>
      </c>
      <c r="X123" s="1" t="s">
        <v>28</v>
      </c>
      <c r="Y123" s="1" t="s">
        <v>29</v>
      </c>
      <c r="Z123" s="1" t="s">
        <v>29</v>
      </c>
    </row>
    <row r="124" spans="1:26" hidden="1" x14ac:dyDescent="0.35">
      <c r="A124" s="1" t="s">
        <v>20</v>
      </c>
      <c r="B124" s="1" t="s">
        <v>353</v>
      </c>
      <c r="C124" s="1" t="s">
        <v>350</v>
      </c>
      <c r="D124" s="1" t="s">
        <v>340</v>
      </c>
      <c r="E124" t="str">
        <f t="shared" si="5"/>
        <v>2021</v>
      </c>
      <c r="F124" t="str">
        <f t="shared" si="6"/>
        <v>marzo</v>
      </c>
      <c r="G124" s="2">
        <v>45261</v>
      </c>
      <c r="H124">
        <f t="shared" si="7"/>
        <v>996</v>
      </c>
      <c r="I124" s="3">
        <f t="shared" si="4"/>
        <v>720</v>
      </c>
      <c r="J124" s="1">
        <v>13568</v>
      </c>
      <c r="K124" s="1">
        <v>36994</v>
      </c>
      <c r="L124" s="21">
        <v>36994</v>
      </c>
      <c r="M124" s="1" t="s">
        <v>354</v>
      </c>
      <c r="N124" s="1" t="s">
        <v>24</v>
      </c>
      <c r="O124" s="1" t="s">
        <v>25</v>
      </c>
      <c r="P124" s="1" t="s">
        <v>353</v>
      </c>
      <c r="Q124" s="1" t="s">
        <v>353</v>
      </c>
      <c r="R124" s="1" t="s">
        <v>354</v>
      </c>
      <c r="S124" s="1" t="s">
        <v>26</v>
      </c>
      <c r="T124" s="1" t="s">
        <v>9239</v>
      </c>
      <c r="U124" s="1" t="s">
        <v>27</v>
      </c>
      <c r="W124" s="1">
        <v>0</v>
      </c>
      <c r="X124" s="1" t="s">
        <v>28</v>
      </c>
      <c r="Y124" s="1" t="s">
        <v>29</v>
      </c>
      <c r="Z124" s="1" t="s">
        <v>29</v>
      </c>
    </row>
    <row r="125" spans="1:26" hidden="1" x14ac:dyDescent="0.35">
      <c r="A125" s="1" t="s">
        <v>20</v>
      </c>
      <c r="B125" s="1" t="s">
        <v>355</v>
      </c>
      <c r="C125" s="1" t="s">
        <v>350</v>
      </c>
      <c r="D125" s="1" t="s">
        <v>340</v>
      </c>
      <c r="E125" t="str">
        <f t="shared" si="5"/>
        <v>2021</v>
      </c>
      <c r="F125" t="str">
        <f t="shared" si="6"/>
        <v>marzo</v>
      </c>
      <c r="G125" s="2">
        <v>45261</v>
      </c>
      <c r="H125">
        <f t="shared" si="7"/>
        <v>996</v>
      </c>
      <c r="I125" s="3">
        <f t="shared" si="4"/>
        <v>720</v>
      </c>
      <c r="J125" s="1">
        <v>13568</v>
      </c>
      <c r="K125" s="1">
        <v>36994</v>
      </c>
      <c r="L125" s="21">
        <v>36994</v>
      </c>
      <c r="M125" s="1" t="s">
        <v>356</v>
      </c>
      <c r="N125" s="1" t="s">
        <v>24</v>
      </c>
      <c r="O125" s="1" t="s">
        <v>25</v>
      </c>
      <c r="P125" s="1" t="s">
        <v>355</v>
      </c>
      <c r="Q125" s="1" t="s">
        <v>355</v>
      </c>
      <c r="R125" s="1" t="s">
        <v>356</v>
      </c>
      <c r="S125" s="1" t="s">
        <v>26</v>
      </c>
      <c r="T125" s="1" t="s">
        <v>9239</v>
      </c>
      <c r="U125" s="1" t="s">
        <v>27</v>
      </c>
      <c r="W125" s="1">
        <v>0</v>
      </c>
      <c r="X125" s="1" t="s">
        <v>28</v>
      </c>
      <c r="Y125" s="1" t="s">
        <v>29</v>
      </c>
      <c r="Z125" s="1" t="s">
        <v>29</v>
      </c>
    </row>
    <row r="126" spans="1:26" hidden="1" x14ac:dyDescent="0.35">
      <c r="A126" s="1" t="s">
        <v>20</v>
      </c>
      <c r="B126" s="1" t="s">
        <v>357</v>
      </c>
      <c r="C126" s="1" t="s">
        <v>350</v>
      </c>
      <c r="D126" s="1" t="s">
        <v>340</v>
      </c>
      <c r="E126" t="str">
        <f t="shared" si="5"/>
        <v>2021</v>
      </c>
      <c r="F126" t="str">
        <f t="shared" si="6"/>
        <v>marzo</v>
      </c>
      <c r="G126" s="2">
        <v>45261</v>
      </c>
      <c r="H126">
        <f t="shared" si="7"/>
        <v>996</v>
      </c>
      <c r="I126" s="3">
        <f t="shared" si="4"/>
        <v>720</v>
      </c>
      <c r="J126" s="1">
        <v>13568</v>
      </c>
      <c r="K126" s="1">
        <v>36994</v>
      </c>
      <c r="L126" s="21">
        <v>36994</v>
      </c>
      <c r="M126" s="1" t="s">
        <v>358</v>
      </c>
      <c r="N126" s="1" t="s">
        <v>24</v>
      </c>
      <c r="O126" s="1" t="s">
        <v>25</v>
      </c>
      <c r="P126" s="1" t="s">
        <v>357</v>
      </c>
      <c r="Q126" s="1" t="s">
        <v>357</v>
      </c>
      <c r="R126" s="1" t="s">
        <v>358</v>
      </c>
      <c r="S126" s="1" t="s">
        <v>26</v>
      </c>
      <c r="T126" s="1" t="s">
        <v>9239</v>
      </c>
      <c r="U126" s="1" t="s">
        <v>27</v>
      </c>
      <c r="W126" s="1">
        <v>0</v>
      </c>
      <c r="X126" s="1" t="s">
        <v>28</v>
      </c>
      <c r="Y126" s="1" t="s">
        <v>29</v>
      </c>
      <c r="Z126" s="1" t="s">
        <v>29</v>
      </c>
    </row>
    <row r="127" spans="1:26" hidden="1" x14ac:dyDescent="0.35">
      <c r="A127" s="1" t="s">
        <v>20</v>
      </c>
      <c r="B127" s="1" t="s">
        <v>359</v>
      </c>
      <c r="C127" s="1" t="s">
        <v>350</v>
      </c>
      <c r="D127" s="1" t="s">
        <v>340</v>
      </c>
      <c r="E127" t="str">
        <f t="shared" si="5"/>
        <v>2021</v>
      </c>
      <c r="F127" t="str">
        <f t="shared" si="6"/>
        <v>marzo</v>
      </c>
      <c r="G127" s="2">
        <v>45261</v>
      </c>
      <c r="H127">
        <f t="shared" si="7"/>
        <v>996</v>
      </c>
      <c r="I127" s="3">
        <f t="shared" si="4"/>
        <v>720</v>
      </c>
      <c r="J127" s="1">
        <v>13568</v>
      </c>
      <c r="K127" s="1">
        <v>36994</v>
      </c>
      <c r="L127" s="21">
        <v>36994</v>
      </c>
      <c r="M127" s="1" t="s">
        <v>360</v>
      </c>
      <c r="N127" s="1" t="s">
        <v>24</v>
      </c>
      <c r="O127" s="1" t="s">
        <v>25</v>
      </c>
      <c r="P127" s="1" t="s">
        <v>359</v>
      </c>
      <c r="Q127" s="1" t="s">
        <v>359</v>
      </c>
      <c r="R127" s="1" t="s">
        <v>360</v>
      </c>
      <c r="S127" s="1" t="s">
        <v>26</v>
      </c>
      <c r="T127" s="1" t="s">
        <v>9239</v>
      </c>
      <c r="U127" s="1" t="s">
        <v>27</v>
      </c>
      <c r="W127" s="1">
        <v>0</v>
      </c>
      <c r="X127" s="1" t="s">
        <v>28</v>
      </c>
      <c r="Y127" s="1" t="s">
        <v>29</v>
      </c>
      <c r="Z127" s="1" t="s">
        <v>29</v>
      </c>
    </row>
    <row r="128" spans="1:26" hidden="1" x14ac:dyDescent="0.35">
      <c r="A128" s="1" t="s">
        <v>20</v>
      </c>
      <c r="B128" s="1" t="s">
        <v>361</v>
      </c>
      <c r="C128" s="1" t="s">
        <v>350</v>
      </c>
      <c r="D128" s="1" t="s">
        <v>340</v>
      </c>
      <c r="E128" t="str">
        <f t="shared" si="5"/>
        <v>2021</v>
      </c>
      <c r="F128" t="str">
        <f t="shared" si="6"/>
        <v>marzo</v>
      </c>
      <c r="G128" s="2">
        <v>45261</v>
      </c>
      <c r="H128">
        <f t="shared" si="7"/>
        <v>996</v>
      </c>
      <c r="I128" s="3">
        <f t="shared" si="4"/>
        <v>720</v>
      </c>
      <c r="J128" s="1">
        <v>13568</v>
      </c>
      <c r="K128" s="1">
        <v>36994</v>
      </c>
      <c r="L128" s="21">
        <v>36994</v>
      </c>
      <c r="M128" s="1" t="s">
        <v>362</v>
      </c>
      <c r="N128" s="1" t="s">
        <v>24</v>
      </c>
      <c r="O128" s="1" t="s">
        <v>25</v>
      </c>
      <c r="P128" s="1" t="s">
        <v>361</v>
      </c>
      <c r="Q128" s="1" t="s">
        <v>361</v>
      </c>
      <c r="R128" s="1" t="s">
        <v>362</v>
      </c>
      <c r="S128" s="1" t="s">
        <v>26</v>
      </c>
      <c r="T128" s="1" t="s">
        <v>9239</v>
      </c>
      <c r="U128" s="1" t="s">
        <v>27</v>
      </c>
      <c r="W128" s="1">
        <v>0</v>
      </c>
      <c r="X128" s="1" t="s">
        <v>28</v>
      </c>
      <c r="Y128" s="1" t="s">
        <v>29</v>
      </c>
      <c r="Z128" s="1" t="s">
        <v>29</v>
      </c>
    </row>
    <row r="129" spans="1:26" hidden="1" x14ac:dyDescent="0.35">
      <c r="A129" s="1" t="s">
        <v>20</v>
      </c>
      <c r="B129" s="1" t="s">
        <v>363</v>
      </c>
      <c r="C129" s="1" t="s">
        <v>350</v>
      </c>
      <c r="D129" s="1" t="s">
        <v>340</v>
      </c>
      <c r="E129" t="str">
        <f t="shared" si="5"/>
        <v>2021</v>
      </c>
      <c r="F129" t="str">
        <f t="shared" si="6"/>
        <v>marzo</v>
      </c>
      <c r="G129" s="2">
        <v>45261</v>
      </c>
      <c r="H129">
        <f t="shared" si="7"/>
        <v>996</v>
      </c>
      <c r="I129" s="3">
        <f t="shared" si="4"/>
        <v>720</v>
      </c>
      <c r="J129" s="1">
        <v>13568</v>
      </c>
      <c r="K129" s="1">
        <v>36994</v>
      </c>
      <c r="L129" s="21">
        <v>36994</v>
      </c>
      <c r="M129" s="1" t="s">
        <v>364</v>
      </c>
      <c r="N129" s="1" t="s">
        <v>24</v>
      </c>
      <c r="O129" s="1" t="s">
        <v>25</v>
      </c>
      <c r="P129" s="1" t="s">
        <v>363</v>
      </c>
      <c r="Q129" s="1" t="s">
        <v>363</v>
      </c>
      <c r="R129" s="1" t="s">
        <v>364</v>
      </c>
      <c r="S129" s="1" t="s">
        <v>26</v>
      </c>
      <c r="T129" s="1" t="s">
        <v>9239</v>
      </c>
      <c r="U129" s="1" t="s">
        <v>27</v>
      </c>
      <c r="W129" s="1">
        <v>0</v>
      </c>
      <c r="X129" s="1" t="s">
        <v>28</v>
      </c>
      <c r="Y129" s="1" t="s">
        <v>29</v>
      </c>
      <c r="Z129" s="1" t="s">
        <v>29</v>
      </c>
    </row>
    <row r="130" spans="1:26" hidden="1" x14ac:dyDescent="0.35">
      <c r="A130" s="1" t="s">
        <v>20</v>
      </c>
      <c r="B130" s="1" t="s">
        <v>365</v>
      </c>
      <c r="C130" s="1" t="s">
        <v>350</v>
      </c>
      <c r="D130" s="1" t="s">
        <v>340</v>
      </c>
      <c r="E130" t="str">
        <f t="shared" si="5"/>
        <v>2021</v>
      </c>
      <c r="F130" t="str">
        <f t="shared" si="6"/>
        <v>marzo</v>
      </c>
      <c r="G130" s="2">
        <v>45261</v>
      </c>
      <c r="H130">
        <f t="shared" si="7"/>
        <v>996</v>
      </c>
      <c r="I130" s="3">
        <f t="shared" ref="I130:I193" si="8">IF(AND(H130&gt;0,H130&lt;=30),30,IF(AND(H130&gt;30,H130&lt;=60),60,IF(AND(H130&gt;60,H130&lt;=90),90,IF(AND(H130&gt;90,H130&lt;=120),120,IF(AND(H130&gt;120,H130&lt;=150),150,IF(AND(H130&gt;150,H130&lt;=180),180,IF(AND(H130&gt;180,H130&lt;=360),360,IF(H130&gt;360,720,0))))))))</f>
        <v>720</v>
      </c>
      <c r="J130" s="1">
        <v>13568</v>
      </c>
      <c r="K130" s="1">
        <v>36994</v>
      </c>
      <c r="L130" s="21">
        <v>36994</v>
      </c>
      <c r="M130" s="1" t="s">
        <v>366</v>
      </c>
      <c r="N130" s="1" t="s">
        <v>24</v>
      </c>
      <c r="O130" s="1" t="s">
        <v>25</v>
      </c>
      <c r="P130" s="1" t="s">
        <v>365</v>
      </c>
      <c r="Q130" s="1" t="s">
        <v>365</v>
      </c>
      <c r="R130" s="1" t="s">
        <v>366</v>
      </c>
      <c r="S130" s="1" t="s">
        <v>367</v>
      </c>
      <c r="T130" s="1" t="s">
        <v>9239</v>
      </c>
      <c r="U130" s="1" t="s">
        <v>27</v>
      </c>
      <c r="W130" s="1">
        <v>0</v>
      </c>
      <c r="X130" s="1" t="s">
        <v>28</v>
      </c>
      <c r="Y130" s="1" t="s">
        <v>29</v>
      </c>
      <c r="Z130" s="1" t="s">
        <v>29</v>
      </c>
    </row>
    <row r="131" spans="1:26" hidden="1" x14ac:dyDescent="0.35">
      <c r="A131" s="1" t="s">
        <v>20</v>
      </c>
      <c r="B131" s="1" t="s">
        <v>368</v>
      </c>
      <c r="C131" s="1" t="s">
        <v>350</v>
      </c>
      <c r="D131" s="1" t="s">
        <v>340</v>
      </c>
      <c r="E131" t="str">
        <f t="shared" ref="E131:E194" si="9">+TEXT(D131,"aaaa")</f>
        <v>2021</v>
      </c>
      <c r="F131" t="str">
        <f t="shared" ref="F131:F194" si="10">+TEXT(D131,"mmmm")</f>
        <v>marzo</v>
      </c>
      <c r="G131" s="2">
        <v>45261</v>
      </c>
      <c r="H131">
        <f t="shared" ref="H131:H194" si="11">+G131-D131</f>
        <v>996</v>
      </c>
      <c r="I131" s="3">
        <f t="shared" si="8"/>
        <v>720</v>
      </c>
      <c r="J131" s="1">
        <v>13568</v>
      </c>
      <c r="K131" s="1">
        <v>36994</v>
      </c>
      <c r="L131" s="21">
        <v>36994</v>
      </c>
      <c r="M131" s="1" t="s">
        <v>369</v>
      </c>
      <c r="N131" s="1" t="s">
        <v>24</v>
      </c>
      <c r="O131" s="1" t="s">
        <v>25</v>
      </c>
      <c r="P131" s="1" t="s">
        <v>368</v>
      </c>
      <c r="Q131" s="1" t="s">
        <v>368</v>
      </c>
      <c r="R131" s="1" t="s">
        <v>369</v>
      </c>
      <c r="S131" s="1" t="s">
        <v>370</v>
      </c>
      <c r="T131" s="1" t="s">
        <v>9239</v>
      </c>
      <c r="U131" s="1" t="s">
        <v>27</v>
      </c>
      <c r="W131" s="1">
        <v>0</v>
      </c>
      <c r="X131" s="1" t="s">
        <v>28</v>
      </c>
      <c r="Y131" s="1" t="s">
        <v>29</v>
      </c>
      <c r="Z131" s="1" t="s">
        <v>29</v>
      </c>
    </row>
    <row r="132" spans="1:26" hidden="1" x14ac:dyDescent="0.35">
      <c r="A132" s="1" t="s">
        <v>20</v>
      </c>
      <c r="B132" s="1" t="s">
        <v>371</v>
      </c>
      <c r="C132" s="1" t="s">
        <v>350</v>
      </c>
      <c r="D132" s="1" t="s">
        <v>340</v>
      </c>
      <c r="E132" t="str">
        <f t="shared" si="9"/>
        <v>2021</v>
      </c>
      <c r="F132" t="str">
        <f t="shared" si="10"/>
        <v>marzo</v>
      </c>
      <c r="G132" s="2">
        <v>45261</v>
      </c>
      <c r="H132">
        <f t="shared" si="11"/>
        <v>996</v>
      </c>
      <c r="I132" s="3">
        <f t="shared" si="8"/>
        <v>720</v>
      </c>
      <c r="J132" s="1">
        <v>13568</v>
      </c>
      <c r="K132" s="1">
        <v>36994</v>
      </c>
      <c r="L132" s="21">
        <v>36994</v>
      </c>
      <c r="M132" s="1" t="s">
        <v>372</v>
      </c>
      <c r="N132" s="1" t="s">
        <v>24</v>
      </c>
      <c r="O132" s="1" t="s">
        <v>25</v>
      </c>
      <c r="P132" s="1" t="s">
        <v>371</v>
      </c>
      <c r="Q132" s="1" t="s">
        <v>371</v>
      </c>
      <c r="R132" s="1" t="s">
        <v>372</v>
      </c>
      <c r="S132" s="1" t="s">
        <v>373</v>
      </c>
      <c r="T132" s="1" t="s">
        <v>9239</v>
      </c>
      <c r="U132" s="1" t="s">
        <v>27</v>
      </c>
      <c r="W132" s="1">
        <v>0</v>
      </c>
      <c r="X132" s="1" t="s">
        <v>28</v>
      </c>
      <c r="Y132" s="1" t="s">
        <v>29</v>
      </c>
      <c r="Z132" s="1" t="s">
        <v>29</v>
      </c>
    </row>
    <row r="133" spans="1:26" hidden="1" x14ac:dyDescent="0.35">
      <c r="A133" s="1" t="s">
        <v>20</v>
      </c>
      <c r="B133" s="1" t="s">
        <v>374</v>
      </c>
      <c r="C133" s="1" t="s">
        <v>350</v>
      </c>
      <c r="D133" s="1" t="s">
        <v>340</v>
      </c>
      <c r="E133" t="str">
        <f t="shared" si="9"/>
        <v>2021</v>
      </c>
      <c r="F133" t="str">
        <f t="shared" si="10"/>
        <v>marzo</v>
      </c>
      <c r="G133" s="2">
        <v>45261</v>
      </c>
      <c r="H133">
        <f t="shared" si="11"/>
        <v>996</v>
      </c>
      <c r="I133" s="3">
        <f t="shared" si="8"/>
        <v>720</v>
      </c>
      <c r="J133" s="1">
        <v>13568</v>
      </c>
      <c r="K133" s="1">
        <v>36994</v>
      </c>
      <c r="L133" s="21">
        <v>36994</v>
      </c>
      <c r="M133" s="1" t="s">
        <v>375</v>
      </c>
      <c r="N133" s="1" t="s">
        <v>24</v>
      </c>
      <c r="O133" s="1" t="s">
        <v>25</v>
      </c>
      <c r="P133" s="1" t="s">
        <v>374</v>
      </c>
      <c r="Q133" s="1" t="s">
        <v>374</v>
      </c>
      <c r="R133" s="1" t="s">
        <v>375</v>
      </c>
      <c r="S133" s="1" t="s">
        <v>26</v>
      </c>
      <c r="T133" s="1" t="s">
        <v>9239</v>
      </c>
      <c r="U133" s="1" t="s">
        <v>27</v>
      </c>
      <c r="W133" s="1">
        <v>0</v>
      </c>
      <c r="X133" s="1" t="s">
        <v>28</v>
      </c>
      <c r="Y133" s="1" t="s">
        <v>29</v>
      </c>
      <c r="Z133" s="1" t="s">
        <v>29</v>
      </c>
    </row>
    <row r="134" spans="1:26" hidden="1" x14ac:dyDescent="0.35">
      <c r="A134" s="1" t="s">
        <v>20</v>
      </c>
      <c r="B134" s="1" t="s">
        <v>376</v>
      </c>
      <c r="C134" s="1" t="s">
        <v>350</v>
      </c>
      <c r="D134" s="1" t="s">
        <v>340</v>
      </c>
      <c r="E134" t="str">
        <f t="shared" si="9"/>
        <v>2021</v>
      </c>
      <c r="F134" t="str">
        <f t="shared" si="10"/>
        <v>marzo</v>
      </c>
      <c r="G134" s="2">
        <v>45261</v>
      </c>
      <c r="H134">
        <f t="shared" si="11"/>
        <v>996</v>
      </c>
      <c r="I134" s="3">
        <f t="shared" si="8"/>
        <v>720</v>
      </c>
      <c r="J134" s="1">
        <v>13568</v>
      </c>
      <c r="K134" s="1">
        <v>36994</v>
      </c>
      <c r="L134" s="21">
        <v>36994</v>
      </c>
      <c r="M134" s="1" t="s">
        <v>377</v>
      </c>
      <c r="N134" s="1" t="s">
        <v>24</v>
      </c>
      <c r="O134" s="1" t="s">
        <v>25</v>
      </c>
      <c r="P134" s="1" t="s">
        <v>376</v>
      </c>
      <c r="Q134" s="1" t="s">
        <v>376</v>
      </c>
      <c r="R134" s="1" t="s">
        <v>377</v>
      </c>
      <c r="S134" s="1" t="s">
        <v>378</v>
      </c>
      <c r="T134" s="1" t="s">
        <v>9239</v>
      </c>
      <c r="U134" s="1" t="s">
        <v>27</v>
      </c>
      <c r="W134" s="1">
        <v>0</v>
      </c>
      <c r="X134" s="1" t="s">
        <v>28</v>
      </c>
      <c r="Y134" s="1" t="s">
        <v>29</v>
      </c>
      <c r="Z134" s="1" t="s">
        <v>29</v>
      </c>
    </row>
    <row r="135" spans="1:26" hidden="1" x14ac:dyDescent="0.35">
      <c r="A135" s="1" t="s">
        <v>20</v>
      </c>
      <c r="B135" s="1" t="s">
        <v>379</v>
      </c>
      <c r="C135" s="1" t="s">
        <v>350</v>
      </c>
      <c r="D135" s="1" t="s">
        <v>340</v>
      </c>
      <c r="E135" t="str">
        <f t="shared" si="9"/>
        <v>2021</v>
      </c>
      <c r="F135" t="str">
        <f t="shared" si="10"/>
        <v>marzo</v>
      </c>
      <c r="G135" s="2">
        <v>45261</v>
      </c>
      <c r="H135">
        <f t="shared" si="11"/>
        <v>996</v>
      </c>
      <c r="I135" s="3">
        <f t="shared" si="8"/>
        <v>720</v>
      </c>
      <c r="J135" s="1">
        <v>13568</v>
      </c>
      <c r="K135" s="1">
        <v>36994</v>
      </c>
      <c r="L135" s="21">
        <v>36994</v>
      </c>
      <c r="M135" s="1" t="s">
        <v>380</v>
      </c>
      <c r="N135" s="1" t="s">
        <v>24</v>
      </c>
      <c r="O135" s="1" t="s">
        <v>25</v>
      </c>
      <c r="P135" s="1" t="s">
        <v>379</v>
      </c>
      <c r="Q135" s="1" t="s">
        <v>379</v>
      </c>
      <c r="R135" s="1" t="s">
        <v>380</v>
      </c>
      <c r="S135" s="1" t="s">
        <v>26</v>
      </c>
      <c r="T135" s="1" t="s">
        <v>9239</v>
      </c>
      <c r="U135" s="1" t="s">
        <v>27</v>
      </c>
      <c r="W135" s="1">
        <v>0</v>
      </c>
      <c r="X135" s="1" t="s">
        <v>28</v>
      </c>
      <c r="Y135" s="1" t="s">
        <v>29</v>
      </c>
      <c r="Z135" s="1" t="s">
        <v>29</v>
      </c>
    </row>
    <row r="136" spans="1:26" hidden="1" x14ac:dyDescent="0.35">
      <c r="A136" s="1" t="s">
        <v>20</v>
      </c>
      <c r="B136" s="1" t="s">
        <v>381</v>
      </c>
      <c r="C136" s="1" t="s">
        <v>350</v>
      </c>
      <c r="D136" s="1" t="s">
        <v>340</v>
      </c>
      <c r="E136" t="str">
        <f t="shared" si="9"/>
        <v>2021</v>
      </c>
      <c r="F136" t="str">
        <f t="shared" si="10"/>
        <v>marzo</v>
      </c>
      <c r="G136" s="2">
        <v>45261</v>
      </c>
      <c r="H136">
        <f t="shared" si="11"/>
        <v>996</v>
      </c>
      <c r="I136" s="3">
        <f t="shared" si="8"/>
        <v>720</v>
      </c>
      <c r="J136" s="1">
        <v>13568</v>
      </c>
      <c r="K136" s="1">
        <v>36994</v>
      </c>
      <c r="L136" s="21">
        <v>36994</v>
      </c>
      <c r="M136" s="1" t="s">
        <v>382</v>
      </c>
      <c r="N136" s="1" t="s">
        <v>24</v>
      </c>
      <c r="O136" s="1" t="s">
        <v>25</v>
      </c>
      <c r="P136" s="1" t="s">
        <v>381</v>
      </c>
      <c r="Q136" s="1" t="s">
        <v>381</v>
      </c>
      <c r="R136" s="1" t="s">
        <v>382</v>
      </c>
      <c r="S136" s="1" t="s">
        <v>383</v>
      </c>
      <c r="T136" s="1" t="s">
        <v>9239</v>
      </c>
      <c r="U136" s="1" t="s">
        <v>27</v>
      </c>
      <c r="W136" s="1">
        <v>0</v>
      </c>
      <c r="X136" s="1" t="s">
        <v>28</v>
      </c>
      <c r="Y136" s="1" t="s">
        <v>29</v>
      </c>
      <c r="Z136" s="1" t="s">
        <v>29</v>
      </c>
    </row>
    <row r="137" spans="1:26" hidden="1" x14ac:dyDescent="0.35">
      <c r="A137" s="1" t="s">
        <v>20</v>
      </c>
      <c r="B137" s="1" t="s">
        <v>384</v>
      </c>
      <c r="C137" s="1" t="s">
        <v>350</v>
      </c>
      <c r="D137" s="1" t="s">
        <v>340</v>
      </c>
      <c r="E137" t="str">
        <f t="shared" si="9"/>
        <v>2021</v>
      </c>
      <c r="F137" t="str">
        <f t="shared" si="10"/>
        <v>marzo</v>
      </c>
      <c r="G137" s="2">
        <v>45261</v>
      </c>
      <c r="H137">
        <f t="shared" si="11"/>
        <v>996</v>
      </c>
      <c r="I137" s="3">
        <f t="shared" si="8"/>
        <v>720</v>
      </c>
      <c r="J137" s="1">
        <v>13568</v>
      </c>
      <c r="K137" s="1">
        <v>36994</v>
      </c>
      <c r="L137" s="21">
        <v>36994</v>
      </c>
      <c r="M137" s="1" t="s">
        <v>385</v>
      </c>
      <c r="N137" s="1" t="s">
        <v>24</v>
      </c>
      <c r="O137" s="1" t="s">
        <v>25</v>
      </c>
      <c r="P137" s="1" t="s">
        <v>384</v>
      </c>
      <c r="Q137" s="1" t="s">
        <v>384</v>
      </c>
      <c r="R137" s="1" t="s">
        <v>385</v>
      </c>
      <c r="S137" s="1" t="s">
        <v>26</v>
      </c>
      <c r="T137" s="1" t="s">
        <v>9239</v>
      </c>
      <c r="U137" s="1" t="s">
        <v>27</v>
      </c>
      <c r="W137" s="1">
        <v>0</v>
      </c>
      <c r="X137" s="1" t="s">
        <v>28</v>
      </c>
      <c r="Y137" s="1" t="s">
        <v>29</v>
      </c>
      <c r="Z137" s="1" t="s">
        <v>29</v>
      </c>
    </row>
    <row r="138" spans="1:26" hidden="1" x14ac:dyDescent="0.35">
      <c r="A138" s="1" t="s">
        <v>20</v>
      </c>
      <c r="B138" s="1" t="s">
        <v>386</v>
      </c>
      <c r="C138" s="1" t="s">
        <v>387</v>
      </c>
      <c r="D138" s="1" t="s">
        <v>388</v>
      </c>
      <c r="E138" t="str">
        <f t="shared" si="9"/>
        <v>2021</v>
      </c>
      <c r="F138" t="str">
        <f t="shared" si="10"/>
        <v>marzo</v>
      </c>
      <c r="G138" s="2">
        <v>45261</v>
      </c>
      <c r="H138">
        <f t="shared" si="11"/>
        <v>995</v>
      </c>
      <c r="I138" s="3">
        <f t="shared" si="8"/>
        <v>720</v>
      </c>
      <c r="J138" s="1">
        <v>13639</v>
      </c>
      <c r="K138" s="1">
        <v>36994</v>
      </c>
      <c r="L138" s="21">
        <v>36994</v>
      </c>
      <c r="M138" s="1" t="s">
        <v>389</v>
      </c>
      <c r="N138" s="1" t="s">
        <v>24</v>
      </c>
      <c r="O138" s="1" t="s">
        <v>25</v>
      </c>
      <c r="P138" s="1" t="s">
        <v>386</v>
      </c>
      <c r="Q138" s="1" t="s">
        <v>386</v>
      </c>
      <c r="R138" s="1" t="s">
        <v>389</v>
      </c>
      <c r="S138" s="1" t="s">
        <v>26</v>
      </c>
      <c r="T138" s="1" t="s">
        <v>9239</v>
      </c>
      <c r="U138" s="1" t="s">
        <v>27</v>
      </c>
      <c r="W138" s="1">
        <v>0</v>
      </c>
      <c r="X138" s="1" t="s">
        <v>28</v>
      </c>
      <c r="Y138" s="1" t="s">
        <v>29</v>
      </c>
      <c r="Z138" s="1" t="s">
        <v>29</v>
      </c>
    </row>
    <row r="139" spans="1:26" hidden="1" x14ac:dyDescent="0.35">
      <c r="A139" s="1" t="s">
        <v>20</v>
      </c>
      <c r="B139" s="1" t="s">
        <v>390</v>
      </c>
      <c r="C139" s="1" t="s">
        <v>391</v>
      </c>
      <c r="D139" s="1" t="s">
        <v>388</v>
      </c>
      <c r="E139" t="str">
        <f t="shared" si="9"/>
        <v>2021</v>
      </c>
      <c r="F139" t="str">
        <f t="shared" si="10"/>
        <v>marzo</v>
      </c>
      <c r="G139" s="2">
        <v>45261</v>
      </c>
      <c r="H139">
        <f t="shared" si="11"/>
        <v>995</v>
      </c>
      <c r="I139" s="3">
        <f t="shared" si="8"/>
        <v>720</v>
      </c>
      <c r="J139" s="1">
        <v>13635</v>
      </c>
      <c r="K139" s="1">
        <v>36994</v>
      </c>
      <c r="L139" s="21">
        <v>36994</v>
      </c>
      <c r="M139" s="1" t="s">
        <v>392</v>
      </c>
      <c r="N139" s="1" t="s">
        <v>24</v>
      </c>
      <c r="O139" s="1" t="s">
        <v>25</v>
      </c>
      <c r="P139" s="1" t="s">
        <v>390</v>
      </c>
      <c r="Q139" s="1" t="s">
        <v>390</v>
      </c>
      <c r="R139" s="1" t="s">
        <v>392</v>
      </c>
      <c r="S139" s="1" t="s">
        <v>26</v>
      </c>
      <c r="T139" s="1" t="s">
        <v>9239</v>
      </c>
      <c r="U139" s="1" t="s">
        <v>27</v>
      </c>
      <c r="W139" s="1">
        <v>0</v>
      </c>
      <c r="X139" s="1" t="s">
        <v>28</v>
      </c>
      <c r="Y139" s="1" t="s">
        <v>29</v>
      </c>
      <c r="Z139" s="1" t="s">
        <v>29</v>
      </c>
    </row>
    <row r="140" spans="1:26" hidden="1" x14ac:dyDescent="0.35">
      <c r="A140" s="1" t="s">
        <v>20</v>
      </c>
      <c r="B140" s="1" t="s">
        <v>393</v>
      </c>
      <c r="C140" s="1" t="s">
        <v>336</v>
      </c>
      <c r="D140" s="1" t="s">
        <v>388</v>
      </c>
      <c r="E140" t="str">
        <f t="shared" si="9"/>
        <v>2021</v>
      </c>
      <c r="F140" t="str">
        <f t="shared" si="10"/>
        <v>marzo</v>
      </c>
      <c r="G140" s="2">
        <v>45261</v>
      </c>
      <c r="H140">
        <f t="shared" si="11"/>
        <v>995</v>
      </c>
      <c r="I140" s="3">
        <f t="shared" si="8"/>
        <v>720</v>
      </c>
      <c r="J140" s="1">
        <v>13634</v>
      </c>
      <c r="K140" s="1">
        <v>36994</v>
      </c>
      <c r="L140" s="21">
        <v>36994</v>
      </c>
      <c r="M140" s="1" t="s">
        <v>394</v>
      </c>
      <c r="N140" s="1" t="s">
        <v>24</v>
      </c>
      <c r="O140" s="1" t="s">
        <v>25</v>
      </c>
      <c r="P140" s="1" t="s">
        <v>393</v>
      </c>
      <c r="Q140" s="1" t="s">
        <v>393</v>
      </c>
      <c r="R140" s="1" t="s">
        <v>394</v>
      </c>
      <c r="S140" s="1" t="s">
        <v>395</v>
      </c>
      <c r="T140" s="1" t="s">
        <v>9239</v>
      </c>
      <c r="U140" s="1" t="s">
        <v>27</v>
      </c>
      <c r="W140" s="1">
        <v>0</v>
      </c>
      <c r="X140" s="1" t="s">
        <v>28</v>
      </c>
      <c r="Y140" s="1" t="s">
        <v>29</v>
      </c>
      <c r="Z140" s="1" t="s">
        <v>29</v>
      </c>
    </row>
    <row r="141" spans="1:26" hidden="1" x14ac:dyDescent="0.35">
      <c r="A141" s="1" t="s">
        <v>20</v>
      </c>
      <c r="B141" s="1" t="s">
        <v>396</v>
      </c>
      <c r="C141" s="1" t="s">
        <v>336</v>
      </c>
      <c r="D141" s="1" t="s">
        <v>388</v>
      </c>
      <c r="E141" t="str">
        <f t="shared" si="9"/>
        <v>2021</v>
      </c>
      <c r="F141" t="str">
        <f t="shared" si="10"/>
        <v>marzo</v>
      </c>
      <c r="G141" s="2">
        <v>45261</v>
      </c>
      <c r="H141">
        <f t="shared" si="11"/>
        <v>995</v>
      </c>
      <c r="I141" s="3">
        <f t="shared" si="8"/>
        <v>720</v>
      </c>
      <c r="J141" s="1">
        <v>13643</v>
      </c>
      <c r="K141" s="1">
        <v>36994</v>
      </c>
      <c r="L141" s="21">
        <v>36994</v>
      </c>
      <c r="M141" s="1" t="s">
        <v>397</v>
      </c>
      <c r="N141" s="1" t="s">
        <v>24</v>
      </c>
      <c r="O141" s="1" t="s">
        <v>25</v>
      </c>
      <c r="P141" s="1" t="s">
        <v>396</v>
      </c>
      <c r="Q141" s="1" t="s">
        <v>396</v>
      </c>
      <c r="R141" s="1" t="s">
        <v>397</v>
      </c>
      <c r="S141" s="1" t="s">
        <v>398</v>
      </c>
      <c r="T141" s="1" t="s">
        <v>9239</v>
      </c>
      <c r="U141" s="1" t="s">
        <v>27</v>
      </c>
      <c r="W141" s="1">
        <v>0</v>
      </c>
      <c r="X141" s="1" t="s">
        <v>28</v>
      </c>
      <c r="Y141" s="1" t="s">
        <v>29</v>
      </c>
      <c r="Z141" s="1" t="s">
        <v>29</v>
      </c>
    </row>
    <row r="142" spans="1:26" hidden="1" x14ac:dyDescent="0.35">
      <c r="A142" s="1" t="s">
        <v>20</v>
      </c>
      <c r="B142" s="1" t="s">
        <v>399</v>
      </c>
      <c r="C142" s="1" t="s">
        <v>336</v>
      </c>
      <c r="D142" s="1" t="s">
        <v>388</v>
      </c>
      <c r="E142" t="str">
        <f t="shared" si="9"/>
        <v>2021</v>
      </c>
      <c r="F142" t="str">
        <f t="shared" si="10"/>
        <v>marzo</v>
      </c>
      <c r="G142" s="2">
        <v>45261</v>
      </c>
      <c r="H142">
        <f t="shared" si="11"/>
        <v>995</v>
      </c>
      <c r="I142" s="3">
        <f t="shared" si="8"/>
        <v>720</v>
      </c>
      <c r="J142" s="1">
        <v>13643</v>
      </c>
      <c r="K142" s="1">
        <v>36994</v>
      </c>
      <c r="L142" s="21">
        <v>36994</v>
      </c>
      <c r="M142" s="1" t="s">
        <v>400</v>
      </c>
      <c r="N142" s="1" t="s">
        <v>24</v>
      </c>
      <c r="O142" s="1" t="s">
        <v>25</v>
      </c>
      <c r="P142" s="1" t="s">
        <v>399</v>
      </c>
      <c r="Q142" s="1" t="s">
        <v>399</v>
      </c>
      <c r="R142" s="1" t="s">
        <v>400</v>
      </c>
      <c r="S142" s="1" t="s">
        <v>401</v>
      </c>
      <c r="T142" s="1" t="s">
        <v>9239</v>
      </c>
      <c r="U142" s="1" t="s">
        <v>27</v>
      </c>
      <c r="W142" s="1">
        <v>0</v>
      </c>
      <c r="X142" s="1" t="s">
        <v>28</v>
      </c>
      <c r="Y142" s="1" t="s">
        <v>29</v>
      </c>
      <c r="Z142" s="1" t="s">
        <v>29</v>
      </c>
    </row>
    <row r="143" spans="1:26" hidden="1" x14ac:dyDescent="0.35">
      <c r="A143" s="1" t="s">
        <v>20</v>
      </c>
      <c r="B143" s="1" t="s">
        <v>402</v>
      </c>
      <c r="C143" s="1" t="s">
        <v>336</v>
      </c>
      <c r="D143" s="1" t="s">
        <v>388</v>
      </c>
      <c r="E143" t="str">
        <f t="shared" si="9"/>
        <v>2021</v>
      </c>
      <c r="F143" t="str">
        <f t="shared" si="10"/>
        <v>marzo</v>
      </c>
      <c r="G143" s="2">
        <v>45261</v>
      </c>
      <c r="H143">
        <f t="shared" si="11"/>
        <v>995</v>
      </c>
      <c r="I143" s="3">
        <f t="shared" si="8"/>
        <v>720</v>
      </c>
      <c r="J143" s="1">
        <v>13634</v>
      </c>
      <c r="K143" s="1">
        <v>36994</v>
      </c>
      <c r="L143" s="21">
        <v>36994</v>
      </c>
      <c r="M143" s="1" t="s">
        <v>403</v>
      </c>
      <c r="N143" s="1" t="s">
        <v>24</v>
      </c>
      <c r="O143" s="1" t="s">
        <v>25</v>
      </c>
      <c r="P143" s="1" t="s">
        <v>402</v>
      </c>
      <c r="Q143" s="1" t="s">
        <v>402</v>
      </c>
      <c r="R143" s="1" t="s">
        <v>403</v>
      </c>
      <c r="S143" s="1" t="s">
        <v>26</v>
      </c>
      <c r="T143" s="1" t="s">
        <v>9239</v>
      </c>
      <c r="U143" s="1" t="s">
        <v>27</v>
      </c>
      <c r="W143" s="1">
        <v>0</v>
      </c>
      <c r="X143" s="1" t="s">
        <v>28</v>
      </c>
      <c r="Y143" s="1" t="s">
        <v>29</v>
      </c>
      <c r="Z143" s="1" t="s">
        <v>29</v>
      </c>
    </row>
    <row r="144" spans="1:26" hidden="1" x14ac:dyDescent="0.35">
      <c r="A144" s="1" t="s">
        <v>20</v>
      </c>
      <c r="B144" s="1" t="s">
        <v>404</v>
      </c>
      <c r="C144" s="1" t="s">
        <v>336</v>
      </c>
      <c r="D144" s="1" t="s">
        <v>388</v>
      </c>
      <c r="E144" t="str">
        <f t="shared" si="9"/>
        <v>2021</v>
      </c>
      <c r="F144" t="str">
        <f t="shared" si="10"/>
        <v>marzo</v>
      </c>
      <c r="G144" s="2">
        <v>45261</v>
      </c>
      <c r="H144">
        <f t="shared" si="11"/>
        <v>995</v>
      </c>
      <c r="I144" s="3">
        <f t="shared" si="8"/>
        <v>720</v>
      </c>
      <c r="J144" s="1">
        <v>13634</v>
      </c>
      <c r="K144" s="1">
        <v>36994</v>
      </c>
      <c r="L144" s="21">
        <v>36994</v>
      </c>
      <c r="M144" s="1" t="s">
        <v>405</v>
      </c>
      <c r="N144" s="1" t="s">
        <v>24</v>
      </c>
      <c r="O144" s="1" t="s">
        <v>25</v>
      </c>
      <c r="P144" s="1" t="s">
        <v>404</v>
      </c>
      <c r="Q144" s="1" t="s">
        <v>404</v>
      </c>
      <c r="R144" s="1" t="s">
        <v>405</v>
      </c>
      <c r="S144" s="1" t="s">
        <v>406</v>
      </c>
      <c r="T144" s="1" t="s">
        <v>9239</v>
      </c>
      <c r="U144" s="1" t="s">
        <v>27</v>
      </c>
      <c r="W144" s="1">
        <v>0</v>
      </c>
      <c r="X144" s="1" t="s">
        <v>28</v>
      </c>
      <c r="Y144" s="1" t="s">
        <v>29</v>
      </c>
      <c r="Z144" s="1" t="s">
        <v>29</v>
      </c>
    </row>
    <row r="145" spans="1:26" hidden="1" x14ac:dyDescent="0.35">
      <c r="A145" s="1" t="s">
        <v>20</v>
      </c>
      <c r="B145" s="1" t="s">
        <v>407</v>
      </c>
      <c r="C145" s="1" t="s">
        <v>340</v>
      </c>
      <c r="D145" s="1" t="s">
        <v>388</v>
      </c>
      <c r="E145" t="str">
        <f t="shared" si="9"/>
        <v>2021</v>
      </c>
      <c r="F145" t="str">
        <f t="shared" si="10"/>
        <v>marzo</v>
      </c>
      <c r="G145" s="2">
        <v>45261</v>
      </c>
      <c r="H145">
        <f t="shared" si="11"/>
        <v>995</v>
      </c>
      <c r="I145" s="3">
        <f t="shared" si="8"/>
        <v>720</v>
      </c>
      <c r="J145" s="1">
        <v>13643</v>
      </c>
      <c r="K145" s="1">
        <v>36994</v>
      </c>
      <c r="L145" s="21">
        <v>36994</v>
      </c>
      <c r="M145" s="1" t="s">
        <v>408</v>
      </c>
      <c r="N145" s="1" t="s">
        <v>24</v>
      </c>
      <c r="O145" s="1" t="s">
        <v>25</v>
      </c>
      <c r="P145" s="1" t="s">
        <v>407</v>
      </c>
      <c r="Q145" s="1" t="s">
        <v>407</v>
      </c>
      <c r="R145" s="1" t="s">
        <v>408</v>
      </c>
      <c r="S145" s="1" t="s">
        <v>26</v>
      </c>
      <c r="T145" s="1" t="s">
        <v>9239</v>
      </c>
      <c r="U145" s="1" t="s">
        <v>27</v>
      </c>
      <c r="W145" s="1">
        <v>0</v>
      </c>
      <c r="X145" s="1" t="s">
        <v>28</v>
      </c>
      <c r="Y145" s="1" t="s">
        <v>29</v>
      </c>
      <c r="Z145" s="1" t="s">
        <v>29</v>
      </c>
    </row>
    <row r="146" spans="1:26" hidden="1" x14ac:dyDescent="0.35">
      <c r="A146" s="1" t="s">
        <v>20</v>
      </c>
      <c r="B146" s="1" t="s">
        <v>409</v>
      </c>
      <c r="C146" s="1" t="s">
        <v>340</v>
      </c>
      <c r="D146" s="1" t="s">
        <v>388</v>
      </c>
      <c r="E146" t="str">
        <f t="shared" si="9"/>
        <v>2021</v>
      </c>
      <c r="F146" t="str">
        <f t="shared" si="10"/>
        <v>marzo</v>
      </c>
      <c r="G146" s="2">
        <v>45261</v>
      </c>
      <c r="H146">
        <f t="shared" si="11"/>
        <v>995</v>
      </c>
      <c r="I146" s="3">
        <f t="shared" si="8"/>
        <v>720</v>
      </c>
      <c r="J146" s="1">
        <v>13639</v>
      </c>
      <c r="K146" s="1">
        <v>36994</v>
      </c>
      <c r="L146" s="21">
        <v>36994</v>
      </c>
      <c r="M146" s="1" t="s">
        <v>410</v>
      </c>
      <c r="N146" s="1" t="s">
        <v>24</v>
      </c>
      <c r="O146" s="1" t="s">
        <v>25</v>
      </c>
      <c r="P146" s="1" t="s">
        <v>409</v>
      </c>
      <c r="Q146" s="1" t="s">
        <v>409</v>
      </c>
      <c r="R146" s="1" t="s">
        <v>410</v>
      </c>
      <c r="S146" s="1" t="s">
        <v>26</v>
      </c>
      <c r="T146" s="1" t="s">
        <v>9239</v>
      </c>
      <c r="U146" s="1" t="s">
        <v>27</v>
      </c>
      <c r="W146" s="1">
        <v>0</v>
      </c>
      <c r="X146" s="1" t="s">
        <v>28</v>
      </c>
      <c r="Y146" s="1" t="s">
        <v>29</v>
      </c>
      <c r="Z146" s="1" t="s">
        <v>29</v>
      </c>
    </row>
    <row r="147" spans="1:26" hidden="1" x14ac:dyDescent="0.35">
      <c r="A147" s="1" t="s">
        <v>20</v>
      </c>
      <c r="B147" s="1" t="s">
        <v>411</v>
      </c>
      <c r="C147" s="1" t="s">
        <v>118</v>
      </c>
      <c r="D147" s="1" t="s">
        <v>388</v>
      </c>
      <c r="E147" t="str">
        <f t="shared" si="9"/>
        <v>2021</v>
      </c>
      <c r="F147" t="str">
        <f t="shared" si="10"/>
        <v>marzo</v>
      </c>
      <c r="G147" s="2">
        <v>45261</v>
      </c>
      <c r="H147">
        <f t="shared" si="11"/>
        <v>995</v>
      </c>
      <c r="I147" s="3">
        <f t="shared" si="8"/>
        <v>720</v>
      </c>
      <c r="J147" s="1">
        <v>13634</v>
      </c>
      <c r="K147" s="1">
        <v>36994</v>
      </c>
      <c r="L147" s="21">
        <v>36994</v>
      </c>
      <c r="M147" s="1" t="s">
        <v>412</v>
      </c>
      <c r="N147" s="1" t="s">
        <v>24</v>
      </c>
      <c r="O147" s="1" t="s">
        <v>25</v>
      </c>
      <c r="P147" s="1" t="s">
        <v>411</v>
      </c>
      <c r="Q147" s="1" t="s">
        <v>411</v>
      </c>
      <c r="R147" s="1" t="s">
        <v>412</v>
      </c>
      <c r="S147" s="1" t="s">
        <v>413</v>
      </c>
      <c r="T147" s="1" t="s">
        <v>9239</v>
      </c>
      <c r="U147" s="1" t="s">
        <v>27</v>
      </c>
      <c r="W147" s="1">
        <v>0</v>
      </c>
      <c r="X147" s="1" t="s">
        <v>28</v>
      </c>
      <c r="Y147" s="1" t="s">
        <v>29</v>
      </c>
      <c r="Z147" s="1" t="s">
        <v>29</v>
      </c>
    </row>
    <row r="148" spans="1:26" hidden="1" x14ac:dyDescent="0.35">
      <c r="A148" s="1" t="s">
        <v>20</v>
      </c>
      <c r="B148" s="1" t="s">
        <v>414</v>
      </c>
      <c r="C148" s="1" t="s">
        <v>238</v>
      </c>
      <c r="D148" s="1" t="s">
        <v>415</v>
      </c>
      <c r="E148" t="str">
        <f t="shared" si="9"/>
        <v>2021</v>
      </c>
      <c r="F148" t="str">
        <f t="shared" si="10"/>
        <v>marzo</v>
      </c>
      <c r="G148" s="2">
        <v>45261</v>
      </c>
      <c r="H148">
        <f t="shared" si="11"/>
        <v>994</v>
      </c>
      <c r="I148" s="3">
        <f t="shared" si="8"/>
        <v>720</v>
      </c>
      <c r="J148" s="1">
        <v>13570</v>
      </c>
      <c r="K148" s="1">
        <v>36994</v>
      </c>
      <c r="L148" s="21">
        <v>36994</v>
      </c>
      <c r="M148" s="1" t="s">
        <v>416</v>
      </c>
      <c r="N148" s="1" t="s">
        <v>24</v>
      </c>
      <c r="O148" s="1" t="s">
        <v>25</v>
      </c>
      <c r="P148" s="1" t="s">
        <v>414</v>
      </c>
      <c r="Q148" s="1" t="s">
        <v>414</v>
      </c>
      <c r="R148" s="1" t="s">
        <v>416</v>
      </c>
      <c r="S148" s="1" t="s">
        <v>26</v>
      </c>
      <c r="T148" s="1" t="s">
        <v>9239</v>
      </c>
      <c r="U148" s="1" t="s">
        <v>27</v>
      </c>
      <c r="W148" s="1">
        <v>0</v>
      </c>
      <c r="X148" s="1" t="s">
        <v>28</v>
      </c>
      <c r="Y148" s="1" t="s">
        <v>29</v>
      </c>
      <c r="Z148" s="1" t="s">
        <v>29</v>
      </c>
    </row>
    <row r="149" spans="1:26" hidden="1" x14ac:dyDescent="0.35">
      <c r="A149" s="1" t="s">
        <v>20</v>
      </c>
      <c r="B149" s="1" t="s">
        <v>417</v>
      </c>
      <c r="C149" s="1" t="s">
        <v>238</v>
      </c>
      <c r="D149" s="1" t="s">
        <v>415</v>
      </c>
      <c r="E149" t="str">
        <f t="shared" si="9"/>
        <v>2021</v>
      </c>
      <c r="F149" t="str">
        <f t="shared" si="10"/>
        <v>marzo</v>
      </c>
      <c r="G149" s="2">
        <v>45261</v>
      </c>
      <c r="H149">
        <f t="shared" si="11"/>
        <v>994</v>
      </c>
      <c r="I149" s="3">
        <f t="shared" si="8"/>
        <v>720</v>
      </c>
      <c r="J149" s="1">
        <v>13571</v>
      </c>
      <c r="K149" s="1">
        <v>36994</v>
      </c>
      <c r="L149" s="21">
        <v>36994</v>
      </c>
      <c r="M149" s="1" t="s">
        <v>418</v>
      </c>
      <c r="N149" s="1" t="s">
        <v>24</v>
      </c>
      <c r="O149" s="1" t="s">
        <v>25</v>
      </c>
      <c r="P149" s="1" t="s">
        <v>417</v>
      </c>
      <c r="Q149" s="1" t="s">
        <v>417</v>
      </c>
      <c r="R149" s="1" t="s">
        <v>418</v>
      </c>
      <c r="S149" s="1" t="s">
        <v>26</v>
      </c>
      <c r="T149" s="1" t="s">
        <v>9239</v>
      </c>
      <c r="U149" s="1" t="s">
        <v>27</v>
      </c>
      <c r="W149" s="1">
        <v>0</v>
      </c>
      <c r="X149" s="1" t="s">
        <v>28</v>
      </c>
      <c r="Y149" s="1" t="s">
        <v>29</v>
      </c>
      <c r="Z149" s="1" t="s">
        <v>29</v>
      </c>
    </row>
    <row r="150" spans="1:26" hidden="1" x14ac:dyDescent="0.35">
      <c r="A150" s="1" t="s">
        <v>20</v>
      </c>
      <c r="B150" s="1" t="s">
        <v>419</v>
      </c>
      <c r="C150" s="1" t="s">
        <v>238</v>
      </c>
      <c r="D150" s="1" t="s">
        <v>415</v>
      </c>
      <c r="E150" t="str">
        <f t="shared" si="9"/>
        <v>2021</v>
      </c>
      <c r="F150" t="str">
        <f t="shared" si="10"/>
        <v>marzo</v>
      </c>
      <c r="G150" s="2">
        <v>45261</v>
      </c>
      <c r="H150">
        <f t="shared" si="11"/>
        <v>994</v>
      </c>
      <c r="I150" s="3">
        <f t="shared" si="8"/>
        <v>720</v>
      </c>
      <c r="J150" s="1">
        <v>13571</v>
      </c>
      <c r="K150" s="1">
        <v>36994</v>
      </c>
      <c r="L150" s="21">
        <v>36994</v>
      </c>
      <c r="M150" s="1" t="s">
        <v>420</v>
      </c>
      <c r="N150" s="1" t="s">
        <v>24</v>
      </c>
      <c r="O150" s="1" t="s">
        <v>25</v>
      </c>
      <c r="P150" s="1" t="s">
        <v>419</v>
      </c>
      <c r="Q150" s="1" t="s">
        <v>419</v>
      </c>
      <c r="R150" s="1" t="s">
        <v>420</v>
      </c>
      <c r="S150" s="1" t="s">
        <v>26</v>
      </c>
      <c r="T150" s="1" t="s">
        <v>9239</v>
      </c>
      <c r="U150" s="1" t="s">
        <v>27</v>
      </c>
      <c r="W150" s="1">
        <v>0</v>
      </c>
      <c r="X150" s="1" t="s">
        <v>28</v>
      </c>
      <c r="Y150" s="1" t="s">
        <v>29</v>
      </c>
      <c r="Z150" s="1" t="s">
        <v>29</v>
      </c>
    </row>
    <row r="151" spans="1:26" hidden="1" x14ac:dyDescent="0.35">
      <c r="A151" s="1" t="s">
        <v>20</v>
      </c>
      <c r="B151" s="1" t="s">
        <v>421</v>
      </c>
      <c r="C151" s="1" t="s">
        <v>422</v>
      </c>
      <c r="D151" s="1" t="s">
        <v>415</v>
      </c>
      <c r="E151" t="str">
        <f t="shared" si="9"/>
        <v>2021</v>
      </c>
      <c r="F151" t="str">
        <f t="shared" si="10"/>
        <v>marzo</v>
      </c>
      <c r="G151" s="2">
        <v>45261</v>
      </c>
      <c r="H151">
        <f t="shared" si="11"/>
        <v>994</v>
      </c>
      <c r="I151" s="3">
        <f t="shared" si="8"/>
        <v>720</v>
      </c>
      <c r="J151" s="1">
        <v>13573</v>
      </c>
      <c r="K151" s="1">
        <v>36994</v>
      </c>
      <c r="L151" s="21">
        <v>36994</v>
      </c>
      <c r="M151" s="1" t="s">
        <v>423</v>
      </c>
      <c r="N151" s="1" t="s">
        <v>24</v>
      </c>
      <c r="O151" s="1" t="s">
        <v>25</v>
      </c>
      <c r="P151" s="1" t="s">
        <v>421</v>
      </c>
      <c r="Q151" s="1" t="s">
        <v>421</v>
      </c>
      <c r="R151" s="1" t="s">
        <v>423</v>
      </c>
      <c r="S151" s="1" t="s">
        <v>26</v>
      </c>
      <c r="T151" s="1" t="s">
        <v>9239</v>
      </c>
      <c r="U151" s="1" t="s">
        <v>27</v>
      </c>
      <c r="W151" s="1">
        <v>0</v>
      </c>
      <c r="X151" s="1" t="s">
        <v>28</v>
      </c>
      <c r="Y151" s="1" t="s">
        <v>29</v>
      </c>
      <c r="Z151" s="1" t="s">
        <v>29</v>
      </c>
    </row>
    <row r="152" spans="1:26" hidden="1" x14ac:dyDescent="0.35">
      <c r="A152" s="1" t="s">
        <v>20</v>
      </c>
      <c r="B152" s="1" t="s">
        <v>424</v>
      </c>
      <c r="C152" s="1" t="s">
        <v>422</v>
      </c>
      <c r="D152" s="1" t="s">
        <v>415</v>
      </c>
      <c r="E152" t="str">
        <f t="shared" si="9"/>
        <v>2021</v>
      </c>
      <c r="F152" t="str">
        <f t="shared" si="10"/>
        <v>marzo</v>
      </c>
      <c r="G152" s="2">
        <v>45261</v>
      </c>
      <c r="H152">
        <f t="shared" si="11"/>
        <v>994</v>
      </c>
      <c r="I152" s="3">
        <f t="shared" si="8"/>
        <v>720</v>
      </c>
      <c r="J152" s="1">
        <v>13573</v>
      </c>
      <c r="K152" s="1">
        <v>36994</v>
      </c>
      <c r="L152" s="21">
        <v>36994</v>
      </c>
      <c r="M152" s="1" t="s">
        <v>425</v>
      </c>
      <c r="N152" s="1" t="s">
        <v>24</v>
      </c>
      <c r="O152" s="1" t="s">
        <v>25</v>
      </c>
      <c r="P152" s="1" t="s">
        <v>424</v>
      </c>
      <c r="Q152" s="1" t="s">
        <v>424</v>
      </c>
      <c r="R152" s="1" t="s">
        <v>425</v>
      </c>
      <c r="S152" s="1" t="s">
        <v>26</v>
      </c>
      <c r="T152" s="1" t="s">
        <v>9239</v>
      </c>
      <c r="U152" s="1" t="s">
        <v>27</v>
      </c>
      <c r="W152" s="1">
        <v>0</v>
      </c>
      <c r="X152" s="1" t="s">
        <v>28</v>
      </c>
      <c r="Y152" s="1" t="s">
        <v>29</v>
      </c>
      <c r="Z152" s="1" t="s">
        <v>29</v>
      </c>
    </row>
    <row r="153" spans="1:26" hidden="1" x14ac:dyDescent="0.35">
      <c r="A153" s="1" t="s">
        <v>20</v>
      </c>
      <c r="B153" s="1" t="s">
        <v>426</v>
      </c>
      <c r="C153" s="1" t="s">
        <v>422</v>
      </c>
      <c r="D153" s="1" t="s">
        <v>415</v>
      </c>
      <c r="E153" t="str">
        <f t="shared" si="9"/>
        <v>2021</v>
      </c>
      <c r="F153" t="str">
        <f t="shared" si="10"/>
        <v>marzo</v>
      </c>
      <c r="G153" s="2">
        <v>45261</v>
      </c>
      <c r="H153">
        <f t="shared" si="11"/>
        <v>994</v>
      </c>
      <c r="I153" s="3">
        <f t="shared" si="8"/>
        <v>720</v>
      </c>
      <c r="J153" s="1">
        <v>13573</v>
      </c>
      <c r="K153" s="1">
        <v>36994</v>
      </c>
      <c r="L153" s="21">
        <v>36994</v>
      </c>
      <c r="M153" s="1" t="s">
        <v>427</v>
      </c>
      <c r="N153" s="1" t="s">
        <v>24</v>
      </c>
      <c r="O153" s="1" t="s">
        <v>25</v>
      </c>
      <c r="P153" s="1" t="s">
        <v>426</v>
      </c>
      <c r="Q153" s="1" t="s">
        <v>426</v>
      </c>
      <c r="R153" s="1" t="s">
        <v>427</v>
      </c>
      <c r="S153" s="1" t="s">
        <v>26</v>
      </c>
      <c r="T153" s="1" t="s">
        <v>9239</v>
      </c>
      <c r="U153" s="1" t="s">
        <v>27</v>
      </c>
      <c r="W153" s="1">
        <v>0</v>
      </c>
      <c r="X153" s="1" t="s">
        <v>28</v>
      </c>
      <c r="Y153" s="1" t="s">
        <v>29</v>
      </c>
      <c r="Z153" s="1" t="s">
        <v>29</v>
      </c>
    </row>
    <row r="154" spans="1:26" hidden="1" x14ac:dyDescent="0.35">
      <c r="A154" s="1" t="s">
        <v>20</v>
      </c>
      <c r="B154" s="1" t="s">
        <v>428</v>
      </c>
      <c r="C154" s="1" t="s">
        <v>429</v>
      </c>
      <c r="D154" s="1" t="s">
        <v>415</v>
      </c>
      <c r="E154" t="str">
        <f t="shared" si="9"/>
        <v>2021</v>
      </c>
      <c r="F154" t="str">
        <f t="shared" si="10"/>
        <v>marzo</v>
      </c>
      <c r="G154" s="2">
        <v>45261</v>
      </c>
      <c r="H154">
        <f t="shared" si="11"/>
        <v>994</v>
      </c>
      <c r="I154" s="3">
        <f t="shared" si="8"/>
        <v>720</v>
      </c>
      <c r="J154" s="1">
        <v>13585</v>
      </c>
      <c r="K154" s="1">
        <v>36994</v>
      </c>
      <c r="L154" s="21">
        <v>36994</v>
      </c>
      <c r="M154" s="1" t="s">
        <v>430</v>
      </c>
      <c r="N154" s="1" t="s">
        <v>24</v>
      </c>
      <c r="O154" s="1" t="s">
        <v>25</v>
      </c>
      <c r="P154" s="1" t="s">
        <v>428</v>
      </c>
      <c r="Q154" s="1" t="s">
        <v>428</v>
      </c>
      <c r="R154" s="1" t="s">
        <v>430</v>
      </c>
      <c r="S154" s="1" t="s">
        <v>26</v>
      </c>
      <c r="T154" s="1" t="s">
        <v>9239</v>
      </c>
      <c r="U154" s="1" t="s">
        <v>27</v>
      </c>
      <c r="W154" s="1">
        <v>0</v>
      </c>
      <c r="X154" s="1" t="s">
        <v>28</v>
      </c>
      <c r="Y154" s="1" t="s">
        <v>29</v>
      </c>
      <c r="Z154" s="1" t="s">
        <v>29</v>
      </c>
    </row>
    <row r="155" spans="1:26" hidden="1" x14ac:dyDescent="0.35">
      <c r="A155" s="1" t="s">
        <v>20</v>
      </c>
      <c r="B155" s="1" t="s">
        <v>431</v>
      </c>
      <c r="C155" s="1" t="s">
        <v>429</v>
      </c>
      <c r="D155" s="1" t="s">
        <v>415</v>
      </c>
      <c r="E155" t="str">
        <f t="shared" si="9"/>
        <v>2021</v>
      </c>
      <c r="F155" t="str">
        <f t="shared" si="10"/>
        <v>marzo</v>
      </c>
      <c r="G155" s="2">
        <v>45261</v>
      </c>
      <c r="H155">
        <f t="shared" si="11"/>
        <v>994</v>
      </c>
      <c r="I155" s="3">
        <f t="shared" si="8"/>
        <v>720</v>
      </c>
      <c r="J155" s="1">
        <v>13585</v>
      </c>
      <c r="K155" s="1">
        <v>36994</v>
      </c>
      <c r="L155" s="21">
        <v>36994</v>
      </c>
      <c r="M155" s="1" t="s">
        <v>432</v>
      </c>
      <c r="N155" s="1" t="s">
        <v>24</v>
      </c>
      <c r="O155" s="1" t="s">
        <v>25</v>
      </c>
      <c r="P155" s="1" t="s">
        <v>431</v>
      </c>
      <c r="Q155" s="1" t="s">
        <v>431</v>
      </c>
      <c r="R155" s="1" t="s">
        <v>432</v>
      </c>
      <c r="S155" s="1" t="s">
        <v>26</v>
      </c>
      <c r="T155" s="1" t="s">
        <v>9239</v>
      </c>
      <c r="U155" s="1" t="s">
        <v>27</v>
      </c>
      <c r="W155" s="1">
        <v>0</v>
      </c>
      <c r="X155" s="1" t="s">
        <v>28</v>
      </c>
      <c r="Y155" s="1" t="s">
        <v>29</v>
      </c>
      <c r="Z155" s="1" t="s">
        <v>29</v>
      </c>
    </row>
    <row r="156" spans="1:26" hidden="1" x14ac:dyDescent="0.35">
      <c r="A156" s="1" t="s">
        <v>20</v>
      </c>
      <c r="B156" s="1" t="s">
        <v>433</v>
      </c>
      <c r="C156" s="1" t="s">
        <v>434</v>
      </c>
      <c r="D156" s="1" t="s">
        <v>415</v>
      </c>
      <c r="E156" t="str">
        <f t="shared" si="9"/>
        <v>2021</v>
      </c>
      <c r="F156" t="str">
        <f t="shared" si="10"/>
        <v>marzo</v>
      </c>
      <c r="G156" s="2">
        <v>45261</v>
      </c>
      <c r="H156">
        <f t="shared" si="11"/>
        <v>994</v>
      </c>
      <c r="I156" s="3">
        <f t="shared" si="8"/>
        <v>720</v>
      </c>
      <c r="J156" s="1">
        <v>13585</v>
      </c>
      <c r="K156" s="1">
        <v>36994</v>
      </c>
      <c r="L156" s="21">
        <v>36994</v>
      </c>
      <c r="M156" s="1" t="s">
        <v>435</v>
      </c>
      <c r="N156" s="1" t="s">
        <v>24</v>
      </c>
      <c r="O156" s="1" t="s">
        <v>25</v>
      </c>
      <c r="P156" s="1" t="s">
        <v>433</v>
      </c>
      <c r="Q156" s="1" t="s">
        <v>433</v>
      </c>
      <c r="R156" s="1" t="s">
        <v>435</v>
      </c>
      <c r="S156" s="1" t="s">
        <v>436</v>
      </c>
      <c r="T156" s="1" t="s">
        <v>9239</v>
      </c>
      <c r="U156" s="1" t="s">
        <v>27</v>
      </c>
      <c r="W156" s="1">
        <v>0</v>
      </c>
      <c r="X156" s="1" t="s">
        <v>28</v>
      </c>
      <c r="Y156" s="1" t="s">
        <v>29</v>
      </c>
      <c r="Z156" s="1" t="s">
        <v>29</v>
      </c>
    </row>
    <row r="157" spans="1:26" hidden="1" x14ac:dyDescent="0.35">
      <c r="A157" s="1" t="s">
        <v>20</v>
      </c>
      <c r="B157" s="1" t="s">
        <v>437</v>
      </c>
      <c r="C157" s="1" t="s">
        <v>434</v>
      </c>
      <c r="D157" s="1" t="s">
        <v>415</v>
      </c>
      <c r="E157" t="str">
        <f t="shared" si="9"/>
        <v>2021</v>
      </c>
      <c r="F157" t="str">
        <f t="shared" si="10"/>
        <v>marzo</v>
      </c>
      <c r="G157" s="2">
        <v>45261</v>
      </c>
      <c r="H157">
        <f t="shared" si="11"/>
        <v>994</v>
      </c>
      <c r="I157" s="3">
        <f t="shared" si="8"/>
        <v>720</v>
      </c>
      <c r="J157" s="1">
        <v>13585</v>
      </c>
      <c r="K157" s="1">
        <v>36994</v>
      </c>
      <c r="L157" s="21">
        <v>36994</v>
      </c>
      <c r="M157" s="1" t="s">
        <v>438</v>
      </c>
      <c r="N157" s="1" t="s">
        <v>24</v>
      </c>
      <c r="O157" s="1" t="s">
        <v>25</v>
      </c>
      <c r="P157" s="1" t="s">
        <v>437</v>
      </c>
      <c r="Q157" s="1" t="s">
        <v>437</v>
      </c>
      <c r="R157" s="1" t="s">
        <v>438</v>
      </c>
      <c r="S157" s="1" t="s">
        <v>439</v>
      </c>
      <c r="T157" s="1" t="s">
        <v>9239</v>
      </c>
      <c r="U157" s="1" t="s">
        <v>27</v>
      </c>
      <c r="W157" s="1">
        <v>0</v>
      </c>
      <c r="X157" s="1" t="s">
        <v>28</v>
      </c>
      <c r="Y157" s="1" t="s">
        <v>29</v>
      </c>
      <c r="Z157" s="1" t="s">
        <v>29</v>
      </c>
    </row>
    <row r="158" spans="1:26" hidden="1" x14ac:dyDescent="0.35">
      <c r="A158" s="1" t="s">
        <v>20</v>
      </c>
      <c r="B158" s="1" t="s">
        <v>440</v>
      </c>
      <c r="C158" s="1" t="s">
        <v>434</v>
      </c>
      <c r="D158" s="1" t="s">
        <v>415</v>
      </c>
      <c r="E158" t="str">
        <f t="shared" si="9"/>
        <v>2021</v>
      </c>
      <c r="F158" t="str">
        <f t="shared" si="10"/>
        <v>marzo</v>
      </c>
      <c r="G158" s="2">
        <v>45261</v>
      </c>
      <c r="H158">
        <f t="shared" si="11"/>
        <v>994</v>
      </c>
      <c r="I158" s="3">
        <f t="shared" si="8"/>
        <v>720</v>
      </c>
      <c r="J158" s="1">
        <v>13585</v>
      </c>
      <c r="K158" s="1">
        <v>36994</v>
      </c>
      <c r="L158" s="21">
        <v>36994</v>
      </c>
      <c r="M158" s="1" t="s">
        <v>441</v>
      </c>
      <c r="N158" s="1" t="s">
        <v>24</v>
      </c>
      <c r="O158" s="1" t="s">
        <v>25</v>
      </c>
      <c r="P158" s="1" t="s">
        <v>440</v>
      </c>
      <c r="Q158" s="1" t="s">
        <v>440</v>
      </c>
      <c r="R158" s="1" t="s">
        <v>441</v>
      </c>
      <c r="S158" s="1" t="s">
        <v>26</v>
      </c>
      <c r="T158" s="1" t="s">
        <v>9239</v>
      </c>
      <c r="U158" s="1" t="s">
        <v>27</v>
      </c>
      <c r="W158" s="1">
        <v>0</v>
      </c>
      <c r="X158" s="1" t="s">
        <v>28</v>
      </c>
      <c r="Y158" s="1" t="s">
        <v>29</v>
      </c>
      <c r="Z158" s="1" t="s">
        <v>29</v>
      </c>
    </row>
    <row r="159" spans="1:26" hidden="1" x14ac:dyDescent="0.35">
      <c r="A159" s="1" t="s">
        <v>20</v>
      </c>
      <c r="B159" s="1" t="s">
        <v>442</v>
      </c>
      <c r="C159" s="1" t="s">
        <v>387</v>
      </c>
      <c r="D159" s="1" t="s">
        <v>415</v>
      </c>
      <c r="E159" t="str">
        <f t="shared" si="9"/>
        <v>2021</v>
      </c>
      <c r="F159" t="str">
        <f t="shared" si="10"/>
        <v>marzo</v>
      </c>
      <c r="G159" s="2">
        <v>45261</v>
      </c>
      <c r="H159">
        <f t="shared" si="11"/>
        <v>994</v>
      </c>
      <c r="I159" s="3">
        <f t="shared" si="8"/>
        <v>720</v>
      </c>
      <c r="J159" s="1">
        <v>13596</v>
      </c>
      <c r="K159" s="1">
        <v>36994</v>
      </c>
      <c r="L159" s="21">
        <v>36994</v>
      </c>
      <c r="M159" s="1" t="s">
        <v>443</v>
      </c>
      <c r="N159" s="1" t="s">
        <v>24</v>
      </c>
      <c r="O159" s="1" t="s">
        <v>25</v>
      </c>
      <c r="P159" s="1" t="s">
        <v>442</v>
      </c>
      <c r="Q159" s="1" t="s">
        <v>442</v>
      </c>
      <c r="R159" s="1" t="s">
        <v>443</v>
      </c>
      <c r="S159" s="1" t="s">
        <v>444</v>
      </c>
      <c r="T159" s="1" t="s">
        <v>9239</v>
      </c>
      <c r="U159" s="1" t="s">
        <v>27</v>
      </c>
      <c r="W159" s="1">
        <v>0</v>
      </c>
      <c r="X159" s="1" t="s">
        <v>28</v>
      </c>
      <c r="Y159" s="1" t="s">
        <v>29</v>
      </c>
      <c r="Z159" s="1" t="s">
        <v>29</v>
      </c>
    </row>
    <row r="160" spans="1:26" hidden="1" x14ac:dyDescent="0.35">
      <c r="A160" s="1" t="s">
        <v>20</v>
      </c>
      <c r="B160" s="1" t="s">
        <v>445</v>
      </c>
      <c r="C160" s="1" t="s">
        <v>387</v>
      </c>
      <c r="D160" s="1" t="s">
        <v>415</v>
      </c>
      <c r="E160" t="str">
        <f t="shared" si="9"/>
        <v>2021</v>
      </c>
      <c r="F160" t="str">
        <f t="shared" si="10"/>
        <v>marzo</v>
      </c>
      <c r="G160" s="2">
        <v>45261</v>
      </c>
      <c r="H160">
        <f t="shared" si="11"/>
        <v>994</v>
      </c>
      <c r="I160" s="3">
        <f t="shared" si="8"/>
        <v>720</v>
      </c>
      <c r="J160" s="1">
        <v>13596</v>
      </c>
      <c r="K160" s="1">
        <v>36994</v>
      </c>
      <c r="L160" s="21">
        <v>36994</v>
      </c>
      <c r="M160" s="1" t="s">
        <v>446</v>
      </c>
      <c r="N160" s="1" t="s">
        <v>24</v>
      </c>
      <c r="O160" s="1" t="s">
        <v>25</v>
      </c>
      <c r="P160" s="1" t="s">
        <v>445</v>
      </c>
      <c r="Q160" s="1" t="s">
        <v>445</v>
      </c>
      <c r="R160" s="1" t="s">
        <v>446</v>
      </c>
      <c r="S160" s="1" t="s">
        <v>447</v>
      </c>
      <c r="T160" s="1" t="s">
        <v>9239</v>
      </c>
      <c r="U160" s="1" t="s">
        <v>27</v>
      </c>
      <c r="W160" s="1">
        <v>0</v>
      </c>
      <c r="X160" s="1" t="s">
        <v>28</v>
      </c>
      <c r="Y160" s="1" t="s">
        <v>29</v>
      </c>
      <c r="Z160" s="1" t="s">
        <v>29</v>
      </c>
    </row>
    <row r="161" spans="1:26" hidden="1" x14ac:dyDescent="0.35">
      <c r="A161" s="1" t="s">
        <v>20</v>
      </c>
      <c r="B161" s="1" t="s">
        <v>448</v>
      </c>
      <c r="C161" s="1" t="s">
        <v>387</v>
      </c>
      <c r="D161" s="1" t="s">
        <v>415</v>
      </c>
      <c r="E161" t="str">
        <f t="shared" si="9"/>
        <v>2021</v>
      </c>
      <c r="F161" t="str">
        <f t="shared" si="10"/>
        <v>marzo</v>
      </c>
      <c r="G161" s="2">
        <v>45261</v>
      </c>
      <c r="H161">
        <f t="shared" si="11"/>
        <v>994</v>
      </c>
      <c r="I161" s="3">
        <f t="shared" si="8"/>
        <v>720</v>
      </c>
      <c r="J161" s="1">
        <v>13596</v>
      </c>
      <c r="K161" s="1">
        <v>36994</v>
      </c>
      <c r="L161" s="21">
        <v>36994</v>
      </c>
      <c r="M161" s="1" t="s">
        <v>449</v>
      </c>
      <c r="N161" s="1" t="s">
        <v>24</v>
      </c>
      <c r="O161" s="1" t="s">
        <v>25</v>
      </c>
      <c r="P161" s="1" t="s">
        <v>448</v>
      </c>
      <c r="Q161" s="1" t="s">
        <v>448</v>
      </c>
      <c r="R161" s="1" t="s">
        <v>449</v>
      </c>
      <c r="S161" s="1" t="s">
        <v>26</v>
      </c>
      <c r="T161" s="1" t="s">
        <v>9239</v>
      </c>
      <c r="U161" s="1" t="s">
        <v>27</v>
      </c>
      <c r="W161" s="1">
        <v>0</v>
      </c>
      <c r="X161" s="1" t="s">
        <v>28</v>
      </c>
      <c r="Y161" s="1" t="s">
        <v>29</v>
      </c>
      <c r="Z161" s="1" t="s">
        <v>29</v>
      </c>
    </row>
    <row r="162" spans="1:26" hidden="1" x14ac:dyDescent="0.35">
      <c r="A162" s="1" t="s">
        <v>20</v>
      </c>
      <c r="B162" s="1" t="s">
        <v>450</v>
      </c>
      <c r="C162" s="1" t="s">
        <v>387</v>
      </c>
      <c r="D162" s="1" t="s">
        <v>415</v>
      </c>
      <c r="E162" t="str">
        <f t="shared" si="9"/>
        <v>2021</v>
      </c>
      <c r="F162" t="str">
        <f t="shared" si="10"/>
        <v>marzo</v>
      </c>
      <c r="G162" s="2">
        <v>45261</v>
      </c>
      <c r="H162">
        <f t="shared" si="11"/>
        <v>994</v>
      </c>
      <c r="I162" s="3">
        <f t="shared" si="8"/>
        <v>720</v>
      </c>
      <c r="J162" s="1">
        <v>13596</v>
      </c>
      <c r="K162" s="1">
        <v>36994</v>
      </c>
      <c r="L162" s="21">
        <v>36994</v>
      </c>
      <c r="M162" s="1" t="s">
        <v>451</v>
      </c>
      <c r="N162" s="1" t="s">
        <v>24</v>
      </c>
      <c r="O162" s="1" t="s">
        <v>25</v>
      </c>
      <c r="P162" s="1" t="s">
        <v>450</v>
      </c>
      <c r="Q162" s="1" t="s">
        <v>450</v>
      </c>
      <c r="R162" s="1" t="s">
        <v>451</v>
      </c>
      <c r="S162" s="1" t="s">
        <v>26</v>
      </c>
      <c r="T162" s="1" t="s">
        <v>9239</v>
      </c>
      <c r="U162" s="1" t="s">
        <v>27</v>
      </c>
      <c r="W162" s="1">
        <v>0</v>
      </c>
      <c r="X162" s="1" t="s">
        <v>28</v>
      </c>
      <c r="Y162" s="1" t="s">
        <v>29</v>
      </c>
      <c r="Z162" s="1" t="s">
        <v>29</v>
      </c>
    </row>
    <row r="163" spans="1:26" hidden="1" x14ac:dyDescent="0.35">
      <c r="A163" s="1" t="s">
        <v>20</v>
      </c>
      <c r="B163" s="1" t="s">
        <v>452</v>
      </c>
      <c r="C163" s="1" t="s">
        <v>387</v>
      </c>
      <c r="D163" s="1" t="s">
        <v>415</v>
      </c>
      <c r="E163" t="str">
        <f t="shared" si="9"/>
        <v>2021</v>
      </c>
      <c r="F163" t="str">
        <f t="shared" si="10"/>
        <v>marzo</v>
      </c>
      <c r="G163" s="2">
        <v>45261</v>
      </c>
      <c r="H163">
        <f t="shared" si="11"/>
        <v>994</v>
      </c>
      <c r="I163" s="3">
        <f t="shared" si="8"/>
        <v>720</v>
      </c>
      <c r="J163" s="1">
        <v>13596</v>
      </c>
      <c r="K163" s="1">
        <v>36994</v>
      </c>
      <c r="L163" s="21">
        <v>36994</v>
      </c>
      <c r="M163" s="1" t="s">
        <v>453</v>
      </c>
      <c r="N163" s="1" t="s">
        <v>24</v>
      </c>
      <c r="O163" s="1" t="s">
        <v>25</v>
      </c>
      <c r="P163" s="1" t="s">
        <v>452</v>
      </c>
      <c r="Q163" s="1" t="s">
        <v>452</v>
      </c>
      <c r="R163" s="1" t="s">
        <v>453</v>
      </c>
      <c r="S163" s="1" t="s">
        <v>26</v>
      </c>
      <c r="T163" s="1" t="s">
        <v>9239</v>
      </c>
      <c r="U163" s="1" t="s">
        <v>27</v>
      </c>
      <c r="W163" s="1">
        <v>0</v>
      </c>
      <c r="X163" s="1" t="s">
        <v>28</v>
      </c>
      <c r="Y163" s="1" t="s">
        <v>29</v>
      </c>
      <c r="Z163" s="1" t="s">
        <v>29</v>
      </c>
    </row>
    <row r="164" spans="1:26" hidden="1" x14ac:dyDescent="0.35">
      <c r="A164" s="1" t="s">
        <v>20</v>
      </c>
      <c r="B164" s="1" t="s">
        <v>454</v>
      </c>
      <c r="C164" s="1" t="s">
        <v>387</v>
      </c>
      <c r="D164" s="1" t="s">
        <v>415</v>
      </c>
      <c r="E164" t="str">
        <f t="shared" si="9"/>
        <v>2021</v>
      </c>
      <c r="F164" t="str">
        <f t="shared" si="10"/>
        <v>marzo</v>
      </c>
      <c r="G164" s="2">
        <v>45261</v>
      </c>
      <c r="H164">
        <f t="shared" si="11"/>
        <v>994</v>
      </c>
      <c r="I164" s="3">
        <f t="shared" si="8"/>
        <v>720</v>
      </c>
      <c r="J164" s="1">
        <v>13596</v>
      </c>
      <c r="K164" s="1">
        <v>36994</v>
      </c>
      <c r="L164" s="21">
        <v>36994</v>
      </c>
      <c r="M164" s="1" t="s">
        <v>455</v>
      </c>
      <c r="N164" s="1" t="s">
        <v>24</v>
      </c>
      <c r="O164" s="1" t="s">
        <v>25</v>
      </c>
      <c r="P164" s="1" t="s">
        <v>454</v>
      </c>
      <c r="Q164" s="1" t="s">
        <v>454</v>
      </c>
      <c r="R164" s="1" t="s">
        <v>455</v>
      </c>
      <c r="T164" s="1" t="s">
        <v>9239</v>
      </c>
      <c r="U164" s="1" t="s">
        <v>27</v>
      </c>
      <c r="W164" s="1">
        <v>0</v>
      </c>
      <c r="X164" s="1" t="s">
        <v>28</v>
      </c>
      <c r="Y164" s="1" t="s">
        <v>29</v>
      </c>
      <c r="Z164" s="1" t="s">
        <v>29</v>
      </c>
    </row>
    <row r="165" spans="1:26" hidden="1" x14ac:dyDescent="0.35">
      <c r="A165" s="1" t="s">
        <v>20</v>
      </c>
      <c r="B165" s="1" t="s">
        <v>456</v>
      </c>
      <c r="C165" s="1" t="s">
        <v>387</v>
      </c>
      <c r="D165" s="1" t="s">
        <v>415</v>
      </c>
      <c r="E165" t="str">
        <f t="shared" si="9"/>
        <v>2021</v>
      </c>
      <c r="F165" t="str">
        <f t="shared" si="10"/>
        <v>marzo</v>
      </c>
      <c r="G165" s="2">
        <v>45261</v>
      </c>
      <c r="H165">
        <f t="shared" si="11"/>
        <v>994</v>
      </c>
      <c r="I165" s="3">
        <f t="shared" si="8"/>
        <v>720</v>
      </c>
      <c r="J165" s="1">
        <v>13596</v>
      </c>
      <c r="K165" s="1">
        <v>36994</v>
      </c>
      <c r="L165" s="21">
        <v>36994</v>
      </c>
      <c r="M165" s="1" t="s">
        <v>457</v>
      </c>
      <c r="N165" s="1" t="s">
        <v>24</v>
      </c>
      <c r="O165" s="1" t="s">
        <v>25</v>
      </c>
      <c r="P165" s="1" t="s">
        <v>456</v>
      </c>
      <c r="Q165" s="1" t="s">
        <v>456</v>
      </c>
      <c r="R165" s="1" t="s">
        <v>457</v>
      </c>
      <c r="S165" s="1" t="s">
        <v>458</v>
      </c>
      <c r="T165" s="1" t="s">
        <v>9239</v>
      </c>
      <c r="U165" s="1" t="s">
        <v>27</v>
      </c>
      <c r="W165" s="1">
        <v>0</v>
      </c>
      <c r="X165" s="1" t="s">
        <v>28</v>
      </c>
      <c r="Y165" s="1" t="s">
        <v>29</v>
      </c>
      <c r="Z165" s="1" t="s">
        <v>29</v>
      </c>
    </row>
    <row r="166" spans="1:26" hidden="1" x14ac:dyDescent="0.35">
      <c r="A166" s="1" t="s">
        <v>20</v>
      </c>
      <c r="B166" s="1" t="s">
        <v>459</v>
      </c>
      <c r="C166" s="1" t="s">
        <v>387</v>
      </c>
      <c r="D166" s="1" t="s">
        <v>415</v>
      </c>
      <c r="E166" t="str">
        <f t="shared" si="9"/>
        <v>2021</v>
      </c>
      <c r="F166" t="str">
        <f t="shared" si="10"/>
        <v>marzo</v>
      </c>
      <c r="G166" s="2">
        <v>45261</v>
      </c>
      <c r="H166">
        <f t="shared" si="11"/>
        <v>994</v>
      </c>
      <c r="I166" s="3">
        <f t="shared" si="8"/>
        <v>720</v>
      </c>
      <c r="J166" s="1">
        <v>13646</v>
      </c>
      <c r="K166" s="1">
        <v>36994</v>
      </c>
      <c r="L166" s="21">
        <v>36994</v>
      </c>
      <c r="M166" s="1" t="s">
        <v>460</v>
      </c>
      <c r="N166" s="1" t="s">
        <v>24</v>
      </c>
      <c r="O166" s="1" t="s">
        <v>25</v>
      </c>
      <c r="P166" s="1" t="s">
        <v>459</v>
      </c>
      <c r="Q166" s="1" t="s">
        <v>459</v>
      </c>
      <c r="R166" s="1" t="s">
        <v>460</v>
      </c>
      <c r="S166" s="1" t="s">
        <v>461</v>
      </c>
      <c r="T166" s="1" t="s">
        <v>9239</v>
      </c>
      <c r="U166" s="1" t="s">
        <v>27</v>
      </c>
      <c r="W166" s="1">
        <v>0</v>
      </c>
      <c r="X166" s="1" t="s">
        <v>28</v>
      </c>
      <c r="Y166" s="1" t="s">
        <v>29</v>
      </c>
      <c r="Z166" s="1" t="s">
        <v>29</v>
      </c>
    </row>
    <row r="167" spans="1:26" hidden="1" x14ac:dyDescent="0.35">
      <c r="A167" s="1" t="s">
        <v>20</v>
      </c>
      <c r="B167" s="1" t="s">
        <v>462</v>
      </c>
      <c r="C167" s="1" t="s">
        <v>387</v>
      </c>
      <c r="D167" s="1" t="s">
        <v>415</v>
      </c>
      <c r="E167" t="str">
        <f t="shared" si="9"/>
        <v>2021</v>
      </c>
      <c r="F167" t="str">
        <f t="shared" si="10"/>
        <v>marzo</v>
      </c>
      <c r="G167" s="2">
        <v>45261</v>
      </c>
      <c r="H167">
        <f t="shared" si="11"/>
        <v>994</v>
      </c>
      <c r="I167" s="3">
        <f t="shared" si="8"/>
        <v>720</v>
      </c>
      <c r="J167" s="1">
        <v>13596</v>
      </c>
      <c r="K167" s="1">
        <v>36994</v>
      </c>
      <c r="L167" s="21">
        <v>36994</v>
      </c>
      <c r="M167" s="1" t="s">
        <v>463</v>
      </c>
      <c r="N167" s="1" t="s">
        <v>24</v>
      </c>
      <c r="O167" s="1" t="s">
        <v>25</v>
      </c>
      <c r="P167" s="1" t="s">
        <v>462</v>
      </c>
      <c r="Q167" s="1" t="s">
        <v>462</v>
      </c>
      <c r="R167" s="1" t="s">
        <v>463</v>
      </c>
      <c r="S167" s="1" t="s">
        <v>464</v>
      </c>
      <c r="T167" s="1" t="s">
        <v>9239</v>
      </c>
      <c r="U167" s="1" t="s">
        <v>27</v>
      </c>
      <c r="W167" s="1">
        <v>0</v>
      </c>
      <c r="X167" s="1" t="s">
        <v>28</v>
      </c>
      <c r="Y167" s="1" t="s">
        <v>29</v>
      </c>
      <c r="Z167" s="1" t="s">
        <v>29</v>
      </c>
    </row>
    <row r="168" spans="1:26" hidden="1" x14ac:dyDescent="0.35">
      <c r="A168" s="1" t="s">
        <v>20</v>
      </c>
      <c r="B168" s="1" t="s">
        <v>465</v>
      </c>
      <c r="C168" s="1" t="s">
        <v>387</v>
      </c>
      <c r="D168" s="1" t="s">
        <v>415</v>
      </c>
      <c r="E168" t="str">
        <f t="shared" si="9"/>
        <v>2021</v>
      </c>
      <c r="F168" t="str">
        <f t="shared" si="10"/>
        <v>marzo</v>
      </c>
      <c r="G168" s="2">
        <v>45261</v>
      </c>
      <c r="H168">
        <f t="shared" si="11"/>
        <v>994</v>
      </c>
      <c r="I168" s="3">
        <f t="shared" si="8"/>
        <v>720</v>
      </c>
      <c r="J168" s="1">
        <v>13596</v>
      </c>
      <c r="K168" s="1">
        <v>36994</v>
      </c>
      <c r="L168" s="21">
        <v>36994</v>
      </c>
      <c r="M168" s="1" t="s">
        <v>466</v>
      </c>
      <c r="N168" s="1" t="s">
        <v>24</v>
      </c>
      <c r="O168" s="1" t="s">
        <v>25</v>
      </c>
      <c r="P168" s="1" t="s">
        <v>465</v>
      </c>
      <c r="Q168" s="1" t="s">
        <v>465</v>
      </c>
      <c r="R168" s="1" t="s">
        <v>466</v>
      </c>
      <c r="S168" s="1" t="s">
        <v>467</v>
      </c>
      <c r="T168" s="1" t="s">
        <v>9239</v>
      </c>
      <c r="U168" s="1" t="s">
        <v>27</v>
      </c>
      <c r="W168" s="1">
        <v>0</v>
      </c>
      <c r="X168" s="1" t="s">
        <v>28</v>
      </c>
      <c r="Y168" s="1" t="s">
        <v>29</v>
      </c>
      <c r="Z168" s="1" t="s">
        <v>29</v>
      </c>
    </row>
    <row r="169" spans="1:26" hidden="1" x14ac:dyDescent="0.35">
      <c r="A169" s="1" t="s">
        <v>20</v>
      </c>
      <c r="B169" s="1" t="s">
        <v>468</v>
      </c>
      <c r="C169" s="1" t="s">
        <v>225</v>
      </c>
      <c r="D169" s="1" t="s">
        <v>415</v>
      </c>
      <c r="E169" t="str">
        <f t="shared" si="9"/>
        <v>2021</v>
      </c>
      <c r="F169" t="str">
        <f t="shared" si="10"/>
        <v>marzo</v>
      </c>
      <c r="G169" s="2">
        <v>45261</v>
      </c>
      <c r="H169">
        <f t="shared" si="11"/>
        <v>994</v>
      </c>
      <c r="I169" s="3">
        <f t="shared" si="8"/>
        <v>720</v>
      </c>
      <c r="J169" s="1">
        <v>13600</v>
      </c>
      <c r="K169" s="1">
        <v>36994</v>
      </c>
      <c r="L169" s="21">
        <v>36994</v>
      </c>
      <c r="M169" s="1" t="s">
        <v>469</v>
      </c>
      <c r="N169" s="1" t="s">
        <v>24</v>
      </c>
      <c r="O169" s="1" t="s">
        <v>25</v>
      </c>
      <c r="P169" s="1" t="s">
        <v>468</v>
      </c>
      <c r="Q169" s="1" t="s">
        <v>468</v>
      </c>
      <c r="R169" s="1" t="s">
        <v>469</v>
      </c>
      <c r="S169" s="1" t="s">
        <v>470</v>
      </c>
      <c r="T169" s="1" t="s">
        <v>9239</v>
      </c>
      <c r="U169" s="1" t="s">
        <v>27</v>
      </c>
      <c r="W169" s="1">
        <v>0</v>
      </c>
      <c r="X169" s="1" t="s">
        <v>28</v>
      </c>
      <c r="Y169" s="1" t="s">
        <v>29</v>
      </c>
      <c r="Z169" s="1" t="s">
        <v>29</v>
      </c>
    </row>
    <row r="170" spans="1:26" hidden="1" x14ac:dyDescent="0.35">
      <c r="A170" s="1" t="s">
        <v>20</v>
      </c>
      <c r="B170" s="1" t="s">
        <v>471</v>
      </c>
      <c r="C170" s="1" t="s">
        <v>472</v>
      </c>
      <c r="D170" s="1" t="s">
        <v>415</v>
      </c>
      <c r="E170" t="str">
        <f t="shared" si="9"/>
        <v>2021</v>
      </c>
      <c r="F170" t="str">
        <f t="shared" si="10"/>
        <v>marzo</v>
      </c>
      <c r="G170" s="2">
        <v>45261</v>
      </c>
      <c r="H170">
        <f t="shared" si="11"/>
        <v>994</v>
      </c>
      <c r="I170" s="3">
        <f t="shared" si="8"/>
        <v>720</v>
      </c>
      <c r="J170" s="1">
        <v>13633</v>
      </c>
      <c r="K170" s="1">
        <v>36994</v>
      </c>
      <c r="L170" s="21">
        <v>36994</v>
      </c>
      <c r="M170" s="1" t="s">
        <v>473</v>
      </c>
      <c r="N170" s="1" t="s">
        <v>24</v>
      </c>
      <c r="O170" s="1" t="s">
        <v>25</v>
      </c>
      <c r="P170" s="1" t="s">
        <v>471</v>
      </c>
      <c r="Q170" s="1" t="s">
        <v>471</v>
      </c>
      <c r="R170" s="1" t="s">
        <v>473</v>
      </c>
      <c r="S170" s="1" t="s">
        <v>474</v>
      </c>
      <c r="T170" s="1" t="s">
        <v>9239</v>
      </c>
      <c r="U170" s="1" t="s">
        <v>27</v>
      </c>
      <c r="W170" s="1">
        <v>0</v>
      </c>
      <c r="X170" s="1" t="s">
        <v>28</v>
      </c>
      <c r="Y170" s="1" t="s">
        <v>29</v>
      </c>
      <c r="Z170" s="1" t="s">
        <v>29</v>
      </c>
    </row>
    <row r="171" spans="1:26" hidden="1" x14ac:dyDescent="0.35">
      <c r="A171" s="1" t="s">
        <v>20</v>
      </c>
      <c r="B171" s="1" t="s">
        <v>475</v>
      </c>
      <c r="C171" s="1" t="s">
        <v>472</v>
      </c>
      <c r="D171" s="1" t="s">
        <v>415</v>
      </c>
      <c r="E171" t="str">
        <f t="shared" si="9"/>
        <v>2021</v>
      </c>
      <c r="F171" t="str">
        <f t="shared" si="10"/>
        <v>marzo</v>
      </c>
      <c r="G171" s="2">
        <v>45261</v>
      </c>
      <c r="H171">
        <f t="shared" si="11"/>
        <v>994</v>
      </c>
      <c r="I171" s="3">
        <f t="shared" si="8"/>
        <v>720</v>
      </c>
      <c r="J171" s="1">
        <v>13633</v>
      </c>
      <c r="K171" s="1">
        <v>36994</v>
      </c>
      <c r="L171" s="21">
        <v>36994</v>
      </c>
      <c r="M171" s="1" t="s">
        <v>476</v>
      </c>
      <c r="N171" s="1" t="s">
        <v>24</v>
      </c>
      <c r="O171" s="1" t="s">
        <v>25</v>
      </c>
      <c r="P171" s="1" t="s">
        <v>475</v>
      </c>
      <c r="Q171" s="1" t="s">
        <v>475</v>
      </c>
      <c r="R171" s="1" t="s">
        <v>476</v>
      </c>
      <c r="S171" s="1" t="s">
        <v>477</v>
      </c>
      <c r="T171" s="1" t="s">
        <v>9239</v>
      </c>
      <c r="U171" s="1" t="s">
        <v>27</v>
      </c>
      <c r="W171" s="1">
        <v>0</v>
      </c>
      <c r="X171" s="1" t="s">
        <v>28</v>
      </c>
      <c r="Y171" s="1" t="s">
        <v>29</v>
      </c>
      <c r="Z171" s="1" t="s">
        <v>29</v>
      </c>
    </row>
    <row r="172" spans="1:26" hidden="1" x14ac:dyDescent="0.35">
      <c r="A172" s="1" t="s">
        <v>20</v>
      </c>
      <c r="B172" s="1" t="s">
        <v>478</v>
      </c>
      <c r="C172" s="1" t="s">
        <v>472</v>
      </c>
      <c r="D172" s="1" t="s">
        <v>415</v>
      </c>
      <c r="E172" t="str">
        <f t="shared" si="9"/>
        <v>2021</v>
      </c>
      <c r="F172" t="str">
        <f t="shared" si="10"/>
        <v>marzo</v>
      </c>
      <c r="G172" s="2">
        <v>45261</v>
      </c>
      <c r="H172">
        <f t="shared" si="11"/>
        <v>994</v>
      </c>
      <c r="I172" s="3">
        <f t="shared" si="8"/>
        <v>720</v>
      </c>
      <c r="J172" s="1">
        <v>13633</v>
      </c>
      <c r="K172" s="1">
        <v>36994</v>
      </c>
      <c r="L172" s="21">
        <v>36994</v>
      </c>
      <c r="M172" s="1" t="s">
        <v>479</v>
      </c>
      <c r="N172" s="1" t="s">
        <v>24</v>
      </c>
      <c r="O172" s="1" t="s">
        <v>25</v>
      </c>
      <c r="P172" s="1" t="s">
        <v>478</v>
      </c>
      <c r="Q172" s="1" t="s">
        <v>478</v>
      </c>
      <c r="R172" s="1" t="s">
        <v>479</v>
      </c>
      <c r="S172" s="1" t="s">
        <v>26</v>
      </c>
      <c r="T172" s="1" t="s">
        <v>9239</v>
      </c>
      <c r="U172" s="1" t="s">
        <v>27</v>
      </c>
      <c r="W172" s="1">
        <v>0</v>
      </c>
      <c r="X172" s="1" t="s">
        <v>28</v>
      </c>
      <c r="Y172" s="1" t="s">
        <v>29</v>
      </c>
      <c r="Z172" s="1" t="s">
        <v>29</v>
      </c>
    </row>
    <row r="173" spans="1:26" hidden="1" x14ac:dyDescent="0.35">
      <c r="A173" s="1" t="s">
        <v>20</v>
      </c>
      <c r="B173" s="1" t="s">
        <v>480</v>
      </c>
      <c r="C173" s="1" t="s">
        <v>391</v>
      </c>
      <c r="D173" s="1" t="s">
        <v>415</v>
      </c>
      <c r="E173" t="str">
        <f t="shared" si="9"/>
        <v>2021</v>
      </c>
      <c r="F173" t="str">
        <f t="shared" si="10"/>
        <v>marzo</v>
      </c>
      <c r="G173" s="2">
        <v>45261</v>
      </c>
      <c r="H173">
        <f t="shared" si="11"/>
        <v>994</v>
      </c>
      <c r="I173" s="3">
        <f t="shared" si="8"/>
        <v>720</v>
      </c>
      <c r="J173" s="1">
        <v>13633</v>
      </c>
      <c r="K173" s="1">
        <v>36994</v>
      </c>
      <c r="L173" s="21">
        <v>36994</v>
      </c>
      <c r="M173" s="1" t="s">
        <v>481</v>
      </c>
      <c r="N173" s="1" t="s">
        <v>24</v>
      </c>
      <c r="O173" s="1" t="s">
        <v>25</v>
      </c>
      <c r="P173" s="1" t="s">
        <v>480</v>
      </c>
      <c r="Q173" s="1" t="s">
        <v>480</v>
      </c>
      <c r="R173" s="1" t="s">
        <v>481</v>
      </c>
      <c r="S173" s="1" t="s">
        <v>26</v>
      </c>
      <c r="T173" s="1" t="s">
        <v>9239</v>
      </c>
      <c r="U173" s="1" t="s">
        <v>27</v>
      </c>
      <c r="W173" s="1">
        <v>0</v>
      </c>
      <c r="X173" s="1" t="s">
        <v>28</v>
      </c>
      <c r="Y173" s="1" t="s">
        <v>29</v>
      </c>
      <c r="Z173" s="1" t="s">
        <v>29</v>
      </c>
    </row>
    <row r="174" spans="1:26" hidden="1" x14ac:dyDescent="0.35">
      <c r="A174" s="1" t="s">
        <v>20</v>
      </c>
      <c r="B174" s="1" t="s">
        <v>482</v>
      </c>
      <c r="C174" s="1" t="s">
        <v>336</v>
      </c>
      <c r="D174" s="1" t="s">
        <v>415</v>
      </c>
      <c r="E174" t="str">
        <f t="shared" si="9"/>
        <v>2021</v>
      </c>
      <c r="F174" t="str">
        <f t="shared" si="10"/>
        <v>marzo</v>
      </c>
      <c r="G174" s="2">
        <v>45261</v>
      </c>
      <c r="H174">
        <f t="shared" si="11"/>
        <v>994</v>
      </c>
      <c r="I174" s="3">
        <f t="shared" si="8"/>
        <v>720</v>
      </c>
      <c r="J174" s="1">
        <v>13633</v>
      </c>
      <c r="K174" s="1">
        <v>36994</v>
      </c>
      <c r="L174" s="21">
        <v>36994</v>
      </c>
      <c r="M174" s="1" t="s">
        <v>483</v>
      </c>
      <c r="N174" s="1" t="s">
        <v>24</v>
      </c>
      <c r="O174" s="1" t="s">
        <v>25</v>
      </c>
      <c r="P174" s="1" t="s">
        <v>482</v>
      </c>
      <c r="Q174" s="1" t="s">
        <v>482</v>
      </c>
      <c r="R174" s="1" t="s">
        <v>483</v>
      </c>
      <c r="S174" s="1" t="s">
        <v>484</v>
      </c>
      <c r="T174" s="1" t="s">
        <v>9239</v>
      </c>
      <c r="U174" s="1" t="s">
        <v>27</v>
      </c>
      <c r="W174" s="1">
        <v>0</v>
      </c>
      <c r="X174" s="1" t="s">
        <v>28</v>
      </c>
      <c r="Y174" s="1" t="s">
        <v>29</v>
      </c>
      <c r="Z174" s="1" t="s">
        <v>29</v>
      </c>
    </row>
    <row r="175" spans="1:26" hidden="1" x14ac:dyDescent="0.35">
      <c r="A175" s="1" t="s">
        <v>20</v>
      </c>
      <c r="B175" s="1" t="s">
        <v>485</v>
      </c>
      <c r="C175" s="1" t="s">
        <v>93</v>
      </c>
      <c r="D175" s="1" t="s">
        <v>415</v>
      </c>
      <c r="E175" t="str">
        <f t="shared" si="9"/>
        <v>2021</v>
      </c>
      <c r="F175" t="str">
        <f t="shared" si="10"/>
        <v>marzo</v>
      </c>
      <c r="G175" s="2">
        <v>45261</v>
      </c>
      <c r="H175">
        <f t="shared" si="11"/>
        <v>994</v>
      </c>
      <c r="I175" s="3">
        <f t="shared" si="8"/>
        <v>720</v>
      </c>
      <c r="J175" s="1">
        <v>13567</v>
      </c>
      <c r="K175" s="1">
        <v>36994</v>
      </c>
      <c r="L175" s="21">
        <v>36994</v>
      </c>
      <c r="M175" s="1" t="s">
        <v>486</v>
      </c>
      <c r="N175" s="1" t="s">
        <v>24</v>
      </c>
      <c r="O175" s="1" t="s">
        <v>25</v>
      </c>
      <c r="P175" s="1" t="s">
        <v>485</v>
      </c>
      <c r="Q175" s="1" t="s">
        <v>485</v>
      </c>
      <c r="R175" s="1" t="s">
        <v>486</v>
      </c>
      <c r="S175" s="1" t="s">
        <v>26</v>
      </c>
      <c r="T175" s="1" t="s">
        <v>9239</v>
      </c>
      <c r="U175" s="1" t="s">
        <v>27</v>
      </c>
      <c r="W175" s="1">
        <v>0</v>
      </c>
      <c r="X175" s="1" t="s">
        <v>28</v>
      </c>
      <c r="Y175" s="1" t="s">
        <v>29</v>
      </c>
      <c r="Z175" s="1" t="s">
        <v>29</v>
      </c>
    </row>
    <row r="176" spans="1:26" hidden="1" x14ac:dyDescent="0.35">
      <c r="A176" s="1" t="s">
        <v>20</v>
      </c>
      <c r="B176" s="1" t="s">
        <v>487</v>
      </c>
      <c r="C176" s="1" t="s">
        <v>93</v>
      </c>
      <c r="D176" s="1" t="s">
        <v>415</v>
      </c>
      <c r="E176" t="str">
        <f t="shared" si="9"/>
        <v>2021</v>
      </c>
      <c r="F176" t="str">
        <f t="shared" si="10"/>
        <v>marzo</v>
      </c>
      <c r="G176" s="2">
        <v>45261</v>
      </c>
      <c r="H176">
        <f t="shared" si="11"/>
        <v>994</v>
      </c>
      <c r="I176" s="3">
        <f t="shared" si="8"/>
        <v>720</v>
      </c>
      <c r="J176" s="1">
        <v>13567</v>
      </c>
      <c r="K176" s="1">
        <v>36994</v>
      </c>
      <c r="L176" s="21">
        <v>36994</v>
      </c>
      <c r="M176" s="1" t="s">
        <v>488</v>
      </c>
      <c r="N176" s="1" t="s">
        <v>24</v>
      </c>
      <c r="O176" s="1" t="s">
        <v>25</v>
      </c>
      <c r="P176" s="1" t="s">
        <v>487</v>
      </c>
      <c r="Q176" s="1" t="s">
        <v>487</v>
      </c>
      <c r="R176" s="1" t="s">
        <v>488</v>
      </c>
      <c r="S176" s="1" t="s">
        <v>489</v>
      </c>
      <c r="T176" s="1" t="s">
        <v>9239</v>
      </c>
      <c r="U176" s="1" t="s">
        <v>27</v>
      </c>
      <c r="W176" s="1">
        <v>0</v>
      </c>
      <c r="X176" s="1" t="s">
        <v>28</v>
      </c>
      <c r="Y176" s="1" t="s">
        <v>29</v>
      </c>
      <c r="Z176" s="1" t="s">
        <v>29</v>
      </c>
    </row>
    <row r="177" spans="1:26" hidden="1" x14ac:dyDescent="0.35">
      <c r="A177" s="1" t="s">
        <v>20</v>
      </c>
      <c r="B177" s="1" t="s">
        <v>490</v>
      </c>
      <c r="C177" s="1" t="s">
        <v>93</v>
      </c>
      <c r="D177" s="1" t="s">
        <v>415</v>
      </c>
      <c r="E177" t="str">
        <f t="shared" si="9"/>
        <v>2021</v>
      </c>
      <c r="F177" t="str">
        <f t="shared" si="10"/>
        <v>marzo</v>
      </c>
      <c r="G177" s="2">
        <v>45261</v>
      </c>
      <c r="H177">
        <f t="shared" si="11"/>
        <v>994</v>
      </c>
      <c r="I177" s="3">
        <f t="shared" si="8"/>
        <v>720</v>
      </c>
      <c r="J177" s="1">
        <v>13567</v>
      </c>
      <c r="K177" s="1">
        <v>36994</v>
      </c>
      <c r="L177" s="21">
        <v>36994</v>
      </c>
      <c r="M177" s="1" t="s">
        <v>491</v>
      </c>
      <c r="N177" s="1" t="s">
        <v>24</v>
      </c>
      <c r="O177" s="1" t="s">
        <v>25</v>
      </c>
      <c r="P177" s="1" t="s">
        <v>490</v>
      </c>
      <c r="Q177" s="1" t="s">
        <v>490</v>
      </c>
      <c r="R177" s="1" t="s">
        <v>491</v>
      </c>
      <c r="S177" s="1" t="s">
        <v>26</v>
      </c>
      <c r="T177" s="1" t="s">
        <v>9239</v>
      </c>
      <c r="U177" s="1" t="s">
        <v>27</v>
      </c>
      <c r="W177" s="1">
        <v>0</v>
      </c>
      <c r="X177" s="1" t="s">
        <v>28</v>
      </c>
      <c r="Y177" s="1" t="s">
        <v>29</v>
      </c>
      <c r="Z177" s="1" t="s">
        <v>29</v>
      </c>
    </row>
    <row r="178" spans="1:26" hidden="1" x14ac:dyDescent="0.35">
      <c r="A178" s="1" t="s">
        <v>20</v>
      </c>
      <c r="B178" s="1" t="s">
        <v>492</v>
      </c>
      <c r="C178" s="1" t="s">
        <v>93</v>
      </c>
      <c r="D178" s="1" t="s">
        <v>415</v>
      </c>
      <c r="E178" t="str">
        <f t="shared" si="9"/>
        <v>2021</v>
      </c>
      <c r="F178" t="str">
        <f t="shared" si="10"/>
        <v>marzo</v>
      </c>
      <c r="G178" s="2">
        <v>45261</v>
      </c>
      <c r="H178">
        <f t="shared" si="11"/>
        <v>994</v>
      </c>
      <c r="I178" s="3">
        <f t="shared" si="8"/>
        <v>720</v>
      </c>
      <c r="J178" s="1">
        <v>13567</v>
      </c>
      <c r="K178" s="1">
        <v>36994</v>
      </c>
      <c r="L178" s="21">
        <v>36994</v>
      </c>
      <c r="M178" s="1" t="s">
        <v>493</v>
      </c>
      <c r="N178" s="1" t="s">
        <v>24</v>
      </c>
      <c r="O178" s="1" t="s">
        <v>25</v>
      </c>
      <c r="P178" s="1" t="s">
        <v>492</v>
      </c>
      <c r="Q178" s="1" t="s">
        <v>492</v>
      </c>
      <c r="R178" s="1" t="s">
        <v>493</v>
      </c>
      <c r="S178" s="1" t="s">
        <v>26</v>
      </c>
      <c r="T178" s="1" t="s">
        <v>9239</v>
      </c>
      <c r="U178" s="1" t="s">
        <v>27</v>
      </c>
      <c r="W178" s="1">
        <v>0</v>
      </c>
      <c r="X178" s="1" t="s">
        <v>28</v>
      </c>
      <c r="Y178" s="1" t="s">
        <v>29</v>
      </c>
      <c r="Z178" s="1" t="s">
        <v>29</v>
      </c>
    </row>
    <row r="179" spans="1:26" hidden="1" x14ac:dyDescent="0.35">
      <c r="A179" s="1" t="s">
        <v>20</v>
      </c>
      <c r="B179" s="1" t="s">
        <v>494</v>
      </c>
      <c r="C179" s="1" t="s">
        <v>93</v>
      </c>
      <c r="D179" s="1" t="s">
        <v>415</v>
      </c>
      <c r="E179" t="str">
        <f t="shared" si="9"/>
        <v>2021</v>
      </c>
      <c r="F179" t="str">
        <f t="shared" si="10"/>
        <v>marzo</v>
      </c>
      <c r="G179" s="2">
        <v>45261</v>
      </c>
      <c r="H179">
        <f t="shared" si="11"/>
        <v>994</v>
      </c>
      <c r="I179" s="3">
        <f t="shared" si="8"/>
        <v>720</v>
      </c>
      <c r="J179" s="1">
        <v>13567</v>
      </c>
      <c r="K179" s="1">
        <v>36994</v>
      </c>
      <c r="L179" s="21">
        <v>36994</v>
      </c>
      <c r="M179" s="1" t="s">
        <v>495</v>
      </c>
      <c r="N179" s="1" t="s">
        <v>24</v>
      </c>
      <c r="O179" s="1" t="s">
        <v>25</v>
      </c>
      <c r="P179" s="1" t="s">
        <v>494</v>
      </c>
      <c r="Q179" s="1" t="s">
        <v>494</v>
      </c>
      <c r="R179" s="1" t="s">
        <v>495</v>
      </c>
      <c r="S179" s="1" t="s">
        <v>26</v>
      </c>
      <c r="T179" s="1" t="s">
        <v>9239</v>
      </c>
      <c r="U179" s="1" t="s">
        <v>27</v>
      </c>
      <c r="W179" s="1">
        <v>0</v>
      </c>
      <c r="X179" s="1" t="s">
        <v>28</v>
      </c>
      <c r="Y179" s="1" t="s">
        <v>29</v>
      </c>
      <c r="Z179" s="1" t="s">
        <v>29</v>
      </c>
    </row>
    <row r="180" spans="1:26" hidden="1" x14ac:dyDescent="0.35">
      <c r="A180" s="1" t="s">
        <v>20</v>
      </c>
      <c r="B180" s="1" t="s">
        <v>496</v>
      </c>
      <c r="C180" s="1" t="s">
        <v>93</v>
      </c>
      <c r="D180" s="1" t="s">
        <v>415</v>
      </c>
      <c r="E180" t="str">
        <f t="shared" si="9"/>
        <v>2021</v>
      </c>
      <c r="F180" t="str">
        <f t="shared" si="10"/>
        <v>marzo</v>
      </c>
      <c r="G180" s="2">
        <v>45261</v>
      </c>
      <c r="H180">
        <f t="shared" si="11"/>
        <v>994</v>
      </c>
      <c r="I180" s="3">
        <f t="shared" si="8"/>
        <v>720</v>
      </c>
      <c r="J180" s="1">
        <v>13567</v>
      </c>
      <c r="K180" s="1">
        <v>36994</v>
      </c>
      <c r="L180" s="21">
        <v>36994</v>
      </c>
      <c r="M180" s="1" t="s">
        <v>497</v>
      </c>
      <c r="N180" s="1" t="s">
        <v>24</v>
      </c>
      <c r="O180" s="1" t="s">
        <v>25</v>
      </c>
      <c r="P180" s="1" t="s">
        <v>496</v>
      </c>
      <c r="Q180" s="1" t="s">
        <v>496</v>
      </c>
      <c r="R180" s="1" t="s">
        <v>497</v>
      </c>
      <c r="S180" s="1" t="s">
        <v>26</v>
      </c>
      <c r="T180" s="1" t="s">
        <v>9239</v>
      </c>
      <c r="U180" s="1" t="s">
        <v>27</v>
      </c>
      <c r="W180" s="1">
        <v>0</v>
      </c>
      <c r="X180" s="1" t="s">
        <v>28</v>
      </c>
      <c r="Y180" s="1" t="s">
        <v>29</v>
      </c>
      <c r="Z180" s="1" t="s">
        <v>29</v>
      </c>
    </row>
    <row r="181" spans="1:26" hidden="1" x14ac:dyDescent="0.35">
      <c r="A181" s="1" t="s">
        <v>20</v>
      </c>
      <c r="B181" s="1" t="s">
        <v>498</v>
      </c>
      <c r="C181" s="1" t="s">
        <v>93</v>
      </c>
      <c r="D181" s="1" t="s">
        <v>415</v>
      </c>
      <c r="E181" t="str">
        <f t="shared" si="9"/>
        <v>2021</v>
      </c>
      <c r="F181" t="str">
        <f t="shared" si="10"/>
        <v>marzo</v>
      </c>
      <c r="G181" s="2">
        <v>45261</v>
      </c>
      <c r="H181">
        <f t="shared" si="11"/>
        <v>994</v>
      </c>
      <c r="I181" s="3">
        <f t="shared" si="8"/>
        <v>720</v>
      </c>
      <c r="J181" s="1">
        <v>13575</v>
      </c>
      <c r="K181" s="1">
        <v>36994</v>
      </c>
      <c r="L181" s="21">
        <v>36994</v>
      </c>
      <c r="M181" s="1" t="s">
        <v>499</v>
      </c>
      <c r="N181" s="1" t="s">
        <v>24</v>
      </c>
      <c r="O181" s="1" t="s">
        <v>25</v>
      </c>
      <c r="P181" s="1" t="s">
        <v>498</v>
      </c>
      <c r="Q181" s="1" t="s">
        <v>498</v>
      </c>
      <c r="R181" s="1" t="s">
        <v>499</v>
      </c>
      <c r="S181" s="1" t="s">
        <v>26</v>
      </c>
      <c r="T181" s="1" t="s">
        <v>9239</v>
      </c>
      <c r="U181" s="1" t="s">
        <v>27</v>
      </c>
      <c r="W181" s="1">
        <v>0</v>
      </c>
      <c r="X181" s="1" t="s">
        <v>28</v>
      </c>
      <c r="Y181" s="1" t="s">
        <v>29</v>
      </c>
      <c r="Z181" s="1" t="s">
        <v>29</v>
      </c>
    </row>
    <row r="182" spans="1:26" hidden="1" x14ac:dyDescent="0.35">
      <c r="A182" s="1" t="s">
        <v>20</v>
      </c>
      <c r="B182" s="1" t="s">
        <v>500</v>
      </c>
      <c r="C182" s="1" t="s">
        <v>501</v>
      </c>
      <c r="D182" s="1" t="s">
        <v>415</v>
      </c>
      <c r="E182" t="str">
        <f t="shared" si="9"/>
        <v>2021</v>
      </c>
      <c r="F182" t="str">
        <f t="shared" si="10"/>
        <v>marzo</v>
      </c>
      <c r="G182" s="2">
        <v>45261</v>
      </c>
      <c r="H182">
        <f t="shared" si="11"/>
        <v>994</v>
      </c>
      <c r="I182" s="3">
        <f t="shared" si="8"/>
        <v>720</v>
      </c>
      <c r="J182" s="1">
        <v>13487</v>
      </c>
      <c r="K182" s="1">
        <v>19423</v>
      </c>
      <c r="L182" s="21">
        <v>19423</v>
      </c>
      <c r="M182" s="1" t="s">
        <v>502</v>
      </c>
      <c r="N182" s="1" t="s">
        <v>24</v>
      </c>
      <c r="O182" s="1" t="s">
        <v>25</v>
      </c>
      <c r="P182" s="1" t="s">
        <v>500</v>
      </c>
      <c r="Q182" s="1" t="s">
        <v>500</v>
      </c>
      <c r="R182" s="1" t="s">
        <v>502</v>
      </c>
      <c r="S182" s="1" t="s">
        <v>26</v>
      </c>
      <c r="T182" s="1" t="s">
        <v>9239</v>
      </c>
      <c r="U182" s="1" t="s">
        <v>27</v>
      </c>
      <c r="W182" s="1">
        <v>0</v>
      </c>
      <c r="X182" s="1" t="s">
        <v>28</v>
      </c>
      <c r="Y182" s="1" t="s">
        <v>29</v>
      </c>
      <c r="Z182" s="1" t="s">
        <v>29</v>
      </c>
    </row>
    <row r="183" spans="1:26" hidden="1" x14ac:dyDescent="0.35">
      <c r="A183" s="1" t="s">
        <v>20</v>
      </c>
      <c r="B183" s="1" t="s">
        <v>503</v>
      </c>
      <c r="C183" s="1" t="s">
        <v>504</v>
      </c>
      <c r="D183" s="1" t="s">
        <v>415</v>
      </c>
      <c r="E183" t="str">
        <f t="shared" si="9"/>
        <v>2021</v>
      </c>
      <c r="F183" t="str">
        <f t="shared" si="10"/>
        <v>marzo</v>
      </c>
      <c r="G183" s="2">
        <v>45261</v>
      </c>
      <c r="H183">
        <f t="shared" si="11"/>
        <v>994</v>
      </c>
      <c r="I183" s="3">
        <f t="shared" si="8"/>
        <v>720</v>
      </c>
      <c r="J183" s="1">
        <v>13499</v>
      </c>
      <c r="K183" s="1">
        <v>36994</v>
      </c>
      <c r="L183" s="21">
        <v>36994</v>
      </c>
      <c r="M183" s="1" t="s">
        <v>505</v>
      </c>
      <c r="N183" s="1" t="s">
        <v>24</v>
      </c>
      <c r="O183" s="1" t="s">
        <v>25</v>
      </c>
      <c r="P183" s="1" t="s">
        <v>503</v>
      </c>
      <c r="Q183" s="1" t="s">
        <v>503</v>
      </c>
      <c r="R183" s="1" t="s">
        <v>505</v>
      </c>
      <c r="S183" s="1" t="s">
        <v>506</v>
      </c>
      <c r="T183" s="1" t="s">
        <v>9239</v>
      </c>
      <c r="U183" s="1" t="s">
        <v>27</v>
      </c>
      <c r="W183" s="1">
        <v>0</v>
      </c>
      <c r="X183" s="1" t="s">
        <v>28</v>
      </c>
      <c r="Y183" s="1" t="s">
        <v>29</v>
      </c>
      <c r="Z183" s="1" t="s">
        <v>29</v>
      </c>
    </row>
    <row r="184" spans="1:26" hidden="1" x14ac:dyDescent="0.35">
      <c r="A184" s="1" t="s">
        <v>20</v>
      </c>
      <c r="B184" s="1" t="s">
        <v>507</v>
      </c>
      <c r="C184" s="1" t="s">
        <v>238</v>
      </c>
      <c r="D184" s="1" t="s">
        <v>415</v>
      </c>
      <c r="E184" t="str">
        <f t="shared" si="9"/>
        <v>2021</v>
      </c>
      <c r="F184" t="str">
        <f t="shared" si="10"/>
        <v>marzo</v>
      </c>
      <c r="G184" s="2">
        <v>45261</v>
      </c>
      <c r="H184">
        <f t="shared" si="11"/>
        <v>994</v>
      </c>
      <c r="I184" s="3">
        <f t="shared" si="8"/>
        <v>720</v>
      </c>
      <c r="J184" s="1">
        <v>13570</v>
      </c>
      <c r="K184" s="1">
        <v>36994</v>
      </c>
      <c r="L184" s="21">
        <v>36994</v>
      </c>
      <c r="M184" s="1" t="s">
        <v>508</v>
      </c>
      <c r="N184" s="1" t="s">
        <v>24</v>
      </c>
      <c r="O184" s="1" t="s">
        <v>25</v>
      </c>
      <c r="P184" s="1" t="s">
        <v>507</v>
      </c>
      <c r="Q184" s="1" t="s">
        <v>507</v>
      </c>
      <c r="R184" s="1" t="s">
        <v>508</v>
      </c>
      <c r="S184" s="1" t="s">
        <v>509</v>
      </c>
      <c r="T184" s="1" t="s">
        <v>9239</v>
      </c>
      <c r="U184" s="1" t="s">
        <v>27</v>
      </c>
      <c r="W184" s="1">
        <v>0</v>
      </c>
      <c r="X184" s="1" t="s">
        <v>28</v>
      </c>
      <c r="Y184" s="1" t="s">
        <v>29</v>
      </c>
      <c r="Z184" s="1" t="s">
        <v>29</v>
      </c>
    </row>
    <row r="185" spans="1:26" hidden="1" x14ac:dyDescent="0.35">
      <c r="A185" s="1" t="s">
        <v>20</v>
      </c>
      <c r="B185" s="1" t="s">
        <v>510</v>
      </c>
      <c r="C185" s="1" t="s">
        <v>238</v>
      </c>
      <c r="D185" s="1" t="s">
        <v>415</v>
      </c>
      <c r="E185" t="str">
        <f t="shared" si="9"/>
        <v>2021</v>
      </c>
      <c r="F185" t="str">
        <f t="shared" si="10"/>
        <v>marzo</v>
      </c>
      <c r="G185" s="2">
        <v>45261</v>
      </c>
      <c r="H185">
        <f t="shared" si="11"/>
        <v>994</v>
      </c>
      <c r="I185" s="3">
        <f t="shared" si="8"/>
        <v>720</v>
      </c>
      <c r="J185" s="1">
        <v>13570</v>
      </c>
      <c r="K185" s="1">
        <v>36994</v>
      </c>
      <c r="L185" s="21">
        <v>36994</v>
      </c>
      <c r="M185" s="1" t="s">
        <v>511</v>
      </c>
      <c r="N185" s="1" t="s">
        <v>24</v>
      </c>
      <c r="O185" s="1" t="s">
        <v>25</v>
      </c>
      <c r="P185" s="1" t="s">
        <v>510</v>
      </c>
      <c r="Q185" s="1" t="s">
        <v>510</v>
      </c>
      <c r="R185" s="1" t="s">
        <v>511</v>
      </c>
      <c r="S185" s="1" t="s">
        <v>26</v>
      </c>
      <c r="T185" s="1" t="s">
        <v>9239</v>
      </c>
      <c r="U185" s="1" t="s">
        <v>27</v>
      </c>
      <c r="W185" s="1">
        <v>0</v>
      </c>
      <c r="X185" s="1" t="s">
        <v>28</v>
      </c>
      <c r="Y185" s="1" t="s">
        <v>29</v>
      </c>
      <c r="Z185" s="1" t="s">
        <v>29</v>
      </c>
    </row>
    <row r="186" spans="1:26" hidden="1" x14ac:dyDescent="0.35">
      <c r="A186" s="1" t="s">
        <v>20</v>
      </c>
      <c r="B186" s="1" t="s">
        <v>512</v>
      </c>
      <c r="C186" s="1" t="s">
        <v>238</v>
      </c>
      <c r="D186" s="1" t="s">
        <v>415</v>
      </c>
      <c r="E186" t="str">
        <f t="shared" si="9"/>
        <v>2021</v>
      </c>
      <c r="F186" t="str">
        <f t="shared" si="10"/>
        <v>marzo</v>
      </c>
      <c r="G186" s="2">
        <v>45261</v>
      </c>
      <c r="H186">
        <f t="shared" si="11"/>
        <v>994</v>
      </c>
      <c r="I186" s="3">
        <f t="shared" si="8"/>
        <v>720</v>
      </c>
      <c r="J186" s="1">
        <v>13570</v>
      </c>
      <c r="K186" s="1">
        <v>36994</v>
      </c>
      <c r="L186" s="21">
        <v>36994</v>
      </c>
      <c r="M186" s="1" t="s">
        <v>513</v>
      </c>
      <c r="N186" s="1" t="s">
        <v>24</v>
      </c>
      <c r="O186" s="1" t="s">
        <v>25</v>
      </c>
      <c r="P186" s="1" t="s">
        <v>512</v>
      </c>
      <c r="Q186" s="1" t="s">
        <v>512</v>
      </c>
      <c r="R186" s="1" t="s">
        <v>513</v>
      </c>
      <c r="S186" s="1" t="s">
        <v>514</v>
      </c>
      <c r="T186" s="1" t="s">
        <v>9239</v>
      </c>
      <c r="U186" s="1" t="s">
        <v>27</v>
      </c>
      <c r="W186" s="1">
        <v>0</v>
      </c>
      <c r="X186" s="1" t="s">
        <v>28</v>
      </c>
      <c r="Y186" s="1" t="s">
        <v>29</v>
      </c>
      <c r="Z186" s="1" t="s">
        <v>29</v>
      </c>
    </row>
    <row r="187" spans="1:26" hidden="1" x14ac:dyDescent="0.35">
      <c r="A187" s="1" t="s">
        <v>20</v>
      </c>
      <c r="B187" s="1" t="s">
        <v>515</v>
      </c>
      <c r="C187" s="1" t="s">
        <v>238</v>
      </c>
      <c r="D187" s="1" t="s">
        <v>415</v>
      </c>
      <c r="E187" t="str">
        <f t="shared" si="9"/>
        <v>2021</v>
      </c>
      <c r="F187" t="str">
        <f t="shared" si="10"/>
        <v>marzo</v>
      </c>
      <c r="G187" s="2">
        <v>45261</v>
      </c>
      <c r="H187">
        <f t="shared" si="11"/>
        <v>994</v>
      </c>
      <c r="I187" s="3">
        <f t="shared" si="8"/>
        <v>720</v>
      </c>
      <c r="J187" s="1">
        <v>13570</v>
      </c>
      <c r="K187" s="1">
        <v>36994</v>
      </c>
      <c r="L187" s="21">
        <v>36994</v>
      </c>
      <c r="M187" s="1" t="s">
        <v>516</v>
      </c>
      <c r="N187" s="1" t="s">
        <v>24</v>
      </c>
      <c r="O187" s="1" t="s">
        <v>25</v>
      </c>
      <c r="P187" s="1" t="s">
        <v>515</v>
      </c>
      <c r="Q187" s="1" t="s">
        <v>515</v>
      </c>
      <c r="R187" s="1" t="s">
        <v>516</v>
      </c>
      <c r="S187" s="1" t="s">
        <v>26</v>
      </c>
      <c r="T187" s="1" t="s">
        <v>9239</v>
      </c>
      <c r="U187" s="1" t="s">
        <v>27</v>
      </c>
      <c r="W187" s="1">
        <v>0</v>
      </c>
      <c r="X187" s="1" t="s">
        <v>28</v>
      </c>
      <c r="Y187" s="1" t="s">
        <v>29</v>
      </c>
      <c r="Z187" s="1" t="s">
        <v>29</v>
      </c>
    </row>
    <row r="188" spans="1:26" hidden="1" x14ac:dyDescent="0.35">
      <c r="A188" s="1" t="s">
        <v>20</v>
      </c>
      <c r="B188" s="1" t="s">
        <v>517</v>
      </c>
      <c r="C188" s="1" t="s">
        <v>238</v>
      </c>
      <c r="D188" s="1" t="s">
        <v>415</v>
      </c>
      <c r="E188" t="str">
        <f t="shared" si="9"/>
        <v>2021</v>
      </c>
      <c r="F188" t="str">
        <f t="shared" si="10"/>
        <v>marzo</v>
      </c>
      <c r="G188" s="2">
        <v>45261</v>
      </c>
      <c r="H188">
        <f t="shared" si="11"/>
        <v>994</v>
      </c>
      <c r="I188" s="3">
        <f t="shared" si="8"/>
        <v>720</v>
      </c>
      <c r="J188" s="1">
        <v>13570</v>
      </c>
      <c r="K188" s="1">
        <v>36994</v>
      </c>
      <c r="L188" s="21">
        <v>36994</v>
      </c>
      <c r="M188" s="1" t="s">
        <v>518</v>
      </c>
      <c r="N188" s="1" t="s">
        <v>24</v>
      </c>
      <c r="O188" s="1" t="s">
        <v>25</v>
      </c>
      <c r="P188" s="1" t="s">
        <v>517</v>
      </c>
      <c r="Q188" s="1" t="s">
        <v>517</v>
      </c>
      <c r="R188" s="1" t="s">
        <v>518</v>
      </c>
      <c r="S188" s="1" t="s">
        <v>26</v>
      </c>
      <c r="T188" s="1" t="s">
        <v>9239</v>
      </c>
      <c r="U188" s="1" t="s">
        <v>27</v>
      </c>
      <c r="W188" s="1">
        <v>0</v>
      </c>
      <c r="X188" s="1" t="s">
        <v>28</v>
      </c>
      <c r="Y188" s="1" t="s">
        <v>29</v>
      </c>
      <c r="Z188" s="1" t="s">
        <v>29</v>
      </c>
    </row>
    <row r="189" spans="1:26" hidden="1" x14ac:dyDescent="0.35">
      <c r="A189" s="1" t="s">
        <v>20</v>
      </c>
      <c r="B189" s="1" t="s">
        <v>519</v>
      </c>
      <c r="C189" s="1" t="s">
        <v>350</v>
      </c>
      <c r="D189" s="1" t="s">
        <v>415</v>
      </c>
      <c r="E189" t="str">
        <f t="shared" si="9"/>
        <v>2021</v>
      </c>
      <c r="F189" t="str">
        <f t="shared" si="10"/>
        <v>marzo</v>
      </c>
      <c r="G189" s="2">
        <v>45261</v>
      </c>
      <c r="H189">
        <f t="shared" si="11"/>
        <v>994</v>
      </c>
      <c r="I189" s="3">
        <f t="shared" si="8"/>
        <v>720</v>
      </c>
      <c r="J189" s="1">
        <v>13570</v>
      </c>
      <c r="K189" s="1">
        <v>36994</v>
      </c>
      <c r="L189" s="21">
        <v>36994</v>
      </c>
      <c r="M189" s="1" t="s">
        <v>520</v>
      </c>
      <c r="N189" s="1" t="s">
        <v>24</v>
      </c>
      <c r="O189" s="1" t="s">
        <v>25</v>
      </c>
      <c r="P189" s="1" t="s">
        <v>519</v>
      </c>
      <c r="Q189" s="1" t="s">
        <v>519</v>
      </c>
      <c r="R189" s="1" t="s">
        <v>520</v>
      </c>
      <c r="S189" s="1" t="s">
        <v>26</v>
      </c>
      <c r="T189" s="1" t="s">
        <v>9239</v>
      </c>
      <c r="U189" s="1" t="s">
        <v>27</v>
      </c>
      <c r="W189" s="1">
        <v>0</v>
      </c>
      <c r="X189" s="1" t="s">
        <v>28</v>
      </c>
      <c r="Y189" s="1" t="s">
        <v>29</v>
      </c>
      <c r="Z189" s="1" t="s">
        <v>29</v>
      </c>
    </row>
    <row r="190" spans="1:26" hidden="1" x14ac:dyDescent="0.35">
      <c r="A190" s="1" t="s">
        <v>20</v>
      </c>
      <c r="B190" s="1" t="s">
        <v>521</v>
      </c>
      <c r="C190" s="1" t="s">
        <v>350</v>
      </c>
      <c r="D190" s="1" t="s">
        <v>415</v>
      </c>
      <c r="E190" t="str">
        <f t="shared" si="9"/>
        <v>2021</v>
      </c>
      <c r="F190" t="str">
        <f t="shared" si="10"/>
        <v>marzo</v>
      </c>
      <c r="G190" s="2">
        <v>45261</v>
      </c>
      <c r="H190">
        <f t="shared" si="11"/>
        <v>994</v>
      </c>
      <c r="I190" s="3">
        <f t="shared" si="8"/>
        <v>720</v>
      </c>
      <c r="J190" s="1">
        <v>13570</v>
      </c>
      <c r="K190" s="1">
        <v>36994</v>
      </c>
      <c r="L190" s="21">
        <v>36994</v>
      </c>
      <c r="M190" s="1" t="s">
        <v>522</v>
      </c>
      <c r="N190" s="1" t="s">
        <v>24</v>
      </c>
      <c r="O190" s="1" t="s">
        <v>25</v>
      </c>
      <c r="P190" s="1" t="s">
        <v>521</v>
      </c>
      <c r="Q190" s="1" t="s">
        <v>521</v>
      </c>
      <c r="R190" s="1" t="s">
        <v>522</v>
      </c>
      <c r="S190" s="1" t="s">
        <v>26</v>
      </c>
      <c r="T190" s="1" t="s">
        <v>9239</v>
      </c>
      <c r="U190" s="1" t="s">
        <v>27</v>
      </c>
      <c r="W190" s="1">
        <v>0</v>
      </c>
      <c r="X190" s="1" t="s">
        <v>28</v>
      </c>
      <c r="Y190" s="1" t="s">
        <v>29</v>
      </c>
      <c r="Z190" s="1" t="s">
        <v>29</v>
      </c>
    </row>
    <row r="191" spans="1:26" hidden="1" x14ac:dyDescent="0.35">
      <c r="A191" s="1" t="s">
        <v>20</v>
      </c>
      <c r="B191" s="1" t="s">
        <v>523</v>
      </c>
      <c r="C191" s="1" t="s">
        <v>422</v>
      </c>
      <c r="D191" s="1" t="s">
        <v>415</v>
      </c>
      <c r="E191" t="str">
        <f t="shared" si="9"/>
        <v>2021</v>
      </c>
      <c r="F191" t="str">
        <f t="shared" si="10"/>
        <v>marzo</v>
      </c>
      <c r="G191" s="2">
        <v>45261</v>
      </c>
      <c r="H191">
        <f t="shared" si="11"/>
        <v>994</v>
      </c>
      <c r="I191" s="3">
        <f t="shared" si="8"/>
        <v>720</v>
      </c>
      <c r="J191" s="1">
        <v>13567</v>
      </c>
      <c r="K191" s="1">
        <v>36994</v>
      </c>
      <c r="L191" s="21">
        <v>36994</v>
      </c>
      <c r="M191" s="1" t="s">
        <v>524</v>
      </c>
      <c r="N191" s="1" t="s">
        <v>24</v>
      </c>
      <c r="O191" s="1" t="s">
        <v>25</v>
      </c>
      <c r="P191" s="1" t="s">
        <v>523</v>
      </c>
      <c r="Q191" s="1" t="s">
        <v>523</v>
      </c>
      <c r="R191" s="1" t="s">
        <v>524</v>
      </c>
      <c r="S191" s="1" t="s">
        <v>26</v>
      </c>
      <c r="T191" s="1" t="s">
        <v>9239</v>
      </c>
      <c r="U191" s="1" t="s">
        <v>27</v>
      </c>
      <c r="W191" s="1">
        <v>0</v>
      </c>
      <c r="X191" s="1" t="s">
        <v>28</v>
      </c>
      <c r="Y191" s="1" t="s">
        <v>29</v>
      </c>
      <c r="Z191" s="1" t="s">
        <v>29</v>
      </c>
    </row>
    <row r="192" spans="1:26" hidden="1" x14ac:dyDescent="0.35">
      <c r="A192" s="1" t="s">
        <v>20</v>
      </c>
      <c r="B192" s="1" t="s">
        <v>525</v>
      </c>
      <c r="C192" s="1" t="s">
        <v>422</v>
      </c>
      <c r="D192" s="1" t="s">
        <v>415</v>
      </c>
      <c r="E192" t="str">
        <f t="shared" si="9"/>
        <v>2021</v>
      </c>
      <c r="F192" t="str">
        <f t="shared" si="10"/>
        <v>marzo</v>
      </c>
      <c r="G192" s="2">
        <v>45261</v>
      </c>
      <c r="H192">
        <f t="shared" si="11"/>
        <v>994</v>
      </c>
      <c r="I192" s="3">
        <f t="shared" si="8"/>
        <v>720</v>
      </c>
      <c r="J192" s="1">
        <v>13567</v>
      </c>
      <c r="K192" s="1">
        <v>36994</v>
      </c>
      <c r="L192" s="21">
        <v>36994</v>
      </c>
      <c r="M192" s="1" t="s">
        <v>526</v>
      </c>
      <c r="N192" s="1" t="s">
        <v>24</v>
      </c>
      <c r="O192" s="1" t="s">
        <v>25</v>
      </c>
      <c r="P192" s="1" t="s">
        <v>525</v>
      </c>
      <c r="Q192" s="1" t="s">
        <v>525</v>
      </c>
      <c r="R192" s="1" t="s">
        <v>526</v>
      </c>
      <c r="S192" s="1" t="s">
        <v>527</v>
      </c>
      <c r="T192" s="1" t="s">
        <v>9239</v>
      </c>
      <c r="U192" s="1" t="s">
        <v>27</v>
      </c>
      <c r="W192" s="1">
        <v>0</v>
      </c>
      <c r="X192" s="1" t="s">
        <v>28</v>
      </c>
      <c r="Y192" s="1" t="s">
        <v>29</v>
      </c>
      <c r="Z192" s="1" t="s">
        <v>29</v>
      </c>
    </row>
    <row r="193" spans="1:26" hidden="1" x14ac:dyDescent="0.35">
      <c r="A193" s="1" t="s">
        <v>20</v>
      </c>
      <c r="B193" s="1" t="s">
        <v>528</v>
      </c>
      <c r="C193" s="1" t="s">
        <v>422</v>
      </c>
      <c r="D193" s="1" t="s">
        <v>415</v>
      </c>
      <c r="E193" t="str">
        <f t="shared" si="9"/>
        <v>2021</v>
      </c>
      <c r="F193" t="str">
        <f t="shared" si="10"/>
        <v>marzo</v>
      </c>
      <c r="G193" s="2">
        <v>45261</v>
      </c>
      <c r="H193">
        <f t="shared" si="11"/>
        <v>994</v>
      </c>
      <c r="I193" s="3">
        <f t="shared" si="8"/>
        <v>720</v>
      </c>
      <c r="J193" s="1">
        <v>13567</v>
      </c>
      <c r="K193" s="1">
        <v>36994</v>
      </c>
      <c r="L193" s="21">
        <v>36994</v>
      </c>
      <c r="M193" s="1" t="s">
        <v>529</v>
      </c>
      <c r="N193" s="1" t="s">
        <v>24</v>
      </c>
      <c r="O193" s="1" t="s">
        <v>25</v>
      </c>
      <c r="P193" s="1" t="s">
        <v>528</v>
      </c>
      <c r="Q193" s="1" t="s">
        <v>528</v>
      </c>
      <c r="R193" s="1" t="s">
        <v>529</v>
      </c>
      <c r="S193" s="1" t="s">
        <v>26</v>
      </c>
      <c r="T193" s="1" t="s">
        <v>9239</v>
      </c>
      <c r="U193" s="1" t="s">
        <v>27</v>
      </c>
      <c r="W193" s="1">
        <v>0</v>
      </c>
      <c r="X193" s="1" t="s">
        <v>28</v>
      </c>
      <c r="Y193" s="1" t="s">
        <v>29</v>
      </c>
      <c r="Z193" s="1" t="s">
        <v>29</v>
      </c>
    </row>
    <row r="194" spans="1:26" hidden="1" x14ac:dyDescent="0.35">
      <c r="A194" s="1" t="s">
        <v>20</v>
      </c>
      <c r="B194" s="1" t="s">
        <v>530</v>
      </c>
      <c r="C194" s="1" t="s">
        <v>422</v>
      </c>
      <c r="D194" s="1" t="s">
        <v>415</v>
      </c>
      <c r="E194" t="str">
        <f t="shared" si="9"/>
        <v>2021</v>
      </c>
      <c r="F194" t="str">
        <f t="shared" si="10"/>
        <v>marzo</v>
      </c>
      <c r="G194" s="2">
        <v>45261</v>
      </c>
      <c r="H194">
        <f t="shared" si="11"/>
        <v>994</v>
      </c>
      <c r="I194" s="3">
        <f t="shared" ref="I194:I257" si="12">IF(AND(H194&gt;0,H194&lt;=30),30,IF(AND(H194&gt;30,H194&lt;=60),60,IF(AND(H194&gt;60,H194&lt;=90),90,IF(AND(H194&gt;90,H194&lt;=120),120,IF(AND(H194&gt;120,H194&lt;=150),150,IF(AND(H194&gt;150,H194&lt;=180),180,IF(AND(H194&gt;180,H194&lt;=360),360,IF(H194&gt;360,720,0))))))))</f>
        <v>720</v>
      </c>
      <c r="J194" s="1">
        <v>13567</v>
      </c>
      <c r="K194" s="1">
        <v>36994</v>
      </c>
      <c r="L194" s="21">
        <v>36994</v>
      </c>
      <c r="M194" s="1" t="s">
        <v>531</v>
      </c>
      <c r="N194" s="1" t="s">
        <v>24</v>
      </c>
      <c r="O194" s="1" t="s">
        <v>25</v>
      </c>
      <c r="P194" s="1" t="s">
        <v>530</v>
      </c>
      <c r="Q194" s="1" t="s">
        <v>530</v>
      </c>
      <c r="R194" s="1" t="s">
        <v>531</v>
      </c>
      <c r="S194" s="1" t="s">
        <v>26</v>
      </c>
      <c r="T194" s="1" t="s">
        <v>9239</v>
      </c>
      <c r="U194" s="1" t="s">
        <v>27</v>
      </c>
      <c r="W194" s="1">
        <v>0</v>
      </c>
      <c r="X194" s="1" t="s">
        <v>28</v>
      </c>
      <c r="Y194" s="1" t="s">
        <v>29</v>
      </c>
      <c r="Z194" s="1" t="s">
        <v>29</v>
      </c>
    </row>
    <row r="195" spans="1:26" hidden="1" x14ac:dyDescent="0.35">
      <c r="A195" s="1" t="s">
        <v>20</v>
      </c>
      <c r="B195" s="1" t="s">
        <v>532</v>
      </c>
      <c r="C195" s="1" t="s">
        <v>422</v>
      </c>
      <c r="D195" s="1" t="s">
        <v>415</v>
      </c>
      <c r="E195" t="str">
        <f t="shared" ref="E195:E258" si="13">+TEXT(D195,"aaaa")</f>
        <v>2021</v>
      </c>
      <c r="F195" t="str">
        <f t="shared" ref="F195:F258" si="14">+TEXT(D195,"mmmm")</f>
        <v>marzo</v>
      </c>
      <c r="G195" s="2">
        <v>45261</v>
      </c>
      <c r="H195">
        <f t="shared" ref="H195:H258" si="15">+G195-D195</f>
        <v>994</v>
      </c>
      <c r="I195" s="3">
        <f t="shared" si="12"/>
        <v>720</v>
      </c>
      <c r="J195" s="1">
        <v>13567</v>
      </c>
      <c r="K195" s="1">
        <v>36994</v>
      </c>
      <c r="L195" s="21">
        <v>36994</v>
      </c>
      <c r="M195" s="1" t="s">
        <v>533</v>
      </c>
      <c r="N195" s="1" t="s">
        <v>24</v>
      </c>
      <c r="O195" s="1" t="s">
        <v>25</v>
      </c>
      <c r="P195" s="1" t="s">
        <v>532</v>
      </c>
      <c r="Q195" s="1" t="s">
        <v>532</v>
      </c>
      <c r="R195" s="1" t="s">
        <v>533</v>
      </c>
      <c r="S195" s="1" t="s">
        <v>26</v>
      </c>
      <c r="T195" s="1" t="s">
        <v>9239</v>
      </c>
      <c r="U195" s="1" t="s">
        <v>27</v>
      </c>
      <c r="W195" s="1">
        <v>0</v>
      </c>
      <c r="X195" s="1" t="s">
        <v>28</v>
      </c>
      <c r="Y195" s="1" t="s">
        <v>29</v>
      </c>
      <c r="Z195" s="1" t="s">
        <v>29</v>
      </c>
    </row>
    <row r="196" spans="1:26" hidden="1" x14ac:dyDescent="0.35">
      <c r="A196" s="1" t="s">
        <v>20</v>
      </c>
      <c r="B196" s="1" t="s">
        <v>534</v>
      </c>
      <c r="C196" s="1" t="s">
        <v>422</v>
      </c>
      <c r="D196" s="1" t="s">
        <v>415</v>
      </c>
      <c r="E196" t="str">
        <f t="shared" si="13"/>
        <v>2021</v>
      </c>
      <c r="F196" t="str">
        <f t="shared" si="14"/>
        <v>marzo</v>
      </c>
      <c r="G196" s="2">
        <v>45261</v>
      </c>
      <c r="H196">
        <f t="shared" si="15"/>
        <v>994</v>
      </c>
      <c r="I196" s="3">
        <f t="shared" si="12"/>
        <v>720</v>
      </c>
      <c r="J196" s="1">
        <v>13567</v>
      </c>
      <c r="K196" s="1">
        <v>36994</v>
      </c>
      <c r="L196" s="21">
        <v>36994</v>
      </c>
      <c r="M196" s="1" t="s">
        <v>535</v>
      </c>
      <c r="N196" s="1" t="s">
        <v>24</v>
      </c>
      <c r="O196" s="1" t="s">
        <v>25</v>
      </c>
      <c r="P196" s="1" t="s">
        <v>534</v>
      </c>
      <c r="Q196" s="1" t="s">
        <v>534</v>
      </c>
      <c r="R196" s="1" t="s">
        <v>535</v>
      </c>
      <c r="S196" s="1" t="s">
        <v>26</v>
      </c>
      <c r="T196" s="1" t="s">
        <v>9239</v>
      </c>
      <c r="U196" s="1" t="s">
        <v>27</v>
      </c>
      <c r="W196" s="1">
        <v>0</v>
      </c>
      <c r="X196" s="1" t="s">
        <v>28</v>
      </c>
      <c r="Y196" s="1" t="s">
        <v>29</v>
      </c>
      <c r="Z196" s="1" t="s">
        <v>29</v>
      </c>
    </row>
    <row r="197" spans="1:26" hidden="1" x14ac:dyDescent="0.35">
      <c r="A197" s="1" t="s">
        <v>20</v>
      </c>
      <c r="B197" s="1" t="s">
        <v>536</v>
      </c>
      <c r="C197" s="1" t="s">
        <v>422</v>
      </c>
      <c r="D197" s="1" t="s">
        <v>415</v>
      </c>
      <c r="E197" t="str">
        <f t="shared" si="13"/>
        <v>2021</v>
      </c>
      <c r="F197" t="str">
        <f t="shared" si="14"/>
        <v>marzo</v>
      </c>
      <c r="G197" s="2">
        <v>45261</v>
      </c>
      <c r="H197">
        <f t="shared" si="15"/>
        <v>994</v>
      </c>
      <c r="I197" s="3">
        <f t="shared" si="12"/>
        <v>720</v>
      </c>
      <c r="J197" s="1">
        <v>13567</v>
      </c>
      <c r="K197" s="1">
        <v>36994</v>
      </c>
      <c r="L197" s="21">
        <v>36994</v>
      </c>
      <c r="M197" s="1" t="s">
        <v>537</v>
      </c>
      <c r="N197" s="1" t="s">
        <v>24</v>
      </c>
      <c r="O197" s="1" t="s">
        <v>25</v>
      </c>
      <c r="P197" s="1" t="s">
        <v>536</v>
      </c>
      <c r="Q197" s="1" t="s">
        <v>536</v>
      </c>
      <c r="R197" s="1" t="s">
        <v>537</v>
      </c>
      <c r="S197" s="1" t="s">
        <v>26</v>
      </c>
      <c r="T197" s="1" t="s">
        <v>9239</v>
      </c>
      <c r="U197" s="1" t="s">
        <v>27</v>
      </c>
      <c r="W197" s="1">
        <v>0</v>
      </c>
      <c r="X197" s="1" t="s">
        <v>28</v>
      </c>
      <c r="Y197" s="1" t="s">
        <v>29</v>
      </c>
      <c r="Z197" s="1" t="s">
        <v>29</v>
      </c>
    </row>
    <row r="198" spans="1:26" hidden="1" x14ac:dyDescent="0.35">
      <c r="A198" s="1" t="s">
        <v>20</v>
      </c>
      <c r="B198" s="1" t="s">
        <v>538</v>
      </c>
      <c r="C198" s="1" t="s">
        <v>422</v>
      </c>
      <c r="D198" s="1" t="s">
        <v>415</v>
      </c>
      <c r="E198" t="str">
        <f t="shared" si="13"/>
        <v>2021</v>
      </c>
      <c r="F198" t="str">
        <f t="shared" si="14"/>
        <v>marzo</v>
      </c>
      <c r="G198" s="2">
        <v>45261</v>
      </c>
      <c r="H198">
        <f t="shared" si="15"/>
        <v>994</v>
      </c>
      <c r="I198" s="3">
        <f t="shared" si="12"/>
        <v>720</v>
      </c>
      <c r="J198" s="1">
        <v>13567</v>
      </c>
      <c r="K198" s="1">
        <v>36994</v>
      </c>
      <c r="L198" s="21">
        <v>36994</v>
      </c>
      <c r="M198" s="1" t="s">
        <v>539</v>
      </c>
      <c r="N198" s="1" t="s">
        <v>24</v>
      </c>
      <c r="O198" s="1" t="s">
        <v>25</v>
      </c>
      <c r="P198" s="1" t="s">
        <v>538</v>
      </c>
      <c r="Q198" s="1" t="s">
        <v>538</v>
      </c>
      <c r="R198" s="1" t="s">
        <v>539</v>
      </c>
      <c r="S198" s="1" t="s">
        <v>26</v>
      </c>
      <c r="T198" s="1" t="s">
        <v>9239</v>
      </c>
      <c r="U198" s="1" t="s">
        <v>27</v>
      </c>
      <c r="W198" s="1">
        <v>0</v>
      </c>
      <c r="X198" s="1" t="s">
        <v>28</v>
      </c>
      <c r="Y198" s="1" t="s">
        <v>29</v>
      </c>
      <c r="Z198" s="1" t="s">
        <v>29</v>
      </c>
    </row>
    <row r="199" spans="1:26" hidden="1" x14ac:dyDescent="0.35">
      <c r="A199" s="1" t="s">
        <v>20</v>
      </c>
      <c r="B199" s="1" t="s">
        <v>540</v>
      </c>
      <c r="C199" s="1" t="s">
        <v>422</v>
      </c>
      <c r="D199" s="1" t="s">
        <v>415</v>
      </c>
      <c r="E199" t="str">
        <f t="shared" si="13"/>
        <v>2021</v>
      </c>
      <c r="F199" t="str">
        <f t="shared" si="14"/>
        <v>marzo</v>
      </c>
      <c r="G199" s="2">
        <v>45261</v>
      </c>
      <c r="H199">
        <f t="shared" si="15"/>
        <v>994</v>
      </c>
      <c r="I199" s="3">
        <f t="shared" si="12"/>
        <v>720</v>
      </c>
      <c r="J199" s="1">
        <v>13567</v>
      </c>
      <c r="K199" s="1">
        <v>36994</v>
      </c>
      <c r="L199" s="21">
        <v>36994</v>
      </c>
      <c r="M199" s="1" t="s">
        <v>541</v>
      </c>
      <c r="N199" s="1" t="s">
        <v>24</v>
      </c>
      <c r="O199" s="1" t="s">
        <v>25</v>
      </c>
      <c r="P199" s="1" t="s">
        <v>540</v>
      </c>
      <c r="Q199" s="1" t="s">
        <v>540</v>
      </c>
      <c r="R199" s="1" t="s">
        <v>541</v>
      </c>
      <c r="S199" s="1" t="s">
        <v>26</v>
      </c>
      <c r="T199" s="1" t="s">
        <v>9239</v>
      </c>
      <c r="U199" s="1" t="s">
        <v>27</v>
      </c>
      <c r="W199" s="1">
        <v>0</v>
      </c>
      <c r="X199" s="1" t="s">
        <v>28</v>
      </c>
      <c r="Y199" s="1" t="s">
        <v>29</v>
      </c>
      <c r="Z199" s="1" t="s">
        <v>29</v>
      </c>
    </row>
    <row r="200" spans="1:26" hidden="1" x14ac:dyDescent="0.35">
      <c r="A200" s="1" t="s">
        <v>20</v>
      </c>
      <c r="B200" s="1" t="s">
        <v>542</v>
      </c>
      <c r="C200" s="1" t="s">
        <v>422</v>
      </c>
      <c r="D200" s="1" t="s">
        <v>415</v>
      </c>
      <c r="E200" t="str">
        <f t="shared" si="13"/>
        <v>2021</v>
      </c>
      <c r="F200" t="str">
        <f t="shared" si="14"/>
        <v>marzo</v>
      </c>
      <c r="G200" s="2">
        <v>45261</v>
      </c>
      <c r="H200">
        <f t="shared" si="15"/>
        <v>994</v>
      </c>
      <c r="I200" s="3">
        <f t="shared" si="12"/>
        <v>720</v>
      </c>
      <c r="J200" s="1">
        <v>13567</v>
      </c>
      <c r="K200" s="1">
        <v>36994</v>
      </c>
      <c r="L200" s="21">
        <v>36994</v>
      </c>
      <c r="M200" s="1" t="s">
        <v>543</v>
      </c>
      <c r="N200" s="1" t="s">
        <v>24</v>
      </c>
      <c r="O200" s="1" t="s">
        <v>25</v>
      </c>
      <c r="P200" s="1" t="s">
        <v>542</v>
      </c>
      <c r="Q200" s="1" t="s">
        <v>542</v>
      </c>
      <c r="R200" s="1" t="s">
        <v>543</v>
      </c>
      <c r="S200" s="1" t="s">
        <v>26</v>
      </c>
      <c r="T200" s="1" t="s">
        <v>9239</v>
      </c>
      <c r="U200" s="1" t="s">
        <v>27</v>
      </c>
      <c r="W200" s="1">
        <v>0</v>
      </c>
      <c r="X200" s="1" t="s">
        <v>28</v>
      </c>
      <c r="Y200" s="1" t="s">
        <v>29</v>
      </c>
      <c r="Z200" s="1" t="s">
        <v>29</v>
      </c>
    </row>
    <row r="201" spans="1:26" hidden="1" x14ac:dyDescent="0.35">
      <c r="A201" s="1" t="s">
        <v>20</v>
      </c>
      <c r="B201" s="1" t="s">
        <v>544</v>
      </c>
      <c r="C201" s="1" t="s">
        <v>422</v>
      </c>
      <c r="D201" s="1" t="s">
        <v>415</v>
      </c>
      <c r="E201" t="str">
        <f t="shared" si="13"/>
        <v>2021</v>
      </c>
      <c r="F201" t="str">
        <f t="shared" si="14"/>
        <v>marzo</v>
      </c>
      <c r="G201" s="2">
        <v>45261</v>
      </c>
      <c r="H201">
        <f t="shared" si="15"/>
        <v>994</v>
      </c>
      <c r="I201" s="3">
        <f t="shared" si="12"/>
        <v>720</v>
      </c>
      <c r="J201" s="1">
        <v>13567</v>
      </c>
      <c r="K201" s="1">
        <v>36994</v>
      </c>
      <c r="L201" s="21">
        <v>36994</v>
      </c>
      <c r="M201" s="1" t="s">
        <v>545</v>
      </c>
      <c r="N201" s="1" t="s">
        <v>24</v>
      </c>
      <c r="O201" s="1" t="s">
        <v>25</v>
      </c>
      <c r="P201" s="1" t="s">
        <v>544</v>
      </c>
      <c r="Q201" s="1" t="s">
        <v>544</v>
      </c>
      <c r="R201" s="1" t="s">
        <v>545</v>
      </c>
      <c r="S201" s="1" t="s">
        <v>26</v>
      </c>
      <c r="T201" s="1" t="s">
        <v>9239</v>
      </c>
      <c r="U201" s="1" t="s">
        <v>27</v>
      </c>
      <c r="W201" s="1">
        <v>0</v>
      </c>
      <c r="X201" s="1" t="s">
        <v>28</v>
      </c>
      <c r="Y201" s="1" t="s">
        <v>29</v>
      </c>
      <c r="Z201" s="1" t="s">
        <v>29</v>
      </c>
    </row>
    <row r="202" spans="1:26" hidden="1" x14ac:dyDescent="0.35">
      <c r="A202" s="1" t="s">
        <v>20</v>
      </c>
      <c r="B202" s="1" t="s">
        <v>546</v>
      </c>
      <c r="C202" s="1" t="s">
        <v>422</v>
      </c>
      <c r="D202" s="1" t="s">
        <v>415</v>
      </c>
      <c r="E202" t="str">
        <f t="shared" si="13"/>
        <v>2021</v>
      </c>
      <c r="F202" t="str">
        <f t="shared" si="14"/>
        <v>marzo</v>
      </c>
      <c r="G202" s="2">
        <v>45261</v>
      </c>
      <c r="H202">
        <f t="shared" si="15"/>
        <v>994</v>
      </c>
      <c r="I202" s="3">
        <f t="shared" si="12"/>
        <v>720</v>
      </c>
      <c r="J202" s="1">
        <v>13567</v>
      </c>
      <c r="K202" s="1">
        <v>36994</v>
      </c>
      <c r="L202" s="21">
        <v>36994</v>
      </c>
      <c r="M202" s="1" t="s">
        <v>547</v>
      </c>
      <c r="N202" s="1" t="s">
        <v>24</v>
      </c>
      <c r="O202" s="1" t="s">
        <v>25</v>
      </c>
      <c r="P202" s="1" t="s">
        <v>546</v>
      </c>
      <c r="Q202" s="1" t="s">
        <v>546</v>
      </c>
      <c r="R202" s="1" t="s">
        <v>547</v>
      </c>
      <c r="S202" s="1" t="s">
        <v>26</v>
      </c>
      <c r="T202" s="1" t="s">
        <v>9239</v>
      </c>
      <c r="U202" s="1" t="s">
        <v>27</v>
      </c>
      <c r="W202" s="1">
        <v>0</v>
      </c>
      <c r="X202" s="1" t="s">
        <v>28</v>
      </c>
      <c r="Y202" s="1" t="s">
        <v>29</v>
      </c>
      <c r="Z202" s="1" t="s">
        <v>29</v>
      </c>
    </row>
    <row r="203" spans="1:26" hidden="1" x14ac:dyDescent="0.35">
      <c r="A203" s="1" t="s">
        <v>20</v>
      </c>
      <c r="B203" s="1" t="s">
        <v>548</v>
      </c>
      <c r="C203" s="1" t="s">
        <v>422</v>
      </c>
      <c r="D203" s="1" t="s">
        <v>415</v>
      </c>
      <c r="E203" t="str">
        <f t="shared" si="13"/>
        <v>2021</v>
      </c>
      <c r="F203" t="str">
        <f t="shared" si="14"/>
        <v>marzo</v>
      </c>
      <c r="G203" s="2">
        <v>45261</v>
      </c>
      <c r="H203">
        <f t="shared" si="15"/>
        <v>994</v>
      </c>
      <c r="I203" s="3">
        <f t="shared" si="12"/>
        <v>720</v>
      </c>
      <c r="J203" s="1">
        <v>13567</v>
      </c>
      <c r="K203" s="1">
        <v>36994</v>
      </c>
      <c r="L203" s="21">
        <v>36994</v>
      </c>
      <c r="M203" s="1" t="s">
        <v>549</v>
      </c>
      <c r="N203" s="1" t="s">
        <v>24</v>
      </c>
      <c r="O203" s="1" t="s">
        <v>25</v>
      </c>
      <c r="P203" s="1" t="s">
        <v>548</v>
      </c>
      <c r="Q203" s="1" t="s">
        <v>548</v>
      </c>
      <c r="R203" s="1" t="s">
        <v>549</v>
      </c>
      <c r="S203" s="1" t="s">
        <v>26</v>
      </c>
      <c r="T203" s="1" t="s">
        <v>9239</v>
      </c>
      <c r="U203" s="1" t="s">
        <v>27</v>
      </c>
      <c r="W203" s="1">
        <v>0</v>
      </c>
      <c r="X203" s="1" t="s">
        <v>28</v>
      </c>
      <c r="Y203" s="1" t="s">
        <v>29</v>
      </c>
      <c r="Z203" s="1" t="s">
        <v>29</v>
      </c>
    </row>
    <row r="204" spans="1:26" hidden="1" x14ac:dyDescent="0.35">
      <c r="A204" s="1" t="s">
        <v>20</v>
      </c>
      <c r="B204" s="1" t="s">
        <v>550</v>
      </c>
      <c r="C204" s="1" t="s">
        <v>422</v>
      </c>
      <c r="D204" s="1" t="s">
        <v>415</v>
      </c>
      <c r="E204" t="str">
        <f t="shared" si="13"/>
        <v>2021</v>
      </c>
      <c r="F204" t="str">
        <f t="shared" si="14"/>
        <v>marzo</v>
      </c>
      <c r="G204" s="2">
        <v>45261</v>
      </c>
      <c r="H204">
        <f t="shared" si="15"/>
        <v>994</v>
      </c>
      <c r="I204" s="3">
        <f t="shared" si="12"/>
        <v>720</v>
      </c>
      <c r="J204" s="1">
        <v>13567</v>
      </c>
      <c r="K204" s="1">
        <v>36994</v>
      </c>
      <c r="L204" s="21">
        <v>36994</v>
      </c>
      <c r="M204" s="1" t="s">
        <v>551</v>
      </c>
      <c r="N204" s="1" t="s">
        <v>24</v>
      </c>
      <c r="O204" s="1" t="s">
        <v>25</v>
      </c>
      <c r="P204" s="1" t="s">
        <v>550</v>
      </c>
      <c r="Q204" s="1" t="s">
        <v>550</v>
      </c>
      <c r="R204" s="1" t="s">
        <v>551</v>
      </c>
      <c r="S204" s="1" t="s">
        <v>26</v>
      </c>
      <c r="T204" s="1" t="s">
        <v>9239</v>
      </c>
      <c r="U204" s="1" t="s">
        <v>27</v>
      </c>
      <c r="W204" s="1">
        <v>0</v>
      </c>
      <c r="X204" s="1" t="s">
        <v>28</v>
      </c>
      <c r="Y204" s="1" t="s">
        <v>29</v>
      </c>
      <c r="Z204" s="1" t="s">
        <v>29</v>
      </c>
    </row>
    <row r="205" spans="1:26" hidden="1" x14ac:dyDescent="0.35">
      <c r="A205" s="1" t="s">
        <v>20</v>
      </c>
      <c r="B205" s="1" t="s">
        <v>552</v>
      </c>
      <c r="C205" s="1" t="s">
        <v>422</v>
      </c>
      <c r="D205" s="1" t="s">
        <v>415</v>
      </c>
      <c r="E205" t="str">
        <f t="shared" si="13"/>
        <v>2021</v>
      </c>
      <c r="F205" t="str">
        <f t="shared" si="14"/>
        <v>marzo</v>
      </c>
      <c r="G205" s="2">
        <v>45261</v>
      </c>
      <c r="H205">
        <f t="shared" si="15"/>
        <v>994</v>
      </c>
      <c r="I205" s="3">
        <f t="shared" si="12"/>
        <v>720</v>
      </c>
      <c r="J205" s="1">
        <v>13567</v>
      </c>
      <c r="K205" s="1">
        <v>36994</v>
      </c>
      <c r="L205" s="21">
        <v>36994</v>
      </c>
      <c r="M205" s="1" t="s">
        <v>553</v>
      </c>
      <c r="N205" s="1" t="s">
        <v>24</v>
      </c>
      <c r="O205" s="1" t="s">
        <v>25</v>
      </c>
      <c r="P205" s="1" t="s">
        <v>552</v>
      </c>
      <c r="Q205" s="1" t="s">
        <v>552</v>
      </c>
      <c r="R205" s="1" t="s">
        <v>553</v>
      </c>
      <c r="S205" s="1" t="s">
        <v>554</v>
      </c>
      <c r="T205" s="1" t="s">
        <v>9239</v>
      </c>
      <c r="U205" s="1" t="s">
        <v>27</v>
      </c>
      <c r="W205" s="1">
        <v>0</v>
      </c>
      <c r="X205" s="1" t="s">
        <v>28</v>
      </c>
      <c r="Y205" s="1" t="s">
        <v>29</v>
      </c>
      <c r="Z205" s="1" t="s">
        <v>29</v>
      </c>
    </row>
    <row r="206" spans="1:26" hidden="1" x14ac:dyDescent="0.35">
      <c r="A206" s="1" t="s">
        <v>20</v>
      </c>
      <c r="B206" s="1" t="s">
        <v>555</v>
      </c>
      <c r="C206" s="1" t="s">
        <v>422</v>
      </c>
      <c r="D206" s="1" t="s">
        <v>415</v>
      </c>
      <c r="E206" t="str">
        <f t="shared" si="13"/>
        <v>2021</v>
      </c>
      <c r="F206" t="str">
        <f t="shared" si="14"/>
        <v>marzo</v>
      </c>
      <c r="G206" s="2">
        <v>45261</v>
      </c>
      <c r="H206">
        <f t="shared" si="15"/>
        <v>994</v>
      </c>
      <c r="I206" s="3">
        <f t="shared" si="12"/>
        <v>720</v>
      </c>
      <c r="J206" s="1">
        <v>13567</v>
      </c>
      <c r="K206" s="1">
        <v>36994</v>
      </c>
      <c r="L206" s="21">
        <v>36994</v>
      </c>
      <c r="M206" s="1" t="s">
        <v>556</v>
      </c>
      <c r="N206" s="1" t="s">
        <v>24</v>
      </c>
      <c r="O206" s="1" t="s">
        <v>25</v>
      </c>
      <c r="P206" s="1" t="s">
        <v>555</v>
      </c>
      <c r="Q206" s="1" t="s">
        <v>555</v>
      </c>
      <c r="R206" s="1" t="s">
        <v>556</v>
      </c>
      <c r="S206" s="1" t="s">
        <v>26</v>
      </c>
      <c r="T206" s="1" t="s">
        <v>9239</v>
      </c>
      <c r="U206" s="1" t="s">
        <v>27</v>
      </c>
      <c r="W206" s="1">
        <v>0</v>
      </c>
      <c r="X206" s="1" t="s">
        <v>28</v>
      </c>
      <c r="Y206" s="1" t="s">
        <v>29</v>
      </c>
      <c r="Z206" s="1" t="s">
        <v>29</v>
      </c>
    </row>
    <row r="207" spans="1:26" hidden="1" x14ac:dyDescent="0.35">
      <c r="A207" s="1" t="s">
        <v>20</v>
      </c>
      <c r="B207" s="1" t="s">
        <v>557</v>
      </c>
      <c r="C207" s="1" t="s">
        <v>422</v>
      </c>
      <c r="D207" s="1" t="s">
        <v>415</v>
      </c>
      <c r="E207" t="str">
        <f t="shared" si="13"/>
        <v>2021</v>
      </c>
      <c r="F207" t="str">
        <f t="shared" si="14"/>
        <v>marzo</v>
      </c>
      <c r="G207" s="2">
        <v>45261</v>
      </c>
      <c r="H207">
        <f t="shared" si="15"/>
        <v>994</v>
      </c>
      <c r="I207" s="3">
        <f t="shared" si="12"/>
        <v>720</v>
      </c>
      <c r="J207" s="1">
        <v>13567</v>
      </c>
      <c r="K207" s="1">
        <v>36994</v>
      </c>
      <c r="L207" s="21">
        <v>36994</v>
      </c>
      <c r="M207" s="1" t="s">
        <v>558</v>
      </c>
      <c r="N207" s="1" t="s">
        <v>24</v>
      </c>
      <c r="O207" s="1" t="s">
        <v>25</v>
      </c>
      <c r="P207" s="1" t="s">
        <v>557</v>
      </c>
      <c r="Q207" s="1" t="s">
        <v>557</v>
      </c>
      <c r="R207" s="1" t="s">
        <v>558</v>
      </c>
      <c r="S207" s="1" t="s">
        <v>26</v>
      </c>
      <c r="T207" s="1" t="s">
        <v>9239</v>
      </c>
      <c r="U207" s="1" t="s">
        <v>27</v>
      </c>
      <c r="W207" s="1">
        <v>0</v>
      </c>
      <c r="X207" s="1" t="s">
        <v>28</v>
      </c>
      <c r="Y207" s="1" t="s">
        <v>29</v>
      </c>
      <c r="Z207" s="1" t="s">
        <v>29</v>
      </c>
    </row>
    <row r="208" spans="1:26" hidden="1" x14ac:dyDescent="0.35">
      <c r="A208" s="1" t="s">
        <v>20</v>
      </c>
      <c r="B208" s="1" t="s">
        <v>559</v>
      </c>
      <c r="C208" s="1" t="s">
        <v>422</v>
      </c>
      <c r="D208" s="1" t="s">
        <v>415</v>
      </c>
      <c r="E208" t="str">
        <f t="shared" si="13"/>
        <v>2021</v>
      </c>
      <c r="F208" t="str">
        <f t="shared" si="14"/>
        <v>marzo</v>
      </c>
      <c r="G208" s="2">
        <v>45261</v>
      </c>
      <c r="H208">
        <f t="shared" si="15"/>
        <v>994</v>
      </c>
      <c r="I208" s="3">
        <f t="shared" si="12"/>
        <v>720</v>
      </c>
      <c r="J208" s="1">
        <v>13567</v>
      </c>
      <c r="K208" s="1">
        <v>36994</v>
      </c>
      <c r="L208" s="21">
        <v>36994</v>
      </c>
      <c r="M208" s="1" t="s">
        <v>560</v>
      </c>
      <c r="N208" s="1" t="s">
        <v>24</v>
      </c>
      <c r="O208" s="1" t="s">
        <v>25</v>
      </c>
      <c r="P208" s="1" t="s">
        <v>559</v>
      </c>
      <c r="Q208" s="1" t="s">
        <v>559</v>
      </c>
      <c r="R208" s="1" t="s">
        <v>560</v>
      </c>
      <c r="S208" s="1" t="s">
        <v>26</v>
      </c>
      <c r="T208" s="1" t="s">
        <v>9239</v>
      </c>
      <c r="U208" s="1" t="s">
        <v>27</v>
      </c>
      <c r="W208" s="1">
        <v>0</v>
      </c>
      <c r="X208" s="1" t="s">
        <v>28</v>
      </c>
      <c r="Y208" s="1" t="s">
        <v>29</v>
      </c>
      <c r="Z208" s="1" t="s">
        <v>29</v>
      </c>
    </row>
    <row r="209" spans="1:26" hidden="1" x14ac:dyDescent="0.35">
      <c r="A209" s="1" t="s">
        <v>20</v>
      </c>
      <c r="B209" s="1" t="s">
        <v>561</v>
      </c>
      <c r="C209" s="1" t="s">
        <v>422</v>
      </c>
      <c r="D209" s="1" t="s">
        <v>415</v>
      </c>
      <c r="E209" t="str">
        <f t="shared" si="13"/>
        <v>2021</v>
      </c>
      <c r="F209" t="str">
        <f t="shared" si="14"/>
        <v>marzo</v>
      </c>
      <c r="G209" s="2">
        <v>45261</v>
      </c>
      <c r="H209">
        <f t="shared" si="15"/>
        <v>994</v>
      </c>
      <c r="I209" s="3">
        <f t="shared" si="12"/>
        <v>720</v>
      </c>
      <c r="J209" s="1">
        <v>13567</v>
      </c>
      <c r="K209" s="1">
        <v>36994</v>
      </c>
      <c r="L209" s="21">
        <v>36994</v>
      </c>
      <c r="M209" s="1" t="s">
        <v>562</v>
      </c>
      <c r="N209" s="1" t="s">
        <v>24</v>
      </c>
      <c r="O209" s="1" t="s">
        <v>25</v>
      </c>
      <c r="P209" s="1" t="s">
        <v>561</v>
      </c>
      <c r="Q209" s="1" t="s">
        <v>561</v>
      </c>
      <c r="R209" s="1" t="s">
        <v>562</v>
      </c>
      <c r="S209" s="1" t="s">
        <v>563</v>
      </c>
      <c r="T209" s="1" t="s">
        <v>9239</v>
      </c>
      <c r="U209" s="1" t="s">
        <v>27</v>
      </c>
      <c r="W209" s="1">
        <v>0</v>
      </c>
      <c r="X209" s="1" t="s">
        <v>28</v>
      </c>
      <c r="Y209" s="1" t="s">
        <v>29</v>
      </c>
      <c r="Z209" s="1" t="s">
        <v>29</v>
      </c>
    </row>
    <row r="210" spans="1:26" hidden="1" x14ac:dyDescent="0.35">
      <c r="A210" s="1" t="s">
        <v>20</v>
      </c>
      <c r="B210" s="1" t="s">
        <v>564</v>
      </c>
      <c r="C210" s="1" t="s">
        <v>422</v>
      </c>
      <c r="D210" s="1" t="s">
        <v>415</v>
      </c>
      <c r="E210" t="str">
        <f t="shared" si="13"/>
        <v>2021</v>
      </c>
      <c r="F210" t="str">
        <f t="shared" si="14"/>
        <v>marzo</v>
      </c>
      <c r="G210" s="2">
        <v>45261</v>
      </c>
      <c r="H210">
        <f t="shared" si="15"/>
        <v>994</v>
      </c>
      <c r="I210" s="3">
        <f t="shared" si="12"/>
        <v>720</v>
      </c>
      <c r="J210" s="1">
        <v>13567</v>
      </c>
      <c r="K210" s="1">
        <v>36994</v>
      </c>
      <c r="L210" s="21">
        <v>36994</v>
      </c>
      <c r="M210" s="1" t="s">
        <v>565</v>
      </c>
      <c r="N210" s="1" t="s">
        <v>24</v>
      </c>
      <c r="O210" s="1" t="s">
        <v>25</v>
      </c>
      <c r="P210" s="1" t="s">
        <v>564</v>
      </c>
      <c r="Q210" s="1" t="s">
        <v>564</v>
      </c>
      <c r="R210" s="1" t="s">
        <v>565</v>
      </c>
      <c r="S210" s="1" t="s">
        <v>26</v>
      </c>
      <c r="T210" s="1" t="s">
        <v>9239</v>
      </c>
      <c r="U210" s="1" t="s">
        <v>27</v>
      </c>
      <c r="W210" s="1">
        <v>0</v>
      </c>
      <c r="X210" s="1" t="s">
        <v>28</v>
      </c>
      <c r="Y210" s="1" t="s">
        <v>29</v>
      </c>
      <c r="Z210" s="1" t="s">
        <v>29</v>
      </c>
    </row>
    <row r="211" spans="1:26" hidden="1" x14ac:dyDescent="0.35">
      <c r="A211" s="1" t="s">
        <v>20</v>
      </c>
      <c r="B211" s="1" t="s">
        <v>566</v>
      </c>
      <c r="C211" s="1" t="s">
        <v>422</v>
      </c>
      <c r="D211" s="1" t="s">
        <v>415</v>
      </c>
      <c r="E211" t="str">
        <f t="shared" si="13"/>
        <v>2021</v>
      </c>
      <c r="F211" t="str">
        <f t="shared" si="14"/>
        <v>marzo</v>
      </c>
      <c r="G211" s="2">
        <v>45261</v>
      </c>
      <c r="H211">
        <f t="shared" si="15"/>
        <v>994</v>
      </c>
      <c r="I211" s="3">
        <f t="shared" si="12"/>
        <v>720</v>
      </c>
      <c r="J211" s="1">
        <v>13567</v>
      </c>
      <c r="K211" s="1">
        <v>36994</v>
      </c>
      <c r="L211" s="21">
        <v>36994</v>
      </c>
      <c r="M211" s="1" t="s">
        <v>567</v>
      </c>
      <c r="N211" s="1" t="s">
        <v>24</v>
      </c>
      <c r="O211" s="1" t="s">
        <v>25</v>
      </c>
      <c r="P211" s="1" t="s">
        <v>566</v>
      </c>
      <c r="Q211" s="1" t="s">
        <v>566</v>
      </c>
      <c r="R211" s="1" t="s">
        <v>567</v>
      </c>
      <c r="S211" s="1" t="s">
        <v>26</v>
      </c>
      <c r="T211" s="1" t="s">
        <v>9239</v>
      </c>
      <c r="U211" s="1" t="s">
        <v>27</v>
      </c>
      <c r="W211" s="1">
        <v>0</v>
      </c>
      <c r="X211" s="1" t="s">
        <v>28</v>
      </c>
      <c r="Y211" s="1" t="s">
        <v>29</v>
      </c>
      <c r="Z211" s="1" t="s">
        <v>29</v>
      </c>
    </row>
    <row r="212" spans="1:26" hidden="1" x14ac:dyDescent="0.35">
      <c r="A212" s="1" t="s">
        <v>20</v>
      </c>
      <c r="B212" s="1" t="s">
        <v>568</v>
      </c>
      <c r="C212" s="1" t="s">
        <v>422</v>
      </c>
      <c r="D212" s="1" t="s">
        <v>415</v>
      </c>
      <c r="E212" t="str">
        <f t="shared" si="13"/>
        <v>2021</v>
      </c>
      <c r="F212" t="str">
        <f t="shared" si="14"/>
        <v>marzo</v>
      </c>
      <c r="G212" s="2">
        <v>45261</v>
      </c>
      <c r="H212">
        <f t="shared" si="15"/>
        <v>994</v>
      </c>
      <c r="I212" s="3">
        <f t="shared" si="12"/>
        <v>720</v>
      </c>
      <c r="J212" s="1">
        <v>13567</v>
      </c>
      <c r="K212" s="1">
        <v>36994</v>
      </c>
      <c r="L212" s="21">
        <v>36994</v>
      </c>
      <c r="M212" s="1" t="s">
        <v>569</v>
      </c>
      <c r="N212" s="1" t="s">
        <v>24</v>
      </c>
      <c r="O212" s="1" t="s">
        <v>25</v>
      </c>
      <c r="P212" s="1" t="s">
        <v>568</v>
      </c>
      <c r="Q212" s="1" t="s">
        <v>568</v>
      </c>
      <c r="R212" s="1" t="s">
        <v>569</v>
      </c>
      <c r="S212" s="1" t="s">
        <v>26</v>
      </c>
      <c r="T212" s="1" t="s">
        <v>9239</v>
      </c>
      <c r="U212" s="1" t="s">
        <v>27</v>
      </c>
      <c r="W212" s="1">
        <v>0</v>
      </c>
      <c r="X212" s="1" t="s">
        <v>28</v>
      </c>
      <c r="Y212" s="1" t="s">
        <v>29</v>
      </c>
      <c r="Z212" s="1" t="s">
        <v>29</v>
      </c>
    </row>
    <row r="213" spans="1:26" hidden="1" x14ac:dyDescent="0.35">
      <c r="A213" s="1" t="s">
        <v>20</v>
      </c>
      <c r="B213" s="1" t="s">
        <v>570</v>
      </c>
      <c r="C213" s="1" t="s">
        <v>422</v>
      </c>
      <c r="D213" s="1" t="s">
        <v>415</v>
      </c>
      <c r="E213" t="str">
        <f t="shared" si="13"/>
        <v>2021</v>
      </c>
      <c r="F213" t="str">
        <f t="shared" si="14"/>
        <v>marzo</v>
      </c>
      <c r="G213" s="2">
        <v>45261</v>
      </c>
      <c r="H213">
        <f t="shared" si="15"/>
        <v>994</v>
      </c>
      <c r="I213" s="3">
        <f t="shared" si="12"/>
        <v>720</v>
      </c>
      <c r="J213" s="1">
        <v>13567</v>
      </c>
      <c r="K213" s="1">
        <v>36994</v>
      </c>
      <c r="L213" s="21">
        <v>36994</v>
      </c>
      <c r="M213" s="1" t="s">
        <v>571</v>
      </c>
      <c r="N213" s="1" t="s">
        <v>24</v>
      </c>
      <c r="O213" s="1" t="s">
        <v>25</v>
      </c>
      <c r="P213" s="1" t="s">
        <v>570</v>
      </c>
      <c r="Q213" s="1" t="s">
        <v>570</v>
      </c>
      <c r="R213" s="1" t="s">
        <v>571</v>
      </c>
      <c r="S213" s="1" t="s">
        <v>572</v>
      </c>
      <c r="T213" s="1" t="s">
        <v>9239</v>
      </c>
      <c r="U213" s="1" t="s">
        <v>27</v>
      </c>
      <c r="W213" s="1">
        <v>0</v>
      </c>
      <c r="X213" s="1" t="s">
        <v>28</v>
      </c>
      <c r="Y213" s="1" t="s">
        <v>29</v>
      </c>
      <c r="Z213" s="1" t="s">
        <v>29</v>
      </c>
    </row>
    <row r="214" spans="1:26" hidden="1" x14ac:dyDescent="0.35">
      <c r="A214" s="1" t="s">
        <v>20</v>
      </c>
      <c r="B214" s="1" t="s">
        <v>573</v>
      </c>
      <c r="C214" s="1" t="s">
        <v>422</v>
      </c>
      <c r="D214" s="1" t="s">
        <v>415</v>
      </c>
      <c r="E214" t="str">
        <f t="shared" si="13"/>
        <v>2021</v>
      </c>
      <c r="F214" t="str">
        <f t="shared" si="14"/>
        <v>marzo</v>
      </c>
      <c r="G214" s="2">
        <v>45261</v>
      </c>
      <c r="H214">
        <f t="shared" si="15"/>
        <v>994</v>
      </c>
      <c r="I214" s="3">
        <f t="shared" si="12"/>
        <v>720</v>
      </c>
      <c r="J214" s="1">
        <v>13567</v>
      </c>
      <c r="K214" s="1">
        <v>36994</v>
      </c>
      <c r="L214" s="21">
        <v>36994</v>
      </c>
      <c r="M214" s="1" t="s">
        <v>574</v>
      </c>
      <c r="N214" s="1" t="s">
        <v>24</v>
      </c>
      <c r="O214" s="1" t="s">
        <v>25</v>
      </c>
      <c r="P214" s="1" t="s">
        <v>573</v>
      </c>
      <c r="Q214" s="1" t="s">
        <v>573</v>
      </c>
      <c r="R214" s="1" t="s">
        <v>574</v>
      </c>
      <c r="S214" s="1" t="s">
        <v>26</v>
      </c>
      <c r="T214" s="1" t="s">
        <v>9239</v>
      </c>
      <c r="U214" s="1" t="s">
        <v>27</v>
      </c>
      <c r="W214" s="1">
        <v>0</v>
      </c>
      <c r="X214" s="1" t="s">
        <v>28</v>
      </c>
      <c r="Y214" s="1" t="s">
        <v>29</v>
      </c>
      <c r="Z214" s="1" t="s">
        <v>29</v>
      </c>
    </row>
    <row r="215" spans="1:26" hidden="1" x14ac:dyDescent="0.35">
      <c r="A215" s="1" t="s">
        <v>20</v>
      </c>
      <c r="B215" s="1" t="s">
        <v>575</v>
      </c>
      <c r="C215" s="1" t="s">
        <v>422</v>
      </c>
      <c r="D215" s="1" t="s">
        <v>415</v>
      </c>
      <c r="E215" t="str">
        <f t="shared" si="13"/>
        <v>2021</v>
      </c>
      <c r="F215" t="str">
        <f t="shared" si="14"/>
        <v>marzo</v>
      </c>
      <c r="G215" s="2">
        <v>45261</v>
      </c>
      <c r="H215">
        <f t="shared" si="15"/>
        <v>994</v>
      </c>
      <c r="I215" s="3">
        <f t="shared" si="12"/>
        <v>720</v>
      </c>
      <c r="J215" s="1">
        <v>13567</v>
      </c>
      <c r="K215" s="1">
        <v>36994</v>
      </c>
      <c r="L215" s="21">
        <v>36994</v>
      </c>
      <c r="M215" s="1" t="s">
        <v>576</v>
      </c>
      <c r="N215" s="1" t="s">
        <v>24</v>
      </c>
      <c r="O215" s="1" t="s">
        <v>25</v>
      </c>
      <c r="P215" s="1" t="s">
        <v>575</v>
      </c>
      <c r="Q215" s="1" t="s">
        <v>575</v>
      </c>
      <c r="R215" s="1" t="s">
        <v>576</v>
      </c>
      <c r="S215" s="1" t="s">
        <v>577</v>
      </c>
      <c r="T215" s="1" t="s">
        <v>9239</v>
      </c>
      <c r="U215" s="1" t="s">
        <v>27</v>
      </c>
      <c r="W215" s="1">
        <v>0</v>
      </c>
      <c r="X215" s="1" t="s">
        <v>28</v>
      </c>
      <c r="Y215" s="1" t="s">
        <v>29</v>
      </c>
      <c r="Z215" s="1" t="s">
        <v>29</v>
      </c>
    </row>
    <row r="216" spans="1:26" hidden="1" x14ac:dyDescent="0.35">
      <c r="A216" s="1" t="s">
        <v>20</v>
      </c>
      <c r="B216" s="1" t="s">
        <v>578</v>
      </c>
      <c r="C216" s="1" t="s">
        <v>422</v>
      </c>
      <c r="D216" s="1" t="s">
        <v>415</v>
      </c>
      <c r="E216" t="str">
        <f t="shared" si="13"/>
        <v>2021</v>
      </c>
      <c r="F216" t="str">
        <f t="shared" si="14"/>
        <v>marzo</v>
      </c>
      <c r="G216" s="2">
        <v>45261</v>
      </c>
      <c r="H216">
        <f t="shared" si="15"/>
        <v>994</v>
      </c>
      <c r="I216" s="3">
        <f t="shared" si="12"/>
        <v>720</v>
      </c>
      <c r="J216" s="1">
        <v>13567</v>
      </c>
      <c r="K216" s="1">
        <v>36994</v>
      </c>
      <c r="L216" s="21">
        <v>36994</v>
      </c>
      <c r="M216" s="1" t="s">
        <v>579</v>
      </c>
      <c r="N216" s="1" t="s">
        <v>24</v>
      </c>
      <c r="O216" s="1" t="s">
        <v>25</v>
      </c>
      <c r="P216" s="1" t="s">
        <v>578</v>
      </c>
      <c r="Q216" s="1" t="s">
        <v>578</v>
      </c>
      <c r="R216" s="1" t="s">
        <v>579</v>
      </c>
      <c r="S216" s="1" t="s">
        <v>26</v>
      </c>
      <c r="T216" s="1" t="s">
        <v>9239</v>
      </c>
      <c r="U216" s="1" t="s">
        <v>27</v>
      </c>
      <c r="W216" s="1">
        <v>0</v>
      </c>
      <c r="X216" s="1" t="s">
        <v>28</v>
      </c>
      <c r="Y216" s="1" t="s">
        <v>29</v>
      </c>
      <c r="Z216" s="1" t="s">
        <v>29</v>
      </c>
    </row>
    <row r="217" spans="1:26" hidden="1" x14ac:dyDescent="0.35">
      <c r="A217" s="1" t="s">
        <v>20</v>
      </c>
      <c r="B217" s="1" t="s">
        <v>580</v>
      </c>
      <c r="C217" s="1" t="s">
        <v>422</v>
      </c>
      <c r="D217" s="1" t="s">
        <v>415</v>
      </c>
      <c r="E217" t="str">
        <f t="shared" si="13"/>
        <v>2021</v>
      </c>
      <c r="F217" t="str">
        <f t="shared" si="14"/>
        <v>marzo</v>
      </c>
      <c r="G217" s="2">
        <v>45261</v>
      </c>
      <c r="H217">
        <f t="shared" si="15"/>
        <v>994</v>
      </c>
      <c r="I217" s="3">
        <f t="shared" si="12"/>
        <v>720</v>
      </c>
      <c r="J217" s="1">
        <v>13567</v>
      </c>
      <c r="K217" s="1">
        <v>36994</v>
      </c>
      <c r="L217" s="21">
        <v>36994</v>
      </c>
      <c r="M217" s="1" t="s">
        <v>581</v>
      </c>
      <c r="N217" s="1" t="s">
        <v>24</v>
      </c>
      <c r="O217" s="1" t="s">
        <v>25</v>
      </c>
      <c r="P217" s="1" t="s">
        <v>580</v>
      </c>
      <c r="Q217" s="1" t="s">
        <v>580</v>
      </c>
      <c r="R217" s="1" t="s">
        <v>581</v>
      </c>
      <c r="S217" s="1" t="s">
        <v>582</v>
      </c>
      <c r="T217" s="1" t="s">
        <v>9239</v>
      </c>
      <c r="U217" s="1" t="s">
        <v>27</v>
      </c>
      <c r="W217" s="1">
        <v>0</v>
      </c>
      <c r="X217" s="1" t="s">
        <v>28</v>
      </c>
      <c r="Y217" s="1" t="s">
        <v>29</v>
      </c>
      <c r="Z217" s="1" t="s">
        <v>29</v>
      </c>
    </row>
    <row r="218" spans="1:26" hidden="1" x14ac:dyDescent="0.35">
      <c r="A218" s="1" t="s">
        <v>20</v>
      </c>
      <c r="B218" s="1" t="s">
        <v>583</v>
      </c>
      <c r="C218" s="1" t="s">
        <v>584</v>
      </c>
      <c r="D218" s="1" t="s">
        <v>415</v>
      </c>
      <c r="E218" t="str">
        <f t="shared" si="13"/>
        <v>2021</v>
      </c>
      <c r="F218" t="str">
        <f t="shared" si="14"/>
        <v>marzo</v>
      </c>
      <c r="G218" s="2">
        <v>45261</v>
      </c>
      <c r="H218">
        <f t="shared" si="15"/>
        <v>994</v>
      </c>
      <c r="I218" s="3">
        <f t="shared" si="12"/>
        <v>720</v>
      </c>
      <c r="J218" s="1">
        <v>13575</v>
      </c>
      <c r="K218" s="1">
        <v>36994</v>
      </c>
      <c r="L218" s="21">
        <v>36994</v>
      </c>
      <c r="M218" s="1" t="s">
        <v>585</v>
      </c>
      <c r="N218" s="1" t="s">
        <v>24</v>
      </c>
      <c r="O218" s="1" t="s">
        <v>25</v>
      </c>
      <c r="P218" s="1" t="s">
        <v>583</v>
      </c>
      <c r="Q218" s="1" t="s">
        <v>583</v>
      </c>
      <c r="R218" s="1" t="s">
        <v>585</v>
      </c>
      <c r="S218" s="1" t="s">
        <v>26</v>
      </c>
      <c r="T218" s="1" t="s">
        <v>9239</v>
      </c>
      <c r="U218" s="1" t="s">
        <v>27</v>
      </c>
      <c r="W218" s="1">
        <v>0</v>
      </c>
      <c r="X218" s="1" t="s">
        <v>28</v>
      </c>
      <c r="Y218" s="1" t="s">
        <v>29</v>
      </c>
      <c r="Z218" s="1" t="s">
        <v>29</v>
      </c>
    </row>
    <row r="219" spans="1:26" hidden="1" x14ac:dyDescent="0.35">
      <c r="A219" s="1" t="s">
        <v>20</v>
      </c>
      <c r="B219" s="1" t="s">
        <v>586</v>
      </c>
      <c r="C219" s="1" t="s">
        <v>584</v>
      </c>
      <c r="D219" s="1" t="s">
        <v>415</v>
      </c>
      <c r="E219" t="str">
        <f t="shared" si="13"/>
        <v>2021</v>
      </c>
      <c r="F219" t="str">
        <f t="shared" si="14"/>
        <v>marzo</v>
      </c>
      <c r="G219" s="2">
        <v>45261</v>
      </c>
      <c r="H219">
        <f t="shared" si="15"/>
        <v>994</v>
      </c>
      <c r="I219" s="3">
        <f t="shared" si="12"/>
        <v>720</v>
      </c>
      <c r="J219" s="1">
        <v>13575</v>
      </c>
      <c r="K219" s="1">
        <v>36994</v>
      </c>
      <c r="L219" s="21">
        <v>36994</v>
      </c>
      <c r="M219" s="1" t="s">
        <v>587</v>
      </c>
      <c r="N219" s="1" t="s">
        <v>24</v>
      </c>
      <c r="O219" s="1" t="s">
        <v>25</v>
      </c>
      <c r="P219" s="1" t="s">
        <v>586</v>
      </c>
      <c r="Q219" s="1" t="s">
        <v>586</v>
      </c>
      <c r="R219" s="1" t="s">
        <v>587</v>
      </c>
      <c r="S219" s="1" t="s">
        <v>26</v>
      </c>
      <c r="T219" s="1" t="s">
        <v>9239</v>
      </c>
      <c r="U219" s="1" t="s">
        <v>27</v>
      </c>
      <c r="W219" s="1">
        <v>0</v>
      </c>
      <c r="X219" s="1" t="s">
        <v>28</v>
      </c>
      <c r="Y219" s="1" t="s">
        <v>29</v>
      </c>
      <c r="Z219" s="1" t="s">
        <v>29</v>
      </c>
    </row>
    <row r="220" spans="1:26" hidden="1" x14ac:dyDescent="0.35">
      <c r="A220" s="1" t="s">
        <v>20</v>
      </c>
      <c r="B220" s="1" t="s">
        <v>588</v>
      </c>
      <c r="C220" s="1" t="s">
        <v>584</v>
      </c>
      <c r="D220" s="1" t="s">
        <v>415</v>
      </c>
      <c r="E220" t="str">
        <f t="shared" si="13"/>
        <v>2021</v>
      </c>
      <c r="F220" t="str">
        <f t="shared" si="14"/>
        <v>marzo</v>
      </c>
      <c r="G220" s="2">
        <v>45261</v>
      </c>
      <c r="H220">
        <f t="shared" si="15"/>
        <v>994</v>
      </c>
      <c r="I220" s="3">
        <f t="shared" si="12"/>
        <v>720</v>
      </c>
      <c r="J220" s="1">
        <v>13575</v>
      </c>
      <c r="K220" s="1">
        <v>36994</v>
      </c>
      <c r="L220" s="21">
        <v>36994</v>
      </c>
      <c r="M220" s="1" t="s">
        <v>589</v>
      </c>
      <c r="N220" s="1" t="s">
        <v>24</v>
      </c>
      <c r="O220" s="1" t="s">
        <v>25</v>
      </c>
      <c r="P220" s="1" t="s">
        <v>588</v>
      </c>
      <c r="Q220" s="1" t="s">
        <v>588</v>
      </c>
      <c r="R220" s="1" t="s">
        <v>589</v>
      </c>
      <c r="S220" s="1" t="s">
        <v>26</v>
      </c>
      <c r="T220" s="1" t="s">
        <v>9239</v>
      </c>
      <c r="U220" s="1" t="s">
        <v>27</v>
      </c>
      <c r="W220" s="1">
        <v>0</v>
      </c>
      <c r="X220" s="1" t="s">
        <v>28</v>
      </c>
      <c r="Y220" s="1" t="s">
        <v>29</v>
      </c>
      <c r="Z220" s="1" t="s">
        <v>29</v>
      </c>
    </row>
    <row r="221" spans="1:26" hidden="1" x14ac:dyDescent="0.35">
      <c r="A221" s="1" t="s">
        <v>20</v>
      </c>
      <c r="B221" s="1" t="s">
        <v>590</v>
      </c>
      <c r="C221" s="1" t="s">
        <v>584</v>
      </c>
      <c r="D221" s="1" t="s">
        <v>415</v>
      </c>
      <c r="E221" t="str">
        <f t="shared" si="13"/>
        <v>2021</v>
      </c>
      <c r="F221" t="str">
        <f t="shared" si="14"/>
        <v>marzo</v>
      </c>
      <c r="G221" s="2">
        <v>45261</v>
      </c>
      <c r="H221">
        <f t="shared" si="15"/>
        <v>994</v>
      </c>
      <c r="I221" s="3">
        <f t="shared" si="12"/>
        <v>720</v>
      </c>
      <c r="J221" s="1">
        <v>13575</v>
      </c>
      <c r="K221" s="1">
        <v>36994</v>
      </c>
      <c r="L221" s="21">
        <v>36994</v>
      </c>
      <c r="M221" s="1" t="s">
        <v>591</v>
      </c>
      <c r="N221" s="1" t="s">
        <v>24</v>
      </c>
      <c r="O221" s="1" t="s">
        <v>25</v>
      </c>
      <c r="P221" s="1" t="s">
        <v>590</v>
      </c>
      <c r="Q221" s="1" t="s">
        <v>590</v>
      </c>
      <c r="R221" s="1" t="s">
        <v>591</v>
      </c>
      <c r="S221" s="1" t="s">
        <v>26</v>
      </c>
      <c r="T221" s="1" t="s">
        <v>9239</v>
      </c>
      <c r="U221" s="1" t="s">
        <v>27</v>
      </c>
      <c r="W221" s="1">
        <v>0</v>
      </c>
      <c r="X221" s="1" t="s">
        <v>28</v>
      </c>
      <c r="Y221" s="1" t="s">
        <v>29</v>
      </c>
      <c r="Z221" s="1" t="s">
        <v>29</v>
      </c>
    </row>
    <row r="222" spans="1:26" hidden="1" x14ac:dyDescent="0.35">
      <c r="A222" s="1" t="s">
        <v>20</v>
      </c>
      <c r="B222" s="1" t="s">
        <v>592</v>
      </c>
      <c r="C222" s="1" t="s">
        <v>584</v>
      </c>
      <c r="D222" s="1" t="s">
        <v>415</v>
      </c>
      <c r="E222" t="str">
        <f t="shared" si="13"/>
        <v>2021</v>
      </c>
      <c r="F222" t="str">
        <f t="shared" si="14"/>
        <v>marzo</v>
      </c>
      <c r="G222" s="2">
        <v>45261</v>
      </c>
      <c r="H222">
        <f t="shared" si="15"/>
        <v>994</v>
      </c>
      <c r="I222" s="3">
        <f t="shared" si="12"/>
        <v>720</v>
      </c>
      <c r="J222" s="1">
        <v>13575</v>
      </c>
      <c r="K222" s="1">
        <v>36994</v>
      </c>
      <c r="L222" s="21">
        <v>36994</v>
      </c>
      <c r="M222" s="1" t="s">
        <v>593</v>
      </c>
      <c r="N222" s="1" t="s">
        <v>24</v>
      </c>
      <c r="O222" s="1" t="s">
        <v>25</v>
      </c>
      <c r="P222" s="1" t="s">
        <v>592</v>
      </c>
      <c r="Q222" s="1" t="s">
        <v>592</v>
      </c>
      <c r="R222" s="1" t="s">
        <v>593</v>
      </c>
      <c r="S222" s="1" t="s">
        <v>26</v>
      </c>
      <c r="T222" s="1" t="s">
        <v>9239</v>
      </c>
      <c r="U222" s="1" t="s">
        <v>27</v>
      </c>
      <c r="W222" s="1">
        <v>0</v>
      </c>
      <c r="X222" s="1" t="s">
        <v>28</v>
      </c>
      <c r="Y222" s="1" t="s">
        <v>29</v>
      </c>
      <c r="Z222" s="1" t="s">
        <v>29</v>
      </c>
    </row>
    <row r="223" spans="1:26" hidden="1" x14ac:dyDescent="0.35">
      <c r="A223" s="1" t="s">
        <v>20</v>
      </c>
      <c r="B223" s="1" t="s">
        <v>594</v>
      </c>
      <c r="C223" s="1" t="s">
        <v>584</v>
      </c>
      <c r="D223" s="1" t="s">
        <v>415</v>
      </c>
      <c r="E223" t="str">
        <f t="shared" si="13"/>
        <v>2021</v>
      </c>
      <c r="F223" t="str">
        <f t="shared" si="14"/>
        <v>marzo</v>
      </c>
      <c r="G223" s="2">
        <v>45261</v>
      </c>
      <c r="H223">
        <f t="shared" si="15"/>
        <v>994</v>
      </c>
      <c r="I223" s="3">
        <f t="shared" si="12"/>
        <v>720</v>
      </c>
      <c r="J223" s="1">
        <v>13575</v>
      </c>
      <c r="K223" s="1">
        <v>36994</v>
      </c>
      <c r="L223" s="21">
        <v>36994</v>
      </c>
      <c r="M223" s="1" t="s">
        <v>595</v>
      </c>
      <c r="N223" s="1" t="s">
        <v>24</v>
      </c>
      <c r="O223" s="1" t="s">
        <v>25</v>
      </c>
      <c r="P223" s="1" t="s">
        <v>594</v>
      </c>
      <c r="Q223" s="1" t="s">
        <v>594</v>
      </c>
      <c r="R223" s="1" t="s">
        <v>595</v>
      </c>
      <c r="S223" s="1" t="s">
        <v>26</v>
      </c>
      <c r="T223" s="1" t="s">
        <v>9239</v>
      </c>
      <c r="U223" s="1" t="s">
        <v>27</v>
      </c>
      <c r="W223" s="1">
        <v>0</v>
      </c>
      <c r="X223" s="1" t="s">
        <v>28</v>
      </c>
      <c r="Y223" s="1" t="s">
        <v>29</v>
      </c>
      <c r="Z223" s="1" t="s">
        <v>29</v>
      </c>
    </row>
    <row r="224" spans="1:26" hidden="1" x14ac:dyDescent="0.35">
      <c r="A224" s="1" t="s">
        <v>20</v>
      </c>
      <c r="B224" s="1" t="s">
        <v>596</v>
      </c>
      <c r="C224" s="1" t="s">
        <v>584</v>
      </c>
      <c r="D224" s="1" t="s">
        <v>415</v>
      </c>
      <c r="E224" t="str">
        <f t="shared" si="13"/>
        <v>2021</v>
      </c>
      <c r="F224" t="str">
        <f t="shared" si="14"/>
        <v>marzo</v>
      </c>
      <c r="G224" s="2">
        <v>45261</v>
      </c>
      <c r="H224">
        <f t="shared" si="15"/>
        <v>994</v>
      </c>
      <c r="I224" s="3">
        <f t="shared" si="12"/>
        <v>720</v>
      </c>
      <c r="J224" s="1">
        <v>13575</v>
      </c>
      <c r="K224" s="1">
        <v>36994</v>
      </c>
      <c r="L224" s="21">
        <v>36994</v>
      </c>
      <c r="M224" s="1" t="s">
        <v>597</v>
      </c>
      <c r="N224" s="1" t="s">
        <v>24</v>
      </c>
      <c r="O224" s="1" t="s">
        <v>25</v>
      </c>
      <c r="P224" s="1" t="s">
        <v>596</v>
      </c>
      <c r="Q224" s="1" t="s">
        <v>596</v>
      </c>
      <c r="R224" s="1" t="s">
        <v>597</v>
      </c>
      <c r="S224" s="1" t="s">
        <v>598</v>
      </c>
      <c r="T224" s="1" t="s">
        <v>9239</v>
      </c>
      <c r="U224" s="1" t="s">
        <v>27</v>
      </c>
      <c r="W224" s="1">
        <v>0</v>
      </c>
      <c r="X224" s="1" t="s">
        <v>28</v>
      </c>
      <c r="Y224" s="1" t="s">
        <v>29</v>
      </c>
      <c r="Z224" s="1" t="s">
        <v>29</v>
      </c>
    </row>
    <row r="225" spans="1:26" hidden="1" x14ac:dyDescent="0.35">
      <c r="A225" s="1" t="s">
        <v>20</v>
      </c>
      <c r="B225" s="1" t="s">
        <v>599</v>
      </c>
      <c r="C225" s="1" t="s">
        <v>584</v>
      </c>
      <c r="D225" s="1" t="s">
        <v>415</v>
      </c>
      <c r="E225" t="str">
        <f t="shared" si="13"/>
        <v>2021</v>
      </c>
      <c r="F225" t="str">
        <f t="shared" si="14"/>
        <v>marzo</v>
      </c>
      <c r="G225" s="2">
        <v>45261</v>
      </c>
      <c r="H225">
        <f t="shared" si="15"/>
        <v>994</v>
      </c>
      <c r="I225" s="3">
        <f t="shared" si="12"/>
        <v>720</v>
      </c>
      <c r="J225" s="1">
        <v>13575</v>
      </c>
      <c r="K225" s="1">
        <v>36994</v>
      </c>
      <c r="L225" s="21">
        <v>36994</v>
      </c>
      <c r="M225" s="1" t="s">
        <v>600</v>
      </c>
      <c r="N225" s="1" t="s">
        <v>24</v>
      </c>
      <c r="O225" s="1" t="s">
        <v>25</v>
      </c>
      <c r="P225" s="1" t="s">
        <v>599</v>
      </c>
      <c r="Q225" s="1" t="s">
        <v>599</v>
      </c>
      <c r="R225" s="1" t="s">
        <v>600</v>
      </c>
      <c r="S225" s="1" t="s">
        <v>26</v>
      </c>
      <c r="T225" s="1" t="s">
        <v>9239</v>
      </c>
      <c r="U225" s="1" t="s">
        <v>27</v>
      </c>
      <c r="W225" s="1">
        <v>0</v>
      </c>
      <c r="X225" s="1" t="s">
        <v>28</v>
      </c>
      <c r="Y225" s="1" t="s">
        <v>29</v>
      </c>
      <c r="Z225" s="1" t="s">
        <v>29</v>
      </c>
    </row>
    <row r="226" spans="1:26" hidden="1" x14ac:dyDescent="0.35">
      <c r="A226" s="1" t="s">
        <v>20</v>
      </c>
      <c r="B226" s="1" t="s">
        <v>601</v>
      </c>
      <c r="C226" s="1" t="s">
        <v>584</v>
      </c>
      <c r="D226" s="1" t="s">
        <v>415</v>
      </c>
      <c r="E226" t="str">
        <f t="shared" si="13"/>
        <v>2021</v>
      </c>
      <c r="F226" t="str">
        <f t="shared" si="14"/>
        <v>marzo</v>
      </c>
      <c r="G226" s="2">
        <v>45261</v>
      </c>
      <c r="H226">
        <f t="shared" si="15"/>
        <v>994</v>
      </c>
      <c r="I226" s="3">
        <f t="shared" si="12"/>
        <v>720</v>
      </c>
      <c r="J226" s="1">
        <v>13575</v>
      </c>
      <c r="K226" s="1">
        <v>36994</v>
      </c>
      <c r="L226" s="21">
        <v>36994</v>
      </c>
      <c r="M226" s="1" t="s">
        <v>602</v>
      </c>
      <c r="N226" s="1" t="s">
        <v>24</v>
      </c>
      <c r="O226" s="1" t="s">
        <v>25</v>
      </c>
      <c r="P226" s="1" t="s">
        <v>601</v>
      </c>
      <c r="Q226" s="1" t="s">
        <v>601</v>
      </c>
      <c r="R226" s="1" t="s">
        <v>602</v>
      </c>
      <c r="S226" s="1" t="s">
        <v>26</v>
      </c>
      <c r="T226" s="1" t="s">
        <v>9239</v>
      </c>
      <c r="U226" s="1" t="s">
        <v>27</v>
      </c>
      <c r="W226" s="1">
        <v>0</v>
      </c>
      <c r="X226" s="1" t="s">
        <v>28</v>
      </c>
      <c r="Y226" s="1" t="s">
        <v>29</v>
      </c>
      <c r="Z226" s="1" t="s">
        <v>29</v>
      </c>
    </row>
    <row r="227" spans="1:26" hidden="1" x14ac:dyDescent="0.35">
      <c r="A227" s="1" t="s">
        <v>20</v>
      </c>
      <c r="B227" s="1" t="s">
        <v>603</v>
      </c>
      <c r="C227" s="1" t="s">
        <v>584</v>
      </c>
      <c r="D227" s="1" t="s">
        <v>415</v>
      </c>
      <c r="E227" t="str">
        <f t="shared" si="13"/>
        <v>2021</v>
      </c>
      <c r="F227" t="str">
        <f t="shared" si="14"/>
        <v>marzo</v>
      </c>
      <c r="G227" s="2">
        <v>45261</v>
      </c>
      <c r="H227">
        <f t="shared" si="15"/>
        <v>994</v>
      </c>
      <c r="I227" s="3">
        <f t="shared" si="12"/>
        <v>720</v>
      </c>
      <c r="J227" s="1">
        <v>13575</v>
      </c>
      <c r="K227" s="1">
        <v>36994</v>
      </c>
      <c r="L227" s="21">
        <v>36994</v>
      </c>
      <c r="M227" s="1" t="s">
        <v>604</v>
      </c>
      <c r="N227" s="1" t="s">
        <v>24</v>
      </c>
      <c r="O227" s="1" t="s">
        <v>25</v>
      </c>
      <c r="P227" s="1" t="s">
        <v>603</v>
      </c>
      <c r="Q227" s="1" t="s">
        <v>603</v>
      </c>
      <c r="R227" s="1" t="s">
        <v>604</v>
      </c>
      <c r="S227" s="1" t="s">
        <v>26</v>
      </c>
      <c r="T227" s="1" t="s">
        <v>9239</v>
      </c>
      <c r="U227" s="1" t="s">
        <v>27</v>
      </c>
      <c r="W227" s="1">
        <v>0</v>
      </c>
      <c r="X227" s="1" t="s">
        <v>28</v>
      </c>
      <c r="Y227" s="1" t="s">
        <v>29</v>
      </c>
      <c r="Z227" s="1" t="s">
        <v>29</v>
      </c>
    </row>
    <row r="228" spans="1:26" hidden="1" x14ac:dyDescent="0.35">
      <c r="A228" s="1" t="s">
        <v>20</v>
      </c>
      <c r="B228" s="1" t="s">
        <v>605</v>
      </c>
      <c r="C228" s="1" t="s">
        <v>584</v>
      </c>
      <c r="D228" s="1" t="s">
        <v>415</v>
      </c>
      <c r="E228" t="str">
        <f t="shared" si="13"/>
        <v>2021</v>
      </c>
      <c r="F228" t="str">
        <f t="shared" si="14"/>
        <v>marzo</v>
      </c>
      <c r="G228" s="2">
        <v>45261</v>
      </c>
      <c r="H228">
        <f t="shared" si="15"/>
        <v>994</v>
      </c>
      <c r="I228" s="3">
        <f t="shared" si="12"/>
        <v>720</v>
      </c>
      <c r="J228" s="1">
        <v>13575</v>
      </c>
      <c r="K228" s="1">
        <v>36994</v>
      </c>
      <c r="L228" s="21">
        <v>36994</v>
      </c>
      <c r="M228" s="1" t="s">
        <v>606</v>
      </c>
      <c r="N228" s="1" t="s">
        <v>24</v>
      </c>
      <c r="O228" s="1" t="s">
        <v>25</v>
      </c>
      <c r="P228" s="1" t="s">
        <v>605</v>
      </c>
      <c r="Q228" s="1" t="s">
        <v>605</v>
      </c>
      <c r="R228" s="1" t="s">
        <v>606</v>
      </c>
      <c r="S228" s="1" t="s">
        <v>26</v>
      </c>
      <c r="T228" s="1" t="s">
        <v>9239</v>
      </c>
      <c r="U228" s="1" t="s">
        <v>27</v>
      </c>
      <c r="W228" s="1">
        <v>0</v>
      </c>
      <c r="X228" s="1" t="s">
        <v>28</v>
      </c>
      <c r="Y228" s="1" t="s">
        <v>29</v>
      </c>
      <c r="Z228" s="1" t="s">
        <v>29</v>
      </c>
    </row>
    <row r="229" spans="1:26" hidden="1" x14ac:dyDescent="0.35">
      <c r="A229" s="1" t="s">
        <v>20</v>
      </c>
      <c r="B229" s="1" t="s">
        <v>607</v>
      </c>
      <c r="C229" s="1" t="s">
        <v>584</v>
      </c>
      <c r="D229" s="1" t="s">
        <v>415</v>
      </c>
      <c r="E229" t="str">
        <f t="shared" si="13"/>
        <v>2021</v>
      </c>
      <c r="F229" t="str">
        <f t="shared" si="14"/>
        <v>marzo</v>
      </c>
      <c r="G229" s="2">
        <v>45261</v>
      </c>
      <c r="H229">
        <f t="shared" si="15"/>
        <v>994</v>
      </c>
      <c r="I229" s="3">
        <f t="shared" si="12"/>
        <v>720</v>
      </c>
      <c r="J229" s="1">
        <v>13575</v>
      </c>
      <c r="K229" s="1">
        <v>36994</v>
      </c>
      <c r="L229" s="21">
        <v>36994</v>
      </c>
      <c r="M229" s="1" t="s">
        <v>608</v>
      </c>
      <c r="N229" s="1" t="s">
        <v>24</v>
      </c>
      <c r="O229" s="1" t="s">
        <v>25</v>
      </c>
      <c r="P229" s="1" t="s">
        <v>607</v>
      </c>
      <c r="Q229" s="1" t="s">
        <v>607</v>
      </c>
      <c r="R229" s="1" t="s">
        <v>608</v>
      </c>
      <c r="S229" s="1" t="s">
        <v>26</v>
      </c>
      <c r="T229" s="1" t="s">
        <v>9239</v>
      </c>
      <c r="U229" s="1" t="s">
        <v>27</v>
      </c>
      <c r="W229" s="1">
        <v>0</v>
      </c>
      <c r="X229" s="1" t="s">
        <v>28</v>
      </c>
      <c r="Y229" s="1" t="s">
        <v>29</v>
      </c>
      <c r="Z229" s="1" t="s">
        <v>29</v>
      </c>
    </row>
    <row r="230" spans="1:26" hidden="1" x14ac:dyDescent="0.35">
      <c r="A230" s="1" t="s">
        <v>20</v>
      </c>
      <c r="B230" s="1" t="s">
        <v>609</v>
      </c>
      <c r="C230" s="1" t="s">
        <v>584</v>
      </c>
      <c r="D230" s="1" t="s">
        <v>415</v>
      </c>
      <c r="E230" t="str">
        <f t="shared" si="13"/>
        <v>2021</v>
      </c>
      <c r="F230" t="str">
        <f t="shared" si="14"/>
        <v>marzo</v>
      </c>
      <c r="G230" s="2">
        <v>45261</v>
      </c>
      <c r="H230">
        <f t="shared" si="15"/>
        <v>994</v>
      </c>
      <c r="I230" s="3">
        <f t="shared" si="12"/>
        <v>720</v>
      </c>
      <c r="J230" s="1">
        <v>13575</v>
      </c>
      <c r="K230" s="1">
        <v>36994</v>
      </c>
      <c r="L230" s="21">
        <v>36994</v>
      </c>
      <c r="M230" s="1" t="s">
        <v>610</v>
      </c>
      <c r="N230" s="1" t="s">
        <v>24</v>
      </c>
      <c r="O230" s="1" t="s">
        <v>25</v>
      </c>
      <c r="P230" s="1" t="s">
        <v>609</v>
      </c>
      <c r="Q230" s="1" t="s">
        <v>609</v>
      </c>
      <c r="R230" s="1" t="s">
        <v>610</v>
      </c>
      <c r="S230" s="1" t="s">
        <v>26</v>
      </c>
      <c r="T230" s="1" t="s">
        <v>9239</v>
      </c>
      <c r="U230" s="1" t="s">
        <v>27</v>
      </c>
      <c r="W230" s="1">
        <v>0</v>
      </c>
      <c r="X230" s="1" t="s">
        <v>28</v>
      </c>
      <c r="Y230" s="1" t="s">
        <v>29</v>
      </c>
      <c r="Z230" s="1" t="s">
        <v>29</v>
      </c>
    </row>
    <row r="231" spans="1:26" hidden="1" x14ac:dyDescent="0.35">
      <c r="A231" s="1" t="s">
        <v>20</v>
      </c>
      <c r="B231" s="1" t="s">
        <v>611</v>
      </c>
      <c r="C231" s="1" t="s">
        <v>584</v>
      </c>
      <c r="D231" s="1" t="s">
        <v>415</v>
      </c>
      <c r="E231" t="str">
        <f t="shared" si="13"/>
        <v>2021</v>
      </c>
      <c r="F231" t="str">
        <f t="shared" si="14"/>
        <v>marzo</v>
      </c>
      <c r="G231" s="2">
        <v>45261</v>
      </c>
      <c r="H231">
        <f t="shared" si="15"/>
        <v>994</v>
      </c>
      <c r="I231" s="3">
        <f t="shared" si="12"/>
        <v>720</v>
      </c>
      <c r="J231" s="1">
        <v>13575</v>
      </c>
      <c r="K231" s="1">
        <v>36994</v>
      </c>
      <c r="L231" s="21">
        <v>36994</v>
      </c>
      <c r="M231" s="1" t="s">
        <v>612</v>
      </c>
      <c r="N231" s="1" t="s">
        <v>24</v>
      </c>
      <c r="O231" s="1" t="s">
        <v>25</v>
      </c>
      <c r="P231" s="1" t="s">
        <v>611</v>
      </c>
      <c r="Q231" s="1" t="s">
        <v>611</v>
      </c>
      <c r="R231" s="1" t="s">
        <v>612</v>
      </c>
      <c r="S231" s="1" t="s">
        <v>26</v>
      </c>
      <c r="T231" s="1" t="s">
        <v>9239</v>
      </c>
      <c r="U231" s="1" t="s">
        <v>27</v>
      </c>
      <c r="W231" s="1">
        <v>0</v>
      </c>
      <c r="X231" s="1" t="s">
        <v>28</v>
      </c>
      <c r="Y231" s="1" t="s">
        <v>29</v>
      </c>
      <c r="Z231" s="1" t="s">
        <v>29</v>
      </c>
    </row>
    <row r="232" spans="1:26" hidden="1" x14ac:dyDescent="0.35">
      <c r="A232" s="1" t="s">
        <v>20</v>
      </c>
      <c r="B232" s="1" t="s">
        <v>613</v>
      </c>
      <c r="C232" s="1" t="s">
        <v>584</v>
      </c>
      <c r="D232" s="1" t="s">
        <v>415</v>
      </c>
      <c r="E232" t="str">
        <f t="shared" si="13"/>
        <v>2021</v>
      </c>
      <c r="F232" t="str">
        <f t="shared" si="14"/>
        <v>marzo</v>
      </c>
      <c r="G232" s="2">
        <v>45261</v>
      </c>
      <c r="H232">
        <f t="shared" si="15"/>
        <v>994</v>
      </c>
      <c r="I232" s="3">
        <f t="shared" si="12"/>
        <v>720</v>
      </c>
      <c r="J232" s="1">
        <v>13575</v>
      </c>
      <c r="K232" s="1">
        <v>36994</v>
      </c>
      <c r="L232" s="21">
        <v>36994</v>
      </c>
      <c r="M232" s="1" t="s">
        <v>614</v>
      </c>
      <c r="N232" s="1" t="s">
        <v>24</v>
      </c>
      <c r="O232" s="1" t="s">
        <v>25</v>
      </c>
      <c r="P232" s="1" t="s">
        <v>613</v>
      </c>
      <c r="Q232" s="1" t="s">
        <v>613</v>
      </c>
      <c r="R232" s="1" t="s">
        <v>614</v>
      </c>
      <c r="S232" s="1" t="s">
        <v>26</v>
      </c>
      <c r="T232" s="1" t="s">
        <v>9239</v>
      </c>
      <c r="U232" s="1" t="s">
        <v>27</v>
      </c>
      <c r="W232" s="1">
        <v>0</v>
      </c>
      <c r="X232" s="1" t="s">
        <v>28</v>
      </c>
      <c r="Y232" s="1" t="s">
        <v>29</v>
      </c>
      <c r="Z232" s="1" t="s">
        <v>29</v>
      </c>
    </row>
    <row r="233" spans="1:26" hidden="1" x14ac:dyDescent="0.35">
      <c r="A233" s="1" t="s">
        <v>20</v>
      </c>
      <c r="B233" s="1" t="s">
        <v>615</v>
      </c>
      <c r="C233" s="1" t="s">
        <v>584</v>
      </c>
      <c r="D233" s="1" t="s">
        <v>415</v>
      </c>
      <c r="E233" t="str">
        <f t="shared" si="13"/>
        <v>2021</v>
      </c>
      <c r="F233" t="str">
        <f t="shared" si="14"/>
        <v>marzo</v>
      </c>
      <c r="G233" s="2">
        <v>45261</v>
      </c>
      <c r="H233">
        <f t="shared" si="15"/>
        <v>994</v>
      </c>
      <c r="I233" s="3">
        <f t="shared" si="12"/>
        <v>720</v>
      </c>
      <c r="J233" s="1">
        <v>13575</v>
      </c>
      <c r="K233" s="1">
        <v>36994</v>
      </c>
      <c r="L233" s="21">
        <v>36994</v>
      </c>
      <c r="M233" s="1" t="s">
        <v>616</v>
      </c>
      <c r="N233" s="1" t="s">
        <v>24</v>
      </c>
      <c r="O233" s="1" t="s">
        <v>25</v>
      </c>
      <c r="P233" s="1" t="s">
        <v>615</v>
      </c>
      <c r="Q233" s="1" t="s">
        <v>615</v>
      </c>
      <c r="R233" s="1" t="s">
        <v>616</v>
      </c>
      <c r="S233" s="1" t="s">
        <v>617</v>
      </c>
      <c r="T233" s="1" t="s">
        <v>9239</v>
      </c>
      <c r="U233" s="1" t="s">
        <v>27</v>
      </c>
      <c r="W233" s="1">
        <v>0</v>
      </c>
      <c r="X233" s="1" t="s">
        <v>28</v>
      </c>
      <c r="Y233" s="1" t="s">
        <v>29</v>
      </c>
      <c r="Z233" s="1" t="s">
        <v>29</v>
      </c>
    </row>
    <row r="234" spans="1:26" hidden="1" x14ac:dyDescent="0.35">
      <c r="A234" s="1" t="s">
        <v>20</v>
      </c>
      <c r="B234" s="1" t="s">
        <v>618</v>
      </c>
      <c r="C234" s="1" t="s">
        <v>584</v>
      </c>
      <c r="D234" s="1" t="s">
        <v>415</v>
      </c>
      <c r="E234" t="str">
        <f t="shared" si="13"/>
        <v>2021</v>
      </c>
      <c r="F234" t="str">
        <f t="shared" si="14"/>
        <v>marzo</v>
      </c>
      <c r="G234" s="2">
        <v>45261</v>
      </c>
      <c r="H234">
        <f t="shared" si="15"/>
        <v>994</v>
      </c>
      <c r="I234" s="3">
        <f t="shared" si="12"/>
        <v>720</v>
      </c>
      <c r="J234" s="1">
        <v>13575</v>
      </c>
      <c r="K234" s="1">
        <v>36994</v>
      </c>
      <c r="L234" s="21">
        <v>36994</v>
      </c>
      <c r="M234" s="1" t="s">
        <v>619</v>
      </c>
      <c r="N234" s="1" t="s">
        <v>24</v>
      </c>
      <c r="O234" s="1" t="s">
        <v>25</v>
      </c>
      <c r="P234" s="1" t="s">
        <v>618</v>
      </c>
      <c r="Q234" s="1" t="s">
        <v>618</v>
      </c>
      <c r="R234" s="1" t="s">
        <v>619</v>
      </c>
      <c r="S234" s="1" t="s">
        <v>26</v>
      </c>
      <c r="T234" s="1" t="s">
        <v>9239</v>
      </c>
      <c r="U234" s="1" t="s">
        <v>27</v>
      </c>
      <c r="W234" s="1">
        <v>0</v>
      </c>
      <c r="X234" s="1" t="s">
        <v>28</v>
      </c>
      <c r="Y234" s="1" t="s">
        <v>29</v>
      </c>
      <c r="Z234" s="1" t="s">
        <v>29</v>
      </c>
    </row>
    <row r="235" spans="1:26" hidden="1" x14ac:dyDescent="0.35">
      <c r="A235" s="1" t="s">
        <v>20</v>
      </c>
      <c r="B235" s="1" t="s">
        <v>620</v>
      </c>
      <c r="C235" s="1" t="s">
        <v>584</v>
      </c>
      <c r="D235" s="1" t="s">
        <v>415</v>
      </c>
      <c r="E235" t="str">
        <f t="shared" si="13"/>
        <v>2021</v>
      </c>
      <c r="F235" t="str">
        <f t="shared" si="14"/>
        <v>marzo</v>
      </c>
      <c r="G235" s="2">
        <v>45261</v>
      </c>
      <c r="H235">
        <f t="shared" si="15"/>
        <v>994</v>
      </c>
      <c r="I235" s="3">
        <f t="shared" si="12"/>
        <v>720</v>
      </c>
      <c r="J235" s="1">
        <v>13574</v>
      </c>
      <c r="K235" s="1">
        <v>36994</v>
      </c>
      <c r="L235" s="21">
        <v>36994</v>
      </c>
      <c r="M235" s="1" t="s">
        <v>621</v>
      </c>
      <c r="N235" s="1" t="s">
        <v>24</v>
      </c>
      <c r="O235" s="1" t="s">
        <v>25</v>
      </c>
      <c r="P235" s="1" t="s">
        <v>620</v>
      </c>
      <c r="Q235" s="1" t="s">
        <v>620</v>
      </c>
      <c r="R235" s="1" t="s">
        <v>621</v>
      </c>
      <c r="S235" s="1" t="s">
        <v>26</v>
      </c>
      <c r="T235" s="1" t="s">
        <v>9239</v>
      </c>
      <c r="U235" s="1" t="s">
        <v>27</v>
      </c>
      <c r="W235" s="1">
        <v>0</v>
      </c>
      <c r="X235" s="1" t="s">
        <v>28</v>
      </c>
      <c r="Y235" s="1" t="s">
        <v>29</v>
      </c>
      <c r="Z235" s="1" t="s">
        <v>29</v>
      </c>
    </row>
    <row r="236" spans="1:26" hidden="1" x14ac:dyDescent="0.35">
      <c r="A236" s="1" t="s">
        <v>20</v>
      </c>
      <c r="B236" s="1" t="s">
        <v>622</v>
      </c>
      <c r="C236" s="1" t="s">
        <v>623</v>
      </c>
      <c r="D236" s="1" t="s">
        <v>415</v>
      </c>
      <c r="E236" t="str">
        <f t="shared" si="13"/>
        <v>2021</v>
      </c>
      <c r="F236" t="str">
        <f t="shared" si="14"/>
        <v>marzo</v>
      </c>
      <c r="G236" s="2">
        <v>45261</v>
      </c>
      <c r="H236">
        <f t="shared" si="15"/>
        <v>994</v>
      </c>
      <c r="I236" s="3">
        <f t="shared" si="12"/>
        <v>720</v>
      </c>
      <c r="J236" s="1">
        <v>13500</v>
      </c>
      <c r="K236" s="1">
        <v>180000</v>
      </c>
      <c r="L236" s="21">
        <v>180000</v>
      </c>
      <c r="M236" s="1" t="s">
        <v>624</v>
      </c>
      <c r="N236" s="1" t="s">
        <v>24</v>
      </c>
      <c r="O236" s="1" t="s">
        <v>25</v>
      </c>
      <c r="P236" s="1" t="s">
        <v>622</v>
      </c>
      <c r="Q236" s="1" t="s">
        <v>622</v>
      </c>
      <c r="R236" s="1" t="s">
        <v>624</v>
      </c>
      <c r="S236" s="1" t="s">
        <v>26</v>
      </c>
      <c r="T236" s="1" t="s">
        <v>9239</v>
      </c>
      <c r="U236" s="1" t="s">
        <v>27</v>
      </c>
      <c r="W236" s="1">
        <v>0</v>
      </c>
      <c r="X236" s="1" t="s">
        <v>28</v>
      </c>
      <c r="Y236" s="1" t="s">
        <v>29</v>
      </c>
      <c r="Z236" s="1" t="s">
        <v>29</v>
      </c>
    </row>
    <row r="237" spans="1:26" hidden="1" x14ac:dyDescent="0.35">
      <c r="A237" s="1" t="s">
        <v>20</v>
      </c>
      <c r="B237" s="1" t="s">
        <v>625</v>
      </c>
      <c r="C237" s="1" t="s">
        <v>131</v>
      </c>
      <c r="D237" s="1" t="s">
        <v>415</v>
      </c>
      <c r="E237" t="str">
        <f t="shared" si="13"/>
        <v>2021</v>
      </c>
      <c r="F237" t="str">
        <f t="shared" si="14"/>
        <v>marzo</v>
      </c>
      <c r="G237" s="2">
        <v>45261</v>
      </c>
      <c r="H237">
        <f t="shared" si="15"/>
        <v>994</v>
      </c>
      <c r="I237" s="3">
        <f t="shared" si="12"/>
        <v>720</v>
      </c>
      <c r="J237" s="1">
        <v>13487</v>
      </c>
      <c r="K237" s="1">
        <v>80000</v>
      </c>
      <c r="L237" s="21">
        <v>80000</v>
      </c>
      <c r="M237" s="1" t="s">
        <v>626</v>
      </c>
      <c r="N237" s="1" t="s">
        <v>24</v>
      </c>
      <c r="O237" s="1" t="s">
        <v>25</v>
      </c>
      <c r="P237" s="1" t="s">
        <v>625</v>
      </c>
      <c r="Q237" s="1" t="s">
        <v>625</v>
      </c>
      <c r="R237" s="1" t="s">
        <v>626</v>
      </c>
      <c r="S237" s="1" t="s">
        <v>26</v>
      </c>
      <c r="T237" s="1" t="s">
        <v>9239</v>
      </c>
      <c r="U237" s="1" t="s">
        <v>27</v>
      </c>
      <c r="W237" s="1">
        <v>0</v>
      </c>
      <c r="X237" s="1" t="s">
        <v>28</v>
      </c>
      <c r="Y237" s="1" t="s">
        <v>29</v>
      </c>
      <c r="Z237" s="1" t="s">
        <v>29</v>
      </c>
    </row>
    <row r="238" spans="1:26" hidden="1" x14ac:dyDescent="0.35">
      <c r="A238" s="1" t="s">
        <v>20</v>
      </c>
      <c r="B238" s="1" t="s">
        <v>627</v>
      </c>
      <c r="C238" s="1" t="s">
        <v>76</v>
      </c>
      <c r="D238" s="1" t="s">
        <v>415</v>
      </c>
      <c r="E238" t="str">
        <f t="shared" si="13"/>
        <v>2021</v>
      </c>
      <c r="F238" t="str">
        <f t="shared" si="14"/>
        <v>marzo</v>
      </c>
      <c r="G238" s="2">
        <v>45261</v>
      </c>
      <c r="H238">
        <f t="shared" si="15"/>
        <v>994</v>
      </c>
      <c r="I238" s="3">
        <f t="shared" si="12"/>
        <v>720</v>
      </c>
      <c r="J238" s="1">
        <v>13490</v>
      </c>
      <c r="K238" s="1">
        <v>180000</v>
      </c>
      <c r="L238" s="21">
        <v>80577</v>
      </c>
      <c r="M238" s="1" t="s">
        <v>628</v>
      </c>
      <c r="N238" s="1" t="s">
        <v>24</v>
      </c>
      <c r="O238" s="1" t="s">
        <v>25</v>
      </c>
      <c r="P238" s="1" t="s">
        <v>627</v>
      </c>
      <c r="Q238" s="1" t="s">
        <v>627</v>
      </c>
      <c r="R238" s="1" t="s">
        <v>628</v>
      </c>
      <c r="S238" s="1" t="s">
        <v>26</v>
      </c>
      <c r="T238" s="1" t="s">
        <v>9239</v>
      </c>
      <c r="U238" s="1" t="s">
        <v>27</v>
      </c>
      <c r="W238" s="1">
        <v>0</v>
      </c>
      <c r="X238" s="1" t="s">
        <v>28</v>
      </c>
      <c r="Y238" s="1" t="s">
        <v>29</v>
      </c>
      <c r="Z238" s="1" t="s">
        <v>29</v>
      </c>
    </row>
    <row r="239" spans="1:26" hidden="1" x14ac:dyDescent="0.35">
      <c r="A239" s="1" t="s">
        <v>20</v>
      </c>
      <c r="B239" s="1" t="s">
        <v>629</v>
      </c>
      <c r="C239" s="1" t="s">
        <v>504</v>
      </c>
      <c r="D239" s="1" t="s">
        <v>415</v>
      </c>
      <c r="E239" t="str">
        <f t="shared" si="13"/>
        <v>2021</v>
      </c>
      <c r="F239" t="str">
        <f t="shared" si="14"/>
        <v>marzo</v>
      </c>
      <c r="G239" s="2">
        <v>45261</v>
      </c>
      <c r="H239">
        <f t="shared" si="15"/>
        <v>994</v>
      </c>
      <c r="I239" s="3">
        <f t="shared" si="12"/>
        <v>720</v>
      </c>
      <c r="J239" s="1">
        <v>13500</v>
      </c>
      <c r="K239" s="1">
        <v>36994</v>
      </c>
      <c r="L239" s="21">
        <v>36994</v>
      </c>
      <c r="M239" s="1" t="s">
        <v>630</v>
      </c>
      <c r="N239" s="1" t="s">
        <v>24</v>
      </c>
      <c r="O239" s="1" t="s">
        <v>25</v>
      </c>
      <c r="P239" s="1" t="s">
        <v>629</v>
      </c>
      <c r="Q239" s="1" t="s">
        <v>629</v>
      </c>
      <c r="R239" s="1" t="s">
        <v>630</v>
      </c>
      <c r="S239" s="1" t="s">
        <v>26</v>
      </c>
      <c r="T239" s="1" t="s">
        <v>9239</v>
      </c>
      <c r="U239" s="1" t="s">
        <v>27</v>
      </c>
      <c r="W239" s="1">
        <v>0</v>
      </c>
      <c r="X239" s="1" t="s">
        <v>28</v>
      </c>
      <c r="Y239" s="1" t="s">
        <v>29</v>
      </c>
      <c r="Z239" s="1" t="s">
        <v>29</v>
      </c>
    </row>
    <row r="240" spans="1:26" hidden="1" x14ac:dyDescent="0.35">
      <c r="A240" s="1" t="s">
        <v>20</v>
      </c>
      <c r="B240" s="1" t="s">
        <v>631</v>
      </c>
      <c r="C240" s="1" t="s">
        <v>157</v>
      </c>
      <c r="D240" s="1" t="s">
        <v>415</v>
      </c>
      <c r="E240" t="str">
        <f t="shared" si="13"/>
        <v>2021</v>
      </c>
      <c r="F240" t="str">
        <f t="shared" si="14"/>
        <v>marzo</v>
      </c>
      <c r="G240" s="2">
        <v>45261</v>
      </c>
      <c r="H240">
        <f t="shared" si="15"/>
        <v>994</v>
      </c>
      <c r="I240" s="3">
        <f t="shared" si="12"/>
        <v>720</v>
      </c>
      <c r="J240" s="1">
        <v>13531</v>
      </c>
      <c r="K240" s="1">
        <v>73988</v>
      </c>
      <c r="L240" s="21">
        <v>73988</v>
      </c>
      <c r="M240" s="1" t="s">
        <v>632</v>
      </c>
      <c r="N240" s="1" t="s">
        <v>24</v>
      </c>
      <c r="O240" s="1" t="s">
        <v>25</v>
      </c>
      <c r="P240" s="1" t="s">
        <v>631</v>
      </c>
      <c r="Q240" s="1" t="s">
        <v>631</v>
      </c>
      <c r="R240" s="1" t="s">
        <v>632</v>
      </c>
      <c r="S240" s="1" t="s">
        <v>633</v>
      </c>
      <c r="T240" s="1" t="s">
        <v>9239</v>
      </c>
      <c r="U240" s="1" t="s">
        <v>27</v>
      </c>
      <c r="W240" s="1">
        <v>0</v>
      </c>
      <c r="X240" s="1" t="s">
        <v>28</v>
      </c>
      <c r="Y240" s="1" t="s">
        <v>29</v>
      </c>
      <c r="Z240" s="1" t="s">
        <v>29</v>
      </c>
    </row>
    <row r="241" spans="1:26" hidden="1" x14ac:dyDescent="0.35">
      <c r="A241" s="1" t="s">
        <v>20</v>
      </c>
      <c r="B241" s="1" t="s">
        <v>634</v>
      </c>
      <c r="C241" s="1" t="s">
        <v>157</v>
      </c>
      <c r="D241" s="1" t="s">
        <v>415</v>
      </c>
      <c r="E241" t="str">
        <f t="shared" si="13"/>
        <v>2021</v>
      </c>
      <c r="F241" t="str">
        <f t="shared" si="14"/>
        <v>marzo</v>
      </c>
      <c r="G241" s="2">
        <v>45261</v>
      </c>
      <c r="H241">
        <f t="shared" si="15"/>
        <v>994</v>
      </c>
      <c r="I241" s="3">
        <f t="shared" si="12"/>
        <v>720</v>
      </c>
      <c r="J241" s="1">
        <v>13531</v>
      </c>
      <c r="K241" s="1">
        <v>36994</v>
      </c>
      <c r="L241" s="21">
        <v>36994</v>
      </c>
      <c r="M241" s="1" t="s">
        <v>635</v>
      </c>
      <c r="N241" s="1" t="s">
        <v>24</v>
      </c>
      <c r="O241" s="1" t="s">
        <v>25</v>
      </c>
      <c r="P241" s="1" t="s">
        <v>634</v>
      </c>
      <c r="Q241" s="1" t="s">
        <v>634</v>
      </c>
      <c r="R241" s="1" t="s">
        <v>635</v>
      </c>
      <c r="S241" s="1" t="s">
        <v>636</v>
      </c>
      <c r="T241" s="1" t="s">
        <v>9239</v>
      </c>
      <c r="U241" s="1" t="s">
        <v>27</v>
      </c>
      <c r="W241" s="1">
        <v>0</v>
      </c>
      <c r="X241" s="1" t="s">
        <v>28</v>
      </c>
      <c r="Y241" s="1" t="s">
        <v>29</v>
      </c>
      <c r="Z241" s="1" t="s">
        <v>29</v>
      </c>
    </row>
    <row r="242" spans="1:26" hidden="1" x14ac:dyDescent="0.35">
      <c r="A242" s="1" t="s">
        <v>20</v>
      </c>
      <c r="B242" s="1" t="s">
        <v>637</v>
      </c>
      <c r="C242" s="1" t="s">
        <v>157</v>
      </c>
      <c r="D242" s="1" t="s">
        <v>415</v>
      </c>
      <c r="E242" t="str">
        <f t="shared" si="13"/>
        <v>2021</v>
      </c>
      <c r="F242" t="str">
        <f t="shared" si="14"/>
        <v>marzo</v>
      </c>
      <c r="G242" s="2">
        <v>45261</v>
      </c>
      <c r="H242">
        <f t="shared" si="15"/>
        <v>994</v>
      </c>
      <c r="I242" s="3">
        <f t="shared" si="12"/>
        <v>720</v>
      </c>
      <c r="J242" s="1">
        <v>13531</v>
      </c>
      <c r="K242" s="1">
        <v>36994</v>
      </c>
      <c r="L242" s="21">
        <v>36994</v>
      </c>
      <c r="M242" s="1" t="s">
        <v>638</v>
      </c>
      <c r="N242" s="1" t="s">
        <v>24</v>
      </c>
      <c r="O242" s="1" t="s">
        <v>25</v>
      </c>
      <c r="P242" s="1" t="s">
        <v>637</v>
      </c>
      <c r="Q242" s="1" t="s">
        <v>637</v>
      </c>
      <c r="R242" s="1" t="s">
        <v>638</v>
      </c>
      <c r="S242" s="1" t="s">
        <v>26</v>
      </c>
      <c r="T242" s="1" t="s">
        <v>9239</v>
      </c>
      <c r="U242" s="1" t="s">
        <v>27</v>
      </c>
      <c r="W242" s="1">
        <v>0</v>
      </c>
      <c r="X242" s="1" t="s">
        <v>28</v>
      </c>
      <c r="Y242" s="1" t="s">
        <v>29</v>
      </c>
      <c r="Z242" s="1" t="s">
        <v>29</v>
      </c>
    </row>
    <row r="243" spans="1:26" hidden="1" x14ac:dyDescent="0.35">
      <c r="A243" s="1" t="s">
        <v>20</v>
      </c>
      <c r="B243" s="1" t="s">
        <v>639</v>
      </c>
      <c r="C243" s="1" t="s">
        <v>157</v>
      </c>
      <c r="D243" s="1" t="s">
        <v>415</v>
      </c>
      <c r="E243" t="str">
        <f t="shared" si="13"/>
        <v>2021</v>
      </c>
      <c r="F243" t="str">
        <f t="shared" si="14"/>
        <v>marzo</v>
      </c>
      <c r="G243" s="2">
        <v>45261</v>
      </c>
      <c r="H243">
        <f t="shared" si="15"/>
        <v>994</v>
      </c>
      <c r="I243" s="3">
        <f t="shared" si="12"/>
        <v>720</v>
      </c>
      <c r="J243" s="1">
        <v>13531</v>
      </c>
      <c r="K243" s="1">
        <v>36994</v>
      </c>
      <c r="L243" s="21">
        <v>36994</v>
      </c>
      <c r="M243" s="1" t="s">
        <v>640</v>
      </c>
      <c r="N243" s="1" t="s">
        <v>24</v>
      </c>
      <c r="O243" s="1" t="s">
        <v>25</v>
      </c>
      <c r="P243" s="1" t="s">
        <v>639</v>
      </c>
      <c r="Q243" s="1" t="s">
        <v>639</v>
      </c>
      <c r="R243" s="1" t="s">
        <v>640</v>
      </c>
      <c r="S243" s="1" t="s">
        <v>26</v>
      </c>
      <c r="T243" s="1" t="s">
        <v>9239</v>
      </c>
      <c r="U243" s="1" t="s">
        <v>27</v>
      </c>
      <c r="W243" s="1">
        <v>0</v>
      </c>
      <c r="X243" s="1" t="s">
        <v>28</v>
      </c>
      <c r="Y243" s="1" t="s">
        <v>29</v>
      </c>
      <c r="Z243" s="1" t="s">
        <v>29</v>
      </c>
    </row>
    <row r="244" spans="1:26" hidden="1" x14ac:dyDescent="0.35">
      <c r="A244" s="1" t="s">
        <v>20</v>
      </c>
      <c r="B244" s="1" t="s">
        <v>641</v>
      </c>
      <c r="C244" s="1" t="s">
        <v>157</v>
      </c>
      <c r="D244" s="1" t="s">
        <v>415</v>
      </c>
      <c r="E244" t="str">
        <f t="shared" si="13"/>
        <v>2021</v>
      </c>
      <c r="F244" t="str">
        <f t="shared" si="14"/>
        <v>marzo</v>
      </c>
      <c r="G244" s="2">
        <v>45261</v>
      </c>
      <c r="H244">
        <f t="shared" si="15"/>
        <v>994</v>
      </c>
      <c r="I244" s="3">
        <f t="shared" si="12"/>
        <v>720</v>
      </c>
      <c r="J244" s="1">
        <v>13531</v>
      </c>
      <c r="K244" s="1">
        <v>36994</v>
      </c>
      <c r="L244" s="21">
        <v>36994</v>
      </c>
      <c r="M244" s="1" t="s">
        <v>642</v>
      </c>
      <c r="N244" s="1" t="s">
        <v>24</v>
      </c>
      <c r="O244" s="1" t="s">
        <v>25</v>
      </c>
      <c r="P244" s="1" t="s">
        <v>641</v>
      </c>
      <c r="Q244" s="1" t="s">
        <v>641</v>
      </c>
      <c r="R244" s="1" t="s">
        <v>642</v>
      </c>
      <c r="S244" s="1" t="s">
        <v>643</v>
      </c>
      <c r="T244" s="1" t="s">
        <v>9239</v>
      </c>
      <c r="U244" s="1" t="s">
        <v>27</v>
      </c>
      <c r="W244" s="1">
        <v>0</v>
      </c>
      <c r="X244" s="1" t="s">
        <v>28</v>
      </c>
      <c r="Y244" s="1" t="s">
        <v>29</v>
      </c>
      <c r="Z244" s="1" t="s">
        <v>29</v>
      </c>
    </row>
    <row r="245" spans="1:26" hidden="1" x14ac:dyDescent="0.35">
      <c r="A245" s="1" t="s">
        <v>20</v>
      </c>
      <c r="B245" s="1" t="s">
        <v>644</v>
      </c>
      <c r="C245" s="1" t="s">
        <v>422</v>
      </c>
      <c r="D245" s="1" t="s">
        <v>415</v>
      </c>
      <c r="E245" t="str">
        <f t="shared" si="13"/>
        <v>2021</v>
      </c>
      <c r="F245" t="str">
        <f t="shared" si="14"/>
        <v>marzo</v>
      </c>
      <c r="G245" s="2">
        <v>45261</v>
      </c>
      <c r="H245">
        <f t="shared" si="15"/>
        <v>994</v>
      </c>
      <c r="I245" s="3">
        <f t="shared" si="12"/>
        <v>720</v>
      </c>
      <c r="J245" s="1">
        <v>13573</v>
      </c>
      <c r="K245" s="1">
        <v>36994</v>
      </c>
      <c r="L245" s="21">
        <v>36994</v>
      </c>
      <c r="M245" s="1" t="s">
        <v>645</v>
      </c>
      <c r="N245" s="1" t="s">
        <v>24</v>
      </c>
      <c r="O245" s="1" t="s">
        <v>25</v>
      </c>
      <c r="P245" s="1" t="s">
        <v>644</v>
      </c>
      <c r="Q245" s="1" t="s">
        <v>644</v>
      </c>
      <c r="R245" s="1" t="s">
        <v>645</v>
      </c>
      <c r="S245" s="1" t="s">
        <v>646</v>
      </c>
      <c r="T245" s="1" t="s">
        <v>9239</v>
      </c>
      <c r="U245" s="1" t="s">
        <v>27</v>
      </c>
      <c r="W245" s="1">
        <v>0</v>
      </c>
      <c r="X245" s="1" t="s">
        <v>28</v>
      </c>
      <c r="Y245" s="1" t="s">
        <v>29</v>
      </c>
      <c r="Z245" s="1" t="s">
        <v>29</v>
      </c>
    </row>
    <row r="246" spans="1:26" hidden="1" x14ac:dyDescent="0.35">
      <c r="A246" s="1" t="s">
        <v>20</v>
      </c>
      <c r="B246" s="1" t="s">
        <v>647</v>
      </c>
      <c r="C246" s="1" t="s">
        <v>387</v>
      </c>
      <c r="D246" s="1" t="s">
        <v>415</v>
      </c>
      <c r="E246" t="str">
        <f t="shared" si="13"/>
        <v>2021</v>
      </c>
      <c r="F246" t="str">
        <f t="shared" si="14"/>
        <v>marzo</v>
      </c>
      <c r="G246" s="2">
        <v>45261</v>
      </c>
      <c r="H246">
        <f t="shared" si="15"/>
        <v>994</v>
      </c>
      <c r="I246" s="3">
        <f t="shared" si="12"/>
        <v>720</v>
      </c>
      <c r="J246" s="1">
        <v>13575</v>
      </c>
      <c r="K246" s="1">
        <v>36994</v>
      </c>
      <c r="L246" s="21">
        <v>36994</v>
      </c>
      <c r="M246" s="1" t="s">
        <v>648</v>
      </c>
      <c r="N246" s="1" t="s">
        <v>24</v>
      </c>
      <c r="O246" s="1" t="s">
        <v>25</v>
      </c>
      <c r="P246" s="1" t="s">
        <v>647</v>
      </c>
      <c r="Q246" s="1" t="s">
        <v>647</v>
      </c>
      <c r="R246" s="1" t="s">
        <v>648</v>
      </c>
      <c r="S246" s="1" t="s">
        <v>26</v>
      </c>
      <c r="T246" s="1" t="s">
        <v>9239</v>
      </c>
      <c r="U246" s="1" t="s">
        <v>27</v>
      </c>
      <c r="W246" s="1">
        <v>0</v>
      </c>
      <c r="X246" s="1" t="s">
        <v>28</v>
      </c>
      <c r="Y246" s="1" t="s">
        <v>29</v>
      </c>
      <c r="Z246" s="1" t="s">
        <v>29</v>
      </c>
    </row>
    <row r="247" spans="1:26" hidden="1" x14ac:dyDescent="0.35">
      <c r="A247" s="1" t="s">
        <v>20</v>
      </c>
      <c r="B247" s="1" t="s">
        <v>649</v>
      </c>
      <c r="C247" s="1" t="s">
        <v>387</v>
      </c>
      <c r="D247" s="1" t="s">
        <v>415</v>
      </c>
      <c r="E247" t="str">
        <f t="shared" si="13"/>
        <v>2021</v>
      </c>
      <c r="F247" t="str">
        <f t="shared" si="14"/>
        <v>marzo</v>
      </c>
      <c r="G247" s="2">
        <v>45261</v>
      </c>
      <c r="H247">
        <f t="shared" si="15"/>
        <v>994</v>
      </c>
      <c r="I247" s="3">
        <f t="shared" si="12"/>
        <v>720</v>
      </c>
      <c r="J247" s="1">
        <v>13575</v>
      </c>
      <c r="K247" s="1">
        <v>36994</v>
      </c>
      <c r="L247" s="21">
        <v>36994</v>
      </c>
      <c r="M247" s="1" t="s">
        <v>650</v>
      </c>
      <c r="N247" s="1" t="s">
        <v>24</v>
      </c>
      <c r="O247" s="1" t="s">
        <v>25</v>
      </c>
      <c r="P247" s="1" t="s">
        <v>649</v>
      </c>
      <c r="Q247" s="1" t="s">
        <v>649</v>
      </c>
      <c r="R247" s="1" t="s">
        <v>650</v>
      </c>
      <c r="S247" s="1" t="s">
        <v>26</v>
      </c>
      <c r="T247" s="1" t="s">
        <v>9239</v>
      </c>
      <c r="U247" s="1" t="s">
        <v>27</v>
      </c>
      <c r="W247" s="1">
        <v>0</v>
      </c>
      <c r="X247" s="1" t="s">
        <v>28</v>
      </c>
      <c r="Y247" s="1" t="s">
        <v>29</v>
      </c>
      <c r="Z247" s="1" t="s">
        <v>29</v>
      </c>
    </row>
    <row r="248" spans="1:26" hidden="1" x14ac:dyDescent="0.35">
      <c r="A248" s="1" t="s">
        <v>20</v>
      </c>
      <c r="B248" s="1" t="s">
        <v>651</v>
      </c>
      <c r="C248" s="1" t="s">
        <v>387</v>
      </c>
      <c r="D248" s="1" t="s">
        <v>415</v>
      </c>
      <c r="E248" t="str">
        <f t="shared" si="13"/>
        <v>2021</v>
      </c>
      <c r="F248" t="str">
        <f t="shared" si="14"/>
        <v>marzo</v>
      </c>
      <c r="G248" s="2">
        <v>45261</v>
      </c>
      <c r="H248">
        <f t="shared" si="15"/>
        <v>994</v>
      </c>
      <c r="I248" s="3">
        <f t="shared" si="12"/>
        <v>720</v>
      </c>
      <c r="J248" s="1">
        <v>13575</v>
      </c>
      <c r="K248" s="1">
        <v>36994</v>
      </c>
      <c r="L248" s="21">
        <v>36994</v>
      </c>
      <c r="M248" s="1" t="s">
        <v>652</v>
      </c>
      <c r="N248" s="1" t="s">
        <v>24</v>
      </c>
      <c r="O248" s="1" t="s">
        <v>25</v>
      </c>
      <c r="P248" s="1" t="s">
        <v>651</v>
      </c>
      <c r="Q248" s="1" t="s">
        <v>651</v>
      </c>
      <c r="R248" s="1" t="s">
        <v>652</v>
      </c>
      <c r="S248" s="1" t="s">
        <v>26</v>
      </c>
      <c r="T248" s="1" t="s">
        <v>9239</v>
      </c>
      <c r="U248" s="1" t="s">
        <v>27</v>
      </c>
      <c r="W248" s="1">
        <v>0</v>
      </c>
      <c r="X248" s="1" t="s">
        <v>28</v>
      </c>
      <c r="Y248" s="1" t="s">
        <v>29</v>
      </c>
      <c r="Z248" s="1" t="s">
        <v>29</v>
      </c>
    </row>
    <row r="249" spans="1:26" hidden="1" x14ac:dyDescent="0.35">
      <c r="A249" s="1" t="s">
        <v>20</v>
      </c>
      <c r="B249" s="1" t="s">
        <v>653</v>
      </c>
      <c r="C249" s="1" t="s">
        <v>387</v>
      </c>
      <c r="D249" s="1" t="s">
        <v>415</v>
      </c>
      <c r="E249" t="str">
        <f t="shared" si="13"/>
        <v>2021</v>
      </c>
      <c r="F249" t="str">
        <f t="shared" si="14"/>
        <v>marzo</v>
      </c>
      <c r="G249" s="2">
        <v>45261</v>
      </c>
      <c r="H249">
        <f t="shared" si="15"/>
        <v>994</v>
      </c>
      <c r="I249" s="3">
        <f t="shared" si="12"/>
        <v>720</v>
      </c>
      <c r="J249" s="1">
        <v>13575</v>
      </c>
      <c r="K249" s="1">
        <v>36994</v>
      </c>
      <c r="L249" s="21">
        <v>36994</v>
      </c>
      <c r="M249" s="1" t="s">
        <v>654</v>
      </c>
      <c r="N249" s="1" t="s">
        <v>24</v>
      </c>
      <c r="O249" s="1" t="s">
        <v>25</v>
      </c>
      <c r="P249" s="1" t="s">
        <v>653</v>
      </c>
      <c r="Q249" s="1" t="s">
        <v>653</v>
      </c>
      <c r="R249" s="1" t="s">
        <v>654</v>
      </c>
      <c r="S249" s="1" t="s">
        <v>26</v>
      </c>
      <c r="T249" s="1" t="s">
        <v>9239</v>
      </c>
      <c r="U249" s="1" t="s">
        <v>27</v>
      </c>
      <c r="W249" s="1">
        <v>0</v>
      </c>
      <c r="X249" s="1" t="s">
        <v>28</v>
      </c>
      <c r="Y249" s="1" t="s">
        <v>29</v>
      </c>
      <c r="Z249" s="1" t="s">
        <v>29</v>
      </c>
    </row>
    <row r="250" spans="1:26" hidden="1" x14ac:dyDescent="0.35">
      <c r="A250" s="1" t="s">
        <v>20</v>
      </c>
      <c r="B250" s="1" t="s">
        <v>655</v>
      </c>
      <c r="C250" s="1" t="s">
        <v>298</v>
      </c>
      <c r="D250" s="1" t="s">
        <v>415</v>
      </c>
      <c r="E250" t="str">
        <f t="shared" si="13"/>
        <v>2021</v>
      </c>
      <c r="F250" t="str">
        <f t="shared" si="14"/>
        <v>marzo</v>
      </c>
      <c r="G250" s="2">
        <v>45261</v>
      </c>
      <c r="H250">
        <f t="shared" si="15"/>
        <v>994</v>
      </c>
      <c r="I250" s="3">
        <f t="shared" si="12"/>
        <v>720</v>
      </c>
      <c r="J250" s="1">
        <v>13600</v>
      </c>
      <c r="K250" s="1">
        <v>36994</v>
      </c>
      <c r="L250" s="21">
        <v>36994</v>
      </c>
      <c r="M250" s="1" t="s">
        <v>656</v>
      </c>
      <c r="N250" s="1" t="s">
        <v>24</v>
      </c>
      <c r="O250" s="1" t="s">
        <v>25</v>
      </c>
      <c r="P250" s="1" t="s">
        <v>655</v>
      </c>
      <c r="Q250" s="1" t="s">
        <v>655</v>
      </c>
      <c r="R250" s="1" t="s">
        <v>656</v>
      </c>
      <c r="S250" s="1" t="s">
        <v>26</v>
      </c>
      <c r="T250" s="1" t="s">
        <v>9239</v>
      </c>
      <c r="U250" s="1" t="s">
        <v>27</v>
      </c>
      <c r="W250" s="1">
        <v>0</v>
      </c>
      <c r="X250" s="1" t="s">
        <v>28</v>
      </c>
      <c r="Y250" s="1" t="s">
        <v>29</v>
      </c>
      <c r="Z250" s="1" t="s">
        <v>29</v>
      </c>
    </row>
    <row r="251" spans="1:26" hidden="1" x14ac:dyDescent="0.35">
      <c r="A251" s="1" t="s">
        <v>20</v>
      </c>
      <c r="B251" s="1" t="s">
        <v>657</v>
      </c>
      <c r="C251" s="1" t="s">
        <v>167</v>
      </c>
      <c r="D251" s="1" t="s">
        <v>658</v>
      </c>
      <c r="E251" t="str">
        <f t="shared" si="13"/>
        <v>2021</v>
      </c>
      <c r="F251" t="str">
        <f t="shared" si="14"/>
        <v>marzo</v>
      </c>
      <c r="G251" s="2">
        <v>45261</v>
      </c>
      <c r="H251">
        <f t="shared" si="15"/>
        <v>991</v>
      </c>
      <c r="I251" s="3">
        <f t="shared" si="12"/>
        <v>720</v>
      </c>
      <c r="J251" s="1">
        <v>13520</v>
      </c>
      <c r="K251" s="1">
        <v>36994</v>
      </c>
      <c r="L251" s="21">
        <v>36994</v>
      </c>
      <c r="M251" s="1" t="s">
        <v>659</v>
      </c>
      <c r="N251" s="1" t="s">
        <v>24</v>
      </c>
      <c r="O251" s="1" t="s">
        <v>25</v>
      </c>
      <c r="P251" s="1" t="s">
        <v>657</v>
      </c>
      <c r="Q251" s="1" t="s">
        <v>657</v>
      </c>
      <c r="R251" s="1" t="s">
        <v>659</v>
      </c>
      <c r="S251" s="1" t="s">
        <v>660</v>
      </c>
      <c r="T251" s="1" t="s">
        <v>9239</v>
      </c>
      <c r="U251" s="1" t="s">
        <v>27</v>
      </c>
      <c r="W251" s="1">
        <v>0</v>
      </c>
      <c r="X251" s="1" t="s">
        <v>28</v>
      </c>
      <c r="Y251" s="1" t="s">
        <v>29</v>
      </c>
      <c r="Z251" s="1" t="s">
        <v>29</v>
      </c>
    </row>
    <row r="252" spans="1:26" hidden="1" x14ac:dyDescent="0.35">
      <c r="A252" s="1" t="s">
        <v>20</v>
      </c>
      <c r="B252" s="1" t="s">
        <v>661</v>
      </c>
      <c r="C252" s="1" t="s">
        <v>167</v>
      </c>
      <c r="D252" s="1" t="s">
        <v>658</v>
      </c>
      <c r="E252" t="str">
        <f t="shared" si="13"/>
        <v>2021</v>
      </c>
      <c r="F252" t="str">
        <f t="shared" si="14"/>
        <v>marzo</v>
      </c>
      <c r="G252" s="2">
        <v>45261</v>
      </c>
      <c r="H252">
        <f t="shared" si="15"/>
        <v>991</v>
      </c>
      <c r="I252" s="3">
        <f t="shared" si="12"/>
        <v>720</v>
      </c>
      <c r="J252" s="1">
        <v>13520</v>
      </c>
      <c r="K252" s="1">
        <v>36994</v>
      </c>
      <c r="L252" s="21">
        <v>36994</v>
      </c>
      <c r="M252" s="1" t="s">
        <v>662</v>
      </c>
      <c r="N252" s="1" t="s">
        <v>24</v>
      </c>
      <c r="O252" s="1" t="s">
        <v>25</v>
      </c>
      <c r="P252" s="1" t="s">
        <v>661</v>
      </c>
      <c r="Q252" s="1" t="s">
        <v>661</v>
      </c>
      <c r="R252" s="1" t="s">
        <v>662</v>
      </c>
      <c r="S252" s="1" t="s">
        <v>26</v>
      </c>
      <c r="T252" s="1" t="s">
        <v>9239</v>
      </c>
      <c r="U252" s="1" t="s">
        <v>27</v>
      </c>
      <c r="W252" s="1">
        <v>0</v>
      </c>
      <c r="X252" s="1" t="s">
        <v>28</v>
      </c>
      <c r="Y252" s="1" t="s">
        <v>29</v>
      </c>
      <c r="Z252" s="1" t="s">
        <v>29</v>
      </c>
    </row>
    <row r="253" spans="1:26" hidden="1" x14ac:dyDescent="0.35">
      <c r="A253" s="1" t="s">
        <v>20</v>
      </c>
      <c r="B253" s="1" t="s">
        <v>663</v>
      </c>
      <c r="C253" s="1" t="s">
        <v>118</v>
      </c>
      <c r="D253" s="1" t="s">
        <v>658</v>
      </c>
      <c r="E253" t="str">
        <f t="shared" si="13"/>
        <v>2021</v>
      </c>
      <c r="F253" t="str">
        <f t="shared" si="14"/>
        <v>marzo</v>
      </c>
      <c r="G253" s="2">
        <v>45261</v>
      </c>
      <c r="H253">
        <f t="shared" si="15"/>
        <v>991</v>
      </c>
      <c r="I253" s="3">
        <f t="shared" si="12"/>
        <v>720</v>
      </c>
      <c r="J253" s="1">
        <v>13520</v>
      </c>
      <c r="K253" s="1">
        <v>36994</v>
      </c>
      <c r="L253" s="21">
        <v>36994</v>
      </c>
      <c r="M253" s="1" t="s">
        <v>664</v>
      </c>
      <c r="N253" s="1" t="s">
        <v>24</v>
      </c>
      <c r="O253" s="1" t="s">
        <v>25</v>
      </c>
      <c r="P253" s="1" t="s">
        <v>663</v>
      </c>
      <c r="Q253" s="1" t="s">
        <v>663</v>
      </c>
      <c r="R253" s="1" t="s">
        <v>664</v>
      </c>
      <c r="S253" s="1" t="s">
        <v>26</v>
      </c>
      <c r="T253" s="1" t="s">
        <v>9239</v>
      </c>
      <c r="U253" s="1" t="s">
        <v>27</v>
      </c>
      <c r="W253" s="1">
        <v>0</v>
      </c>
      <c r="X253" s="1" t="s">
        <v>28</v>
      </c>
      <c r="Y253" s="1" t="s">
        <v>29</v>
      </c>
      <c r="Z253" s="1" t="s">
        <v>29</v>
      </c>
    </row>
    <row r="254" spans="1:26" hidden="1" x14ac:dyDescent="0.35">
      <c r="A254" s="1" t="s">
        <v>20</v>
      </c>
      <c r="B254" s="1" t="s">
        <v>665</v>
      </c>
      <c r="C254" s="1" t="s">
        <v>118</v>
      </c>
      <c r="D254" s="1" t="s">
        <v>658</v>
      </c>
      <c r="E254" t="str">
        <f t="shared" si="13"/>
        <v>2021</v>
      </c>
      <c r="F254" t="str">
        <f t="shared" si="14"/>
        <v>marzo</v>
      </c>
      <c r="G254" s="2">
        <v>45261</v>
      </c>
      <c r="H254">
        <f t="shared" si="15"/>
        <v>991</v>
      </c>
      <c r="I254" s="3">
        <f t="shared" si="12"/>
        <v>720</v>
      </c>
      <c r="J254" s="1">
        <v>13520</v>
      </c>
      <c r="K254" s="1">
        <v>36994</v>
      </c>
      <c r="L254" s="21">
        <v>36994</v>
      </c>
      <c r="M254" s="1" t="s">
        <v>666</v>
      </c>
      <c r="N254" s="1" t="s">
        <v>24</v>
      </c>
      <c r="O254" s="1" t="s">
        <v>25</v>
      </c>
      <c r="P254" s="1" t="s">
        <v>665</v>
      </c>
      <c r="Q254" s="1" t="s">
        <v>665</v>
      </c>
      <c r="R254" s="1" t="s">
        <v>666</v>
      </c>
      <c r="S254" s="1" t="s">
        <v>667</v>
      </c>
      <c r="T254" s="1" t="s">
        <v>9239</v>
      </c>
      <c r="U254" s="1" t="s">
        <v>27</v>
      </c>
      <c r="W254" s="1">
        <v>0</v>
      </c>
      <c r="X254" s="1" t="s">
        <v>28</v>
      </c>
      <c r="Y254" s="1" t="s">
        <v>29</v>
      </c>
      <c r="Z254" s="1" t="s">
        <v>29</v>
      </c>
    </row>
    <row r="255" spans="1:26" hidden="1" x14ac:dyDescent="0.35">
      <c r="A255" s="1" t="s">
        <v>20</v>
      </c>
      <c r="B255" s="1" t="s">
        <v>668</v>
      </c>
      <c r="C255" s="1" t="s">
        <v>118</v>
      </c>
      <c r="D255" s="1" t="s">
        <v>658</v>
      </c>
      <c r="E255" t="str">
        <f t="shared" si="13"/>
        <v>2021</v>
      </c>
      <c r="F255" t="str">
        <f t="shared" si="14"/>
        <v>marzo</v>
      </c>
      <c r="G255" s="2">
        <v>45261</v>
      </c>
      <c r="H255">
        <f t="shared" si="15"/>
        <v>991</v>
      </c>
      <c r="I255" s="3">
        <f t="shared" si="12"/>
        <v>720</v>
      </c>
      <c r="J255" s="1">
        <v>13520</v>
      </c>
      <c r="K255" s="1">
        <v>36994</v>
      </c>
      <c r="L255" s="21">
        <v>36994</v>
      </c>
      <c r="M255" s="1" t="s">
        <v>669</v>
      </c>
      <c r="N255" s="1" t="s">
        <v>24</v>
      </c>
      <c r="O255" s="1" t="s">
        <v>25</v>
      </c>
      <c r="P255" s="1" t="s">
        <v>668</v>
      </c>
      <c r="Q255" s="1" t="s">
        <v>668</v>
      </c>
      <c r="R255" s="1" t="s">
        <v>669</v>
      </c>
      <c r="S255" s="1" t="s">
        <v>26</v>
      </c>
      <c r="T255" s="1" t="s">
        <v>9239</v>
      </c>
      <c r="U255" s="1" t="s">
        <v>27</v>
      </c>
      <c r="W255" s="1">
        <v>0</v>
      </c>
      <c r="X255" s="1" t="s">
        <v>28</v>
      </c>
      <c r="Y255" s="1" t="s">
        <v>29</v>
      </c>
      <c r="Z255" s="1" t="s">
        <v>29</v>
      </c>
    </row>
    <row r="256" spans="1:26" hidden="1" x14ac:dyDescent="0.35">
      <c r="A256" s="1" t="s">
        <v>20</v>
      </c>
      <c r="B256" s="1" t="s">
        <v>670</v>
      </c>
      <c r="C256" s="1" t="s">
        <v>118</v>
      </c>
      <c r="D256" s="1" t="s">
        <v>658</v>
      </c>
      <c r="E256" t="str">
        <f t="shared" si="13"/>
        <v>2021</v>
      </c>
      <c r="F256" t="str">
        <f t="shared" si="14"/>
        <v>marzo</v>
      </c>
      <c r="G256" s="2">
        <v>45261</v>
      </c>
      <c r="H256">
        <f t="shared" si="15"/>
        <v>991</v>
      </c>
      <c r="I256" s="3">
        <f t="shared" si="12"/>
        <v>720</v>
      </c>
      <c r="J256" s="1">
        <v>13520</v>
      </c>
      <c r="K256" s="1">
        <v>36994</v>
      </c>
      <c r="L256" s="21">
        <v>36994</v>
      </c>
      <c r="M256" s="1" t="s">
        <v>671</v>
      </c>
      <c r="N256" s="1" t="s">
        <v>24</v>
      </c>
      <c r="O256" s="1" t="s">
        <v>25</v>
      </c>
      <c r="P256" s="1" t="s">
        <v>670</v>
      </c>
      <c r="Q256" s="1" t="s">
        <v>670</v>
      </c>
      <c r="R256" s="1" t="s">
        <v>671</v>
      </c>
      <c r="S256" s="1" t="s">
        <v>26</v>
      </c>
      <c r="T256" s="1" t="s">
        <v>9239</v>
      </c>
      <c r="U256" s="1" t="s">
        <v>27</v>
      </c>
      <c r="W256" s="1">
        <v>0</v>
      </c>
      <c r="X256" s="1" t="s">
        <v>28</v>
      </c>
      <c r="Y256" s="1" t="s">
        <v>29</v>
      </c>
      <c r="Z256" s="1" t="s">
        <v>29</v>
      </c>
    </row>
    <row r="257" spans="1:26" hidden="1" x14ac:dyDescent="0.35">
      <c r="A257" s="1" t="s">
        <v>20</v>
      </c>
      <c r="B257" s="1" t="s">
        <v>672</v>
      </c>
      <c r="C257" s="1" t="s">
        <v>118</v>
      </c>
      <c r="D257" s="1" t="s">
        <v>658</v>
      </c>
      <c r="E257" t="str">
        <f t="shared" si="13"/>
        <v>2021</v>
      </c>
      <c r="F257" t="str">
        <f t="shared" si="14"/>
        <v>marzo</v>
      </c>
      <c r="G257" s="2">
        <v>45261</v>
      </c>
      <c r="H257">
        <f t="shared" si="15"/>
        <v>991</v>
      </c>
      <c r="I257" s="3">
        <f t="shared" si="12"/>
        <v>720</v>
      </c>
      <c r="J257" s="1">
        <v>13532</v>
      </c>
      <c r="K257" s="1">
        <v>36994</v>
      </c>
      <c r="L257" s="21">
        <v>36994</v>
      </c>
      <c r="M257" s="1" t="s">
        <v>673</v>
      </c>
      <c r="N257" s="1" t="s">
        <v>24</v>
      </c>
      <c r="O257" s="1" t="s">
        <v>25</v>
      </c>
      <c r="P257" s="1" t="s">
        <v>672</v>
      </c>
      <c r="Q257" s="1" t="s">
        <v>672</v>
      </c>
      <c r="R257" s="1" t="s">
        <v>673</v>
      </c>
      <c r="S257" s="1" t="s">
        <v>413</v>
      </c>
      <c r="T257" s="1" t="s">
        <v>9239</v>
      </c>
      <c r="U257" s="1" t="s">
        <v>27</v>
      </c>
      <c r="W257" s="1">
        <v>0</v>
      </c>
      <c r="X257" s="1" t="s">
        <v>28</v>
      </c>
      <c r="Y257" s="1" t="s">
        <v>29</v>
      </c>
      <c r="Z257" s="1" t="s">
        <v>29</v>
      </c>
    </row>
    <row r="258" spans="1:26" hidden="1" x14ac:dyDescent="0.35">
      <c r="A258" s="1" t="s">
        <v>20</v>
      </c>
      <c r="B258" s="1" t="s">
        <v>674</v>
      </c>
      <c r="C258" s="1" t="s">
        <v>143</v>
      </c>
      <c r="D258" s="1" t="s">
        <v>658</v>
      </c>
      <c r="E258" t="str">
        <f t="shared" si="13"/>
        <v>2021</v>
      </c>
      <c r="F258" t="str">
        <f t="shared" si="14"/>
        <v>marzo</v>
      </c>
      <c r="G258" s="2">
        <v>45261</v>
      </c>
      <c r="H258">
        <f t="shared" si="15"/>
        <v>991</v>
      </c>
      <c r="I258" s="3">
        <f t="shared" ref="I258:I321" si="16">IF(AND(H258&gt;0,H258&lt;=30),30,IF(AND(H258&gt;30,H258&lt;=60),60,IF(AND(H258&gt;60,H258&lt;=90),90,IF(AND(H258&gt;90,H258&lt;=120),120,IF(AND(H258&gt;120,H258&lt;=150),150,IF(AND(H258&gt;150,H258&lt;=180),180,IF(AND(H258&gt;180,H258&lt;=360),360,IF(H258&gt;360,720,0))))))))</f>
        <v>720</v>
      </c>
      <c r="J258" s="1">
        <v>13532</v>
      </c>
      <c r="K258" s="1">
        <v>36994</v>
      </c>
      <c r="L258" s="21">
        <v>36994</v>
      </c>
      <c r="M258" s="1" t="s">
        <v>675</v>
      </c>
      <c r="N258" s="1" t="s">
        <v>24</v>
      </c>
      <c r="O258" s="1" t="s">
        <v>25</v>
      </c>
      <c r="P258" s="1" t="s">
        <v>674</v>
      </c>
      <c r="Q258" s="1" t="s">
        <v>674</v>
      </c>
      <c r="R258" s="1" t="s">
        <v>675</v>
      </c>
      <c r="S258" s="1" t="s">
        <v>26</v>
      </c>
      <c r="T258" s="1" t="s">
        <v>9239</v>
      </c>
      <c r="U258" s="1" t="s">
        <v>27</v>
      </c>
      <c r="W258" s="1">
        <v>0</v>
      </c>
      <c r="X258" s="1" t="s">
        <v>28</v>
      </c>
      <c r="Y258" s="1" t="s">
        <v>29</v>
      </c>
      <c r="Z258" s="1" t="s">
        <v>29</v>
      </c>
    </row>
    <row r="259" spans="1:26" hidden="1" x14ac:dyDescent="0.35">
      <c r="A259" s="1" t="s">
        <v>20</v>
      </c>
      <c r="B259" s="1" t="s">
        <v>676</v>
      </c>
      <c r="C259" s="1" t="s">
        <v>143</v>
      </c>
      <c r="D259" s="1" t="s">
        <v>658</v>
      </c>
      <c r="E259" t="str">
        <f t="shared" ref="E259:E322" si="17">+TEXT(D259,"aaaa")</f>
        <v>2021</v>
      </c>
      <c r="F259" t="str">
        <f t="shared" ref="F259:F322" si="18">+TEXT(D259,"mmmm")</f>
        <v>marzo</v>
      </c>
      <c r="G259" s="2">
        <v>45261</v>
      </c>
      <c r="H259">
        <f t="shared" ref="H259:H322" si="19">+G259-D259</f>
        <v>991</v>
      </c>
      <c r="I259" s="3">
        <f t="shared" si="16"/>
        <v>720</v>
      </c>
      <c r="J259" s="1">
        <v>13532</v>
      </c>
      <c r="K259" s="1">
        <v>36994</v>
      </c>
      <c r="L259" s="21">
        <v>36994</v>
      </c>
      <c r="M259" s="1" t="s">
        <v>677</v>
      </c>
      <c r="N259" s="1" t="s">
        <v>24</v>
      </c>
      <c r="O259" s="1" t="s">
        <v>25</v>
      </c>
      <c r="P259" s="1" t="s">
        <v>676</v>
      </c>
      <c r="Q259" s="1" t="s">
        <v>676</v>
      </c>
      <c r="R259" s="1" t="s">
        <v>677</v>
      </c>
      <c r="S259" s="1" t="s">
        <v>26</v>
      </c>
      <c r="T259" s="1" t="s">
        <v>9239</v>
      </c>
      <c r="U259" s="1" t="s">
        <v>27</v>
      </c>
      <c r="W259" s="1">
        <v>0</v>
      </c>
      <c r="X259" s="1" t="s">
        <v>28</v>
      </c>
      <c r="Y259" s="1" t="s">
        <v>29</v>
      </c>
      <c r="Z259" s="1" t="s">
        <v>29</v>
      </c>
    </row>
    <row r="260" spans="1:26" hidden="1" x14ac:dyDescent="0.35">
      <c r="A260" s="1" t="s">
        <v>20</v>
      </c>
      <c r="B260" s="1" t="s">
        <v>678</v>
      </c>
      <c r="C260" s="1" t="s">
        <v>104</v>
      </c>
      <c r="D260" s="1" t="s">
        <v>658</v>
      </c>
      <c r="E260" t="str">
        <f t="shared" si="17"/>
        <v>2021</v>
      </c>
      <c r="F260" t="str">
        <f t="shared" si="18"/>
        <v>marzo</v>
      </c>
      <c r="G260" s="2">
        <v>45261</v>
      </c>
      <c r="H260">
        <f t="shared" si="19"/>
        <v>991</v>
      </c>
      <c r="I260" s="3">
        <f t="shared" si="16"/>
        <v>720</v>
      </c>
      <c r="J260" s="1">
        <v>13507</v>
      </c>
      <c r="K260" s="1">
        <v>485000</v>
      </c>
      <c r="L260" s="21">
        <v>305000</v>
      </c>
      <c r="M260" s="1" t="s">
        <v>679</v>
      </c>
      <c r="N260" s="1" t="s">
        <v>24</v>
      </c>
      <c r="O260" s="1" t="s">
        <v>25</v>
      </c>
      <c r="P260" s="1" t="s">
        <v>678</v>
      </c>
      <c r="Q260" s="1" t="s">
        <v>678</v>
      </c>
      <c r="R260" s="1" t="s">
        <v>679</v>
      </c>
      <c r="S260" s="1" t="s">
        <v>26</v>
      </c>
      <c r="T260" s="1" t="s">
        <v>9239</v>
      </c>
      <c r="U260" s="1" t="s">
        <v>27</v>
      </c>
      <c r="W260" s="1">
        <v>0</v>
      </c>
      <c r="X260" s="1" t="s">
        <v>28</v>
      </c>
      <c r="Y260" s="1" t="s">
        <v>29</v>
      </c>
      <c r="Z260" s="1" t="s">
        <v>29</v>
      </c>
    </row>
    <row r="261" spans="1:26" hidden="1" x14ac:dyDescent="0.35">
      <c r="A261" s="1" t="s">
        <v>20</v>
      </c>
      <c r="B261" s="1" t="s">
        <v>680</v>
      </c>
      <c r="C261" s="1" t="s">
        <v>100</v>
      </c>
      <c r="D261" s="1" t="s">
        <v>658</v>
      </c>
      <c r="E261" t="str">
        <f t="shared" si="17"/>
        <v>2021</v>
      </c>
      <c r="F261" t="str">
        <f t="shared" si="18"/>
        <v>marzo</v>
      </c>
      <c r="G261" s="2">
        <v>45261</v>
      </c>
      <c r="H261">
        <f t="shared" si="19"/>
        <v>991</v>
      </c>
      <c r="I261" s="3">
        <f t="shared" si="16"/>
        <v>720</v>
      </c>
      <c r="J261" s="1">
        <v>13507</v>
      </c>
      <c r="K261" s="1">
        <v>260000</v>
      </c>
      <c r="L261" s="21">
        <v>240577</v>
      </c>
      <c r="M261" s="1" t="s">
        <v>681</v>
      </c>
      <c r="N261" s="1" t="s">
        <v>24</v>
      </c>
      <c r="O261" s="1" t="s">
        <v>25</v>
      </c>
      <c r="P261" s="1" t="s">
        <v>680</v>
      </c>
      <c r="Q261" s="1" t="s">
        <v>680</v>
      </c>
      <c r="R261" s="1" t="s">
        <v>681</v>
      </c>
      <c r="S261" s="1" t="s">
        <v>26</v>
      </c>
      <c r="T261" s="1" t="s">
        <v>9239</v>
      </c>
      <c r="U261" s="1" t="s">
        <v>27</v>
      </c>
      <c r="W261" s="1">
        <v>0</v>
      </c>
      <c r="X261" s="1" t="s">
        <v>28</v>
      </c>
      <c r="Y261" s="1" t="s">
        <v>29</v>
      </c>
      <c r="Z261" s="1" t="s">
        <v>29</v>
      </c>
    </row>
    <row r="262" spans="1:26" hidden="1" x14ac:dyDescent="0.35">
      <c r="A262" s="1" t="s">
        <v>20</v>
      </c>
      <c r="B262" s="1" t="s">
        <v>682</v>
      </c>
      <c r="C262" s="1" t="s">
        <v>683</v>
      </c>
      <c r="D262" s="1" t="s">
        <v>658</v>
      </c>
      <c r="E262" t="str">
        <f t="shared" si="17"/>
        <v>2021</v>
      </c>
      <c r="F262" t="str">
        <f t="shared" si="18"/>
        <v>marzo</v>
      </c>
      <c r="G262" s="2">
        <v>45261</v>
      </c>
      <c r="H262">
        <f t="shared" si="19"/>
        <v>991</v>
      </c>
      <c r="I262" s="3">
        <f t="shared" si="16"/>
        <v>720</v>
      </c>
      <c r="J262" s="1">
        <v>13507</v>
      </c>
      <c r="K262" s="1">
        <v>260000</v>
      </c>
      <c r="L262" s="21">
        <v>43006</v>
      </c>
      <c r="M262" s="1" t="s">
        <v>684</v>
      </c>
      <c r="N262" s="1" t="s">
        <v>24</v>
      </c>
      <c r="O262" s="1" t="s">
        <v>25</v>
      </c>
      <c r="P262" s="1" t="s">
        <v>682</v>
      </c>
      <c r="Q262" s="1" t="s">
        <v>682</v>
      </c>
      <c r="R262" s="1" t="s">
        <v>684</v>
      </c>
      <c r="S262" s="1" t="s">
        <v>26</v>
      </c>
      <c r="T262" s="1" t="s">
        <v>9239</v>
      </c>
      <c r="U262" s="1" t="s">
        <v>27</v>
      </c>
      <c r="W262" s="1">
        <v>0</v>
      </c>
      <c r="X262" s="1" t="s">
        <v>28</v>
      </c>
      <c r="Y262" s="1" t="s">
        <v>29</v>
      </c>
      <c r="Z262" s="1" t="s">
        <v>29</v>
      </c>
    </row>
    <row r="263" spans="1:26" hidden="1" x14ac:dyDescent="0.35">
      <c r="A263" s="1" t="s">
        <v>20</v>
      </c>
      <c r="B263" s="1" t="s">
        <v>685</v>
      </c>
      <c r="C263" s="1" t="s">
        <v>504</v>
      </c>
      <c r="D263" s="1" t="s">
        <v>658</v>
      </c>
      <c r="E263" t="str">
        <f t="shared" si="17"/>
        <v>2021</v>
      </c>
      <c r="F263" t="str">
        <f t="shared" si="18"/>
        <v>marzo</v>
      </c>
      <c r="G263" s="2">
        <v>45261</v>
      </c>
      <c r="H263">
        <f t="shared" si="19"/>
        <v>991</v>
      </c>
      <c r="I263" s="3">
        <f t="shared" si="16"/>
        <v>720</v>
      </c>
      <c r="J263" s="1">
        <v>13506</v>
      </c>
      <c r="K263" s="1">
        <v>19423</v>
      </c>
      <c r="L263" s="21">
        <v>3000</v>
      </c>
      <c r="M263" s="1" t="s">
        <v>686</v>
      </c>
      <c r="N263" s="1" t="s">
        <v>24</v>
      </c>
      <c r="O263" s="1" t="s">
        <v>25</v>
      </c>
      <c r="P263" s="1" t="s">
        <v>685</v>
      </c>
      <c r="Q263" s="1" t="s">
        <v>685</v>
      </c>
      <c r="R263" s="1" t="s">
        <v>686</v>
      </c>
      <c r="S263" s="1" t="s">
        <v>26</v>
      </c>
      <c r="T263" s="1" t="s">
        <v>9239</v>
      </c>
      <c r="U263" s="1" t="s">
        <v>27</v>
      </c>
      <c r="W263" s="1">
        <v>0</v>
      </c>
      <c r="X263" s="1" t="s">
        <v>28</v>
      </c>
      <c r="Y263" s="1" t="s">
        <v>29</v>
      </c>
      <c r="Z263" s="1" t="s">
        <v>29</v>
      </c>
    </row>
    <row r="264" spans="1:26" hidden="1" x14ac:dyDescent="0.35">
      <c r="A264" s="1" t="s">
        <v>20</v>
      </c>
      <c r="B264" s="1" t="s">
        <v>687</v>
      </c>
      <c r="C264" s="1" t="s">
        <v>167</v>
      </c>
      <c r="D264" s="1" t="s">
        <v>658</v>
      </c>
      <c r="E264" t="str">
        <f t="shared" si="17"/>
        <v>2021</v>
      </c>
      <c r="F264" t="str">
        <f t="shared" si="18"/>
        <v>marzo</v>
      </c>
      <c r="G264" s="2">
        <v>45261</v>
      </c>
      <c r="H264">
        <f t="shared" si="19"/>
        <v>991</v>
      </c>
      <c r="I264" s="3">
        <f t="shared" si="16"/>
        <v>720</v>
      </c>
      <c r="J264" s="1">
        <v>13527</v>
      </c>
      <c r="K264" s="1">
        <v>36994</v>
      </c>
      <c r="L264" s="21">
        <v>36994</v>
      </c>
      <c r="M264" s="1" t="s">
        <v>688</v>
      </c>
      <c r="N264" s="1" t="s">
        <v>24</v>
      </c>
      <c r="O264" s="1" t="s">
        <v>25</v>
      </c>
      <c r="P264" s="1" t="s">
        <v>687</v>
      </c>
      <c r="Q264" s="1" t="s">
        <v>687</v>
      </c>
      <c r="R264" s="1" t="s">
        <v>688</v>
      </c>
      <c r="S264" s="1" t="s">
        <v>689</v>
      </c>
      <c r="T264" s="1" t="s">
        <v>9239</v>
      </c>
      <c r="U264" s="1" t="s">
        <v>27</v>
      </c>
      <c r="W264" s="1">
        <v>0</v>
      </c>
      <c r="X264" s="1" t="s">
        <v>28</v>
      </c>
      <c r="Y264" s="1" t="s">
        <v>29</v>
      </c>
      <c r="Z264" s="1" t="s">
        <v>29</v>
      </c>
    </row>
    <row r="265" spans="1:26" hidden="1" x14ac:dyDescent="0.35">
      <c r="A265" s="1" t="s">
        <v>20</v>
      </c>
      <c r="B265" s="1" t="s">
        <v>690</v>
      </c>
      <c r="C265" s="1" t="s">
        <v>167</v>
      </c>
      <c r="D265" s="1" t="s">
        <v>658</v>
      </c>
      <c r="E265" t="str">
        <f t="shared" si="17"/>
        <v>2021</v>
      </c>
      <c r="F265" t="str">
        <f t="shared" si="18"/>
        <v>marzo</v>
      </c>
      <c r="G265" s="2">
        <v>45261</v>
      </c>
      <c r="H265">
        <f t="shared" si="19"/>
        <v>991</v>
      </c>
      <c r="I265" s="3">
        <f t="shared" si="16"/>
        <v>720</v>
      </c>
      <c r="J265" s="1">
        <v>13527</v>
      </c>
      <c r="K265" s="1">
        <v>36994</v>
      </c>
      <c r="L265" s="21">
        <v>36994</v>
      </c>
      <c r="M265" s="1" t="s">
        <v>691</v>
      </c>
      <c r="N265" s="1" t="s">
        <v>24</v>
      </c>
      <c r="O265" s="1" t="s">
        <v>25</v>
      </c>
      <c r="P265" s="1" t="s">
        <v>690</v>
      </c>
      <c r="Q265" s="1" t="s">
        <v>690</v>
      </c>
      <c r="R265" s="1" t="s">
        <v>691</v>
      </c>
      <c r="S265" s="1" t="s">
        <v>26</v>
      </c>
      <c r="T265" s="1" t="s">
        <v>9239</v>
      </c>
      <c r="U265" s="1" t="s">
        <v>27</v>
      </c>
      <c r="W265" s="1">
        <v>0</v>
      </c>
      <c r="X265" s="1" t="s">
        <v>28</v>
      </c>
      <c r="Y265" s="1" t="s">
        <v>29</v>
      </c>
      <c r="Z265" s="1" t="s">
        <v>29</v>
      </c>
    </row>
    <row r="266" spans="1:26" hidden="1" x14ac:dyDescent="0.35">
      <c r="A266" s="1" t="s">
        <v>20</v>
      </c>
      <c r="B266" s="1" t="s">
        <v>692</v>
      </c>
      <c r="C266" s="1" t="s">
        <v>118</v>
      </c>
      <c r="D266" s="1" t="s">
        <v>658</v>
      </c>
      <c r="E266" t="str">
        <f t="shared" si="17"/>
        <v>2021</v>
      </c>
      <c r="F266" t="str">
        <f t="shared" si="18"/>
        <v>marzo</v>
      </c>
      <c r="G266" s="2">
        <v>45261</v>
      </c>
      <c r="H266">
        <f t="shared" si="19"/>
        <v>991</v>
      </c>
      <c r="I266" s="3">
        <f t="shared" si="16"/>
        <v>720</v>
      </c>
      <c r="J266" s="1">
        <v>13527</v>
      </c>
      <c r="K266" s="1">
        <v>36994</v>
      </c>
      <c r="L266" s="21">
        <v>36994</v>
      </c>
      <c r="M266" s="1" t="s">
        <v>693</v>
      </c>
      <c r="N266" s="1" t="s">
        <v>24</v>
      </c>
      <c r="O266" s="1" t="s">
        <v>25</v>
      </c>
      <c r="P266" s="1" t="s">
        <v>692</v>
      </c>
      <c r="Q266" s="1" t="s">
        <v>692</v>
      </c>
      <c r="R266" s="1" t="s">
        <v>693</v>
      </c>
      <c r="S266" s="1" t="s">
        <v>694</v>
      </c>
      <c r="T266" s="1" t="s">
        <v>9239</v>
      </c>
      <c r="U266" s="1" t="s">
        <v>27</v>
      </c>
      <c r="W266" s="1">
        <v>0</v>
      </c>
      <c r="X266" s="1" t="s">
        <v>28</v>
      </c>
      <c r="Y266" s="1" t="s">
        <v>29</v>
      </c>
      <c r="Z266" s="1" t="s">
        <v>29</v>
      </c>
    </row>
    <row r="267" spans="1:26" hidden="1" x14ac:dyDescent="0.35">
      <c r="A267" s="1" t="s">
        <v>20</v>
      </c>
      <c r="B267" s="1" t="s">
        <v>695</v>
      </c>
      <c r="C267" s="1" t="s">
        <v>143</v>
      </c>
      <c r="D267" s="1" t="s">
        <v>696</v>
      </c>
      <c r="E267" t="str">
        <f t="shared" si="17"/>
        <v>2021</v>
      </c>
      <c r="F267" t="str">
        <f t="shared" si="18"/>
        <v>marzo</v>
      </c>
      <c r="G267" s="2">
        <v>45261</v>
      </c>
      <c r="H267">
        <f t="shared" si="19"/>
        <v>990</v>
      </c>
      <c r="I267" s="3">
        <f t="shared" si="16"/>
        <v>720</v>
      </c>
      <c r="J267" s="1">
        <v>13589</v>
      </c>
      <c r="K267" s="1">
        <v>216994</v>
      </c>
      <c r="L267" s="21">
        <v>117571</v>
      </c>
      <c r="M267" s="1" t="s">
        <v>697</v>
      </c>
      <c r="N267" s="1" t="s">
        <v>24</v>
      </c>
      <c r="O267" s="1" t="s">
        <v>25</v>
      </c>
      <c r="P267" s="1" t="s">
        <v>695</v>
      </c>
      <c r="Q267" s="1" t="s">
        <v>695</v>
      </c>
      <c r="R267" s="1" t="s">
        <v>697</v>
      </c>
      <c r="S267" s="1" t="s">
        <v>26</v>
      </c>
      <c r="T267" s="1" t="s">
        <v>9239</v>
      </c>
      <c r="U267" s="1" t="s">
        <v>27</v>
      </c>
      <c r="W267" s="1">
        <v>0</v>
      </c>
      <c r="X267" s="1" t="s">
        <v>28</v>
      </c>
      <c r="Y267" s="1" t="s">
        <v>29</v>
      </c>
      <c r="Z267" s="1" t="s">
        <v>29</v>
      </c>
    </row>
    <row r="268" spans="1:26" hidden="1" x14ac:dyDescent="0.35">
      <c r="A268" s="1" t="s">
        <v>20</v>
      </c>
      <c r="B268" s="1" t="s">
        <v>698</v>
      </c>
      <c r="C268" s="1" t="s">
        <v>143</v>
      </c>
      <c r="D268" s="1" t="s">
        <v>696</v>
      </c>
      <c r="E268" t="str">
        <f t="shared" si="17"/>
        <v>2021</v>
      </c>
      <c r="F268" t="str">
        <f t="shared" si="18"/>
        <v>marzo</v>
      </c>
      <c r="G268" s="2">
        <v>45261</v>
      </c>
      <c r="H268">
        <f t="shared" si="19"/>
        <v>990</v>
      </c>
      <c r="I268" s="3">
        <f t="shared" si="16"/>
        <v>720</v>
      </c>
      <c r="J268" s="1">
        <v>13589</v>
      </c>
      <c r="K268" s="1">
        <v>216994</v>
      </c>
      <c r="L268" s="21">
        <v>117571</v>
      </c>
      <c r="M268" s="1" t="s">
        <v>699</v>
      </c>
      <c r="N268" s="1" t="s">
        <v>24</v>
      </c>
      <c r="O268" s="1" t="s">
        <v>25</v>
      </c>
      <c r="P268" s="1" t="s">
        <v>698</v>
      </c>
      <c r="Q268" s="1" t="s">
        <v>698</v>
      </c>
      <c r="R268" s="1" t="s">
        <v>699</v>
      </c>
      <c r="S268" s="1" t="s">
        <v>26</v>
      </c>
      <c r="T268" s="1" t="s">
        <v>9239</v>
      </c>
      <c r="U268" s="1" t="s">
        <v>27</v>
      </c>
      <c r="W268" s="1">
        <v>0</v>
      </c>
      <c r="X268" s="1" t="s">
        <v>28</v>
      </c>
      <c r="Y268" s="1" t="s">
        <v>29</v>
      </c>
      <c r="Z268" s="1" t="s">
        <v>29</v>
      </c>
    </row>
    <row r="269" spans="1:26" hidden="1" x14ac:dyDescent="0.35">
      <c r="A269" s="1" t="s">
        <v>20</v>
      </c>
      <c r="B269" s="1" t="s">
        <v>700</v>
      </c>
      <c r="C269" s="1" t="s">
        <v>143</v>
      </c>
      <c r="D269" s="1" t="s">
        <v>696</v>
      </c>
      <c r="E269" t="str">
        <f t="shared" si="17"/>
        <v>2021</v>
      </c>
      <c r="F269" t="str">
        <f t="shared" si="18"/>
        <v>marzo</v>
      </c>
      <c r="G269" s="2">
        <v>45261</v>
      </c>
      <c r="H269">
        <f t="shared" si="19"/>
        <v>990</v>
      </c>
      <c r="I269" s="3">
        <f t="shared" si="16"/>
        <v>720</v>
      </c>
      <c r="J269" s="1">
        <v>13589</v>
      </c>
      <c r="K269" s="1">
        <v>216994</v>
      </c>
      <c r="L269" s="21">
        <v>180000</v>
      </c>
      <c r="M269" s="1" t="s">
        <v>701</v>
      </c>
      <c r="N269" s="1" t="s">
        <v>24</v>
      </c>
      <c r="O269" s="1" t="s">
        <v>25</v>
      </c>
      <c r="P269" s="1" t="s">
        <v>700</v>
      </c>
      <c r="Q269" s="1" t="s">
        <v>700</v>
      </c>
      <c r="R269" s="1" t="s">
        <v>701</v>
      </c>
      <c r="S269" s="1" t="s">
        <v>26</v>
      </c>
      <c r="T269" s="1" t="s">
        <v>9239</v>
      </c>
      <c r="U269" s="1" t="s">
        <v>27</v>
      </c>
      <c r="W269" s="1">
        <v>0</v>
      </c>
      <c r="X269" s="1" t="s">
        <v>28</v>
      </c>
      <c r="Y269" s="1" t="s">
        <v>29</v>
      </c>
      <c r="Z269" s="1" t="s">
        <v>29</v>
      </c>
    </row>
    <row r="270" spans="1:26" hidden="1" x14ac:dyDescent="0.35">
      <c r="A270" s="1" t="s">
        <v>20</v>
      </c>
      <c r="B270" s="1" t="s">
        <v>702</v>
      </c>
      <c r="C270" s="1" t="s">
        <v>143</v>
      </c>
      <c r="D270" s="1" t="s">
        <v>696</v>
      </c>
      <c r="E270" t="str">
        <f t="shared" si="17"/>
        <v>2021</v>
      </c>
      <c r="F270" t="str">
        <f t="shared" si="18"/>
        <v>marzo</v>
      </c>
      <c r="G270" s="2">
        <v>45261</v>
      </c>
      <c r="H270">
        <f t="shared" si="19"/>
        <v>990</v>
      </c>
      <c r="I270" s="3">
        <f t="shared" si="16"/>
        <v>720</v>
      </c>
      <c r="J270" s="1">
        <v>13589</v>
      </c>
      <c r="K270" s="1">
        <v>99423</v>
      </c>
      <c r="L270" s="21">
        <v>80000</v>
      </c>
      <c r="M270" s="1" t="s">
        <v>703</v>
      </c>
      <c r="N270" s="1" t="s">
        <v>24</v>
      </c>
      <c r="O270" s="1" t="s">
        <v>25</v>
      </c>
      <c r="P270" s="1" t="s">
        <v>702</v>
      </c>
      <c r="Q270" s="1" t="s">
        <v>702</v>
      </c>
      <c r="R270" s="1" t="s">
        <v>703</v>
      </c>
      <c r="S270" s="1" t="s">
        <v>26</v>
      </c>
      <c r="T270" s="1" t="s">
        <v>9239</v>
      </c>
      <c r="U270" s="1" t="s">
        <v>27</v>
      </c>
      <c r="W270" s="1">
        <v>0</v>
      </c>
      <c r="X270" s="1" t="s">
        <v>28</v>
      </c>
      <c r="Y270" s="1" t="s">
        <v>29</v>
      </c>
      <c r="Z270" s="1" t="s">
        <v>29</v>
      </c>
    </row>
    <row r="271" spans="1:26" hidden="1" x14ac:dyDescent="0.35">
      <c r="A271" s="1" t="s">
        <v>20</v>
      </c>
      <c r="B271" s="1" t="s">
        <v>704</v>
      </c>
      <c r="C271" s="1" t="s">
        <v>143</v>
      </c>
      <c r="D271" s="1" t="s">
        <v>696</v>
      </c>
      <c r="E271" t="str">
        <f t="shared" si="17"/>
        <v>2021</v>
      </c>
      <c r="F271" t="str">
        <f t="shared" si="18"/>
        <v>marzo</v>
      </c>
      <c r="G271" s="2">
        <v>45261</v>
      </c>
      <c r="H271">
        <f t="shared" si="19"/>
        <v>990</v>
      </c>
      <c r="I271" s="3">
        <f t="shared" si="16"/>
        <v>720</v>
      </c>
      <c r="J271" s="1">
        <v>13589</v>
      </c>
      <c r="K271" s="1">
        <v>216994</v>
      </c>
      <c r="L271" s="21">
        <v>180000</v>
      </c>
      <c r="M271" s="1" t="s">
        <v>705</v>
      </c>
      <c r="N271" s="1" t="s">
        <v>24</v>
      </c>
      <c r="O271" s="1" t="s">
        <v>25</v>
      </c>
      <c r="P271" s="1" t="s">
        <v>704</v>
      </c>
      <c r="Q271" s="1" t="s">
        <v>704</v>
      </c>
      <c r="R271" s="1" t="s">
        <v>705</v>
      </c>
      <c r="S271" s="1" t="s">
        <v>26</v>
      </c>
      <c r="T271" s="1" t="s">
        <v>9239</v>
      </c>
      <c r="U271" s="1" t="s">
        <v>27</v>
      </c>
      <c r="W271" s="1">
        <v>0</v>
      </c>
      <c r="X271" s="1" t="s">
        <v>28</v>
      </c>
      <c r="Y271" s="1" t="s">
        <v>29</v>
      </c>
      <c r="Z271" s="1" t="s">
        <v>29</v>
      </c>
    </row>
    <row r="272" spans="1:26" hidden="1" x14ac:dyDescent="0.35">
      <c r="A272" s="1" t="s">
        <v>20</v>
      </c>
      <c r="B272" s="1" t="s">
        <v>706</v>
      </c>
      <c r="C272" s="1" t="s">
        <v>143</v>
      </c>
      <c r="D272" s="1" t="s">
        <v>696</v>
      </c>
      <c r="E272" t="str">
        <f t="shared" si="17"/>
        <v>2021</v>
      </c>
      <c r="F272" t="str">
        <f t="shared" si="18"/>
        <v>marzo</v>
      </c>
      <c r="G272" s="2">
        <v>45261</v>
      </c>
      <c r="H272">
        <f t="shared" si="19"/>
        <v>990</v>
      </c>
      <c r="I272" s="3">
        <f t="shared" si="16"/>
        <v>720</v>
      </c>
      <c r="J272" s="1">
        <v>13589</v>
      </c>
      <c r="K272" s="1">
        <v>99423</v>
      </c>
      <c r="L272" s="21">
        <v>80000</v>
      </c>
      <c r="M272" s="1" t="s">
        <v>707</v>
      </c>
      <c r="N272" s="1" t="s">
        <v>24</v>
      </c>
      <c r="O272" s="1" t="s">
        <v>25</v>
      </c>
      <c r="P272" s="1" t="s">
        <v>706</v>
      </c>
      <c r="Q272" s="1" t="s">
        <v>706</v>
      </c>
      <c r="R272" s="1" t="s">
        <v>707</v>
      </c>
      <c r="S272" s="1" t="s">
        <v>708</v>
      </c>
      <c r="T272" s="1" t="s">
        <v>9239</v>
      </c>
      <c r="U272" s="1" t="s">
        <v>27</v>
      </c>
      <c r="W272" s="1">
        <v>0</v>
      </c>
      <c r="X272" s="1" t="s">
        <v>28</v>
      </c>
      <c r="Y272" s="1" t="s">
        <v>29</v>
      </c>
      <c r="Z272" s="1" t="s">
        <v>29</v>
      </c>
    </row>
    <row r="273" spans="1:26" hidden="1" x14ac:dyDescent="0.35">
      <c r="A273" s="1" t="s">
        <v>20</v>
      </c>
      <c r="B273" s="1" t="s">
        <v>709</v>
      </c>
      <c r="C273" s="1" t="s">
        <v>143</v>
      </c>
      <c r="D273" s="1" t="s">
        <v>696</v>
      </c>
      <c r="E273" t="str">
        <f t="shared" si="17"/>
        <v>2021</v>
      </c>
      <c r="F273" t="str">
        <f t="shared" si="18"/>
        <v>marzo</v>
      </c>
      <c r="G273" s="2">
        <v>45261</v>
      </c>
      <c r="H273">
        <f t="shared" si="19"/>
        <v>990</v>
      </c>
      <c r="I273" s="3">
        <f t="shared" si="16"/>
        <v>720</v>
      </c>
      <c r="J273" s="1">
        <v>13589</v>
      </c>
      <c r="K273" s="1">
        <v>99423</v>
      </c>
      <c r="L273" s="21">
        <v>80000</v>
      </c>
      <c r="M273" s="1" t="s">
        <v>710</v>
      </c>
      <c r="N273" s="1" t="s">
        <v>24</v>
      </c>
      <c r="O273" s="1" t="s">
        <v>25</v>
      </c>
      <c r="P273" s="1" t="s">
        <v>709</v>
      </c>
      <c r="Q273" s="1" t="s">
        <v>709</v>
      </c>
      <c r="R273" s="1" t="s">
        <v>710</v>
      </c>
      <c r="S273" s="1" t="s">
        <v>711</v>
      </c>
      <c r="T273" s="1" t="s">
        <v>9239</v>
      </c>
      <c r="U273" s="1" t="s">
        <v>27</v>
      </c>
      <c r="W273" s="1">
        <v>0</v>
      </c>
      <c r="X273" s="1" t="s">
        <v>28</v>
      </c>
      <c r="Y273" s="1" t="s">
        <v>29</v>
      </c>
      <c r="Z273" s="1" t="s">
        <v>29</v>
      </c>
    </row>
    <row r="274" spans="1:26" hidden="1" x14ac:dyDescent="0.35">
      <c r="A274" s="1" t="s">
        <v>20</v>
      </c>
      <c r="B274" s="1" t="s">
        <v>712</v>
      </c>
      <c r="C274" s="1" t="s">
        <v>143</v>
      </c>
      <c r="D274" s="1" t="s">
        <v>696</v>
      </c>
      <c r="E274" t="str">
        <f t="shared" si="17"/>
        <v>2021</v>
      </c>
      <c r="F274" t="str">
        <f t="shared" si="18"/>
        <v>marzo</v>
      </c>
      <c r="G274" s="2">
        <v>45261</v>
      </c>
      <c r="H274">
        <f t="shared" si="19"/>
        <v>990</v>
      </c>
      <c r="I274" s="3">
        <f t="shared" si="16"/>
        <v>720</v>
      </c>
      <c r="J274" s="1">
        <v>13589</v>
      </c>
      <c r="K274" s="1">
        <v>99423</v>
      </c>
      <c r="L274" s="21">
        <v>80000</v>
      </c>
      <c r="M274" s="1" t="s">
        <v>713</v>
      </c>
      <c r="N274" s="1" t="s">
        <v>24</v>
      </c>
      <c r="O274" s="1" t="s">
        <v>25</v>
      </c>
      <c r="P274" s="1" t="s">
        <v>712</v>
      </c>
      <c r="Q274" s="1" t="s">
        <v>712</v>
      </c>
      <c r="R274" s="1" t="s">
        <v>713</v>
      </c>
      <c r="S274" s="1" t="s">
        <v>26</v>
      </c>
      <c r="T274" s="1" t="s">
        <v>9239</v>
      </c>
      <c r="U274" s="1" t="s">
        <v>27</v>
      </c>
      <c r="W274" s="1">
        <v>0</v>
      </c>
      <c r="X274" s="1" t="s">
        <v>28</v>
      </c>
      <c r="Y274" s="1" t="s">
        <v>29</v>
      </c>
      <c r="Z274" s="1" t="s">
        <v>29</v>
      </c>
    </row>
    <row r="275" spans="1:26" hidden="1" x14ac:dyDescent="0.35">
      <c r="A275" s="1" t="s">
        <v>20</v>
      </c>
      <c r="B275" s="1" t="s">
        <v>714</v>
      </c>
      <c r="C275" s="1" t="s">
        <v>143</v>
      </c>
      <c r="D275" s="1" t="s">
        <v>696</v>
      </c>
      <c r="E275" t="str">
        <f t="shared" si="17"/>
        <v>2021</v>
      </c>
      <c r="F275" t="str">
        <f t="shared" si="18"/>
        <v>marzo</v>
      </c>
      <c r="G275" s="2">
        <v>45261</v>
      </c>
      <c r="H275">
        <f t="shared" si="19"/>
        <v>990</v>
      </c>
      <c r="I275" s="3">
        <f t="shared" si="16"/>
        <v>720</v>
      </c>
      <c r="J275" s="1">
        <v>13589</v>
      </c>
      <c r="K275" s="1">
        <v>99423</v>
      </c>
      <c r="L275" s="21">
        <v>80000</v>
      </c>
      <c r="M275" s="1" t="s">
        <v>715</v>
      </c>
      <c r="N275" s="1" t="s">
        <v>24</v>
      </c>
      <c r="O275" s="1" t="s">
        <v>25</v>
      </c>
      <c r="P275" s="1" t="s">
        <v>714</v>
      </c>
      <c r="Q275" s="1" t="s">
        <v>714</v>
      </c>
      <c r="R275" s="1" t="s">
        <v>715</v>
      </c>
      <c r="S275" s="1" t="s">
        <v>716</v>
      </c>
      <c r="T275" s="1" t="s">
        <v>9239</v>
      </c>
      <c r="U275" s="1" t="s">
        <v>27</v>
      </c>
      <c r="W275" s="1">
        <v>0</v>
      </c>
      <c r="X275" s="1" t="s">
        <v>28</v>
      </c>
      <c r="Y275" s="1" t="s">
        <v>29</v>
      </c>
      <c r="Z275" s="1" t="s">
        <v>29</v>
      </c>
    </row>
    <row r="276" spans="1:26" hidden="1" x14ac:dyDescent="0.35">
      <c r="A276" s="1" t="s">
        <v>20</v>
      </c>
      <c r="B276" s="1" t="s">
        <v>717</v>
      </c>
      <c r="C276" s="1" t="s">
        <v>143</v>
      </c>
      <c r="D276" s="1" t="s">
        <v>696</v>
      </c>
      <c r="E276" t="str">
        <f t="shared" si="17"/>
        <v>2021</v>
      </c>
      <c r="F276" t="str">
        <f t="shared" si="18"/>
        <v>marzo</v>
      </c>
      <c r="G276" s="2">
        <v>45261</v>
      </c>
      <c r="H276">
        <f t="shared" si="19"/>
        <v>990</v>
      </c>
      <c r="I276" s="3">
        <f t="shared" si="16"/>
        <v>720</v>
      </c>
      <c r="J276" s="1">
        <v>13589</v>
      </c>
      <c r="K276" s="1">
        <v>99423</v>
      </c>
      <c r="L276" s="21">
        <v>80000</v>
      </c>
      <c r="M276" s="1" t="s">
        <v>718</v>
      </c>
      <c r="N276" s="1" t="s">
        <v>24</v>
      </c>
      <c r="O276" s="1" t="s">
        <v>25</v>
      </c>
      <c r="P276" s="1" t="s">
        <v>717</v>
      </c>
      <c r="Q276" s="1" t="s">
        <v>717</v>
      </c>
      <c r="R276" s="1" t="s">
        <v>718</v>
      </c>
      <c r="S276" s="1" t="s">
        <v>719</v>
      </c>
      <c r="T276" s="1" t="s">
        <v>9239</v>
      </c>
      <c r="U276" s="1" t="s">
        <v>27</v>
      </c>
      <c r="W276" s="1">
        <v>0</v>
      </c>
      <c r="X276" s="1" t="s">
        <v>28</v>
      </c>
      <c r="Y276" s="1" t="s">
        <v>29</v>
      </c>
      <c r="Z276" s="1" t="s">
        <v>29</v>
      </c>
    </row>
    <row r="277" spans="1:26" hidden="1" x14ac:dyDescent="0.35">
      <c r="A277" s="1" t="s">
        <v>20</v>
      </c>
      <c r="B277" s="1" t="s">
        <v>720</v>
      </c>
      <c r="C277" s="1" t="s">
        <v>143</v>
      </c>
      <c r="D277" s="1" t="s">
        <v>696</v>
      </c>
      <c r="E277" t="str">
        <f t="shared" si="17"/>
        <v>2021</v>
      </c>
      <c r="F277" t="str">
        <f t="shared" si="18"/>
        <v>marzo</v>
      </c>
      <c r="G277" s="2">
        <v>45261</v>
      </c>
      <c r="H277">
        <f t="shared" si="19"/>
        <v>990</v>
      </c>
      <c r="I277" s="3">
        <f t="shared" si="16"/>
        <v>720</v>
      </c>
      <c r="J277" s="1">
        <v>13589</v>
      </c>
      <c r="K277" s="1">
        <v>99423</v>
      </c>
      <c r="L277" s="21">
        <v>80000</v>
      </c>
      <c r="M277" s="1" t="s">
        <v>721</v>
      </c>
      <c r="N277" s="1" t="s">
        <v>24</v>
      </c>
      <c r="O277" s="1" t="s">
        <v>25</v>
      </c>
      <c r="P277" s="1" t="s">
        <v>720</v>
      </c>
      <c r="Q277" s="1" t="s">
        <v>720</v>
      </c>
      <c r="R277" s="1" t="s">
        <v>721</v>
      </c>
      <c r="S277" s="1" t="s">
        <v>26</v>
      </c>
      <c r="T277" s="1" t="s">
        <v>9239</v>
      </c>
      <c r="U277" s="1" t="s">
        <v>27</v>
      </c>
      <c r="W277" s="1">
        <v>0</v>
      </c>
      <c r="X277" s="1" t="s">
        <v>28</v>
      </c>
      <c r="Y277" s="1" t="s">
        <v>29</v>
      </c>
      <c r="Z277" s="1" t="s">
        <v>29</v>
      </c>
    </row>
    <row r="278" spans="1:26" hidden="1" x14ac:dyDescent="0.35">
      <c r="A278" s="1" t="s">
        <v>20</v>
      </c>
      <c r="B278" s="1" t="s">
        <v>722</v>
      </c>
      <c r="C278" s="1" t="s">
        <v>143</v>
      </c>
      <c r="D278" s="1" t="s">
        <v>696</v>
      </c>
      <c r="E278" t="str">
        <f t="shared" si="17"/>
        <v>2021</v>
      </c>
      <c r="F278" t="str">
        <f t="shared" si="18"/>
        <v>marzo</v>
      </c>
      <c r="G278" s="2">
        <v>45261</v>
      </c>
      <c r="H278">
        <f t="shared" si="19"/>
        <v>990</v>
      </c>
      <c r="I278" s="3">
        <f t="shared" si="16"/>
        <v>720</v>
      </c>
      <c r="J278" s="1">
        <v>13589</v>
      </c>
      <c r="K278" s="1">
        <v>99423</v>
      </c>
      <c r="L278" s="21">
        <v>80000</v>
      </c>
      <c r="M278" s="1" t="s">
        <v>723</v>
      </c>
      <c r="N278" s="1" t="s">
        <v>24</v>
      </c>
      <c r="O278" s="1" t="s">
        <v>25</v>
      </c>
      <c r="P278" s="1" t="s">
        <v>722</v>
      </c>
      <c r="Q278" s="1" t="s">
        <v>722</v>
      </c>
      <c r="R278" s="1" t="s">
        <v>723</v>
      </c>
      <c r="S278" s="1" t="s">
        <v>26</v>
      </c>
      <c r="T278" s="1" t="s">
        <v>9239</v>
      </c>
      <c r="U278" s="1" t="s">
        <v>27</v>
      </c>
      <c r="W278" s="1">
        <v>0</v>
      </c>
      <c r="X278" s="1" t="s">
        <v>28</v>
      </c>
      <c r="Y278" s="1" t="s">
        <v>29</v>
      </c>
      <c r="Z278" s="1" t="s">
        <v>29</v>
      </c>
    </row>
    <row r="279" spans="1:26" hidden="1" x14ac:dyDescent="0.35">
      <c r="A279" s="1" t="s">
        <v>20</v>
      </c>
      <c r="B279" s="1" t="s">
        <v>724</v>
      </c>
      <c r="C279" s="1" t="s">
        <v>143</v>
      </c>
      <c r="D279" s="1" t="s">
        <v>696</v>
      </c>
      <c r="E279" t="str">
        <f t="shared" si="17"/>
        <v>2021</v>
      </c>
      <c r="F279" t="str">
        <f t="shared" si="18"/>
        <v>marzo</v>
      </c>
      <c r="G279" s="2">
        <v>45261</v>
      </c>
      <c r="H279">
        <f t="shared" si="19"/>
        <v>990</v>
      </c>
      <c r="I279" s="3">
        <f t="shared" si="16"/>
        <v>720</v>
      </c>
      <c r="J279" s="1">
        <v>13589</v>
      </c>
      <c r="K279" s="1">
        <v>99423</v>
      </c>
      <c r="L279" s="21">
        <v>80000</v>
      </c>
      <c r="M279" s="1" t="s">
        <v>725</v>
      </c>
      <c r="N279" s="1" t="s">
        <v>24</v>
      </c>
      <c r="O279" s="1" t="s">
        <v>25</v>
      </c>
      <c r="P279" s="1" t="s">
        <v>724</v>
      </c>
      <c r="Q279" s="1" t="s">
        <v>724</v>
      </c>
      <c r="R279" s="1" t="s">
        <v>725</v>
      </c>
      <c r="S279" s="1" t="s">
        <v>726</v>
      </c>
      <c r="T279" s="1" t="s">
        <v>9239</v>
      </c>
      <c r="U279" s="1" t="s">
        <v>27</v>
      </c>
      <c r="W279" s="1">
        <v>0</v>
      </c>
      <c r="X279" s="1" t="s">
        <v>28</v>
      </c>
      <c r="Y279" s="1" t="s">
        <v>29</v>
      </c>
      <c r="Z279" s="1" t="s">
        <v>29</v>
      </c>
    </row>
    <row r="280" spans="1:26" hidden="1" x14ac:dyDescent="0.35">
      <c r="A280" s="1" t="s">
        <v>20</v>
      </c>
      <c r="B280" s="1" t="s">
        <v>727</v>
      </c>
      <c r="C280" s="1" t="s">
        <v>143</v>
      </c>
      <c r="D280" s="1" t="s">
        <v>696</v>
      </c>
      <c r="E280" t="str">
        <f t="shared" si="17"/>
        <v>2021</v>
      </c>
      <c r="F280" t="str">
        <f t="shared" si="18"/>
        <v>marzo</v>
      </c>
      <c r="G280" s="2">
        <v>45261</v>
      </c>
      <c r="H280">
        <f t="shared" si="19"/>
        <v>990</v>
      </c>
      <c r="I280" s="3">
        <f t="shared" si="16"/>
        <v>720</v>
      </c>
      <c r="J280" s="1">
        <v>13589</v>
      </c>
      <c r="K280" s="1">
        <v>99423</v>
      </c>
      <c r="L280" s="21">
        <v>80000</v>
      </c>
      <c r="M280" s="1" t="s">
        <v>728</v>
      </c>
      <c r="N280" s="1" t="s">
        <v>24</v>
      </c>
      <c r="O280" s="1" t="s">
        <v>25</v>
      </c>
      <c r="P280" s="1" t="s">
        <v>727</v>
      </c>
      <c r="Q280" s="1" t="s">
        <v>727</v>
      </c>
      <c r="R280" s="1" t="s">
        <v>728</v>
      </c>
      <c r="S280" s="1" t="s">
        <v>729</v>
      </c>
      <c r="T280" s="1" t="s">
        <v>9239</v>
      </c>
      <c r="U280" s="1" t="s">
        <v>27</v>
      </c>
      <c r="W280" s="1">
        <v>0</v>
      </c>
      <c r="X280" s="1" t="s">
        <v>28</v>
      </c>
      <c r="Y280" s="1" t="s">
        <v>29</v>
      </c>
      <c r="Z280" s="1" t="s">
        <v>29</v>
      </c>
    </row>
    <row r="281" spans="1:26" hidden="1" x14ac:dyDescent="0.35">
      <c r="A281" s="1" t="s">
        <v>20</v>
      </c>
      <c r="B281" s="1" t="s">
        <v>730</v>
      </c>
      <c r="C281" s="1" t="s">
        <v>143</v>
      </c>
      <c r="D281" s="1" t="s">
        <v>696</v>
      </c>
      <c r="E281" t="str">
        <f t="shared" si="17"/>
        <v>2021</v>
      </c>
      <c r="F281" t="str">
        <f t="shared" si="18"/>
        <v>marzo</v>
      </c>
      <c r="G281" s="2">
        <v>45261</v>
      </c>
      <c r="H281">
        <f t="shared" si="19"/>
        <v>990</v>
      </c>
      <c r="I281" s="3">
        <f t="shared" si="16"/>
        <v>720</v>
      </c>
      <c r="J281" s="1">
        <v>13589</v>
      </c>
      <c r="K281" s="1">
        <v>99423</v>
      </c>
      <c r="L281" s="21">
        <v>80000</v>
      </c>
      <c r="M281" s="1" t="s">
        <v>731</v>
      </c>
      <c r="N281" s="1" t="s">
        <v>24</v>
      </c>
      <c r="O281" s="1" t="s">
        <v>25</v>
      </c>
      <c r="P281" s="1" t="s">
        <v>730</v>
      </c>
      <c r="Q281" s="1" t="s">
        <v>730</v>
      </c>
      <c r="R281" s="1" t="s">
        <v>731</v>
      </c>
      <c r="S281" s="1" t="s">
        <v>26</v>
      </c>
      <c r="T281" s="1" t="s">
        <v>9239</v>
      </c>
      <c r="U281" s="1" t="s">
        <v>27</v>
      </c>
      <c r="W281" s="1">
        <v>0</v>
      </c>
      <c r="X281" s="1" t="s">
        <v>28</v>
      </c>
      <c r="Y281" s="1" t="s">
        <v>29</v>
      </c>
      <c r="Z281" s="1" t="s">
        <v>29</v>
      </c>
    </row>
    <row r="282" spans="1:26" hidden="1" x14ac:dyDescent="0.35">
      <c r="A282" s="1" t="s">
        <v>20</v>
      </c>
      <c r="B282" s="1" t="s">
        <v>732</v>
      </c>
      <c r="C282" s="1" t="s">
        <v>143</v>
      </c>
      <c r="D282" s="1" t="s">
        <v>696</v>
      </c>
      <c r="E282" t="str">
        <f t="shared" si="17"/>
        <v>2021</v>
      </c>
      <c r="F282" t="str">
        <f t="shared" si="18"/>
        <v>marzo</v>
      </c>
      <c r="G282" s="2">
        <v>45261</v>
      </c>
      <c r="H282">
        <f t="shared" si="19"/>
        <v>990</v>
      </c>
      <c r="I282" s="3">
        <f t="shared" si="16"/>
        <v>720</v>
      </c>
      <c r="J282" s="1">
        <v>13589</v>
      </c>
      <c r="K282" s="1">
        <v>99423</v>
      </c>
      <c r="L282" s="21">
        <v>80000</v>
      </c>
      <c r="M282" s="1" t="s">
        <v>733</v>
      </c>
      <c r="N282" s="1" t="s">
        <v>24</v>
      </c>
      <c r="O282" s="1" t="s">
        <v>25</v>
      </c>
      <c r="P282" s="1" t="s">
        <v>732</v>
      </c>
      <c r="Q282" s="1" t="s">
        <v>732</v>
      </c>
      <c r="R282" s="1" t="s">
        <v>733</v>
      </c>
      <c r="S282" s="1" t="s">
        <v>26</v>
      </c>
      <c r="T282" s="1" t="s">
        <v>9239</v>
      </c>
      <c r="U282" s="1" t="s">
        <v>27</v>
      </c>
      <c r="W282" s="1">
        <v>0</v>
      </c>
      <c r="X282" s="1" t="s">
        <v>28</v>
      </c>
      <c r="Y282" s="1" t="s">
        <v>29</v>
      </c>
      <c r="Z282" s="1" t="s">
        <v>29</v>
      </c>
    </row>
    <row r="283" spans="1:26" hidden="1" x14ac:dyDescent="0.35">
      <c r="A283" s="1" t="s">
        <v>20</v>
      </c>
      <c r="B283" s="1" t="s">
        <v>734</v>
      </c>
      <c r="C283" s="1" t="s">
        <v>143</v>
      </c>
      <c r="D283" s="1" t="s">
        <v>696</v>
      </c>
      <c r="E283" t="str">
        <f t="shared" si="17"/>
        <v>2021</v>
      </c>
      <c r="F283" t="str">
        <f t="shared" si="18"/>
        <v>marzo</v>
      </c>
      <c r="G283" s="2">
        <v>45261</v>
      </c>
      <c r="H283">
        <f t="shared" si="19"/>
        <v>990</v>
      </c>
      <c r="I283" s="3">
        <f t="shared" si="16"/>
        <v>720</v>
      </c>
      <c r="J283" s="1">
        <v>13589</v>
      </c>
      <c r="K283" s="1">
        <v>216994</v>
      </c>
      <c r="L283" s="21">
        <v>180000</v>
      </c>
      <c r="M283" s="1" t="s">
        <v>735</v>
      </c>
      <c r="N283" s="1" t="s">
        <v>24</v>
      </c>
      <c r="O283" s="1" t="s">
        <v>25</v>
      </c>
      <c r="P283" s="1" t="s">
        <v>734</v>
      </c>
      <c r="Q283" s="1" t="s">
        <v>734</v>
      </c>
      <c r="R283" s="1" t="s">
        <v>735</v>
      </c>
      <c r="S283" s="1" t="s">
        <v>26</v>
      </c>
      <c r="T283" s="1" t="s">
        <v>9239</v>
      </c>
      <c r="U283" s="1" t="s">
        <v>27</v>
      </c>
      <c r="W283" s="1">
        <v>0</v>
      </c>
      <c r="X283" s="1" t="s">
        <v>28</v>
      </c>
      <c r="Y283" s="1" t="s">
        <v>29</v>
      </c>
      <c r="Z283" s="1" t="s">
        <v>29</v>
      </c>
    </row>
    <row r="284" spans="1:26" hidden="1" x14ac:dyDescent="0.35">
      <c r="A284" s="1" t="s">
        <v>20</v>
      </c>
      <c r="B284" s="1" t="s">
        <v>736</v>
      </c>
      <c r="C284" s="1" t="s">
        <v>143</v>
      </c>
      <c r="D284" s="1" t="s">
        <v>696</v>
      </c>
      <c r="E284" t="str">
        <f t="shared" si="17"/>
        <v>2021</v>
      </c>
      <c r="F284" t="str">
        <f t="shared" si="18"/>
        <v>marzo</v>
      </c>
      <c r="G284" s="2">
        <v>45261</v>
      </c>
      <c r="H284">
        <f t="shared" si="19"/>
        <v>990</v>
      </c>
      <c r="I284" s="3">
        <f t="shared" si="16"/>
        <v>720</v>
      </c>
      <c r="J284" s="1">
        <v>13589</v>
      </c>
      <c r="K284" s="1">
        <v>99423</v>
      </c>
      <c r="L284" s="21">
        <v>19423</v>
      </c>
      <c r="M284" s="1" t="s">
        <v>737</v>
      </c>
      <c r="N284" s="1" t="s">
        <v>24</v>
      </c>
      <c r="O284" s="1" t="s">
        <v>25</v>
      </c>
      <c r="P284" s="1" t="s">
        <v>736</v>
      </c>
      <c r="Q284" s="1" t="s">
        <v>736</v>
      </c>
      <c r="R284" s="1" t="s">
        <v>737</v>
      </c>
      <c r="S284" s="1" t="s">
        <v>26</v>
      </c>
      <c r="T284" s="1" t="s">
        <v>9239</v>
      </c>
      <c r="U284" s="1" t="s">
        <v>27</v>
      </c>
      <c r="W284" s="1">
        <v>0</v>
      </c>
      <c r="X284" s="1" t="s">
        <v>28</v>
      </c>
      <c r="Y284" s="1" t="s">
        <v>29</v>
      </c>
      <c r="Z284" s="1" t="s">
        <v>29</v>
      </c>
    </row>
    <row r="285" spans="1:26" hidden="1" x14ac:dyDescent="0.35">
      <c r="A285" s="1" t="s">
        <v>20</v>
      </c>
      <c r="B285" s="1" t="s">
        <v>738</v>
      </c>
      <c r="C285" s="1" t="s">
        <v>143</v>
      </c>
      <c r="D285" s="1" t="s">
        <v>696</v>
      </c>
      <c r="E285" t="str">
        <f t="shared" si="17"/>
        <v>2021</v>
      </c>
      <c r="F285" t="str">
        <f t="shared" si="18"/>
        <v>marzo</v>
      </c>
      <c r="G285" s="2">
        <v>45261</v>
      </c>
      <c r="H285">
        <f t="shared" si="19"/>
        <v>990</v>
      </c>
      <c r="I285" s="3">
        <f t="shared" si="16"/>
        <v>720</v>
      </c>
      <c r="J285" s="1">
        <v>13589</v>
      </c>
      <c r="K285" s="1">
        <v>99423</v>
      </c>
      <c r="L285" s="21">
        <v>80000</v>
      </c>
      <c r="M285" s="1" t="s">
        <v>739</v>
      </c>
      <c r="N285" s="1" t="s">
        <v>24</v>
      </c>
      <c r="O285" s="1" t="s">
        <v>25</v>
      </c>
      <c r="P285" s="1" t="s">
        <v>738</v>
      </c>
      <c r="Q285" s="1" t="s">
        <v>738</v>
      </c>
      <c r="R285" s="1" t="s">
        <v>739</v>
      </c>
      <c r="S285" s="1" t="s">
        <v>26</v>
      </c>
      <c r="T285" s="1" t="s">
        <v>9239</v>
      </c>
      <c r="U285" s="1" t="s">
        <v>27</v>
      </c>
      <c r="W285" s="1">
        <v>0</v>
      </c>
      <c r="X285" s="1" t="s">
        <v>28</v>
      </c>
      <c r="Y285" s="1" t="s">
        <v>29</v>
      </c>
      <c r="Z285" s="1" t="s">
        <v>29</v>
      </c>
    </row>
    <row r="286" spans="1:26" hidden="1" x14ac:dyDescent="0.35">
      <c r="A286" s="1" t="s">
        <v>20</v>
      </c>
      <c r="B286" s="1" t="s">
        <v>740</v>
      </c>
      <c r="C286" s="1" t="s">
        <v>143</v>
      </c>
      <c r="D286" s="1" t="s">
        <v>696</v>
      </c>
      <c r="E286" t="str">
        <f t="shared" si="17"/>
        <v>2021</v>
      </c>
      <c r="F286" t="str">
        <f t="shared" si="18"/>
        <v>marzo</v>
      </c>
      <c r="G286" s="2">
        <v>45261</v>
      </c>
      <c r="H286">
        <f t="shared" si="19"/>
        <v>990</v>
      </c>
      <c r="I286" s="3">
        <f t="shared" si="16"/>
        <v>720</v>
      </c>
      <c r="J286" s="1">
        <v>13589</v>
      </c>
      <c r="K286" s="1">
        <v>99423</v>
      </c>
      <c r="L286" s="21">
        <v>80000</v>
      </c>
      <c r="M286" s="1" t="s">
        <v>741</v>
      </c>
      <c r="N286" s="1" t="s">
        <v>24</v>
      </c>
      <c r="O286" s="1" t="s">
        <v>25</v>
      </c>
      <c r="P286" s="1" t="s">
        <v>740</v>
      </c>
      <c r="Q286" s="1" t="s">
        <v>740</v>
      </c>
      <c r="R286" s="1" t="s">
        <v>741</v>
      </c>
      <c r="S286" s="1" t="s">
        <v>26</v>
      </c>
      <c r="T286" s="1" t="s">
        <v>9239</v>
      </c>
      <c r="U286" s="1" t="s">
        <v>27</v>
      </c>
      <c r="W286" s="1">
        <v>0</v>
      </c>
      <c r="X286" s="1" t="s">
        <v>28</v>
      </c>
      <c r="Y286" s="1" t="s">
        <v>29</v>
      </c>
      <c r="Z286" s="1" t="s">
        <v>29</v>
      </c>
    </row>
    <row r="287" spans="1:26" hidden="1" x14ac:dyDescent="0.35">
      <c r="A287" s="1" t="s">
        <v>20</v>
      </c>
      <c r="B287" s="1" t="s">
        <v>742</v>
      </c>
      <c r="C287" s="1" t="s">
        <v>143</v>
      </c>
      <c r="D287" s="1" t="s">
        <v>696</v>
      </c>
      <c r="E287" t="str">
        <f t="shared" si="17"/>
        <v>2021</v>
      </c>
      <c r="F287" t="str">
        <f t="shared" si="18"/>
        <v>marzo</v>
      </c>
      <c r="G287" s="2">
        <v>45261</v>
      </c>
      <c r="H287">
        <f t="shared" si="19"/>
        <v>990</v>
      </c>
      <c r="I287" s="3">
        <f t="shared" si="16"/>
        <v>720</v>
      </c>
      <c r="J287" s="1">
        <v>13589</v>
      </c>
      <c r="K287" s="1">
        <v>99423</v>
      </c>
      <c r="L287" s="21">
        <v>80000</v>
      </c>
      <c r="M287" s="1" t="s">
        <v>743</v>
      </c>
      <c r="N287" s="1" t="s">
        <v>24</v>
      </c>
      <c r="O287" s="1" t="s">
        <v>25</v>
      </c>
      <c r="P287" s="1" t="s">
        <v>742</v>
      </c>
      <c r="Q287" s="1" t="s">
        <v>742</v>
      </c>
      <c r="R287" s="1" t="s">
        <v>743</v>
      </c>
      <c r="S287" s="1" t="s">
        <v>744</v>
      </c>
      <c r="T287" s="1" t="s">
        <v>9239</v>
      </c>
      <c r="U287" s="1" t="s">
        <v>27</v>
      </c>
      <c r="W287" s="1">
        <v>0</v>
      </c>
      <c r="X287" s="1" t="s">
        <v>28</v>
      </c>
      <c r="Y287" s="1" t="s">
        <v>29</v>
      </c>
      <c r="Z287" s="1" t="s">
        <v>29</v>
      </c>
    </row>
    <row r="288" spans="1:26" hidden="1" x14ac:dyDescent="0.35">
      <c r="A288" s="1" t="s">
        <v>20</v>
      </c>
      <c r="B288" s="1" t="s">
        <v>745</v>
      </c>
      <c r="C288" s="1" t="s">
        <v>143</v>
      </c>
      <c r="D288" s="1" t="s">
        <v>696</v>
      </c>
      <c r="E288" t="str">
        <f t="shared" si="17"/>
        <v>2021</v>
      </c>
      <c r="F288" t="str">
        <f t="shared" si="18"/>
        <v>marzo</v>
      </c>
      <c r="G288" s="2">
        <v>45261</v>
      </c>
      <c r="H288">
        <f t="shared" si="19"/>
        <v>990</v>
      </c>
      <c r="I288" s="3">
        <f t="shared" si="16"/>
        <v>720</v>
      </c>
      <c r="J288" s="1">
        <v>13589</v>
      </c>
      <c r="K288" s="1">
        <v>216994</v>
      </c>
      <c r="L288" s="21">
        <v>180000</v>
      </c>
      <c r="M288" s="1" t="s">
        <v>746</v>
      </c>
      <c r="N288" s="1" t="s">
        <v>24</v>
      </c>
      <c r="O288" s="1" t="s">
        <v>25</v>
      </c>
      <c r="P288" s="1" t="s">
        <v>745</v>
      </c>
      <c r="Q288" s="1" t="s">
        <v>745</v>
      </c>
      <c r="R288" s="1" t="s">
        <v>746</v>
      </c>
      <c r="S288" s="1" t="s">
        <v>747</v>
      </c>
      <c r="T288" s="1" t="s">
        <v>9239</v>
      </c>
      <c r="U288" s="1" t="s">
        <v>27</v>
      </c>
      <c r="W288" s="1">
        <v>0</v>
      </c>
      <c r="X288" s="1" t="s">
        <v>28</v>
      </c>
      <c r="Y288" s="1" t="s">
        <v>29</v>
      </c>
      <c r="Z288" s="1" t="s">
        <v>29</v>
      </c>
    </row>
    <row r="289" spans="1:26" hidden="1" x14ac:dyDescent="0.35">
      <c r="A289" s="1" t="s">
        <v>20</v>
      </c>
      <c r="B289" s="1" t="s">
        <v>748</v>
      </c>
      <c r="C289" s="1" t="s">
        <v>143</v>
      </c>
      <c r="D289" s="1" t="s">
        <v>696</v>
      </c>
      <c r="E289" t="str">
        <f t="shared" si="17"/>
        <v>2021</v>
      </c>
      <c r="F289" t="str">
        <f t="shared" si="18"/>
        <v>marzo</v>
      </c>
      <c r="G289" s="2">
        <v>45261</v>
      </c>
      <c r="H289">
        <f t="shared" si="19"/>
        <v>990</v>
      </c>
      <c r="I289" s="3">
        <f t="shared" si="16"/>
        <v>720</v>
      </c>
      <c r="J289" s="1">
        <v>13589</v>
      </c>
      <c r="K289" s="1">
        <v>216994</v>
      </c>
      <c r="L289" s="21">
        <v>180000</v>
      </c>
      <c r="M289" s="1" t="s">
        <v>749</v>
      </c>
      <c r="N289" s="1" t="s">
        <v>24</v>
      </c>
      <c r="O289" s="1" t="s">
        <v>25</v>
      </c>
      <c r="P289" s="1" t="s">
        <v>748</v>
      </c>
      <c r="Q289" s="1" t="s">
        <v>748</v>
      </c>
      <c r="R289" s="1" t="s">
        <v>749</v>
      </c>
      <c r="S289" s="1" t="s">
        <v>750</v>
      </c>
      <c r="T289" s="1" t="s">
        <v>9239</v>
      </c>
      <c r="U289" s="1" t="s">
        <v>27</v>
      </c>
      <c r="W289" s="1">
        <v>0</v>
      </c>
      <c r="X289" s="1" t="s">
        <v>28</v>
      </c>
      <c r="Y289" s="1" t="s">
        <v>29</v>
      </c>
      <c r="Z289" s="1" t="s">
        <v>29</v>
      </c>
    </row>
    <row r="290" spans="1:26" hidden="1" x14ac:dyDescent="0.35">
      <c r="A290" s="1" t="s">
        <v>20</v>
      </c>
      <c r="B290" s="1" t="s">
        <v>751</v>
      </c>
      <c r="C290" s="1" t="s">
        <v>143</v>
      </c>
      <c r="D290" s="1" t="s">
        <v>696</v>
      </c>
      <c r="E290" t="str">
        <f t="shared" si="17"/>
        <v>2021</v>
      </c>
      <c r="F290" t="str">
        <f t="shared" si="18"/>
        <v>marzo</v>
      </c>
      <c r="G290" s="2">
        <v>45261</v>
      </c>
      <c r="H290">
        <f t="shared" si="19"/>
        <v>990</v>
      </c>
      <c r="I290" s="3">
        <f t="shared" si="16"/>
        <v>720</v>
      </c>
      <c r="J290" s="1">
        <v>13589</v>
      </c>
      <c r="K290" s="1">
        <v>216994</v>
      </c>
      <c r="L290" s="21">
        <v>180000</v>
      </c>
      <c r="M290" s="1" t="s">
        <v>752</v>
      </c>
      <c r="N290" s="1" t="s">
        <v>24</v>
      </c>
      <c r="O290" s="1" t="s">
        <v>25</v>
      </c>
      <c r="P290" s="1" t="s">
        <v>751</v>
      </c>
      <c r="Q290" s="1" t="s">
        <v>751</v>
      </c>
      <c r="R290" s="1" t="s">
        <v>752</v>
      </c>
      <c r="S290" s="1" t="s">
        <v>753</v>
      </c>
      <c r="T290" s="1" t="s">
        <v>9239</v>
      </c>
      <c r="U290" s="1" t="s">
        <v>27</v>
      </c>
      <c r="W290" s="1">
        <v>0</v>
      </c>
      <c r="X290" s="1" t="s">
        <v>28</v>
      </c>
      <c r="Y290" s="1" t="s">
        <v>29</v>
      </c>
      <c r="Z290" s="1" t="s">
        <v>29</v>
      </c>
    </row>
    <row r="291" spans="1:26" hidden="1" x14ac:dyDescent="0.35">
      <c r="A291" s="1" t="s">
        <v>20</v>
      </c>
      <c r="B291" s="1" t="s">
        <v>754</v>
      </c>
      <c r="C291" s="1" t="s">
        <v>143</v>
      </c>
      <c r="D291" s="1" t="s">
        <v>696</v>
      </c>
      <c r="E291" t="str">
        <f t="shared" si="17"/>
        <v>2021</v>
      </c>
      <c r="F291" t="str">
        <f t="shared" si="18"/>
        <v>marzo</v>
      </c>
      <c r="G291" s="2">
        <v>45261</v>
      </c>
      <c r="H291">
        <f t="shared" si="19"/>
        <v>990</v>
      </c>
      <c r="I291" s="3">
        <f t="shared" si="16"/>
        <v>720</v>
      </c>
      <c r="J291" s="1">
        <v>13589</v>
      </c>
      <c r="K291" s="1">
        <v>216994</v>
      </c>
      <c r="L291" s="21">
        <v>180000</v>
      </c>
      <c r="M291" s="1" t="s">
        <v>755</v>
      </c>
      <c r="N291" s="1" t="s">
        <v>24</v>
      </c>
      <c r="O291" s="1" t="s">
        <v>25</v>
      </c>
      <c r="P291" s="1" t="s">
        <v>754</v>
      </c>
      <c r="Q291" s="1" t="s">
        <v>754</v>
      </c>
      <c r="R291" s="1" t="s">
        <v>755</v>
      </c>
      <c r="S291" s="1" t="s">
        <v>753</v>
      </c>
      <c r="T291" s="1" t="s">
        <v>9239</v>
      </c>
      <c r="U291" s="1" t="s">
        <v>27</v>
      </c>
      <c r="W291" s="1">
        <v>0</v>
      </c>
      <c r="X291" s="1" t="s">
        <v>28</v>
      </c>
      <c r="Y291" s="1" t="s">
        <v>29</v>
      </c>
      <c r="Z291" s="1" t="s">
        <v>29</v>
      </c>
    </row>
    <row r="292" spans="1:26" hidden="1" x14ac:dyDescent="0.35">
      <c r="A292" s="1" t="s">
        <v>20</v>
      </c>
      <c r="B292" s="1" t="s">
        <v>756</v>
      </c>
      <c r="C292" s="1" t="s">
        <v>143</v>
      </c>
      <c r="D292" s="1" t="s">
        <v>696</v>
      </c>
      <c r="E292" t="str">
        <f t="shared" si="17"/>
        <v>2021</v>
      </c>
      <c r="F292" t="str">
        <f t="shared" si="18"/>
        <v>marzo</v>
      </c>
      <c r="G292" s="2">
        <v>45261</v>
      </c>
      <c r="H292">
        <f t="shared" si="19"/>
        <v>990</v>
      </c>
      <c r="I292" s="3">
        <f t="shared" si="16"/>
        <v>720</v>
      </c>
      <c r="J292" s="1">
        <v>13589</v>
      </c>
      <c r="K292" s="1">
        <v>99423</v>
      </c>
      <c r="L292" s="21">
        <v>80000</v>
      </c>
      <c r="M292" s="1" t="s">
        <v>757</v>
      </c>
      <c r="N292" s="1" t="s">
        <v>24</v>
      </c>
      <c r="O292" s="1" t="s">
        <v>25</v>
      </c>
      <c r="P292" s="1" t="s">
        <v>756</v>
      </c>
      <c r="Q292" s="1" t="s">
        <v>756</v>
      </c>
      <c r="R292" s="1" t="s">
        <v>757</v>
      </c>
      <c r="S292" s="1" t="s">
        <v>26</v>
      </c>
      <c r="T292" s="1" t="s">
        <v>9239</v>
      </c>
      <c r="U292" s="1" t="s">
        <v>27</v>
      </c>
      <c r="W292" s="1">
        <v>0</v>
      </c>
      <c r="X292" s="1" t="s">
        <v>28</v>
      </c>
      <c r="Y292" s="1" t="s">
        <v>29</v>
      </c>
      <c r="Z292" s="1" t="s">
        <v>29</v>
      </c>
    </row>
    <row r="293" spans="1:26" hidden="1" x14ac:dyDescent="0.35">
      <c r="A293" s="1" t="s">
        <v>20</v>
      </c>
      <c r="B293" s="1" t="s">
        <v>758</v>
      </c>
      <c r="C293" s="1" t="s">
        <v>143</v>
      </c>
      <c r="D293" s="1" t="s">
        <v>696</v>
      </c>
      <c r="E293" t="str">
        <f t="shared" si="17"/>
        <v>2021</v>
      </c>
      <c r="F293" t="str">
        <f t="shared" si="18"/>
        <v>marzo</v>
      </c>
      <c r="G293" s="2">
        <v>45261</v>
      </c>
      <c r="H293">
        <f t="shared" si="19"/>
        <v>990</v>
      </c>
      <c r="I293" s="3">
        <f t="shared" si="16"/>
        <v>720</v>
      </c>
      <c r="J293" s="1">
        <v>13589</v>
      </c>
      <c r="K293" s="1">
        <v>99423</v>
      </c>
      <c r="L293" s="21">
        <v>80000</v>
      </c>
      <c r="M293" s="1" t="s">
        <v>759</v>
      </c>
      <c r="N293" s="1" t="s">
        <v>24</v>
      </c>
      <c r="O293" s="1" t="s">
        <v>25</v>
      </c>
      <c r="P293" s="1" t="s">
        <v>758</v>
      </c>
      <c r="Q293" s="1" t="s">
        <v>758</v>
      </c>
      <c r="R293" s="1" t="s">
        <v>759</v>
      </c>
      <c r="S293" s="1" t="s">
        <v>760</v>
      </c>
      <c r="T293" s="1" t="s">
        <v>9239</v>
      </c>
      <c r="U293" s="1" t="s">
        <v>27</v>
      </c>
      <c r="W293" s="1">
        <v>0</v>
      </c>
      <c r="X293" s="1" t="s">
        <v>28</v>
      </c>
      <c r="Y293" s="1" t="s">
        <v>29</v>
      </c>
      <c r="Z293" s="1" t="s">
        <v>29</v>
      </c>
    </row>
    <row r="294" spans="1:26" hidden="1" x14ac:dyDescent="0.35">
      <c r="A294" s="1" t="s">
        <v>20</v>
      </c>
      <c r="B294" s="1" t="s">
        <v>761</v>
      </c>
      <c r="C294" s="1" t="s">
        <v>143</v>
      </c>
      <c r="D294" s="1" t="s">
        <v>696</v>
      </c>
      <c r="E294" t="str">
        <f t="shared" si="17"/>
        <v>2021</v>
      </c>
      <c r="F294" t="str">
        <f t="shared" si="18"/>
        <v>marzo</v>
      </c>
      <c r="G294" s="2">
        <v>45261</v>
      </c>
      <c r="H294">
        <f t="shared" si="19"/>
        <v>990</v>
      </c>
      <c r="I294" s="3">
        <f t="shared" si="16"/>
        <v>720</v>
      </c>
      <c r="J294" s="1">
        <v>13589</v>
      </c>
      <c r="K294" s="1">
        <v>99423</v>
      </c>
      <c r="L294" s="21">
        <v>80000</v>
      </c>
      <c r="M294" s="1" t="s">
        <v>762</v>
      </c>
      <c r="N294" s="1" t="s">
        <v>24</v>
      </c>
      <c r="O294" s="1" t="s">
        <v>25</v>
      </c>
      <c r="P294" s="1" t="s">
        <v>761</v>
      </c>
      <c r="Q294" s="1" t="s">
        <v>761</v>
      </c>
      <c r="R294" s="1" t="s">
        <v>762</v>
      </c>
      <c r="S294" s="1" t="s">
        <v>26</v>
      </c>
      <c r="T294" s="1" t="s">
        <v>9239</v>
      </c>
      <c r="U294" s="1" t="s">
        <v>27</v>
      </c>
      <c r="W294" s="1">
        <v>0</v>
      </c>
      <c r="X294" s="1" t="s">
        <v>28</v>
      </c>
      <c r="Y294" s="1" t="s">
        <v>29</v>
      </c>
      <c r="Z294" s="1" t="s">
        <v>29</v>
      </c>
    </row>
    <row r="295" spans="1:26" hidden="1" x14ac:dyDescent="0.35">
      <c r="A295" s="1" t="s">
        <v>20</v>
      </c>
      <c r="B295" s="1" t="s">
        <v>763</v>
      </c>
      <c r="C295" s="1" t="s">
        <v>143</v>
      </c>
      <c r="D295" s="1" t="s">
        <v>696</v>
      </c>
      <c r="E295" t="str">
        <f t="shared" si="17"/>
        <v>2021</v>
      </c>
      <c r="F295" t="str">
        <f t="shared" si="18"/>
        <v>marzo</v>
      </c>
      <c r="G295" s="2">
        <v>45261</v>
      </c>
      <c r="H295">
        <f t="shared" si="19"/>
        <v>990</v>
      </c>
      <c r="I295" s="3">
        <f t="shared" si="16"/>
        <v>720</v>
      </c>
      <c r="J295" s="1">
        <v>13589</v>
      </c>
      <c r="K295" s="1">
        <v>99423</v>
      </c>
      <c r="L295" s="21">
        <v>80000</v>
      </c>
      <c r="M295" s="1" t="s">
        <v>764</v>
      </c>
      <c r="N295" s="1" t="s">
        <v>24</v>
      </c>
      <c r="O295" s="1" t="s">
        <v>25</v>
      </c>
      <c r="P295" s="1" t="s">
        <v>763</v>
      </c>
      <c r="Q295" s="1" t="s">
        <v>763</v>
      </c>
      <c r="R295" s="1" t="s">
        <v>764</v>
      </c>
      <c r="S295" s="1" t="s">
        <v>765</v>
      </c>
      <c r="T295" s="1" t="s">
        <v>9239</v>
      </c>
      <c r="U295" s="1" t="s">
        <v>27</v>
      </c>
      <c r="W295" s="1">
        <v>0</v>
      </c>
      <c r="X295" s="1" t="s">
        <v>28</v>
      </c>
      <c r="Y295" s="1" t="s">
        <v>29</v>
      </c>
      <c r="Z295" s="1" t="s">
        <v>29</v>
      </c>
    </row>
    <row r="296" spans="1:26" hidden="1" x14ac:dyDescent="0.35">
      <c r="A296" s="1" t="s">
        <v>20</v>
      </c>
      <c r="B296" s="1" t="s">
        <v>766</v>
      </c>
      <c r="C296" s="1" t="s">
        <v>143</v>
      </c>
      <c r="D296" s="1" t="s">
        <v>696</v>
      </c>
      <c r="E296" t="str">
        <f t="shared" si="17"/>
        <v>2021</v>
      </c>
      <c r="F296" t="str">
        <f t="shared" si="18"/>
        <v>marzo</v>
      </c>
      <c r="G296" s="2">
        <v>45261</v>
      </c>
      <c r="H296">
        <f t="shared" si="19"/>
        <v>990</v>
      </c>
      <c r="I296" s="3">
        <f t="shared" si="16"/>
        <v>720</v>
      </c>
      <c r="J296" s="1">
        <v>13589</v>
      </c>
      <c r="K296" s="1">
        <v>216994</v>
      </c>
      <c r="L296" s="21">
        <v>180000</v>
      </c>
      <c r="M296" s="1" t="s">
        <v>767</v>
      </c>
      <c r="N296" s="1" t="s">
        <v>24</v>
      </c>
      <c r="O296" s="1" t="s">
        <v>25</v>
      </c>
      <c r="P296" s="1" t="s">
        <v>766</v>
      </c>
      <c r="Q296" s="1" t="s">
        <v>766</v>
      </c>
      <c r="R296" s="1" t="s">
        <v>767</v>
      </c>
      <c r="S296" s="1" t="s">
        <v>26</v>
      </c>
      <c r="T296" s="1" t="s">
        <v>9239</v>
      </c>
      <c r="U296" s="1" t="s">
        <v>27</v>
      </c>
      <c r="W296" s="1">
        <v>0</v>
      </c>
      <c r="X296" s="1" t="s">
        <v>28</v>
      </c>
      <c r="Y296" s="1" t="s">
        <v>29</v>
      </c>
      <c r="Z296" s="1" t="s">
        <v>29</v>
      </c>
    </row>
    <row r="297" spans="1:26" hidden="1" x14ac:dyDescent="0.35">
      <c r="A297" s="1" t="s">
        <v>20</v>
      </c>
      <c r="B297" s="1" t="s">
        <v>768</v>
      </c>
      <c r="C297" s="1" t="s">
        <v>143</v>
      </c>
      <c r="D297" s="1" t="s">
        <v>696</v>
      </c>
      <c r="E297" t="str">
        <f t="shared" si="17"/>
        <v>2021</v>
      </c>
      <c r="F297" t="str">
        <f t="shared" si="18"/>
        <v>marzo</v>
      </c>
      <c r="G297" s="2">
        <v>45261</v>
      </c>
      <c r="H297">
        <f t="shared" si="19"/>
        <v>990</v>
      </c>
      <c r="I297" s="3">
        <f t="shared" si="16"/>
        <v>720</v>
      </c>
      <c r="J297" s="1">
        <v>13589</v>
      </c>
      <c r="K297" s="1">
        <v>99423</v>
      </c>
      <c r="L297" s="21">
        <v>80000</v>
      </c>
      <c r="M297" s="1" t="s">
        <v>769</v>
      </c>
      <c r="N297" s="1" t="s">
        <v>24</v>
      </c>
      <c r="O297" s="1" t="s">
        <v>25</v>
      </c>
      <c r="P297" s="1" t="s">
        <v>768</v>
      </c>
      <c r="Q297" s="1" t="s">
        <v>768</v>
      </c>
      <c r="R297" s="1" t="s">
        <v>769</v>
      </c>
      <c r="S297" s="1" t="s">
        <v>770</v>
      </c>
      <c r="T297" s="1" t="s">
        <v>9239</v>
      </c>
      <c r="U297" s="1" t="s">
        <v>27</v>
      </c>
      <c r="W297" s="1">
        <v>0</v>
      </c>
      <c r="X297" s="1" t="s">
        <v>28</v>
      </c>
      <c r="Y297" s="1" t="s">
        <v>29</v>
      </c>
      <c r="Z297" s="1" t="s">
        <v>29</v>
      </c>
    </row>
    <row r="298" spans="1:26" hidden="1" x14ac:dyDescent="0.35">
      <c r="A298" s="1" t="s">
        <v>20</v>
      </c>
      <c r="B298" s="1" t="s">
        <v>771</v>
      </c>
      <c r="C298" s="1" t="s">
        <v>143</v>
      </c>
      <c r="D298" s="1" t="s">
        <v>772</v>
      </c>
      <c r="E298" t="str">
        <f t="shared" si="17"/>
        <v>2021</v>
      </c>
      <c r="F298" t="str">
        <f t="shared" si="18"/>
        <v>marzo</v>
      </c>
      <c r="G298" s="2">
        <v>45261</v>
      </c>
      <c r="H298">
        <f t="shared" si="19"/>
        <v>988</v>
      </c>
      <c r="I298" s="3">
        <f t="shared" si="16"/>
        <v>720</v>
      </c>
      <c r="J298" s="1">
        <v>13530</v>
      </c>
      <c r="K298" s="1">
        <v>36994</v>
      </c>
      <c r="L298" s="21">
        <v>36994</v>
      </c>
      <c r="M298" s="1" t="s">
        <v>773</v>
      </c>
      <c r="N298" s="1" t="s">
        <v>24</v>
      </c>
      <c r="O298" s="1" t="s">
        <v>25</v>
      </c>
      <c r="P298" s="1" t="s">
        <v>771</v>
      </c>
      <c r="Q298" s="1" t="s">
        <v>771</v>
      </c>
      <c r="R298" s="1" t="s">
        <v>773</v>
      </c>
      <c r="S298" s="1" t="s">
        <v>774</v>
      </c>
      <c r="T298" s="1" t="s">
        <v>9239</v>
      </c>
      <c r="U298" s="1" t="s">
        <v>27</v>
      </c>
      <c r="W298" s="1">
        <v>0</v>
      </c>
      <c r="X298" s="1" t="s">
        <v>28</v>
      </c>
      <c r="Y298" s="1" t="s">
        <v>29</v>
      </c>
      <c r="Z298" s="1" t="s">
        <v>29</v>
      </c>
    </row>
    <row r="299" spans="1:26" hidden="1" x14ac:dyDescent="0.35">
      <c r="A299" s="1" t="s">
        <v>20</v>
      </c>
      <c r="B299" s="1" t="s">
        <v>775</v>
      </c>
      <c r="C299" s="1" t="s">
        <v>143</v>
      </c>
      <c r="D299" s="1" t="s">
        <v>772</v>
      </c>
      <c r="E299" t="str">
        <f t="shared" si="17"/>
        <v>2021</v>
      </c>
      <c r="F299" t="str">
        <f t="shared" si="18"/>
        <v>marzo</v>
      </c>
      <c r="G299" s="2">
        <v>45261</v>
      </c>
      <c r="H299">
        <f t="shared" si="19"/>
        <v>988</v>
      </c>
      <c r="I299" s="3">
        <f t="shared" si="16"/>
        <v>720</v>
      </c>
      <c r="J299" s="1">
        <v>13530</v>
      </c>
      <c r="K299" s="1">
        <v>36994</v>
      </c>
      <c r="L299" s="21">
        <v>36994</v>
      </c>
      <c r="M299" s="1" t="s">
        <v>776</v>
      </c>
      <c r="N299" s="1" t="s">
        <v>24</v>
      </c>
      <c r="O299" s="1" t="s">
        <v>25</v>
      </c>
      <c r="P299" s="1" t="s">
        <v>775</v>
      </c>
      <c r="Q299" s="1" t="s">
        <v>775</v>
      </c>
      <c r="R299" s="1" t="s">
        <v>776</v>
      </c>
      <c r="S299" s="1" t="s">
        <v>777</v>
      </c>
      <c r="T299" s="1" t="s">
        <v>9239</v>
      </c>
      <c r="U299" s="1" t="s">
        <v>27</v>
      </c>
      <c r="W299" s="1">
        <v>0</v>
      </c>
      <c r="X299" s="1" t="s">
        <v>28</v>
      </c>
      <c r="Y299" s="1" t="s">
        <v>29</v>
      </c>
      <c r="Z299" s="1" t="s">
        <v>29</v>
      </c>
    </row>
    <row r="300" spans="1:26" hidden="1" x14ac:dyDescent="0.35">
      <c r="A300" s="1" t="s">
        <v>20</v>
      </c>
      <c r="B300" s="1" t="s">
        <v>778</v>
      </c>
      <c r="C300" s="1" t="s">
        <v>143</v>
      </c>
      <c r="D300" s="1" t="s">
        <v>772</v>
      </c>
      <c r="E300" t="str">
        <f t="shared" si="17"/>
        <v>2021</v>
      </c>
      <c r="F300" t="str">
        <f t="shared" si="18"/>
        <v>marzo</v>
      </c>
      <c r="G300" s="2">
        <v>45261</v>
      </c>
      <c r="H300">
        <f t="shared" si="19"/>
        <v>988</v>
      </c>
      <c r="I300" s="3">
        <f t="shared" si="16"/>
        <v>720</v>
      </c>
      <c r="J300" s="1">
        <v>13530</v>
      </c>
      <c r="K300" s="1">
        <v>36994</v>
      </c>
      <c r="L300" s="21">
        <v>36994</v>
      </c>
      <c r="M300" s="1" t="s">
        <v>779</v>
      </c>
      <c r="N300" s="1" t="s">
        <v>24</v>
      </c>
      <c r="O300" s="1" t="s">
        <v>25</v>
      </c>
      <c r="P300" s="1" t="s">
        <v>778</v>
      </c>
      <c r="Q300" s="1" t="s">
        <v>778</v>
      </c>
      <c r="R300" s="1" t="s">
        <v>779</v>
      </c>
      <c r="S300" s="1" t="s">
        <v>26</v>
      </c>
      <c r="T300" s="1" t="s">
        <v>9239</v>
      </c>
      <c r="U300" s="1" t="s">
        <v>27</v>
      </c>
      <c r="W300" s="1">
        <v>0</v>
      </c>
      <c r="X300" s="1" t="s">
        <v>28</v>
      </c>
      <c r="Y300" s="1" t="s">
        <v>29</v>
      </c>
      <c r="Z300" s="1" t="s">
        <v>29</v>
      </c>
    </row>
    <row r="301" spans="1:26" hidden="1" x14ac:dyDescent="0.35">
      <c r="A301" s="1" t="s">
        <v>20</v>
      </c>
      <c r="B301" s="1" t="s">
        <v>780</v>
      </c>
      <c r="C301" s="1" t="s">
        <v>157</v>
      </c>
      <c r="D301" s="1" t="s">
        <v>772</v>
      </c>
      <c r="E301" t="str">
        <f t="shared" si="17"/>
        <v>2021</v>
      </c>
      <c r="F301" t="str">
        <f t="shared" si="18"/>
        <v>marzo</v>
      </c>
      <c r="G301" s="2">
        <v>45261</v>
      </c>
      <c r="H301">
        <f t="shared" si="19"/>
        <v>988</v>
      </c>
      <c r="I301" s="3">
        <f t="shared" si="16"/>
        <v>720</v>
      </c>
      <c r="J301" s="1">
        <v>13530</v>
      </c>
      <c r="K301" s="1">
        <v>36994</v>
      </c>
      <c r="L301" s="21">
        <v>36994</v>
      </c>
      <c r="M301" s="1" t="s">
        <v>781</v>
      </c>
      <c r="N301" s="1" t="s">
        <v>24</v>
      </c>
      <c r="O301" s="1" t="s">
        <v>25</v>
      </c>
      <c r="P301" s="1" t="s">
        <v>780</v>
      </c>
      <c r="Q301" s="1" t="s">
        <v>780</v>
      </c>
      <c r="R301" s="1" t="s">
        <v>781</v>
      </c>
      <c r="S301" s="1" t="s">
        <v>782</v>
      </c>
      <c r="T301" s="1" t="s">
        <v>9239</v>
      </c>
      <c r="U301" s="1" t="s">
        <v>27</v>
      </c>
      <c r="W301" s="1">
        <v>0</v>
      </c>
      <c r="X301" s="1" t="s">
        <v>28</v>
      </c>
      <c r="Y301" s="1" t="s">
        <v>29</v>
      </c>
      <c r="Z301" s="1" t="s">
        <v>29</v>
      </c>
    </row>
    <row r="302" spans="1:26" hidden="1" x14ac:dyDescent="0.35">
      <c r="A302" s="1" t="s">
        <v>20</v>
      </c>
      <c r="B302" s="1" t="s">
        <v>783</v>
      </c>
      <c r="C302" s="1" t="s">
        <v>157</v>
      </c>
      <c r="D302" s="1" t="s">
        <v>772</v>
      </c>
      <c r="E302" t="str">
        <f t="shared" si="17"/>
        <v>2021</v>
      </c>
      <c r="F302" t="str">
        <f t="shared" si="18"/>
        <v>marzo</v>
      </c>
      <c r="G302" s="2">
        <v>45261</v>
      </c>
      <c r="H302">
        <f t="shared" si="19"/>
        <v>988</v>
      </c>
      <c r="I302" s="3">
        <f t="shared" si="16"/>
        <v>720</v>
      </c>
      <c r="J302" s="1">
        <v>13530</v>
      </c>
      <c r="K302" s="1">
        <v>36994</v>
      </c>
      <c r="L302" s="21">
        <v>36994</v>
      </c>
      <c r="M302" s="1" t="s">
        <v>784</v>
      </c>
      <c r="N302" s="1" t="s">
        <v>24</v>
      </c>
      <c r="O302" s="1" t="s">
        <v>25</v>
      </c>
      <c r="P302" s="1" t="s">
        <v>783</v>
      </c>
      <c r="Q302" s="1" t="s">
        <v>783</v>
      </c>
      <c r="R302" s="1" t="s">
        <v>784</v>
      </c>
      <c r="S302" s="1" t="s">
        <v>26</v>
      </c>
      <c r="T302" s="1" t="s">
        <v>9239</v>
      </c>
      <c r="U302" s="1" t="s">
        <v>27</v>
      </c>
      <c r="W302" s="1">
        <v>0</v>
      </c>
      <c r="X302" s="1" t="s">
        <v>28</v>
      </c>
      <c r="Y302" s="1" t="s">
        <v>29</v>
      </c>
      <c r="Z302" s="1" t="s">
        <v>29</v>
      </c>
    </row>
    <row r="303" spans="1:26" hidden="1" x14ac:dyDescent="0.35">
      <c r="A303" s="1" t="s">
        <v>20</v>
      </c>
      <c r="B303" s="1" t="s">
        <v>785</v>
      </c>
      <c r="C303" s="1" t="s">
        <v>157</v>
      </c>
      <c r="D303" s="1" t="s">
        <v>772</v>
      </c>
      <c r="E303" t="str">
        <f t="shared" si="17"/>
        <v>2021</v>
      </c>
      <c r="F303" t="str">
        <f t="shared" si="18"/>
        <v>marzo</v>
      </c>
      <c r="G303" s="2">
        <v>45261</v>
      </c>
      <c r="H303">
        <f t="shared" si="19"/>
        <v>988</v>
      </c>
      <c r="I303" s="3">
        <f t="shared" si="16"/>
        <v>720</v>
      </c>
      <c r="J303" s="1">
        <v>13530</v>
      </c>
      <c r="K303" s="1">
        <v>36994</v>
      </c>
      <c r="L303" s="21">
        <v>36994</v>
      </c>
      <c r="M303" s="1" t="s">
        <v>786</v>
      </c>
      <c r="N303" s="1" t="s">
        <v>24</v>
      </c>
      <c r="O303" s="1" t="s">
        <v>25</v>
      </c>
      <c r="P303" s="1" t="s">
        <v>785</v>
      </c>
      <c r="Q303" s="1" t="s">
        <v>785</v>
      </c>
      <c r="R303" s="1" t="s">
        <v>786</v>
      </c>
      <c r="S303" s="1" t="s">
        <v>787</v>
      </c>
      <c r="T303" s="1" t="s">
        <v>9239</v>
      </c>
      <c r="U303" s="1" t="s">
        <v>27</v>
      </c>
      <c r="W303" s="1">
        <v>0</v>
      </c>
      <c r="X303" s="1" t="s">
        <v>28</v>
      </c>
      <c r="Y303" s="1" t="s">
        <v>29</v>
      </c>
      <c r="Z303" s="1" t="s">
        <v>29</v>
      </c>
    </row>
    <row r="304" spans="1:26" hidden="1" x14ac:dyDescent="0.35">
      <c r="A304" s="1" t="s">
        <v>20</v>
      </c>
      <c r="B304" s="1" t="s">
        <v>788</v>
      </c>
      <c r="C304" s="1" t="s">
        <v>157</v>
      </c>
      <c r="D304" s="1" t="s">
        <v>772</v>
      </c>
      <c r="E304" t="str">
        <f t="shared" si="17"/>
        <v>2021</v>
      </c>
      <c r="F304" t="str">
        <f t="shared" si="18"/>
        <v>marzo</v>
      </c>
      <c r="G304" s="2">
        <v>45261</v>
      </c>
      <c r="H304">
        <f t="shared" si="19"/>
        <v>988</v>
      </c>
      <c r="I304" s="3">
        <f t="shared" si="16"/>
        <v>720</v>
      </c>
      <c r="J304" s="1">
        <v>13530</v>
      </c>
      <c r="K304" s="1">
        <v>36994</v>
      </c>
      <c r="L304" s="21">
        <v>36994</v>
      </c>
      <c r="M304" s="1" t="s">
        <v>789</v>
      </c>
      <c r="N304" s="1" t="s">
        <v>24</v>
      </c>
      <c r="O304" s="1" t="s">
        <v>25</v>
      </c>
      <c r="P304" s="1" t="s">
        <v>788</v>
      </c>
      <c r="Q304" s="1" t="s">
        <v>788</v>
      </c>
      <c r="R304" s="1" t="s">
        <v>789</v>
      </c>
      <c r="S304" s="1" t="s">
        <v>26</v>
      </c>
      <c r="T304" s="1" t="s">
        <v>9239</v>
      </c>
      <c r="U304" s="1" t="s">
        <v>27</v>
      </c>
      <c r="W304" s="1">
        <v>0</v>
      </c>
      <c r="X304" s="1" t="s">
        <v>28</v>
      </c>
      <c r="Y304" s="1" t="s">
        <v>29</v>
      </c>
      <c r="Z304" s="1" t="s">
        <v>29</v>
      </c>
    </row>
    <row r="305" spans="1:26" hidden="1" x14ac:dyDescent="0.35">
      <c r="A305" s="1" t="s">
        <v>20</v>
      </c>
      <c r="B305" s="1" t="s">
        <v>790</v>
      </c>
      <c r="C305" s="1" t="s">
        <v>201</v>
      </c>
      <c r="D305" s="1" t="s">
        <v>772</v>
      </c>
      <c r="E305" t="str">
        <f t="shared" si="17"/>
        <v>2021</v>
      </c>
      <c r="F305" t="str">
        <f t="shared" si="18"/>
        <v>marzo</v>
      </c>
      <c r="G305" s="2">
        <v>45261</v>
      </c>
      <c r="H305">
        <f t="shared" si="19"/>
        <v>988</v>
      </c>
      <c r="I305" s="3">
        <f t="shared" si="16"/>
        <v>720</v>
      </c>
      <c r="J305" s="1">
        <v>13530</v>
      </c>
      <c r="K305" s="1">
        <v>36994</v>
      </c>
      <c r="L305" s="21">
        <v>36994</v>
      </c>
      <c r="M305" s="1" t="s">
        <v>791</v>
      </c>
      <c r="N305" s="1" t="s">
        <v>24</v>
      </c>
      <c r="O305" s="1" t="s">
        <v>25</v>
      </c>
      <c r="P305" s="1" t="s">
        <v>790</v>
      </c>
      <c r="Q305" s="1" t="s">
        <v>790</v>
      </c>
      <c r="R305" s="1" t="s">
        <v>791</v>
      </c>
      <c r="S305" s="1" t="s">
        <v>214</v>
      </c>
      <c r="T305" s="1" t="s">
        <v>9239</v>
      </c>
      <c r="U305" s="1" t="s">
        <v>27</v>
      </c>
      <c r="W305" s="1">
        <v>0</v>
      </c>
      <c r="X305" s="1" t="s">
        <v>28</v>
      </c>
      <c r="Y305" s="1" t="s">
        <v>29</v>
      </c>
      <c r="Z305" s="1" t="s">
        <v>29</v>
      </c>
    </row>
    <row r="306" spans="1:26" hidden="1" x14ac:dyDescent="0.35">
      <c r="A306" s="1" t="s">
        <v>20</v>
      </c>
      <c r="B306" s="1" t="s">
        <v>792</v>
      </c>
      <c r="C306" s="1" t="s">
        <v>201</v>
      </c>
      <c r="D306" s="1" t="s">
        <v>772</v>
      </c>
      <c r="E306" t="str">
        <f t="shared" si="17"/>
        <v>2021</v>
      </c>
      <c r="F306" t="str">
        <f t="shared" si="18"/>
        <v>marzo</v>
      </c>
      <c r="G306" s="2">
        <v>45261</v>
      </c>
      <c r="H306">
        <f t="shared" si="19"/>
        <v>988</v>
      </c>
      <c r="I306" s="3">
        <f t="shared" si="16"/>
        <v>720</v>
      </c>
      <c r="J306" s="1">
        <v>13530</v>
      </c>
      <c r="K306" s="1">
        <v>36994</v>
      </c>
      <c r="L306" s="21">
        <v>36994</v>
      </c>
      <c r="M306" s="1" t="s">
        <v>793</v>
      </c>
      <c r="N306" s="1" t="s">
        <v>24</v>
      </c>
      <c r="O306" s="1" t="s">
        <v>25</v>
      </c>
      <c r="P306" s="1" t="s">
        <v>792</v>
      </c>
      <c r="Q306" s="1" t="s">
        <v>792</v>
      </c>
      <c r="R306" s="1" t="s">
        <v>793</v>
      </c>
      <c r="S306" s="1" t="s">
        <v>214</v>
      </c>
      <c r="T306" s="1" t="s">
        <v>9239</v>
      </c>
      <c r="U306" s="1" t="s">
        <v>27</v>
      </c>
      <c r="W306" s="1">
        <v>0</v>
      </c>
      <c r="X306" s="1" t="s">
        <v>28</v>
      </c>
      <c r="Y306" s="1" t="s">
        <v>29</v>
      </c>
      <c r="Z306" s="1" t="s">
        <v>29</v>
      </c>
    </row>
    <row r="307" spans="1:26" hidden="1" x14ac:dyDescent="0.35">
      <c r="A307" s="1" t="s">
        <v>20</v>
      </c>
      <c r="B307" s="1" t="s">
        <v>794</v>
      </c>
      <c r="C307" s="1" t="s">
        <v>201</v>
      </c>
      <c r="D307" s="1" t="s">
        <v>772</v>
      </c>
      <c r="E307" t="str">
        <f t="shared" si="17"/>
        <v>2021</v>
      </c>
      <c r="F307" t="str">
        <f t="shared" si="18"/>
        <v>marzo</v>
      </c>
      <c r="G307" s="2">
        <v>45261</v>
      </c>
      <c r="H307">
        <f t="shared" si="19"/>
        <v>988</v>
      </c>
      <c r="I307" s="3">
        <f t="shared" si="16"/>
        <v>720</v>
      </c>
      <c r="J307" s="1">
        <v>13530</v>
      </c>
      <c r="K307" s="1">
        <v>36994</v>
      </c>
      <c r="L307" s="21">
        <v>36994</v>
      </c>
      <c r="M307" s="1" t="s">
        <v>795</v>
      </c>
      <c r="N307" s="1" t="s">
        <v>24</v>
      </c>
      <c r="O307" s="1" t="s">
        <v>25</v>
      </c>
      <c r="P307" s="1" t="s">
        <v>794</v>
      </c>
      <c r="Q307" s="1" t="s">
        <v>794</v>
      </c>
      <c r="R307" s="1" t="s">
        <v>795</v>
      </c>
      <c r="S307" s="1" t="s">
        <v>796</v>
      </c>
      <c r="T307" s="1" t="s">
        <v>9239</v>
      </c>
      <c r="U307" s="1" t="s">
        <v>27</v>
      </c>
      <c r="W307" s="1">
        <v>0</v>
      </c>
      <c r="X307" s="1" t="s">
        <v>28</v>
      </c>
      <c r="Y307" s="1" t="s">
        <v>29</v>
      </c>
      <c r="Z307" s="1" t="s">
        <v>29</v>
      </c>
    </row>
    <row r="308" spans="1:26" hidden="1" x14ac:dyDescent="0.35">
      <c r="A308" s="1" t="s">
        <v>20</v>
      </c>
      <c r="B308" s="1" t="s">
        <v>797</v>
      </c>
      <c r="C308" s="1" t="s">
        <v>118</v>
      </c>
      <c r="D308" s="1" t="s">
        <v>798</v>
      </c>
      <c r="E308" t="str">
        <f t="shared" si="17"/>
        <v>2021</v>
      </c>
      <c r="F308" t="str">
        <f t="shared" si="18"/>
        <v>marzo</v>
      </c>
      <c r="G308" s="2">
        <v>45261</v>
      </c>
      <c r="H308">
        <f t="shared" si="19"/>
        <v>987</v>
      </c>
      <c r="I308" s="3">
        <f t="shared" si="16"/>
        <v>720</v>
      </c>
      <c r="J308" s="1">
        <v>13663</v>
      </c>
      <c r="K308" s="1">
        <v>190000</v>
      </c>
      <c r="L308" s="21">
        <v>190000</v>
      </c>
      <c r="M308" s="1" t="s">
        <v>799</v>
      </c>
      <c r="N308" s="1" t="s">
        <v>24</v>
      </c>
      <c r="O308" s="1" t="s">
        <v>25</v>
      </c>
      <c r="P308" s="1" t="s">
        <v>797</v>
      </c>
      <c r="Q308" s="1" t="s">
        <v>797</v>
      </c>
      <c r="R308" s="1" t="s">
        <v>799</v>
      </c>
      <c r="S308" s="1" t="s">
        <v>800</v>
      </c>
      <c r="T308" s="1" t="s">
        <v>9239</v>
      </c>
      <c r="U308" s="1" t="s">
        <v>27</v>
      </c>
      <c r="W308" s="1">
        <v>0</v>
      </c>
      <c r="X308" s="1" t="s">
        <v>28</v>
      </c>
      <c r="Y308" s="1" t="s">
        <v>29</v>
      </c>
      <c r="Z308" s="1" t="s">
        <v>29</v>
      </c>
    </row>
    <row r="309" spans="1:26" hidden="1" x14ac:dyDescent="0.35">
      <c r="A309" s="1" t="s">
        <v>20</v>
      </c>
      <c r="B309" s="1" t="s">
        <v>801</v>
      </c>
      <c r="C309" s="1" t="s">
        <v>167</v>
      </c>
      <c r="D309" s="1" t="s">
        <v>802</v>
      </c>
      <c r="E309" t="str">
        <f t="shared" si="17"/>
        <v>2021</v>
      </c>
      <c r="F309" t="str">
        <f t="shared" si="18"/>
        <v>marzo</v>
      </c>
      <c r="G309" s="2">
        <v>45261</v>
      </c>
      <c r="H309">
        <f t="shared" si="19"/>
        <v>986</v>
      </c>
      <c r="I309" s="3">
        <f t="shared" si="16"/>
        <v>720</v>
      </c>
      <c r="J309" s="1">
        <v>13593</v>
      </c>
      <c r="K309" s="1">
        <v>45000</v>
      </c>
      <c r="L309" s="21">
        <v>45000</v>
      </c>
      <c r="M309" s="1" t="s">
        <v>803</v>
      </c>
      <c r="N309" s="1" t="s">
        <v>24</v>
      </c>
      <c r="O309" s="1" t="s">
        <v>25</v>
      </c>
      <c r="P309" s="1" t="s">
        <v>801</v>
      </c>
      <c r="Q309" s="1" t="s">
        <v>801</v>
      </c>
      <c r="R309" s="1" t="s">
        <v>803</v>
      </c>
      <c r="S309" s="1" t="s">
        <v>26</v>
      </c>
      <c r="T309" s="1" t="s">
        <v>9239</v>
      </c>
      <c r="U309" s="1" t="s">
        <v>27</v>
      </c>
      <c r="W309" s="1">
        <v>0</v>
      </c>
      <c r="X309" s="1" t="s">
        <v>28</v>
      </c>
      <c r="Y309" s="1" t="s">
        <v>29</v>
      </c>
      <c r="Z309" s="1" t="s">
        <v>29</v>
      </c>
    </row>
    <row r="310" spans="1:26" hidden="1" x14ac:dyDescent="0.35">
      <c r="A310" s="1" t="s">
        <v>20</v>
      </c>
      <c r="B310" s="1" t="s">
        <v>804</v>
      </c>
      <c r="C310" s="1" t="s">
        <v>143</v>
      </c>
      <c r="D310" s="1" t="s">
        <v>802</v>
      </c>
      <c r="E310" t="str">
        <f t="shared" si="17"/>
        <v>2021</v>
      </c>
      <c r="F310" t="str">
        <f t="shared" si="18"/>
        <v>marzo</v>
      </c>
      <c r="G310" s="2">
        <v>45261</v>
      </c>
      <c r="H310">
        <f t="shared" si="19"/>
        <v>986</v>
      </c>
      <c r="I310" s="3">
        <f t="shared" si="16"/>
        <v>720</v>
      </c>
      <c r="J310" s="1">
        <v>13591</v>
      </c>
      <c r="K310" s="1">
        <v>216994</v>
      </c>
      <c r="L310" s="21">
        <v>216994</v>
      </c>
      <c r="M310" s="1" t="s">
        <v>805</v>
      </c>
      <c r="N310" s="1" t="s">
        <v>24</v>
      </c>
      <c r="O310" s="1" t="s">
        <v>25</v>
      </c>
      <c r="P310" s="1" t="s">
        <v>804</v>
      </c>
      <c r="Q310" s="1" t="s">
        <v>804</v>
      </c>
      <c r="R310" s="1" t="s">
        <v>805</v>
      </c>
      <c r="S310" s="1" t="s">
        <v>26</v>
      </c>
      <c r="T310" s="1" t="s">
        <v>9239</v>
      </c>
      <c r="U310" s="1" t="s">
        <v>27</v>
      </c>
      <c r="W310" s="1">
        <v>0</v>
      </c>
      <c r="X310" s="1" t="s">
        <v>28</v>
      </c>
      <c r="Y310" s="1" t="s">
        <v>29</v>
      </c>
      <c r="Z310" s="1" t="s">
        <v>29</v>
      </c>
    </row>
    <row r="311" spans="1:26" hidden="1" x14ac:dyDescent="0.35">
      <c r="A311" s="1" t="s">
        <v>20</v>
      </c>
      <c r="B311" s="1" t="s">
        <v>806</v>
      </c>
      <c r="C311" s="1" t="s">
        <v>157</v>
      </c>
      <c r="D311" s="1" t="s">
        <v>802</v>
      </c>
      <c r="E311" t="str">
        <f t="shared" si="17"/>
        <v>2021</v>
      </c>
      <c r="F311" t="str">
        <f t="shared" si="18"/>
        <v>marzo</v>
      </c>
      <c r="G311" s="2">
        <v>45261</v>
      </c>
      <c r="H311">
        <f t="shared" si="19"/>
        <v>986</v>
      </c>
      <c r="I311" s="3">
        <f t="shared" si="16"/>
        <v>720</v>
      </c>
      <c r="J311" s="1">
        <v>13593</v>
      </c>
      <c r="K311" s="1">
        <v>99423</v>
      </c>
      <c r="L311" s="21">
        <v>99423</v>
      </c>
      <c r="M311" s="1" t="s">
        <v>807</v>
      </c>
      <c r="N311" s="1" t="s">
        <v>24</v>
      </c>
      <c r="O311" s="1" t="s">
        <v>25</v>
      </c>
      <c r="P311" s="1" t="s">
        <v>806</v>
      </c>
      <c r="Q311" s="1" t="s">
        <v>806</v>
      </c>
      <c r="R311" s="1" t="s">
        <v>807</v>
      </c>
      <c r="S311" s="1" t="s">
        <v>26</v>
      </c>
      <c r="T311" s="1" t="s">
        <v>9239</v>
      </c>
      <c r="U311" s="1" t="s">
        <v>27</v>
      </c>
      <c r="W311" s="1">
        <v>0</v>
      </c>
      <c r="X311" s="1" t="s">
        <v>28</v>
      </c>
      <c r="Y311" s="1" t="s">
        <v>29</v>
      </c>
      <c r="Z311" s="1" t="s">
        <v>29</v>
      </c>
    </row>
    <row r="312" spans="1:26" hidden="1" x14ac:dyDescent="0.35">
      <c r="A312" s="1" t="s">
        <v>20</v>
      </c>
      <c r="B312" s="1" t="s">
        <v>808</v>
      </c>
      <c r="C312" s="1" t="s">
        <v>415</v>
      </c>
      <c r="D312" s="1" t="s">
        <v>802</v>
      </c>
      <c r="E312" t="str">
        <f t="shared" si="17"/>
        <v>2021</v>
      </c>
      <c r="F312" t="str">
        <f t="shared" si="18"/>
        <v>marzo</v>
      </c>
      <c r="G312" s="2">
        <v>45261</v>
      </c>
      <c r="H312">
        <f t="shared" si="19"/>
        <v>986</v>
      </c>
      <c r="I312" s="3">
        <f t="shared" si="16"/>
        <v>720</v>
      </c>
      <c r="J312" s="1">
        <v>13652</v>
      </c>
      <c r="K312" s="1">
        <v>45000</v>
      </c>
      <c r="L312" s="21">
        <v>45000</v>
      </c>
      <c r="M312" s="1" t="s">
        <v>809</v>
      </c>
      <c r="N312" s="1" t="s">
        <v>24</v>
      </c>
      <c r="O312" s="1" t="s">
        <v>25</v>
      </c>
      <c r="P312" s="1" t="s">
        <v>808</v>
      </c>
      <c r="Q312" s="1" t="s">
        <v>808</v>
      </c>
      <c r="R312" s="1" t="s">
        <v>809</v>
      </c>
      <c r="S312" s="1" t="s">
        <v>810</v>
      </c>
      <c r="T312" s="1" t="s">
        <v>9239</v>
      </c>
      <c r="U312" s="1" t="s">
        <v>27</v>
      </c>
      <c r="W312" s="1">
        <v>0</v>
      </c>
      <c r="X312" s="1" t="s">
        <v>28</v>
      </c>
      <c r="Y312" s="1" t="s">
        <v>29</v>
      </c>
      <c r="Z312" s="1" t="s">
        <v>29</v>
      </c>
    </row>
    <row r="313" spans="1:26" hidden="1" x14ac:dyDescent="0.35">
      <c r="A313" s="1" t="s">
        <v>20</v>
      </c>
      <c r="B313" s="1" t="s">
        <v>811</v>
      </c>
      <c r="C313" s="1" t="s">
        <v>238</v>
      </c>
      <c r="D313" s="1" t="s">
        <v>812</v>
      </c>
      <c r="E313" t="str">
        <f t="shared" si="17"/>
        <v>2021</v>
      </c>
      <c r="F313" t="str">
        <f t="shared" si="18"/>
        <v>marzo</v>
      </c>
      <c r="G313" s="2">
        <v>45261</v>
      </c>
      <c r="H313">
        <f t="shared" si="19"/>
        <v>983</v>
      </c>
      <c r="I313" s="3">
        <f t="shared" si="16"/>
        <v>720</v>
      </c>
      <c r="J313" s="1">
        <v>13583</v>
      </c>
      <c r="K313" s="1">
        <v>99423</v>
      </c>
      <c r="L313" s="21">
        <v>99423</v>
      </c>
      <c r="M313" s="1" t="s">
        <v>813</v>
      </c>
      <c r="N313" s="1" t="s">
        <v>24</v>
      </c>
      <c r="O313" s="1" t="s">
        <v>25</v>
      </c>
      <c r="P313" s="1" t="s">
        <v>811</v>
      </c>
      <c r="Q313" s="1" t="s">
        <v>811</v>
      </c>
      <c r="R313" s="1" t="s">
        <v>813</v>
      </c>
      <c r="S313" s="1" t="s">
        <v>26</v>
      </c>
      <c r="T313" s="1" t="s">
        <v>9239</v>
      </c>
      <c r="U313" s="1" t="s">
        <v>27</v>
      </c>
      <c r="W313" s="1">
        <v>0</v>
      </c>
      <c r="X313" s="1" t="s">
        <v>28</v>
      </c>
      <c r="Y313" s="1" t="s">
        <v>29</v>
      </c>
      <c r="Z313" s="1" t="s">
        <v>29</v>
      </c>
    </row>
    <row r="314" spans="1:26" hidden="1" x14ac:dyDescent="0.35">
      <c r="A314" s="1" t="s">
        <v>20</v>
      </c>
      <c r="B314" s="1" t="s">
        <v>814</v>
      </c>
      <c r="C314" s="1" t="s">
        <v>238</v>
      </c>
      <c r="D314" s="1" t="s">
        <v>812</v>
      </c>
      <c r="E314" t="str">
        <f t="shared" si="17"/>
        <v>2021</v>
      </c>
      <c r="F314" t="str">
        <f t="shared" si="18"/>
        <v>marzo</v>
      </c>
      <c r="G314" s="2">
        <v>45261</v>
      </c>
      <c r="H314">
        <f t="shared" si="19"/>
        <v>983</v>
      </c>
      <c r="I314" s="3">
        <f t="shared" si="16"/>
        <v>720</v>
      </c>
      <c r="J314" s="1">
        <v>13583</v>
      </c>
      <c r="K314" s="1">
        <v>99423</v>
      </c>
      <c r="L314" s="21">
        <v>99423</v>
      </c>
      <c r="M314" s="1" t="s">
        <v>815</v>
      </c>
      <c r="N314" s="1" t="s">
        <v>24</v>
      </c>
      <c r="O314" s="1" t="s">
        <v>25</v>
      </c>
      <c r="P314" s="1" t="s">
        <v>814</v>
      </c>
      <c r="Q314" s="1" t="s">
        <v>814</v>
      </c>
      <c r="R314" s="1" t="s">
        <v>815</v>
      </c>
      <c r="S314" s="1" t="s">
        <v>26</v>
      </c>
      <c r="T314" s="1" t="s">
        <v>9239</v>
      </c>
      <c r="U314" s="1" t="s">
        <v>27</v>
      </c>
      <c r="W314" s="1">
        <v>0</v>
      </c>
      <c r="X314" s="1" t="s">
        <v>28</v>
      </c>
      <c r="Y314" s="1" t="s">
        <v>29</v>
      </c>
      <c r="Z314" s="1" t="s">
        <v>29</v>
      </c>
    </row>
    <row r="315" spans="1:26" hidden="1" x14ac:dyDescent="0.35">
      <c r="A315" s="1" t="s">
        <v>20</v>
      </c>
      <c r="B315" s="1" t="s">
        <v>816</v>
      </c>
      <c r="C315" s="1" t="s">
        <v>238</v>
      </c>
      <c r="D315" s="1" t="s">
        <v>812</v>
      </c>
      <c r="E315" t="str">
        <f t="shared" si="17"/>
        <v>2021</v>
      </c>
      <c r="F315" t="str">
        <f t="shared" si="18"/>
        <v>marzo</v>
      </c>
      <c r="G315" s="2">
        <v>45261</v>
      </c>
      <c r="H315">
        <f t="shared" si="19"/>
        <v>983</v>
      </c>
      <c r="I315" s="3">
        <f t="shared" si="16"/>
        <v>720</v>
      </c>
      <c r="J315" s="1">
        <v>13583</v>
      </c>
      <c r="K315" s="1">
        <v>99423</v>
      </c>
      <c r="L315" s="21">
        <v>99423</v>
      </c>
      <c r="M315" s="1" t="s">
        <v>817</v>
      </c>
      <c r="N315" s="1" t="s">
        <v>24</v>
      </c>
      <c r="O315" s="1" t="s">
        <v>25</v>
      </c>
      <c r="P315" s="1" t="s">
        <v>816</v>
      </c>
      <c r="Q315" s="1" t="s">
        <v>816</v>
      </c>
      <c r="R315" s="1" t="s">
        <v>817</v>
      </c>
      <c r="S315" s="1" t="s">
        <v>26</v>
      </c>
      <c r="T315" s="1" t="s">
        <v>9239</v>
      </c>
      <c r="U315" s="1" t="s">
        <v>27</v>
      </c>
      <c r="W315" s="1">
        <v>0</v>
      </c>
      <c r="X315" s="1" t="s">
        <v>28</v>
      </c>
      <c r="Y315" s="1" t="s">
        <v>29</v>
      </c>
      <c r="Z315" s="1" t="s">
        <v>29</v>
      </c>
    </row>
    <row r="316" spans="1:26" hidden="1" x14ac:dyDescent="0.35">
      <c r="A316" s="1" t="s">
        <v>20</v>
      </c>
      <c r="B316" s="1" t="s">
        <v>818</v>
      </c>
      <c r="C316" s="1" t="s">
        <v>225</v>
      </c>
      <c r="D316" s="1" t="s">
        <v>812</v>
      </c>
      <c r="E316" t="str">
        <f t="shared" si="17"/>
        <v>2021</v>
      </c>
      <c r="F316" t="str">
        <f t="shared" si="18"/>
        <v>marzo</v>
      </c>
      <c r="G316" s="2">
        <v>45261</v>
      </c>
      <c r="H316">
        <f t="shared" si="19"/>
        <v>983</v>
      </c>
      <c r="I316" s="3">
        <f t="shared" si="16"/>
        <v>720</v>
      </c>
      <c r="J316" s="1">
        <v>13640</v>
      </c>
      <c r="K316" s="1">
        <v>45000</v>
      </c>
      <c r="L316" s="21">
        <v>45000</v>
      </c>
      <c r="M316" s="1" t="s">
        <v>819</v>
      </c>
      <c r="N316" s="1" t="s">
        <v>24</v>
      </c>
      <c r="O316" s="1" t="s">
        <v>25</v>
      </c>
      <c r="P316" s="1" t="s">
        <v>818</v>
      </c>
      <c r="Q316" s="1" t="s">
        <v>818</v>
      </c>
      <c r="R316" s="1" t="s">
        <v>819</v>
      </c>
      <c r="S316" s="1" t="s">
        <v>26</v>
      </c>
      <c r="T316" s="1" t="s">
        <v>9239</v>
      </c>
      <c r="U316" s="1" t="s">
        <v>27</v>
      </c>
      <c r="W316" s="1">
        <v>0</v>
      </c>
      <c r="X316" s="1" t="s">
        <v>28</v>
      </c>
      <c r="Y316" s="1" t="s">
        <v>29</v>
      </c>
      <c r="Z316" s="1" t="s">
        <v>29</v>
      </c>
    </row>
    <row r="317" spans="1:26" hidden="1" x14ac:dyDescent="0.35">
      <c r="A317" s="1" t="s">
        <v>20</v>
      </c>
      <c r="B317" s="1" t="s">
        <v>820</v>
      </c>
      <c r="C317" s="1" t="s">
        <v>225</v>
      </c>
      <c r="D317" s="1" t="s">
        <v>812</v>
      </c>
      <c r="E317" t="str">
        <f t="shared" si="17"/>
        <v>2021</v>
      </c>
      <c r="F317" t="str">
        <f t="shared" si="18"/>
        <v>marzo</v>
      </c>
      <c r="G317" s="2">
        <v>45261</v>
      </c>
      <c r="H317">
        <f t="shared" si="19"/>
        <v>983</v>
      </c>
      <c r="I317" s="3">
        <f t="shared" si="16"/>
        <v>720</v>
      </c>
      <c r="J317" s="1">
        <v>13640</v>
      </c>
      <c r="K317" s="1">
        <v>216994</v>
      </c>
      <c r="L317" s="21">
        <v>216994</v>
      </c>
      <c r="M317" s="1" t="s">
        <v>821</v>
      </c>
      <c r="N317" s="1" t="s">
        <v>24</v>
      </c>
      <c r="O317" s="1" t="s">
        <v>25</v>
      </c>
      <c r="P317" s="1" t="s">
        <v>820</v>
      </c>
      <c r="Q317" s="1" t="s">
        <v>820</v>
      </c>
      <c r="R317" s="1" t="s">
        <v>821</v>
      </c>
      <c r="S317" s="1" t="s">
        <v>26</v>
      </c>
      <c r="T317" s="1" t="s">
        <v>9239</v>
      </c>
      <c r="U317" s="1" t="s">
        <v>27</v>
      </c>
      <c r="W317" s="1">
        <v>0</v>
      </c>
      <c r="X317" s="1" t="s">
        <v>28</v>
      </c>
      <c r="Y317" s="1" t="s">
        <v>29</v>
      </c>
      <c r="Z317" s="1" t="s">
        <v>29</v>
      </c>
    </row>
    <row r="318" spans="1:26" hidden="1" x14ac:dyDescent="0.35">
      <c r="A318" s="1" t="s">
        <v>20</v>
      </c>
      <c r="B318" s="1" t="s">
        <v>822</v>
      </c>
      <c r="C318" s="1" t="s">
        <v>225</v>
      </c>
      <c r="D318" s="1" t="s">
        <v>812</v>
      </c>
      <c r="E318" t="str">
        <f t="shared" si="17"/>
        <v>2021</v>
      </c>
      <c r="F318" t="str">
        <f t="shared" si="18"/>
        <v>marzo</v>
      </c>
      <c r="G318" s="2">
        <v>45261</v>
      </c>
      <c r="H318">
        <f t="shared" si="19"/>
        <v>983</v>
      </c>
      <c r="I318" s="3">
        <f t="shared" si="16"/>
        <v>720</v>
      </c>
      <c r="J318" s="1">
        <v>13640</v>
      </c>
      <c r="K318" s="1">
        <v>216994</v>
      </c>
      <c r="L318" s="21">
        <v>216994</v>
      </c>
      <c r="M318" s="1" t="s">
        <v>823</v>
      </c>
      <c r="N318" s="1" t="s">
        <v>24</v>
      </c>
      <c r="O318" s="1" t="s">
        <v>25</v>
      </c>
      <c r="P318" s="1" t="s">
        <v>822</v>
      </c>
      <c r="Q318" s="1" t="s">
        <v>822</v>
      </c>
      <c r="R318" s="1" t="s">
        <v>823</v>
      </c>
      <c r="S318" s="1" t="s">
        <v>26</v>
      </c>
      <c r="T318" s="1" t="s">
        <v>9239</v>
      </c>
      <c r="U318" s="1" t="s">
        <v>27</v>
      </c>
      <c r="W318" s="1">
        <v>0</v>
      </c>
      <c r="X318" s="1" t="s">
        <v>28</v>
      </c>
      <c r="Y318" s="1" t="s">
        <v>29</v>
      </c>
      <c r="Z318" s="1" t="s">
        <v>29</v>
      </c>
    </row>
    <row r="319" spans="1:26" hidden="1" x14ac:dyDescent="0.35">
      <c r="A319" s="1" t="s">
        <v>20</v>
      </c>
      <c r="B319" s="1" t="s">
        <v>824</v>
      </c>
      <c r="C319" s="1" t="s">
        <v>825</v>
      </c>
      <c r="D319" s="1" t="s">
        <v>812</v>
      </c>
      <c r="E319" t="str">
        <f t="shared" si="17"/>
        <v>2021</v>
      </c>
      <c r="F319" t="str">
        <f t="shared" si="18"/>
        <v>marzo</v>
      </c>
      <c r="G319" s="2">
        <v>45261</v>
      </c>
      <c r="H319">
        <f t="shared" si="19"/>
        <v>983</v>
      </c>
      <c r="I319" s="3">
        <f t="shared" si="16"/>
        <v>720</v>
      </c>
      <c r="J319" s="1">
        <v>13604</v>
      </c>
      <c r="K319" s="1">
        <v>36994</v>
      </c>
      <c r="L319" s="21">
        <v>36994</v>
      </c>
      <c r="M319" s="1" t="s">
        <v>826</v>
      </c>
      <c r="N319" s="1" t="s">
        <v>24</v>
      </c>
      <c r="O319" s="1" t="s">
        <v>25</v>
      </c>
      <c r="P319" s="1" t="s">
        <v>824</v>
      </c>
      <c r="Q319" s="1" t="s">
        <v>824</v>
      </c>
      <c r="R319" s="1" t="s">
        <v>826</v>
      </c>
      <c r="S319" s="1" t="s">
        <v>827</v>
      </c>
      <c r="T319" s="1" t="s">
        <v>9239</v>
      </c>
      <c r="U319" s="1" t="s">
        <v>27</v>
      </c>
      <c r="W319" s="1">
        <v>0</v>
      </c>
      <c r="X319" s="1" t="s">
        <v>28</v>
      </c>
      <c r="Y319" s="1" t="s">
        <v>29</v>
      </c>
      <c r="Z319" s="1" t="s">
        <v>29</v>
      </c>
    </row>
    <row r="320" spans="1:26" hidden="1" x14ac:dyDescent="0.35">
      <c r="A320" s="1" t="s">
        <v>20</v>
      </c>
      <c r="B320" s="1" t="s">
        <v>828</v>
      </c>
      <c r="C320" s="1" t="s">
        <v>825</v>
      </c>
      <c r="D320" s="1" t="s">
        <v>812</v>
      </c>
      <c r="E320" t="str">
        <f t="shared" si="17"/>
        <v>2021</v>
      </c>
      <c r="F320" t="str">
        <f t="shared" si="18"/>
        <v>marzo</v>
      </c>
      <c r="G320" s="2">
        <v>45261</v>
      </c>
      <c r="H320">
        <f t="shared" si="19"/>
        <v>983</v>
      </c>
      <c r="I320" s="3">
        <f t="shared" si="16"/>
        <v>720</v>
      </c>
      <c r="J320" s="1">
        <v>13640</v>
      </c>
      <c r="K320" s="1">
        <v>216994</v>
      </c>
      <c r="L320" s="21">
        <v>216994</v>
      </c>
      <c r="M320" s="1" t="s">
        <v>829</v>
      </c>
      <c r="N320" s="1" t="s">
        <v>24</v>
      </c>
      <c r="O320" s="1" t="s">
        <v>25</v>
      </c>
      <c r="P320" s="1" t="s">
        <v>828</v>
      </c>
      <c r="Q320" s="1" t="s">
        <v>828</v>
      </c>
      <c r="R320" s="1" t="s">
        <v>829</v>
      </c>
      <c r="S320" s="1" t="s">
        <v>26</v>
      </c>
      <c r="T320" s="1" t="s">
        <v>9239</v>
      </c>
      <c r="U320" s="1" t="s">
        <v>27</v>
      </c>
      <c r="W320" s="1">
        <v>0</v>
      </c>
      <c r="X320" s="1" t="s">
        <v>28</v>
      </c>
      <c r="Y320" s="1" t="s">
        <v>29</v>
      </c>
      <c r="Z320" s="1" t="s">
        <v>29</v>
      </c>
    </row>
    <row r="321" spans="1:26" hidden="1" x14ac:dyDescent="0.35">
      <c r="A321" s="1" t="s">
        <v>20</v>
      </c>
      <c r="B321" s="1" t="s">
        <v>830</v>
      </c>
      <c r="C321" s="1" t="s">
        <v>143</v>
      </c>
      <c r="D321" s="1" t="s">
        <v>812</v>
      </c>
      <c r="E321" t="str">
        <f t="shared" si="17"/>
        <v>2021</v>
      </c>
      <c r="F321" t="str">
        <f t="shared" si="18"/>
        <v>marzo</v>
      </c>
      <c r="G321" s="2">
        <v>45261</v>
      </c>
      <c r="H321">
        <f t="shared" si="19"/>
        <v>983</v>
      </c>
      <c r="I321" s="3">
        <f t="shared" si="16"/>
        <v>720</v>
      </c>
      <c r="J321" s="1">
        <v>13594</v>
      </c>
      <c r="K321" s="1">
        <v>99423</v>
      </c>
      <c r="L321" s="21">
        <v>89481</v>
      </c>
      <c r="M321" s="1" t="s">
        <v>831</v>
      </c>
      <c r="N321" s="1" t="s">
        <v>24</v>
      </c>
      <c r="O321" s="1" t="s">
        <v>25</v>
      </c>
      <c r="P321" s="1" t="s">
        <v>830</v>
      </c>
      <c r="Q321" s="1" t="s">
        <v>830</v>
      </c>
      <c r="R321" s="1" t="s">
        <v>831</v>
      </c>
      <c r="S321" s="1" t="s">
        <v>832</v>
      </c>
      <c r="T321" s="1" t="s">
        <v>9239</v>
      </c>
      <c r="U321" s="1" t="s">
        <v>27</v>
      </c>
      <c r="W321" s="1">
        <v>0</v>
      </c>
      <c r="X321" s="1" t="s">
        <v>28</v>
      </c>
      <c r="Y321" s="1" t="s">
        <v>29</v>
      </c>
      <c r="Z321" s="1" t="s">
        <v>29</v>
      </c>
    </row>
    <row r="322" spans="1:26" hidden="1" x14ac:dyDescent="0.35">
      <c r="A322" s="1" t="s">
        <v>20</v>
      </c>
      <c r="B322" s="1" t="s">
        <v>833</v>
      </c>
      <c r="C322" s="1" t="s">
        <v>143</v>
      </c>
      <c r="D322" s="1" t="s">
        <v>812</v>
      </c>
      <c r="E322" t="str">
        <f t="shared" si="17"/>
        <v>2021</v>
      </c>
      <c r="F322" t="str">
        <f t="shared" si="18"/>
        <v>marzo</v>
      </c>
      <c r="G322" s="2">
        <v>45261</v>
      </c>
      <c r="H322">
        <f t="shared" si="19"/>
        <v>983</v>
      </c>
      <c r="I322" s="3">
        <f t="shared" ref="I322:I385" si="20">IF(AND(H322&gt;0,H322&lt;=30),30,IF(AND(H322&gt;30,H322&lt;=60),60,IF(AND(H322&gt;60,H322&lt;=90),90,IF(AND(H322&gt;90,H322&lt;=120),120,IF(AND(H322&gt;120,H322&lt;=150),150,IF(AND(H322&gt;150,H322&lt;=180),180,IF(AND(H322&gt;180,H322&lt;=360),360,IF(H322&gt;360,720,0))))))))</f>
        <v>720</v>
      </c>
      <c r="J322" s="1">
        <v>13594</v>
      </c>
      <c r="K322" s="1">
        <v>45000</v>
      </c>
      <c r="L322" s="21">
        <v>45000</v>
      </c>
      <c r="M322" s="1" t="s">
        <v>834</v>
      </c>
      <c r="N322" s="1" t="s">
        <v>24</v>
      </c>
      <c r="O322" s="1" t="s">
        <v>25</v>
      </c>
      <c r="P322" s="1" t="s">
        <v>833</v>
      </c>
      <c r="Q322" s="1" t="s">
        <v>833</v>
      </c>
      <c r="R322" s="1" t="s">
        <v>834</v>
      </c>
      <c r="S322" s="1" t="s">
        <v>835</v>
      </c>
      <c r="T322" s="1" t="s">
        <v>9239</v>
      </c>
      <c r="U322" s="1" t="s">
        <v>27</v>
      </c>
      <c r="W322" s="1">
        <v>0</v>
      </c>
      <c r="X322" s="1" t="s">
        <v>28</v>
      </c>
      <c r="Y322" s="1" t="s">
        <v>29</v>
      </c>
      <c r="Z322" s="1" t="s">
        <v>29</v>
      </c>
    </row>
    <row r="323" spans="1:26" hidden="1" x14ac:dyDescent="0.35">
      <c r="A323" s="1" t="s">
        <v>20</v>
      </c>
      <c r="B323" s="1" t="s">
        <v>836</v>
      </c>
      <c r="C323" s="1" t="s">
        <v>143</v>
      </c>
      <c r="D323" s="1" t="s">
        <v>812</v>
      </c>
      <c r="E323" t="str">
        <f t="shared" ref="E323:E386" si="21">+TEXT(D323,"aaaa")</f>
        <v>2021</v>
      </c>
      <c r="F323" t="str">
        <f t="shared" ref="F323:F386" si="22">+TEXT(D323,"mmmm")</f>
        <v>marzo</v>
      </c>
      <c r="G323" s="2">
        <v>45261</v>
      </c>
      <c r="H323">
        <f t="shared" ref="H323:H386" si="23">+G323-D323</f>
        <v>983</v>
      </c>
      <c r="I323" s="3">
        <f t="shared" si="20"/>
        <v>720</v>
      </c>
      <c r="J323" s="1">
        <v>13594</v>
      </c>
      <c r="K323" s="1">
        <v>45000</v>
      </c>
      <c r="L323" s="21">
        <v>45000</v>
      </c>
      <c r="M323" s="1" t="s">
        <v>837</v>
      </c>
      <c r="N323" s="1" t="s">
        <v>24</v>
      </c>
      <c r="O323" s="1" t="s">
        <v>25</v>
      </c>
      <c r="P323" s="1" t="s">
        <v>836</v>
      </c>
      <c r="Q323" s="1" t="s">
        <v>836</v>
      </c>
      <c r="R323" s="1" t="s">
        <v>837</v>
      </c>
      <c r="S323" s="1" t="s">
        <v>26</v>
      </c>
      <c r="T323" s="1" t="s">
        <v>9239</v>
      </c>
      <c r="U323" s="1" t="s">
        <v>27</v>
      </c>
      <c r="W323" s="1">
        <v>0</v>
      </c>
      <c r="X323" s="1" t="s">
        <v>28</v>
      </c>
      <c r="Y323" s="1" t="s">
        <v>29</v>
      </c>
      <c r="Z323" s="1" t="s">
        <v>29</v>
      </c>
    </row>
    <row r="324" spans="1:26" hidden="1" x14ac:dyDescent="0.35">
      <c r="A324" s="1" t="s">
        <v>20</v>
      </c>
      <c r="B324" s="1" t="s">
        <v>838</v>
      </c>
      <c r="C324" s="1" t="s">
        <v>143</v>
      </c>
      <c r="D324" s="1" t="s">
        <v>812</v>
      </c>
      <c r="E324" t="str">
        <f t="shared" si="21"/>
        <v>2021</v>
      </c>
      <c r="F324" t="str">
        <f t="shared" si="22"/>
        <v>marzo</v>
      </c>
      <c r="G324" s="2">
        <v>45261</v>
      </c>
      <c r="H324">
        <f t="shared" si="23"/>
        <v>983</v>
      </c>
      <c r="I324" s="3">
        <f t="shared" si="20"/>
        <v>720</v>
      </c>
      <c r="J324" s="1">
        <v>13594</v>
      </c>
      <c r="K324" s="1">
        <v>45000</v>
      </c>
      <c r="L324" s="21">
        <v>45000</v>
      </c>
      <c r="M324" s="1" t="s">
        <v>839</v>
      </c>
      <c r="N324" s="1" t="s">
        <v>24</v>
      </c>
      <c r="O324" s="1" t="s">
        <v>25</v>
      </c>
      <c r="P324" s="1" t="s">
        <v>838</v>
      </c>
      <c r="Q324" s="1" t="s">
        <v>838</v>
      </c>
      <c r="R324" s="1" t="s">
        <v>839</v>
      </c>
      <c r="S324" s="1" t="s">
        <v>26</v>
      </c>
      <c r="T324" s="1" t="s">
        <v>9239</v>
      </c>
      <c r="U324" s="1" t="s">
        <v>27</v>
      </c>
      <c r="W324" s="1">
        <v>0</v>
      </c>
      <c r="X324" s="1" t="s">
        <v>28</v>
      </c>
      <c r="Y324" s="1" t="s">
        <v>29</v>
      </c>
      <c r="Z324" s="1" t="s">
        <v>29</v>
      </c>
    </row>
    <row r="325" spans="1:26" hidden="1" x14ac:dyDescent="0.35">
      <c r="A325" s="1" t="s">
        <v>20</v>
      </c>
      <c r="B325" s="1" t="s">
        <v>840</v>
      </c>
      <c r="C325" s="1" t="s">
        <v>143</v>
      </c>
      <c r="D325" s="1" t="s">
        <v>812</v>
      </c>
      <c r="E325" t="str">
        <f t="shared" si="21"/>
        <v>2021</v>
      </c>
      <c r="F325" t="str">
        <f t="shared" si="22"/>
        <v>marzo</v>
      </c>
      <c r="G325" s="2">
        <v>45261</v>
      </c>
      <c r="H325">
        <f t="shared" si="23"/>
        <v>983</v>
      </c>
      <c r="I325" s="3">
        <f t="shared" si="20"/>
        <v>720</v>
      </c>
      <c r="J325" s="1">
        <v>13594</v>
      </c>
      <c r="K325" s="1">
        <v>45000</v>
      </c>
      <c r="L325" s="21">
        <v>45000</v>
      </c>
      <c r="M325" s="1" t="s">
        <v>841</v>
      </c>
      <c r="N325" s="1" t="s">
        <v>24</v>
      </c>
      <c r="O325" s="1" t="s">
        <v>25</v>
      </c>
      <c r="P325" s="1" t="s">
        <v>840</v>
      </c>
      <c r="Q325" s="1" t="s">
        <v>840</v>
      </c>
      <c r="R325" s="1" t="s">
        <v>841</v>
      </c>
      <c r="S325" s="1" t="s">
        <v>26</v>
      </c>
      <c r="T325" s="1" t="s">
        <v>9239</v>
      </c>
      <c r="U325" s="1" t="s">
        <v>27</v>
      </c>
      <c r="W325" s="1">
        <v>0</v>
      </c>
      <c r="X325" s="1" t="s">
        <v>28</v>
      </c>
      <c r="Y325" s="1" t="s">
        <v>29</v>
      </c>
      <c r="Z325" s="1" t="s">
        <v>29</v>
      </c>
    </row>
    <row r="326" spans="1:26" hidden="1" x14ac:dyDescent="0.35">
      <c r="A326" s="1" t="s">
        <v>20</v>
      </c>
      <c r="B326" s="1" t="s">
        <v>842</v>
      </c>
      <c r="C326" s="1" t="s">
        <v>387</v>
      </c>
      <c r="D326" s="1" t="s">
        <v>812</v>
      </c>
      <c r="E326" t="str">
        <f t="shared" si="21"/>
        <v>2021</v>
      </c>
      <c r="F326" t="str">
        <f t="shared" si="22"/>
        <v>marzo</v>
      </c>
      <c r="G326" s="2">
        <v>45261</v>
      </c>
      <c r="H326">
        <f t="shared" si="23"/>
        <v>983</v>
      </c>
      <c r="I326" s="3">
        <f t="shared" si="20"/>
        <v>720</v>
      </c>
      <c r="J326" s="1">
        <v>13608</v>
      </c>
      <c r="K326" s="1">
        <v>45000</v>
      </c>
      <c r="L326" s="21">
        <v>45000</v>
      </c>
      <c r="M326" s="1" t="s">
        <v>843</v>
      </c>
      <c r="N326" s="1" t="s">
        <v>24</v>
      </c>
      <c r="O326" s="1" t="s">
        <v>25</v>
      </c>
      <c r="P326" s="1" t="s">
        <v>842</v>
      </c>
      <c r="Q326" s="1" t="s">
        <v>842</v>
      </c>
      <c r="R326" s="1" t="s">
        <v>843</v>
      </c>
      <c r="S326" s="1" t="s">
        <v>26</v>
      </c>
      <c r="T326" s="1" t="s">
        <v>9239</v>
      </c>
      <c r="U326" s="1" t="s">
        <v>27</v>
      </c>
      <c r="W326" s="1">
        <v>0</v>
      </c>
      <c r="X326" s="1" t="s">
        <v>28</v>
      </c>
      <c r="Y326" s="1" t="s">
        <v>29</v>
      </c>
      <c r="Z326" s="1" t="s">
        <v>29</v>
      </c>
    </row>
    <row r="327" spans="1:26" hidden="1" x14ac:dyDescent="0.35">
      <c r="A327" s="1" t="s">
        <v>20</v>
      </c>
      <c r="B327" s="1" t="s">
        <v>844</v>
      </c>
      <c r="C327" s="1" t="s">
        <v>225</v>
      </c>
      <c r="D327" s="1" t="s">
        <v>812</v>
      </c>
      <c r="E327" t="str">
        <f t="shared" si="21"/>
        <v>2021</v>
      </c>
      <c r="F327" t="str">
        <f t="shared" si="22"/>
        <v>marzo</v>
      </c>
      <c r="G327" s="2">
        <v>45261</v>
      </c>
      <c r="H327">
        <f t="shared" si="23"/>
        <v>983</v>
      </c>
      <c r="I327" s="3">
        <f t="shared" si="20"/>
        <v>720</v>
      </c>
      <c r="J327" s="1">
        <v>13604</v>
      </c>
      <c r="K327" s="1">
        <v>99423</v>
      </c>
      <c r="L327" s="21">
        <v>99423</v>
      </c>
      <c r="M327" s="1" t="s">
        <v>845</v>
      </c>
      <c r="N327" s="1" t="s">
        <v>24</v>
      </c>
      <c r="O327" s="1" t="s">
        <v>25</v>
      </c>
      <c r="P327" s="1" t="s">
        <v>844</v>
      </c>
      <c r="Q327" s="1" t="s">
        <v>844</v>
      </c>
      <c r="R327" s="1" t="s">
        <v>845</v>
      </c>
      <c r="S327" s="1" t="s">
        <v>26</v>
      </c>
      <c r="T327" s="1" t="s">
        <v>9239</v>
      </c>
      <c r="U327" s="1" t="s">
        <v>27</v>
      </c>
      <c r="W327" s="1">
        <v>0</v>
      </c>
      <c r="X327" s="1" t="s">
        <v>28</v>
      </c>
      <c r="Y327" s="1" t="s">
        <v>29</v>
      </c>
      <c r="Z327" s="1" t="s">
        <v>29</v>
      </c>
    </row>
    <row r="328" spans="1:26" hidden="1" x14ac:dyDescent="0.35">
      <c r="A328" s="1" t="s">
        <v>20</v>
      </c>
      <c r="B328" s="1" t="s">
        <v>846</v>
      </c>
      <c r="C328" s="1" t="s">
        <v>825</v>
      </c>
      <c r="D328" s="1" t="s">
        <v>812</v>
      </c>
      <c r="E328" t="str">
        <f t="shared" si="21"/>
        <v>2021</v>
      </c>
      <c r="F328" t="str">
        <f t="shared" si="22"/>
        <v>marzo</v>
      </c>
      <c r="G328" s="2">
        <v>45261</v>
      </c>
      <c r="H328">
        <f t="shared" si="23"/>
        <v>983</v>
      </c>
      <c r="I328" s="3">
        <f t="shared" si="20"/>
        <v>720</v>
      </c>
      <c r="J328" s="1">
        <v>13638</v>
      </c>
      <c r="K328" s="1">
        <v>45000</v>
      </c>
      <c r="L328" s="21">
        <v>45000</v>
      </c>
      <c r="M328" s="1" t="s">
        <v>847</v>
      </c>
      <c r="N328" s="1" t="s">
        <v>24</v>
      </c>
      <c r="O328" s="1" t="s">
        <v>25</v>
      </c>
      <c r="P328" s="1" t="s">
        <v>846</v>
      </c>
      <c r="Q328" s="1" t="s">
        <v>846</v>
      </c>
      <c r="R328" s="1" t="s">
        <v>847</v>
      </c>
      <c r="S328" s="1" t="s">
        <v>26</v>
      </c>
      <c r="T328" s="1" t="s">
        <v>9239</v>
      </c>
      <c r="U328" s="1" t="s">
        <v>27</v>
      </c>
      <c r="W328" s="1">
        <v>0</v>
      </c>
      <c r="X328" s="1" t="s">
        <v>28</v>
      </c>
      <c r="Y328" s="1" t="s">
        <v>29</v>
      </c>
      <c r="Z328" s="1" t="s">
        <v>29</v>
      </c>
    </row>
    <row r="329" spans="1:26" hidden="1" x14ac:dyDescent="0.35">
      <c r="A329" s="1" t="s">
        <v>20</v>
      </c>
      <c r="B329" s="1" t="s">
        <v>848</v>
      </c>
      <c r="C329" s="1" t="s">
        <v>391</v>
      </c>
      <c r="D329" s="1" t="s">
        <v>812</v>
      </c>
      <c r="E329" t="str">
        <f t="shared" si="21"/>
        <v>2021</v>
      </c>
      <c r="F329" t="str">
        <f t="shared" si="22"/>
        <v>marzo</v>
      </c>
      <c r="G329" s="2">
        <v>45261</v>
      </c>
      <c r="H329">
        <f t="shared" si="23"/>
        <v>983</v>
      </c>
      <c r="I329" s="3">
        <f t="shared" si="20"/>
        <v>720</v>
      </c>
      <c r="J329" s="1">
        <v>13641</v>
      </c>
      <c r="K329" s="1">
        <v>99423</v>
      </c>
      <c r="L329" s="21">
        <v>99423</v>
      </c>
      <c r="M329" s="1" t="s">
        <v>849</v>
      </c>
      <c r="N329" s="1" t="s">
        <v>24</v>
      </c>
      <c r="O329" s="1" t="s">
        <v>25</v>
      </c>
      <c r="P329" s="1" t="s">
        <v>848</v>
      </c>
      <c r="Q329" s="1" t="s">
        <v>848</v>
      </c>
      <c r="R329" s="1" t="s">
        <v>849</v>
      </c>
      <c r="S329" s="1" t="s">
        <v>26</v>
      </c>
      <c r="T329" s="1" t="s">
        <v>9239</v>
      </c>
      <c r="U329" s="1" t="s">
        <v>27</v>
      </c>
      <c r="W329" s="1">
        <v>0</v>
      </c>
      <c r="X329" s="1" t="s">
        <v>28</v>
      </c>
      <c r="Y329" s="1" t="s">
        <v>29</v>
      </c>
      <c r="Z329" s="1" t="s">
        <v>29</v>
      </c>
    </row>
    <row r="330" spans="1:26" hidden="1" x14ac:dyDescent="0.35">
      <c r="A330" s="1" t="s">
        <v>20</v>
      </c>
      <c r="B330" s="1" t="s">
        <v>850</v>
      </c>
      <c r="C330" s="1" t="s">
        <v>696</v>
      </c>
      <c r="D330" s="1" t="s">
        <v>812</v>
      </c>
      <c r="E330" t="str">
        <f t="shared" si="21"/>
        <v>2021</v>
      </c>
      <c r="F330" t="str">
        <f t="shared" si="22"/>
        <v>marzo</v>
      </c>
      <c r="G330" s="2">
        <v>45261</v>
      </c>
      <c r="H330">
        <f t="shared" si="23"/>
        <v>983</v>
      </c>
      <c r="I330" s="3">
        <f t="shared" si="20"/>
        <v>720</v>
      </c>
      <c r="J330" s="1">
        <v>13668</v>
      </c>
      <c r="K330" s="1">
        <v>190000</v>
      </c>
      <c r="L330" s="21">
        <v>190000</v>
      </c>
      <c r="M330" s="1" t="s">
        <v>851</v>
      </c>
      <c r="N330" s="1" t="s">
        <v>24</v>
      </c>
      <c r="O330" s="1" t="s">
        <v>25</v>
      </c>
      <c r="P330" s="1" t="s">
        <v>850</v>
      </c>
      <c r="Q330" s="1" t="s">
        <v>850</v>
      </c>
      <c r="R330" s="1" t="s">
        <v>851</v>
      </c>
      <c r="S330" s="1" t="s">
        <v>182</v>
      </c>
      <c r="T330" s="1" t="s">
        <v>9239</v>
      </c>
      <c r="U330" s="1" t="s">
        <v>27</v>
      </c>
      <c r="W330" s="1">
        <v>0</v>
      </c>
      <c r="X330" s="1" t="s">
        <v>28</v>
      </c>
      <c r="Y330" s="1" t="s">
        <v>29</v>
      </c>
      <c r="Z330" s="1" t="s">
        <v>29</v>
      </c>
    </row>
    <row r="331" spans="1:26" hidden="1" x14ac:dyDescent="0.35">
      <c r="A331" s="1" t="s">
        <v>20</v>
      </c>
      <c r="B331" s="1" t="s">
        <v>852</v>
      </c>
      <c r="C331" s="1" t="s">
        <v>167</v>
      </c>
      <c r="D331" s="1" t="s">
        <v>853</v>
      </c>
      <c r="E331" t="str">
        <f t="shared" si="21"/>
        <v>2021</v>
      </c>
      <c r="F331" t="str">
        <f t="shared" si="22"/>
        <v>marzo</v>
      </c>
      <c r="G331" s="2">
        <v>45261</v>
      </c>
      <c r="H331">
        <f t="shared" si="23"/>
        <v>982</v>
      </c>
      <c r="I331" s="3">
        <f t="shared" si="20"/>
        <v>720</v>
      </c>
      <c r="J331" s="1">
        <v>13592</v>
      </c>
      <c r="K331" s="1">
        <v>99423</v>
      </c>
      <c r="L331" s="21">
        <v>99423</v>
      </c>
      <c r="M331" s="1" t="s">
        <v>854</v>
      </c>
      <c r="N331" s="1" t="s">
        <v>24</v>
      </c>
      <c r="O331" s="1" t="s">
        <v>25</v>
      </c>
      <c r="P331" s="1" t="s">
        <v>852</v>
      </c>
      <c r="Q331" s="1" t="s">
        <v>852</v>
      </c>
      <c r="R331" s="1" t="s">
        <v>854</v>
      </c>
      <c r="S331" s="1" t="s">
        <v>26</v>
      </c>
      <c r="T331" s="1" t="s">
        <v>9239</v>
      </c>
      <c r="U331" s="1" t="s">
        <v>27</v>
      </c>
      <c r="W331" s="1">
        <v>0</v>
      </c>
      <c r="X331" s="1" t="s">
        <v>28</v>
      </c>
      <c r="Y331" s="1" t="s">
        <v>29</v>
      </c>
      <c r="Z331" s="1" t="s">
        <v>29</v>
      </c>
    </row>
    <row r="332" spans="1:26" hidden="1" x14ac:dyDescent="0.35">
      <c r="A332" s="1" t="s">
        <v>20</v>
      </c>
      <c r="B332" s="1" t="s">
        <v>855</v>
      </c>
      <c r="C332" s="1" t="s">
        <v>856</v>
      </c>
      <c r="D332" s="1" t="s">
        <v>857</v>
      </c>
      <c r="E332" t="str">
        <f t="shared" si="21"/>
        <v>2021</v>
      </c>
      <c r="F332" t="str">
        <f t="shared" si="22"/>
        <v>abril</v>
      </c>
      <c r="G332" s="2">
        <v>45261</v>
      </c>
      <c r="H332">
        <f t="shared" si="23"/>
        <v>967</v>
      </c>
      <c r="I332" s="3">
        <f t="shared" si="20"/>
        <v>720</v>
      </c>
      <c r="J332" s="1">
        <v>13704</v>
      </c>
      <c r="K332" s="1">
        <v>19423</v>
      </c>
      <c r="L332" s="21">
        <v>19423</v>
      </c>
      <c r="M332" s="1" t="s">
        <v>858</v>
      </c>
      <c r="N332" s="1" t="s">
        <v>24</v>
      </c>
      <c r="O332" s="1" t="s">
        <v>25</v>
      </c>
      <c r="P332" s="1" t="s">
        <v>855</v>
      </c>
      <c r="Q332" s="1" t="s">
        <v>855</v>
      </c>
      <c r="R332" s="1" t="s">
        <v>858</v>
      </c>
      <c r="S332" s="1" t="s">
        <v>26</v>
      </c>
      <c r="T332" s="1" t="s">
        <v>9239</v>
      </c>
      <c r="U332" s="1" t="s">
        <v>27</v>
      </c>
      <c r="W332" s="1">
        <v>0</v>
      </c>
      <c r="X332" s="1" t="s">
        <v>28</v>
      </c>
      <c r="Y332" s="1" t="s">
        <v>29</v>
      </c>
      <c r="Z332" s="1" t="s">
        <v>29</v>
      </c>
    </row>
    <row r="333" spans="1:26" hidden="1" x14ac:dyDescent="0.35">
      <c r="A333" s="1" t="s">
        <v>20</v>
      </c>
      <c r="B333" s="1" t="s">
        <v>859</v>
      </c>
      <c r="C333" s="1" t="s">
        <v>860</v>
      </c>
      <c r="D333" s="1" t="s">
        <v>857</v>
      </c>
      <c r="E333" t="str">
        <f t="shared" si="21"/>
        <v>2021</v>
      </c>
      <c r="F333" t="str">
        <f t="shared" si="22"/>
        <v>abril</v>
      </c>
      <c r="G333" s="2">
        <v>45261</v>
      </c>
      <c r="H333">
        <f t="shared" si="23"/>
        <v>967</v>
      </c>
      <c r="I333" s="3">
        <f t="shared" si="20"/>
        <v>720</v>
      </c>
      <c r="J333" s="1">
        <v>13717</v>
      </c>
      <c r="K333" s="1">
        <v>36994</v>
      </c>
      <c r="L333" s="21">
        <v>36994</v>
      </c>
      <c r="M333" s="1" t="s">
        <v>861</v>
      </c>
      <c r="N333" s="1" t="s">
        <v>24</v>
      </c>
      <c r="O333" s="1" t="s">
        <v>25</v>
      </c>
      <c r="P333" s="1" t="s">
        <v>859</v>
      </c>
      <c r="Q333" s="1" t="s">
        <v>859</v>
      </c>
      <c r="R333" s="1" t="s">
        <v>861</v>
      </c>
      <c r="S333" s="1" t="s">
        <v>26</v>
      </c>
      <c r="T333" s="1" t="s">
        <v>9239</v>
      </c>
      <c r="U333" s="1" t="s">
        <v>27</v>
      </c>
      <c r="W333" s="1">
        <v>0</v>
      </c>
      <c r="X333" s="1" t="s">
        <v>28</v>
      </c>
      <c r="Y333" s="1" t="s">
        <v>29</v>
      </c>
      <c r="Z333" s="1" t="s">
        <v>29</v>
      </c>
    </row>
    <row r="334" spans="1:26" hidden="1" x14ac:dyDescent="0.35">
      <c r="A334" s="1" t="s">
        <v>20</v>
      </c>
      <c r="B334" s="1" t="s">
        <v>862</v>
      </c>
      <c r="C334" s="1" t="s">
        <v>93</v>
      </c>
      <c r="D334" s="1" t="s">
        <v>857</v>
      </c>
      <c r="E334" t="str">
        <f t="shared" si="21"/>
        <v>2021</v>
      </c>
      <c r="F334" t="str">
        <f t="shared" si="22"/>
        <v>abril</v>
      </c>
      <c r="G334" s="2">
        <v>45261</v>
      </c>
      <c r="H334">
        <f t="shared" si="23"/>
        <v>967</v>
      </c>
      <c r="I334" s="3">
        <f t="shared" si="20"/>
        <v>720</v>
      </c>
      <c r="J334" s="1">
        <v>13572</v>
      </c>
      <c r="K334" s="1">
        <v>36994</v>
      </c>
      <c r="L334" s="21">
        <v>36994</v>
      </c>
      <c r="M334" s="1" t="s">
        <v>863</v>
      </c>
      <c r="N334" s="1" t="s">
        <v>24</v>
      </c>
      <c r="O334" s="1" t="s">
        <v>25</v>
      </c>
      <c r="P334" s="1" t="s">
        <v>862</v>
      </c>
      <c r="Q334" s="1" t="s">
        <v>862</v>
      </c>
      <c r="R334" s="1" t="s">
        <v>863</v>
      </c>
      <c r="S334" s="1" t="s">
        <v>26</v>
      </c>
      <c r="T334" s="1" t="s">
        <v>9239</v>
      </c>
      <c r="U334" s="1" t="s">
        <v>27</v>
      </c>
      <c r="W334" s="1">
        <v>0</v>
      </c>
      <c r="X334" s="1" t="s">
        <v>28</v>
      </c>
      <c r="Y334" s="1" t="s">
        <v>29</v>
      </c>
      <c r="Z334" s="1" t="s">
        <v>29</v>
      </c>
    </row>
    <row r="335" spans="1:26" hidden="1" x14ac:dyDescent="0.35">
      <c r="A335" s="1" t="s">
        <v>20</v>
      </c>
      <c r="B335" s="1" t="s">
        <v>864</v>
      </c>
      <c r="C335" s="1" t="s">
        <v>93</v>
      </c>
      <c r="D335" s="1" t="s">
        <v>857</v>
      </c>
      <c r="E335" t="str">
        <f t="shared" si="21"/>
        <v>2021</v>
      </c>
      <c r="F335" t="str">
        <f t="shared" si="22"/>
        <v>abril</v>
      </c>
      <c r="G335" s="2">
        <v>45261</v>
      </c>
      <c r="H335">
        <f t="shared" si="23"/>
        <v>967</v>
      </c>
      <c r="I335" s="3">
        <f t="shared" si="20"/>
        <v>720</v>
      </c>
      <c r="J335" s="1">
        <v>13572</v>
      </c>
      <c r="K335" s="1">
        <v>36994</v>
      </c>
      <c r="L335" s="21">
        <v>36994</v>
      </c>
      <c r="M335" s="1" t="s">
        <v>865</v>
      </c>
      <c r="N335" s="1" t="s">
        <v>24</v>
      </c>
      <c r="O335" s="1" t="s">
        <v>25</v>
      </c>
      <c r="P335" s="1" t="s">
        <v>864</v>
      </c>
      <c r="Q335" s="1" t="s">
        <v>864</v>
      </c>
      <c r="R335" s="1" t="s">
        <v>865</v>
      </c>
      <c r="S335" s="1" t="s">
        <v>26</v>
      </c>
      <c r="T335" s="1" t="s">
        <v>9239</v>
      </c>
      <c r="U335" s="1" t="s">
        <v>27</v>
      </c>
      <c r="W335" s="1">
        <v>0</v>
      </c>
      <c r="X335" s="1" t="s">
        <v>28</v>
      </c>
      <c r="Y335" s="1" t="s">
        <v>29</v>
      </c>
      <c r="Z335" s="1" t="s">
        <v>29</v>
      </c>
    </row>
    <row r="336" spans="1:26" hidden="1" x14ac:dyDescent="0.35">
      <c r="A336" s="1" t="s">
        <v>20</v>
      </c>
      <c r="B336" s="1" t="s">
        <v>866</v>
      </c>
      <c r="C336" s="1" t="s">
        <v>110</v>
      </c>
      <c r="D336" s="1" t="s">
        <v>857</v>
      </c>
      <c r="E336" t="str">
        <f t="shared" si="21"/>
        <v>2021</v>
      </c>
      <c r="F336" t="str">
        <f t="shared" si="22"/>
        <v>abril</v>
      </c>
      <c r="G336" s="2">
        <v>45261</v>
      </c>
      <c r="H336">
        <f t="shared" si="23"/>
        <v>967</v>
      </c>
      <c r="I336" s="3">
        <f t="shared" si="20"/>
        <v>720</v>
      </c>
      <c r="J336" s="1">
        <v>13572</v>
      </c>
      <c r="K336" s="1">
        <v>19423</v>
      </c>
      <c r="L336" s="21">
        <v>19423</v>
      </c>
      <c r="M336" s="1" t="s">
        <v>867</v>
      </c>
      <c r="N336" s="1" t="s">
        <v>24</v>
      </c>
      <c r="O336" s="1" t="s">
        <v>25</v>
      </c>
      <c r="P336" s="1" t="s">
        <v>866</v>
      </c>
      <c r="Q336" s="1" t="s">
        <v>866</v>
      </c>
      <c r="R336" s="1" t="s">
        <v>867</v>
      </c>
      <c r="S336" s="1" t="s">
        <v>26</v>
      </c>
      <c r="T336" s="1" t="s">
        <v>9239</v>
      </c>
      <c r="U336" s="1" t="s">
        <v>27</v>
      </c>
      <c r="W336" s="1">
        <v>0</v>
      </c>
      <c r="X336" s="1" t="s">
        <v>28</v>
      </c>
      <c r="Y336" s="1" t="s">
        <v>29</v>
      </c>
      <c r="Z336" s="1" t="s">
        <v>29</v>
      </c>
    </row>
    <row r="337" spans="1:26" hidden="1" x14ac:dyDescent="0.35">
      <c r="A337" s="1" t="s">
        <v>20</v>
      </c>
      <c r="B337" s="1" t="s">
        <v>868</v>
      </c>
      <c r="C337" s="1" t="s">
        <v>157</v>
      </c>
      <c r="D337" s="1" t="s">
        <v>857</v>
      </c>
      <c r="E337" t="str">
        <f t="shared" si="21"/>
        <v>2021</v>
      </c>
      <c r="F337" t="str">
        <f t="shared" si="22"/>
        <v>abril</v>
      </c>
      <c r="G337" s="2">
        <v>45261</v>
      </c>
      <c r="H337">
        <f t="shared" si="23"/>
        <v>967</v>
      </c>
      <c r="I337" s="3">
        <f t="shared" si="20"/>
        <v>720</v>
      </c>
      <c r="J337" s="1">
        <v>13572</v>
      </c>
      <c r="K337" s="1">
        <v>36994</v>
      </c>
      <c r="L337" s="21">
        <v>36994</v>
      </c>
      <c r="M337" s="1" t="s">
        <v>869</v>
      </c>
      <c r="N337" s="1" t="s">
        <v>24</v>
      </c>
      <c r="O337" s="1" t="s">
        <v>25</v>
      </c>
      <c r="P337" s="1" t="s">
        <v>868</v>
      </c>
      <c r="Q337" s="1" t="s">
        <v>868</v>
      </c>
      <c r="R337" s="1" t="s">
        <v>869</v>
      </c>
      <c r="S337" s="1" t="s">
        <v>26</v>
      </c>
      <c r="T337" s="1" t="s">
        <v>9239</v>
      </c>
      <c r="U337" s="1" t="s">
        <v>27</v>
      </c>
      <c r="W337" s="1">
        <v>0</v>
      </c>
      <c r="X337" s="1" t="s">
        <v>28</v>
      </c>
      <c r="Y337" s="1" t="s">
        <v>29</v>
      </c>
      <c r="Z337" s="1" t="s">
        <v>29</v>
      </c>
    </row>
    <row r="338" spans="1:26" hidden="1" x14ac:dyDescent="0.35">
      <c r="A338" s="1" t="s">
        <v>20</v>
      </c>
      <c r="B338" s="1" t="s">
        <v>870</v>
      </c>
      <c r="C338" s="1" t="s">
        <v>157</v>
      </c>
      <c r="D338" s="1" t="s">
        <v>857</v>
      </c>
      <c r="E338" t="str">
        <f t="shared" si="21"/>
        <v>2021</v>
      </c>
      <c r="F338" t="str">
        <f t="shared" si="22"/>
        <v>abril</v>
      </c>
      <c r="G338" s="2">
        <v>45261</v>
      </c>
      <c r="H338">
        <f t="shared" si="23"/>
        <v>967</v>
      </c>
      <c r="I338" s="3">
        <f t="shared" si="20"/>
        <v>720</v>
      </c>
      <c r="J338" s="1">
        <v>13572</v>
      </c>
      <c r="K338" s="1">
        <v>36994</v>
      </c>
      <c r="L338" s="21">
        <v>36994</v>
      </c>
      <c r="M338" s="1" t="s">
        <v>871</v>
      </c>
      <c r="N338" s="1" t="s">
        <v>24</v>
      </c>
      <c r="O338" s="1" t="s">
        <v>25</v>
      </c>
      <c r="P338" s="1" t="s">
        <v>870</v>
      </c>
      <c r="Q338" s="1" t="s">
        <v>870</v>
      </c>
      <c r="R338" s="1" t="s">
        <v>871</v>
      </c>
      <c r="S338" s="1" t="s">
        <v>26</v>
      </c>
      <c r="T338" s="1" t="s">
        <v>9239</v>
      </c>
      <c r="U338" s="1" t="s">
        <v>27</v>
      </c>
      <c r="W338" s="1">
        <v>0</v>
      </c>
      <c r="X338" s="1" t="s">
        <v>28</v>
      </c>
      <c r="Y338" s="1" t="s">
        <v>29</v>
      </c>
      <c r="Z338" s="1" t="s">
        <v>29</v>
      </c>
    </row>
    <row r="339" spans="1:26" hidden="1" x14ac:dyDescent="0.35">
      <c r="A339" s="1" t="s">
        <v>20</v>
      </c>
      <c r="B339" s="1" t="s">
        <v>872</v>
      </c>
      <c r="C339" s="1" t="s">
        <v>167</v>
      </c>
      <c r="D339" s="1" t="s">
        <v>857</v>
      </c>
      <c r="E339" t="str">
        <f t="shared" si="21"/>
        <v>2021</v>
      </c>
      <c r="F339" t="str">
        <f t="shared" si="22"/>
        <v>abril</v>
      </c>
      <c r="G339" s="2">
        <v>45261</v>
      </c>
      <c r="H339">
        <f t="shared" si="23"/>
        <v>967</v>
      </c>
      <c r="I339" s="3">
        <f t="shared" si="20"/>
        <v>720</v>
      </c>
      <c r="J339" s="1">
        <v>13572</v>
      </c>
      <c r="K339" s="1">
        <v>36994</v>
      </c>
      <c r="L339" s="21">
        <v>36994</v>
      </c>
      <c r="M339" s="1" t="s">
        <v>873</v>
      </c>
      <c r="N339" s="1" t="s">
        <v>24</v>
      </c>
      <c r="O339" s="1" t="s">
        <v>25</v>
      </c>
      <c r="P339" s="1" t="s">
        <v>872</v>
      </c>
      <c r="Q339" s="1" t="s">
        <v>872</v>
      </c>
      <c r="R339" s="1" t="s">
        <v>873</v>
      </c>
      <c r="S339" s="1" t="s">
        <v>874</v>
      </c>
      <c r="T339" s="1" t="s">
        <v>9239</v>
      </c>
      <c r="U339" s="1" t="s">
        <v>27</v>
      </c>
      <c r="W339" s="1">
        <v>0</v>
      </c>
      <c r="X339" s="1" t="s">
        <v>28</v>
      </c>
      <c r="Y339" s="1" t="s">
        <v>29</v>
      </c>
      <c r="Z339" s="1" t="s">
        <v>29</v>
      </c>
    </row>
    <row r="340" spans="1:26" hidden="1" x14ac:dyDescent="0.35">
      <c r="A340" s="1" t="s">
        <v>20</v>
      </c>
      <c r="B340" s="1" t="s">
        <v>875</v>
      </c>
      <c r="C340" s="1" t="s">
        <v>167</v>
      </c>
      <c r="D340" s="1" t="s">
        <v>857</v>
      </c>
      <c r="E340" t="str">
        <f t="shared" si="21"/>
        <v>2021</v>
      </c>
      <c r="F340" t="str">
        <f t="shared" si="22"/>
        <v>abril</v>
      </c>
      <c r="G340" s="2">
        <v>45261</v>
      </c>
      <c r="H340">
        <f t="shared" si="23"/>
        <v>967</v>
      </c>
      <c r="I340" s="3">
        <f t="shared" si="20"/>
        <v>720</v>
      </c>
      <c r="J340" s="1">
        <v>13572</v>
      </c>
      <c r="K340" s="1">
        <v>36994</v>
      </c>
      <c r="L340" s="21">
        <v>36994</v>
      </c>
      <c r="M340" s="1" t="s">
        <v>876</v>
      </c>
      <c r="N340" s="1" t="s">
        <v>24</v>
      </c>
      <c r="O340" s="1" t="s">
        <v>25</v>
      </c>
      <c r="P340" s="1" t="s">
        <v>875</v>
      </c>
      <c r="Q340" s="1" t="s">
        <v>875</v>
      </c>
      <c r="R340" s="1" t="s">
        <v>876</v>
      </c>
      <c r="S340" s="1" t="s">
        <v>26</v>
      </c>
      <c r="T340" s="1" t="s">
        <v>9239</v>
      </c>
      <c r="U340" s="1" t="s">
        <v>27</v>
      </c>
      <c r="W340" s="1">
        <v>0</v>
      </c>
      <c r="X340" s="1" t="s">
        <v>28</v>
      </c>
      <c r="Y340" s="1" t="s">
        <v>29</v>
      </c>
      <c r="Z340" s="1" t="s">
        <v>29</v>
      </c>
    </row>
    <row r="341" spans="1:26" hidden="1" x14ac:dyDescent="0.35">
      <c r="A341" s="1" t="s">
        <v>20</v>
      </c>
      <c r="B341" s="1" t="s">
        <v>877</v>
      </c>
      <c r="C341" s="1" t="s">
        <v>167</v>
      </c>
      <c r="D341" s="1" t="s">
        <v>857</v>
      </c>
      <c r="E341" t="str">
        <f t="shared" si="21"/>
        <v>2021</v>
      </c>
      <c r="F341" t="str">
        <f t="shared" si="22"/>
        <v>abril</v>
      </c>
      <c r="G341" s="2">
        <v>45261</v>
      </c>
      <c r="H341">
        <f t="shared" si="23"/>
        <v>967</v>
      </c>
      <c r="I341" s="3">
        <f t="shared" si="20"/>
        <v>720</v>
      </c>
      <c r="J341" s="1">
        <v>13572</v>
      </c>
      <c r="K341" s="1">
        <v>36994</v>
      </c>
      <c r="L341" s="21">
        <v>36994</v>
      </c>
      <c r="M341" s="1" t="s">
        <v>878</v>
      </c>
      <c r="N341" s="1" t="s">
        <v>24</v>
      </c>
      <c r="O341" s="1" t="s">
        <v>25</v>
      </c>
      <c r="P341" s="1" t="s">
        <v>877</v>
      </c>
      <c r="Q341" s="1" t="s">
        <v>877</v>
      </c>
      <c r="R341" s="1" t="s">
        <v>878</v>
      </c>
      <c r="S341" s="1" t="s">
        <v>879</v>
      </c>
      <c r="T341" s="1" t="s">
        <v>9239</v>
      </c>
      <c r="U341" s="1" t="s">
        <v>27</v>
      </c>
      <c r="W341" s="1">
        <v>0</v>
      </c>
      <c r="X341" s="1" t="s">
        <v>28</v>
      </c>
      <c r="Y341" s="1" t="s">
        <v>29</v>
      </c>
      <c r="Z341" s="1" t="s">
        <v>29</v>
      </c>
    </row>
    <row r="342" spans="1:26" hidden="1" x14ac:dyDescent="0.35">
      <c r="A342" s="1" t="s">
        <v>20</v>
      </c>
      <c r="B342" s="1" t="s">
        <v>880</v>
      </c>
      <c r="C342" s="1" t="s">
        <v>167</v>
      </c>
      <c r="D342" s="1" t="s">
        <v>857</v>
      </c>
      <c r="E342" t="str">
        <f t="shared" si="21"/>
        <v>2021</v>
      </c>
      <c r="F342" t="str">
        <f t="shared" si="22"/>
        <v>abril</v>
      </c>
      <c r="G342" s="2">
        <v>45261</v>
      </c>
      <c r="H342">
        <f t="shared" si="23"/>
        <v>967</v>
      </c>
      <c r="I342" s="3">
        <f t="shared" si="20"/>
        <v>720</v>
      </c>
      <c r="J342" s="1">
        <v>13572</v>
      </c>
      <c r="K342" s="1">
        <v>36994</v>
      </c>
      <c r="L342" s="21">
        <v>36994</v>
      </c>
      <c r="M342" s="1" t="s">
        <v>881</v>
      </c>
      <c r="N342" s="1" t="s">
        <v>24</v>
      </c>
      <c r="O342" s="1" t="s">
        <v>25</v>
      </c>
      <c r="P342" s="1" t="s">
        <v>880</v>
      </c>
      <c r="Q342" s="1" t="s">
        <v>880</v>
      </c>
      <c r="R342" s="1" t="s">
        <v>881</v>
      </c>
      <c r="S342" s="1" t="s">
        <v>882</v>
      </c>
      <c r="T342" s="1" t="s">
        <v>9239</v>
      </c>
      <c r="U342" s="1" t="s">
        <v>27</v>
      </c>
      <c r="W342" s="1">
        <v>0</v>
      </c>
      <c r="X342" s="1" t="s">
        <v>28</v>
      </c>
      <c r="Y342" s="1" t="s">
        <v>29</v>
      </c>
      <c r="Z342" s="1" t="s">
        <v>29</v>
      </c>
    </row>
    <row r="343" spans="1:26" hidden="1" x14ac:dyDescent="0.35">
      <c r="A343" s="1" t="s">
        <v>20</v>
      </c>
      <c r="B343" s="1" t="s">
        <v>883</v>
      </c>
      <c r="C343" s="1" t="s">
        <v>167</v>
      </c>
      <c r="D343" s="1" t="s">
        <v>857</v>
      </c>
      <c r="E343" t="str">
        <f t="shared" si="21"/>
        <v>2021</v>
      </c>
      <c r="F343" t="str">
        <f t="shared" si="22"/>
        <v>abril</v>
      </c>
      <c r="G343" s="2">
        <v>45261</v>
      </c>
      <c r="H343">
        <f t="shared" si="23"/>
        <v>967</v>
      </c>
      <c r="I343" s="3">
        <f t="shared" si="20"/>
        <v>720</v>
      </c>
      <c r="J343" s="1">
        <v>13572</v>
      </c>
      <c r="K343" s="1">
        <v>36994</v>
      </c>
      <c r="L343" s="21">
        <v>36994</v>
      </c>
      <c r="M343" s="1" t="s">
        <v>884</v>
      </c>
      <c r="N343" s="1" t="s">
        <v>24</v>
      </c>
      <c r="O343" s="1" t="s">
        <v>25</v>
      </c>
      <c r="P343" s="1" t="s">
        <v>883</v>
      </c>
      <c r="Q343" s="1" t="s">
        <v>883</v>
      </c>
      <c r="R343" s="1" t="s">
        <v>884</v>
      </c>
      <c r="S343" s="1" t="s">
        <v>885</v>
      </c>
      <c r="T343" s="1" t="s">
        <v>9239</v>
      </c>
      <c r="U343" s="1" t="s">
        <v>27</v>
      </c>
      <c r="W343" s="1">
        <v>0</v>
      </c>
      <c r="X343" s="1" t="s">
        <v>28</v>
      </c>
      <c r="Y343" s="1" t="s">
        <v>29</v>
      </c>
      <c r="Z343" s="1" t="s">
        <v>29</v>
      </c>
    </row>
    <row r="344" spans="1:26" hidden="1" x14ac:dyDescent="0.35">
      <c r="A344" s="1" t="s">
        <v>20</v>
      </c>
      <c r="B344" s="1" t="s">
        <v>886</v>
      </c>
      <c r="C344" s="1" t="s">
        <v>167</v>
      </c>
      <c r="D344" s="1" t="s">
        <v>857</v>
      </c>
      <c r="E344" t="str">
        <f t="shared" si="21"/>
        <v>2021</v>
      </c>
      <c r="F344" t="str">
        <f t="shared" si="22"/>
        <v>abril</v>
      </c>
      <c r="G344" s="2">
        <v>45261</v>
      </c>
      <c r="H344">
        <f t="shared" si="23"/>
        <v>967</v>
      </c>
      <c r="I344" s="3">
        <f t="shared" si="20"/>
        <v>720</v>
      </c>
      <c r="J344" s="1">
        <v>13572</v>
      </c>
      <c r="K344" s="1">
        <v>36994</v>
      </c>
      <c r="L344" s="21">
        <v>36994</v>
      </c>
      <c r="M344" s="1" t="s">
        <v>887</v>
      </c>
      <c r="N344" s="1" t="s">
        <v>24</v>
      </c>
      <c r="O344" s="1" t="s">
        <v>25</v>
      </c>
      <c r="P344" s="1" t="s">
        <v>886</v>
      </c>
      <c r="Q344" s="1" t="s">
        <v>886</v>
      </c>
      <c r="R344" s="1" t="s">
        <v>887</v>
      </c>
      <c r="S344" s="1" t="s">
        <v>888</v>
      </c>
      <c r="T344" s="1" t="s">
        <v>9239</v>
      </c>
      <c r="U344" s="1" t="s">
        <v>27</v>
      </c>
      <c r="W344" s="1">
        <v>0</v>
      </c>
      <c r="X344" s="1" t="s">
        <v>28</v>
      </c>
      <c r="Y344" s="1" t="s">
        <v>29</v>
      </c>
      <c r="Z344" s="1" t="s">
        <v>29</v>
      </c>
    </row>
    <row r="345" spans="1:26" hidden="1" x14ac:dyDescent="0.35">
      <c r="A345" s="1" t="s">
        <v>20</v>
      </c>
      <c r="B345" s="1" t="s">
        <v>889</v>
      </c>
      <c r="C345" s="1" t="s">
        <v>167</v>
      </c>
      <c r="D345" s="1" t="s">
        <v>857</v>
      </c>
      <c r="E345" t="str">
        <f t="shared" si="21"/>
        <v>2021</v>
      </c>
      <c r="F345" t="str">
        <f t="shared" si="22"/>
        <v>abril</v>
      </c>
      <c r="G345" s="2">
        <v>45261</v>
      </c>
      <c r="H345">
        <f t="shared" si="23"/>
        <v>967</v>
      </c>
      <c r="I345" s="3">
        <f t="shared" si="20"/>
        <v>720</v>
      </c>
      <c r="J345" s="1">
        <v>13572</v>
      </c>
      <c r="K345" s="1">
        <v>36994</v>
      </c>
      <c r="L345" s="21">
        <v>36994</v>
      </c>
      <c r="M345" s="1" t="s">
        <v>890</v>
      </c>
      <c r="N345" s="1" t="s">
        <v>24</v>
      </c>
      <c r="O345" s="1" t="s">
        <v>25</v>
      </c>
      <c r="P345" s="1" t="s">
        <v>889</v>
      </c>
      <c r="Q345" s="1" t="s">
        <v>889</v>
      </c>
      <c r="R345" s="1" t="s">
        <v>890</v>
      </c>
      <c r="S345" s="1" t="s">
        <v>891</v>
      </c>
      <c r="T345" s="1" t="s">
        <v>9239</v>
      </c>
      <c r="U345" s="1" t="s">
        <v>27</v>
      </c>
      <c r="W345" s="1">
        <v>0</v>
      </c>
      <c r="X345" s="1" t="s">
        <v>28</v>
      </c>
      <c r="Y345" s="1" t="s">
        <v>29</v>
      </c>
      <c r="Z345" s="1" t="s">
        <v>29</v>
      </c>
    </row>
    <row r="346" spans="1:26" hidden="1" x14ac:dyDescent="0.35">
      <c r="A346" s="1" t="s">
        <v>20</v>
      </c>
      <c r="B346" s="1" t="s">
        <v>892</v>
      </c>
      <c r="C346" s="1" t="s">
        <v>167</v>
      </c>
      <c r="D346" s="1" t="s">
        <v>857</v>
      </c>
      <c r="E346" t="str">
        <f t="shared" si="21"/>
        <v>2021</v>
      </c>
      <c r="F346" t="str">
        <f t="shared" si="22"/>
        <v>abril</v>
      </c>
      <c r="G346" s="2">
        <v>45261</v>
      </c>
      <c r="H346">
        <f t="shared" si="23"/>
        <v>967</v>
      </c>
      <c r="I346" s="3">
        <f t="shared" si="20"/>
        <v>720</v>
      </c>
      <c r="J346" s="1">
        <v>13572</v>
      </c>
      <c r="K346" s="1">
        <v>36994</v>
      </c>
      <c r="L346" s="21">
        <v>36994</v>
      </c>
      <c r="M346" s="1" t="s">
        <v>893</v>
      </c>
      <c r="N346" s="1" t="s">
        <v>24</v>
      </c>
      <c r="O346" s="1" t="s">
        <v>25</v>
      </c>
      <c r="P346" s="1" t="s">
        <v>892</v>
      </c>
      <c r="Q346" s="1" t="s">
        <v>892</v>
      </c>
      <c r="R346" s="1" t="s">
        <v>893</v>
      </c>
      <c r="S346" s="1" t="s">
        <v>26</v>
      </c>
      <c r="T346" s="1" t="s">
        <v>9239</v>
      </c>
      <c r="U346" s="1" t="s">
        <v>27</v>
      </c>
      <c r="W346" s="1">
        <v>0</v>
      </c>
      <c r="X346" s="1" t="s">
        <v>28</v>
      </c>
      <c r="Y346" s="1" t="s">
        <v>29</v>
      </c>
      <c r="Z346" s="1" t="s">
        <v>29</v>
      </c>
    </row>
    <row r="347" spans="1:26" hidden="1" x14ac:dyDescent="0.35">
      <c r="A347" s="1" t="s">
        <v>20</v>
      </c>
      <c r="B347" s="1" t="s">
        <v>894</v>
      </c>
      <c r="C347" s="1" t="s">
        <v>167</v>
      </c>
      <c r="D347" s="1" t="s">
        <v>857</v>
      </c>
      <c r="E347" t="str">
        <f t="shared" si="21"/>
        <v>2021</v>
      </c>
      <c r="F347" t="str">
        <f t="shared" si="22"/>
        <v>abril</v>
      </c>
      <c r="G347" s="2">
        <v>45261</v>
      </c>
      <c r="H347">
        <f t="shared" si="23"/>
        <v>967</v>
      </c>
      <c r="I347" s="3">
        <f t="shared" si="20"/>
        <v>720</v>
      </c>
      <c r="J347" s="1">
        <v>13572</v>
      </c>
      <c r="K347" s="1">
        <v>36994</v>
      </c>
      <c r="L347" s="21">
        <v>36994</v>
      </c>
      <c r="M347" s="1" t="s">
        <v>895</v>
      </c>
      <c r="N347" s="1" t="s">
        <v>24</v>
      </c>
      <c r="O347" s="1" t="s">
        <v>25</v>
      </c>
      <c r="P347" s="1" t="s">
        <v>894</v>
      </c>
      <c r="Q347" s="1" t="s">
        <v>894</v>
      </c>
      <c r="R347" s="1" t="s">
        <v>895</v>
      </c>
      <c r="S347" s="1" t="s">
        <v>896</v>
      </c>
      <c r="T347" s="1" t="s">
        <v>9239</v>
      </c>
      <c r="U347" s="1" t="s">
        <v>27</v>
      </c>
      <c r="W347" s="1">
        <v>0</v>
      </c>
      <c r="X347" s="1" t="s">
        <v>28</v>
      </c>
      <c r="Y347" s="1" t="s">
        <v>29</v>
      </c>
      <c r="Z347" s="1" t="s">
        <v>29</v>
      </c>
    </row>
    <row r="348" spans="1:26" hidden="1" x14ac:dyDescent="0.35">
      <c r="A348" s="1" t="s">
        <v>20</v>
      </c>
      <c r="B348" s="1" t="s">
        <v>897</v>
      </c>
      <c r="C348" s="1" t="s">
        <v>167</v>
      </c>
      <c r="D348" s="1" t="s">
        <v>857</v>
      </c>
      <c r="E348" t="str">
        <f t="shared" si="21"/>
        <v>2021</v>
      </c>
      <c r="F348" t="str">
        <f t="shared" si="22"/>
        <v>abril</v>
      </c>
      <c r="G348" s="2">
        <v>45261</v>
      </c>
      <c r="H348">
        <f t="shared" si="23"/>
        <v>967</v>
      </c>
      <c r="I348" s="3">
        <f t="shared" si="20"/>
        <v>720</v>
      </c>
      <c r="J348" s="1">
        <v>13572</v>
      </c>
      <c r="K348" s="1">
        <v>36994</v>
      </c>
      <c r="L348" s="21">
        <v>36994</v>
      </c>
      <c r="M348" s="1" t="s">
        <v>898</v>
      </c>
      <c r="N348" s="1" t="s">
        <v>24</v>
      </c>
      <c r="O348" s="1" t="s">
        <v>25</v>
      </c>
      <c r="P348" s="1" t="s">
        <v>897</v>
      </c>
      <c r="Q348" s="1" t="s">
        <v>897</v>
      </c>
      <c r="R348" s="1" t="s">
        <v>898</v>
      </c>
      <c r="S348" s="1" t="s">
        <v>26</v>
      </c>
      <c r="T348" s="1" t="s">
        <v>9239</v>
      </c>
      <c r="U348" s="1" t="s">
        <v>27</v>
      </c>
      <c r="W348" s="1">
        <v>0</v>
      </c>
      <c r="X348" s="1" t="s">
        <v>28</v>
      </c>
      <c r="Y348" s="1" t="s">
        <v>29</v>
      </c>
      <c r="Z348" s="1" t="s">
        <v>29</v>
      </c>
    </row>
    <row r="349" spans="1:26" hidden="1" x14ac:dyDescent="0.35">
      <c r="A349" s="1" t="s">
        <v>20</v>
      </c>
      <c r="B349" s="1" t="s">
        <v>899</v>
      </c>
      <c r="C349" s="1" t="s">
        <v>167</v>
      </c>
      <c r="D349" s="1" t="s">
        <v>857</v>
      </c>
      <c r="E349" t="str">
        <f t="shared" si="21"/>
        <v>2021</v>
      </c>
      <c r="F349" t="str">
        <f t="shared" si="22"/>
        <v>abril</v>
      </c>
      <c r="G349" s="2">
        <v>45261</v>
      </c>
      <c r="H349">
        <f t="shared" si="23"/>
        <v>967</v>
      </c>
      <c r="I349" s="3">
        <f t="shared" si="20"/>
        <v>720</v>
      </c>
      <c r="J349" s="1">
        <v>13572</v>
      </c>
      <c r="K349" s="1">
        <v>36994</v>
      </c>
      <c r="L349" s="21">
        <v>36994</v>
      </c>
      <c r="M349" s="1" t="s">
        <v>900</v>
      </c>
      <c r="N349" s="1" t="s">
        <v>24</v>
      </c>
      <c r="O349" s="1" t="s">
        <v>25</v>
      </c>
      <c r="P349" s="1" t="s">
        <v>899</v>
      </c>
      <c r="Q349" s="1" t="s">
        <v>899</v>
      </c>
      <c r="R349" s="1" t="s">
        <v>900</v>
      </c>
      <c r="S349" s="1" t="s">
        <v>901</v>
      </c>
      <c r="T349" s="1" t="s">
        <v>9239</v>
      </c>
      <c r="U349" s="1" t="s">
        <v>27</v>
      </c>
      <c r="W349" s="1">
        <v>0</v>
      </c>
      <c r="X349" s="1" t="s">
        <v>28</v>
      </c>
      <c r="Y349" s="1" t="s">
        <v>29</v>
      </c>
      <c r="Z349" s="1" t="s">
        <v>29</v>
      </c>
    </row>
    <row r="350" spans="1:26" hidden="1" x14ac:dyDescent="0.35">
      <c r="A350" s="1" t="s">
        <v>20</v>
      </c>
      <c r="B350" s="1" t="s">
        <v>902</v>
      </c>
      <c r="C350" s="1" t="s">
        <v>167</v>
      </c>
      <c r="D350" s="1" t="s">
        <v>857</v>
      </c>
      <c r="E350" t="str">
        <f t="shared" si="21"/>
        <v>2021</v>
      </c>
      <c r="F350" t="str">
        <f t="shared" si="22"/>
        <v>abril</v>
      </c>
      <c r="G350" s="2">
        <v>45261</v>
      </c>
      <c r="H350">
        <f t="shared" si="23"/>
        <v>967</v>
      </c>
      <c r="I350" s="3">
        <f t="shared" si="20"/>
        <v>720</v>
      </c>
      <c r="J350" s="1">
        <v>13572</v>
      </c>
      <c r="K350" s="1">
        <v>36994</v>
      </c>
      <c r="L350" s="21">
        <v>36994</v>
      </c>
      <c r="M350" s="1" t="s">
        <v>903</v>
      </c>
      <c r="N350" s="1" t="s">
        <v>24</v>
      </c>
      <c r="O350" s="1" t="s">
        <v>25</v>
      </c>
      <c r="P350" s="1" t="s">
        <v>902</v>
      </c>
      <c r="Q350" s="1" t="s">
        <v>902</v>
      </c>
      <c r="R350" s="1" t="s">
        <v>903</v>
      </c>
      <c r="S350" s="1" t="s">
        <v>904</v>
      </c>
      <c r="T350" s="1" t="s">
        <v>9239</v>
      </c>
      <c r="U350" s="1" t="s">
        <v>27</v>
      </c>
      <c r="W350" s="1">
        <v>0</v>
      </c>
      <c r="X350" s="1" t="s">
        <v>28</v>
      </c>
      <c r="Y350" s="1" t="s">
        <v>29</v>
      </c>
      <c r="Z350" s="1" t="s">
        <v>29</v>
      </c>
    </row>
    <row r="351" spans="1:26" hidden="1" x14ac:dyDescent="0.35">
      <c r="A351" s="1" t="s">
        <v>20</v>
      </c>
      <c r="B351" s="1" t="s">
        <v>905</v>
      </c>
      <c r="C351" s="1" t="s">
        <v>157</v>
      </c>
      <c r="D351" s="1" t="s">
        <v>857</v>
      </c>
      <c r="E351" t="str">
        <f t="shared" si="21"/>
        <v>2021</v>
      </c>
      <c r="F351" t="str">
        <f t="shared" si="22"/>
        <v>abril</v>
      </c>
      <c r="G351" s="2">
        <v>45261</v>
      </c>
      <c r="H351">
        <f t="shared" si="23"/>
        <v>967</v>
      </c>
      <c r="I351" s="3">
        <f t="shared" si="20"/>
        <v>720</v>
      </c>
      <c r="J351" s="1">
        <v>13572</v>
      </c>
      <c r="K351" s="1">
        <v>36994</v>
      </c>
      <c r="L351" s="21">
        <v>36994</v>
      </c>
      <c r="M351" s="1" t="s">
        <v>906</v>
      </c>
      <c r="N351" s="1" t="s">
        <v>24</v>
      </c>
      <c r="O351" s="1" t="s">
        <v>25</v>
      </c>
      <c r="P351" s="1" t="s">
        <v>905</v>
      </c>
      <c r="Q351" s="1" t="s">
        <v>905</v>
      </c>
      <c r="R351" s="1" t="s">
        <v>906</v>
      </c>
      <c r="S351" s="1" t="s">
        <v>907</v>
      </c>
      <c r="T351" s="1" t="s">
        <v>9239</v>
      </c>
      <c r="U351" s="1" t="s">
        <v>27</v>
      </c>
      <c r="W351" s="1">
        <v>0</v>
      </c>
      <c r="X351" s="1" t="s">
        <v>28</v>
      </c>
      <c r="Y351" s="1" t="s">
        <v>29</v>
      </c>
      <c r="Z351" s="1" t="s">
        <v>29</v>
      </c>
    </row>
    <row r="352" spans="1:26" hidden="1" x14ac:dyDescent="0.35">
      <c r="A352" s="1" t="s">
        <v>20</v>
      </c>
      <c r="B352" s="1" t="s">
        <v>908</v>
      </c>
      <c r="C352" s="1" t="s">
        <v>157</v>
      </c>
      <c r="D352" s="1" t="s">
        <v>857</v>
      </c>
      <c r="E352" t="str">
        <f t="shared" si="21"/>
        <v>2021</v>
      </c>
      <c r="F352" t="str">
        <f t="shared" si="22"/>
        <v>abril</v>
      </c>
      <c r="G352" s="2">
        <v>45261</v>
      </c>
      <c r="H352">
        <f t="shared" si="23"/>
        <v>967</v>
      </c>
      <c r="I352" s="3">
        <f t="shared" si="20"/>
        <v>720</v>
      </c>
      <c r="J352" s="1">
        <v>13572</v>
      </c>
      <c r="K352" s="1">
        <v>36994</v>
      </c>
      <c r="L352" s="21">
        <v>36994</v>
      </c>
      <c r="M352" s="1" t="s">
        <v>909</v>
      </c>
      <c r="N352" s="1" t="s">
        <v>24</v>
      </c>
      <c r="O352" s="1" t="s">
        <v>25</v>
      </c>
      <c r="P352" s="1" t="s">
        <v>908</v>
      </c>
      <c r="Q352" s="1" t="s">
        <v>908</v>
      </c>
      <c r="R352" s="1" t="s">
        <v>909</v>
      </c>
      <c r="S352" s="1" t="s">
        <v>26</v>
      </c>
      <c r="T352" s="1" t="s">
        <v>9239</v>
      </c>
      <c r="U352" s="1" t="s">
        <v>27</v>
      </c>
      <c r="W352" s="1">
        <v>0</v>
      </c>
      <c r="X352" s="1" t="s">
        <v>28</v>
      </c>
      <c r="Y352" s="1" t="s">
        <v>29</v>
      </c>
      <c r="Z352" s="1" t="s">
        <v>29</v>
      </c>
    </row>
    <row r="353" spans="1:26" hidden="1" x14ac:dyDescent="0.35">
      <c r="A353" s="1" t="s">
        <v>20</v>
      </c>
      <c r="B353" s="1" t="s">
        <v>910</v>
      </c>
      <c r="C353" s="1" t="s">
        <v>201</v>
      </c>
      <c r="D353" s="1" t="s">
        <v>857</v>
      </c>
      <c r="E353" t="str">
        <f t="shared" si="21"/>
        <v>2021</v>
      </c>
      <c r="F353" t="str">
        <f t="shared" si="22"/>
        <v>abril</v>
      </c>
      <c r="G353" s="2">
        <v>45261</v>
      </c>
      <c r="H353">
        <f t="shared" si="23"/>
        <v>967</v>
      </c>
      <c r="I353" s="3">
        <f t="shared" si="20"/>
        <v>720</v>
      </c>
      <c r="J353" s="1">
        <v>13572</v>
      </c>
      <c r="K353" s="1">
        <v>36994</v>
      </c>
      <c r="L353" s="21">
        <v>36994</v>
      </c>
      <c r="M353" s="1" t="s">
        <v>911</v>
      </c>
      <c r="N353" s="1" t="s">
        <v>24</v>
      </c>
      <c r="O353" s="1" t="s">
        <v>25</v>
      </c>
      <c r="P353" s="1" t="s">
        <v>910</v>
      </c>
      <c r="Q353" s="1" t="s">
        <v>910</v>
      </c>
      <c r="R353" s="1" t="s">
        <v>911</v>
      </c>
      <c r="S353" s="1" t="s">
        <v>912</v>
      </c>
      <c r="T353" s="1" t="s">
        <v>9239</v>
      </c>
      <c r="U353" s="1" t="s">
        <v>27</v>
      </c>
      <c r="W353" s="1">
        <v>0</v>
      </c>
      <c r="X353" s="1" t="s">
        <v>28</v>
      </c>
      <c r="Y353" s="1" t="s">
        <v>29</v>
      </c>
      <c r="Z353" s="1" t="s">
        <v>29</v>
      </c>
    </row>
    <row r="354" spans="1:26" hidden="1" x14ac:dyDescent="0.35">
      <c r="A354" s="1" t="s">
        <v>20</v>
      </c>
      <c r="B354" s="1" t="s">
        <v>913</v>
      </c>
      <c r="C354" s="1" t="s">
        <v>388</v>
      </c>
      <c r="D354" s="1" t="s">
        <v>857</v>
      </c>
      <c r="E354" t="str">
        <f t="shared" si="21"/>
        <v>2021</v>
      </c>
      <c r="F354" t="str">
        <f t="shared" si="22"/>
        <v>abril</v>
      </c>
      <c r="G354" s="2">
        <v>45261</v>
      </c>
      <c r="H354">
        <f t="shared" si="23"/>
        <v>967</v>
      </c>
      <c r="I354" s="3">
        <f t="shared" si="20"/>
        <v>720</v>
      </c>
      <c r="J354" s="1">
        <v>13692</v>
      </c>
      <c r="K354" s="1">
        <v>99423</v>
      </c>
      <c r="L354" s="21">
        <v>99423</v>
      </c>
      <c r="M354" s="1" t="s">
        <v>914</v>
      </c>
      <c r="N354" s="1" t="s">
        <v>24</v>
      </c>
      <c r="O354" s="1" t="s">
        <v>25</v>
      </c>
      <c r="P354" s="1" t="s">
        <v>913</v>
      </c>
      <c r="Q354" s="1" t="s">
        <v>913</v>
      </c>
      <c r="R354" s="1" t="s">
        <v>914</v>
      </c>
      <c r="S354" s="1" t="s">
        <v>26</v>
      </c>
      <c r="T354" s="1" t="s">
        <v>9239</v>
      </c>
      <c r="U354" s="1" t="s">
        <v>27</v>
      </c>
      <c r="W354" s="1">
        <v>0</v>
      </c>
      <c r="X354" s="1" t="s">
        <v>28</v>
      </c>
      <c r="Y354" s="1" t="s">
        <v>29</v>
      </c>
      <c r="Z354" s="1" t="s">
        <v>29</v>
      </c>
    </row>
    <row r="355" spans="1:26" hidden="1" x14ac:dyDescent="0.35">
      <c r="A355" s="1" t="s">
        <v>20</v>
      </c>
      <c r="B355" s="1" t="s">
        <v>915</v>
      </c>
      <c r="C355" s="1" t="s">
        <v>388</v>
      </c>
      <c r="D355" s="1" t="s">
        <v>857</v>
      </c>
      <c r="E355" t="str">
        <f t="shared" si="21"/>
        <v>2021</v>
      </c>
      <c r="F355" t="str">
        <f t="shared" si="22"/>
        <v>abril</v>
      </c>
      <c r="G355" s="2">
        <v>45261</v>
      </c>
      <c r="H355">
        <f t="shared" si="23"/>
        <v>967</v>
      </c>
      <c r="I355" s="3">
        <f t="shared" si="20"/>
        <v>720</v>
      </c>
      <c r="J355" s="1">
        <v>13691</v>
      </c>
      <c r="K355" s="1">
        <v>99423</v>
      </c>
      <c r="L355" s="21">
        <v>99423</v>
      </c>
      <c r="M355" s="1" t="s">
        <v>916</v>
      </c>
      <c r="N355" s="1" t="s">
        <v>24</v>
      </c>
      <c r="O355" s="1" t="s">
        <v>25</v>
      </c>
      <c r="P355" s="1" t="s">
        <v>915</v>
      </c>
      <c r="Q355" s="1" t="s">
        <v>915</v>
      </c>
      <c r="R355" s="1" t="s">
        <v>916</v>
      </c>
      <c r="S355" s="1" t="s">
        <v>26</v>
      </c>
      <c r="T355" s="1" t="s">
        <v>9239</v>
      </c>
      <c r="U355" s="1" t="s">
        <v>27</v>
      </c>
      <c r="W355" s="1">
        <v>0</v>
      </c>
      <c r="X355" s="1" t="s">
        <v>28</v>
      </c>
      <c r="Y355" s="1" t="s">
        <v>29</v>
      </c>
      <c r="Z355" s="1" t="s">
        <v>29</v>
      </c>
    </row>
    <row r="356" spans="1:26" hidden="1" x14ac:dyDescent="0.35">
      <c r="A356" s="1" t="s">
        <v>20</v>
      </c>
      <c r="B356" s="1" t="s">
        <v>917</v>
      </c>
      <c r="C356" s="1" t="s">
        <v>798</v>
      </c>
      <c r="D356" s="1" t="s">
        <v>918</v>
      </c>
      <c r="E356" t="str">
        <f t="shared" si="21"/>
        <v>2021</v>
      </c>
      <c r="F356" t="str">
        <f t="shared" si="22"/>
        <v>abril</v>
      </c>
      <c r="G356" s="2">
        <v>45261</v>
      </c>
      <c r="H356">
        <f t="shared" si="23"/>
        <v>960</v>
      </c>
      <c r="I356" s="3">
        <f t="shared" si="20"/>
        <v>720</v>
      </c>
      <c r="J356" s="1">
        <v>13705</v>
      </c>
      <c r="K356" s="1">
        <v>36994</v>
      </c>
      <c r="L356" s="21">
        <v>36994</v>
      </c>
      <c r="M356" s="1" t="s">
        <v>919</v>
      </c>
      <c r="N356" s="1" t="s">
        <v>24</v>
      </c>
      <c r="O356" s="1" t="s">
        <v>25</v>
      </c>
      <c r="P356" s="1" t="s">
        <v>917</v>
      </c>
      <c r="Q356" s="1" t="s">
        <v>917</v>
      </c>
      <c r="R356" s="1" t="s">
        <v>919</v>
      </c>
      <c r="S356" s="1" t="s">
        <v>920</v>
      </c>
      <c r="T356" s="1" t="s">
        <v>9239</v>
      </c>
      <c r="U356" s="1" t="s">
        <v>27</v>
      </c>
      <c r="W356" s="1">
        <v>0</v>
      </c>
      <c r="X356" s="1" t="s">
        <v>28</v>
      </c>
      <c r="Y356" s="1" t="s">
        <v>29</v>
      </c>
      <c r="Z356" s="1" t="s">
        <v>29</v>
      </c>
    </row>
    <row r="357" spans="1:26" hidden="1" x14ac:dyDescent="0.35">
      <c r="A357" s="1" t="s">
        <v>20</v>
      </c>
      <c r="B357" s="1" t="s">
        <v>921</v>
      </c>
      <c r="C357" s="1" t="s">
        <v>856</v>
      </c>
      <c r="D357" s="1" t="s">
        <v>918</v>
      </c>
      <c r="E357" t="str">
        <f t="shared" si="21"/>
        <v>2021</v>
      </c>
      <c r="F357" t="str">
        <f t="shared" si="22"/>
        <v>abril</v>
      </c>
      <c r="G357" s="2">
        <v>45261</v>
      </c>
      <c r="H357">
        <f t="shared" si="23"/>
        <v>960</v>
      </c>
      <c r="I357" s="3">
        <f t="shared" si="20"/>
        <v>720</v>
      </c>
      <c r="J357" s="1">
        <v>13705</v>
      </c>
      <c r="K357" s="1">
        <v>36994</v>
      </c>
      <c r="L357" s="21">
        <v>36994</v>
      </c>
      <c r="M357" s="1" t="s">
        <v>922</v>
      </c>
      <c r="N357" s="1" t="s">
        <v>24</v>
      </c>
      <c r="O357" s="1" t="s">
        <v>25</v>
      </c>
      <c r="P357" s="1" t="s">
        <v>921</v>
      </c>
      <c r="Q357" s="1" t="s">
        <v>921</v>
      </c>
      <c r="R357" s="1" t="s">
        <v>922</v>
      </c>
      <c r="S357" s="1" t="s">
        <v>26</v>
      </c>
      <c r="T357" s="1" t="s">
        <v>9239</v>
      </c>
      <c r="U357" s="1" t="s">
        <v>27</v>
      </c>
      <c r="W357" s="1">
        <v>0</v>
      </c>
      <c r="X357" s="1" t="s">
        <v>28</v>
      </c>
      <c r="Y357" s="1" t="s">
        <v>29</v>
      </c>
      <c r="Z357" s="1" t="s">
        <v>29</v>
      </c>
    </row>
    <row r="358" spans="1:26" hidden="1" x14ac:dyDescent="0.35">
      <c r="A358" s="1" t="s">
        <v>20</v>
      </c>
      <c r="B358" s="1" t="s">
        <v>923</v>
      </c>
      <c r="C358" s="1" t="s">
        <v>812</v>
      </c>
      <c r="D358" s="1" t="s">
        <v>918</v>
      </c>
      <c r="E358" t="str">
        <f t="shared" si="21"/>
        <v>2021</v>
      </c>
      <c r="F358" t="str">
        <f t="shared" si="22"/>
        <v>abril</v>
      </c>
      <c r="G358" s="2">
        <v>45261</v>
      </c>
      <c r="H358">
        <f t="shared" si="23"/>
        <v>960</v>
      </c>
      <c r="I358" s="3">
        <f t="shared" si="20"/>
        <v>720</v>
      </c>
      <c r="J358" s="1">
        <v>13705</v>
      </c>
      <c r="K358" s="1">
        <v>36994</v>
      </c>
      <c r="L358" s="21">
        <v>36994</v>
      </c>
      <c r="M358" s="1" t="s">
        <v>924</v>
      </c>
      <c r="N358" s="1" t="s">
        <v>24</v>
      </c>
      <c r="O358" s="1" t="s">
        <v>25</v>
      </c>
      <c r="P358" s="1" t="s">
        <v>923</v>
      </c>
      <c r="Q358" s="1" t="s">
        <v>923</v>
      </c>
      <c r="R358" s="1" t="s">
        <v>924</v>
      </c>
      <c r="S358" s="1" t="s">
        <v>925</v>
      </c>
      <c r="T358" s="1" t="s">
        <v>9239</v>
      </c>
      <c r="U358" s="1" t="s">
        <v>27</v>
      </c>
      <c r="W358" s="1">
        <v>0</v>
      </c>
      <c r="X358" s="1" t="s">
        <v>28</v>
      </c>
      <c r="Y358" s="1" t="s">
        <v>29</v>
      </c>
      <c r="Z358" s="1" t="s">
        <v>29</v>
      </c>
    </row>
    <row r="359" spans="1:26" hidden="1" x14ac:dyDescent="0.35">
      <c r="A359" s="1" t="s">
        <v>20</v>
      </c>
      <c r="B359" s="1" t="s">
        <v>926</v>
      </c>
      <c r="C359" s="1" t="s">
        <v>812</v>
      </c>
      <c r="D359" s="1" t="s">
        <v>918</v>
      </c>
      <c r="E359" t="str">
        <f t="shared" si="21"/>
        <v>2021</v>
      </c>
      <c r="F359" t="str">
        <f t="shared" si="22"/>
        <v>abril</v>
      </c>
      <c r="G359" s="2">
        <v>45261</v>
      </c>
      <c r="H359">
        <f t="shared" si="23"/>
        <v>960</v>
      </c>
      <c r="I359" s="3">
        <f t="shared" si="20"/>
        <v>720</v>
      </c>
      <c r="J359" s="1">
        <v>13705</v>
      </c>
      <c r="K359" s="1">
        <v>36994</v>
      </c>
      <c r="L359" s="21">
        <v>36994</v>
      </c>
      <c r="M359" s="1" t="s">
        <v>927</v>
      </c>
      <c r="N359" s="1" t="s">
        <v>24</v>
      </c>
      <c r="O359" s="1" t="s">
        <v>25</v>
      </c>
      <c r="P359" s="1" t="s">
        <v>926</v>
      </c>
      <c r="Q359" s="1" t="s">
        <v>926</v>
      </c>
      <c r="R359" s="1" t="s">
        <v>927</v>
      </c>
      <c r="S359" s="1" t="s">
        <v>928</v>
      </c>
      <c r="T359" s="1" t="s">
        <v>9239</v>
      </c>
      <c r="U359" s="1" t="s">
        <v>27</v>
      </c>
      <c r="W359" s="1">
        <v>0</v>
      </c>
      <c r="X359" s="1" t="s">
        <v>28</v>
      </c>
      <c r="Y359" s="1" t="s">
        <v>29</v>
      </c>
      <c r="Z359" s="1" t="s">
        <v>29</v>
      </c>
    </row>
    <row r="360" spans="1:26" hidden="1" x14ac:dyDescent="0.35">
      <c r="A360" s="1" t="s">
        <v>20</v>
      </c>
      <c r="B360" s="1" t="s">
        <v>929</v>
      </c>
      <c r="C360" s="1" t="s">
        <v>391</v>
      </c>
      <c r="D360" s="1" t="s">
        <v>918</v>
      </c>
      <c r="E360" t="str">
        <f t="shared" si="21"/>
        <v>2021</v>
      </c>
      <c r="F360" t="str">
        <f t="shared" si="22"/>
        <v>abril</v>
      </c>
      <c r="G360" s="2">
        <v>45261</v>
      </c>
      <c r="H360">
        <f t="shared" si="23"/>
        <v>960</v>
      </c>
      <c r="I360" s="3">
        <f t="shared" si="20"/>
        <v>720</v>
      </c>
      <c r="J360" s="1">
        <v>13690</v>
      </c>
      <c r="K360" s="1">
        <v>99423</v>
      </c>
      <c r="L360" s="21">
        <v>99423</v>
      </c>
      <c r="M360" s="1" t="s">
        <v>930</v>
      </c>
      <c r="N360" s="1" t="s">
        <v>24</v>
      </c>
      <c r="O360" s="1" t="s">
        <v>25</v>
      </c>
      <c r="P360" s="1" t="s">
        <v>929</v>
      </c>
      <c r="Q360" s="1" t="s">
        <v>929</v>
      </c>
      <c r="R360" s="1" t="s">
        <v>930</v>
      </c>
      <c r="S360" s="1" t="s">
        <v>26</v>
      </c>
      <c r="T360" s="1" t="s">
        <v>9239</v>
      </c>
      <c r="U360" s="1" t="s">
        <v>27</v>
      </c>
      <c r="W360" s="1">
        <v>0</v>
      </c>
      <c r="X360" s="1" t="s">
        <v>28</v>
      </c>
      <c r="Y360" s="1" t="s">
        <v>29</v>
      </c>
      <c r="Z360" s="1" t="s">
        <v>29</v>
      </c>
    </row>
    <row r="361" spans="1:26" hidden="1" x14ac:dyDescent="0.35">
      <c r="A361" s="1" t="s">
        <v>20</v>
      </c>
      <c r="B361" s="1" t="s">
        <v>931</v>
      </c>
      <c r="C361" s="1" t="s">
        <v>932</v>
      </c>
      <c r="D361" s="1" t="s">
        <v>918</v>
      </c>
      <c r="E361" t="str">
        <f t="shared" si="21"/>
        <v>2021</v>
      </c>
      <c r="F361" t="str">
        <f t="shared" si="22"/>
        <v>abril</v>
      </c>
      <c r="G361" s="2">
        <v>45261</v>
      </c>
      <c r="H361">
        <f t="shared" si="23"/>
        <v>960</v>
      </c>
      <c r="I361" s="3">
        <f t="shared" si="20"/>
        <v>720</v>
      </c>
      <c r="J361" s="1">
        <v>13719</v>
      </c>
      <c r="K361" s="1">
        <v>99423</v>
      </c>
      <c r="L361" s="21">
        <v>99423</v>
      </c>
      <c r="M361" s="1" t="s">
        <v>933</v>
      </c>
      <c r="N361" s="1" t="s">
        <v>24</v>
      </c>
      <c r="O361" s="1" t="s">
        <v>25</v>
      </c>
      <c r="P361" s="1" t="s">
        <v>931</v>
      </c>
      <c r="Q361" s="1" t="s">
        <v>931</v>
      </c>
      <c r="R361" s="1" t="s">
        <v>933</v>
      </c>
      <c r="S361" s="1" t="s">
        <v>934</v>
      </c>
      <c r="T361" s="1" t="s">
        <v>9239</v>
      </c>
      <c r="U361" s="1" t="s">
        <v>27</v>
      </c>
      <c r="W361" s="1">
        <v>0</v>
      </c>
      <c r="X361" s="1" t="s">
        <v>28</v>
      </c>
      <c r="Y361" s="1" t="s">
        <v>29</v>
      </c>
      <c r="Z361" s="1" t="s">
        <v>29</v>
      </c>
    </row>
    <row r="362" spans="1:26" hidden="1" x14ac:dyDescent="0.35">
      <c r="A362" s="1" t="s">
        <v>20</v>
      </c>
      <c r="B362" s="1" t="s">
        <v>935</v>
      </c>
      <c r="C362" s="1" t="s">
        <v>936</v>
      </c>
      <c r="D362" s="1" t="s">
        <v>937</v>
      </c>
      <c r="E362" t="str">
        <f t="shared" si="21"/>
        <v>2021</v>
      </c>
      <c r="F362" t="str">
        <f t="shared" si="22"/>
        <v>abril</v>
      </c>
      <c r="G362" s="2">
        <v>45261</v>
      </c>
      <c r="H362">
        <f t="shared" si="23"/>
        <v>956</v>
      </c>
      <c r="I362" s="3">
        <f t="shared" si="20"/>
        <v>720</v>
      </c>
      <c r="J362" s="1">
        <v>13775</v>
      </c>
      <c r="K362" s="1">
        <v>36994</v>
      </c>
      <c r="L362" s="21">
        <v>36994</v>
      </c>
      <c r="M362" s="1" t="s">
        <v>938</v>
      </c>
      <c r="N362" s="1" t="s">
        <v>24</v>
      </c>
      <c r="O362" s="1" t="s">
        <v>25</v>
      </c>
      <c r="P362" s="1" t="s">
        <v>935</v>
      </c>
      <c r="Q362" s="1" t="s">
        <v>935</v>
      </c>
      <c r="R362" s="1" t="s">
        <v>938</v>
      </c>
      <c r="S362" s="1" t="s">
        <v>26</v>
      </c>
      <c r="T362" s="1" t="s">
        <v>9239</v>
      </c>
      <c r="U362" s="1" t="s">
        <v>27</v>
      </c>
      <c r="W362" s="1">
        <v>0</v>
      </c>
      <c r="X362" s="1" t="s">
        <v>28</v>
      </c>
      <c r="Y362" s="1" t="s">
        <v>29</v>
      </c>
      <c r="Z362" s="1" t="s">
        <v>29</v>
      </c>
    </row>
    <row r="363" spans="1:26" hidden="1" x14ac:dyDescent="0.35">
      <c r="A363" s="1" t="s">
        <v>20</v>
      </c>
      <c r="B363" s="1" t="s">
        <v>939</v>
      </c>
      <c r="C363" s="1" t="s">
        <v>936</v>
      </c>
      <c r="D363" s="1" t="s">
        <v>937</v>
      </c>
      <c r="E363" t="str">
        <f t="shared" si="21"/>
        <v>2021</v>
      </c>
      <c r="F363" t="str">
        <f t="shared" si="22"/>
        <v>abril</v>
      </c>
      <c r="G363" s="2">
        <v>45261</v>
      </c>
      <c r="H363">
        <f t="shared" si="23"/>
        <v>956</v>
      </c>
      <c r="I363" s="3">
        <f t="shared" si="20"/>
        <v>720</v>
      </c>
      <c r="J363" s="1">
        <v>13775</v>
      </c>
      <c r="K363" s="1">
        <v>36994</v>
      </c>
      <c r="L363" s="21">
        <v>36994</v>
      </c>
      <c r="M363" s="1" t="s">
        <v>940</v>
      </c>
      <c r="N363" s="1" t="s">
        <v>24</v>
      </c>
      <c r="O363" s="1" t="s">
        <v>25</v>
      </c>
      <c r="P363" s="1" t="s">
        <v>939</v>
      </c>
      <c r="Q363" s="1" t="s">
        <v>939</v>
      </c>
      <c r="R363" s="1" t="s">
        <v>940</v>
      </c>
      <c r="S363" s="1" t="s">
        <v>26</v>
      </c>
      <c r="T363" s="1" t="s">
        <v>9239</v>
      </c>
      <c r="U363" s="1" t="s">
        <v>27</v>
      </c>
      <c r="W363" s="1">
        <v>0</v>
      </c>
      <c r="X363" s="1" t="s">
        <v>28</v>
      </c>
      <c r="Y363" s="1" t="s">
        <v>29</v>
      </c>
      <c r="Z363" s="1" t="s">
        <v>29</v>
      </c>
    </row>
    <row r="364" spans="1:26" hidden="1" x14ac:dyDescent="0.35">
      <c r="A364" s="1" t="s">
        <v>20</v>
      </c>
      <c r="B364" s="1" t="s">
        <v>941</v>
      </c>
      <c r="C364" s="1" t="s">
        <v>936</v>
      </c>
      <c r="D364" s="1" t="s">
        <v>937</v>
      </c>
      <c r="E364" t="str">
        <f t="shared" si="21"/>
        <v>2021</v>
      </c>
      <c r="F364" t="str">
        <f t="shared" si="22"/>
        <v>abril</v>
      </c>
      <c r="G364" s="2">
        <v>45261</v>
      </c>
      <c r="H364">
        <f t="shared" si="23"/>
        <v>956</v>
      </c>
      <c r="I364" s="3">
        <f t="shared" si="20"/>
        <v>720</v>
      </c>
      <c r="J364" s="1">
        <v>13775</v>
      </c>
      <c r="K364" s="1">
        <v>36994</v>
      </c>
      <c r="L364" s="21">
        <v>36994</v>
      </c>
      <c r="M364" s="1" t="s">
        <v>942</v>
      </c>
      <c r="N364" s="1" t="s">
        <v>24</v>
      </c>
      <c r="O364" s="1" t="s">
        <v>25</v>
      </c>
      <c r="P364" s="1" t="s">
        <v>941</v>
      </c>
      <c r="Q364" s="1" t="s">
        <v>941</v>
      </c>
      <c r="R364" s="1" t="s">
        <v>942</v>
      </c>
      <c r="S364" s="1" t="s">
        <v>26</v>
      </c>
      <c r="T364" s="1" t="s">
        <v>9239</v>
      </c>
      <c r="U364" s="1" t="s">
        <v>27</v>
      </c>
      <c r="W364" s="1">
        <v>0</v>
      </c>
      <c r="X364" s="1" t="s">
        <v>28</v>
      </c>
      <c r="Y364" s="1" t="s">
        <v>29</v>
      </c>
      <c r="Z364" s="1" t="s">
        <v>29</v>
      </c>
    </row>
    <row r="365" spans="1:26" hidden="1" x14ac:dyDescent="0.35">
      <c r="A365" s="1" t="s">
        <v>20</v>
      </c>
      <c r="B365" s="1" t="s">
        <v>943</v>
      </c>
      <c r="C365" s="1" t="s">
        <v>936</v>
      </c>
      <c r="D365" s="1" t="s">
        <v>937</v>
      </c>
      <c r="E365" t="str">
        <f t="shared" si="21"/>
        <v>2021</v>
      </c>
      <c r="F365" t="str">
        <f t="shared" si="22"/>
        <v>abril</v>
      </c>
      <c r="G365" s="2">
        <v>45261</v>
      </c>
      <c r="H365">
        <f t="shared" si="23"/>
        <v>956</v>
      </c>
      <c r="I365" s="3">
        <f t="shared" si="20"/>
        <v>720</v>
      </c>
      <c r="J365" s="1">
        <v>13775</v>
      </c>
      <c r="K365" s="1">
        <v>36994</v>
      </c>
      <c r="L365" s="21">
        <v>36994</v>
      </c>
      <c r="M365" s="1" t="s">
        <v>944</v>
      </c>
      <c r="N365" s="1" t="s">
        <v>24</v>
      </c>
      <c r="O365" s="1" t="s">
        <v>25</v>
      </c>
      <c r="P365" s="1" t="s">
        <v>943</v>
      </c>
      <c r="Q365" s="1" t="s">
        <v>943</v>
      </c>
      <c r="R365" s="1" t="s">
        <v>944</v>
      </c>
      <c r="S365" s="1" t="s">
        <v>26</v>
      </c>
      <c r="T365" s="1" t="s">
        <v>9239</v>
      </c>
      <c r="U365" s="1" t="s">
        <v>27</v>
      </c>
      <c r="W365" s="1">
        <v>0</v>
      </c>
      <c r="X365" s="1" t="s">
        <v>28</v>
      </c>
      <c r="Y365" s="1" t="s">
        <v>29</v>
      </c>
      <c r="Z365" s="1" t="s">
        <v>29</v>
      </c>
    </row>
    <row r="366" spans="1:26" hidden="1" x14ac:dyDescent="0.35">
      <c r="A366" s="1" t="s">
        <v>20</v>
      </c>
      <c r="B366" s="1" t="s">
        <v>945</v>
      </c>
      <c r="C366" s="1" t="s">
        <v>936</v>
      </c>
      <c r="D366" s="1" t="s">
        <v>937</v>
      </c>
      <c r="E366" t="str">
        <f t="shared" si="21"/>
        <v>2021</v>
      </c>
      <c r="F366" t="str">
        <f t="shared" si="22"/>
        <v>abril</v>
      </c>
      <c r="G366" s="2">
        <v>45261</v>
      </c>
      <c r="H366">
        <f t="shared" si="23"/>
        <v>956</v>
      </c>
      <c r="I366" s="3">
        <f t="shared" si="20"/>
        <v>720</v>
      </c>
      <c r="J366" s="1">
        <v>13778</v>
      </c>
      <c r="K366" s="1">
        <v>36994</v>
      </c>
      <c r="L366" s="21">
        <v>36994</v>
      </c>
      <c r="M366" s="1" t="s">
        <v>946</v>
      </c>
      <c r="N366" s="1" t="s">
        <v>24</v>
      </c>
      <c r="O366" s="1" t="s">
        <v>25</v>
      </c>
      <c r="P366" s="1" t="s">
        <v>945</v>
      </c>
      <c r="Q366" s="1" t="s">
        <v>945</v>
      </c>
      <c r="R366" s="1" t="s">
        <v>946</v>
      </c>
      <c r="S366" s="1" t="s">
        <v>26</v>
      </c>
      <c r="T366" s="1" t="s">
        <v>9239</v>
      </c>
      <c r="U366" s="1" t="s">
        <v>27</v>
      </c>
      <c r="W366" s="1">
        <v>0</v>
      </c>
      <c r="X366" s="1" t="s">
        <v>28</v>
      </c>
      <c r="Y366" s="1" t="s">
        <v>29</v>
      </c>
      <c r="Z366" s="1" t="s">
        <v>29</v>
      </c>
    </row>
    <row r="367" spans="1:26" hidden="1" x14ac:dyDescent="0.35">
      <c r="A367" s="1" t="s">
        <v>20</v>
      </c>
      <c r="B367" s="1" t="s">
        <v>947</v>
      </c>
      <c r="C367" s="1" t="s">
        <v>857</v>
      </c>
      <c r="D367" s="1" t="s">
        <v>937</v>
      </c>
      <c r="E367" t="str">
        <f t="shared" si="21"/>
        <v>2021</v>
      </c>
      <c r="F367" t="str">
        <f t="shared" si="22"/>
        <v>abril</v>
      </c>
      <c r="G367" s="2">
        <v>45261</v>
      </c>
      <c r="H367">
        <f t="shared" si="23"/>
        <v>956</v>
      </c>
      <c r="I367" s="3">
        <f t="shared" si="20"/>
        <v>720</v>
      </c>
      <c r="J367" s="1">
        <v>13778</v>
      </c>
      <c r="K367" s="1">
        <v>36994</v>
      </c>
      <c r="L367" s="21">
        <v>36994</v>
      </c>
      <c r="M367" s="1" t="s">
        <v>948</v>
      </c>
      <c r="N367" s="1" t="s">
        <v>24</v>
      </c>
      <c r="O367" s="1" t="s">
        <v>25</v>
      </c>
      <c r="P367" s="1" t="s">
        <v>947</v>
      </c>
      <c r="Q367" s="1" t="s">
        <v>947</v>
      </c>
      <c r="R367" s="1" t="s">
        <v>948</v>
      </c>
      <c r="S367" s="1" t="s">
        <v>26</v>
      </c>
      <c r="T367" s="1" t="s">
        <v>9239</v>
      </c>
      <c r="U367" s="1" t="s">
        <v>27</v>
      </c>
      <c r="W367" s="1">
        <v>0</v>
      </c>
      <c r="X367" s="1" t="s">
        <v>28</v>
      </c>
      <c r="Y367" s="1" t="s">
        <v>29</v>
      </c>
      <c r="Z367" s="1" t="s">
        <v>29</v>
      </c>
    </row>
    <row r="368" spans="1:26" hidden="1" x14ac:dyDescent="0.35">
      <c r="A368" s="1" t="s">
        <v>20</v>
      </c>
      <c r="B368" s="1" t="s">
        <v>949</v>
      </c>
      <c r="C368" s="1" t="s">
        <v>857</v>
      </c>
      <c r="D368" s="1" t="s">
        <v>937</v>
      </c>
      <c r="E368" t="str">
        <f t="shared" si="21"/>
        <v>2021</v>
      </c>
      <c r="F368" t="str">
        <f t="shared" si="22"/>
        <v>abril</v>
      </c>
      <c r="G368" s="2">
        <v>45261</v>
      </c>
      <c r="H368">
        <f t="shared" si="23"/>
        <v>956</v>
      </c>
      <c r="I368" s="3">
        <f t="shared" si="20"/>
        <v>720</v>
      </c>
      <c r="J368" s="1">
        <v>13775</v>
      </c>
      <c r="K368" s="1">
        <v>36994</v>
      </c>
      <c r="L368" s="21">
        <v>36994</v>
      </c>
      <c r="M368" s="1" t="s">
        <v>950</v>
      </c>
      <c r="N368" s="1" t="s">
        <v>24</v>
      </c>
      <c r="O368" s="1" t="s">
        <v>25</v>
      </c>
      <c r="P368" s="1" t="s">
        <v>949</v>
      </c>
      <c r="Q368" s="1" t="s">
        <v>949</v>
      </c>
      <c r="R368" s="1" t="s">
        <v>950</v>
      </c>
      <c r="T368" s="1" t="s">
        <v>9239</v>
      </c>
      <c r="U368" s="1" t="s">
        <v>27</v>
      </c>
      <c r="W368" s="1">
        <v>0</v>
      </c>
      <c r="X368" s="1" t="s">
        <v>28</v>
      </c>
      <c r="Y368" s="1" t="s">
        <v>29</v>
      </c>
      <c r="Z368" s="1" t="s">
        <v>29</v>
      </c>
    </row>
    <row r="369" spans="1:26" hidden="1" x14ac:dyDescent="0.35">
      <c r="A369" s="1" t="s">
        <v>20</v>
      </c>
      <c r="B369" s="1" t="s">
        <v>951</v>
      </c>
      <c r="C369" s="1" t="s">
        <v>857</v>
      </c>
      <c r="D369" s="1" t="s">
        <v>937</v>
      </c>
      <c r="E369" t="str">
        <f t="shared" si="21"/>
        <v>2021</v>
      </c>
      <c r="F369" t="str">
        <f t="shared" si="22"/>
        <v>abril</v>
      </c>
      <c r="G369" s="2">
        <v>45261</v>
      </c>
      <c r="H369">
        <f t="shared" si="23"/>
        <v>956</v>
      </c>
      <c r="I369" s="3">
        <f t="shared" si="20"/>
        <v>720</v>
      </c>
      <c r="J369" s="1">
        <v>13778</v>
      </c>
      <c r="K369" s="1">
        <v>36994</v>
      </c>
      <c r="L369" s="21">
        <v>36994</v>
      </c>
      <c r="M369" s="1" t="s">
        <v>952</v>
      </c>
      <c r="N369" s="1" t="s">
        <v>24</v>
      </c>
      <c r="O369" s="1" t="s">
        <v>25</v>
      </c>
      <c r="P369" s="1" t="s">
        <v>951</v>
      </c>
      <c r="Q369" s="1" t="s">
        <v>951</v>
      </c>
      <c r="R369" s="1" t="s">
        <v>952</v>
      </c>
      <c r="S369" s="1" t="s">
        <v>26</v>
      </c>
      <c r="T369" s="1" t="s">
        <v>9239</v>
      </c>
      <c r="U369" s="1" t="s">
        <v>27</v>
      </c>
      <c r="W369" s="1">
        <v>0</v>
      </c>
      <c r="X369" s="1" t="s">
        <v>28</v>
      </c>
      <c r="Y369" s="1" t="s">
        <v>29</v>
      </c>
      <c r="Z369" s="1" t="s">
        <v>29</v>
      </c>
    </row>
    <row r="370" spans="1:26" hidden="1" x14ac:dyDescent="0.35">
      <c r="A370" s="1" t="s">
        <v>20</v>
      </c>
      <c r="B370" s="1" t="s">
        <v>953</v>
      </c>
      <c r="C370" s="1" t="s">
        <v>857</v>
      </c>
      <c r="D370" s="1" t="s">
        <v>937</v>
      </c>
      <c r="E370" t="str">
        <f t="shared" si="21"/>
        <v>2021</v>
      </c>
      <c r="F370" t="str">
        <f t="shared" si="22"/>
        <v>abril</v>
      </c>
      <c r="G370" s="2">
        <v>45261</v>
      </c>
      <c r="H370">
        <f t="shared" si="23"/>
        <v>956</v>
      </c>
      <c r="I370" s="3">
        <f t="shared" si="20"/>
        <v>720</v>
      </c>
      <c r="J370" s="1">
        <v>13778</v>
      </c>
      <c r="K370" s="1">
        <v>36994</v>
      </c>
      <c r="L370" s="21">
        <v>36994</v>
      </c>
      <c r="M370" s="1" t="s">
        <v>954</v>
      </c>
      <c r="N370" s="1" t="s">
        <v>24</v>
      </c>
      <c r="O370" s="1" t="s">
        <v>25</v>
      </c>
      <c r="P370" s="1" t="s">
        <v>953</v>
      </c>
      <c r="Q370" s="1" t="s">
        <v>953</v>
      </c>
      <c r="R370" s="1" t="s">
        <v>954</v>
      </c>
      <c r="S370" s="1" t="s">
        <v>955</v>
      </c>
      <c r="T370" s="1" t="s">
        <v>9239</v>
      </c>
      <c r="U370" s="1" t="s">
        <v>27</v>
      </c>
      <c r="W370" s="1">
        <v>0</v>
      </c>
      <c r="X370" s="1" t="s">
        <v>28</v>
      </c>
      <c r="Y370" s="1" t="s">
        <v>29</v>
      </c>
      <c r="Z370" s="1" t="s">
        <v>29</v>
      </c>
    </row>
    <row r="371" spans="1:26" hidden="1" x14ac:dyDescent="0.35">
      <c r="A371" s="1" t="s">
        <v>20</v>
      </c>
      <c r="B371" s="1" t="s">
        <v>956</v>
      </c>
      <c r="C371" s="1" t="s">
        <v>340</v>
      </c>
      <c r="D371" s="1" t="s">
        <v>937</v>
      </c>
      <c r="E371" t="str">
        <f t="shared" si="21"/>
        <v>2021</v>
      </c>
      <c r="F371" t="str">
        <f t="shared" si="22"/>
        <v>abril</v>
      </c>
      <c r="G371" s="2">
        <v>45261</v>
      </c>
      <c r="H371">
        <f t="shared" si="23"/>
        <v>956</v>
      </c>
      <c r="I371" s="3">
        <f t="shared" si="20"/>
        <v>720</v>
      </c>
      <c r="J371" s="1">
        <v>13718</v>
      </c>
      <c r="K371" s="1">
        <v>45000</v>
      </c>
      <c r="L371" s="21">
        <v>45000</v>
      </c>
      <c r="M371" s="1" t="s">
        <v>957</v>
      </c>
      <c r="N371" s="1" t="s">
        <v>24</v>
      </c>
      <c r="O371" s="1" t="s">
        <v>25</v>
      </c>
      <c r="P371" s="1" t="s">
        <v>956</v>
      </c>
      <c r="Q371" s="1" t="s">
        <v>956</v>
      </c>
      <c r="R371" s="1" t="s">
        <v>957</v>
      </c>
      <c r="S371" s="1" t="s">
        <v>958</v>
      </c>
      <c r="T371" s="1" t="s">
        <v>9239</v>
      </c>
      <c r="U371" s="1" t="s">
        <v>27</v>
      </c>
      <c r="W371" s="1">
        <v>0</v>
      </c>
      <c r="X371" s="1" t="s">
        <v>28</v>
      </c>
      <c r="Y371" s="1" t="s">
        <v>29</v>
      </c>
      <c r="Z371" s="1" t="s">
        <v>29</v>
      </c>
    </row>
    <row r="372" spans="1:26" hidden="1" x14ac:dyDescent="0.35">
      <c r="A372" s="1" t="s">
        <v>20</v>
      </c>
      <c r="B372" s="1" t="s">
        <v>959</v>
      </c>
      <c r="C372" s="1" t="s">
        <v>960</v>
      </c>
      <c r="D372" s="1" t="s">
        <v>937</v>
      </c>
      <c r="E372" t="str">
        <f t="shared" si="21"/>
        <v>2021</v>
      </c>
      <c r="F372" t="str">
        <f t="shared" si="22"/>
        <v>abril</v>
      </c>
      <c r="G372" s="2">
        <v>45261</v>
      </c>
      <c r="H372">
        <f t="shared" si="23"/>
        <v>956</v>
      </c>
      <c r="I372" s="3">
        <f t="shared" si="20"/>
        <v>720</v>
      </c>
      <c r="J372" s="1">
        <v>13761</v>
      </c>
      <c r="K372" s="1">
        <v>99423</v>
      </c>
      <c r="L372" s="21">
        <v>99423</v>
      </c>
      <c r="M372" s="1" t="s">
        <v>961</v>
      </c>
      <c r="N372" s="1" t="s">
        <v>24</v>
      </c>
      <c r="O372" s="1" t="s">
        <v>25</v>
      </c>
      <c r="P372" s="1" t="s">
        <v>959</v>
      </c>
      <c r="Q372" s="1" t="s">
        <v>959</v>
      </c>
      <c r="R372" s="1" t="s">
        <v>961</v>
      </c>
      <c r="S372" s="1" t="s">
        <v>26</v>
      </c>
      <c r="T372" s="1" t="s">
        <v>9239</v>
      </c>
      <c r="U372" s="1" t="s">
        <v>27</v>
      </c>
      <c r="W372" s="1">
        <v>0</v>
      </c>
      <c r="X372" s="1" t="s">
        <v>28</v>
      </c>
      <c r="Y372" s="1" t="s">
        <v>29</v>
      </c>
      <c r="Z372" s="1" t="s">
        <v>29</v>
      </c>
    </row>
    <row r="373" spans="1:26" hidden="1" x14ac:dyDescent="0.35">
      <c r="A373" s="1" t="s">
        <v>20</v>
      </c>
      <c r="B373" s="1" t="s">
        <v>962</v>
      </c>
      <c r="C373" s="1" t="s">
        <v>963</v>
      </c>
      <c r="D373" s="1" t="s">
        <v>937</v>
      </c>
      <c r="E373" t="str">
        <f t="shared" si="21"/>
        <v>2021</v>
      </c>
      <c r="F373" t="str">
        <f t="shared" si="22"/>
        <v>abril</v>
      </c>
      <c r="G373" s="2">
        <v>45261</v>
      </c>
      <c r="H373">
        <f t="shared" si="23"/>
        <v>956</v>
      </c>
      <c r="I373" s="3">
        <f t="shared" si="20"/>
        <v>720</v>
      </c>
      <c r="J373" s="1">
        <v>13753</v>
      </c>
      <c r="K373" s="1">
        <v>216994</v>
      </c>
      <c r="L373" s="21">
        <v>216994</v>
      </c>
      <c r="M373" s="1" t="s">
        <v>964</v>
      </c>
      <c r="N373" s="1" t="s">
        <v>24</v>
      </c>
      <c r="O373" s="1" t="s">
        <v>25</v>
      </c>
      <c r="P373" s="1" t="s">
        <v>962</v>
      </c>
      <c r="Q373" s="1" t="s">
        <v>962</v>
      </c>
      <c r="R373" s="1" t="s">
        <v>964</v>
      </c>
      <c r="S373" s="1" t="s">
        <v>965</v>
      </c>
      <c r="T373" s="1" t="s">
        <v>9239</v>
      </c>
      <c r="U373" s="1" t="s">
        <v>27</v>
      </c>
      <c r="W373" s="1">
        <v>0</v>
      </c>
      <c r="X373" s="1" t="s">
        <v>28</v>
      </c>
      <c r="Y373" s="1" t="s">
        <v>29</v>
      </c>
      <c r="Z373" s="1" t="s">
        <v>29</v>
      </c>
    </row>
    <row r="374" spans="1:26" hidden="1" x14ac:dyDescent="0.35">
      <c r="A374" s="1" t="s">
        <v>20</v>
      </c>
      <c r="B374" s="1" t="s">
        <v>966</v>
      </c>
      <c r="C374" s="1" t="s">
        <v>350</v>
      </c>
      <c r="D374" s="1" t="s">
        <v>967</v>
      </c>
      <c r="E374" t="str">
        <f t="shared" si="21"/>
        <v>2021</v>
      </c>
      <c r="F374" t="str">
        <f t="shared" si="22"/>
        <v>abril</v>
      </c>
      <c r="G374" s="2">
        <v>45261</v>
      </c>
      <c r="H374">
        <f t="shared" si="23"/>
        <v>955</v>
      </c>
      <c r="I374" s="3">
        <f t="shared" si="20"/>
        <v>720</v>
      </c>
      <c r="J374" s="1">
        <v>13661</v>
      </c>
      <c r="K374" s="1">
        <v>36994</v>
      </c>
      <c r="L374" s="21">
        <v>36994</v>
      </c>
      <c r="M374" s="1" t="s">
        <v>968</v>
      </c>
      <c r="N374" s="1" t="s">
        <v>24</v>
      </c>
      <c r="O374" s="1" t="s">
        <v>25</v>
      </c>
      <c r="P374" s="1" t="s">
        <v>966</v>
      </c>
      <c r="Q374" s="1" t="s">
        <v>966</v>
      </c>
      <c r="R374" s="1" t="s">
        <v>968</v>
      </c>
      <c r="S374" s="1" t="s">
        <v>969</v>
      </c>
      <c r="T374" s="1" t="s">
        <v>9239</v>
      </c>
      <c r="U374" s="1" t="s">
        <v>27</v>
      </c>
      <c r="W374" s="1">
        <v>0</v>
      </c>
      <c r="X374" s="1" t="s">
        <v>28</v>
      </c>
      <c r="Y374" s="1" t="s">
        <v>29</v>
      </c>
      <c r="Z374" s="1" t="s">
        <v>29</v>
      </c>
    </row>
    <row r="375" spans="1:26" hidden="1" x14ac:dyDescent="0.35">
      <c r="A375" s="1" t="s">
        <v>20</v>
      </c>
      <c r="B375" s="1" t="s">
        <v>970</v>
      </c>
      <c r="C375" s="1" t="s">
        <v>422</v>
      </c>
      <c r="D375" s="1" t="s">
        <v>967</v>
      </c>
      <c r="E375" t="str">
        <f t="shared" si="21"/>
        <v>2021</v>
      </c>
      <c r="F375" t="str">
        <f t="shared" si="22"/>
        <v>abril</v>
      </c>
      <c r="G375" s="2">
        <v>45261</v>
      </c>
      <c r="H375">
        <f t="shared" si="23"/>
        <v>955</v>
      </c>
      <c r="I375" s="3">
        <f t="shared" si="20"/>
        <v>720</v>
      </c>
      <c r="J375" s="1">
        <v>13661</v>
      </c>
      <c r="K375" s="1">
        <v>36994</v>
      </c>
      <c r="L375" s="21">
        <v>36994</v>
      </c>
      <c r="M375" s="1" t="s">
        <v>971</v>
      </c>
      <c r="N375" s="1" t="s">
        <v>24</v>
      </c>
      <c r="O375" s="1" t="s">
        <v>25</v>
      </c>
      <c r="P375" s="1" t="s">
        <v>970</v>
      </c>
      <c r="Q375" s="1" t="s">
        <v>970</v>
      </c>
      <c r="R375" s="1" t="s">
        <v>971</v>
      </c>
      <c r="S375" s="1" t="s">
        <v>26</v>
      </c>
      <c r="T375" s="1" t="s">
        <v>9239</v>
      </c>
      <c r="U375" s="1" t="s">
        <v>27</v>
      </c>
      <c r="W375" s="1">
        <v>0</v>
      </c>
      <c r="X375" s="1" t="s">
        <v>28</v>
      </c>
      <c r="Y375" s="1" t="s">
        <v>29</v>
      </c>
      <c r="Z375" s="1" t="s">
        <v>29</v>
      </c>
    </row>
    <row r="376" spans="1:26" hidden="1" x14ac:dyDescent="0.35">
      <c r="A376" s="1" t="s">
        <v>20</v>
      </c>
      <c r="B376" s="1" t="s">
        <v>972</v>
      </c>
      <c r="C376" s="1" t="s">
        <v>472</v>
      </c>
      <c r="D376" s="1" t="s">
        <v>967</v>
      </c>
      <c r="E376" t="str">
        <f t="shared" si="21"/>
        <v>2021</v>
      </c>
      <c r="F376" t="str">
        <f t="shared" si="22"/>
        <v>abril</v>
      </c>
      <c r="G376" s="2">
        <v>45261</v>
      </c>
      <c r="H376">
        <f t="shared" si="23"/>
        <v>955</v>
      </c>
      <c r="I376" s="3">
        <f t="shared" si="20"/>
        <v>720</v>
      </c>
      <c r="J376" s="1">
        <v>13661</v>
      </c>
      <c r="K376" s="1">
        <v>36994</v>
      </c>
      <c r="L376" s="21">
        <v>36994</v>
      </c>
      <c r="M376" s="1" t="s">
        <v>973</v>
      </c>
      <c r="N376" s="1" t="s">
        <v>24</v>
      </c>
      <c r="O376" s="1" t="s">
        <v>25</v>
      </c>
      <c r="P376" s="1" t="s">
        <v>972</v>
      </c>
      <c r="Q376" s="1" t="s">
        <v>972</v>
      </c>
      <c r="R376" s="1" t="s">
        <v>973</v>
      </c>
      <c r="S376" s="1" t="s">
        <v>26</v>
      </c>
      <c r="T376" s="1" t="s">
        <v>9239</v>
      </c>
      <c r="U376" s="1" t="s">
        <v>27</v>
      </c>
      <c r="W376" s="1">
        <v>0</v>
      </c>
      <c r="X376" s="1" t="s">
        <v>28</v>
      </c>
      <c r="Y376" s="1" t="s">
        <v>29</v>
      </c>
      <c r="Z376" s="1" t="s">
        <v>29</v>
      </c>
    </row>
    <row r="377" spans="1:26" hidden="1" x14ac:dyDescent="0.35">
      <c r="A377" s="1" t="s">
        <v>20</v>
      </c>
      <c r="B377" s="1" t="s">
        <v>974</v>
      </c>
      <c r="C377" s="1" t="s">
        <v>658</v>
      </c>
      <c r="D377" s="1" t="s">
        <v>967</v>
      </c>
      <c r="E377" t="str">
        <f t="shared" si="21"/>
        <v>2021</v>
      </c>
      <c r="F377" t="str">
        <f t="shared" si="22"/>
        <v>abril</v>
      </c>
      <c r="G377" s="2">
        <v>45261</v>
      </c>
      <c r="H377">
        <f t="shared" si="23"/>
        <v>955</v>
      </c>
      <c r="I377" s="3">
        <f t="shared" si="20"/>
        <v>720</v>
      </c>
      <c r="J377" s="1">
        <v>13783</v>
      </c>
      <c r="K377" s="1">
        <v>36994</v>
      </c>
      <c r="L377" s="21">
        <v>36994</v>
      </c>
      <c r="M377" s="1" t="s">
        <v>975</v>
      </c>
      <c r="N377" s="1" t="s">
        <v>24</v>
      </c>
      <c r="O377" s="1" t="s">
        <v>25</v>
      </c>
      <c r="P377" s="1" t="s">
        <v>974</v>
      </c>
      <c r="Q377" s="1" t="s">
        <v>974</v>
      </c>
      <c r="R377" s="1" t="s">
        <v>975</v>
      </c>
      <c r="S377" s="1" t="s">
        <v>976</v>
      </c>
      <c r="T377" s="1" t="s">
        <v>9239</v>
      </c>
      <c r="U377" s="1" t="s">
        <v>27</v>
      </c>
      <c r="W377" s="1">
        <v>0</v>
      </c>
      <c r="X377" s="1" t="s">
        <v>28</v>
      </c>
      <c r="Y377" s="1" t="s">
        <v>29</v>
      </c>
      <c r="Z377" s="1" t="s">
        <v>29</v>
      </c>
    </row>
    <row r="378" spans="1:26" hidden="1" x14ac:dyDescent="0.35">
      <c r="A378" s="1" t="s">
        <v>20</v>
      </c>
      <c r="B378" s="1" t="s">
        <v>977</v>
      </c>
      <c r="C378" s="1" t="s">
        <v>696</v>
      </c>
      <c r="D378" s="1" t="s">
        <v>967</v>
      </c>
      <c r="E378" t="str">
        <f t="shared" si="21"/>
        <v>2021</v>
      </c>
      <c r="F378" t="str">
        <f t="shared" si="22"/>
        <v>abril</v>
      </c>
      <c r="G378" s="2">
        <v>45261</v>
      </c>
      <c r="H378">
        <f t="shared" si="23"/>
        <v>955</v>
      </c>
      <c r="I378" s="3">
        <f t="shared" si="20"/>
        <v>720</v>
      </c>
      <c r="J378" s="1">
        <v>13783</v>
      </c>
      <c r="K378" s="1">
        <v>36994</v>
      </c>
      <c r="L378" s="21">
        <v>36994</v>
      </c>
      <c r="M378" s="1" t="s">
        <v>978</v>
      </c>
      <c r="N378" s="1" t="s">
        <v>24</v>
      </c>
      <c r="O378" s="1" t="s">
        <v>25</v>
      </c>
      <c r="P378" s="1" t="s">
        <v>977</v>
      </c>
      <c r="Q378" s="1" t="s">
        <v>977</v>
      </c>
      <c r="R378" s="1" t="s">
        <v>978</v>
      </c>
      <c r="S378" s="1" t="s">
        <v>26</v>
      </c>
      <c r="T378" s="1" t="s">
        <v>9239</v>
      </c>
      <c r="U378" s="1" t="s">
        <v>27</v>
      </c>
      <c r="W378" s="1">
        <v>0</v>
      </c>
      <c r="X378" s="1" t="s">
        <v>28</v>
      </c>
      <c r="Y378" s="1" t="s">
        <v>29</v>
      </c>
      <c r="Z378" s="1" t="s">
        <v>29</v>
      </c>
    </row>
    <row r="379" spans="1:26" hidden="1" x14ac:dyDescent="0.35">
      <c r="A379" s="1" t="s">
        <v>20</v>
      </c>
      <c r="B379" s="1" t="s">
        <v>979</v>
      </c>
      <c r="C379" s="1" t="s">
        <v>857</v>
      </c>
      <c r="D379" s="1" t="s">
        <v>967</v>
      </c>
      <c r="E379" t="str">
        <f t="shared" si="21"/>
        <v>2021</v>
      </c>
      <c r="F379" t="str">
        <f t="shared" si="22"/>
        <v>abril</v>
      </c>
      <c r="G379" s="2">
        <v>45261</v>
      </c>
      <c r="H379">
        <f t="shared" si="23"/>
        <v>955</v>
      </c>
      <c r="I379" s="3">
        <f t="shared" si="20"/>
        <v>720</v>
      </c>
      <c r="J379" s="1">
        <v>13777</v>
      </c>
      <c r="K379" s="1">
        <v>19423</v>
      </c>
      <c r="L379" s="21">
        <v>19423</v>
      </c>
      <c r="M379" s="1" t="s">
        <v>980</v>
      </c>
      <c r="N379" s="1" t="s">
        <v>24</v>
      </c>
      <c r="O379" s="1" t="s">
        <v>25</v>
      </c>
      <c r="P379" s="1" t="s">
        <v>979</v>
      </c>
      <c r="Q379" s="1" t="s">
        <v>979</v>
      </c>
      <c r="R379" s="1" t="s">
        <v>980</v>
      </c>
      <c r="S379" s="1" t="s">
        <v>981</v>
      </c>
      <c r="T379" s="1" t="s">
        <v>9239</v>
      </c>
      <c r="U379" s="1" t="s">
        <v>27</v>
      </c>
      <c r="W379" s="1">
        <v>0</v>
      </c>
      <c r="X379" s="1" t="s">
        <v>28</v>
      </c>
      <c r="Y379" s="1" t="s">
        <v>29</v>
      </c>
      <c r="Z379" s="1" t="s">
        <v>29</v>
      </c>
    </row>
    <row r="380" spans="1:26" hidden="1" x14ac:dyDescent="0.35">
      <c r="A380" s="1" t="s">
        <v>20</v>
      </c>
      <c r="B380" s="1" t="s">
        <v>982</v>
      </c>
      <c r="C380" s="1" t="s">
        <v>857</v>
      </c>
      <c r="D380" s="1" t="s">
        <v>967</v>
      </c>
      <c r="E380" t="str">
        <f t="shared" si="21"/>
        <v>2021</v>
      </c>
      <c r="F380" t="str">
        <f t="shared" si="22"/>
        <v>abril</v>
      </c>
      <c r="G380" s="2">
        <v>45261</v>
      </c>
      <c r="H380">
        <f t="shared" si="23"/>
        <v>955</v>
      </c>
      <c r="I380" s="3">
        <f t="shared" si="20"/>
        <v>720</v>
      </c>
      <c r="J380" s="1">
        <v>13776</v>
      </c>
      <c r="K380" s="1">
        <v>36994</v>
      </c>
      <c r="L380" s="21">
        <v>36994</v>
      </c>
      <c r="M380" s="1" t="s">
        <v>983</v>
      </c>
      <c r="N380" s="1" t="s">
        <v>24</v>
      </c>
      <c r="O380" s="1" t="s">
        <v>25</v>
      </c>
      <c r="P380" s="1" t="s">
        <v>982</v>
      </c>
      <c r="Q380" s="1" t="s">
        <v>982</v>
      </c>
      <c r="R380" s="1" t="s">
        <v>983</v>
      </c>
      <c r="S380" s="1" t="s">
        <v>984</v>
      </c>
      <c r="T380" s="1" t="s">
        <v>9239</v>
      </c>
      <c r="U380" s="1" t="s">
        <v>27</v>
      </c>
      <c r="W380" s="1">
        <v>0</v>
      </c>
      <c r="X380" s="1" t="s">
        <v>28</v>
      </c>
      <c r="Y380" s="1" t="s">
        <v>29</v>
      </c>
      <c r="Z380" s="1" t="s">
        <v>29</v>
      </c>
    </row>
    <row r="381" spans="1:26" hidden="1" x14ac:dyDescent="0.35">
      <c r="A381" s="1" t="s">
        <v>20</v>
      </c>
      <c r="B381" s="1" t="s">
        <v>985</v>
      </c>
      <c r="C381" s="1" t="s">
        <v>986</v>
      </c>
      <c r="D381" s="1" t="s">
        <v>967</v>
      </c>
      <c r="E381" t="str">
        <f t="shared" si="21"/>
        <v>2021</v>
      </c>
      <c r="F381" t="str">
        <f t="shared" si="22"/>
        <v>abril</v>
      </c>
      <c r="G381" s="2">
        <v>45261</v>
      </c>
      <c r="H381">
        <f t="shared" si="23"/>
        <v>955</v>
      </c>
      <c r="I381" s="3">
        <f t="shared" si="20"/>
        <v>720</v>
      </c>
      <c r="J381" s="1">
        <v>13791</v>
      </c>
      <c r="K381" s="1">
        <v>36994</v>
      </c>
      <c r="L381" s="21">
        <v>36994</v>
      </c>
      <c r="M381" s="1" t="s">
        <v>987</v>
      </c>
      <c r="N381" s="1" t="s">
        <v>24</v>
      </c>
      <c r="O381" s="1" t="s">
        <v>25</v>
      </c>
      <c r="P381" s="1" t="s">
        <v>985</v>
      </c>
      <c r="Q381" s="1" t="s">
        <v>985</v>
      </c>
      <c r="R381" s="1" t="s">
        <v>987</v>
      </c>
      <c r="S381" s="1" t="s">
        <v>26</v>
      </c>
      <c r="T381" s="1" t="s">
        <v>9239</v>
      </c>
      <c r="U381" s="1" t="s">
        <v>27</v>
      </c>
      <c r="W381" s="1">
        <v>0</v>
      </c>
      <c r="X381" s="1" t="s">
        <v>28</v>
      </c>
      <c r="Y381" s="1" t="s">
        <v>29</v>
      </c>
      <c r="Z381" s="1" t="s">
        <v>29</v>
      </c>
    </row>
    <row r="382" spans="1:26" hidden="1" x14ac:dyDescent="0.35">
      <c r="A382" s="1" t="s">
        <v>20</v>
      </c>
      <c r="B382" s="1" t="s">
        <v>988</v>
      </c>
      <c r="C382" s="1" t="s">
        <v>989</v>
      </c>
      <c r="D382" s="1" t="s">
        <v>967</v>
      </c>
      <c r="E382" t="str">
        <f t="shared" si="21"/>
        <v>2021</v>
      </c>
      <c r="F382" t="str">
        <f t="shared" si="22"/>
        <v>abril</v>
      </c>
      <c r="G382" s="2">
        <v>45261</v>
      </c>
      <c r="H382">
        <f t="shared" si="23"/>
        <v>955</v>
      </c>
      <c r="I382" s="3">
        <f t="shared" si="20"/>
        <v>720</v>
      </c>
      <c r="J382" s="1">
        <v>13793</v>
      </c>
      <c r="K382" s="1">
        <v>19423</v>
      </c>
      <c r="L382" s="21">
        <v>19423</v>
      </c>
      <c r="M382" s="1" t="s">
        <v>990</v>
      </c>
      <c r="N382" s="1" t="s">
        <v>24</v>
      </c>
      <c r="O382" s="1" t="s">
        <v>25</v>
      </c>
      <c r="P382" s="1" t="s">
        <v>988</v>
      </c>
      <c r="Q382" s="1" t="s">
        <v>988</v>
      </c>
      <c r="R382" s="1" t="s">
        <v>990</v>
      </c>
      <c r="S382" s="1" t="s">
        <v>26</v>
      </c>
      <c r="T382" s="1" t="s">
        <v>9239</v>
      </c>
      <c r="U382" s="1" t="s">
        <v>27</v>
      </c>
      <c r="W382" s="1">
        <v>0</v>
      </c>
      <c r="X382" s="1" t="s">
        <v>28</v>
      </c>
      <c r="Y382" s="1" t="s">
        <v>29</v>
      </c>
      <c r="Z382" s="1" t="s">
        <v>29</v>
      </c>
    </row>
    <row r="383" spans="1:26" hidden="1" x14ac:dyDescent="0.35">
      <c r="A383" s="1" t="s">
        <v>20</v>
      </c>
      <c r="B383" s="1" t="s">
        <v>991</v>
      </c>
      <c r="C383" s="1" t="s">
        <v>992</v>
      </c>
      <c r="D383" s="1" t="s">
        <v>967</v>
      </c>
      <c r="E383" t="str">
        <f t="shared" si="21"/>
        <v>2021</v>
      </c>
      <c r="F383" t="str">
        <f t="shared" si="22"/>
        <v>abril</v>
      </c>
      <c r="G383" s="2">
        <v>45261</v>
      </c>
      <c r="H383">
        <f t="shared" si="23"/>
        <v>955</v>
      </c>
      <c r="I383" s="3">
        <f t="shared" si="20"/>
        <v>720</v>
      </c>
      <c r="J383" s="1">
        <v>13807</v>
      </c>
      <c r="K383" s="1">
        <v>36994</v>
      </c>
      <c r="L383" s="21">
        <v>36994</v>
      </c>
      <c r="M383" s="1" t="s">
        <v>993</v>
      </c>
      <c r="N383" s="1" t="s">
        <v>24</v>
      </c>
      <c r="O383" s="1" t="s">
        <v>25</v>
      </c>
      <c r="P383" s="1" t="s">
        <v>991</v>
      </c>
      <c r="Q383" s="1" t="s">
        <v>991</v>
      </c>
      <c r="R383" s="1" t="s">
        <v>993</v>
      </c>
      <c r="S383" s="1" t="s">
        <v>26</v>
      </c>
      <c r="T383" s="1" t="s">
        <v>9239</v>
      </c>
      <c r="U383" s="1" t="s">
        <v>27</v>
      </c>
      <c r="W383" s="1">
        <v>0</v>
      </c>
      <c r="X383" s="1" t="s">
        <v>28</v>
      </c>
      <c r="Y383" s="1" t="s">
        <v>29</v>
      </c>
      <c r="Z383" s="1" t="s">
        <v>29</v>
      </c>
    </row>
    <row r="384" spans="1:26" hidden="1" x14ac:dyDescent="0.35">
      <c r="A384" s="1" t="s">
        <v>20</v>
      </c>
      <c r="B384" s="1" t="s">
        <v>994</v>
      </c>
      <c r="C384" s="1" t="s">
        <v>992</v>
      </c>
      <c r="D384" s="1" t="s">
        <v>967</v>
      </c>
      <c r="E384" t="str">
        <f t="shared" si="21"/>
        <v>2021</v>
      </c>
      <c r="F384" t="str">
        <f t="shared" si="22"/>
        <v>abril</v>
      </c>
      <c r="G384" s="2">
        <v>45261</v>
      </c>
      <c r="H384">
        <f t="shared" si="23"/>
        <v>955</v>
      </c>
      <c r="I384" s="3">
        <f t="shared" si="20"/>
        <v>720</v>
      </c>
      <c r="J384" s="1">
        <v>13807</v>
      </c>
      <c r="K384" s="1">
        <v>36994</v>
      </c>
      <c r="L384" s="21">
        <v>36994</v>
      </c>
      <c r="M384" s="1" t="s">
        <v>995</v>
      </c>
      <c r="N384" s="1" t="s">
        <v>24</v>
      </c>
      <c r="O384" s="1" t="s">
        <v>25</v>
      </c>
      <c r="P384" s="1" t="s">
        <v>994</v>
      </c>
      <c r="Q384" s="1" t="s">
        <v>994</v>
      </c>
      <c r="R384" s="1" t="s">
        <v>995</v>
      </c>
      <c r="S384" s="1" t="s">
        <v>26</v>
      </c>
      <c r="T384" s="1" t="s">
        <v>9239</v>
      </c>
      <c r="U384" s="1" t="s">
        <v>27</v>
      </c>
      <c r="W384" s="1">
        <v>0</v>
      </c>
      <c r="X384" s="1" t="s">
        <v>28</v>
      </c>
      <c r="Y384" s="1" t="s">
        <v>29</v>
      </c>
      <c r="Z384" s="1" t="s">
        <v>29</v>
      </c>
    </row>
    <row r="385" spans="1:26" hidden="1" x14ac:dyDescent="0.35">
      <c r="A385" s="1" t="s">
        <v>20</v>
      </c>
      <c r="B385" s="1" t="s">
        <v>996</v>
      </c>
      <c r="C385" s="1" t="s">
        <v>992</v>
      </c>
      <c r="D385" s="1" t="s">
        <v>967</v>
      </c>
      <c r="E385" t="str">
        <f t="shared" si="21"/>
        <v>2021</v>
      </c>
      <c r="F385" t="str">
        <f t="shared" si="22"/>
        <v>abril</v>
      </c>
      <c r="G385" s="2">
        <v>45261</v>
      </c>
      <c r="H385">
        <f t="shared" si="23"/>
        <v>955</v>
      </c>
      <c r="I385" s="3">
        <f t="shared" si="20"/>
        <v>720</v>
      </c>
      <c r="J385" s="1">
        <v>13807</v>
      </c>
      <c r="K385" s="1">
        <v>36994</v>
      </c>
      <c r="L385" s="21">
        <v>36994</v>
      </c>
      <c r="M385" s="1" t="s">
        <v>997</v>
      </c>
      <c r="N385" s="1" t="s">
        <v>24</v>
      </c>
      <c r="O385" s="1" t="s">
        <v>25</v>
      </c>
      <c r="P385" s="1" t="s">
        <v>996</v>
      </c>
      <c r="Q385" s="1" t="s">
        <v>996</v>
      </c>
      <c r="R385" s="1" t="s">
        <v>997</v>
      </c>
      <c r="S385" s="1" t="s">
        <v>78</v>
      </c>
      <c r="T385" s="1" t="s">
        <v>9239</v>
      </c>
      <c r="U385" s="1" t="s">
        <v>27</v>
      </c>
      <c r="W385" s="1">
        <v>0</v>
      </c>
      <c r="X385" s="1" t="s">
        <v>28</v>
      </c>
      <c r="Y385" s="1" t="s">
        <v>29</v>
      </c>
      <c r="Z385" s="1" t="s">
        <v>29</v>
      </c>
    </row>
    <row r="386" spans="1:26" hidden="1" x14ac:dyDescent="0.35">
      <c r="A386" s="1" t="s">
        <v>20</v>
      </c>
      <c r="B386" s="1" t="s">
        <v>998</v>
      </c>
      <c r="C386" s="1" t="s">
        <v>992</v>
      </c>
      <c r="D386" s="1" t="s">
        <v>967</v>
      </c>
      <c r="E386" t="str">
        <f t="shared" si="21"/>
        <v>2021</v>
      </c>
      <c r="F386" t="str">
        <f t="shared" si="22"/>
        <v>abril</v>
      </c>
      <c r="G386" s="2">
        <v>45261</v>
      </c>
      <c r="H386">
        <f t="shared" si="23"/>
        <v>955</v>
      </c>
      <c r="I386" s="3">
        <f t="shared" ref="I386:I449" si="24">IF(AND(H386&gt;0,H386&lt;=30),30,IF(AND(H386&gt;30,H386&lt;=60),60,IF(AND(H386&gt;60,H386&lt;=90),90,IF(AND(H386&gt;90,H386&lt;=120),120,IF(AND(H386&gt;120,H386&lt;=150),150,IF(AND(H386&gt;150,H386&lt;=180),180,IF(AND(H386&gt;180,H386&lt;=360),360,IF(H386&gt;360,720,0))))))))</f>
        <v>720</v>
      </c>
      <c r="J386" s="1">
        <v>13807</v>
      </c>
      <c r="K386" s="1">
        <v>36994</v>
      </c>
      <c r="L386" s="21">
        <v>36994</v>
      </c>
      <c r="M386" s="1" t="s">
        <v>999</v>
      </c>
      <c r="N386" s="1" t="s">
        <v>24</v>
      </c>
      <c r="O386" s="1" t="s">
        <v>25</v>
      </c>
      <c r="P386" s="1" t="s">
        <v>998</v>
      </c>
      <c r="Q386" s="1" t="s">
        <v>998</v>
      </c>
      <c r="R386" s="1" t="s">
        <v>999</v>
      </c>
      <c r="S386" s="1" t="s">
        <v>26</v>
      </c>
      <c r="T386" s="1" t="s">
        <v>9239</v>
      </c>
      <c r="U386" s="1" t="s">
        <v>27</v>
      </c>
      <c r="W386" s="1">
        <v>0</v>
      </c>
      <c r="X386" s="1" t="s">
        <v>28</v>
      </c>
      <c r="Y386" s="1" t="s">
        <v>29</v>
      </c>
      <c r="Z386" s="1" t="s">
        <v>29</v>
      </c>
    </row>
    <row r="387" spans="1:26" hidden="1" x14ac:dyDescent="0.35">
      <c r="A387" s="1" t="s">
        <v>20</v>
      </c>
      <c r="B387" s="1" t="s">
        <v>1000</v>
      </c>
      <c r="C387" s="1" t="s">
        <v>992</v>
      </c>
      <c r="D387" s="1" t="s">
        <v>967</v>
      </c>
      <c r="E387" t="str">
        <f t="shared" ref="E387:E450" si="25">+TEXT(D387,"aaaa")</f>
        <v>2021</v>
      </c>
      <c r="F387" t="str">
        <f t="shared" ref="F387:F450" si="26">+TEXT(D387,"mmmm")</f>
        <v>abril</v>
      </c>
      <c r="G387" s="2">
        <v>45261</v>
      </c>
      <c r="H387">
        <f t="shared" ref="H387:H450" si="27">+G387-D387</f>
        <v>955</v>
      </c>
      <c r="I387" s="3">
        <f t="shared" si="24"/>
        <v>720</v>
      </c>
      <c r="J387" s="1">
        <v>13807</v>
      </c>
      <c r="K387" s="1">
        <v>36994</v>
      </c>
      <c r="L387" s="21">
        <v>36994</v>
      </c>
      <c r="M387" s="1" t="s">
        <v>1001</v>
      </c>
      <c r="N387" s="1" t="s">
        <v>24</v>
      </c>
      <c r="O387" s="1" t="s">
        <v>25</v>
      </c>
      <c r="P387" s="1" t="s">
        <v>1000</v>
      </c>
      <c r="Q387" s="1" t="s">
        <v>1000</v>
      </c>
      <c r="R387" s="1" t="s">
        <v>1001</v>
      </c>
      <c r="S387" s="1" t="s">
        <v>26</v>
      </c>
      <c r="T387" s="1" t="s">
        <v>9239</v>
      </c>
      <c r="U387" s="1" t="s">
        <v>27</v>
      </c>
      <c r="W387" s="1">
        <v>0</v>
      </c>
      <c r="X387" s="1" t="s">
        <v>28</v>
      </c>
      <c r="Y387" s="1" t="s">
        <v>29</v>
      </c>
      <c r="Z387" s="1" t="s">
        <v>29</v>
      </c>
    </row>
    <row r="388" spans="1:26" hidden="1" x14ac:dyDescent="0.35">
      <c r="A388" s="1" t="s">
        <v>20</v>
      </c>
      <c r="B388" s="1" t="s">
        <v>1002</v>
      </c>
      <c r="C388" s="1" t="s">
        <v>992</v>
      </c>
      <c r="D388" s="1" t="s">
        <v>967</v>
      </c>
      <c r="E388" t="str">
        <f t="shared" si="25"/>
        <v>2021</v>
      </c>
      <c r="F388" t="str">
        <f t="shared" si="26"/>
        <v>abril</v>
      </c>
      <c r="G388" s="2">
        <v>45261</v>
      </c>
      <c r="H388">
        <f t="shared" si="27"/>
        <v>955</v>
      </c>
      <c r="I388" s="3">
        <f t="shared" si="24"/>
        <v>720</v>
      </c>
      <c r="J388" s="1">
        <v>13807</v>
      </c>
      <c r="K388" s="1">
        <v>36994</v>
      </c>
      <c r="L388" s="21">
        <v>36994</v>
      </c>
      <c r="M388" s="1" t="s">
        <v>1003</v>
      </c>
      <c r="N388" s="1" t="s">
        <v>24</v>
      </c>
      <c r="O388" s="1" t="s">
        <v>25</v>
      </c>
      <c r="P388" s="1" t="s">
        <v>1002</v>
      </c>
      <c r="Q388" s="1" t="s">
        <v>1002</v>
      </c>
      <c r="R388" s="1" t="s">
        <v>1003</v>
      </c>
      <c r="S388" s="1" t="s">
        <v>26</v>
      </c>
      <c r="T388" s="1" t="s">
        <v>9239</v>
      </c>
      <c r="U388" s="1" t="s">
        <v>27</v>
      </c>
      <c r="W388" s="1">
        <v>0</v>
      </c>
      <c r="X388" s="1" t="s">
        <v>28</v>
      </c>
      <c r="Y388" s="1" t="s">
        <v>29</v>
      </c>
      <c r="Z388" s="1" t="s">
        <v>29</v>
      </c>
    </row>
    <row r="389" spans="1:26" hidden="1" x14ac:dyDescent="0.35">
      <c r="A389" s="1" t="s">
        <v>20</v>
      </c>
      <c r="B389" s="1" t="s">
        <v>1004</v>
      </c>
      <c r="C389" s="1" t="s">
        <v>992</v>
      </c>
      <c r="D389" s="1" t="s">
        <v>967</v>
      </c>
      <c r="E389" t="str">
        <f t="shared" si="25"/>
        <v>2021</v>
      </c>
      <c r="F389" t="str">
        <f t="shared" si="26"/>
        <v>abril</v>
      </c>
      <c r="G389" s="2">
        <v>45261</v>
      </c>
      <c r="H389">
        <f t="shared" si="27"/>
        <v>955</v>
      </c>
      <c r="I389" s="3">
        <f t="shared" si="24"/>
        <v>720</v>
      </c>
      <c r="J389" s="1">
        <v>13807</v>
      </c>
      <c r="K389" s="1">
        <v>36994</v>
      </c>
      <c r="L389" s="21">
        <v>36994</v>
      </c>
      <c r="M389" s="1" t="s">
        <v>1005</v>
      </c>
      <c r="N389" s="1" t="s">
        <v>24</v>
      </c>
      <c r="O389" s="1" t="s">
        <v>25</v>
      </c>
      <c r="P389" s="1" t="s">
        <v>1004</v>
      </c>
      <c r="Q389" s="1" t="s">
        <v>1004</v>
      </c>
      <c r="R389" s="1" t="s">
        <v>1005</v>
      </c>
      <c r="T389" s="1" t="s">
        <v>9239</v>
      </c>
      <c r="U389" s="1" t="s">
        <v>27</v>
      </c>
      <c r="W389" s="1">
        <v>0</v>
      </c>
      <c r="X389" s="1" t="s">
        <v>28</v>
      </c>
      <c r="Y389" s="1" t="s">
        <v>29</v>
      </c>
      <c r="Z389" s="1" t="s">
        <v>29</v>
      </c>
    </row>
    <row r="390" spans="1:26" hidden="1" x14ac:dyDescent="0.35">
      <c r="A390" s="1" t="s">
        <v>20</v>
      </c>
      <c r="B390" s="1" t="s">
        <v>1006</v>
      </c>
      <c r="C390" s="1" t="s">
        <v>76</v>
      </c>
      <c r="D390" s="1" t="s">
        <v>967</v>
      </c>
      <c r="E390" t="str">
        <f t="shared" si="25"/>
        <v>2021</v>
      </c>
      <c r="F390" t="str">
        <f t="shared" si="26"/>
        <v>abril</v>
      </c>
      <c r="G390" s="2">
        <v>45261</v>
      </c>
      <c r="H390">
        <f t="shared" si="27"/>
        <v>955</v>
      </c>
      <c r="I390" s="3">
        <f t="shared" si="24"/>
        <v>720</v>
      </c>
      <c r="J390" s="1">
        <v>13661</v>
      </c>
      <c r="K390" s="1">
        <v>36994</v>
      </c>
      <c r="L390" s="21">
        <v>36994</v>
      </c>
      <c r="M390" s="1" t="s">
        <v>1007</v>
      </c>
      <c r="N390" s="1" t="s">
        <v>24</v>
      </c>
      <c r="O390" s="1" t="s">
        <v>25</v>
      </c>
      <c r="P390" s="1" t="s">
        <v>1006</v>
      </c>
      <c r="Q390" s="1" t="s">
        <v>1006</v>
      </c>
      <c r="R390" s="1" t="s">
        <v>1007</v>
      </c>
      <c r="S390" s="1" t="s">
        <v>26</v>
      </c>
      <c r="T390" s="1" t="s">
        <v>9239</v>
      </c>
      <c r="U390" s="1" t="s">
        <v>27</v>
      </c>
      <c r="W390" s="1">
        <v>0</v>
      </c>
      <c r="X390" s="1" t="s">
        <v>28</v>
      </c>
      <c r="Y390" s="1" t="s">
        <v>29</v>
      </c>
      <c r="Z390" s="1" t="s">
        <v>29</v>
      </c>
    </row>
    <row r="391" spans="1:26" hidden="1" x14ac:dyDescent="0.35">
      <c r="A391" s="1" t="s">
        <v>20</v>
      </c>
      <c r="B391" s="1" t="s">
        <v>1008</v>
      </c>
      <c r="C391" s="1" t="s">
        <v>76</v>
      </c>
      <c r="D391" s="1" t="s">
        <v>967</v>
      </c>
      <c r="E391" t="str">
        <f t="shared" si="25"/>
        <v>2021</v>
      </c>
      <c r="F391" t="str">
        <f t="shared" si="26"/>
        <v>abril</v>
      </c>
      <c r="G391" s="2">
        <v>45261</v>
      </c>
      <c r="H391">
        <f t="shared" si="27"/>
        <v>955</v>
      </c>
      <c r="I391" s="3">
        <f t="shared" si="24"/>
        <v>720</v>
      </c>
      <c r="J391" s="1">
        <v>13661</v>
      </c>
      <c r="K391" s="1">
        <v>36994</v>
      </c>
      <c r="L391" s="21">
        <v>36994</v>
      </c>
      <c r="M391" s="1" t="s">
        <v>1009</v>
      </c>
      <c r="N391" s="1" t="s">
        <v>24</v>
      </c>
      <c r="O391" s="1" t="s">
        <v>25</v>
      </c>
      <c r="P391" s="1" t="s">
        <v>1008</v>
      </c>
      <c r="Q391" s="1" t="s">
        <v>1008</v>
      </c>
      <c r="R391" s="1" t="s">
        <v>1009</v>
      </c>
      <c r="T391" s="1" t="s">
        <v>9239</v>
      </c>
      <c r="U391" s="1" t="s">
        <v>27</v>
      </c>
      <c r="W391" s="1">
        <v>0</v>
      </c>
      <c r="X391" s="1" t="s">
        <v>28</v>
      </c>
      <c r="Y391" s="1" t="s">
        <v>29</v>
      </c>
      <c r="Z391" s="1" t="s">
        <v>29</v>
      </c>
    </row>
    <row r="392" spans="1:26" hidden="1" x14ac:dyDescent="0.35">
      <c r="A392" s="1" t="s">
        <v>20</v>
      </c>
      <c r="B392" s="1" t="s">
        <v>1010</v>
      </c>
      <c r="C392" s="1" t="s">
        <v>76</v>
      </c>
      <c r="D392" s="1" t="s">
        <v>967</v>
      </c>
      <c r="E392" t="str">
        <f t="shared" si="25"/>
        <v>2021</v>
      </c>
      <c r="F392" t="str">
        <f t="shared" si="26"/>
        <v>abril</v>
      </c>
      <c r="G392" s="2">
        <v>45261</v>
      </c>
      <c r="H392">
        <f t="shared" si="27"/>
        <v>955</v>
      </c>
      <c r="I392" s="3">
        <f t="shared" si="24"/>
        <v>720</v>
      </c>
      <c r="J392" s="1">
        <v>13661</v>
      </c>
      <c r="K392" s="1">
        <v>36994</v>
      </c>
      <c r="L392" s="21">
        <v>36994</v>
      </c>
      <c r="M392" s="1" t="s">
        <v>1011</v>
      </c>
      <c r="N392" s="1" t="s">
        <v>24</v>
      </c>
      <c r="O392" s="1" t="s">
        <v>25</v>
      </c>
      <c r="P392" s="1" t="s">
        <v>1010</v>
      </c>
      <c r="Q392" s="1" t="s">
        <v>1010</v>
      </c>
      <c r="R392" s="1" t="s">
        <v>1011</v>
      </c>
      <c r="S392" s="1" t="s">
        <v>163</v>
      </c>
      <c r="T392" s="1" t="s">
        <v>9239</v>
      </c>
      <c r="U392" s="1" t="s">
        <v>27</v>
      </c>
      <c r="W392" s="1">
        <v>0</v>
      </c>
      <c r="X392" s="1" t="s">
        <v>28</v>
      </c>
      <c r="Y392" s="1" t="s">
        <v>29</v>
      </c>
      <c r="Z392" s="1" t="s">
        <v>29</v>
      </c>
    </row>
    <row r="393" spans="1:26" hidden="1" x14ac:dyDescent="0.35">
      <c r="A393" s="1" t="s">
        <v>20</v>
      </c>
      <c r="B393" s="1" t="s">
        <v>1012</v>
      </c>
      <c r="C393" s="1" t="s">
        <v>76</v>
      </c>
      <c r="D393" s="1" t="s">
        <v>967</v>
      </c>
      <c r="E393" t="str">
        <f t="shared" si="25"/>
        <v>2021</v>
      </c>
      <c r="F393" t="str">
        <f t="shared" si="26"/>
        <v>abril</v>
      </c>
      <c r="G393" s="2">
        <v>45261</v>
      </c>
      <c r="H393">
        <f t="shared" si="27"/>
        <v>955</v>
      </c>
      <c r="I393" s="3">
        <f t="shared" si="24"/>
        <v>720</v>
      </c>
      <c r="J393" s="1">
        <v>13661</v>
      </c>
      <c r="K393" s="1">
        <v>36994</v>
      </c>
      <c r="L393" s="21">
        <v>36994</v>
      </c>
      <c r="M393" s="1" t="s">
        <v>1013</v>
      </c>
      <c r="N393" s="1" t="s">
        <v>24</v>
      </c>
      <c r="O393" s="1" t="s">
        <v>25</v>
      </c>
      <c r="P393" s="1" t="s">
        <v>1012</v>
      </c>
      <c r="Q393" s="1" t="s">
        <v>1012</v>
      </c>
      <c r="R393" s="1" t="s">
        <v>1013</v>
      </c>
      <c r="S393" s="1" t="s">
        <v>187</v>
      </c>
      <c r="T393" s="1" t="s">
        <v>9239</v>
      </c>
      <c r="U393" s="1" t="s">
        <v>27</v>
      </c>
      <c r="W393" s="1">
        <v>0</v>
      </c>
      <c r="X393" s="1" t="s">
        <v>28</v>
      </c>
      <c r="Y393" s="1" t="s">
        <v>29</v>
      </c>
      <c r="Z393" s="1" t="s">
        <v>29</v>
      </c>
    </row>
    <row r="394" spans="1:26" hidden="1" x14ac:dyDescent="0.35">
      <c r="A394" s="1" t="s">
        <v>20</v>
      </c>
      <c r="B394" s="1" t="s">
        <v>1014</v>
      </c>
      <c r="C394" s="1" t="s">
        <v>93</v>
      </c>
      <c r="D394" s="1" t="s">
        <v>967</v>
      </c>
      <c r="E394" t="str">
        <f t="shared" si="25"/>
        <v>2021</v>
      </c>
      <c r="F394" t="str">
        <f t="shared" si="26"/>
        <v>abril</v>
      </c>
      <c r="G394" s="2">
        <v>45261</v>
      </c>
      <c r="H394">
        <f t="shared" si="27"/>
        <v>955</v>
      </c>
      <c r="I394" s="3">
        <f t="shared" si="24"/>
        <v>720</v>
      </c>
      <c r="J394" s="1">
        <v>13661</v>
      </c>
      <c r="K394" s="1">
        <v>36994</v>
      </c>
      <c r="L394" s="21">
        <v>36994</v>
      </c>
      <c r="M394" s="1" t="s">
        <v>1015</v>
      </c>
      <c r="N394" s="1" t="s">
        <v>24</v>
      </c>
      <c r="O394" s="1" t="s">
        <v>25</v>
      </c>
      <c r="P394" s="1" t="s">
        <v>1014</v>
      </c>
      <c r="Q394" s="1" t="s">
        <v>1014</v>
      </c>
      <c r="R394" s="1" t="s">
        <v>1015</v>
      </c>
      <c r="S394" s="1" t="s">
        <v>26</v>
      </c>
      <c r="T394" s="1" t="s">
        <v>9239</v>
      </c>
      <c r="U394" s="1" t="s">
        <v>27</v>
      </c>
      <c r="W394" s="1">
        <v>0</v>
      </c>
      <c r="X394" s="1" t="s">
        <v>28</v>
      </c>
      <c r="Y394" s="1" t="s">
        <v>29</v>
      </c>
      <c r="Z394" s="1" t="s">
        <v>29</v>
      </c>
    </row>
    <row r="395" spans="1:26" hidden="1" x14ac:dyDescent="0.35">
      <c r="A395" s="1" t="s">
        <v>20</v>
      </c>
      <c r="B395" s="1" t="s">
        <v>1016</v>
      </c>
      <c r="C395" s="1" t="s">
        <v>93</v>
      </c>
      <c r="D395" s="1" t="s">
        <v>967</v>
      </c>
      <c r="E395" t="str">
        <f t="shared" si="25"/>
        <v>2021</v>
      </c>
      <c r="F395" t="str">
        <f t="shared" si="26"/>
        <v>abril</v>
      </c>
      <c r="G395" s="2">
        <v>45261</v>
      </c>
      <c r="H395">
        <f t="shared" si="27"/>
        <v>955</v>
      </c>
      <c r="I395" s="3">
        <f t="shared" si="24"/>
        <v>720</v>
      </c>
      <c r="J395" s="1">
        <v>13661</v>
      </c>
      <c r="K395" s="1">
        <v>36994</v>
      </c>
      <c r="L395" s="21">
        <v>36994</v>
      </c>
      <c r="M395" s="1" t="s">
        <v>1017</v>
      </c>
      <c r="N395" s="1" t="s">
        <v>24</v>
      </c>
      <c r="O395" s="1" t="s">
        <v>25</v>
      </c>
      <c r="P395" s="1" t="s">
        <v>1016</v>
      </c>
      <c r="Q395" s="1" t="s">
        <v>1016</v>
      </c>
      <c r="R395" s="1" t="s">
        <v>1017</v>
      </c>
      <c r="S395" s="1" t="s">
        <v>26</v>
      </c>
      <c r="T395" s="1" t="s">
        <v>9239</v>
      </c>
      <c r="U395" s="1" t="s">
        <v>27</v>
      </c>
      <c r="W395" s="1">
        <v>0</v>
      </c>
      <c r="X395" s="1" t="s">
        <v>28</v>
      </c>
      <c r="Y395" s="1" t="s">
        <v>29</v>
      </c>
      <c r="Z395" s="1" t="s">
        <v>29</v>
      </c>
    </row>
    <row r="396" spans="1:26" hidden="1" x14ac:dyDescent="0.35">
      <c r="A396" s="1" t="s">
        <v>20</v>
      </c>
      <c r="B396" s="1" t="s">
        <v>1018</v>
      </c>
      <c r="C396" s="1" t="s">
        <v>93</v>
      </c>
      <c r="D396" s="1" t="s">
        <v>967</v>
      </c>
      <c r="E396" t="str">
        <f t="shared" si="25"/>
        <v>2021</v>
      </c>
      <c r="F396" t="str">
        <f t="shared" si="26"/>
        <v>abril</v>
      </c>
      <c r="G396" s="2">
        <v>45261</v>
      </c>
      <c r="H396">
        <f t="shared" si="27"/>
        <v>955</v>
      </c>
      <c r="I396" s="3">
        <f t="shared" si="24"/>
        <v>720</v>
      </c>
      <c r="J396" s="1">
        <v>13661</v>
      </c>
      <c r="K396" s="1">
        <v>36994</v>
      </c>
      <c r="L396" s="21">
        <v>36994</v>
      </c>
      <c r="M396" s="1" t="s">
        <v>1019</v>
      </c>
      <c r="N396" s="1" t="s">
        <v>24</v>
      </c>
      <c r="O396" s="1" t="s">
        <v>25</v>
      </c>
      <c r="P396" s="1" t="s">
        <v>1018</v>
      </c>
      <c r="Q396" s="1" t="s">
        <v>1018</v>
      </c>
      <c r="R396" s="1" t="s">
        <v>1019</v>
      </c>
      <c r="S396" s="1" t="s">
        <v>26</v>
      </c>
      <c r="T396" s="1" t="s">
        <v>9239</v>
      </c>
      <c r="U396" s="1" t="s">
        <v>27</v>
      </c>
      <c r="W396" s="1">
        <v>0</v>
      </c>
      <c r="X396" s="1" t="s">
        <v>28</v>
      </c>
      <c r="Y396" s="1" t="s">
        <v>29</v>
      </c>
      <c r="Z396" s="1" t="s">
        <v>29</v>
      </c>
    </row>
    <row r="397" spans="1:26" hidden="1" x14ac:dyDescent="0.35">
      <c r="A397" s="1" t="s">
        <v>20</v>
      </c>
      <c r="B397" s="1" t="s">
        <v>1020</v>
      </c>
      <c r="C397" s="1" t="s">
        <v>93</v>
      </c>
      <c r="D397" s="1" t="s">
        <v>967</v>
      </c>
      <c r="E397" t="str">
        <f t="shared" si="25"/>
        <v>2021</v>
      </c>
      <c r="F397" t="str">
        <f t="shared" si="26"/>
        <v>abril</v>
      </c>
      <c r="G397" s="2">
        <v>45261</v>
      </c>
      <c r="H397">
        <f t="shared" si="27"/>
        <v>955</v>
      </c>
      <c r="I397" s="3">
        <f t="shared" si="24"/>
        <v>720</v>
      </c>
      <c r="J397" s="1">
        <v>13661</v>
      </c>
      <c r="K397" s="1">
        <v>36994</v>
      </c>
      <c r="L397" s="21">
        <v>36994</v>
      </c>
      <c r="M397" s="1" t="s">
        <v>1021</v>
      </c>
      <c r="N397" s="1" t="s">
        <v>24</v>
      </c>
      <c r="O397" s="1" t="s">
        <v>25</v>
      </c>
      <c r="P397" s="1" t="s">
        <v>1020</v>
      </c>
      <c r="Q397" s="1" t="s">
        <v>1020</v>
      </c>
      <c r="R397" s="1" t="s">
        <v>1021</v>
      </c>
      <c r="S397" s="1" t="s">
        <v>904</v>
      </c>
      <c r="T397" s="1" t="s">
        <v>9239</v>
      </c>
      <c r="U397" s="1" t="s">
        <v>27</v>
      </c>
      <c r="W397" s="1">
        <v>0</v>
      </c>
      <c r="X397" s="1" t="s">
        <v>28</v>
      </c>
      <c r="Y397" s="1" t="s">
        <v>29</v>
      </c>
      <c r="Z397" s="1" t="s">
        <v>29</v>
      </c>
    </row>
    <row r="398" spans="1:26" hidden="1" x14ac:dyDescent="0.35">
      <c r="A398" s="1" t="s">
        <v>20</v>
      </c>
      <c r="B398" s="1" t="s">
        <v>1022</v>
      </c>
      <c r="C398" s="1" t="s">
        <v>93</v>
      </c>
      <c r="D398" s="1" t="s">
        <v>967</v>
      </c>
      <c r="E398" t="str">
        <f t="shared" si="25"/>
        <v>2021</v>
      </c>
      <c r="F398" t="str">
        <f t="shared" si="26"/>
        <v>abril</v>
      </c>
      <c r="G398" s="2">
        <v>45261</v>
      </c>
      <c r="H398">
        <f t="shared" si="27"/>
        <v>955</v>
      </c>
      <c r="I398" s="3">
        <f t="shared" si="24"/>
        <v>720</v>
      </c>
      <c r="J398" s="1">
        <v>13661</v>
      </c>
      <c r="K398" s="1">
        <v>36994</v>
      </c>
      <c r="L398" s="21">
        <v>36994</v>
      </c>
      <c r="M398" s="1" t="s">
        <v>1023</v>
      </c>
      <c r="N398" s="1" t="s">
        <v>24</v>
      </c>
      <c r="O398" s="1" t="s">
        <v>25</v>
      </c>
      <c r="P398" s="1" t="s">
        <v>1022</v>
      </c>
      <c r="Q398" s="1" t="s">
        <v>1022</v>
      </c>
      <c r="R398" s="1" t="s">
        <v>1023</v>
      </c>
      <c r="S398" s="1" t="s">
        <v>901</v>
      </c>
      <c r="T398" s="1" t="s">
        <v>9239</v>
      </c>
      <c r="U398" s="1" t="s">
        <v>27</v>
      </c>
      <c r="W398" s="1">
        <v>0</v>
      </c>
      <c r="X398" s="1" t="s">
        <v>28</v>
      </c>
      <c r="Y398" s="1" t="s">
        <v>29</v>
      </c>
      <c r="Z398" s="1" t="s">
        <v>29</v>
      </c>
    </row>
    <row r="399" spans="1:26" hidden="1" x14ac:dyDescent="0.35">
      <c r="A399" s="1" t="s">
        <v>20</v>
      </c>
      <c r="B399" s="1" t="s">
        <v>1024</v>
      </c>
      <c r="C399" s="1" t="s">
        <v>93</v>
      </c>
      <c r="D399" s="1" t="s">
        <v>967</v>
      </c>
      <c r="E399" t="str">
        <f t="shared" si="25"/>
        <v>2021</v>
      </c>
      <c r="F399" t="str">
        <f t="shared" si="26"/>
        <v>abril</v>
      </c>
      <c r="G399" s="2">
        <v>45261</v>
      </c>
      <c r="H399">
        <f t="shared" si="27"/>
        <v>955</v>
      </c>
      <c r="I399" s="3">
        <f t="shared" si="24"/>
        <v>720</v>
      </c>
      <c r="J399" s="1">
        <v>13661</v>
      </c>
      <c r="K399" s="1">
        <v>36994</v>
      </c>
      <c r="L399" s="21">
        <v>36994</v>
      </c>
      <c r="M399" s="1" t="s">
        <v>1025</v>
      </c>
      <c r="N399" s="1" t="s">
        <v>24</v>
      </c>
      <c r="O399" s="1" t="s">
        <v>25</v>
      </c>
      <c r="P399" s="1" t="s">
        <v>1024</v>
      </c>
      <c r="Q399" s="1" t="s">
        <v>1024</v>
      </c>
      <c r="R399" s="1" t="s">
        <v>1025</v>
      </c>
      <c r="S399" s="1" t="s">
        <v>26</v>
      </c>
      <c r="T399" s="1" t="s">
        <v>9239</v>
      </c>
      <c r="U399" s="1" t="s">
        <v>27</v>
      </c>
      <c r="W399" s="1">
        <v>0</v>
      </c>
      <c r="X399" s="1" t="s">
        <v>28</v>
      </c>
      <c r="Y399" s="1" t="s">
        <v>29</v>
      </c>
      <c r="Z399" s="1" t="s">
        <v>29</v>
      </c>
    </row>
    <row r="400" spans="1:26" hidden="1" x14ac:dyDescent="0.35">
      <c r="A400" s="1" t="s">
        <v>20</v>
      </c>
      <c r="B400" s="1" t="s">
        <v>1026</v>
      </c>
      <c r="C400" s="1" t="s">
        <v>93</v>
      </c>
      <c r="D400" s="1" t="s">
        <v>967</v>
      </c>
      <c r="E400" t="str">
        <f t="shared" si="25"/>
        <v>2021</v>
      </c>
      <c r="F400" t="str">
        <f t="shared" si="26"/>
        <v>abril</v>
      </c>
      <c r="G400" s="2">
        <v>45261</v>
      </c>
      <c r="H400">
        <f t="shared" si="27"/>
        <v>955</v>
      </c>
      <c r="I400" s="3">
        <f t="shared" si="24"/>
        <v>720</v>
      </c>
      <c r="J400" s="1">
        <v>13661</v>
      </c>
      <c r="K400" s="1">
        <v>36994</v>
      </c>
      <c r="L400" s="21">
        <v>36994</v>
      </c>
      <c r="M400" s="1" t="s">
        <v>1027</v>
      </c>
      <c r="N400" s="1" t="s">
        <v>24</v>
      </c>
      <c r="O400" s="1" t="s">
        <v>25</v>
      </c>
      <c r="P400" s="1" t="s">
        <v>1026</v>
      </c>
      <c r="Q400" s="1" t="s">
        <v>1026</v>
      </c>
      <c r="R400" s="1" t="s">
        <v>1027</v>
      </c>
      <c r="S400" s="1" t="s">
        <v>1028</v>
      </c>
      <c r="T400" s="1" t="s">
        <v>9239</v>
      </c>
      <c r="U400" s="1" t="s">
        <v>27</v>
      </c>
      <c r="W400" s="1">
        <v>0</v>
      </c>
      <c r="X400" s="1" t="s">
        <v>28</v>
      </c>
      <c r="Y400" s="1" t="s">
        <v>29</v>
      </c>
      <c r="Z400" s="1" t="s">
        <v>29</v>
      </c>
    </row>
    <row r="401" spans="1:26" hidden="1" x14ac:dyDescent="0.35">
      <c r="A401" s="1" t="s">
        <v>20</v>
      </c>
      <c r="B401" s="1" t="s">
        <v>1029</v>
      </c>
      <c r="C401" s="1" t="s">
        <v>93</v>
      </c>
      <c r="D401" s="1" t="s">
        <v>967</v>
      </c>
      <c r="E401" t="str">
        <f t="shared" si="25"/>
        <v>2021</v>
      </c>
      <c r="F401" t="str">
        <f t="shared" si="26"/>
        <v>abril</v>
      </c>
      <c r="G401" s="2">
        <v>45261</v>
      </c>
      <c r="H401">
        <f t="shared" si="27"/>
        <v>955</v>
      </c>
      <c r="I401" s="3">
        <f t="shared" si="24"/>
        <v>720</v>
      </c>
      <c r="J401" s="1">
        <v>13661</v>
      </c>
      <c r="K401" s="1">
        <v>36994</v>
      </c>
      <c r="L401" s="21">
        <v>36994</v>
      </c>
      <c r="M401" s="1" t="s">
        <v>1030</v>
      </c>
      <c r="N401" s="1" t="s">
        <v>24</v>
      </c>
      <c r="O401" s="1" t="s">
        <v>25</v>
      </c>
      <c r="P401" s="1" t="s">
        <v>1029</v>
      </c>
      <c r="Q401" s="1" t="s">
        <v>1029</v>
      </c>
      <c r="R401" s="1" t="s">
        <v>1030</v>
      </c>
      <c r="S401" s="1" t="s">
        <v>26</v>
      </c>
      <c r="T401" s="1" t="s">
        <v>9239</v>
      </c>
      <c r="U401" s="1" t="s">
        <v>27</v>
      </c>
      <c r="W401" s="1">
        <v>0</v>
      </c>
      <c r="X401" s="1" t="s">
        <v>28</v>
      </c>
      <c r="Y401" s="1" t="s">
        <v>29</v>
      </c>
      <c r="Z401" s="1" t="s">
        <v>29</v>
      </c>
    </row>
    <row r="402" spans="1:26" hidden="1" x14ac:dyDescent="0.35">
      <c r="A402" s="1" t="s">
        <v>20</v>
      </c>
      <c r="B402" s="1" t="s">
        <v>1031</v>
      </c>
      <c r="C402" s="1" t="s">
        <v>93</v>
      </c>
      <c r="D402" s="1" t="s">
        <v>967</v>
      </c>
      <c r="E402" t="str">
        <f t="shared" si="25"/>
        <v>2021</v>
      </c>
      <c r="F402" t="str">
        <f t="shared" si="26"/>
        <v>abril</v>
      </c>
      <c r="G402" s="2">
        <v>45261</v>
      </c>
      <c r="H402">
        <f t="shared" si="27"/>
        <v>955</v>
      </c>
      <c r="I402" s="3">
        <f t="shared" si="24"/>
        <v>720</v>
      </c>
      <c r="J402" s="1">
        <v>13661</v>
      </c>
      <c r="K402" s="1">
        <v>36994</v>
      </c>
      <c r="L402" s="21">
        <v>36994</v>
      </c>
      <c r="M402" s="1" t="s">
        <v>1032</v>
      </c>
      <c r="N402" s="1" t="s">
        <v>24</v>
      </c>
      <c r="O402" s="1" t="s">
        <v>25</v>
      </c>
      <c r="P402" s="1" t="s">
        <v>1031</v>
      </c>
      <c r="Q402" s="1" t="s">
        <v>1031</v>
      </c>
      <c r="R402" s="1" t="s">
        <v>1032</v>
      </c>
      <c r="S402" s="1" t="s">
        <v>1033</v>
      </c>
      <c r="T402" s="1" t="s">
        <v>9239</v>
      </c>
      <c r="U402" s="1" t="s">
        <v>27</v>
      </c>
      <c r="W402" s="1">
        <v>0</v>
      </c>
      <c r="X402" s="1" t="s">
        <v>28</v>
      </c>
      <c r="Y402" s="1" t="s">
        <v>29</v>
      </c>
      <c r="Z402" s="1" t="s">
        <v>29</v>
      </c>
    </row>
    <row r="403" spans="1:26" hidden="1" x14ac:dyDescent="0.35">
      <c r="A403" s="1" t="s">
        <v>20</v>
      </c>
      <c r="B403" s="1" t="s">
        <v>1034</v>
      </c>
      <c r="C403" s="1" t="s">
        <v>93</v>
      </c>
      <c r="D403" s="1" t="s">
        <v>967</v>
      </c>
      <c r="E403" t="str">
        <f t="shared" si="25"/>
        <v>2021</v>
      </c>
      <c r="F403" t="str">
        <f t="shared" si="26"/>
        <v>abril</v>
      </c>
      <c r="G403" s="2">
        <v>45261</v>
      </c>
      <c r="H403">
        <f t="shared" si="27"/>
        <v>955</v>
      </c>
      <c r="I403" s="3">
        <f t="shared" si="24"/>
        <v>720</v>
      </c>
      <c r="J403" s="1">
        <v>13661</v>
      </c>
      <c r="K403" s="1">
        <v>36994</v>
      </c>
      <c r="L403" s="21">
        <v>36994</v>
      </c>
      <c r="M403" s="1" t="s">
        <v>1035</v>
      </c>
      <c r="N403" s="1" t="s">
        <v>24</v>
      </c>
      <c r="O403" s="1" t="s">
        <v>25</v>
      </c>
      <c r="P403" s="1" t="s">
        <v>1034</v>
      </c>
      <c r="Q403" s="1" t="s">
        <v>1034</v>
      </c>
      <c r="R403" s="1" t="s">
        <v>1035</v>
      </c>
      <c r="S403" s="1" t="s">
        <v>26</v>
      </c>
      <c r="T403" s="1" t="s">
        <v>9239</v>
      </c>
      <c r="U403" s="1" t="s">
        <v>27</v>
      </c>
      <c r="W403" s="1">
        <v>0</v>
      </c>
      <c r="X403" s="1" t="s">
        <v>28</v>
      </c>
      <c r="Y403" s="1" t="s">
        <v>29</v>
      </c>
      <c r="Z403" s="1" t="s">
        <v>29</v>
      </c>
    </row>
    <row r="404" spans="1:26" hidden="1" x14ac:dyDescent="0.35">
      <c r="A404" s="1" t="s">
        <v>20</v>
      </c>
      <c r="B404" s="1" t="s">
        <v>1036</v>
      </c>
      <c r="C404" s="1" t="s">
        <v>93</v>
      </c>
      <c r="D404" s="1" t="s">
        <v>967</v>
      </c>
      <c r="E404" t="str">
        <f t="shared" si="25"/>
        <v>2021</v>
      </c>
      <c r="F404" t="str">
        <f t="shared" si="26"/>
        <v>abril</v>
      </c>
      <c r="G404" s="2">
        <v>45261</v>
      </c>
      <c r="H404">
        <f t="shared" si="27"/>
        <v>955</v>
      </c>
      <c r="I404" s="3">
        <f t="shared" si="24"/>
        <v>720</v>
      </c>
      <c r="J404" s="1">
        <v>13661</v>
      </c>
      <c r="K404" s="1">
        <v>36994</v>
      </c>
      <c r="L404" s="21">
        <v>36994</v>
      </c>
      <c r="M404" s="1" t="s">
        <v>1037</v>
      </c>
      <c r="N404" s="1" t="s">
        <v>24</v>
      </c>
      <c r="O404" s="1" t="s">
        <v>25</v>
      </c>
      <c r="P404" s="1" t="s">
        <v>1036</v>
      </c>
      <c r="Q404" s="1" t="s">
        <v>1036</v>
      </c>
      <c r="R404" s="1" t="s">
        <v>1037</v>
      </c>
      <c r="S404" s="1" t="s">
        <v>179</v>
      </c>
      <c r="T404" s="1" t="s">
        <v>9239</v>
      </c>
      <c r="U404" s="1" t="s">
        <v>27</v>
      </c>
      <c r="W404" s="1">
        <v>0</v>
      </c>
      <c r="X404" s="1" t="s">
        <v>28</v>
      </c>
      <c r="Y404" s="1" t="s">
        <v>29</v>
      </c>
      <c r="Z404" s="1" t="s">
        <v>29</v>
      </c>
    </row>
    <row r="405" spans="1:26" hidden="1" x14ac:dyDescent="0.35">
      <c r="A405" s="1" t="s">
        <v>20</v>
      </c>
      <c r="B405" s="1" t="s">
        <v>1038</v>
      </c>
      <c r="C405" s="1" t="s">
        <v>93</v>
      </c>
      <c r="D405" s="1" t="s">
        <v>967</v>
      </c>
      <c r="E405" t="str">
        <f t="shared" si="25"/>
        <v>2021</v>
      </c>
      <c r="F405" t="str">
        <f t="shared" si="26"/>
        <v>abril</v>
      </c>
      <c r="G405" s="2">
        <v>45261</v>
      </c>
      <c r="H405">
        <f t="shared" si="27"/>
        <v>955</v>
      </c>
      <c r="I405" s="3">
        <f t="shared" si="24"/>
        <v>720</v>
      </c>
      <c r="J405" s="1">
        <v>13661</v>
      </c>
      <c r="K405" s="1">
        <v>36994</v>
      </c>
      <c r="L405" s="21">
        <v>36994</v>
      </c>
      <c r="M405" s="1" t="s">
        <v>1039</v>
      </c>
      <c r="N405" s="1" t="s">
        <v>24</v>
      </c>
      <c r="O405" s="1" t="s">
        <v>25</v>
      </c>
      <c r="P405" s="1" t="s">
        <v>1038</v>
      </c>
      <c r="Q405" s="1" t="s">
        <v>1038</v>
      </c>
      <c r="R405" s="1" t="s">
        <v>1039</v>
      </c>
      <c r="S405" s="1" t="s">
        <v>26</v>
      </c>
      <c r="T405" s="1" t="s">
        <v>9239</v>
      </c>
      <c r="U405" s="1" t="s">
        <v>27</v>
      </c>
      <c r="W405" s="1">
        <v>0</v>
      </c>
      <c r="X405" s="1" t="s">
        <v>28</v>
      </c>
      <c r="Y405" s="1" t="s">
        <v>29</v>
      </c>
      <c r="Z405" s="1" t="s">
        <v>29</v>
      </c>
    </row>
    <row r="406" spans="1:26" hidden="1" x14ac:dyDescent="0.35">
      <c r="A406" s="1" t="s">
        <v>20</v>
      </c>
      <c r="B406" s="1" t="s">
        <v>1040</v>
      </c>
      <c r="C406" s="1" t="s">
        <v>93</v>
      </c>
      <c r="D406" s="1" t="s">
        <v>967</v>
      </c>
      <c r="E406" t="str">
        <f t="shared" si="25"/>
        <v>2021</v>
      </c>
      <c r="F406" t="str">
        <f t="shared" si="26"/>
        <v>abril</v>
      </c>
      <c r="G406" s="2">
        <v>45261</v>
      </c>
      <c r="H406">
        <f t="shared" si="27"/>
        <v>955</v>
      </c>
      <c r="I406" s="3">
        <f t="shared" si="24"/>
        <v>720</v>
      </c>
      <c r="J406" s="1">
        <v>13661</v>
      </c>
      <c r="K406" s="1">
        <v>36994</v>
      </c>
      <c r="L406" s="21">
        <v>36994</v>
      </c>
      <c r="M406" s="1" t="s">
        <v>1041</v>
      </c>
      <c r="N406" s="1" t="s">
        <v>24</v>
      </c>
      <c r="O406" s="1" t="s">
        <v>25</v>
      </c>
      <c r="P406" s="1" t="s">
        <v>1040</v>
      </c>
      <c r="Q406" s="1" t="s">
        <v>1040</v>
      </c>
      <c r="R406" s="1" t="s">
        <v>1041</v>
      </c>
      <c r="S406" s="1" t="s">
        <v>176</v>
      </c>
      <c r="T406" s="1" t="s">
        <v>9239</v>
      </c>
      <c r="U406" s="1" t="s">
        <v>27</v>
      </c>
      <c r="W406" s="1">
        <v>0</v>
      </c>
      <c r="X406" s="1" t="s">
        <v>28</v>
      </c>
      <c r="Y406" s="1" t="s">
        <v>29</v>
      </c>
      <c r="Z406" s="1" t="s">
        <v>29</v>
      </c>
    </row>
    <row r="407" spans="1:26" hidden="1" x14ac:dyDescent="0.35">
      <c r="A407" s="1" t="s">
        <v>20</v>
      </c>
      <c r="B407" s="1" t="s">
        <v>1042</v>
      </c>
      <c r="C407" s="1" t="s">
        <v>93</v>
      </c>
      <c r="D407" s="1" t="s">
        <v>967</v>
      </c>
      <c r="E407" t="str">
        <f t="shared" si="25"/>
        <v>2021</v>
      </c>
      <c r="F407" t="str">
        <f t="shared" si="26"/>
        <v>abril</v>
      </c>
      <c r="G407" s="2">
        <v>45261</v>
      </c>
      <c r="H407">
        <f t="shared" si="27"/>
        <v>955</v>
      </c>
      <c r="I407" s="3">
        <f t="shared" si="24"/>
        <v>720</v>
      </c>
      <c r="J407" s="1">
        <v>13661</v>
      </c>
      <c r="K407" s="1">
        <v>36994</v>
      </c>
      <c r="L407" s="21">
        <v>36994</v>
      </c>
      <c r="M407" s="1" t="s">
        <v>1043</v>
      </c>
      <c r="N407" s="1" t="s">
        <v>24</v>
      </c>
      <c r="O407" s="1" t="s">
        <v>25</v>
      </c>
      <c r="P407" s="1" t="s">
        <v>1042</v>
      </c>
      <c r="Q407" s="1" t="s">
        <v>1042</v>
      </c>
      <c r="R407" s="1" t="s">
        <v>1043</v>
      </c>
      <c r="S407" s="1" t="s">
        <v>26</v>
      </c>
      <c r="T407" s="1" t="s">
        <v>9239</v>
      </c>
      <c r="U407" s="1" t="s">
        <v>27</v>
      </c>
      <c r="W407" s="1">
        <v>0</v>
      </c>
      <c r="X407" s="1" t="s">
        <v>28</v>
      </c>
      <c r="Y407" s="1" t="s">
        <v>29</v>
      </c>
      <c r="Z407" s="1" t="s">
        <v>29</v>
      </c>
    </row>
    <row r="408" spans="1:26" hidden="1" x14ac:dyDescent="0.35">
      <c r="A408" s="1" t="s">
        <v>20</v>
      </c>
      <c r="B408" s="1" t="s">
        <v>1044</v>
      </c>
      <c r="C408" s="1" t="s">
        <v>93</v>
      </c>
      <c r="D408" s="1" t="s">
        <v>967</v>
      </c>
      <c r="E408" t="str">
        <f t="shared" si="25"/>
        <v>2021</v>
      </c>
      <c r="F408" t="str">
        <f t="shared" si="26"/>
        <v>abril</v>
      </c>
      <c r="G408" s="2">
        <v>45261</v>
      </c>
      <c r="H408">
        <f t="shared" si="27"/>
        <v>955</v>
      </c>
      <c r="I408" s="3">
        <f t="shared" si="24"/>
        <v>720</v>
      </c>
      <c r="J408" s="1">
        <v>13661</v>
      </c>
      <c r="K408" s="1">
        <v>36994</v>
      </c>
      <c r="L408" s="21">
        <v>36994</v>
      </c>
      <c r="M408" s="1" t="s">
        <v>1045</v>
      </c>
      <c r="N408" s="1" t="s">
        <v>24</v>
      </c>
      <c r="O408" s="1" t="s">
        <v>25</v>
      </c>
      <c r="P408" s="1" t="s">
        <v>1044</v>
      </c>
      <c r="Q408" s="1" t="s">
        <v>1044</v>
      </c>
      <c r="R408" s="1" t="s">
        <v>1045</v>
      </c>
      <c r="S408" s="1" t="s">
        <v>888</v>
      </c>
      <c r="T408" s="1" t="s">
        <v>9239</v>
      </c>
      <c r="U408" s="1" t="s">
        <v>27</v>
      </c>
      <c r="W408" s="1">
        <v>0</v>
      </c>
      <c r="X408" s="1" t="s">
        <v>28</v>
      </c>
      <c r="Y408" s="1" t="s">
        <v>29</v>
      </c>
      <c r="Z408" s="1" t="s">
        <v>29</v>
      </c>
    </row>
    <row r="409" spans="1:26" hidden="1" x14ac:dyDescent="0.35">
      <c r="A409" s="1" t="s">
        <v>20</v>
      </c>
      <c r="B409" s="1" t="s">
        <v>1046</v>
      </c>
      <c r="C409" s="1" t="s">
        <v>93</v>
      </c>
      <c r="D409" s="1" t="s">
        <v>967</v>
      </c>
      <c r="E409" t="str">
        <f t="shared" si="25"/>
        <v>2021</v>
      </c>
      <c r="F409" t="str">
        <f t="shared" si="26"/>
        <v>abril</v>
      </c>
      <c r="G409" s="2">
        <v>45261</v>
      </c>
      <c r="H409">
        <f t="shared" si="27"/>
        <v>955</v>
      </c>
      <c r="I409" s="3">
        <f t="shared" si="24"/>
        <v>720</v>
      </c>
      <c r="J409" s="1">
        <v>13661</v>
      </c>
      <c r="K409" s="1">
        <v>36994</v>
      </c>
      <c r="L409" s="21">
        <v>36994</v>
      </c>
      <c r="M409" s="1" t="s">
        <v>1047</v>
      </c>
      <c r="N409" s="1" t="s">
        <v>24</v>
      </c>
      <c r="O409" s="1" t="s">
        <v>25</v>
      </c>
      <c r="P409" s="1" t="s">
        <v>1046</v>
      </c>
      <c r="Q409" s="1" t="s">
        <v>1046</v>
      </c>
      <c r="R409" s="1" t="s">
        <v>1047</v>
      </c>
      <c r="S409" s="1" t="s">
        <v>885</v>
      </c>
      <c r="T409" s="1" t="s">
        <v>9239</v>
      </c>
      <c r="U409" s="1" t="s">
        <v>27</v>
      </c>
      <c r="W409" s="1">
        <v>0</v>
      </c>
      <c r="X409" s="1" t="s">
        <v>28</v>
      </c>
      <c r="Y409" s="1" t="s">
        <v>29</v>
      </c>
      <c r="Z409" s="1" t="s">
        <v>29</v>
      </c>
    </row>
    <row r="410" spans="1:26" hidden="1" x14ac:dyDescent="0.35">
      <c r="A410" s="1" t="s">
        <v>20</v>
      </c>
      <c r="B410" s="1" t="s">
        <v>1048</v>
      </c>
      <c r="C410" s="1" t="s">
        <v>93</v>
      </c>
      <c r="D410" s="1" t="s">
        <v>967</v>
      </c>
      <c r="E410" t="str">
        <f t="shared" si="25"/>
        <v>2021</v>
      </c>
      <c r="F410" t="str">
        <f t="shared" si="26"/>
        <v>abril</v>
      </c>
      <c r="G410" s="2">
        <v>45261</v>
      </c>
      <c r="H410">
        <f t="shared" si="27"/>
        <v>955</v>
      </c>
      <c r="I410" s="3">
        <f t="shared" si="24"/>
        <v>720</v>
      </c>
      <c r="J410" s="1">
        <v>13661</v>
      </c>
      <c r="K410" s="1">
        <v>36994</v>
      </c>
      <c r="L410" s="21">
        <v>36994</v>
      </c>
      <c r="M410" s="1" t="s">
        <v>1049</v>
      </c>
      <c r="N410" s="1" t="s">
        <v>24</v>
      </c>
      <c r="O410" s="1" t="s">
        <v>25</v>
      </c>
      <c r="P410" s="1" t="s">
        <v>1048</v>
      </c>
      <c r="Q410" s="1" t="s">
        <v>1048</v>
      </c>
      <c r="R410" s="1" t="s">
        <v>1049</v>
      </c>
      <c r="S410" s="1" t="s">
        <v>882</v>
      </c>
      <c r="T410" s="1" t="s">
        <v>9239</v>
      </c>
      <c r="U410" s="1" t="s">
        <v>27</v>
      </c>
      <c r="W410" s="1">
        <v>0</v>
      </c>
      <c r="X410" s="1" t="s">
        <v>28</v>
      </c>
      <c r="Y410" s="1" t="s">
        <v>29</v>
      </c>
      <c r="Z410" s="1" t="s">
        <v>29</v>
      </c>
    </row>
    <row r="411" spans="1:26" hidden="1" x14ac:dyDescent="0.35">
      <c r="A411" s="1" t="s">
        <v>20</v>
      </c>
      <c r="B411" s="1" t="s">
        <v>1050</v>
      </c>
      <c r="C411" s="1" t="s">
        <v>93</v>
      </c>
      <c r="D411" s="1" t="s">
        <v>967</v>
      </c>
      <c r="E411" t="str">
        <f t="shared" si="25"/>
        <v>2021</v>
      </c>
      <c r="F411" t="str">
        <f t="shared" si="26"/>
        <v>abril</v>
      </c>
      <c r="G411" s="2">
        <v>45261</v>
      </c>
      <c r="H411">
        <f t="shared" si="27"/>
        <v>955</v>
      </c>
      <c r="I411" s="3">
        <f t="shared" si="24"/>
        <v>720</v>
      </c>
      <c r="J411" s="1">
        <v>13661</v>
      </c>
      <c r="K411" s="1">
        <v>36994</v>
      </c>
      <c r="L411" s="21">
        <v>36994</v>
      </c>
      <c r="M411" s="1" t="s">
        <v>1051</v>
      </c>
      <c r="N411" s="1" t="s">
        <v>24</v>
      </c>
      <c r="O411" s="1" t="s">
        <v>25</v>
      </c>
      <c r="P411" s="1" t="s">
        <v>1050</v>
      </c>
      <c r="Q411" s="1" t="s">
        <v>1050</v>
      </c>
      <c r="R411" s="1" t="s">
        <v>1051</v>
      </c>
      <c r="S411" s="1" t="s">
        <v>1052</v>
      </c>
      <c r="T411" s="1" t="s">
        <v>9239</v>
      </c>
      <c r="U411" s="1" t="s">
        <v>27</v>
      </c>
      <c r="W411" s="1">
        <v>0</v>
      </c>
      <c r="X411" s="1" t="s">
        <v>28</v>
      </c>
      <c r="Y411" s="1" t="s">
        <v>29</v>
      </c>
      <c r="Z411" s="1" t="s">
        <v>29</v>
      </c>
    </row>
    <row r="412" spans="1:26" hidden="1" x14ac:dyDescent="0.35">
      <c r="A412" s="1" t="s">
        <v>20</v>
      </c>
      <c r="B412" s="1" t="s">
        <v>1053</v>
      </c>
      <c r="C412" s="1" t="s">
        <v>93</v>
      </c>
      <c r="D412" s="1" t="s">
        <v>967</v>
      </c>
      <c r="E412" t="str">
        <f t="shared" si="25"/>
        <v>2021</v>
      </c>
      <c r="F412" t="str">
        <f t="shared" si="26"/>
        <v>abril</v>
      </c>
      <c r="G412" s="2">
        <v>45261</v>
      </c>
      <c r="H412">
        <f t="shared" si="27"/>
        <v>955</v>
      </c>
      <c r="I412" s="3">
        <f t="shared" si="24"/>
        <v>720</v>
      </c>
      <c r="J412" s="1">
        <v>13661</v>
      </c>
      <c r="K412" s="1">
        <v>36994</v>
      </c>
      <c r="L412" s="21">
        <v>36994</v>
      </c>
      <c r="M412" s="1" t="s">
        <v>1054</v>
      </c>
      <c r="N412" s="1" t="s">
        <v>24</v>
      </c>
      <c r="O412" s="1" t="s">
        <v>25</v>
      </c>
      <c r="P412" s="1" t="s">
        <v>1053</v>
      </c>
      <c r="Q412" s="1" t="s">
        <v>1053</v>
      </c>
      <c r="R412" s="1" t="s">
        <v>1054</v>
      </c>
      <c r="S412" s="1" t="s">
        <v>879</v>
      </c>
      <c r="T412" s="1" t="s">
        <v>9239</v>
      </c>
      <c r="U412" s="1" t="s">
        <v>27</v>
      </c>
      <c r="W412" s="1">
        <v>0</v>
      </c>
      <c r="X412" s="1" t="s">
        <v>28</v>
      </c>
      <c r="Y412" s="1" t="s">
        <v>29</v>
      </c>
      <c r="Z412" s="1" t="s">
        <v>29</v>
      </c>
    </row>
    <row r="413" spans="1:26" hidden="1" x14ac:dyDescent="0.35">
      <c r="A413" s="1" t="s">
        <v>20</v>
      </c>
      <c r="B413" s="1" t="s">
        <v>1055</v>
      </c>
      <c r="C413" s="1" t="s">
        <v>93</v>
      </c>
      <c r="D413" s="1" t="s">
        <v>967</v>
      </c>
      <c r="E413" t="str">
        <f t="shared" si="25"/>
        <v>2021</v>
      </c>
      <c r="F413" t="str">
        <f t="shared" si="26"/>
        <v>abril</v>
      </c>
      <c r="G413" s="2">
        <v>45261</v>
      </c>
      <c r="H413">
        <f t="shared" si="27"/>
        <v>955</v>
      </c>
      <c r="I413" s="3">
        <f t="shared" si="24"/>
        <v>720</v>
      </c>
      <c r="J413" s="1">
        <v>13661</v>
      </c>
      <c r="K413" s="1">
        <v>36994</v>
      </c>
      <c r="L413" s="21">
        <v>36994</v>
      </c>
      <c r="M413" s="1" t="s">
        <v>1056</v>
      </c>
      <c r="N413" s="1" t="s">
        <v>24</v>
      </c>
      <c r="O413" s="1" t="s">
        <v>25</v>
      </c>
      <c r="P413" s="1" t="s">
        <v>1055</v>
      </c>
      <c r="Q413" s="1" t="s">
        <v>1055</v>
      </c>
      <c r="R413" s="1" t="s">
        <v>1056</v>
      </c>
      <c r="S413" s="1" t="s">
        <v>874</v>
      </c>
      <c r="T413" s="1" t="s">
        <v>9239</v>
      </c>
      <c r="U413" s="1" t="s">
        <v>27</v>
      </c>
      <c r="W413" s="1">
        <v>0</v>
      </c>
      <c r="X413" s="1" t="s">
        <v>28</v>
      </c>
      <c r="Y413" s="1" t="s">
        <v>29</v>
      </c>
      <c r="Z413" s="1" t="s">
        <v>29</v>
      </c>
    </row>
    <row r="414" spans="1:26" hidden="1" x14ac:dyDescent="0.35">
      <c r="A414" s="1" t="s">
        <v>20</v>
      </c>
      <c r="B414" s="1" t="s">
        <v>1057</v>
      </c>
      <c r="C414" s="1" t="s">
        <v>93</v>
      </c>
      <c r="D414" s="1" t="s">
        <v>967</v>
      </c>
      <c r="E414" t="str">
        <f t="shared" si="25"/>
        <v>2021</v>
      </c>
      <c r="F414" t="str">
        <f t="shared" si="26"/>
        <v>abril</v>
      </c>
      <c r="G414" s="2">
        <v>45261</v>
      </c>
      <c r="H414">
        <f t="shared" si="27"/>
        <v>955</v>
      </c>
      <c r="I414" s="3">
        <f t="shared" si="24"/>
        <v>720</v>
      </c>
      <c r="J414" s="1">
        <v>13661</v>
      </c>
      <c r="K414" s="1">
        <v>36994</v>
      </c>
      <c r="L414" s="21">
        <v>36994</v>
      </c>
      <c r="M414" s="1" t="s">
        <v>1058</v>
      </c>
      <c r="N414" s="1" t="s">
        <v>24</v>
      </c>
      <c r="O414" s="1" t="s">
        <v>25</v>
      </c>
      <c r="P414" s="1" t="s">
        <v>1057</v>
      </c>
      <c r="Q414" s="1" t="s">
        <v>1057</v>
      </c>
      <c r="R414" s="1" t="s">
        <v>1058</v>
      </c>
      <c r="S414" s="1" t="s">
        <v>26</v>
      </c>
      <c r="T414" s="1" t="s">
        <v>9239</v>
      </c>
      <c r="U414" s="1" t="s">
        <v>27</v>
      </c>
      <c r="W414" s="1">
        <v>0</v>
      </c>
      <c r="X414" s="1" t="s">
        <v>28</v>
      </c>
      <c r="Y414" s="1" t="s">
        <v>29</v>
      </c>
      <c r="Z414" s="1" t="s">
        <v>29</v>
      </c>
    </row>
    <row r="415" spans="1:26" hidden="1" x14ac:dyDescent="0.35">
      <c r="A415" s="1" t="s">
        <v>20</v>
      </c>
      <c r="B415" s="1" t="s">
        <v>1059</v>
      </c>
      <c r="C415" s="1" t="s">
        <v>93</v>
      </c>
      <c r="D415" s="1" t="s">
        <v>967</v>
      </c>
      <c r="E415" t="str">
        <f t="shared" si="25"/>
        <v>2021</v>
      </c>
      <c r="F415" t="str">
        <f t="shared" si="26"/>
        <v>abril</v>
      </c>
      <c r="G415" s="2">
        <v>45261</v>
      </c>
      <c r="H415">
        <f t="shared" si="27"/>
        <v>955</v>
      </c>
      <c r="I415" s="3">
        <f t="shared" si="24"/>
        <v>720</v>
      </c>
      <c r="J415" s="1">
        <v>13661</v>
      </c>
      <c r="K415" s="1">
        <v>36994</v>
      </c>
      <c r="L415" s="21">
        <v>36994</v>
      </c>
      <c r="M415" s="1" t="s">
        <v>1060</v>
      </c>
      <c r="N415" s="1" t="s">
        <v>24</v>
      </c>
      <c r="O415" s="1" t="s">
        <v>25</v>
      </c>
      <c r="P415" s="1" t="s">
        <v>1059</v>
      </c>
      <c r="Q415" s="1" t="s">
        <v>1059</v>
      </c>
      <c r="R415" s="1" t="s">
        <v>1060</v>
      </c>
      <c r="S415" s="1" t="s">
        <v>1061</v>
      </c>
      <c r="T415" s="1" t="s">
        <v>9239</v>
      </c>
      <c r="U415" s="1" t="s">
        <v>27</v>
      </c>
      <c r="W415" s="1">
        <v>0</v>
      </c>
      <c r="X415" s="1" t="s">
        <v>28</v>
      </c>
      <c r="Y415" s="1" t="s">
        <v>29</v>
      </c>
      <c r="Z415" s="1" t="s">
        <v>29</v>
      </c>
    </row>
    <row r="416" spans="1:26" hidden="1" x14ac:dyDescent="0.35">
      <c r="A416" s="1" t="s">
        <v>20</v>
      </c>
      <c r="B416" s="1" t="s">
        <v>1062</v>
      </c>
      <c r="C416" s="1" t="s">
        <v>93</v>
      </c>
      <c r="D416" s="1" t="s">
        <v>967</v>
      </c>
      <c r="E416" t="str">
        <f t="shared" si="25"/>
        <v>2021</v>
      </c>
      <c r="F416" t="str">
        <f t="shared" si="26"/>
        <v>abril</v>
      </c>
      <c r="G416" s="2">
        <v>45261</v>
      </c>
      <c r="H416">
        <f t="shared" si="27"/>
        <v>955</v>
      </c>
      <c r="I416" s="3">
        <f t="shared" si="24"/>
        <v>720</v>
      </c>
      <c r="J416" s="1">
        <v>13661</v>
      </c>
      <c r="K416" s="1">
        <v>36994</v>
      </c>
      <c r="L416" s="21">
        <v>36994</v>
      </c>
      <c r="M416" s="1" t="s">
        <v>1063</v>
      </c>
      <c r="N416" s="1" t="s">
        <v>24</v>
      </c>
      <c r="O416" s="1" t="s">
        <v>25</v>
      </c>
      <c r="P416" s="1" t="s">
        <v>1062</v>
      </c>
      <c r="Q416" s="1" t="s">
        <v>1062</v>
      </c>
      <c r="R416" s="1" t="s">
        <v>1063</v>
      </c>
      <c r="S416" s="1" t="s">
        <v>1064</v>
      </c>
      <c r="T416" s="1" t="s">
        <v>9239</v>
      </c>
      <c r="U416" s="1" t="s">
        <v>27</v>
      </c>
      <c r="W416" s="1">
        <v>0</v>
      </c>
      <c r="X416" s="1" t="s">
        <v>28</v>
      </c>
      <c r="Y416" s="1" t="s">
        <v>29</v>
      </c>
      <c r="Z416" s="1" t="s">
        <v>29</v>
      </c>
    </row>
    <row r="417" spans="1:26" hidden="1" x14ac:dyDescent="0.35">
      <c r="A417" s="1" t="s">
        <v>20</v>
      </c>
      <c r="B417" s="1" t="s">
        <v>1065</v>
      </c>
      <c r="C417" s="1" t="s">
        <v>111</v>
      </c>
      <c r="D417" s="1" t="s">
        <v>967</v>
      </c>
      <c r="E417" t="str">
        <f t="shared" si="25"/>
        <v>2021</v>
      </c>
      <c r="F417" t="str">
        <f t="shared" si="26"/>
        <v>abril</v>
      </c>
      <c r="G417" s="2">
        <v>45261</v>
      </c>
      <c r="H417">
        <f t="shared" si="27"/>
        <v>955</v>
      </c>
      <c r="I417" s="3">
        <f t="shared" si="24"/>
        <v>720</v>
      </c>
      <c r="J417" s="1">
        <v>13661</v>
      </c>
      <c r="K417" s="1">
        <v>19423</v>
      </c>
      <c r="L417" s="21">
        <v>19423</v>
      </c>
      <c r="M417" s="1" t="s">
        <v>1066</v>
      </c>
      <c r="N417" s="1" t="s">
        <v>24</v>
      </c>
      <c r="O417" s="1" t="s">
        <v>25</v>
      </c>
      <c r="P417" s="1" t="s">
        <v>1065</v>
      </c>
      <c r="Q417" s="1" t="s">
        <v>1065</v>
      </c>
      <c r="R417" s="1" t="s">
        <v>1066</v>
      </c>
      <c r="S417" s="1" t="s">
        <v>26</v>
      </c>
      <c r="T417" s="1" t="s">
        <v>9239</v>
      </c>
      <c r="U417" s="1" t="s">
        <v>27</v>
      </c>
      <c r="W417" s="1">
        <v>0</v>
      </c>
      <c r="X417" s="1" t="s">
        <v>28</v>
      </c>
      <c r="Y417" s="1" t="s">
        <v>29</v>
      </c>
      <c r="Z417" s="1" t="s">
        <v>29</v>
      </c>
    </row>
    <row r="418" spans="1:26" hidden="1" x14ac:dyDescent="0.35">
      <c r="A418" s="1" t="s">
        <v>20</v>
      </c>
      <c r="B418" s="1" t="s">
        <v>1067</v>
      </c>
      <c r="C418" s="1" t="s">
        <v>104</v>
      </c>
      <c r="D418" s="1" t="s">
        <v>967</v>
      </c>
      <c r="E418" t="str">
        <f t="shared" si="25"/>
        <v>2021</v>
      </c>
      <c r="F418" t="str">
        <f t="shared" si="26"/>
        <v>abril</v>
      </c>
      <c r="G418" s="2">
        <v>45261</v>
      </c>
      <c r="H418">
        <f t="shared" si="27"/>
        <v>955</v>
      </c>
      <c r="I418" s="3">
        <f t="shared" si="24"/>
        <v>720</v>
      </c>
      <c r="J418" s="1">
        <v>13525</v>
      </c>
      <c r="K418" s="1">
        <v>225000</v>
      </c>
      <c r="L418" s="21">
        <v>45000</v>
      </c>
      <c r="M418" s="1" t="s">
        <v>1068</v>
      </c>
      <c r="N418" s="1" t="s">
        <v>24</v>
      </c>
      <c r="O418" s="1" t="s">
        <v>25</v>
      </c>
      <c r="P418" s="1" t="s">
        <v>1067</v>
      </c>
      <c r="Q418" s="1" t="s">
        <v>1067</v>
      </c>
      <c r="R418" s="1" t="s">
        <v>1068</v>
      </c>
      <c r="S418" s="1" t="s">
        <v>1069</v>
      </c>
      <c r="T418" s="1" t="s">
        <v>9239</v>
      </c>
      <c r="U418" s="1" t="s">
        <v>27</v>
      </c>
      <c r="W418" s="1">
        <v>0</v>
      </c>
      <c r="X418" s="1" t="s">
        <v>28</v>
      </c>
      <c r="Y418" s="1" t="s">
        <v>29</v>
      </c>
      <c r="Z418" s="1" t="s">
        <v>29</v>
      </c>
    </row>
    <row r="419" spans="1:26" hidden="1" x14ac:dyDescent="0.35">
      <c r="A419" s="1" t="s">
        <v>20</v>
      </c>
      <c r="B419" s="1" t="s">
        <v>1070</v>
      </c>
      <c r="C419" s="1" t="s">
        <v>68</v>
      </c>
      <c r="D419" s="1" t="s">
        <v>967</v>
      </c>
      <c r="E419" t="str">
        <f t="shared" si="25"/>
        <v>2021</v>
      </c>
      <c r="F419" t="str">
        <f t="shared" si="26"/>
        <v>abril</v>
      </c>
      <c r="G419" s="2">
        <v>45261</v>
      </c>
      <c r="H419">
        <f t="shared" si="27"/>
        <v>955</v>
      </c>
      <c r="I419" s="3">
        <f t="shared" si="24"/>
        <v>720</v>
      </c>
      <c r="J419" s="1">
        <v>13792</v>
      </c>
      <c r="K419" s="1">
        <v>180000</v>
      </c>
      <c r="L419" s="21">
        <v>180000</v>
      </c>
      <c r="M419" s="1" t="s">
        <v>1071</v>
      </c>
      <c r="N419" s="1" t="s">
        <v>24</v>
      </c>
      <c r="O419" s="1" t="s">
        <v>25</v>
      </c>
      <c r="P419" s="1" t="s">
        <v>1070</v>
      </c>
      <c r="Q419" s="1" t="s">
        <v>1070</v>
      </c>
      <c r="R419" s="1" t="s">
        <v>1071</v>
      </c>
      <c r="S419" s="1" t="s">
        <v>26</v>
      </c>
      <c r="T419" s="1" t="s">
        <v>9239</v>
      </c>
      <c r="U419" s="1" t="s">
        <v>27</v>
      </c>
      <c r="W419" s="1">
        <v>0</v>
      </c>
      <c r="X419" s="1" t="s">
        <v>28</v>
      </c>
      <c r="Y419" s="1" t="s">
        <v>29</v>
      </c>
      <c r="Z419" s="1" t="s">
        <v>29</v>
      </c>
    </row>
    <row r="420" spans="1:26" hidden="1" x14ac:dyDescent="0.35">
      <c r="A420" s="1" t="s">
        <v>20</v>
      </c>
      <c r="B420" s="1" t="s">
        <v>1072</v>
      </c>
      <c r="C420" s="1" t="s">
        <v>93</v>
      </c>
      <c r="D420" s="1" t="s">
        <v>967</v>
      </c>
      <c r="E420" t="str">
        <f t="shared" si="25"/>
        <v>2021</v>
      </c>
      <c r="F420" t="str">
        <f t="shared" si="26"/>
        <v>abril</v>
      </c>
      <c r="G420" s="2">
        <v>45261</v>
      </c>
      <c r="H420">
        <f t="shared" si="27"/>
        <v>955</v>
      </c>
      <c r="I420" s="3">
        <f t="shared" si="24"/>
        <v>720</v>
      </c>
      <c r="J420" s="1">
        <v>13661</v>
      </c>
      <c r="K420" s="1">
        <v>36994</v>
      </c>
      <c r="L420" s="21">
        <v>36994</v>
      </c>
      <c r="M420" s="1" t="s">
        <v>1073</v>
      </c>
      <c r="N420" s="1" t="s">
        <v>24</v>
      </c>
      <c r="O420" s="1" t="s">
        <v>25</v>
      </c>
      <c r="P420" s="1" t="s">
        <v>1072</v>
      </c>
      <c r="Q420" s="1" t="s">
        <v>1072</v>
      </c>
      <c r="R420" s="1" t="s">
        <v>1073</v>
      </c>
      <c r="S420" s="1" t="s">
        <v>26</v>
      </c>
      <c r="T420" s="1" t="s">
        <v>9239</v>
      </c>
      <c r="U420" s="1" t="s">
        <v>27</v>
      </c>
      <c r="W420" s="1">
        <v>0</v>
      </c>
      <c r="X420" s="1" t="s">
        <v>28</v>
      </c>
      <c r="Y420" s="1" t="s">
        <v>29</v>
      </c>
      <c r="Z420" s="1" t="s">
        <v>29</v>
      </c>
    </row>
    <row r="421" spans="1:26" hidden="1" x14ac:dyDescent="0.35">
      <c r="A421" s="1" t="s">
        <v>20</v>
      </c>
      <c r="B421" s="1" t="s">
        <v>1074</v>
      </c>
      <c r="C421" s="1" t="s">
        <v>93</v>
      </c>
      <c r="D421" s="1" t="s">
        <v>967</v>
      </c>
      <c r="E421" t="str">
        <f t="shared" si="25"/>
        <v>2021</v>
      </c>
      <c r="F421" t="str">
        <f t="shared" si="26"/>
        <v>abril</v>
      </c>
      <c r="G421" s="2">
        <v>45261</v>
      </c>
      <c r="H421">
        <f t="shared" si="27"/>
        <v>955</v>
      </c>
      <c r="I421" s="3">
        <f t="shared" si="24"/>
        <v>720</v>
      </c>
      <c r="J421" s="1">
        <v>13661</v>
      </c>
      <c r="K421" s="1">
        <v>36994</v>
      </c>
      <c r="L421" s="21">
        <v>36994</v>
      </c>
      <c r="M421" s="1" t="s">
        <v>1075</v>
      </c>
      <c r="N421" s="1" t="s">
        <v>24</v>
      </c>
      <c r="O421" s="1" t="s">
        <v>25</v>
      </c>
      <c r="P421" s="1" t="s">
        <v>1074</v>
      </c>
      <c r="Q421" s="1" t="s">
        <v>1074</v>
      </c>
      <c r="R421" s="1" t="s">
        <v>1075</v>
      </c>
      <c r="S421" s="1" t="s">
        <v>26</v>
      </c>
      <c r="T421" s="1" t="s">
        <v>9239</v>
      </c>
      <c r="U421" s="1" t="s">
        <v>27</v>
      </c>
      <c r="W421" s="1">
        <v>0</v>
      </c>
      <c r="X421" s="1" t="s">
        <v>28</v>
      </c>
      <c r="Y421" s="1" t="s">
        <v>29</v>
      </c>
      <c r="Z421" s="1" t="s">
        <v>29</v>
      </c>
    </row>
    <row r="422" spans="1:26" hidden="1" x14ac:dyDescent="0.35">
      <c r="A422" s="1" t="s">
        <v>20</v>
      </c>
      <c r="B422" s="1" t="s">
        <v>1076</v>
      </c>
      <c r="C422" s="1" t="s">
        <v>350</v>
      </c>
      <c r="D422" s="1" t="s">
        <v>967</v>
      </c>
      <c r="E422" t="str">
        <f t="shared" si="25"/>
        <v>2021</v>
      </c>
      <c r="F422" t="str">
        <f t="shared" si="26"/>
        <v>abril</v>
      </c>
      <c r="G422" s="2">
        <v>45261</v>
      </c>
      <c r="H422">
        <f t="shared" si="27"/>
        <v>955</v>
      </c>
      <c r="I422" s="3">
        <f t="shared" si="24"/>
        <v>720</v>
      </c>
      <c r="J422" s="1">
        <v>13586</v>
      </c>
      <c r="K422" s="1">
        <v>45000</v>
      </c>
      <c r="L422" s="21">
        <v>45000</v>
      </c>
      <c r="M422" s="1" t="s">
        <v>1077</v>
      </c>
      <c r="N422" s="1" t="s">
        <v>24</v>
      </c>
      <c r="O422" s="1" t="s">
        <v>25</v>
      </c>
      <c r="P422" s="1" t="s">
        <v>1076</v>
      </c>
      <c r="Q422" s="1" t="s">
        <v>1076</v>
      </c>
      <c r="R422" s="1" t="s">
        <v>1077</v>
      </c>
      <c r="S422" s="1" t="s">
        <v>26</v>
      </c>
      <c r="T422" s="1" t="s">
        <v>9239</v>
      </c>
      <c r="U422" s="1" t="s">
        <v>27</v>
      </c>
      <c r="W422" s="1">
        <v>0</v>
      </c>
      <c r="X422" s="1" t="s">
        <v>28</v>
      </c>
      <c r="Y422" s="1" t="s">
        <v>29</v>
      </c>
      <c r="Z422" s="1" t="s">
        <v>29</v>
      </c>
    </row>
    <row r="423" spans="1:26" hidden="1" x14ac:dyDescent="0.35">
      <c r="A423" s="1" t="s">
        <v>20</v>
      </c>
      <c r="B423" s="1" t="s">
        <v>1078</v>
      </c>
      <c r="C423" s="1" t="s">
        <v>422</v>
      </c>
      <c r="D423" s="1" t="s">
        <v>967</v>
      </c>
      <c r="E423" t="str">
        <f t="shared" si="25"/>
        <v>2021</v>
      </c>
      <c r="F423" t="str">
        <f t="shared" si="26"/>
        <v>abril</v>
      </c>
      <c r="G423" s="2">
        <v>45261</v>
      </c>
      <c r="H423">
        <f t="shared" si="27"/>
        <v>955</v>
      </c>
      <c r="I423" s="3">
        <f t="shared" si="24"/>
        <v>720</v>
      </c>
      <c r="J423" s="1">
        <v>13578</v>
      </c>
      <c r="K423" s="1">
        <v>216994</v>
      </c>
      <c r="L423" s="21">
        <v>216994</v>
      </c>
      <c r="M423" s="1" t="s">
        <v>1079</v>
      </c>
      <c r="N423" s="1" t="s">
        <v>24</v>
      </c>
      <c r="O423" s="1" t="s">
        <v>25</v>
      </c>
      <c r="P423" s="1" t="s">
        <v>1078</v>
      </c>
      <c r="Q423" s="1" t="s">
        <v>1078</v>
      </c>
      <c r="R423" s="1" t="s">
        <v>1079</v>
      </c>
      <c r="S423" s="1" t="s">
        <v>26</v>
      </c>
      <c r="T423" s="1" t="s">
        <v>9239</v>
      </c>
      <c r="U423" s="1" t="s">
        <v>27</v>
      </c>
      <c r="W423" s="1">
        <v>0</v>
      </c>
      <c r="X423" s="1" t="s">
        <v>28</v>
      </c>
      <c r="Y423" s="1" t="s">
        <v>29</v>
      </c>
      <c r="Z423" s="1" t="s">
        <v>29</v>
      </c>
    </row>
    <row r="424" spans="1:26" hidden="1" x14ac:dyDescent="0.35">
      <c r="A424" s="1" t="s">
        <v>20</v>
      </c>
      <c r="B424" s="1" t="s">
        <v>1080</v>
      </c>
      <c r="C424" s="1" t="s">
        <v>136</v>
      </c>
      <c r="D424" s="1" t="s">
        <v>967</v>
      </c>
      <c r="E424" t="str">
        <f t="shared" si="25"/>
        <v>2021</v>
      </c>
      <c r="F424" t="str">
        <f t="shared" si="26"/>
        <v>abril</v>
      </c>
      <c r="G424" s="2">
        <v>45261</v>
      </c>
      <c r="H424">
        <f t="shared" si="27"/>
        <v>955</v>
      </c>
      <c r="I424" s="3">
        <f t="shared" si="24"/>
        <v>720</v>
      </c>
      <c r="J424" s="1">
        <v>13661</v>
      </c>
      <c r="K424" s="1">
        <v>36994</v>
      </c>
      <c r="L424" s="21">
        <v>36994</v>
      </c>
      <c r="M424" s="1" t="s">
        <v>1081</v>
      </c>
      <c r="N424" s="1" t="s">
        <v>24</v>
      </c>
      <c r="O424" s="1" t="s">
        <v>25</v>
      </c>
      <c r="P424" s="1" t="s">
        <v>1080</v>
      </c>
      <c r="Q424" s="1" t="s">
        <v>1080</v>
      </c>
      <c r="R424" s="1" t="s">
        <v>1081</v>
      </c>
      <c r="S424" s="1" t="s">
        <v>1082</v>
      </c>
      <c r="T424" s="1" t="s">
        <v>9239</v>
      </c>
      <c r="U424" s="1" t="s">
        <v>27</v>
      </c>
      <c r="W424" s="1">
        <v>0</v>
      </c>
      <c r="X424" s="1" t="s">
        <v>28</v>
      </c>
      <c r="Y424" s="1" t="s">
        <v>29</v>
      </c>
      <c r="Z424" s="1" t="s">
        <v>29</v>
      </c>
    </row>
    <row r="425" spans="1:26" hidden="1" x14ac:dyDescent="0.35">
      <c r="A425" s="1" t="s">
        <v>20</v>
      </c>
      <c r="B425" s="1" t="s">
        <v>1083</v>
      </c>
      <c r="C425" s="1" t="s">
        <v>584</v>
      </c>
      <c r="D425" s="1" t="s">
        <v>967</v>
      </c>
      <c r="E425" t="str">
        <f t="shared" si="25"/>
        <v>2021</v>
      </c>
      <c r="F425" t="str">
        <f t="shared" si="26"/>
        <v>abril</v>
      </c>
      <c r="G425" s="2">
        <v>45261</v>
      </c>
      <c r="H425">
        <f t="shared" si="27"/>
        <v>955</v>
      </c>
      <c r="I425" s="3">
        <f t="shared" si="24"/>
        <v>720</v>
      </c>
      <c r="J425" s="1">
        <v>13578</v>
      </c>
      <c r="K425" s="1">
        <v>216994</v>
      </c>
      <c r="L425" s="21">
        <v>216994</v>
      </c>
      <c r="M425" s="1" t="s">
        <v>1084</v>
      </c>
      <c r="N425" s="1" t="s">
        <v>24</v>
      </c>
      <c r="O425" s="1" t="s">
        <v>25</v>
      </c>
      <c r="P425" s="1" t="s">
        <v>1083</v>
      </c>
      <c r="Q425" s="1" t="s">
        <v>1083</v>
      </c>
      <c r="R425" s="1" t="s">
        <v>1084</v>
      </c>
      <c r="S425" s="1" t="s">
        <v>26</v>
      </c>
      <c r="T425" s="1" t="s">
        <v>9239</v>
      </c>
      <c r="U425" s="1" t="s">
        <v>27</v>
      </c>
      <c r="W425" s="1">
        <v>0</v>
      </c>
      <c r="X425" s="1" t="s">
        <v>28</v>
      </c>
      <c r="Y425" s="1" t="s">
        <v>29</v>
      </c>
      <c r="Z425" s="1" t="s">
        <v>29</v>
      </c>
    </row>
    <row r="426" spans="1:26" hidden="1" x14ac:dyDescent="0.35">
      <c r="A426" s="1" t="s">
        <v>20</v>
      </c>
      <c r="B426" s="1" t="s">
        <v>1085</v>
      </c>
      <c r="C426" s="1" t="s">
        <v>584</v>
      </c>
      <c r="D426" s="1" t="s">
        <v>967</v>
      </c>
      <c r="E426" t="str">
        <f t="shared" si="25"/>
        <v>2021</v>
      </c>
      <c r="F426" t="str">
        <f t="shared" si="26"/>
        <v>abril</v>
      </c>
      <c r="G426" s="2">
        <v>45261</v>
      </c>
      <c r="H426">
        <f t="shared" si="27"/>
        <v>955</v>
      </c>
      <c r="I426" s="3">
        <f t="shared" si="24"/>
        <v>720</v>
      </c>
      <c r="J426" s="1">
        <v>13578</v>
      </c>
      <c r="K426" s="1">
        <v>99423</v>
      </c>
      <c r="L426" s="21">
        <v>99423</v>
      </c>
      <c r="M426" s="1" t="s">
        <v>1086</v>
      </c>
      <c r="N426" s="1" t="s">
        <v>24</v>
      </c>
      <c r="O426" s="1" t="s">
        <v>25</v>
      </c>
      <c r="P426" s="1" t="s">
        <v>1085</v>
      </c>
      <c r="Q426" s="1" t="s">
        <v>1085</v>
      </c>
      <c r="R426" s="1" t="s">
        <v>1086</v>
      </c>
      <c r="S426" s="1" t="s">
        <v>26</v>
      </c>
      <c r="T426" s="1" t="s">
        <v>9239</v>
      </c>
      <c r="U426" s="1" t="s">
        <v>27</v>
      </c>
      <c r="W426" s="1">
        <v>0</v>
      </c>
      <c r="X426" s="1" t="s">
        <v>28</v>
      </c>
      <c r="Y426" s="1" t="s">
        <v>29</v>
      </c>
      <c r="Z426" s="1" t="s">
        <v>29</v>
      </c>
    </row>
    <row r="427" spans="1:26" hidden="1" x14ac:dyDescent="0.35">
      <c r="A427" s="1" t="s">
        <v>20</v>
      </c>
      <c r="B427" s="1" t="s">
        <v>1087</v>
      </c>
      <c r="C427" s="1" t="s">
        <v>429</v>
      </c>
      <c r="D427" s="1" t="s">
        <v>967</v>
      </c>
      <c r="E427" t="str">
        <f t="shared" si="25"/>
        <v>2021</v>
      </c>
      <c r="F427" t="str">
        <f t="shared" si="26"/>
        <v>abril</v>
      </c>
      <c r="G427" s="2">
        <v>45261</v>
      </c>
      <c r="H427">
        <f t="shared" si="27"/>
        <v>955</v>
      </c>
      <c r="I427" s="3">
        <f t="shared" si="24"/>
        <v>720</v>
      </c>
      <c r="J427" s="1">
        <v>13578</v>
      </c>
      <c r="K427" s="1">
        <v>216994</v>
      </c>
      <c r="L427" s="21">
        <v>216994</v>
      </c>
      <c r="M427" s="1" t="s">
        <v>1088</v>
      </c>
      <c r="N427" s="1" t="s">
        <v>24</v>
      </c>
      <c r="O427" s="1" t="s">
        <v>25</v>
      </c>
      <c r="P427" s="1" t="s">
        <v>1087</v>
      </c>
      <c r="Q427" s="1" t="s">
        <v>1087</v>
      </c>
      <c r="R427" s="1" t="s">
        <v>1088</v>
      </c>
      <c r="S427" s="1" t="s">
        <v>26</v>
      </c>
      <c r="T427" s="1" t="s">
        <v>9239</v>
      </c>
      <c r="U427" s="1" t="s">
        <v>27</v>
      </c>
      <c r="W427" s="1">
        <v>0</v>
      </c>
      <c r="X427" s="1" t="s">
        <v>28</v>
      </c>
      <c r="Y427" s="1" t="s">
        <v>29</v>
      </c>
      <c r="Z427" s="1" t="s">
        <v>29</v>
      </c>
    </row>
    <row r="428" spans="1:26" hidden="1" x14ac:dyDescent="0.35">
      <c r="A428" s="1" t="s">
        <v>20</v>
      </c>
      <c r="B428" s="1" t="s">
        <v>1089</v>
      </c>
      <c r="C428" s="1" t="s">
        <v>225</v>
      </c>
      <c r="D428" s="1" t="s">
        <v>967</v>
      </c>
      <c r="E428" t="str">
        <f t="shared" si="25"/>
        <v>2021</v>
      </c>
      <c r="F428" t="str">
        <f t="shared" si="26"/>
        <v>abril</v>
      </c>
      <c r="G428" s="2">
        <v>45261</v>
      </c>
      <c r="H428">
        <f t="shared" si="27"/>
        <v>955</v>
      </c>
      <c r="I428" s="3">
        <f t="shared" si="24"/>
        <v>720</v>
      </c>
      <c r="J428" s="1">
        <v>13630</v>
      </c>
      <c r="K428" s="1">
        <v>45000</v>
      </c>
      <c r="L428" s="21">
        <v>45000</v>
      </c>
      <c r="M428" s="1" t="s">
        <v>1090</v>
      </c>
      <c r="N428" s="1" t="s">
        <v>24</v>
      </c>
      <c r="O428" s="1" t="s">
        <v>25</v>
      </c>
      <c r="P428" s="1" t="s">
        <v>1089</v>
      </c>
      <c r="Q428" s="1" t="s">
        <v>1089</v>
      </c>
      <c r="R428" s="1" t="s">
        <v>1090</v>
      </c>
      <c r="S428" s="1" t="s">
        <v>26</v>
      </c>
      <c r="T428" s="1" t="s">
        <v>9239</v>
      </c>
      <c r="U428" s="1" t="s">
        <v>27</v>
      </c>
      <c r="W428" s="1">
        <v>0</v>
      </c>
      <c r="X428" s="1" t="s">
        <v>28</v>
      </c>
      <c r="Y428" s="1" t="s">
        <v>29</v>
      </c>
      <c r="Z428" s="1" t="s">
        <v>29</v>
      </c>
    </row>
    <row r="429" spans="1:26" hidden="1" x14ac:dyDescent="0.35">
      <c r="A429" s="1" t="s">
        <v>20</v>
      </c>
      <c r="B429" s="1" t="s">
        <v>1091</v>
      </c>
      <c r="C429" s="1" t="s">
        <v>825</v>
      </c>
      <c r="D429" s="1" t="s">
        <v>967</v>
      </c>
      <c r="E429" t="str">
        <f t="shared" si="25"/>
        <v>2021</v>
      </c>
      <c r="F429" t="str">
        <f t="shared" si="26"/>
        <v>abril</v>
      </c>
      <c r="G429" s="2">
        <v>45261</v>
      </c>
      <c r="H429">
        <f t="shared" si="27"/>
        <v>955</v>
      </c>
      <c r="I429" s="3">
        <f t="shared" si="24"/>
        <v>720</v>
      </c>
      <c r="J429" s="1">
        <v>13630</v>
      </c>
      <c r="K429" s="1">
        <v>45000</v>
      </c>
      <c r="L429" s="21">
        <v>45000</v>
      </c>
      <c r="M429" s="1" t="s">
        <v>1092</v>
      </c>
      <c r="N429" s="1" t="s">
        <v>24</v>
      </c>
      <c r="O429" s="1" t="s">
        <v>25</v>
      </c>
      <c r="P429" s="1" t="s">
        <v>1091</v>
      </c>
      <c r="Q429" s="1" t="s">
        <v>1091</v>
      </c>
      <c r="R429" s="1" t="s">
        <v>1092</v>
      </c>
      <c r="S429" s="1" t="s">
        <v>26</v>
      </c>
      <c r="T429" s="1" t="s">
        <v>9239</v>
      </c>
      <c r="U429" s="1" t="s">
        <v>27</v>
      </c>
      <c r="W429" s="1">
        <v>0</v>
      </c>
      <c r="X429" s="1" t="s">
        <v>28</v>
      </c>
      <c r="Y429" s="1" t="s">
        <v>29</v>
      </c>
      <c r="Z429" s="1" t="s">
        <v>29</v>
      </c>
    </row>
    <row r="430" spans="1:26" hidden="1" x14ac:dyDescent="0.35">
      <c r="A430" s="1" t="s">
        <v>20</v>
      </c>
      <c r="B430" s="1" t="s">
        <v>1093</v>
      </c>
      <c r="C430" s="1" t="s">
        <v>825</v>
      </c>
      <c r="D430" s="1" t="s">
        <v>967</v>
      </c>
      <c r="E430" t="str">
        <f t="shared" si="25"/>
        <v>2021</v>
      </c>
      <c r="F430" t="str">
        <f t="shared" si="26"/>
        <v>abril</v>
      </c>
      <c r="G430" s="2">
        <v>45261</v>
      </c>
      <c r="H430">
        <f t="shared" si="27"/>
        <v>955</v>
      </c>
      <c r="I430" s="3">
        <f t="shared" si="24"/>
        <v>720</v>
      </c>
      <c r="J430" s="1">
        <v>13630</v>
      </c>
      <c r="K430" s="1">
        <v>45000</v>
      </c>
      <c r="L430" s="21">
        <v>45000</v>
      </c>
      <c r="M430" s="1" t="s">
        <v>1094</v>
      </c>
      <c r="N430" s="1" t="s">
        <v>24</v>
      </c>
      <c r="O430" s="1" t="s">
        <v>25</v>
      </c>
      <c r="P430" s="1" t="s">
        <v>1093</v>
      </c>
      <c r="Q430" s="1" t="s">
        <v>1093</v>
      </c>
      <c r="R430" s="1" t="s">
        <v>1094</v>
      </c>
      <c r="S430" s="1" t="s">
        <v>26</v>
      </c>
      <c r="T430" s="1" t="s">
        <v>9239</v>
      </c>
      <c r="U430" s="1" t="s">
        <v>27</v>
      </c>
      <c r="W430" s="1">
        <v>0</v>
      </c>
      <c r="X430" s="1" t="s">
        <v>28</v>
      </c>
      <c r="Y430" s="1" t="s">
        <v>29</v>
      </c>
      <c r="Z430" s="1" t="s">
        <v>29</v>
      </c>
    </row>
    <row r="431" spans="1:26" hidden="1" x14ac:dyDescent="0.35">
      <c r="A431" s="1" t="s">
        <v>20</v>
      </c>
      <c r="B431" s="1" t="s">
        <v>1095</v>
      </c>
      <c r="C431" s="1" t="s">
        <v>336</v>
      </c>
      <c r="D431" s="1" t="s">
        <v>967</v>
      </c>
      <c r="E431" t="str">
        <f t="shared" si="25"/>
        <v>2021</v>
      </c>
      <c r="F431" t="str">
        <f t="shared" si="26"/>
        <v>abril</v>
      </c>
      <c r="G431" s="2">
        <v>45261</v>
      </c>
      <c r="H431">
        <f t="shared" si="27"/>
        <v>955</v>
      </c>
      <c r="I431" s="3">
        <f t="shared" si="24"/>
        <v>720</v>
      </c>
      <c r="J431" s="1">
        <v>13653</v>
      </c>
      <c r="K431" s="1">
        <v>99423</v>
      </c>
      <c r="L431" s="21">
        <v>99423</v>
      </c>
      <c r="M431" s="1" t="s">
        <v>1096</v>
      </c>
      <c r="N431" s="1" t="s">
        <v>24</v>
      </c>
      <c r="O431" s="1" t="s">
        <v>25</v>
      </c>
      <c r="P431" s="1" t="s">
        <v>1095</v>
      </c>
      <c r="Q431" s="1" t="s">
        <v>1095</v>
      </c>
      <c r="R431" s="1" t="s">
        <v>1096</v>
      </c>
      <c r="S431" s="1" t="s">
        <v>26</v>
      </c>
      <c r="T431" s="1" t="s">
        <v>9239</v>
      </c>
      <c r="U431" s="1" t="s">
        <v>27</v>
      </c>
      <c r="W431" s="1">
        <v>0</v>
      </c>
      <c r="X431" s="1" t="s">
        <v>28</v>
      </c>
      <c r="Y431" s="1" t="s">
        <v>29</v>
      </c>
      <c r="Z431" s="1" t="s">
        <v>29</v>
      </c>
    </row>
    <row r="432" spans="1:26" hidden="1" x14ac:dyDescent="0.35">
      <c r="A432" s="1" t="s">
        <v>20</v>
      </c>
      <c r="B432" s="1" t="s">
        <v>1097</v>
      </c>
      <c r="C432" s="1" t="s">
        <v>336</v>
      </c>
      <c r="D432" s="1" t="s">
        <v>967</v>
      </c>
      <c r="E432" t="str">
        <f t="shared" si="25"/>
        <v>2021</v>
      </c>
      <c r="F432" t="str">
        <f t="shared" si="26"/>
        <v>abril</v>
      </c>
      <c r="G432" s="2">
        <v>45261</v>
      </c>
      <c r="H432">
        <f t="shared" si="27"/>
        <v>955</v>
      </c>
      <c r="I432" s="3">
        <f t="shared" si="24"/>
        <v>720</v>
      </c>
      <c r="J432" s="1">
        <v>13816</v>
      </c>
      <c r="K432" s="1">
        <v>45000</v>
      </c>
      <c r="L432" s="21">
        <v>45000</v>
      </c>
      <c r="M432" s="1" t="s">
        <v>1098</v>
      </c>
      <c r="N432" s="1" t="s">
        <v>24</v>
      </c>
      <c r="O432" s="1" t="s">
        <v>25</v>
      </c>
      <c r="P432" s="1" t="s">
        <v>1097</v>
      </c>
      <c r="Q432" s="1" t="s">
        <v>1097</v>
      </c>
      <c r="R432" s="1" t="s">
        <v>1098</v>
      </c>
      <c r="S432" s="1" t="s">
        <v>26</v>
      </c>
      <c r="T432" s="1" t="s">
        <v>9239</v>
      </c>
      <c r="U432" s="1" t="s">
        <v>27</v>
      </c>
      <c r="W432" s="1">
        <v>0</v>
      </c>
      <c r="X432" s="1" t="s">
        <v>28</v>
      </c>
      <c r="Y432" s="1" t="s">
        <v>29</v>
      </c>
      <c r="Z432" s="1" t="s">
        <v>29</v>
      </c>
    </row>
    <row r="433" spans="1:26" hidden="1" x14ac:dyDescent="0.35">
      <c r="A433" s="1" t="s">
        <v>20</v>
      </c>
      <c r="B433" s="1" t="s">
        <v>1099</v>
      </c>
      <c r="C433" s="1" t="s">
        <v>658</v>
      </c>
      <c r="D433" s="1" t="s">
        <v>967</v>
      </c>
      <c r="E433" t="str">
        <f t="shared" si="25"/>
        <v>2021</v>
      </c>
      <c r="F433" t="str">
        <f t="shared" si="26"/>
        <v>abril</v>
      </c>
      <c r="G433" s="2">
        <v>45261</v>
      </c>
      <c r="H433">
        <f t="shared" si="27"/>
        <v>955</v>
      </c>
      <c r="I433" s="3">
        <f t="shared" si="24"/>
        <v>720</v>
      </c>
      <c r="J433" s="1">
        <v>13789</v>
      </c>
      <c r="K433" s="1">
        <v>216994</v>
      </c>
      <c r="L433" s="21">
        <v>216994</v>
      </c>
      <c r="M433" s="1" t="s">
        <v>1100</v>
      </c>
      <c r="N433" s="1" t="s">
        <v>24</v>
      </c>
      <c r="O433" s="1" t="s">
        <v>25</v>
      </c>
      <c r="P433" s="1" t="s">
        <v>1099</v>
      </c>
      <c r="Q433" s="1" t="s">
        <v>1099</v>
      </c>
      <c r="R433" s="1" t="s">
        <v>1100</v>
      </c>
      <c r="S433" s="1" t="s">
        <v>26</v>
      </c>
      <c r="T433" s="1" t="s">
        <v>9239</v>
      </c>
      <c r="U433" s="1" t="s">
        <v>27</v>
      </c>
      <c r="W433" s="1">
        <v>0</v>
      </c>
      <c r="X433" s="1" t="s">
        <v>28</v>
      </c>
      <c r="Y433" s="1" t="s">
        <v>29</v>
      </c>
      <c r="Z433" s="1" t="s">
        <v>29</v>
      </c>
    </row>
    <row r="434" spans="1:26" hidden="1" x14ac:dyDescent="0.35">
      <c r="A434" s="1" t="s">
        <v>20</v>
      </c>
      <c r="B434" s="1" t="s">
        <v>1101</v>
      </c>
      <c r="C434" s="1" t="s">
        <v>1102</v>
      </c>
      <c r="D434" s="1" t="s">
        <v>967</v>
      </c>
      <c r="E434" t="str">
        <f t="shared" si="25"/>
        <v>2021</v>
      </c>
      <c r="F434" t="str">
        <f t="shared" si="26"/>
        <v>abril</v>
      </c>
      <c r="G434" s="2">
        <v>45261</v>
      </c>
      <c r="H434">
        <f t="shared" si="27"/>
        <v>955</v>
      </c>
      <c r="I434" s="3">
        <f t="shared" si="24"/>
        <v>720</v>
      </c>
      <c r="J434" s="1">
        <v>13816</v>
      </c>
      <c r="K434" s="1">
        <v>45000</v>
      </c>
      <c r="L434" s="21">
        <v>45000</v>
      </c>
      <c r="M434" s="1" t="s">
        <v>1103</v>
      </c>
      <c r="N434" s="1" t="s">
        <v>24</v>
      </c>
      <c r="O434" s="1" t="s">
        <v>25</v>
      </c>
      <c r="P434" s="1" t="s">
        <v>1101</v>
      </c>
      <c r="Q434" s="1" t="s">
        <v>1101</v>
      </c>
      <c r="R434" s="1" t="s">
        <v>1103</v>
      </c>
      <c r="S434" s="1" t="s">
        <v>26</v>
      </c>
      <c r="T434" s="1" t="s">
        <v>9239</v>
      </c>
      <c r="U434" s="1" t="s">
        <v>27</v>
      </c>
      <c r="W434" s="1">
        <v>0</v>
      </c>
      <c r="X434" s="1" t="s">
        <v>28</v>
      </c>
      <c r="Y434" s="1" t="s">
        <v>29</v>
      </c>
      <c r="Z434" s="1" t="s">
        <v>29</v>
      </c>
    </row>
    <row r="435" spans="1:26" hidden="1" x14ac:dyDescent="0.35">
      <c r="A435" s="1" t="s">
        <v>20</v>
      </c>
      <c r="B435" s="1" t="s">
        <v>1104</v>
      </c>
      <c r="C435" s="1" t="s">
        <v>963</v>
      </c>
      <c r="D435" s="1" t="s">
        <v>967</v>
      </c>
      <c r="E435" t="str">
        <f t="shared" si="25"/>
        <v>2021</v>
      </c>
      <c r="F435" t="str">
        <f t="shared" si="26"/>
        <v>abril</v>
      </c>
      <c r="G435" s="2">
        <v>45261</v>
      </c>
      <c r="H435">
        <f t="shared" si="27"/>
        <v>955</v>
      </c>
      <c r="I435" s="3">
        <f t="shared" si="24"/>
        <v>720</v>
      </c>
      <c r="J435" s="1">
        <v>13763</v>
      </c>
      <c r="K435" s="1">
        <v>216994</v>
      </c>
      <c r="L435" s="21">
        <v>216994</v>
      </c>
      <c r="M435" s="1" t="s">
        <v>1105</v>
      </c>
      <c r="N435" s="1" t="s">
        <v>24</v>
      </c>
      <c r="O435" s="1" t="s">
        <v>25</v>
      </c>
      <c r="P435" s="1" t="s">
        <v>1104</v>
      </c>
      <c r="Q435" s="1" t="s">
        <v>1104</v>
      </c>
      <c r="R435" s="1" t="s">
        <v>1105</v>
      </c>
      <c r="S435" s="1" t="s">
        <v>26</v>
      </c>
      <c r="T435" s="1" t="s">
        <v>9239</v>
      </c>
      <c r="U435" s="1" t="s">
        <v>27</v>
      </c>
      <c r="W435" s="1">
        <v>0</v>
      </c>
      <c r="X435" s="1" t="s">
        <v>28</v>
      </c>
      <c r="Y435" s="1" t="s">
        <v>29</v>
      </c>
      <c r="Z435" s="1" t="s">
        <v>29</v>
      </c>
    </row>
    <row r="436" spans="1:26" hidden="1" x14ac:dyDescent="0.35">
      <c r="A436" s="1" t="s">
        <v>20</v>
      </c>
      <c r="B436" s="1" t="s">
        <v>1106</v>
      </c>
      <c r="C436" s="1" t="s">
        <v>963</v>
      </c>
      <c r="D436" s="1" t="s">
        <v>967</v>
      </c>
      <c r="E436" t="str">
        <f t="shared" si="25"/>
        <v>2021</v>
      </c>
      <c r="F436" t="str">
        <f t="shared" si="26"/>
        <v>abril</v>
      </c>
      <c r="G436" s="2">
        <v>45261</v>
      </c>
      <c r="H436">
        <f t="shared" si="27"/>
        <v>955</v>
      </c>
      <c r="I436" s="3">
        <f t="shared" si="24"/>
        <v>720</v>
      </c>
      <c r="J436" s="1">
        <v>13763</v>
      </c>
      <c r="K436" s="1">
        <v>216994</v>
      </c>
      <c r="L436" s="21">
        <v>216994</v>
      </c>
      <c r="M436" s="1" t="s">
        <v>1107</v>
      </c>
      <c r="N436" s="1" t="s">
        <v>24</v>
      </c>
      <c r="O436" s="1" t="s">
        <v>25</v>
      </c>
      <c r="P436" s="1" t="s">
        <v>1106</v>
      </c>
      <c r="Q436" s="1" t="s">
        <v>1106</v>
      </c>
      <c r="R436" s="1" t="s">
        <v>1107</v>
      </c>
      <c r="S436" s="1" t="s">
        <v>26</v>
      </c>
      <c r="T436" s="1" t="s">
        <v>9239</v>
      </c>
      <c r="U436" s="1" t="s">
        <v>27</v>
      </c>
      <c r="W436" s="1">
        <v>0</v>
      </c>
      <c r="X436" s="1" t="s">
        <v>28</v>
      </c>
      <c r="Y436" s="1" t="s">
        <v>29</v>
      </c>
      <c r="Z436" s="1" t="s">
        <v>29</v>
      </c>
    </row>
    <row r="437" spans="1:26" hidden="1" x14ac:dyDescent="0.35">
      <c r="A437" s="1" t="s">
        <v>20</v>
      </c>
      <c r="B437" s="1" t="s">
        <v>1108</v>
      </c>
      <c r="C437" s="1" t="s">
        <v>1109</v>
      </c>
      <c r="D437" s="1" t="s">
        <v>967</v>
      </c>
      <c r="E437" t="str">
        <f t="shared" si="25"/>
        <v>2021</v>
      </c>
      <c r="F437" t="str">
        <f t="shared" si="26"/>
        <v>abril</v>
      </c>
      <c r="G437" s="2">
        <v>45261</v>
      </c>
      <c r="H437">
        <f t="shared" si="27"/>
        <v>955</v>
      </c>
      <c r="I437" s="3">
        <f t="shared" si="24"/>
        <v>720</v>
      </c>
      <c r="J437" s="1">
        <v>13762</v>
      </c>
      <c r="K437" s="1">
        <v>216994</v>
      </c>
      <c r="L437" s="21">
        <v>216994</v>
      </c>
      <c r="M437" s="1" t="s">
        <v>1110</v>
      </c>
      <c r="N437" s="1" t="s">
        <v>24</v>
      </c>
      <c r="O437" s="1" t="s">
        <v>25</v>
      </c>
      <c r="P437" s="1" t="s">
        <v>1108</v>
      </c>
      <c r="Q437" s="1" t="s">
        <v>1108</v>
      </c>
      <c r="R437" s="1" t="s">
        <v>1110</v>
      </c>
      <c r="S437" s="1" t="s">
        <v>26</v>
      </c>
      <c r="T437" s="1" t="s">
        <v>9239</v>
      </c>
      <c r="U437" s="1" t="s">
        <v>27</v>
      </c>
      <c r="W437" s="1">
        <v>0</v>
      </c>
      <c r="X437" s="1" t="s">
        <v>28</v>
      </c>
      <c r="Y437" s="1" t="s">
        <v>29</v>
      </c>
      <c r="Z437" s="1" t="s">
        <v>29</v>
      </c>
    </row>
    <row r="438" spans="1:26" hidden="1" x14ac:dyDescent="0.35">
      <c r="A438" s="1" t="s">
        <v>20</v>
      </c>
      <c r="B438" s="1" t="s">
        <v>1111</v>
      </c>
      <c r="C438" s="1" t="s">
        <v>989</v>
      </c>
      <c r="D438" s="1" t="s">
        <v>967</v>
      </c>
      <c r="E438" t="str">
        <f t="shared" si="25"/>
        <v>2021</v>
      </c>
      <c r="F438" t="str">
        <f t="shared" si="26"/>
        <v>abril</v>
      </c>
      <c r="G438" s="2">
        <v>45261</v>
      </c>
      <c r="H438">
        <f t="shared" si="27"/>
        <v>955</v>
      </c>
      <c r="I438" s="3">
        <f t="shared" si="24"/>
        <v>720</v>
      </c>
      <c r="J438" s="1">
        <v>13791</v>
      </c>
      <c r="K438" s="1">
        <v>36994</v>
      </c>
      <c r="L438" s="21">
        <v>36994</v>
      </c>
      <c r="M438" s="1" t="s">
        <v>1112</v>
      </c>
      <c r="N438" s="1" t="s">
        <v>24</v>
      </c>
      <c r="O438" s="1" t="s">
        <v>25</v>
      </c>
      <c r="P438" s="1" t="s">
        <v>1111</v>
      </c>
      <c r="Q438" s="1" t="s">
        <v>1111</v>
      </c>
      <c r="R438" s="1" t="s">
        <v>1112</v>
      </c>
      <c r="S438" s="1" t="s">
        <v>26</v>
      </c>
      <c r="T438" s="1" t="s">
        <v>9239</v>
      </c>
      <c r="U438" s="1" t="s">
        <v>27</v>
      </c>
      <c r="W438" s="1">
        <v>0</v>
      </c>
      <c r="X438" s="1" t="s">
        <v>28</v>
      </c>
      <c r="Y438" s="1" t="s">
        <v>29</v>
      </c>
      <c r="Z438" s="1" t="s">
        <v>29</v>
      </c>
    </row>
    <row r="439" spans="1:26" hidden="1" x14ac:dyDescent="0.35">
      <c r="A439" s="1" t="s">
        <v>20</v>
      </c>
      <c r="B439" s="1" t="s">
        <v>1113</v>
      </c>
      <c r="C439" s="1" t="s">
        <v>992</v>
      </c>
      <c r="D439" s="1" t="s">
        <v>967</v>
      </c>
      <c r="E439" t="str">
        <f t="shared" si="25"/>
        <v>2021</v>
      </c>
      <c r="F439" t="str">
        <f t="shared" si="26"/>
        <v>abril</v>
      </c>
      <c r="G439" s="2">
        <v>45261</v>
      </c>
      <c r="H439">
        <f t="shared" si="27"/>
        <v>955</v>
      </c>
      <c r="I439" s="3">
        <f t="shared" si="24"/>
        <v>720</v>
      </c>
      <c r="J439" s="1">
        <v>13808</v>
      </c>
      <c r="K439" s="1">
        <v>36994</v>
      </c>
      <c r="L439" s="21">
        <v>36994</v>
      </c>
      <c r="M439" s="1" t="s">
        <v>1114</v>
      </c>
      <c r="N439" s="1" t="s">
        <v>24</v>
      </c>
      <c r="O439" s="1" t="s">
        <v>25</v>
      </c>
      <c r="P439" s="1" t="s">
        <v>1113</v>
      </c>
      <c r="Q439" s="1" t="s">
        <v>1113</v>
      </c>
      <c r="R439" s="1" t="s">
        <v>1114</v>
      </c>
      <c r="S439" s="1" t="s">
        <v>1115</v>
      </c>
      <c r="T439" s="1" t="s">
        <v>9239</v>
      </c>
      <c r="U439" s="1" t="s">
        <v>27</v>
      </c>
      <c r="W439" s="1">
        <v>0</v>
      </c>
      <c r="X439" s="1" t="s">
        <v>28</v>
      </c>
      <c r="Y439" s="1" t="s">
        <v>29</v>
      </c>
      <c r="Z439" s="1" t="s">
        <v>29</v>
      </c>
    </row>
    <row r="440" spans="1:26" hidden="1" x14ac:dyDescent="0.35">
      <c r="A440" s="1" t="s">
        <v>20</v>
      </c>
      <c r="B440" s="1" t="s">
        <v>1116</v>
      </c>
      <c r="C440" s="1" t="s">
        <v>992</v>
      </c>
      <c r="D440" s="1" t="s">
        <v>967</v>
      </c>
      <c r="E440" t="str">
        <f t="shared" si="25"/>
        <v>2021</v>
      </c>
      <c r="F440" t="str">
        <f t="shared" si="26"/>
        <v>abril</v>
      </c>
      <c r="G440" s="2">
        <v>45261</v>
      </c>
      <c r="H440">
        <f t="shared" si="27"/>
        <v>955</v>
      </c>
      <c r="I440" s="3">
        <f t="shared" si="24"/>
        <v>720</v>
      </c>
      <c r="J440" s="1">
        <v>13808</v>
      </c>
      <c r="K440" s="1">
        <v>36994</v>
      </c>
      <c r="L440" s="21">
        <v>36994</v>
      </c>
      <c r="M440" s="1" t="s">
        <v>1117</v>
      </c>
      <c r="N440" s="1" t="s">
        <v>24</v>
      </c>
      <c r="O440" s="1" t="s">
        <v>25</v>
      </c>
      <c r="P440" s="1" t="s">
        <v>1116</v>
      </c>
      <c r="Q440" s="1" t="s">
        <v>1116</v>
      </c>
      <c r="R440" s="1" t="s">
        <v>1117</v>
      </c>
      <c r="S440" s="1" t="s">
        <v>26</v>
      </c>
      <c r="T440" s="1" t="s">
        <v>9239</v>
      </c>
      <c r="U440" s="1" t="s">
        <v>27</v>
      </c>
      <c r="W440" s="1">
        <v>0</v>
      </c>
      <c r="X440" s="1" t="s">
        <v>28</v>
      </c>
      <c r="Y440" s="1" t="s">
        <v>29</v>
      </c>
      <c r="Z440" s="1" t="s">
        <v>29</v>
      </c>
    </row>
    <row r="441" spans="1:26" hidden="1" x14ac:dyDescent="0.35">
      <c r="A441" s="1" t="s">
        <v>20</v>
      </c>
      <c r="B441" s="1" t="s">
        <v>1118</v>
      </c>
      <c r="C441" s="1" t="s">
        <v>992</v>
      </c>
      <c r="D441" s="1" t="s">
        <v>967</v>
      </c>
      <c r="E441" t="str">
        <f t="shared" si="25"/>
        <v>2021</v>
      </c>
      <c r="F441" t="str">
        <f t="shared" si="26"/>
        <v>abril</v>
      </c>
      <c r="G441" s="2">
        <v>45261</v>
      </c>
      <c r="H441">
        <f t="shared" si="27"/>
        <v>955</v>
      </c>
      <c r="I441" s="3">
        <f t="shared" si="24"/>
        <v>720</v>
      </c>
      <c r="J441" s="1">
        <v>13811</v>
      </c>
      <c r="K441" s="1">
        <v>19423</v>
      </c>
      <c r="L441" s="21">
        <v>19423</v>
      </c>
      <c r="M441" s="1" t="s">
        <v>1119</v>
      </c>
      <c r="N441" s="1" t="s">
        <v>24</v>
      </c>
      <c r="O441" s="1" t="s">
        <v>25</v>
      </c>
      <c r="P441" s="1" t="s">
        <v>1118</v>
      </c>
      <c r="Q441" s="1" t="s">
        <v>1118</v>
      </c>
      <c r="R441" s="1" t="s">
        <v>1119</v>
      </c>
      <c r="S441" s="1" t="s">
        <v>26</v>
      </c>
      <c r="T441" s="1" t="s">
        <v>9239</v>
      </c>
      <c r="U441" s="1" t="s">
        <v>27</v>
      </c>
      <c r="W441" s="1">
        <v>0</v>
      </c>
      <c r="X441" s="1" t="s">
        <v>28</v>
      </c>
      <c r="Y441" s="1" t="s">
        <v>29</v>
      </c>
      <c r="Z441" s="1" t="s">
        <v>29</v>
      </c>
    </row>
    <row r="442" spans="1:26" hidden="1" x14ac:dyDescent="0.35">
      <c r="A442" s="1" t="s">
        <v>20</v>
      </c>
      <c r="B442" s="1" t="s">
        <v>1120</v>
      </c>
      <c r="C442" s="1" t="s">
        <v>992</v>
      </c>
      <c r="D442" s="1" t="s">
        <v>967</v>
      </c>
      <c r="E442" t="str">
        <f t="shared" si="25"/>
        <v>2021</v>
      </c>
      <c r="F442" t="str">
        <f t="shared" si="26"/>
        <v>abril</v>
      </c>
      <c r="G442" s="2">
        <v>45261</v>
      </c>
      <c r="H442">
        <f t="shared" si="27"/>
        <v>955</v>
      </c>
      <c r="I442" s="3">
        <f t="shared" si="24"/>
        <v>720</v>
      </c>
      <c r="J442" s="1">
        <v>13808</v>
      </c>
      <c r="K442" s="1">
        <v>36994</v>
      </c>
      <c r="L442" s="21">
        <v>36994</v>
      </c>
      <c r="M442" s="1" t="s">
        <v>1121</v>
      </c>
      <c r="N442" s="1" t="s">
        <v>24</v>
      </c>
      <c r="O442" s="1" t="s">
        <v>25</v>
      </c>
      <c r="P442" s="1" t="s">
        <v>1120</v>
      </c>
      <c r="Q442" s="1" t="s">
        <v>1120</v>
      </c>
      <c r="R442" s="1" t="s">
        <v>1121</v>
      </c>
      <c r="S442" s="1" t="s">
        <v>26</v>
      </c>
      <c r="T442" s="1" t="s">
        <v>9239</v>
      </c>
      <c r="U442" s="1" t="s">
        <v>27</v>
      </c>
      <c r="W442" s="1">
        <v>0</v>
      </c>
      <c r="X442" s="1" t="s">
        <v>28</v>
      </c>
      <c r="Y442" s="1" t="s">
        <v>29</v>
      </c>
      <c r="Z442" s="1" t="s">
        <v>29</v>
      </c>
    </row>
    <row r="443" spans="1:26" hidden="1" x14ac:dyDescent="0.35">
      <c r="A443" s="1" t="s">
        <v>20</v>
      </c>
      <c r="B443" s="1" t="s">
        <v>1122</v>
      </c>
      <c r="C443" s="1" t="s">
        <v>992</v>
      </c>
      <c r="D443" s="1" t="s">
        <v>967</v>
      </c>
      <c r="E443" t="str">
        <f t="shared" si="25"/>
        <v>2021</v>
      </c>
      <c r="F443" t="str">
        <f t="shared" si="26"/>
        <v>abril</v>
      </c>
      <c r="G443" s="2">
        <v>45261</v>
      </c>
      <c r="H443">
        <f t="shared" si="27"/>
        <v>955</v>
      </c>
      <c r="I443" s="3">
        <f t="shared" si="24"/>
        <v>720</v>
      </c>
      <c r="J443" s="1">
        <v>13809</v>
      </c>
      <c r="K443" s="1">
        <v>36994</v>
      </c>
      <c r="L443" s="21">
        <v>36994</v>
      </c>
      <c r="M443" s="1" t="s">
        <v>1123</v>
      </c>
      <c r="N443" s="1" t="s">
        <v>24</v>
      </c>
      <c r="O443" s="1" t="s">
        <v>25</v>
      </c>
      <c r="P443" s="1" t="s">
        <v>1122</v>
      </c>
      <c r="Q443" s="1" t="s">
        <v>1122</v>
      </c>
      <c r="R443" s="1" t="s">
        <v>1123</v>
      </c>
      <c r="T443" s="1" t="s">
        <v>9239</v>
      </c>
      <c r="U443" s="1" t="s">
        <v>27</v>
      </c>
      <c r="W443" s="1">
        <v>0</v>
      </c>
      <c r="X443" s="1" t="s">
        <v>28</v>
      </c>
      <c r="Y443" s="1" t="s">
        <v>29</v>
      </c>
      <c r="Z443" s="1" t="s">
        <v>29</v>
      </c>
    </row>
    <row r="444" spans="1:26" hidden="1" x14ac:dyDescent="0.35">
      <c r="A444" s="1" t="s">
        <v>20</v>
      </c>
      <c r="B444" s="1" t="s">
        <v>1124</v>
      </c>
      <c r="C444" s="1" t="s">
        <v>992</v>
      </c>
      <c r="D444" s="1" t="s">
        <v>967</v>
      </c>
      <c r="E444" t="str">
        <f t="shared" si="25"/>
        <v>2021</v>
      </c>
      <c r="F444" t="str">
        <f t="shared" si="26"/>
        <v>abril</v>
      </c>
      <c r="G444" s="2">
        <v>45261</v>
      </c>
      <c r="H444">
        <f t="shared" si="27"/>
        <v>955</v>
      </c>
      <c r="I444" s="3">
        <f t="shared" si="24"/>
        <v>720</v>
      </c>
      <c r="J444" s="1">
        <v>13809</v>
      </c>
      <c r="K444" s="1">
        <v>36994</v>
      </c>
      <c r="L444" s="21">
        <v>36994</v>
      </c>
      <c r="M444" s="1" t="s">
        <v>1125</v>
      </c>
      <c r="N444" s="1" t="s">
        <v>24</v>
      </c>
      <c r="O444" s="1" t="s">
        <v>25</v>
      </c>
      <c r="P444" s="1" t="s">
        <v>1124</v>
      </c>
      <c r="Q444" s="1" t="s">
        <v>1124</v>
      </c>
      <c r="R444" s="1" t="s">
        <v>1125</v>
      </c>
      <c r="S444" s="1" t="s">
        <v>26</v>
      </c>
      <c r="T444" s="1" t="s">
        <v>9239</v>
      </c>
      <c r="U444" s="1" t="s">
        <v>27</v>
      </c>
      <c r="W444" s="1">
        <v>0</v>
      </c>
      <c r="X444" s="1" t="s">
        <v>28</v>
      </c>
      <c r="Y444" s="1" t="s">
        <v>29</v>
      </c>
      <c r="Z444" s="1" t="s">
        <v>29</v>
      </c>
    </row>
    <row r="445" spans="1:26" hidden="1" x14ac:dyDescent="0.35">
      <c r="A445" s="1" t="s">
        <v>20</v>
      </c>
      <c r="B445" s="1" t="s">
        <v>1126</v>
      </c>
      <c r="C445" s="1" t="s">
        <v>992</v>
      </c>
      <c r="D445" s="1" t="s">
        <v>967</v>
      </c>
      <c r="E445" t="str">
        <f t="shared" si="25"/>
        <v>2021</v>
      </c>
      <c r="F445" t="str">
        <f t="shared" si="26"/>
        <v>abril</v>
      </c>
      <c r="G445" s="2">
        <v>45261</v>
      </c>
      <c r="H445">
        <f t="shared" si="27"/>
        <v>955</v>
      </c>
      <c r="I445" s="3">
        <f t="shared" si="24"/>
        <v>720</v>
      </c>
      <c r="J445" s="1">
        <v>13809</v>
      </c>
      <c r="K445" s="1">
        <v>36994</v>
      </c>
      <c r="L445" s="21">
        <v>36994</v>
      </c>
      <c r="M445" s="1" t="s">
        <v>1127</v>
      </c>
      <c r="N445" s="1" t="s">
        <v>24</v>
      </c>
      <c r="O445" s="1" t="s">
        <v>25</v>
      </c>
      <c r="P445" s="1" t="s">
        <v>1126</v>
      </c>
      <c r="Q445" s="1" t="s">
        <v>1126</v>
      </c>
      <c r="R445" s="1" t="s">
        <v>1127</v>
      </c>
      <c r="S445" s="1" t="s">
        <v>26</v>
      </c>
      <c r="T445" s="1" t="s">
        <v>9239</v>
      </c>
      <c r="U445" s="1" t="s">
        <v>27</v>
      </c>
      <c r="W445" s="1">
        <v>0</v>
      </c>
      <c r="X445" s="1" t="s">
        <v>28</v>
      </c>
      <c r="Y445" s="1" t="s">
        <v>29</v>
      </c>
      <c r="Z445" s="1" t="s">
        <v>29</v>
      </c>
    </row>
    <row r="446" spans="1:26" hidden="1" x14ac:dyDescent="0.35">
      <c r="A446" s="1" t="s">
        <v>20</v>
      </c>
      <c r="B446" s="1" t="s">
        <v>1128</v>
      </c>
      <c r="C446" s="1" t="s">
        <v>434</v>
      </c>
      <c r="D446" s="1" t="s">
        <v>1129</v>
      </c>
      <c r="E446" t="str">
        <f t="shared" si="25"/>
        <v>2021</v>
      </c>
      <c r="F446" t="str">
        <f t="shared" si="26"/>
        <v>abril</v>
      </c>
      <c r="G446" s="2">
        <v>45261</v>
      </c>
      <c r="H446">
        <f t="shared" si="27"/>
        <v>953</v>
      </c>
      <c r="I446" s="3">
        <f t="shared" si="24"/>
        <v>720</v>
      </c>
      <c r="J446" s="1">
        <v>13580</v>
      </c>
      <c r="K446" s="1">
        <v>99423</v>
      </c>
      <c r="L446" s="21">
        <v>99423</v>
      </c>
      <c r="M446" s="1" t="s">
        <v>1130</v>
      </c>
      <c r="N446" s="1" t="s">
        <v>24</v>
      </c>
      <c r="O446" s="1" t="s">
        <v>25</v>
      </c>
      <c r="P446" s="1" t="s">
        <v>1128</v>
      </c>
      <c r="Q446" s="1" t="s">
        <v>1128</v>
      </c>
      <c r="R446" s="1" t="s">
        <v>1130</v>
      </c>
      <c r="S446" s="1" t="s">
        <v>26</v>
      </c>
      <c r="T446" s="1" t="s">
        <v>9239</v>
      </c>
      <c r="U446" s="1" t="s">
        <v>27</v>
      </c>
      <c r="W446" s="1">
        <v>0</v>
      </c>
      <c r="X446" s="1" t="s">
        <v>28</v>
      </c>
      <c r="Y446" s="1" t="s">
        <v>29</v>
      </c>
      <c r="Z446" s="1" t="s">
        <v>29</v>
      </c>
    </row>
    <row r="447" spans="1:26" hidden="1" x14ac:dyDescent="0.35">
      <c r="A447" s="1" t="s">
        <v>20</v>
      </c>
      <c r="B447" s="1" t="s">
        <v>1131</v>
      </c>
      <c r="C447" s="1" t="s">
        <v>853</v>
      </c>
      <c r="D447" s="1" t="s">
        <v>1132</v>
      </c>
      <c r="E447" t="str">
        <f t="shared" si="25"/>
        <v>2021</v>
      </c>
      <c r="F447" t="str">
        <f t="shared" si="26"/>
        <v>mayo</v>
      </c>
      <c r="G447" s="2">
        <v>45261</v>
      </c>
      <c r="H447">
        <f t="shared" si="27"/>
        <v>941</v>
      </c>
      <c r="I447" s="3">
        <f t="shared" si="24"/>
        <v>720</v>
      </c>
      <c r="J447" s="1">
        <v>13716</v>
      </c>
      <c r="K447" s="1">
        <v>36994</v>
      </c>
      <c r="L447" s="21">
        <v>36994</v>
      </c>
      <c r="M447" s="1" t="s">
        <v>1133</v>
      </c>
      <c r="N447" s="1" t="s">
        <v>24</v>
      </c>
      <c r="O447" s="1" t="s">
        <v>25</v>
      </c>
      <c r="P447" s="1" t="s">
        <v>1131</v>
      </c>
      <c r="Q447" s="1" t="s">
        <v>1131</v>
      </c>
      <c r="R447" s="1" t="s">
        <v>1133</v>
      </c>
      <c r="S447" s="1" t="s">
        <v>26</v>
      </c>
      <c r="T447" s="1" t="s">
        <v>9239</v>
      </c>
      <c r="U447" s="1" t="s">
        <v>27</v>
      </c>
      <c r="W447" s="1">
        <v>0</v>
      </c>
      <c r="X447" s="1" t="s">
        <v>28</v>
      </c>
      <c r="Y447" s="1" t="s">
        <v>29</v>
      </c>
      <c r="Z447" s="1" t="s">
        <v>29</v>
      </c>
    </row>
    <row r="448" spans="1:26" hidden="1" x14ac:dyDescent="0.35">
      <c r="A448" s="1" t="s">
        <v>20</v>
      </c>
      <c r="B448" s="1" t="s">
        <v>1134</v>
      </c>
      <c r="C448" s="1" t="s">
        <v>853</v>
      </c>
      <c r="D448" s="1" t="s">
        <v>1132</v>
      </c>
      <c r="E448" t="str">
        <f t="shared" si="25"/>
        <v>2021</v>
      </c>
      <c r="F448" t="str">
        <f t="shared" si="26"/>
        <v>mayo</v>
      </c>
      <c r="G448" s="2">
        <v>45261</v>
      </c>
      <c r="H448">
        <f t="shared" si="27"/>
        <v>941</v>
      </c>
      <c r="I448" s="3">
        <f t="shared" si="24"/>
        <v>720</v>
      </c>
      <c r="J448" s="1">
        <v>13716</v>
      </c>
      <c r="K448" s="1">
        <v>36994</v>
      </c>
      <c r="L448" s="21">
        <v>36994</v>
      </c>
      <c r="M448" s="1" t="s">
        <v>1135</v>
      </c>
      <c r="N448" s="1" t="s">
        <v>24</v>
      </c>
      <c r="O448" s="1" t="s">
        <v>25</v>
      </c>
      <c r="P448" s="1" t="s">
        <v>1134</v>
      </c>
      <c r="Q448" s="1" t="s">
        <v>1134</v>
      </c>
      <c r="R448" s="1" t="s">
        <v>1135</v>
      </c>
      <c r="S448" s="1" t="s">
        <v>26</v>
      </c>
      <c r="T448" s="1" t="s">
        <v>9239</v>
      </c>
      <c r="U448" s="1" t="s">
        <v>27</v>
      </c>
      <c r="W448" s="1">
        <v>0</v>
      </c>
      <c r="X448" s="1" t="s">
        <v>28</v>
      </c>
      <c r="Y448" s="1" t="s">
        <v>29</v>
      </c>
      <c r="Z448" s="1" t="s">
        <v>29</v>
      </c>
    </row>
    <row r="449" spans="1:26" hidden="1" x14ac:dyDescent="0.35">
      <c r="A449" s="1" t="s">
        <v>20</v>
      </c>
      <c r="B449" s="1" t="s">
        <v>1136</v>
      </c>
      <c r="C449" s="1" t="s">
        <v>857</v>
      </c>
      <c r="D449" s="1" t="s">
        <v>1132</v>
      </c>
      <c r="E449" t="str">
        <f t="shared" si="25"/>
        <v>2021</v>
      </c>
      <c r="F449" t="str">
        <f t="shared" si="26"/>
        <v>mayo</v>
      </c>
      <c r="G449" s="2">
        <v>45261</v>
      </c>
      <c r="H449">
        <f t="shared" si="27"/>
        <v>941</v>
      </c>
      <c r="I449" s="3">
        <f t="shared" si="24"/>
        <v>720</v>
      </c>
      <c r="J449" s="1">
        <v>13803</v>
      </c>
      <c r="K449" s="1">
        <v>36994</v>
      </c>
      <c r="L449" s="21">
        <v>36994</v>
      </c>
      <c r="M449" s="1" t="s">
        <v>1137</v>
      </c>
      <c r="N449" s="1" t="s">
        <v>24</v>
      </c>
      <c r="O449" s="1" t="s">
        <v>25</v>
      </c>
      <c r="P449" s="1" t="s">
        <v>1136</v>
      </c>
      <c r="Q449" s="1" t="s">
        <v>1136</v>
      </c>
      <c r="R449" s="1" t="s">
        <v>1137</v>
      </c>
      <c r="S449" s="1" t="s">
        <v>26</v>
      </c>
      <c r="T449" s="1" t="s">
        <v>9239</v>
      </c>
      <c r="U449" s="1" t="s">
        <v>27</v>
      </c>
      <c r="W449" s="1">
        <v>0</v>
      </c>
      <c r="X449" s="1" t="s">
        <v>28</v>
      </c>
      <c r="Y449" s="1" t="s">
        <v>29</v>
      </c>
      <c r="Z449" s="1" t="s">
        <v>29</v>
      </c>
    </row>
    <row r="450" spans="1:26" hidden="1" x14ac:dyDescent="0.35">
      <c r="A450" s="1" t="s">
        <v>20</v>
      </c>
      <c r="B450" s="1" t="s">
        <v>1138</v>
      </c>
      <c r="C450" s="1" t="s">
        <v>989</v>
      </c>
      <c r="D450" s="1" t="s">
        <v>1132</v>
      </c>
      <c r="E450" t="str">
        <f t="shared" si="25"/>
        <v>2021</v>
      </c>
      <c r="F450" t="str">
        <f t="shared" si="26"/>
        <v>mayo</v>
      </c>
      <c r="G450" s="2">
        <v>45261</v>
      </c>
      <c r="H450">
        <f t="shared" si="27"/>
        <v>941</v>
      </c>
      <c r="I450" s="3">
        <f t="shared" ref="I450:I513" si="28">IF(AND(H450&gt;0,H450&lt;=30),30,IF(AND(H450&gt;30,H450&lt;=60),60,IF(AND(H450&gt;60,H450&lt;=90),90,IF(AND(H450&gt;90,H450&lt;=120),120,IF(AND(H450&gt;120,H450&lt;=150),150,IF(AND(H450&gt;150,H450&lt;=180),180,IF(AND(H450&gt;180,H450&lt;=360),360,IF(H450&gt;360,720,0))))))))</f>
        <v>720</v>
      </c>
      <c r="J450" s="1">
        <v>13803</v>
      </c>
      <c r="K450" s="1">
        <v>36994</v>
      </c>
      <c r="L450" s="21">
        <v>36994</v>
      </c>
      <c r="M450" s="1" t="s">
        <v>1139</v>
      </c>
      <c r="N450" s="1" t="s">
        <v>24</v>
      </c>
      <c r="O450" s="1" t="s">
        <v>25</v>
      </c>
      <c r="P450" s="1" t="s">
        <v>1138</v>
      </c>
      <c r="Q450" s="1" t="s">
        <v>1138</v>
      </c>
      <c r="R450" s="1" t="s">
        <v>1139</v>
      </c>
      <c r="S450" s="1" t="s">
        <v>26</v>
      </c>
      <c r="T450" s="1" t="s">
        <v>9239</v>
      </c>
      <c r="U450" s="1" t="s">
        <v>27</v>
      </c>
      <c r="W450" s="1">
        <v>0</v>
      </c>
      <c r="X450" s="1" t="s">
        <v>28</v>
      </c>
      <c r="Y450" s="1" t="s">
        <v>29</v>
      </c>
      <c r="Z450" s="1" t="s">
        <v>29</v>
      </c>
    </row>
    <row r="451" spans="1:26" hidden="1" x14ac:dyDescent="0.35">
      <c r="A451" s="1" t="s">
        <v>20</v>
      </c>
      <c r="B451" s="1" t="s">
        <v>1140</v>
      </c>
      <c r="C451" s="1" t="s">
        <v>967</v>
      </c>
      <c r="D451" s="1" t="s">
        <v>1132</v>
      </c>
      <c r="E451" t="str">
        <f t="shared" ref="E451:E514" si="29">+TEXT(D451,"aaaa")</f>
        <v>2021</v>
      </c>
      <c r="F451" t="str">
        <f t="shared" ref="F451:F514" si="30">+TEXT(D451,"mmmm")</f>
        <v>mayo</v>
      </c>
      <c r="G451" s="2">
        <v>45261</v>
      </c>
      <c r="H451">
        <f t="shared" ref="H451:H514" si="31">+G451-D451</f>
        <v>941</v>
      </c>
      <c r="I451" s="3">
        <f t="shared" si="28"/>
        <v>720</v>
      </c>
      <c r="J451" s="1">
        <v>13889</v>
      </c>
      <c r="K451" s="1">
        <v>19423</v>
      </c>
      <c r="L451" s="21">
        <v>19423</v>
      </c>
      <c r="M451" s="1" t="s">
        <v>1141</v>
      </c>
      <c r="N451" s="1" t="s">
        <v>24</v>
      </c>
      <c r="O451" s="1" t="s">
        <v>25</v>
      </c>
      <c r="P451" s="1" t="s">
        <v>1140</v>
      </c>
      <c r="Q451" s="1" t="s">
        <v>1140</v>
      </c>
      <c r="R451" s="1" t="s">
        <v>1141</v>
      </c>
      <c r="S451" s="1" t="s">
        <v>26</v>
      </c>
      <c r="T451" s="1" t="s">
        <v>9239</v>
      </c>
      <c r="U451" s="1" t="s">
        <v>27</v>
      </c>
      <c r="W451" s="1">
        <v>0</v>
      </c>
      <c r="X451" s="1" t="s">
        <v>28</v>
      </c>
      <c r="Y451" s="1" t="s">
        <v>29</v>
      </c>
      <c r="Z451" s="1" t="s">
        <v>29</v>
      </c>
    </row>
    <row r="452" spans="1:26" hidden="1" x14ac:dyDescent="0.35">
      <c r="A452" s="1" t="s">
        <v>20</v>
      </c>
      <c r="B452" s="1" t="s">
        <v>1142</v>
      </c>
      <c r="C452" s="1" t="s">
        <v>1129</v>
      </c>
      <c r="D452" s="1" t="s">
        <v>1132</v>
      </c>
      <c r="E452" t="str">
        <f t="shared" si="29"/>
        <v>2021</v>
      </c>
      <c r="F452" t="str">
        <f t="shared" si="30"/>
        <v>mayo</v>
      </c>
      <c r="G452" s="2">
        <v>45261</v>
      </c>
      <c r="H452">
        <f t="shared" si="31"/>
        <v>941</v>
      </c>
      <c r="I452" s="3">
        <f t="shared" si="28"/>
        <v>720</v>
      </c>
      <c r="J452" s="1">
        <v>13893</v>
      </c>
      <c r="K452" s="1">
        <v>36994</v>
      </c>
      <c r="L452" s="21">
        <v>36994</v>
      </c>
      <c r="M452" s="1" t="s">
        <v>1143</v>
      </c>
      <c r="N452" s="1" t="s">
        <v>24</v>
      </c>
      <c r="O452" s="1" t="s">
        <v>25</v>
      </c>
      <c r="P452" s="1" t="s">
        <v>1142</v>
      </c>
      <c r="Q452" s="1" t="s">
        <v>1142</v>
      </c>
      <c r="R452" s="1" t="s">
        <v>1143</v>
      </c>
      <c r="S452" s="1" t="s">
        <v>1144</v>
      </c>
      <c r="T452" s="1" t="s">
        <v>9239</v>
      </c>
      <c r="U452" s="1" t="s">
        <v>27</v>
      </c>
      <c r="W452" s="1">
        <v>0</v>
      </c>
      <c r="X452" s="1" t="s">
        <v>28</v>
      </c>
      <c r="Y452" s="1" t="s">
        <v>29</v>
      </c>
      <c r="Z452" s="1" t="s">
        <v>29</v>
      </c>
    </row>
    <row r="453" spans="1:26" hidden="1" x14ac:dyDescent="0.35">
      <c r="A453" s="1" t="s">
        <v>20</v>
      </c>
      <c r="B453" s="1" t="s">
        <v>1145</v>
      </c>
      <c r="C453" s="1" t="s">
        <v>1129</v>
      </c>
      <c r="D453" s="1" t="s">
        <v>1132</v>
      </c>
      <c r="E453" t="str">
        <f t="shared" si="29"/>
        <v>2021</v>
      </c>
      <c r="F453" t="str">
        <f t="shared" si="30"/>
        <v>mayo</v>
      </c>
      <c r="G453" s="2">
        <v>45261</v>
      </c>
      <c r="H453">
        <f t="shared" si="31"/>
        <v>941</v>
      </c>
      <c r="I453" s="3">
        <f t="shared" si="28"/>
        <v>720</v>
      </c>
      <c r="J453" s="1">
        <v>13886</v>
      </c>
      <c r="K453" s="1">
        <v>36994</v>
      </c>
      <c r="L453" s="21">
        <v>36994</v>
      </c>
      <c r="M453" s="1" t="s">
        <v>1146</v>
      </c>
      <c r="N453" s="1" t="s">
        <v>24</v>
      </c>
      <c r="O453" s="1" t="s">
        <v>25</v>
      </c>
      <c r="P453" s="1" t="s">
        <v>1145</v>
      </c>
      <c r="Q453" s="1" t="s">
        <v>1145</v>
      </c>
      <c r="R453" s="1" t="s">
        <v>1146</v>
      </c>
      <c r="S453" s="1" t="s">
        <v>26</v>
      </c>
      <c r="T453" s="1" t="s">
        <v>9239</v>
      </c>
      <c r="U453" s="1" t="s">
        <v>27</v>
      </c>
      <c r="W453" s="1">
        <v>0</v>
      </c>
      <c r="X453" s="1" t="s">
        <v>28</v>
      </c>
      <c r="Y453" s="1" t="s">
        <v>29</v>
      </c>
      <c r="Z453" s="1" t="s">
        <v>29</v>
      </c>
    </row>
    <row r="454" spans="1:26" hidden="1" x14ac:dyDescent="0.35">
      <c r="A454" s="1" t="s">
        <v>20</v>
      </c>
      <c r="B454" s="1" t="s">
        <v>1147</v>
      </c>
      <c r="C454" s="1" t="s">
        <v>1129</v>
      </c>
      <c r="D454" s="1" t="s">
        <v>1132</v>
      </c>
      <c r="E454" t="str">
        <f t="shared" si="29"/>
        <v>2021</v>
      </c>
      <c r="F454" t="str">
        <f t="shared" si="30"/>
        <v>mayo</v>
      </c>
      <c r="G454" s="2">
        <v>45261</v>
      </c>
      <c r="H454">
        <f t="shared" si="31"/>
        <v>941</v>
      </c>
      <c r="I454" s="3">
        <f t="shared" si="28"/>
        <v>720</v>
      </c>
      <c r="J454" s="1">
        <v>13887</v>
      </c>
      <c r="K454" s="1">
        <v>36994</v>
      </c>
      <c r="L454" s="21">
        <v>36994</v>
      </c>
      <c r="M454" s="1" t="s">
        <v>1148</v>
      </c>
      <c r="N454" s="1" t="s">
        <v>24</v>
      </c>
      <c r="O454" s="1" t="s">
        <v>25</v>
      </c>
      <c r="P454" s="1" t="s">
        <v>1147</v>
      </c>
      <c r="Q454" s="1" t="s">
        <v>1147</v>
      </c>
      <c r="R454" s="1" t="s">
        <v>1148</v>
      </c>
      <c r="S454" s="1" t="s">
        <v>26</v>
      </c>
      <c r="T454" s="1" t="s">
        <v>9239</v>
      </c>
      <c r="U454" s="1" t="s">
        <v>27</v>
      </c>
      <c r="W454" s="1">
        <v>0</v>
      </c>
      <c r="X454" s="1" t="s">
        <v>28</v>
      </c>
      <c r="Y454" s="1" t="s">
        <v>29</v>
      </c>
      <c r="Z454" s="1" t="s">
        <v>29</v>
      </c>
    </row>
    <row r="455" spans="1:26" hidden="1" x14ac:dyDescent="0.35">
      <c r="A455" s="1" t="s">
        <v>20</v>
      </c>
      <c r="B455" s="1" t="s">
        <v>1149</v>
      </c>
      <c r="C455" s="1" t="s">
        <v>1129</v>
      </c>
      <c r="D455" s="1" t="s">
        <v>1132</v>
      </c>
      <c r="E455" t="str">
        <f t="shared" si="29"/>
        <v>2021</v>
      </c>
      <c r="F455" t="str">
        <f t="shared" si="30"/>
        <v>mayo</v>
      </c>
      <c r="G455" s="2">
        <v>45261</v>
      </c>
      <c r="H455">
        <f t="shared" si="31"/>
        <v>941</v>
      </c>
      <c r="I455" s="3">
        <f t="shared" si="28"/>
        <v>720</v>
      </c>
      <c r="J455" s="1">
        <v>13887</v>
      </c>
      <c r="K455" s="1">
        <v>36994</v>
      </c>
      <c r="L455" s="21">
        <v>36994</v>
      </c>
      <c r="M455" s="1" t="s">
        <v>1150</v>
      </c>
      <c r="N455" s="1" t="s">
        <v>24</v>
      </c>
      <c r="O455" s="1" t="s">
        <v>25</v>
      </c>
      <c r="P455" s="1" t="s">
        <v>1149</v>
      </c>
      <c r="Q455" s="1" t="s">
        <v>1149</v>
      </c>
      <c r="R455" s="1" t="s">
        <v>1150</v>
      </c>
      <c r="S455" s="1" t="s">
        <v>26</v>
      </c>
      <c r="T455" s="1" t="s">
        <v>9239</v>
      </c>
      <c r="U455" s="1" t="s">
        <v>27</v>
      </c>
      <c r="W455" s="1">
        <v>0</v>
      </c>
      <c r="X455" s="1" t="s">
        <v>28</v>
      </c>
      <c r="Y455" s="1" t="s">
        <v>29</v>
      </c>
      <c r="Z455" s="1" t="s">
        <v>29</v>
      </c>
    </row>
    <row r="456" spans="1:26" hidden="1" x14ac:dyDescent="0.35">
      <c r="A456" s="1" t="s">
        <v>20</v>
      </c>
      <c r="B456" s="1" t="s">
        <v>1151</v>
      </c>
      <c r="C456" s="1" t="s">
        <v>1129</v>
      </c>
      <c r="D456" s="1" t="s">
        <v>1132</v>
      </c>
      <c r="E456" t="str">
        <f t="shared" si="29"/>
        <v>2021</v>
      </c>
      <c r="F456" t="str">
        <f t="shared" si="30"/>
        <v>mayo</v>
      </c>
      <c r="G456" s="2">
        <v>45261</v>
      </c>
      <c r="H456">
        <f t="shared" si="31"/>
        <v>941</v>
      </c>
      <c r="I456" s="3">
        <f t="shared" si="28"/>
        <v>720</v>
      </c>
      <c r="J456" s="1">
        <v>13887</v>
      </c>
      <c r="K456" s="1">
        <v>36994</v>
      </c>
      <c r="L456" s="21">
        <v>36994</v>
      </c>
      <c r="M456" s="1" t="s">
        <v>1152</v>
      </c>
      <c r="N456" s="1" t="s">
        <v>24</v>
      </c>
      <c r="O456" s="1" t="s">
        <v>25</v>
      </c>
      <c r="P456" s="1" t="s">
        <v>1151</v>
      </c>
      <c r="Q456" s="1" t="s">
        <v>1151</v>
      </c>
      <c r="R456" s="1" t="s">
        <v>1152</v>
      </c>
      <c r="S456" s="1" t="s">
        <v>26</v>
      </c>
      <c r="T456" s="1" t="s">
        <v>9239</v>
      </c>
      <c r="U456" s="1" t="s">
        <v>27</v>
      </c>
      <c r="W456" s="1">
        <v>0</v>
      </c>
      <c r="X456" s="1" t="s">
        <v>28</v>
      </c>
      <c r="Y456" s="1" t="s">
        <v>29</v>
      </c>
      <c r="Z456" s="1" t="s">
        <v>29</v>
      </c>
    </row>
    <row r="457" spans="1:26" hidden="1" x14ac:dyDescent="0.35">
      <c r="A457" s="1" t="s">
        <v>20</v>
      </c>
      <c r="B457" s="1" t="s">
        <v>1153</v>
      </c>
      <c r="C457" s="1" t="s">
        <v>1129</v>
      </c>
      <c r="D457" s="1" t="s">
        <v>1132</v>
      </c>
      <c r="E457" t="str">
        <f t="shared" si="29"/>
        <v>2021</v>
      </c>
      <c r="F457" t="str">
        <f t="shared" si="30"/>
        <v>mayo</v>
      </c>
      <c r="G457" s="2">
        <v>45261</v>
      </c>
      <c r="H457">
        <f t="shared" si="31"/>
        <v>941</v>
      </c>
      <c r="I457" s="3">
        <f t="shared" si="28"/>
        <v>720</v>
      </c>
      <c r="J457" s="1">
        <v>13887</v>
      </c>
      <c r="K457" s="1">
        <v>36994</v>
      </c>
      <c r="L457" s="21">
        <v>36994</v>
      </c>
      <c r="M457" s="1" t="s">
        <v>1154</v>
      </c>
      <c r="N457" s="1" t="s">
        <v>24</v>
      </c>
      <c r="O457" s="1" t="s">
        <v>25</v>
      </c>
      <c r="P457" s="1" t="s">
        <v>1153</v>
      </c>
      <c r="Q457" s="1" t="s">
        <v>1153</v>
      </c>
      <c r="R457" s="1" t="s">
        <v>1154</v>
      </c>
      <c r="S457" s="1" t="s">
        <v>1155</v>
      </c>
      <c r="T457" s="1" t="s">
        <v>9239</v>
      </c>
      <c r="U457" s="1" t="s">
        <v>27</v>
      </c>
      <c r="W457" s="1">
        <v>0</v>
      </c>
      <c r="X457" s="1" t="s">
        <v>28</v>
      </c>
      <c r="Y457" s="1" t="s">
        <v>29</v>
      </c>
      <c r="Z457" s="1" t="s">
        <v>29</v>
      </c>
    </row>
    <row r="458" spans="1:26" hidden="1" x14ac:dyDescent="0.35">
      <c r="A458" s="1" t="s">
        <v>20</v>
      </c>
      <c r="B458" s="1" t="s">
        <v>1156</v>
      </c>
      <c r="C458" s="1" t="s">
        <v>1129</v>
      </c>
      <c r="D458" s="1" t="s">
        <v>1132</v>
      </c>
      <c r="E458" t="str">
        <f t="shared" si="29"/>
        <v>2021</v>
      </c>
      <c r="F458" t="str">
        <f t="shared" si="30"/>
        <v>mayo</v>
      </c>
      <c r="G458" s="2">
        <v>45261</v>
      </c>
      <c r="H458">
        <f t="shared" si="31"/>
        <v>941</v>
      </c>
      <c r="I458" s="3">
        <f t="shared" si="28"/>
        <v>720</v>
      </c>
      <c r="J458" s="1">
        <v>13888</v>
      </c>
      <c r="K458" s="1">
        <v>36994</v>
      </c>
      <c r="L458" s="21">
        <v>36994</v>
      </c>
      <c r="M458" s="1" t="s">
        <v>1157</v>
      </c>
      <c r="N458" s="1" t="s">
        <v>24</v>
      </c>
      <c r="O458" s="1" t="s">
        <v>25</v>
      </c>
      <c r="P458" s="1" t="s">
        <v>1156</v>
      </c>
      <c r="Q458" s="1" t="s">
        <v>1156</v>
      </c>
      <c r="R458" s="1" t="s">
        <v>1157</v>
      </c>
      <c r="S458" s="1" t="s">
        <v>1158</v>
      </c>
      <c r="T458" s="1" t="s">
        <v>9239</v>
      </c>
      <c r="U458" s="1" t="s">
        <v>27</v>
      </c>
      <c r="W458" s="1">
        <v>0</v>
      </c>
      <c r="X458" s="1" t="s">
        <v>28</v>
      </c>
      <c r="Y458" s="1" t="s">
        <v>29</v>
      </c>
      <c r="Z458" s="1" t="s">
        <v>29</v>
      </c>
    </row>
    <row r="459" spans="1:26" hidden="1" x14ac:dyDescent="0.35">
      <c r="A459" s="1" t="s">
        <v>20</v>
      </c>
      <c r="B459" s="1" t="s">
        <v>1159</v>
      </c>
      <c r="C459" s="1" t="s">
        <v>1160</v>
      </c>
      <c r="D459" s="1" t="s">
        <v>1132</v>
      </c>
      <c r="E459" t="str">
        <f t="shared" si="29"/>
        <v>2021</v>
      </c>
      <c r="F459" t="str">
        <f t="shared" si="30"/>
        <v>mayo</v>
      </c>
      <c r="G459" s="2">
        <v>45261</v>
      </c>
      <c r="H459">
        <f t="shared" si="31"/>
        <v>941</v>
      </c>
      <c r="I459" s="3">
        <f t="shared" si="28"/>
        <v>720</v>
      </c>
      <c r="J459" s="1">
        <v>13893</v>
      </c>
      <c r="K459" s="1">
        <v>36994</v>
      </c>
      <c r="L459" s="21">
        <v>36994</v>
      </c>
      <c r="M459" s="1" t="s">
        <v>1161</v>
      </c>
      <c r="N459" s="1" t="s">
        <v>24</v>
      </c>
      <c r="O459" s="1" t="s">
        <v>25</v>
      </c>
      <c r="P459" s="1" t="s">
        <v>1159</v>
      </c>
      <c r="Q459" s="1" t="s">
        <v>1159</v>
      </c>
      <c r="R459" s="1" t="s">
        <v>1161</v>
      </c>
      <c r="S459" s="1" t="s">
        <v>26</v>
      </c>
      <c r="T459" s="1" t="s">
        <v>9239</v>
      </c>
      <c r="U459" s="1" t="s">
        <v>27</v>
      </c>
      <c r="W459" s="1">
        <v>0</v>
      </c>
      <c r="X459" s="1" t="s">
        <v>28</v>
      </c>
      <c r="Y459" s="1" t="s">
        <v>29</v>
      </c>
      <c r="Z459" s="1" t="s">
        <v>29</v>
      </c>
    </row>
    <row r="460" spans="1:26" hidden="1" x14ac:dyDescent="0.35">
      <c r="A460" s="1" t="s">
        <v>20</v>
      </c>
      <c r="B460" s="1" t="s">
        <v>1162</v>
      </c>
      <c r="C460" s="1" t="s">
        <v>1160</v>
      </c>
      <c r="D460" s="1" t="s">
        <v>1132</v>
      </c>
      <c r="E460" t="str">
        <f t="shared" si="29"/>
        <v>2021</v>
      </c>
      <c r="F460" t="str">
        <f t="shared" si="30"/>
        <v>mayo</v>
      </c>
      <c r="G460" s="2">
        <v>45261</v>
      </c>
      <c r="H460">
        <f t="shared" si="31"/>
        <v>941</v>
      </c>
      <c r="I460" s="3">
        <f t="shared" si="28"/>
        <v>720</v>
      </c>
      <c r="J460" s="1">
        <v>13893</v>
      </c>
      <c r="K460" s="1">
        <v>36994</v>
      </c>
      <c r="L460" s="21">
        <v>36994</v>
      </c>
      <c r="M460" s="1" t="s">
        <v>1163</v>
      </c>
      <c r="N460" s="1" t="s">
        <v>24</v>
      </c>
      <c r="O460" s="1" t="s">
        <v>25</v>
      </c>
      <c r="P460" s="1" t="s">
        <v>1162</v>
      </c>
      <c r="Q460" s="1" t="s">
        <v>1162</v>
      </c>
      <c r="R460" s="1" t="s">
        <v>1163</v>
      </c>
      <c r="S460" s="1" t="s">
        <v>26</v>
      </c>
      <c r="T460" s="1" t="s">
        <v>9239</v>
      </c>
      <c r="U460" s="1" t="s">
        <v>27</v>
      </c>
      <c r="W460" s="1">
        <v>0</v>
      </c>
      <c r="X460" s="1" t="s">
        <v>28</v>
      </c>
      <c r="Y460" s="1" t="s">
        <v>29</v>
      </c>
      <c r="Z460" s="1" t="s">
        <v>29</v>
      </c>
    </row>
    <row r="461" spans="1:26" hidden="1" x14ac:dyDescent="0.35">
      <c r="A461" s="1" t="s">
        <v>20</v>
      </c>
      <c r="B461" s="1" t="s">
        <v>1164</v>
      </c>
      <c r="C461" s="1" t="s">
        <v>1160</v>
      </c>
      <c r="D461" s="1" t="s">
        <v>1132</v>
      </c>
      <c r="E461" t="str">
        <f t="shared" si="29"/>
        <v>2021</v>
      </c>
      <c r="F461" t="str">
        <f t="shared" si="30"/>
        <v>mayo</v>
      </c>
      <c r="G461" s="2">
        <v>45261</v>
      </c>
      <c r="H461">
        <f t="shared" si="31"/>
        <v>941</v>
      </c>
      <c r="I461" s="3">
        <f t="shared" si="28"/>
        <v>720</v>
      </c>
      <c r="J461" s="1">
        <v>13893</v>
      </c>
      <c r="K461" s="1">
        <v>36994</v>
      </c>
      <c r="L461" s="21">
        <v>36994</v>
      </c>
      <c r="M461" s="1" t="s">
        <v>1165</v>
      </c>
      <c r="N461" s="1" t="s">
        <v>24</v>
      </c>
      <c r="O461" s="1" t="s">
        <v>25</v>
      </c>
      <c r="P461" s="1" t="s">
        <v>1164</v>
      </c>
      <c r="Q461" s="1" t="s">
        <v>1164</v>
      </c>
      <c r="R461" s="1" t="s">
        <v>1165</v>
      </c>
      <c r="S461" s="1" t="s">
        <v>26</v>
      </c>
      <c r="T461" s="1" t="s">
        <v>9239</v>
      </c>
      <c r="U461" s="1" t="s">
        <v>27</v>
      </c>
      <c r="W461" s="1">
        <v>0</v>
      </c>
      <c r="X461" s="1" t="s">
        <v>28</v>
      </c>
      <c r="Y461" s="1" t="s">
        <v>29</v>
      </c>
      <c r="Z461" s="1" t="s">
        <v>29</v>
      </c>
    </row>
    <row r="462" spans="1:26" hidden="1" x14ac:dyDescent="0.35">
      <c r="A462" s="1" t="s">
        <v>20</v>
      </c>
      <c r="B462" s="1" t="s">
        <v>1166</v>
      </c>
      <c r="C462" s="1" t="s">
        <v>1167</v>
      </c>
      <c r="D462" s="1" t="s">
        <v>1132</v>
      </c>
      <c r="E462" t="str">
        <f t="shared" si="29"/>
        <v>2021</v>
      </c>
      <c r="F462" t="str">
        <f t="shared" si="30"/>
        <v>mayo</v>
      </c>
      <c r="G462" s="2">
        <v>45261</v>
      </c>
      <c r="H462">
        <f t="shared" si="31"/>
        <v>941</v>
      </c>
      <c r="I462" s="3">
        <f t="shared" si="28"/>
        <v>720</v>
      </c>
      <c r="J462" s="1">
        <v>13893</v>
      </c>
      <c r="K462" s="1">
        <v>36994</v>
      </c>
      <c r="L462" s="21">
        <v>36994</v>
      </c>
      <c r="M462" s="1" t="s">
        <v>1168</v>
      </c>
      <c r="N462" s="1" t="s">
        <v>24</v>
      </c>
      <c r="O462" s="1" t="s">
        <v>25</v>
      </c>
      <c r="P462" s="1" t="s">
        <v>1166</v>
      </c>
      <c r="Q462" s="1" t="s">
        <v>1166</v>
      </c>
      <c r="R462" s="1" t="s">
        <v>1168</v>
      </c>
      <c r="S462" s="1" t="s">
        <v>1169</v>
      </c>
      <c r="T462" s="1" t="s">
        <v>9239</v>
      </c>
      <c r="U462" s="1" t="s">
        <v>27</v>
      </c>
      <c r="W462" s="1">
        <v>0</v>
      </c>
      <c r="X462" s="1" t="s">
        <v>28</v>
      </c>
      <c r="Y462" s="1" t="s">
        <v>29</v>
      </c>
      <c r="Z462" s="1" t="s">
        <v>29</v>
      </c>
    </row>
    <row r="463" spans="1:26" hidden="1" x14ac:dyDescent="0.35">
      <c r="A463" s="1" t="s">
        <v>20</v>
      </c>
      <c r="B463" s="1" t="s">
        <v>1170</v>
      </c>
      <c r="C463" s="1" t="s">
        <v>1167</v>
      </c>
      <c r="D463" s="1" t="s">
        <v>1132</v>
      </c>
      <c r="E463" t="str">
        <f t="shared" si="29"/>
        <v>2021</v>
      </c>
      <c r="F463" t="str">
        <f t="shared" si="30"/>
        <v>mayo</v>
      </c>
      <c r="G463" s="2">
        <v>45261</v>
      </c>
      <c r="H463">
        <f t="shared" si="31"/>
        <v>941</v>
      </c>
      <c r="I463" s="3">
        <f t="shared" si="28"/>
        <v>720</v>
      </c>
      <c r="J463" s="1">
        <v>13893</v>
      </c>
      <c r="K463" s="1">
        <v>36994</v>
      </c>
      <c r="L463" s="21">
        <v>36994</v>
      </c>
      <c r="M463" s="1" t="s">
        <v>1171</v>
      </c>
      <c r="N463" s="1" t="s">
        <v>24</v>
      </c>
      <c r="O463" s="1" t="s">
        <v>25</v>
      </c>
      <c r="P463" s="1" t="s">
        <v>1170</v>
      </c>
      <c r="Q463" s="1" t="s">
        <v>1170</v>
      </c>
      <c r="R463" s="1" t="s">
        <v>1171</v>
      </c>
      <c r="S463" s="1" t="s">
        <v>1169</v>
      </c>
      <c r="T463" s="1" t="s">
        <v>9239</v>
      </c>
      <c r="U463" s="1" t="s">
        <v>27</v>
      </c>
      <c r="W463" s="1">
        <v>0</v>
      </c>
      <c r="X463" s="1" t="s">
        <v>28</v>
      </c>
      <c r="Y463" s="1" t="s">
        <v>29</v>
      </c>
      <c r="Z463" s="1" t="s">
        <v>29</v>
      </c>
    </row>
    <row r="464" spans="1:26" hidden="1" x14ac:dyDescent="0.35">
      <c r="A464" s="1" t="s">
        <v>20</v>
      </c>
      <c r="B464" s="1" t="s">
        <v>1172</v>
      </c>
      <c r="C464" s="1" t="s">
        <v>1167</v>
      </c>
      <c r="D464" s="1" t="s">
        <v>1132</v>
      </c>
      <c r="E464" t="str">
        <f t="shared" si="29"/>
        <v>2021</v>
      </c>
      <c r="F464" t="str">
        <f t="shared" si="30"/>
        <v>mayo</v>
      </c>
      <c r="G464" s="2">
        <v>45261</v>
      </c>
      <c r="H464">
        <f t="shared" si="31"/>
        <v>941</v>
      </c>
      <c r="I464" s="3">
        <f t="shared" si="28"/>
        <v>720</v>
      </c>
      <c r="J464" s="1">
        <v>13893</v>
      </c>
      <c r="K464" s="1">
        <v>36994</v>
      </c>
      <c r="L464" s="21">
        <v>36994</v>
      </c>
      <c r="M464" s="1" t="s">
        <v>1173</v>
      </c>
      <c r="N464" s="1" t="s">
        <v>24</v>
      </c>
      <c r="O464" s="1" t="s">
        <v>25</v>
      </c>
      <c r="P464" s="1" t="s">
        <v>1172</v>
      </c>
      <c r="Q464" s="1" t="s">
        <v>1172</v>
      </c>
      <c r="R464" s="1" t="s">
        <v>1173</v>
      </c>
      <c r="S464" s="1" t="s">
        <v>26</v>
      </c>
      <c r="T464" s="1" t="s">
        <v>9239</v>
      </c>
      <c r="U464" s="1" t="s">
        <v>27</v>
      </c>
      <c r="W464" s="1">
        <v>0</v>
      </c>
      <c r="X464" s="1" t="s">
        <v>28</v>
      </c>
      <c r="Y464" s="1" t="s">
        <v>29</v>
      </c>
      <c r="Z464" s="1" t="s">
        <v>29</v>
      </c>
    </row>
    <row r="465" spans="1:26" hidden="1" x14ac:dyDescent="0.35">
      <c r="A465" s="1" t="s">
        <v>20</v>
      </c>
      <c r="B465" s="1" t="s">
        <v>1174</v>
      </c>
      <c r="C465" s="1" t="s">
        <v>1167</v>
      </c>
      <c r="D465" s="1" t="s">
        <v>1132</v>
      </c>
      <c r="E465" t="str">
        <f t="shared" si="29"/>
        <v>2021</v>
      </c>
      <c r="F465" t="str">
        <f t="shared" si="30"/>
        <v>mayo</v>
      </c>
      <c r="G465" s="2">
        <v>45261</v>
      </c>
      <c r="H465">
        <f t="shared" si="31"/>
        <v>941</v>
      </c>
      <c r="I465" s="3">
        <f t="shared" si="28"/>
        <v>720</v>
      </c>
      <c r="J465" s="1">
        <v>13893</v>
      </c>
      <c r="K465" s="1">
        <v>36994</v>
      </c>
      <c r="L465" s="21">
        <v>36994</v>
      </c>
      <c r="M465" s="1" t="s">
        <v>1175</v>
      </c>
      <c r="N465" s="1" t="s">
        <v>24</v>
      </c>
      <c r="O465" s="1" t="s">
        <v>25</v>
      </c>
      <c r="P465" s="1" t="s">
        <v>1174</v>
      </c>
      <c r="Q465" s="1" t="s">
        <v>1174</v>
      </c>
      <c r="R465" s="1" t="s">
        <v>1175</v>
      </c>
      <c r="S465" s="1" t="s">
        <v>1176</v>
      </c>
      <c r="T465" s="1" t="s">
        <v>9239</v>
      </c>
      <c r="U465" s="1" t="s">
        <v>27</v>
      </c>
      <c r="W465" s="1">
        <v>0</v>
      </c>
      <c r="X465" s="1" t="s">
        <v>28</v>
      </c>
      <c r="Y465" s="1" t="s">
        <v>29</v>
      </c>
      <c r="Z465" s="1" t="s">
        <v>29</v>
      </c>
    </row>
    <row r="466" spans="1:26" hidden="1" x14ac:dyDescent="0.35">
      <c r="A466" s="1" t="s">
        <v>20</v>
      </c>
      <c r="B466" s="1" t="s">
        <v>1177</v>
      </c>
      <c r="C466" s="1" t="s">
        <v>992</v>
      </c>
      <c r="D466" s="1" t="s">
        <v>1132</v>
      </c>
      <c r="E466" t="str">
        <f t="shared" si="29"/>
        <v>2021</v>
      </c>
      <c r="F466" t="str">
        <f t="shared" si="30"/>
        <v>mayo</v>
      </c>
      <c r="G466" s="2">
        <v>45261</v>
      </c>
      <c r="H466">
        <f t="shared" si="31"/>
        <v>941</v>
      </c>
      <c r="I466" s="3">
        <f t="shared" si="28"/>
        <v>720</v>
      </c>
      <c r="J466" s="1">
        <v>13821</v>
      </c>
      <c r="K466" s="1">
        <v>36994</v>
      </c>
      <c r="L466" s="21">
        <v>36994</v>
      </c>
      <c r="M466" s="1" t="s">
        <v>1178</v>
      </c>
      <c r="N466" s="1" t="s">
        <v>24</v>
      </c>
      <c r="O466" s="1" t="s">
        <v>25</v>
      </c>
      <c r="P466" s="1" t="s">
        <v>1177</v>
      </c>
      <c r="Q466" s="1" t="s">
        <v>1177</v>
      </c>
      <c r="R466" s="1" t="s">
        <v>1178</v>
      </c>
      <c r="S466" s="1" t="s">
        <v>26</v>
      </c>
      <c r="T466" s="1" t="s">
        <v>9239</v>
      </c>
      <c r="U466" s="1" t="s">
        <v>27</v>
      </c>
      <c r="W466" s="1">
        <v>0</v>
      </c>
      <c r="X466" s="1" t="s">
        <v>28</v>
      </c>
      <c r="Y466" s="1" t="s">
        <v>29</v>
      </c>
      <c r="Z466" s="1" t="s">
        <v>29</v>
      </c>
    </row>
    <row r="467" spans="1:26" hidden="1" x14ac:dyDescent="0.35">
      <c r="A467" s="1" t="s">
        <v>20</v>
      </c>
      <c r="B467" s="1" t="s">
        <v>1179</v>
      </c>
      <c r="C467" s="1" t="s">
        <v>1180</v>
      </c>
      <c r="D467" s="1" t="s">
        <v>1132</v>
      </c>
      <c r="E467" t="str">
        <f t="shared" si="29"/>
        <v>2021</v>
      </c>
      <c r="F467" t="str">
        <f t="shared" si="30"/>
        <v>mayo</v>
      </c>
      <c r="G467" s="2">
        <v>45261</v>
      </c>
      <c r="H467">
        <f t="shared" si="31"/>
        <v>941</v>
      </c>
      <c r="I467" s="3">
        <f t="shared" si="28"/>
        <v>720</v>
      </c>
      <c r="J467" s="1">
        <v>13821</v>
      </c>
      <c r="K467" s="1">
        <v>36994</v>
      </c>
      <c r="L467" s="21">
        <v>36994</v>
      </c>
      <c r="M467" s="1" t="s">
        <v>1181</v>
      </c>
      <c r="N467" s="1" t="s">
        <v>24</v>
      </c>
      <c r="O467" s="1" t="s">
        <v>25</v>
      </c>
      <c r="P467" s="1" t="s">
        <v>1179</v>
      </c>
      <c r="Q467" s="1" t="s">
        <v>1179</v>
      </c>
      <c r="R467" s="1" t="s">
        <v>1181</v>
      </c>
      <c r="S467" s="1" t="s">
        <v>1182</v>
      </c>
      <c r="T467" s="1" t="s">
        <v>9239</v>
      </c>
      <c r="U467" s="1" t="s">
        <v>27</v>
      </c>
      <c r="W467" s="1">
        <v>0</v>
      </c>
      <c r="X467" s="1" t="s">
        <v>28</v>
      </c>
      <c r="Y467" s="1" t="s">
        <v>29</v>
      </c>
      <c r="Z467" s="1" t="s">
        <v>29</v>
      </c>
    </row>
    <row r="468" spans="1:26" hidden="1" x14ac:dyDescent="0.35">
      <c r="A468" s="1" t="s">
        <v>20</v>
      </c>
      <c r="B468" s="1" t="s">
        <v>1183</v>
      </c>
      <c r="C468" s="1" t="s">
        <v>1180</v>
      </c>
      <c r="D468" s="1" t="s">
        <v>1132</v>
      </c>
      <c r="E468" t="str">
        <f t="shared" si="29"/>
        <v>2021</v>
      </c>
      <c r="F468" t="str">
        <f t="shared" si="30"/>
        <v>mayo</v>
      </c>
      <c r="G468" s="2">
        <v>45261</v>
      </c>
      <c r="H468">
        <f t="shared" si="31"/>
        <v>941</v>
      </c>
      <c r="I468" s="3">
        <f t="shared" si="28"/>
        <v>720</v>
      </c>
      <c r="J468" s="1">
        <v>13821</v>
      </c>
      <c r="K468" s="1">
        <v>36994</v>
      </c>
      <c r="L468" s="21">
        <v>36994</v>
      </c>
      <c r="M468" s="1" t="s">
        <v>1184</v>
      </c>
      <c r="N468" s="1" t="s">
        <v>24</v>
      </c>
      <c r="O468" s="1" t="s">
        <v>25</v>
      </c>
      <c r="P468" s="1" t="s">
        <v>1183</v>
      </c>
      <c r="Q468" s="1" t="s">
        <v>1183</v>
      </c>
      <c r="R468" s="1" t="s">
        <v>1184</v>
      </c>
      <c r="S468" s="1" t="s">
        <v>1182</v>
      </c>
      <c r="T468" s="1" t="s">
        <v>9239</v>
      </c>
      <c r="U468" s="1" t="s">
        <v>27</v>
      </c>
      <c r="W468" s="1">
        <v>0</v>
      </c>
      <c r="X468" s="1" t="s">
        <v>28</v>
      </c>
      <c r="Y468" s="1" t="s">
        <v>29</v>
      </c>
      <c r="Z468" s="1" t="s">
        <v>29</v>
      </c>
    </row>
    <row r="469" spans="1:26" hidden="1" x14ac:dyDescent="0.35">
      <c r="A469" s="1" t="s">
        <v>20</v>
      </c>
      <c r="B469" s="1" t="s">
        <v>1185</v>
      </c>
      <c r="C469" s="1" t="s">
        <v>1180</v>
      </c>
      <c r="D469" s="1" t="s">
        <v>1132</v>
      </c>
      <c r="E469" t="str">
        <f t="shared" si="29"/>
        <v>2021</v>
      </c>
      <c r="F469" t="str">
        <f t="shared" si="30"/>
        <v>mayo</v>
      </c>
      <c r="G469" s="2">
        <v>45261</v>
      </c>
      <c r="H469">
        <f t="shared" si="31"/>
        <v>941</v>
      </c>
      <c r="I469" s="3">
        <f t="shared" si="28"/>
        <v>720</v>
      </c>
      <c r="J469" s="1">
        <v>13821</v>
      </c>
      <c r="K469" s="1">
        <v>36994</v>
      </c>
      <c r="L469" s="21">
        <v>36994</v>
      </c>
      <c r="M469" s="1" t="s">
        <v>1186</v>
      </c>
      <c r="N469" s="1" t="s">
        <v>24</v>
      </c>
      <c r="O469" s="1" t="s">
        <v>25</v>
      </c>
      <c r="P469" s="1" t="s">
        <v>1185</v>
      </c>
      <c r="Q469" s="1" t="s">
        <v>1185</v>
      </c>
      <c r="R469" s="1" t="s">
        <v>1186</v>
      </c>
      <c r="S469" s="1" t="s">
        <v>1187</v>
      </c>
      <c r="T469" s="1" t="s">
        <v>9239</v>
      </c>
      <c r="U469" s="1" t="s">
        <v>27</v>
      </c>
      <c r="W469" s="1">
        <v>0</v>
      </c>
      <c r="X469" s="1" t="s">
        <v>28</v>
      </c>
      <c r="Y469" s="1" t="s">
        <v>29</v>
      </c>
      <c r="Z469" s="1" t="s">
        <v>29</v>
      </c>
    </row>
    <row r="470" spans="1:26" hidden="1" x14ac:dyDescent="0.35">
      <c r="A470" s="1" t="s">
        <v>20</v>
      </c>
      <c r="B470" s="1" t="s">
        <v>1188</v>
      </c>
      <c r="C470" s="1" t="s">
        <v>1180</v>
      </c>
      <c r="D470" s="1" t="s">
        <v>1132</v>
      </c>
      <c r="E470" t="str">
        <f t="shared" si="29"/>
        <v>2021</v>
      </c>
      <c r="F470" t="str">
        <f t="shared" si="30"/>
        <v>mayo</v>
      </c>
      <c r="G470" s="2">
        <v>45261</v>
      </c>
      <c r="H470">
        <f t="shared" si="31"/>
        <v>941</v>
      </c>
      <c r="I470" s="3">
        <f t="shared" si="28"/>
        <v>720</v>
      </c>
      <c r="J470" s="1">
        <v>13821</v>
      </c>
      <c r="K470" s="1">
        <v>36994</v>
      </c>
      <c r="L470" s="21">
        <v>36994</v>
      </c>
      <c r="M470" s="1" t="s">
        <v>1189</v>
      </c>
      <c r="N470" s="1" t="s">
        <v>24</v>
      </c>
      <c r="O470" s="1" t="s">
        <v>25</v>
      </c>
      <c r="P470" s="1" t="s">
        <v>1188</v>
      </c>
      <c r="Q470" s="1" t="s">
        <v>1188</v>
      </c>
      <c r="R470" s="1" t="s">
        <v>1189</v>
      </c>
      <c r="S470" s="1" t="s">
        <v>1190</v>
      </c>
      <c r="T470" s="1" t="s">
        <v>9239</v>
      </c>
      <c r="U470" s="1" t="s">
        <v>27</v>
      </c>
      <c r="W470" s="1">
        <v>0</v>
      </c>
      <c r="X470" s="1" t="s">
        <v>28</v>
      </c>
      <c r="Y470" s="1" t="s">
        <v>29</v>
      </c>
      <c r="Z470" s="1" t="s">
        <v>29</v>
      </c>
    </row>
    <row r="471" spans="1:26" hidden="1" x14ac:dyDescent="0.35">
      <c r="A471" s="1" t="s">
        <v>20</v>
      </c>
      <c r="B471" s="1" t="s">
        <v>1191</v>
      </c>
      <c r="C471" s="1" t="s">
        <v>1180</v>
      </c>
      <c r="D471" s="1" t="s">
        <v>1132</v>
      </c>
      <c r="E471" t="str">
        <f t="shared" si="29"/>
        <v>2021</v>
      </c>
      <c r="F471" t="str">
        <f t="shared" si="30"/>
        <v>mayo</v>
      </c>
      <c r="G471" s="2">
        <v>45261</v>
      </c>
      <c r="H471">
        <f t="shared" si="31"/>
        <v>941</v>
      </c>
      <c r="I471" s="3">
        <f t="shared" si="28"/>
        <v>720</v>
      </c>
      <c r="J471" s="1">
        <v>13821</v>
      </c>
      <c r="K471" s="1">
        <v>36994</v>
      </c>
      <c r="L471" s="21">
        <v>36994</v>
      </c>
      <c r="M471" s="1" t="s">
        <v>1192</v>
      </c>
      <c r="N471" s="1" t="s">
        <v>24</v>
      </c>
      <c r="O471" s="1" t="s">
        <v>25</v>
      </c>
      <c r="P471" s="1" t="s">
        <v>1191</v>
      </c>
      <c r="Q471" s="1" t="s">
        <v>1191</v>
      </c>
      <c r="R471" s="1" t="s">
        <v>1192</v>
      </c>
      <c r="S471" s="1" t="s">
        <v>26</v>
      </c>
      <c r="T471" s="1" t="s">
        <v>9239</v>
      </c>
      <c r="U471" s="1" t="s">
        <v>27</v>
      </c>
      <c r="W471" s="1">
        <v>0</v>
      </c>
      <c r="X471" s="1" t="s">
        <v>28</v>
      </c>
      <c r="Y471" s="1" t="s">
        <v>29</v>
      </c>
      <c r="Z471" s="1" t="s">
        <v>29</v>
      </c>
    </row>
    <row r="472" spans="1:26" hidden="1" x14ac:dyDescent="0.35">
      <c r="A472" s="1" t="s">
        <v>20</v>
      </c>
      <c r="B472" s="1" t="s">
        <v>1193</v>
      </c>
      <c r="C472" s="1" t="s">
        <v>1180</v>
      </c>
      <c r="D472" s="1" t="s">
        <v>1132</v>
      </c>
      <c r="E472" t="str">
        <f t="shared" si="29"/>
        <v>2021</v>
      </c>
      <c r="F472" t="str">
        <f t="shared" si="30"/>
        <v>mayo</v>
      </c>
      <c r="G472" s="2">
        <v>45261</v>
      </c>
      <c r="H472">
        <f t="shared" si="31"/>
        <v>941</v>
      </c>
      <c r="I472" s="3">
        <f t="shared" si="28"/>
        <v>720</v>
      </c>
      <c r="J472" s="1">
        <v>13821</v>
      </c>
      <c r="K472" s="1">
        <v>36994</v>
      </c>
      <c r="L472" s="21">
        <v>36994</v>
      </c>
      <c r="M472" s="1" t="s">
        <v>1194</v>
      </c>
      <c r="N472" s="1" t="s">
        <v>24</v>
      </c>
      <c r="O472" s="1" t="s">
        <v>25</v>
      </c>
      <c r="P472" s="1" t="s">
        <v>1193</v>
      </c>
      <c r="Q472" s="1" t="s">
        <v>1193</v>
      </c>
      <c r="R472" s="1" t="s">
        <v>1194</v>
      </c>
      <c r="S472" s="1" t="s">
        <v>1195</v>
      </c>
      <c r="T472" s="1" t="s">
        <v>9239</v>
      </c>
      <c r="U472" s="1" t="s">
        <v>27</v>
      </c>
      <c r="W472" s="1">
        <v>0</v>
      </c>
      <c r="X472" s="1" t="s">
        <v>28</v>
      </c>
      <c r="Y472" s="1" t="s">
        <v>29</v>
      </c>
      <c r="Z472" s="1" t="s">
        <v>29</v>
      </c>
    </row>
    <row r="473" spans="1:26" hidden="1" x14ac:dyDescent="0.35">
      <c r="A473" s="1" t="s">
        <v>20</v>
      </c>
      <c r="B473" s="1" t="s">
        <v>1196</v>
      </c>
      <c r="C473" s="1" t="s">
        <v>1180</v>
      </c>
      <c r="D473" s="1" t="s">
        <v>1132</v>
      </c>
      <c r="E473" t="str">
        <f t="shared" si="29"/>
        <v>2021</v>
      </c>
      <c r="F473" t="str">
        <f t="shared" si="30"/>
        <v>mayo</v>
      </c>
      <c r="G473" s="2">
        <v>45261</v>
      </c>
      <c r="H473">
        <f t="shared" si="31"/>
        <v>941</v>
      </c>
      <c r="I473" s="3">
        <f t="shared" si="28"/>
        <v>720</v>
      </c>
      <c r="J473" s="1">
        <v>13821</v>
      </c>
      <c r="K473" s="1">
        <v>36994</v>
      </c>
      <c r="L473" s="21">
        <v>36994</v>
      </c>
      <c r="M473" s="1" t="s">
        <v>1197</v>
      </c>
      <c r="N473" s="1" t="s">
        <v>24</v>
      </c>
      <c r="O473" s="1" t="s">
        <v>25</v>
      </c>
      <c r="P473" s="1" t="s">
        <v>1196</v>
      </c>
      <c r="Q473" s="1" t="s">
        <v>1196</v>
      </c>
      <c r="R473" s="1" t="s">
        <v>1197</v>
      </c>
      <c r="S473" s="1" t="s">
        <v>26</v>
      </c>
      <c r="T473" s="1" t="s">
        <v>9239</v>
      </c>
      <c r="U473" s="1" t="s">
        <v>27</v>
      </c>
      <c r="W473" s="1">
        <v>0</v>
      </c>
      <c r="X473" s="1" t="s">
        <v>28</v>
      </c>
      <c r="Y473" s="1" t="s">
        <v>29</v>
      </c>
      <c r="Z473" s="1" t="s">
        <v>29</v>
      </c>
    </row>
    <row r="474" spans="1:26" hidden="1" x14ac:dyDescent="0.35">
      <c r="A474" s="1" t="s">
        <v>20</v>
      </c>
      <c r="B474" s="1" t="s">
        <v>1198</v>
      </c>
      <c r="C474" s="1" t="s">
        <v>1180</v>
      </c>
      <c r="D474" s="1" t="s">
        <v>1132</v>
      </c>
      <c r="E474" t="str">
        <f t="shared" si="29"/>
        <v>2021</v>
      </c>
      <c r="F474" t="str">
        <f t="shared" si="30"/>
        <v>mayo</v>
      </c>
      <c r="G474" s="2">
        <v>45261</v>
      </c>
      <c r="H474">
        <f t="shared" si="31"/>
        <v>941</v>
      </c>
      <c r="I474" s="3">
        <f t="shared" si="28"/>
        <v>720</v>
      </c>
      <c r="J474" s="1">
        <v>13821</v>
      </c>
      <c r="K474" s="1">
        <v>36994</v>
      </c>
      <c r="L474" s="21">
        <v>36994</v>
      </c>
      <c r="M474" s="1" t="s">
        <v>1199</v>
      </c>
      <c r="N474" s="1" t="s">
        <v>24</v>
      </c>
      <c r="O474" s="1" t="s">
        <v>25</v>
      </c>
      <c r="P474" s="1" t="s">
        <v>1198</v>
      </c>
      <c r="Q474" s="1" t="s">
        <v>1198</v>
      </c>
      <c r="R474" s="1" t="s">
        <v>1199</v>
      </c>
      <c r="T474" s="1" t="s">
        <v>9239</v>
      </c>
      <c r="U474" s="1" t="s">
        <v>27</v>
      </c>
      <c r="W474" s="1">
        <v>0</v>
      </c>
      <c r="X474" s="1" t="s">
        <v>28</v>
      </c>
      <c r="Y474" s="1" t="s">
        <v>29</v>
      </c>
      <c r="Z474" s="1" t="s">
        <v>29</v>
      </c>
    </row>
    <row r="475" spans="1:26" hidden="1" x14ac:dyDescent="0.35">
      <c r="A475" s="1" t="s">
        <v>20</v>
      </c>
      <c r="B475" s="1" t="s">
        <v>1200</v>
      </c>
      <c r="C475" s="1" t="s">
        <v>1180</v>
      </c>
      <c r="D475" s="1" t="s">
        <v>1132</v>
      </c>
      <c r="E475" t="str">
        <f t="shared" si="29"/>
        <v>2021</v>
      </c>
      <c r="F475" t="str">
        <f t="shared" si="30"/>
        <v>mayo</v>
      </c>
      <c r="G475" s="2">
        <v>45261</v>
      </c>
      <c r="H475">
        <f t="shared" si="31"/>
        <v>941</v>
      </c>
      <c r="I475" s="3">
        <f t="shared" si="28"/>
        <v>720</v>
      </c>
      <c r="J475" s="1">
        <v>13821</v>
      </c>
      <c r="K475" s="1">
        <v>36994</v>
      </c>
      <c r="L475" s="21">
        <v>36994</v>
      </c>
      <c r="M475" s="1" t="s">
        <v>1201</v>
      </c>
      <c r="N475" s="1" t="s">
        <v>24</v>
      </c>
      <c r="O475" s="1" t="s">
        <v>25</v>
      </c>
      <c r="P475" s="1" t="s">
        <v>1200</v>
      </c>
      <c r="Q475" s="1" t="s">
        <v>1200</v>
      </c>
      <c r="R475" s="1" t="s">
        <v>1201</v>
      </c>
      <c r="T475" s="1" t="s">
        <v>9239</v>
      </c>
      <c r="U475" s="1" t="s">
        <v>27</v>
      </c>
      <c r="W475" s="1">
        <v>0</v>
      </c>
      <c r="X475" s="1" t="s">
        <v>28</v>
      </c>
      <c r="Y475" s="1" t="s">
        <v>29</v>
      </c>
      <c r="Z475" s="1" t="s">
        <v>29</v>
      </c>
    </row>
    <row r="476" spans="1:26" hidden="1" x14ac:dyDescent="0.35">
      <c r="A476" s="1" t="s">
        <v>20</v>
      </c>
      <c r="B476" s="1" t="s">
        <v>1202</v>
      </c>
      <c r="C476" s="1" t="s">
        <v>1180</v>
      </c>
      <c r="D476" s="1" t="s">
        <v>1132</v>
      </c>
      <c r="E476" t="str">
        <f t="shared" si="29"/>
        <v>2021</v>
      </c>
      <c r="F476" t="str">
        <f t="shared" si="30"/>
        <v>mayo</v>
      </c>
      <c r="G476" s="2">
        <v>45261</v>
      </c>
      <c r="H476">
        <f t="shared" si="31"/>
        <v>941</v>
      </c>
      <c r="I476" s="3">
        <f t="shared" si="28"/>
        <v>720</v>
      </c>
      <c r="J476" s="1">
        <v>13822</v>
      </c>
      <c r="K476" s="1">
        <v>36994</v>
      </c>
      <c r="L476" s="21">
        <v>36994</v>
      </c>
      <c r="M476" s="1" t="s">
        <v>1203</v>
      </c>
      <c r="N476" s="1" t="s">
        <v>24</v>
      </c>
      <c r="O476" s="1" t="s">
        <v>25</v>
      </c>
      <c r="P476" s="1" t="s">
        <v>1202</v>
      </c>
      <c r="Q476" s="1" t="s">
        <v>1202</v>
      </c>
      <c r="R476" s="1" t="s">
        <v>1203</v>
      </c>
      <c r="S476" s="1" t="s">
        <v>26</v>
      </c>
      <c r="T476" s="1" t="s">
        <v>9239</v>
      </c>
      <c r="U476" s="1" t="s">
        <v>27</v>
      </c>
      <c r="W476" s="1">
        <v>0</v>
      </c>
      <c r="X476" s="1" t="s">
        <v>28</v>
      </c>
      <c r="Y476" s="1" t="s">
        <v>29</v>
      </c>
      <c r="Z476" s="1" t="s">
        <v>29</v>
      </c>
    </row>
    <row r="477" spans="1:26" hidden="1" x14ac:dyDescent="0.35">
      <c r="A477" s="1" t="s">
        <v>20</v>
      </c>
      <c r="B477" s="1" t="s">
        <v>1204</v>
      </c>
      <c r="C477" s="1" t="s">
        <v>1180</v>
      </c>
      <c r="D477" s="1" t="s">
        <v>1132</v>
      </c>
      <c r="E477" t="str">
        <f t="shared" si="29"/>
        <v>2021</v>
      </c>
      <c r="F477" t="str">
        <f t="shared" si="30"/>
        <v>mayo</v>
      </c>
      <c r="G477" s="2">
        <v>45261</v>
      </c>
      <c r="H477">
        <f t="shared" si="31"/>
        <v>941</v>
      </c>
      <c r="I477" s="3">
        <f t="shared" si="28"/>
        <v>720</v>
      </c>
      <c r="J477" s="1">
        <v>13822</v>
      </c>
      <c r="K477" s="1">
        <v>36994</v>
      </c>
      <c r="L477" s="21">
        <v>36994</v>
      </c>
      <c r="M477" s="1" t="s">
        <v>1205</v>
      </c>
      <c r="N477" s="1" t="s">
        <v>24</v>
      </c>
      <c r="O477" s="1" t="s">
        <v>25</v>
      </c>
      <c r="P477" s="1" t="s">
        <v>1204</v>
      </c>
      <c r="Q477" s="1" t="s">
        <v>1204</v>
      </c>
      <c r="R477" s="1" t="s">
        <v>1205</v>
      </c>
      <c r="S477" s="1" t="s">
        <v>1206</v>
      </c>
      <c r="T477" s="1" t="s">
        <v>9239</v>
      </c>
      <c r="U477" s="1" t="s">
        <v>27</v>
      </c>
      <c r="W477" s="1">
        <v>0</v>
      </c>
      <c r="X477" s="1" t="s">
        <v>28</v>
      </c>
      <c r="Y477" s="1" t="s">
        <v>29</v>
      </c>
      <c r="Z477" s="1" t="s">
        <v>29</v>
      </c>
    </row>
    <row r="478" spans="1:26" hidden="1" x14ac:dyDescent="0.35">
      <c r="A478" s="1" t="s">
        <v>20</v>
      </c>
      <c r="B478" s="1" t="s">
        <v>1207</v>
      </c>
      <c r="C478" s="1" t="s">
        <v>1180</v>
      </c>
      <c r="D478" s="1" t="s">
        <v>1132</v>
      </c>
      <c r="E478" t="str">
        <f t="shared" si="29"/>
        <v>2021</v>
      </c>
      <c r="F478" t="str">
        <f t="shared" si="30"/>
        <v>mayo</v>
      </c>
      <c r="G478" s="2">
        <v>45261</v>
      </c>
      <c r="H478">
        <f t="shared" si="31"/>
        <v>941</v>
      </c>
      <c r="I478" s="3">
        <f t="shared" si="28"/>
        <v>720</v>
      </c>
      <c r="J478" s="1">
        <v>13822</v>
      </c>
      <c r="K478" s="1">
        <v>36994</v>
      </c>
      <c r="L478" s="21">
        <v>36994</v>
      </c>
      <c r="M478" s="1" t="s">
        <v>1208</v>
      </c>
      <c r="N478" s="1" t="s">
        <v>24</v>
      </c>
      <c r="O478" s="1" t="s">
        <v>25</v>
      </c>
      <c r="P478" s="1" t="s">
        <v>1207</v>
      </c>
      <c r="Q478" s="1" t="s">
        <v>1207</v>
      </c>
      <c r="R478" s="1" t="s">
        <v>1208</v>
      </c>
      <c r="S478" s="1" t="s">
        <v>26</v>
      </c>
      <c r="T478" s="1" t="s">
        <v>9239</v>
      </c>
      <c r="U478" s="1" t="s">
        <v>27</v>
      </c>
      <c r="W478" s="1">
        <v>0</v>
      </c>
      <c r="X478" s="1" t="s">
        <v>28</v>
      </c>
      <c r="Y478" s="1" t="s">
        <v>29</v>
      </c>
      <c r="Z478" s="1" t="s">
        <v>29</v>
      </c>
    </row>
    <row r="479" spans="1:26" hidden="1" x14ac:dyDescent="0.35">
      <c r="A479" s="1" t="s">
        <v>20</v>
      </c>
      <c r="B479" s="1" t="s">
        <v>1209</v>
      </c>
      <c r="C479" s="1" t="s">
        <v>1180</v>
      </c>
      <c r="D479" s="1" t="s">
        <v>1132</v>
      </c>
      <c r="E479" t="str">
        <f t="shared" si="29"/>
        <v>2021</v>
      </c>
      <c r="F479" t="str">
        <f t="shared" si="30"/>
        <v>mayo</v>
      </c>
      <c r="G479" s="2">
        <v>45261</v>
      </c>
      <c r="H479">
        <f t="shared" si="31"/>
        <v>941</v>
      </c>
      <c r="I479" s="3">
        <f t="shared" si="28"/>
        <v>720</v>
      </c>
      <c r="J479" s="1">
        <v>13822</v>
      </c>
      <c r="K479" s="1">
        <v>36994</v>
      </c>
      <c r="L479" s="21">
        <v>36994</v>
      </c>
      <c r="M479" s="1" t="s">
        <v>1210</v>
      </c>
      <c r="N479" s="1" t="s">
        <v>24</v>
      </c>
      <c r="O479" s="1" t="s">
        <v>25</v>
      </c>
      <c r="P479" s="1" t="s">
        <v>1209</v>
      </c>
      <c r="Q479" s="1" t="s">
        <v>1209</v>
      </c>
      <c r="R479" s="1" t="s">
        <v>1210</v>
      </c>
      <c r="S479" s="1" t="s">
        <v>26</v>
      </c>
      <c r="T479" s="1" t="s">
        <v>9239</v>
      </c>
      <c r="U479" s="1" t="s">
        <v>27</v>
      </c>
      <c r="W479" s="1">
        <v>0</v>
      </c>
      <c r="X479" s="1" t="s">
        <v>28</v>
      </c>
      <c r="Y479" s="1" t="s">
        <v>29</v>
      </c>
      <c r="Z479" s="1" t="s">
        <v>29</v>
      </c>
    </row>
    <row r="480" spans="1:26" hidden="1" x14ac:dyDescent="0.35">
      <c r="A480" s="1" t="s">
        <v>20</v>
      </c>
      <c r="B480" s="1" t="s">
        <v>1211</v>
      </c>
      <c r="C480" s="1" t="s">
        <v>1180</v>
      </c>
      <c r="D480" s="1" t="s">
        <v>1132</v>
      </c>
      <c r="E480" t="str">
        <f t="shared" si="29"/>
        <v>2021</v>
      </c>
      <c r="F480" t="str">
        <f t="shared" si="30"/>
        <v>mayo</v>
      </c>
      <c r="G480" s="2">
        <v>45261</v>
      </c>
      <c r="H480">
        <f t="shared" si="31"/>
        <v>941</v>
      </c>
      <c r="I480" s="3">
        <f t="shared" si="28"/>
        <v>720</v>
      </c>
      <c r="J480" s="1">
        <v>13822</v>
      </c>
      <c r="K480" s="1">
        <v>36994</v>
      </c>
      <c r="L480" s="21">
        <v>36994</v>
      </c>
      <c r="M480" s="1" t="s">
        <v>1212</v>
      </c>
      <c r="N480" s="1" t="s">
        <v>24</v>
      </c>
      <c r="O480" s="1" t="s">
        <v>25</v>
      </c>
      <c r="P480" s="1" t="s">
        <v>1211</v>
      </c>
      <c r="Q480" s="1" t="s">
        <v>1211</v>
      </c>
      <c r="R480" s="1" t="s">
        <v>1212</v>
      </c>
      <c r="S480" s="1" t="s">
        <v>26</v>
      </c>
      <c r="T480" s="1" t="s">
        <v>9239</v>
      </c>
      <c r="U480" s="1" t="s">
        <v>27</v>
      </c>
      <c r="W480" s="1">
        <v>0</v>
      </c>
      <c r="X480" s="1" t="s">
        <v>28</v>
      </c>
      <c r="Y480" s="1" t="s">
        <v>29</v>
      </c>
      <c r="Z480" s="1" t="s">
        <v>29</v>
      </c>
    </row>
    <row r="481" spans="1:26" hidden="1" x14ac:dyDescent="0.35">
      <c r="A481" s="1" t="s">
        <v>20</v>
      </c>
      <c r="B481" s="1" t="s">
        <v>1213</v>
      </c>
      <c r="C481" s="1" t="s">
        <v>1180</v>
      </c>
      <c r="D481" s="1" t="s">
        <v>1132</v>
      </c>
      <c r="E481" t="str">
        <f t="shared" si="29"/>
        <v>2021</v>
      </c>
      <c r="F481" t="str">
        <f t="shared" si="30"/>
        <v>mayo</v>
      </c>
      <c r="G481" s="2">
        <v>45261</v>
      </c>
      <c r="H481">
        <f t="shared" si="31"/>
        <v>941</v>
      </c>
      <c r="I481" s="3">
        <f t="shared" si="28"/>
        <v>720</v>
      </c>
      <c r="J481" s="1">
        <v>13822</v>
      </c>
      <c r="K481" s="1">
        <v>36994</v>
      </c>
      <c r="L481" s="21">
        <v>36994</v>
      </c>
      <c r="M481" s="1" t="s">
        <v>1214</v>
      </c>
      <c r="N481" s="1" t="s">
        <v>24</v>
      </c>
      <c r="O481" s="1" t="s">
        <v>25</v>
      </c>
      <c r="P481" s="1" t="s">
        <v>1213</v>
      </c>
      <c r="Q481" s="1" t="s">
        <v>1213</v>
      </c>
      <c r="R481" s="1" t="s">
        <v>1214</v>
      </c>
      <c r="S481" s="1" t="s">
        <v>1215</v>
      </c>
      <c r="T481" s="1" t="s">
        <v>9239</v>
      </c>
      <c r="U481" s="1" t="s">
        <v>27</v>
      </c>
      <c r="W481" s="1">
        <v>0</v>
      </c>
      <c r="X481" s="1" t="s">
        <v>28</v>
      </c>
      <c r="Y481" s="1" t="s">
        <v>29</v>
      </c>
      <c r="Z481" s="1" t="s">
        <v>29</v>
      </c>
    </row>
    <row r="482" spans="1:26" hidden="1" x14ac:dyDescent="0.35">
      <c r="A482" s="1" t="s">
        <v>20</v>
      </c>
      <c r="B482" s="1" t="s">
        <v>1216</v>
      </c>
      <c r="C482" s="1" t="s">
        <v>1180</v>
      </c>
      <c r="D482" s="1" t="s">
        <v>1132</v>
      </c>
      <c r="E482" t="str">
        <f t="shared" si="29"/>
        <v>2021</v>
      </c>
      <c r="F482" t="str">
        <f t="shared" si="30"/>
        <v>mayo</v>
      </c>
      <c r="G482" s="2">
        <v>45261</v>
      </c>
      <c r="H482">
        <f t="shared" si="31"/>
        <v>941</v>
      </c>
      <c r="I482" s="3">
        <f t="shared" si="28"/>
        <v>720</v>
      </c>
      <c r="J482" s="1">
        <v>13826</v>
      </c>
      <c r="K482" s="1">
        <v>19423</v>
      </c>
      <c r="L482" s="21">
        <v>19423</v>
      </c>
      <c r="M482" s="1" t="s">
        <v>1217</v>
      </c>
      <c r="N482" s="1" t="s">
        <v>24</v>
      </c>
      <c r="O482" s="1" t="s">
        <v>25</v>
      </c>
      <c r="P482" s="1" t="s">
        <v>1216</v>
      </c>
      <c r="Q482" s="1" t="s">
        <v>1216</v>
      </c>
      <c r="R482" s="1" t="s">
        <v>1217</v>
      </c>
      <c r="S482" s="1" t="s">
        <v>26</v>
      </c>
      <c r="T482" s="1" t="s">
        <v>9239</v>
      </c>
      <c r="U482" s="1" t="s">
        <v>27</v>
      </c>
      <c r="W482" s="1">
        <v>0</v>
      </c>
      <c r="X482" s="1" t="s">
        <v>28</v>
      </c>
      <c r="Y482" s="1" t="s">
        <v>29</v>
      </c>
      <c r="Z482" s="1" t="s">
        <v>29</v>
      </c>
    </row>
    <row r="483" spans="1:26" hidden="1" x14ac:dyDescent="0.35">
      <c r="A483" s="1" t="s">
        <v>20</v>
      </c>
      <c r="B483" s="1" t="s">
        <v>1218</v>
      </c>
      <c r="C483" s="1" t="s">
        <v>1180</v>
      </c>
      <c r="D483" s="1" t="s">
        <v>1132</v>
      </c>
      <c r="E483" t="str">
        <f t="shared" si="29"/>
        <v>2021</v>
      </c>
      <c r="F483" t="str">
        <f t="shared" si="30"/>
        <v>mayo</v>
      </c>
      <c r="G483" s="2">
        <v>45261</v>
      </c>
      <c r="H483">
        <f t="shared" si="31"/>
        <v>941</v>
      </c>
      <c r="I483" s="3">
        <f t="shared" si="28"/>
        <v>720</v>
      </c>
      <c r="J483" s="1">
        <v>13820</v>
      </c>
      <c r="K483" s="1">
        <v>19423</v>
      </c>
      <c r="L483" s="21">
        <v>19423</v>
      </c>
      <c r="M483" s="1" t="s">
        <v>1219</v>
      </c>
      <c r="N483" s="1" t="s">
        <v>24</v>
      </c>
      <c r="O483" s="1" t="s">
        <v>25</v>
      </c>
      <c r="P483" s="1" t="s">
        <v>1218</v>
      </c>
      <c r="Q483" s="1" t="s">
        <v>1218</v>
      </c>
      <c r="R483" s="1" t="s">
        <v>1219</v>
      </c>
      <c r="S483" s="1" t="s">
        <v>26</v>
      </c>
      <c r="T483" s="1" t="s">
        <v>9239</v>
      </c>
      <c r="U483" s="1" t="s">
        <v>27</v>
      </c>
      <c r="W483" s="1">
        <v>0</v>
      </c>
      <c r="X483" s="1" t="s">
        <v>28</v>
      </c>
      <c r="Y483" s="1" t="s">
        <v>29</v>
      </c>
      <c r="Z483" s="1" t="s">
        <v>29</v>
      </c>
    </row>
    <row r="484" spans="1:26" hidden="1" x14ac:dyDescent="0.35">
      <c r="A484" s="1" t="s">
        <v>20</v>
      </c>
      <c r="B484" s="1" t="s">
        <v>1220</v>
      </c>
      <c r="C484" s="1" t="s">
        <v>1180</v>
      </c>
      <c r="D484" s="1" t="s">
        <v>1132</v>
      </c>
      <c r="E484" t="str">
        <f t="shared" si="29"/>
        <v>2021</v>
      </c>
      <c r="F484" t="str">
        <f t="shared" si="30"/>
        <v>mayo</v>
      </c>
      <c r="G484" s="2">
        <v>45261</v>
      </c>
      <c r="H484">
        <f t="shared" si="31"/>
        <v>941</v>
      </c>
      <c r="I484" s="3">
        <f t="shared" si="28"/>
        <v>720</v>
      </c>
      <c r="J484" s="1">
        <v>13820</v>
      </c>
      <c r="K484" s="1">
        <v>19423</v>
      </c>
      <c r="L484" s="21">
        <v>19423</v>
      </c>
      <c r="M484" s="1" t="s">
        <v>1221</v>
      </c>
      <c r="N484" s="1" t="s">
        <v>24</v>
      </c>
      <c r="O484" s="1" t="s">
        <v>25</v>
      </c>
      <c r="P484" s="1" t="s">
        <v>1220</v>
      </c>
      <c r="Q484" s="1" t="s">
        <v>1220</v>
      </c>
      <c r="R484" s="1" t="s">
        <v>1221</v>
      </c>
      <c r="S484" s="1" t="s">
        <v>1195</v>
      </c>
      <c r="T484" s="1" t="s">
        <v>9239</v>
      </c>
      <c r="U484" s="1" t="s">
        <v>27</v>
      </c>
      <c r="W484" s="1">
        <v>0</v>
      </c>
      <c r="X484" s="1" t="s">
        <v>28</v>
      </c>
      <c r="Y484" s="1" t="s">
        <v>29</v>
      </c>
      <c r="Z484" s="1" t="s">
        <v>29</v>
      </c>
    </row>
    <row r="485" spans="1:26" hidden="1" x14ac:dyDescent="0.35">
      <c r="A485" s="1" t="s">
        <v>20</v>
      </c>
      <c r="B485" s="1" t="s">
        <v>1222</v>
      </c>
      <c r="C485" s="1" t="s">
        <v>1180</v>
      </c>
      <c r="D485" s="1" t="s">
        <v>1132</v>
      </c>
      <c r="E485" t="str">
        <f t="shared" si="29"/>
        <v>2021</v>
      </c>
      <c r="F485" t="str">
        <f t="shared" si="30"/>
        <v>mayo</v>
      </c>
      <c r="G485" s="2">
        <v>45261</v>
      </c>
      <c r="H485">
        <f t="shared" si="31"/>
        <v>941</v>
      </c>
      <c r="I485" s="3">
        <f t="shared" si="28"/>
        <v>720</v>
      </c>
      <c r="J485" s="1">
        <v>13820</v>
      </c>
      <c r="K485" s="1">
        <v>19423</v>
      </c>
      <c r="L485" s="21">
        <v>19423</v>
      </c>
      <c r="M485" s="1" t="s">
        <v>1223</v>
      </c>
      <c r="N485" s="1" t="s">
        <v>24</v>
      </c>
      <c r="O485" s="1" t="s">
        <v>25</v>
      </c>
      <c r="P485" s="1" t="s">
        <v>1222</v>
      </c>
      <c r="Q485" s="1" t="s">
        <v>1222</v>
      </c>
      <c r="R485" s="1" t="s">
        <v>1223</v>
      </c>
      <c r="S485" s="1" t="s">
        <v>26</v>
      </c>
      <c r="T485" s="1" t="s">
        <v>9239</v>
      </c>
      <c r="U485" s="1" t="s">
        <v>27</v>
      </c>
      <c r="W485" s="1">
        <v>0</v>
      </c>
      <c r="X485" s="1" t="s">
        <v>28</v>
      </c>
      <c r="Y485" s="1" t="s">
        <v>29</v>
      </c>
      <c r="Z485" s="1" t="s">
        <v>29</v>
      </c>
    </row>
    <row r="486" spans="1:26" hidden="1" x14ac:dyDescent="0.35">
      <c r="A486" s="1" t="s">
        <v>20</v>
      </c>
      <c r="B486" s="1" t="s">
        <v>1224</v>
      </c>
      <c r="C486" s="1" t="s">
        <v>1225</v>
      </c>
      <c r="D486" s="1" t="s">
        <v>1132</v>
      </c>
      <c r="E486" t="str">
        <f t="shared" si="29"/>
        <v>2021</v>
      </c>
      <c r="F486" t="str">
        <f t="shared" si="30"/>
        <v>mayo</v>
      </c>
      <c r="G486" s="2">
        <v>45261</v>
      </c>
      <c r="H486">
        <f t="shared" si="31"/>
        <v>941</v>
      </c>
      <c r="I486" s="3">
        <f t="shared" si="28"/>
        <v>720</v>
      </c>
      <c r="J486" s="1">
        <v>13826</v>
      </c>
      <c r="K486" s="1">
        <v>19423</v>
      </c>
      <c r="L486" s="21">
        <v>19423</v>
      </c>
      <c r="M486" s="1" t="s">
        <v>1226</v>
      </c>
      <c r="N486" s="1" t="s">
        <v>24</v>
      </c>
      <c r="O486" s="1" t="s">
        <v>25</v>
      </c>
      <c r="P486" s="1" t="s">
        <v>1224</v>
      </c>
      <c r="Q486" s="1" t="s">
        <v>1224</v>
      </c>
      <c r="R486" s="1" t="s">
        <v>1226</v>
      </c>
      <c r="S486" s="1" t="s">
        <v>26</v>
      </c>
      <c r="T486" s="1" t="s">
        <v>9239</v>
      </c>
      <c r="U486" s="1" t="s">
        <v>27</v>
      </c>
      <c r="W486" s="1">
        <v>0</v>
      </c>
      <c r="X486" s="1" t="s">
        <v>28</v>
      </c>
      <c r="Y486" s="1" t="s">
        <v>29</v>
      </c>
      <c r="Z486" s="1" t="s">
        <v>29</v>
      </c>
    </row>
    <row r="487" spans="1:26" hidden="1" x14ac:dyDescent="0.35">
      <c r="A487" s="1" t="s">
        <v>20</v>
      </c>
      <c r="B487" s="1" t="s">
        <v>1227</v>
      </c>
      <c r="C487" s="1" t="s">
        <v>1225</v>
      </c>
      <c r="D487" s="1" t="s">
        <v>1132</v>
      </c>
      <c r="E487" t="str">
        <f t="shared" si="29"/>
        <v>2021</v>
      </c>
      <c r="F487" t="str">
        <f t="shared" si="30"/>
        <v>mayo</v>
      </c>
      <c r="G487" s="2">
        <v>45261</v>
      </c>
      <c r="H487">
        <f t="shared" si="31"/>
        <v>941</v>
      </c>
      <c r="I487" s="3">
        <f t="shared" si="28"/>
        <v>720</v>
      </c>
      <c r="J487" s="1">
        <v>13826</v>
      </c>
      <c r="K487" s="1">
        <v>19423</v>
      </c>
      <c r="L487" s="21">
        <v>19423</v>
      </c>
      <c r="M487" s="1" t="s">
        <v>1228</v>
      </c>
      <c r="N487" s="1" t="s">
        <v>24</v>
      </c>
      <c r="O487" s="1" t="s">
        <v>25</v>
      </c>
      <c r="P487" s="1" t="s">
        <v>1227</v>
      </c>
      <c r="Q487" s="1" t="s">
        <v>1227</v>
      </c>
      <c r="R487" s="1" t="s">
        <v>1228</v>
      </c>
      <c r="S487" s="1" t="s">
        <v>1229</v>
      </c>
      <c r="T487" s="1" t="s">
        <v>9239</v>
      </c>
      <c r="U487" s="1" t="s">
        <v>27</v>
      </c>
      <c r="W487" s="1">
        <v>0</v>
      </c>
      <c r="X487" s="1" t="s">
        <v>28</v>
      </c>
      <c r="Y487" s="1" t="s">
        <v>29</v>
      </c>
      <c r="Z487" s="1" t="s">
        <v>29</v>
      </c>
    </row>
    <row r="488" spans="1:26" hidden="1" x14ac:dyDescent="0.35">
      <c r="A488" s="1" t="s">
        <v>20</v>
      </c>
      <c r="B488" s="1" t="s">
        <v>1230</v>
      </c>
      <c r="C488" s="1" t="s">
        <v>1225</v>
      </c>
      <c r="D488" s="1" t="s">
        <v>1132</v>
      </c>
      <c r="E488" t="str">
        <f t="shared" si="29"/>
        <v>2021</v>
      </c>
      <c r="F488" t="str">
        <f t="shared" si="30"/>
        <v>mayo</v>
      </c>
      <c r="G488" s="2">
        <v>45261</v>
      </c>
      <c r="H488">
        <f t="shared" si="31"/>
        <v>941</v>
      </c>
      <c r="I488" s="3">
        <f t="shared" si="28"/>
        <v>720</v>
      </c>
      <c r="J488" s="1">
        <v>13823</v>
      </c>
      <c r="K488" s="1">
        <v>36994</v>
      </c>
      <c r="L488" s="21">
        <v>36994</v>
      </c>
      <c r="M488" s="1" t="s">
        <v>1231</v>
      </c>
      <c r="N488" s="1" t="s">
        <v>24</v>
      </c>
      <c r="O488" s="1" t="s">
        <v>25</v>
      </c>
      <c r="P488" s="1" t="s">
        <v>1230</v>
      </c>
      <c r="Q488" s="1" t="s">
        <v>1230</v>
      </c>
      <c r="R488" s="1" t="s">
        <v>1231</v>
      </c>
      <c r="S488" s="1" t="s">
        <v>1232</v>
      </c>
      <c r="T488" s="1" t="s">
        <v>9239</v>
      </c>
      <c r="U488" s="1" t="s">
        <v>27</v>
      </c>
      <c r="W488" s="1">
        <v>0</v>
      </c>
      <c r="X488" s="1" t="s">
        <v>28</v>
      </c>
      <c r="Y488" s="1" t="s">
        <v>29</v>
      </c>
      <c r="Z488" s="1" t="s">
        <v>29</v>
      </c>
    </row>
    <row r="489" spans="1:26" hidden="1" x14ac:dyDescent="0.35">
      <c r="A489" s="1" t="s">
        <v>20</v>
      </c>
      <c r="B489" s="1" t="s">
        <v>1233</v>
      </c>
      <c r="C489" s="1" t="s">
        <v>1225</v>
      </c>
      <c r="D489" s="1" t="s">
        <v>1132</v>
      </c>
      <c r="E489" t="str">
        <f t="shared" si="29"/>
        <v>2021</v>
      </c>
      <c r="F489" t="str">
        <f t="shared" si="30"/>
        <v>mayo</v>
      </c>
      <c r="G489" s="2">
        <v>45261</v>
      </c>
      <c r="H489">
        <f t="shared" si="31"/>
        <v>941</v>
      </c>
      <c r="I489" s="3">
        <f t="shared" si="28"/>
        <v>720</v>
      </c>
      <c r="J489" s="1">
        <v>13820</v>
      </c>
      <c r="K489" s="1">
        <v>19423</v>
      </c>
      <c r="L489" s="21">
        <v>19423</v>
      </c>
      <c r="M489" s="1" t="s">
        <v>1234</v>
      </c>
      <c r="N489" s="1" t="s">
        <v>24</v>
      </c>
      <c r="O489" s="1" t="s">
        <v>25</v>
      </c>
      <c r="P489" s="1" t="s">
        <v>1233</v>
      </c>
      <c r="Q489" s="1" t="s">
        <v>1233</v>
      </c>
      <c r="R489" s="1" t="s">
        <v>1234</v>
      </c>
      <c r="S489" s="1" t="s">
        <v>26</v>
      </c>
      <c r="T489" s="1" t="s">
        <v>9239</v>
      </c>
      <c r="U489" s="1" t="s">
        <v>27</v>
      </c>
      <c r="W489" s="1">
        <v>0</v>
      </c>
      <c r="X489" s="1" t="s">
        <v>28</v>
      </c>
      <c r="Y489" s="1" t="s">
        <v>29</v>
      </c>
      <c r="Z489" s="1" t="s">
        <v>29</v>
      </c>
    </row>
    <row r="490" spans="1:26" hidden="1" x14ac:dyDescent="0.35">
      <c r="A490" s="1" t="s">
        <v>20</v>
      </c>
      <c r="B490" s="1" t="s">
        <v>1235</v>
      </c>
      <c r="C490" s="1" t="s">
        <v>1225</v>
      </c>
      <c r="D490" s="1" t="s">
        <v>1132</v>
      </c>
      <c r="E490" t="str">
        <f t="shared" si="29"/>
        <v>2021</v>
      </c>
      <c r="F490" t="str">
        <f t="shared" si="30"/>
        <v>mayo</v>
      </c>
      <c r="G490" s="2">
        <v>45261</v>
      </c>
      <c r="H490">
        <f t="shared" si="31"/>
        <v>941</v>
      </c>
      <c r="I490" s="3">
        <f t="shared" si="28"/>
        <v>720</v>
      </c>
      <c r="J490" s="1">
        <v>13823</v>
      </c>
      <c r="K490" s="1">
        <v>36994</v>
      </c>
      <c r="L490" s="21">
        <v>36994</v>
      </c>
      <c r="M490" s="1" t="s">
        <v>1236</v>
      </c>
      <c r="N490" s="1" t="s">
        <v>24</v>
      </c>
      <c r="O490" s="1" t="s">
        <v>25</v>
      </c>
      <c r="P490" s="1" t="s">
        <v>1235</v>
      </c>
      <c r="Q490" s="1" t="s">
        <v>1235</v>
      </c>
      <c r="R490" s="1" t="s">
        <v>1236</v>
      </c>
      <c r="S490" s="1" t="s">
        <v>1237</v>
      </c>
      <c r="T490" s="1" t="s">
        <v>9239</v>
      </c>
      <c r="U490" s="1" t="s">
        <v>27</v>
      </c>
      <c r="W490" s="1">
        <v>0</v>
      </c>
      <c r="X490" s="1" t="s">
        <v>28</v>
      </c>
      <c r="Y490" s="1" t="s">
        <v>29</v>
      </c>
      <c r="Z490" s="1" t="s">
        <v>29</v>
      </c>
    </row>
    <row r="491" spans="1:26" hidden="1" x14ac:dyDescent="0.35">
      <c r="A491" s="1" t="s">
        <v>20</v>
      </c>
      <c r="B491" s="1" t="s">
        <v>1238</v>
      </c>
      <c r="C491" s="1" t="s">
        <v>1225</v>
      </c>
      <c r="D491" s="1" t="s">
        <v>1132</v>
      </c>
      <c r="E491" t="str">
        <f t="shared" si="29"/>
        <v>2021</v>
      </c>
      <c r="F491" t="str">
        <f t="shared" si="30"/>
        <v>mayo</v>
      </c>
      <c r="G491" s="2">
        <v>45261</v>
      </c>
      <c r="H491">
        <f t="shared" si="31"/>
        <v>941</v>
      </c>
      <c r="I491" s="3">
        <f t="shared" si="28"/>
        <v>720</v>
      </c>
      <c r="J491" s="1">
        <v>13823</v>
      </c>
      <c r="K491" s="1">
        <v>36994</v>
      </c>
      <c r="L491" s="21">
        <v>36994</v>
      </c>
      <c r="M491" s="1" t="s">
        <v>1239</v>
      </c>
      <c r="N491" s="1" t="s">
        <v>24</v>
      </c>
      <c r="O491" s="1" t="s">
        <v>25</v>
      </c>
      <c r="P491" s="1" t="s">
        <v>1238</v>
      </c>
      <c r="Q491" s="1" t="s">
        <v>1238</v>
      </c>
      <c r="R491" s="1" t="s">
        <v>1239</v>
      </c>
      <c r="S491" s="1" t="s">
        <v>26</v>
      </c>
      <c r="T491" s="1" t="s">
        <v>9239</v>
      </c>
      <c r="U491" s="1" t="s">
        <v>27</v>
      </c>
      <c r="W491" s="1">
        <v>0</v>
      </c>
      <c r="X491" s="1" t="s">
        <v>28</v>
      </c>
      <c r="Y491" s="1" t="s">
        <v>29</v>
      </c>
      <c r="Z491" s="1" t="s">
        <v>29</v>
      </c>
    </row>
    <row r="492" spans="1:26" hidden="1" x14ac:dyDescent="0.35">
      <c r="A492" s="1" t="s">
        <v>20</v>
      </c>
      <c r="B492" s="1" t="s">
        <v>1240</v>
      </c>
      <c r="C492" s="1" t="s">
        <v>1225</v>
      </c>
      <c r="D492" s="1" t="s">
        <v>1132</v>
      </c>
      <c r="E492" t="str">
        <f t="shared" si="29"/>
        <v>2021</v>
      </c>
      <c r="F492" t="str">
        <f t="shared" si="30"/>
        <v>mayo</v>
      </c>
      <c r="G492" s="2">
        <v>45261</v>
      </c>
      <c r="H492">
        <f t="shared" si="31"/>
        <v>941</v>
      </c>
      <c r="I492" s="3">
        <f t="shared" si="28"/>
        <v>720</v>
      </c>
      <c r="J492" s="1">
        <v>13823</v>
      </c>
      <c r="K492" s="1">
        <v>36994</v>
      </c>
      <c r="L492" s="21">
        <v>36994</v>
      </c>
      <c r="M492" s="1" t="s">
        <v>1241</v>
      </c>
      <c r="N492" s="1" t="s">
        <v>24</v>
      </c>
      <c r="O492" s="1" t="s">
        <v>25</v>
      </c>
      <c r="P492" s="1" t="s">
        <v>1240</v>
      </c>
      <c r="Q492" s="1" t="s">
        <v>1240</v>
      </c>
      <c r="R492" s="1" t="s">
        <v>1241</v>
      </c>
      <c r="S492" s="1" t="s">
        <v>1242</v>
      </c>
      <c r="T492" s="1" t="s">
        <v>9239</v>
      </c>
      <c r="U492" s="1" t="s">
        <v>27</v>
      </c>
      <c r="W492" s="1">
        <v>0</v>
      </c>
      <c r="X492" s="1" t="s">
        <v>28</v>
      </c>
      <c r="Y492" s="1" t="s">
        <v>29</v>
      </c>
      <c r="Z492" s="1" t="s">
        <v>29</v>
      </c>
    </row>
    <row r="493" spans="1:26" hidden="1" x14ac:dyDescent="0.35">
      <c r="A493" s="1" t="s">
        <v>20</v>
      </c>
      <c r="B493" s="1" t="s">
        <v>1243</v>
      </c>
      <c r="C493" s="1" t="s">
        <v>1225</v>
      </c>
      <c r="D493" s="1" t="s">
        <v>1132</v>
      </c>
      <c r="E493" t="str">
        <f t="shared" si="29"/>
        <v>2021</v>
      </c>
      <c r="F493" t="str">
        <f t="shared" si="30"/>
        <v>mayo</v>
      </c>
      <c r="G493" s="2">
        <v>45261</v>
      </c>
      <c r="H493">
        <f t="shared" si="31"/>
        <v>941</v>
      </c>
      <c r="I493" s="3">
        <f t="shared" si="28"/>
        <v>720</v>
      </c>
      <c r="J493" s="1">
        <v>13823</v>
      </c>
      <c r="K493" s="1">
        <v>36994</v>
      </c>
      <c r="L493" s="21">
        <v>36994</v>
      </c>
      <c r="M493" s="1" t="s">
        <v>1244</v>
      </c>
      <c r="N493" s="1" t="s">
        <v>24</v>
      </c>
      <c r="O493" s="1" t="s">
        <v>25</v>
      </c>
      <c r="P493" s="1" t="s">
        <v>1243</v>
      </c>
      <c r="Q493" s="1" t="s">
        <v>1243</v>
      </c>
      <c r="R493" s="1" t="s">
        <v>1244</v>
      </c>
      <c r="S493" s="1" t="s">
        <v>1245</v>
      </c>
      <c r="T493" s="1" t="s">
        <v>9239</v>
      </c>
      <c r="U493" s="1" t="s">
        <v>27</v>
      </c>
      <c r="W493" s="1">
        <v>0</v>
      </c>
      <c r="X493" s="1" t="s">
        <v>28</v>
      </c>
      <c r="Y493" s="1" t="s">
        <v>29</v>
      </c>
      <c r="Z493" s="1" t="s">
        <v>29</v>
      </c>
    </row>
    <row r="494" spans="1:26" hidden="1" x14ac:dyDescent="0.35">
      <c r="A494" s="1" t="s">
        <v>20</v>
      </c>
      <c r="B494" s="1" t="s">
        <v>1246</v>
      </c>
      <c r="C494" s="1" t="s">
        <v>1225</v>
      </c>
      <c r="D494" s="1" t="s">
        <v>1132</v>
      </c>
      <c r="E494" t="str">
        <f t="shared" si="29"/>
        <v>2021</v>
      </c>
      <c r="F494" t="str">
        <f t="shared" si="30"/>
        <v>mayo</v>
      </c>
      <c r="G494" s="2">
        <v>45261</v>
      </c>
      <c r="H494">
        <f t="shared" si="31"/>
        <v>941</v>
      </c>
      <c r="I494" s="3">
        <f t="shared" si="28"/>
        <v>720</v>
      </c>
      <c r="J494" s="1">
        <v>13823</v>
      </c>
      <c r="K494" s="1">
        <v>36994</v>
      </c>
      <c r="L494" s="21">
        <v>36994</v>
      </c>
      <c r="M494" s="1" t="s">
        <v>1247</v>
      </c>
      <c r="N494" s="1" t="s">
        <v>24</v>
      </c>
      <c r="O494" s="1" t="s">
        <v>25</v>
      </c>
      <c r="P494" s="1" t="s">
        <v>1246</v>
      </c>
      <c r="Q494" s="1" t="s">
        <v>1246</v>
      </c>
      <c r="R494" s="1" t="s">
        <v>1247</v>
      </c>
      <c r="S494" s="1" t="s">
        <v>1248</v>
      </c>
      <c r="T494" s="1" t="s">
        <v>9239</v>
      </c>
      <c r="U494" s="1" t="s">
        <v>27</v>
      </c>
      <c r="W494" s="1">
        <v>0</v>
      </c>
      <c r="X494" s="1" t="s">
        <v>28</v>
      </c>
      <c r="Y494" s="1" t="s">
        <v>29</v>
      </c>
      <c r="Z494" s="1" t="s">
        <v>29</v>
      </c>
    </row>
    <row r="495" spans="1:26" hidden="1" x14ac:dyDescent="0.35">
      <c r="A495" s="1" t="s">
        <v>20</v>
      </c>
      <c r="B495" s="1" t="s">
        <v>1249</v>
      </c>
      <c r="C495" s="1" t="s">
        <v>1225</v>
      </c>
      <c r="D495" s="1" t="s">
        <v>1132</v>
      </c>
      <c r="E495" t="str">
        <f t="shared" si="29"/>
        <v>2021</v>
      </c>
      <c r="F495" t="str">
        <f t="shared" si="30"/>
        <v>mayo</v>
      </c>
      <c r="G495" s="2">
        <v>45261</v>
      </c>
      <c r="H495">
        <f t="shared" si="31"/>
        <v>941</v>
      </c>
      <c r="I495" s="3">
        <f t="shared" si="28"/>
        <v>720</v>
      </c>
      <c r="J495" s="1">
        <v>13823</v>
      </c>
      <c r="K495" s="1">
        <v>36994</v>
      </c>
      <c r="L495" s="21">
        <v>36994</v>
      </c>
      <c r="M495" s="1" t="s">
        <v>1250</v>
      </c>
      <c r="N495" s="1" t="s">
        <v>24</v>
      </c>
      <c r="O495" s="1" t="s">
        <v>25</v>
      </c>
      <c r="P495" s="1" t="s">
        <v>1249</v>
      </c>
      <c r="Q495" s="1" t="s">
        <v>1249</v>
      </c>
      <c r="R495" s="1" t="s">
        <v>1250</v>
      </c>
      <c r="S495" s="1" t="s">
        <v>26</v>
      </c>
      <c r="T495" s="1" t="s">
        <v>9239</v>
      </c>
      <c r="U495" s="1" t="s">
        <v>27</v>
      </c>
      <c r="W495" s="1">
        <v>0</v>
      </c>
      <c r="X495" s="1" t="s">
        <v>28</v>
      </c>
      <c r="Y495" s="1" t="s">
        <v>29</v>
      </c>
      <c r="Z495" s="1" t="s">
        <v>29</v>
      </c>
    </row>
    <row r="496" spans="1:26" hidden="1" x14ac:dyDescent="0.35">
      <c r="A496" s="1" t="s">
        <v>20</v>
      </c>
      <c r="B496" s="1" t="s">
        <v>1251</v>
      </c>
      <c r="C496" s="1" t="s">
        <v>1225</v>
      </c>
      <c r="D496" s="1" t="s">
        <v>1132</v>
      </c>
      <c r="E496" t="str">
        <f t="shared" si="29"/>
        <v>2021</v>
      </c>
      <c r="F496" t="str">
        <f t="shared" si="30"/>
        <v>mayo</v>
      </c>
      <c r="G496" s="2">
        <v>45261</v>
      </c>
      <c r="H496">
        <f t="shared" si="31"/>
        <v>941</v>
      </c>
      <c r="I496" s="3">
        <f t="shared" si="28"/>
        <v>720</v>
      </c>
      <c r="J496" s="1">
        <v>13823</v>
      </c>
      <c r="K496" s="1">
        <v>36994</v>
      </c>
      <c r="L496" s="21">
        <v>36994</v>
      </c>
      <c r="M496" s="1" t="s">
        <v>1252</v>
      </c>
      <c r="N496" s="1" t="s">
        <v>24</v>
      </c>
      <c r="O496" s="1" t="s">
        <v>25</v>
      </c>
      <c r="P496" s="1" t="s">
        <v>1251</v>
      </c>
      <c r="Q496" s="1" t="s">
        <v>1251</v>
      </c>
      <c r="R496" s="1" t="s">
        <v>1252</v>
      </c>
      <c r="S496" s="1" t="s">
        <v>1253</v>
      </c>
      <c r="T496" s="1" t="s">
        <v>9239</v>
      </c>
      <c r="U496" s="1" t="s">
        <v>27</v>
      </c>
      <c r="W496" s="1">
        <v>0</v>
      </c>
      <c r="X496" s="1" t="s">
        <v>28</v>
      </c>
      <c r="Y496" s="1" t="s">
        <v>29</v>
      </c>
      <c r="Z496" s="1" t="s">
        <v>29</v>
      </c>
    </row>
    <row r="497" spans="1:26" hidden="1" x14ac:dyDescent="0.35">
      <c r="A497" s="1" t="s">
        <v>20</v>
      </c>
      <c r="B497" s="1" t="s">
        <v>1254</v>
      </c>
      <c r="C497" s="1" t="s">
        <v>1225</v>
      </c>
      <c r="D497" s="1" t="s">
        <v>1132</v>
      </c>
      <c r="E497" t="str">
        <f t="shared" si="29"/>
        <v>2021</v>
      </c>
      <c r="F497" t="str">
        <f t="shared" si="30"/>
        <v>mayo</v>
      </c>
      <c r="G497" s="2">
        <v>45261</v>
      </c>
      <c r="H497">
        <f t="shared" si="31"/>
        <v>941</v>
      </c>
      <c r="I497" s="3">
        <f t="shared" si="28"/>
        <v>720</v>
      </c>
      <c r="J497" s="1">
        <v>13823</v>
      </c>
      <c r="K497" s="1">
        <v>36994</v>
      </c>
      <c r="L497" s="21">
        <v>36994</v>
      </c>
      <c r="M497" s="1" t="s">
        <v>1255</v>
      </c>
      <c r="N497" s="1" t="s">
        <v>24</v>
      </c>
      <c r="O497" s="1" t="s">
        <v>25</v>
      </c>
      <c r="P497" s="1" t="s">
        <v>1254</v>
      </c>
      <c r="Q497" s="1" t="s">
        <v>1254</v>
      </c>
      <c r="R497" s="1" t="s">
        <v>1255</v>
      </c>
      <c r="S497" s="1" t="s">
        <v>26</v>
      </c>
      <c r="T497" s="1" t="s">
        <v>9239</v>
      </c>
      <c r="U497" s="1" t="s">
        <v>27</v>
      </c>
      <c r="W497" s="1">
        <v>0</v>
      </c>
      <c r="X497" s="1" t="s">
        <v>28</v>
      </c>
      <c r="Y497" s="1" t="s">
        <v>29</v>
      </c>
      <c r="Z497" s="1" t="s">
        <v>29</v>
      </c>
    </row>
    <row r="498" spans="1:26" hidden="1" x14ac:dyDescent="0.35">
      <c r="A498" s="1" t="s">
        <v>20</v>
      </c>
      <c r="B498" s="1" t="s">
        <v>1256</v>
      </c>
      <c r="C498" s="1" t="s">
        <v>1225</v>
      </c>
      <c r="D498" s="1" t="s">
        <v>1132</v>
      </c>
      <c r="E498" t="str">
        <f t="shared" si="29"/>
        <v>2021</v>
      </c>
      <c r="F498" t="str">
        <f t="shared" si="30"/>
        <v>mayo</v>
      </c>
      <c r="G498" s="2">
        <v>45261</v>
      </c>
      <c r="H498">
        <f t="shared" si="31"/>
        <v>941</v>
      </c>
      <c r="I498" s="3">
        <f t="shared" si="28"/>
        <v>720</v>
      </c>
      <c r="J498" s="1">
        <v>13823</v>
      </c>
      <c r="K498" s="1">
        <v>36994</v>
      </c>
      <c r="L498" s="21">
        <v>36994</v>
      </c>
      <c r="M498" s="1" t="s">
        <v>1257</v>
      </c>
      <c r="N498" s="1" t="s">
        <v>24</v>
      </c>
      <c r="O498" s="1" t="s">
        <v>25</v>
      </c>
      <c r="P498" s="1" t="s">
        <v>1256</v>
      </c>
      <c r="Q498" s="1" t="s">
        <v>1256</v>
      </c>
      <c r="R498" s="1" t="s">
        <v>1257</v>
      </c>
      <c r="S498" s="1" t="s">
        <v>26</v>
      </c>
      <c r="T498" s="1" t="s">
        <v>9239</v>
      </c>
      <c r="U498" s="1" t="s">
        <v>27</v>
      </c>
      <c r="W498" s="1">
        <v>0</v>
      </c>
      <c r="X498" s="1" t="s">
        <v>28</v>
      </c>
      <c r="Y498" s="1" t="s">
        <v>29</v>
      </c>
      <c r="Z498" s="1" t="s">
        <v>29</v>
      </c>
    </row>
    <row r="499" spans="1:26" hidden="1" x14ac:dyDescent="0.35">
      <c r="A499" s="1" t="s">
        <v>20</v>
      </c>
      <c r="B499" s="1" t="s">
        <v>1258</v>
      </c>
      <c r="C499" s="1" t="s">
        <v>1225</v>
      </c>
      <c r="D499" s="1" t="s">
        <v>1132</v>
      </c>
      <c r="E499" t="str">
        <f t="shared" si="29"/>
        <v>2021</v>
      </c>
      <c r="F499" t="str">
        <f t="shared" si="30"/>
        <v>mayo</v>
      </c>
      <c r="G499" s="2">
        <v>45261</v>
      </c>
      <c r="H499">
        <f t="shared" si="31"/>
        <v>941</v>
      </c>
      <c r="I499" s="3">
        <f t="shared" si="28"/>
        <v>720</v>
      </c>
      <c r="J499" s="1">
        <v>13824</v>
      </c>
      <c r="K499" s="1">
        <v>36994</v>
      </c>
      <c r="L499" s="21">
        <v>36994</v>
      </c>
      <c r="M499" s="1" t="s">
        <v>1259</v>
      </c>
      <c r="N499" s="1" t="s">
        <v>24</v>
      </c>
      <c r="O499" s="1" t="s">
        <v>25</v>
      </c>
      <c r="P499" s="1" t="s">
        <v>1258</v>
      </c>
      <c r="Q499" s="1" t="s">
        <v>1258</v>
      </c>
      <c r="R499" s="1" t="s">
        <v>1259</v>
      </c>
      <c r="S499" s="1" t="s">
        <v>1260</v>
      </c>
      <c r="T499" s="1" t="s">
        <v>9239</v>
      </c>
      <c r="U499" s="1" t="s">
        <v>27</v>
      </c>
      <c r="W499" s="1">
        <v>0</v>
      </c>
      <c r="X499" s="1" t="s">
        <v>28</v>
      </c>
      <c r="Y499" s="1" t="s">
        <v>29</v>
      </c>
      <c r="Z499" s="1" t="s">
        <v>29</v>
      </c>
    </row>
    <row r="500" spans="1:26" hidden="1" x14ac:dyDescent="0.35">
      <c r="A500" s="1" t="s">
        <v>20</v>
      </c>
      <c r="B500" s="1" t="s">
        <v>1261</v>
      </c>
      <c r="C500" s="1" t="s">
        <v>918</v>
      </c>
      <c r="D500" s="1" t="s">
        <v>1132</v>
      </c>
      <c r="E500" t="str">
        <f t="shared" si="29"/>
        <v>2021</v>
      </c>
      <c r="F500" t="str">
        <f t="shared" si="30"/>
        <v>mayo</v>
      </c>
      <c r="G500" s="2">
        <v>45261</v>
      </c>
      <c r="H500">
        <f t="shared" si="31"/>
        <v>941</v>
      </c>
      <c r="I500" s="3">
        <f t="shared" si="28"/>
        <v>720</v>
      </c>
      <c r="J500" s="1">
        <v>13828</v>
      </c>
      <c r="K500" s="1">
        <v>36994</v>
      </c>
      <c r="L500" s="21">
        <v>36994</v>
      </c>
      <c r="M500" s="1" t="s">
        <v>1262</v>
      </c>
      <c r="N500" s="1" t="s">
        <v>24</v>
      </c>
      <c r="O500" s="1" t="s">
        <v>25</v>
      </c>
      <c r="P500" s="1" t="s">
        <v>1261</v>
      </c>
      <c r="Q500" s="1" t="s">
        <v>1261</v>
      </c>
      <c r="R500" s="1" t="s">
        <v>1262</v>
      </c>
      <c r="S500" s="1" t="s">
        <v>26</v>
      </c>
      <c r="T500" s="1" t="s">
        <v>9239</v>
      </c>
      <c r="U500" s="1" t="s">
        <v>27</v>
      </c>
      <c r="W500" s="1">
        <v>0</v>
      </c>
      <c r="X500" s="1" t="s">
        <v>28</v>
      </c>
      <c r="Y500" s="1" t="s">
        <v>29</v>
      </c>
      <c r="Z500" s="1" t="s">
        <v>29</v>
      </c>
    </row>
    <row r="501" spans="1:26" hidden="1" x14ac:dyDescent="0.35">
      <c r="A501" s="1" t="s">
        <v>20</v>
      </c>
      <c r="B501" s="1" t="s">
        <v>1263</v>
      </c>
      <c r="C501" s="1" t="s">
        <v>918</v>
      </c>
      <c r="D501" s="1" t="s">
        <v>1132</v>
      </c>
      <c r="E501" t="str">
        <f t="shared" si="29"/>
        <v>2021</v>
      </c>
      <c r="F501" t="str">
        <f t="shared" si="30"/>
        <v>mayo</v>
      </c>
      <c r="G501" s="2">
        <v>45261</v>
      </c>
      <c r="H501">
        <f t="shared" si="31"/>
        <v>941</v>
      </c>
      <c r="I501" s="3">
        <f t="shared" si="28"/>
        <v>720</v>
      </c>
      <c r="J501" s="1">
        <v>13835</v>
      </c>
      <c r="K501" s="1">
        <v>19423</v>
      </c>
      <c r="L501" s="21">
        <v>19423</v>
      </c>
      <c r="M501" s="1" t="s">
        <v>1264</v>
      </c>
      <c r="N501" s="1" t="s">
        <v>24</v>
      </c>
      <c r="O501" s="1" t="s">
        <v>25</v>
      </c>
      <c r="P501" s="1" t="s">
        <v>1263</v>
      </c>
      <c r="Q501" s="1" t="s">
        <v>1263</v>
      </c>
      <c r="R501" s="1" t="s">
        <v>1264</v>
      </c>
      <c r="S501" s="1" t="s">
        <v>26</v>
      </c>
      <c r="T501" s="1" t="s">
        <v>9239</v>
      </c>
      <c r="U501" s="1" t="s">
        <v>27</v>
      </c>
      <c r="W501" s="1">
        <v>0</v>
      </c>
      <c r="X501" s="1" t="s">
        <v>28</v>
      </c>
      <c r="Y501" s="1" t="s">
        <v>29</v>
      </c>
      <c r="Z501" s="1" t="s">
        <v>29</v>
      </c>
    </row>
    <row r="502" spans="1:26" hidden="1" x14ac:dyDescent="0.35">
      <c r="A502" s="1" t="s">
        <v>20</v>
      </c>
      <c r="B502" s="1" t="s">
        <v>1265</v>
      </c>
      <c r="C502" s="1" t="s">
        <v>918</v>
      </c>
      <c r="D502" s="1" t="s">
        <v>1132</v>
      </c>
      <c r="E502" t="str">
        <f t="shared" si="29"/>
        <v>2021</v>
      </c>
      <c r="F502" t="str">
        <f t="shared" si="30"/>
        <v>mayo</v>
      </c>
      <c r="G502" s="2">
        <v>45261</v>
      </c>
      <c r="H502">
        <f t="shared" si="31"/>
        <v>941</v>
      </c>
      <c r="I502" s="3">
        <f t="shared" si="28"/>
        <v>720</v>
      </c>
      <c r="J502" s="1">
        <v>13842</v>
      </c>
      <c r="K502" s="1">
        <v>36994</v>
      </c>
      <c r="L502" s="21">
        <v>36994</v>
      </c>
      <c r="M502" s="1" t="s">
        <v>1266</v>
      </c>
      <c r="N502" s="1" t="s">
        <v>24</v>
      </c>
      <c r="O502" s="1" t="s">
        <v>25</v>
      </c>
      <c r="P502" s="1" t="s">
        <v>1265</v>
      </c>
      <c r="Q502" s="1" t="s">
        <v>1265</v>
      </c>
      <c r="R502" s="1" t="s">
        <v>1266</v>
      </c>
      <c r="S502" s="1" t="s">
        <v>26</v>
      </c>
      <c r="T502" s="1" t="s">
        <v>9239</v>
      </c>
      <c r="U502" s="1" t="s">
        <v>27</v>
      </c>
      <c r="W502" s="1">
        <v>0</v>
      </c>
      <c r="X502" s="1" t="s">
        <v>28</v>
      </c>
      <c r="Y502" s="1" t="s">
        <v>29</v>
      </c>
      <c r="Z502" s="1" t="s">
        <v>29</v>
      </c>
    </row>
    <row r="503" spans="1:26" hidden="1" x14ac:dyDescent="0.35">
      <c r="A503" s="1" t="s">
        <v>20</v>
      </c>
      <c r="B503" s="1" t="s">
        <v>1267</v>
      </c>
      <c r="C503" s="1" t="s">
        <v>918</v>
      </c>
      <c r="D503" s="1" t="s">
        <v>1132</v>
      </c>
      <c r="E503" t="str">
        <f t="shared" si="29"/>
        <v>2021</v>
      </c>
      <c r="F503" t="str">
        <f t="shared" si="30"/>
        <v>mayo</v>
      </c>
      <c r="G503" s="2">
        <v>45261</v>
      </c>
      <c r="H503">
        <f t="shared" si="31"/>
        <v>941</v>
      </c>
      <c r="I503" s="3">
        <f t="shared" si="28"/>
        <v>720</v>
      </c>
      <c r="J503" s="1">
        <v>13842</v>
      </c>
      <c r="K503" s="1">
        <v>36994</v>
      </c>
      <c r="L503" s="21">
        <v>36994</v>
      </c>
      <c r="M503" s="1" t="s">
        <v>1268</v>
      </c>
      <c r="N503" s="1" t="s">
        <v>24</v>
      </c>
      <c r="O503" s="1" t="s">
        <v>25</v>
      </c>
      <c r="P503" s="1" t="s">
        <v>1267</v>
      </c>
      <c r="Q503" s="1" t="s">
        <v>1267</v>
      </c>
      <c r="R503" s="1" t="s">
        <v>1268</v>
      </c>
      <c r="S503" s="1" t="s">
        <v>26</v>
      </c>
      <c r="T503" s="1" t="s">
        <v>9239</v>
      </c>
      <c r="U503" s="1" t="s">
        <v>27</v>
      </c>
      <c r="W503" s="1">
        <v>0</v>
      </c>
      <c r="X503" s="1" t="s">
        <v>28</v>
      </c>
      <c r="Y503" s="1" t="s">
        <v>29</v>
      </c>
      <c r="Z503" s="1" t="s">
        <v>29</v>
      </c>
    </row>
    <row r="504" spans="1:26" hidden="1" x14ac:dyDescent="0.35">
      <c r="A504" s="1" t="s">
        <v>20</v>
      </c>
      <c r="B504" s="1" t="s">
        <v>1269</v>
      </c>
      <c r="C504" s="1" t="s">
        <v>918</v>
      </c>
      <c r="D504" s="1" t="s">
        <v>1132</v>
      </c>
      <c r="E504" t="str">
        <f t="shared" si="29"/>
        <v>2021</v>
      </c>
      <c r="F504" t="str">
        <f t="shared" si="30"/>
        <v>mayo</v>
      </c>
      <c r="G504" s="2">
        <v>45261</v>
      </c>
      <c r="H504">
        <f t="shared" si="31"/>
        <v>941</v>
      </c>
      <c r="I504" s="3">
        <f t="shared" si="28"/>
        <v>720</v>
      </c>
      <c r="J504" s="1">
        <v>13842</v>
      </c>
      <c r="K504" s="1">
        <v>36994</v>
      </c>
      <c r="L504" s="21">
        <v>36994</v>
      </c>
      <c r="M504" s="1" t="s">
        <v>1270</v>
      </c>
      <c r="N504" s="1" t="s">
        <v>24</v>
      </c>
      <c r="O504" s="1" t="s">
        <v>25</v>
      </c>
      <c r="P504" s="1" t="s">
        <v>1269</v>
      </c>
      <c r="Q504" s="1" t="s">
        <v>1269</v>
      </c>
      <c r="R504" s="1" t="s">
        <v>1270</v>
      </c>
      <c r="S504" s="1" t="s">
        <v>1271</v>
      </c>
      <c r="T504" s="1" t="s">
        <v>9239</v>
      </c>
      <c r="U504" s="1" t="s">
        <v>27</v>
      </c>
      <c r="W504" s="1">
        <v>0</v>
      </c>
      <c r="X504" s="1" t="s">
        <v>28</v>
      </c>
      <c r="Y504" s="1" t="s">
        <v>29</v>
      </c>
      <c r="Z504" s="1" t="s">
        <v>29</v>
      </c>
    </row>
    <row r="505" spans="1:26" hidden="1" x14ac:dyDescent="0.35">
      <c r="A505" s="1" t="s">
        <v>20</v>
      </c>
      <c r="B505" s="1" t="s">
        <v>1272</v>
      </c>
      <c r="C505" s="1" t="s">
        <v>918</v>
      </c>
      <c r="D505" s="1" t="s">
        <v>1132</v>
      </c>
      <c r="E505" t="str">
        <f t="shared" si="29"/>
        <v>2021</v>
      </c>
      <c r="F505" t="str">
        <f t="shared" si="30"/>
        <v>mayo</v>
      </c>
      <c r="G505" s="2">
        <v>45261</v>
      </c>
      <c r="H505">
        <f t="shared" si="31"/>
        <v>941</v>
      </c>
      <c r="I505" s="3">
        <f t="shared" si="28"/>
        <v>720</v>
      </c>
      <c r="J505" s="1">
        <v>13842</v>
      </c>
      <c r="K505" s="1">
        <v>36994</v>
      </c>
      <c r="L505" s="21">
        <v>36994</v>
      </c>
      <c r="M505" s="1" t="s">
        <v>1273</v>
      </c>
      <c r="N505" s="1" t="s">
        <v>24</v>
      </c>
      <c r="O505" s="1" t="s">
        <v>25</v>
      </c>
      <c r="P505" s="1" t="s">
        <v>1272</v>
      </c>
      <c r="Q505" s="1" t="s">
        <v>1272</v>
      </c>
      <c r="R505" s="1" t="s">
        <v>1273</v>
      </c>
      <c r="S505" s="1" t="s">
        <v>26</v>
      </c>
      <c r="T505" s="1" t="s">
        <v>9239</v>
      </c>
      <c r="U505" s="1" t="s">
        <v>27</v>
      </c>
      <c r="W505" s="1">
        <v>0</v>
      </c>
      <c r="X505" s="1" t="s">
        <v>28</v>
      </c>
      <c r="Y505" s="1" t="s">
        <v>29</v>
      </c>
      <c r="Z505" s="1" t="s">
        <v>29</v>
      </c>
    </row>
    <row r="506" spans="1:26" hidden="1" x14ac:dyDescent="0.35">
      <c r="A506" s="1" t="s">
        <v>20</v>
      </c>
      <c r="B506" s="1" t="s">
        <v>1274</v>
      </c>
      <c r="C506" s="1" t="s">
        <v>918</v>
      </c>
      <c r="D506" s="1" t="s">
        <v>1132</v>
      </c>
      <c r="E506" t="str">
        <f t="shared" si="29"/>
        <v>2021</v>
      </c>
      <c r="F506" t="str">
        <f t="shared" si="30"/>
        <v>mayo</v>
      </c>
      <c r="G506" s="2">
        <v>45261</v>
      </c>
      <c r="H506">
        <f t="shared" si="31"/>
        <v>941</v>
      </c>
      <c r="I506" s="3">
        <f t="shared" si="28"/>
        <v>720</v>
      </c>
      <c r="J506" s="1">
        <v>13843</v>
      </c>
      <c r="K506" s="1">
        <v>19423</v>
      </c>
      <c r="L506" s="21">
        <v>19423</v>
      </c>
      <c r="M506" s="1" t="s">
        <v>1275</v>
      </c>
      <c r="N506" s="1" t="s">
        <v>24</v>
      </c>
      <c r="O506" s="1" t="s">
        <v>25</v>
      </c>
      <c r="P506" s="1" t="s">
        <v>1274</v>
      </c>
      <c r="Q506" s="1" t="s">
        <v>1274</v>
      </c>
      <c r="R506" s="1" t="s">
        <v>1275</v>
      </c>
      <c r="S506" s="1" t="s">
        <v>26</v>
      </c>
      <c r="T506" s="1" t="s">
        <v>9239</v>
      </c>
      <c r="U506" s="1" t="s">
        <v>27</v>
      </c>
      <c r="W506" s="1">
        <v>0</v>
      </c>
      <c r="X506" s="1" t="s">
        <v>28</v>
      </c>
      <c r="Y506" s="1" t="s">
        <v>29</v>
      </c>
      <c r="Z506" s="1" t="s">
        <v>29</v>
      </c>
    </row>
    <row r="507" spans="1:26" hidden="1" x14ac:dyDescent="0.35">
      <c r="A507" s="1" t="s">
        <v>20</v>
      </c>
      <c r="B507" s="1" t="s">
        <v>1276</v>
      </c>
      <c r="C507" s="1" t="s">
        <v>918</v>
      </c>
      <c r="D507" s="1" t="s">
        <v>1132</v>
      </c>
      <c r="E507" t="str">
        <f t="shared" si="29"/>
        <v>2021</v>
      </c>
      <c r="F507" t="str">
        <f t="shared" si="30"/>
        <v>mayo</v>
      </c>
      <c r="G507" s="2">
        <v>45261</v>
      </c>
      <c r="H507">
        <f t="shared" si="31"/>
        <v>941</v>
      </c>
      <c r="I507" s="3">
        <f t="shared" si="28"/>
        <v>720</v>
      </c>
      <c r="J507" s="1">
        <v>13842</v>
      </c>
      <c r="K507" s="1">
        <v>36994</v>
      </c>
      <c r="L507" s="21">
        <v>36994</v>
      </c>
      <c r="M507" s="1" t="s">
        <v>1277</v>
      </c>
      <c r="N507" s="1" t="s">
        <v>24</v>
      </c>
      <c r="O507" s="1" t="s">
        <v>25</v>
      </c>
      <c r="P507" s="1" t="s">
        <v>1276</v>
      </c>
      <c r="Q507" s="1" t="s">
        <v>1276</v>
      </c>
      <c r="R507" s="1" t="s">
        <v>1277</v>
      </c>
      <c r="S507" s="1" t="s">
        <v>464</v>
      </c>
      <c r="T507" s="1" t="s">
        <v>9239</v>
      </c>
      <c r="U507" s="1" t="s">
        <v>27</v>
      </c>
      <c r="W507" s="1">
        <v>0</v>
      </c>
      <c r="X507" s="1" t="s">
        <v>28</v>
      </c>
      <c r="Y507" s="1" t="s">
        <v>29</v>
      </c>
      <c r="Z507" s="1" t="s">
        <v>29</v>
      </c>
    </row>
    <row r="508" spans="1:26" hidden="1" x14ac:dyDescent="0.35">
      <c r="A508" s="1" t="s">
        <v>20</v>
      </c>
      <c r="B508" s="1" t="s">
        <v>1278</v>
      </c>
      <c r="C508" s="1" t="s">
        <v>1279</v>
      </c>
      <c r="D508" s="1" t="s">
        <v>1280</v>
      </c>
      <c r="E508" t="str">
        <f t="shared" si="29"/>
        <v>2021</v>
      </c>
      <c r="F508" t="str">
        <f t="shared" si="30"/>
        <v>mayo</v>
      </c>
      <c r="G508" s="2">
        <v>45261</v>
      </c>
      <c r="H508">
        <f t="shared" si="31"/>
        <v>939</v>
      </c>
      <c r="I508" s="3">
        <f t="shared" si="28"/>
        <v>720</v>
      </c>
      <c r="J508" s="1">
        <v>13874</v>
      </c>
      <c r="K508" s="1">
        <v>36994</v>
      </c>
      <c r="L508" s="21">
        <v>36994</v>
      </c>
      <c r="M508" s="1" t="s">
        <v>1281</v>
      </c>
      <c r="N508" s="1" t="s">
        <v>24</v>
      </c>
      <c r="O508" s="1" t="s">
        <v>25</v>
      </c>
      <c r="P508" s="1" t="s">
        <v>1278</v>
      </c>
      <c r="Q508" s="1" t="s">
        <v>1278</v>
      </c>
      <c r="R508" s="1" t="s">
        <v>1281</v>
      </c>
      <c r="S508" s="1" t="s">
        <v>1282</v>
      </c>
      <c r="T508" s="1" t="s">
        <v>9239</v>
      </c>
      <c r="U508" s="1" t="s">
        <v>27</v>
      </c>
      <c r="W508" s="1">
        <v>0</v>
      </c>
      <c r="X508" s="1" t="s">
        <v>28</v>
      </c>
      <c r="Y508" s="1" t="s">
        <v>29</v>
      </c>
      <c r="Z508" s="1" t="s">
        <v>29</v>
      </c>
    </row>
    <row r="509" spans="1:26" hidden="1" x14ac:dyDescent="0.35">
      <c r="A509" s="1" t="s">
        <v>20</v>
      </c>
      <c r="B509" s="1" t="s">
        <v>1283</v>
      </c>
      <c r="C509" s="1" t="s">
        <v>937</v>
      </c>
      <c r="D509" s="1" t="s">
        <v>1280</v>
      </c>
      <c r="E509" t="str">
        <f t="shared" si="29"/>
        <v>2021</v>
      </c>
      <c r="F509" t="str">
        <f t="shared" si="30"/>
        <v>mayo</v>
      </c>
      <c r="G509" s="2">
        <v>45261</v>
      </c>
      <c r="H509">
        <f t="shared" si="31"/>
        <v>939</v>
      </c>
      <c r="I509" s="3">
        <f t="shared" si="28"/>
        <v>720</v>
      </c>
      <c r="J509" s="1">
        <v>13882</v>
      </c>
      <c r="K509" s="1">
        <v>36994</v>
      </c>
      <c r="L509" s="21">
        <v>36994</v>
      </c>
      <c r="M509" s="1" t="s">
        <v>1284</v>
      </c>
      <c r="N509" s="1" t="s">
        <v>24</v>
      </c>
      <c r="O509" s="1" t="s">
        <v>25</v>
      </c>
      <c r="P509" s="1" t="s">
        <v>1283</v>
      </c>
      <c r="Q509" s="1" t="s">
        <v>1283</v>
      </c>
      <c r="R509" s="1" t="s">
        <v>1284</v>
      </c>
      <c r="S509" s="1" t="s">
        <v>26</v>
      </c>
      <c r="T509" s="1" t="s">
        <v>9239</v>
      </c>
      <c r="U509" s="1" t="s">
        <v>27</v>
      </c>
      <c r="W509" s="1">
        <v>0</v>
      </c>
      <c r="X509" s="1" t="s">
        <v>28</v>
      </c>
      <c r="Y509" s="1" t="s">
        <v>29</v>
      </c>
      <c r="Z509" s="1" t="s">
        <v>29</v>
      </c>
    </row>
    <row r="510" spans="1:26" hidden="1" x14ac:dyDescent="0.35">
      <c r="A510" s="1" t="s">
        <v>20</v>
      </c>
      <c r="B510" s="1" t="s">
        <v>1285</v>
      </c>
      <c r="C510" s="1" t="s">
        <v>967</v>
      </c>
      <c r="D510" s="1" t="s">
        <v>1280</v>
      </c>
      <c r="E510" t="str">
        <f t="shared" si="29"/>
        <v>2021</v>
      </c>
      <c r="F510" t="str">
        <f t="shared" si="30"/>
        <v>mayo</v>
      </c>
      <c r="G510" s="2">
        <v>45261</v>
      </c>
      <c r="H510">
        <f t="shared" si="31"/>
        <v>939</v>
      </c>
      <c r="I510" s="3">
        <f t="shared" si="28"/>
        <v>720</v>
      </c>
      <c r="J510" s="1">
        <v>13882</v>
      </c>
      <c r="K510" s="1">
        <v>36994</v>
      </c>
      <c r="L510" s="21">
        <v>36994</v>
      </c>
      <c r="M510" s="1" t="s">
        <v>1286</v>
      </c>
      <c r="N510" s="1" t="s">
        <v>24</v>
      </c>
      <c r="O510" s="1" t="s">
        <v>25</v>
      </c>
      <c r="P510" s="1" t="s">
        <v>1285</v>
      </c>
      <c r="Q510" s="1" t="s">
        <v>1285</v>
      </c>
      <c r="R510" s="1" t="s">
        <v>1286</v>
      </c>
      <c r="S510" s="1" t="s">
        <v>26</v>
      </c>
      <c r="T510" s="1" t="s">
        <v>9239</v>
      </c>
      <c r="U510" s="1" t="s">
        <v>27</v>
      </c>
      <c r="W510" s="1">
        <v>0</v>
      </c>
      <c r="X510" s="1" t="s">
        <v>28</v>
      </c>
      <c r="Y510" s="1" t="s">
        <v>29</v>
      </c>
      <c r="Z510" s="1" t="s">
        <v>29</v>
      </c>
    </row>
    <row r="511" spans="1:26" hidden="1" x14ac:dyDescent="0.35">
      <c r="A511" s="1" t="s">
        <v>20</v>
      </c>
      <c r="B511" s="1" t="s">
        <v>1287</v>
      </c>
      <c r="C511" s="1" t="s">
        <v>967</v>
      </c>
      <c r="D511" s="1" t="s">
        <v>1280</v>
      </c>
      <c r="E511" t="str">
        <f t="shared" si="29"/>
        <v>2021</v>
      </c>
      <c r="F511" t="str">
        <f t="shared" si="30"/>
        <v>mayo</v>
      </c>
      <c r="G511" s="2">
        <v>45261</v>
      </c>
      <c r="H511">
        <f t="shared" si="31"/>
        <v>939</v>
      </c>
      <c r="I511" s="3">
        <f t="shared" si="28"/>
        <v>720</v>
      </c>
      <c r="J511" s="1">
        <v>13882</v>
      </c>
      <c r="K511" s="1">
        <v>36994</v>
      </c>
      <c r="L511" s="21">
        <v>36994</v>
      </c>
      <c r="M511" s="1" t="s">
        <v>1288</v>
      </c>
      <c r="N511" s="1" t="s">
        <v>24</v>
      </c>
      <c r="O511" s="1" t="s">
        <v>25</v>
      </c>
      <c r="P511" s="1" t="s">
        <v>1287</v>
      </c>
      <c r="Q511" s="1" t="s">
        <v>1287</v>
      </c>
      <c r="R511" s="1" t="s">
        <v>1288</v>
      </c>
      <c r="S511" s="1" t="s">
        <v>1289</v>
      </c>
      <c r="T511" s="1" t="s">
        <v>9239</v>
      </c>
      <c r="U511" s="1" t="s">
        <v>27</v>
      </c>
      <c r="W511" s="1">
        <v>0</v>
      </c>
      <c r="X511" s="1" t="s">
        <v>28</v>
      </c>
      <c r="Y511" s="1" t="s">
        <v>29</v>
      </c>
      <c r="Z511" s="1" t="s">
        <v>29</v>
      </c>
    </row>
    <row r="512" spans="1:26" hidden="1" x14ac:dyDescent="0.35">
      <c r="A512" s="1" t="s">
        <v>20</v>
      </c>
      <c r="B512" s="1" t="s">
        <v>1290</v>
      </c>
      <c r="C512" s="1" t="s">
        <v>967</v>
      </c>
      <c r="D512" s="1" t="s">
        <v>1280</v>
      </c>
      <c r="E512" t="str">
        <f t="shared" si="29"/>
        <v>2021</v>
      </c>
      <c r="F512" t="str">
        <f t="shared" si="30"/>
        <v>mayo</v>
      </c>
      <c r="G512" s="2">
        <v>45261</v>
      </c>
      <c r="H512">
        <f t="shared" si="31"/>
        <v>939</v>
      </c>
      <c r="I512" s="3">
        <f t="shared" si="28"/>
        <v>720</v>
      </c>
      <c r="J512" s="1">
        <v>13883</v>
      </c>
      <c r="K512" s="1">
        <v>36994</v>
      </c>
      <c r="L512" s="21">
        <v>36994</v>
      </c>
      <c r="M512" s="1" t="s">
        <v>1291</v>
      </c>
      <c r="N512" s="1" t="s">
        <v>24</v>
      </c>
      <c r="O512" s="1" t="s">
        <v>25</v>
      </c>
      <c r="P512" s="1" t="s">
        <v>1290</v>
      </c>
      <c r="Q512" s="1" t="s">
        <v>1290</v>
      </c>
      <c r="R512" s="1" t="s">
        <v>1291</v>
      </c>
      <c r="S512" s="1" t="s">
        <v>26</v>
      </c>
      <c r="T512" s="1" t="s">
        <v>9239</v>
      </c>
      <c r="U512" s="1" t="s">
        <v>27</v>
      </c>
      <c r="W512" s="1">
        <v>0</v>
      </c>
      <c r="X512" s="1" t="s">
        <v>28</v>
      </c>
      <c r="Y512" s="1" t="s">
        <v>29</v>
      </c>
      <c r="Z512" s="1" t="s">
        <v>29</v>
      </c>
    </row>
    <row r="513" spans="1:26" hidden="1" x14ac:dyDescent="0.35">
      <c r="A513" s="1" t="s">
        <v>20</v>
      </c>
      <c r="B513" s="1" t="s">
        <v>1292</v>
      </c>
      <c r="C513" s="1" t="s">
        <v>967</v>
      </c>
      <c r="D513" s="1" t="s">
        <v>1280</v>
      </c>
      <c r="E513" t="str">
        <f t="shared" si="29"/>
        <v>2021</v>
      </c>
      <c r="F513" t="str">
        <f t="shared" si="30"/>
        <v>mayo</v>
      </c>
      <c r="G513" s="2">
        <v>45261</v>
      </c>
      <c r="H513">
        <f t="shared" si="31"/>
        <v>939</v>
      </c>
      <c r="I513" s="3">
        <f t="shared" si="28"/>
        <v>720</v>
      </c>
      <c r="J513" s="1">
        <v>13884</v>
      </c>
      <c r="K513" s="1">
        <v>36994</v>
      </c>
      <c r="L513" s="21">
        <v>36994</v>
      </c>
      <c r="M513" s="1" t="s">
        <v>1293</v>
      </c>
      <c r="N513" s="1" t="s">
        <v>24</v>
      </c>
      <c r="O513" s="1" t="s">
        <v>25</v>
      </c>
      <c r="P513" s="1" t="s">
        <v>1292</v>
      </c>
      <c r="Q513" s="1" t="s">
        <v>1292</v>
      </c>
      <c r="R513" s="1" t="s">
        <v>1293</v>
      </c>
      <c r="S513" s="1" t="s">
        <v>1294</v>
      </c>
      <c r="T513" s="1" t="s">
        <v>9239</v>
      </c>
      <c r="U513" s="1" t="s">
        <v>27</v>
      </c>
      <c r="W513" s="1">
        <v>0</v>
      </c>
      <c r="X513" s="1" t="s">
        <v>28</v>
      </c>
      <c r="Y513" s="1" t="s">
        <v>29</v>
      </c>
      <c r="Z513" s="1" t="s">
        <v>29</v>
      </c>
    </row>
    <row r="514" spans="1:26" hidden="1" x14ac:dyDescent="0.35">
      <c r="A514" s="1" t="s">
        <v>20</v>
      </c>
      <c r="B514" s="1" t="s">
        <v>1295</v>
      </c>
      <c r="C514" s="1" t="s">
        <v>967</v>
      </c>
      <c r="D514" s="1" t="s">
        <v>1280</v>
      </c>
      <c r="E514" t="str">
        <f t="shared" si="29"/>
        <v>2021</v>
      </c>
      <c r="F514" t="str">
        <f t="shared" si="30"/>
        <v>mayo</v>
      </c>
      <c r="G514" s="2">
        <v>45261</v>
      </c>
      <c r="H514">
        <f t="shared" si="31"/>
        <v>939</v>
      </c>
      <c r="I514" s="3">
        <f t="shared" ref="I514:I577" si="32">IF(AND(H514&gt;0,H514&lt;=30),30,IF(AND(H514&gt;30,H514&lt;=60),60,IF(AND(H514&gt;60,H514&lt;=90),90,IF(AND(H514&gt;90,H514&lt;=120),120,IF(AND(H514&gt;120,H514&lt;=150),150,IF(AND(H514&gt;150,H514&lt;=180),180,IF(AND(H514&gt;180,H514&lt;=360),360,IF(H514&gt;360,720,0))))))))</f>
        <v>720</v>
      </c>
      <c r="J514" s="1">
        <v>13884</v>
      </c>
      <c r="K514" s="1">
        <v>36994</v>
      </c>
      <c r="L514" s="21">
        <v>36994</v>
      </c>
      <c r="M514" s="1" t="s">
        <v>1296</v>
      </c>
      <c r="N514" s="1" t="s">
        <v>24</v>
      </c>
      <c r="O514" s="1" t="s">
        <v>25</v>
      </c>
      <c r="P514" s="1" t="s">
        <v>1295</v>
      </c>
      <c r="Q514" s="1" t="s">
        <v>1295</v>
      </c>
      <c r="R514" s="1" t="s">
        <v>1296</v>
      </c>
      <c r="S514" s="1" t="s">
        <v>1297</v>
      </c>
      <c r="T514" s="1" t="s">
        <v>9239</v>
      </c>
      <c r="U514" s="1" t="s">
        <v>27</v>
      </c>
      <c r="W514" s="1">
        <v>0</v>
      </c>
      <c r="X514" s="1" t="s">
        <v>28</v>
      </c>
      <c r="Y514" s="1" t="s">
        <v>29</v>
      </c>
      <c r="Z514" s="1" t="s">
        <v>29</v>
      </c>
    </row>
    <row r="515" spans="1:26" hidden="1" x14ac:dyDescent="0.35">
      <c r="A515" s="1" t="s">
        <v>20</v>
      </c>
      <c r="B515" s="1" t="s">
        <v>1298</v>
      </c>
      <c r="C515" s="1" t="s">
        <v>967</v>
      </c>
      <c r="D515" s="1" t="s">
        <v>1280</v>
      </c>
      <c r="E515" t="str">
        <f t="shared" ref="E515:E578" si="33">+TEXT(D515,"aaaa")</f>
        <v>2021</v>
      </c>
      <c r="F515" t="str">
        <f t="shared" ref="F515:F578" si="34">+TEXT(D515,"mmmm")</f>
        <v>mayo</v>
      </c>
      <c r="G515" s="2">
        <v>45261</v>
      </c>
      <c r="H515">
        <f t="shared" ref="H515:H578" si="35">+G515-D515</f>
        <v>939</v>
      </c>
      <c r="I515" s="3">
        <f t="shared" si="32"/>
        <v>720</v>
      </c>
      <c r="J515" s="1">
        <v>13884</v>
      </c>
      <c r="K515" s="1">
        <v>36994</v>
      </c>
      <c r="L515" s="21">
        <v>36994</v>
      </c>
      <c r="M515" s="1" t="s">
        <v>1299</v>
      </c>
      <c r="N515" s="1" t="s">
        <v>24</v>
      </c>
      <c r="O515" s="1" t="s">
        <v>25</v>
      </c>
      <c r="P515" s="1" t="s">
        <v>1298</v>
      </c>
      <c r="Q515" s="1" t="s">
        <v>1298</v>
      </c>
      <c r="R515" s="1" t="s">
        <v>1299</v>
      </c>
      <c r="S515" s="1" t="s">
        <v>1300</v>
      </c>
      <c r="T515" s="1" t="s">
        <v>9239</v>
      </c>
      <c r="U515" s="1" t="s">
        <v>27</v>
      </c>
      <c r="W515" s="1">
        <v>0</v>
      </c>
      <c r="X515" s="1" t="s">
        <v>28</v>
      </c>
      <c r="Y515" s="1" t="s">
        <v>29</v>
      </c>
      <c r="Z515" s="1" t="s">
        <v>29</v>
      </c>
    </row>
    <row r="516" spans="1:26" hidden="1" x14ac:dyDescent="0.35">
      <c r="A516" s="1" t="s">
        <v>20</v>
      </c>
      <c r="B516" s="1" t="s">
        <v>1301</v>
      </c>
      <c r="C516" s="1" t="s">
        <v>967</v>
      </c>
      <c r="D516" s="1" t="s">
        <v>1280</v>
      </c>
      <c r="E516" t="str">
        <f t="shared" si="33"/>
        <v>2021</v>
      </c>
      <c r="F516" t="str">
        <f t="shared" si="34"/>
        <v>mayo</v>
      </c>
      <c r="G516" s="2">
        <v>45261</v>
      </c>
      <c r="H516">
        <f t="shared" si="35"/>
        <v>939</v>
      </c>
      <c r="I516" s="3">
        <f t="shared" si="32"/>
        <v>720</v>
      </c>
      <c r="J516" s="1">
        <v>13884</v>
      </c>
      <c r="K516" s="1">
        <v>36994</v>
      </c>
      <c r="L516" s="21">
        <v>36994</v>
      </c>
      <c r="M516" s="1" t="s">
        <v>1302</v>
      </c>
      <c r="N516" s="1" t="s">
        <v>24</v>
      </c>
      <c r="O516" s="1" t="s">
        <v>25</v>
      </c>
      <c r="P516" s="1" t="s">
        <v>1301</v>
      </c>
      <c r="Q516" s="1" t="s">
        <v>1301</v>
      </c>
      <c r="R516" s="1" t="s">
        <v>1302</v>
      </c>
      <c r="S516" s="1" t="s">
        <v>26</v>
      </c>
      <c r="T516" s="1" t="s">
        <v>9239</v>
      </c>
      <c r="U516" s="1" t="s">
        <v>27</v>
      </c>
      <c r="W516" s="1">
        <v>0</v>
      </c>
      <c r="X516" s="1" t="s">
        <v>28</v>
      </c>
      <c r="Y516" s="1" t="s">
        <v>29</v>
      </c>
      <c r="Z516" s="1" t="s">
        <v>29</v>
      </c>
    </row>
    <row r="517" spans="1:26" hidden="1" x14ac:dyDescent="0.35">
      <c r="A517" s="1" t="s">
        <v>20</v>
      </c>
      <c r="B517" s="1" t="s">
        <v>1303</v>
      </c>
      <c r="C517" s="1" t="s">
        <v>967</v>
      </c>
      <c r="D517" s="1" t="s">
        <v>1280</v>
      </c>
      <c r="E517" t="str">
        <f t="shared" si="33"/>
        <v>2021</v>
      </c>
      <c r="F517" t="str">
        <f t="shared" si="34"/>
        <v>mayo</v>
      </c>
      <c r="G517" s="2">
        <v>45261</v>
      </c>
      <c r="H517">
        <f t="shared" si="35"/>
        <v>939</v>
      </c>
      <c r="I517" s="3">
        <f t="shared" si="32"/>
        <v>720</v>
      </c>
      <c r="J517" s="1">
        <v>13884</v>
      </c>
      <c r="K517" s="1">
        <v>36994</v>
      </c>
      <c r="L517" s="21">
        <v>36994</v>
      </c>
      <c r="M517" s="1" t="s">
        <v>1304</v>
      </c>
      <c r="N517" s="1" t="s">
        <v>24</v>
      </c>
      <c r="O517" s="1" t="s">
        <v>25</v>
      </c>
      <c r="P517" s="1" t="s">
        <v>1303</v>
      </c>
      <c r="Q517" s="1" t="s">
        <v>1303</v>
      </c>
      <c r="R517" s="1" t="s">
        <v>1304</v>
      </c>
      <c r="S517" s="1" t="s">
        <v>26</v>
      </c>
      <c r="T517" s="1" t="s">
        <v>9239</v>
      </c>
      <c r="U517" s="1" t="s">
        <v>27</v>
      </c>
      <c r="W517" s="1">
        <v>0</v>
      </c>
      <c r="X517" s="1" t="s">
        <v>28</v>
      </c>
      <c r="Y517" s="1" t="s">
        <v>29</v>
      </c>
      <c r="Z517" s="1" t="s">
        <v>29</v>
      </c>
    </row>
    <row r="518" spans="1:26" hidden="1" x14ac:dyDescent="0.35">
      <c r="A518" s="1" t="s">
        <v>20</v>
      </c>
      <c r="B518" s="1" t="s">
        <v>1305</v>
      </c>
      <c r="C518" s="1" t="s">
        <v>967</v>
      </c>
      <c r="D518" s="1" t="s">
        <v>1280</v>
      </c>
      <c r="E518" t="str">
        <f t="shared" si="33"/>
        <v>2021</v>
      </c>
      <c r="F518" t="str">
        <f t="shared" si="34"/>
        <v>mayo</v>
      </c>
      <c r="G518" s="2">
        <v>45261</v>
      </c>
      <c r="H518">
        <f t="shared" si="35"/>
        <v>939</v>
      </c>
      <c r="I518" s="3">
        <f t="shared" si="32"/>
        <v>720</v>
      </c>
      <c r="J518" s="1">
        <v>13885</v>
      </c>
      <c r="K518" s="1">
        <v>36994</v>
      </c>
      <c r="L518" s="21">
        <v>36994</v>
      </c>
      <c r="M518" s="1" t="s">
        <v>1306</v>
      </c>
      <c r="N518" s="1" t="s">
        <v>24</v>
      </c>
      <c r="O518" s="1" t="s">
        <v>25</v>
      </c>
      <c r="P518" s="1" t="s">
        <v>1305</v>
      </c>
      <c r="Q518" s="1" t="s">
        <v>1305</v>
      </c>
      <c r="R518" s="1" t="s">
        <v>1306</v>
      </c>
      <c r="S518" s="1" t="s">
        <v>26</v>
      </c>
      <c r="T518" s="1" t="s">
        <v>9239</v>
      </c>
      <c r="U518" s="1" t="s">
        <v>27</v>
      </c>
      <c r="W518" s="1">
        <v>0</v>
      </c>
      <c r="X518" s="1" t="s">
        <v>28</v>
      </c>
      <c r="Y518" s="1" t="s">
        <v>29</v>
      </c>
      <c r="Z518" s="1" t="s">
        <v>29</v>
      </c>
    </row>
    <row r="519" spans="1:26" hidden="1" x14ac:dyDescent="0.35">
      <c r="A519" s="1" t="s">
        <v>20</v>
      </c>
      <c r="B519" s="1" t="s">
        <v>1307</v>
      </c>
      <c r="C519" s="1" t="s">
        <v>967</v>
      </c>
      <c r="D519" s="1" t="s">
        <v>1280</v>
      </c>
      <c r="E519" t="str">
        <f t="shared" si="33"/>
        <v>2021</v>
      </c>
      <c r="F519" t="str">
        <f t="shared" si="34"/>
        <v>mayo</v>
      </c>
      <c r="G519" s="2">
        <v>45261</v>
      </c>
      <c r="H519">
        <f t="shared" si="35"/>
        <v>939</v>
      </c>
      <c r="I519" s="3">
        <f t="shared" si="32"/>
        <v>720</v>
      </c>
      <c r="J519" s="1">
        <v>13885</v>
      </c>
      <c r="K519" s="1">
        <v>36994</v>
      </c>
      <c r="L519" s="21">
        <v>36994</v>
      </c>
      <c r="M519" s="1" t="s">
        <v>1308</v>
      </c>
      <c r="N519" s="1" t="s">
        <v>24</v>
      </c>
      <c r="O519" s="1" t="s">
        <v>25</v>
      </c>
      <c r="P519" s="1" t="s">
        <v>1307</v>
      </c>
      <c r="Q519" s="1" t="s">
        <v>1307</v>
      </c>
      <c r="R519" s="1" t="s">
        <v>1308</v>
      </c>
      <c r="S519" s="1" t="s">
        <v>26</v>
      </c>
      <c r="T519" s="1" t="s">
        <v>9239</v>
      </c>
      <c r="U519" s="1" t="s">
        <v>27</v>
      </c>
      <c r="W519" s="1">
        <v>0</v>
      </c>
      <c r="X519" s="1" t="s">
        <v>28</v>
      </c>
      <c r="Y519" s="1" t="s">
        <v>29</v>
      </c>
      <c r="Z519" s="1" t="s">
        <v>29</v>
      </c>
    </row>
    <row r="520" spans="1:26" hidden="1" x14ac:dyDescent="0.35">
      <c r="A520" s="1" t="s">
        <v>20</v>
      </c>
      <c r="B520" s="1" t="s">
        <v>1309</v>
      </c>
      <c r="C520" s="1" t="s">
        <v>1310</v>
      </c>
      <c r="D520" s="1" t="s">
        <v>1280</v>
      </c>
      <c r="E520" t="str">
        <f t="shared" si="33"/>
        <v>2021</v>
      </c>
      <c r="F520" t="str">
        <f t="shared" si="34"/>
        <v>mayo</v>
      </c>
      <c r="G520" s="2">
        <v>45261</v>
      </c>
      <c r="H520">
        <f t="shared" si="35"/>
        <v>939</v>
      </c>
      <c r="I520" s="3">
        <f t="shared" si="32"/>
        <v>720</v>
      </c>
      <c r="J520" s="1">
        <v>13885</v>
      </c>
      <c r="K520" s="1">
        <v>36994</v>
      </c>
      <c r="L520" s="21">
        <v>36994</v>
      </c>
      <c r="M520" s="1" t="s">
        <v>1311</v>
      </c>
      <c r="N520" s="1" t="s">
        <v>24</v>
      </c>
      <c r="O520" s="1" t="s">
        <v>25</v>
      </c>
      <c r="P520" s="1" t="s">
        <v>1309</v>
      </c>
      <c r="Q520" s="1" t="s">
        <v>1309</v>
      </c>
      <c r="R520" s="1" t="s">
        <v>1311</v>
      </c>
      <c r="S520" s="1" t="s">
        <v>26</v>
      </c>
      <c r="T520" s="1" t="s">
        <v>9239</v>
      </c>
      <c r="U520" s="1" t="s">
        <v>27</v>
      </c>
      <c r="W520" s="1">
        <v>0</v>
      </c>
      <c r="X520" s="1" t="s">
        <v>28</v>
      </c>
      <c r="Y520" s="1" t="s">
        <v>29</v>
      </c>
      <c r="Z520" s="1" t="s">
        <v>29</v>
      </c>
    </row>
    <row r="521" spans="1:26" hidden="1" x14ac:dyDescent="0.35">
      <c r="A521" s="1" t="s">
        <v>20</v>
      </c>
      <c r="B521" s="1" t="s">
        <v>1312</v>
      </c>
      <c r="C521" s="1" t="s">
        <v>1310</v>
      </c>
      <c r="D521" s="1" t="s">
        <v>1280</v>
      </c>
      <c r="E521" t="str">
        <f t="shared" si="33"/>
        <v>2021</v>
      </c>
      <c r="F521" t="str">
        <f t="shared" si="34"/>
        <v>mayo</v>
      </c>
      <c r="G521" s="2">
        <v>45261</v>
      </c>
      <c r="H521">
        <f t="shared" si="35"/>
        <v>939</v>
      </c>
      <c r="I521" s="3">
        <f t="shared" si="32"/>
        <v>720</v>
      </c>
      <c r="J521" s="1">
        <v>13885</v>
      </c>
      <c r="K521" s="1">
        <v>36994</v>
      </c>
      <c r="L521" s="21">
        <v>36994</v>
      </c>
      <c r="M521" s="1" t="s">
        <v>1313</v>
      </c>
      <c r="N521" s="1" t="s">
        <v>24</v>
      </c>
      <c r="O521" s="1" t="s">
        <v>25</v>
      </c>
      <c r="P521" s="1" t="s">
        <v>1312</v>
      </c>
      <c r="Q521" s="1" t="s">
        <v>1312</v>
      </c>
      <c r="R521" s="1" t="s">
        <v>1313</v>
      </c>
      <c r="S521" s="1" t="s">
        <v>1314</v>
      </c>
      <c r="T521" s="1" t="s">
        <v>9239</v>
      </c>
      <c r="U521" s="1" t="s">
        <v>27</v>
      </c>
      <c r="W521" s="1">
        <v>0</v>
      </c>
      <c r="X521" s="1" t="s">
        <v>28</v>
      </c>
      <c r="Y521" s="1" t="s">
        <v>29</v>
      </c>
      <c r="Z521" s="1" t="s">
        <v>29</v>
      </c>
    </row>
    <row r="522" spans="1:26" hidden="1" x14ac:dyDescent="0.35">
      <c r="A522" s="1" t="s">
        <v>20</v>
      </c>
      <c r="B522" s="1" t="s">
        <v>1315</v>
      </c>
      <c r="C522" s="1" t="s">
        <v>1310</v>
      </c>
      <c r="D522" s="1" t="s">
        <v>1280</v>
      </c>
      <c r="E522" t="str">
        <f t="shared" si="33"/>
        <v>2021</v>
      </c>
      <c r="F522" t="str">
        <f t="shared" si="34"/>
        <v>mayo</v>
      </c>
      <c r="G522" s="2">
        <v>45261</v>
      </c>
      <c r="H522">
        <f t="shared" si="35"/>
        <v>939</v>
      </c>
      <c r="I522" s="3">
        <f t="shared" si="32"/>
        <v>720</v>
      </c>
      <c r="J522" s="1">
        <v>13885</v>
      </c>
      <c r="K522" s="1">
        <v>36994</v>
      </c>
      <c r="L522" s="21">
        <v>36994</v>
      </c>
      <c r="M522" s="1" t="s">
        <v>1316</v>
      </c>
      <c r="N522" s="1" t="s">
        <v>24</v>
      </c>
      <c r="O522" s="1" t="s">
        <v>25</v>
      </c>
      <c r="P522" s="1" t="s">
        <v>1315</v>
      </c>
      <c r="Q522" s="1" t="s">
        <v>1315</v>
      </c>
      <c r="R522" s="1" t="s">
        <v>1316</v>
      </c>
      <c r="S522" s="1" t="s">
        <v>1314</v>
      </c>
      <c r="T522" s="1" t="s">
        <v>9239</v>
      </c>
      <c r="U522" s="1" t="s">
        <v>27</v>
      </c>
      <c r="W522" s="1">
        <v>0</v>
      </c>
      <c r="X522" s="1" t="s">
        <v>28</v>
      </c>
      <c r="Y522" s="1" t="s">
        <v>29</v>
      </c>
      <c r="Z522" s="1" t="s">
        <v>29</v>
      </c>
    </row>
    <row r="523" spans="1:26" hidden="1" x14ac:dyDescent="0.35">
      <c r="A523" s="1" t="s">
        <v>20</v>
      </c>
      <c r="B523" s="1" t="s">
        <v>1317</v>
      </c>
      <c r="C523" s="1" t="s">
        <v>1318</v>
      </c>
      <c r="D523" s="1" t="s">
        <v>1280</v>
      </c>
      <c r="E523" t="str">
        <f t="shared" si="33"/>
        <v>2021</v>
      </c>
      <c r="F523" t="str">
        <f t="shared" si="34"/>
        <v>mayo</v>
      </c>
      <c r="G523" s="2">
        <v>45261</v>
      </c>
      <c r="H523">
        <f t="shared" si="35"/>
        <v>939</v>
      </c>
      <c r="I523" s="3">
        <f t="shared" si="32"/>
        <v>720</v>
      </c>
      <c r="J523" s="1">
        <v>13895</v>
      </c>
      <c r="K523" s="1">
        <v>36994</v>
      </c>
      <c r="L523" s="21">
        <v>36994</v>
      </c>
      <c r="M523" s="1" t="s">
        <v>1319</v>
      </c>
      <c r="N523" s="1" t="s">
        <v>24</v>
      </c>
      <c r="O523" s="1" t="s">
        <v>25</v>
      </c>
      <c r="P523" s="1" t="s">
        <v>1317</v>
      </c>
      <c r="Q523" s="1" t="s">
        <v>1317</v>
      </c>
      <c r="R523" s="1" t="s">
        <v>1319</v>
      </c>
      <c r="S523" s="1" t="s">
        <v>26</v>
      </c>
      <c r="T523" s="1" t="s">
        <v>9239</v>
      </c>
      <c r="U523" s="1" t="s">
        <v>27</v>
      </c>
      <c r="W523" s="1">
        <v>0</v>
      </c>
      <c r="X523" s="1" t="s">
        <v>28</v>
      </c>
      <c r="Y523" s="1" t="s">
        <v>29</v>
      </c>
      <c r="Z523" s="1" t="s">
        <v>29</v>
      </c>
    </row>
    <row r="524" spans="1:26" hidden="1" x14ac:dyDescent="0.35">
      <c r="A524" s="1" t="s">
        <v>20</v>
      </c>
      <c r="B524" s="1" t="s">
        <v>1320</v>
      </c>
      <c r="C524" s="1" t="s">
        <v>1180</v>
      </c>
      <c r="D524" s="1" t="s">
        <v>1280</v>
      </c>
      <c r="E524" t="str">
        <f t="shared" si="33"/>
        <v>2021</v>
      </c>
      <c r="F524" t="str">
        <f t="shared" si="34"/>
        <v>mayo</v>
      </c>
      <c r="G524" s="2">
        <v>45261</v>
      </c>
      <c r="H524">
        <f t="shared" si="35"/>
        <v>939</v>
      </c>
      <c r="I524" s="3">
        <f t="shared" si="32"/>
        <v>720</v>
      </c>
      <c r="J524" s="1">
        <v>13854</v>
      </c>
      <c r="K524" s="1">
        <v>36994</v>
      </c>
      <c r="L524" s="21">
        <v>36994</v>
      </c>
      <c r="M524" s="1" t="s">
        <v>1321</v>
      </c>
      <c r="N524" s="1" t="s">
        <v>24</v>
      </c>
      <c r="O524" s="1" t="s">
        <v>25</v>
      </c>
      <c r="P524" s="1" t="s">
        <v>1320</v>
      </c>
      <c r="Q524" s="1" t="s">
        <v>1320</v>
      </c>
      <c r="R524" s="1" t="s">
        <v>1321</v>
      </c>
      <c r="S524" s="1" t="s">
        <v>26</v>
      </c>
      <c r="T524" s="1" t="s">
        <v>9239</v>
      </c>
      <c r="U524" s="1" t="s">
        <v>27</v>
      </c>
      <c r="W524" s="1">
        <v>0</v>
      </c>
      <c r="X524" s="1" t="s">
        <v>28</v>
      </c>
      <c r="Y524" s="1" t="s">
        <v>29</v>
      </c>
      <c r="Z524" s="1" t="s">
        <v>29</v>
      </c>
    </row>
    <row r="525" spans="1:26" hidden="1" x14ac:dyDescent="0.35">
      <c r="A525" s="1" t="s">
        <v>20</v>
      </c>
      <c r="B525" s="1" t="s">
        <v>1322</v>
      </c>
      <c r="C525" s="1" t="s">
        <v>1180</v>
      </c>
      <c r="D525" s="1" t="s">
        <v>1280</v>
      </c>
      <c r="E525" t="str">
        <f t="shared" si="33"/>
        <v>2021</v>
      </c>
      <c r="F525" t="str">
        <f t="shared" si="34"/>
        <v>mayo</v>
      </c>
      <c r="G525" s="2">
        <v>45261</v>
      </c>
      <c r="H525">
        <f t="shared" si="35"/>
        <v>939</v>
      </c>
      <c r="I525" s="3">
        <f t="shared" si="32"/>
        <v>720</v>
      </c>
      <c r="J525" s="1">
        <v>13854</v>
      </c>
      <c r="K525" s="1">
        <v>36994</v>
      </c>
      <c r="L525" s="21">
        <v>36994</v>
      </c>
      <c r="M525" s="1" t="s">
        <v>1323</v>
      </c>
      <c r="N525" s="1" t="s">
        <v>24</v>
      </c>
      <c r="O525" s="1" t="s">
        <v>25</v>
      </c>
      <c r="P525" s="1" t="s">
        <v>1322</v>
      </c>
      <c r="Q525" s="1" t="s">
        <v>1322</v>
      </c>
      <c r="R525" s="1" t="s">
        <v>1323</v>
      </c>
      <c r="S525" s="1" t="s">
        <v>26</v>
      </c>
      <c r="T525" s="1" t="s">
        <v>9239</v>
      </c>
      <c r="U525" s="1" t="s">
        <v>27</v>
      </c>
      <c r="W525" s="1">
        <v>0</v>
      </c>
      <c r="X525" s="1" t="s">
        <v>28</v>
      </c>
      <c r="Y525" s="1" t="s">
        <v>29</v>
      </c>
      <c r="Z525" s="1" t="s">
        <v>29</v>
      </c>
    </row>
    <row r="526" spans="1:26" hidden="1" x14ac:dyDescent="0.35">
      <c r="A526" s="1" t="s">
        <v>20</v>
      </c>
      <c r="B526" s="1" t="s">
        <v>1324</v>
      </c>
      <c r="C526" s="1" t="s">
        <v>1279</v>
      </c>
      <c r="D526" s="1" t="s">
        <v>1280</v>
      </c>
      <c r="E526" t="str">
        <f t="shared" si="33"/>
        <v>2021</v>
      </c>
      <c r="F526" t="str">
        <f t="shared" si="34"/>
        <v>mayo</v>
      </c>
      <c r="G526" s="2">
        <v>45261</v>
      </c>
      <c r="H526">
        <f t="shared" si="35"/>
        <v>939</v>
      </c>
      <c r="I526" s="3">
        <f t="shared" si="32"/>
        <v>720</v>
      </c>
      <c r="J526" s="1">
        <v>13874</v>
      </c>
      <c r="K526" s="1">
        <v>36994</v>
      </c>
      <c r="L526" s="21">
        <v>36994</v>
      </c>
      <c r="M526" s="1" t="s">
        <v>1325</v>
      </c>
      <c r="N526" s="1" t="s">
        <v>24</v>
      </c>
      <c r="O526" s="1" t="s">
        <v>25</v>
      </c>
      <c r="P526" s="1" t="s">
        <v>1324</v>
      </c>
      <c r="Q526" s="1" t="s">
        <v>1324</v>
      </c>
      <c r="R526" s="1" t="s">
        <v>1325</v>
      </c>
      <c r="S526" s="1" t="s">
        <v>1326</v>
      </c>
      <c r="T526" s="1" t="s">
        <v>9239</v>
      </c>
      <c r="U526" s="1" t="s">
        <v>27</v>
      </c>
      <c r="W526" s="1">
        <v>0</v>
      </c>
      <c r="X526" s="1" t="s">
        <v>28</v>
      </c>
      <c r="Y526" s="1" t="s">
        <v>29</v>
      </c>
      <c r="Z526" s="1" t="s">
        <v>29</v>
      </c>
    </row>
    <row r="527" spans="1:26" hidden="1" x14ac:dyDescent="0.35">
      <c r="A527" s="1" t="s">
        <v>20</v>
      </c>
      <c r="B527" s="1" t="s">
        <v>1327</v>
      </c>
      <c r="C527" s="1" t="s">
        <v>1279</v>
      </c>
      <c r="D527" s="1" t="s">
        <v>1280</v>
      </c>
      <c r="E527" t="str">
        <f t="shared" si="33"/>
        <v>2021</v>
      </c>
      <c r="F527" t="str">
        <f t="shared" si="34"/>
        <v>mayo</v>
      </c>
      <c r="G527" s="2">
        <v>45261</v>
      </c>
      <c r="H527">
        <f t="shared" si="35"/>
        <v>939</v>
      </c>
      <c r="I527" s="3">
        <f t="shared" si="32"/>
        <v>720</v>
      </c>
      <c r="J527" s="1">
        <v>13874</v>
      </c>
      <c r="K527" s="1">
        <v>36994</v>
      </c>
      <c r="L527" s="21">
        <v>36994</v>
      </c>
      <c r="M527" s="1" t="s">
        <v>1328</v>
      </c>
      <c r="N527" s="1" t="s">
        <v>24</v>
      </c>
      <c r="O527" s="1" t="s">
        <v>25</v>
      </c>
      <c r="P527" s="1" t="s">
        <v>1327</v>
      </c>
      <c r="Q527" s="1" t="s">
        <v>1327</v>
      </c>
      <c r="R527" s="1" t="s">
        <v>1328</v>
      </c>
      <c r="S527" s="1" t="s">
        <v>26</v>
      </c>
      <c r="T527" s="1" t="s">
        <v>9239</v>
      </c>
      <c r="U527" s="1" t="s">
        <v>27</v>
      </c>
      <c r="W527" s="1">
        <v>0</v>
      </c>
      <c r="X527" s="1" t="s">
        <v>28</v>
      </c>
      <c r="Y527" s="1" t="s">
        <v>29</v>
      </c>
      <c r="Z527" s="1" t="s">
        <v>29</v>
      </c>
    </row>
    <row r="528" spans="1:26" hidden="1" x14ac:dyDescent="0.35">
      <c r="A528" s="1" t="s">
        <v>20</v>
      </c>
      <c r="B528" s="1" t="s">
        <v>1329</v>
      </c>
      <c r="C528" s="1" t="s">
        <v>1279</v>
      </c>
      <c r="D528" s="1" t="s">
        <v>1280</v>
      </c>
      <c r="E528" t="str">
        <f t="shared" si="33"/>
        <v>2021</v>
      </c>
      <c r="F528" t="str">
        <f t="shared" si="34"/>
        <v>mayo</v>
      </c>
      <c r="G528" s="2">
        <v>45261</v>
      </c>
      <c r="H528">
        <f t="shared" si="35"/>
        <v>939</v>
      </c>
      <c r="I528" s="3">
        <f t="shared" si="32"/>
        <v>720</v>
      </c>
      <c r="J528" s="1">
        <v>13874</v>
      </c>
      <c r="K528" s="1">
        <v>36994</v>
      </c>
      <c r="L528" s="21">
        <v>36994</v>
      </c>
      <c r="M528" s="1" t="s">
        <v>1330</v>
      </c>
      <c r="N528" s="1" t="s">
        <v>24</v>
      </c>
      <c r="O528" s="1" t="s">
        <v>25</v>
      </c>
      <c r="P528" s="1" t="s">
        <v>1329</v>
      </c>
      <c r="Q528" s="1" t="s">
        <v>1329</v>
      </c>
      <c r="R528" s="1" t="s">
        <v>1330</v>
      </c>
      <c r="S528" s="1" t="s">
        <v>1331</v>
      </c>
      <c r="T528" s="1" t="s">
        <v>9239</v>
      </c>
      <c r="U528" s="1" t="s">
        <v>27</v>
      </c>
      <c r="W528" s="1">
        <v>0</v>
      </c>
      <c r="X528" s="1" t="s">
        <v>28</v>
      </c>
      <c r="Y528" s="1" t="s">
        <v>29</v>
      </c>
      <c r="Z528" s="1" t="s">
        <v>29</v>
      </c>
    </row>
    <row r="529" spans="1:26" hidden="1" x14ac:dyDescent="0.35">
      <c r="A529" s="1" t="s">
        <v>20</v>
      </c>
      <c r="B529" s="1" t="s">
        <v>1332</v>
      </c>
      <c r="C529" s="1" t="s">
        <v>143</v>
      </c>
      <c r="D529" s="1" t="s">
        <v>1333</v>
      </c>
      <c r="E529" t="str">
        <f t="shared" si="33"/>
        <v>2021</v>
      </c>
      <c r="F529" t="str">
        <f t="shared" si="34"/>
        <v>mayo</v>
      </c>
      <c r="G529" s="2">
        <v>45261</v>
      </c>
      <c r="H529">
        <f t="shared" si="35"/>
        <v>934</v>
      </c>
      <c r="I529" s="3">
        <f t="shared" si="32"/>
        <v>720</v>
      </c>
      <c r="J529" s="1">
        <v>13881</v>
      </c>
      <c r="K529" s="1">
        <v>99423</v>
      </c>
      <c r="L529" s="21">
        <v>99423</v>
      </c>
      <c r="M529" s="1" t="s">
        <v>1334</v>
      </c>
      <c r="N529" s="1" t="s">
        <v>24</v>
      </c>
      <c r="O529" s="1" t="s">
        <v>25</v>
      </c>
      <c r="P529" s="1" t="s">
        <v>1332</v>
      </c>
      <c r="Q529" s="1" t="s">
        <v>1332</v>
      </c>
      <c r="R529" s="1" t="s">
        <v>1334</v>
      </c>
      <c r="S529" s="1" t="s">
        <v>1335</v>
      </c>
      <c r="T529" s="1" t="s">
        <v>9239</v>
      </c>
      <c r="U529" s="1" t="s">
        <v>27</v>
      </c>
      <c r="W529" s="1">
        <v>0</v>
      </c>
      <c r="X529" s="1" t="s">
        <v>28</v>
      </c>
      <c r="Y529" s="1" t="s">
        <v>29</v>
      </c>
      <c r="Z529" s="1" t="s">
        <v>29</v>
      </c>
    </row>
    <row r="530" spans="1:26" hidden="1" x14ac:dyDescent="0.35">
      <c r="A530" s="1" t="s">
        <v>20</v>
      </c>
      <c r="B530" s="1" t="s">
        <v>1336</v>
      </c>
      <c r="C530" s="1" t="s">
        <v>812</v>
      </c>
      <c r="D530" s="1" t="s">
        <v>1333</v>
      </c>
      <c r="E530" t="str">
        <f t="shared" si="33"/>
        <v>2021</v>
      </c>
      <c r="F530" t="str">
        <f t="shared" si="34"/>
        <v>mayo</v>
      </c>
      <c r="G530" s="2">
        <v>45261</v>
      </c>
      <c r="H530">
        <f t="shared" si="35"/>
        <v>934</v>
      </c>
      <c r="I530" s="3">
        <f t="shared" si="32"/>
        <v>720</v>
      </c>
      <c r="J530" s="1">
        <v>13798</v>
      </c>
      <c r="K530" s="1">
        <v>99423</v>
      </c>
      <c r="L530" s="21">
        <v>99423</v>
      </c>
      <c r="M530" s="1" t="s">
        <v>1337</v>
      </c>
      <c r="N530" s="1" t="s">
        <v>24</v>
      </c>
      <c r="O530" s="1" t="s">
        <v>25</v>
      </c>
      <c r="P530" s="1" t="s">
        <v>1336</v>
      </c>
      <c r="Q530" s="1" t="s">
        <v>1336</v>
      </c>
      <c r="R530" s="1" t="s">
        <v>1337</v>
      </c>
      <c r="S530" s="1" t="s">
        <v>26</v>
      </c>
      <c r="T530" s="1" t="s">
        <v>9239</v>
      </c>
      <c r="U530" s="1" t="s">
        <v>27</v>
      </c>
      <c r="W530" s="1">
        <v>0</v>
      </c>
      <c r="X530" s="1" t="s">
        <v>28</v>
      </c>
      <c r="Y530" s="1" t="s">
        <v>29</v>
      </c>
      <c r="Z530" s="1" t="s">
        <v>29</v>
      </c>
    </row>
    <row r="531" spans="1:26" hidden="1" x14ac:dyDescent="0.35">
      <c r="A531" s="1" t="s">
        <v>20</v>
      </c>
      <c r="B531" s="1" t="s">
        <v>1338</v>
      </c>
      <c r="C531" s="1" t="s">
        <v>960</v>
      </c>
      <c r="D531" s="1" t="s">
        <v>1333</v>
      </c>
      <c r="E531" t="str">
        <f t="shared" si="33"/>
        <v>2021</v>
      </c>
      <c r="F531" t="str">
        <f t="shared" si="34"/>
        <v>mayo</v>
      </c>
      <c r="G531" s="2">
        <v>45261</v>
      </c>
      <c r="H531">
        <f t="shared" si="35"/>
        <v>934</v>
      </c>
      <c r="I531" s="3">
        <f t="shared" si="32"/>
        <v>720</v>
      </c>
      <c r="J531" s="1">
        <v>13798</v>
      </c>
      <c r="K531" s="1">
        <v>99423</v>
      </c>
      <c r="L531" s="21">
        <v>99423</v>
      </c>
      <c r="M531" s="1" t="s">
        <v>1339</v>
      </c>
      <c r="N531" s="1" t="s">
        <v>24</v>
      </c>
      <c r="O531" s="1" t="s">
        <v>25</v>
      </c>
      <c r="P531" s="1" t="s">
        <v>1338</v>
      </c>
      <c r="Q531" s="1" t="s">
        <v>1338</v>
      </c>
      <c r="R531" s="1" t="s">
        <v>1339</v>
      </c>
      <c r="S531" s="1" t="s">
        <v>26</v>
      </c>
      <c r="T531" s="1" t="s">
        <v>9239</v>
      </c>
      <c r="U531" s="1" t="s">
        <v>27</v>
      </c>
      <c r="W531" s="1">
        <v>0</v>
      </c>
      <c r="X531" s="1" t="s">
        <v>28</v>
      </c>
      <c r="Y531" s="1" t="s">
        <v>29</v>
      </c>
      <c r="Z531" s="1" t="s">
        <v>29</v>
      </c>
    </row>
    <row r="532" spans="1:26" hidden="1" x14ac:dyDescent="0.35">
      <c r="A532" s="1" t="s">
        <v>20</v>
      </c>
      <c r="B532" s="1" t="s">
        <v>1340</v>
      </c>
      <c r="C532" s="1" t="s">
        <v>936</v>
      </c>
      <c r="D532" s="1" t="s">
        <v>1341</v>
      </c>
      <c r="E532" t="str">
        <f t="shared" si="33"/>
        <v>2021</v>
      </c>
      <c r="F532" t="str">
        <f t="shared" si="34"/>
        <v>mayo</v>
      </c>
      <c r="G532" s="2">
        <v>45261</v>
      </c>
      <c r="H532">
        <f t="shared" si="35"/>
        <v>932</v>
      </c>
      <c r="I532" s="3">
        <f t="shared" si="32"/>
        <v>720</v>
      </c>
      <c r="J532" s="1">
        <v>13839</v>
      </c>
      <c r="K532" s="1">
        <v>216994</v>
      </c>
      <c r="L532" s="21">
        <v>216994</v>
      </c>
      <c r="M532" s="1" t="s">
        <v>1342</v>
      </c>
      <c r="N532" s="1" t="s">
        <v>24</v>
      </c>
      <c r="O532" s="1" t="s">
        <v>25</v>
      </c>
      <c r="P532" s="1" t="s">
        <v>1340</v>
      </c>
      <c r="Q532" s="1" t="s">
        <v>1340</v>
      </c>
      <c r="R532" s="1" t="s">
        <v>1342</v>
      </c>
      <c r="S532" s="1" t="s">
        <v>26</v>
      </c>
      <c r="T532" s="1" t="s">
        <v>9239</v>
      </c>
      <c r="U532" s="1" t="s">
        <v>27</v>
      </c>
      <c r="W532" s="1">
        <v>0</v>
      </c>
      <c r="X532" s="1" t="s">
        <v>28</v>
      </c>
      <c r="Y532" s="1" t="s">
        <v>29</v>
      </c>
      <c r="Z532" s="1" t="s">
        <v>29</v>
      </c>
    </row>
    <row r="533" spans="1:26" hidden="1" x14ac:dyDescent="0.35">
      <c r="A533" s="1" t="s">
        <v>20</v>
      </c>
      <c r="B533" s="1" t="s">
        <v>1343</v>
      </c>
      <c r="C533" s="1" t="s">
        <v>989</v>
      </c>
      <c r="D533" s="1" t="s">
        <v>1341</v>
      </c>
      <c r="E533" t="str">
        <f t="shared" si="33"/>
        <v>2021</v>
      </c>
      <c r="F533" t="str">
        <f t="shared" si="34"/>
        <v>mayo</v>
      </c>
      <c r="G533" s="2">
        <v>45261</v>
      </c>
      <c r="H533">
        <f t="shared" si="35"/>
        <v>932</v>
      </c>
      <c r="I533" s="3">
        <f t="shared" si="32"/>
        <v>720</v>
      </c>
      <c r="J533" s="1">
        <v>13838</v>
      </c>
      <c r="K533" s="1">
        <v>45000</v>
      </c>
      <c r="L533" s="21">
        <v>45000</v>
      </c>
      <c r="M533" s="1" t="s">
        <v>1344</v>
      </c>
      <c r="N533" s="1" t="s">
        <v>24</v>
      </c>
      <c r="O533" s="1" t="s">
        <v>25</v>
      </c>
      <c r="P533" s="1" t="s">
        <v>1343</v>
      </c>
      <c r="Q533" s="1" t="s">
        <v>1343</v>
      </c>
      <c r="R533" s="1" t="s">
        <v>1344</v>
      </c>
      <c r="S533" s="1" t="s">
        <v>26</v>
      </c>
      <c r="T533" s="1" t="s">
        <v>9239</v>
      </c>
      <c r="U533" s="1" t="s">
        <v>27</v>
      </c>
      <c r="W533" s="1">
        <v>0</v>
      </c>
      <c r="X533" s="1" t="s">
        <v>28</v>
      </c>
      <c r="Y533" s="1" t="s">
        <v>29</v>
      </c>
      <c r="Z533" s="1" t="s">
        <v>29</v>
      </c>
    </row>
    <row r="534" spans="1:26" hidden="1" x14ac:dyDescent="0.35">
      <c r="A534" s="1" t="s">
        <v>20</v>
      </c>
      <c r="B534" s="1" t="s">
        <v>1345</v>
      </c>
      <c r="C534" s="1" t="s">
        <v>992</v>
      </c>
      <c r="D534" s="1" t="s">
        <v>1341</v>
      </c>
      <c r="E534" t="str">
        <f t="shared" si="33"/>
        <v>2021</v>
      </c>
      <c r="F534" t="str">
        <f t="shared" si="34"/>
        <v>mayo</v>
      </c>
      <c r="G534" s="2">
        <v>45261</v>
      </c>
      <c r="H534">
        <f t="shared" si="35"/>
        <v>932</v>
      </c>
      <c r="I534" s="3">
        <f t="shared" si="32"/>
        <v>720</v>
      </c>
      <c r="J534" s="1">
        <v>13845</v>
      </c>
      <c r="K534" s="1">
        <v>216994</v>
      </c>
      <c r="L534" s="21">
        <v>216994</v>
      </c>
      <c r="M534" s="1" t="s">
        <v>1346</v>
      </c>
      <c r="N534" s="1" t="s">
        <v>24</v>
      </c>
      <c r="O534" s="1" t="s">
        <v>25</v>
      </c>
      <c r="P534" s="1" t="s">
        <v>1345</v>
      </c>
      <c r="Q534" s="1" t="s">
        <v>1345</v>
      </c>
      <c r="R534" s="1" t="s">
        <v>1346</v>
      </c>
      <c r="S534" s="1" t="s">
        <v>1347</v>
      </c>
      <c r="T534" s="1" t="s">
        <v>9239</v>
      </c>
      <c r="U534" s="1" t="s">
        <v>27</v>
      </c>
      <c r="W534" s="1">
        <v>0</v>
      </c>
      <c r="X534" s="1" t="s">
        <v>28</v>
      </c>
      <c r="Y534" s="1" t="s">
        <v>29</v>
      </c>
      <c r="Z534" s="1" t="s">
        <v>29</v>
      </c>
    </row>
    <row r="535" spans="1:26" hidden="1" x14ac:dyDescent="0.35">
      <c r="A535" s="1" t="s">
        <v>20</v>
      </c>
      <c r="B535" s="1" t="s">
        <v>1348</v>
      </c>
      <c r="C535" s="1" t="s">
        <v>1167</v>
      </c>
      <c r="D535" s="1" t="s">
        <v>1341</v>
      </c>
      <c r="E535" t="str">
        <f t="shared" si="33"/>
        <v>2021</v>
      </c>
      <c r="F535" t="str">
        <f t="shared" si="34"/>
        <v>mayo</v>
      </c>
      <c r="G535" s="2">
        <v>45261</v>
      </c>
      <c r="H535">
        <f t="shared" si="35"/>
        <v>932</v>
      </c>
      <c r="I535" s="3">
        <f t="shared" si="32"/>
        <v>720</v>
      </c>
      <c r="J535" s="1">
        <v>13948</v>
      </c>
      <c r="K535" s="1">
        <v>99423</v>
      </c>
      <c r="L535" s="21">
        <v>99423</v>
      </c>
      <c r="M535" s="1" t="s">
        <v>1349</v>
      </c>
      <c r="N535" s="1" t="s">
        <v>24</v>
      </c>
      <c r="O535" s="1" t="s">
        <v>25</v>
      </c>
      <c r="P535" s="1" t="s">
        <v>1348</v>
      </c>
      <c r="Q535" s="1" t="s">
        <v>1348</v>
      </c>
      <c r="R535" s="1" t="s">
        <v>1349</v>
      </c>
      <c r="S535" s="1" t="s">
        <v>26</v>
      </c>
      <c r="T535" s="1" t="s">
        <v>9239</v>
      </c>
      <c r="U535" s="1" t="s">
        <v>27</v>
      </c>
      <c r="W535" s="1">
        <v>0</v>
      </c>
      <c r="X535" s="1" t="s">
        <v>28</v>
      </c>
      <c r="Y535" s="1" t="s">
        <v>29</v>
      </c>
      <c r="Z535" s="1" t="s">
        <v>29</v>
      </c>
    </row>
    <row r="536" spans="1:26" hidden="1" x14ac:dyDescent="0.35">
      <c r="A536" s="1" t="s">
        <v>20</v>
      </c>
      <c r="B536" s="1" t="s">
        <v>1350</v>
      </c>
      <c r="C536" s="1" t="s">
        <v>1280</v>
      </c>
      <c r="D536" s="1" t="s">
        <v>1341</v>
      </c>
      <c r="E536" t="str">
        <f t="shared" si="33"/>
        <v>2021</v>
      </c>
      <c r="F536" t="str">
        <f t="shared" si="34"/>
        <v>mayo</v>
      </c>
      <c r="G536" s="2">
        <v>45261</v>
      </c>
      <c r="H536">
        <f t="shared" si="35"/>
        <v>932</v>
      </c>
      <c r="I536" s="3">
        <f t="shared" si="32"/>
        <v>720</v>
      </c>
      <c r="J536" s="1">
        <v>13940</v>
      </c>
      <c r="K536" s="1">
        <v>216994</v>
      </c>
      <c r="L536" s="21">
        <v>216994</v>
      </c>
      <c r="M536" s="1" t="s">
        <v>1351</v>
      </c>
      <c r="N536" s="1" t="s">
        <v>24</v>
      </c>
      <c r="O536" s="1" t="s">
        <v>25</v>
      </c>
      <c r="P536" s="1" t="s">
        <v>1350</v>
      </c>
      <c r="Q536" s="1" t="s">
        <v>1350</v>
      </c>
      <c r="R536" s="1" t="s">
        <v>1351</v>
      </c>
      <c r="S536" s="1" t="s">
        <v>1352</v>
      </c>
      <c r="T536" s="1" t="s">
        <v>9239</v>
      </c>
      <c r="U536" s="1" t="s">
        <v>27</v>
      </c>
      <c r="W536" s="1">
        <v>0</v>
      </c>
      <c r="X536" s="1" t="s">
        <v>28</v>
      </c>
      <c r="Y536" s="1" t="s">
        <v>29</v>
      </c>
      <c r="Z536" s="1" t="s">
        <v>29</v>
      </c>
    </row>
    <row r="537" spans="1:26" hidden="1" x14ac:dyDescent="0.35">
      <c r="A537" s="1" t="s">
        <v>20</v>
      </c>
      <c r="B537" s="1" t="s">
        <v>1353</v>
      </c>
      <c r="C537" s="1" t="s">
        <v>1280</v>
      </c>
      <c r="D537" s="1" t="s">
        <v>1341</v>
      </c>
      <c r="E537" t="str">
        <f t="shared" si="33"/>
        <v>2021</v>
      </c>
      <c r="F537" t="str">
        <f t="shared" si="34"/>
        <v>mayo</v>
      </c>
      <c r="G537" s="2">
        <v>45261</v>
      </c>
      <c r="H537">
        <f t="shared" si="35"/>
        <v>932</v>
      </c>
      <c r="I537" s="3">
        <f t="shared" si="32"/>
        <v>720</v>
      </c>
      <c r="J537" s="1">
        <v>13940</v>
      </c>
      <c r="K537" s="1">
        <v>216994</v>
      </c>
      <c r="L537" s="21">
        <v>216994</v>
      </c>
      <c r="M537" s="1" t="s">
        <v>1354</v>
      </c>
      <c r="N537" s="1" t="s">
        <v>24</v>
      </c>
      <c r="O537" s="1" t="s">
        <v>25</v>
      </c>
      <c r="P537" s="1" t="s">
        <v>1353</v>
      </c>
      <c r="Q537" s="1" t="s">
        <v>1353</v>
      </c>
      <c r="R537" s="1" t="s">
        <v>1354</v>
      </c>
      <c r="S537" s="1" t="s">
        <v>26</v>
      </c>
      <c r="T537" s="1" t="s">
        <v>9239</v>
      </c>
      <c r="U537" s="1" t="s">
        <v>27</v>
      </c>
      <c r="W537" s="1">
        <v>0</v>
      </c>
      <c r="X537" s="1" t="s">
        <v>28</v>
      </c>
      <c r="Y537" s="1" t="s">
        <v>29</v>
      </c>
      <c r="Z537" s="1" t="s">
        <v>29</v>
      </c>
    </row>
    <row r="538" spans="1:26" hidden="1" x14ac:dyDescent="0.35">
      <c r="A538" s="1" t="s">
        <v>20</v>
      </c>
      <c r="B538" s="1" t="s">
        <v>1355</v>
      </c>
      <c r="C538" s="1" t="s">
        <v>1280</v>
      </c>
      <c r="D538" s="1" t="s">
        <v>1341</v>
      </c>
      <c r="E538" t="str">
        <f t="shared" si="33"/>
        <v>2021</v>
      </c>
      <c r="F538" t="str">
        <f t="shared" si="34"/>
        <v>mayo</v>
      </c>
      <c r="G538" s="2">
        <v>45261</v>
      </c>
      <c r="H538">
        <f t="shared" si="35"/>
        <v>932</v>
      </c>
      <c r="I538" s="3">
        <f t="shared" si="32"/>
        <v>720</v>
      </c>
      <c r="J538" s="1">
        <v>13940</v>
      </c>
      <c r="K538" s="1">
        <v>216994</v>
      </c>
      <c r="L538" s="21">
        <v>216994</v>
      </c>
      <c r="M538" s="1" t="s">
        <v>1356</v>
      </c>
      <c r="N538" s="1" t="s">
        <v>24</v>
      </c>
      <c r="O538" s="1" t="s">
        <v>25</v>
      </c>
      <c r="P538" s="1" t="s">
        <v>1355</v>
      </c>
      <c r="Q538" s="1" t="s">
        <v>1355</v>
      </c>
      <c r="R538" s="1" t="s">
        <v>1356</v>
      </c>
      <c r="S538" s="1" t="s">
        <v>26</v>
      </c>
      <c r="T538" s="1" t="s">
        <v>9239</v>
      </c>
      <c r="U538" s="1" t="s">
        <v>27</v>
      </c>
      <c r="W538" s="1">
        <v>0</v>
      </c>
      <c r="X538" s="1" t="s">
        <v>28</v>
      </c>
      <c r="Y538" s="1" t="s">
        <v>29</v>
      </c>
      <c r="Z538" s="1" t="s">
        <v>29</v>
      </c>
    </row>
    <row r="539" spans="1:26" hidden="1" x14ac:dyDescent="0.35">
      <c r="A539" s="1" t="s">
        <v>20</v>
      </c>
      <c r="B539" s="1" t="s">
        <v>1357</v>
      </c>
      <c r="C539" s="1" t="s">
        <v>1280</v>
      </c>
      <c r="D539" s="1" t="s">
        <v>1341</v>
      </c>
      <c r="E539" t="str">
        <f t="shared" si="33"/>
        <v>2021</v>
      </c>
      <c r="F539" t="str">
        <f t="shared" si="34"/>
        <v>mayo</v>
      </c>
      <c r="G539" s="2">
        <v>45261</v>
      </c>
      <c r="H539">
        <f t="shared" si="35"/>
        <v>932</v>
      </c>
      <c r="I539" s="3">
        <f t="shared" si="32"/>
        <v>720</v>
      </c>
      <c r="J539" s="1">
        <v>13940</v>
      </c>
      <c r="K539" s="1">
        <v>45000</v>
      </c>
      <c r="L539" s="21">
        <v>45000</v>
      </c>
      <c r="M539" s="1" t="s">
        <v>1358</v>
      </c>
      <c r="N539" s="1" t="s">
        <v>24</v>
      </c>
      <c r="O539" s="1" t="s">
        <v>25</v>
      </c>
      <c r="P539" s="1" t="s">
        <v>1357</v>
      </c>
      <c r="Q539" s="1" t="s">
        <v>1357</v>
      </c>
      <c r="R539" s="1" t="s">
        <v>1358</v>
      </c>
      <c r="S539" s="1" t="s">
        <v>26</v>
      </c>
      <c r="T539" s="1" t="s">
        <v>9239</v>
      </c>
      <c r="U539" s="1" t="s">
        <v>27</v>
      </c>
      <c r="W539" s="1">
        <v>0</v>
      </c>
      <c r="X539" s="1" t="s">
        <v>28</v>
      </c>
      <c r="Y539" s="1" t="s">
        <v>29</v>
      </c>
      <c r="Z539" s="1" t="s">
        <v>29</v>
      </c>
    </row>
    <row r="540" spans="1:26" hidden="1" x14ac:dyDescent="0.35">
      <c r="A540" s="1" t="s">
        <v>20</v>
      </c>
      <c r="B540" s="1" t="s">
        <v>1359</v>
      </c>
      <c r="C540" s="1" t="s">
        <v>1280</v>
      </c>
      <c r="D540" s="1" t="s">
        <v>1341</v>
      </c>
      <c r="E540" t="str">
        <f t="shared" si="33"/>
        <v>2021</v>
      </c>
      <c r="F540" t="str">
        <f t="shared" si="34"/>
        <v>mayo</v>
      </c>
      <c r="G540" s="2">
        <v>45261</v>
      </c>
      <c r="H540">
        <f t="shared" si="35"/>
        <v>932</v>
      </c>
      <c r="I540" s="3">
        <f t="shared" si="32"/>
        <v>720</v>
      </c>
      <c r="J540" s="1">
        <v>13933</v>
      </c>
      <c r="K540" s="1">
        <v>216994</v>
      </c>
      <c r="L540" s="21">
        <v>216994</v>
      </c>
      <c r="M540" s="1" t="s">
        <v>1360</v>
      </c>
      <c r="N540" s="1" t="s">
        <v>24</v>
      </c>
      <c r="O540" s="1" t="s">
        <v>25</v>
      </c>
      <c r="P540" s="1" t="s">
        <v>1359</v>
      </c>
      <c r="Q540" s="1" t="s">
        <v>1359</v>
      </c>
      <c r="R540" s="1" t="s">
        <v>1360</v>
      </c>
      <c r="S540" s="1" t="s">
        <v>26</v>
      </c>
      <c r="T540" s="1" t="s">
        <v>9239</v>
      </c>
      <c r="U540" s="1" t="s">
        <v>27</v>
      </c>
      <c r="W540" s="1">
        <v>0</v>
      </c>
      <c r="X540" s="1" t="s">
        <v>28</v>
      </c>
      <c r="Y540" s="1" t="s">
        <v>29</v>
      </c>
      <c r="Z540" s="1" t="s">
        <v>29</v>
      </c>
    </row>
    <row r="541" spans="1:26" hidden="1" x14ac:dyDescent="0.35">
      <c r="A541" s="1" t="s">
        <v>20</v>
      </c>
      <c r="B541" s="1" t="s">
        <v>1361</v>
      </c>
      <c r="C541" s="1" t="s">
        <v>918</v>
      </c>
      <c r="D541" s="1" t="s">
        <v>1362</v>
      </c>
      <c r="E541" t="str">
        <f t="shared" si="33"/>
        <v>2021</v>
      </c>
      <c r="F541" t="str">
        <f t="shared" si="34"/>
        <v>mayo</v>
      </c>
      <c r="G541" s="2">
        <v>45261</v>
      </c>
      <c r="H541">
        <f t="shared" si="35"/>
        <v>925</v>
      </c>
      <c r="I541" s="3">
        <f t="shared" si="32"/>
        <v>720</v>
      </c>
      <c r="J541" s="1">
        <v>13941</v>
      </c>
      <c r="K541" s="1">
        <v>216994</v>
      </c>
      <c r="L541" s="21">
        <v>216994</v>
      </c>
      <c r="M541" s="1" t="s">
        <v>1363</v>
      </c>
      <c r="N541" s="1" t="s">
        <v>24</v>
      </c>
      <c r="O541" s="1" t="s">
        <v>25</v>
      </c>
      <c r="P541" s="1" t="s">
        <v>1361</v>
      </c>
      <c r="Q541" s="1" t="s">
        <v>1361</v>
      </c>
      <c r="R541" s="1" t="s">
        <v>1363</v>
      </c>
      <c r="S541" s="1" t="s">
        <v>26</v>
      </c>
      <c r="T541" s="1" t="s">
        <v>9239</v>
      </c>
      <c r="U541" s="1" t="s">
        <v>27</v>
      </c>
      <c r="W541" s="1">
        <v>0</v>
      </c>
      <c r="X541" s="1" t="s">
        <v>28</v>
      </c>
      <c r="Y541" s="1" t="s">
        <v>29</v>
      </c>
      <c r="Z541" s="1" t="s">
        <v>29</v>
      </c>
    </row>
    <row r="542" spans="1:26" hidden="1" x14ac:dyDescent="0.35">
      <c r="A542" s="1" t="s">
        <v>20</v>
      </c>
      <c r="B542" s="1" t="s">
        <v>1364</v>
      </c>
      <c r="C542" s="1" t="s">
        <v>918</v>
      </c>
      <c r="D542" s="1" t="s">
        <v>1362</v>
      </c>
      <c r="E542" t="str">
        <f t="shared" si="33"/>
        <v>2021</v>
      </c>
      <c r="F542" t="str">
        <f t="shared" si="34"/>
        <v>mayo</v>
      </c>
      <c r="G542" s="2">
        <v>45261</v>
      </c>
      <c r="H542">
        <f t="shared" si="35"/>
        <v>925</v>
      </c>
      <c r="I542" s="3">
        <f t="shared" si="32"/>
        <v>720</v>
      </c>
      <c r="J542" s="1">
        <v>13941</v>
      </c>
      <c r="K542" s="1">
        <v>216994</v>
      </c>
      <c r="L542" s="21">
        <v>216994</v>
      </c>
      <c r="M542" s="1" t="s">
        <v>1365</v>
      </c>
      <c r="N542" s="1" t="s">
        <v>24</v>
      </c>
      <c r="O542" s="1" t="s">
        <v>25</v>
      </c>
      <c r="P542" s="1" t="s">
        <v>1364</v>
      </c>
      <c r="Q542" s="1" t="s">
        <v>1364</v>
      </c>
      <c r="R542" s="1" t="s">
        <v>1365</v>
      </c>
      <c r="T542" s="1" t="s">
        <v>9239</v>
      </c>
      <c r="U542" s="1" t="s">
        <v>27</v>
      </c>
      <c r="W542" s="1">
        <v>0</v>
      </c>
      <c r="X542" s="1" t="s">
        <v>28</v>
      </c>
      <c r="Y542" s="1" t="s">
        <v>29</v>
      </c>
      <c r="Z542" s="1" t="s">
        <v>29</v>
      </c>
    </row>
    <row r="543" spans="1:26" hidden="1" x14ac:dyDescent="0.35">
      <c r="A543" s="1" t="s">
        <v>20</v>
      </c>
      <c r="B543" s="1" t="s">
        <v>1366</v>
      </c>
      <c r="C543" s="1" t="s">
        <v>1279</v>
      </c>
      <c r="D543" s="1" t="s">
        <v>1362</v>
      </c>
      <c r="E543" t="str">
        <f t="shared" si="33"/>
        <v>2021</v>
      </c>
      <c r="F543" t="str">
        <f t="shared" si="34"/>
        <v>mayo</v>
      </c>
      <c r="G543" s="2">
        <v>45261</v>
      </c>
      <c r="H543">
        <f t="shared" si="35"/>
        <v>925</v>
      </c>
      <c r="I543" s="3">
        <f t="shared" si="32"/>
        <v>720</v>
      </c>
      <c r="J543" s="1">
        <v>13946</v>
      </c>
      <c r="K543" s="1">
        <v>99423</v>
      </c>
      <c r="L543" s="21">
        <v>99423</v>
      </c>
      <c r="M543" s="1" t="s">
        <v>1367</v>
      </c>
      <c r="N543" s="1" t="s">
        <v>24</v>
      </c>
      <c r="O543" s="1" t="s">
        <v>25</v>
      </c>
      <c r="P543" s="1" t="s">
        <v>1366</v>
      </c>
      <c r="Q543" s="1" t="s">
        <v>1366</v>
      </c>
      <c r="R543" s="1" t="s">
        <v>1367</v>
      </c>
      <c r="S543" s="1" t="s">
        <v>26</v>
      </c>
      <c r="T543" s="1" t="s">
        <v>9239</v>
      </c>
      <c r="U543" s="1" t="s">
        <v>27</v>
      </c>
      <c r="W543" s="1">
        <v>0</v>
      </c>
      <c r="X543" s="1" t="s">
        <v>28</v>
      </c>
      <c r="Y543" s="1" t="s">
        <v>29</v>
      </c>
      <c r="Z543" s="1" t="s">
        <v>29</v>
      </c>
    </row>
    <row r="544" spans="1:26" hidden="1" x14ac:dyDescent="0.35">
      <c r="A544" s="1" t="s">
        <v>20</v>
      </c>
      <c r="B544" s="1" t="s">
        <v>1368</v>
      </c>
      <c r="C544" s="1" t="s">
        <v>1279</v>
      </c>
      <c r="D544" s="1" t="s">
        <v>1362</v>
      </c>
      <c r="E544" t="str">
        <f t="shared" si="33"/>
        <v>2021</v>
      </c>
      <c r="F544" t="str">
        <f t="shared" si="34"/>
        <v>mayo</v>
      </c>
      <c r="G544" s="2">
        <v>45261</v>
      </c>
      <c r="H544">
        <f t="shared" si="35"/>
        <v>925</v>
      </c>
      <c r="I544" s="3">
        <f t="shared" si="32"/>
        <v>720</v>
      </c>
      <c r="J544" s="1">
        <v>13941</v>
      </c>
      <c r="K544" s="1">
        <v>45000</v>
      </c>
      <c r="L544" s="21">
        <v>45000</v>
      </c>
      <c r="M544" s="1" t="s">
        <v>1369</v>
      </c>
      <c r="N544" s="1" t="s">
        <v>24</v>
      </c>
      <c r="O544" s="1" t="s">
        <v>25</v>
      </c>
      <c r="P544" s="1" t="s">
        <v>1368</v>
      </c>
      <c r="Q544" s="1" t="s">
        <v>1368</v>
      </c>
      <c r="R544" s="1" t="s">
        <v>1369</v>
      </c>
      <c r="S544" s="1" t="s">
        <v>26</v>
      </c>
      <c r="T544" s="1" t="s">
        <v>9239</v>
      </c>
      <c r="U544" s="1" t="s">
        <v>27</v>
      </c>
      <c r="W544" s="1">
        <v>0</v>
      </c>
      <c r="X544" s="1" t="s">
        <v>28</v>
      </c>
      <c r="Y544" s="1" t="s">
        <v>29</v>
      </c>
      <c r="Z544" s="1" t="s">
        <v>29</v>
      </c>
    </row>
    <row r="545" spans="1:26" hidden="1" x14ac:dyDescent="0.35">
      <c r="A545" s="1" t="s">
        <v>20</v>
      </c>
      <c r="B545" s="1" t="s">
        <v>1370</v>
      </c>
      <c r="C545" s="1" t="s">
        <v>967</v>
      </c>
      <c r="D545" s="1" t="s">
        <v>1362</v>
      </c>
      <c r="E545" t="str">
        <f t="shared" si="33"/>
        <v>2021</v>
      </c>
      <c r="F545" t="str">
        <f t="shared" si="34"/>
        <v>mayo</v>
      </c>
      <c r="G545" s="2">
        <v>45261</v>
      </c>
      <c r="H545">
        <f t="shared" si="35"/>
        <v>925</v>
      </c>
      <c r="I545" s="3">
        <f t="shared" si="32"/>
        <v>720</v>
      </c>
      <c r="J545" s="1">
        <v>13942</v>
      </c>
      <c r="K545" s="1">
        <v>45000</v>
      </c>
      <c r="L545" s="21">
        <v>45000</v>
      </c>
      <c r="M545" s="1" t="s">
        <v>1371</v>
      </c>
      <c r="N545" s="1" t="s">
        <v>24</v>
      </c>
      <c r="O545" s="1" t="s">
        <v>25</v>
      </c>
      <c r="P545" s="1" t="s">
        <v>1370</v>
      </c>
      <c r="Q545" s="1" t="s">
        <v>1370</v>
      </c>
      <c r="R545" s="1" t="s">
        <v>1371</v>
      </c>
      <c r="S545" s="1" t="s">
        <v>26</v>
      </c>
      <c r="T545" s="1" t="s">
        <v>9239</v>
      </c>
      <c r="U545" s="1" t="s">
        <v>27</v>
      </c>
      <c r="W545" s="1">
        <v>0</v>
      </c>
      <c r="X545" s="1" t="s">
        <v>28</v>
      </c>
      <c r="Y545" s="1" t="s">
        <v>29</v>
      </c>
      <c r="Z545" s="1" t="s">
        <v>29</v>
      </c>
    </row>
    <row r="546" spans="1:26" hidden="1" x14ac:dyDescent="0.35">
      <c r="A546" s="1" t="s">
        <v>20</v>
      </c>
      <c r="B546" s="1" t="s">
        <v>1372</v>
      </c>
      <c r="C546" s="1" t="s">
        <v>967</v>
      </c>
      <c r="D546" s="1" t="s">
        <v>1362</v>
      </c>
      <c r="E546" t="str">
        <f t="shared" si="33"/>
        <v>2021</v>
      </c>
      <c r="F546" t="str">
        <f t="shared" si="34"/>
        <v>mayo</v>
      </c>
      <c r="G546" s="2">
        <v>45261</v>
      </c>
      <c r="H546">
        <f t="shared" si="35"/>
        <v>925</v>
      </c>
      <c r="I546" s="3">
        <f t="shared" si="32"/>
        <v>720</v>
      </c>
      <c r="J546" s="1">
        <v>13942</v>
      </c>
      <c r="K546" s="1">
        <v>45000</v>
      </c>
      <c r="L546" s="21">
        <v>45000</v>
      </c>
      <c r="M546" s="1" t="s">
        <v>1373</v>
      </c>
      <c r="N546" s="1" t="s">
        <v>24</v>
      </c>
      <c r="O546" s="1" t="s">
        <v>25</v>
      </c>
      <c r="P546" s="1" t="s">
        <v>1372</v>
      </c>
      <c r="Q546" s="1" t="s">
        <v>1372</v>
      </c>
      <c r="R546" s="1" t="s">
        <v>1373</v>
      </c>
      <c r="S546" s="1" t="s">
        <v>26</v>
      </c>
      <c r="T546" s="1" t="s">
        <v>9239</v>
      </c>
      <c r="U546" s="1" t="s">
        <v>27</v>
      </c>
      <c r="W546" s="1">
        <v>0</v>
      </c>
      <c r="X546" s="1" t="s">
        <v>28</v>
      </c>
      <c r="Y546" s="1" t="s">
        <v>29</v>
      </c>
      <c r="Z546" s="1" t="s">
        <v>29</v>
      </c>
    </row>
    <row r="547" spans="1:26" hidden="1" x14ac:dyDescent="0.35">
      <c r="A547" s="1" t="s">
        <v>20</v>
      </c>
      <c r="B547" s="1" t="s">
        <v>1374</v>
      </c>
      <c r="C547" s="1" t="s">
        <v>1167</v>
      </c>
      <c r="D547" s="1" t="s">
        <v>1362</v>
      </c>
      <c r="E547" t="str">
        <f t="shared" si="33"/>
        <v>2021</v>
      </c>
      <c r="F547" t="str">
        <f t="shared" si="34"/>
        <v>mayo</v>
      </c>
      <c r="G547" s="2">
        <v>45261</v>
      </c>
      <c r="H547">
        <f t="shared" si="35"/>
        <v>925</v>
      </c>
      <c r="I547" s="3">
        <f t="shared" si="32"/>
        <v>720</v>
      </c>
      <c r="J547" s="1">
        <v>13966</v>
      </c>
      <c r="K547" s="1">
        <v>99423</v>
      </c>
      <c r="L547" s="21">
        <v>99423</v>
      </c>
      <c r="M547" s="1" t="s">
        <v>1375</v>
      </c>
      <c r="N547" s="1" t="s">
        <v>24</v>
      </c>
      <c r="O547" s="1" t="s">
        <v>25</v>
      </c>
      <c r="P547" s="1" t="s">
        <v>1374</v>
      </c>
      <c r="Q547" s="1" t="s">
        <v>1374</v>
      </c>
      <c r="R547" s="1" t="s">
        <v>1375</v>
      </c>
      <c r="S547" s="1" t="s">
        <v>26</v>
      </c>
      <c r="T547" s="1" t="s">
        <v>9239</v>
      </c>
      <c r="U547" s="1" t="s">
        <v>27</v>
      </c>
      <c r="W547" s="1">
        <v>0</v>
      </c>
      <c r="X547" s="1" t="s">
        <v>28</v>
      </c>
      <c r="Y547" s="1" t="s">
        <v>29</v>
      </c>
      <c r="Z547" s="1" t="s">
        <v>29</v>
      </c>
    </row>
    <row r="548" spans="1:26" hidden="1" x14ac:dyDescent="0.35">
      <c r="A548" s="1" t="s">
        <v>20</v>
      </c>
      <c r="B548" s="1" t="s">
        <v>1376</v>
      </c>
      <c r="C548" s="1" t="s">
        <v>1167</v>
      </c>
      <c r="D548" s="1" t="s">
        <v>1362</v>
      </c>
      <c r="E548" t="str">
        <f t="shared" si="33"/>
        <v>2021</v>
      </c>
      <c r="F548" t="str">
        <f t="shared" si="34"/>
        <v>mayo</v>
      </c>
      <c r="G548" s="2">
        <v>45261</v>
      </c>
      <c r="H548">
        <f t="shared" si="35"/>
        <v>925</v>
      </c>
      <c r="I548" s="3">
        <f t="shared" si="32"/>
        <v>720</v>
      </c>
      <c r="J548" s="1">
        <v>13949</v>
      </c>
      <c r="K548" s="1">
        <v>99423</v>
      </c>
      <c r="L548" s="21">
        <v>99423</v>
      </c>
      <c r="M548" s="1" t="s">
        <v>1377</v>
      </c>
      <c r="N548" s="1" t="s">
        <v>24</v>
      </c>
      <c r="O548" s="1" t="s">
        <v>25</v>
      </c>
      <c r="P548" s="1" t="s">
        <v>1376</v>
      </c>
      <c r="Q548" s="1" t="s">
        <v>1376</v>
      </c>
      <c r="R548" s="1" t="s">
        <v>1377</v>
      </c>
      <c r="S548" s="1" t="s">
        <v>26</v>
      </c>
      <c r="T548" s="1" t="s">
        <v>9239</v>
      </c>
      <c r="U548" s="1" t="s">
        <v>27</v>
      </c>
      <c r="W548" s="1">
        <v>0</v>
      </c>
      <c r="X548" s="1" t="s">
        <v>28</v>
      </c>
      <c r="Y548" s="1" t="s">
        <v>29</v>
      </c>
      <c r="Z548" s="1" t="s">
        <v>29</v>
      </c>
    </row>
    <row r="549" spans="1:26" hidden="1" x14ac:dyDescent="0.35">
      <c r="A549" s="1" t="s">
        <v>20</v>
      </c>
      <c r="B549" s="1" t="s">
        <v>1378</v>
      </c>
      <c r="C549" s="1" t="s">
        <v>1280</v>
      </c>
      <c r="D549" s="1" t="s">
        <v>1362</v>
      </c>
      <c r="E549" t="str">
        <f t="shared" si="33"/>
        <v>2021</v>
      </c>
      <c r="F549" t="str">
        <f t="shared" si="34"/>
        <v>mayo</v>
      </c>
      <c r="G549" s="2">
        <v>45261</v>
      </c>
      <c r="H549">
        <f t="shared" si="35"/>
        <v>925</v>
      </c>
      <c r="I549" s="3">
        <f t="shared" si="32"/>
        <v>720</v>
      </c>
      <c r="J549" s="1">
        <v>13963</v>
      </c>
      <c r="K549" s="1">
        <v>216994</v>
      </c>
      <c r="L549" s="21">
        <v>216994</v>
      </c>
      <c r="M549" s="1" t="s">
        <v>1379</v>
      </c>
      <c r="N549" s="1" t="s">
        <v>24</v>
      </c>
      <c r="O549" s="1" t="s">
        <v>25</v>
      </c>
      <c r="P549" s="1" t="s">
        <v>1378</v>
      </c>
      <c r="Q549" s="1" t="s">
        <v>1378</v>
      </c>
      <c r="R549" s="1" t="s">
        <v>1379</v>
      </c>
      <c r="S549" s="1" t="s">
        <v>1380</v>
      </c>
      <c r="T549" s="1" t="s">
        <v>9239</v>
      </c>
      <c r="U549" s="1" t="s">
        <v>27</v>
      </c>
      <c r="W549" s="1">
        <v>0</v>
      </c>
      <c r="X549" s="1" t="s">
        <v>28</v>
      </c>
      <c r="Y549" s="1" t="s">
        <v>29</v>
      </c>
      <c r="Z549" s="1" t="s">
        <v>29</v>
      </c>
    </row>
    <row r="550" spans="1:26" hidden="1" x14ac:dyDescent="0.35">
      <c r="A550" s="1" t="s">
        <v>20</v>
      </c>
      <c r="B550" s="1" t="s">
        <v>1381</v>
      </c>
      <c r="C550" s="1" t="s">
        <v>1280</v>
      </c>
      <c r="D550" s="1" t="s">
        <v>1362</v>
      </c>
      <c r="E550" t="str">
        <f t="shared" si="33"/>
        <v>2021</v>
      </c>
      <c r="F550" t="str">
        <f t="shared" si="34"/>
        <v>mayo</v>
      </c>
      <c r="G550" s="2">
        <v>45261</v>
      </c>
      <c r="H550">
        <f t="shared" si="35"/>
        <v>925</v>
      </c>
      <c r="I550" s="3">
        <f t="shared" si="32"/>
        <v>720</v>
      </c>
      <c r="J550" s="1">
        <v>13966</v>
      </c>
      <c r="K550" s="1">
        <v>99423</v>
      </c>
      <c r="L550" s="21">
        <v>99423</v>
      </c>
      <c r="M550" s="1" t="s">
        <v>1382</v>
      </c>
      <c r="N550" s="1" t="s">
        <v>24</v>
      </c>
      <c r="O550" s="1" t="s">
        <v>25</v>
      </c>
      <c r="P550" s="1" t="s">
        <v>1381</v>
      </c>
      <c r="Q550" s="1" t="s">
        <v>1381</v>
      </c>
      <c r="R550" s="1" t="s">
        <v>1382</v>
      </c>
      <c r="S550" s="1" t="s">
        <v>1380</v>
      </c>
      <c r="T550" s="1" t="s">
        <v>9239</v>
      </c>
      <c r="U550" s="1" t="s">
        <v>27</v>
      </c>
      <c r="W550" s="1">
        <v>0</v>
      </c>
      <c r="X550" s="1" t="s">
        <v>28</v>
      </c>
      <c r="Y550" s="1" t="s">
        <v>29</v>
      </c>
      <c r="Z550" s="1" t="s">
        <v>29</v>
      </c>
    </row>
    <row r="551" spans="1:26" hidden="1" x14ac:dyDescent="0.35">
      <c r="A551" s="1" t="s">
        <v>20</v>
      </c>
      <c r="B551" s="1" t="s">
        <v>1383</v>
      </c>
      <c r="C551" s="1" t="s">
        <v>1280</v>
      </c>
      <c r="D551" s="1" t="s">
        <v>1362</v>
      </c>
      <c r="E551" t="str">
        <f t="shared" si="33"/>
        <v>2021</v>
      </c>
      <c r="F551" t="str">
        <f t="shared" si="34"/>
        <v>mayo</v>
      </c>
      <c r="G551" s="2">
        <v>45261</v>
      </c>
      <c r="H551">
        <f t="shared" si="35"/>
        <v>925</v>
      </c>
      <c r="I551" s="3">
        <f t="shared" si="32"/>
        <v>720</v>
      </c>
      <c r="J551" s="1">
        <v>13950</v>
      </c>
      <c r="K551" s="1">
        <v>99423</v>
      </c>
      <c r="L551" s="21">
        <v>99423</v>
      </c>
      <c r="M551" s="1" t="s">
        <v>1384</v>
      </c>
      <c r="N551" s="1" t="s">
        <v>24</v>
      </c>
      <c r="O551" s="1" t="s">
        <v>25</v>
      </c>
      <c r="P551" s="1" t="s">
        <v>1383</v>
      </c>
      <c r="Q551" s="1" t="s">
        <v>1383</v>
      </c>
      <c r="R551" s="1" t="s">
        <v>1384</v>
      </c>
      <c r="S551" s="1" t="s">
        <v>1385</v>
      </c>
      <c r="T551" s="1" t="s">
        <v>9239</v>
      </c>
      <c r="U551" s="1" t="s">
        <v>27</v>
      </c>
      <c r="W551" s="1">
        <v>0</v>
      </c>
      <c r="X551" s="1" t="s">
        <v>28</v>
      </c>
      <c r="Y551" s="1" t="s">
        <v>29</v>
      </c>
      <c r="Z551" s="1" t="s">
        <v>29</v>
      </c>
    </row>
    <row r="552" spans="1:26" hidden="1" x14ac:dyDescent="0.35">
      <c r="A552" s="1" t="s">
        <v>20</v>
      </c>
      <c r="B552" s="1" t="s">
        <v>1386</v>
      </c>
      <c r="C552" s="1" t="s">
        <v>967</v>
      </c>
      <c r="D552" s="1" t="s">
        <v>1387</v>
      </c>
      <c r="E552" t="str">
        <f t="shared" si="33"/>
        <v>2021</v>
      </c>
      <c r="F552" t="str">
        <f t="shared" si="34"/>
        <v>junio</v>
      </c>
      <c r="G552" s="2">
        <v>45261</v>
      </c>
      <c r="H552">
        <f t="shared" si="35"/>
        <v>912</v>
      </c>
      <c r="I552" s="3">
        <f t="shared" si="32"/>
        <v>720</v>
      </c>
      <c r="J552" s="1">
        <v>13911</v>
      </c>
      <c r="K552" s="1">
        <v>36994</v>
      </c>
      <c r="L552" s="21">
        <v>36994</v>
      </c>
      <c r="M552" s="1" t="s">
        <v>1388</v>
      </c>
      <c r="N552" s="1" t="s">
        <v>24</v>
      </c>
      <c r="O552" s="1" t="s">
        <v>25</v>
      </c>
      <c r="P552" s="1" t="s">
        <v>1386</v>
      </c>
      <c r="Q552" s="1" t="s">
        <v>1386</v>
      </c>
      <c r="R552" s="1" t="s">
        <v>1388</v>
      </c>
      <c r="S552" s="1" t="s">
        <v>26</v>
      </c>
      <c r="T552" s="1" t="s">
        <v>9239</v>
      </c>
      <c r="U552" s="1" t="s">
        <v>27</v>
      </c>
      <c r="W552" s="1">
        <v>0</v>
      </c>
      <c r="X552" s="1" t="s">
        <v>28</v>
      </c>
      <c r="Y552" s="1" t="s">
        <v>29</v>
      </c>
      <c r="Z552" s="1" t="s">
        <v>29</v>
      </c>
    </row>
    <row r="553" spans="1:26" hidden="1" x14ac:dyDescent="0.35">
      <c r="A553" s="1" t="s">
        <v>20</v>
      </c>
      <c r="B553" s="1" t="s">
        <v>1389</v>
      </c>
      <c r="C553" s="1" t="s">
        <v>967</v>
      </c>
      <c r="D553" s="1" t="s">
        <v>1387</v>
      </c>
      <c r="E553" t="str">
        <f t="shared" si="33"/>
        <v>2021</v>
      </c>
      <c r="F553" t="str">
        <f t="shared" si="34"/>
        <v>junio</v>
      </c>
      <c r="G553" s="2">
        <v>45261</v>
      </c>
      <c r="H553">
        <f t="shared" si="35"/>
        <v>912</v>
      </c>
      <c r="I553" s="3">
        <f t="shared" si="32"/>
        <v>720</v>
      </c>
      <c r="J553" s="1">
        <v>13911</v>
      </c>
      <c r="K553" s="1">
        <v>36994</v>
      </c>
      <c r="L553" s="21">
        <v>36994</v>
      </c>
      <c r="M553" s="1" t="s">
        <v>1390</v>
      </c>
      <c r="N553" s="1" t="s">
        <v>24</v>
      </c>
      <c r="O553" s="1" t="s">
        <v>25</v>
      </c>
      <c r="P553" s="1" t="s">
        <v>1389</v>
      </c>
      <c r="Q553" s="1" t="s">
        <v>1389</v>
      </c>
      <c r="R553" s="1" t="s">
        <v>1390</v>
      </c>
      <c r="T553" s="1" t="s">
        <v>9239</v>
      </c>
      <c r="U553" s="1" t="s">
        <v>27</v>
      </c>
      <c r="W553" s="1">
        <v>0</v>
      </c>
      <c r="X553" s="1" t="s">
        <v>28</v>
      </c>
      <c r="Y553" s="1" t="s">
        <v>29</v>
      </c>
      <c r="Z553" s="1" t="s">
        <v>29</v>
      </c>
    </row>
    <row r="554" spans="1:26" hidden="1" x14ac:dyDescent="0.35">
      <c r="A554" s="1" t="s">
        <v>20</v>
      </c>
      <c r="B554" s="1" t="s">
        <v>1391</v>
      </c>
      <c r="C554" s="1" t="s">
        <v>967</v>
      </c>
      <c r="D554" s="1" t="s">
        <v>1387</v>
      </c>
      <c r="E554" t="str">
        <f t="shared" si="33"/>
        <v>2021</v>
      </c>
      <c r="F554" t="str">
        <f t="shared" si="34"/>
        <v>junio</v>
      </c>
      <c r="G554" s="2">
        <v>45261</v>
      </c>
      <c r="H554">
        <f t="shared" si="35"/>
        <v>912</v>
      </c>
      <c r="I554" s="3">
        <f t="shared" si="32"/>
        <v>720</v>
      </c>
      <c r="J554" s="1">
        <v>13911</v>
      </c>
      <c r="K554" s="1">
        <v>36994</v>
      </c>
      <c r="L554" s="21">
        <v>36994</v>
      </c>
      <c r="M554" s="1" t="s">
        <v>1392</v>
      </c>
      <c r="N554" s="1" t="s">
        <v>24</v>
      </c>
      <c r="O554" s="1" t="s">
        <v>25</v>
      </c>
      <c r="P554" s="1" t="s">
        <v>1391</v>
      </c>
      <c r="Q554" s="1" t="s">
        <v>1391</v>
      </c>
      <c r="R554" s="1" t="s">
        <v>1392</v>
      </c>
      <c r="S554" s="1" t="s">
        <v>26</v>
      </c>
      <c r="T554" s="1" t="s">
        <v>9239</v>
      </c>
      <c r="U554" s="1" t="s">
        <v>27</v>
      </c>
      <c r="W554" s="1">
        <v>0</v>
      </c>
      <c r="X554" s="1" t="s">
        <v>28</v>
      </c>
      <c r="Y554" s="1" t="s">
        <v>29</v>
      </c>
      <c r="Z554" s="1" t="s">
        <v>29</v>
      </c>
    </row>
    <row r="555" spans="1:26" hidden="1" x14ac:dyDescent="0.35">
      <c r="A555" s="1" t="s">
        <v>20</v>
      </c>
      <c r="B555" s="1" t="s">
        <v>1393</v>
      </c>
      <c r="C555" s="1" t="s">
        <v>1394</v>
      </c>
      <c r="D555" s="1" t="s">
        <v>1387</v>
      </c>
      <c r="E555" t="str">
        <f t="shared" si="33"/>
        <v>2021</v>
      </c>
      <c r="F555" t="str">
        <f t="shared" si="34"/>
        <v>junio</v>
      </c>
      <c r="G555" s="2">
        <v>45261</v>
      </c>
      <c r="H555">
        <f t="shared" si="35"/>
        <v>912</v>
      </c>
      <c r="I555" s="3">
        <f t="shared" si="32"/>
        <v>720</v>
      </c>
      <c r="J555" s="1">
        <v>14041</v>
      </c>
      <c r="K555" s="1">
        <v>36994</v>
      </c>
      <c r="L555" s="21">
        <v>36994</v>
      </c>
      <c r="M555" s="1" t="s">
        <v>1395</v>
      </c>
      <c r="N555" s="1" t="s">
        <v>24</v>
      </c>
      <c r="O555" s="1" t="s">
        <v>25</v>
      </c>
      <c r="P555" s="1" t="s">
        <v>1393</v>
      </c>
      <c r="Q555" s="1" t="s">
        <v>1393</v>
      </c>
      <c r="R555" s="1" t="s">
        <v>1395</v>
      </c>
      <c r="S555" s="1" t="s">
        <v>26</v>
      </c>
      <c r="T555" s="1" t="s">
        <v>9239</v>
      </c>
      <c r="U555" s="1" t="s">
        <v>27</v>
      </c>
      <c r="W555" s="1">
        <v>0</v>
      </c>
      <c r="X555" s="1" t="s">
        <v>28</v>
      </c>
      <c r="Y555" s="1" t="s">
        <v>29</v>
      </c>
      <c r="Z555" s="1" t="s">
        <v>29</v>
      </c>
    </row>
    <row r="556" spans="1:26" hidden="1" x14ac:dyDescent="0.35">
      <c r="A556" s="1" t="s">
        <v>20</v>
      </c>
      <c r="B556" s="1" t="s">
        <v>1396</v>
      </c>
      <c r="C556" s="1" t="s">
        <v>1318</v>
      </c>
      <c r="D556" s="1" t="s">
        <v>1387</v>
      </c>
      <c r="E556" t="str">
        <f t="shared" si="33"/>
        <v>2021</v>
      </c>
      <c r="F556" t="str">
        <f t="shared" si="34"/>
        <v>junio</v>
      </c>
      <c r="G556" s="2">
        <v>45261</v>
      </c>
      <c r="H556">
        <f t="shared" si="35"/>
        <v>912</v>
      </c>
      <c r="I556" s="3">
        <f t="shared" si="32"/>
        <v>720</v>
      </c>
      <c r="J556" s="1">
        <v>13924</v>
      </c>
      <c r="K556" s="1">
        <v>19423</v>
      </c>
      <c r="L556" s="21">
        <v>19423</v>
      </c>
      <c r="M556" s="1" t="s">
        <v>1397</v>
      </c>
      <c r="N556" s="1" t="s">
        <v>24</v>
      </c>
      <c r="O556" s="1" t="s">
        <v>25</v>
      </c>
      <c r="P556" s="1" t="s">
        <v>1396</v>
      </c>
      <c r="Q556" s="1" t="s">
        <v>1396</v>
      </c>
      <c r="R556" s="1" t="s">
        <v>1397</v>
      </c>
      <c r="S556" s="1" t="s">
        <v>26</v>
      </c>
      <c r="T556" s="1" t="s">
        <v>9239</v>
      </c>
      <c r="U556" s="1" t="s">
        <v>27</v>
      </c>
      <c r="W556" s="1">
        <v>0</v>
      </c>
      <c r="X556" s="1" t="s">
        <v>28</v>
      </c>
      <c r="Y556" s="1" t="s">
        <v>29</v>
      </c>
      <c r="Z556" s="1" t="s">
        <v>29</v>
      </c>
    </row>
    <row r="557" spans="1:26" hidden="1" x14ac:dyDescent="0.35">
      <c r="A557" s="1" t="s">
        <v>20</v>
      </c>
      <c r="B557" s="1" t="s">
        <v>1398</v>
      </c>
      <c r="C557" s="1" t="s">
        <v>1318</v>
      </c>
      <c r="D557" s="1" t="s">
        <v>1387</v>
      </c>
      <c r="E557" t="str">
        <f t="shared" si="33"/>
        <v>2021</v>
      </c>
      <c r="F557" t="str">
        <f t="shared" si="34"/>
        <v>junio</v>
      </c>
      <c r="G557" s="2">
        <v>45261</v>
      </c>
      <c r="H557">
        <f t="shared" si="35"/>
        <v>912</v>
      </c>
      <c r="I557" s="3">
        <f t="shared" si="32"/>
        <v>720</v>
      </c>
      <c r="J557" s="1">
        <v>13924</v>
      </c>
      <c r="K557" s="1">
        <v>19423</v>
      </c>
      <c r="L557" s="21">
        <v>19423</v>
      </c>
      <c r="M557" s="1" t="s">
        <v>1399</v>
      </c>
      <c r="N557" s="1" t="s">
        <v>24</v>
      </c>
      <c r="O557" s="1" t="s">
        <v>25</v>
      </c>
      <c r="P557" s="1" t="s">
        <v>1398</v>
      </c>
      <c r="Q557" s="1" t="s">
        <v>1398</v>
      </c>
      <c r="R557" s="1" t="s">
        <v>1399</v>
      </c>
      <c r="S557" s="1" t="s">
        <v>26</v>
      </c>
      <c r="T557" s="1" t="s">
        <v>9239</v>
      </c>
      <c r="U557" s="1" t="s">
        <v>27</v>
      </c>
      <c r="W557" s="1">
        <v>0</v>
      </c>
      <c r="X557" s="1" t="s">
        <v>28</v>
      </c>
      <c r="Y557" s="1" t="s">
        <v>29</v>
      </c>
      <c r="Z557" s="1" t="s">
        <v>29</v>
      </c>
    </row>
    <row r="558" spans="1:26" hidden="1" x14ac:dyDescent="0.35">
      <c r="A558" s="1" t="s">
        <v>20</v>
      </c>
      <c r="B558" s="1" t="s">
        <v>1400</v>
      </c>
      <c r="C558" s="1" t="s">
        <v>1401</v>
      </c>
      <c r="D558" s="1" t="s">
        <v>1387</v>
      </c>
      <c r="E558" t="str">
        <f t="shared" si="33"/>
        <v>2021</v>
      </c>
      <c r="F558" t="str">
        <f t="shared" si="34"/>
        <v>junio</v>
      </c>
      <c r="G558" s="2">
        <v>45261</v>
      </c>
      <c r="H558">
        <f t="shared" si="35"/>
        <v>912</v>
      </c>
      <c r="I558" s="3">
        <f t="shared" si="32"/>
        <v>720</v>
      </c>
      <c r="J558" s="1">
        <v>13927</v>
      </c>
      <c r="K558" s="1">
        <v>36994</v>
      </c>
      <c r="L558" s="21">
        <v>36994</v>
      </c>
      <c r="M558" s="1" t="s">
        <v>1402</v>
      </c>
      <c r="N558" s="1" t="s">
        <v>24</v>
      </c>
      <c r="O558" s="1" t="s">
        <v>25</v>
      </c>
      <c r="P558" s="1" t="s">
        <v>1400</v>
      </c>
      <c r="Q558" s="1" t="s">
        <v>1400</v>
      </c>
      <c r="R558" s="1" t="s">
        <v>1402</v>
      </c>
      <c r="S558" s="1" t="s">
        <v>26</v>
      </c>
      <c r="T558" s="1" t="s">
        <v>9239</v>
      </c>
      <c r="U558" s="1" t="s">
        <v>27</v>
      </c>
      <c r="W558" s="1">
        <v>0</v>
      </c>
      <c r="X558" s="1" t="s">
        <v>28</v>
      </c>
      <c r="Y558" s="1" t="s">
        <v>29</v>
      </c>
      <c r="Z558" s="1" t="s">
        <v>29</v>
      </c>
    </row>
    <row r="559" spans="1:26" hidden="1" x14ac:dyDescent="0.35">
      <c r="A559" s="1" t="s">
        <v>20</v>
      </c>
      <c r="B559" s="1" t="s">
        <v>1403</v>
      </c>
      <c r="C559" s="1" t="s">
        <v>1401</v>
      </c>
      <c r="D559" s="1" t="s">
        <v>1387</v>
      </c>
      <c r="E559" t="str">
        <f t="shared" si="33"/>
        <v>2021</v>
      </c>
      <c r="F559" t="str">
        <f t="shared" si="34"/>
        <v>junio</v>
      </c>
      <c r="G559" s="2">
        <v>45261</v>
      </c>
      <c r="H559">
        <f t="shared" si="35"/>
        <v>912</v>
      </c>
      <c r="I559" s="3">
        <f t="shared" si="32"/>
        <v>720</v>
      </c>
      <c r="J559" s="1">
        <v>13924</v>
      </c>
      <c r="K559" s="1">
        <v>19423</v>
      </c>
      <c r="L559" s="21">
        <v>19423</v>
      </c>
      <c r="M559" s="1" t="s">
        <v>1404</v>
      </c>
      <c r="N559" s="1" t="s">
        <v>24</v>
      </c>
      <c r="O559" s="1" t="s">
        <v>25</v>
      </c>
      <c r="P559" s="1" t="s">
        <v>1403</v>
      </c>
      <c r="Q559" s="1" t="s">
        <v>1403</v>
      </c>
      <c r="R559" s="1" t="s">
        <v>1404</v>
      </c>
      <c r="S559" s="1" t="s">
        <v>26</v>
      </c>
      <c r="T559" s="1" t="s">
        <v>9239</v>
      </c>
      <c r="U559" s="1" t="s">
        <v>27</v>
      </c>
      <c r="W559" s="1">
        <v>0</v>
      </c>
      <c r="X559" s="1" t="s">
        <v>28</v>
      </c>
      <c r="Y559" s="1" t="s">
        <v>29</v>
      </c>
      <c r="Z559" s="1" t="s">
        <v>29</v>
      </c>
    </row>
    <row r="560" spans="1:26" hidden="1" x14ac:dyDescent="0.35">
      <c r="A560" s="1" t="s">
        <v>20</v>
      </c>
      <c r="B560" s="1" t="s">
        <v>1405</v>
      </c>
      <c r="C560" s="1" t="s">
        <v>1401</v>
      </c>
      <c r="D560" s="1" t="s">
        <v>1387</v>
      </c>
      <c r="E560" t="str">
        <f t="shared" si="33"/>
        <v>2021</v>
      </c>
      <c r="F560" t="str">
        <f t="shared" si="34"/>
        <v>junio</v>
      </c>
      <c r="G560" s="2">
        <v>45261</v>
      </c>
      <c r="H560">
        <f t="shared" si="35"/>
        <v>912</v>
      </c>
      <c r="I560" s="3">
        <f t="shared" si="32"/>
        <v>720</v>
      </c>
      <c r="J560" s="1">
        <v>13925</v>
      </c>
      <c r="K560" s="1">
        <v>19423</v>
      </c>
      <c r="L560" s="21">
        <v>19423</v>
      </c>
      <c r="M560" s="1" t="s">
        <v>1406</v>
      </c>
      <c r="N560" s="1" t="s">
        <v>24</v>
      </c>
      <c r="O560" s="1" t="s">
        <v>25</v>
      </c>
      <c r="P560" s="1" t="s">
        <v>1405</v>
      </c>
      <c r="Q560" s="1" t="s">
        <v>1405</v>
      </c>
      <c r="R560" s="1" t="s">
        <v>1406</v>
      </c>
      <c r="S560" s="1" t="s">
        <v>26</v>
      </c>
      <c r="T560" s="1" t="s">
        <v>9239</v>
      </c>
      <c r="U560" s="1" t="s">
        <v>27</v>
      </c>
      <c r="W560" s="1">
        <v>0</v>
      </c>
      <c r="X560" s="1" t="s">
        <v>28</v>
      </c>
      <c r="Y560" s="1" t="s">
        <v>29</v>
      </c>
      <c r="Z560" s="1" t="s">
        <v>29</v>
      </c>
    </row>
    <row r="561" spans="1:26" hidden="1" x14ac:dyDescent="0.35">
      <c r="A561" s="1" t="s">
        <v>20</v>
      </c>
      <c r="B561" s="1" t="s">
        <v>1407</v>
      </c>
      <c r="C561" s="1" t="s">
        <v>1401</v>
      </c>
      <c r="D561" s="1" t="s">
        <v>1387</v>
      </c>
      <c r="E561" t="str">
        <f t="shared" si="33"/>
        <v>2021</v>
      </c>
      <c r="F561" t="str">
        <f t="shared" si="34"/>
        <v>junio</v>
      </c>
      <c r="G561" s="2">
        <v>45261</v>
      </c>
      <c r="H561">
        <f t="shared" si="35"/>
        <v>912</v>
      </c>
      <c r="I561" s="3">
        <f t="shared" si="32"/>
        <v>720</v>
      </c>
      <c r="J561" s="1">
        <v>13927</v>
      </c>
      <c r="K561" s="1">
        <v>36994</v>
      </c>
      <c r="L561" s="21">
        <v>36994</v>
      </c>
      <c r="M561" s="1" t="s">
        <v>1408</v>
      </c>
      <c r="N561" s="1" t="s">
        <v>24</v>
      </c>
      <c r="O561" s="1" t="s">
        <v>25</v>
      </c>
      <c r="P561" s="1" t="s">
        <v>1407</v>
      </c>
      <c r="Q561" s="1" t="s">
        <v>1407</v>
      </c>
      <c r="R561" s="1" t="s">
        <v>1408</v>
      </c>
      <c r="S561" s="1" t="s">
        <v>26</v>
      </c>
      <c r="T561" s="1" t="s">
        <v>9239</v>
      </c>
      <c r="U561" s="1" t="s">
        <v>27</v>
      </c>
      <c r="W561" s="1">
        <v>0</v>
      </c>
      <c r="X561" s="1" t="s">
        <v>28</v>
      </c>
      <c r="Y561" s="1" t="s">
        <v>29</v>
      </c>
      <c r="Z561" s="1" t="s">
        <v>29</v>
      </c>
    </row>
    <row r="562" spans="1:26" hidden="1" x14ac:dyDescent="0.35">
      <c r="A562" s="1" t="s">
        <v>20</v>
      </c>
      <c r="B562" s="1" t="s">
        <v>1409</v>
      </c>
      <c r="C562" s="1" t="s">
        <v>1280</v>
      </c>
      <c r="D562" s="1" t="s">
        <v>1387</v>
      </c>
      <c r="E562" t="str">
        <f t="shared" si="33"/>
        <v>2021</v>
      </c>
      <c r="F562" t="str">
        <f t="shared" si="34"/>
        <v>junio</v>
      </c>
      <c r="G562" s="2">
        <v>45261</v>
      </c>
      <c r="H562">
        <f t="shared" si="35"/>
        <v>912</v>
      </c>
      <c r="I562" s="3">
        <f t="shared" si="32"/>
        <v>720</v>
      </c>
      <c r="J562" s="1">
        <v>13927</v>
      </c>
      <c r="K562" s="1">
        <v>36994</v>
      </c>
      <c r="L562" s="21">
        <v>36994</v>
      </c>
      <c r="M562" s="1" t="s">
        <v>1410</v>
      </c>
      <c r="N562" s="1" t="s">
        <v>24</v>
      </c>
      <c r="O562" s="1" t="s">
        <v>25</v>
      </c>
      <c r="P562" s="1" t="s">
        <v>1409</v>
      </c>
      <c r="Q562" s="1" t="s">
        <v>1409</v>
      </c>
      <c r="R562" s="1" t="s">
        <v>1410</v>
      </c>
      <c r="S562" s="1" t="s">
        <v>26</v>
      </c>
      <c r="T562" s="1" t="s">
        <v>9239</v>
      </c>
      <c r="U562" s="1" t="s">
        <v>27</v>
      </c>
      <c r="W562" s="1">
        <v>0</v>
      </c>
      <c r="X562" s="1" t="s">
        <v>28</v>
      </c>
      <c r="Y562" s="1" t="s">
        <v>29</v>
      </c>
      <c r="Z562" s="1" t="s">
        <v>29</v>
      </c>
    </row>
    <row r="563" spans="1:26" hidden="1" x14ac:dyDescent="0.35">
      <c r="A563" s="1" t="s">
        <v>20</v>
      </c>
      <c r="B563" s="1" t="s">
        <v>1411</v>
      </c>
      <c r="C563" s="1" t="s">
        <v>1412</v>
      </c>
      <c r="D563" s="1" t="s">
        <v>1387</v>
      </c>
      <c r="E563" t="str">
        <f t="shared" si="33"/>
        <v>2021</v>
      </c>
      <c r="F563" t="str">
        <f t="shared" si="34"/>
        <v>junio</v>
      </c>
      <c r="G563" s="2">
        <v>45261</v>
      </c>
      <c r="H563">
        <f t="shared" si="35"/>
        <v>912</v>
      </c>
      <c r="I563" s="3">
        <f t="shared" si="32"/>
        <v>720</v>
      </c>
      <c r="J563" s="1">
        <v>13992</v>
      </c>
      <c r="K563" s="1">
        <v>19423</v>
      </c>
      <c r="L563" s="21">
        <v>19423</v>
      </c>
      <c r="M563" s="1" t="s">
        <v>1413</v>
      </c>
      <c r="N563" s="1" t="s">
        <v>24</v>
      </c>
      <c r="O563" s="1" t="s">
        <v>25</v>
      </c>
      <c r="P563" s="1" t="s">
        <v>1411</v>
      </c>
      <c r="Q563" s="1" t="s">
        <v>1411</v>
      </c>
      <c r="R563" s="1" t="s">
        <v>1413</v>
      </c>
      <c r="S563" s="1" t="s">
        <v>26</v>
      </c>
      <c r="T563" s="1" t="s">
        <v>9239</v>
      </c>
      <c r="U563" s="1" t="s">
        <v>27</v>
      </c>
      <c r="W563" s="1">
        <v>0</v>
      </c>
      <c r="X563" s="1" t="s">
        <v>28</v>
      </c>
      <c r="Y563" s="1" t="s">
        <v>29</v>
      </c>
      <c r="Z563" s="1" t="s">
        <v>29</v>
      </c>
    </row>
    <row r="564" spans="1:26" hidden="1" x14ac:dyDescent="0.35">
      <c r="A564" s="1" t="s">
        <v>20</v>
      </c>
      <c r="B564" s="1" t="s">
        <v>1414</v>
      </c>
      <c r="C564" s="1" t="s">
        <v>1412</v>
      </c>
      <c r="D564" s="1" t="s">
        <v>1387</v>
      </c>
      <c r="E564" t="str">
        <f t="shared" si="33"/>
        <v>2021</v>
      </c>
      <c r="F564" t="str">
        <f t="shared" si="34"/>
        <v>junio</v>
      </c>
      <c r="G564" s="2">
        <v>45261</v>
      </c>
      <c r="H564">
        <f t="shared" si="35"/>
        <v>912</v>
      </c>
      <c r="I564" s="3">
        <f t="shared" si="32"/>
        <v>720</v>
      </c>
      <c r="J564" s="1">
        <v>13992</v>
      </c>
      <c r="K564" s="1">
        <v>19423</v>
      </c>
      <c r="L564" s="21">
        <v>19423</v>
      </c>
      <c r="M564" s="1" t="s">
        <v>1415</v>
      </c>
      <c r="N564" s="1" t="s">
        <v>24</v>
      </c>
      <c r="O564" s="1" t="s">
        <v>25</v>
      </c>
      <c r="P564" s="1" t="s">
        <v>1414</v>
      </c>
      <c r="Q564" s="1" t="s">
        <v>1414</v>
      </c>
      <c r="R564" s="1" t="s">
        <v>1415</v>
      </c>
      <c r="S564" s="1" t="s">
        <v>26</v>
      </c>
      <c r="T564" s="1" t="s">
        <v>9239</v>
      </c>
      <c r="U564" s="1" t="s">
        <v>27</v>
      </c>
      <c r="W564" s="1">
        <v>0</v>
      </c>
      <c r="X564" s="1" t="s">
        <v>28</v>
      </c>
      <c r="Y564" s="1" t="s">
        <v>29</v>
      </c>
      <c r="Z564" s="1" t="s">
        <v>29</v>
      </c>
    </row>
    <row r="565" spans="1:26" hidden="1" x14ac:dyDescent="0.35">
      <c r="A565" s="1" t="s">
        <v>20</v>
      </c>
      <c r="B565" s="1" t="s">
        <v>1416</v>
      </c>
      <c r="C565" s="1" t="s">
        <v>1412</v>
      </c>
      <c r="D565" s="1" t="s">
        <v>1387</v>
      </c>
      <c r="E565" t="str">
        <f t="shared" si="33"/>
        <v>2021</v>
      </c>
      <c r="F565" t="str">
        <f t="shared" si="34"/>
        <v>junio</v>
      </c>
      <c r="G565" s="2">
        <v>45261</v>
      </c>
      <c r="H565">
        <f t="shared" si="35"/>
        <v>912</v>
      </c>
      <c r="I565" s="3">
        <f t="shared" si="32"/>
        <v>720</v>
      </c>
      <c r="J565" s="1">
        <v>13992</v>
      </c>
      <c r="K565" s="1">
        <v>19423</v>
      </c>
      <c r="L565" s="21">
        <v>19423</v>
      </c>
      <c r="M565" s="1" t="s">
        <v>1417</v>
      </c>
      <c r="N565" s="1" t="s">
        <v>24</v>
      </c>
      <c r="O565" s="1" t="s">
        <v>25</v>
      </c>
      <c r="P565" s="1" t="s">
        <v>1416</v>
      </c>
      <c r="Q565" s="1" t="s">
        <v>1416</v>
      </c>
      <c r="R565" s="1" t="s">
        <v>1417</v>
      </c>
      <c r="S565" s="1" t="s">
        <v>26</v>
      </c>
      <c r="T565" s="1" t="s">
        <v>9239</v>
      </c>
      <c r="U565" s="1" t="s">
        <v>27</v>
      </c>
      <c r="W565" s="1">
        <v>0</v>
      </c>
      <c r="X565" s="1" t="s">
        <v>28</v>
      </c>
      <c r="Y565" s="1" t="s">
        <v>29</v>
      </c>
      <c r="Z565" s="1" t="s">
        <v>29</v>
      </c>
    </row>
    <row r="566" spans="1:26" hidden="1" x14ac:dyDescent="0.35">
      <c r="A566" s="1" t="s">
        <v>20</v>
      </c>
      <c r="B566" s="1" t="s">
        <v>1418</v>
      </c>
      <c r="C566" s="1" t="s">
        <v>1412</v>
      </c>
      <c r="D566" s="1" t="s">
        <v>1387</v>
      </c>
      <c r="E566" t="str">
        <f t="shared" si="33"/>
        <v>2021</v>
      </c>
      <c r="F566" t="str">
        <f t="shared" si="34"/>
        <v>junio</v>
      </c>
      <c r="G566" s="2">
        <v>45261</v>
      </c>
      <c r="H566">
        <f t="shared" si="35"/>
        <v>912</v>
      </c>
      <c r="I566" s="3">
        <f t="shared" si="32"/>
        <v>720</v>
      </c>
      <c r="J566" s="1">
        <v>13992</v>
      </c>
      <c r="K566" s="1">
        <v>19423</v>
      </c>
      <c r="L566" s="21">
        <v>19423</v>
      </c>
      <c r="M566" s="1" t="s">
        <v>1419</v>
      </c>
      <c r="N566" s="1" t="s">
        <v>24</v>
      </c>
      <c r="O566" s="1" t="s">
        <v>25</v>
      </c>
      <c r="P566" s="1" t="s">
        <v>1418</v>
      </c>
      <c r="Q566" s="1" t="s">
        <v>1418</v>
      </c>
      <c r="R566" s="1" t="s">
        <v>1419</v>
      </c>
      <c r="S566" s="1" t="s">
        <v>26</v>
      </c>
      <c r="T566" s="1" t="s">
        <v>9239</v>
      </c>
      <c r="U566" s="1" t="s">
        <v>27</v>
      </c>
      <c r="W566" s="1">
        <v>0</v>
      </c>
      <c r="X566" s="1" t="s">
        <v>28</v>
      </c>
      <c r="Y566" s="1" t="s">
        <v>29</v>
      </c>
      <c r="Z566" s="1" t="s">
        <v>29</v>
      </c>
    </row>
    <row r="567" spans="1:26" hidden="1" x14ac:dyDescent="0.35">
      <c r="A567" s="1" t="s">
        <v>20</v>
      </c>
      <c r="B567" s="1" t="s">
        <v>1420</v>
      </c>
      <c r="C567" s="1" t="s">
        <v>1341</v>
      </c>
      <c r="D567" s="1" t="s">
        <v>1387</v>
      </c>
      <c r="E567" t="str">
        <f t="shared" si="33"/>
        <v>2021</v>
      </c>
      <c r="F567" t="str">
        <f t="shared" si="34"/>
        <v>junio</v>
      </c>
      <c r="G567" s="2">
        <v>45261</v>
      </c>
      <c r="H567">
        <f t="shared" si="35"/>
        <v>912</v>
      </c>
      <c r="I567" s="3">
        <f t="shared" si="32"/>
        <v>720</v>
      </c>
      <c r="J567" s="1">
        <v>14007</v>
      </c>
      <c r="K567" s="1">
        <v>19423</v>
      </c>
      <c r="L567" s="21">
        <v>19423</v>
      </c>
      <c r="M567" s="1" t="s">
        <v>1421</v>
      </c>
      <c r="N567" s="1" t="s">
        <v>24</v>
      </c>
      <c r="O567" s="1" t="s">
        <v>25</v>
      </c>
      <c r="P567" s="1" t="s">
        <v>1420</v>
      </c>
      <c r="Q567" s="1" t="s">
        <v>1420</v>
      </c>
      <c r="R567" s="1" t="s">
        <v>1421</v>
      </c>
      <c r="S567" s="1" t="s">
        <v>26</v>
      </c>
      <c r="T567" s="1" t="s">
        <v>9239</v>
      </c>
      <c r="U567" s="1" t="s">
        <v>27</v>
      </c>
      <c r="W567" s="1">
        <v>0</v>
      </c>
      <c r="X567" s="1" t="s">
        <v>28</v>
      </c>
      <c r="Y567" s="1" t="s">
        <v>29</v>
      </c>
      <c r="Z567" s="1" t="s">
        <v>29</v>
      </c>
    </row>
    <row r="568" spans="1:26" hidden="1" x14ac:dyDescent="0.35">
      <c r="A568" s="1" t="s">
        <v>20</v>
      </c>
      <c r="B568" s="1" t="s">
        <v>1422</v>
      </c>
      <c r="C568" s="1" t="s">
        <v>1341</v>
      </c>
      <c r="D568" s="1" t="s">
        <v>1387</v>
      </c>
      <c r="E568" t="str">
        <f t="shared" si="33"/>
        <v>2021</v>
      </c>
      <c r="F568" t="str">
        <f t="shared" si="34"/>
        <v>junio</v>
      </c>
      <c r="G568" s="2">
        <v>45261</v>
      </c>
      <c r="H568">
        <f t="shared" si="35"/>
        <v>912</v>
      </c>
      <c r="I568" s="3">
        <f t="shared" si="32"/>
        <v>720</v>
      </c>
      <c r="J568" s="1">
        <v>14007</v>
      </c>
      <c r="K568" s="1">
        <v>19423</v>
      </c>
      <c r="L568" s="21">
        <v>19423</v>
      </c>
      <c r="M568" s="1" t="s">
        <v>1423</v>
      </c>
      <c r="N568" s="1" t="s">
        <v>24</v>
      </c>
      <c r="O568" s="1" t="s">
        <v>25</v>
      </c>
      <c r="P568" s="1" t="s">
        <v>1422</v>
      </c>
      <c r="Q568" s="1" t="s">
        <v>1422</v>
      </c>
      <c r="R568" s="1" t="s">
        <v>1423</v>
      </c>
      <c r="S568" s="1" t="s">
        <v>1424</v>
      </c>
      <c r="T568" s="1" t="s">
        <v>9239</v>
      </c>
      <c r="U568" s="1" t="s">
        <v>27</v>
      </c>
      <c r="W568" s="1">
        <v>0</v>
      </c>
      <c r="X568" s="1" t="s">
        <v>28</v>
      </c>
      <c r="Y568" s="1" t="s">
        <v>29</v>
      </c>
      <c r="Z568" s="1" t="s">
        <v>29</v>
      </c>
    </row>
    <row r="569" spans="1:26" hidden="1" x14ac:dyDescent="0.35">
      <c r="A569" s="1" t="s">
        <v>20</v>
      </c>
      <c r="B569" s="1" t="s">
        <v>1425</v>
      </c>
      <c r="C569" s="1" t="s">
        <v>1341</v>
      </c>
      <c r="D569" s="1" t="s">
        <v>1387</v>
      </c>
      <c r="E569" t="str">
        <f t="shared" si="33"/>
        <v>2021</v>
      </c>
      <c r="F569" t="str">
        <f t="shared" si="34"/>
        <v>junio</v>
      </c>
      <c r="G569" s="2">
        <v>45261</v>
      </c>
      <c r="H569">
        <f t="shared" si="35"/>
        <v>912</v>
      </c>
      <c r="I569" s="3">
        <f t="shared" si="32"/>
        <v>720</v>
      </c>
      <c r="J569" s="1">
        <v>14007</v>
      </c>
      <c r="K569" s="1">
        <v>19423</v>
      </c>
      <c r="L569" s="21">
        <v>19423</v>
      </c>
      <c r="M569" s="1" t="s">
        <v>1426</v>
      </c>
      <c r="N569" s="1" t="s">
        <v>24</v>
      </c>
      <c r="O569" s="1" t="s">
        <v>25</v>
      </c>
      <c r="P569" s="1" t="s">
        <v>1425</v>
      </c>
      <c r="Q569" s="1" t="s">
        <v>1425</v>
      </c>
      <c r="R569" s="1" t="s">
        <v>1426</v>
      </c>
      <c r="S569" s="1" t="s">
        <v>1427</v>
      </c>
      <c r="T569" s="1" t="s">
        <v>9239</v>
      </c>
      <c r="U569" s="1" t="s">
        <v>27</v>
      </c>
      <c r="W569" s="1">
        <v>0</v>
      </c>
      <c r="X569" s="1" t="s">
        <v>28</v>
      </c>
      <c r="Y569" s="1" t="s">
        <v>29</v>
      </c>
      <c r="Z569" s="1" t="s">
        <v>29</v>
      </c>
    </row>
    <row r="570" spans="1:26" hidden="1" x14ac:dyDescent="0.35">
      <c r="A570" s="1" t="s">
        <v>20</v>
      </c>
      <c r="B570" s="1" t="s">
        <v>1428</v>
      </c>
      <c r="C570" s="1" t="s">
        <v>1341</v>
      </c>
      <c r="D570" s="1" t="s">
        <v>1387</v>
      </c>
      <c r="E570" t="str">
        <f t="shared" si="33"/>
        <v>2021</v>
      </c>
      <c r="F570" t="str">
        <f t="shared" si="34"/>
        <v>junio</v>
      </c>
      <c r="G570" s="2">
        <v>45261</v>
      </c>
      <c r="H570">
        <f t="shared" si="35"/>
        <v>912</v>
      </c>
      <c r="I570" s="3">
        <f t="shared" si="32"/>
        <v>720</v>
      </c>
      <c r="J570" s="1">
        <v>13992</v>
      </c>
      <c r="K570" s="1">
        <v>19423</v>
      </c>
      <c r="L570" s="21">
        <v>19423</v>
      </c>
      <c r="M570" s="1" t="s">
        <v>1429</v>
      </c>
      <c r="N570" s="1" t="s">
        <v>24</v>
      </c>
      <c r="O570" s="1" t="s">
        <v>25</v>
      </c>
      <c r="P570" s="1" t="s">
        <v>1428</v>
      </c>
      <c r="Q570" s="1" t="s">
        <v>1428</v>
      </c>
      <c r="R570" s="1" t="s">
        <v>1429</v>
      </c>
      <c r="S570" s="1" t="s">
        <v>1430</v>
      </c>
      <c r="T570" s="1" t="s">
        <v>9239</v>
      </c>
      <c r="U570" s="1" t="s">
        <v>27</v>
      </c>
      <c r="W570" s="1">
        <v>0</v>
      </c>
      <c r="X570" s="1" t="s">
        <v>28</v>
      </c>
      <c r="Y570" s="1" t="s">
        <v>29</v>
      </c>
      <c r="Z570" s="1" t="s">
        <v>29</v>
      </c>
    </row>
    <row r="571" spans="1:26" hidden="1" x14ac:dyDescent="0.35">
      <c r="A571" s="1" t="s">
        <v>20</v>
      </c>
      <c r="B571" s="1" t="s">
        <v>1431</v>
      </c>
      <c r="C571" s="1" t="s">
        <v>1341</v>
      </c>
      <c r="D571" s="1" t="s">
        <v>1387</v>
      </c>
      <c r="E571" t="str">
        <f t="shared" si="33"/>
        <v>2021</v>
      </c>
      <c r="F571" t="str">
        <f t="shared" si="34"/>
        <v>junio</v>
      </c>
      <c r="G571" s="2">
        <v>45261</v>
      </c>
      <c r="H571">
        <f t="shared" si="35"/>
        <v>912</v>
      </c>
      <c r="I571" s="3">
        <f t="shared" si="32"/>
        <v>720</v>
      </c>
      <c r="J571" s="1">
        <v>13992</v>
      </c>
      <c r="K571" s="1">
        <v>19423</v>
      </c>
      <c r="L571" s="21">
        <v>19423</v>
      </c>
      <c r="M571" s="1" t="s">
        <v>1432</v>
      </c>
      <c r="N571" s="1" t="s">
        <v>24</v>
      </c>
      <c r="O571" s="1" t="s">
        <v>25</v>
      </c>
      <c r="P571" s="1" t="s">
        <v>1431</v>
      </c>
      <c r="Q571" s="1" t="s">
        <v>1431</v>
      </c>
      <c r="R571" s="1" t="s">
        <v>1432</v>
      </c>
      <c r="S571" s="1" t="s">
        <v>26</v>
      </c>
      <c r="T571" s="1" t="s">
        <v>9239</v>
      </c>
      <c r="U571" s="1" t="s">
        <v>27</v>
      </c>
      <c r="W571" s="1">
        <v>0</v>
      </c>
      <c r="X571" s="1" t="s">
        <v>28</v>
      </c>
      <c r="Y571" s="1" t="s">
        <v>29</v>
      </c>
      <c r="Z571" s="1" t="s">
        <v>29</v>
      </c>
    </row>
    <row r="572" spans="1:26" hidden="1" x14ac:dyDescent="0.35">
      <c r="A572" s="1" t="s">
        <v>20</v>
      </c>
      <c r="B572" s="1" t="s">
        <v>1433</v>
      </c>
      <c r="C572" s="1" t="s">
        <v>1341</v>
      </c>
      <c r="D572" s="1" t="s">
        <v>1387</v>
      </c>
      <c r="E572" t="str">
        <f t="shared" si="33"/>
        <v>2021</v>
      </c>
      <c r="F572" t="str">
        <f t="shared" si="34"/>
        <v>junio</v>
      </c>
      <c r="G572" s="2">
        <v>45261</v>
      </c>
      <c r="H572">
        <f t="shared" si="35"/>
        <v>912</v>
      </c>
      <c r="I572" s="3">
        <f t="shared" si="32"/>
        <v>720</v>
      </c>
      <c r="J572" s="1">
        <v>13992</v>
      </c>
      <c r="K572" s="1">
        <v>19423</v>
      </c>
      <c r="L572" s="21">
        <v>19423</v>
      </c>
      <c r="M572" s="1" t="s">
        <v>1434</v>
      </c>
      <c r="N572" s="1" t="s">
        <v>24</v>
      </c>
      <c r="O572" s="1" t="s">
        <v>25</v>
      </c>
      <c r="P572" s="1" t="s">
        <v>1433</v>
      </c>
      <c r="Q572" s="1" t="s">
        <v>1433</v>
      </c>
      <c r="R572" s="1" t="s">
        <v>1434</v>
      </c>
      <c r="S572" s="1" t="s">
        <v>26</v>
      </c>
      <c r="T572" s="1" t="s">
        <v>9239</v>
      </c>
      <c r="U572" s="1" t="s">
        <v>27</v>
      </c>
      <c r="W572" s="1">
        <v>0</v>
      </c>
      <c r="X572" s="1" t="s">
        <v>28</v>
      </c>
      <c r="Y572" s="1" t="s">
        <v>29</v>
      </c>
      <c r="Z572" s="1" t="s">
        <v>29</v>
      </c>
    </row>
    <row r="573" spans="1:26" hidden="1" x14ac:dyDescent="0.35">
      <c r="A573" s="1" t="s">
        <v>20</v>
      </c>
      <c r="B573" s="1" t="s">
        <v>1435</v>
      </c>
      <c r="C573" s="1" t="s">
        <v>1341</v>
      </c>
      <c r="D573" s="1" t="s">
        <v>1387</v>
      </c>
      <c r="E573" t="str">
        <f t="shared" si="33"/>
        <v>2021</v>
      </c>
      <c r="F573" t="str">
        <f t="shared" si="34"/>
        <v>junio</v>
      </c>
      <c r="G573" s="2">
        <v>45261</v>
      </c>
      <c r="H573">
        <f t="shared" si="35"/>
        <v>912</v>
      </c>
      <c r="I573" s="3">
        <f t="shared" si="32"/>
        <v>720</v>
      </c>
      <c r="J573" s="1">
        <v>13992</v>
      </c>
      <c r="K573" s="1">
        <v>19423</v>
      </c>
      <c r="L573" s="21">
        <v>19423</v>
      </c>
      <c r="M573" s="1" t="s">
        <v>1436</v>
      </c>
      <c r="N573" s="1" t="s">
        <v>24</v>
      </c>
      <c r="O573" s="1" t="s">
        <v>25</v>
      </c>
      <c r="P573" s="1" t="s">
        <v>1435</v>
      </c>
      <c r="Q573" s="1" t="s">
        <v>1435</v>
      </c>
      <c r="R573" s="1" t="s">
        <v>1436</v>
      </c>
      <c r="S573" s="1" t="s">
        <v>26</v>
      </c>
      <c r="T573" s="1" t="s">
        <v>9239</v>
      </c>
      <c r="U573" s="1" t="s">
        <v>27</v>
      </c>
      <c r="W573" s="1">
        <v>0</v>
      </c>
      <c r="X573" s="1" t="s">
        <v>28</v>
      </c>
      <c r="Y573" s="1" t="s">
        <v>29</v>
      </c>
      <c r="Z573" s="1" t="s">
        <v>29</v>
      </c>
    </row>
    <row r="574" spans="1:26" hidden="1" x14ac:dyDescent="0.35">
      <c r="A574" s="1" t="s">
        <v>20</v>
      </c>
      <c r="B574" s="1" t="s">
        <v>1437</v>
      </c>
      <c r="C574" s="1" t="s">
        <v>1341</v>
      </c>
      <c r="D574" s="1" t="s">
        <v>1387</v>
      </c>
      <c r="E574" t="str">
        <f t="shared" si="33"/>
        <v>2021</v>
      </c>
      <c r="F574" t="str">
        <f t="shared" si="34"/>
        <v>junio</v>
      </c>
      <c r="G574" s="2">
        <v>45261</v>
      </c>
      <c r="H574">
        <f t="shared" si="35"/>
        <v>912</v>
      </c>
      <c r="I574" s="3">
        <f t="shared" si="32"/>
        <v>720</v>
      </c>
      <c r="J574" s="1">
        <v>14001</v>
      </c>
      <c r="K574" s="1">
        <v>36994</v>
      </c>
      <c r="L574" s="21">
        <v>36994</v>
      </c>
      <c r="M574" s="1" t="s">
        <v>1438</v>
      </c>
      <c r="N574" s="1" t="s">
        <v>24</v>
      </c>
      <c r="O574" s="1" t="s">
        <v>25</v>
      </c>
      <c r="P574" s="1" t="s">
        <v>1437</v>
      </c>
      <c r="Q574" s="1" t="s">
        <v>1437</v>
      </c>
      <c r="R574" s="1" t="s">
        <v>1438</v>
      </c>
      <c r="S574" s="1" t="s">
        <v>1439</v>
      </c>
      <c r="T574" s="1" t="s">
        <v>9239</v>
      </c>
      <c r="U574" s="1" t="s">
        <v>27</v>
      </c>
      <c r="W574" s="1">
        <v>0</v>
      </c>
      <c r="X574" s="1" t="s">
        <v>28</v>
      </c>
      <c r="Y574" s="1" t="s">
        <v>29</v>
      </c>
      <c r="Z574" s="1" t="s">
        <v>29</v>
      </c>
    </row>
    <row r="575" spans="1:26" hidden="1" x14ac:dyDescent="0.35">
      <c r="A575" s="1" t="s">
        <v>20</v>
      </c>
      <c r="B575" s="1" t="s">
        <v>1440</v>
      </c>
      <c r="C575" s="1" t="s">
        <v>1341</v>
      </c>
      <c r="D575" s="1" t="s">
        <v>1387</v>
      </c>
      <c r="E575" t="str">
        <f t="shared" si="33"/>
        <v>2021</v>
      </c>
      <c r="F575" t="str">
        <f t="shared" si="34"/>
        <v>junio</v>
      </c>
      <c r="G575" s="2">
        <v>45261</v>
      </c>
      <c r="H575">
        <f t="shared" si="35"/>
        <v>912</v>
      </c>
      <c r="I575" s="3">
        <f t="shared" si="32"/>
        <v>720</v>
      </c>
      <c r="J575" s="1">
        <v>13993</v>
      </c>
      <c r="K575" s="1">
        <v>36994</v>
      </c>
      <c r="L575" s="21">
        <v>36994</v>
      </c>
      <c r="M575" s="1" t="s">
        <v>1441</v>
      </c>
      <c r="N575" s="1" t="s">
        <v>24</v>
      </c>
      <c r="O575" s="1" t="s">
        <v>25</v>
      </c>
      <c r="P575" s="1" t="s">
        <v>1440</v>
      </c>
      <c r="Q575" s="1" t="s">
        <v>1440</v>
      </c>
      <c r="R575" s="1" t="s">
        <v>1441</v>
      </c>
      <c r="S575" s="1" t="s">
        <v>26</v>
      </c>
      <c r="T575" s="1" t="s">
        <v>9239</v>
      </c>
      <c r="U575" s="1" t="s">
        <v>27</v>
      </c>
      <c r="W575" s="1">
        <v>0</v>
      </c>
      <c r="X575" s="1" t="s">
        <v>28</v>
      </c>
      <c r="Y575" s="1" t="s">
        <v>29</v>
      </c>
      <c r="Z575" s="1" t="s">
        <v>29</v>
      </c>
    </row>
    <row r="576" spans="1:26" hidden="1" x14ac:dyDescent="0.35">
      <c r="A576" s="1" t="s">
        <v>20</v>
      </c>
      <c r="B576" s="1" t="s">
        <v>1442</v>
      </c>
      <c r="C576" s="1" t="s">
        <v>1341</v>
      </c>
      <c r="D576" s="1" t="s">
        <v>1387</v>
      </c>
      <c r="E576" t="str">
        <f t="shared" si="33"/>
        <v>2021</v>
      </c>
      <c r="F576" t="str">
        <f t="shared" si="34"/>
        <v>junio</v>
      </c>
      <c r="G576" s="2">
        <v>45261</v>
      </c>
      <c r="H576">
        <f t="shared" si="35"/>
        <v>912</v>
      </c>
      <c r="I576" s="3">
        <f t="shared" si="32"/>
        <v>720</v>
      </c>
      <c r="J576" s="1">
        <v>13993</v>
      </c>
      <c r="K576" s="1">
        <v>36994</v>
      </c>
      <c r="L576" s="21">
        <v>36994</v>
      </c>
      <c r="M576" s="1" t="s">
        <v>1443</v>
      </c>
      <c r="N576" s="1" t="s">
        <v>24</v>
      </c>
      <c r="O576" s="1" t="s">
        <v>25</v>
      </c>
      <c r="P576" s="1" t="s">
        <v>1442</v>
      </c>
      <c r="Q576" s="1" t="s">
        <v>1442</v>
      </c>
      <c r="R576" s="1" t="s">
        <v>1443</v>
      </c>
      <c r="S576" s="1" t="s">
        <v>26</v>
      </c>
      <c r="T576" s="1" t="s">
        <v>9239</v>
      </c>
      <c r="U576" s="1" t="s">
        <v>27</v>
      </c>
      <c r="W576" s="1">
        <v>0</v>
      </c>
      <c r="X576" s="1" t="s">
        <v>28</v>
      </c>
      <c r="Y576" s="1" t="s">
        <v>29</v>
      </c>
      <c r="Z576" s="1" t="s">
        <v>29</v>
      </c>
    </row>
    <row r="577" spans="1:26" hidden="1" x14ac:dyDescent="0.35">
      <c r="A577" s="1" t="s">
        <v>20</v>
      </c>
      <c r="B577" s="1" t="s">
        <v>1444</v>
      </c>
      <c r="C577" s="1" t="s">
        <v>1341</v>
      </c>
      <c r="D577" s="1" t="s">
        <v>1387</v>
      </c>
      <c r="E577" t="str">
        <f t="shared" si="33"/>
        <v>2021</v>
      </c>
      <c r="F577" t="str">
        <f t="shared" si="34"/>
        <v>junio</v>
      </c>
      <c r="G577" s="2">
        <v>45261</v>
      </c>
      <c r="H577">
        <f t="shared" si="35"/>
        <v>912</v>
      </c>
      <c r="I577" s="3">
        <f t="shared" si="32"/>
        <v>720</v>
      </c>
      <c r="J577" s="1">
        <v>13993</v>
      </c>
      <c r="K577" s="1">
        <v>36994</v>
      </c>
      <c r="L577" s="21">
        <v>36994</v>
      </c>
      <c r="M577" s="1" t="s">
        <v>1445</v>
      </c>
      <c r="N577" s="1" t="s">
        <v>24</v>
      </c>
      <c r="O577" s="1" t="s">
        <v>25</v>
      </c>
      <c r="P577" s="1" t="s">
        <v>1444</v>
      </c>
      <c r="Q577" s="1" t="s">
        <v>1444</v>
      </c>
      <c r="R577" s="1" t="s">
        <v>1445</v>
      </c>
      <c r="S577" s="1" t="s">
        <v>1446</v>
      </c>
      <c r="T577" s="1" t="s">
        <v>9239</v>
      </c>
      <c r="U577" s="1" t="s">
        <v>27</v>
      </c>
      <c r="W577" s="1">
        <v>0</v>
      </c>
      <c r="X577" s="1" t="s">
        <v>28</v>
      </c>
      <c r="Y577" s="1" t="s">
        <v>29</v>
      </c>
      <c r="Z577" s="1" t="s">
        <v>29</v>
      </c>
    </row>
    <row r="578" spans="1:26" hidden="1" x14ac:dyDescent="0.35">
      <c r="A578" s="1" t="s">
        <v>20</v>
      </c>
      <c r="B578" s="1" t="s">
        <v>1447</v>
      </c>
      <c r="C578" s="1" t="s">
        <v>1341</v>
      </c>
      <c r="D578" s="1" t="s">
        <v>1387</v>
      </c>
      <c r="E578" t="str">
        <f t="shared" si="33"/>
        <v>2021</v>
      </c>
      <c r="F578" t="str">
        <f t="shared" si="34"/>
        <v>junio</v>
      </c>
      <c r="G578" s="2">
        <v>45261</v>
      </c>
      <c r="H578">
        <f t="shared" si="35"/>
        <v>912</v>
      </c>
      <c r="I578" s="3">
        <f t="shared" ref="I578:I641" si="36">IF(AND(H578&gt;0,H578&lt;=30),30,IF(AND(H578&gt;30,H578&lt;=60),60,IF(AND(H578&gt;60,H578&lt;=90),90,IF(AND(H578&gt;90,H578&lt;=120),120,IF(AND(H578&gt;120,H578&lt;=150),150,IF(AND(H578&gt;150,H578&lt;=180),180,IF(AND(H578&gt;180,H578&lt;=360),360,IF(H578&gt;360,720,0))))))))</f>
        <v>720</v>
      </c>
      <c r="J578" s="1">
        <v>13993</v>
      </c>
      <c r="K578" s="1">
        <v>36994</v>
      </c>
      <c r="L578" s="21">
        <v>36994</v>
      </c>
      <c r="M578" s="1" t="s">
        <v>1448</v>
      </c>
      <c r="N578" s="1" t="s">
        <v>24</v>
      </c>
      <c r="O578" s="1" t="s">
        <v>25</v>
      </c>
      <c r="P578" s="1" t="s">
        <v>1447</v>
      </c>
      <c r="Q578" s="1" t="s">
        <v>1447</v>
      </c>
      <c r="R578" s="1" t="s">
        <v>1448</v>
      </c>
      <c r="S578" s="1" t="s">
        <v>26</v>
      </c>
      <c r="T578" s="1" t="s">
        <v>9239</v>
      </c>
      <c r="U578" s="1" t="s">
        <v>27</v>
      </c>
      <c r="W578" s="1">
        <v>0</v>
      </c>
      <c r="X578" s="1" t="s">
        <v>28</v>
      </c>
      <c r="Y578" s="1" t="s">
        <v>29</v>
      </c>
      <c r="Z578" s="1" t="s">
        <v>29</v>
      </c>
    </row>
    <row r="579" spans="1:26" hidden="1" x14ac:dyDescent="0.35">
      <c r="A579" s="1" t="s">
        <v>20</v>
      </c>
      <c r="B579" s="1" t="s">
        <v>1449</v>
      </c>
      <c r="C579" s="1" t="s">
        <v>1341</v>
      </c>
      <c r="D579" s="1" t="s">
        <v>1387</v>
      </c>
      <c r="E579" t="str">
        <f t="shared" ref="E579:E642" si="37">+TEXT(D579,"aaaa")</f>
        <v>2021</v>
      </c>
      <c r="F579" t="str">
        <f t="shared" ref="F579:F642" si="38">+TEXT(D579,"mmmm")</f>
        <v>junio</v>
      </c>
      <c r="G579" s="2">
        <v>45261</v>
      </c>
      <c r="H579">
        <f t="shared" ref="H579:H642" si="39">+G579-D579</f>
        <v>912</v>
      </c>
      <c r="I579" s="3">
        <f t="shared" si="36"/>
        <v>720</v>
      </c>
      <c r="J579" s="1">
        <v>13993</v>
      </c>
      <c r="K579" s="1">
        <v>36994</v>
      </c>
      <c r="L579" s="21">
        <v>36994</v>
      </c>
      <c r="M579" s="1" t="s">
        <v>1450</v>
      </c>
      <c r="N579" s="1" t="s">
        <v>24</v>
      </c>
      <c r="O579" s="1" t="s">
        <v>25</v>
      </c>
      <c r="P579" s="1" t="s">
        <v>1449</v>
      </c>
      <c r="Q579" s="1" t="s">
        <v>1449</v>
      </c>
      <c r="R579" s="1" t="s">
        <v>1450</v>
      </c>
      <c r="S579" s="1" t="s">
        <v>26</v>
      </c>
      <c r="T579" s="1" t="s">
        <v>9239</v>
      </c>
      <c r="U579" s="1" t="s">
        <v>27</v>
      </c>
      <c r="W579" s="1">
        <v>0</v>
      </c>
      <c r="X579" s="1" t="s">
        <v>28</v>
      </c>
      <c r="Y579" s="1" t="s">
        <v>29</v>
      </c>
      <c r="Z579" s="1" t="s">
        <v>29</v>
      </c>
    </row>
    <row r="580" spans="1:26" hidden="1" x14ac:dyDescent="0.35">
      <c r="A580" s="1" t="s">
        <v>20</v>
      </c>
      <c r="B580" s="1" t="s">
        <v>1451</v>
      </c>
      <c r="C580" s="1" t="s">
        <v>1341</v>
      </c>
      <c r="D580" s="1" t="s">
        <v>1387</v>
      </c>
      <c r="E580" t="str">
        <f t="shared" si="37"/>
        <v>2021</v>
      </c>
      <c r="F580" t="str">
        <f t="shared" si="38"/>
        <v>junio</v>
      </c>
      <c r="G580" s="2">
        <v>45261</v>
      </c>
      <c r="H580">
        <f t="shared" si="39"/>
        <v>912</v>
      </c>
      <c r="I580" s="3">
        <f t="shared" si="36"/>
        <v>720</v>
      </c>
      <c r="J580" s="1">
        <v>13993</v>
      </c>
      <c r="K580" s="1">
        <v>36994</v>
      </c>
      <c r="L580" s="21">
        <v>36994</v>
      </c>
      <c r="M580" s="1" t="s">
        <v>1452</v>
      </c>
      <c r="N580" s="1" t="s">
        <v>24</v>
      </c>
      <c r="O580" s="1" t="s">
        <v>25</v>
      </c>
      <c r="P580" s="1" t="s">
        <v>1451</v>
      </c>
      <c r="Q580" s="1" t="s">
        <v>1451</v>
      </c>
      <c r="R580" s="1" t="s">
        <v>1452</v>
      </c>
      <c r="S580" s="1" t="s">
        <v>1453</v>
      </c>
      <c r="T580" s="1" t="s">
        <v>9239</v>
      </c>
      <c r="U580" s="1" t="s">
        <v>27</v>
      </c>
      <c r="W580" s="1">
        <v>0</v>
      </c>
      <c r="X580" s="1" t="s">
        <v>28</v>
      </c>
      <c r="Y580" s="1" t="s">
        <v>29</v>
      </c>
      <c r="Z580" s="1" t="s">
        <v>29</v>
      </c>
    </row>
    <row r="581" spans="1:26" hidden="1" x14ac:dyDescent="0.35">
      <c r="A581" s="1" t="s">
        <v>20</v>
      </c>
      <c r="B581" s="1" t="s">
        <v>1454</v>
      </c>
      <c r="C581" s="1" t="s">
        <v>1341</v>
      </c>
      <c r="D581" s="1" t="s">
        <v>1387</v>
      </c>
      <c r="E581" t="str">
        <f t="shared" si="37"/>
        <v>2021</v>
      </c>
      <c r="F581" t="str">
        <f t="shared" si="38"/>
        <v>junio</v>
      </c>
      <c r="G581" s="2">
        <v>45261</v>
      </c>
      <c r="H581">
        <f t="shared" si="39"/>
        <v>912</v>
      </c>
      <c r="I581" s="3">
        <f t="shared" si="36"/>
        <v>720</v>
      </c>
      <c r="J581" s="1">
        <v>13993</v>
      </c>
      <c r="K581" s="1">
        <v>36994</v>
      </c>
      <c r="L581" s="21">
        <v>36994</v>
      </c>
      <c r="M581" s="1" t="s">
        <v>1455</v>
      </c>
      <c r="N581" s="1" t="s">
        <v>24</v>
      </c>
      <c r="O581" s="1" t="s">
        <v>25</v>
      </c>
      <c r="P581" s="1" t="s">
        <v>1454</v>
      </c>
      <c r="Q581" s="1" t="s">
        <v>1454</v>
      </c>
      <c r="R581" s="1" t="s">
        <v>1455</v>
      </c>
      <c r="S581" s="1" t="s">
        <v>26</v>
      </c>
      <c r="T581" s="1" t="s">
        <v>9239</v>
      </c>
      <c r="U581" s="1" t="s">
        <v>27</v>
      </c>
      <c r="W581" s="1">
        <v>0</v>
      </c>
      <c r="X581" s="1" t="s">
        <v>28</v>
      </c>
      <c r="Y581" s="1" t="s">
        <v>29</v>
      </c>
      <c r="Z581" s="1" t="s">
        <v>29</v>
      </c>
    </row>
    <row r="582" spans="1:26" hidden="1" x14ac:dyDescent="0.35">
      <c r="A582" s="1" t="s">
        <v>20</v>
      </c>
      <c r="B582" s="1" t="s">
        <v>1456</v>
      </c>
      <c r="C582" s="1" t="s">
        <v>1341</v>
      </c>
      <c r="D582" s="1" t="s">
        <v>1387</v>
      </c>
      <c r="E582" t="str">
        <f t="shared" si="37"/>
        <v>2021</v>
      </c>
      <c r="F582" t="str">
        <f t="shared" si="38"/>
        <v>junio</v>
      </c>
      <c r="G582" s="2">
        <v>45261</v>
      </c>
      <c r="H582">
        <f t="shared" si="39"/>
        <v>912</v>
      </c>
      <c r="I582" s="3">
        <f t="shared" si="36"/>
        <v>720</v>
      </c>
      <c r="J582" s="1">
        <v>13993</v>
      </c>
      <c r="K582" s="1">
        <v>36994</v>
      </c>
      <c r="L582" s="21">
        <v>36994</v>
      </c>
      <c r="M582" s="1" t="s">
        <v>1457</v>
      </c>
      <c r="N582" s="1" t="s">
        <v>24</v>
      </c>
      <c r="O582" s="1" t="s">
        <v>25</v>
      </c>
      <c r="P582" s="1" t="s">
        <v>1456</v>
      </c>
      <c r="Q582" s="1" t="s">
        <v>1456</v>
      </c>
      <c r="R582" s="1" t="s">
        <v>1457</v>
      </c>
      <c r="S582" s="1" t="s">
        <v>26</v>
      </c>
      <c r="T582" s="1" t="s">
        <v>9239</v>
      </c>
      <c r="U582" s="1" t="s">
        <v>27</v>
      </c>
      <c r="W582" s="1">
        <v>0</v>
      </c>
      <c r="X582" s="1" t="s">
        <v>28</v>
      </c>
      <c r="Y582" s="1" t="s">
        <v>29</v>
      </c>
      <c r="Z582" s="1" t="s">
        <v>29</v>
      </c>
    </row>
    <row r="583" spans="1:26" hidden="1" x14ac:dyDescent="0.35">
      <c r="A583" s="1" t="s">
        <v>20</v>
      </c>
      <c r="B583" s="1" t="s">
        <v>1458</v>
      </c>
      <c r="C583" s="1" t="s">
        <v>1459</v>
      </c>
      <c r="D583" s="1" t="s">
        <v>1387</v>
      </c>
      <c r="E583" t="str">
        <f t="shared" si="37"/>
        <v>2021</v>
      </c>
      <c r="F583" t="str">
        <f t="shared" si="38"/>
        <v>junio</v>
      </c>
      <c r="G583" s="2">
        <v>45261</v>
      </c>
      <c r="H583">
        <f t="shared" si="39"/>
        <v>912</v>
      </c>
      <c r="I583" s="3">
        <f t="shared" si="36"/>
        <v>720</v>
      </c>
      <c r="J583" s="1">
        <v>14009</v>
      </c>
      <c r="K583" s="1">
        <v>36994</v>
      </c>
      <c r="L583" s="21">
        <v>36994</v>
      </c>
      <c r="M583" s="1" t="s">
        <v>1460</v>
      </c>
      <c r="N583" s="1" t="s">
        <v>24</v>
      </c>
      <c r="O583" s="1" t="s">
        <v>25</v>
      </c>
      <c r="P583" s="1" t="s">
        <v>1458</v>
      </c>
      <c r="Q583" s="1" t="s">
        <v>1458</v>
      </c>
      <c r="R583" s="1" t="s">
        <v>1460</v>
      </c>
      <c r="S583" s="1" t="s">
        <v>26</v>
      </c>
      <c r="T583" s="1" t="s">
        <v>9239</v>
      </c>
      <c r="U583" s="1" t="s">
        <v>27</v>
      </c>
      <c r="W583" s="1">
        <v>0</v>
      </c>
      <c r="X583" s="1" t="s">
        <v>28</v>
      </c>
      <c r="Y583" s="1" t="s">
        <v>29</v>
      </c>
      <c r="Z583" s="1" t="s">
        <v>29</v>
      </c>
    </row>
    <row r="584" spans="1:26" hidden="1" x14ac:dyDescent="0.35">
      <c r="A584" s="1" t="s">
        <v>20</v>
      </c>
      <c r="B584" s="1" t="s">
        <v>1461</v>
      </c>
      <c r="C584" s="1" t="s">
        <v>1459</v>
      </c>
      <c r="D584" s="1" t="s">
        <v>1387</v>
      </c>
      <c r="E584" t="str">
        <f t="shared" si="37"/>
        <v>2021</v>
      </c>
      <c r="F584" t="str">
        <f t="shared" si="38"/>
        <v>junio</v>
      </c>
      <c r="G584" s="2">
        <v>45261</v>
      </c>
      <c r="H584">
        <f t="shared" si="39"/>
        <v>912</v>
      </c>
      <c r="I584" s="3">
        <f t="shared" si="36"/>
        <v>720</v>
      </c>
      <c r="J584" s="1">
        <v>14009</v>
      </c>
      <c r="K584" s="1">
        <v>36994</v>
      </c>
      <c r="L584" s="21">
        <v>36994</v>
      </c>
      <c r="M584" s="1" t="s">
        <v>1462</v>
      </c>
      <c r="N584" s="1" t="s">
        <v>24</v>
      </c>
      <c r="O584" s="1" t="s">
        <v>25</v>
      </c>
      <c r="P584" s="1" t="s">
        <v>1461</v>
      </c>
      <c r="Q584" s="1" t="s">
        <v>1461</v>
      </c>
      <c r="R584" s="1" t="s">
        <v>1462</v>
      </c>
      <c r="S584" s="1" t="s">
        <v>26</v>
      </c>
      <c r="T584" s="1" t="s">
        <v>9239</v>
      </c>
      <c r="U584" s="1" t="s">
        <v>27</v>
      </c>
      <c r="W584" s="1">
        <v>0</v>
      </c>
      <c r="X584" s="1" t="s">
        <v>28</v>
      </c>
      <c r="Y584" s="1" t="s">
        <v>29</v>
      </c>
      <c r="Z584" s="1" t="s">
        <v>29</v>
      </c>
    </row>
    <row r="585" spans="1:26" hidden="1" x14ac:dyDescent="0.35">
      <c r="A585" s="1" t="s">
        <v>20</v>
      </c>
      <c r="B585" s="1" t="s">
        <v>1463</v>
      </c>
      <c r="C585" s="1" t="s">
        <v>1459</v>
      </c>
      <c r="D585" s="1" t="s">
        <v>1387</v>
      </c>
      <c r="E585" t="str">
        <f t="shared" si="37"/>
        <v>2021</v>
      </c>
      <c r="F585" t="str">
        <f t="shared" si="38"/>
        <v>junio</v>
      </c>
      <c r="G585" s="2">
        <v>45261</v>
      </c>
      <c r="H585">
        <f t="shared" si="39"/>
        <v>912</v>
      </c>
      <c r="I585" s="3">
        <f t="shared" si="36"/>
        <v>720</v>
      </c>
      <c r="J585" s="1">
        <v>14009</v>
      </c>
      <c r="K585" s="1">
        <v>36994</v>
      </c>
      <c r="L585" s="21">
        <v>36994</v>
      </c>
      <c r="M585" s="1" t="s">
        <v>1464</v>
      </c>
      <c r="N585" s="1" t="s">
        <v>24</v>
      </c>
      <c r="O585" s="1" t="s">
        <v>25</v>
      </c>
      <c r="P585" s="1" t="s">
        <v>1463</v>
      </c>
      <c r="Q585" s="1" t="s">
        <v>1463</v>
      </c>
      <c r="R585" s="1" t="s">
        <v>1464</v>
      </c>
      <c r="S585" s="1" t="s">
        <v>26</v>
      </c>
      <c r="T585" s="1" t="s">
        <v>9239</v>
      </c>
      <c r="U585" s="1" t="s">
        <v>27</v>
      </c>
      <c r="W585" s="1">
        <v>0</v>
      </c>
      <c r="X585" s="1" t="s">
        <v>28</v>
      </c>
      <c r="Y585" s="1" t="s">
        <v>29</v>
      </c>
      <c r="Z585" s="1" t="s">
        <v>29</v>
      </c>
    </row>
    <row r="586" spans="1:26" hidden="1" x14ac:dyDescent="0.35">
      <c r="A586" s="1" t="s">
        <v>20</v>
      </c>
      <c r="B586" s="1" t="s">
        <v>1465</v>
      </c>
      <c r="C586" s="1" t="s">
        <v>1459</v>
      </c>
      <c r="D586" s="1" t="s">
        <v>1387</v>
      </c>
      <c r="E586" t="str">
        <f t="shared" si="37"/>
        <v>2021</v>
      </c>
      <c r="F586" t="str">
        <f t="shared" si="38"/>
        <v>junio</v>
      </c>
      <c r="G586" s="2">
        <v>45261</v>
      </c>
      <c r="H586">
        <f t="shared" si="39"/>
        <v>912</v>
      </c>
      <c r="I586" s="3">
        <f t="shared" si="36"/>
        <v>720</v>
      </c>
      <c r="J586" s="1">
        <v>14009</v>
      </c>
      <c r="K586" s="1">
        <v>36994</v>
      </c>
      <c r="L586" s="21">
        <v>36994</v>
      </c>
      <c r="M586" s="1" t="s">
        <v>1466</v>
      </c>
      <c r="N586" s="1" t="s">
        <v>24</v>
      </c>
      <c r="O586" s="1" t="s">
        <v>25</v>
      </c>
      <c r="P586" s="1" t="s">
        <v>1465</v>
      </c>
      <c r="Q586" s="1" t="s">
        <v>1465</v>
      </c>
      <c r="R586" s="1" t="s">
        <v>1466</v>
      </c>
      <c r="S586" s="1" t="s">
        <v>1467</v>
      </c>
      <c r="T586" s="1" t="s">
        <v>9239</v>
      </c>
      <c r="U586" s="1" t="s">
        <v>27</v>
      </c>
      <c r="W586" s="1">
        <v>0</v>
      </c>
      <c r="X586" s="1" t="s">
        <v>28</v>
      </c>
      <c r="Y586" s="1" t="s">
        <v>29</v>
      </c>
      <c r="Z586" s="1" t="s">
        <v>29</v>
      </c>
    </row>
    <row r="587" spans="1:26" hidden="1" x14ac:dyDescent="0.35">
      <c r="A587" s="1" t="s">
        <v>20</v>
      </c>
      <c r="B587" s="1" t="s">
        <v>1468</v>
      </c>
      <c r="C587" s="1" t="s">
        <v>1459</v>
      </c>
      <c r="D587" s="1" t="s">
        <v>1387</v>
      </c>
      <c r="E587" t="str">
        <f t="shared" si="37"/>
        <v>2021</v>
      </c>
      <c r="F587" t="str">
        <f t="shared" si="38"/>
        <v>junio</v>
      </c>
      <c r="G587" s="2">
        <v>45261</v>
      </c>
      <c r="H587">
        <f t="shared" si="39"/>
        <v>912</v>
      </c>
      <c r="I587" s="3">
        <f t="shared" si="36"/>
        <v>720</v>
      </c>
      <c r="J587" s="1">
        <v>14009</v>
      </c>
      <c r="K587" s="1">
        <v>36994</v>
      </c>
      <c r="L587" s="21">
        <v>36994</v>
      </c>
      <c r="M587" s="1" t="s">
        <v>1469</v>
      </c>
      <c r="N587" s="1" t="s">
        <v>24</v>
      </c>
      <c r="O587" s="1" t="s">
        <v>25</v>
      </c>
      <c r="P587" s="1" t="s">
        <v>1468</v>
      </c>
      <c r="Q587" s="1" t="s">
        <v>1468</v>
      </c>
      <c r="R587" s="1" t="s">
        <v>1469</v>
      </c>
      <c r="S587" s="1" t="s">
        <v>26</v>
      </c>
      <c r="T587" s="1" t="s">
        <v>9239</v>
      </c>
      <c r="U587" s="1" t="s">
        <v>27</v>
      </c>
      <c r="W587" s="1">
        <v>0</v>
      </c>
      <c r="X587" s="1" t="s">
        <v>28</v>
      </c>
      <c r="Y587" s="1" t="s">
        <v>29</v>
      </c>
      <c r="Z587" s="1" t="s">
        <v>29</v>
      </c>
    </row>
    <row r="588" spans="1:26" hidden="1" x14ac:dyDescent="0.35">
      <c r="A588" s="1" t="s">
        <v>20</v>
      </c>
      <c r="B588" s="1" t="s">
        <v>1470</v>
      </c>
      <c r="C588" s="1" t="s">
        <v>1459</v>
      </c>
      <c r="D588" s="1" t="s">
        <v>1387</v>
      </c>
      <c r="E588" t="str">
        <f t="shared" si="37"/>
        <v>2021</v>
      </c>
      <c r="F588" t="str">
        <f t="shared" si="38"/>
        <v>junio</v>
      </c>
      <c r="G588" s="2">
        <v>45261</v>
      </c>
      <c r="H588">
        <f t="shared" si="39"/>
        <v>912</v>
      </c>
      <c r="I588" s="3">
        <f t="shared" si="36"/>
        <v>720</v>
      </c>
      <c r="J588" s="1">
        <v>14009</v>
      </c>
      <c r="K588" s="1">
        <v>36994</v>
      </c>
      <c r="L588" s="21">
        <v>36994</v>
      </c>
      <c r="M588" s="1" t="s">
        <v>1471</v>
      </c>
      <c r="N588" s="1" t="s">
        <v>24</v>
      </c>
      <c r="O588" s="1" t="s">
        <v>25</v>
      </c>
      <c r="P588" s="1" t="s">
        <v>1470</v>
      </c>
      <c r="Q588" s="1" t="s">
        <v>1470</v>
      </c>
      <c r="R588" s="1" t="s">
        <v>1471</v>
      </c>
      <c r="S588" s="1" t="s">
        <v>1472</v>
      </c>
      <c r="T588" s="1" t="s">
        <v>9239</v>
      </c>
      <c r="U588" s="1" t="s">
        <v>27</v>
      </c>
      <c r="W588" s="1">
        <v>0</v>
      </c>
      <c r="X588" s="1" t="s">
        <v>28</v>
      </c>
      <c r="Y588" s="1" t="s">
        <v>29</v>
      </c>
      <c r="Z588" s="1" t="s">
        <v>29</v>
      </c>
    </row>
    <row r="589" spans="1:26" hidden="1" x14ac:dyDescent="0.35">
      <c r="A589" s="1" t="s">
        <v>20</v>
      </c>
      <c r="B589" s="1" t="s">
        <v>1473</v>
      </c>
      <c r="C589" s="1" t="s">
        <v>1459</v>
      </c>
      <c r="D589" s="1" t="s">
        <v>1387</v>
      </c>
      <c r="E589" t="str">
        <f t="shared" si="37"/>
        <v>2021</v>
      </c>
      <c r="F589" t="str">
        <f t="shared" si="38"/>
        <v>junio</v>
      </c>
      <c r="G589" s="2">
        <v>45261</v>
      </c>
      <c r="H589">
        <f t="shared" si="39"/>
        <v>912</v>
      </c>
      <c r="I589" s="3">
        <f t="shared" si="36"/>
        <v>720</v>
      </c>
      <c r="J589" s="1">
        <v>14009</v>
      </c>
      <c r="K589" s="1">
        <v>36994</v>
      </c>
      <c r="L589" s="21">
        <v>36994</v>
      </c>
      <c r="M589" s="1" t="s">
        <v>1474</v>
      </c>
      <c r="N589" s="1" t="s">
        <v>24</v>
      </c>
      <c r="O589" s="1" t="s">
        <v>25</v>
      </c>
      <c r="P589" s="1" t="s">
        <v>1473</v>
      </c>
      <c r="Q589" s="1" t="s">
        <v>1473</v>
      </c>
      <c r="R589" s="1" t="s">
        <v>1474</v>
      </c>
      <c r="S589" s="1" t="s">
        <v>26</v>
      </c>
      <c r="T589" s="1" t="s">
        <v>9239</v>
      </c>
      <c r="U589" s="1" t="s">
        <v>27</v>
      </c>
      <c r="W589" s="1">
        <v>0</v>
      </c>
      <c r="X589" s="1" t="s">
        <v>28</v>
      </c>
      <c r="Y589" s="1" t="s">
        <v>29</v>
      </c>
      <c r="Z589" s="1" t="s">
        <v>29</v>
      </c>
    </row>
    <row r="590" spans="1:26" hidden="1" x14ac:dyDescent="0.35">
      <c r="A590" s="1" t="s">
        <v>20</v>
      </c>
      <c r="B590" s="1" t="s">
        <v>1475</v>
      </c>
      <c r="C590" s="1" t="s">
        <v>1459</v>
      </c>
      <c r="D590" s="1" t="s">
        <v>1387</v>
      </c>
      <c r="E590" t="str">
        <f t="shared" si="37"/>
        <v>2021</v>
      </c>
      <c r="F590" t="str">
        <f t="shared" si="38"/>
        <v>junio</v>
      </c>
      <c r="G590" s="2">
        <v>45261</v>
      </c>
      <c r="H590">
        <f t="shared" si="39"/>
        <v>912</v>
      </c>
      <c r="I590" s="3">
        <f t="shared" si="36"/>
        <v>720</v>
      </c>
      <c r="J590" s="1">
        <v>14009</v>
      </c>
      <c r="K590" s="1">
        <v>36994</v>
      </c>
      <c r="L590" s="21">
        <v>36994</v>
      </c>
      <c r="M590" s="1" t="s">
        <v>1476</v>
      </c>
      <c r="N590" s="1" t="s">
        <v>24</v>
      </c>
      <c r="O590" s="1" t="s">
        <v>25</v>
      </c>
      <c r="P590" s="1" t="s">
        <v>1475</v>
      </c>
      <c r="Q590" s="1" t="s">
        <v>1475</v>
      </c>
      <c r="R590" s="1" t="s">
        <v>1476</v>
      </c>
      <c r="S590" s="1" t="s">
        <v>26</v>
      </c>
      <c r="T590" s="1" t="s">
        <v>9239</v>
      </c>
      <c r="U590" s="1" t="s">
        <v>27</v>
      </c>
      <c r="W590" s="1">
        <v>0</v>
      </c>
      <c r="X590" s="1" t="s">
        <v>28</v>
      </c>
      <c r="Y590" s="1" t="s">
        <v>29</v>
      </c>
      <c r="Z590" s="1" t="s">
        <v>29</v>
      </c>
    </row>
    <row r="591" spans="1:26" hidden="1" x14ac:dyDescent="0.35">
      <c r="A591" s="1" t="s">
        <v>20</v>
      </c>
      <c r="B591" s="1" t="s">
        <v>1477</v>
      </c>
      <c r="C591" s="1" t="s">
        <v>1459</v>
      </c>
      <c r="D591" s="1" t="s">
        <v>1387</v>
      </c>
      <c r="E591" t="str">
        <f t="shared" si="37"/>
        <v>2021</v>
      </c>
      <c r="F591" t="str">
        <f t="shared" si="38"/>
        <v>junio</v>
      </c>
      <c r="G591" s="2">
        <v>45261</v>
      </c>
      <c r="H591">
        <f t="shared" si="39"/>
        <v>912</v>
      </c>
      <c r="I591" s="3">
        <f t="shared" si="36"/>
        <v>720</v>
      </c>
      <c r="J591" s="1">
        <v>14009</v>
      </c>
      <c r="K591" s="1">
        <v>36994</v>
      </c>
      <c r="L591" s="21">
        <v>36994</v>
      </c>
      <c r="M591" s="1" t="s">
        <v>1478</v>
      </c>
      <c r="N591" s="1" t="s">
        <v>24</v>
      </c>
      <c r="O591" s="1" t="s">
        <v>25</v>
      </c>
      <c r="P591" s="1" t="s">
        <v>1477</v>
      </c>
      <c r="Q591" s="1" t="s">
        <v>1477</v>
      </c>
      <c r="R591" s="1" t="s">
        <v>1478</v>
      </c>
      <c r="S591" s="1" t="s">
        <v>1479</v>
      </c>
      <c r="T591" s="1" t="s">
        <v>9239</v>
      </c>
      <c r="U591" s="1" t="s">
        <v>27</v>
      </c>
      <c r="W591" s="1">
        <v>0</v>
      </c>
      <c r="X591" s="1" t="s">
        <v>28</v>
      </c>
      <c r="Y591" s="1" t="s">
        <v>29</v>
      </c>
      <c r="Z591" s="1" t="s">
        <v>29</v>
      </c>
    </row>
    <row r="592" spans="1:26" hidden="1" x14ac:dyDescent="0.35">
      <c r="A592" s="1" t="s">
        <v>20</v>
      </c>
      <c r="B592" s="1" t="s">
        <v>1480</v>
      </c>
      <c r="C592" s="1" t="s">
        <v>1459</v>
      </c>
      <c r="D592" s="1" t="s">
        <v>1387</v>
      </c>
      <c r="E592" t="str">
        <f t="shared" si="37"/>
        <v>2021</v>
      </c>
      <c r="F592" t="str">
        <f t="shared" si="38"/>
        <v>junio</v>
      </c>
      <c r="G592" s="2">
        <v>45261</v>
      </c>
      <c r="H592">
        <f t="shared" si="39"/>
        <v>912</v>
      </c>
      <c r="I592" s="3">
        <f t="shared" si="36"/>
        <v>720</v>
      </c>
      <c r="J592" s="1">
        <v>14009</v>
      </c>
      <c r="K592" s="1">
        <v>36994</v>
      </c>
      <c r="L592" s="21">
        <v>36994</v>
      </c>
      <c r="M592" s="1" t="s">
        <v>1481</v>
      </c>
      <c r="N592" s="1" t="s">
        <v>24</v>
      </c>
      <c r="O592" s="1" t="s">
        <v>25</v>
      </c>
      <c r="P592" s="1" t="s">
        <v>1480</v>
      </c>
      <c r="Q592" s="1" t="s">
        <v>1480</v>
      </c>
      <c r="R592" s="1" t="s">
        <v>1481</v>
      </c>
      <c r="S592" s="1" t="s">
        <v>26</v>
      </c>
      <c r="T592" s="1" t="s">
        <v>9239</v>
      </c>
      <c r="U592" s="1" t="s">
        <v>27</v>
      </c>
      <c r="W592" s="1">
        <v>0</v>
      </c>
      <c r="X592" s="1" t="s">
        <v>28</v>
      </c>
      <c r="Y592" s="1" t="s">
        <v>29</v>
      </c>
      <c r="Z592" s="1" t="s">
        <v>29</v>
      </c>
    </row>
    <row r="593" spans="1:26" hidden="1" x14ac:dyDescent="0.35">
      <c r="A593" s="1" t="s">
        <v>20</v>
      </c>
      <c r="B593" s="1" t="s">
        <v>1482</v>
      </c>
      <c r="C593" s="1" t="s">
        <v>1459</v>
      </c>
      <c r="D593" s="1" t="s">
        <v>1387</v>
      </c>
      <c r="E593" t="str">
        <f t="shared" si="37"/>
        <v>2021</v>
      </c>
      <c r="F593" t="str">
        <f t="shared" si="38"/>
        <v>junio</v>
      </c>
      <c r="G593" s="2">
        <v>45261</v>
      </c>
      <c r="H593">
        <f t="shared" si="39"/>
        <v>912</v>
      </c>
      <c r="I593" s="3">
        <f t="shared" si="36"/>
        <v>720</v>
      </c>
      <c r="J593" s="1">
        <v>14007</v>
      </c>
      <c r="K593" s="1">
        <v>19423</v>
      </c>
      <c r="L593" s="21">
        <v>19423</v>
      </c>
      <c r="M593" s="1" t="s">
        <v>1483</v>
      </c>
      <c r="N593" s="1" t="s">
        <v>24</v>
      </c>
      <c r="O593" s="1" t="s">
        <v>25</v>
      </c>
      <c r="P593" s="1" t="s">
        <v>1482</v>
      </c>
      <c r="Q593" s="1" t="s">
        <v>1482</v>
      </c>
      <c r="R593" s="1" t="s">
        <v>1483</v>
      </c>
      <c r="S593" s="1" t="s">
        <v>1484</v>
      </c>
      <c r="T593" s="1" t="s">
        <v>9239</v>
      </c>
      <c r="U593" s="1" t="s">
        <v>27</v>
      </c>
      <c r="W593" s="1">
        <v>0</v>
      </c>
      <c r="X593" s="1" t="s">
        <v>28</v>
      </c>
      <c r="Y593" s="1" t="s">
        <v>29</v>
      </c>
      <c r="Z593" s="1" t="s">
        <v>29</v>
      </c>
    </row>
    <row r="594" spans="1:26" hidden="1" x14ac:dyDescent="0.35">
      <c r="A594" s="1" t="s">
        <v>20</v>
      </c>
      <c r="B594" s="1" t="s">
        <v>1485</v>
      </c>
      <c r="C594" s="1" t="s">
        <v>1459</v>
      </c>
      <c r="D594" s="1" t="s">
        <v>1387</v>
      </c>
      <c r="E594" t="str">
        <f t="shared" si="37"/>
        <v>2021</v>
      </c>
      <c r="F594" t="str">
        <f t="shared" si="38"/>
        <v>junio</v>
      </c>
      <c r="G594" s="2">
        <v>45261</v>
      </c>
      <c r="H594">
        <f t="shared" si="39"/>
        <v>912</v>
      </c>
      <c r="I594" s="3">
        <f t="shared" si="36"/>
        <v>720</v>
      </c>
      <c r="J594" s="1">
        <v>14007</v>
      </c>
      <c r="K594" s="1">
        <v>19423</v>
      </c>
      <c r="L594" s="21">
        <v>19423</v>
      </c>
      <c r="M594" s="1" t="s">
        <v>1486</v>
      </c>
      <c r="N594" s="1" t="s">
        <v>24</v>
      </c>
      <c r="O594" s="1" t="s">
        <v>25</v>
      </c>
      <c r="P594" s="1" t="s">
        <v>1485</v>
      </c>
      <c r="Q594" s="1" t="s">
        <v>1485</v>
      </c>
      <c r="R594" s="1" t="s">
        <v>1486</v>
      </c>
      <c r="S594" s="1" t="s">
        <v>26</v>
      </c>
      <c r="T594" s="1" t="s">
        <v>9239</v>
      </c>
      <c r="U594" s="1" t="s">
        <v>27</v>
      </c>
      <c r="W594" s="1">
        <v>0</v>
      </c>
      <c r="X594" s="1" t="s">
        <v>28</v>
      </c>
      <c r="Y594" s="1" t="s">
        <v>29</v>
      </c>
      <c r="Z594" s="1" t="s">
        <v>29</v>
      </c>
    </row>
    <row r="595" spans="1:26" hidden="1" x14ac:dyDescent="0.35">
      <c r="A595" s="1" t="s">
        <v>20</v>
      </c>
      <c r="B595" s="1" t="s">
        <v>1487</v>
      </c>
      <c r="C595" s="1" t="s">
        <v>1459</v>
      </c>
      <c r="D595" s="1" t="s">
        <v>1387</v>
      </c>
      <c r="E595" t="str">
        <f t="shared" si="37"/>
        <v>2021</v>
      </c>
      <c r="F595" t="str">
        <f t="shared" si="38"/>
        <v>junio</v>
      </c>
      <c r="G595" s="2">
        <v>45261</v>
      </c>
      <c r="H595">
        <f t="shared" si="39"/>
        <v>912</v>
      </c>
      <c r="I595" s="3">
        <f t="shared" si="36"/>
        <v>720</v>
      </c>
      <c r="J595" s="1">
        <v>14007</v>
      </c>
      <c r="K595" s="1">
        <v>19423</v>
      </c>
      <c r="L595" s="21">
        <v>19423</v>
      </c>
      <c r="M595" s="1" t="s">
        <v>1488</v>
      </c>
      <c r="N595" s="1" t="s">
        <v>24</v>
      </c>
      <c r="O595" s="1" t="s">
        <v>25</v>
      </c>
      <c r="P595" s="1" t="s">
        <v>1487</v>
      </c>
      <c r="Q595" s="1" t="s">
        <v>1487</v>
      </c>
      <c r="R595" s="1" t="s">
        <v>1488</v>
      </c>
      <c r="S595" s="1" t="s">
        <v>1489</v>
      </c>
      <c r="T595" s="1" t="s">
        <v>9239</v>
      </c>
      <c r="U595" s="1" t="s">
        <v>27</v>
      </c>
      <c r="W595" s="1">
        <v>0</v>
      </c>
      <c r="X595" s="1" t="s">
        <v>28</v>
      </c>
      <c r="Y595" s="1" t="s">
        <v>29</v>
      </c>
      <c r="Z595" s="1" t="s">
        <v>29</v>
      </c>
    </row>
    <row r="596" spans="1:26" hidden="1" x14ac:dyDescent="0.35">
      <c r="A596" s="1" t="s">
        <v>20</v>
      </c>
      <c r="B596" s="1" t="s">
        <v>1490</v>
      </c>
      <c r="C596" s="1" t="s">
        <v>1459</v>
      </c>
      <c r="D596" s="1" t="s">
        <v>1387</v>
      </c>
      <c r="E596" t="str">
        <f t="shared" si="37"/>
        <v>2021</v>
      </c>
      <c r="F596" t="str">
        <f t="shared" si="38"/>
        <v>junio</v>
      </c>
      <c r="G596" s="2">
        <v>45261</v>
      </c>
      <c r="H596">
        <f t="shared" si="39"/>
        <v>912</v>
      </c>
      <c r="I596" s="3">
        <f t="shared" si="36"/>
        <v>720</v>
      </c>
      <c r="J596" s="1">
        <v>14007</v>
      </c>
      <c r="K596" s="1">
        <v>19423</v>
      </c>
      <c r="L596" s="21">
        <v>19423</v>
      </c>
      <c r="M596" s="1" t="s">
        <v>1491</v>
      </c>
      <c r="N596" s="1" t="s">
        <v>24</v>
      </c>
      <c r="O596" s="1" t="s">
        <v>25</v>
      </c>
      <c r="P596" s="1" t="s">
        <v>1490</v>
      </c>
      <c r="Q596" s="1" t="s">
        <v>1490</v>
      </c>
      <c r="R596" s="1" t="s">
        <v>1491</v>
      </c>
      <c r="S596" s="1" t="s">
        <v>1492</v>
      </c>
      <c r="T596" s="1" t="s">
        <v>9239</v>
      </c>
      <c r="U596" s="1" t="s">
        <v>27</v>
      </c>
      <c r="W596" s="1">
        <v>0</v>
      </c>
      <c r="X596" s="1" t="s">
        <v>28</v>
      </c>
      <c r="Y596" s="1" t="s">
        <v>29</v>
      </c>
      <c r="Z596" s="1" t="s">
        <v>29</v>
      </c>
    </row>
    <row r="597" spans="1:26" hidden="1" x14ac:dyDescent="0.35">
      <c r="A597" s="1" t="s">
        <v>20</v>
      </c>
      <c r="B597" s="1" t="s">
        <v>1493</v>
      </c>
      <c r="C597" s="1" t="s">
        <v>1459</v>
      </c>
      <c r="D597" s="1" t="s">
        <v>1387</v>
      </c>
      <c r="E597" t="str">
        <f t="shared" si="37"/>
        <v>2021</v>
      </c>
      <c r="F597" t="str">
        <f t="shared" si="38"/>
        <v>junio</v>
      </c>
      <c r="G597" s="2">
        <v>45261</v>
      </c>
      <c r="H597">
        <f t="shared" si="39"/>
        <v>912</v>
      </c>
      <c r="I597" s="3">
        <f t="shared" si="36"/>
        <v>720</v>
      </c>
      <c r="J597" s="1">
        <v>14007</v>
      </c>
      <c r="K597" s="1">
        <v>19423</v>
      </c>
      <c r="L597" s="21">
        <v>19423</v>
      </c>
      <c r="M597" s="1" t="s">
        <v>1494</v>
      </c>
      <c r="N597" s="1" t="s">
        <v>24</v>
      </c>
      <c r="O597" s="1" t="s">
        <v>25</v>
      </c>
      <c r="P597" s="1" t="s">
        <v>1493</v>
      </c>
      <c r="Q597" s="1" t="s">
        <v>1493</v>
      </c>
      <c r="R597" s="1" t="s">
        <v>1494</v>
      </c>
      <c r="S597" s="1" t="s">
        <v>1495</v>
      </c>
      <c r="T597" s="1" t="s">
        <v>9239</v>
      </c>
      <c r="U597" s="1" t="s">
        <v>27</v>
      </c>
      <c r="W597" s="1">
        <v>0</v>
      </c>
      <c r="X597" s="1" t="s">
        <v>28</v>
      </c>
      <c r="Y597" s="1" t="s">
        <v>29</v>
      </c>
      <c r="Z597" s="1" t="s">
        <v>29</v>
      </c>
    </row>
    <row r="598" spans="1:26" hidden="1" x14ac:dyDescent="0.35">
      <c r="A598" s="1" t="s">
        <v>20</v>
      </c>
      <c r="B598" s="1" t="s">
        <v>1496</v>
      </c>
      <c r="C598" s="1" t="s">
        <v>1497</v>
      </c>
      <c r="D598" s="1" t="s">
        <v>1387</v>
      </c>
      <c r="E598" t="str">
        <f t="shared" si="37"/>
        <v>2021</v>
      </c>
      <c r="F598" t="str">
        <f t="shared" si="38"/>
        <v>junio</v>
      </c>
      <c r="G598" s="2">
        <v>45261</v>
      </c>
      <c r="H598">
        <f t="shared" si="39"/>
        <v>912</v>
      </c>
      <c r="I598" s="3">
        <f t="shared" si="36"/>
        <v>720</v>
      </c>
      <c r="J598" s="1">
        <v>14009</v>
      </c>
      <c r="K598" s="1">
        <v>36994</v>
      </c>
      <c r="L598" s="21">
        <v>36994</v>
      </c>
      <c r="M598" s="1" t="s">
        <v>1498</v>
      </c>
      <c r="N598" s="1" t="s">
        <v>24</v>
      </c>
      <c r="O598" s="1" t="s">
        <v>25</v>
      </c>
      <c r="P598" s="1" t="s">
        <v>1496</v>
      </c>
      <c r="Q598" s="1" t="s">
        <v>1496</v>
      </c>
      <c r="R598" s="1" t="s">
        <v>1498</v>
      </c>
      <c r="S598" s="1" t="s">
        <v>1069</v>
      </c>
      <c r="T598" s="1" t="s">
        <v>9239</v>
      </c>
      <c r="U598" s="1" t="s">
        <v>27</v>
      </c>
      <c r="W598" s="1">
        <v>0</v>
      </c>
      <c r="X598" s="1" t="s">
        <v>28</v>
      </c>
      <c r="Y598" s="1" t="s">
        <v>29</v>
      </c>
      <c r="Z598" s="1" t="s">
        <v>29</v>
      </c>
    </row>
    <row r="599" spans="1:26" hidden="1" x14ac:dyDescent="0.35">
      <c r="A599" s="1" t="s">
        <v>20</v>
      </c>
      <c r="B599" s="1" t="s">
        <v>1499</v>
      </c>
      <c r="C599" s="1" t="s">
        <v>1497</v>
      </c>
      <c r="D599" s="1" t="s">
        <v>1387</v>
      </c>
      <c r="E599" t="str">
        <f t="shared" si="37"/>
        <v>2021</v>
      </c>
      <c r="F599" t="str">
        <f t="shared" si="38"/>
        <v>junio</v>
      </c>
      <c r="G599" s="2">
        <v>45261</v>
      </c>
      <c r="H599">
        <f t="shared" si="39"/>
        <v>912</v>
      </c>
      <c r="I599" s="3">
        <f t="shared" si="36"/>
        <v>720</v>
      </c>
      <c r="J599" s="1">
        <v>14007</v>
      </c>
      <c r="K599" s="1">
        <v>19423</v>
      </c>
      <c r="L599" s="21">
        <v>19423</v>
      </c>
      <c r="M599" s="1" t="s">
        <v>1500</v>
      </c>
      <c r="N599" s="1" t="s">
        <v>24</v>
      </c>
      <c r="O599" s="1" t="s">
        <v>25</v>
      </c>
      <c r="P599" s="1" t="s">
        <v>1499</v>
      </c>
      <c r="Q599" s="1" t="s">
        <v>1499</v>
      </c>
      <c r="R599" s="1" t="s">
        <v>1500</v>
      </c>
      <c r="S599" s="1" t="s">
        <v>26</v>
      </c>
      <c r="T599" s="1" t="s">
        <v>9239</v>
      </c>
      <c r="U599" s="1" t="s">
        <v>27</v>
      </c>
      <c r="W599" s="1">
        <v>0</v>
      </c>
      <c r="X599" s="1" t="s">
        <v>28</v>
      </c>
      <c r="Y599" s="1" t="s">
        <v>29</v>
      </c>
      <c r="Z599" s="1" t="s">
        <v>29</v>
      </c>
    </row>
    <row r="600" spans="1:26" hidden="1" x14ac:dyDescent="0.35">
      <c r="A600" s="1" t="s">
        <v>20</v>
      </c>
      <c r="B600" s="1" t="s">
        <v>1501</v>
      </c>
      <c r="C600" s="1" t="s">
        <v>1497</v>
      </c>
      <c r="D600" s="1" t="s">
        <v>1387</v>
      </c>
      <c r="E600" t="str">
        <f t="shared" si="37"/>
        <v>2021</v>
      </c>
      <c r="F600" t="str">
        <f t="shared" si="38"/>
        <v>junio</v>
      </c>
      <c r="G600" s="2">
        <v>45261</v>
      </c>
      <c r="H600">
        <f t="shared" si="39"/>
        <v>912</v>
      </c>
      <c r="I600" s="3">
        <f t="shared" si="36"/>
        <v>720</v>
      </c>
      <c r="J600" s="1">
        <v>14007</v>
      </c>
      <c r="K600" s="1">
        <v>19423</v>
      </c>
      <c r="L600" s="21">
        <v>19423</v>
      </c>
      <c r="M600" s="1" t="s">
        <v>1502</v>
      </c>
      <c r="N600" s="1" t="s">
        <v>24</v>
      </c>
      <c r="O600" s="1" t="s">
        <v>25</v>
      </c>
      <c r="P600" s="1" t="s">
        <v>1501</v>
      </c>
      <c r="Q600" s="1" t="s">
        <v>1501</v>
      </c>
      <c r="R600" s="1" t="s">
        <v>1502</v>
      </c>
      <c r="S600" s="1" t="s">
        <v>26</v>
      </c>
      <c r="T600" s="1" t="s">
        <v>9239</v>
      </c>
      <c r="U600" s="1" t="s">
        <v>27</v>
      </c>
      <c r="W600" s="1">
        <v>0</v>
      </c>
      <c r="X600" s="1" t="s">
        <v>28</v>
      </c>
      <c r="Y600" s="1" t="s">
        <v>29</v>
      </c>
      <c r="Z600" s="1" t="s">
        <v>29</v>
      </c>
    </row>
    <row r="601" spans="1:26" hidden="1" x14ac:dyDescent="0.35">
      <c r="A601" s="1" t="s">
        <v>20</v>
      </c>
      <c r="B601" s="1" t="s">
        <v>1503</v>
      </c>
      <c r="C601" s="1" t="s">
        <v>1497</v>
      </c>
      <c r="D601" s="1" t="s">
        <v>1387</v>
      </c>
      <c r="E601" t="str">
        <f t="shared" si="37"/>
        <v>2021</v>
      </c>
      <c r="F601" t="str">
        <f t="shared" si="38"/>
        <v>junio</v>
      </c>
      <c r="G601" s="2">
        <v>45261</v>
      </c>
      <c r="H601">
        <f t="shared" si="39"/>
        <v>912</v>
      </c>
      <c r="I601" s="3">
        <f t="shared" si="36"/>
        <v>720</v>
      </c>
      <c r="J601" s="1">
        <v>14008</v>
      </c>
      <c r="K601" s="1">
        <v>19423</v>
      </c>
      <c r="L601" s="21">
        <v>19423</v>
      </c>
      <c r="M601" s="1" t="s">
        <v>1504</v>
      </c>
      <c r="N601" s="1" t="s">
        <v>24</v>
      </c>
      <c r="O601" s="1" t="s">
        <v>25</v>
      </c>
      <c r="P601" s="1" t="s">
        <v>1503</v>
      </c>
      <c r="Q601" s="1" t="s">
        <v>1503</v>
      </c>
      <c r="R601" s="1" t="s">
        <v>1504</v>
      </c>
      <c r="S601" s="1" t="s">
        <v>26</v>
      </c>
      <c r="T601" s="1" t="s">
        <v>9239</v>
      </c>
      <c r="U601" s="1" t="s">
        <v>27</v>
      </c>
      <c r="W601" s="1">
        <v>0</v>
      </c>
      <c r="X601" s="1" t="s">
        <v>28</v>
      </c>
      <c r="Y601" s="1" t="s">
        <v>29</v>
      </c>
      <c r="Z601" s="1" t="s">
        <v>29</v>
      </c>
    </row>
    <row r="602" spans="1:26" hidden="1" x14ac:dyDescent="0.35">
      <c r="A602" s="1" t="s">
        <v>20</v>
      </c>
      <c r="B602" s="1" t="s">
        <v>1505</v>
      </c>
      <c r="C602" s="1" t="s">
        <v>1497</v>
      </c>
      <c r="D602" s="1" t="s">
        <v>1387</v>
      </c>
      <c r="E602" t="str">
        <f t="shared" si="37"/>
        <v>2021</v>
      </c>
      <c r="F602" t="str">
        <f t="shared" si="38"/>
        <v>junio</v>
      </c>
      <c r="G602" s="2">
        <v>45261</v>
      </c>
      <c r="H602">
        <f t="shared" si="39"/>
        <v>912</v>
      </c>
      <c r="I602" s="3">
        <f t="shared" si="36"/>
        <v>720</v>
      </c>
      <c r="J602" s="1">
        <v>14008</v>
      </c>
      <c r="K602" s="1">
        <v>19423</v>
      </c>
      <c r="L602" s="21">
        <v>19423</v>
      </c>
      <c r="M602" s="1" t="s">
        <v>1506</v>
      </c>
      <c r="N602" s="1" t="s">
        <v>24</v>
      </c>
      <c r="O602" s="1" t="s">
        <v>25</v>
      </c>
      <c r="P602" s="1" t="s">
        <v>1505</v>
      </c>
      <c r="Q602" s="1" t="s">
        <v>1505</v>
      </c>
      <c r="R602" s="1" t="s">
        <v>1506</v>
      </c>
      <c r="S602" s="1" t="s">
        <v>26</v>
      </c>
      <c r="T602" s="1" t="s">
        <v>9239</v>
      </c>
      <c r="U602" s="1" t="s">
        <v>27</v>
      </c>
      <c r="W602" s="1">
        <v>0</v>
      </c>
      <c r="X602" s="1" t="s">
        <v>28</v>
      </c>
      <c r="Y602" s="1" t="s">
        <v>29</v>
      </c>
      <c r="Z602" s="1" t="s">
        <v>29</v>
      </c>
    </row>
    <row r="603" spans="1:26" hidden="1" x14ac:dyDescent="0.35">
      <c r="A603" s="1" t="s">
        <v>20</v>
      </c>
      <c r="B603" s="1" t="s">
        <v>1507</v>
      </c>
      <c r="C603" s="1" t="s">
        <v>1497</v>
      </c>
      <c r="D603" s="1" t="s">
        <v>1387</v>
      </c>
      <c r="E603" t="str">
        <f t="shared" si="37"/>
        <v>2021</v>
      </c>
      <c r="F603" t="str">
        <f t="shared" si="38"/>
        <v>junio</v>
      </c>
      <c r="G603" s="2">
        <v>45261</v>
      </c>
      <c r="H603">
        <f t="shared" si="39"/>
        <v>912</v>
      </c>
      <c r="I603" s="3">
        <f t="shared" si="36"/>
        <v>720</v>
      </c>
      <c r="J603" s="1">
        <v>14008</v>
      </c>
      <c r="K603" s="1">
        <v>19423</v>
      </c>
      <c r="L603" s="21">
        <v>19423</v>
      </c>
      <c r="M603" s="1" t="s">
        <v>1508</v>
      </c>
      <c r="N603" s="1" t="s">
        <v>24</v>
      </c>
      <c r="O603" s="1" t="s">
        <v>25</v>
      </c>
      <c r="P603" s="1" t="s">
        <v>1507</v>
      </c>
      <c r="Q603" s="1" t="s">
        <v>1507</v>
      </c>
      <c r="R603" s="1" t="s">
        <v>1508</v>
      </c>
      <c r="S603" s="1" t="s">
        <v>1509</v>
      </c>
      <c r="T603" s="1" t="s">
        <v>9239</v>
      </c>
      <c r="U603" s="1" t="s">
        <v>27</v>
      </c>
      <c r="W603" s="1">
        <v>0</v>
      </c>
      <c r="X603" s="1" t="s">
        <v>28</v>
      </c>
      <c r="Y603" s="1" t="s">
        <v>29</v>
      </c>
      <c r="Z603" s="1" t="s">
        <v>29</v>
      </c>
    </row>
    <row r="604" spans="1:26" hidden="1" x14ac:dyDescent="0.35">
      <c r="A604" s="1" t="s">
        <v>20</v>
      </c>
      <c r="B604" s="1" t="s">
        <v>1510</v>
      </c>
      <c r="C604" s="1" t="s">
        <v>1497</v>
      </c>
      <c r="D604" s="1" t="s">
        <v>1387</v>
      </c>
      <c r="E604" t="str">
        <f t="shared" si="37"/>
        <v>2021</v>
      </c>
      <c r="F604" t="str">
        <f t="shared" si="38"/>
        <v>junio</v>
      </c>
      <c r="G604" s="2">
        <v>45261</v>
      </c>
      <c r="H604">
        <f t="shared" si="39"/>
        <v>912</v>
      </c>
      <c r="I604" s="3">
        <f t="shared" si="36"/>
        <v>720</v>
      </c>
      <c r="J604" s="1">
        <v>14008</v>
      </c>
      <c r="K604" s="1">
        <v>19423</v>
      </c>
      <c r="L604" s="21">
        <v>19423</v>
      </c>
      <c r="M604" s="1" t="s">
        <v>1511</v>
      </c>
      <c r="N604" s="1" t="s">
        <v>24</v>
      </c>
      <c r="O604" s="1" t="s">
        <v>25</v>
      </c>
      <c r="P604" s="1" t="s">
        <v>1510</v>
      </c>
      <c r="Q604" s="1" t="s">
        <v>1510</v>
      </c>
      <c r="R604" s="1" t="s">
        <v>1511</v>
      </c>
      <c r="S604" s="1" t="s">
        <v>1512</v>
      </c>
      <c r="T604" s="1" t="s">
        <v>9239</v>
      </c>
      <c r="U604" s="1" t="s">
        <v>27</v>
      </c>
      <c r="W604" s="1">
        <v>0</v>
      </c>
      <c r="X604" s="1" t="s">
        <v>28</v>
      </c>
      <c r="Y604" s="1" t="s">
        <v>29</v>
      </c>
      <c r="Z604" s="1" t="s">
        <v>29</v>
      </c>
    </row>
    <row r="605" spans="1:26" hidden="1" x14ac:dyDescent="0.35">
      <c r="A605" s="1" t="s">
        <v>20</v>
      </c>
      <c r="B605" s="1" t="s">
        <v>1513</v>
      </c>
      <c r="C605" s="1" t="s">
        <v>1497</v>
      </c>
      <c r="D605" s="1" t="s">
        <v>1387</v>
      </c>
      <c r="E605" t="str">
        <f t="shared" si="37"/>
        <v>2021</v>
      </c>
      <c r="F605" t="str">
        <f t="shared" si="38"/>
        <v>junio</v>
      </c>
      <c r="G605" s="2">
        <v>45261</v>
      </c>
      <c r="H605">
        <f t="shared" si="39"/>
        <v>912</v>
      </c>
      <c r="I605" s="3">
        <f t="shared" si="36"/>
        <v>720</v>
      </c>
      <c r="J605" s="1">
        <v>14008</v>
      </c>
      <c r="K605" s="1">
        <v>19423</v>
      </c>
      <c r="L605" s="21">
        <v>19423</v>
      </c>
      <c r="M605" s="1" t="s">
        <v>1514</v>
      </c>
      <c r="N605" s="1" t="s">
        <v>24</v>
      </c>
      <c r="O605" s="1" t="s">
        <v>25</v>
      </c>
      <c r="P605" s="1" t="s">
        <v>1513</v>
      </c>
      <c r="Q605" s="1" t="s">
        <v>1513</v>
      </c>
      <c r="R605" s="1" t="s">
        <v>1514</v>
      </c>
      <c r="S605" s="1" t="s">
        <v>1515</v>
      </c>
      <c r="T605" s="1" t="s">
        <v>9239</v>
      </c>
      <c r="U605" s="1" t="s">
        <v>27</v>
      </c>
      <c r="W605" s="1">
        <v>0</v>
      </c>
      <c r="X605" s="1" t="s">
        <v>28</v>
      </c>
      <c r="Y605" s="1" t="s">
        <v>29</v>
      </c>
      <c r="Z605" s="1" t="s">
        <v>29</v>
      </c>
    </row>
    <row r="606" spans="1:26" hidden="1" x14ac:dyDescent="0.35">
      <c r="A606" s="1" t="s">
        <v>20</v>
      </c>
      <c r="B606" s="1" t="s">
        <v>1516</v>
      </c>
      <c r="C606" s="1" t="s">
        <v>1497</v>
      </c>
      <c r="D606" s="1" t="s">
        <v>1387</v>
      </c>
      <c r="E606" t="str">
        <f t="shared" si="37"/>
        <v>2021</v>
      </c>
      <c r="F606" t="str">
        <f t="shared" si="38"/>
        <v>junio</v>
      </c>
      <c r="G606" s="2">
        <v>45261</v>
      </c>
      <c r="H606">
        <f t="shared" si="39"/>
        <v>912</v>
      </c>
      <c r="I606" s="3">
        <f t="shared" si="36"/>
        <v>720</v>
      </c>
      <c r="J606" s="1">
        <v>14008</v>
      </c>
      <c r="K606" s="1">
        <v>19423</v>
      </c>
      <c r="L606" s="21">
        <v>19423</v>
      </c>
      <c r="M606" s="1" t="s">
        <v>1517</v>
      </c>
      <c r="N606" s="1" t="s">
        <v>24</v>
      </c>
      <c r="O606" s="1" t="s">
        <v>25</v>
      </c>
      <c r="P606" s="1" t="s">
        <v>1516</v>
      </c>
      <c r="Q606" s="1" t="s">
        <v>1516</v>
      </c>
      <c r="R606" s="1" t="s">
        <v>1517</v>
      </c>
      <c r="S606" s="1" t="s">
        <v>1518</v>
      </c>
      <c r="T606" s="1" t="s">
        <v>9239</v>
      </c>
      <c r="U606" s="1" t="s">
        <v>27</v>
      </c>
      <c r="W606" s="1">
        <v>0</v>
      </c>
      <c r="X606" s="1" t="s">
        <v>28</v>
      </c>
      <c r="Y606" s="1" t="s">
        <v>29</v>
      </c>
      <c r="Z606" s="1" t="s">
        <v>29</v>
      </c>
    </row>
    <row r="607" spans="1:26" hidden="1" x14ac:dyDescent="0.35">
      <c r="A607" s="1" t="s">
        <v>20</v>
      </c>
      <c r="B607" s="1" t="s">
        <v>1519</v>
      </c>
      <c r="C607" s="1" t="s">
        <v>1497</v>
      </c>
      <c r="D607" s="1" t="s">
        <v>1387</v>
      </c>
      <c r="E607" t="str">
        <f t="shared" si="37"/>
        <v>2021</v>
      </c>
      <c r="F607" t="str">
        <f t="shared" si="38"/>
        <v>junio</v>
      </c>
      <c r="G607" s="2">
        <v>45261</v>
      </c>
      <c r="H607">
        <f t="shared" si="39"/>
        <v>912</v>
      </c>
      <c r="I607" s="3">
        <f t="shared" si="36"/>
        <v>720</v>
      </c>
      <c r="J607" s="1">
        <v>14008</v>
      </c>
      <c r="K607" s="1">
        <v>19423</v>
      </c>
      <c r="L607" s="21">
        <v>19423</v>
      </c>
      <c r="M607" s="1" t="s">
        <v>1520</v>
      </c>
      <c r="N607" s="1" t="s">
        <v>24</v>
      </c>
      <c r="O607" s="1" t="s">
        <v>25</v>
      </c>
      <c r="P607" s="1" t="s">
        <v>1519</v>
      </c>
      <c r="Q607" s="1" t="s">
        <v>1519</v>
      </c>
      <c r="R607" s="1" t="s">
        <v>1520</v>
      </c>
      <c r="S607" s="1" t="s">
        <v>26</v>
      </c>
      <c r="T607" s="1" t="s">
        <v>9239</v>
      </c>
      <c r="U607" s="1" t="s">
        <v>27</v>
      </c>
      <c r="W607" s="1">
        <v>0</v>
      </c>
      <c r="X607" s="1" t="s">
        <v>28</v>
      </c>
      <c r="Y607" s="1" t="s">
        <v>29</v>
      </c>
      <c r="Z607" s="1" t="s">
        <v>29</v>
      </c>
    </row>
    <row r="608" spans="1:26" hidden="1" x14ac:dyDescent="0.35">
      <c r="A608" s="1" t="s">
        <v>20</v>
      </c>
      <c r="B608" s="1" t="s">
        <v>1521</v>
      </c>
      <c r="C608" s="1" t="s">
        <v>1497</v>
      </c>
      <c r="D608" s="1" t="s">
        <v>1387</v>
      </c>
      <c r="E608" t="str">
        <f t="shared" si="37"/>
        <v>2021</v>
      </c>
      <c r="F608" t="str">
        <f t="shared" si="38"/>
        <v>junio</v>
      </c>
      <c r="G608" s="2">
        <v>45261</v>
      </c>
      <c r="H608">
        <f t="shared" si="39"/>
        <v>912</v>
      </c>
      <c r="I608" s="3">
        <f t="shared" si="36"/>
        <v>720</v>
      </c>
      <c r="J608" s="1">
        <v>14009</v>
      </c>
      <c r="K608" s="1">
        <v>36994</v>
      </c>
      <c r="L608" s="21">
        <v>36994</v>
      </c>
      <c r="M608" s="1" t="s">
        <v>1522</v>
      </c>
      <c r="N608" s="1" t="s">
        <v>24</v>
      </c>
      <c r="O608" s="1" t="s">
        <v>25</v>
      </c>
      <c r="P608" s="1" t="s">
        <v>1521</v>
      </c>
      <c r="Q608" s="1" t="s">
        <v>1521</v>
      </c>
      <c r="R608" s="1" t="s">
        <v>1522</v>
      </c>
      <c r="S608" s="1" t="s">
        <v>1523</v>
      </c>
      <c r="T608" s="1" t="s">
        <v>9239</v>
      </c>
      <c r="U608" s="1" t="s">
        <v>27</v>
      </c>
      <c r="W608" s="1">
        <v>0</v>
      </c>
      <c r="X608" s="1" t="s">
        <v>28</v>
      </c>
      <c r="Y608" s="1" t="s">
        <v>29</v>
      </c>
      <c r="Z608" s="1" t="s">
        <v>29</v>
      </c>
    </row>
    <row r="609" spans="1:26" hidden="1" x14ac:dyDescent="0.35">
      <c r="A609" s="1" t="s">
        <v>20</v>
      </c>
      <c r="B609" s="1" t="s">
        <v>1524</v>
      </c>
      <c r="C609" s="1" t="s">
        <v>1497</v>
      </c>
      <c r="D609" s="1" t="s">
        <v>1387</v>
      </c>
      <c r="E609" t="str">
        <f t="shared" si="37"/>
        <v>2021</v>
      </c>
      <c r="F609" t="str">
        <f t="shared" si="38"/>
        <v>junio</v>
      </c>
      <c r="G609" s="2">
        <v>45261</v>
      </c>
      <c r="H609">
        <f t="shared" si="39"/>
        <v>912</v>
      </c>
      <c r="I609" s="3">
        <f t="shared" si="36"/>
        <v>720</v>
      </c>
      <c r="J609" s="1">
        <v>14009</v>
      </c>
      <c r="K609" s="1">
        <v>36994</v>
      </c>
      <c r="L609" s="21">
        <v>36994</v>
      </c>
      <c r="M609" s="1" t="s">
        <v>1525</v>
      </c>
      <c r="N609" s="1" t="s">
        <v>24</v>
      </c>
      <c r="O609" s="1" t="s">
        <v>25</v>
      </c>
      <c r="P609" s="1" t="s">
        <v>1524</v>
      </c>
      <c r="Q609" s="1" t="s">
        <v>1524</v>
      </c>
      <c r="R609" s="1" t="s">
        <v>1525</v>
      </c>
      <c r="S609" s="1" t="s">
        <v>26</v>
      </c>
      <c r="T609" s="1" t="s">
        <v>9239</v>
      </c>
      <c r="U609" s="1" t="s">
        <v>27</v>
      </c>
      <c r="W609" s="1">
        <v>0</v>
      </c>
      <c r="X609" s="1" t="s">
        <v>28</v>
      </c>
      <c r="Y609" s="1" t="s">
        <v>29</v>
      </c>
      <c r="Z609" s="1" t="s">
        <v>29</v>
      </c>
    </row>
    <row r="610" spans="1:26" hidden="1" x14ac:dyDescent="0.35">
      <c r="A610" s="1" t="s">
        <v>20</v>
      </c>
      <c r="B610" s="1" t="s">
        <v>1526</v>
      </c>
      <c r="C610" s="1" t="s">
        <v>1527</v>
      </c>
      <c r="D610" s="1" t="s">
        <v>1387</v>
      </c>
      <c r="E610" t="str">
        <f t="shared" si="37"/>
        <v>2021</v>
      </c>
      <c r="F610" t="str">
        <f t="shared" si="38"/>
        <v>junio</v>
      </c>
      <c r="G610" s="2">
        <v>45261</v>
      </c>
      <c r="H610">
        <f t="shared" si="39"/>
        <v>912</v>
      </c>
      <c r="I610" s="3">
        <f t="shared" si="36"/>
        <v>720</v>
      </c>
      <c r="J610" s="1">
        <v>14041</v>
      </c>
      <c r="K610" s="1">
        <v>36994</v>
      </c>
      <c r="L610" s="21">
        <v>36994</v>
      </c>
      <c r="M610" s="1" t="s">
        <v>1528</v>
      </c>
      <c r="N610" s="1" t="s">
        <v>24</v>
      </c>
      <c r="O610" s="1" t="s">
        <v>25</v>
      </c>
      <c r="P610" s="1" t="s">
        <v>1526</v>
      </c>
      <c r="Q610" s="1" t="s">
        <v>1526</v>
      </c>
      <c r="R610" s="1" t="s">
        <v>1528</v>
      </c>
      <c r="S610" s="1" t="s">
        <v>26</v>
      </c>
      <c r="T610" s="1" t="s">
        <v>9239</v>
      </c>
      <c r="U610" s="1" t="s">
        <v>27</v>
      </c>
      <c r="W610" s="1">
        <v>0</v>
      </c>
      <c r="X610" s="1" t="s">
        <v>28</v>
      </c>
      <c r="Y610" s="1" t="s">
        <v>29</v>
      </c>
      <c r="Z610" s="1" t="s">
        <v>29</v>
      </c>
    </row>
    <row r="611" spans="1:26" hidden="1" x14ac:dyDescent="0.35">
      <c r="A611" s="1" t="s">
        <v>20</v>
      </c>
      <c r="B611" s="1" t="s">
        <v>1529</v>
      </c>
      <c r="C611" s="1" t="s">
        <v>1527</v>
      </c>
      <c r="D611" s="1" t="s">
        <v>1387</v>
      </c>
      <c r="E611" t="str">
        <f t="shared" si="37"/>
        <v>2021</v>
      </c>
      <c r="F611" t="str">
        <f t="shared" si="38"/>
        <v>junio</v>
      </c>
      <c r="G611" s="2">
        <v>45261</v>
      </c>
      <c r="H611">
        <f t="shared" si="39"/>
        <v>912</v>
      </c>
      <c r="I611" s="3">
        <f t="shared" si="36"/>
        <v>720</v>
      </c>
      <c r="J611" s="1">
        <v>14041</v>
      </c>
      <c r="K611" s="1">
        <v>36994</v>
      </c>
      <c r="L611" s="21">
        <v>36994</v>
      </c>
      <c r="M611" s="1" t="s">
        <v>1530</v>
      </c>
      <c r="N611" s="1" t="s">
        <v>24</v>
      </c>
      <c r="O611" s="1" t="s">
        <v>25</v>
      </c>
      <c r="P611" s="1" t="s">
        <v>1529</v>
      </c>
      <c r="Q611" s="1" t="s">
        <v>1529</v>
      </c>
      <c r="R611" s="1" t="s">
        <v>1530</v>
      </c>
      <c r="S611" s="1" t="s">
        <v>26</v>
      </c>
      <c r="T611" s="1" t="s">
        <v>9239</v>
      </c>
      <c r="U611" s="1" t="s">
        <v>27</v>
      </c>
      <c r="W611" s="1">
        <v>0</v>
      </c>
      <c r="X611" s="1" t="s">
        <v>28</v>
      </c>
      <c r="Y611" s="1" t="s">
        <v>29</v>
      </c>
      <c r="Z611" s="1" t="s">
        <v>29</v>
      </c>
    </row>
    <row r="612" spans="1:26" hidden="1" x14ac:dyDescent="0.35">
      <c r="A612" s="1" t="s">
        <v>20</v>
      </c>
      <c r="B612" s="1" t="s">
        <v>1531</v>
      </c>
      <c r="C612" s="1" t="s">
        <v>1527</v>
      </c>
      <c r="D612" s="1" t="s">
        <v>1387</v>
      </c>
      <c r="E612" t="str">
        <f t="shared" si="37"/>
        <v>2021</v>
      </c>
      <c r="F612" t="str">
        <f t="shared" si="38"/>
        <v>junio</v>
      </c>
      <c r="G612" s="2">
        <v>45261</v>
      </c>
      <c r="H612">
        <f t="shared" si="39"/>
        <v>912</v>
      </c>
      <c r="I612" s="3">
        <f t="shared" si="36"/>
        <v>720</v>
      </c>
      <c r="J612" s="1">
        <v>14023</v>
      </c>
      <c r="K612" s="1">
        <v>19423</v>
      </c>
      <c r="L612" s="21">
        <v>19423</v>
      </c>
      <c r="M612" s="1" t="s">
        <v>1532</v>
      </c>
      <c r="N612" s="1" t="s">
        <v>24</v>
      </c>
      <c r="O612" s="1" t="s">
        <v>25</v>
      </c>
      <c r="P612" s="1" t="s">
        <v>1531</v>
      </c>
      <c r="Q612" s="1" t="s">
        <v>1531</v>
      </c>
      <c r="R612" s="1" t="s">
        <v>1532</v>
      </c>
      <c r="S612" s="1" t="s">
        <v>1533</v>
      </c>
      <c r="T612" s="1" t="s">
        <v>9239</v>
      </c>
      <c r="U612" s="1" t="s">
        <v>27</v>
      </c>
      <c r="W612" s="1">
        <v>0</v>
      </c>
      <c r="X612" s="1" t="s">
        <v>28</v>
      </c>
      <c r="Y612" s="1" t="s">
        <v>29</v>
      </c>
      <c r="Z612" s="1" t="s">
        <v>29</v>
      </c>
    </row>
    <row r="613" spans="1:26" hidden="1" x14ac:dyDescent="0.35">
      <c r="A613" s="1" t="s">
        <v>20</v>
      </c>
      <c r="B613" s="1" t="s">
        <v>1534</v>
      </c>
      <c r="C613" s="1" t="s">
        <v>1535</v>
      </c>
      <c r="D613" s="1" t="s">
        <v>1387</v>
      </c>
      <c r="E613" t="str">
        <f t="shared" si="37"/>
        <v>2021</v>
      </c>
      <c r="F613" t="str">
        <f t="shared" si="38"/>
        <v>junio</v>
      </c>
      <c r="G613" s="2">
        <v>45261</v>
      </c>
      <c r="H613">
        <f t="shared" si="39"/>
        <v>912</v>
      </c>
      <c r="I613" s="3">
        <f t="shared" si="36"/>
        <v>720</v>
      </c>
      <c r="J613" s="1">
        <v>14021</v>
      </c>
      <c r="K613" s="1">
        <v>36994</v>
      </c>
      <c r="L613" s="21">
        <v>36994</v>
      </c>
      <c r="M613" s="1" t="s">
        <v>1536</v>
      </c>
      <c r="N613" s="1" t="s">
        <v>24</v>
      </c>
      <c r="O613" s="1" t="s">
        <v>25</v>
      </c>
      <c r="P613" s="1" t="s">
        <v>1534</v>
      </c>
      <c r="Q613" s="1" t="s">
        <v>1534</v>
      </c>
      <c r="R613" s="1" t="s">
        <v>1536</v>
      </c>
      <c r="S613" s="1" t="s">
        <v>26</v>
      </c>
      <c r="T613" s="1" t="s">
        <v>9239</v>
      </c>
      <c r="U613" s="1" t="s">
        <v>27</v>
      </c>
      <c r="W613" s="1">
        <v>0</v>
      </c>
      <c r="X613" s="1" t="s">
        <v>28</v>
      </c>
      <c r="Y613" s="1" t="s">
        <v>29</v>
      </c>
      <c r="Z613" s="1" t="s">
        <v>29</v>
      </c>
    </row>
    <row r="614" spans="1:26" hidden="1" x14ac:dyDescent="0.35">
      <c r="A614" s="1" t="s">
        <v>20</v>
      </c>
      <c r="B614" s="1" t="s">
        <v>1537</v>
      </c>
      <c r="C614" s="1" t="s">
        <v>1535</v>
      </c>
      <c r="D614" s="1" t="s">
        <v>1387</v>
      </c>
      <c r="E614" t="str">
        <f t="shared" si="37"/>
        <v>2021</v>
      </c>
      <c r="F614" t="str">
        <f t="shared" si="38"/>
        <v>junio</v>
      </c>
      <c r="G614" s="2">
        <v>45261</v>
      </c>
      <c r="H614">
        <f t="shared" si="39"/>
        <v>912</v>
      </c>
      <c r="I614" s="3">
        <f t="shared" si="36"/>
        <v>720</v>
      </c>
      <c r="J614" s="1">
        <v>14021</v>
      </c>
      <c r="K614" s="1">
        <v>36994</v>
      </c>
      <c r="L614" s="21">
        <v>36994</v>
      </c>
      <c r="M614" s="1" t="s">
        <v>1538</v>
      </c>
      <c r="N614" s="1" t="s">
        <v>24</v>
      </c>
      <c r="O614" s="1" t="s">
        <v>25</v>
      </c>
      <c r="P614" s="1" t="s">
        <v>1537</v>
      </c>
      <c r="Q614" s="1" t="s">
        <v>1537</v>
      </c>
      <c r="R614" s="1" t="s">
        <v>1538</v>
      </c>
      <c r="S614" s="1" t="s">
        <v>26</v>
      </c>
      <c r="T614" s="1" t="s">
        <v>9239</v>
      </c>
      <c r="U614" s="1" t="s">
        <v>27</v>
      </c>
      <c r="W614" s="1">
        <v>0</v>
      </c>
      <c r="X614" s="1" t="s">
        <v>28</v>
      </c>
      <c r="Y614" s="1" t="s">
        <v>29</v>
      </c>
      <c r="Z614" s="1" t="s">
        <v>29</v>
      </c>
    </row>
    <row r="615" spans="1:26" hidden="1" x14ac:dyDescent="0.35">
      <c r="A615" s="1" t="s">
        <v>20</v>
      </c>
      <c r="B615" s="1" t="s">
        <v>1539</v>
      </c>
      <c r="C615" s="1" t="s">
        <v>1362</v>
      </c>
      <c r="D615" s="1" t="s">
        <v>1387</v>
      </c>
      <c r="E615" t="str">
        <f t="shared" si="37"/>
        <v>2021</v>
      </c>
      <c r="F615" t="str">
        <f t="shared" si="38"/>
        <v>junio</v>
      </c>
      <c r="G615" s="2">
        <v>45261</v>
      </c>
      <c r="H615">
        <f t="shared" si="39"/>
        <v>912</v>
      </c>
      <c r="I615" s="3">
        <f t="shared" si="36"/>
        <v>720</v>
      </c>
      <c r="J615" s="1">
        <v>14027</v>
      </c>
      <c r="K615" s="1">
        <v>19423</v>
      </c>
      <c r="L615" s="21">
        <v>19423</v>
      </c>
      <c r="M615" s="1" t="s">
        <v>1540</v>
      </c>
      <c r="N615" s="1" t="s">
        <v>24</v>
      </c>
      <c r="O615" s="1" t="s">
        <v>25</v>
      </c>
      <c r="P615" s="1" t="s">
        <v>1539</v>
      </c>
      <c r="Q615" s="1" t="s">
        <v>1539</v>
      </c>
      <c r="R615" s="1" t="s">
        <v>1540</v>
      </c>
      <c r="S615" s="1" t="s">
        <v>1541</v>
      </c>
      <c r="T615" s="1" t="s">
        <v>9239</v>
      </c>
      <c r="U615" s="1" t="s">
        <v>27</v>
      </c>
      <c r="W615" s="1">
        <v>0</v>
      </c>
      <c r="X615" s="1" t="s">
        <v>28</v>
      </c>
      <c r="Y615" s="1" t="s">
        <v>29</v>
      </c>
      <c r="Z615" s="1" t="s">
        <v>29</v>
      </c>
    </row>
    <row r="616" spans="1:26" hidden="1" x14ac:dyDescent="0.35">
      <c r="A616" s="1" t="s">
        <v>20</v>
      </c>
      <c r="B616" s="1" t="s">
        <v>1542</v>
      </c>
      <c r="C616" s="1" t="s">
        <v>1543</v>
      </c>
      <c r="D616" s="1" t="s">
        <v>1387</v>
      </c>
      <c r="E616" t="str">
        <f t="shared" si="37"/>
        <v>2021</v>
      </c>
      <c r="F616" t="str">
        <f t="shared" si="38"/>
        <v>junio</v>
      </c>
      <c r="G616" s="2">
        <v>45261</v>
      </c>
      <c r="H616">
        <f t="shared" si="39"/>
        <v>912</v>
      </c>
      <c r="I616" s="3">
        <f t="shared" si="36"/>
        <v>720</v>
      </c>
      <c r="J616" s="1">
        <v>14042</v>
      </c>
      <c r="K616" s="1">
        <v>36994</v>
      </c>
      <c r="L616" s="21">
        <v>36994</v>
      </c>
      <c r="M616" s="1" t="s">
        <v>1544</v>
      </c>
      <c r="N616" s="1" t="s">
        <v>24</v>
      </c>
      <c r="O616" s="1" t="s">
        <v>25</v>
      </c>
      <c r="P616" s="1" t="s">
        <v>1542</v>
      </c>
      <c r="Q616" s="1" t="s">
        <v>1542</v>
      </c>
      <c r="R616" s="1" t="s">
        <v>1544</v>
      </c>
      <c r="S616" s="1" t="s">
        <v>26</v>
      </c>
      <c r="T616" s="1" t="s">
        <v>9239</v>
      </c>
      <c r="U616" s="1" t="s">
        <v>27</v>
      </c>
      <c r="W616" s="1">
        <v>0</v>
      </c>
      <c r="X616" s="1" t="s">
        <v>28</v>
      </c>
      <c r="Y616" s="1" t="s">
        <v>29</v>
      </c>
      <c r="Z616" s="1" t="s">
        <v>29</v>
      </c>
    </row>
    <row r="617" spans="1:26" hidden="1" x14ac:dyDescent="0.35">
      <c r="A617" s="1" t="s">
        <v>20</v>
      </c>
      <c r="B617" s="1" t="s">
        <v>1545</v>
      </c>
      <c r="C617" s="1" t="s">
        <v>1543</v>
      </c>
      <c r="D617" s="1" t="s">
        <v>1387</v>
      </c>
      <c r="E617" t="str">
        <f t="shared" si="37"/>
        <v>2021</v>
      </c>
      <c r="F617" t="str">
        <f t="shared" si="38"/>
        <v>junio</v>
      </c>
      <c r="G617" s="2">
        <v>45261</v>
      </c>
      <c r="H617">
        <f t="shared" si="39"/>
        <v>912</v>
      </c>
      <c r="I617" s="3">
        <f t="shared" si="36"/>
        <v>720</v>
      </c>
      <c r="J617" s="1">
        <v>14042</v>
      </c>
      <c r="K617" s="1">
        <v>36994</v>
      </c>
      <c r="L617" s="21">
        <v>36994</v>
      </c>
      <c r="M617" s="1" t="s">
        <v>1546</v>
      </c>
      <c r="N617" s="1" t="s">
        <v>24</v>
      </c>
      <c r="O617" s="1" t="s">
        <v>25</v>
      </c>
      <c r="P617" s="1" t="s">
        <v>1545</v>
      </c>
      <c r="Q617" s="1" t="s">
        <v>1545</v>
      </c>
      <c r="R617" s="1" t="s">
        <v>1546</v>
      </c>
      <c r="S617" s="1" t="s">
        <v>26</v>
      </c>
      <c r="T617" s="1" t="s">
        <v>9239</v>
      </c>
      <c r="U617" s="1" t="s">
        <v>27</v>
      </c>
      <c r="W617" s="1">
        <v>0</v>
      </c>
      <c r="X617" s="1" t="s">
        <v>28</v>
      </c>
      <c r="Y617" s="1" t="s">
        <v>29</v>
      </c>
      <c r="Z617" s="1" t="s">
        <v>29</v>
      </c>
    </row>
    <row r="618" spans="1:26" hidden="1" x14ac:dyDescent="0.35">
      <c r="A618" s="1" t="s">
        <v>20</v>
      </c>
      <c r="B618" s="1" t="s">
        <v>1547</v>
      </c>
      <c r="C618" s="1" t="s">
        <v>1543</v>
      </c>
      <c r="D618" s="1" t="s">
        <v>1387</v>
      </c>
      <c r="E618" t="str">
        <f t="shared" si="37"/>
        <v>2021</v>
      </c>
      <c r="F618" t="str">
        <f t="shared" si="38"/>
        <v>junio</v>
      </c>
      <c r="G618" s="2">
        <v>45261</v>
      </c>
      <c r="H618">
        <f t="shared" si="39"/>
        <v>912</v>
      </c>
      <c r="I618" s="3">
        <f t="shared" si="36"/>
        <v>720</v>
      </c>
      <c r="J618" s="1">
        <v>14042</v>
      </c>
      <c r="K618" s="1">
        <v>36994</v>
      </c>
      <c r="L618" s="21">
        <v>36994</v>
      </c>
      <c r="M618" s="1" t="s">
        <v>1548</v>
      </c>
      <c r="N618" s="1" t="s">
        <v>24</v>
      </c>
      <c r="O618" s="1" t="s">
        <v>25</v>
      </c>
      <c r="P618" s="1" t="s">
        <v>1547</v>
      </c>
      <c r="Q618" s="1" t="s">
        <v>1547</v>
      </c>
      <c r="R618" s="1" t="s">
        <v>1548</v>
      </c>
      <c r="S618" s="1" t="s">
        <v>26</v>
      </c>
      <c r="T618" s="1" t="s">
        <v>9239</v>
      </c>
      <c r="U618" s="1" t="s">
        <v>27</v>
      </c>
      <c r="W618" s="1">
        <v>0</v>
      </c>
      <c r="X618" s="1" t="s">
        <v>28</v>
      </c>
      <c r="Y618" s="1" t="s">
        <v>29</v>
      </c>
      <c r="Z618" s="1" t="s">
        <v>29</v>
      </c>
    </row>
    <row r="619" spans="1:26" hidden="1" x14ac:dyDescent="0.35">
      <c r="A619" s="1" t="s">
        <v>20</v>
      </c>
      <c r="B619" s="1" t="s">
        <v>1549</v>
      </c>
      <c r="C619" s="1" t="s">
        <v>1543</v>
      </c>
      <c r="D619" s="1" t="s">
        <v>1387</v>
      </c>
      <c r="E619" t="str">
        <f t="shared" si="37"/>
        <v>2021</v>
      </c>
      <c r="F619" t="str">
        <f t="shared" si="38"/>
        <v>junio</v>
      </c>
      <c r="G619" s="2">
        <v>45261</v>
      </c>
      <c r="H619">
        <f t="shared" si="39"/>
        <v>912</v>
      </c>
      <c r="I619" s="3">
        <f t="shared" si="36"/>
        <v>720</v>
      </c>
      <c r="J619" s="1">
        <v>14042</v>
      </c>
      <c r="K619" s="1">
        <v>36994</v>
      </c>
      <c r="L619" s="21">
        <v>36994</v>
      </c>
      <c r="M619" s="1" t="s">
        <v>1550</v>
      </c>
      <c r="N619" s="1" t="s">
        <v>24</v>
      </c>
      <c r="O619" s="1" t="s">
        <v>25</v>
      </c>
      <c r="P619" s="1" t="s">
        <v>1549</v>
      </c>
      <c r="Q619" s="1" t="s">
        <v>1549</v>
      </c>
      <c r="R619" s="1" t="s">
        <v>1550</v>
      </c>
      <c r="T619" s="1" t="s">
        <v>9239</v>
      </c>
      <c r="U619" s="1" t="s">
        <v>27</v>
      </c>
      <c r="W619" s="1">
        <v>0</v>
      </c>
      <c r="X619" s="1" t="s">
        <v>28</v>
      </c>
      <c r="Y619" s="1" t="s">
        <v>29</v>
      </c>
      <c r="Z619" s="1" t="s">
        <v>29</v>
      </c>
    </row>
    <row r="620" spans="1:26" hidden="1" x14ac:dyDescent="0.35">
      <c r="A620" s="1" t="s">
        <v>20</v>
      </c>
      <c r="B620" s="1" t="s">
        <v>1551</v>
      </c>
      <c r="C620" s="1" t="s">
        <v>992</v>
      </c>
      <c r="D620" s="1" t="s">
        <v>1387</v>
      </c>
      <c r="E620" t="str">
        <f t="shared" si="37"/>
        <v>2021</v>
      </c>
      <c r="F620" t="str">
        <f t="shared" si="38"/>
        <v>junio</v>
      </c>
      <c r="G620" s="2">
        <v>45261</v>
      </c>
      <c r="H620">
        <f t="shared" si="39"/>
        <v>912</v>
      </c>
      <c r="I620" s="3">
        <f t="shared" si="36"/>
        <v>720</v>
      </c>
      <c r="J620" s="1">
        <v>14042</v>
      </c>
      <c r="K620" s="1">
        <v>36994</v>
      </c>
      <c r="L620" s="21">
        <v>36994</v>
      </c>
      <c r="M620" s="1" t="s">
        <v>1552</v>
      </c>
      <c r="N620" s="1" t="s">
        <v>24</v>
      </c>
      <c r="O620" s="1" t="s">
        <v>25</v>
      </c>
      <c r="P620" s="1" t="s">
        <v>1551</v>
      </c>
      <c r="Q620" s="1" t="s">
        <v>1551</v>
      </c>
      <c r="R620" s="1" t="s">
        <v>1552</v>
      </c>
      <c r="S620" s="1" t="s">
        <v>1553</v>
      </c>
      <c r="T620" s="1" t="s">
        <v>9239</v>
      </c>
      <c r="U620" s="1" t="s">
        <v>27</v>
      </c>
      <c r="W620" s="1">
        <v>0</v>
      </c>
      <c r="X620" s="1" t="s">
        <v>28</v>
      </c>
      <c r="Y620" s="1" t="s">
        <v>29</v>
      </c>
      <c r="Z620" s="1" t="s">
        <v>29</v>
      </c>
    </row>
    <row r="621" spans="1:26" hidden="1" x14ac:dyDescent="0.35">
      <c r="A621" s="1" t="s">
        <v>20</v>
      </c>
      <c r="B621" s="1" t="s">
        <v>1554</v>
      </c>
      <c r="C621" s="1" t="s">
        <v>918</v>
      </c>
      <c r="D621" s="1" t="s">
        <v>1387</v>
      </c>
      <c r="E621" t="str">
        <f t="shared" si="37"/>
        <v>2021</v>
      </c>
      <c r="F621" t="str">
        <f t="shared" si="38"/>
        <v>junio</v>
      </c>
      <c r="G621" s="2">
        <v>45261</v>
      </c>
      <c r="H621">
        <f t="shared" si="39"/>
        <v>912</v>
      </c>
      <c r="I621" s="3">
        <f t="shared" si="36"/>
        <v>720</v>
      </c>
      <c r="J621" s="1">
        <v>14001</v>
      </c>
      <c r="K621" s="1">
        <v>36994</v>
      </c>
      <c r="L621" s="21">
        <v>36994</v>
      </c>
      <c r="M621" s="1" t="s">
        <v>1555</v>
      </c>
      <c r="N621" s="1" t="s">
        <v>24</v>
      </c>
      <c r="O621" s="1" t="s">
        <v>25</v>
      </c>
      <c r="P621" s="1" t="s">
        <v>1554</v>
      </c>
      <c r="Q621" s="1" t="s">
        <v>1554</v>
      </c>
      <c r="R621" s="1" t="s">
        <v>1555</v>
      </c>
      <c r="S621" s="1" t="s">
        <v>26</v>
      </c>
      <c r="T621" s="1" t="s">
        <v>9239</v>
      </c>
      <c r="U621" s="1" t="s">
        <v>27</v>
      </c>
      <c r="W621" s="1">
        <v>0</v>
      </c>
      <c r="X621" s="1" t="s">
        <v>28</v>
      </c>
      <c r="Y621" s="1" t="s">
        <v>29</v>
      </c>
      <c r="Z621" s="1" t="s">
        <v>29</v>
      </c>
    </row>
    <row r="622" spans="1:26" hidden="1" x14ac:dyDescent="0.35">
      <c r="A622" s="1" t="s">
        <v>20</v>
      </c>
      <c r="B622" s="1" t="s">
        <v>1556</v>
      </c>
      <c r="C622" s="1" t="s">
        <v>1280</v>
      </c>
      <c r="D622" s="1" t="s">
        <v>1557</v>
      </c>
      <c r="E622" t="str">
        <f t="shared" si="37"/>
        <v>2021</v>
      </c>
      <c r="F622" t="str">
        <f t="shared" si="38"/>
        <v>junio</v>
      </c>
      <c r="G622" s="2">
        <v>45261</v>
      </c>
      <c r="H622">
        <f t="shared" si="39"/>
        <v>911</v>
      </c>
      <c r="I622" s="3">
        <f t="shared" si="36"/>
        <v>720</v>
      </c>
      <c r="J622" s="1">
        <v>13935</v>
      </c>
      <c r="K622" s="1">
        <v>36994</v>
      </c>
      <c r="L622" s="21">
        <v>36994</v>
      </c>
      <c r="M622" s="1" t="s">
        <v>1558</v>
      </c>
      <c r="N622" s="1" t="s">
        <v>24</v>
      </c>
      <c r="O622" s="1" t="s">
        <v>25</v>
      </c>
      <c r="P622" s="1" t="s">
        <v>1556</v>
      </c>
      <c r="Q622" s="1" t="s">
        <v>1556</v>
      </c>
      <c r="R622" s="1" t="s">
        <v>1558</v>
      </c>
      <c r="S622" s="1" t="s">
        <v>26</v>
      </c>
      <c r="T622" s="1" t="s">
        <v>9239</v>
      </c>
      <c r="U622" s="1" t="s">
        <v>27</v>
      </c>
      <c r="W622" s="1">
        <v>0</v>
      </c>
      <c r="X622" s="1" t="s">
        <v>28</v>
      </c>
      <c r="Y622" s="1" t="s">
        <v>29</v>
      </c>
      <c r="Z622" s="1" t="s">
        <v>29</v>
      </c>
    </row>
    <row r="623" spans="1:26" hidden="1" x14ac:dyDescent="0.35">
      <c r="A623" s="1" t="s">
        <v>20</v>
      </c>
      <c r="B623" s="1" t="s">
        <v>1559</v>
      </c>
      <c r="C623" s="1" t="s">
        <v>1280</v>
      </c>
      <c r="D623" s="1" t="s">
        <v>1557</v>
      </c>
      <c r="E623" t="str">
        <f t="shared" si="37"/>
        <v>2021</v>
      </c>
      <c r="F623" t="str">
        <f t="shared" si="38"/>
        <v>junio</v>
      </c>
      <c r="G623" s="2">
        <v>45261</v>
      </c>
      <c r="H623">
        <f t="shared" si="39"/>
        <v>911</v>
      </c>
      <c r="I623" s="3">
        <f t="shared" si="36"/>
        <v>720</v>
      </c>
      <c r="J623" s="1">
        <v>13937</v>
      </c>
      <c r="K623" s="1">
        <v>19423</v>
      </c>
      <c r="L623" s="21">
        <v>19423</v>
      </c>
      <c r="M623" s="1" t="s">
        <v>1560</v>
      </c>
      <c r="N623" s="1" t="s">
        <v>24</v>
      </c>
      <c r="O623" s="1" t="s">
        <v>25</v>
      </c>
      <c r="P623" s="1" t="s">
        <v>1559</v>
      </c>
      <c r="Q623" s="1" t="s">
        <v>1559</v>
      </c>
      <c r="R623" s="1" t="s">
        <v>1560</v>
      </c>
      <c r="S623" s="1" t="s">
        <v>1561</v>
      </c>
      <c r="T623" s="1" t="s">
        <v>9239</v>
      </c>
      <c r="U623" s="1" t="s">
        <v>27</v>
      </c>
      <c r="W623" s="1">
        <v>0</v>
      </c>
      <c r="X623" s="1" t="s">
        <v>28</v>
      </c>
      <c r="Y623" s="1" t="s">
        <v>29</v>
      </c>
      <c r="Z623" s="1" t="s">
        <v>29</v>
      </c>
    </row>
    <row r="624" spans="1:26" hidden="1" x14ac:dyDescent="0.35">
      <c r="A624" s="1" t="s">
        <v>20</v>
      </c>
      <c r="B624" s="1" t="s">
        <v>1562</v>
      </c>
      <c r="C624" s="1" t="s">
        <v>1563</v>
      </c>
      <c r="D624" s="1" t="s">
        <v>1557</v>
      </c>
      <c r="E624" t="str">
        <f t="shared" si="37"/>
        <v>2021</v>
      </c>
      <c r="F624" t="str">
        <f t="shared" si="38"/>
        <v>junio</v>
      </c>
      <c r="G624" s="2">
        <v>45261</v>
      </c>
      <c r="H624">
        <f t="shared" si="39"/>
        <v>911</v>
      </c>
      <c r="I624" s="3">
        <f t="shared" si="36"/>
        <v>720</v>
      </c>
      <c r="J624" s="1">
        <v>13935</v>
      </c>
      <c r="K624" s="1">
        <v>36994</v>
      </c>
      <c r="L624" s="21">
        <v>36994</v>
      </c>
      <c r="M624" s="1" t="s">
        <v>1564</v>
      </c>
      <c r="N624" s="1" t="s">
        <v>24</v>
      </c>
      <c r="O624" s="1" t="s">
        <v>25</v>
      </c>
      <c r="P624" s="1" t="s">
        <v>1562</v>
      </c>
      <c r="Q624" s="1" t="s">
        <v>1562</v>
      </c>
      <c r="R624" s="1" t="s">
        <v>1564</v>
      </c>
      <c r="S624" s="1" t="s">
        <v>26</v>
      </c>
      <c r="T624" s="1" t="s">
        <v>9239</v>
      </c>
      <c r="U624" s="1" t="s">
        <v>27</v>
      </c>
      <c r="W624" s="1">
        <v>0</v>
      </c>
      <c r="X624" s="1" t="s">
        <v>28</v>
      </c>
      <c r="Y624" s="1" t="s">
        <v>29</v>
      </c>
      <c r="Z624" s="1" t="s">
        <v>29</v>
      </c>
    </row>
    <row r="625" spans="1:26" hidden="1" x14ac:dyDescent="0.35">
      <c r="A625" s="1" t="s">
        <v>20</v>
      </c>
      <c r="B625" s="1" t="s">
        <v>1565</v>
      </c>
      <c r="C625" s="1" t="s">
        <v>1563</v>
      </c>
      <c r="D625" s="1" t="s">
        <v>1557</v>
      </c>
      <c r="E625" t="str">
        <f t="shared" si="37"/>
        <v>2021</v>
      </c>
      <c r="F625" t="str">
        <f t="shared" si="38"/>
        <v>junio</v>
      </c>
      <c r="G625" s="2">
        <v>45261</v>
      </c>
      <c r="H625">
        <f t="shared" si="39"/>
        <v>911</v>
      </c>
      <c r="I625" s="3">
        <f t="shared" si="36"/>
        <v>720</v>
      </c>
      <c r="J625" s="1">
        <v>13937</v>
      </c>
      <c r="K625" s="1">
        <v>19423</v>
      </c>
      <c r="L625" s="21">
        <v>19423</v>
      </c>
      <c r="M625" s="1" t="s">
        <v>1566</v>
      </c>
      <c r="N625" s="1" t="s">
        <v>24</v>
      </c>
      <c r="O625" s="1" t="s">
        <v>25</v>
      </c>
      <c r="P625" s="1" t="s">
        <v>1565</v>
      </c>
      <c r="Q625" s="1" t="s">
        <v>1565</v>
      </c>
      <c r="R625" s="1" t="s">
        <v>1566</v>
      </c>
      <c r="S625" s="1" t="s">
        <v>26</v>
      </c>
      <c r="T625" s="1" t="s">
        <v>9239</v>
      </c>
      <c r="U625" s="1" t="s">
        <v>27</v>
      </c>
      <c r="W625" s="1">
        <v>0</v>
      </c>
      <c r="X625" s="1" t="s">
        <v>28</v>
      </c>
      <c r="Y625" s="1" t="s">
        <v>29</v>
      </c>
      <c r="Z625" s="1" t="s">
        <v>29</v>
      </c>
    </row>
    <row r="626" spans="1:26" hidden="1" x14ac:dyDescent="0.35">
      <c r="A626" s="1" t="s">
        <v>20</v>
      </c>
      <c r="B626" s="1" t="s">
        <v>1567</v>
      </c>
      <c r="C626" s="1" t="s">
        <v>1563</v>
      </c>
      <c r="D626" s="1" t="s">
        <v>1557</v>
      </c>
      <c r="E626" t="str">
        <f t="shared" si="37"/>
        <v>2021</v>
      </c>
      <c r="F626" t="str">
        <f t="shared" si="38"/>
        <v>junio</v>
      </c>
      <c r="G626" s="2">
        <v>45261</v>
      </c>
      <c r="H626">
        <f t="shared" si="39"/>
        <v>911</v>
      </c>
      <c r="I626" s="3">
        <f t="shared" si="36"/>
        <v>720</v>
      </c>
      <c r="J626" s="1">
        <v>13935</v>
      </c>
      <c r="K626" s="1">
        <v>36994</v>
      </c>
      <c r="L626" s="21">
        <v>36994</v>
      </c>
      <c r="M626" s="1" t="s">
        <v>1568</v>
      </c>
      <c r="N626" s="1" t="s">
        <v>24</v>
      </c>
      <c r="O626" s="1" t="s">
        <v>25</v>
      </c>
      <c r="P626" s="1" t="s">
        <v>1567</v>
      </c>
      <c r="Q626" s="1" t="s">
        <v>1567</v>
      </c>
      <c r="R626" s="1" t="s">
        <v>1568</v>
      </c>
      <c r="S626" s="1" t="s">
        <v>26</v>
      </c>
      <c r="T626" s="1" t="s">
        <v>9239</v>
      </c>
      <c r="U626" s="1" t="s">
        <v>27</v>
      </c>
      <c r="W626" s="1">
        <v>0</v>
      </c>
      <c r="X626" s="1" t="s">
        <v>28</v>
      </c>
      <c r="Y626" s="1" t="s">
        <v>29</v>
      </c>
      <c r="Z626" s="1" t="s">
        <v>29</v>
      </c>
    </row>
    <row r="627" spans="1:26" hidden="1" x14ac:dyDescent="0.35">
      <c r="A627" s="1" t="s">
        <v>20</v>
      </c>
      <c r="B627" s="1" t="s">
        <v>1569</v>
      </c>
      <c r="C627" s="1" t="s">
        <v>1563</v>
      </c>
      <c r="D627" s="1" t="s">
        <v>1557</v>
      </c>
      <c r="E627" t="str">
        <f t="shared" si="37"/>
        <v>2021</v>
      </c>
      <c r="F627" t="str">
        <f t="shared" si="38"/>
        <v>junio</v>
      </c>
      <c r="G627" s="2">
        <v>45261</v>
      </c>
      <c r="H627">
        <f t="shared" si="39"/>
        <v>911</v>
      </c>
      <c r="I627" s="3">
        <f t="shared" si="36"/>
        <v>720</v>
      </c>
      <c r="J627" s="1">
        <v>13935</v>
      </c>
      <c r="K627" s="1">
        <v>36994</v>
      </c>
      <c r="L627" s="21">
        <v>36994</v>
      </c>
      <c r="M627" s="1" t="s">
        <v>1570</v>
      </c>
      <c r="N627" s="1" t="s">
        <v>24</v>
      </c>
      <c r="O627" s="1" t="s">
        <v>25</v>
      </c>
      <c r="P627" s="1" t="s">
        <v>1569</v>
      </c>
      <c r="Q627" s="1" t="s">
        <v>1569</v>
      </c>
      <c r="R627" s="1" t="s">
        <v>1570</v>
      </c>
      <c r="S627" s="1" t="s">
        <v>26</v>
      </c>
      <c r="T627" s="1" t="s">
        <v>9239</v>
      </c>
      <c r="U627" s="1" t="s">
        <v>27</v>
      </c>
      <c r="W627" s="1">
        <v>0</v>
      </c>
      <c r="X627" s="1" t="s">
        <v>28</v>
      </c>
      <c r="Y627" s="1" t="s">
        <v>29</v>
      </c>
      <c r="Z627" s="1" t="s">
        <v>29</v>
      </c>
    </row>
    <row r="628" spans="1:26" hidden="1" x14ac:dyDescent="0.35">
      <c r="A628" s="1" t="s">
        <v>20</v>
      </c>
      <c r="B628" s="1" t="s">
        <v>1571</v>
      </c>
      <c r="C628" s="1" t="s">
        <v>1563</v>
      </c>
      <c r="D628" s="1" t="s">
        <v>1557</v>
      </c>
      <c r="E628" t="str">
        <f t="shared" si="37"/>
        <v>2021</v>
      </c>
      <c r="F628" t="str">
        <f t="shared" si="38"/>
        <v>junio</v>
      </c>
      <c r="G628" s="2">
        <v>45261</v>
      </c>
      <c r="H628">
        <f t="shared" si="39"/>
        <v>911</v>
      </c>
      <c r="I628" s="3">
        <f t="shared" si="36"/>
        <v>720</v>
      </c>
      <c r="J628" s="1">
        <v>13935</v>
      </c>
      <c r="K628" s="1">
        <v>36994</v>
      </c>
      <c r="L628" s="21">
        <v>36994</v>
      </c>
      <c r="M628" s="1" t="s">
        <v>1572</v>
      </c>
      <c r="N628" s="1" t="s">
        <v>24</v>
      </c>
      <c r="O628" s="1" t="s">
        <v>25</v>
      </c>
      <c r="P628" s="1" t="s">
        <v>1571</v>
      </c>
      <c r="Q628" s="1" t="s">
        <v>1571</v>
      </c>
      <c r="R628" s="1" t="s">
        <v>1572</v>
      </c>
      <c r="S628" s="1" t="s">
        <v>26</v>
      </c>
      <c r="T628" s="1" t="s">
        <v>9239</v>
      </c>
      <c r="U628" s="1" t="s">
        <v>27</v>
      </c>
      <c r="W628" s="1">
        <v>0</v>
      </c>
      <c r="X628" s="1" t="s">
        <v>28</v>
      </c>
      <c r="Y628" s="1" t="s">
        <v>29</v>
      </c>
      <c r="Z628" s="1" t="s">
        <v>29</v>
      </c>
    </row>
    <row r="629" spans="1:26" hidden="1" x14ac:dyDescent="0.35">
      <c r="A629" s="1" t="s">
        <v>20</v>
      </c>
      <c r="B629" s="1" t="s">
        <v>1573</v>
      </c>
      <c r="C629" s="1" t="s">
        <v>1563</v>
      </c>
      <c r="D629" s="1" t="s">
        <v>1557</v>
      </c>
      <c r="E629" t="str">
        <f t="shared" si="37"/>
        <v>2021</v>
      </c>
      <c r="F629" t="str">
        <f t="shared" si="38"/>
        <v>junio</v>
      </c>
      <c r="G629" s="2">
        <v>45261</v>
      </c>
      <c r="H629">
        <f t="shared" si="39"/>
        <v>911</v>
      </c>
      <c r="I629" s="3">
        <f t="shared" si="36"/>
        <v>720</v>
      </c>
      <c r="J629" s="1">
        <v>13937</v>
      </c>
      <c r="K629" s="1">
        <v>19423</v>
      </c>
      <c r="L629" s="21">
        <v>19423</v>
      </c>
      <c r="M629" s="1" t="s">
        <v>1574</v>
      </c>
      <c r="N629" s="1" t="s">
        <v>24</v>
      </c>
      <c r="O629" s="1" t="s">
        <v>25</v>
      </c>
      <c r="P629" s="1" t="s">
        <v>1573</v>
      </c>
      <c r="Q629" s="1" t="s">
        <v>1573</v>
      </c>
      <c r="R629" s="1" t="s">
        <v>1574</v>
      </c>
      <c r="S629" s="1" t="s">
        <v>26</v>
      </c>
      <c r="T629" s="1" t="s">
        <v>9239</v>
      </c>
      <c r="U629" s="1" t="s">
        <v>27</v>
      </c>
      <c r="W629" s="1">
        <v>0</v>
      </c>
      <c r="X629" s="1" t="s">
        <v>28</v>
      </c>
      <c r="Y629" s="1" t="s">
        <v>29</v>
      </c>
      <c r="Z629" s="1" t="s">
        <v>29</v>
      </c>
    </row>
    <row r="630" spans="1:26" hidden="1" x14ac:dyDescent="0.35">
      <c r="A630" s="1" t="s">
        <v>20</v>
      </c>
      <c r="B630" s="1" t="s">
        <v>1575</v>
      </c>
      <c r="C630" s="1" t="s">
        <v>1563</v>
      </c>
      <c r="D630" s="1" t="s">
        <v>1557</v>
      </c>
      <c r="E630" t="str">
        <f t="shared" si="37"/>
        <v>2021</v>
      </c>
      <c r="F630" t="str">
        <f t="shared" si="38"/>
        <v>junio</v>
      </c>
      <c r="G630" s="2">
        <v>45261</v>
      </c>
      <c r="H630">
        <f t="shared" si="39"/>
        <v>911</v>
      </c>
      <c r="I630" s="3">
        <f t="shared" si="36"/>
        <v>720</v>
      </c>
      <c r="J630" s="1">
        <v>13936</v>
      </c>
      <c r="K630" s="1">
        <v>36994</v>
      </c>
      <c r="L630" s="21">
        <v>36994</v>
      </c>
      <c r="M630" s="1" t="s">
        <v>1576</v>
      </c>
      <c r="N630" s="1" t="s">
        <v>24</v>
      </c>
      <c r="O630" s="1" t="s">
        <v>25</v>
      </c>
      <c r="P630" s="1" t="s">
        <v>1575</v>
      </c>
      <c r="Q630" s="1" t="s">
        <v>1575</v>
      </c>
      <c r="R630" s="1" t="s">
        <v>1576</v>
      </c>
      <c r="S630" s="1" t="s">
        <v>26</v>
      </c>
      <c r="T630" s="1" t="s">
        <v>9239</v>
      </c>
      <c r="U630" s="1" t="s">
        <v>27</v>
      </c>
      <c r="W630" s="1">
        <v>0</v>
      </c>
      <c r="X630" s="1" t="s">
        <v>28</v>
      </c>
      <c r="Y630" s="1" t="s">
        <v>29</v>
      </c>
      <c r="Z630" s="1" t="s">
        <v>29</v>
      </c>
    </row>
    <row r="631" spans="1:26" hidden="1" x14ac:dyDescent="0.35">
      <c r="A631" s="1" t="s">
        <v>20</v>
      </c>
      <c r="B631" s="1" t="s">
        <v>1577</v>
      </c>
      <c r="C631" s="1" t="s">
        <v>1563</v>
      </c>
      <c r="D631" s="1" t="s">
        <v>1557</v>
      </c>
      <c r="E631" t="str">
        <f t="shared" si="37"/>
        <v>2021</v>
      </c>
      <c r="F631" t="str">
        <f t="shared" si="38"/>
        <v>junio</v>
      </c>
      <c r="G631" s="2">
        <v>45261</v>
      </c>
      <c r="H631">
        <f t="shared" si="39"/>
        <v>911</v>
      </c>
      <c r="I631" s="3">
        <f t="shared" si="36"/>
        <v>720</v>
      </c>
      <c r="J631" s="1">
        <v>13936</v>
      </c>
      <c r="K631" s="1">
        <v>36994</v>
      </c>
      <c r="L631" s="21">
        <v>36994</v>
      </c>
      <c r="M631" s="1" t="s">
        <v>1578</v>
      </c>
      <c r="N631" s="1" t="s">
        <v>24</v>
      </c>
      <c r="O631" s="1" t="s">
        <v>25</v>
      </c>
      <c r="P631" s="1" t="s">
        <v>1577</v>
      </c>
      <c r="Q631" s="1" t="s">
        <v>1577</v>
      </c>
      <c r="R631" s="1" t="s">
        <v>1578</v>
      </c>
      <c r="S631" s="1" t="s">
        <v>26</v>
      </c>
      <c r="T631" s="1" t="s">
        <v>9239</v>
      </c>
      <c r="U631" s="1" t="s">
        <v>27</v>
      </c>
      <c r="W631" s="1">
        <v>0</v>
      </c>
      <c r="X631" s="1" t="s">
        <v>28</v>
      </c>
      <c r="Y631" s="1" t="s">
        <v>29</v>
      </c>
      <c r="Z631" s="1" t="s">
        <v>29</v>
      </c>
    </row>
    <row r="632" spans="1:26" hidden="1" x14ac:dyDescent="0.35">
      <c r="A632" s="1" t="s">
        <v>20</v>
      </c>
      <c r="B632" s="1" t="s">
        <v>1579</v>
      </c>
      <c r="C632" s="1" t="s">
        <v>1563</v>
      </c>
      <c r="D632" s="1" t="s">
        <v>1557</v>
      </c>
      <c r="E632" t="str">
        <f t="shared" si="37"/>
        <v>2021</v>
      </c>
      <c r="F632" t="str">
        <f t="shared" si="38"/>
        <v>junio</v>
      </c>
      <c r="G632" s="2">
        <v>45261</v>
      </c>
      <c r="H632">
        <f t="shared" si="39"/>
        <v>911</v>
      </c>
      <c r="I632" s="3">
        <f t="shared" si="36"/>
        <v>720</v>
      </c>
      <c r="J632" s="1">
        <v>13936</v>
      </c>
      <c r="K632" s="1">
        <v>36994</v>
      </c>
      <c r="L632" s="21">
        <v>36994</v>
      </c>
      <c r="M632" s="1" t="s">
        <v>1580</v>
      </c>
      <c r="N632" s="1" t="s">
        <v>24</v>
      </c>
      <c r="O632" s="1" t="s">
        <v>25</v>
      </c>
      <c r="P632" s="1" t="s">
        <v>1579</v>
      </c>
      <c r="Q632" s="1" t="s">
        <v>1579</v>
      </c>
      <c r="R632" s="1" t="s">
        <v>1580</v>
      </c>
      <c r="S632" s="1" t="s">
        <v>26</v>
      </c>
      <c r="T632" s="1" t="s">
        <v>9239</v>
      </c>
      <c r="U632" s="1" t="s">
        <v>27</v>
      </c>
      <c r="W632" s="1">
        <v>0</v>
      </c>
      <c r="X632" s="1" t="s">
        <v>28</v>
      </c>
      <c r="Y632" s="1" t="s">
        <v>29</v>
      </c>
      <c r="Z632" s="1" t="s">
        <v>29</v>
      </c>
    </row>
    <row r="633" spans="1:26" hidden="1" x14ac:dyDescent="0.35">
      <c r="A633" s="1" t="s">
        <v>20</v>
      </c>
      <c r="B633" s="1" t="s">
        <v>1581</v>
      </c>
      <c r="C633" s="1" t="s">
        <v>1582</v>
      </c>
      <c r="D633" s="1" t="s">
        <v>1557</v>
      </c>
      <c r="E633" t="str">
        <f t="shared" si="37"/>
        <v>2021</v>
      </c>
      <c r="F633" t="str">
        <f t="shared" si="38"/>
        <v>junio</v>
      </c>
      <c r="G633" s="2">
        <v>45261</v>
      </c>
      <c r="H633">
        <f t="shared" si="39"/>
        <v>911</v>
      </c>
      <c r="I633" s="3">
        <f t="shared" si="36"/>
        <v>720</v>
      </c>
      <c r="J633" s="1">
        <v>13973</v>
      </c>
      <c r="K633" s="1">
        <v>36994</v>
      </c>
      <c r="L633" s="21">
        <v>36994</v>
      </c>
      <c r="M633" s="1" t="s">
        <v>1583</v>
      </c>
      <c r="N633" s="1" t="s">
        <v>24</v>
      </c>
      <c r="O633" s="1" t="s">
        <v>25</v>
      </c>
      <c r="P633" s="1" t="s">
        <v>1581</v>
      </c>
      <c r="Q633" s="1" t="s">
        <v>1581</v>
      </c>
      <c r="R633" s="1" t="s">
        <v>1583</v>
      </c>
      <c r="S633" s="1" t="s">
        <v>26</v>
      </c>
      <c r="T633" s="1" t="s">
        <v>9239</v>
      </c>
      <c r="U633" s="1" t="s">
        <v>27</v>
      </c>
      <c r="W633" s="1">
        <v>0</v>
      </c>
      <c r="X633" s="1" t="s">
        <v>28</v>
      </c>
      <c r="Y633" s="1" t="s">
        <v>29</v>
      </c>
      <c r="Z633" s="1" t="s">
        <v>29</v>
      </c>
    </row>
    <row r="634" spans="1:26" hidden="1" x14ac:dyDescent="0.35">
      <c r="A634" s="1" t="s">
        <v>20</v>
      </c>
      <c r="B634" s="1" t="s">
        <v>1584</v>
      </c>
      <c r="C634" s="1" t="s">
        <v>1582</v>
      </c>
      <c r="D634" s="1" t="s">
        <v>1557</v>
      </c>
      <c r="E634" t="str">
        <f t="shared" si="37"/>
        <v>2021</v>
      </c>
      <c r="F634" t="str">
        <f t="shared" si="38"/>
        <v>junio</v>
      </c>
      <c r="G634" s="2">
        <v>45261</v>
      </c>
      <c r="H634">
        <f t="shared" si="39"/>
        <v>911</v>
      </c>
      <c r="I634" s="3">
        <f t="shared" si="36"/>
        <v>720</v>
      </c>
      <c r="J634" s="1">
        <v>13973</v>
      </c>
      <c r="K634" s="1">
        <v>36994</v>
      </c>
      <c r="L634" s="21">
        <v>36994</v>
      </c>
      <c r="M634" s="1" t="s">
        <v>1585</v>
      </c>
      <c r="N634" s="1" t="s">
        <v>24</v>
      </c>
      <c r="O634" s="1" t="s">
        <v>25</v>
      </c>
      <c r="P634" s="1" t="s">
        <v>1584</v>
      </c>
      <c r="Q634" s="1" t="s">
        <v>1584</v>
      </c>
      <c r="R634" s="1" t="s">
        <v>1585</v>
      </c>
      <c r="S634" s="1" t="s">
        <v>26</v>
      </c>
      <c r="T634" s="1" t="s">
        <v>9239</v>
      </c>
      <c r="U634" s="1" t="s">
        <v>27</v>
      </c>
      <c r="W634" s="1">
        <v>0</v>
      </c>
      <c r="X634" s="1" t="s">
        <v>28</v>
      </c>
      <c r="Y634" s="1" t="s">
        <v>29</v>
      </c>
      <c r="Z634" s="1" t="s">
        <v>29</v>
      </c>
    </row>
    <row r="635" spans="1:26" hidden="1" x14ac:dyDescent="0.35">
      <c r="A635" s="1" t="s">
        <v>20</v>
      </c>
      <c r="B635" s="1" t="s">
        <v>1586</v>
      </c>
      <c r="C635" s="1" t="s">
        <v>1333</v>
      </c>
      <c r="D635" s="1" t="s">
        <v>1557</v>
      </c>
      <c r="E635" t="str">
        <f t="shared" si="37"/>
        <v>2021</v>
      </c>
      <c r="F635" t="str">
        <f t="shared" si="38"/>
        <v>junio</v>
      </c>
      <c r="G635" s="2">
        <v>45261</v>
      </c>
      <c r="H635">
        <f t="shared" si="39"/>
        <v>911</v>
      </c>
      <c r="I635" s="3">
        <f t="shared" si="36"/>
        <v>720</v>
      </c>
      <c r="J635" s="1">
        <v>13974</v>
      </c>
      <c r="K635" s="1">
        <v>19423</v>
      </c>
      <c r="L635" s="21">
        <v>19423</v>
      </c>
      <c r="M635" s="1" t="s">
        <v>1587</v>
      </c>
      <c r="N635" s="1" t="s">
        <v>24</v>
      </c>
      <c r="O635" s="1" t="s">
        <v>25</v>
      </c>
      <c r="P635" s="1" t="s">
        <v>1586</v>
      </c>
      <c r="Q635" s="1" t="s">
        <v>1586</v>
      </c>
      <c r="R635" s="1" t="s">
        <v>1587</v>
      </c>
      <c r="S635" s="1" t="s">
        <v>1588</v>
      </c>
      <c r="T635" s="1" t="s">
        <v>9239</v>
      </c>
      <c r="U635" s="1" t="s">
        <v>27</v>
      </c>
      <c r="W635" s="1">
        <v>0</v>
      </c>
      <c r="X635" s="1" t="s">
        <v>28</v>
      </c>
      <c r="Y635" s="1" t="s">
        <v>29</v>
      </c>
      <c r="Z635" s="1" t="s">
        <v>29</v>
      </c>
    </row>
    <row r="636" spans="1:26" hidden="1" x14ac:dyDescent="0.35">
      <c r="A636" s="1" t="s">
        <v>20</v>
      </c>
      <c r="B636" s="1" t="s">
        <v>1589</v>
      </c>
      <c r="C636" s="1" t="s">
        <v>1333</v>
      </c>
      <c r="D636" s="1" t="s">
        <v>1557</v>
      </c>
      <c r="E636" t="str">
        <f t="shared" si="37"/>
        <v>2021</v>
      </c>
      <c r="F636" t="str">
        <f t="shared" si="38"/>
        <v>junio</v>
      </c>
      <c r="G636" s="2">
        <v>45261</v>
      </c>
      <c r="H636">
        <f t="shared" si="39"/>
        <v>911</v>
      </c>
      <c r="I636" s="3">
        <f t="shared" si="36"/>
        <v>720</v>
      </c>
      <c r="J636" s="1">
        <v>13974</v>
      </c>
      <c r="K636" s="1">
        <v>19423</v>
      </c>
      <c r="L636" s="21">
        <v>19423</v>
      </c>
      <c r="M636" s="1" t="s">
        <v>1590</v>
      </c>
      <c r="N636" s="1" t="s">
        <v>24</v>
      </c>
      <c r="O636" s="1" t="s">
        <v>25</v>
      </c>
      <c r="P636" s="1" t="s">
        <v>1589</v>
      </c>
      <c r="Q636" s="1" t="s">
        <v>1589</v>
      </c>
      <c r="R636" s="1" t="s">
        <v>1590</v>
      </c>
      <c r="S636" s="1" t="s">
        <v>26</v>
      </c>
      <c r="T636" s="1" t="s">
        <v>9239</v>
      </c>
      <c r="U636" s="1" t="s">
        <v>27</v>
      </c>
      <c r="W636" s="1">
        <v>0</v>
      </c>
      <c r="X636" s="1" t="s">
        <v>28</v>
      </c>
      <c r="Y636" s="1" t="s">
        <v>29</v>
      </c>
      <c r="Z636" s="1" t="s">
        <v>29</v>
      </c>
    </row>
    <row r="637" spans="1:26" hidden="1" x14ac:dyDescent="0.35">
      <c r="A637" s="1" t="s">
        <v>20</v>
      </c>
      <c r="B637" s="1" t="s">
        <v>1591</v>
      </c>
      <c r="C637" s="1" t="s">
        <v>1333</v>
      </c>
      <c r="D637" s="1" t="s">
        <v>1557</v>
      </c>
      <c r="E637" t="str">
        <f t="shared" si="37"/>
        <v>2021</v>
      </c>
      <c r="F637" t="str">
        <f t="shared" si="38"/>
        <v>junio</v>
      </c>
      <c r="G637" s="2">
        <v>45261</v>
      </c>
      <c r="H637">
        <f t="shared" si="39"/>
        <v>911</v>
      </c>
      <c r="I637" s="3">
        <f t="shared" si="36"/>
        <v>720</v>
      </c>
      <c r="J637" s="1">
        <v>13974</v>
      </c>
      <c r="K637" s="1">
        <v>19423</v>
      </c>
      <c r="L637" s="21">
        <v>19423</v>
      </c>
      <c r="M637" s="1" t="s">
        <v>1592</v>
      </c>
      <c r="N637" s="1" t="s">
        <v>24</v>
      </c>
      <c r="O637" s="1" t="s">
        <v>25</v>
      </c>
      <c r="P637" s="1" t="s">
        <v>1591</v>
      </c>
      <c r="Q637" s="1" t="s">
        <v>1591</v>
      </c>
      <c r="R637" s="1" t="s">
        <v>1592</v>
      </c>
      <c r="S637" s="1" t="s">
        <v>26</v>
      </c>
      <c r="T637" s="1" t="s">
        <v>9239</v>
      </c>
      <c r="U637" s="1" t="s">
        <v>27</v>
      </c>
      <c r="W637" s="1">
        <v>0</v>
      </c>
      <c r="X637" s="1" t="s">
        <v>28</v>
      </c>
      <c r="Y637" s="1" t="s">
        <v>29</v>
      </c>
      <c r="Z637" s="1" t="s">
        <v>29</v>
      </c>
    </row>
    <row r="638" spans="1:26" hidden="1" x14ac:dyDescent="0.35">
      <c r="A638" s="1" t="s">
        <v>20</v>
      </c>
      <c r="B638" s="1" t="s">
        <v>1593</v>
      </c>
      <c r="C638" s="1" t="s">
        <v>1333</v>
      </c>
      <c r="D638" s="1" t="s">
        <v>1557</v>
      </c>
      <c r="E638" t="str">
        <f t="shared" si="37"/>
        <v>2021</v>
      </c>
      <c r="F638" t="str">
        <f t="shared" si="38"/>
        <v>junio</v>
      </c>
      <c r="G638" s="2">
        <v>45261</v>
      </c>
      <c r="H638">
        <f t="shared" si="39"/>
        <v>911</v>
      </c>
      <c r="I638" s="3">
        <f t="shared" si="36"/>
        <v>720</v>
      </c>
      <c r="J638" s="1">
        <v>13974</v>
      </c>
      <c r="K638" s="1">
        <v>19423</v>
      </c>
      <c r="L638" s="21">
        <v>19423</v>
      </c>
      <c r="M638" s="1" t="s">
        <v>1594</v>
      </c>
      <c r="N638" s="1" t="s">
        <v>24</v>
      </c>
      <c r="O638" s="1" t="s">
        <v>25</v>
      </c>
      <c r="P638" s="1" t="s">
        <v>1593</v>
      </c>
      <c r="Q638" s="1" t="s">
        <v>1593</v>
      </c>
      <c r="R638" s="1" t="s">
        <v>1594</v>
      </c>
      <c r="S638" s="1" t="s">
        <v>26</v>
      </c>
      <c r="T638" s="1" t="s">
        <v>9239</v>
      </c>
      <c r="U638" s="1" t="s">
        <v>27</v>
      </c>
      <c r="W638" s="1">
        <v>0</v>
      </c>
      <c r="X638" s="1" t="s">
        <v>28</v>
      </c>
      <c r="Y638" s="1" t="s">
        <v>29</v>
      </c>
      <c r="Z638" s="1" t="s">
        <v>29</v>
      </c>
    </row>
    <row r="639" spans="1:26" hidden="1" x14ac:dyDescent="0.35">
      <c r="A639" s="1" t="s">
        <v>20</v>
      </c>
      <c r="B639" s="1" t="s">
        <v>1595</v>
      </c>
      <c r="C639" s="1" t="s">
        <v>1333</v>
      </c>
      <c r="D639" s="1" t="s">
        <v>1557</v>
      </c>
      <c r="E639" t="str">
        <f t="shared" si="37"/>
        <v>2021</v>
      </c>
      <c r="F639" t="str">
        <f t="shared" si="38"/>
        <v>junio</v>
      </c>
      <c r="G639" s="2">
        <v>45261</v>
      </c>
      <c r="H639">
        <f t="shared" si="39"/>
        <v>911</v>
      </c>
      <c r="I639" s="3">
        <f t="shared" si="36"/>
        <v>720</v>
      </c>
      <c r="J639" s="1">
        <v>13974</v>
      </c>
      <c r="K639" s="1">
        <v>19423</v>
      </c>
      <c r="L639" s="21">
        <v>19423</v>
      </c>
      <c r="M639" s="1" t="s">
        <v>1596</v>
      </c>
      <c r="N639" s="1" t="s">
        <v>24</v>
      </c>
      <c r="O639" s="1" t="s">
        <v>25</v>
      </c>
      <c r="P639" s="1" t="s">
        <v>1595</v>
      </c>
      <c r="Q639" s="1" t="s">
        <v>1595</v>
      </c>
      <c r="R639" s="1" t="s">
        <v>1596</v>
      </c>
      <c r="S639" s="1" t="s">
        <v>1597</v>
      </c>
      <c r="T639" s="1" t="s">
        <v>9239</v>
      </c>
      <c r="U639" s="1" t="s">
        <v>27</v>
      </c>
      <c r="W639" s="1">
        <v>0</v>
      </c>
      <c r="X639" s="1" t="s">
        <v>28</v>
      </c>
      <c r="Y639" s="1" t="s">
        <v>29</v>
      </c>
      <c r="Z639" s="1" t="s">
        <v>29</v>
      </c>
    </row>
    <row r="640" spans="1:26" hidden="1" x14ac:dyDescent="0.35">
      <c r="A640" s="1" t="s">
        <v>20</v>
      </c>
      <c r="B640" s="1" t="s">
        <v>1598</v>
      </c>
      <c r="C640" s="1" t="s">
        <v>1333</v>
      </c>
      <c r="D640" s="1" t="s">
        <v>1557</v>
      </c>
      <c r="E640" t="str">
        <f t="shared" si="37"/>
        <v>2021</v>
      </c>
      <c r="F640" t="str">
        <f t="shared" si="38"/>
        <v>junio</v>
      </c>
      <c r="G640" s="2">
        <v>45261</v>
      </c>
      <c r="H640">
        <f t="shared" si="39"/>
        <v>911</v>
      </c>
      <c r="I640" s="3">
        <f t="shared" si="36"/>
        <v>720</v>
      </c>
      <c r="J640" s="1">
        <v>13974</v>
      </c>
      <c r="K640" s="1">
        <v>19423</v>
      </c>
      <c r="L640" s="21">
        <v>19423</v>
      </c>
      <c r="M640" s="1" t="s">
        <v>1599</v>
      </c>
      <c r="N640" s="1" t="s">
        <v>24</v>
      </c>
      <c r="O640" s="1" t="s">
        <v>25</v>
      </c>
      <c r="P640" s="1" t="s">
        <v>1598</v>
      </c>
      <c r="Q640" s="1" t="s">
        <v>1598</v>
      </c>
      <c r="R640" s="1" t="s">
        <v>1599</v>
      </c>
      <c r="S640" s="1" t="s">
        <v>26</v>
      </c>
      <c r="T640" s="1" t="s">
        <v>9239</v>
      </c>
      <c r="U640" s="1" t="s">
        <v>27</v>
      </c>
      <c r="W640" s="1">
        <v>0</v>
      </c>
      <c r="X640" s="1" t="s">
        <v>28</v>
      </c>
      <c r="Y640" s="1" t="s">
        <v>29</v>
      </c>
      <c r="Z640" s="1" t="s">
        <v>29</v>
      </c>
    </row>
    <row r="641" spans="1:26" hidden="1" x14ac:dyDescent="0.35">
      <c r="A641" s="1" t="s">
        <v>20</v>
      </c>
      <c r="B641" s="1" t="s">
        <v>1600</v>
      </c>
      <c r="C641" s="1" t="s">
        <v>1333</v>
      </c>
      <c r="D641" s="1" t="s">
        <v>1557</v>
      </c>
      <c r="E641" t="str">
        <f t="shared" si="37"/>
        <v>2021</v>
      </c>
      <c r="F641" t="str">
        <f t="shared" si="38"/>
        <v>junio</v>
      </c>
      <c r="G641" s="2">
        <v>45261</v>
      </c>
      <c r="H641">
        <f t="shared" si="39"/>
        <v>911</v>
      </c>
      <c r="I641" s="3">
        <f t="shared" si="36"/>
        <v>720</v>
      </c>
      <c r="J641" s="1">
        <v>13974</v>
      </c>
      <c r="K641" s="1">
        <v>19423</v>
      </c>
      <c r="L641" s="21">
        <v>19423</v>
      </c>
      <c r="M641" s="1" t="s">
        <v>1601</v>
      </c>
      <c r="N641" s="1" t="s">
        <v>24</v>
      </c>
      <c r="O641" s="1" t="s">
        <v>25</v>
      </c>
      <c r="P641" s="1" t="s">
        <v>1600</v>
      </c>
      <c r="Q641" s="1" t="s">
        <v>1600</v>
      </c>
      <c r="R641" s="1" t="s">
        <v>1601</v>
      </c>
      <c r="S641" s="1" t="s">
        <v>1602</v>
      </c>
      <c r="T641" s="1" t="s">
        <v>9239</v>
      </c>
      <c r="U641" s="1" t="s">
        <v>27</v>
      </c>
      <c r="W641" s="1">
        <v>0</v>
      </c>
      <c r="X641" s="1" t="s">
        <v>28</v>
      </c>
      <c r="Y641" s="1" t="s">
        <v>29</v>
      </c>
      <c r="Z641" s="1" t="s">
        <v>29</v>
      </c>
    </row>
    <row r="642" spans="1:26" hidden="1" x14ac:dyDescent="0.35">
      <c r="A642" s="1" t="s">
        <v>20</v>
      </c>
      <c r="B642" s="1" t="s">
        <v>1603</v>
      </c>
      <c r="C642" s="1" t="s">
        <v>1333</v>
      </c>
      <c r="D642" s="1" t="s">
        <v>1557</v>
      </c>
      <c r="E642" t="str">
        <f t="shared" si="37"/>
        <v>2021</v>
      </c>
      <c r="F642" t="str">
        <f t="shared" si="38"/>
        <v>junio</v>
      </c>
      <c r="G642" s="2">
        <v>45261</v>
      </c>
      <c r="H642">
        <f t="shared" si="39"/>
        <v>911</v>
      </c>
      <c r="I642" s="3">
        <f t="shared" ref="I642:I705" si="40">IF(AND(H642&gt;0,H642&lt;=30),30,IF(AND(H642&gt;30,H642&lt;=60),60,IF(AND(H642&gt;60,H642&lt;=90),90,IF(AND(H642&gt;90,H642&lt;=120),120,IF(AND(H642&gt;120,H642&lt;=150),150,IF(AND(H642&gt;150,H642&lt;=180),180,IF(AND(H642&gt;180,H642&lt;=360),360,IF(H642&gt;360,720,0))))))))</f>
        <v>720</v>
      </c>
      <c r="J642" s="1">
        <v>13974</v>
      </c>
      <c r="K642" s="1">
        <v>19423</v>
      </c>
      <c r="L642" s="21">
        <v>19423</v>
      </c>
      <c r="M642" s="1" t="s">
        <v>1604</v>
      </c>
      <c r="N642" s="1" t="s">
        <v>24</v>
      </c>
      <c r="O642" s="1" t="s">
        <v>25</v>
      </c>
      <c r="P642" s="1" t="s">
        <v>1603</v>
      </c>
      <c r="Q642" s="1" t="s">
        <v>1603</v>
      </c>
      <c r="R642" s="1" t="s">
        <v>1604</v>
      </c>
      <c r="S642" s="1" t="s">
        <v>1605</v>
      </c>
      <c r="T642" s="1" t="s">
        <v>9239</v>
      </c>
      <c r="U642" s="1" t="s">
        <v>27</v>
      </c>
      <c r="W642" s="1">
        <v>0</v>
      </c>
      <c r="X642" s="1" t="s">
        <v>28</v>
      </c>
      <c r="Y642" s="1" t="s">
        <v>29</v>
      </c>
      <c r="Z642" s="1" t="s">
        <v>29</v>
      </c>
    </row>
    <row r="643" spans="1:26" hidden="1" x14ac:dyDescent="0.35">
      <c r="A643" s="1" t="s">
        <v>20</v>
      </c>
      <c r="B643" s="1" t="s">
        <v>1606</v>
      </c>
      <c r="C643" s="1" t="s">
        <v>1333</v>
      </c>
      <c r="D643" s="1" t="s">
        <v>1557</v>
      </c>
      <c r="E643" t="str">
        <f t="shared" ref="E643:E706" si="41">+TEXT(D643,"aaaa")</f>
        <v>2021</v>
      </c>
      <c r="F643" t="str">
        <f t="shared" ref="F643:F706" si="42">+TEXT(D643,"mmmm")</f>
        <v>junio</v>
      </c>
      <c r="G643" s="2">
        <v>45261</v>
      </c>
      <c r="H643">
        <f t="shared" ref="H643:H706" si="43">+G643-D643</f>
        <v>911</v>
      </c>
      <c r="I643" s="3">
        <f t="shared" si="40"/>
        <v>720</v>
      </c>
      <c r="J643" s="1">
        <v>13974</v>
      </c>
      <c r="K643" s="1">
        <v>19423</v>
      </c>
      <c r="L643" s="21">
        <v>19423</v>
      </c>
      <c r="M643" s="1" t="s">
        <v>1607</v>
      </c>
      <c r="N643" s="1" t="s">
        <v>24</v>
      </c>
      <c r="O643" s="1" t="s">
        <v>25</v>
      </c>
      <c r="P643" s="1" t="s">
        <v>1606</v>
      </c>
      <c r="Q643" s="1" t="s">
        <v>1606</v>
      </c>
      <c r="R643" s="1" t="s">
        <v>1607</v>
      </c>
      <c r="S643" s="1" t="s">
        <v>26</v>
      </c>
      <c r="T643" s="1" t="s">
        <v>9239</v>
      </c>
      <c r="U643" s="1" t="s">
        <v>27</v>
      </c>
      <c r="W643" s="1">
        <v>0</v>
      </c>
      <c r="X643" s="1" t="s">
        <v>28</v>
      </c>
      <c r="Y643" s="1" t="s">
        <v>29</v>
      </c>
      <c r="Z643" s="1" t="s">
        <v>29</v>
      </c>
    </row>
    <row r="644" spans="1:26" hidden="1" x14ac:dyDescent="0.35">
      <c r="A644" s="1" t="s">
        <v>20</v>
      </c>
      <c r="B644" s="1" t="s">
        <v>1608</v>
      </c>
      <c r="C644" s="1" t="s">
        <v>1333</v>
      </c>
      <c r="D644" s="1" t="s">
        <v>1557</v>
      </c>
      <c r="E644" t="str">
        <f t="shared" si="41"/>
        <v>2021</v>
      </c>
      <c r="F644" t="str">
        <f t="shared" si="42"/>
        <v>junio</v>
      </c>
      <c r="G644" s="2">
        <v>45261</v>
      </c>
      <c r="H644">
        <f t="shared" si="43"/>
        <v>911</v>
      </c>
      <c r="I644" s="3">
        <f t="shared" si="40"/>
        <v>720</v>
      </c>
      <c r="J644" s="1">
        <v>13975</v>
      </c>
      <c r="K644" s="1">
        <v>19423</v>
      </c>
      <c r="L644" s="21">
        <v>19423</v>
      </c>
      <c r="M644" s="1" t="s">
        <v>1609</v>
      </c>
      <c r="N644" s="1" t="s">
        <v>24</v>
      </c>
      <c r="O644" s="1" t="s">
        <v>25</v>
      </c>
      <c r="P644" s="1" t="s">
        <v>1608</v>
      </c>
      <c r="Q644" s="1" t="s">
        <v>1608</v>
      </c>
      <c r="R644" s="1" t="s">
        <v>1609</v>
      </c>
      <c r="S644" s="1" t="s">
        <v>26</v>
      </c>
      <c r="T644" s="1" t="s">
        <v>9239</v>
      </c>
      <c r="U644" s="1" t="s">
        <v>27</v>
      </c>
      <c r="W644" s="1">
        <v>0</v>
      </c>
      <c r="X644" s="1" t="s">
        <v>28</v>
      </c>
      <c r="Y644" s="1" t="s">
        <v>29</v>
      </c>
      <c r="Z644" s="1" t="s">
        <v>29</v>
      </c>
    </row>
    <row r="645" spans="1:26" hidden="1" x14ac:dyDescent="0.35">
      <c r="A645" s="1" t="s">
        <v>20</v>
      </c>
      <c r="B645" s="1" t="s">
        <v>1610</v>
      </c>
      <c r="C645" s="1" t="s">
        <v>1333</v>
      </c>
      <c r="D645" s="1" t="s">
        <v>1557</v>
      </c>
      <c r="E645" t="str">
        <f t="shared" si="41"/>
        <v>2021</v>
      </c>
      <c r="F645" t="str">
        <f t="shared" si="42"/>
        <v>junio</v>
      </c>
      <c r="G645" s="2">
        <v>45261</v>
      </c>
      <c r="H645">
        <f t="shared" si="43"/>
        <v>911</v>
      </c>
      <c r="I645" s="3">
        <f t="shared" si="40"/>
        <v>720</v>
      </c>
      <c r="J645" s="1">
        <v>13975</v>
      </c>
      <c r="K645" s="1">
        <v>19423</v>
      </c>
      <c r="L645" s="21">
        <v>19423</v>
      </c>
      <c r="M645" s="1" t="s">
        <v>1611</v>
      </c>
      <c r="N645" s="1" t="s">
        <v>24</v>
      </c>
      <c r="O645" s="1" t="s">
        <v>25</v>
      </c>
      <c r="P645" s="1" t="s">
        <v>1610</v>
      </c>
      <c r="Q645" s="1" t="s">
        <v>1610</v>
      </c>
      <c r="R645" s="1" t="s">
        <v>1611</v>
      </c>
      <c r="S645" s="1" t="s">
        <v>26</v>
      </c>
      <c r="T645" s="1" t="s">
        <v>9239</v>
      </c>
      <c r="U645" s="1" t="s">
        <v>27</v>
      </c>
      <c r="W645" s="1">
        <v>0</v>
      </c>
      <c r="X645" s="1" t="s">
        <v>28</v>
      </c>
      <c r="Y645" s="1" t="s">
        <v>29</v>
      </c>
      <c r="Z645" s="1" t="s">
        <v>29</v>
      </c>
    </row>
    <row r="646" spans="1:26" hidden="1" x14ac:dyDescent="0.35">
      <c r="A646" s="1" t="s">
        <v>20</v>
      </c>
      <c r="B646" s="1" t="s">
        <v>1612</v>
      </c>
      <c r="C646" s="1" t="s">
        <v>1333</v>
      </c>
      <c r="D646" s="1" t="s">
        <v>1557</v>
      </c>
      <c r="E646" t="str">
        <f t="shared" si="41"/>
        <v>2021</v>
      </c>
      <c r="F646" t="str">
        <f t="shared" si="42"/>
        <v>junio</v>
      </c>
      <c r="G646" s="2">
        <v>45261</v>
      </c>
      <c r="H646">
        <f t="shared" si="43"/>
        <v>911</v>
      </c>
      <c r="I646" s="3">
        <f t="shared" si="40"/>
        <v>720</v>
      </c>
      <c r="J646" s="1">
        <v>13975</v>
      </c>
      <c r="K646" s="1">
        <v>19423</v>
      </c>
      <c r="L646" s="21">
        <v>19423</v>
      </c>
      <c r="M646" s="1" t="s">
        <v>1613</v>
      </c>
      <c r="N646" s="1" t="s">
        <v>24</v>
      </c>
      <c r="O646" s="1" t="s">
        <v>25</v>
      </c>
      <c r="P646" s="1" t="s">
        <v>1612</v>
      </c>
      <c r="Q646" s="1" t="s">
        <v>1612</v>
      </c>
      <c r="R646" s="1" t="s">
        <v>1613</v>
      </c>
      <c r="S646" s="1" t="s">
        <v>1614</v>
      </c>
      <c r="T646" s="1" t="s">
        <v>9239</v>
      </c>
      <c r="U646" s="1" t="s">
        <v>27</v>
      </c>
      <c r="W646" s="1">
        <v>0</v>
      </c>
      <c r="X646" s="1" t="s">
        <v>28</v>
      </c>
      <c r="Y646" s="1" t="s">
        <v>29</v>
      </c>
      <c r="Z646" s="1" t="s">
        <v>29</v>
      </c>
    </row>
    <row r="647" spans="1:26" hidden="1" x14ac:dyDescent="0.35">
      <c r="A647" s="1" t="s">
        <v>20</v>
      </c>
      <c r="B647" s="1" t="s">
        <v>1615</v>
      </c>
      <c r="C647" s="1" t="s">
        <v>1333</v>
      </c>
      <c r="D647" s="1" t="s">
        <v>1557</v>
      </c>
      <c r="E647" t="str">
        <f t="shared" si="41"/>
        <v>2021</v>
      </c>
      <c r="F647" t="str">
        <f t="shared" si="42"/>
        <v>junio</v>
      </c>
      <c r="G647" s="2">
        <v>45261</v>
      </c>
      <c r="H647">
        <f t="shared" si="43"/>
        <v>911</v>
      </c>
      <c r="I647" s="3">
        <f t="shared" si="40"/>
        <v>720</v>
      </c>
      <c r="J647" s="1">
        <v>13975</v>
      </c>
      <c r="K647" s="1">
        <v>19423</v>
      </c>
      <c r="L647" s="21">
        <v>19423</v>
      </c>
      <c r="M647" s="1" t="s">
        <v>1616</v>
      </c>
      <c r="N647" s="1" t="s">
        <v>24</v>
      </c>
      <c r="O647" s="1" t="s">
        <v>25</v>
      </c>
      <c r="P647" s="1" t="s">
        <v>1615</v>
      </c>
      <c r="Q647" s="1" t="s">
        <v>1615</v>
      </c>
      <c r="R647" s="1" t="s">
        <v>1616</v>
      </c>
      <c r="S647" s="1" t="s">
        <v>1617</v>
      </c>
      <c r="T647" s="1" t="s">
        <v>9239</v>
      </c>
      <c r="U647" s="1" t="s">
        <v>27</v>
      </c>
      <c r="W647" s="1">
        <v>0</v>
      </c>
      <c r="X647" s="1" t="s">
        <v>28</v>
      </c>
      <c r="Y647" s="1" t="s">
        <v>29</v>
      </c>
      <c r="Z647" s="1" t="s">
        <v>29</v>
      </c>
    </row>
    <row r="648" spans="1:26" hidden="1" x14ac:dyDescent="0.35">
      <c r="A648" s="1" t="s">
        <v>20</v>
      </c>
      <c r="B648" s="1" t="s">
        <v>1618</v>
      </c>
      <c r="C648" s="1" t="s">
        <v>1333</v>
      </c>
      <c r="D648" s="1" t="s">
        <v>1557</v>
      </c>
      <c r="E648" t="str">
        <f t="shared" si="41"/>
        <v>2021</v>
      </c>
      <c r="F648" t="str">
        <f t="shared" si="42"/>
        <v>junio</v>
      </c>
      <c r="G648" s="2">
        <v>45261</v>
      </c>
      <c r="H648">
        <f t="shared" si="43"/>
        <v>911</v>
      </c>
      <c r="I648" s="3">
        <f t="shared" si="40"/>
        <v>720</v>
      </c>
      <c r="J648" s="1">
        <v>13975</v>
      </c>
      <c r="K648" s="1">
        <v>19423</v>
      </c>
      <c r="L648" s="21">
        <v>19423</v>
      </c>
      <c r="M648" s="1" t="s">
        <v>1619</v>
      </c>
      <c r="N648" s="1" t="s">
        <v>24</v>
      </c>
      <c r="O648" s="1" t="s">
        <v>25</v>
      </c>
      <c r="P648" s="1" t="s">
        <v>1618</v>
      </c>
      <c r="Q648" s="1" t="s">
        <v>1618</v>
      </c>
      <c r="R648" s="1" t="s">
        <v>1619</v>
      </c>
      <c r="S648" s="1" t="s">
        <v>1620</v>
      </c>
      <c r="T648" s="1" t="s">
        <v>9239</v>
      </c>
      <c r="U648" s="1" t="s">
        <v>27</v>
      </c>
      <c r="W648" s="1">
        <v>0</v>
      </c>
      <c r="X648" s="1" t="s">
        <v>28</v>
      </c>
      <c r="Y648" s="1" t="s">
        <v>29</v>
      </c>
      <c r="Z648" s="1" t="s">
        <v>29</v>
      </c>
    </row>
    <row r="649" spans="1:26" hidden="1" x14ac:dyDescent="0.35">
      <c r="A649" s="1" t="s">
        <v>20</v>
      </c>
      <c r="B649" s="1" t="s">
        <v>1621</v>
      </c>
      <c r="C649" s="1" t="s">
        <v>1333</v>
      </c>
      <c r="D649" s="1" t="s">
        <v>1557</v>
      </c>
      <c r="E649" t="str">
        <f t="shared" si="41"/>
        <v>2021</v>
      </c>
      <c r="F649" t="str">
        <f t="shared" si="42"/>
        <v>junio</v>
      </c>
      <c r="G649" s="2">
        <v>45261</v>
      </c>
      <c r="H649">
        <f t="shared" si="43"/>
        <v>911</v>
      </c>
      <c r="I649" s="3">
        <f t="shared" si="40"/>
        <v>720</v>
      </c>
      <c r="J649" s="1">
        <v>13975</v>
      </c>
      <c r="K649" s="1">
        <v>19423</v>
      </c>
      <c r="L649" s="21">
        <v>19423</v>
      </c>
      <c r="M649" s="1" t="s">
        <v>1622</v>
      </c>
      <c r="N649" s="1" t="s">
        <v>24</v>
      </c>
      <c r="O649" s="1" t="s">
        <v>25</v>
      </c>
      <c r="P649" s="1" t="s">
        <v>1621</v>
      </c>
      <c r="Q649" s="1" t="s">
        <v>1621</v>
      </c>
      <c r="R649" s="1" t="s">
        <v>1622</v>
      </c>
      <c r="S649" s="1" t="s">
        <v>26</v>
      </c>
      <c r="T649" s="1" t="s">
        <v>9239</v>
      </c>
      <c r="U649" s="1" t="s">
        <v>27</v>
      </c>
      <c r="W649" s="1">
        <v>0</v>
      </c>
      <c r="X649" s="1" t="s">
        <v>28</v>
      </c>
      <c r="Y649" s="1" t="s">
        <v>29</v>
      </c>
      <c r="Z649" s="1" t="s">
        <v>29</v>
      </c>
    </row>
    <row r="650" spans="1:26" hidden="1" x14ac:dyDescent="0.35">
      <c r="A650" s="1" t="s">
        <v>20</v>
      </c>
      <c r="B650" s="1" t="s">
        <v>1623</v>
      </c>
      <c r="C650" s="1" t="s">
        <v>1333</v>
      </c>
      <c r="D650" s="1" t="s">
        <v>1557</v>
      </c>
      <c r="E650" t="str">
        <f t="shared" si="41"/>
        <v>2021</v>
      </c>
      <c r="F650" t="str">
        <f t="shared" si="42"/>
        <v>junio</v>
      </c>
      <c r="G650" s="2">
        <v>45261</v>
      </c>
      <c r="H650">
        <f t="shared" si="43"/>
        <v>911</v>
      </c>
      <c r="I650" s="3">
        <f t="shared" si="40"/>
        <v>720</v>
      </c>
      <c r="J650" s="1">
        <v>13975</v>
      </c>
      <c r="K650" s="1">
        <v>19423</v>
      </c>
      <c r="L650" s="21">
        <v>19423</v>
      </c>
      <c r="M650" s="1" t="s">
        <v>1624</v>
      </c>
      <c r="N650" s="1" t="s">
        <v>24</v>
      </c>
      <c r="O650" s="1" t="s">
        <v>25</v>
      </c>
      <c r="P650" s="1" t="s">
        <v>1623</v>
      </c>
      <c r="Q650" s="1" t="s">
        <v>1623</v>
      </c>
      <c r="R650" s="1" t="s">
        <v>1624</v>
      </c>
      <c r="S650" s="1" t="s">
        <v>1625</v>
      </c>
      <c r="T650" s="1" t="s">
        <v>9239</v>
      </c>
      <c r="U650" s="1" t="s">
        <v>27</v>
      </c>
      <c r="W650" s="1">
        <v>0</v>
      </c>
      <c r="X650" s="1" t="s">
        <v>28</v>
      </c>
      <c r="Y650" s="1" t="s">
        <v>29</v>
      </c>
      <c r="Z650" s="1" t="s">
        <v>29</v>
      </c>
    </row>
    <row r="651" spans="1:26" hidden="1" x14ac:dyDescent="0.35">
      <c r="A651" s="1" t="s">
        <v>20</v>
      </c>
      <c r="B651" s="1" t="s">
        <v>1626</v>
      </c>
      <c r="C651" s="1" t="s">
        <v>1333</v>
      </c>
      <c r="D651" s="1" t="s">
        <v>1557</v>
      </c>
      <c r="E651" t="str">
        <f t="shared" si="41"/>
        <v>2021</v>
      </c>
      <c r="F651" t="str">
        <f t="shared" si="42"/>
        <v>junio</v>
      </c>
      <c r="G651" s="2">
        <v>45261</v>
      </c>
      <c r="H651">
        <f t="shared" si="43"/>
        <v>911</v>
      </c>
      <c r="I651" s="3">
        <f t="shared" si="40"/>
        <v>720</v>
      </c>
      <c r="J651" s="1">
        <v>13975</v>
      </c>
      <c r="K651" s="1">
        <v>19423</v>
      </c>
      <c r="L651" s="21">
        <v>19423</v>
      </c>
      <c r="M651" s="1" t="s">
        <v>1627</v>
      </c>
      <c r="N651" s="1" t="s">
        <v>24</v>
      </c>
      <c r="O651" s="1" t="s">
        <v>25</v>
      </c>
      <c r="P651" s="1" t="s">
        <v>1626</v>
      </c>
      <c r="Q651" s="1" t="s">
        <v>1626</v>
      </c>
      <c r="R651" s="1" t="s">
        <v>1627</v>
      </c>
      <c r="S651" s="1" t="s">
        <v>1625</v>
      </c>
      <c r="T651" s="1" t="s">
        <v>9239</v>
      </c>
      <c r="U651" s="1" t="s">
        <v>27</v>
      </c>
      <c r="W651" s="1">
        <v>0</v>
      </c>
      <c r="X651" s="1" t="s">
        <v>28</v>
      </c>
      <c r="Y651" s="1" t="s">
        <v>29</v>
      </c>
      <c r="Z651" s="1" t="s">
        <v>29</v>
      </c>
    </row>
    <row r="652" spans="1:26" hidden="1" x14ac:dyDescent="0.35">
      <c r="A652" s="1" t="s">
        <v>20</v>
      </c>
      <c r="B652" s="1" t="s">
        <v>1628</v>
      </c>
      <c r="C652" s="1" t="s">
        <v>1333</v>
      </c>
      <c r="D652" s="1" t="s">
        <v>1557</v>
      </c>
      <c r="E652" t="str">
        <f t="shared" si="41"/>
        <v>2021</v>
      </c>
      <c r="F652" t="str">
        <f t="shared" si="42"/>
        <v>junio</v>
      </c>
      <c r="G652" s="2">
        <v>45261</v>
      </c>
      <c r="H652">
        <f t="shared" si="43"/>
        <v>911</v>
      </c>
      <c r="I652" s="3">
        <f t="shared" si="40"/>
        <v>720</v>
      </c>
      <c r="J652" s="1">
        <v>13975</v>
      </c>
      <c r="K652" s="1">
        <v>19423</v>
      </c>
      <c r="L652" s="21">
        <v>19423</v>
      </c>
      <c r="M652" s="1" t="s">
        <v>1629</v>
      </c>
      <c r="N652" s="1" t="s">
        <v>24</v>
      </c>
      <c r="O652" s="1" t="s">
        <v>25</v>
      </c>
      <c r="P652" s="1" t="s">
        <v>1628</v>
      </c>
      <c r="Q652" s="1" t="s">
        <v>1628</v>
      </c>
      <c r="R652" s="1" t="s">
        <v>1629</v>
      </c>
      <c r="S652" s="1" t="s">
        <v>327</v>
      </c>
      <c r="T652" s="1" t="s">
        <v>9239</v>
      </c>
      <c r="U652" s="1" t="s">
        <v>27</v>
      </c>
      <c r="W652" s="1">
        <v>0</v>
      </c>
      <c r="X652" s="1" t="s">
        <v>28</v>
      </c>
      <c r="Y652" s="1" t="s">
        <v>29</v>
      </c>
      <c r="Z652" s="1" t="s">
        <v>29</v>
      </c>
    </row>
    <row r="653" spans="1:26" hidden="1" x14ac:dyDescent="0.35">
      <c r="A653" s="1" t="s">
        <v>20</v>
      </c>
      <c r="B653" s="1" t="s">
        <v>1630</v>
      </c>
      <c r="C653" s="1" t="s">
        <v>1333</v>
      </c>
      <c r="D653" s="1" t="s">
        <v>1557</v>
      </c>
      <c r="E653" t="str">
        <f t="shared" si="41"/>
        <v>2021</v>
      </c>
      <c r="F653" t="str">
        <f t="shared" si="42"/>
        <v>junio</v>
      </c>
      <c r="G653" s="2">
        <v>45261</v>
      </c>
      <c r="H653">
        <f t="shared" si="43"/>
        <v>911</v>
      </c>
      <c r="I653" s="3">
        <f t="shared" si="40"/>
        <v>720</v>
      </c>
      <c r="J653" s="1">
        <v>13975</v>
      </c>
      <c r="K653" s="1">
        <v>19423</v>
      </c>
      <c r="L653" s="21">
        <v>19423</v>
      </c>
      <c r="M653" s="1" t="s">
        <v>1631</v>
      </c>
      <c r="N653" s="1" t="s">
        <v>24</v>
      </c>
      <c r="O653" s="1" t="s">
        <v>25</v>
      </c>
      <c r="P653" s="1" t="s">
        <v>1630</v>
      </c>
      <c r="Q653" s="1" t="s">
        <v>1630</v>
      </c>
      <c r="R653" s="1" t="s">
        <v>1631</v>
      </c>
      <c r="S653" s="1" t="s">
        <v>1632</v>
      </c>
      <c r="T653" s="1" t="s">
        <v>9239</v>
      </c>
      <c r="U653" s="1" t="s">
        <v>27</v>
      </c>
      <c r="W653" s="1">
        <v>0</v>
      </c>
      <c r="X653" s="1" t="s">
        <v>28</v>
      </c>
      <c r="Y653" s="1" t="s">
        <v>29</v>
      </c>
      <c r="Z653" s="1" t="s">
        <v>29</v>
      </c>
    </row>
    <row r="654" spans="1:26" hidden="1" x14ac:dyDescent="0.35">
      <c r="A654" s="1" t="s">
        <v>20</v>
      </c>
      <c r="B654" s="1" t="s">
        <v>1633</v>
      </c>
      <c r="C654" s="1" t="s">
        <v>1333</v>
      </c>
      <c r="D654" s="1" t="s">
        <v>1557</v>
      </c>
      <c r="E654" t="str">
        <f t="shared" si="41"/>
        <v>2021</v>
      </c>
      <c r="F654" t="str">
        <f t="shared" si="42"/>
        <v>junio</v>
      </c>
      <c r="G654" s="2">
        <v>45261</v>
      </c>
      <c r="H654">
        <f t="shared" si="43"/>
        <v>911</v>
      </c>
      <c r="I654" s="3">
        <f t="shared" si="40"/>
        <v>720</v>
      </c>
      <c r="J654" s="1">
        <v>13975</v>
      </c>
      <c r="K654" s="1">
        <v>19423</v>
      </c>
      <c r="L654" s="21">
        <v>19423</v>
      </c>
      <c r="M654" s="1" t="s">
        <v>1634</v>
      </c>
      <c r="N654" s="1" t="s">
        <v>24</v>
      </c>
      <c r="O654" s="1" t="s">
        <v>25</v>
      </c>
      <c r="P654" s="1" t="s">
        <v>1633</v>
      </c>
      <c r="Q654" s="1" t="s">
        <v>1633</v>
      </c>
      <c r="R654" s="1" t="s">
        <v>1634</v>
      </c>
      <c r="S654" s="1" t="s">
        <v>1635</v>
      </c>
      <c r="T654" s="1" t="s">
        <v>9239</v>
      </c>
      <c r="U654" s="1" t="s">
        <v>27</v>
      </c>
      <c r="W654" s="1">
        <v>0</v>
      </c>
      <c r="X654" s="1" t="s">
        <v>28</v>
      </c>
      <c r="Y654" s="1" t="s">
        <v>29</v>
      </c>
      <c r="Z654" s="1" t="s">
        <v>29</v>
      </c>
    </row>
    <row r="655" spans="1:26" hidden="1" x14ac:dyDescent="0.35">
      <c r="A655" s="1" t="s">
        <v>20</v>
      </c>
      <c r="B655" s="1" t="s">
        <v>1636</v>
      </c>
      <c r="C655" s="1" t="s">
        <v>1333</v>
      </c>
      <c r="D655" s="1" t="s">
        <v>1557</v>
      </c>
      <c r="E655" t="str">
        <f t="shared" si="41"/>
        <v>2021</v>
      </c>
      <c r="F655" t="str">
        <f t="shared" si="42"/>
        <v>junio</v>
      </c>
      <c r="G655" s="2">
        <v>45261</v>
      </c>
      <c r="H655">
        <f t="shared" si="43"/>
        <v>911</v>
      </c>
      <c r="I655" s="3">
        <f t="shared" si="40"/>
        <v>720</v>
      </c>
      <c r="J655" s="1">
        <v>13975</v>
      </c>
      <c r="K655" s="1">
        <v>19423</v>
      </c>
      <c r="L655" s="21">
        <v>19423</v>
      </c>
      <c r="M655" s="1" t="s">
        <v>1637</v>
      </c>
      <c r="N655" s="1" t="s">
        <v>24</v>
      </c>
      <c r="O655" s="1" t="s">
        <v>25</v>
      </c>
      <c r="P655" s="1" t="s">
        <v>1636</v>
      </c>
      <c r="Q655" s="1" t="s">
        <v>1636</v>
      </c>
      <c r="R655" s="1" t="s">
        <v>1637</v>
      </c>
      <c r="S655" s="1" t="s">
        <v>1638</v>
      </c>
      <c r="T655" s="1" t="s">
        <v>9239</v>
      </c>
      <c r="U655" s="1" t="s">
        <v>27</v>
      </c>
      <c r="W655" s="1">
        <v>0</v>
      </c>
      <c r="X655" s="1" t="s">
        <v>28</v>
      </c>
      <c r="Y655" s="1" t="s">
        <v>29</v>
      </c>
      <c r="Z655" s="1" t="s">
        <v>29</v>
      </c>
    </row>
    <row r="656" spans="1:26" hidden="1" x14ac:dyDescent="0.35">
      <c r="A656" s="1" t="s">
        <v>20</v>
      </c>
      <c r="B656" s="1" t="s">
        <v>1639</v>
      </c>
      <c r="C656" s="1" t="s">
        <v>1333</v>
      </c>
      <c r="D656" s="1" t="s">
        <v>1557</v>
      </c>
      <c r="E656" t="str">
        <f t="shared" si="41"/>
        <v>2021</v>
      </c>
      <c r="F656" t="str">
        <f t="shared" si="42"/>
        <v>junio</v>
      </c>
      <c r="G656" s="2">
        <v>45261</v>
      </c>
      <c r="H656">
        <f t="shared" si="43"/>
        <v>911</v>
      </c>
      <c r="I656" s="3">
        <f t="shared" si="40"/>
        <v>720</v>
      </c>
      <c r="J656" s="1">
        <v>13975</v>
      </c>
      <c r="K656" s="1">
        <v>19423</v>
      </c>
      <c r="L656" s="21">
        <v>19423</v>
      </c>
      <c r="M656" s="1" t="s">
        <v>1640</v>
      </c>
      <c r="N656" s="1" t="s">
        <v>24</v>
      </c>
      <c r="O656" s="1" t="s">
        <v>25</v>
      </c>
      <c r="P656" s="1" t="s">
        <v>1639</v>
      </c>
      <c r="Q656" s="1" t="s">
        <v>1639</v>
      </c>
      <c r="R656" s="1" t="s">
        <v>1640</v>
      </c>
      <c r="S656" s="1" t="s">
        <v>1641</v>
      </c>
      <c r="T656" s="1" t="s">
        <v>9239</v>
      </c>
      <c r="U656" s="1" t="s">
        <v>27</v>
      </c>
      <c r="W656" s="1">
        <v>0</v>
      </c>
      <c r="X656" s="1" t="s">
        <v>28</v>
      </c>
      <c r="Y656" s="1" t="s">
        <v>29</v>
      </c>
      <c r="Z656" s="1" t="s">
        <v>29</v>
      </c>
    </row>
    <row r="657" spans="1:26" hidden="1" x14ac:dyDescent="0.35">
      <c r="A657" s="1" t="s">
        <v>20</v>
      </c>
      <c r="B657" s="1" t="s">
        <v>1642</v>
      </c>
      <c r="C657" s="1" t="s">
        <v>1333</v>
      </c>
      <c r="D657" s="1" t="s">
        <v>1557</v>
      </c>
      <c r="E657" t="str">
        <f t="shared" si="41"/>
        <v>2021</v>
      </c>
      <c r="F657" t="str">
        <f t="shared" si="42"/>
        <v>junio</v>
      </c>
      <c r="G657" s="2">
        <v>45261</v>
      </c>
      <c r="H657">
        <f t="shared" si="43"/>
        <v>911</v>
      </c>
      <c r="I657" s="3">
        <f t="shared" si="40"/>
        <v>720</v>
      </c>
      <c r="J657" s="1">
        <v>13975</v>
      </c>
      <c r="K657" s="1">
        <v>19423</v>
      </c>
      <c r="L657" s="21">
        <v>19423</v>
      </c>
      <c r="M657" s="1" t="s">
        <v>1643</v>
      </c>
      <c r="N657" s="1" t="s">
        <v>24</v>
      </c>
      <c r="O657" s="1" t="s">
        <v>25</v>
      </c>
      <c r="P657" s="1" t="s">
        <v>1642</v>
      </c>
      <c r="Q657" s="1" t="s">
        <v>1642</v>
      </c>
      <c r="R657" s="1" t="s">
        <v>1643</v>
      </c>
      <c r="S657" s="1" t="s">
        <v>26</v>
      </c>
      <c r="T657" s="1" t="s">
        <v>9239</v>
      </c>
      <c r="U657" s="1" t="s">
        <v>27</v>
      </c>
      <c r="W657" s="1">
        <v>0</v>
      </c>
      <c r="X657" s="1" t="s">
        <v>28</v>
      </c>
      <c r="Y657" s="1" t="s">
        <v>29</v>
      </c>
      <c r="Z657" s="1" t="s">
        <v>29</v>
      </c>
    </row>
    <row r="658" spans="1:26" hidden="1" x14ac:dyDescent="0.35">
      <c r="A658" s="1" t="s">
        <v>20</v>
      </c>
      <c r="B658" s="1" t="s">
        <v>1644</v>
      </c>
      <c r="C658" s="1" t="s">
        <v>1333</v>
      </c>
      <c r="D658" s="1" t="s">
        <v>1557</v>
      </c>
      <c r="E658" t="str">
        <f t="shared" si="41"/>
        <v>2021</v>
      </c>
      <c r="F658" t="str">
        <f t="shared" si="42"/>
        <v>junio</v>
      </c>
      <c r="G658" s="2">
        <v>45261</v>
      </c>
      <c r="H658">
        <f t="shared" si="43"/>
        <v>911</v>
      </c>
      <c r="I658" s="3">
        <f t="shared" si="40"/>
        <v>720</v>
      </c>
      <c r="J658" s="1">
        <v>13975</v>
      </c>
      <c r="K658" s="1">
        <v>19423</v>
      </c>
      <c r="L658" s="21">
        <v>19423</v>
      </c>
      <c r="M658" s="1" t="s">
        <v>1645</v>
      </c>
      <c r="N658" s="1" t="s">
        <v>24</v>
      </c>
      <c r="O658" s="1" t="s">
        <v>25</v>
      </c>
      <c r="P658" s="1" t="s">
        <v>1644</v>
      </c>
      <c r="Q658" s="1" t="s">
        <v>1644</v>
      </c>
      <c r="R658" s="1" t="s">
        <v>1645</v>
      </c>
      <c r="S658" s="1" t="s">
        <v>26</v>
      </c>
      <c r="T658" s="1" t="s">
        <v>9239</v>
      </c>
      <c r="U658" s="1" t="s">
        <v>27</v>
      </c>
      <c r="W658" s="1">
        <v>0</v>
      </c>
      <c r="X658" s="1" t="s">
        <v>28</v>
      </c>
      <c r="Y658" s="1" t="s">
        <v>29</v>
      </c>
      <c r="Z658" s="1" t="s">
        <v>29</v>
      </c>
    </row>
    <row r="659" spans="1:26" hidden="1" x14ac:dyDescent="0.35">
      <c r="A659" s="1" t="s">
        <v>20</v>
      </c>
      <c r="B659" s="1" t="s">
        <v>1646</v>
      </c>
      <c r="C659" s="1" t="s">
        <v>1333</v>
      </c>
      <c r="D659" s="1" t="s">
        <v>1557</v>
      </c>
      <c r="E659" t="str">
        <f t="shared" si="41"/>
        <v>2021</v>
      </c>
      <c r="F659" t="str">
        <f t="shared" si="42"/>
        <v>junio</v>
      </c>
      <c r="G659" s="2">
        <v>45261</v>
      </c>
      <c r="H659">
        <f t="shared" si="43"/>
        <v>911</v>
      </c>
      <c r="I659" s="3">
        <f t="shared" si="40"/>
        <v>720</v>
      </c>
      <c r="J659" s="1">
        <v>13975</v>
      </c>
      <c r="K659" s="1">
        <v>19423</v>
      </c>
      <c r="L659" s="21">
        <v>19423</v>
      </c>
      <c r="M659" s="1" t="s">
        <v>1647</v>
      </c>
      <c r="N659" s="1" t="s">
        <v>24</v>
      </c>
      <c r="O659" s="1" t="s">
        <v>25</v>
      </c>
      <c r="P659" s="1" t="s">
        <v>1646</v>
      </c>
      <c r="Q659" s="1" t="s">
        <v>1646</v>
      </c>
      <c r="R659" s="1" t="s">
        <v>1647</v>
      </c>
      <c r="S659" s="1" t="s">
        <v>26</v>
      </c>
      <c r="T659" s="1" t="s">
        <v>9239</v>
      </c>
      <c r="U659" s="1" t="s">
        <v>27</v>
      </c>
      <c r="W659" s="1">
        <v>0</v>
      </c>
      <c r="X659" s="1" t="s">
        <v>28</v>
      </c>
      <c r="Y659" s="1" t="s">
        <v>29</v>
      </c>
      <c r="Z659" s="1" t="s">
        <v>29</v>
      </c>
    </row>
    <row r="660" spans="1:26" hidden="1" x14ac:dyDescent="0.35">
      <c r="A660" s="1" t="s">
        <v>20</v>
      </c>
      <c r="B660" s="1" t="s">
        <v>1648</v>
      </c>
      <c r="C660" s="1" t="s">
        <v>1333</v>
      </c>
      <c r="D660" s="1" t="s">
        <v>1557</v>
      </c>
      <c r="E660" t="str">
        <f t="shared" si="41"/>
        <v>2021</v>
      </c>
      <c r="F660" t="str">
        <f t="shared" si="42"/>
        <v>junio</v>
      </c>
      <c r="G660" s="2">
        <v>45261</v>
      </c>
      <c r="H660">
        <f t="shared" si="43"/>
        <v>911</v>
      </c>
      <c r="I660" s="3">
        <f t="shared" si="40"/>
        <v>720</v>
      </c>
      <c r="J660" s="1">
        <v>13975</v>
      </c>
      <c r="K660" s="1">
        <v>19423</v>
      </c>
      <c r="L660" s="21">
        <v>19423</v>
      </c>
      <c r="M660" s="1" t="s">
        <v>1649</v>
      </c>
      <c r="N660" s="1" t="s">
        <v>24</v>
      </c>
      <c r="O660" s="1" t="s">
        <v>25</v>
      </c>
      <c r="P660" s="1" t="s">
        <v>1648</v>
      </c>
      <c r="Q660" s="1" t="s">
        <v>1648</v>
      </c>
      <c r="R660" s="1" t="s">
        <v>1649</v>
      </c>
      <c r="S660" s="1" t="s">
        <v>26</v>
      </c>
      <c r="T660" s="1" t="s">
        <v>9239</v>
      </c>
      <c r="U660" s="1" t="s">
        <v>27</v>
      </c>
      <c r="W660" s="1">
        <v>0</v>
      </c>
      <c r="X660" s="1" t="s">
        <v>28</v>
      </c>
      <c r="Y660" s="1" t="s">
        <v>29</v>
      </c>
      <c r="Z660" s="1" t="s">
        <v>29</v>
      </c>
    </row>
    <row r="661" spans="1:26" hidden="1" x14ac:dyDescent="0.35">
      <c r="A661" s="1" t="s">
        <v>20</v>
      </c>
      <c r="B661" s="1" t="s">
        <v>1650</v>
      </c>
      <c r="C661" s="1" t="s">
        <v>1333</v>
      </c>
      <c r="D661" s="1" t="s">
        <v>1557</v>
      </c>
      <c r="E661" t="str">
        <f t="shared" si="41"/>
        <v>2021</v>
      </c>
      <c r="F661" t="str">
        <f t="shared" si="42"/>
        <v>junio</v>
      </c>
      <c r="G661" s="2">
        <v>45261</v>
      </c>
      <c r="H661">
        <f t="shared" si="43"/>
        <v>911</v>
      </c>
      <c r="I661" s="3">
        <f t="shared" si="40"/>
        <v>720</v>
      </c>
      <c r="J661" s="1">
        <v>13975</v>
      </c>
      <c r="K661" s="1">
        <v>19423</v>
      </c>
      <c r="L661" s="21">
        <v>19423</v>
      </c>
      <c r="M661" s="1" t="s">
        <v>1651</v>
      </c>
      <c r="N661" s="1" t="s">
        <v>24</v>
      </c>
      <c r="O661" s="1" t="s">
        <v>25</v>
      </c>
      <c r="P661" s="1" t="s">
        <v>1650</v>
      </c>
      <c r="Q661" s="1" t="s">
        <v>1650</v>
      </c>
      <c r="R661" s="1" t="s">
        <v>1651</v>
      </c>
      <c r="S661" s="1" t="s">
        <v>1652</v>
      </c>
      <c r="T661" s="1" t="s">
        <v>9239</v>
      </c>
      <c r="U661" s="1" t="s">
        <v>27</v>
      </c>
      <c r="W661" s="1">
        <v>0</v>
      </c>
      <c r="X661" s="1" t="s">
        <v>28</v>
      </c>
      <c r="Y661" s="1" t="s">
        <v>29</v>
      </c>
      <c r="Z661" s="1" t="s">
        <v>29</v>
      </c>
    </row>
    <row r="662" spans="1:26" hidden="1" x14ac:dyDescent="0.35">
      <c r="A662" s="1" t="s">
        <v>20</v>
      </c>
      <c r="B662" s="1" t="s">
        <v>1653</v>
      </c>
      <c r="C662" s="1" t="s">
        <v>1333</v>
      </c>
      <c r="D662" s="1" t="s">
        <v>1557</v>
      </c>
      <c r="E662" t="str">
        <f t="shared" si="41"/>
        <v>2021</v>
      </c>
      <c r="F662" t="str">
        <f t="shared" si="42"/>
        <v>junio</v>
      </c>
      <c r="G662" s="2">
        <v>45261</v>
      </c>
      <c r="H662">
        <f t="shared" si="43"/>
        <v>911</v>
      </c>
      <c r="I662" s="3">
        <f t="shared" si="40"/>
        <v>720</v>
      </c>
      <c r="J662" s="1">
        <v>13975</v>
      </c>
      <c r="K662" s="1">
        <v>19423</v>
      </c>
      <c r="L662" s="21">
        <v>19423</v>
      </c>
      <c r="M662" s="1" t="s">
        <v>1654</v>
      </c>
      <c r="N662" s="1" t="s">
        <v>24</v>
      </c>
      <c r="O662" s="1" t="s">
        <v>25</v>
      </c>
      <c r="P662" s="1" t="s">
        <v>1653</v>
      </c>
      <c r="Q662" s="1" t="s">
        <v>1653</v>
      </c>
      <c r="R662" s="1" t="s">
        <v>1654</v>
      </c>
      <c r="S662" s="1" t="s">
        <v>26</v>
      </c>
      <c r="T662" s="1" t="s">
        <v>9239</v>
      </c>
      <c r="U662" s="1" t="s">
        <v>27</v>
      </c>
      <c r="W662" s="1">
        <v>0</v>
      </c>
      <c r="X662" s="1" t="s">
        <v>28</v>
      </c>
      <c r="Y662" s="1" t="s">
        <v>29</v>
      </c>
      <c r="Z662" s="1" t="s">
        <v>29</v>
      </c>
    </row>
    <row r="663" spans="1:26" hidden="1" x14ac:dyDescent="0.35">
      <c r="A663" s="1" t="s">
        <v>20</v>
      </c>
      <c r="B663" s="1" t="s">
        <v>1655</v>
      </c>
      <c r="C663" s="1" t="s">
        <v>1333</v>
      </c>
      <c r="D663" s="1" t="s">
        <v>1557</v>
      </c>
      <c r="E663" t="str">
        <f t="shared" si="41"/>
        <v>2021</v>
      </c>
      <c r="F663" t="str">
        <f t="shared" si="42"/>
        <v>junio</v>
      </c>
      <c r="G663" s="2">
        <v>45261</v>
      </c>
      <c r="H663">
        <f t="shared" si="43"/>
        <v>911</v>
      </c>
      <c r="I663" s="3">
        <f t="shared" si="40"/>
        <v>720</v>
      </c>
      <c r="J663" s="1">
        <v>13975</v>
      </c>
      <c r="K663" s="1">
        <v>19423</v>
      </c>
      <c r="L663" s="21">
        <v>19423</v>
      </c>
      <c r="M663" s="1" t="s">
        <v>1656</v>
      </c>
      <c r="N663" s="1" t="s">
        <v>24</v>
      </c>
      <c r="O663" s="1" t="s">
        <v>25</v>
      </c>
      <c r="P663" s="1" t="s">
        <v>1655</v>
      </c>
      <c r="Q663" s="1" t="s">
        <v>1655</v>
      </c>
      <c r="R663" s="1" t="s">
        <v>1656</v>
      </c>
      <c r="S663" s="1" t="s">
        <v>1657</v>
      </c>
      <c r="T663" s="1" t="s">
        <v>9239</v>
      </c>
      <c r="U663" s="1" t="s">
        <v>27</v>
      </c>
      <c r="W663" s="1">
        <v>0</v>
      </c>
      <c r="X663" s="1" t="s">
        <v>28</v>
      </c>
      <c r="Y663" s="1" t="s">
        <v>29</v>
      </c>
      <c r="Z663" s="1" t="s">
        <v>29</v>
      </c>
    </row>
    <row r="664" spans="1:26" hidden="1" x14ac:dyDescent="0.35">
      <c r="A664" s="1" t="s">
        <v>20</v>
      </c>
      <c r="B664" s="1" t="s">
        <v>1658</v>
      </c>
      <c r="C664" s="1" t="s">
        <v>1333</v>
      </c>
      <c r="D664" s="1" t="s">
        <v>1557</v>
      </c>
      <c r="E664" t="str">
        <f t="shared" si="41"/>
        <v>2021</v>
      </c>
      <c r="F664" t="str">
        <f t="shared" si="42"/>
        <v>junio</v>
      </c>
      <c r="G664" s="2">
        <v>45261</v>
      </c>
      <c r="H664">
        <f t="shared" si="43"/>
        <v>911</v>
      </c>
      <c r="I664" s="3">
        <f t="shared" si="40"/>
        <v>720</v>
      </c>
      <c r="J664" s="1">
        <v>13975</v>
      </c>
      <c r="K664" s="1">
        <v>19423</v>
      </c>
      <c r="L664" s="21">
        <v>19423</v>
      </c>
      <c r="M664" s="1" t="s">
        <v>1659</v>
      </c>
      <c r="N664" s="1" t="s">
        <v>24</v>
      </c>
      <c r="O664" s="1" t="s">
        <v>25</v>
      </c>
      <c r="P664" s="1" t="s">
        <v>1658</v>
      </c>
      <c r="Q664" s="1" t="s">
        <v>1658</v>
      </c>
      <c r="R664" s="1" t="s">
        <v>1659</v>
      </c>
      <c r="S664" s="1" t="s">
        <v>26</v>
      </c>
      <c r="T664" s="1" t="s">
        <v>9239</v>
      </c>
      <c r="U664" s="1" t="s">
        <v>27</v>
      </c>
      <c r="W664" s="1">
        <v>0</v>
      </c>
      <c r="X664" s="1" t="s">
        <v>28</v>
      </c>
      <c r="Y664" s="1" t="s">
        <v>29</v>
      </c>
      <c r="Z664" s="1" t="s">
        <v>29</v>
      </c>
    </row>
    <row r="665" spans="1:26" hidden="1" x14ac:dyDescent="0.35">
      <c r="A665" s="1" t="s">
        <v>20</v>
      </c>
      <c r="B665" s="1" t="s">
        <v>1660</v>
      </c>
      <c r="C665" s="1" t="s">
        <v>1333</v>
      </c>
      <c r="D665" s="1" t="s">
        <v>1557</v>
      </c>
      <c r="E665" t="str">
        <f t="shared" si="41"/>
        <v>2021</v>
      </c>
      <c r="F665" t="str">
        <f t="shared" si="42"/>
        <v>junio</v>
      </c>
      <c r="G665" s="2">
        <v>45261</v>
      </c>
      <c r="H665">
        <f t="shared" si="43"/>
        <v>911</v>
      </c>
      <c r="I665" s="3">
        <f t="shared" si="40"/>
        <v>720</v>
      </c>
      <c r="J665" s="1">
        <v>13984</v>
      </c>
      <c r="K665" s="1">
        <v>19423</v>
      </c>
      <c r="L665" s="21">
        <v>19423</v>
      </c>
      <c r="M665" s="1" t="s">
        <v>1661</v>
      </c>
      <c r="N665" s="1" t="s">
        <v>24</v>
      </c>
      <c r="O665" s="1" t="s">
        <v>25</v>
      </c>
      <c r="P665" s="1" t="s">
        <v>1660</v>
      </c>
      <c r="Q665" s="1" t="s">
        <v>1660</v>
      </c>
      <c r="R665" s="1" t="s">
        <v>1661</v>
      </c>
      <c r="S665" s="1" t="s">
        <v>26</v>
      </c>
      <c r="T665" s="1" t="s">
        <v>9239</v>
      </c>
      <c r="U665" s="1" t="s">
        <v>27</v>
      </c>
      <c r="W665" s="1">
        <v>0</v>
      </c>
      <c r="X665" s="1" t="s">
        <v>28</v>
      </c>
      <c r="Y665" s="1" t="s">
        <v>29</v>
      </c>
      <c r="Z665" s="1" t="s">
        <v>29</v>
      </c>
    </row>
    <row r="666" spans="1:26" hidden="1" x14ac:dyDescent="0.35">
      <c r="A666" s="1" t="s">
        <v>20</v>
      </c>
      <c r="B666" s="1" t="s">
        <v>1662</v>
      </c>
      <c r="C666" s="1" t="s">
        <v>1333</v>
      </c>
      <c r="D666" s="1" t="s">
        <v>1557</v>
      </c>
      <c r="E666" t="str">
        <f t="shared" si="41"/>
        <v>2021</v>
      </c>
      <c r="F666" t="str">
        <f t="shared" si="42"/>
        <v>junio</v>
      </c>
      <c r="G666" s="2">
        <v>45261</v>
      </c>
      <c r="H666">
        <f t="shared" si="43"/>
        <v>911</v>
      </c>
      <c r="I666" s="3">
        <f t="shared" si="40"/>
        <v>720</v>
      </c>
      <c r="J666" s="1">
        <v>13984</v>
      </c>
      <c r="K666" s="1">
        <v>19423</v>
      </c>
      <c r="L666" s="21">
        <v>19423</v>
      </c>
      <c r="M666" s="1" t="s">
        <v>1663</v>
      </c>
      <c r="N666" s="1" t="s">
        <v>24</v>
      </c>
      <c r="O666" s="1" t="s">
        <v>25</v>
      </c>
      <c r="P666" s="1" t="s">
        <v>1662</v>
      </c>
      <c r="Q666" s="1" t="s">
        <v>1662</v>
      </c>
      <c r="R666" s="1" t="s">
        <v>1663</v>
      </c>
      <c r="S666" s="1" t="s">
        <v>26</v>
      </c>
      <c r="T666" s="1" t="s">
        <v>9239</v>
      </c>
      <c r="U666" s="1" t="s">
        <v>27</v>
      </c>
      <c r="W666" s="1">
        <v>0</v>
      </c>
      <c r="X666" s="1" t="s">
        <v>28</v>
      </c>
      <c r="Y666" s="1" t="s">
        <v>29</v>
      </c>
      <c r="Z666" s="1" t="s">
        <v>29</v>
      </c>
    </row>
    <row r="667" spans="1:26" hidden="1" x14ac:dyDescent="0.35">
      <c r="A667" s="1" t="s">
        <v>20</v>
      </c>
      <c r="B667" s="1" t="s">
        <v>1664</v>
      </c>
      <c r="C667" s="1" t="s">
        <v>1333</v>
      </c>
      <c r="D667" s="1" t="s">
        <v>1557</v>
      </c>
      <c r="E667" t="str">
        <f t="shared" si="41"/>
        <v>2021</v>
      </c>
      <c r="F667" t="str">
        <f t="shared" si="42"/>
        <v>junio</v>
      </c>
      <c r="G667" s="2">
        <v>45261</v>
      </c>
      <c r="H667">
        <f t="shared" si="43"/>
        <v>911</v>
      </c>
      <c r="I667" s="3">
        <f t="shared" si="40"/>
        <v>720</v>
      </c>
      <c r="J667" s="1">
        <v>13984</v>
      </c>
      <c r="K667" s="1">
        <v>19423</v>
      </c>
      <c r="L667" s="21">
        <v>19423</v>
      </c>
      <c r="M667" s="1" t="s">
        <v>1665</v>
      </c>
      <c r="N667" s="1" t="s">
        <v>24</v>
      </c>
      <c r="O667" s="1" t="s">
        <v>25</v>
      </c>
      <c r="P667" s="1" t="s">
        <v>1664</v>
      </c>
      <c r="Q667" s="1" t="s">
        <v>1664</v>
      </c>
      <c r="R667" s="1" t="s">
        <v>1665</v>
      </c>
      <c r="S667" s="1" t="s">
        <v>1666</v>
      </c>
      <c r="T667" s="1" t="s">
        <v>9239</v>
      </c>
      <c r="U667" s="1" t="s">
        <v>27</v>
      </c>
      <c r="W667" s="1">
        <v>0</v>
      </c>
      <c r="X667" s="1" t="s">
        <v>28</v>
      </c>
      <c r="Y667" s="1" t="s">
        <v>29</v>
      </c>
      <c r="Z667" s="1" t="s">
        <v>29</v>
      </c>
    </row>
    <row r="668" spans="1:26" hidden="1" x14ac:dyDescent="0.35">
      <c r="A668" s="1" t="s">
        <v>20</v>
      </c>
      <c r="B668" s="1" t="s">
        <v>1667</v>
      </c>
      <c r="C668" s="1" t="s">
        <v>1333</v>
      </c>
      <c r="D668" s="1" t="s">
        <v>1557</v>
      </c>
      <c r="E668" t="str">
        <f t="shared" si="41"/>
        <v>2021</v>
      </c>
      <c r="F668" t="str">
        <f t="shared" si="42"/>
        <v>junio</v>
      </c>
      <c r="G668" s="2">
        <v>45261</v>
      </c>
      <c r="H668">
        <f t="shared" si="43"/>
        <v>911</v>
      </c>
      <c r="I668" s="3">
        <f t="shared" si="40"/>
        <v>720</v>
      </c>
      <c r="J668" s="1">
        <v>13984</v>
      </c>
      <c r="K668" s="1">
        <v>19423</v>
      </c>
      <c r="L668" s="21">
        <v>19423</v>
      </c>
      <c r="M668" s="1" t="s">
        <v>1668</v>
      </c>
      <c r="N668" s="1" t="s">
        <v>24</v>
      </c>
      <c r="O668" s="1" t="s">
        <v>25</v>
      </c>
      <c r="P668" s="1" t="s">
        <v>1667</v>
      </c>
      <c r="Q668" s="1" t="s">
        <v>1667</v>
      </c>
      <c r="R668" s="1" t="s">
        <v>1668</v>
      </c>
      <c r="S668" s="1" t="s">
        <v>1669</v>
      </c>
      <c r="T668" s="1" t="s">
        <v>9239</v>
      </c>
      <c r="U668" s="1" t="s">
        <v>27</v>
      </c>
      <c r="W668" s="1">
        <v>0</v>
      </c>
      <c r="X668" s="1" t="s">
        <v>28</v>
      </c>
      <c r="Y668" s="1" t="s">
        <v>29</v>
      </c>
      <c r="Z668" s="1" t="s">
        <v>29</v>
      </c>
    </row>
    <row r="669" spans="1:26" hidden="1" x14ac:dyDescent="0.35">
      <c r="A669" s="1" t="s">
        <v>20</v>
      </c>
      <c r="B669" s="1" t="s">
        <v>1670</v>
      </c>
      <c r="C669" s="1" t="s">
        <v>1333</v>
      </c>
      <c r="D669" s="1" t="s">
        <v>1557</v>
      </c>
      <c r="E669" t="str">
        <f t="shared" si="41"/>
        <v>2021</v>
      </c>
      <c r="F669" t="str">
        <f t="shared" si="42"/>
        <v>junio</v>
      </c>
      <c r="G669" s="2">
        <v>45261</v>
      </c>
      <c r="H669">
        <f t="shared" si="43"/>
        <v>911</v>
      </c>
      <c r="I669" s="3">
        <f t="shared" si="40"/>
        <v>720</v>
      </c>
      <c r="J669" s="1">
        <v>13984</v>
      </c>
      <c r="K669" s="1">
        <v>19423</v>
      </c>
      <c r="L669" s="21">
        <v>19423</v>
      </c>
      <c r="M669" s="1" t="s">
        <v>1671</v>
      </c>
      <c r="N669" s="1" t="s">
        <v>24</v>
      </c>
      <c r="O669" s="1" t="s">
        <v>25</v>
      </c>
      <c r="P669" s="1" t="s">
        <v>1670</v>
      </c>
      <c r="Q669" s="1" t="s">
        <v>1670</v>
      </c>
      <c r="R669" s="1" t="s">
        <v>1671</v>
      </c>
      <c r="S669" s="1" t="s">
        <v>26</v>
      </c>
      <c r="T669" s="1" t="s">
        <v>9239</v>
      </c>
      <c r="U669" s="1" t="s">
        <v>27</v>
      </c>
      <c r="W669" s="1">
        <v>0</v>
      </c>
      <c r="X669" s="1" t="s">
        <v>28</v>
      </c>
      <c r="Y669" s="1" t="s">
        <v>29</v>
      </c>
      <c r="Z669" s="1" t="s">
        <v>29</v>
      </c>
    </row>
    <row r="670" spans="1:26" hidden="1" x14ac:dyDescent="0.35">
      <c r="A670" s="1" t="s">
        <v>20</v>
      </c>
      <c r="B670" s="1" t="s">
        <v>1672</v>
      </c>
      <c r="C670" s="1" t="s">
        <v>1333</v>
      </c>
      <c r="D670" s="1" t="s">
        <v>1557</v>
      </c>
      <c r="E670" t="str">
        <f t="shared" si="41"/>
        <v>2021</v>
      </c>
      <c r="F670" t="str">
        <f t="shared" si="42"/>
        <v>junio</v>
      </c>
      <c r="G670" s="2">
        <v>45261</v>
      </c>
      <c r="H670">
        <f t="shared" si="43"/>
        <v>911</v>
      </c>
      <c r="I670" s="3">
        <f t="shared" si="40"/>
        <v>720</v>
      </c>
      <c r="J670" s="1">
        <v>13984</v>
      </c>
      <c r="K670" s="1">
        <v>19423</v>
      </c>
      <c r="L670" s="21">
        <v>19423</v>
      </c>
      <c r="M670" s="1" t="s">
        <v>1673</v>
      </c>
      <c r="N670" s="1" t="s">
        <v>24</v>
      </c>
      <c r="O670" s="1" t="s">
        <v>25</v>
      </c>
      <c r="P670" s="1" t="s">
        <v>1672</v>
      </c>
      <c r="Q670" s="1" t="s">
        <v>1672</v>
      </c>
      <c r="R670" s="1" t="s">
        <v>1673</v>
      </c>
      <c r="S670" s="1" t="s">
        <v>26</v>
      </c>
      <c r="T670" s="1" t="s">
        <v>9239</v>
      </c>
      <c r="U670" s="1" t="s">
        <v>27</v>
      </c>
      <c r="W670" s="1">
        <v>0</v>
      </c>
      <c r="X670" s="1" t="s">
        <v>28</v>
      </c>
      <c r="Y670" s="1" t="s">
        <v>29</v>
      </c>
      <c r="Z670" s="1" t="s">
        <v>29</v>
      </c>
    </row>
    <row r="671" spans="1:26" hidden="1" x14ac:dyDescent="0.35">
      <c r="A671" s="1" t="s">
        <v>20</v>
      </c>
      <c r="B671" s="1" t="s">
        <v>1674</v>
      </c>
      <c r="C671" s="1" t="s">
        <v>1412</v>
      </c>
      <c r="D671" s="1" t="s">
        <v>1557</v>
      </c>
      <c r="E671" t="str">
        <f t="shared" si="41"/>
        <v>2021</v>
      </c>
      <c r="F671" t="str">
        <f t="shared" si="42"/>
        <v>junio</v>
      </c>
      <c r="G671" s="2">
        <v>45261</v>
      </c>
      <c r="H671">
        <f t="shared" si="43"/>
        <v>911</v>
      </c>
      <c r="I671" s="3">
        <f t="shared" si="40"/>
        <v>720</v>
      </c>
      <c r="J671" s="1">
        <v>13984</v>
      </c>
      <c r="K671" s="1">
        <v>19423</v>
      </c>
      <c r="L671" s="21">
        <v>19423</v>
      </c>
      <c r="M671" s="1" t="s">
        <v>1675</v>
      </c>
      <c r="N671" s="1" t="s">
        <v>24</v>
      </c>
      <c r="O671" s="1" t="s">
        <v>25</v>
      </c>
      <c r="P671" s="1" t="s">
        <v>1674</v>
      </c>
      <c r="Q671" s="1" t="s">
        <v>1674</v>
      </c>
      <c r="R671" s="1" t="s">
        <v>1675</v>
      </c>
      <c r="S671" s="1" t="s">
        <v>26</v>
      </c>
      <c r="T671" s="1" t="s">
        <v>9239</v>
      </c>
      <c r="U671" s="1" t="s">
        <v>27</v>
      </c>
      <c r="W671" s="1">
        <v>0</v>
      </c>
      <c r="X671" s="1" t="s">
        <v>28</v>
      </c>
      <c r="Y671" s="1" t="s">
        <v>29</v>
      </c>
      <c r="Z671" s="1" t="s">
        <v>29</v>
      </c>
    </row>
    <row r="672" spans="1:26" hidden="1" x14ac:dyDescent="0.35">
      <c r="A672" s="1" t="s">
        <v>20</v>
      </c>
      <c r="B672" s="1" t="s">
        <v>1676</v>
      </c>
      <c r="C672" s="1" t="s">
        <v>1412</v>
      </c>
      <c r="D672" s="1" t="s">
        <v>1557</v>
      </c>
      <c r="E672" t="str">
        <f t="shared" si="41"/>
        <v>2021</v>
      </c>
      <c r="F672" t="str">
        <f t="shared" si="42"/>
        <v>junio</v>
      </c>
      <c r="G672" s="2">
        <v>45261</v>
      </c>
      <c r="H672">
        <f t="shared" si="43"/>
        <v>911</v>
      </c>
      <c r="I672" s="3">
        <f t="shared" si="40"/>
        <v>720</v>
      </c>
      <c r="J672" s="1">
        <v>13984</v>
      </c>
      <c r="K672" s="1">
        <v>19423</v>
      </c>
      <c r="L672" s="21">
        <v>19423</v>
      </c>
      <c r="M672" s="1" t="s">
        <v>1677</v>
      </c>
      <c r="N672" s="1" t="s">
        <v>24</v>
      </c>
      <c r="O672" s="1" t="s">
        <v>25</v>
      </c>
      <c r="P672" s="1" t="s">
        <v>1676</v>
      </c>
      <c r="Q672" s="1" t="s">
        <v>1676</v>
      </c>
      <c r="R672" s="1" t="s">
        <v>1677</v>
      </c>
      <c r="S672" s="1" t="s">
        <v>26</v>
      </c>
      <c r="T672" s="1" t="s">
        <v>9239</v>
      </c>
      <c r="U672" s="1" t="s">
        <v>27</v>
      </c>
      <c r="W672" s="1">
        <v>0</v>
      </c>
      <c r="X672" s="1" t="s">
        <v>28</v>
      </c>
      <c r="Y672" s="1" t="s">
        <v>29</v>
      </c>
      <c r="Z672" s="1" t="s">
        <v>29</v>
      </c>
    </row>
    <row r="673" spans="1:26" hidden="1" x14ac:dyDescent="0.35">
      <c r="A673" s="1" t="s">
        <v>20</v>
      </c>
      <c r="B673" s="1" t="s">
        <v>1678</v>
      </c>
      <c r="C673" s="1" t="s">
        <v>1412</v>
      </c>
      <c r="D673" s="1" t="s">
        <v>1557</v>
      </c>
      <c r="E673" t="str">
        <f t="shared" si="41"/>
        <v>2021</v>
      </c>
      <c r="F673" t="str">
        <f t="shared" si="42"/>
        <v>junio</v>
      </c>
      <c r="G673" s="2">
        <v>45261</v>
      </c>
      <c r="H673">
        <f t="shared" si="43"/>
        <v>911</v>
      </c>
      <c r="I673" s="3">
        <f t="shared" si="40"/>
        <v>720</v>
      </c>
      <c r="J673" s="1">
        <v>13982</v>
      </c>
      <c r="K673" s="1">
        <v>36994</v>
      </c>
      <c r="L673" s="21">
        <v>36994</v>
      </c>
      <c r="M673" s="1" t="s">
        <v>1679</v>
      </c>
      <c r="N673" s="1" t="s">
        <v>24</v>
      </c>
      <c r="O673" s="1" t="s">
        <v>25</v>
      </c>
      <c r="P673" s="1" t="s">
        <v>1678</v>
      </c>
      <c r="Q673" s="1" t="s">
        <v>1678</v>
      </c>
      <c r="R673" s="1" t="s">
        <v>1679</v>
      </c>
      <c r="S673" s="1" t="s">
        <v>26</v>
      </c>
      <c r="T673" s="1" t="s">
        <v>9239</v>
      </c>
      <c r="U673" s="1" t="s">
        <v>27</v>
      </c>
      <c r="W673" s="1">
        <v>0</v>
      </c>
      <c r="X673" s="1" t="s">
        <v>28</v>
      </c>
      <c r="Y673" s="1" t="s">
        <v>29</v>
      </c>
      <c r="Z673" s="1" t="s">
        <v>29</v>
      </c>
    </row>
    <row r="674" spans="1:26" hidden="1" x14ac:dyDescent="0.35">
      <c r="A674" s="1" t="s">
        <v>20</v>
      </c>
      <c r="B674" s="1" t="s">
        <v>1680</v>
      </c>
      <c r="C674" s="1" t="s">
        <v>1341</v>
      </c>
      <c r="D674" s="1" t="s">
        <v>1557</v>
      </c>
      <c r="E674" t="str">
        <f t="shared" si="41"/>
        <v>2021</v>
      </c>
      <c r="F674" t="str">
        <f t="shared" si="42"/>
        <v>junio</v>
      </c>
      <c r="G674" s="2">
        <v>45261</v>
      </c>
      <c r="H674">
        <f t="shared" si="43"/>
        <v>911</v>
      </c>
      <c r="I674" s="3">
        <f t="shared" si="40"/>
        <v>720</v>
      </c>
      <c r="J674" s="1">
        <v>13981</v>
      </c>
      <c r="K674" s="1">
        <v>19423</v>
      </c>
      <c r="L674" s="21">
        <v>19423</v>
      </c>
      <c r="M674" s="1" t="s">
        <v>1681</v>
      </c>
      <c r="N674" s="1" t="s">
        <v>24</v>
      </c>
      <c r="O674" s="1" t="s">
        <v>25</v>
      </c>
      <c r="P674" s="1" t="s">
        <v>1680</v>
      </c>
      <c r="Q674" s="1" t="s">
        <v>1680</v>
      </c>
      <c r="R674" s="1" t="s">
        <v>1681</v>
      </c>
      <c r="S674" s="1" t="s">
        <v>1682</v>
      </c>
      <c r="T674" s="1" t="s">
        <v>9239</v>
      </c>
      <c r="U674" s="1" t="s">
        <v>27</v>
      </c>
      <c r="W674" s="1">
        <v>0</v>
      </c>
      <c r="X674" s="1" t="s">
        <v>28</v>
      </c>
      <c r="Y674" s="1" t="s">
        <v>29</v>
      </c>
      <c r="Z674" s="1" t="s">
        <v>29</v>
      </c>
    </row>
    <row r="675" spans="1:26" hidden="1" x14ac:dyDescent="0.35">
      <c r="A675" s="1" t="s">
        <v>20</v>
      </c>
      <c r="B675" s="1" t="s">
        <v>1683</v>
      </c>
      <c r="C675" s="1" t="s">
        <v>1341</v>
      </c>
      <c r="D675" s="1" t="s">
        <v>1557</v>
      </c>
      <c r="E675" t="str">
        <f t="shared" si="41"/>
        <v>2021</v>
      </c>
      <c r="F675" t="str">
        <f t="shared" si="42"/>
        <v>junio</v>
      </c>
      <c r="G675" s="2">
        <v>45261</v>
      </c>
      <c r="H675">
        <f t="shared" si="43"/>
        <v>911</v>
      </c>
      <c r="I675" s="3">
        <f t="shared" si="40"/>
        <v>720</v>
      </c>
      <c r="J675" s="1">
        <v>13981</v>
      </c>
      <c r="K675" s="1">
        <v>19423</v>
      </c>
      <c r="L675" s="21">
        <v>19423</v>
      </c>
      <c r="M675" s="1" t="s">
        <v>1684</v>
      </c>
      <c r="N675" s="1" t="s">
        <v>24</v>
      </c>
      <c r="O675" s="1" t="s">
        <v>25</v>
      </c>
      <c r="P675" s="1" t="s">
        <v>1683</v>
      </c>
      <c r="Q675" s="1" t="s">
        <v>1683</v>
      </c>
      <c r="R675" s="1" t="s">
        <v>1684</v>
      </c>
      <c r="S675" s="1" t="s">
        <v>1685</v>
      </c>
      <c r="T675" s="1" t="s">
        <v>9239</v>
      </c>
      <c r="U675" s="1" t="s">
        <v>27</v>
      </c>
      <c r="W675" s="1">
        <v>0</v>
      </c>
      <c r="X675" s="1" t="s">
        <v>28</v>
      </c>
      <c r="Y675" s="1" t="s">
        <v>29</v>
      </c>
      <c r="Z675" s="1" t="s">
        <v>29</v>
      </c>
    </row>
    <row r="676" spans="1:26" hidden="1" x14ac:dyDescent="0.35">
      <c r="A676" s="1" t="s">
        <v>20</v>
      </c>
      <c r="B676" s="1" t="s">
        <v>1686</v>
      </c>
      <c r="C676" s="1" t="s">
        <v>1341</v>
      </c>
      <c r="D676" s="1" t="s">
        <v>1557</v>
      </c>
      <c r="E676" t="str">
        <f t="shared" si="41"/>
        <v>2021</v>
      </c>
      <c r="F676" t="str">
        <f t="shared" si="42"/>
        <v>junio</v>
      </c>
      <c r="G676" s="2">
        <v>45261</v>
      </c>
      <c r="H676">
        <f t="shared" si="43"/>
        <v>911</v>
      </c>
      <c r="I676" s="3">
        <f t="shared" si="40"/>
        <v>720</v>
      </c>
      <c r="J676" s="1">
        <v>13981</v>
      </c>
      <c r="K676" s="1">
        <v>19423</v>
      </c>
      <c r="L676" s="21">
        <v>19423</v>
      </c>
      <c r="M676" s="1" t="s">
        <v>1687</v>
      </c>
      <c r="N676" s="1" t="s">
        <v>24</v>
      </c>
      <c r="O676" s="1" t="s">
        <v>25</v>
      </c>
      <c r="P676" s="1" t="s">
        <v>1686</v>
      </c>
      <c r="Q676" s="1" t="s">
        <v>1686</v>
      </c>
      <c r="R676" s="1" t="s">
        <v>1687</v>
      </c>
      <c r="S676" s="1" t="s">
        <v>26</v>
      </c>
      <c r="T676" s="1" t="s">
        <v>9239</v>
      </c>
      <c r="U676" s="1" t="s">
        <v>27</v>
      </c>
      <c r="W676" s="1">
        <v>0</v>
      </c>
      <c r="X676" s="1" t="s">
        <v>28</v>
      </c>
      <c r="Y676" s="1" t="s">
        <v>29</v>
      </c>
      <c r="Z676" s="1" t="s">
        <v>29</v>
      </c>
    </row>
    <row r="677" spans="1:26" hidden="1" x14ac:dyDescent="0.35">
      <c r="A677" s="1" t="s">
        <v>20</v>
      </c>
      <c r="B677" s="1" t="s">
        <v>1688</v>
      </c>
      <c r="C677" s="1" t="s">
        <v>1341</v>
      </c>
      <c r="D677" s="1" t="s">
        <v>1557</v>
      </c>
      <c r="E677" t="str">
        <f t="shared" si="41"/>
        <v>2021</v>
      </c>
      <c r="F677" t="str">
        <f t="shared" si="42"/>
        <v>junio</v>
      </c>
      <c r="G677" s="2">
        <v>45261</v>
      </c>
      <c r="H677">
        <f t="shared" si="43"/>
        <v>911</v>
      </c>
      <c r="I677" s="3">
        <f t="shared" si="40"/>
        <v>720</v>
      </c>
      <c r="J677" s="1">
        <v>13981</v>
      </c>
      <c r="K677" s="1">
        <v>19423</v>
      </c>
      <c r="L677" s="21">
        <v>19423</v>
      </c>
      <c r="M677" s="1" t="s">
        <v>1689</v>
      </c>
      <c r="N677" s="1" t="s">
        <v>24</v>
      </c>
      <c r="O677" s="1" t="s">
        <v>25</v>
      </c>
      <c r="P677" s="1" t="s">
        <v>1688</v>
      </c>
      <c r="Q677" s="1" t="s">
        <v>1688</v>
      </c>
      <c r="R677" s="1" t="s">
        <v>1689</v>
      </c>
      <c r="S677" s="1" t="s">
        <v>1690</v>
      </c>
      <c r="T677" s="1" t="s">
        <v>9239</v>
      </c>
      <c r="U677" s="1" t="s">
        <v>27</v>
      </c>
      <c r="W677" s="1">
        <v>0</v>
      </c>
      <c r="X677" s="1" t="s">
        <v>28</v>
      </c>
      <c r="Y677" s="1" t="s">
        <v>29</v>
      </c>
      <c r="Z677" s="1" t="s">
        <v>29</v>
      </c>
    </row>
    <row r="678" spans="1:26" hidden="1" x14ac:dyDescent="0.35">
      <c r="A678" s="1" t="s">
        <v>20</v>
      </c>
      <c r="B678" s="1" t="s">
        <v>1691</v>
      </c>
      <c r="C678" s="1" t="s">
        <v>1341</v>
      </c>
      <c r="D678" s="1" t="s">
        <v>1557</v>
      </c>
      <c r="E678" t="str">
        <f t="shared" si="41"/>
        <v>2021</v>
      </c>
      <c r="F678" t="str">
        <f t="shared" si="42"/>
        <v>junio</v>
      </c>
      <c r="G678" s="2">
        <v>45261</v>
      </c>
      <c r="H678">
        <f t="shared" si="43"/>
        <v>911</v>
      </c>
      <c r="I678" s="3">
        <f t="shared" si="40"/>
        <v>720</v>
      </c>
      <c r="J678" s="1">
        <v>13982</v>
      </c>
      <c r="K678" s="1">
        <v>36994</v>
      </c>
      <c r="L678" s="21">
        <v>36994</v>
      </c>
      <c r="M678" s="1" t="s">
        <v>1692</v>
      </c>
      <c r="N678" s="1" t="s">
        <v>24</v>
      </c>
      <c r="O678" s="1" t="s">
        <v>25</v>
      </c>
      <c r="P678" s="1" t="s">
        <v>1691</v>
      </c>
      <c r="Q678" s="1" t="s">
        <v>1691</v>
      </c>
      <c r="R678" s="1" t="s">
        <v>1692</v>
      </c>
      <c r="S678" s="1" t="s">
        <v>26</v>
      </c>
      <c r="T678" s="1" t="s">
        <v>9239</v>
      </c>
      <c r="U678" s="1" t="s">
        <v>27</v>
      </c>
      <c r="W678" s="1">
        <v>0</v>
      </c>
      <c r="X678" s="1" t="s">
        <v>28</v>
      </c>
      <c r="Y678" s="1" t="s">
        <v>29</v>
      </c>
      <c r="Z678" s="1" t="s">
        <v>29</v>
      </c>
    </row>
    <row r="679" spans="1:26" hidden="1" x14ac:dyDescent="0.35">
      <c r="A679" s="1" t="s">
        <v>20</v>
      </c>
      <c r="B679" s="1" t="s">
        <v>1693</v>
      </c>
      <c r="C679" s="1" t="s">
        <v>1341</v>
      </c>
      <c r="D679" s="1" t="s">
        <v>1557</v>
      </c>
      <c r="E679" t="str">
        <f t="shared" si="41"/>
        <v>2021</v>
      </c>
      <c r="F679" t="str">
        <f t="shared" si="42"/>
        <v>junio</v>
      </c>
      <c r="G679" s="2">
        <v>45261</v>
      </c>
      <c r="H679">
        <f t="shared" si="43"/>
        <v>911</v>
      </c>
      <c r="I679" s="3">
        <f t="shared" si="40"/>
        <v>720</v>
      </c>
      <c r="J679" s="1">
        <v>13982</v>
      </c>
      <c r="K679" s="1">
        <v>36994</v>
      </c>
      <c r="L679" s="21">
        <v>36994</v>
      </c>
      <c r="M679" s="1" t="s">
        <v>1694</v>
      </c>
      <c r="N679" s="1" t="s">
        <v>24</v>
      </c>
      <c r="O679" s="1" t="s">
        <v>25</v>
      </c>
      <c r="P679" s="1" t="s">
        <v>1693</v>
      </c>
      <c r="Q679" s="1" t="s">
        <v>1693</v>
      </c>
      <c r="R679" s="1" t="s">
        <v>1694</v>
      </c>
      <c r="S679" s="1" t="s">
        <v>1695</v>
      </c>
      <c r="T679" s="1" t="s">
        <v>9239</v>
      </c>
      <c r="U679" s="1" t="s">
        <v>27</v>
      </c>
      <c r="W679" s="1">
        <v>0</v>
      </c>
      <c r="X679" s="1" t="s">
        <v>28</v>
      </c>
      <c r="Y679" s="1" t="s">
        <v>29</v>
      </c>
      <c r="Z679" s="1" t="s">
        <v>29</v>
      </c>
    </row>
    <row r="680" spans="1:26" hidden="1" x14ac:dyDescent="0.35">
      <c r="A680" s="1" t="s">
        <v>20</v>
      </c>
      <c r="B680" s="1" t="s">
        <v>1696</v>
      </c>
      <c r="C680" s="1" t="s">
        <v>1341</v>
      </c>
      <c r="D680" s="1" t="s">
        <v>1557</v>
      </c>
      <c r="E680" t="str">
        <f t="shared" si="41"/>
        <v>2021</v>
      </c>
      <c r="F680" t="str">
        <f t="shared" si="42"/>
        <v>junio</v>
      </c>
      <c r="G680" s="2">
        <v>45261</v>
      </c>
      <c r="H680">
        <f t="shared" si="43"/>
        <v>911</v>
      </c>
      <c r="I680" s="3">
        <f t="shared" si="40"/>
        <v>720</v>
      </c>
      <c r="J680" s="1">
        <v>13981</v>
      </c>
      <c r="K680" s="1">
        <v>19423</v>
      </c>
      <c r="L680" s="21">
        <v>19423</v>
      </c>
      <c r="M680" s="1" t="s">
        <v>1697</v>
      </c>
      <c r="N680" s="1" t="s">
        <v>24</v>
      </c>
      <c r="O680" s="1" t="s">
        <v>25</v>
      </c>
      <c r="P680" s="1" t="s">
        <v>1696</v>
      </c>
      <c r="Q680" s="1" t="s">
        <v>1696</v>
      </c>
      <c r="R680" s="1" t="s">
        <v>1697</v>
      </c>
      <c r="S680" s="1" t="s">
        <v>26</v>
      </c>
      <c r="T680" s="1" t="s">
        <v>9239</v>
      </c>
      <c r="U680" s="1" t="s">
        <v>27</v>
      </c>
      <c r="W680" s="1">
        <v>0</v>
      </c>
      <c r="X680" s="1" t="s">
        <v>28</v>
      </c>
      <c r="Y680" s="1" t="s">
        <v>29</v>
      </c>
      <c r="Z680" s="1" t="s">
        <v>29</v>
      </c>
    </row>
    <row r="681" spans="1:26" hidden="1" x14ac:dyDescent="0.35">
      <c r="A681" s="1" t="s">
        <v>20</v>
      </c>
      <c r="B681" s="1" t="s">
        <v>1698</v>
      </c>
      <c r="C681" s="1" t="s">
        <v>1459</v>
      </c>
      <c r="D681" s="1" t="s">
        <v>1557</v>
      </c>
      <c r="E681" t="str">
        <f t="shared" si="41"/>
        <v>2021</v>
      </c>
      <c r="F681" t="str">
        <f t="shared" si="42"/>
        <v>junio</v>
      </c>
      <c r="G681" s="2">
        <v>45261</v>
      </c>
      <c r="H681">
        <f t="shared" si="43"/>
        <v>911</v>
      </c>
      <c r="I681" s="3">
        <f t="shared" si="40"/>
        <v>720</v>
      </c>
      <c r="J681" s="1">
        <v>13998</v>
      </c>
      <c r="K681" s="1">
        <v>19423</v>
      </c>
      <c r="L681" s="21">
        <v>19423</v>
      </c>
      <c r="M681" s="1" t="s">
        <v>1699</v>
      </c>
      <c r="N681" s="1" t="s">
        <v>24</v>
      </c>
      <c r="O681" s="1" t="s">
        <v>25</v>
      </c>
      <c r="P681" s="1" t="s">
        <v>1698</v>
      </c>
      <c r="Q681" s="1" t="s">
        <v>1698</v>
      </c>
      <c r="R681" s="1" t="s">
        <v>1699</v>
      </c>
      <c r="S681" s="1" t="s">
        <v>1700</v>
      </c>
      <c r="T681" s="1" t="s">
        <v>9239</v>
      </c>
      <c r="U681" s="1" t="s">
        <v>27</v>
      </c>
      <c r="W681" s="1">
        <v>0</v>
      </c>
      <c r="X681" s="1" t="s">
        <v>28</v>
      </c>
      <c r="Y681" s="1" t="s">
        <v>29</v>
      </c>
      <c r="Z681" s="1" t="s">
        <v>29</v>
      </c>
    </row>
    <row r="682" spans="1:26" hidden="1" x14ac:dyDescent="0.35">
      <c r="A682" s="1" t="s">
        <v>20</v>
      </c>
      <c r="B682" s="1" t="s">
        <v>1701</v>
      </c>
      <c r="C682" s="1" t="s">
        <v>1459</v>
      </c>
      <c r="D682" s="1" t="s">
        <v>1557</v>
      </c>
      <c r="E682" t="str">
        <f t="shared" si="41"/>
        <v>2021</v>
      </c>
      <c r="F682" t="str">
        <f t="shared" si="42"/>
        <v>junio</v>
      </c>
      <c r="G682" s="2">
        <v>45261</v>
      </c>
      <c r="H682">
        <f t="shared" si="43"/>
        <v>911</v>
      </c>
      <c r="I682" s="3">
        <f t="shared" si="40"/>
        <v>720</v>
      </c>
      <c r="J682" s="1">
        <v>13998</v>
      </c>
      <c r="K682" s="1">
        <v>19423</v>
      </c>
      <c r="L682" s="21">
        <v>19423</v>
      </c>
      <c r="M682" s="1" t="s">
        <v>1702</v>
      </c>
      <c r="N682" s="1" t="s">
        <v>24</v>
      </c>
      <c r="O682" s="1" t="s">
        <v>25</v>
      </c>
      <c r="P682" s="1" t="s">
        <v>1701</v>
      </c>
      <c r="Q682" s="1" t="s">
        <v>1701</v>
      </c>
      <c r="R682" s="1" t="s">
        <v>1702</v>
      </c>
      <c r="S682" s="1" t="s">
        <v>26</v>
      </c>
      <c r="T682" s="1" t="s">
        <v>9239</v>
      </c>
      <c r="U682" s="1" t="s">
        <v>27</v>
      </c>
      <c r="W682" s="1">
        <v>0</v>
      </c>
      <c r="X682" s="1" t="s">
        <v>28</v>
      </c>
      <c r="Y682" s="1" t="s">
        <v>29</v>
      </c>
      <c r="Z682" s="1" t="s">
        <v>29</v>
      </c>
    </row>
    <row r="683" spans="1:26" hidden="1" x14ac:dyDescent="0.35">
      <c r="A683" s="1" t="s">
        <v>20</v>
      </c>
      <c r="B683" s="1" t="s">
        <v>1703</v>
      </c>
      <c r="C683" s="1" t="s">
        <v>1459</v>
      </c>
      <c r="D683" s="1" t="s">
        <v>1557</v>
      </c>
      <c r="E683" t="str">
        <f t="shared" si="41"/>
        <v>2021</v>
      </c>
      <c r="F683" t="str">
        <f t="shared" si="42"/>
        <v>junio</v>
      </c>
      <c r="G683" s="2">
        <v>45261</v>
      </c>
      <c r="H683">
        <f t="shared" si="43"/>
        <v>911</v>
      </c>
      <c r="I683" s="3">
        <f t="shared" si="40"/>
        <v>720</v>
      </c>
      <c r="J683" s="1">
        <v>13997</v>
      </c>
      <c r="K683" s="1">
        <v>36994</v>
      </c>
      <c r="L683" s="21">
        <v>36994</v>
      </c>
      <c r="M683" s="1" t="s">
        <v>1704</v>
      </c>
      <c r="N683" s="1" t="s">
        <v>24</v>
      </c>
      <c r="O683" s="1" t="s">
        <v>25</v>
      </c>
      <c r="P683" s="1" t="s">
        <v>1703</v>
      </c>
      <c r="Q683" s="1" t="s">
        <v>1703</v>
      </c>
      <c r="R683" s="1" t="s">
        <v>1704</v>
      </c>
      <c r="S683" s="1" t="s">
        <v>26</v>
      </c>
      <c r="T683" s="1" t="s">
        <v>9239</v>
      </c>
      <c r="U683" s="1" t="s">
        <v>27</v>
      </c>
      <c r="W683" s="1">
        <v>0</v>
      </c>
      <c r="X683" s="1" t="s">
        <v>28</v>
      </c>
      <c r="Y683" s="1" t="s">
        <v>29</v>
      </c>
      <c r="Z683" s="1" t="s">
        <v>29</v>
      </c>
    </row>
    <row r="684" spans="1:26" hidden="1" x14ac:dyDescent="0.35">
      <c r="A684" s="1" t="s">
        <v>20</v>
      </c>
      <c r="B684" s="1" t="s">
        <v>1705</v>
      </c>
      <c r="C684" s="1" t="s">
        <v>1459</v>
      </c>
      <c r="D684" s="1" t="s">
        <v>1557</v>
      </c>
      <c r="E684" t="str">
        <f t="shared" si="41"/>
        <v>2021</v>
      </c>
      <c r="F684" t="str">
        <f t="shared" si="42"/>
        <v>junio</v>
      </c>
      <c r="G684" s="2">
        <v>45261</v>
      </c>
      <c r="H684">
        <f t="shared" si="43"/>
        <v>911</v>
      </c>
      <c r="I684" s="3">
        <f t="shared" si="40"/>
        <v>720</v>
      </c>
      <c r="J684" s="1">
        <v>13997</v>
      </c>
      <c r="K684" s="1">
        <v>36994</v>
      </c>
      <c r="L684" s="21">
        <v>36994</v>
      </c>
      <c r="M684" s="1" t="s">
        <v>1706</v>
      </c>
      <c r="N684" s="1" t="s">
        <v>24</v>
      </c>
      <c r="O684" s="1" t="s">
        <v>25</v>
      </c>
      <c r="P684" s="1" t="s">
        <v>1705</v>
      </c>
      <c r="Q684" s="1" t="s">
        <v>1705</v>
      </c>
      <c r="R684" s="1" t="s">
        <v>1706</v>
      </c>
      <c r="S684" s="1" t="s">
        <v>26</v>
      </c>
      <c r="T684" s="1" t="s">
        <v>9239</v>
      </c>
      <c r="U684" s="1" t="s">
        <v>27</v>
      </c>
      <c r="W684" s="1">
        <v>0</v>
      </c>
      <c r="X684" s="1" t="s">
        <v>28</v>
      </c>
      <c r="Y684" s="1" t="s">
        <v>29</v>
      </c>
      <c r="Z684" s="1" t="s">
        <v>29</v>
      </c>
    </row>
    <row r="685" spans="1:26" hidden="1" x14ac:dyDescent="0.35">
      <c r="A685" s="1" t="s">
        <v>20</v>
      </c>
      <c r="B685" s="1" t="s">
        <v>1707</v>
      </c>
      <c r="C685" s="1" t="s">
        <v>1459</v>
      </c>
      <c r="D685" s="1" t="s">
        <v>1557</v>
      </c>
      <c r="E685" t="str">
        <f t="shared" si="41"/>
        <v>2021</v>
      </c>
      <c r="F685" t="str">
        <f t="shared" si="42"/>
        <v>junio</v>
      </c>
      <c r="G685" s="2">
        <v>45261</v>
      </c>
      <c r="H685">
        <f t="shared" si="43"/>
        <v>911</v>
      </c>
      <c r="I685" s="3">
        <f t="shared" si="40"/>
        <v>720</v>
      </c>
      <c r="J685" s="1">
        <v>13997</v>
      </c>
      <c r="K685" s="1">
        <v>36994</v>
      </c>
      <c r="L685" s="21">
        <v>36994</v>
      </c>
      <c r="M685" s="1" t="s">
        <v>1708</v>
      </c>
      <c r="N685" s="1" t="s">
        <v>24</v>
      </c>
      <c r="O685" s="1" t="s">
        <v>25</v>
      </c>
      <c r="P685" s="1" t="s">
        <v>1707</v>
      </c>
      <c r="Q685" s="1" t="s">
        <v>1707</v>
      </c>
      <c r="R685" s="1" t="s">
        <v>1708</v>
      </c>
      <c r="S685" s="1" t="s">
        <v>26</v>
      </c>
      <c r="T685" s="1" t="s">
        <v>9239</v>
      </c>
      <c r="U685" s="1" t="s">
        <v>27</v>
      </c>
      <c r="W685" s="1">
        <v>0</v>
      </c>
      <c r="X685" s="1" t="s">
        <v>28</v>
      </c>
      <c r="Y685" s="1" t="s">
        <v>29</v>
      </c>
      <c r="Z685" s="1" t="s">
        <v>29</v>
      </c>
    </row>
    <row r="686" spans="1:26" hidden="1" x14ac:dyDescent="0.35">
      <c r="A686" s="1" t="s">
        <v>20</v>
      </c>
      <c r="B686" s="1" t="s">
        <v>1709</v>
      </c>
      <c r="C686" s="1" t="s">
        <v>1459</v>
      </c>
      <c r="D686" s="1" t="s">
        <v>1557</v>
      </c>
      <c r="E686" t="str">
        <f t="shared" si="41"/>
        <v>2021</v>
      </c>
      <c r="F686" t="str">
        <f t="shared" si="42"/>
        <v>junio</v>
      </c>
      <c r="G686" s="2">
        <v>45261</v>
      </c>
      <c r="H686">
        <f t="shared" si="43"/>
        <v>911</v>
      </c>
      <c r="I686" s="3">
        <f t="shared" si="40"/>
        <v>720</v>
      </c>
      <c r="J686" s="1">
        <v>13998</v>
      </c>
      <c r="K686" s="1">
        <v>19423</v>
      </c>
      <c r="L686" s="21">
        <v>19423</v>
      </c>
      <c r="M686" s="1" t="s">
        <v>1710</v>
      </c>
      <c r="N686" s="1" t="s">
        <v>24</v>
      </c>
      <c r="O686" s="1" t="s">
        <v>25</v>
      </c>
      <c r="P686" s="1" t="s">
        <v>1709</v>
      </c>
      <c r="Q686" s="1" t="s">
        <v>1709</v>
      </c>
      <c r="R686" s="1" t="s">
        <v>1710</v>
      </c>
      <c r="S686" s="1" t="s">
        <v>26</v>
      </c>
      <c r="T686" s="1" t="s">
        <v>9239</v>
      </c>
      <c r="U686" s="1" t="s">
        <v>27</v>
      </c>
      <c r="W686" s="1">
        <v>0</v>
      </c>
      <c r="X686" s="1" t="s">
        <v>28</v>
      </c>
      <c r="Y686" s="1" t="s">
        <v>29</v>
      </c>
      <c r="Z686" s="1" t="s">
        <v>29</v>
      </c>
    </row>
    <row r="687" spans="1:26" hidden="1" x14ac:dyDescent="0.35">
      <c r="A687" s="1" t="s">
        <v>20</v>
      </c>
      <c r="B687" s="1" t="s">
        <v>1711</v>
      </c>
      <c r="C687" s="1" t="s">
        <v>1459</v>
      </c>
      <c r="D687" s="1" t="s">
        <v>1557</v>
      </c>
      <c r="E687" t="str">
        <f t="shared" si="41"/>
        <v>2021</v>
      </c>
      <c r="F687" t="str">
        <f t="shared" si="42"/>
        <v>junio</v>
      </c>
      <c r="G687" s="2">
        <v>45261</v>
      </c>
      <c r="H687">
        <f t="shared" si="43"/>
        <v>911</v>
      </c>
      <c r="I687" s="3">
        <f t="shared" si="40"/>
        <v>720</v>
      </c>
      <c r="J687" s="1">
        <v>13998</v>
      </c>
      <c r="K687" s="1">
        <v>19423</v>
      </c>
      <c r="L687" s="21">
        <v>19423</v>
      </c>
      <c r="M687" s="1" t="s">
        <v>1712</v>
      </c>
      <c r="N687" s="1" t="s">
        <v>24</v>
      </c>
      <c r="O687" s="1" t="s">
        <v>25</v>
      </c>
      <c r="P687" s="1" t="s">
        <v>1711</v>
      </c>
      <c r="Q687" s="1" t="s">
        <v>1711</v>
      </c>
      <c r="R687" s="1" t="s">
        <v>1712</v>
      </c>
      <c r="S687" s="1" t="s">
        <v>26</v>
      </c>
      <c r="T687" s="1" t="s">
        <v>9239</v>
      </c>
      <c r="U687" s="1" t="s">
        <v>27</v>
      </c>
      <c r="W687" s="1">
        <v>0</v>
      </c>
      <c r="X687" s="1" t="s">
        <v>28</v>
      </c>
      <c r="Y687" s="1" t="s">
        <v>29</v>
      </c>
      <c r="Z687" s="1" t="s">
        <v>29</v>
      </c>
    </row>
    <row r="688" spans="1:26" hidden="1" x14ac:dyDescent="0.35">
      <c r="A688" s="1" t="s">
        <v>20</v>
      </c>
      <c r="B688" s="1" t="s">
        <v>1713</v>
      </c>
      <c r="C688" s="1" t="s">
        <v>1459</v>
      </c>
      <c r="D688" s="1" t="s">
        <v>1557</v>
      </c>
      <c r="E688" t="str">
        <f t="shared" si="41"/>
        <v>2021</v>
      </c>
      <c r="F688" t="str">
        <f t="shared" si="42"/>
        <v>junio</v>
      </c>
      <c r="G688" s="2">
        <v>45261</v>
      </c>
      <c r="H688">
        <f t="shared" si="43"/>
        <v>911</v>
      </c>
      <c r="I688" s="3">
        <f t="shared" si="40"/>
        <v>720</v>
      </c>
      <c r="J688" s="1">
        <v>13998</v>
      </c>
      <c r="K688" s="1">
        <v>19423</v>
      </c>
      <c r="L688" s="21">
        <v>19423</v>
      </c>
      <c r="M688" s="1" t="s">
        <v>1714</v>
      </c>
      <c r="N688" s="1" t="s">
        <v>24</v>
      </c>
      <c r="O688" s="1" t="s">
        <v>25</v>
      </c>
      <c r="P688" s="1" t="s">
        <v>1713</v>
      </c>
      <c r="Q688" s="1" t="s">
        <v>1713</v>
      </c>
      <c r="R688" s="1" t="s">
        <v>1714</v>
      </c>
      <c r="S688" s="1" t="s">
        <v>1715</v>
      </c>
      <c r="T688" s="1" t="s">
        <v>9239</v>
      </c>
      <c r="U688" s="1" t="s">
        <v>27</v>
      </c>
      <c r="W688" s="1">
        <v>0</v>
      </c>
      <c r="X688" s="1" t="s">
        <v>28</v>
      </c>
      <c r="Y688" s="1" t="s">
        <v>29</v>
      </c>
      <c r="Z688" s="1" t="s">
        <v>29</v>
      </c>
    </row>
    <row r="689" spans="1:26" hidden="1" x14ac:dyDescent="0.35">
      <c r="A689" s="1" t="s">
        <v>20</v>
      </c>
      <c r="B689" s="1" t="s">
        <v>1716</v>
      </c>
      <c r="C689" s="1" t="s">
        <v>1459</v>
      </c>
      <c r="D689" s="1" t="s">
        <v>1557</v>
      </c>
      <c r="E689" t="str">
        <f t="shared" si="41"/>
        <v>2021</v>
      </c>
      <c r="F689" t="str">
        <f t="shared" si="42"/>
        <v>junio</v>
      </c>
      <c r="G689" s="2">
        <v>45261</v>
      </c>
      <c r="H689">
        <f t="shared" si="43"/>
        <v>911</v>
      </c>
      <c r="I689" s="3">
        <f t="shared" si="40"/>
        <v>720</v>
      </c>
      <c r="J689" s="1">
        <v>13998</v>
      </c>
      <c r="K689" s="1">
        <v>19423</v>
      </c>
      <c r="L689" s="21">
        <v>19423</v>
      </c>
      <c r="M689" s="1" t="s">
        <v>1717</v>
      </c>
      <c r="N689" s="1" t="s">
        <v>24</v>
      </c>
      <c r="O689" s="1" t="s">
        <v>25</v>
      </c>
      <c r="P689" s="1" t="s">
        <v>1716</v>
      </c>
      <c r="Q689" s="1" t="s">
        <v>1716</v>
      </c>
      <c r="R689" s="1" t="s">
        <v>1717</v>
      </c>
      <c r="S689" s="1" t="s">
        <v>26</v>
      </c>
      <c r="T689" s="1" t="s">
        <v>9239</v>
      </c>
      <c r="U689" s="1" t="s">
        <v>27</v>
      </c>
      <c r="W689" s="1">
        <v>0</v>
      </c>
      <c r="X689" s="1" t="s">
        <v>28</v>
      </c>
      <c r="Y689" s="1" t="s">
        <v>29</v>
      </c>
      <c r="Z689" s="1" t="s">
        <v>29</v>
      </c>
    </row>
    <row r="690" spans="1:26" hidden="1" x14ac:dyDescent="0.35">
      <c r="A690" s="1" t="s">
        <v>20</v>
      </c>
      <c r="B690" s="1" t="s">
        <v>1718</v>
      </c>
      <c r="C690" s="1" t="s">
        <v>1459</v>
      </c>
      <c r="D690" s="1" t="s">
        <v>1557</v>
      </c>
      <c r="E690" t="str">
        <f t="shared" si="41"/>
        <v>2021</v>
      </c>
      <c r="F690" t="str">
        <f t="shared" si="42"/>
        <v>junio</v>
      </c>
      <c r="G690" s="2">
        <v>45261</v>
      </c>
      <c r="H690">
        <f t="shared" si="43"/>
        <v>911</v>
      </c>
      <c r="I690" s="3">
        <f t="shared" si="40"/>
        <v>720</v>
      </c>
      <c r="J690" s="1">
        <v>13998</v>
      </c>
      <c r="K690" s="1">
        <v>19423</v>
      </c>
      <c r="L690" s="21">
        <v>19423</v>
      </c>
      <c r="M690" s="1" t="s">
        <v>1719</v>
      </c>
      <c r="N690" s="1" t="s">
        <v>24</v>
      </c>
      <c r="O690" s="1" t="s">
        <v>25</v>
      </c>
      <c r="P690" s="1" t="s">
        <v>1718</v>
      </c>
      <c r="Q690" s="1" t="s">
        <v>1718</v>
      </c>
      <c r="R690" s="1" t="s">
        <v>1719</v>
      </c>
      <c r="S690" s="1" t="s">
        <v>1720</v>
      </c>
      <c r="T690" s="1" t="s">
        <v>9239</v>
      </c>
      <c r="U690" s="1" t="s">
        <v>27</v>
      </c>
      <c r="W690" s="1">
        <v>0</v>
      </c>
      <c r="X690" s="1" t="s">
        <v>28</v>
      </c>
      <c r="Y690" s="1" t="s">
        <v>29</v>
      </c>
      <c r="Z690" s="1" t="s">
        <v>29</v>
      </c>
    </row>
    <row r="691" spans="1:26" hidden="1" x14ac:dyDescent="0.35">
      <c r="A691" s="1" t="s">
        <v>20</v>
      </c>
      <c r="B691" s="1" t="s">
        <v>1721</v>
      </c>
      <c r="C691" s="1" t="s">
        <v>1459</v>
      </c>
      <c r="D691" s="1" t="s">
        <v>1557</v>
      </c>
      <c r="E691" t="str">
        <f t="shared" si="41"/>
        <v>2021</v>
      </c>
      <c r="F691" t="str">
        <f t="shared" si="42"/>
        <v>junio</v>
      </c>
      <c r="G691" s="2">
        <v>45261</v>
      </c>
      <c r="H691">
        <f t="shared" si="43"/>
        <v>911</v>
      </c>
      <c r="I691" s="3">
        <f t="shared" si="40"/>
        <v>720</v>
      </c>
      <c r="J691" s="1">
        <v>13998</v>
      </c>
      <c r="K691" s="1">
        <v>19423</v>
      </c>
      <c r="L691" s="21">
        <v>19423</v>
      </c>
      <c r="M691" s="1" t="s">
        <v>1722</v>
      </c>
      <c r="N691" s="1" t="s">
        <v>24</v>
      </c>
      <c r="O691" s="1" t="s">
        <v>25</v>
      </c>
      <c r="P691" s="1" t="s">
        <v>1721</v>
      </c>
      <c r="Q691" s="1" t="s">
        <v>1721</v>
      </c>
      <c r="R691" s="1" t="s">
        <v>1722</v>
      </c>
      <c r="S691" s="1" t="s">
        <v>26</v>
      </c>
      <c r="T691" s="1" t="s">
        <v>9239</v>
      </c>
      <c r="U691" s="1" t="s">
        <v>27</v>
      </c>
      <c r="W691" s="1">
        <v>0</v>
      </c>
      <c r="X691" s="1" t="s">
        <v>28</v>
      </c>
      <c r="Y691" s="1" t="s">
        <v>29</v>
      </c>
      <c r="Z691" s="1" t="s">
        <v>29</v>
      </c>
    </row>
    <row r="692" spans="1:26" hidden="1" x14ac:dyDescent="0.35">
      <c r="A692" s="1" t="s">
        <v>20</v>
      </c>
      <c r="B692" s="1" t="s">
        <v>1723</v>
      </c>
      <c r="C692" s="1" t="s">
        <v>1459</v>
      </c>
      <c r="D692" s="1" t="s">
        <v>1557</v>
      </c>
      <c r="E692" t="str">
        <f t="shared" si="41"/>
        <v>2021</v>
      </c>
      <c r="F692" t="str">
        <f t="shared" si="42"/>
        <v>junio</v>
      </c>
      <c r="G692" s="2">
        <v>45261</v>
      </c>
      <c r="H692">
        <f t="shared" si="43"/>
        <v>911</v>
      </c>
      <c r="I692" s="3">
        <f t="shared" si="40"/>
        <v>720</v>
      </c>
      <c r="J692" s="1">
        <v>13998</v>
      </c>
      <c r="K692" s="1">
        <v>19423</v>
      </c>
      <c r="L692" s="21">
        <v>19423</v>
      </c>
      <c r="M692" s="1" t="s">
        <v>1724</v>
      </c>
      <c r="N692" s="1" t="s">
        <v>24</v>
      </c>
      <c r="O692" s="1" t="s">
        <v>25</v>
      </c>
      <c r="P692" s="1" t="s">
        <v>1723</v>
      </c>
      <c r="Q692" s="1" t="s">
        <v>1723</v>
      </c>
      <c r="R692" s="1" t="s">
        <v>1724</v>
      </c>
      <c r="T692" s="1" t="s">
        <v>9239</v>
      </c>
      <c r="U692" s="1" t="s">
        <v>27</v>
      </c>
      <c r="W692" s="1">
        <v>0</v>
      </c>
      <c r="X692" s="1" t="s">
        <v>28</v>
      </c>
      <c r="Y692" s="1" t="s">
        <v>29</v>
      </c>
      <c r="Z692" s="1" t="s">
        <v>29</v>
      </c>
    </row>
    <row r="693" spans="1:26" hidden="1" x14ac:dyDescent="0.35">
      <c r="A693" s="1" t="s">
        <v>20</v>
      </c>
      <c r="B693" s="1" t="s">
        <v>1725</v>
      </c>
      <c r="C693" s="1" t="s">
        <v>1459</v>
      </c>
      <c r="D693" s="1" t="s">
        <v>1557</v>
      </c>
      <c r="E693" t="str">
        <f t="shared" si="41"/>
        <v>2021</v>
      </c>
      <c r="F693" t="str">
        <f t="shared" si="42"/>
        <v>junio</v>
      </c>
      <c r="G693" s="2">
        <v>45261</v>
      </c>
      <c r="H693">
        <f t="shared" si="43"/>
        <v>911</v>
      </c>
      <c r="I693" s="3">
        <f t="shared" si="40"/>
        <v>720</v>
      </c>
      <c r="J693" s="1">
        <v>13998</v>
      </c>
      <c r="K693" s="1">
        <v>19423</v>
      </c>
      <c r="L693" s="21">
        <v>19423</v>
      </c>
      <c r="M693" s="1" t="s">
        <v>1726</v>
      </c>
      <c r="N693" s="1" t="s">
        <v>24</v>
      </c>
      <c r="O693" s="1" t="s">
        <v>25</v>
      </c>
      <c r="P693" s="1" t="s">
        <v>1725</v>
      </c>
      <c r="Q693" s="1" t="s">
        <v>1725</v>
      </c>
      <c r="R693" s="1" t="s">
        <v>1726</v>
      </c>
      <c r="S693" s="1" t="s">
        <v>26</v>
      </c>
      <c r="T693" s="1" t="s">
        <v>9239</v>
      </c>
      <c r="U693" s="1" t="s">
        <v>27</v>
      </c>
      <c r="W693" s="1">
        <v>0</v>
      </c>
      <c r="X693" s="1" t="s">
        <v>28</v>
      </c>
      <c r="Y693" s="1" t="s">
        <v>29</v>
      </c>
      <c r="Z693" s="1" t="s">
        <v>29</v>
      </c>
    </row>
    <row r="694" spans="1:26" hidden="1" x14ac:dyDescent="0.35">
      <c r="A694" s="1" t="s">
        <v>20</v>
      </c>
      <c r="B694" s="1" t="s">
        <v>1727</v>
      </c>
      <c r="C694" s="1" t="s">
        <v>1459</v>
      </c>
      <c r="D694" s="1" t="s">
        <v>1557</v>
      </c>
      <c r="E694" t="str">
        <f t="shared" si="41"/>
        <v>2021</v>
      </c>
      <c r="F694" t="str">
        <f t="shared" si="42"/>
        <v>junio</v>
      </c>
      <c r="G694" s="2">
        <v>45261</v>
      </c>
      <c r="H694">
        <f t="shared" si="43"/>
        <v>911</v>
      </c>
      <c r="I694" s="3">
        <f t="shared" si="40"/>
        <v>720</v>
      </c>
      <c r="J694" s="1">
        <v>13998</v>
      </c>
      <c r="K694" s="1">
        <v>19423</v>
      </c>
      <c r="L694" s="21">
        <v>19423</v>
      </c>
      <c r="M694" s="1" t="s">
        <v>1728</v>
      </c>
      <c r="N694" s="1" t="s">
        <v>24</v>
      </c>
      <c r="O694" s="1" t="s">
        <v>25</v>
      </c>
      <c r="P694" s="1" t="s">
        <v>1727</v>
      </c>
      <c r="Q694" s="1" t="s">
        <v>1727</v>
      </c>
      <c r="R694" s="1" t="s">
        <v>1728</v>
      </c>
      <c r="S694" s="1" t="s">
        <v>26</v>
      </c>
      <c r="T694" s="1" t="s">
        <v>9239</v>
      </c>
      <c r="U694" s="1" t="s">
        <v>27</v>
      </c>
      <c r="W694" s="1">
        <v>0</v>
      </c>
      <c r="X694" s="1" t="s">
        <v>28</v>
      </c>
      <c r="Y694" s="1" t="s">
        <v>29</v>
      </c>
      <c r="Z694" s="1" t="s">
        <v>29</v>
      </c>
    </row>
    <row r="695" spans="1:26" hidden="1" x14ac:dyDescent="0.35">
      <c r="A695" s="1" t="s">
        <v>20</v>
      </c>
      <c r="B695" s="1" t="s">
        <v>1729</v>
      </c>
      <c r="C695" s="1" t="s">
        <v>1459</v>
      </c>
      <c r="D695" s="1" t="s">
        <v>1557</v>
      </c>
      <c r="E695" t="str">
        <f t="shared" si="41"/>
        <v>2021</v>
      </c>
      <c r="F695" t="str">
        <f t="shared" si="42"/>
        <v>junio</v>
      </c>
      <c r="G695" s="2">
        <v>45261</v>
      </c>
      <c r="H695">
        <f t="shared" si="43"/>
        <v>911</v>
      </c>
      <c r="I695" s="3">
        <f t="shared" si="40"/>
        <v>720</v>
      </c>
      <c r="J695" s="1">
        <v>13998</v>
      </c>
      <c r="K695" s="1">
        <v>19423</v>
      </c>
      <c r="L695" s="21">
        <v>19423</v>
      </c>
      <c r="M695" s="1" t="s">
        <v>1730</v>
      </c>
      <c r="N695" s="1" t="s">
        <v>24</v>
      </c>
      <c r="O695" s="1" t="s">
        <v>25</v>
      </c>
      <c r="P695" s="1" t="s">
        <v>1729</v>
      </c>
      <c r="Q695" s="1" t="s">
        <v>1729</v>
      </c>
      <c r="R695" s="1" t="s">
        <v>1730</v>
      </c>
      <c r="S695" s="1" t="s">
        <v>26</v>
      </c>
      <c r="T695" s="1" t="s">
        <v>9239</v>
      </c>
      <c r="U695" s="1" t="s">
        <v>27</v>
      </c>
      <c r="W695" s="1">
        <v>0</v>
      </c>
      <c r="X695" s="1" t="s">
        <v>28</v>
      </c>
      <c r="Y695" s="1" t="s">
        <v>29</v>
      </c>
      <c r="Z695" s="1" t="s">
        <v>29</v>
      </c>
    </row>
    <row r="696" spans="1:26" hidden="1" x14ac:dyDescent="0.35">
      <c r="A696" s="1" t="s">
        <v>20</v>
      </c>
      <c r="B696" s="1" t="s">
        <v>1731</v>
      </c>
      <c r="C696" s="1" t="s">
        <v>1459</v>
      </c>
      <c r="D696" s="1" t="s">
        <v>1557</v>
      </c>
      <c r="E696" t="str">
        <f t="shared" si="41"/>
        <v>2021</v>
      </c>
      <c r="F696" t="str">
        <f t="shared" si="42"/>
        <v>junio</v>
      </c>
      <c r="G696" s="2">
        <v>45261</v>
      </c>
      <c r="H696">
        <f t="shared" si="43"/>
        <v>911</v>
      </c>
      <c r="I696" s="3">
        <f t="shared" si="40"/>
        <v>720</v>
      </c>
      <c r="J696" s="1">
        <v>13998</v>
      </c>
      <c r="K696" s="1">
        <v>19423</v>
      </c>
      <c r="L696" s="21">
        <v>19423</v>
      </c>
      <c r="M696" s="1" t="s">
        <v>1732</v>
      </c>
      <c r="N696" s="1" t="s">
        <v>24</v>
      </c>
      <c r="O696" s="1" t="s">
        <v>25</v>
      </c>
      <c r="P696" s="1" t="s">
        <v>1731</v>
      </c>
      <c r="Q696" s="1" t="s">
        <v>1731</v>
      </c>
      <c r="R696" s="1" t="s">
        <v>1732</v>
      </c>
      <c r="S696" s="1" t="s">
        <v>26</v>
      </c>
      <c r="T696" s="1" t="s">
        <v>9239</v>
      </c>
      <c r="U696" s="1" t="s">
        <v>27</v>
      </c>
      <c r="W696" s="1">
        <v>0</v>
      </c>
      <c r="X696" s="1" t="s">
        <v>28</v>
      </c>
      <c r="Y696" s="1" t="s">
        <v>29</v>
      </c>
      <c r="Z696" s="1" t="s">
        <v>29</v>
      </c>
    </row>
    <row r="697" spans="1:26" hidden="1" x14ac:dyDescent="0.35">
      <c r="A697" s="1" t="s">
        <v>20</v>
      </c>
      <c r="B697" s="1" t="s">
        <v>1733</v>
      </c>
      <c r="C697" s="1" t="s">
        <v>1459</v>
      </c>
      <c r="D697" s="1" t="s">
        <v>1557</v>
      </c>
      <c r="E697" t="str">
        <f t="shared" si="41"/>
        <v>2021</v>
      </c>
      <c r="F697" t="str">
        <f t="shared" si="42"/>
        <v>junio</v>
      </c>
      <c r="G697" s="2">
        <v>45261</v>
      </c>
      <c r="H697">
        <f t="shared" si="43"/>
        <v>911</v>
      </c>
      <c r="I697" s="3">
        <f t="shared" si="40"/>
        <v>720</v>
      </c>
      <c r="J697" s="1">
        <v>13998</v>
      </c>
      <c r="K697" s="1">
        <v>19423</v>
      </c>
      <c r="L697" s="21">
        <v>19423</v>
      </c>
      <c r="M697" s="1" t="s">
        <v>1734</v>
      </c>
      <c r="N697" s="1" t="s">
        <v>24</v>
      </c>
      <c r="O697" s="1" t="s">
        <v>25</v>
      </c>
      <c r="P697" s="1" t="s">
        <v>1733</v>
      </c>
      <c r="Q697" s="1" t="s">
        <v>1733</v>
      </c>
      <c r="R697" s="1" t="s">
        <v>1734</v>
      </c>
      <c r="S697" s="1" t="s">
        <v>26</v>
      </c>
      <c r="T697" s="1" t="s">
        <v>9239</v>
      </c>
      <c r="U697" s="1" t="s">
        <v>27</v>
      </c>
      <c r="W697" s="1">
        <v>0</v>
      </c>
      <c r="X697" s="1" t="s">
        <v>28</v>
      </c>
      <c r="Y697" s="1" t="s">
        <v>29</v>
      </c>
      <c r="Z697" s="1" t="s">
        <v>29</v>
      </c>
    </row>
    <row r="698" spans="1:26" hidden="1" x14ac:dyDescent="0.35">
      <c r="A698" s="1" t="s">
        <v>20</v>
      </c>
      <c r="B698" s="1" t="s">
        <v>1735</v>
      </c>
      <c r="C698" s="1" t="s">
        <v>1459</v>
      </c>
      <c r="D698" s="1" t="s">
        <v>1557</v>
      </c>
      <c r="E698" t="str">
        <f t="shared" si="41"/>
        <v>2021</v>
      </c>
      <c r="F698" t="str">
        <f t="shared" si="42"/>
        <v>junio</v>
      </c>
      <c r="G698" s="2">
        <v>45261</v>
      </c>
      <c r="H698">
        <f t="shared" si="43"/>
        <v>911</v>
      </c>
      <c r="I698" s="3">
        <f t="shared" si="40"/>
        <v>720</v>
      </c>
      <c r="J698" s="1">
        <v>13998</v>
      </c>
      <c r="K698" s="1">
        <v>19423</v>
      </c>
      <c r="L698" s="21">
        <v>19423</v>
      </c>
      <c r="M698" s="1" t="s">
        <v>1736</v>
      </c>
      <c r="N698" s="1" t="s">
        <v>24</v>
      </c>
      <c r="O698" s="1" t="s">
        <v>25</v>
      </c>
      <c r="P698" s="1" t="s">
        <v>1735</v>
      </c>
      <c r="Q698" s="1" t="s">
        <v>1735</v>
      </c>
      <c r="R698" s="1" t="s">
        <v>1736</v>
      </c>
      <c r="S698" s="1" t="s">
        <v>1737</v>
      </c>
      <c r="T698" s="1" t="s">
        <v>9239</v>
      </c>
      <c r="U698" s="1" t="s">
        <v>27</v>
      </c>
      <c r="W698" s="1">
        <v>0</v>
      </c>
      <c r="X698" s="1" t="s">
        <v>28</v>
      </c>
      <c r="Y698" s="1" t="s">
        <v>29</v>
      </c>
      <c r="Z698" s="1" t="s">
        <v>29</v>
      </c>
    </row>
    <row r="699" spans="1:26" hidden="1" x14ac:dyDescent="0.35">
      <c r="A699" s="1" t="s">
        <v>20</v>
      </c>
      <c r="B699" s="1" t="s">
        <v>1738</v>
      </c>
      <c r="C699" s="1" t="s">
        <v>1459</v>
      </c>
      <c r="D699" s="1" t="s">
        <v>1557</v>
      </c>
      <c r="E699" t="str">
        <f t="shared" si="41"/>
        <v>2021</v>
      </c>
      <c r="F699" t="str">
        <f t="shared" si="42"/>
        <v>junio</v>
      </c>
      <c r="G699" s="2">
        <v>45261</v>
      </c>
      <c r="H699">
        <f t="shared" si="43"/>
        <v>911</v>
      </c>
      <c r="I699" s="3">
        <f t="shared" si="40"/>
        <v>720</v>
      </c>
      <c r="J699" s="1">
        <v>13998</v>
      </c>
      <c r="K699" s="1">
        <v>19423</v>
      </c>
      <c r="L699" s="21">
        <v>19423</v>
      </c>
      <c r="M699" s="1" t="s">
        <v>1739</v>
      </c>
      <c r="N699" s="1" t="s">
        <v>24</v>
      </c>
      <c r="O699" s="1" t="s">
        <v>25</v>
      </c>
      <c r="P699" s="1" t="s">
        <v>1738</v>
      </c>
      <c r="Q699" s="1" t="s">
        <v>1738</v>
      </c>
      <c r="R699" s="1" t="s">
        <v>1739</v>
      </c>
      <c r="S699" s="1" t="s">
        <v>1740</v>
      </c>
      <c r="T699" s="1" t="s">
        <v>9239</v>
      </c>
      <c r="U699" s="1" t="s">
        <v>27</v>
      </c>
      <c r="W699" s="1">
        <v>0</v>
      </c>
      <c r="X699" s="1" t="s">
        <v>28</v>
      </c>
      <c r="Y699" s="1" t="s">
        <v>29</v>
      </c>
      <c r="Z699" s="1" t="s">
        <v>29</v>
      </c>
    </row>
    <row r="700" spans="1:26" hidden="1" x14ac:dyDescent="0.35">
      <c r="A700" s="1" t="s">
        <v>20</v>
      </c>
      <c r="B700" s="1" t="s">
        <v>1741</v>
      </c>
      <c r="C700" s="1" t="s">
        <v>1459</v>
      </c>
      <c r="D700" s="1" t="s">
        <v>1557</v>
      </c>
      <c r="E700" t="str">
        <f t="shared" si="41"/>
        <v>2021</v>
      </c>
      <c r="F700" t="str">
        <f t="shared" si="42"/>
        <v>junio</v>
      </c>
      <c r="G700" s="2">
        <v>45261</v>
      </c>
      <c r="H700">
        <f t="shared" si="43"/>
        <v>911</v>
      </c>
      <c r="I700" s="3">
        <f t="shared" si="40"/>
        <v>720</v>
      </c>
      <c r="J700" s="1">
        <v>13998</v>
      </c>
      <c r="K700" s="1">
        <v>19423</v>
      </c>
      <c r="L700" s="21">
        <v>19423</v>
      </c>
      <c r="M700" s="1" t="s">
        <v>1742</v>
      </c>
      <c r="N700" s="1" t="s">
        <v>24</v>
      </c>
      <c r="O700" s="1" t="s">
        <v>25</v>
      </c>
      <c r="P700" s="1" t="s">
        <v>1741</v>
      </c>
      <c r="Q700" s="1" t="s">
        <v>1741</v>
      </c>
      <c r="R700" s="1" t="s">
        <v>1742</v>
      </c>
      <c r="S700" s="1" t="s">
        <v>26</v>
      </c>
      <c r="T700" s="1" t="s">
        <v>9239</v>
      </c>
      <c r="U700" s="1" t="s">
        <v>27</v>
      </c>
      <c r="W700" s="1">
        <v>0</v>
      </c>
      <c r="X700" s="1" t="s">
        <v>28</v>
      </c>
      <c r="Y700" s="1" t="s">
        <v>29</v>
      </c>
      <c r="Z700" s="1" t="s">
        <v>29</v>
      </c>
    </row>
    <row r="701" spans="1:26" hidden="1" x14ac:dyDescent="0.35">
      <c r="A701" s="1" t="s">
        <v>20</v>
      </c>
      <c r="B701" s="1" t="s">
        <v>1743</v>
      </c>
      <c r="C701" s="1" t="s">
        <v>1497</v>
      </c>
      <c r="D701" s="1" t="s">
        <v>1557</v>
      </c>
      <c r="E701" t="str">
        <f t="shared" si="41"/>
        <v>2021</v>
      </c>
      <c r="F701" t="str">
        <f t="shared" si="42"/>
        <v>junio</v>
      </c>
      <c r="G701" s="2">
        <v>45261</v>
      </c>
      <c r="H701">
        <f t="shared" si="43"/>
        <v>911</v>
      </c>
      <c r="I701" s="3">
        <f t="shared" si="40"/>
        <v>720</v>
      </c>
      <c r="J701" s="1">
        <v>13997</v>
      </c>
      <c r="K701" s="1">
        <v>36994</v>
      </c>
      <c r="L701" s="21">
        <v>36994</v>
      </c>
      <c r="M701" s="1" t="s">
        <v>1744</v>
      </c>
      <c r="N701" s="1" t="s">
        <v>24</v>
      </c>
      <c r="O701" s="1" t="s">
        <v>25</v>
      </c>
      <c r="P701" s="1" t="s">
        <v>1743</v>
      </c>
      <c r="Q701" s="1" t="s">
        <v>1743</v>
      </c>
      <c r="R701" s="1" t="s">
        <v>1744</v>
      </c>
      <c r="S701" s="1" t="s">
        <v>26</v>
      </c>
      <c r="T701" s="1" t="s">
        <v>9239</v>
      </c>
      <c r="U701" s="1" t="s">
        <v>27</v>
      </c>
      <c r="W701" s="1">
        <v>0</v>
      </c>
      <c r="X701" s="1" t="s">
        <v>28</v>
      </c>
      <c r="Y701" s="1" t="s">
        <v>29</v>
      </c>
      <c r="Z701" s="1" t="s">
        <v>29</v>
      </c>
    </row>
    <row r="702" spans="1:26" hidden="1" x14ac:dyDescent="0.35">
      <c r="A702" s="1" t="s">
        <v>20</v>
      </c>
      <c r="B702" s="1" t="s">
        <v>1745</v>
      </c>
      <c r="C702" s="1" t="s">
        <v>1497</v>
      </c>
      <c r="D702" s="1" t="s">
        <v>1557</v>
      </c>
      <c r="E702" t="str">
        <f t="shared" si="41"/>
        <v>2021</v>
      </c>
      <c r="F702" t="str">
        <f t="shared" si="42"/>
        <v>junio</v>
      </c>
      <c r="G702" s="2">
        <v>45261</v>
      </c>
      <c r="H702">
        <f t="shared" si="43"/>
        <v>911</v>
      </c>
      <c r="I702" s="3">
        <f t="shared" si="40"/>
        <v>720</v>
      </c>
      <c r="J702" s="1">
        <v>13997</v>
      </c>
      <c r="K702" s="1">
        <v>36994</v>
      </c>
      <c r="L702" s="21">
        <v>36994</v>
      </c>
      <c r="M702" s="1" t="s">
        <v>1746</v>
      </c>
      <c r="N702" s="1" t="s">
        <v>24</v>
      </c>
      <c r="O702" s="1" t="s">
        <v>25</v>
      </c>
      <c r="P702" s="1" t="s">
        <v>1745</v>
      </c>
      <c r="Q702" s="1" t="s">
        <v>1745</v>
      </c>
      <c r="R702" s="1" t="s">
        <v>1746</v>
      </c>
      <c r="S702" s="1" t="s">
        <v>26</v>
      </c>
      <c r="T702" s="1" t="s">
        <v>9239</v>
      </c>
      <c r="U702" s="1" t="s">
        <v>27</v>
      </c>
      <c r="W702" s="1">
        <v>0</v>
      </c>
      <c r="X702" s="1" t="s">
        <v>28</v>
      </c>
      <c r="Y702" s="1" t="s">
        <v>29</v>
      </c>
      <c r="Z702" s="1" t="s">
        <v>29</v>
      </c>
    </row>
    <row r="703" spans="1:26" hidden="1" x14ac:dyDescent="0.35">
      <c r="A703" s="1" t="s">
        <v>20</v>
      </c>
      <c r="B703" s="1" t="s">
        <v>1747</v>
      </c>
      <c r="C703" s="1" t="s">
        <v>1497</v>
      </c>
      <c r="D703" s="1" t="s">
        <v>1557</v>
      </c>
      <c r="E703" t="str">
        <f t="shared" si="41"/>
        <v>2021</v>
      </c>
      <c r="F703" t="str">
        <f t="shared" si="42"/>
        <v>junio</v>
      </c>
      <c r="G703" s="2">
        <v>45261</v>
      </c>
      <c r="H703">
        <f t="shared" si="43"/>
        <v>911</v>
      </c>
      <c r="I703" s="3">
        <f t="shared" si="40"/>
        <v>720</v>
      </c>
      <c r="J703" s="1">
        <v>13997</v>
      </c>
      <c r="K703" s="1">
        <v>36994</v>
      </c>
      <c r="L703" s="21">
        <v>36994</v>
      </c>
      <c r="M703" s="1" t="s">
        <v>1748</v>
      </c>
      <c r="N703" s="1" t="s">
        <v>24</v>
      </c>
      <c r="O703" s="1" t="s">
        <v>25</v>
      </c>
      <c r="P703" s="1" t="s">
        <v>1747</v>
      </c>
      <c r="Q703" s="1" t="s">
        <v>1747</v>
      </c>
      <c r="R703" s="1" t="s">
        <v>1748</v>
      </c>
      <c r="S703" s="1" t="s">
        <v>26</v>
      </c>
      <c r="T703" s="1" t="s">
        <v>9239</v>
      </c>
      <c r="U703" s="1" t="s">
        <v>27</v>
      </c>
      <c r="W703" s="1">
        <v>0</v>
      </c>
      <c r="X703" s="1" t="s">
        <v>28</v>
      </c>
      <c r="Y703" s="1" t="s">
        <v>29</v>
      </c>
      <c r="Z703" s="1" t="s">
        <v>29</v>
      </c>
    </row>
    <row r="704" spans="1:26" hidden="1" x14ac:dyDescent="0.35">
      <c r="A704" s="1" t="s">
        <v>20</v>
      </c>
      <c r="B704" s="1" t="s">
        <v>1749</v>
      </c>
      <c r="C704" s="1" t="s">
        <v>1497</v>
      </c>
      <c r="D704" s="1" t="s">
        <v>1557</v>
      </c>
      <c r="E704" t="str">
        <f t="shared" si="41"/>
        <v>2021</v>
      </c>
      <c r="F704" t="str">
        <f t="shared" si="42"/>
        <v>junio</v>
      </c>
      <c r="G704" s="2">
        <v>45261</v>
      </c>
      <c r="H704">
        <f t="shared" si="43"/>
        <v>911</v>
      </c>
      <c r="I704" s="3">
        <f t="shared" si="40"/>
        <v>720</v>
      </c>
      <c r="J704" s="1">
        <v>13997</v>
      </c>
      <c r="K704" s="1">
        <v>36994</v>
      </c>
      <c r="L704" s="21">
        <v>36994</v>
      </c>
      <c r="M704" s="1" t="s">
        <v>1750</v>
      </c>
      <c r="N704" s="1" t="s">
        <v>24</v>
      </c>
      <c r="O704" s="1" t="s">
        <v>25</v>
      </c>
      <c r="P704" s="1" t="s">
        <v>1749</v>
      </c>
      <c r="Q704" s="1" t="s">
        <v>1749</v>
      </c>
      <c r="R704" s="1" t="s">
        <v>1750</v>
      </c>
      <c r="S704" s="1" t="s">
        <v>1751</v>
      </c>
      <c r="T704" s="1" t="s">
        <v>9239</v>
      </c>
      <c r="U704" s="1" t="s">
        <v>27</v>
      </c>
      <c r="W704" s="1">
        <v>0</v>
      </c>
      <c r="X704" s="1" t="s">
        <v>28</v>
      </c>
      <c r="Y704" s="1" t="s">
        <v>29</v>
      </c>
      <c r="Z704" s="1" t="s">
        <v>29</v>
      </c>
    </row>
    <row r="705" spans="1:26" hidden="1" x14ac:dyDescent="0.35">
      <c r="A705" s="1" t="s">
        <v>20</v>
      </c>
      <c r="B705" s="1" t="s">
        <v>1752</v>
      </c>
      <c r="C705" s="1" t="s">
        <v>1497</v>
      </c>
      <c r="D705" s="1" t="s">
        <v>1557</v>
      </c>
      <c r="E705" t="str">
        <f t="shared" si="41"/>
        <v>2021</v>
      </c>
      <c r="F705" t="str">
        <f t="shared" si="42"/>
        <v>junio</v>
      </c>
      <c r="G705" s="2">
        <v>45261</v>
      </c>
      <c r="H705">
        <f t="shared" si="43"/>
        <v>911</v>
      </c>
      <c r="I705" s="3">
        <f t="shared" si="40"/>
        <v>720</v>
      </c>
      <c r="J705" s="1">
        <v>13997</v>
      </c>
      <c r="K705" s="1">
        <v>36994</v>
      </c>
      <c r="L705" s="21">
        <v>36994</v>
      </c>
      <c r="M705" s="1" t="s">
        <v>1753</v>
      </c>
      <c r="N705" s="1" t="s">
        <v>24</v>
      </c>
      <c r="O705" s="1" t="s">
        <v>25</v>
      </c>
      <c r="P705" s="1" t="s">
        <v>1752</v>
      </c>
      <c r="Q705" s="1" t="s">
        <v>1752</v>
      </c>
      <c r="R705" s="1" t="s">
        <v>1753</v>
      </c>
      <c r="S705" s="1" t="s">
        <v>1751</v>
      </c>
      <c r="T705" s="1" t="s">
        <v>9239</v>
      </c>
      <c r="U705" s="1" t="s">
        <v>27</v>
      </c>
      <c r="W705" s="1">
        <v>0</v>
      </c>
      <c r="X705" s="1" t="s">
        <v>28</v>
      </c>
      <c r="Y705" s="1" t="s">
        <v>29</v>
      </c>
      <c r="Z705" s="1" t="s">
        <v>29</v>
      </c>
    </row>
    <row r="706" spans="1:26" hidden="1" x14ac:dyDescent="0.35">
      <c r="A706" s="1" t="s">
        <v>20</v>
      </c>
      <c r="B706" s="1" t="s">
        <v>1754</v>
      </c>
      <c r="C706" s="1" t="s">
        <v>1497</v>
      </c>
      <c r="D706" s="1" t="s">
        <v>1557</v>
      </c>
      <c r="E706" t="str">
        <f t="shared" si="41"/>
        <v>2021</v>
      </c>
      <c r="F706" t="str">
        <f t="shared" si="42"/>
        <v>junio</v>
      </c>
      <c r="G706" s="2">
        <v>45261</v>
      </c>
      <c r="H706">
        <f t="shared" si="43"/>
        <v>911</v>
      </c>
      <c r="I706" s="3">
        <f t="shared" ref="I706:I769" si="44">IF(AND(H706&gt;0,H706&lt;=30),30,IF(AND(H706&gt;30,H706&lt;=60),60,IF(AND(H706&gt;60,H706&lt;=90),90,IF(AND(H706&gt;90,H706&lt;=120),120,IF(AND(H706&gt;120,H706&lt;=150),150,IF(AND(H706&gt;150,H706&lt;=180),180,IF(AND(H706&gt;180,H706&lt;=360),360,IF(H706&gt;360,720,0))))))))</f>
        <v>720</v>
      </c>
      <c r="J706" s="1">
        <v>13997</v>
      </c>
      <c r="K706" s="1">
        <v>36994</v>
      </c>
      <c r="L706" s="21">
        <v>36994</v>
      </c>
      <c r="M706" s="1" t="s">
        <v>1755</v>
      </c>
      <c r="N706" s="1" t="s">
        <v>24</v>
      </c>
      <c r="O706" s="1" t="s">
        <v>25</v>
      </c>
      <c r="P706" s="1" t="s">
        <v>1754</v>
      </c>
      <c r="Q706" s="1" t="s">
        <v>1754</v>
      </c>
      <c r="R706" s="1" t="s">
        <v>1755</v>
      </c>
      <c r="S706" s="1" t="s">
        <v>26</v>
      </c>
      <c r="T706" s="1" t="s">
        <v>9239</v>
      </c>
      <c r="U706" s="1" t="s">
        <v>27</v>
      </c>
      <c r="W706" s="1">
        <v>0</v>
      </c>
      <c r="X706" s="1" t="s">
        <v>28</v>
      </c>
      <c r="Y706" s="1" t="s">
        <v>29</v>
      </c>
      <c r="Z706" s="1" t="s">
        <v>29</v>
      </c>
    </row>
    <row r="707" spans="1:26" hidden="1" x14ac:dyDescent="0.35">
      <c r="A707" s="1" t="s">
        <v>20</v>
      </c>
      <c r="B707" s="1" t="s">
        <v>1756</v>
      </c>
      <c r="C707" s="1" t="s">
        <v>1497</v>
      </c>
      <c r="D707" s="1" t="s">
        <v>1557</v>
      </c>
      <c r="E707" t="str">
        <f t="shared" ref="E707:E770" si="45">+TEXT(D707,"aaaa")</f>
        <v>2021</v>
      </c>
      <c r="F707" t="str">
        <f t="shared" ref="F707:F770" si="46">+TEXT(D707,"mmmm")</f>
        <v>junio</v>
      </c>
      <c r="G707" s="2">
        <v>45261</v>
      </c>
      <c r="H707">
        <f t="shared" ref="H707:H770" si="47">+G707-D707</f>
        <v>911</v>
      </c>
      <c r="I707" s="3">
        <f t="shared" si="44"/>
        <v>720</v>
      </c>
      <c r="J707" s="1">
        <v>13997</v>
      </c>
      <c r="K707" s="1">
        <v>36994</v>
      </c>
      <c r="L707" s="21">
        <v>36994</v>
      </c>
      <c r="M707" s="1" t="s">
        <v>1757</v>
      </c>
      <c r="N707" s="1" t="s">
        <v>24</v>
      </c>
      <c r="O707" s="1" t="s">
        <v>25</v>
      </c>
      <c r="P707" s="1" t="s">
        <v>1756</v>
      </c>
      <c r="Q707" s="1" t="s">
        <v>1756</v>
      </c>
      <c r="R707" s="1" t="s">
        <v>1757</v>
      </c>
      <c r="S707" s="1" t="s">
        <v>26</v>
      </c>
      <c r="T707" s="1" t="s">
        <v>9239</v>
      </c>
      <c r="U707" s="1" t="s">
        <v>27</v>
      </c>
      <c r="W707" s="1">
        <v>0</v>
      </c>
      <c r="X707" s="1" t="s">
        <v>28</v>
      </c>
      <c r="Y707" s="1" t="s">
        <v>29</v>
      </c>
      <c r="Z707" s="1" t="s">
        <v>29</v>
      </c>
    </row>
    <row r="708" spans="1:26" hidden="1" x14ac:dyDescent="0.35">
      <c r="A708" s="1" t="s">
        <v>20</v>
      </c>
      <c r="B708" s="1" t="s">
        <v>1758</v>
      </c>
      <c r="C708" s="1" t="s">
        <v>1527</v>
      </c>
      <c r="D708" s="1" t="s">
        <v>1557</v>
      </c>
      <c r="E708" t="str">
        <f t="shared" si="45"/>
        <v>2021</v>
      </c>
      <c r="F708" t="str">
        <f t="shared" si="46"/>
        <v>junio</v>
      </c>
      <c r="G708" s="2">
        <v>45261</v>
      </c>
      <c r="H708">
        <f t="shared" si="47"/>
        <v>911</v>
      </c>
      <c r="I708" s="3">
        <f t="shared" si="44"/>
        <v>720</v>
      </c>
      <c r="J708" s="1">
        <v>14053</v>
      </c>
      <c r="K708" s="1">
        <v>19423</v>
      </c>
      <c r="L708" s="21">
        <v>19423</v>
      </c>
      <c r="M708" s="1" t="s">
        <v>1759</v>
      </c>
      <c r="N708" s="1" t="s">
        <v>24</v>
      </c>
      <c r="O708" s="1" t="s">
        <v>25</v>
      </c>
      <c r="P708" s="1" t="s">
        <v>1758</v>
      </c>
      <c r="Q708" s="1" t="s">
        <v>1758</v>
      </c>
      <c r="R708" s="1" t="s">
        <v>1759</v>
      </c>
      <c r="S708" s="1" t="s">
        <v>26</v>
      </c>
      <c r="T708" s="1" t="s">
        <v>9239</v>
      </c>
      <c r="U708" s="1" t="s">
        <v>27</v>
      </c>
      <c r="W708" s="1">
        <v>0</v>
      </c>
      <c r="X708" s="1" t="s">
        <v>28</v>
      </c>
      <c r="Y708" s="1" t="s">
        <v>29</v>
      </c>
      <c r="Z708" s="1" t="s">
        <v>29</v>
      </c>
    </row>
    <row r="709" spans="1:26" hidden="1" x14ac:dyDescent="0.35">
      <c r="A709" s="1" t="s">
        <v>20</v>
      </c>
      <c r="B709" s="1" t="s">
        <v>1760</v>
      </c>
      <c r="C709" s="1" t="s">
        <v>1527</v>
      </c>
      <c r="D709" s="1" t="s">
        <v>1557</v>
      </c>
      <c r="E709" t="str">
        <f t="shared" si="45"/>
        <v>2021</v>
      </c>
      <c r="F709" t="str">
        <f t="shared" si="46"/>
        <v>junio</v>
      </c>
      <c r="G709" s="2">
        <v>45261</v>
      </c>
      <c r="H709">
        <f t="shared" si="47"/>
        <v>911</v>
      </c>
      <c r="I709" s="3">
        <f t="shared" si="44"/>
        <v>720</v>
      </c>
      <c r="J709" s="1">
        <v>14053</v>
      </c>
      <c r="K709" s="1">
        <v>19423</v>
      </c>
      <c r="L709" s="21">
        <v>19423</v>
      </c>
      <c r="M709" s="1" t="s">
        <v>1761</v>
      </c>
      <c r="N709" s="1" t="s">
        <v>24</v>
      </c>
      <c r="O709" s="1" t="s">
        <v>25</v>
      </c>
      <c r="P709" s="1" t="s">
        <v>1760</v>
      </c>
      <c r="Q709" s="1" t="s">
        <v>1760</v>
      </c>
      <c r="R709" s="1" t="s">
        <v>1761</v>
      </c>
      <c r="S709" s="1" t="s">
        <v>1762</v>
      </c>
      <c r="T709" s="1" t="s">
        <v>9239</v>
      </c>
      <c r="U709" s="1" t="s">
        <v>27</v>
      </c>
      <c r="W709" s="1">
        <v>0</v>
      </c>
      <c r="X709" s="1" t="s">
        <v>28</v>
      </c>
      <c r="Y709" s="1" t="s">
        <v>29</v>
      </c>
      <c r="Z709" s="1" t="s">
        <v>29</v>
      </c>
    </row>
    <row r="710" spans="1:26" hidden="1" x14ac:dyDescent="0.35">
      <c r="A710" s="1" t="s">
        <v>20</v>
      </c>
      <c r="B710" s="1" t="s">
        <v>1763</v>
      </c>
      <c r="C710" s="1" t="s">
        <v>1535</v>
      </c>
      <c r="D710" s="1" t="s">
        <v>1557</v>
      </c>
      <c r="E710" t="str">
        <f t="shared" si="45"/>
        <v>2021</v>
      </c>
      <c r="F710" t="str">
        <f t="shared" si="46"/>
        <v>junio</v>
      </c>
      <c r="G710" s="2">
        <v>45261</v>
      </c>
      <c r="H710">
        <f t="shared" si="47"/>
        <v>911</v>
      </c>
      <c r="I710" s="3">
        <f t="shared" si="44"/>
        <v>720</v>
      </c>
      <c r="J710" s="1">
        <v>14015</v>
      </c>
      <c r="K710" s="1">
        <v>19423</v>
      </c>
      <c r="L710" s="21">
        <v>19423</v>
      </c>
      <c r="M710" s="1" t="s">
        <v>1764</v>
      </c>
      <c r="N710" s="1" t="s">
        <v>24</v>
      </c>
      <c r="O710" s="1" t="s">
        <v>25</v>
      </c>
      <c r="P710" s="1" t="s">
        <v>1763</v>
      </c>
      <c r="Q710" s="1" t="s">
        <v>1763</v>
      </c>
      <c r="R710" s="1" t="s">
        <v>1764</v>
      </c>
      <c r="S710" s="1" t="s">
        <v>26</v>
      </c>
      <c r="T710" s="1" t="s">
        <v>9239</v>
      </c>
      <c r="U710" s="1" t="s">
        <v>27</v>
      </c>
      <c r="W710" s="1">
        <v>0</v>
      </c>
      <c r="X710" s="1" t="s">
        <v>28</v>
      </c>
      <c r="Y710" s="1" t="s">
        <v>29</v>
      </c>
      <c r="Z710" s="1" t="s">
        <v>29</v>
      </c>
    </row>
    <row r="711" spans="1:26" hidden="1" x14ac:dyDescent="0.35">
      <c r="A711" s="1" t="s">
        <v>20</v>
      </c>
      <c r="B711" s="1" t="s">
        <v>1765</v>
      </c>
      <c r="C711" s="1" t="s">
        <v>1535</v>
      </c>
      <c r="D711" s="1" t="s">
        <v>1557</v>
      </c>
      <c r="E711" t="str">
        <f t="shared" si="45"/>
        <v>2021</v>
      </c>
      <c r="F711" t="str">
        <f t="shared" si="46"/>
        <v>junio</v>
      </c>
      <c r="G711" s="2">
        <v>45261</v>
      </c>
      <c r="H711">
        <f t="shared" si="47"/>
        <v>911</v>
      </c>
      <c r="I711" s="3">
        <f t="shared" si="44"/>
        <v>720</v>
      </c>
      <c r="J711" s="1">
        <v>14015</v>
      </c>
      <c r="K711" s="1">
        <v>19423</v>
      </c>
      <c r="L711" s="21">
        <v>19423</v>
      </c>
      <c r="M711" s="1" t="s">
        <v>1766</v>
      </c>
      <c r="N711" s="1" t="s">
        <v>24</v>
      </c>
      <c r="O711" s="1" t="s">
        <v>25</v>
      </c>
      <c r="P711" s="1" t="s">
        <v>1765</v>
      </c>
      <c r="Q711" s="1" t="s">
        <v>1765</v>
      </c>
      <c r="R711" s="1" t="s">
        <v>1766</v>
      </c>
      <c r="S711" s="1" t="s">
        <v>26</v>
      </c>
      <c r="T711" s="1" t="s">
        <v>9239</v>
      </c>
      <c r="U711" s="1" t="s">
        <v>27</v>
      </c>
      <c r="W711" s="1">
        <v>0</v>
      </c>
      <c r="X711" s="1" t="s">
        <v>28</v>
      </c>
      <c r="Y711" s="1" t="s">
        <v>29</v>
      </c>
      <c r="Z711" s="1" t="s">
        <v>29</v>
      </c>
    </row>
    <row r="712" spans="1:26" hidden="1" x14ac:dyDescent="0.35">
      <c r="A712" s="1" t="s">
        <v>20</v>
      </c>
      <c r="B712" s="1" t="s">
        <v>1767</v>
      </c>
      <c r="C712" s="1" t="s">
        <v>1362</v>
      </c>
      <c r="D712" s="1" t="s">
        <v>1557</v>
      </c>
      <c r="E712" t="str">
        <f t="shared" si="45"/>
        <v>2021</v>
      </c>
      <c r="F712" t="str">
        <f t="shared" si="46"/>
        <v>junio</v>
      </c>
      <c r="G712" s="2">
        <v>45261</v>
      </c>
      <c r="H712">
        <f t="shared" si="47"/>
        <v>911</v>
      </c>
      <c r="I712" s="3">
        <f t="shared" si="44"/>
        <v>720</v>
      </c>
      <c r="J712" s="1">
        <v>14020</v>
      </c>
      <c r="K712" s="1">
        <v>36994</v>
      </c>
      <c r="L712" s="21">
        <v>36994</v>
      </c>
      <c r="M712" s="1" t="s">
        <v>1768</v>
      </c>
      <c r="N712" s="1" t="s">
        <v>24</v>
      </c>
      <c r="O712" s="1" t="s">
        <v>25</v>
      </c>
      <c r="P712" s="1" t="s">
        <v>1767</v>
      </c>
      <c r="Q712" s="1" t="s">
        <v>1767</v>
      </c>
      <c r="R712" s="1" t="s">
        <v>1768</v>
      </c>
      <c r="S712" s="1" t="s">
        <v>1769</v>
      </c>
      <c r="T712" s="1" t="s">
        <v>9239</v>
      </c>
      <c r="U712" s="1" t="s">
        <v>27</v>
      </c>
      <c r="W712" s="1">
        <v>0</v>
      </c>
      <c r="X712" s="1" t="s">
        <v>28</v>
      </c>
      <c r="Y712" s="1" t="s">
        <v>29</v>
      </c>
      <c r="Z712" s="1" t="s">
        <v>29</v>
      </c>
    </row>
    <row r="713" spans="1:26" hidden="1" x14ac:dyDescent="0.35">
      <c r="A713" s="1" t="s">
        <v>20</v>
      </c>
      <c r="B713" s="1" t="s">
        <v>1770</v>
      </c>
      <c r="C713" s="1" t="s">
        <v>1771</v>
      </c>
      <c r="D713" s="1" t="s">
        <v>1557</v>
      </c>
      <c r="E713" t="str">
        <f t="shared" si="45"/>
        <v>2021</v>
      </c>
      <c r="F713" t="str">
        <f t="shared" si="46"/>
        <v>junio</v>
      </c>
      <c r="G713" s="2">
        <v>45261</v>
      </c>
      <c r="H713">
        <f t="shared" si="47"/>
        <v>911</v>
      </c>
      <c r="I713" s="3">
        <f t="shared" si="44"/>
        <v>720</v>
      </c>
      <c r="J713" s="1">
        <v>14052</v>
      </c>
      <c r="K713" s="1">
        <v>36994</v>
      </c>
      <c r="L713" s="21">
        <v>36994</v>
      </c>
      <c r="M713" s="1" t="s">
        <v>1772</v>
      </c>
      <c r="N713" s="1" t="s">
        <v>24</v>
      </c>
      <c r="O713" s="1" t="s">
        <v>25</v>
      </c>
      <c r="P713" s="1" t="s">
        <v>1770</v>
      </c>
      <c r="Q713" s="1" t="s">
        <v>1770</v>
      </c>
      <c r="R713" s="1" t="s">
        <v>1772</v>
      </c>
      <c r="S713" s="1" t="s">
        <v>26</v>
      </c>
      <c r="T713" s="1" t="s">
        <v>9239</v>
      </c>
      <c r="U713" s="1" t="s">
        <v>27</v>
      </c>
      <c r="W713" s="1">
        <v>0</v>
      </c>
      <c r="X713" s="1" t="s">
        <v>28</v>
      </c>
      <c r="Y713" s="1" t="s">
        <v>29</v>
      </c>
      <c r="Z713" s="1" t="s">
        <v>29</v>
      </c>
    </row>
    <row r="714" spans="1:26" hidden="1" x14ac:dyDescent="0.35">
      <c r="A714" s="1" t="s">
        <v>20</v>
      </c>
      <c r="B714" s="1" t="s">
        <v>1773</v>
      </c>
      <c r="C714" s="1" t="s">
        <v>1771</v>
      </c>
      <c r="D714" s="1" t="s">
        <v>1557</v>
      </c>
      <c r="E714" t="str">
        <f t="shared" si="45"/>
        <v>2021</v>
      </c>
      <c r="F714" t="str">
        <f t="shared" si="46"/>
        <v>junio</v>
      </c>
      <c r="G714" s="2">
        <v>45261</v>
      </c>
      <c r="H714">
        <f t="shared" si="47"/>
        <v>911</v>
      </c>
      <c r="I714" s="3">
        <f t="shared" si="44"/>
        <v>720</v>
      </c>
      <c r="J714" s="1">
        <v>14052</v>
      </c>
      <c r="K714" s="1">
        <v>36994</v>
      </c>
      <c r="L714" s="21">
        <v>36994</v>
      </c>
      <c r="M714" s="1" t="s">
        <v>1774</v>
      </c>
      <c r="N714" s="1" t="s">
        <v>24</v>
      </c>
      <c r="O714" s="1" t="s">
        <v>25</v>
      </c>
      <c r="P714" s="1" t="s">
        <v>1773</v>
      </c>
      <c r="Q714" s="1" t="s">
        <v>1773</v>
      </c>
      <c r="R714" s="1" t="s">
        <v>1774</v>
      </c>
      <c r="S714" s="1" t="s">
        <v>26</v>
      </c>
      <c r="T714" s="1" t="s">
        <v>9239</v>
      </c>
      <c r="U714" s="1" t="s">
        <v>27</v>
      </c>
      <c r="W714" s="1">
        <v>0</v>
      </c>
      <c r="X714" s="1" t="s">
        <v>28</v>
      </c>
      <c r="Y714" s="1" t="s">
        <v>29</v>
      </c>
      <c r="Z714" s="1" t="s">
        <v>29</v>
      </c>
    </row>
    <row r="715" spans="1:26" hidden="1" x14ac:dyDescent="0.35">
      <c r="A715" s="1" t="s">
        <v>20</v>
      </c>
      <c r="B715" s="1" t="s">
        <v>1775</v>
      </c>
      <c r="C715" s="1" t="s">
        <v>937</v>
      </c>
      <c r="D715" s="1" t="s">
        <v>1557</v>
      </c>
      <c r="E715" t="str">
        <f t="shared" si="45"/>
        <v>2021</v>
      </c>
      <c r="F715" t="str">
        <f t="shared" si="46"/>
        <v>junio</v>
      </c>
      <c r="G715" s="2">
        <v>45261</v>
      </c>
      <c r="H715">
        <f t="shared" si="47"/>
        <v>911</v>
      </c>
      <c r="I715" s="3">
        <f t="shared" si="44"/>
        <v>720</v>
      </c>
      <c r="J715" s="1">
        <v>14037</v>
      </c>
      <c r="K715" s="1">
        <v>99423</v>
      </c>
      <c r="L715" s="21">
        <v>99423</v>
      </c>
      <c r="M715" s="1" t="s">
        <v>1776</v>
      </c>
      <c r="N715" s="1" t="s">
        <v>24</v>
      </c>
      <c r="O715" s="1" t="s">
        <v>25</v>
      </c>
      <c r="P715" s="1" t="s">
        <v>1775</v>
      </c>
      <c r="Q715" s="1" t="s">
        <v>1775</v>
      </c>
      <c r="R715" s="1" t="s">
        <v>1776</v>
      </c>
      <c r="S715" s="1" t="s">
        <v>26</v>
      </c>
      <c r="T715" s="1" t="s">
        <v>9239</v>
      </c>
      <c r="U715" s="1" t="s">
        <v>27</v>
      </c>
      <c r="W715" s="1">
        <v>0</v>
      </c>
      <c r="X715" s="1" t="s">
        <v>28</v>
      </c>
      <c r="Y715" s="1" t="s">
        <v>29</v>
      </c>
      <c r="Z715" s="1" t="s">
        <v>29</v>
      </c>
    </row>
    <row r="716" spans="1:26" hidden="1" x14ac:dyDescent="0.35">
      <c r="A716" s="1" t="s">
        <v>20</v>
      </c>
      <c r="B716" s="1" t="s">
        <v>1777</v>
      </c>
      <c r="C716" s="1" t="s">
        <v>937</v>
      </c>
      <c r="D716" s="1" t="s">
        <v>1557</v>
      </c>
      <c r="E716" t="str">
        <f t="shared" si="45"/>
        <v>2021</v>
      </c>
      <c r="F716" t="str">
        <f t="shared" si="46"/>
        <v>junio</v>
      </c>
      <c r="G716" s="2">
        <v>45261</v>
      </c>
      <c r="H716">
        <f t="shared" si="47"/>
        <v>911</v>
      </c>
      <c r="I716" s="3">
        <f t="shared" si="44"/>
        <v>720</v>
      </c>
      <c r="J716" s="1">
        <v>13919</v>
      </c>
      <c r="K716" s="1">
        <v>45000</v>
      </c>
      <c r="L716" s="21">
        <v>45000</v>
      </c>
      <c r="M716" s="1" t="s">
        <v>1778</v>
      </c>
      <c r="N716" s="1" t="s">
        <v>24</v>
      </c>
      <c r="O716" s="1" t="s">
        <v>25</v>
      </c>
      <c r="P716" s="1" t="s">
        <v>1777</v>
      </c>
      <c r="Q716" s="1" t="s">
        <v>1777</v>
      </c>
      <c r="R716" s="1" t="s">
        <v>1778</v>
      </c>
      <c r="S716" s="1" t="s">
        <v>26</v>
      </c>
      <c r="T716" s="1" t="s">
        <v>9239</v>
      </c>
      <c r="U716" s="1" t="s">
        <v>27</v>
      </c>
      <c r="W716" s="1">
        <v>0</v>
      </c>
      <c r="X716" s="1" t="s">
        <v>28</v>
      </c>
      <c r="Y716" s="1" t="s">
        <v>29</v>
      </c>
      <c r="Z716" s="1" t="s">
        <v>29</v>
      </c>
    </row>
    <row r="717" spans="1:26" hidden="1" x14ac:dyDescent="0.35">
      <c r="A717" s="1" t="s">
        <v>20</v>
      </c>
      <c r="B717" s="1" t="s">
        <v>1779</v>
      </c>
      <c r="C717" s="1" t="s">
        <v>1459</v>
      </c>
      <c r="D717" s="1" t="s">
        <v>1557</v>
      </c>
      <c r="E717" t="str">
        <f t="shared" si="45"/>
        <v>2021</v>
      </c>
      <c r="F717" t="str">
        <f t="shared" si="46"/>
        <v>junio</v>
      </c>
      <c r="G717" s="2">
        <v>45261</v>
      </c>
      <c r="H717">
        <f t="shared" si="47"/>
        <v>911</v>
      </c>
      <c r="I717" s="3">
        <f t="shared" si="44"/>
        <v>720</v>
      </c>
      <c r="J717" s="1">
        <v>14012</v>
      </c>
      <c r="K717" s="1">
        <v>216994</v>
      </c>
      <c r="L717" s="21">
        <v>216994</v>
      </c>
      <c r="M717" s="1" t="s">
        <v>1780</v>
      </c>
      <c r="N717" s="1" t="s">
        <v>24</v>
      </c>
      <c r="O717" s="1" t="s">
        <v>25</v>
      </c>
      <c r="P717" s="1" t="s">
        <v>1779</v>
      </c>
      <c r="Q717" s="1" t="s">
        <v>1779</v>
      </c>
      <c r="R717" s="1" t="s">
        <v>1780</v>
      </c>
      <c r="S717" s="1" t="s">
        <v>1781</v>
      </c>
      <c r="T717" s="1" t="s">
        <v>9239</v>
      </c>
      <c r="U717" s="1" t="s">
        <v>27</v>
      </c>
      <c r="W717" s="1">
        <v>0</v>
      </c>
      <c r="X717" s="1" t="s">
        <v>28</v>
      </c>
      <c r="Y717" s="1" t="s">
        <v>29</v>
      </c>
      <c r="Z717" s="1" t="s">
        <v>29</v>
      </c>
    </row>
    <row r="718" spans="1:26" hidden="1" x14ac:dyDescent="0.35">
      <c r="A718" s="1" t="s">
        <v>20</v>
      </c>
      <c r="B718" s="1" t="s">
        <v>1782</v>
      </c>
      <c r="C718" s="1" t="s">
        <v>1497</v>
      </c>
      <c r="D718" s="1" t="s">
        <v>1557</v>
      </c>
      <c r="E718" t="str">
        <f t="shared" si="45"/>
        <v>2021</v>
      </c>
      <c r="F718" t="str">
        <f t="shared" si="46"/>
        <v>junio</v>
      </c>
      <c r="G718" s="2">
        <v>45261</v>
      </c>
      <c r="H718">
        <f t="shared" si="47"/>
        <v>911</v>
      </c>
      <c r="I718" s="3">
        <f t="shared" si="44"/>
        <v>720</v>
      </c>
      <c r="J718" s="1">
        <v>14012</v>
      </c>
      <c r="K718" s="1">
        <v>216994</v>
      </c>
      <c r="L718" s="21">
        <v>216994</v>
      </c>
      <c r="M718" s="1" t="s">
        <v>1783</v>
      </c>
      <c r="N718" s="1" t="s">
        <v>24</v>
      </c>
      <c r="O718" s="1" t="s">
        <v>25</v>
      </c>
      <c r="P718" s="1" t="s">
        <v>1782</v>
      </c>
      <c r="Q718" s="1" t="s">
        <v>1782</v>
      </c>
      <c r="R718" s="1" t="s">
        <v>1783</v>
      </c>
      <c r="S718" s="1" t="s">
        <v>26</v>
      </c>
      <c r="T718" s="1" t="s">
        <v>9239</v>
      </c>
      <c r="U718" s="1" t="s">
        <v>27</v>
      </c>
      <c r="W718" s="1">
        <v>0</v>
      </c>
      <c r="X718" s="1" t="s">
        <v>28</v>
      </c>
      <c r="Y718" s="1" t="s">
        <v>29</v>
      </c>
      <c r="Z718" s="1" t="s">
        <v>29</v>
      </c>
    </row>
    <row r="719" spans="1:26" hidden="1" x14ac:dyDescent="0.35">
      <c r="A719" s="1" t="s">
        <v>20</v>
      </c>
      <c r="B719" s="1" t="s">
        <v>1784</v>
      </c>
      <c r="C719" s="1" t="s">
        <v>1535</v>
      </c>
      <c r="D719" s="1" t="s">
        <v>1557</v>
      </c>
      <c r="E719" t="str">
        <f t="shared" si="45"/>
        <v>2021</v>
      </c>
      <c r="F719" t="str">
        <f t="shared" si="46"/>
        <v>junio</v>
      </c>
      <c r="G719" s="2">
        <v>45261</v>
      </c>
      <c r="H719">
        <f t="shared" si="47"/>
        <v>911</v>
      </c>
      <c r="I719" s="3">
        <f t="shared" si="44"/>
        <v>720</v>
      </c>
      <c r="J719" s="1">
        <v>14014</v>
      </c>
      <c r="K719" s="1">
        <v>216994</v>
      </c>
      <c r="L719" s="21">
        <v>216994</v>
      </c>
      <c r="M719" s="1" t="s">
        <v>1785</v>
      </c>
      <c r="N719" s="1" t="s">
        <v>24</v>
      </c>
      <c r="O719" s="1" t="s">
        <v>25</v>
      </c>
      <c r="P719" s="1" t="s">
        <v>1784</v>
      </c>
      <c r="Q719" s="1" t="s">
        <v>1784</v>
      </c>
      <c r="R719" s="1" t="s">
        <v>1785</v>
      </c>
      <c r="S719" s="1" t="s">
        <v>26</v>
      </c>
      <c r="T719" s="1" t="s">
        <v>9239</v>
      </c>
      <c r="U719" s="1" t="s">
        <v>27</v>
      </c>
      <c r="W719" s="1">
        <v>0</v>
      </c>
      <c r="X719" s="1" t="s">
        <v>28</v>
      </c>
      <c r="Y719" s="1" t="s">
        <v>29</v>
      </c>
      <c r="Z719" s="1" t="s">
        <v>29</v>
      </c>
    </row>
    <row r="720" spans="1:26" hidden="1" x14ac:dyDescent="0.35">
      <c r="A720" s="1" t="s">
        <v>20</v>
      </c>
      <c r="B720" s="1" t="s">
        <v>1786</v>
      </c>
      <c r="C720" s="1" t="s">
        <v>1535</v>
      </c>
      <c r="D720" s="1" t="s">
        <v>1557</v>
      </c>
      <c r="E720" t="str">
        <f t="shared" si="45"/>
        <v>2021</v>
      </c>
      <c r="F720" t="str">
        <f t="shared" si="46"/>
        <v>junio</v>
      </c>
      <c r="G720" s="2">
        <v>45261</v>
      </c>
      <c r="H720">
        <f t="shared" si="47"/>
        <v>911</v>
      </c>
      <c r="I720" s="3">
        <f t="shared" si="44"/>
        <v>720</v>
      </c>
      <c r="J720" s="1">
        <v>14014</v>
      </c>
      <c r="K720" s="1">
        <v>216994</v>
      </c>
      <c r="L720" s="21">
        <v>216994</v>
      </c>
      <c r="M720" s="1" t="s">
        <v>1787</v>
      </c>
      <c r="N720" s="1" t="s">
        <v>24</v>
      </c>
      <c r="O720" s="1" t="s">
        <v>25</v>
      </c>
      <c r="P720" s="1" t="s">
        <v>1786</v>
      </c>
      <c r="Q720" s="1" t="s">
        <v>1786</v>
      </c>
      <c r="R720" s="1" t="s">
        <v>1787</v>
      </c>
      <c r="S720" s="1" t="s">
        <v>26</v>
      </c>
      <c r="T720" s="1" t="s">
        <v>9239</v>
      </c>
      <c r="U720" s="1" t="s">
        <v>27</v>
      </c>
      <c r="W720" s="1">
        <v>0</v>
      </c>
      <c r="X720" s="1" t="s">
        <v>28</v>
      </c>
      <c r="Y720" s="1" t="s">
        <v>29</v>
      </c>
      <c r="Z720" s="1" t="s">
        <v>29</v>
      </c>
    </row>
    <row r="721" spans="1:26" hidden="1" x14ac:dyDescent="0.35">
      <c r="A721" s="1" t="s">
        <v>20</v>
      </c>
      <c r="B721" s="1" t="s">
        <v>1788</v>
      </c>
      <c r="C721" s="1" t="s">
        <v>1535</v>
      </c>
      <c r="D721" s="1" t="s">
        <v>1557</v>
      </c>
      <c r="E721" t="str">
        <f t="shared" si="45"/>
        <v>2021</v>
      </c>
      <c r="F721" t="str">
        <f t="shared" si="46"/>
        <v>junio</v>
      </c>
      <c r="G721" s="2">
        <v>45261</v>
      </c>
      <c r="H721">
        <f t="shared" si="47"/>
        <v>911</v>
      </c>
      <c r="I721" s="3">
        <f t="shared" si="44"/>
        <v>720</v>
      </c>
      <c r="J721" s="1">
        <v>14014</v>
      </c>
      <c r="K721" s="1">
        <v>45000</v>
      </c>
      <c r="L721" s="21">
        <v>45000</v>
      </c>
      <c r="M721" s="1" t="s">
        <v>1789</v>
      </c>
      <c r="N721" s="1" t="s">
        <v>24</v>
      </c>
      <c r="O721" s="1" t="s">
        <v>25</v>
      </c>
      <c r="P721" s="1" t="s">
        <v>1788</v>
      </c>
      <c r="Q721" s="1" t="s">
        <v>1788</v>
      </c>
      <c r="R721" s="1" t="s">
        <v>1789</v>
      </c>
      <c r="S721" s="1" t="s">
        <v>26</v>
      </c>
      <c r="T721" s="1" t="s">
        <v>9239</v>
      </c>
      <c r="U721" s="1" t="s">
        <v>27</v>
      </c>
      <c r="W721" s="1">
        <v>0</v>
      </c>
      <c r="X721" s="1" t="s">
        <v>28</v>
      </c>
      <c r="Y721" s="1" t="s">
        <v>29</v>
      </c>
      <c r="Z721" s="1" t="s">
        <v>29</v>
      </c>
    </row>
    <row r="722" spans="1:26" hidden="1" x14ac:dyDescent="0.35">
      <c r="A722" s="1" t="s">
        <v>20</v>
      </c>
      <c r="B722" s="1" t="s">
        <v>1790</v>
      </c>
      <c r="C722" s="1" t="s">
        <v>1535</v>
      </c>
      <c r="D722" s="1" t="s">
        <v>1557</v>
      </c>
      <c r="E722" t="str">
        <f t="shared" si="45"/>
        <v>2021</v>
      </c>
      <c r="F722" t="str">
        <f t="shared" si="46"/>
        <v>junio</v>
      </c>
      <c r="G722" s="2">
        <v>45261</v>
      </c>
      <c r="H722">
        <f t="shared" si="47"/>
        <v>911</v>
      </c>
      <c r="I722" s="3">
        <f t="shared" si="44"/>
        <v>720</v>
      </c>
      <c r="J722" s="1">
        <v>14014</v>
      </c>
      <c r="K722" s="1">
        <v>216994</v>
      </c>
      <c r="L722" s="21">
        <v>216994</v>
      </c>
      <c r="M722" s="1" t="s">
        <v>1791</v>
      </c>
      <c r="N722" s="1" t="s">
        <v>24</v>
      </c>
      <c r="O722" s="1" t="s">
        <v>25</v>
      </c>
      <c r="P722" s="1" t="s">
        <v>1790</v>
      </c>
      <c r="Q722" s="1" t="s">
        <v>1790</v>
      </c>
      <c r="R722" s="1" t="s">
        <v>1791</v>
      </c>
      <c r="S722" s="1" t="s">
        <v>26</v>
      </c>
      <c r="T722" s="1" t="s">
        <v>9239</v>
      </c>
      <c r="U722" s="1" t="s">
        <v>27</v>
      </c>
      <c r="W722" s="1">
        <v>0</v>
      </c>
      <c r="X722" s="1" t="s">
        <v>28</v>
      </c>
      <c r="Y722" s="1" t="s">
        <v>29</v>
      </c>
      <c r="Z722" s="1" t="s">
        <v>29</v>
      </c>
    </row>
    <row r="723" spans="1:26" hidden="1" x14ac:dyDescent="0.35">
      <c r="A723" s="1" t="s">
        <v>20</v>
      </c>
      <c r="B723" s="1" t="s">
        <v>1792</v>
      </c>
      <c r="C723" s="1" t="s">
        <v>1394</v>
      </c>
      <c r="D723" s="1" t="s">
        <v>1793</v>
      </c>
      <c r="E723" t="str">
        <f t="shared" si="45"/>
        <v>2021</v>
      </c>
      <c r="F723" t="str">
        <f t="shared" si="46"/>
        <v>junio</v>
      </c>
      <c r="G723" s="2">
        <v>45261</v>
      </c>
      <c r="H723">
        <f t="shared" si="47"/>
        <v>902</v>
      </c>
      <c r="I723" s="3">
        <f t="shared" si="44"/>
        <v>720</v>
      </c>
      <c r="J723" s="1">
        <v>13898</v>
      </c>
      <c r="K723" s="1">
        <v>36994</v>
      </c>
      <c r="L723" s="21">
        <v>36994</v>
      </c>
      <c r="M723" s="1" t="s">
        <v>1794</v>
      </c>
      <c r="N723" s="1" t="s">
        <v>24</v>
      </c>
      <c r="O723" s="1" t="s">
        <v>25</v>
      </c>
      <c r="P723" s="1" t="s">
        <v>1792</v>
      </c>
      <c r="Q723" s="1" t="s">
        <v>1792</v>
      </c>
      <c r="R723" s="1" t="s">
        <v>1794</v>
      </c>
      <c r="S723" s="1" t="s">
        <v>26</v>
      </c>
      <c r="T723" s="1" t="s">
        <v>9239</v>
      </c>
      <c r="U723" s="1" t="s">
        <v>27</v>
      </c>
      <c r="W723" s="1">
        <v>0</v>
      </c>
      <c r="X723" s="1" t="s">
        <v>28</v>
      </c>
      <c r="Y723" s="1" t="s">
        <v>29</v>
      </c>
      <c r="Z723" s="1" t="s">
        <v>29</v>
      </c>
    </row>
    <row r="724" spans="1:26" hidden="1" x14ac:dyDescent="0.35">
      <c r="A724" s="1" t="s">
        <v>20</v>
      </c>
      <c r="B724" s="1" t="s">
        <v>1795</v>
      </c>
      <c r="C724" s="1" t="s">
        <v>1394</v>
      </c>
      <c r="D724" s="1" t="s">
        <v>1793</v>
      </c>
      <c r="E724" t="str">
        <f t="shared" si="45"/>
        <v>2021</v>
      </c>
      <c r="F724" t="str">
        <f t="shared" si="46"/>
        <v>junio</v>
      </c>
      <c r="G724" s="2">
        <v>45261</v>
      </c>
      <c r="H724">
        <f t="shared" si="47"/>
        <v>902</v>
      </c>
      <c r="I724" s="3">
        <f t="shared" si="44"/>
        <v>720</v>
      </c>
      <c r="J724" s="1">
        <v>13905</v>
      </c>
      <c r="K724" s="1">
        <v>19423</v>
      </c>
      <c r="L724" s="21">
        <v>19423</v>
      </c>
      <c r="M724" s="1" t="s">
        <v>1796</v>
      </c>
      <c r="N724" s="1" t="s">
        <v>24</v>
      </c>
      <c r="O724" s="1" t="s">
        <v>25</v>
      </c>
      <c r="P724" s="1" t="s">
        <v>1795</v>
      </c>
      <c r="Q724" s="1" t="s">
        <v>1795</v>
      </c>
      <c r="R724" s="1" t="s">
        <v>1796</v>
      </c>
      <c r="S724" s="1" t="s">
        <v>26</v>
      </c>
      <c r="T724" s="1" t="s">
        <v>9239</v>
      </c>
      <c r="U724" s="1" t="s">
        <v>27</v>
      </c>
      <c r="W724" s="1">
        <v>0</v>
      </c>
      <c r="X724" s="1" t="s">
        <v>28</v>
      </c>
      <c r="Y724" s="1" t="s">
        <v>29</v>
      </c>
      <c r="Z724" s="1" t="s">
        <v>29</v>
      </c>
    </row>
    <row r="725" spans="1:26" hidden="1" x14ac:dyDescent="0.35">
      <c r="A725" s="1" t="s">
        <v>20</v>
      </c>
      <c r="B725" s="1" t="s">
        <v>1797</v>
      </c>
      <c r="C725" s="1" t="s">
        <v>1394</v>
      </c>
      <c r="D725" s="1" t="s">
        <v>1793</v>
      </c>
      <c r="E725" t="str">
        <f t="shared" si="45"/>
        <v>2021</v>
      </c>
      <c r="F725" t="str">
        <f t="shared" si="46"/>
        <v>junio</v>
      </c>
      <c r="G725" s="2">
        <v>45261</v>
      </c>
      <c r="H725">
        <f t="shared" si="47"/>
        <v>902</v>
      </c>
      <c r="I725" s="3">
        <f t="shared" si="44"/>
        <v>720</v>
      </c>
      <c r="J725" s="1">
        <v>13898</v>
      </c>
      <c r="K725" s="1">
        <v>36994</v>
      </c>
      <c r="L725" s="21">
        <v>36994</v>
      </c>
      <c r="M725" s="1" t="s">
        <v>1798</v>
      </c>
      <c r="N725" s="1" t="s">
        <v>24</v>
      </c>
      <c r="O725" s="1" t="s">
        <v>25</v>
      </c>
      <c r="P725" s="1" t="s">
        <v>1797</v>
      </c>
      <c r="Q725" s="1" t="s">
        <v>1797</v>
      </c>
      <c r="R725" s="1" t="s">
        <v>1798</v>
      </c>
      <c r="S725" s="1" t="s">
        <v>26</v>
      </c>
      <c r="T725" s="1" t="s">
        <v>9239</v>
      </c>
      <c r="U725" s="1" t="s">
        <v>27</v>
      </c>
      <c r="W725" s="1">
        <v>0</v>
      </c>
      <c r="X725" s="1" t="s">
        <v>28</v>
      </c>
      <c r="Y725" s="1" t="s">
        <v>29</v>
      </c>
      <c r="Z725" s="1" t="s">
        <v>29</v>
      </c>
    </row>
    <row r="726" spans="1:26" hidden="1" x14ac:dyDescent="0.35">
      <c r="A726" s="1" t="s">
        <v>20</v>
      </c>
      <c r="B726" s="1" t="s">
        <v>1799</v>
      </c>
      <c r="C726" s="1" t="s">
        <v>1394</v>
      </c>
      <c r="D726" s="1" t="s">
        <v>1793</v>
      </c>
      <c r="E726" t="str">
        <f t="shared" si="45"/>
        <v>2021</v>
      </c>
      <c r="F726" t="str">
        <f t="shared" si="46"/>
        <v>junio</v>
      </c>
      <c r="G726" s="2">
        <v>45261</v>
      </c>
      <c r="H726">
        <f t="shared" si="47"/>
        <v>902</v>
      </c>
      <c r="I726" s="3">
        <f t="shared" si="44"/>
        <v>720</v>
      </c>
      <c r="J726" s="1">
        <v>13898</v>
      </c>
      <c r="K726" s="1">
        <v>36994</v>
      </c>
      <c r="L726" s="21">
        <v>36994</v>
      </c>
      <c r="M726" s="1" t="s">
        <v>1800</v>
      </c>
      <c r="N726" s="1" t="s">
        <v>24</v>
      </c>
      <c r="O726" s="1" t="s">
        <v>25</v>
      </c>
      <c r="P726" s="1" t="s">
        <v>1799</v>
      </c>
      <c r="Q726" s="1" t="s">
        <v>1799</v>
      </c>
      <c r="R726" s="1" t="s">
        <v>1800</v>
      </c>
      <c r="S726" s="1" t="s">
        <v>26</v>
      </c>
      <c r="T726" s="1" t="s">
        <v>9239</v>
      </c>
      <c r="U726" s="1" t="s">
        <v>27</v>
      </c>
      <c r="W726" s="1">
        <v>0</v>
      </c>
      <c r="X726" s="1" t="s">
        <v>28</v>
      </c>
      <c r="Y726" s="1" t="s">
        <v>29</v>
      </c>
      <c r="Z726" s="1" t="s">
        <v>29</v>
      </c>
    </row>
    <row r="727" spans="1:26" hidden="1" x14ac:dyDescent="0.35">
      <c r="A727" s="1" t="s">
        <v>20</v>
      </c>
      <c r="B727" s="1" t="s">
        <v>1801</v>
      </c>
      <c r="C727" s="1" t="s">
        <v>1160</v>
      </c>
      <c r="D727" s="1" t="s">
        <v>1793</v>
      </c>
      <c r="E727" t="str">
        <f t="shared" si="45"/>
        <v>2021</v>
      </c>
      <c r="F727" t="str">
        <f t="shared" si="46"/>
        <v>junio</v>
      </c>
      <c r="G727" s="2">
        <v>45261</v>
      </c>
      <c r="H727">
        <f t="shared" si="47"/>
        <v>902</v>
      </c>
      <c r="I727" s="3">
        <f t="shared" si="44"/>
        <v>720</v>
      </c>
      <c r="J727" s="1">
        <v>13905</v>
      </c>
      <c r="K727" s="1">
        <v>19423</v>
      </c>
      <c r="L727" s="21">
        <v>19423</v>
      </c>
      <c r="M727" s="1" t="s">
        <v>1802</v>
      </c>
      <c r="N727" s="1" t="s">
        <v>24</v>
      </c>
      <c r="O727" s="1" t="s">
        <v>25</v>
      </c>
      <c r="P727" s="1" t="s">
        <v>1801</v>
      </c>
      <c r="Q727" s="1" t="s">
        <v>1801</v>
      </c>
      <c r="R727" s="1" t="s">
        <v>1802</v>
      </c>
      <c r="S727" s="1" t="s">
        <v>26</v>
      </c>
      <c r="T727" s="1" t="s">
        <v>9239</v>
      </c>
      <c r="U727" s="1" t="s">
        <v>27</v>
      </c>
      <c r="W727" s="1">
        <v>0</v>
      </c>
      <c r="X727" s="1" t="s">
        <v>28</v>
      </c>
      <c r="Y727" s="1" t="s">
        <v>29</v>
      </c>
      <c r="Z727" s="1" t="s">
        <v>29</v>
      </c>
    </row>
    <row r="728" spans="1:26" hidden="1" x14ac:dyDescent="0.35">
      <c r="A728" s="1" t="s">
        <v>20</v>
      </c>
      <c r="B728" s="1" t="s">
        <v>1803</v>
      </c>
      <c r="C728" s="1" t="s">
        <v>1167</v>
      </c>
      <c r="D728" s="1" t="s">
        <v>1793</v>
      </c>
      <c r="E728" t="str">
        <f t="shared" si="45"/>
        <v>2021</v>
      </c>
      <c r="F728" t="str">
        <f t="shared" si="46"/>
        <v>junio</v>
      </c>
      <c r="G728" s="2">
        <v>45261</v>
      </c>
      <c r="H728">
        <f t="shared" si="47"/>
        <v>902</v>
      </c>
      <c r="I728" s="3">
        <f t="shared" si="44"/>
        <v>720</v>
      </c>
      <c r="J728" s="1">
        <v>13906</v>
      </c>
      <c r="K728" s="1">
        <v>19423</v>
      </c>
      <c r="L728" s="21">
        <v>19423</v>
      </c>
      <c r="M728" s="1" t="s">
        <v>1804</v>
      </c>
      <c r="N728" s="1" t="s">
        <v>24</v>
      </c>
      <c r="O728" s="1" t="s">
        <v>25</v>
      </c>
      <c r="P728" s="1" t="s">
        <v>1803</v>
      </c>
      <c r="Q728" s="1" t="s">
        <v>1803</v>
      </c>
      <c r="R728" s="1" t="s">
        <v>1804</v>
      </c>
      <c r="S728" s="1" t="s">
        <v>26</v>
      </c>
      <c r="T728" s="1" t="s">
        <v>9239</v>
      </c>
      <c r="U728" s="1" t="s">
        <v>27</v>
      </c>
      <c r="W728" s="1">
        <v>0</v>
      </c>
      <c r="X728" s="1" t="s">
        <v>28</v>
      </c>
      <c r="Y728" s="1" t="s">
        <v>29</v>
      </c>
      <c r="Z728" s="1" t="s">
        <v>29</v>
      </c>
    </row>
    <row r="729" spans="1:26" hidden="1" x14ac:dyDescent="0.35">
      <c r="A729" s="1" t="s">
        <v>20</v>
      </c>
      <c r="B729" s="1" t="s">
        <v>1805</v>
      </c>
      <c r="C729" s="1" t="s">
        <v>1167</v>
      </c>
      <c r="D729" s="1" t="s">
        <v>1793</v>
      </c>
      <c r="E729" t="str">
        <f t="shared" si="45"/>
        <v>2021</v>
      </c>
      <c r="F729" t="str">
        <f t="shared" si="46"/>
        <v>junio</v>
      </c>
      <c r="G729" s="2">
        <v>45261</v>
      </c>
      <c r="H729">
        <f t="shared" si="47"/>
        <v>902</v>
      </c>
      <c r="I729" s="3">
        <f t="shared" si="44"/>
        <v>720</v>
      </c>
      <c r="J729" s="1">
        <v>13906</v>
      </c>
      <c r="K729" s="1">
        <v>19423</v>
      </c>
      <c r="L729" s="21">
        <v>19423</v>
      </c>
      <c r="M729" s="1" t="s">
        <v>1806</v>
      </c>
      <c r="N729" s="1" t="s">
        <v>24</v>
      </c>
      <c r="O729" s="1" t="s">
        <v>25</v>
      </c>
      <c r="P729" s="1" t="s">
        <v>1805</v>
      </c>
      <c r="Q729" s="1" t="s">
        <v>1805</v>
      </c>
      <c r="R729" s="1" t="s">
        <v>1806</v>
      </c>
      <c r="S729" s="1" t="s">
        <v>1807</v>
      </c>
      <c r="T729" s="1" t="s">
        <v>9239</v>
      </c>
      <c r="U729" s="1" t="s">
        <v>27</v>
      </c>
      <c r="W729" s="1">
        <v>0</v>
      </c>
      <c r="X729" s="1" t="s">
        <v>28</v>
      </c>
      <c r="Y729" s="1" t="s">
        <v>29</v>
      </c>
      <c r="Z729" s="1" t="s">
        <v>29</v>
      </c>
    </row>
    <row r="730" spans="1:26" hidden="1" x14ac:dyDescent="0.35">
      <c r="A730" s="1" t="s">
        <v>20</v>
      </c>
      <c r="B730" s="1" t="s">
        <v>1808</v>
      </c>
      <c r="C730" s="1" t="s">
        <v>1167</v>
      </c>
      <c r="D730" s="1" t="s">
        <v>1793</v>
      </c>
      <c r="E730" t="str">
        <f t="shared" si="45"/>
        <v>2021</v>
      </c>
      <c r="F730" t="str">
        <f t="shared" si="46"/>
        <v>junio</v>
      </c>
      <c r="G730" s="2">
        <v>45261</v>
      </c>
      <c r="H730">
        <f t="shared" si="47"/>
        <v>902</v>
      </c>
      <c r="I730" s="3">
        <f t="shared" si="44"/>
        <v>720</v>
      </c>
      <c r="J730" s="1">
        <v>13898</v>
      </c>
      <c r="K730" s="1">
        <v>36994</v>
      </c>
      <c r="L730" s="21">
        <v>36994</v>
      </c>
      <c r="M730" s="1" t="s">
        <v>1809</v>
      </c>
      <c r="N730" s="1" t="s">
        <v>24</v>
      </c>
      <c r="O730" s="1" t="s">
        <v>25</v>
      </c>
      <c r="P730" s="1" t="s">
        <v>1808</v>
      </c>
      <c r="Q730" s="1" t="s">
        <v>1808</v>
      </c>
      <c r="R730" s="1" t="s">
        <v>1809</v>
      </c>
      <c r="S730" s="1" t="s">
        <v>1810</v>
      </c>
      <c r="T730" s="1" t="s">
        <v>9239</v>
      </c>
      <c r="U730" s="1" t="s">
        <v>27</v>
      </c>
      <c r="W730" s="1">
        <v>0</v>
      </c>
      <c r="X730" s="1" t="s">
        <v>28</v>
      </c>
      <c r="Y730" s="1" t="s">
        <v>29</v>
      </c>
      <c r="Z730" s="1" t="s">
        <v>29</v>
      </c>
    </row>
    <row r="731" spans="1:26" hidden="1" x14ac:dyDescent="0.35">
      <c r="A731" s="1" t="s">
        <v>20</v>
      </c>
      <c r="B731" s="1" t="s">
        <v>1811</v>
      </c>
      <c r="C731" s="1" t="s">
        <v>1167</v>
      </c>
      <c r="D731" s="1" t="s">
        <v>1793</v>
      </c>
      <c r="E731" t="str">
        <f t="shared" si="45"/>
        <v>2021</v>
      </c>
      <c r="F731" t="str">
        <f t="shared" si="46"/>
        <v>junio</v>
      </c>
      <c r="G731" s="2">
        <v>45261</v>
      </c>
      <c r="H731">
        <f t="shared" si="47"/>
        <v>902</v>
      </c>
      <c r="I731" s="3">
        <f t="shared" si="44"/>
        <v>720</v>
      </c>
      <c r="J731" s="1">
        <v>13898</v>
      </c>
      <c r="K731" s="1">
        <v>36994</v>
      </c>
      <c r="L731" s="21">
        <v>36994</v>
      </c>
      <c r="M731" s="1" t="s">
        <v>1812</v>
      </c>
      <c r="N731" s="1" t="s">
        <v>24</v>
      </c>
      <c r="O731" s="1" t="s">
        <v>25</v>
      </c>
      <c r="P731" s="1" t="s">
        <v>1811</v>
      </c>
      <c r="Q731" s="1" t="s">
        <v>1811</v>
      </c>
      <c r="R731" s="1" t="s">
        <v>1812</v>
      </c>
      <c r="S731" s="1" t="s">
        <v>26</v>
      </c>
      <c r="T731" s="1" t="s">
        <v>9239</v>
      </c>
      <c r="U731" s="1" t="s">
        <v>27</v>
      </c>
      <c r="W731" s="1">
        <v>0</v>
      </c>
      <c r="X731" s="1" t="s">
        <v>28</v>
      </c>
      <c r="Y731" s="1" t="s">
        <v>29</v>
      </c>
      <c r="Z731" s="1" t="s">
        <v>29</v>
      </c>
    </row>
    <row r="732" spans="1:26" hidden="1" x14ac:dyDescent="0.35">
      <c r="A732" s="1" t="s">
        <v>20</v>
      </c>
      <c r="B732" s="1" t="s">
        <v>1813</v>
      </c>
      <c r="C732" s="1" t="s">
        <v>1814</v>
      </c>
      <c r="D732" s="1" t="s">
        <v>1793</v>
      </c>
      <c r="E732" t="str">
        <f t="shared" si="45"/>
        <v>2021</v>
      </c>
      <c r="F732" t="str">
        <f t="shared" si="46"/>
        <v>junio</v>
      </c>
      <c r="G732" s="2">
        <v>45261</v>
      </c>
      <c r="H732">
        <f t="shared" si="47"/>
        <v>902</v>
      </c>
      <c r="I732" s="3">
        <f t="shared" si="44"/>
        <v>720</v>
      </c>
      <c r="J732" s="1">
        <v>13898</v>
      </c>
      <c r="K732" s="1">
        <v>36994</v>
      </c>
      <c r="L732" s="21">
        <v>36994</v>
      </c>
      <c r="M732" s="1" t="s">
        <v>1815</v>
      </c>
      <c r="N732" s="1" t="s">
        <v>24</v>
      </c>
      <c r="O732" s="1" t="s">
        <v>25</v>
      </c>
      <c r="P732" s="1" t="s">
        <v>1813</v>
      </c>
      <c r="Q732" s="1" t="s">
        <v>1813</v>
      </c>
      <c r="R732" s="1" t="s">
        <v>1815</v>
      </c>
      <c r="S732" s="1" t="s">
        <v>1807</v>
      </c>
      <c r="T732" s="1" t="s">
        <v>9239</v>
      </c>
      <c r="U732" s="1" t="s">
        <v>27</v>
      </c>
      <c r="W732" s="1">
        <v>0</v>
      </c>
      <c r="X732" s="1" t="s">
        <v>28</v>
      </c>
      <c r="Y732" s="1" t="s">
        <v>29</v>
      </c>
      <c r="Z732" s="1" t="s">
        <v>29</v>
      </c>
    </row>
    <row r="733" spans="1:26" hidden="1" x14ac:dyDescent="0.35">
      <c r="A733" s="1" t="s">
        <v>20</v>
      </c>
      <c r="B733" s="1" t="s">
        <v>1816</v>
      </c>
      <c r="C733" s="1" t="s">
        <v>1814</v>
      </c>
      <c r="D733" s="1" t="s">
        <v>1793</v>
      </c>
      <c r="E733" t="str">
        <f t="shared" si="45"/>
        <v>2021</v>
      </c>
      <c r="F733" t="str">
        <f t="shared" si="46"/>
        <v>junio</v>
      </c>
      <c r="G733" s="2">
        <v>45261</v>
      </c>
      <c r="H733">
        <f t="shared" si="47"/>
        <v>902</v>
      </c>
      <c r="I733" s="3">
        <f t="shared" si="44"/>
        <v>720</v>
      </c>
      <c r="J733" s="1">
        <v>13908</v>
      </c>
      <c r="K733" s="1">
        <v>36994</v>
      </c>
      <c r="L733" s="21">
        <v>36994</v>
      </c>
      <c r="M733" s="1" t="s">
        <v>1817</v>
      </c>
      <c r="N733" s="1" t="s">
        <v>24</v>
      </c>
      <c r="O733" s="1" t="s">
        <v>25</v>
      </c>
      <c r="P733" s="1" t="s">
        <v>1816</v>
      </c>
      <c r="Q733" s="1" t="s">
        <v>1816</v>
      </c>
      <c r="R733" s="1" t="s">
        <v>1817</v>
      </c>
      <c r="S733" s="1" t="s">
        <v>26</v>
      </c>
      <c r="T733" s="1" t="s">
        <v>9239</v>
      </c>
      <c r="U733" s="1" t="s">
        <v>27</v>
      </c>
      <c r="W733" s="1">
        <v>0</v>
      </c>
      <c r="X733" s="1" t="s">
        <v>28</v>
      </c>
      <c r="Y733" s="1" t="s">
        <v>29</v>
      </c>
      <c r="Z733" s="1" t="s">
        <v>29</v>
      </c>
    </row>
    <row r="734" spans="1:26" hidden="1" x14ac:dyDescent="0.35">
      <c r="A734" s="1" t="s">
        <v>20</v>
      </c>
      <c r="B734" s="1" t="s">
        <v>1818</v>
      </c>
      <c r="C734" s="1" t="s">
        <v>1819</v>
      </c>
      <c r="D734" s="1" t="s">
        <v>1793</v>
      </c>
      <c r="E734" t="str">
        <f t="shared" si="45"/>
        <v>2021</v>
      </c>
      <c r="F734" t="str">
        <f t="shared" si="46"/>
        <v>junio</v>
      </c>
      <c r="G734" s="2">
        <v>45261</v>
      </c>
      <c r="H734">
        <f t="shared" si="47"/>
        <v>902</v>
      </c>
      <c r="I734" s="3">
        <f t="shared" si="44"/>
        <v>720</v>
      </c>
      <c r="J734" s="1">
        <v>13908</v>
      </c>
      <c r="K734" s="1">
        <v>36994</v>
      </c>
      <c r="L734" s="21">
        <v>36994</v>
      </c>
      <c r="M734" s="1" t="s">
        <v>1820</v>
      </c>
      <c r="N734" s="1" t="s">
        <v>24</v>
      </c>
      <c r="O734" s="1" t="s">
        <v>25</v>
      </c>
      <c r="P734" s="1" t="s">
        <v>1818</v>
      </c>
      <c r="Q734" s="1" t="s">
        <v>1818</v>
      </c>
      <c r="R734" s="1" t="s">
        <v>1820</v>
      </c>
      <c r="S734" s="1" t="s">
        <v>26</v>
      </c>
      <c r="T734" s="1" t="s">
        <v>9239</v>
      </c>
      <c r="U734" s="1" t="s">
        <v>27</v>
      </c>
      <c r="W734" s="1">
        <v>0</v>
      </c>
      <c r="X734" s="1" t="s">
        <v>28</v>
      </c>
      <c r="Y734" s="1" t="s">
        <v>29</v>
      </c>
      <c r="Z734" s="1" t="s">
        <v>29</v>
      </c>
    </row>
    <row r="735" spans="1:26" hidden="1" x14ac:dyDescent="0.35">
      <c r="A735" s="1" t="s">
        <v>20</v>
      </c>
      <c r="B735" s="1" t="s">
        <v>1821</v>
      </c>
      <c r="C735" s="1" t="s">
        <v>1819</v>
      </c>
      <c r="D735" s="1" t="s">
        <v>1793</v>
      </c>
      <c r="E735" t="str">
        <f t="shared" si="45"/>
        <v>2021</v>
      </c>
      <c r="F735" t="str">
        <f t="shared" si="46"/>
        <v>junio</v>
      </c>
      <c r="G735" s="2">
        <v>45261</v>
      </c>
      <c r="H735">
        <f t="shared" si="47"/>
        <v>902</v>
      </c>
      <c r="I735" s="3">
        <f t="shared" si="44"/>
        <v>720</v>
      </c>
      <c r="J735" s="1">
        <v>13908</v>
      </c>
      <c r="K735" s="1">
        <v>36994</v>
      </c>
      <c r="L735" s="21">
        <v>36994</v>
      </c>
      <c r="M735" s="1" t="s">
        <v>1822</v>
      </c>
      <c r="N735" s="1" t="s">
        <v>24</v>
      </c>
      <c r="O735" s="1" t="s">
        <v>25</v>
      </c>
      <c r="P735" s="1" t="s">
        <v>1821</v>
      </c>
      <c r="Q735" s="1" t="s">
        <v>1821</v>
      </c>
      <c r="R735" s="1" t="s">
        <v>1822</v>
      </c>
      <c r="S735" s="1" t="s">
        <v>26</v>
      </c>
      <c r="T735" s="1" t="s">
        <v>9239</v>
      </c>
      <c r="U735" s="1" t="s">
        <v>27</v>
      </c>
      <c r="W735" s="1">
        <v>0</v>
      </c>
      <c r="X735" s="1" t="s">
        <v>28</v>
      </c>
      <c r="Y735" s="1" t="s">
        <v>29</v>
      </c>
      <c r="Z735" s="1" t="s">
        <v>29</v>
      </c>
    </row>
    <row r="736" spans="1:26" hidden="1" x14ac:dyDescent="0.35">
      <c r="A736" s="1" t="s">
        <v>20</v>
      </c>
      <c r="B736" s="1" t="s">
        <v>1823</v>
      </c>
      <c r="C736" s="1" t="s">
        <v>1819</v>
      </c>
      <c r="D736" s="1" t="s">
        <v>1793</v>
      </c>
      <c r="E736" t="str">
        <f t="shared" si="45"/>
        <v>2021</v>
      </c>
      <c r="F736" t="str">
        <f t="shared" si="46"/>
        <v>junio</v>
      </c>
      <c r="G736" s="2">
        <v>45261</v>
      </c>
      <c r="H736">
        <f t="shared" si="47"/>
        <v>902</v>
      </c>
      <c r="I736" s="3">
        <f t="shared" si="44"/>
        <v>720</v>
      </c>
      <c r="J736" s="1">
        <v>13908</v>
      </c>
      <c r="K736" s="1">
        <v>36994</v>
      </c>
      <c r="L736" s="21">
        <v>36994</v>
      </c>
      <c r="M736" s="1" t="s">
        <v>1824</v>
      </c>
      <c r="N736" s="1" t="s">
        <v>24</v>
      </c>
      <c r="O736" s="1" t="s">
        <v>25</v>
      </c>
      <c r="P736" s="1" t="s">
        <v>1823</v>
      </c>
      <c r="Q736" s="1" t="s">
        <v>1823</v>
      </c>
      <c r="R736" s="1" t="s">
        <v>1824</v>
      </c>
      <c r="S736" s="1" t="s">
        <v>26</v>
      </c>
      <c r="T736" s="1" t="s">
        <v>9239</v>
      </c>
      <c r="U736" s="1" t="s">
        <v>27</v>
      </c>
      <c r="W736" s="1">
        <v>0</v>
      </c>
      <c r="X736" s="1" t="s">
        <v>28</v>
      </c>
      <c r="Y736" s="1" t="s">
        <v>29</v>
      </c>
      <c r="Z736" s="1" t="s">
        <v>29</v>
      </c>
    </row>
    <row r="737" spans="1:26" hidden="1" x14ac:dyDescent="0.35">
      <c r="A737" s="1" t="s">
        <v>20</v>
      </c>
      <c r="B737" s="1" t="s">
        <v>1825</v>
      </c>
      <c r="C737" s="1" t="s">
        <v>1819</v>
      </c>
      <c r="D737" s="1" t="s">
        <v>1793</v>
      </c>
      <c r="E737" t="str">
        <f t="shared" si="45"/>
        <v>2021</v>
      </c>
      <c r="F737" t="str">
        <f t="shared" si="46"/>
        <v>junio</v>
      </c>
      <c r="G737" s="2">
        <v>45261</v>
      </c>
      <c r="H737">
        <f t="shared" si="47"/>
        <v>902</v>
      </c>
      <c r="I737" s="3">
        <f t="shared" si="44"/>
        <v>720</v>
      </c>
      <c r="J737" s="1">
        <v>13908</v>
      </c>
      <c r="K737" s="1">
        <v>36994</v>
      </c>
      <c r="L737" s="21">
        <v>36994</v>
      </c>
      <c r="M737" s="1" t="s">
        <v>1826</v>
      </c>
      <c r="N737" s="1" t="s">
        <v>24</v>
      </c>
      <c r="O737" s="1" t="s">
        <v>25</v>
      </c>
      <c r="P737" s="1" t="s">
        <v>1825</v>
      </c>
      <c r="Q737" s="1" t="s">
        <v>1825</v>
      </c>
      <c r="R737" s="1" t="s">
        <v>1826</v>
      </c>
      <c r="S737" s="1" t="s">
        <v>26</v>
      </c>
      <c r="T737" s="1" t="s">
        <v>9239</v>
      </c>
      <c r="U737" s="1" t="s">
        <v>27</v>
      </c>
      <c r="W737" s="1">
        <v>0</v>
      </c>
      <c r="X737" s="1" t="s">
        <v>28</v>
      </c>
      <c r="Y737" s="1" t="s">
        <v>29</v>
      </c>
      <c r="Z737" s="1" t="s">
        <v>29</v>
      </c>
    </row>
    <row r="738" spans="1:26" hidden="1" x14ac:dyDescent="0.35">
      <c r="A738" s="1" t="s">
        <v>20</v>
      </c>
      <c r="B738" s="1" t="s">
        <v>1827</v>
      </c>
      <c r="C738" s="1" t="s">
        <v>1819</v>
      </c>
      <c r="D738" s="1" t="s">
        <v>1793</v>
      </c>
      <c r="E738" t="str">
        <f t="shared" si="45"/>
        <v>2021</v>
      </c>
      <c r="F738" t="str">
        <f t="shared" si="46"/>
        <v>junio</v>
      </c>
      <c r="G738" s="2">
        <v>45261</v>
      </c>
      <c r="H738">
        <f t="shared" si="47"/>
        <v>902</v>
      </c>
      <c r="I738" s="3">
        <f t="shared" si="44"/>
        <v>720</v>
      </c>
      <c r="J738" s="1">
        <v>13908</v>
      </c>
      <c r="K738" s="1">
        <v>36994</v>
      </c>
      <c r="L738" s="21">
        <v>36994</v>
      </c>
      <c r="M738" s="1" t="s">
        <v>1828</v>
      </c>
      <c r="N738" s="1" t="s">
        <v>24</v>
      </c>
      <c r="O738" s="1" t="s">
        <v>25</v>
      </c>
      <c r="P738" s="1" t="s">
        <v>1827</v>
      </c>
      <c r="Q738" s="1" t="s">
        <v>1827</v>
      </c>
      <c r="R738" s="1" t="s">
        <v>1828</v>
      </c>
      <c r="S738" s="1" t="s">
        <v>26</v>
      </c>
      <c r="T738" s="1" t="s">
        <v>9239</v>
      </c>
      <c r="U738" s="1" t="s">
        <v>27</v>
      </c>
      <c r="W738" s="1">
        <v>0</v>
      </c>
      <c r="X738" s="1" t="s">
        <v>28</v>
      </c>
      <c r="Y738" s="1" t="s">
        <v>29</v>
      </c>
      <c r="Z738" s="1" t="s">
        <v>29</v>
      </c>
    </row>
    <row r="739" spans="1:26" hidden="1" x14ac:dyDescent="0.35">
      <c r="A739" s="1" t="s">
        <v>20</v>
      </c>
      <c r="B739" s="1" t="s">
        <v>1829</v>
      </c>
      <c r="C739" s="1" t="s">
        <v>1819</v>
      </c>
      <c r="D739" s="1" t="s">
        <v>1793</v>
      </c>
      <c r="E739" t="str">
        <f t="shared" si="45"/>
        <v>2021</v>
      </c>
      <c r="F739" t="str">
        <f t="shared" si="46"/>
        <v>junio</v>
      </c>
      <c r="G739" s="2">
        <v>45261</v>
      </c>
      <c r="H739">
        <f t="shared" si="47"/>
        <v>902</v>
      </c>
      <c r="I739" s="3">
        <f t="shared" si="44"/>
        <v>720</v>
      </c>
      <c r="J739" s="1">
        <v>13908</v>
      </c>
      <c r="K739" s="1">
        <v>36994</v>
      </c>
      <c r="L739" s="21">
        <v>36994</v>
      </c>
      <c r="M739" s="1" t="s">
        <v>1830</v>
      </c>
      <c r="N739" s="1" t="s">
        <v>24</v>
      </c>
      <c r="O739" s="1" t="s">
        <v>25</v>
      </c>
      <c r="P739" s="1" t="s">
        <v>1829</v>
      </c>
      <c r="Q739" s="1" t="s">
        <v>1829</v>
      </c>
      <c r="R739" s="1" t="s">
        <v>1830</v>
      </c>
      <c r="S739" s="1" t="s">
        <v>1831</v>
      </c>
      <c r="T739" s="1" t="s">
        <v>9239</v>
      </c>
      <c r="U739" s="1" t="s">
        <v>27</v>
      </c>
      <c r="W739" s="1">
        <v>0</v>
      </c>
      <c r="X739" s="1" t="s">
        <v>28</v>
      </c>
      <c r="Y739" s="1" t="s">
        <v>29</v>
      </c>
      <c r="Z739" s="1" t="s">
        <v>29</v>
      </c>
    </row>
    <row r="740" spans="1:26" hidden="1" x14ac:dyDescent="0.35">
      <c r="A740" s="1" t="s">
        <v>20</v>
      </c>
      <c r="B740" s="1" t="s">
        <v>1832</v>
      </c>
      <c r="C740" s="1" t="s">
        <v>1819</v>
      </c>
      <c r="D740" s="1" t="s">
        <v>1793</v>
      </c>
      <c r="E740" t="str">
        <f t="shared" si="45"/>
        <v>2021</v>
      </c>
      <c r="F740" t="str">
        <f t="shared" si="46"/>
        <v>junio</v>
      </c>
      <c r="G740" s="2">
        <v>45261</v>
      </c>
      <c r="H740">
        <f t="shared" si="47"/>
        <v>902</v>
      </c>
      <c r="I740" s="3">
        <f t="shared" si="44"/>
        <v>720</v>
      </c>
      <c r="J740" s="1">
        <v>13908</v>
      </c>
      <c r="K740" s="1">
        <v>36994</v>
      </c>
      <c r="L740" s="21">
        <v>36994</v>
      </c>
      <c r="M740" s="1" t="s">
        <v>1833</v>
      </c>
      <c r="N740" s="1" t="s">
        <v>24</v>
      </c>
      <c r="O740" s="1" t="s">
        <v>25</v>
      </c>
      <c r="P740" s="1" t="s">
        <v>1832</v>
      </c>
      <c r="Q740" s="1" t="s">
        <v>1832</v>
      </c>
      <c r="R740" s="1" t="s">
        <v>1833</v>
      </c>
      <c r="S740" s="1" t="s">
        <v>26</v>
      </c>
      <c r="T740" s="1" t="s">
        <v>9239</v>
      </c>
      <c r="U740" s="1" t="s">
        <v>27</v>
      </c>
      <c r="W740" s="1">
        <v>0</v>
      </c>
      <c r="X740" s="1" t="s">
        <v>28</v>
      </c>
      <c r="Y740" s="1" t="s">
        <v>29</v>
      </c>
      <c r="Z740" s="1" t="s">
        <v>29</v>
      </c>
    </row>
    <row r="741" spans="1:26" hidden="1" x14ac:dyDescent="0.35">
      <c r="A741" s="1" t="s">
        <v>20</v>
      </c>
      <c r="B741" s="1" t="s">
        <v>1834</v>
      </c>
      <c r="C741" s="1" t="s">
        <v>1835</v>
      </c>
      <c r="D741" s="1" t="s">
        <v>1793</v>
      </c>
      <c r="E741" t="str">
        <f t="shared" si="45"/>
        <v>2021</v>
      </c>
      <c r="F741" t="str">
        <f t="shared" si="46"/>
        <v>junio</v>
      </c>
      <c r="G741" s="2">
        <v>45261</v>
      </c>
      <c r="H741">
        <f t="shared" si="47"/>
        <v>902</v>
      </c>
      <c r="I741" s="3">
        <f t="shared" si="44"/>
        <v>720</v>
      </c>
      <c r="J741" s="1">
        <v>13908</v>
      </c>
      <c r="K741" s="1">
        <v>36994</v>
      </c>
      <c r="L741" s="21">
        <v>36994</v>
      </c>
      <c r="M741" s="1" t="s">
        <v>1836</v>
      </c>
      <c r="N741" s="1" t="s">
        <v>24</v>
      </c>
      <c r="O741" s="1" t="s">
        <v>25</v>
      </c>
      <c r="P741" s="1" t="s">
        <v>1834</v>
      </c>
      <c r="Q741" s="1" t="s">
        <v>1834</v>
      </c>
      <c r="R741" s="1" t="s">
        <v>1836</v>
      </c>
      <c r="S741" s="1" t="s">
        <v>26</v>
      </c>
      <c r="T741" s="1" t="s">
        <v>9239</v>
      </c>
      <c r="U741" s="1" t="s">
        <v>27</v>
      </c>
      <c r="W741" s="1">
        <v>0</v>
      </c>
      <c r="X741" s="1" t="s">
        <v>28</v>
      </c>
      <c r="Y741" s="1" t="s">
        <v>29</v>
      </c>
      <c r="Z741" s="1" t="s">
        <v>29</v>
      </c>
    </row>
    <row r="742" spans="1:26" hidden="1" x14ac:dyDescent="0.35">
      <c r="A742" s="1" t="s">
        <v>20</v>
      </c>
      <c r="B742" s="1" t="s">
        <v>1837</v>
      </c>
      <c r="C742" s="1" t="s">
        <v>1835</v>
      </c>
      <c r="D742" s="1" t="s">
        <v>1793</v>
      </c>
      <c r="E742" t="str">
        <f t="shared" si="45"/>
        <v>2021</v>
      </c>
      <c r="F742" t="str">
        <f t="shared" si="46"/>
        <v>junio</v>
      </c>
      <c r="G742" s="2">
        <v>45261</v>
      </c>
      <c r="H742">
        <f t="shared" si="47"/>
        <v>902</v>
      </c>
      <c r="I742" s="3">
        <f t="shared" si="44"/>
        <v>720</v>
      </c>
      <c r="J742" s="1">
        <v>13908</v>
      </c>
      <c r="K742" s="1">
        <v>36994</v>
      </c>
      <c r="L742" s="21">
        <v>36994</v>
      </c>
      <c r="M742" s="1" t="s">
        <v>1838</v>
      </c>
      <c r="N742" s="1" t="s">
        <v>24</v>
      </c>
      <c r="O742" s="1" t="s">
        <v>25</v>
      </c>
      <c r="P742" s="1" t="s">
        <v>1837</v>
      </c>
      <c r="Q742" s="1" t="s">
        <v>1837</v>
      </c>
      <c r="R742" s="1" t="s">
        <v>1838</v>
      </c>
      <c r="S742" s="1" t="s">
        <v>26</v>
      </c>
      <c r="T742" s="1" t="s">
        <v>9239</v>
      </c>
      <c r="U742" s="1" t="s">
        <v>27</v>
      </c>
      <c r="W742" s="1">
        <v>0</v>
      </c>
      <c r="X742" s="1" t="s">
        <v>28</v>
      </c>
      <c r="Y742" s="1" t="s">
        <v>29</v>
      </c>
      <c r="Z742" s="1" t="s">
        <v>29</v>
      </c>
    </row>
    <row r="743" spans="1:26" hidden="1" x14ac:dyDescent="0.35">
      <c r="A743" s="1" t="s">
        <v>20</v>
      </c>
      <c r="B743" s="1" t="s">
        <v>1839</v>
      </c>
      <c r="C743" s="1" t="s">
        <v>1840</v>
      </c>
      <c r="D743" s="1" t="s">
        <v>1793</v>
      </c>
      <c r="E743" t="str">
        <f t="shared" si="45"/>
        <v>2021</v>
      </c>
      <c r="F743" t="str">
        <f t="shared" si="46"/>
        <v>junio</v>
      </c>
      <c r="G743" s="2">
        <v>45261</v>
      </c>
      <c r="H743">
        <f t="shared" si="47"/>
        <v>902</v>
      </c>
      <c r="I743" s="3">
        <f t="shared" si="44"/>
        <v>720</v>
      </c>
      <c r="J743" s="1">
        <v>13908</v>
      </c>
      <c r="K743" s="1">
        <v>36994</v>
      </c>
      <c r="L743" s="21">
        <v>36994</v>
      </c>
      <c r="M743" s="1" t="s">
        <v>1841</v>
      </c>
      <c r="N743" s="1" t="s">
        <v>24</v>
      </c>
      <c r="O743" s="1" t="s">
        <v>25</v>
      </c>
      <c r="P743" s="1" t="s">
        <v>1839</v>
      </c>
      <c r="Q743" s="1" t="s">
        <v>1839</v>
      </c>
      <c r="R743" s="1" t="s">
        <v>1841</v>
      </c>
      <c r="S743" s="1" t="s">
        <v>26</v>
      </c>
      <c r="T743" s="1" t="s">
        <v>9239</v>
      </c>
      <c r="U743" s="1" t="s">
        <v>27</v>
      </c>
      <c r="W743" s="1">
        <v>0</v>
      </c>
      <c r="X743" s="1" t="s">
        <v>28</v>
      </c>
      <c r="Y743" s="1" t="s">
        <v>29</v>
      </c>
      <c r="Z743" s="1" t="s">
        <v>29</v>
      </c>
    </row>
    <row r="744" spans="1:26" hidden="1" x14ac:dyDescent="0.35">
      <c r="A744" s="1" t="s">
        <v>20</v>
      </c>
      <c r="B744" s="1" t="s">
        <v>1842</v>
      </c>
      <c r="C744" s="1" t="s">
        <v>1843</v>
      </c>
      <c r="D744" s="1" t="s">
        <v>1793</v>
      </c>
      <c r="E744" t="str">
        <f t="shared" si="45"/>
        <v>2021</v>
      </c>
      <c r="F744" t="str">
        <f t="shared" si="46"/>
        <v>junio</v>
      </c>
      <c r="G744" s="2">
        <v>45261</v>
      </c>
      <c r="H744">
        <f t="shared" si="47"/>
        <v>902</v>
      </c>
      <c r="I744" s="3">
        <f t="shared" si="44"/>
        <v>720</v>
      </c>
      <c r="J744" s="1">
        <v>14054</v>
      </c>
      <c r="K744" s="1">
        <v>19423</v>
      </c>
      <c r="L744" s="21">
        <v>19423</v>
      </c>
      <c r="M744" s="1" t="s">
        <v>1844</v>
      </c>
      <c r="N744" s="1" t="s">
        <v>24</v>
      </c>
      <c r="O744" s="1" t="s">
        <v>25</v>
      </c>
      <c r="P744" s="1" t="s">
        <v>1842</v>
      </c>
      <c r="Q744" s="1" t="s">
        <v>1842</v>
      </c>
      <c r="R744" s="1" t="s">
        <v>1844</v>
      </c>
      <c r="S744" s="1" t="s">
        <v>1845</v>
      </c>
      <c r="T744" s="1" t="s">
        <v>9239</v>
      </c>
      <c r="U744" s="1" t="s">
        <v>27</v>
      </c>
      <c r="W744" s="1">
        <v>0</v>
      </c>
      <c r="X744" s="1" t="s">
        <v>28</v>
      </c>
      <c r="Y744" s="1" t="s">
        <v>29</v>
      </c>
      <c r="Z744" s="1" t="s">
        <v>29</v>
      </c>
    </row>
    <row r="745" spans="1:26" hidden="1" x14ac:dyDescent="0.35">
      <c r="A745" s="1" t="s">
        <v>20</v>
      </c>
      <c r="B745" s="1" t="s">
        <v>1846</v>
      </c>
      <c r="C745" s="1" t="s">
        <v>1847</v>
      </c>
      <c r="D745" s="1" t="s">
        <v>1793</v>
      </c>
      <c r="E745" t="str">
        <f t="shared" si="45"/>
        <v>2021</v>
      </c>
      <c r="F745" t="str">
        <f t="shared" si="46"/>
        <v>junio</v>
      </c>
      <c r="G745" s="2">
        <v>45261</v>
      </c>
      <c r="H745">
        <f t="shared" si="47"/>
        <v>902</v>
      </c>
      <c r="I745" s="3">
        <f t="shared" si="44"/>
        <v>720</v>
      </c>
      <c r="J745" s="1">
        <v>14054</v>
      </c>
      <c r="K745" s="1">
        <v>19423</v>
      </c>
      <c r="L745" s="21">
        <v>19423</v>
      </c>
      <c r="M745" s="1" t="s">
        <v>1848</v>
      </c>
      <c r="N745" s="1" t="s">
        <v>24</v>
      </c>
      <c r="O745" s="1" t="s">
        <v>25</v>
      </c>
      <c r="P745" s="1" t="s">
        <v>1846</v>
      </c>
      <c r="Q745" s="1" t="s">
        <v>1846</v>
      </c>
      <c r="R745" s="1" t="s">
        <v>1848</v>
      </c>
      <c r="S745" s="1" t="s">
        <v>26</v>
      </c>
      <c r="T745" s="1" t="s">
        <v>9239</v>
      </c>
      <c r="U745" s="1" t="s">
        <v>27</v>
      </c>
      <c r="W745" s="1">
        <v>0</v>
      </c>
      <c r="X745" s="1" t="s">
        <v>28</v>
      </c>
      <c r="Y745" s="1" t="s">
        <v>29</v>
      </c>
      <c r="Z745" s="1" t="s">
        <v>29</v>
      </c>
    </row>
    <row r="746" spans="1:26" hidden="1" x14ac:dyDescent="0.35">
      <c r="A746" s="1" t="s">
        <v>20</v>
      </c>
      <c r="B746" s="1" t="s">
        <v>1849</v>
      </c>
      <c r="C746" s="1" t="s">
        <v>1850</v>
      </c>
      <c r="D746" s="1" t="s">
        <v>1793</v>
      </c>
      <c r="E746" t="str">
        <f t="shared" si="45"/>
        <v>2021</v>
      </c>
      <c r="F746" t="str">
        <f t="shared" si="46"/>
        <v>junio</v>
      </c>
      <c r="G746" s="2">
        <v>45261</v>
      </c>
      <c r="H746">
        <f t="shared" si="47"/>
        <v>902</v>
      </c>
      <c r="I746" s="3">
        <f t="shared" si="44"/>
        <v>720</v>
      </c>
      <c r="J746" s="1">
        <v>14058</v>
      </c>
      <c r="K746" s="1">
        <v>36994</v>
      </c>
      <c r="L746" s="21">
        <v>36994</v>
      </c>
      <c r="M746" s="1" t="s">
        <v>1851</v>
      </c>
      <c r="N746" s="1" t="s">
        <v>24</v>
      </c>
      <c r="O746" s="1" t="s">
        <v>25</v>
      </c>
      <c r="P746" s="1" t="s">
        <v>1849</v>
      </c>
      <c r="Q746" s="1" t="s">
        <v>1849</v>
      </c>
      <c r="R746" s="1" t="s">
        <v>1851</v>
      </c>
      <c r="S746" s="1" t="s">
        <v>26</v>
      </c>
      <c r="T746" s="1" t="s">
        <v>9239</v>
      </c>
      <c r="U746" s="1" t="s">
        <v>27</v>
      </c>
      <c r="W746" s="1">
        <v>0</v>
      </c>
      <c r="X746" s="1" t="s">
        <v>28</v>
      </c>
      <c r="Y746" s="1" t="s">
        <v>29</v>
      </c>
      <c r="Z746" s="1" t="s">
        <v>29</v>
      </c>
    </row>
    <row r="747" spans="1:26" hidden="1" x14ac:dyDescent="0.35">
      <c r="A747" s="1" t="s">
        <v>20</v>
      </c>
      <c r="B747" s="1" t="s">
        <v>1852</v>
      </c>
      <c r="C747" s="1" t="s">
        <v>1850</v>
      </c>
      <c r="D747" s="1" t="s">
        <v>1793</v>
      </c>
      <c r="E747" t="str">
        <f t="shared" si="45"/>
        <v>2021</v>
      </c>
      <c r="F747" t="str">
        <f t="shared" si="46"/>
        <v>junio</v>
      </c>
      <c r="G747" s="2">
        <v>45261</v>
      </c>
      <c r="H747">
        <f t="shared" si="47"/>
        <v>902</v>
      </c>
      <c r="I747" s="3">
        <f t="shared" si="44"/>
        <v>720</v>
      </c>
      <c r="J747" s="1">
        <v>14058</v>
      </c>
      <c r="K747" s="1">
        <v>36994</v>
      </c>
      <c r="L747" s="21">
        <v>36994</v>
      </c>
      <c r="M747" s="1" t="s">
        <v>1853</v>
      </c>
      <c r="N747" s="1" t="s">
        <v>24</v>
      </c>
      <c r="O747" s="1" t="s">
        <v>25</v>
      </c>
      <c r="P747" s="1" t="s">
        <v>1852</v>
      </c>
      <c r="Q747" s="1" t="s">
        <v>1852</v>
      </c>
      <c r="R747" s="1" t="s">
        <v>1853</v>
      </c>
      <c r="S747" s="1" t="s">
        <v>800</v>
      </c>
      <c r="T747" s="1" t="s">
        <v>9239</v>
      </c>
      <c r="U747" s="1" t="s">
        <v>27</v>
      </c>
      <c r="W747" s="1">
        <v>0</v>
      </c>
      <c r="X747" s="1" t="s">
        <v>28</v>
      </c>
      <c r="Y747" s="1" t="s">
        <v>29</v>
      </c>
      <c r="Z747" s="1" t="s">
        <v>29</v>
      </c>
    </row>
    <row r="748" spans="1:26" hidden="1" x14ac:dyDescent="0.35">
      <c r="A748" s="1" t="s">
        <v>20</v>
      </c>
      <c r="B748" s="1" t="s">
        <v>1854</v>
      </c>
      <c r="C748" s="1" t="s">
        <v>1394</v>
      </c>
      <c r="D748" s="1" t="s">
        <v>1855</v>
      </c>
      <c r="E748" t="str">
        <f t="shared" si="45"/>
        <v>2021</v>
      </c>
      <c r="F748" t="str">
        <f t="shared" si="46"/>
        <v>junio</v>
      </c>
      <c r="G748" s="2">
        <v>45261</v>
      </c>
      <c r="H748">
        <f t="shared" si="47"/>
        <v>898</v>
      </c>
      <c r="I748" s="3">
        <f t="shared" si="44"/>
        <v>720</v>
      </c>
      <c r="J748" s="1">
        <v>13896</v>
      </c>
      <c r="K748" s="1">
        <v>36994</v>
      </c>
      <c r="L748" s="21">
        <v>36994</v>
      </c>
      <c r="M748" s="1" t="s">
        <v>1856</v>
      </c>
      <c r="N748" s="1" t="s">
        <v>24</v>
      </c>
      <c r="O748" s="1" t="s">
        <v>25</v>
      </c>
      <c r="P748" s="1" t="s">
        <v>1854</v>
      </c>
      <c r="Q748" s="1" t="s">
        <v>1854</v>
      </c>
      <c r="R748" s="1" t="s">
        <v>1856</v>
      </c>
      <c r="S748" s="1" t="s">
        <v>1857</v>
      </c>
      <c r="T748" s="1" t="s">
        <v>9239</v>
      </c>
      <c r="U748" s="1" t="s">
        <v>27</v>
      </c>
      <c r="W748" s="1">
        <v>0</v>
      </c>
      <c r="X748" s="1" t="s">
        <v>28</v>
      </c>
      <c r="Y748" s="1" t="s">
        <v>29</v>
      </c>
      <c r="Z748" s="1" t="s">
        <v>29</v>
      </c>
    </row>
    <row r="749" spans="1:26" hidden="1" x14ac:dyDescent="0.35">
      <c r="A749" s="1" t="s">
        <v>20</v>
      </c>
      <c r="B749" s="1" t="s">
        <v>1858</v>
      </c>
      <c r="C749" s="1" t="s">
        <v>1394</v>
      </c>
      <c r="D749" s="1" t="s">
        <v>1855</v>
      </c>
      <c r="E749" t="str">
        <f t="shared" si="45"/>
        <v>2021</v>
      </c>
      <c r="F749" t="str">
        <f t="shared" si="46"/>
        <v>junio</v>
      </c>
      <c r="G749" s="2">
        <v>45261</v>
      </c>
      <c r="H749">
        <f t="shared" si="47"/>
        <v>898</v>
      </c>
      <c r="I749" s="3">
        <f t="shared" si="44"/>
        <v>720</v>
      </c>
      <c r="J749" s="1">
        <v>13896</v>
      </c>
      <c r="K749" s="1">
        <v>36994</v>
      </c>
      <c r="L749" s="21">
        <v>36994</v>
      </c>
      <c r="M749" s="1" t="s">
        <v>1859</v>
      </c>
      <c r="N749" s="1" t="s">
        <v>24</v>
      </c>
      <c r="O749" s="1" t="s">
        <v>25</v>
      </c>
      <c r="P749" s="1" t="s">
        <v>1858</v>
      </c>
      <c r="Q749" s="1" t="s">
        <v>1858</v>
      </c>
      <c r="R749" s="1" t="s">
        <v>1859</v>
      </c>
      <c r="S749" s="1" t="s">
        <v>26</v>
      </c>
      <c r="T749" s="1" t="s">
        <v>9239</v>
      </c>
      <c r="U749" s="1" t="s">
        <v>27</v>
      </c>
      <c r="W749" s="1">
        <v>0</v>
      </c>
      <c r="X749" s="1" t="s">
        <v>28</v>
      </c>
      <c r="Y749" s="1" t="s">
        <v>29</v>
      </c>
      <c r="Z749" s="1" t="s">
        <v>29</v>
      </c>
    </row>
    <row r="750" spans="1:26" hidden="1" x14ac:dyDescent="0.35">
      <c r="A750" s="1" t="s">
        <v>20</v>
      </c>
      <c r="B750" s="1" t="s">
        <v>1860</v>
      </c>
      <c r="C750" s="1" t="s">
        <v>1394</v>
      </c>
      <c r="D750" s="1" t="s">
        <v>1855</v>
      </c>
      <c r="E750" t="str">
        <f t="shared" si="45"/>
        <v>2021</v>
      </c>
      <c r="F750" t="str">
        <f t="shared" si="46"/>
        <v>junio</v>
      </c>
      <c r="G750" s="2">
        <v>45261</v>
      </c>
      <c r="H750">
        <f t="shared" si="47"/>
        <v>898</v>
      </c>
      <c r="I750" s="3">
        <f t="shared" si="44"/>
        <v>720</v>
      </c>
      <c r="J750" s="1">
        <v>13896</v>
      </c>
      <c r="K750" s="1">
        <v>36994</v>
      </c>
      <c r="L750" s="21">
        <v>36994</v>
      </c>
      <c r="M750" s="1" t="s">
        <v>1861</v>
      </c>
      <c r="N750" s="1" t="s">
        <v>24</v>
      </c>
      <c r="O750" s="1" t="s">
        <v>25</v>
      </c>
      <c r="P750" s="1" t="s">
        <v>1860</v>
      </c>
      <c r="Q750" s="1" t="s">
        <v>1860</v>
      </c>
      <c r="R750" s="1" t="s">
        <v>1861</v>
      </c>
      <c r="S750" s="1" t="s">
        <v>26</v>
      </c>
      <c r="T750" s="1" t="s">
        <v>9239</v>
      </c>
      <c r="U750" s="1" t="s">
        <v>27</v>
      </c>
      <c r="W750" s="1">
        <v>0</v>
      </c>
      <c r="X750" s="1" t="s">
        <v>28</v>
      </c>
      <c r="Y750" s="1" t="s">
        <v>29</v>
      </c>
      <c r="Z750" s="1" t="s">
        <v>29</v>
      </c>
    </row>
    <row r="751" spans="1:26" hidden="1" x14ac:dyDescent="0.35">
      <c r="A751" s="1" t="s">
        <v>20</v>
      </c>
      <c r="B751" s="1" t="s">
        <v>1862</v>
      </c>
      <c r="C751" s="1" t="s">
        <v>1394</v>
      </c>
      <c r="D751" s="1" t="s">
        <v>1855</v>
      </c>
      <c r="E751" t="str">
        <f t="shared" si="45"/>
        <v>2021</v>
      </c>
      <c r="F751" t="str">
        <f t="shared" si="46"/>
        <v>junio</v>
      </c>
      <c r="G751" s="2">
        <v>45261</v>
      </c>
      <c r="H751">
        <f t="shared" si="47"/>
        <v>898</v>
      </c>
      <c r="I751" s="3">
        <f t="shared" si="44"/>
        <v>720</v>
      </c>
      <c r="J751" s="1">
        <v>13897</v>
      </c>
      <c r="K751" s="1">
        <v>36994</v>
      </c>
      <c r="L751" s="21">
        <v>36994</v>
      </c>
      <c r="M751" s="1" t="s">
        <v>1863</v>
      </c>
      <c r="N751" s="1" t="s">
        <v>24</v>
      </c>
      <c r="O751" s="1" t="s">
        <v>25</v>
      </c>
      <c r="P751" s="1" t="s">
        <v>1862</v>
      </c>
      <c r="Q751" s="1" t="s">
        <v>1862</v>
      </c>
      <c r="R751" s="1" t="s">
        <v>1863</v>
      </c>
      <c r="S751" s="1" t="s">
        <v>26</v>
      </c>
      <c r="T751" s="1" t="s">
        <v>9239</v>
      </c>
      <c r="U751" s="1" t="s">
        <v>27</v>
      </c>
      <c r="W751" s="1">
        <v>0</v>
      </c>
      <c r="X751" s="1" t="s">
        <v>28</v>
      </c>
      <c r="Y751" s="1" t="s">
        <v>29</v>
      </c>
      <c r="Z751" s="1" t="s">
        <v>29</v>
      </c>
    </row>
    <row r="752" spans="1:26" hidden="1" x14ac:dyDescent="0.35">
      <c r="A752" s="1" t="s">
        <v>20</v>
      </c>
      <c r="B752" s="1" t="s">
        <v>1864</v>
      </c>
      <c r="C752" s="1" t="s">
        <v>1394</v>
      </c>
      <c r="D752" s="1" t="s">
        <v>1855</v>
      </c>
      <c r="E752" t="str">
        <f t="shared" si="45"/>
        <v>2021</v>
      </c>
      <c r="F752" t="str">
        <f t="shared" si="46"/>
        <v>junio</v>
      </c>
      <c r="G752" s="2">
        <v>45261</v>
      </c>
      <c r="H752">
        <f t="shared" si="47"/>
        <v>898</v>
      </c>
      <c r="I752" s="3">
        <f t="shared" si="44"/>
        <v>720</v>
      </c>
      <c r="J752" s="1">
        <v>13897</v>
      </c>
      <c r="K752" s="1">
        <v>36994</v>
      </c>
      <c r="L752" s="21">
        <v>36994</v>
      </c>
      <c r="M752" s="1" t="s">
        <v>1865</v>
      </c>
      <c r="N752" s="1" t="s">
        <v>24</v>
      </c>
      <c r="O752" s="1" t="s">
        <v>25</v>
      </c>
      <c r="P752" s="1" t="s">
        <v>1864</v>
      </c>
      <c r="Q752" s="1" t="s">
        <v>1864</v>
      </c>
      <c r="R752" s="1" t="s">
        <v>1865</v>
      </c>
      <c r="S752" s="1" t="s">
        <v>26</v>
      </c>
      <c r="T752" s="1" t="s">
        <v>9239</v>
      </c>
      <c r="U752" s="1" t="s">
        <v>27</v>
      </c>
      <c r="W752" s="1">
        <v>0</v>
      </c>
      <c r="X752" s="1" t="s">
        <v>28</v>
      </c>
      <c r="Y752" s="1" t="s">
        <v>29</v>
      </c>
      <c r="Z752" s="1" t="s">
        <v>29</v>
      </c>
    </row>
    <row r="753" spans="1:26" hidden="1" x14ac:dyDescent="0.35">
      <c r="A753" s="1" t="s">
        <v>20</v>
      </c>
      <c r="B753" s="1" t="s">
        <v>1866</v>
      </c>
      <c r="C753" s="1" t="s">
        <v>1394</v>
      </c>
      <c r="D753" s="1" t="s">
        <v>1855</v>
      </c>
      <c r="E753" t="str">
        <f t="shared" si="45"/>
        <v>2021</v>
      </c>
      <c r="F753" t="str">
        <f t="shared" si="46"/>
        <v>junio</v>
      </c>
      <c r="G753" s="2">
        <v>45261</v>
      </c>
      <c r="H753">
        <f t="shared" si="47"/>
        <v>898</v>
      </c>
      <c r="I753" s="3">
        <f t="shared" si="44"/>
        <v>720</v>
      </c>
      <c r="J753" s="1">
        <v>13896</v>
      </c>
      <c r="K753" s="1">
        <v>36994</v>
      </c>
      <c r="L753" s="21">
        <v>36994</v>
      </c>
      <c r="M753" s="1" t="s">
        <v>1867</v>
      </c>
      <c r="N753" s="1" t="s">
        <v>24</v>
      </c>
      <c r="O753" s="1" t="s">
        <v>25</v>
      </c>
      <c r="P753" s="1" t="s">
        <v>1866</v>
      </c>
      <c r="Q753" s="1" t="s">
        <v>1866</v>
      </c>
      <c r="R753" s="1" t="s">
        <v>1867</v>
      </c>
      <c r="T753" s="1" t="s">
        <v>9239</v>
      </c>
      <c r="U753" s="1" t="s">
        <v>27</v>
      </c>
      <c r="W753" s="1">
        <v>0</v>
      </c>
      <c r="X753" s="1" t="s">
        <v>28</v>
      </c>
      <c r="Y753" s="1" t="s">
        <v>29</v>
      </c>
      <c r="Z753" s="1" t="s">
        <v>29</v>
      </c>
    </row>
    <row r="754" spans="1:26" hidden="1" x14ac:dyDescent="0.35">
      <c r="A754" s="1" t="s">
        <v>20</v>
      </c>
      <c r="B754" s="1" t="s">
        <v>1868</v>
      </c>
      <c r="C754" s="1" t="s">
        <v>1394</v>
      </c>
      <c r="D754" s="1" t="s">
        <v>1855</v>
      </c>
      <c r="E754" t="str">
        <f t="shared" si="45"/>
        <v>2021</v>
      </c>
      <c r="F754" t="str">
        <f t="shared" si="46"/>
        <v>junio</v>
      </c>
      <c r="G754" s="2">
        <v>45261</v>
      </c>
      <c r="H754">
        <f t="shared" si="47"/>
        <v>898</v>
      </c>
      <c r="I754" s="3">
        <f t="shared" si="44"/>
        <v>720</v>
      </c>
      <c r="J754" s="1">
        <v>13896</v>
      </c>
      <c r="K754" s="1">
        <v>36994</v>
      </c>
      <c r="L754" s="21">
        <v>36994</v>
      </c>
      <c r="M754" s="1" t="s">
        <v>1869</v>
      </c>
      <c r="N754" s="1" t="s">
        <v>24</v>
      </c>
      <c r="O754" s="1" t="s">
        <v>25</v>
      </c>
      <c r="P754" s="1" t="s">
        <v>1868</v>
      </c>
      <c r="Q754" s="1" t="s">
        <v>1868</v>
      </c>
      <c r="R754" s="1" t="s">
        <v>1869</v>
      </c>
      <c r="S754" s="1" t="s">
        <v>1870</v>
      </c>
      <c r="T754" s="1" t="s">
        <v>9239</v>
      </c>
      <c r="U754" s="1" t="s">
        <v>27</v>
      </c>
      <c r="W754" s="1">
        <v>0</v>
      </c>
      <c r="X754" s="1" t="s">
        <v>28</v>
      </c>
      <c r="Y754" s="1" t="s">
        <v>29</v>
      </c>
      <c r="Z754" s="1" t="s">
        <v>29</v>
      </c>
    </row>
    <row r="755" spans="1:26" hidden="1" x14ac:dyDescent="0.35">
      <c r="A755" s="1" t="s">
        <v>20</v>
      </c>
      <c r="B755" s="1" t="s">
        <v>1871</v>
      </c>
      <c r="C755" s="1" t="s">
        <v>1394</v>
      </c>
      <c r="D755" s="1" t="s">
        <v>1855</v>
      </c>
      <c r="E755" t="str">
        <f t="shared" si="45"/>
        <v>2021</v>
      </c>
      <c r="F755" t="str">
        <f t="shared" si="46"/>
        <v>junio</v>
      </c>
      <c r="G755" s="2">
        <v>45261</v>
      </c>
      <c r="H755">
        <f t="shared" si="47"/>
        <v>898</v>
      </c>
      <c r="I755" s="3">
        <f t="shared" si="44"/>
        <v>720</v>
      </c>
      <c r="J755" s="1">
        <v>13897</v>
      </c>
      <c r="K755" s="1">
        <v>36994</v>
      </c>
      <c r="L755" s="21">
        <v>36994</v>
      </c>
      <c r="M755" s="1" t="s">
        <v>1872</v>
      </c>
      <c r="N755" s="1" t="s">
        <v>24</v>
      </c>
      <c r="O755" s="1" t="s">
        <v>25</v>
      </c>
      <c r="P755" s="1" t="s">
        <v>1871</v>
      </c>
      <c r="Q755" s="1" t="s">
        <v>1871</v>
      </c>
      <c r="R755" s="1" t="s">
        <v>1872</v>
      </c>
      <c r="S755" s="1" t="s">
        <v>26</v>
      </c>
      <c r="T755" s="1" t="s">
        <v>9239</v>
      </c>
      <c r="U755" s="1" t="s">
        <v>27</v>
      </c>
      <c r="W755" s="1">
        <v>0</v>
      </c>
      <c r="X755" s="1" t="s">
        <v>28</v>
      </c>
      <c r="Y755" s="1" t="s">
        <v>29</v>
      </c>
      <c r="Z755" s="1" t="s">
        <v>29</v>
      </c>
    </row>
    <row r="756" spans="1:26" hidden="1" x14ac:dyDescent="0.35">
      <c r="A756" s="1" t="s">
        <v>20</v>
      </c>
      <c r="B756" s="1" t="s">
        <v>1873</v>
      </c>
      <c r="C756" s="1" t="s">
        <v>1394</v>
      </c>
      <c r="D756" s="1" t="s">
        <v>1855</v>
      </c>
      <c r="E756" t="str">
        <f t="shared" si="45"/>
        <v>2021</v>
      </c>
      <c r="F756" t="str">
        <f t="shared" si="46"/>
        <v>junio</v>
      </c>
      <c r="G756" s="2">
        <v>45261</v>
      </c>
      <c r="H756">
        <f t="shared" si="47"/>
        <v>898</v>
      </c>
      <c r="I756" s="3">
        <f t="shared" si="44"/>
        <v>720</v>
      </c>
      <c r="J756" s="1">
        <v>13897</v>
      </c>
      <c r="K756" s="1">
        <v>36994</v>
      </c>
      <c r="L756" s="21">
        <v>36994</v>
      </c>
      <c r="M756" s="1" t="s">
        <v>1874</v>
      </c>
      <c r="N756" s="1" t="s">
        <v>24</v>
      </c>
      <c r="O756" s="1" t="s">
        <v>25</v>
      </c>
      <c r="P756" s="1" t="s">
        <v>1873</v>
      </c>
      <c r="Q756" s="1" t="s">
        <v>1873</v>
      </c>
      <c r="R756" s="1" t="s">
        <v>1874</v>
      </c>
      <c r="S756" s="1" t="s">
        <v>1875</v>
      </c>
      <c r="T756" s="1" t="s">
        <v>9239</v>
      </c>
      <c r="U756" s="1" t="s">
        <v>27</v>
      </c>
      <c r="W756" s="1">
        <v>0</v>
      </c>
      <c r="X756" s="1" t="s">
        <v>28</v>
      </c>
      <c r="Y756" s="1" t="s">
        <v>29</v>
      </c>
      <c r="Z756" s="1" t="s">
        <v>29</v>
      </c>
    </row>
    <row r="757" spans="1:26" hidden="1" x14ac:dyDescent="0.35">
      <c r="A757" s="1" t="s">
        <v>20</v>
      </c>
      <c r="B757" s="1" t="s">
        <v>1876</v>
      </c>
      <c r="C757" s="1" t="s">
        <v>1394</v>
      </c>
      <c r="D757" s="1" t="s">
        <v>1855</v>
      </c>
      <c r="E757" t="str">
        <f t="shared" si="45"/>
        <v>2021</v>
      </c>
      <c r="F757" t="str">
        <f t="shared" si="46"/>
        <v>junio</v>
      </c>
      <c r="G757" s="2">
        <v>45261</v>
      </c>
      <c r="H757">
        <f t="shared" si="47"/>
        <v>898</v>
      </c>
      <c r="I757" s="3">
        <f t="shared" si="44"/>
        <v>720</v>
      </c>
      <c r="J757" s="1">
        <v>13897</v>
      </c>
      <c r="K757" s="1">
        <v>36994</v>
      </c>
      <c r="L757" s="21">
        <v>36994</v>
      </c>
      <c r="M757" s="1" t="s">
        <v>1877</v>
      </c>
      <c r="N757" s="1" t="s">
        <v>24</v>
      </c>
      <c r="O757" s="1" t="s">
        <v>25</v>
      </c>
      <c r="P757" s="1" t="s">
        <v>1876</v>
      </c>
      <c r="Q757" s="1" t="s">
        <v>1876</v>
      </c>
      <c r="R757" s="1" t="s">
        <v>1877</v>
      </c>
      <c r="S757" s="1" t="s">
        <v>1878</v>
      </c>
      <c r="T757" s="1" t="s">
        <v>9239</v>
      </c>
      <c r="U757" s="1" t="s">
        <v>27</v>
      </c>
      <c r="W757" s="1">
        <v>0</v>
      </c>
      <c r="X757" s="1" t="s">
        <v>28</v>
      </c>
      <c r="Y757" s="1" t="s">
        <v>29</v>
      </c>
      <c r="Z757" s="1" t="s">
        <v>29</v>
      </c>
    </row>
    <row r="758" spans="1:26" hidden="1" x14ac:dyDescent="0.35">
      <c r="A758" s="1" t="s">
        <v>20</v>
      </c>
      <c r="B758" s="1" t="s">
        <v>1879</v>
      </c>
      <c r="C758" s="1" t="s">
        <v>1160</v>
      </c>
      <c r="D758" s="1" t="s">
        <v>1855</v>
      </c>
      <c r="E758" t="str">
        <f t="shared" si="45"/>
        <v>2021</v>
      </c>
      <c r="F758" t="str">
        <f t="shared" si="46"/>
        <v>junio</v>
      </c>
      <c r="G758" s="2">
        <v>45261</v>
      </c>
      <c r="H758">
        <f t="shared" si="47"/>
        <v>898</v>
      </c>
      <c r="I758" s="3">
        <f t="shared" si="44"/>
        <v>720</v>
      </c>
      <c r="J758" s="1">
        <v>13894</v>
      </c>
      <c r="K758" s="1">
        <v>36994</v>
      </c>
      <c r="L758" s="21">
        <v>36994</v>
      </c>
      <c r="M758" s="1" t="s">
        <v>1880</v>
      </c>
      <c r="N758" s="1" t="s">
        <v>24</v>
      </c>
      <c r="O758" s="1" t="s">
        <v>25</v>
      </c>
      <c r="P758" s="1" t="s">
        <v>1879</v>
      </c>
      <c r="Q758" s="1" t="s">
        <v>1879</v>
      </c>
      <c r="R758" s="1" t="s">
        <v>1880</v>
      </c>
      <c r="S758" s="1" t="s">
        <v>26</v>
      </c>
      <c r="T758" s="1" t="s">
        <v>9239</v>
      </c>
      <c r="U758" s="1" t="s">
        <v>27</v>
      </c>
      <c r="W758" s="1">
        <v>0</v>
      </c>
      <c r="X758" s="1" t="s">
        <v>28</v>
      </c>
      <c r="Y758" s="1" t="s">
        <v>29</v>
      </c>
      <c r="Z758" s="1" t="s">
        <v>29</v>
      </c>
    </row>
    <row r="759" spans="1:26" hidden="1" x14ac:dyDescent="0.35">
      <c r="A759" s="1" t="s">
        <v>20</v>
      </c>
      <c r="B759" s="1" t="s">
        <v>1881</v>
      </c>
      <c r="C759" s="1" t="s">
        <v>1160</v>
      </c>
      <c r="D759" s="1" t="s">
        <v>1855</v>
      </c>
      <c r="E759" t="str">
        <f t="shared" si="45"/>
        <v>2021</v>
      </c>
      <c r="F759" t="str">
        <f t="shared" si="46"/>
        <v>junio</v>
      </c>
      <c r="G759" s="2">
        <v>45261</v>
      </c>
      <c r="H759">
        <f t="shared" si="47"/>
        <v>898</v>
      </c>
      <c r="I759" s="3">
        <f t="shared" si="44"/>
        <v>720</v>
      </c>
      <c r="J759" s="1">
        <v>13894</v>
      </c>
      <c r="K759" s="1">
        <v>36994</v>
      </c>
      <c r="L759" s="21">
        <v>36994</v>
      </c>
      <c r="M759" s="1" t="s">
        <v>1882</v>
      </c>
      <c r="N759" s="1" t="s">
        <v>24</v>
      </c>
      <c r="O759" s="1" t="s">
        <v>25</v>
      </c>
      <c r="P759" s="1" t="s">
        <v>1881</v>
      </c>
      <c r="Q759" s="1" t="s">
        <v>1881</v>
      </c>
      <c r="R759" s="1" t="s">
        <v>1882</v>
      </c>
      <c r="S759" s="1" t="s">
        <v>879</v>
      </c>
      <c r="T759" s="1" t="s">
        <v>9239</v>
      </c>
      <c r="U759" s="1" t="s">
        <v>27</v>
      </c>
      <c r="W759" s="1">
        <v>0</v>
      </c>
      <c r="X759" s="1" t="s">
        <v>28</v>
      </c>
      <c r="Y759" s="1" t="s">
        <v>29</v>
      </c>
      <c r="Z759" s="1" t="s">
        <v>29</v>
      </c>
    </row>
    <row r="760" spans="1:26" hidden="1" x14ac:dyDescent="0.35">
      <c r="A760" s="1" t="s">
        <v>20</v>
      </c>
      <c r="B760" s="1" t="s">
        <v>1883</v>
      </c>
      <c r="C760" s="1" t="s">
        <v>1167</v>
      </c>
      <c r="D760" s="1" t="s">
        <v>1855</v>
      </c>
      <c r="E760" t="str">
        <f t="shared" si="45"/>
        <v>2021</v>
      </c>
      <c r="F760" t="str">
        <f t="shared" si="46"/>
        <v>junio</v>
      </c>
      <c r="G760" s="2">
        <v>45261</v>
      </c>
      <c r="H760">
        <f t="shared" si="47"/>
        <v>898</v>
      </c>
      <c r="I760" s="3">
        <f t="shared" si="44"/>
        <v>720</v>
      </c>
      <c r="J760" s="1">
        <v>13894</v>
      </c>
      <c r="K760" s="1">
        <v>36994</v>
      </c>
      <c r="L760" s="21">
        <v>36994</v>
      </c>
      <c r="M760" s="1" t="s">
        <v>1884</v>
      </c>
      <c r="N760" s="1" t="s">
        <v>24</v>
      </c>
      <c r="O760" s="1" t="s">
        <v>25</v>
      </c>
      <c r="P760" s="1" t="s">
        <v>1883</v>
      </c>
      <c r="Q760" s="1" t="s">
        <v>1883</v>
      </c>
      <c r="R760" s="1" t="s">
        <v>1884</v>
      </c>
      <c r="S760" s="1" t="s">
        <v>26</v>
      </c>
      <c r="T760" s="1" t="s">
        <v>9239</v>
      </c>
      <c r="U760" s="1" t="s">
        <v>27</v>
      </c>
      <c r="W760" s="1">
        <v>0</v>
      </c>
      <c r="X760" s="1" t="s">
        <v>28</v>
      </c>
      <c r="Y760" s="1" t="s">
        <v>29</v>
      </c>
      <c r="Z760" s="1" t="s">
        <v>29</v>
      </c>
    </row>
    <row r="761" spans="1:26" hidden="1" x14ac:dyDescent="0.35">
      <c r="A761" s="1" t="s">
        <v>20</v>
      </c>
      <c r="B761" s="1" t="s">
        <v>1885</v>
      </c>
      <c r="C761" s="1" t="s">
        <v>1167</v>
      </c>
      <c r="D761" s="1" t="s">
        <v>1855</v>
      </c>
      <c r="E761" t="str">
        <f t="shared" si="45"/>
        <v>2021</v>
      </c>
      <c r="F761" t="str">
        <f t="shared" si="46"/>
        <v>junio</v>
      </c>
      <c r="G761" s="2">
        <v>45261</v>
      </c>
      <c r="H761">
        <f t="shared" si="47"/>
        <v>898</v>
      </c>
      <c r="I761" s="3">
        <f t="shared" si="44"/>
        <v>720</v>
      </c>
      <c r="J761" s="1">
        <v>13894</v>
      </c>
      <c r="K761" s="1">
        <v>36994</v>
      </c>
      <c r="L761" s="21">
        <v>36994</v>
      </c>
      <c r="M761" s="1" t="s">
        <v>1886</v>
      </c>
      <c r="N761" s="1" t="s">
        <v>24</v>
      </c>
      <c r="O761" s="1" t="s">
        <v>25</v>
      </c>
      <c r="P761" s="1" t="s">
        <v>1885</v>
      </c>
      <c r="Q761" s="1" t="s">
        <v>1885</v>
      </c>
      <c r="R761" s="1" t="s">
        <v>1886</v>
      </c>
      <c r="S761" s="1" t="s">
        <v>26</v>
      </c>
      <c r="T761" s="1" t="s">
        <v>9239</v>
      </c>
      <c r="U761" s="1" t="s">
        <v>27</v>
      </c>
      <c r="W761" s="1">
        <v>0</v>
      </c>
      <c r="X761" s="1" t="s">
        <v>28</v>
      </c>
      <c r="Y761" s="1" t="s">
        <v>29</v>
      </c>
      <c r="Z761" s="1" t="s">
        <v>29</v>
      </c>
    </row>
    <row r="762" spans="1:26" hidden="1" x14ac:dyDescent="0.35">
      <c r="A762" s="1" t="s">
        <v>20</v>
      </c>
      <c r="B762" s="1" t="s">
        <v>1887</v>
      </c>
      <c r="C762" s="1" t="s">
        <v>1527</v>
      </c>
      <c r="D762" s="1" t="s">
        <v>1855</v>
      </c>
      <c r="E762" t="str">
        <f t="shared" si="45"/>
        <v>2021</v>
      </c>
      <c r="F762" t="str">
        <f t="shared" si="46"/>
        <v>junio</v>
      </c>
      <c r="G762" s="2">
        <v>45261</v>
      </c>
      <c r="H762">
        <f t="shared" si="47"/>
        <v>898</v>
      </c>
      <c r="I762" s="3">
        <f t="shared" si="44"/>
        <v>720</v>
      </c>
      <c r="J762" s="1">
        <v>14081</v>
      </c>
      <c r="K762" s="1">
        <v>19423</v>
      </c>
      <c r="L762" s="21">
        <v>19423</v>
      </c>
      <c r="M762" s="1" t="s">
        <v>1888</v>
      </c>
      <c r="N762" s="1" t="s">
        <v>24</v>
      </c>
      <c r="O762" s="1" t="s">
        <v>25</v>
      </c>
      <c r="P762" s="1" t="s">
        <v>1887</v>
      </c>
      <c r="Q762" s="1" t="s">
        <v>1887</v>
      </c>
      <c r="R762" s="1" t="s">
        <v>1888</v>
      </c>
      <c r="S762" s="1" t="s">
        <v>26</v>
      </c>
      <c r="T762" s="1" t="s">
        <v>9239</v>
      </c>
      <c r="U762" s="1" t="s">
        <v>27</v>
      </c>
      <c r="W762" s="1">
        <v>0</v>
      </c>
      <c r="X762" s="1" t="s">
        <v>28</v>
      </c>
      <c r="Y762" s="1" t="s">
        <v>29</v>
      </c>
      <c r="Z762" s="1" t="s">
        <v>29</v>
      </c>
    </row>
    <row r="763" spans="1:26" hidden="1" x14ac:dyDescent="0.35">
      <c r="A763" s="1" t="s">
        <v>20</v>
      </c>
      <c r="B763" s="1" t="s">
        <v>1889</v>
      </c>
      <c r="C763" s="1" t="s">
        <v>1527</v>
      </c>
      <c r="D763" s="1" t="s">
        <v>1855</v>
      </c>
      <c r="E763" t="str">
        <f t="shared" si="45"/>
        <v>2021</v>
      </c>
      <c r="F763" t="str">
        <f t="shared" si="46"/>
        <v>junio</v>
      </c>
      <c r="G763" s="2">
        <v>45261</v>
      </c>
      <c r="H763">
        <f t="shared" si="47"/>
        <v>898</v>
      </c>
      <c r="I763" s="3">
        <f t="shared" si="44"/>
        <v>720</v>
      </c>
      <c r="J763" s="1">
        <v>14081</v>
      </c>
      <c r="K763" s="1">
        <v>19423</v>
      </c>
      <c r="L763" s="21">
        <v>19423</v>
      </c>
      <c r="M763" s="1" t="s">
        <v>1890</v>
      </c>
      <c r="N763" s="1" t="s">
        <v>24</v>
      </c>
      <c r="O763" s="1" t="s">
        <v>25</v>
      </c>
      <c r="P763" s="1" t="s">
        <v>1889</v>
      </c>
      <c r="Q763" s="1" t="s">
        <v>1889</v>
      </c>
      <c r="R763" s="1" t="s">
        <v>1890</v>
      </c>
      <c r="S763" s="1" t="s">
        <v>26</v>
      </c>
      <c r="T763" s="1" t="s">
        <v>9239</v>
      </c>
      <c r="U763" s="1" t="s">
        <v>27</v>
      </c>
      <c r="W763" s="1">
        <v>0</v>
      </c>
      <c r="X763" s="1" t="s">
        <v>28</v>
      </c>
      <c r="Y763" s="1" t="s">
        <v>29</v>
      </c>
      <c r="Z763" s="1" t="s">
        <v>29</v>
      </c>
    </row>
    <row r="764" spans="1:26" hidden="1" x14ac:dyDescent="0.35">
      <c r="A764" s="1" t="s">
        <v>20</v>
      </c>
      <c r="B764" s="1" t="s">
        <v>1891</v>
      </c>
      <c r="C764" s="1" t="s">
        <v>1527</v>
      </c>
      <c r="D764" s="1" t="s">
        <v>1855</v>
      </c>
      <c r="E764" t="str">
        <f t="shared" si="45"/>
        <v>2021</v>
      </c>
      <c r="F764" t="str">
        <f t="shared" si="46"/>
        <v>junio</v>
      </c>
      <c r="G764" s="2">
        <v>45261</v>
      </c>
      <c r="H764">
        <f t="shared" si="47"/>
        <v>898</v>
      </c>
      <c r="I764" s="3">
        <f t="shared" si="44"/>
        <v>720</v>
      </c>
      <c r="J764" s="1">
        <v>14081</v>
      </c>
      <c r="K764" s="1">
        <v>19423</v>
      </c>
      <c r="L764" s="21">
        <v>19423</v>
      </c>
      <c r="M764" s="1" t="s">
        <v>1892</v>
      </c>
      <c r="N764" s="1" t="s">
        <v>24</v>
      </c>
      <c r="O764" s="1" t="s">
        <v>25</v>
      </c>
      <c r="P764" s="1" t="s">
        <v>1891</v>
      </c>
      <c r="Q764" s="1" t="s">
        <v>1891</v>
      </c>
      <c r="R764" s="1" t="s">
        <v>1892</v>
      </c>
      <c r="S764" s="1" t="s">
        <v>26</v>
      </c>
      <c r="T764" s="1" t="s">
        <v>9239</v>
      </c>
      <c r="U764" s="1" t="s">
        <v>27</v>
      </c>
      <c r="W764" s="1">
        <v>0</v>
      </c>
      <c r="X764" s="1" t="s">
        <v>28</v>
      </c>
      <c r="Y764" s="1" t="s">
        <v>29</v>
      </c>
      <c r="Z764" s="1" t="s">
        <v>29</v>
      </c>
    </row>
    <row r="765" spans="1:26" hidden="1" x14ac:dyDescent="0.35">
      <c r="A765" s="1" t="s">
        <v>20</v>
      </c>
      <c r="B765" s="1" t="s">
        <v>1893</v>
      </c>
      <c r="C765" s="1" t="s">
        <v>1527</v>
      </c>
      <c r="D765" s="1" t="s">
        <v>1855</v>
      </c>
      <c r="E765" t="str">
        <f t="shared" si="45"/>
        <v>2021</v>
      </c>
      <c r="F765" t="str">
        <f t="shared" si="46"/>
        <v>junio</v>
      </c>
      <c r="G765" s="2">
        <v>45261</v>
      </c>
      <c r="H765">
        <f t="shared" si="47"/>
        <v>898</v>
      </c>
      <c r="I765" s="3">
        <f t="shared" si="44"/>
        <v>720</v>
      </c>
      <c r="J765" s="1">
        <v>14081</v>
      </c>
      <c r="K765" s="1">
        <v>19423</v>
      </c>
      <c r="L765" s="21">
        <v>19423</v>
      </c>
      <c r="M765" s="1" t="s">
        <v>1894</v>
      </c>
      <c r="N765" s="1" t="s">
        <v>24</v>
      </c>
      <c r="O765" s="1" t="s">
        <v>25</v>
      </c>
      <c r="P765" s="1" t="s">
        <v>1893</v>
      </c>
      <c r="Q765" s="1" t="s">
        <v>1893</v>
      </c>
      <c r="R765" s="1" t="s">
        <v>1894</v>
      </c>
      <c r="S765" s="1" t="s">
        <v>26</v>
      </c>
      <c r="T765" s="1" t="s">
        <v>9239</v>
      </c>
      <c r="U765" s="1" t="s">
        <v>27</v>
      </c>
      <c r="W765" s="1">
        <v>0</v>
      </c>
      <c r="X765" s="1" t="s">
        <v>28</v>
      </c>
      <c r="Y765" s="1" t="s">
        <v>29</v>
      </c>
      <c r="Z765" s="1" t="s">
        <v>29</v>
      </c>
    </row>
    <row r="766" spans="1:26" hidden="1" x14ac:dyDescent="0.35">
      <c r="A766" s="1" t="s">
        <v>20</v>
      </c>
      <c r="B766" s="1" t="s">
        <v>1895</v>
      </c>
      <c r="C766" s="1" t="s">
        <v>1843</v>
      </c>
      <c r="D766" s="1" t="s">
        <v>1855</v>
      </c>
      <c r="E766" t="str">
        <f t="shared" si="45"/>
        <v>2021</v>
      </c>
      <c r="F766" t="str">
        <f t="shared" si="46"/>
        <v>junio</v>
      </c>
      <c r="G766" s="2">
        <v>45261</v>
      </c>
      <c r="H766">
        <f t="shared" si="47"/>
        <v>898</v>
      </c>
      <c r="I766" s="3">
        <f t="shared" si="44"/>
        <v>720</v>
      </c>
      <c r="J766" s="1">
        <v>14055</v>
      </c>
      <c r="K766" s="1">
        <v>36994</v>
      </c>
      <c r="L766" s="21">
        <v>36994</v>
      </c>
      <c r="M766" s="1" t="s">
        <v>1896</v>
      </c>
      <c r="N766" s="1" t="s">
        <v>24</v>
      </c>
      <c r="O766" s="1" t="s">
        <v>25</v>
      </c>
      <c r="P766" s="1" t="s">
        <v>1895</v>
      </c>
      <c r="Q766" s="1" t="s">
        <v>1895</v>
      </c>
      <c r="R766" s="1" t="s">
        <v>1896</v>
      </c>
      <c r="S766" s="1" t="s">
        <v>26</v>
      </c>
      <c r="T766" s="1" t="s">
        <v>9239</v>
      </c>
      <c r="U766" s="1" t="s">
        <v>27</v>
      </c>
      <c r="W766" s="1">
        <v>0</v>
      </c>
      <c r="X766" s="1" t="s">
        <v>28</v>
      </c>
      <c r="Y766" s="1" t="s">
        <v>29</v>
      </c>
      <c r="Z766" s="1" t="s">
        <v>29</v>
      </c>
    </row>
    <row r="767" spans="1:26" hidden="1" x14ac:dyDescent="0.35">
      <c r="A767" s="1" t="s">
        <v>20</v>
      </c>
      <c r="B767" s="1" t="s">
        <v>1897</v>
      </c>
      <c r="C767" s="1" t="s">
        <v>1771</v>
      </c>
      <c r="D767" s="1" t="s">
        <v>1855</v>
      </c>
      <c r="E767" t="str">
        <f t="shared" si="45"/>
        <v>2021</v>
      </c>
      <c r="F767" t="str">
        <f t="shared" si="46"/>
        <v>junio</v>
      </c>
      <c r="G767" s="2">
        <v>45261</v>
      </c>
      <c r="H767">
        <f t="shared" si="47"/>
        <v>898</v>
      </c>
      <c r="I767" s="3">
        <f t="shared" si="44"/>
        <v>720</v>
      </c>
      <c r="J767" s="1">
        <v>14055</v>
      </c>
      <c r="K767" s="1">
        <v>36994</v>
      </c>
      <c r="L767" s="21">
        <v>36994</v>
      </c>
      <c r="M767" s="1" t="s">
        <v>1898</v>
      </c>
      <c r="N767" s="1" t="s">
        <v>24</v>
      </c>
      <c r="O767" s="1" t="s">
        <v>25</v>
      </c>
      <c r="P767" s="1" t="s">
        <v>1897</v>
      </c>
      <c r="Q767" s="1" t="s">
        <v>1897</v>
      </c>
      <c r="R767" s="1" t="s">
        <v>1898</v>
      </c>
      <c r="S767" s="1" t="s">
        <v>26</v>
      </c>
      <c r="T767" s="1" t="s">
        <v>9239</v>
      </c>
      <c r="U767" s="1" t="s">
        <v>27</v>
      </c>
      <c r="W767" s="1">
        <v>0</v>
      </c>
      <c r="X767" s="1" t="s">
        <v>28</v>
      </c>
      <c r="Y767" s="1" t="s">
        <v>29</v>
      </c>
      <c r="Z767" s="1" t="s">
        <v>29</v>
      </c>
    </row>
    <row r="768" spans="1:26" hidden="1" x14ac:dyDescent="0.35">
      <c r="A768" s="1" t="s">
        <v>20</v>
      </c>
      <c r="B768" s="1" t="s">
        <v>1899</v>
      </c>
      <c r="C768" s="1" t="s">
        <v>1847</v>
      </c>
      <c r="D768" s="1" t="s">
        <v>1855</v>
      </c>
      <c r="E768" t="str">
        <f t="shared" si="45"/>
        <v>2021</v>
      </c>
      <c r="F768" t="str">
        <f t="shared" si="46"/>
        <v>junio</v>
      </c>
      <c r="G768" s="2">
        <v>45261</v>
      </c>
      <c r="H768">
        <f t="shared" si="47"/>
        <v>898</v>
      </c>
      <c r="I768" s="3">
        <f t="shared" si="44"/>
        <v>720</v>
      </c>
      <c r="J768" s="1">
        <v>14055</v>
      </c>
      <c r="K768" s="1">
        <v>36994</v>
      </c>
      <c r="L768" s="21">
        <v>36994</v>
      </c>
      <c r="M768" s="1" t="s">
        <v>1900</v>
      </c>
      <c r="N768" s="1" t="s">
        <v>24</v>
      </c>
      <c r="O768" s="1" t="s">
        <v>25</v>
      </c>
      <c r="P768" s="1" t="s">
        <v>1899</v>
      </c>
      <c r="Q768" s="1" t="s">
        <v>1899</v>
      </c>
      <c r="R768" s="1" t="s">
        <v>1900</v>
      </c>
      <c r="S768" s="1" t="s">
        <v>26</v>
      </c>
      <c r="T768" s="1" t="s">
        <v>9239</v>
      </c>
      <c r="U768" s="1" t="s">
        <v>27</v>
      </c>
      <c r="W768" s="1">
        <v>0</v>
      </c>
      <c r="X768" s="1" t="s">
        <v>28</v>
      </c>
      <c r="Y768" s="1" t="s">
        <v>29</v>
      </c>
      <c r="Z768" s="1" t="s">
        <v>29</v>
      </c>
    </row>
    <row r="769" spans="1:26" hidden="1" x14ac:dyDescent="0.35">
      <c r="A769" s="1" t="s">
        <v>20</v>
      </c>
      <c r="B769" s="1" t="s">
        <v>1901</v>
      </c>
      <c r="C769" s="1" t="s">
        <v>1387</v>
      </c>
      <c r="D769" s="1" t="s">
        <v>1855</v>
      </c>
      <c r="E769" t="str">
        <f t="shared" si="45"/>
        <v>2021</v>
      </c>
      <c r="F769" t="str">
        <f t="shared" si="46"/>
        <v>junio</v>
      </c>
      <c r="G769" s="2">
        <v>45261</v>
      </c>
      <c r="H769">
        <f t="shared" si="47"/>
        <v>898</v>
      </c>
      <c r="I769" s="3">
        <f t="shared" si="44"/>
        <v>720</v>
      </c>
      <c r="J769" s="1">
        <v>14097</v>
      </c>
      <c r="K769" s="1">
        <v>36994</v>
      </c>
      <c r="L769" s="21">
        <v>36994</v>
      </c>
      <c r="M769" s="1" t="s">
        <v>1902</v>
      </c>
      <c r="N769" s="1" t="s">
        <v>24</v>
      </c>
      <c r="O769" s="1" t="s">
        <v>25</v>
      </c>
      <c r="P769" s="1" t="s">
        <v>1901</v>
      </c>
      <c r="Q769" s="1" t="s">
        <v>1901</v>
      </c>
      <c r="R769" s="1" t="s">
        <v>1902</v>
      </c>
      <c r="S769" s="1" t="s">
        <v>26</v>
      </c>
      <c r="T769" s="1" t="s">
        <v>9239</v>
      </c>
      <c r="U769" s="1" t="s">
        <v>27</v>
      </c>
      <c r="W769" s="1">
        <v>0</v>
      </c>
      <c r="X769" s="1" t="s">
        <v>28</v>
      </c>
      <c r="Y769" s="1" t="s">
        <v>29</v>
      </c>
      <c r="Z769" s="1" t="s">
        <v>29</v>
      </c>
    </row>
    <row r="770" spans="1:26" hidden="1" x14ac:dyDescent="0.35">
      <c r="A770" s="1" t="s">
        <v>20</v>
      </c>
      <c r="B770" s="1" t="s">
        <v>1903</v>
      </c>
      <c r="C770" s="1" t="s">
        <v>1387</v>
      </c>
      <c r="D770" s="1" t="s">
        <v>1855</v>
      </c>
      <c r="E770" t="str">
        <f t="shared" si="45"/>
        <v>2021</v>
      </c>
      <c r="F770" t="str">
        <f t="shared" si="46"/>
        <v>junio</v>
      </c>
      <c r="G770" s="2">
        <v>45261</v>
      </c>
      <c r="H770">
        <f t="shared" si="47"/>
        <v>898</v>
      </c>
      <c r="I770" s="3">
        <f t="shared" ref="I770:I833" si="48">IF(AND(H770&gt;0,H770&lt;=30),30,IF(AND(H770&gt;30,H770&lt;=60),60,IF(AND(H770&gt;60,H770&lt;=90),90,IF(AND(H770&gt;90,H770&lt;=120),120,IF(AND(H770&gt;120,H770&lt;=150),150,IF(AND(H770&gt;150,H770&lt;=180),180,IF(AND(H770&gt;180,H770&lt;=360),360,IF(H770&gt;360,720,0))))))))</f>
        <v>720</v>
      </c>
      <c r="J770" s="1">
        <v>14097</v>
      </c>
      <c r="K770" s="1">
        <v>36994</v>
      </c>
      <c r="L770" s="21">
        <v>36994</v>
      </c>
      <c r="M770" s="1" t="s">
        <v>1904</v>
      </c>
      <c r="N770" s="1" t="s">
        <v>24</v>
      </c>
      <c r="O770" s="1" t="s">
        <v>25</v>
      </c>
      <c r="P770" s="1" t="s">
        <v>1903</v>
      </c>
      <c r="Q770" s="1" t="s">
        <v>1903</v>
      </c>
      <c r="R770" s="1" t="s">
        <v>1904</v>
      </c>
      <c r="S770" s="1" t="s">
        <v>879</v>
      </c>
      <c r="T770" s="1" t="s">
        <v>9239</v>
      </c>
      <c r="U770" s="1" t="s">
        <v>27</v>
      </c>
      <c r="W770" s="1">
        <v>0</v>
      </c>
      <c r="X770" s="1" t="s">
        <v>28</v>
      </c>
      <c r="Y770" s="1" t="s">
        <v>29</v>
      </c>
      <c r="Z770" s="1" t="s">
        <v>29</v>
      </c>
    </row>
    <row r="771" spans="1:26" hidden="1" x14ac:dyDescent="0.35">
      <c r="A771" s="1" t="s">
        <v>20</v>
      </c>
      <c r="B771" s="1" t="s">
        <v>1905</v>
      </c>
      <c r="C771" s="1" t="s">
        <v>1557</v>
      </c>
      <c r="D771" s="1" t="s">
        <v>1855</v>
      </c>
      <c r="E771" t="str">
        <f t="shared" ref="E771:E834" si="49">+TEXT(D771,"aaaa")</f>
        <v>2021</v>
      </c>
      <c r="F771" t="str">
        <f t="shared" ref="F771:F834" si="50">+TEXT(D771,"mmmm")</f>
        <v>junio</v>
      </c>
      <c r="G771" s="2">
        <v>45261</v>
      </c>
      <c r="H771">
        <f t="shared" ref="H771:H834" si="51">+G771-D771</f>
        <v>898</v>
      </c>
      <c r="I771" s="3">
        <f t="shared" si="48"/>
        <v>720</v>
      </c>
      <c r="J771" s="1">
        <v>14097</v>
      </c>
      <c r="K771" s="1">
        <v>36994</v>
      </c>
      <c r="L771" s="21">
        <v>36994</v>
      </c>
      <c r="M771" s="1" t="s">
        <v>1906</v>
      </c>
      <c r="N771" s="1" t="s">
        <v>24</v>
      </c>
      <c r="O771" s="1" t="s">
        <v>25</v>
      </c>
      <c r="P771" s="1" t="s">
        <v>1905</v>
      </c>
      <c r="Q771" s="1" t="s">
        <v>1905</v>
      </c>
      <c r="R771" s="1" t="s">
        <v>1906</v>
      </c>
      <c r="S771" s="1" t="s">
        <v>26</v>
      </c>
      <c r="T771" s="1" t="s">
        <v>9239</v>
      </c>
      <c r="U771" s="1" t="s">
        <v>27</v>
      </c>
      <c r="W771" s="1">
        <v>0</v>
      </c>
      <c r="X771" s="1" t="s">
        <v>28</v>
      </c>
      <c r="Y771" s="1" t="s">
        <v>29</v>
      </c>
      <c r="Z771" s="1" t="s">
        <v>29</v>
      </c>
    </row>
    <row r="772" spans="1:26" hidden="1" x14ac:dyDescent="0.35">
      <c r="A772" s="1" t="s">
        <v>20</v>
      </c>
      <c r="B772" s="1" t="s">
        <v>1907</v>
      </c>
      <c r="C772" s="1" t="s">
        <v>1908</v>
      </c>
      <c r="D772" s="1" t="s">
        <v>1855</v>
      </c>
      <c r="E772" t="str">
        <f t="shared" si="49"/>
        <v>2021</v>
      </c>
      <c r="F772" t="str">
        <f t="shared" si="50"/>
        <v>junio</v>
      </c>
      <c r="G772" s="2">
        <v>45261</v>
      </c>
      <c r="H772">
        <f t="shared" si="51"/>
        <v>898</v>
      </c>
      <c r="I772" s="3">
        <f t="shared" si="48"/>
        <v>720</v>
      </c>
      <c r="J772" s="1">
        <v>14087</v>
      </c>
      <c r="K772" s="1">
        <v>216994</v>
      </c>
      <c r="L772" s="21">
        <v>180000</v>
      </c>
      <c r="M772" s="1" t="s">
        <v>1909</v>
      </c>
      <c r="N772" s="1" t="s">
        <v>24</v>
      </c>
      <c r="O772" s="1" t="s">
        <v>25</v>
      </c>
      <c r="P772" s="1" t="s">
        <v>1907</v>
      </c>
      <c r="Q772" s="1" t="s">
        <v>1907</v>
      </c>
      <c r="R772" s="1" t="s">
        <v>1909</v>
      </c>
      <c r="S772" s="1" t="s">
        <v>1910</v>
      </c>
      <c r="T772" s="1" t="s">
        <v>9239</v>
      </c>
      <c r="U772" s="1" t="s">
        <v>27</v>
      </c>
      <c r="W772" s="1">
        <v>0</v>
      </c>
      <c r="X772" s="1" t="s">
        <v>28</v>
      </c>
      <c r="Y772" s="1" t="s">
        <v>29</v>
      </c>
      <c r="Z772" s="1" t="s">
        <v>29</v>
      </c>
    </row>
    <row r="773" spans="1:26" hidden="1" x14ac:dyDescent="0.35">
      <c r="A773" s="1" t="s">
        <v>20</v>
      </c>
      <c r="B773" s="1" t="s">
        <v>1911</v>
      </c>
      <c r="C773" s="1" t="s">
        <v>1912</v>
      </c>
      <c r="D773" s="1" t="s">
        <v>1855</v>
      </c>
      <c r="E773" t="str">
        <f t="shared" si="49"/>
        <v>2021</v>
      </c>
      <c r="F773" t="str">
        <f t="shared" si="50"/>
        <v>junio</v>
      </c>
      <c r="G773" s="2">
        <v>45261</v>
      </c>
      <c r="H773">
        <f t="shared" si="51"/>
        <v>898</v>
      </c>
      <c r="I773" s="3">
        <f t="shared" si="48"/>
        <v>720</v>
      </c>
      <c r="J773" s="1">
        <v>14087</v>
      </c>
      <c r="K773" s="1">
        <v>216994</v>
      </c>
      <c r="L773" s="21">
        <v>216994</v>
      </c>
      <c r="M773" s="1" t="s">
        <v>1913</v>
      </c>
      <c r="N773" s="1" t="s">
        <v>24</v>
      </c>
      <c r="O773" s="1" t="s">
        <v>25</v>
      </c>
      <c r="P773" s="1" t="s">
        <v>1911</v>
      </c>
      <c r="Q773" s="1" t="s">
        <v>1911</v>
      </c>
      <c r="R773" s="1" t="s">
        <v>1913</v>
      </c>
      <c r="S773" s="1" t="s">
        <v>26</v>
      </c>
      <c r="T773" s="1" t="s">
        <v>9239</v>
      </c>
      <c r="U773" s="1" t="s">
        <v>27</v>
      </c>
      <c r="W773" s="1">
        <v>0</v>
      </c>
      <c r="X773" s="1" t="s">
        <v>28</v>
      </c>
      <c r="Y773" s="1" t="s">
        <v>29</v>
      </c>
      <c r="Z773" s="1" t="s">
        <v>29</v>
      </c>
    </row>
    <row r="774" spans="1:26" hidden="1" x14ac:dyDescent="0.35">
      <c r="A774" s="1" t="s">
        <v>20</v>
      </c>
      <c r="B774" s="1" t="s">
        <v>1914</v>
      </c>
      <c r="C774" s="1" t="s">
        <v>1915</v>
      </c>
      <c r="D774" s="1" t="s">
        <v>1916</v>
      </c>
      <c r="E774" t="str">
        <f t="shared" si="49"/>
        <v>2021</v>
      </c>
      <c r="F774" t="str">
        <f t="shared" si="50"/>
        <v>junio</v>
      </c>
      <c r="G774" s="2">
        <v>45261</v>
      </c>
      <c r="H774">
        <f t="shared" si="51"/>
        <v>897</v>
      </c>
      <c r="I774" s="3">
        <f t="shared" si="48"/>
        <v>720</v>
      </c>
      <c r="J774" s="1">
        <v>14096</v>
      </c>
      <c r="K774" s="1">
        <v>19423</v>
      </c>
      <c r="L774" s="21">
        <v>19423</v>
      </c>
      <c r="M774" s="1" t="s">
        <v>1917</v>
      </c>
      <c r="N774" s="1" t="s">
        <v>24</v>
      </c>
      <c r="O774" s="1" t="s">
        <v>25</v>
      </c>
      <c r="P774" s="1" t="s">
        <v>1914</v>
      </c>
      <c r="Q774" s="1" t="s">
        <v>1914</v>
      </c>
      <c r="R774" s="1" t="s">
        <v>1917</v>
      </c>
      <c r="S774" s="1" t="s">
        <v>26</v>
      </c>
      <c r="T774" s="1" t="s">
        <v>9239</v>
      </c>
      <c r="U774" s="1" t="s">
        <v>27</v>
      </c>
      <c r="W774" s="1">
        <v>0</v>
      </c>
      <c r="X774" s="1" t="s">
        <v>28</v>
      </c>
      <c r="Y774" s="1" t="s">
        <v>29</v>
      </c>
      <c r="Z774" s="1" t="s">
        <v>29</v>
      </c>
    </row>
    <row r="775" spans="1:26" hidden="1" x14ac:dyDescent="0.35">
      <c r="A775" s="1" t="s">
        <v>20</v>
      </c>
      <c r="B775" s="1" t="s">
        <v>1918</v>
      </c>
      <c r="C775" s="1" t="s">
        <v>1387</v>
      </c>
      <c r="D775" s="1" t="s">
        <v>1916</v>
      </c>
      <c r="E775" t="str">
        <f t="shared" si="49"/>
        <v>2021</v>
      </c>
      <c r="F775" t="str">
        <f t="shared" si="50"/>
        <v>junio</v>
      </c>
      <c r="G775" s="2">
        <v>45261</v>
      </c>
      <c r="H775">
        <f t="shared" si="51"/>
        <v>897</v>
      </c>
      <c r="I775" s="3">
        <f t="shared" si="48"/>
        <v>720</v>
      </c>
      <c r="J775" s="1">
        <v>14106</v>
      </c>
      <c r="K775" s="1">
        <v>45000</v>
      </c>
      <c r="L775" s="21">
        <v>45000</v>
      </c>
      <c r="M775" s="1" t="s">
        <v>1919</v>
      </c>
      <c r="N775" s="1" t="s">
        <v>24</v>
      </c>
      <c r="O775" s="1" t="s">
        <v>25</v>
      </c>
      <c r="P775" s="1" t="s">
        <v>1918</v>
      </c>
      <c r="Q775" s="1" t="s">
        <v>1918</v>
      </c>
      <c r="R775" s="1" t="s">
        <v>1919</v>
      </c>
      <c r="S775" s="1" t="s">
        <v>26</v>
      </c>
      <c r="T775" s="1" t="s">
        <v>9239</v>
      </c>
      <c r="U775" s="1" t="s">
        <v>27</v>
      </c>
      <c r="W775" s="1">
        <v>0</v>
      </c>
      <c r="X775" s="1" t="s">
        <v>28</v>
      </c>
      <c r="Y775" s="1" t="s">
        <v>29</v>
      </c>
      <c r="Z775" s="1" t="s">
        <v>29</v>
      </c>
    </row>
    <row r="776" spans="1:26" hidden="1" x14ac:dyDescent="0.35">
      <c r="A776" s="1" t="s">
        <v>20</v>
      </c>
      <c r="B776" s="1" t="s">
        <v>1920</v>
      </c>
      <c r="C776" s="1" t="s">
        <v>1557</v>
      </c>
      <c r="D776" s="1" t="s">
        <v>1916</v>
      </c>
      <c r="E776" t="str">
        <f t="shared" si="49"/>
        <v>2021</v>
      </c>
      <c r="F776" t="str">
        <f t="shared" si="50"/>
        <v>junio</v>
      </c>
      <c r="G776" s="2">
        <v>45261</v>
      </c>
      <c r="H776">
        <f t="shared" si="51"/>
        <v>897</v>
      </c>
      <c r="I776" s="3">
        <f t="shared" si="48"/>
        <v>720</v>
      </c>
      <c r="J776" s="1">
        <v>14106</v>
      </c>
      <c r="K776" s="1">
        <v>45000</v>
      </c>
      <c r="L776" s="21">
        <v>45000</v>
      </c>
      <c r="M776" s="1" t="s">
        <v>1921</v>
      </c>
      <c r="N776" s="1" t="s">
        <v>24</v>
      </c>
      <c r="O776" s="1" t="s">
        <v>25</v>
      </c>
      <c r="P776" s="1" t="s">
        <v>1920</v>
      </c>
      <c r="Q776" s="1" t="s">
        <v>1920</v>
      </c>
      <c r="R776" s="1" t="s">
        <v>1921</v>
      </c>
      <c r="S776" s="1" t="s">
        <v>26</v>
      </c>
      <c r="T776" s="1" t="s">
        <v>9239</v>
      </c>
      <c r="U776" s="1" t="s">
        <v>27</v>
      </c>
      <c r="W776" s="1">
        <v>0</v>
      </c>
      <c r="X776" s="1" t="s">
        <v>28</v>
      </c>
      <c r="Y776" s="1" t="s">
        <v>29</v>
      </c>
      <c r="Z776" s="1" t="s">
        <v>29</v>
      </c>
    </row>
    <row r="777" spans="1:26" hidden="1" x14ac:dyDescent="0.35">
      <c r="A777" s="1" t="s">
        <v>20</v>
      </c>
      <c r="B777" s="1" t="s">
        <v>1922</v>
      </c>
      <c r="C777" s="1" t="s">
        <v>772</v>
      </c>
      <c r="D777" s="1" t="s">
        <v>1923</v>
      </c>
      <c r="E777" t="str">
        <f t="shared" si="49"/>
        <v>2021</v>
      </c>
      <c r="F777" t="str">
        <f t="shared" si="50"/>
        <v>junio</v>
      </c>
      <c r="G777" s="2">
        <v>45261</v>
      </c>
      <c r="H777">
        <f t="shared" si="51"/>
        <v>892</v>
      </c>
      <c r="I777" s="3">
        <f t="shared" si="48"/>
        <v>720</v>
      </c>
      <c r="J777" s="1">
        <v>13720</v>
      </c>
      <c r="K777" s="1">
        <v>216994</v>
      </c>
      <c r="L777" s="21">
        <v>216994</v>
      </c>
      <c r="M777" s="1" t="s">
        <v>1924</v>
      </c>
      <c r="N777" s="1" t="s">
        <v>24</v>
      </c>
      <c r="O777" s="1" t="s">
        <v>25</v>
      </c>
      <c r="P777" s="1" t="s">
        <v>1922</v>
      </c>
      <c r="Q777" s="1" t="s">
        <v>1922</v>
      </c>
      <c r="R777" s="1" t="s">
        <v>1924</v>
      </c>
      <c r="S777" s="1" t="s">
        <v>26</v>
      </c>
      <c r="T777" s="1" t="s">
        <v>9239</v>
      </c>
      <c r="U777" s="1" t="s">
        <v>27</v>
      </c>
      <c r="W777" s="1">
        <v>0</v>
      </c>
      <c r="X777" s="1" t="s">
        <v>28</v>
      </c>
      <c r="Y777" s="1" t="s">
        <v>29</v>
      </c>
      <c r="Z777" s="1" t="s">
        <v>29</v>
      </c>
    </row>
    <row r="778" spans="1:26" hidden="1" x14ac:dyDescent="0.35">
      <c r="A778" s="1" t="s">
        <v>20</v>
      </c>
      <c r="B778" s="1" t="s">
        <v>1925</v>
      </c>
      <c r="C778" s="1" t="s">
        <v>1926</v>
      </c>
      <c r="D778" s="1" t="s">
        <v>1927</v>
      </c>
      <c r="E778" t="str">
        <f t="shared" si="49"/>
        <v>2021</v>
      </c>
      <c r="F778" t="str">
        <f t="shared" si="50"/>
        <v>julio</v>
      </c>
      <c r="G778" s="2">
        <v>45261</v>
      </c>
      <c r="H778">
        <f t="shared" si="51"/>
        <v>881</v>
      </c>
      <c r="I778" s="3">
        <f t="shared" si="48"/>
        <v>720</v>
      </c>
      <c r="J778" s="1">
        <v>13910</v>
      </c>
      <c r="K778" s="1">
        <v>19423</v>
      </c>
      <c r="L778" s="21">
        <v>19423</v>
      </c>
      <c r="M778" s="1" t="s">
        <v>1928</v>
      </c>
      <c r="N778" s="1" t="s">
        <v>24</v>
      </c>
      <c r="O778" s="1" t="s">
        <v>25</v>
      </c>
      <c r="P778" s="1" t="s">
        <v>1925</v>
      </c>
      <c r="Q778" s="1" t="s">
        <v>1925</v>
      </c>
      <c r="R778" s="1" t="s">
        <v>1928</v>
      </c>
      <c r="S778" s="1" t="s">
        <v>26</v>
      </c>
      <c r="T778" s="1" t="s">
        <v>9239</v>
      </c>
      <c r="U778" s="1" t="s">
        <v>27</v>
      </c>
      <c r="W778" s="1">
        <v>0</v>
      </c>
      <c r="X778" s="1" t="s">
        <v>28</v>
      </c>
      <c r="Y778" s="1" t="s">
        <v>29</v>
      </c>
      <c r="Z778" s="1" t="s">
        <v>29</v>
      </c>
    </row>
    <row r="779" spans="1:26" hidden="1" x14ac:dyDescent="0.35">
      <c r="A779" s="1" t="s">
        <v>20</v>
      </c>
      <c r="B779" s="1" t="s">
        <v>1929</v>
      </c>
      <c r="C779" s="1" t="s">
        <v>1132</v>
      </c>
      <c r="D779" s="1" t="s">
        <v>1927</v>
      </c>
      <c r="E779" t="str">
        <f t="shared" si="49"/>
        <v>2021</v>
      </c>
      <c r="F779" t="str">
        <f t="shared" si="50"/>
        <v>julio</v>
      </c>
      <c r="G779" s="2">
        <v>45261</v>
      </c>
      <c r="H779">
        <f t="shared" si="51"/>
        <v>881</v>
      </c>
      <c r="I779" s="3">
        <f t="shared" si="48"/>
        <v>720</v>
      </c>
      <c r="J779" s="1">
        <v>13922</v>
      </c>
      <c r="K779" s="1">
        <v>36994</v>
      </c>
      <c r="L779" s="21">
        <v>36994</v>
      </c>
      <c r="M779" s="1" t="s">
        <v>1930</v>
      </c>
      <c r="N779" s="1" t="s">
        <v>24</v>
      </c>
      <c r="O779" s="1" t="s">
        <v>25</v>
      </c>
      <c r="P779" s="1" t="s">
        <v>1929</v>
      </c>
      <c r="Q779" s="1" t="s">
        <v>1929</v>
      </c>
      <c r="R779" s="1" t="s">
        <v>1930</v>
      </c>
      <c r="S779" s="1" t="s">
        <v>26</v>
      </c>
      <c r="T779" s="1" t="s">
        <v>9239</v>
      </c>
      <c r="U779" s="1" t="s">
        <v>27</v>
      </c>
      <c r="W779" s="1">
        <v>0</v>
      </c>
      <c r="X779" s="1" t="s">
        <v>28</v>
      </c>
      <c r="Y779" s="1" t="s">
        <v>29</v>
      </c>
      <c r="Z779" s="1" t="s">
        <v>29</v>
      </c>
    </row>
    <row r="780" spans="1:26" hidden="1" x14ac:dyDescent="0.35">
      <c r="A780" s="1" t="s">
        <v>20</v>
      </c>
      <c r="B780" s="1" t="s">
        <v>1931</v>
      </c>
      <c r="C780" s="1" t="s">
        <v>1401</v>
      </c>
      <c r="D780" s="1" t="s">
        <v>1927</v>
      </c>
      <c r="E780" t="str">
        <f t="shared" si="49"/>
        <v>2021</v>
      </c>
      <c r="F780" t="str">
        <f t="shared" si="50"/>
        <v>julio</v>
      </c>
      <c r="G780" s="2">
        <v>45261</v>
      </c>
      <c r="H780">
        <f t="shared" si="51"/>
        <v>881</v>
      </c>
      <c r="I780" s="3">
        <f t="shared" si="48"/>
        <v>720</v>
      </c>
      <c r="J780" s="1">
        <v>13922</v>
      </c>
      <c r="K780" s="1">
        <v>36994</v>
      </c>
      <c r="L780" s="21">
        <v>36994</v>
      </c>
      <c r="M780" s="1" t="s">
        <v>1932</v>
      </c>
      <c r="N780" s="1" t="s">
        <v>24</v>
      </c>
      <c r="O780" s="1" t="s">
        <v>25</v>
      </c>
      <c r="P780" s="1" t="s">
        <v>1931</v>
      </c>
      <c r="Q780" s="1" t="s">
        <v>1931</v>
      </c>
      <c r="R780" s="1" t="s">
        <v>1932</v>
      </c>
      <c r="S780" s="1" t="s">
        <v>26</v>
      </c>
      <c r="T780" s="1" t="s">
        <v>9239</v>
      </c>
      <c r="U780" s="1" t="s">
        <v>27</v>
      </c>
      <c r="W780" s="1">
        <v>0</v>
      </c>
      <c r="X780" s="1" t="s">
        <v>28</v>
      </c>
      <c r="Y780" s="1" t="s">
        <v>29</v>
      </c>
      <c r="Z780" s="1" t="s">
        <v>29</v>
      </c>
    </row>
    <row r="781" spans="1:26" hidden="1" x14ac:dyDescent="0.35">
      <c r="A781" s="1" t="s">
        <v>20</v>
      </c>
      <c r="B781" s="1" t="s">
        <v>1933</v>
      </c>
      <c r="C781" s="1" t="s">
        <v>1401</v>
      </c>
      <c r="D781" s="1" t="s">
        <v>1927</v>
      </c>
      <c r="E781" t="str">
        <f t="shared" si="49"/>
        <v>2021</v>
      </c>
      <c r="F781" t="str">
        <f t="shared" si="50"/>
        <v>julio</v>
      </c>
      <c r="G781" s="2">
        <v>45261</v>
      </c>
      <c r="H781">
        <f t="shared" si="51"/>
        <v>881</v>
      </c>
      <c r="I781" s="3">
        <f t="shared" si="48"/>
        <v>720</v>
      </c>
      <c r="J781" s="1">
        <v>13922</v>
      </c>
      <c r="K781" s="1">
        <v>36994</v>
      </c>
      <c r="L781" s="21">
        <v>36994</v>
      </c>
      <c r="M781" s="1" t="s">
        <v>1934</v>
      </c>
      <c r="N781" s="1" t="s">
        <v>24</v>
      </c>
      <c r="O781" s="1" t="s">
        <v>25</v>
      </c>
      <c r="P781" s="1" t="s">
        <v>1933</v>
      </c>
      <c r="Q781" s="1" t="s">
        <v>1933</v>
      </c>
      <c r="R781" s="1" t="s">
        <v>1934</v>
      </c>
      <c r="S781" s="1" t="s">
        <v>26</v>
      </c>
      <c r="T781" s="1" t="s">
        <v>9239</v>
      </c>
      <c r="U781" s="1" t="s">
        <v>27</v>
      </c>
      <c r="W781" s="1">
        <v>0</v>
      </c>
      <c r="X781" s="1" t="s">
        <v>28</v>
      </c>
      <c r="Y781" s="1" t="s">
        <v>29</v>
      </c>
      <c r="Z781" s="1" t="s">
        <v>29</v>
      </c>
    </row>
    <row r="782" spans="1:26" hidden="1" x14ac:dyDescent="0.35">
      <c r="A782" s="1" t="s">
        <v>20</v>
      </c>
      <c r="B782" s="1" t="s">
        <v>1935</v>
      </c>
      <c r="C782" s="1" t="s">
        <v>1401</v>
      </c>
      <c r="D782" s="1" t="s">
        <v>1927</v>
      </c>
      <c r="E782" t="str">
        <f t="shared" si="49"/>
        <v>2021</v>
      </c>
      <c r="F782" t="str">
        <f t="shared" si="50"/>
        <v>julio</v>
      </c>
      <c r="G782" s="2">
        <v>45261</v>
      </c>
      <c r="H782">
        <f t="shared" si="51"/>
        <v>881</v>
      </c>
      <c r="I782" s="3">
        <f t="shared" si="48"/>
        <v>720</v>
      </c>
      <c r="J782" s="1">
        <v>13922</v>
      </c>
      <c r="K782" s="1">
        <v>36994</v>
      </c>
      <c r="L782" s="21">
        <v>36994</v>
      </c>
      <c r="M782" s="1" t="s">
        <v>1936</v>
      </c>
      <c r="N782" s="1" t="s">
        <v>24</v>
      </c>
      <c r="O782" s="1" t="s">
        <v>25</v>
      </c>
      <c r="P782" s="1" t="s">
        <v>1935</v>
      </c>
      <c r="Q782" s="1" t="s">
        <v>1935</v>
      </c>
      <c r="R782" s="1" t="s">
        <v>1936</v>
      </c>
      <c r="S782" s="1" t="s">
        <v>1937</v>
      </c>
      <c r="T782" s="1" t="s">
        <v>9239</v>
      </c>
      <c r="U782" s="1" t="s">
        <v>27</v>
      </c>
      <c r="W782" s="1">
        <v>0</v>
      </c>
      <c r="X782" s="1" t="s">
        <v>28</v>
      </c>
      <c r="Y782" s="1" t="s">
        <v>29</v>
      </c>
      <c r="Z782" s="1" t="s">
        <v>29</v>
      </c>
    </row>
    <row r="783" spans="1:26" hidden="1" x14ac:dyDescent="0.35">
      <c r="A783" s="1" t="s">
        <v>20</v>
      </c>
      <c r="B783" s="1" t="s">
        <v>1938</v>
      </c>
      <c r="C783" s="1" t="s">
        <v>1401</v>
      </c>
      <c r="D783" s="1" t="s">
        <v>1927</v>
      </c>
      <c r="E783" t="str">
        <f t="shared" si="49"/>
        <v>2021</v>
      </c>
      <c r="F783" t="str">
        <f t="shared" si="50"/>
        <v>julio</v>
      </c>
      <c r="G783" s="2">
        <v>45261</v>
      </c>
      <c r="H783">
        <f t="shared" si="51"/>
        <v>881</v>
      </c>
      <c r="I783" s="3">
        <f t="shared" si="48"/>
        <v>720</v>
      </c>
      <c r="J783" s="1">
        <v>13922</v>
      </c>
      <c r="K783" s="1">
        <v>36994</v>
      </c>
      <c r="L783" s="21">
        <v>36994</v>
      </c>
      <c r="M783" s="1" t="s">
        <v>1939</v>
      </c>
      <c r="N783" s="1" t="s">
        <v>24</v>
      </c>
      <c r="O783" s="1" t="s">
        <v>25</v>
      </c>
      <c r="P783" s="1" t="s">
        <v>1938</v>
      </c>
      <c r="Q783" s="1" t="s">
        <v>1938</v>
      </c>
      <c r="R783" s="1" t="s">
        <v>1939</v>
      </c>
      <c r="S783" s="1" t="s">
        <v>1940</v>
      </c>
      <c r="T783" s="1" t="s">
        <v>9239</v>
      </c>
      <c r="U783" s="1" t="s">
        <v>27</v>
      </c>
      <c r="W783" s="1">
        <v>0</v>
      </c>
      <c r="X783" s="1" t="s">
        <v>28</v>
      </c>
      <c r="Y783" s="1" t="s">
        <v>29</v>
      </c>
      <c r="Z783" s="1" t="s">
        <v>29</v>
      </c>
    </row>
    <row r="784" spans="1:26" hidden="1" x14ac:dyDescent="0.35">
      <c r="A784" s="1" t="s">
        <v>20</v>
      </c>
      <c r="B784" s="1" t="s">
        <v>1941</v>
      </c>
      <c r="C784" s="1" t="s">
        <v>1942</v>
      </c>
      <c r="D784" s="1" t="s">
        <v>1927</v>
      </c>
      <c r="E784" t="str">
        <f t="shared" si="49"/>
        <v>2021</v>
      </c>
      <c r="F784" t="str">
        <f t="shared" si="50"/>
        <v>julio</v>
      </c>
      <c r="G784" s="2">
        <v>45261</v>
      </c>
      <c r="H784">
        <f t="shared" si="51"/>
        <v>881</v>
      </c>
      <c r="I784" s="3">
        <f t="shared" si="48"/>
        <v>720</v>
      </c>
      <c r="J784" s="1">
        <v>14129</v>
      </c>
      <c r="K784" s="1">
        <v>190000</v>
      </c>
      <c r="L784" s="21">
        <v>190000</v>
      </c>
      <c r="M784" s="1" t="s">
        <v>1943</v>
      </c>
      <c r="N784" s="1" t="s">
        <v>24</v>
      </c>
      <c r="O784" s="1" t="s">
        <v>25</v>
      </c>
      <c r="P784" s="1" t="s">
        <v>1941</v>
      </c>
      <c r="Q784" s="1" t="s">
        <v>1941</v>
      </c>
      <c r="R784" s="1" t="s">
        <v>1943</v>
      </c>
      <c r="S784" s="1" t="s">
        <v>477</v>
      </c>
      <c r="T784" s="1" t="s">
        <v>9239</v>
      </c>
      <c r="U784" s="1" t="s">
        <v>27</v>
      </c>
      <c r="W784" s="1">
        <v>0</v>
      </c>
      <c r="X784" s="1" t="s">
        <v>28</v>
      </c>
      <c r="Y784" s="1" t="s">
        <v>29</v>
      </c>
      <c r="Z784" s="1" t="s">
        <v>29</v>
      </c>
    </row>
    <row r="785" spans="1:26" hidden="1" x14ac:dyDescent="0.35">
      <c r="A785" s="1" t="s">
        <v>20</v>
      </c>
      <c r="B785" s="1" t="s">
        <v>1944</v>
      </c>
      <c r="C785" s="1" t="s">
        <v>1847</v>
      </c>
      <c r="D785" s="1" t="s">
        <v>1927</v>
      </c>
      <c r="E785" t="str">
        <f t="shared" si="49"/>
        <v>2021</v>
      </c>
      <c r="F785" t="str">
        <f t="shared" si="50"/>
        <v>julio</v>
      </c>
      <c r="G785" s="2">
        <v>45261</v>
      </c>
      <c r="H785">
        <f t="shared" si="51"/>
        <v>881</v>
      </c>
      <c r="I785" s="3">
        <f t="shared" si="48"/>
        <v>720</v>
      </c>
      <c r="J785" s="1">
        <v>14138</v>
      </c>
      <c r="K785" s="1">
        <v>190000</v>
      </c>
      <c r="L785" s="21">
        <v>190000</v>
      </c>
      <c r="M785" s="1" t="s">
        <v>1945</v>
      </c>
      <c r="N785" s="1" t="s">
        <v>24</v>
      </c>
      <c r="O785" s="1" t="s">
        <v>25</v>
      </c>
      <c r="P785" s="1" t="s">
        <v>1944</v>
      </c>
      <c r="Q785" s="1" t="s">
        <v>1944</v>
      </c>
      <c r="R785" s="1" t="s">
        <v>1945</v>
      </c>
      <c r="S785" s="1" t="s">
        <v>26</v>
      </c>
      <c r="T785" s="1" t="s">
        <v>9239</v>
      </c>
      <c r="U785" s="1" t="s">
        <v>27</v>
      </c>
      <c r="W785" s="1">
        <v>0</v>
      </c>
      <c r="X785" s="1" t="s">
        <v>28</v>
      </c>
      <c r="Y785" s="1" t="s">
        <v>29</v>
      </c>
      <c r="Z785" s="1" t="s">
        <v>29</v>
      </c>
    </row>
    <row r="786" spans="1:26" hidden="1" x14ac:dyDescent="0.35">
      <c r="A786" s="1" t="s">
        <v>20</v>
      </c>
      <c r="B786" s="1" t="s">
        <v>1946</v>
      </c>
      <c r="C786" s="1" t="s">
        <v>1947</v>
      </c>
      <c r="D786" s="1" t="s">
        <v>1927</v>
      </c>
      <c r="E786" t="str">
        <f t="shared" si="49"/>
        <v>2021</v>
      </c>
      <c r="F786" t="str">
        <f t="shared" si="50"/>
        <v>julio</v>
      </c>
      <c r="G786" s="2">
        <v>45261</v>
      </c>
      <c r="H786">
        <f t="shared" si="51"/>
        <v>881</v>
      </c>
      <c r="I786" s="3">
        <f t="shared" si="48"/>
        <v>720</v>
      </c>
      <c r="J786" s="1">
        <v>14068</v>
      </c>
      <c r="K786" s="1">
        <v>19423</v>
      </c>
      <c r="L786" s="21">
        <v>19423</v>
      </c>
      <c r="M786" s="1" t="s">
        <v>1948</v>
      </c>
      <c r="N786" s="1" t="s">
        <v>24</v>
      </c>
      <c r="O786" s="1" t="s">
        <v>25</v>
      </c>
      <c r="P786" s="1" t="s">
        <v>1946</v>
      </c>
      <c r="Q786" s="1" t="s">
        <v>1946</v>
      </c>
      <c r="R786" s="1" t="s">
        <v>1948</v>
      </c>
      <c r="S786" s="1" t="s">
        <v>26</v>
      </c>
      <c r="T786" s="1" t="s">
        <v>9239</v>
      </c>
      <c r="U786" s="1" t="s">
        <v>27</v>
      </c>
      <c r="W786" s="1">
        <v>0</v>
      </c>
      <c r="X786" s="1" t="s">
        <v>28</v>
      </c>
      <c r="Y786" s="1" t="s">
        <v>29</v>
      </c>
      <c r="Z786" s="1" t="s">
        <v>29</v>
      </c>
    </row>
    <row r="787" spans="1:26" hidden="1" x14ac:dyDescent="0.35">
      <c r="A787" s="1" t="s">
        <v>20</v>
      </c>
      <c r="B787" s="1" t="s">
        <v>1949</v>
      </c>
      <c r="C787" s="1" t="s">
        <v>1947</v>
      </c>
      <c r="D787" s="1" t="s">
        <v>1927</v>
      </c>
      <c r="E787" t="str">
        <f t="shared" si="49"/>
        <v>2021</v>
      </c>
      <c r="F787" t="str">
        <f t="shared" si="50"/>
        <v>julio</v>
      </c>
      <c r="G787" s="2">
        <v>45261</v>
      </c>
      <c r="H787">
        <f t="shared" si="51"/>
        <v>881</v>
      </c>
      <c r="I787" s="3">
        <f t="shared" si="48"/>
        <v>720</v>
      </c>
      <c r="J787" s="1">
        <v>14068</v>
      </c>
      <c r="K787" s="1">
        <v>19423</v>
      </c>
      <c r="L787" s="21">
        <v>19423</v>
      </c>
      <c r="M787" s="1" t="s">
        <v>1950</v>
      </c>
      <c r="N787" s="1" t="s">
        <v>24</v>
      </c>
      <c r="O787" s="1" t="s">
        <v>25</v>
      </c>
      <c r="P787" s="1" t="s">
        <v>1949</v>
      </c>
      <c r="Q787" s="1" t="s">
        <v>1949</v>
      </c>
      <c r="R787" s="1" t="s">
        <v>1950</v>
      </c>
      <c r="S787" s="1" t="s">
        <v>1951</v>
      </c>
      <c r="T787" s="1" t="s">
        <v>9239</v>
      </c>
      <c r="U787" s="1" t="s">
        <v>27</v>
      </c>
      <c r="W787" s="1">
        <v>0</v>
      </c>
      <c r="X787" s="1" t="s">
        <v>28</v>
      </c>
      <c r="Y787" s="1" t="s">
        <v>29</v>
      </c>
      <c r="Z787" s="1" t="s">
        <v>29</v>
      </c>
    </row>
    <row r="788" spans="1:26" hidden="1" x14ac:dyDescent="0.35">
      <c r="A788" s="1" t="s">
        <v>20</v>
      </c>
      <c r="B788" s="1" t="s">
        <v>1952</v>
      </c>
      <c r="C788" s="1" t="s">
        <v>1953</v>
      </c>
      <c r="D788" s="1" t="s">
        <v>1927</v>
      </c>
      <c r="E788" t="str">
        <f t="shared" si="49"/>
        <v>2021</v>
      </c>
      <c r="F788" t="str">
        <f t="shared" si="50"/>
        <v>julio</v>
      </c>
      <c r="G788" s="2">
        <v>45261</v>
      </c>
      <c r="H788">
        <f t="shared" si="51"/>
        <v>881</v>
      </c>
      <c r="I788" s="3">
        <f t="shared" si="48"/>
        <v>720</v>
      </c>
      <c r="J788" s="1">
        <v>14069</v>
      </c>
      <c r="K788" s="1">
        <v>36994</v>
      </c>
      <c r="L788" s="21">
        <v>36994</v>
      </c>
      <c r="M788" s="1" t="s">
        <v>1954</v>
      </c>
      <c r="N788" s="1" t="s">
        <v>24</v>
      </c>
      <c r="O788" s="1" t="s">
        <v>25</v>
      </c>
      <c r="P788" s="1" t="s">
        <v>1952</v>
      </c>
      <c r="Q788" s="1" t="s">
        <v>1952</v>
      </c>
      <c r="R788" s="1" t="s">
        <v>1954</v>
      </c>
      <c r="S788" s="1" t="s">
        <v>26</v>
      </c>
      <c r="T788" s="1" t="s">
        <v>9239</v>
      </c>
      <c r="U788" s="1" t="s">
        <v>27</v>
      </c>
      <c r="W788" s="1">
        <v>0</v>
      </c>
      <c r="X788" s="1" t="s">
        <v>28</v>
      </c>
      <c r="Y788" s="1" t="s">
        <v>29</v>
      </c>
      <c r="Z788" s="1" t="s">
        <v>29</v>
      </c>
    </row>
    <row r="789" spans="1:26" hidden="1" x14ac:dyDescent="0.35">
      <c r="A789" s="1" t="s">
        <v>20</v>
      </c>
      <c r="B789" s="1" t="s">
        <v>1955</v>
      </c>
      <c r="C789" s="1" t="s">
        <v>1916</v>
      </c>
      <c r="D789" s="1" t="s">
        <v>1927</v>
      </c>
      <c r="E789" t="str">
        <f t="shared" si="49"/>
        <v>2021</v>
      </c>
      <c r="F789" t="str">
        <f t="shared" si="50"/>
        <v>julio</v>
      </c>
      <c r="G789" s="2">
        <v>45261</v>
      </c>
      <c r="H789">
        <f t="shared" si="51"/>
        <v>881</v>
      </c>
      <c r="I789" s="3">
        <f t="shared" si="48"/>
        <v>720</v>
      </c>
      <c r="J789" s="1">
        <v>14138</v>
      </c>
      <c r="K789" s="1">
        <v>45000</v>
      </c>
      <c r="L789" s="21">
        <v>45000</v>
      </c>
      <c r="M789" s="1" t="s">
        <v>1956</v>
      </c>
      <c r="N789" s="1" t="s">
        <v>24</v>
      </c>
      <c r="O789" s="1" t="s">
        <v>25</v>
      </c>
      <c r="P789" s="1" t="s">
        <v>1955</v>
      </c>
      <c r="Q789" s="1" t="s">
        <v>1955</v>
      </c>
      <c r="R789" s="1" t="s">
        <v>1956</v>
      </c>
      <c r="S789" s="1" t="s">
        <v>26</v>
      </c>
      <c r="T789" s="1" t="s">
        <v>9239</v>
      </c>
      <c r="U789" s="1" t="s">
        <v>27</v>
      </c>
      <c r="W789" s="1">
        <v>0</v>
      </c>
      <c r="X789" s="1" t="s">
        <v>28</v>
      </c>
      <c r="Y789" s="1" t="s">
        <v>29</v>
      </c>
      <c r="Z789" s="1" t="s">
        <v>29</v>
      </c>
    </row>
    <row r="790" spans="1:26" hidden="1" x14ac:dyDescent="0.35">
      <c r="A790" s="1" t="s">
        <v>20</v>
      </c>
      <c r="B790" s="1" t="s">
        <v>1957</v>
      </c>
      <c r="C790" s="1" t="s">
        <v>1908</v>
      </c>
      <c r="D790" s="1" t="s">
        <v>1927</v>
      </c>
      <c r="E790" t="str">
        <f t="shared" si="49"/>
        <v>2021</v>
      </c>
      <c r="F790" t="str">
        <f t="shared" si="50"/>
        <v>julio</v>
      </c>
      <c r="G790" s="2">
        <v>45261</v>
      </c>
      <c r="H790">
        <f t="shared" si="51"/>
        <v>881</v>
      </c>
      <c r="I790" s="3">
        <f t="shared" si="48"/>
        <v>720</v>
      </c>
      <c r="J790" s="1">
        <v>14099</v>
      </c>
      <c r="K790" s="1">
        <v>216994</v>
      </c>
      <c r="L790" s="21">
        <v>216994</v>
      </c>
      <c r="M790" s="1" t="s">
        <v>1958</v>
      </c>
      <c r="N790" s="1" t="s">
        <v>24</v>
      </c>
      <c r="O790" s="1" t="s">
        <v>25</v>
      </c>
      <c r="P790" s="1" t="s">
        <v>1957</v>
      </c>
      <c r="Q790" s="1" t="s">
        <v>1957</v>
      </c>
      <c r="R790" s="1" t="s">
        <v>1958</v>
      </c>
      <c r="S790" s="1" t="s">
        <v>26</v>
      </c>
      <c r="T790" s="1" t="s">
        <v>9239</v>
      </c>
      <c r="U790" s="1" t="s">
        <v>27</v>
      </c>
      <c r="W790" s="1">
        <v>0</v>
      </c>
      <c r="X790" s="1" t="s">
        <v>28</v>
      </c>
      <c r="Y790" s="1" t="s">
        <v>29</v>
      </c>
      <c r="Z790" s="1" t="s">
        <v>29</v>
      </c>
    </row>
    <row r="791" spans="1:26" hidden="1" x14ac:dyDescent="0.35">
      <c r="A791" s="1" t="s">
        <v>20</v>
      </c>
      <c r="B791" s="1" t="s">
        <v>1959</v>
      </c>
      <c r="C791" s="1" t="s">
        <v>1387</v>
      </c>
      <c r="D791" s="1" t="s">
        <v>1927</v>
      </c>
      <c r="E791" t="str">
        <f t="shared" si="49"/>
        <v>2021</v>
      </c>
      <c r="F791" t="str">
        <f t="shared" si="50"/>
        <v>julio</v>
      </c>
      <c r="G791" s="2">
        <v>45261</v>
      </c>
      <c r="H791">
        <f t="shared" si="51"/>
        <v>881</v>
      </c>
      <c r="I791" s="3">
        <f t="shared" si="48"/>
        <v>720</v>
      </c>
      <c r="J791" s="1">
        <v>14102</v>
      </c>
      <c r="K791" s="1">
        <v>99423</v>
      </c>
      <c r="L791" s="21">
        <v>99423</v>
      </c>
      <c r="M791" s="1" t="s">
        <v>1960</v>
      </c>
      <c r="N791" s="1" t="s">
        <v>24</v>
      </c>
      <c r="O791" s="1" t="s">
        <v>25</v>
      </c>
      <c r="P791" s="1" t="s">
        <v>1959</v>
      </c>
      <c r="Q791" s="1" t="s">
        <v>1959</v>
      </c>
      <c r="R791" s="1" t="s">
        <v>1960</v>
      </c>
      <c r="S791" s="1" t="s">
        <v>26</v>
      </c>
      <c r="T791" s="1" t="s">
        <v>9239</v>
      </c>
      <c r="U791" s="1" t="s">
        <v>27</v>
      </c>
      <c r="W791" s="1">
        <v>0</v>
      </c>
      <c r="X791" s="1" t="s">
        <v>28</v>
      </c>
      <c r="Y791" s="1" t="s">
        <v>29</v>
      </c>
      <c r="Z791" s="1" t="s">
        <v>29</v>
      </c>
    </row>
    <row r="792" spans="1:26" hidden="1" x14ac:dyDescent="0.35">
      <c r="A792" s="1" t="s">
        <v>20</v>
      </c>
      <c r="B792" s="1" t="s">
        <v>1961</v>
      </c>
      <c r="C792" s="1" t="s">
        <v>1908</v>
      </c>
      <c r="D792" s="1" t="s">
        <v>1962</v>
      </c>
      <c r="E792" t="str">
        <f t="shared" si="49"/>
        <v>2021</v>
      </c>
      <c r="F792" t="str">
        <f t="shared" si="50"/>
        <v>julio</v>
      </c>
      <c r="G792" s="2">
        <v>45261</v>
      </c>
      <c r="H792">
        <f t="shared" si="51"/>
        <v>868</v>
      </c>
      <c r="I792" s="3">
        <f t="shared" si="48"/>
        <v>720</v>
      </c>
      <c r="J792" s="1">
        <v>14140</v>
      </c>
      <c r="K792" s="1">
        <v>99423</v>
      </c>
      <c r="L792" s="21">
        <v>99423</v>
      </c>
      <c r="M792" s="1" t="s">
        <v>1963</v>
      </c>
      <c r="N792" s="1" t="s">
        <v>24</v>
      </c>
      <c r="O792" s="1" t="s">
        <v>25</v>
      </c>
      <c r="P792" s="1" t="s">
        <v>1961</v>
      </c>
      <c r="Q792" s="1" t="s">
        <v>1961</v>
      </c>
      <c r="R792" s="1" t="s">
        <v>1963</v>
      </c>
      <c r="S792" s="1" t="s">
        <v>1964</v>
      </c>
      <c r="T792" s="1" t="s">
        <v>9239</v>
      </c>
      <c r="U792" s="1" t="s">
        <v>27</v>
      </c>
      <c r="W792" s="1">
        <v>0</v>
      </c>
      <c r="X792" s="1" t="s">
        <v>28</v>
      </c>
      <c r="Y792" s="1" t="s">
        <v>29</v>
      </c>
      <c r="Z792" s="1" t="s">
        <v>29</v>
      </c>
    </row>
    <row r="793" spans="1:26" hidden="1" x14ac:dyDescent="0.35">
      <c r="A793" s="1" t="s">
        <v>20</v>
      </c>
      <c r="B793" s="1" t="s">
        <v>1965</v>
      </c>
      <c r="C793" s="1" t="s">
        <v>1966</v>
      </c>
      <c r="D793" s="1" t="s">
        <v>1967</v>
      </c>
      <c r="E793" t="str">
        <f t="shared" si="49"/>
        <v>2021</v>
      </c>
      <c r="F793" t="str">
        <f t="shared" si="50"/>
        <v>julio</v>
      </c>
      <c r="G793" s="2">
        <v>45261</v>
      </c>
      <c r="H793">
        <f t="shared" si="51"/>
        <v>865</v>
      </c>
      <c r="I793" s="3">
        <f t="shared" si="48"/>
        <v>720</v>
      </c>
      <c r="J793" s="1">
        <v>14134</v>
      </c>
      <c r="K793" s="1">
        <v>36994</v>
      </c>
      <c r="L793" s="21">
        <v>36994</v>
      </c>
      <c r="M793" s="1" t="s">
        <v>1968</v>
      </c>
      <c r="N793" s="1" t="s">
        <v>24</v>
      </c>
      <c r="O793" s="1" t="s">
        <v>25</v>
      </c>
      <c r="P793" s="1" t="s">
        <v>1965</v>
      </c>
      <c r="Q793" s="1" t="s">
        <v>1965</v>
      </c>
      <c r="R793" s="1" t="s">
        <v>1968</v>
      </c>
      <c r="S793" s="1" t="s">
        <v>26</v>
      </c>
      <c r="T793" s="1" t="s">
        <v>9239</v>
      </c>
      <c r="U793" s="1" t="s">
        <v>27</v>
      </c>
      <c r="W793" s="1">
        <v>0</v>
      </c>
      <c r="X793" s="1" t="s">
        <v>28</v>
      </c>
      <c r="Y793" s="1" t="s">
        <v>29</v>
      </c>
      <c r="Z793" s="1" t="s">
        <v>29</v>
      </c>
    </row>
    <row r="794" spans="1:26" hidden="1" x14ac:dyDescent="0.35">
      <c r="A794" s="1" t="s">
        <v>20</v>
      </c>
      <c r="B794" s="1" t="s">
        <v>1969</v>
      </c>
      <c r="C794" s="1" t="s">
        <v>1970</v>
      </c>
      <c r="D794" s="1" t="s">
        <v>1967</v>
      </c>
      <c r="E794" t="str">
        <f t="shared" si="49"/>
        <v>2021</v>
      </c>
      <c r="F794" t="str">
        <f t="shared" si="50"/>
        <v>julio</v>
      </c>
      <c r="G794" s="2">
        <v>45261</v>
      </c>
      <c r="H794">
        <f t="shared" si="51"/>
        <v>865</v>
      </c>
      <c r="I794" s="3">
        <f t="shared" si="48"/>
        <v>720</v>
      </c>
      <c r="J794" s="1">
        <v>14198</v>
      </c>
      <c r="K794" s="1">
        <v>216994</v>
      </c>
      <c r="L794" s="21">
        <v>216994</v>
      </c>
      <c r="M794" s="1" t="s">
        <v>1971</v>
      </c>
      <c r="N794" s="1" t="s">
        <v>24</v>
      </c>
      <c r="O794" s="1" t="s">
        <v>25</v>
      </c>
      <c r="P794" s="1" t="s">
        <v>1969</v>
      </c>
      <c r="Q794" s="1" t="s">
        <v>1969</v>
      </c>
      <c r="R794" s="1" t="s">
        <v>1971</v>
      </c>
      <c r="S794" s="1" t="s">
        <v>26</v>
      </c>
      <c r="T794" s="1" t="s">
        <v>9239</v>
      </c>
      <c r="U794" s="1" t="s">
        <v>27</v>
      </c>
      <c r="W794" s="1">
        <v>0</v>
      </c>
      <c r="X794" s="1" t="s">
        <v>28</v>
      </c>
      <c r="Y794" s="1" t="s">
        <v>29</v>
      </c>
      <c r="Z794" s="1" t="s">
        <v>29</v>
      </c>
    </row>
    <row r="795" spans="1:26" hidden="1" x14ac:dyDescent="0.35">
      <c r="A795" s="1" t="s">
        <v>20</v>
      </c>
      <c r="B795" s="1" t="s">
        <v>1972</v>
      </c>
      <c r="C795" s="1" t="s">
        <v>1973</v>
      </c>
      <c r="D795" s="1" t="s">
        <v>1967</v>
      </c>
      <c r="E795" t="str">
        <f t="shared" si="49"/>
        <v>2021</v>
      </c>
      <c r="F795" t="str">
        <f t="shared" si="50"/>
        <v>julio</v>
      </c>
      <c r="G795" s="2">
        <v>45261</v>
      </c>
      <c r="H795">
        <f t="shared" si="51"/>
        <v>865</v>
      </c>
      <c r="I795" s="3">
        <f t="shared" si="48"/>
        <v>720</v>
      </c>
      <c r="J795" s="1">
        <v>14209</v>
      </c>
      <c r="K795" s="1">
        <v>45000</v>
      </c>
      <c r="L795" s="21">
        <v>45000</v>
      </c>
      <c r="M795" s="1" t="s">
        <v>1974</v>
      </c>
      <c r="N795" s="1" t="s">
        <v>24</v>
      </c>
      <c r="O795" s="1" t="s">
        <v>25</v>
      </c>
      <c r="P795" s="1" t="s">
        <v>1972</v>
      </c>
      <c r="Q795" s="1" t="s">
        <v>1972</v>
      </c>
      <c r="R795" s="1" t="s">
        <v>1974</v>
      </c>
      <c r="S795" s="1" t="s">
        <v>1975</v>
      </c>
      <c r="T795" s="1" t="s">
        <v>9239</v>
      </c>
      <c r="U795" s="1" t="s">
        <v>27</v>
      </c>
      <c r="W795" s="1">
        <v>0</v>
      </c>
      <c r="X795" s="1" t="s">
        <v>28</v>
      </c>
      <c r="Y795" s="1" t="s">
        <v>29</v>
      </c>
      <c r="Z795" s="1" t="s">
        <v>29</v>
      </c>
    </row>
    <row r="796" spans="1:26" hidden="1" x14ac:dyDescent="0.35">
      <c r="A796" s="1" t="s">
        <v>20</v>
      </c>
      <c r="B796" s="1" t="s">
        <v>1976</v>
      </c>
      <c r="C796" s="1" t="s">
        <v>1915</v>
      </c>
      <c r="D796" s="1" t="s">
        <v>1967</v>
      </c>
      <c r="E796" t="str">
        <f t="shared" si="49"/>
        <v>2021</v>
      </c>
      <c r="F796" t="str">
        <f t="shared" si="50"/>
        <v>julio</v>
      </c>
      <c r="G796" s="2">
        <v>45261</v>
      </c>
      <c r="H796">
        <f t="shared" si="51"/>
        <v>865</v>
      </c>
      <c r="I796" s="3">
        <f t="shared" si="48"/>
        <v>720</v>
      </c>
      <c r="J796" s="1">
        <v>14175</v>
      </c>
      <c r="K796" s="1">
        <v>216994</v>
      </c>
      <c r="L796" s="21">
        <v>216994</v>
      </c>
      <c r="M796" s="1" t="s">
        <v>1977</v>
      </c>
      <c r="N796" s="1" t="s">
        <v>24</v>
      </c>
      <c r="O796" s="1" t="s">
        <v>25</v>
      </c>
      <c r="P796" s="1" t="s">
        <v>1976</v>
      </c>
      <c r="Q796" s="1" t="s">
        <v>1976</v>
      </c>
      <c r="R796" s="1" t="s">
        <v>1977</v>
      </c>
      <c r="S796" s="1" t="s">
        <v>26</v>
      </c>
      <c r="T796" s="1" t="s">
        <v>9239</v>
      </c>
      <c r="U796" s="1" t="s">
        <v>27</v>
      </c>
      <c r="W796" s="1">
        <v>0</v>
      </c>
      <c r="X796" s="1" t="s">
        <v>28</v>
      </c>
      <c r="Y796" s="1" t="s">
        <v>29</v>
      </c>
      <c r="Z796" s="1" t="s">
        <v>29</v>
      </c>
    </row>
    <row r="797" spans="1:26" hidden="1" x14ac:dyDescent="0.35">
      <c r="A797" s="1" t="s">
        <v>20</v>
      </c>
      <c r="B797" s="1" t="s">
        <v>1978</v>
      </c>
      <c r="C797" s="1" t="s">
        <v>1979</v>
      </c>
      <c r="D797" s="1" t="s">
        <v>1967</v>
      </c>
      <c r="E797" t="str">
        <f t="shared" si="49"/>
        <v>2021</v>
      </c>
      <c r="F797" t="str">
        <f t="shared" si="50"/>
        <v>julio</v>
      </c>
      <c r="G797" s="2">
        <v>45261</v>
      </c>
      <c r="H797">
        <f t="shared" si="51"/>
        <v>865</v>
      </c>
      <c r="I797" s="3">
        <f t="shared" si="48"/>
        <v>720</v>
      </c>
      <c r="J797" s="1">
        <v>14181</v>
      </c>
      <c r="K797" s="1">
        <v>99423</v>
      </c>
      <c r="L797" s="21">
        <v>99423</v>
      </c>
      <c r="M797" s="1" t="s">
        <v>1980</v>
      </c>
      <c r="N797" s="1" t="s">
        <v>24</v>
      </c>
      <c r="O797" s="1" t="s">
        <v>25</v>
      </c>
      <c r="P797" s="1" t="s">
        <v>1978</v>
      </c>
      <c r="Q797" s="1" t="s">
        <v>1978</v>
      </c>
      <c r="R797" s="1" t="s">
        <v>1980</v>
      </c>
      <c r="S797" s="1" t="s">
        <v>26</v>
      </c>
      <c r="T797" s="1" t="s">
        <v>9239</v>
      </c>
      <c r="U797" s="1" t="s">
        <v>27</v>
      </c>
      <c r="W797" s="1">
        <v>0</v>
      </c>
      <c r="X797" s="1" t="s">
        <v>28</v>
      </c>
      <c r="Y797" s="1" t="s">
        <v>29</v>
      </c>
      <c r="Z797" s="1" t="s">
        <v>29</v>
      </c>
    </row>
    <row r="798" spans="1:26" hidden="1" x14ac:dyDescent="0.35">
      <c r="A798" s="1" t="s">
        <v>20</v>
      </c>
      <c r="B798" s="1" t="s">
        <v>1981</v>
      </c>
      <c r="C798" s="1" t="s">
        <v>1970</v>
      </c>
      <c r="D798" s="1" t="s">
        <v>1967</v>
      </c>
      <c r="E798" t="str">
        <f t="shared" si="49"/>
        <v>2021</v>
      </c>
      <c r="F798" t="str">
        <f t="shared" si="50"/>
        <v>julio</v>
      </c>
      <c r="G798" s="2">
        <v>45261</v>
      </c>
      <c r="H798">
        <f t="shared" si="51"/>
        <v>865</v>
      </c>
      <c r="I798" s="3">
        <f t="shared" si="48"/>
        <v>720</v>
      </c>
      <c r="J798" s="1">
        <v>14185</v>
      </c>
      <c r="K798" s="1">
        <v>99423</v>
      </c>
      <c r="L798" s="21">
        <v>99423</v>
      </c>
      <c r="M798" s="1" t="s">
        <v>1982</v>
      </c>
      <c r="N798" s="1" t="s">
        <v>24</v>
      </c>
      <c r="O798" s="1" t="s">
        <v>25</v>
      </c>
      <c r="P798" s="1" t="s">
        <v>1981</v>
      </c>
      <c r="Q798" s="1" t="s">
        <v>1981</v>
      </c>
      <c r="R798" s="1" t="s">
        <v>1982</v>
      </c>
      <c r="S798" s="1" t="s">
        <v>1983</v>
      </c>
      <c r="T798" s="1" t="s">
        <v>9239</v>
      </c>
      <c r="U798" s="1" t="s">
        <v>27</v>
      </c>
      <c r="W798" s="1">
        <v>0</v>
      </c>
      <c r="X798" s="1" t="s">
        <v>28</v>
      </c>
      <c r="Y798" s="1" t="s">
        <v>29</v>
      </c>
      <c r="Z798" s="1" t="s">
        <v>29</v>
      </c>
    </row>
    <row r="799" spans="1:26" hidden="1" x14ac:dyDescent="0.35">
      <c r="A799" s="1" t="s">
        <v>20</v>
      </c>
      <c r="B799" s="1" t="s">
        <v>1984</v>
      </c>
      <c r="C799" s="1" t="s">
        <v>1970</v>
      </c>
      <c r="D799" s="1" t="s">
        <v>1967</v>
      </c>
      <c r="E799" t="str">
        <f t="shared" si="49"/>
        <v>2021</v>
      </c>
      <c r="F799" t="str">
        <f t="shared" si="50"/>
        <v>julio</v>
      </c>
      <c r="G799" s="2">
        <v>45261</v>
      </c>
      <c r="H799">
        <f t="shared" si="51"/>
        <v>865</v>
      </c>
      <c r="I799" s="3">
        <f t="shared" si="48"/>
        <v>720</v>
      </c>
      <c r="J799" s="1">
        <v>14186</v>
      </c>
      <c r="K799" s="1">
        <v>216994</v>
      </c>
      <c r="L799" s="21">
        <v>216994</v>
      </c>
      <c r="M799" s="1" t="s">
        <v>1985</v>
      </c>
      <c r="N799" s="1" t="s">
        <v>24</v>
      </c>
      <c r="O799" s="1" t="s">
        <v>25</v>
      </c>
      <c r="P799" s="1" t="s">
        <v>1984</v>
      </c>
      <c r="Q799" s="1" t="s">
        <v>1984</v>
      </c>
      <c r="R799" s="1" t="s">
        <v>1985</v>
      </c>
      <c r="S799" s="1" t="s">
        <v>1983</v>
      </c>
      <c r="T799" s="1" t="s">
        <v>9239</v>
      </c>
      <c r="U799" s="1" t="s">
        <v>27</v>
      </c>
      <c r="W799" s="1">
        <v>0</v>
      </c>
      <c r="X799" s="1" t="s">
        <v>28</v>
      </c>
      <c r="Y799" s="1" t="s">
        <v>29</v>
      </c>
      <c r="Z799" s="1" t="s">
        <v>29</v>
      </c>
    </row>
    <row r="800" spans="1:26" hidden="1" x14ac:dyDescent="0.35">
      <c r="A800" s="1" t="s">
        <v>20</v>
      </c>
      <c r="B800" s="1" t="s">
        <v>1986</v>
      </c>
      <c r="C800" s="1" t="s">
        <v>1987</v>
      </c>
      <c r="D800" s="1" t="s">
        <v>1967</v>
      </c>
      <c r="E800" t="str">
        <f t="shared" si="49"/>
        <v>2021</v>
      </c>
      <c r="F800" t="str">
        <f t="shared" si="50"/>
        <v>julio</v>
      </c>
      <c r="G800" s="2">
        <v>45261</v>
      </c>
      <c r="H800">
        <f t="shared" si="51"/>
        <v>865</v>
      </c>
      <c r="I800" s="3">
        <f t="shared" si="48"/>
        <v>720</v>
      </c>
      <c r="J800" s="1">
        <v>14235</v>
      </c>
      <c r="K800" s="1">
        <v>99423</v>
      </c>
      <c r="L800" s="21">
        <v>99423</v>
      </c>
      <c r="M800" s="1" t="s">
        <v>1988</v>
      </c>
      <c r="N800" s="1" t="s">
        <v>24</v>
      </c>
      <c r="O800" s="1" t="s">
        <v>25</v>
      </c>
      <c r="P800" s="1" t="s">
        <v>1986</v>
      </c>
      <c r="Q800" s="1" t="s">
        <v>1986</v>
      </c>
      <c r="R800" s="1" t="s">
        <v>1988</v>
      </c>
      <c r="S800" s="1" t="s">
        <v>26</v>
      </c>
      <c r="T800" s="1" t="s">
        <v>9239</v>
      </c>
      <c r="U800" s="1" t="s">
        <v>27</v>
      </c>
      <c r="W800" s="1">
        <v>0</v>
      </c>
      <c r="X800" s="1" t="s">
        <v>28</v>
      </c>
      <c r="Y800" s="1" t="s">
        <v>29</v>
      </c>
      <c r="Z800" s="1" t="s">
        <v>29</v>
      </c>
    </row>
    <row r="801" spans="1:26" hidden="1" x14ac:dyDescent="0.35">
      <c r="A801" s="1" t="s">
        <v>20</v>
      </c>
      <c r="B801" s="1" t="s">
        <v>1989</v>
      </c>
      <c r="C801" s="1" t="s">
        <v>1990</v>
      </c>
      <c r="D801" s="1" t="s">
        <v>1967</v>
      </c>
      <c r="E801" t="str">
        <f t="shared" si="49"/>
        <v>2021</v>
      </c>
      <c r="F801" t="str">
        <f t="shared" si="50"/>
        <v>julio</v>
      </c>
      <c r="G801" s="2">
        <v>45261</v>
      </c>
      <c r="H801">
        <f t="shared" si="51"/>
        <v>865</v>
      </c>
      <c r="I801" s="3">
        <f t="shared" si="48"/>
        <v>720</v>
      </c>
      <c r="J801" s="1">
        <v>14253</v>
      </c>
      <c r="K801" s="1">
        <v>216994</v>
      </c>
      <c r="L801" s="21">
        <v>216994</v>
      </c>
      <c r="M801" s="1" t="s">
        <v>1991</v>
      </c>
      <c r="N801" s="1" t="s">
        <v>24</v>
      </c>
      <c r="O801" s="1" t="s">
        <v>25</v>
      </c>
      <c r="P801" s="1" t="s">
        <v>1989</v>
      </c>
      <c r="Q801" s="1" t="s">
        <v>1989</v>
      </c>
      <c r="R801" s="1" t="s">
        <v>1991</v>
      </c>
      <c r="S801" s="1" t="s">
        <v>26</v>
      </c>
      <c r="T801" s="1" t="s">
        <v>9239</v>
      </c>
      <c r="U801" s="1" t="s">
        <v>27</v>
      </c>
      <c r="W801" s="1">
        <v>0</v>
      </c>
      <c r="X801" s="1" t="s">
        <v>28</v>
      </c>
      <c r="Y801" s="1" t="s">
        <v>29</v>
      </c>
      <c r="Z801" s="1" t="s">
        <v>29</v>
      </c>
    </row>
    <row r="802" spans="1:26" hidden="1" x14ac:dyDescent="0.35">
      <c r="A802" s="1" t="s">
        <v>20</v>
      </c>
      <c r="B802" s="1" t="s">
        <v>1992</v>
      </c>
      <c r="C802" s="1" t="s">
        <v>1915</v>
      </c>
      <c r="D802" s="1" t="s">
        <v>1967</v>
      </c>
      <c r="E802" t="str">
        <f t="shared" si="49"/>
        <v>2021</v>
      </c>
      <c r="F802" t="str">
        <f t="shared" si="50"/>
        <v>julio</v>
      </c>
      <c r="G802" s="2">
        <v>45261</v>
      </c>
      <c r="H802">
        <f t="shared" si="51"/>
        <v>865</v>
      </c>
      <c r="I802" s="3">
        <f t="shared" si="48"/>
        <v>720</v>
      </c>
      <c r="J802" s="1">
        <v>14175</v>
      </c>
      <c r="K802" s="1">
        <v>216994</v>
      </c>
      <c r="L802" s="21">
        <v>216994</v>
      </c>
      <c r="M802" s="1" t="s">
        <v>1993</v>
      </c>
      <c r="N802" s="1" t="s">
        <v>24</v>
      </c>
      <c r="O802" s="1" t="s">
        <v>25</v>
      </c>
      <c r="P802" s="1" t="s">
        <v>1992</v>
      </c>
      <c r="Q802" s="1" t="s">
        <v>1992</v>
      </c>
      <c r="R802" s="1" t="s">
        <v>1993</v>
      </c>
      <c r="S802" s="1" t="s">
        <v>26</v>
      </c>
      <c r="T802" s="1" t="s">
        <v>9239</v>
      </c>
      <c r="U802" s="1" t="s">
        <v>27</v>
      </c>
      <c r="W802" s="1">
        <v>0</v>
      </c>
      <c r="X802" s="1" t="s">
        <v>28</v>
      </c>
      <c r="Y802" s="1" t="s">
        <v>29</v>
      </c>
      <c r="Z802" s="1" t="s">
        <v>29</v>
      </c>
    </row>
    <row r="803" spans="1:26" hidden="1" x14ac:dyDescent="0.35">
      <c r="A803" s="1" t="s">
        <v>20</v>
      </c>
      <c r="B803" s="1" t="s">
        <v>1994</v>
      </c>
      <c r="C803" s="1" t="s">
        <v>1916</v>
      </c>
      <c r="D803" s="1" t="s">
        <v>1995</v>
      </c>
      <c r="E803" t="str">
        <f t="shared" si="49"/>
        <v>2021</v>
      </c>
      <c r="F803" t="str">
        <f t="shared" si="50"/>
        <v>agosto</v>
      </c>
      <c r="G803" s="2">
        <v>45261</v>
      </c>
      <c r="H803">
        <f t="shared" si="51"/>
        <v>840</v>
      </c>
      <c r="I803" s="3">
        <f t="shared" si="48"/>
        <v>720</v>
      </c>
      <c r="J803" s="1">
        <v>14136</v>
      </c>
      <c r="K803" s="1">
        <v>216994</v>
      </c>
      <c r="L803" s="21">
        <v>216994</v>
      </c>
      <c r="M803" s="1" t="s">
        <v>1996</v>
      </c>
      <c r="N803" s="1" t="s">
        <v>24</v>
      </c>
      <c r="O803" s="1" t="s">
        <v>25</v>
      </c>
      <c r="P803" s="1" t="s">
        <v>1994</v>
      </c>
      <c r="Q803" s="1" t="s">
        <v>1994</v>
      </c>
      <c r="R803" s="1" t="s">
        <v>1996</v>
      </c>
      <c r="S803" s="1" t="s">
        <v>1997</v>
      </c>
      <c r="T803" s="1" t="s">
        <v>9239</v>
      </c>
      <c r="U803" s="1" t="s">
        <v>27</v>
      </c>
      <c r="W803" s="1">
        <v>0</v>
      </c>
      <c r="X803" s="1" t="s">
        <v>28</v>
      </c>
      <c r="Y803" s="1" t="s">
        <v>29</v>
      </c>
      <c r="Z803" s="1" t="s">
        <v>29</v>
      </c>
    </row>
    <row r="804" spans="1:26" hidden="1" x14ac:dyDescent="0.35">
      <c r="A804" s="1" t="s">
        <v>20</v>
      </c>
      <c r="B804" s="1" t="s">
        <v>1998</v>
      </c>
      <c r="C804" s="1" t="s">
        <v>1999</v>
      </c>
      <c r="D804" s="1" t="s">
        <v>1995</v>
      </c>
      <c r="E804" t="str">
        <f t="shared" si="49"/>
        <v>2021</v>
      </c>
      <c r="F804" t="str">
        <f t="shared" si="50"/>
        <v>agosto</v>
      </c>
      <c r="G804" s="2">
        <v>45261</v>
      </c>
      <c r="H804">
        <f t="shared" si="51"/>
        <v>840</v>
      </c>
      <c r="I804" s="3">
        <f t="shared" si="48"/>
        <v>720</v>
      </c>
      <c r="J804" s="1">
        <v>14280</v>
      </c>
      <c r="K804" s="1">
        <v>216994</v>
      </c>
      <c r="L804" s="21">
        <v>216994</v>
      </c>
      <c r="M804" s="1" t="s">
        <v>2000</v>
      </c>
      <c r="N804" s="1" t="s">
        <v>24</v>
      </c>
      <c r="O804" s="1" t="s">
        <v>25</v>
      </c>
      <c r="P804" s="1" t="s">
        <v>1998</v>
      </c>
      <c r="Q804" s="1" t="s">
        <v>1998</v>
      </c>
      <c r="R804" s="1" t="s">
        <v>2000</v>
      </c>
      <c r="S804" s="1" t="s">
        <v>2001</v>
      </c>
      <c r="T804" s="1" t="s">
        <v>9239</v>
      </c>
      <c r="U804" s="1" t="s">
        <v>27</v>
      </c>
      <c r="W804" s="1">
        <v>0</v>
      </c>
      <c r="X804" s="1" t="s">
        <v>28</v>
      </c>
      <c r="Y804" s="1" t="s">
        <v>29</v>
      </c>
      <c r="Z804" s="1" t="s">
        <v>29</v>
      </c>
    </row>
    <row r="805" spans="1:26" hidden="1" x14ac:dyDescent="0.35">
      <c r="A805" s="1" t="s">
        <v>20</v>
      </c>
      <c r="B805" s="1" t="s">
        <v>2002</v>
      </c>
      <c r="C805" s="1" t="s">
        <v>2003</v>
      </c>
      <c r="D805" s="1" t="s">
        <v>1995</v>
      </c>
      <c r="E805" t="str">
        <f t="shared" si="49"/>
        <v>2021</v>
      </c>
      <c r="F805" t="str">
        <f t="shared" si="50"/>
        <v>agosto</v>
      </c>
      <c r="G805" s="2">
        <v>45261</v>
      </c>
      <c r="H805">
        <f t="shared" si="51"/>
        <v>840</v>
      </c>
      <c r="I805" s="3">
        <f t="shared" si="48"/>
        <v>720</v>
      </c>
      <c r="J805" s="1">
        <v>14285</v>
      </c>
      <c r="K805" s="1">
        <v>99423</v>
      </c>
      <c r="L805" s="21">
        <v>99423</v>
      </c>
      <c r="M805" s="1" t="s">
        <v>2004</v>
      </c>
      <c r="N805" s="1" t="s">
        <v>24</v>
      </c>
      <c r="O805" s="1" t="s">
        <v>25</v>
      </c>
      <c r="P805" s="1" t="s">
        <v>2002</v>
      </c>
      <c r="Q805" s="1" t="s">
        <v>2002</v>
      </c>
      <c r="R805" s="1" t="s">
        <v>2004</v>
      </c>
      <c r="S805" s="1" t="s">
        <v>26</v>
      </c>
      <c r="T805" s="1" t="s">
        <v>9239</v>
      </c>
      <c r="U805" s="1" t="s">
        <v>27</v>
      </c>
      <c r="W805" s="1">
        <v>0</v>
      </c>
      <c r="X805" s="1" t="s">
        <v>28</v>
      </c>
      <c r="Y805" s="1" t="s">
        <v>29</v>
      </c>
      <c r="Z805" s="1" t="s">
        <v>29</v>
      </c>
    </row>
    <row r="806" spans="1:26" hidden="1" x14ac:dyDescent="0.35">
      <c r="A806" s="1" t="s">
        <v>20</v>
      </c>
      <c r="B806" s="1" t="s">
        <v>2005</v>
      </c>
      <c r="C806" s="1" t="s">
        <v>2006</v>
      </c>
      <c r="D806" s="1" t="s">
        <v>1995</v>
      </c>
      <c r="E806" t="str">
        <f t="shared" si="49"/>
        <v>2021</v>
      </c>
      <c r="F806" t="str">
        <f t="shared" si="50"/>
        <v>agosto</v>
      </c>
      <c r="G806" s="2">
        <v>45261</v>
      </c>
      <c r="H806">
        <f t="shared" si="51"/>
        <v>840</v>
      </c>
      <c r="I806" s="3">
        <f t="shared" si="48"/>
        <v>720</v>
      </c>
      <c r="J806" s="1">
        <v>14337</v>
      </c>
      <c r="K806" s="1">
        <v>216994</v>
      </c>
      <c r="L806" s="21">
        <v>216994</v>
      </c>
      <c r="M806" s="1" t="s">
        <v>2007</v>
      </c>
      <c r="N806" s="1" t="s">
        <v>24</v>
      </c>
      <c r="O806" s="1" t="s">
        <v>25</v>
      </c>
      <c r="P806" s="1" t="s">
        <v>2005</v>
      </c>
      <c r="Q806" s="1" t="s">
        <v>2005</v>
      </c>
      <c r="R806" s="1" t="s">
        <v>2007</v>
      </c>
      <c r="S806" s="1" t="s">
        <v>2008</v>
      </c>
      <c r="T806" s="1" t="s">
        <v>9239</v>
      </c>
      <c r="U806" s="1" t="s">
        <v>27</v>
      </c>
      <c r="W806" s="1">
        <v>0</v>
      </c>
      <c r="X806" s="1" t="s">
        <v>28</v>
      </c>
      <c r="Y806" s="1" t="s">
        <v>29</v>
      </c>
      <c r="Z806" s="1" t="s">
        <v>29</v>
      </c>
    </row>
    <row r="807" spans="1:26" hidden="1" x14ac:dyDescent="0.35">
      <c r="A807" s="1" t="s">
        <v>20</v>
      </c>
      <c r="B807" s="1" t="s">
        <v>2009</v>
      </c>
      <c r="C807" s="1" t="s">
        <v>2006</v>
      </c>
      <c r="D807" s="1" t="s">
        <v>1995</v>
      </c>
      <c r="E807" t="str">
        <f t="shared" si="49"/>
        <v>2021</v>
      </c>
      <c r="F807" t="str">
        <f t="shared" si="50"/>
        <v>agosto</v>
      </c>
      <c r="G807" s="2">
        <v>45261</v>
      </c>
      <c r="H807">
        <f t="shared" si="51"/>
        <v>840</v>
      </c>
      <c r="I807" s="3">
        <f t="shared" si="48"/>
        <v>720</v>
      </c>
      <c r="J807" s="1">
        <v>14338</v>
      </c>
      <c r="K807" s="1">
        <v>216994</v>
      </c>
      <c r="L807" s="21">
        <v>216994</v>
      </c>
      <c r="M807" s="1" t="s">
        <v>2010</v>
      </c>
      <c r="N807" s="1" t="s">
        <v>24</v>
      </c>
      <c r="O807" s="1" t="s">
        <v>25</v>
      </c>
      <c r="P807" s="1" t="s">
        <v>2009</v>
      </c>
      <c r="Q807" s="1" t="s">
        <v>2009</v>
      </c>
      <c r="R807" s="1" t="s">
        <v>2010</v>
      </c>
      <c r="S807" s="1" t="s">
        <v>26</v>
      </c>
      <c r="T807" s="1" t="s">
        <v>9239</v>
      </c>
      <c r="U807" s="1" t="s">
        <v>27</v>
      </c>
      <c r="W807" s="1">
        <v>0</v>
      </c>
      <c r="X807" s="1" t="s">
        <v>28</v>
      </c>
      <c r="Y807" s="1" t="s">
        <v>29</v>
      </c>
      <c r="Z807" s="1" t="s">
        <v>29</v>
      </c>
    </row>
    <row r="808" spans="1:26" hidden="1" x14ac:dyDescent="0.35">
      <c r="A808" s="1" t="s">
        <v>20</v>
      </c>
      <c r="B808" s="1" t="s">
        <v>2011</v>
      </c>
      <c r="C808" s="1" t="s">
        <v>2012</v>
      </c>
      <c r="D808" s="1" t="s">
        <v>1995</v>
      </c>
      <c r="E808" t="str">
        <f t="shared" si="49"/>
        <v>2021</v>
      </c>
      <c r="F808" t="str">
        <f t="shared" si="50"/>
        <v>agosto</v>
      </c>
      <c r="G808" s="2">
        <v>45261</v>
      </c>
      <c r="H808">
        <f t="shared" si="51"/>
        <v>840</v>
      </c>
      <c r="I808" s="3">
        <f t="shared" si="48"/>
        <v>720</v>
      </c>
      <c r="J808" s="1">
        <v>14338</v>
      </c>
      <c r="K808" s="1">
        <v>216994</v>
      </c>
      <c r="L808" s="21">
        <v>216994</v>
      </c>
      <c r="M808" s="1" t="s">
        <v>2013</v>
      </c>
      <c r="N808" s="1" t="s">
        <v>24</v>
      </c>
      <c r="O808" s="1" t="s">
        <v>25</v>
      </c>
      <c r="P808" s="1" t="s">
        <v>2011</v>
      </c>
      <c r="Q808" s="1" t="s">
        <v>2011</v>
      </c>
      <c r="R808" s="1" t="s">
        <v>2013</v>
      </c>
      <c r="S808" s="1" t="s">
        <v>2014</v>
      </c>
      <c r="T808" s="1" t="s">
        <v>9239</v>
      </c>
      <c r="U808" s="1" t="s">
        <v>27</v>
      </c>
      <c r="W808" s="1">
        <v>0</v>
      </c>
      <c r="X808" s="1" t="s">
        <v>28</v>
      </c>
      <c r="Y808" s="1" t="s">
        <v>29</v>
      </c>
      <c r="Z808" s="1" t="s">
        <v>29</v>
      </c>
    </row>
    <row r="809" spans="1:26" hidden="1" x14ac:dyDescent="0.35">
      <c r="A809" s="1" t="s">
        <v>20</v>
      </c>
      <c r="B809" s="1" t="s">
        <v>2015</v>
      </c>
      <c r="C809" s="1" t="s">
        <v>1362</v>
      </c>
      <c r="D809" s="1" t="s">
        <v>1995</v>
      </c>
      <c r="E809" t="str">
        <f t="shared" si="49"/>
        <v>2021</v>
      </c>
      <c r="F809" t="str">
        <f t="shared" si="50"/>
        <v>agosto</v>
      </c>
      <c r="G809" s="2">
        <v>45261</v>
      </c>
      <c r="H809">
        <f t="shared" si="51"/>
        <v>840</v>
      </c>
      <c r="I809" s="3">
        <f t="shared" si="48"/>
        <v>720</v>
      </c>
      <c r="J809" s="1">
        <v>14280</v>
      </c>
      <c r="K809" s="1">
        <v>216994</v>
      </c>
      <c r="L809" s="21">
        <v>216994</v>
      </c>
      <c r="M809" s="1" t="s">
        <v>2016</v>
      </c>
      <c r="N809" s="1" t="s">
        <v>24</v>
      </c>
      <c r="O809" s="1" t="s">
        <v>25</v>
      </c>
      <c r="P809" s="1" t="s">
        <v>2015</v>
      </c>
      <c r="Q809" s="1" t="s">
        <v>2015</v>
      </c>
      <c r="R809" s="1" t="s">
        <v>2016</v>
      </c>
      <c r="S809" s="1" t="s">
        <v>26</v>
      </c>
      <c r="T809" s="1" t="s">
        <v>9239</v>
      </c>
      <c r="U809" s="1" t="s">
        <v>27</v>
      </c>
      <c r="W809" s="1">
        <v>0</v>
      </c>
      <c r="X809" s="1" t="s">
        <v>28</v>
      </c>
      <c r="Y809" s="1" t="s">
        <v>29</v>
      </c>
      <c r="Z809" s="1" t="s">
        <v>29</v>
      </c>
    </row>
    <row r="810" spans="1:26" hidden="1" x14ac:dyDescent="0.35">
      <c r="A810" s="1" t="s">
        <v>20</v>
      </c>
      <c r="B810" s="1" t="s">
        <v>2017</v>
      </c>
      <c r="C810" s="1" t="s">
        <v>1543</v>
      </c>
      <c r="D810" s="1" t="s">
        <v>1995</v>
      </c>
      <c r="E810" t="str">
        <f t="shared" si="49"/>
        <v>2021</v>
      </c>
      <c r="F810" t="str">
        <f t="shared" si="50"/>
        <v>agosto</v>
      </c>
      <c r="G810" s="2">
        <v>45261</v>
      </c>
      <c r="H810">
        <f t="shared" si="51"/>
        <v>840</v>
      </c>
      <c r="I810" s="3">
        <f t="shared" si="48"/>
        <v>720</v>
      </c>
      <c r="J810" s="1">
        <v>14280</v>
      </c>
      <c r="K810" s="1">
        <v>36994</v>
      </c>
      <c r="L810" s="21">
        <v>36994</v>
      </c>
      <c r="M810" s="1" t="s">
        <v>2018</v>
      </c>
      <c r="N810" s="1" t="s">
        <v>24</v>
      </c>
      <c r="O810" s="1" t="s">
        <v>25</v>
      </c>
      <c r="P810" s="1" t="s">
        <v>2017</v>
      </c>
      <c r="Q810" s="1" t="s">
        <v>2017</v>
      </c>
      <c r="R810" s="1" t="s">
        <v>2018</v>
      </c>
      <c r="S810" s="1" t="s">
        <v>26</v>
      </c>
      <c r="T810" s="1" t="s">
        <v>9239</v>
      </c>
      <c r="U810" s="1" t="s">
        <v>27</v>
      </c>
      <c r="W810" s="1">
        <v>0</v>
      </c>
      <c r="X810" s="1" t="s">
        <v>28</v>
      </c>
      <c r="Y810" s="1" t="s">
        <v>29</v>
      </c>
      <c r="Z810" s="1" t="s">
        <v>29</v>
      </c>
    </row>
    <row r="811" spans="1:26" hidden="1" x14ac:dyDescent="0.35">
      <c r="A811" s="1" t="s">
        <v>20</v>
      </c>
      <c r="B811" s="1" t="s">
        <v>2019</v>
      </c>
      <c r="C811" s="1" t="s">
        <v>2020</v>
      </c>
      <c r="D811" s="1" t="s">
        <v>2021</v>
      </c>
      <c r="E811" t="str">
        <f t="shared" si="49"/>
        <v>2021</v>
      </c>
      <c r="F811" t="str">
        <f t="shared" si="50"/>
        <v>agosto</v>
      </c>
      <c r="G811" s="2">
        <v>45261</v>
      </c>
      <c r="H811">
        <f t="shared" si="51"/>
        <v>838</v>
      </c>
      <c r="I811" s="3">
        <f t="shared" si="48"/>
        <v>720</v>
      </c>
      <c r="J811" s="1">
        <v>14384</v>
      </c>
      <c r="K811" s="1">
        <v>45000</v>
      </c>
      <c r="L811" s="21">
        <v>45000</v>
      </c>
      <c r="M811" s="1" t="s">
        <v>2022</v>
      </c>
      <c r="N811" s="1" t="s">
        <v>24</v>
      </c>
      <c r="O811" s="1" t="s">
        <v>25</v>
      </c>
      <c r="P811" s="1" t="s">
        <v>2019</v>
      </c>
      <c r="Q811" s="1" t="s">
        <v>2019</v>
      </c>
      <c r="R811" s="1" t="s">
        <v>2022</v>
      </c>
      <c r="S811" s="1" t="s">
        <v>26</v>
      </c>
      <c r="T811" s="1" t="s">
        <v>9239</v>
      </c>
      <c r="U811" s="1" t="s">
        <v>27</v>
      </c>
      <c r="W811" s="1">
        <v>0</v>
      </c>
      <c r="X811" s="1" t="s">
        <v>28</v>
      </c>
      <c r="Y811" s="1" t="s">
        <v>29</v>
      </c>
      <c r="Z811" s="1" t="s">
        <v>29</v>
      </c>
    </row>
    <row r="812" spans="1:26" hidden="1" x14ac:dyDescent="0.35">
      <c r="A812" s="1" t="s">
        <v>20</v>
      </c>
      <c r="B812" s="1" t="s">
        <v>2023</v>
      </c>
      <c r="C812" s="1" t="s">
        <v>2024</v>
      </c>
      <c r="D812" s="1" t="s">
        <v>2025</v>
      </c>
      <c r="E812" t="str">
        <f t="shared" si="49"/>
        <v>2021</v>
      </c>
      <c r="F812" t="str">
        <f t="shared" si="50"/>
        <v>agosto</v>
      </c>
      <c r="G812" s="2">
        <v>45261</v>
      </c>
      <c r="H812">
        <f t="shared" si="51"/>
        <v>836</v>
      </c>
      <c r="I812" s="3">
        <f t="shared" si="48"/>
        <v>720</v>
      </c>
      <c r="J812" s="1">
        <v>14370</v>
      </c>
      <c r="K812" s="1">
        <v>99423</v>
      </c>
      <c r="L812" s="21">
        <v>99423</v>
      </c>
      <c r="M812" s="1" t="s">
        <v>2026</v>
      </c>
      <c r="N812" s="1" t="s">
        <v>24</v>
      </c>
      <c r="O812" s="1" t="s">
        <v>25</v>
      </c>
      <c r="P812" s="1" t="s">
        <v>2023</v>
      </c>
      <c r="Q812" s="1" t="s">
        <v>2023</v>
      </c>
      <c r="R812" s="1" t="s">
        <v>2026</v>
      </c>
      <c r="S812" s="1" t="s">
        <v>2027</v>
      </c>
      <c r="T812" s="1" t="s">
        <v>9239</v>
      </c>
      <c r="U812" s="1" t="s">
        <v>27</v>
      </c>
      <c r="W812" s="1">
        <v>0</v>
      </c>
      <c r="X812" s="1" t="s">
        <v>28</v>
      </c>
      <c r="Y812" s="1" t="s">
        <v>29</v>
      </c>
      <c r="Z812" s="1" t="s">
        <v>29</v>
      </c>
    </row>
    <row r="813" spans="1:26" hidden="1" x14ac:dyDescent="0.35">
      <c r="A813" s="1" t="s">
        <v>20</v>
      </c>
      <c r="B813" s="1" t="s">
        <v>2028</v>
      </c>
      <c r="C813" s="1" t="s">
        <v>2029</v>
      </c>
      <c r="D813" s="1" t="s">
        <v>2025</v>
      </c>
      <c r="E813" t="str">
        <f t="shared" si="49"/>
        <v>2021</v>
      </c>
      <c r="F813" t="str">
        <f t="shared" si="50"/>
        <v>agosto</v>
      </c>
      <c r="G813" s="2">
        <v>45261</v>
      </c>
      <c r="H813">
        <f t="shared" si="51"/>
        <v>836</v>
      </c>
      <c r="I813" s="3">
        <f t="shared" si="48"/>
        <v>720</v>
      </c>
      <c r="J813" s="1">
        <v>14387</v>
      </c>
      <c r="K813" s="1">
        <v>45000</v>
      </c>
      <c r="L813" s="21">
        <v>45000</v>
      </c>
      <c r="M813" s="1" t="s">
        <v>2030</v>
      </c>
      <c r="N813" s="1" t="s">
        <v>24</v>
      </c>
      <c r="O813" s="1" t="s">
        <v>25</v>
      </c>
      <c r="P813" s="1" t="s">
        <v>2028</v>
      </c>
      <c r="Q813" s="1" t="s">
        <v>2028</v>
      </c>
      <c r="R813" s="1" t="s">
        <v>2030</v>
      </c>
      <c r="S813" s="1" t="s">
        <v>26</v>
      </c>
      <c r="T813" s="1" t="s">
        <v>9239</v>
      </c>
      <c r="U813" s="1" t="s">
        <v>27</v>
      </c>
      <c r="W813" s="1">
        <v>0</v>
      </c>
      <c r="X813" s="1" t="s">
        <v>28</v>
      </c>
      <c r="Y813" s="1" t="s">
        <v>29</v>
      </c>
      <c r="Z813" s="1" t="s">
        <v>29</v>
      </c>
    </row>
    <row r="814" spans="1:26" hidden="1" x14ac:dyDescent="0.35">
      <c r="A814" s="1" t="s">
        <v>20</v>
      </c>
      <c r="B814" s="1" t="s">
        <v>2031</v>
      </c>
      <c r="C814" s="1" t="s">
        <v>2032</v>
      </c>
      <c r="D814" s="1" t="s">
        <v>2033</v>
      </c>
      <c r="E814" t="str">
        <f t="shared" si="49"/>
        <v>2021</v>
      </c>
      <c r="F814" t="str">
        <f t="shared" si="50"/>
        <v>agosto</v>
      </c>
      <c r="G814" s="2">
        <v>45261</v>
      </c>
      <c r="H814">
        <f t="shared" si="51"/>
        <v>835</v>
      </c>
      <c r="I814" s="3">
        <f t="shared" si="48"/>
        <v>720</v>
      </c>
      <c r="J814" s="1">
        <v>14403</v>
      </c>
      <c r="K814" s="1">
        <v>45000</v>
      </c>
      <c r="L814" s="21">
        <v>45000</v>
      </c>
      <c r="M814" s="1" t="s">
        <v>2034</v>
      </c>
      <c r="N814" s="1" t="s">
        <v>24</v>
      </c>
      <c r="O814" s="1" t="s">
        <v>25</v>
      </c>
      <c r="P814" s="1" t="s">
        <v>2031</v>
      </c>
      <c r="Q814" s="1" t="s">
        <v>2031</v>
      </c>
      <c r="R814" s="1" t="s">
        <v>2034</v>
      </c>
      <c r="S814" s="1" t="s">
        <v>26</v>
      </c>
      <c r="T814" s="1" t="s">
        <v>9239</v>
      </c>
      <c r="U814" s="1" t="s">
        <v>27</v>
      </c>
      <c r="W814" s="1">
        <v>0</v>
      </c>
      <c r="X814" s="1" t="s">
        <v>28</v>
      </c>
      <c r="Y814" s="1" t="s">
        <v>29</v>
      </c>
      <c r="Z814" s="1" t="s">
        <v>29</v>
      </c>
    </row>
    <row r="815" spans="1:26" hidden="1" x14ac:dyDescent="0.35">
      <c r="A815" s="1" t="s">
        <v>20</v>
      </c>
      <c r="B815" s="1" t="s">
        <v>2035</v>
      </c>
      <c r="C815" s="1" t="s">
        <v>2036</v>
      </c>
      <c r="D815" s="1" t="s">
        <v>2033</v>
      </c>
      <c r="E815" t="str">
        <f t="shared" si="49"/>
        <v>2021</v>
      </c>
      <c r="F815" t="str">
        <f t="shared" si="50"/>
        <v>agosto</v>
      </c>
      <c r="G815" s="2">
        <v>45261</v>
      </c>
      <c r="H815">
        <f t="shared" si="51"/>
        <v>835</v>
      </c>
      <c r="I815" s="3">
        <f t="shared" si="48"/>
        <v>720</v>
      </c>
      <c r="J815" s="1">
        <v>14410</v>
      </c>
      <c r="K815" s="1">
        <v>216994</v>
      </c>
      <c r="L815" s="21">
        <v>216994</v>
      </c>
      <c r="M815" s="1" t="s">
        <v>2037</v>
      </c>
      <c r="N815" s="1" t="s">
        <v>24</v>
      </c>
      <c r="O815" s="1" t="s">
        <v>25</v>
      </c>
      <c r="P815" s="1" t="s">
        <v>2035</v>
      </c>
      <c r="Q815" s="1" t="s">
        <v>2035</v>
      </c>
      <c r="R815" s="1" t="s">
        <v>2037</v>
      </c>
      <c r="S815" s="1" t="s">
        <v>26</v>
      </c>
      <c r="T815" s="1" t="s">
        <v>9239</v>
      </c>
      <c r="U815" s="1" t="s">
        <v>27</v>
      </c>
      <c r="W815" s="1">
        <v>0</v>
      </c>
      <c r="X815" s="1" t="s">
        <v>28</v>
      </c>
      <c r="Y815" s="1" t="s">
        <v>29</v>
      </c>
      <c r="Z815" s="1" t="s">
        <v>29</v>
      </c>
    </row>
    <row r="816" spans="1:26" hidden="1" x14ac:dyDescent="0.35">
      <c r="A816" s="1" t="s">
        <v>20</v>
      </c>
      <c r="B816" s="1" t="s">
        <v>2038</v>
      </c>
      <c r="C816" s="1" t="s">
        <v>2032</v>
      </c>
      <c r="D816" s="1" t="s">
        <v>2039</v>
      </c>
      <c r="E816" t="str">
        <f t="shared" si="49"/>
        <v>2021</v>
      </c>
      <c r="F816" t="str">
        <f t="shared" si="50"/>
        <v>agosto</v>
      </c>
      <c r="G816" s="2">
        <v>45261</v>
      </c>
      <c r="H816">
        <f t="shared" si="51"/>
        <v>834</v>
      </c>
      <c r="I816" s="3">
        <f t="shared" si="48"/>
        <v>720</v>
      </c>
      <c r="J816" s="1">
        <v>14402</v>
      </c>
      <c r="K816" s="1">
        <v>216994</v>
      </c>
      <c r="L816" s="21">
        <v>216994</v>
      </c>
      <c r="M816" s="1" t="s">
        <v>2040</v>
      </c>
      <c r="N816" s="1" t="s">
        <v>24</v>
      </c>
      <c r="O816" s="1" t="s">
        <v>25</v>
      </c>
      <c r="P816" s="1" t="s">
        <v>2038</v>
      </c>
      <c r="Q816" s="1" t="s">
        <v>2038</v>
      </c>
      <c r="R816" s="1" t="s">
        <v>2040</v>
      </c>
      <c r="S816" s="1" t="s">
        <v>2041</v>
      </c>
      <c r="T816" s="1" t="s">
        <v>9239</v>
      </c>
      <c r="U816" s="1" t="s">
        <v>27</v>
      </c>
      <c r="W816" s="1">
        <v>0</v>
      </c>
      <c r="X816" s="1" t="s">
        <v>28</v>
      </c>
      <c r="Y816" s="1" t="s">
        <v>29</v>
      </c>
      <c r="Z816" s="1" t="s">
        <v>29</v>
      </c>
    </row>
    <row r="817" spans="1:26" hidden="1" x14ac:dyDescent="0.35">
      <c r="A817" s="1" t="s">
        <v>20</v>
      </c>
      <c r="B817" s="1" t="s">
        <v>2042</v>
      </c>
      <c r="C817" s="1" t="s">
        <v>2032</v>
      </c>
      <c r="D817" s="1" t="s">
        <v>2039</v>
      </c>
      <c r="E817" t="str">
        <f t="shared" si="49"/>
        <v>2021</v>
      </c>
      <c r="F817" t="str">
        <f t="shared" si="50"/>
        <v>agosto</v>
      </c>
      <c r="G817" s="2">
        <v>45261</v>
      </c>
      <c r="H817">
        <f t="shared" si="51"/>
        <v>834</v>
      </c>
      <c r="I817" s="3">
        <f t="shared" si="48"/>
        <v>720</v>
      </c>
      <c r="J817" s="1">
        <v>14407</v>
      </c>
      <c r="K817" s="1">
        <v>99423</v>
      </c>
      <c r="L817" s="21">
        <v>99423</v>
      </c>
      <c r="M817" s="1" t="s">
        <v>2043</v>
      </c>
      <c r="N817" s="1" t="s">
        <v>24</v>
      </c>
      <c r="O817" s="1" t="s">
        <v>25</v>
      </c>
      <c r="P817" s="1" t="s">
        <v>2042</v>
      </c>
      <c r="Q817" s="1" t="s">
        <v>2042</v>
      </c>
      <c r="R817" s="1" t="s">
        <v>2043</v>
      </c>
      <c r="S817" s="1" t="s">
        <v>26</v>
      </c>
      <c r="T817" s="1" t="s">
        <v>9239</v>
      </c>
      <c r="U817" s="1" t="s">
        <v>27</v>
      </c>
      <c r="W817" s="1">
        <v>0</v>
      </c>
      <c r="X817" s="1" t="s">
        <v>28</v>
      </c>
      <c r="Y817" s="1" t="s">
        <v>29</v>
      </c>
      <c r="Z817" s="1" t="s">
        <v>29</v>
      </c>
    </row>
    <row r="818" spans="1:26" hidden="1" x14ac:dyDescent="0.35">
      <c r="A818" s="1" t="s">
        <v>20</v>
      </c>
      <c r="B818" s="1" t="s">
        <v>2044</v>
      </c>
      <c r="C818" s="1" t="s">
        <v>1912</v>
      </c>
      <c r="D818" s="1" t="s">
        <v>2039</v>
      </c>
      <c r="E818" t="str">
        <f t="shared" si="49"/>
        <v>2021</v>
      </c>
      <c r="F818" t="str">
        <f t="shared" si="50"/>
        <v>agosto</v>
      </c>
      <c r="G818" s="2">
        <v>45261</v>
      </c>
      <c r="H818">
        <f t="shared" si="51"/>
        <v>834</v>
      </c>
      <c r="I818" s="3">
        <f t="shared" si="48"/>
        <v>720</v>
      </c>
      <c r="J818" s="1">
        <v>14245</v>
      </c>
      <c r="K818" s="1">
        <v>216994</v>
      </c>
      <c r="L818" s="21">
        <v>216994</v>
      </c>
      <c r="M818" s="1" t="s">
        <v>2045</v>
      </c>
      <c r="N818" s="1" t="s">
        <v>24</v>
      </c>
      <c r="O818" s="1" t="s">
        <v>25</v>
      </c>
      <c r="P818" s="1" t="s">
        <v>2044</v>
      </c>
      <c r="Q818" s="1" t="s">
        <v>2044</v>
      </c>
      <c r="R818" s="1" t="s">
        <v>2045</v>
      </c>
      <c r="S818" s="1" t="s">
        <v>26</v>
      </c>
      <c r="T818" s="1" t="s">
        <v>9239</v>
      </c>
      <c r="U818" s="1" t="s">
        <v>27</v>
      </c>
      <c r="W818" s="1">
        <v>0</v>
      </c>
      <c r="X818" s="1" t="s">
        <v>28</v>
      </c>
      <c r="Y818" s="1" t="s">
        <v>29</v>
      </c>
      <c r="Z818" s="1" t="s">
        <v>29</v>
      </c>
    </row>
    <row r="819" spans="1:26" hidden="1" x14ac:dyDescent="0.35">
      <c r="A819" s="1" t="s">
        <v>20</v>
      </c>
      <c r="B819" s="1" t="s">
        <v>2046</v>
      </c>
      <c r="C819" s="1" t="s">
        <v>2047</v>
      </c>
      <c r="D819" s="1" t="s">
        <v>2048</v>
      </c>
      <c r="E819" t="str">
        <f t="shared" si="49"/>
        <v>2021</v>
      </c>
      <c r="F819" t="str">
        <f t="shared" si="50"/>
        <v>agosto</v>
      </c>
      <c r="G819" s="2">
        <v>45261</v>
      </c>
      <c r="H819">
        <f t="shared" si="51"/>
        <v>833</v>
      </c>
      <c r="I819" s="3">
        <f t="shared" si="48"/>
        <v>720</v>
      </c>
      <c r="J819" s="1">
        <v>14190</v>
      </c>
      <c r="K819" s="1">
        <v>99423</v>
      </c>
      <c r="L819" s="21">
        <v>99423</v>
      </c>
      <c r="M819" s="1" t="s">
        <v>2049</v>
      </c>
      <c r="N819" s="1" t="s">
        <v>24</v>
      </c>
      <c r="O819" s="1" t="s">
        <v>25</v>
      </c>
      <c r="P819" s="1" t="s">
        <v>2046</v>
      </c>
      <c r="Q819" s="1" t="s">
        <v>2046</v>
      </c>
      <c r="R819" s="1" t="s">
        <v>2049</v>
      </c>
      <c r="S819" s="1" t="s">
        <v>26</v>
      </c>
      <c r="T819" s="1" t="s">
        <v>9239</v>
      </c>
      <c r="U819" s="1" t="s">
        <v>27</v>
      </c>
      <c r="W819" s="1">
        <v>0</v>
      </c>
      <c r="X819" s="1" t="s">
        <v>28</v>
      </c>
      <c r="Y819" s="1" t="s">
        <v>29</v>
      </c>
      <c r="Z819" s="1" t="s">
        <v>29</v>
      </c>
    </row>
    <row r="820" spans="1:26" hidden="1" x14ac:dyDescent="0.35">
      <c r="A820" s="1" t="s">
        <v>20</v>
      </c>
      <c r="B820" s="1" t="s">
        <v>2050</v>
      </c>
      <c r="C820" s="1" t="s">
        <v>1995</v>
      </c>
      <c r="D820" s="1" t="s">
        <v>2051</v>
      </c>
      <c r="E820" t="str">
        <f t="shared" si="49"/>
        <v>2021</v>
      </c>
      <c r="F820" t="str">
        <f t="shared" si="50"/>
        <v>septiembre</v>
      </c>
      <c r="G820" s="2">
        <v>45261</v>
      </c>
      <c r="H820">
        <f t="shared" si="51"/>
        <v>819</v>
      </c>
      <c r="I820" s="3">
        <f t="shared" si="48"/>
        <v>720</v>
      </c>
      <c r="J820" s="1">
        <v>14425</v>
      </c>
      <c r="K820" s="1">
        <v>36994</v>
      </c>
      <c r="L820" s="21">
        <v>36994</v>
      </c>
      <c r="M820" s="1" t="s">
        <v>2052</v>
      </c>
      <c r="N820" s="1" t="s">
        <v>24</v>
      </c>
      <c r="O820" s="1" t="s">
        <v>25</v>
      </c>
      <c r="P820" s="1" t="s">
        <v>2050</v>
      </c>
      <c r="Q820" s="1" t="s">
        <v>2050</v>
      </c>
      <c r="R820" s="1" t="s">
        <v>2052</v>
      </c>
      <c r="S820" s="1" t="s">
        <v>2053</v>
      </c>
      <c r="T820" s="1" t="s">
        <v>9239</v>
      </c>
      <c r="U820" s="1" t="s">
        <v>27</v>
      </c>
      <c r="W820" s="1">
        <v>0</v>
      </c>
      <c r="X820" s="1" t="s">
        <v>28</v>
      </c>
      <c r="Y820" s="1" t="s">
        <v>29</v>
      </c>
      <c r="Z820" s="1" t="s">
        <v>29</v>
      </c>
    </row>
    <row r="821" spans="1:26" hidden="1" x14ac:dyDescent="0.35">
      <c r="A821" s="1" t="s">
        <v>20</v>
      </c>
      <c r="B821" s="1" t="s">
        <v>2054</v>
      </c>
      <c r="C821" s="1" t="s">
        <v>2055</v>
      </c>
      <c r="D821" s="1" t="s">
        <v>2051</v>
      </c>
      <c r="E821" t="str">
        <f t="shared" si="49"/>
        <v>2021</v>
      </c>
      <c r="F821" t="str">
        <f t="shared" si="50"/>
        <v>septiembre</v>
      </c>
      <c r="G821" s="2">
        <v>45261</v>
      </c>
      <c r="H821">
        <f t="shared" si="51"/>
        <v>819</v>
      </c>
      <c r="I821" s="3">
        <f t="shared" si="48"/>
        <v>720</v>
      </c>
      <c r="J821" s="1">
        <v>14494</v>
      </c>
      <c r="K821" s="1">
        <v>45000</v>
      </c>
      <c r="L821" s="21">
        <v>45000</v>
      </c>
      <c r="M821" s="1" t="s">
        <v>2056</v>
      </c>
      <c r="N821" s="1" t="s">
        <v>24</v>
      </c>
      <c r="O821" s="1" t="s">
        <v>25</v>
      </c>
      <c r="P821" s="1" t="s">
        <v>2054</v>
      </c>
      <c r="Q821" s="1" t="s">
        <v>2054</v>
      </c>
      <c r="R821" s="1" t="s">
        <v>2056</v>
      </c>
      <c r="S821" s="1" t="s">
        <v>26</v>
      </c>
      <c r="T821" s="1" t="s">
        <v>9239</v>
      </c>
      <c r="U821" s="1" t="s">
        <v>27</v>
      </c>
      <c r="W821" s="1">
        <v>0</v>
      </c>
      <c r="X821" s="1" t="s">
        <v>28</v>
      </c>
      <c r="Y821" s="1" t="s">
        <v>29</v>
      </c>
      <c r="Z821" s="1" t="s">
        <v>29</v>
      </c>
    </row>
    <row r="822" spans="1:26" hidden="1" x14ac:dyDescent="0.35">
      <c r="A822" s="1" t="s">
        <v>20</v>
      </c>
      <c r="B822" s="1" t="s">
        <v>2057</v>
      </c>
      <c r="C822" s="1" t="s">
        <v>2055</v>
      </c>
      <c r="D822" s="1" t="s">
        <v>2051</v>
      </c>
      <c r="E822" t="str">
        <f t="shared" si="49"/>
        <v>2021</v>
      </c>
      <c r="F822" t="str">
        <f t="shared" si="50"/>
        <v>septiembre</v>
      </c>
      <c r="G822" s="2">
        <v>45261</v>
      </c>
      <c r="H822">
        <f t="shared" si="51"/>
        <v>819</v>
      </c>
      <c r="I822" s="3">
        <f t="shared" si="48"/>
        <v>720</v>
      </c>
      <c r="J822" s="1">
        <v>14493</v>
      </c>
      <c r="K822" s="1">
        <v>99423</v>
      </c>
      <c r="L822" s="21">
        <v>99423</v>
      </c>
      <c r="M822" s="1" t="s">
        <v>2058</v>
      </c>
      <c r="N822" s="1" t="s">
        <v>24</v>
      </c>
      <c r="O822" s="1" t="s">
        <v>25</v>
      </c>
      <c r="P822" s="1" t="s">
        <v>2057</v>
      </c>
      <c r="Q822" s="1" t="s">
        <v>2057</v>
      </c>
      <c r="R822" s="1" t="s">
        <v>2058</v>
      </c>
      <c r="S822" s="1" t="s">
        <v>338</v>
      </c>
      <c r="T822" s="1" t="s">
        <v>9239</v>
      </c>
      <c r="U822" s="1" t="s">
        <v>27</v>
      </c>
      <c r="W822" s="1">
        <v>0</v>
      </c>
      <c r="X822" s="1" t="s">
        <v>28</v>
      </c>
      <c r="Y822" s="1" t="s">
        <v>29</v>
      </c>
      <c r="Z822" s="1" t="s">
        <v>29</v>
      </c>
    </row>
    <row r="823" spans="1:26" hidden="1" x14ac:dyDescent="0.35">
      <c r="A823" s="1" t="s">
        <v>20</v>
      </c>
      <c r="B823" s="1" t="s">
        <v>2059</v>
      </c>
      <c r="C823" s="1" t="s">
        <v>2060</v>
      </c>
      <c r="D823" s="1" t="s">
        <v>2051</v>
      </c>
      <c r="E823" t="str">
        <f t="shared" si="49"/>
        <v>2021</v>
      </c>
      <c r="F823" t="str">
        <f t="shared" si="50"/>
        <v>septiembre</v>
      </c>
      <c r="G823" s="2">
        <v>45261</v>
      </c>
      <c r="H823">
        <f t="shared" si="51"/>
        <v>819</v>
      </c>
      <c r="I823" s="3">
        <f t="shared" si="48"/>
        <v>720</v>
      </c>
      <c r="J823" s="1">
        <v>14483</v>
      </c>
      <c r="K823" s="1">
        <v>216994</v>
      </c>
      <c r="L823" s="21">
        <v>216994</v>
      </c>
      <c r="M823" s="1" t="s">
        <v>2061</v>
      </c>
      <c r="N823" s="1" t="s">
        <v>24</v>
      </c>
      <c r="O823" s="1" t="s">
        <v>25</v>
      </c>
      <c r="P823" s="1" t="s">
        <v>2059</v>
      </c>
      <c r="Q823" s="1" t="s">
        <v>2059</v>
      </c>
      <c r="R823" s="1" t="s">
        <v>2061</v>
      </c>
      <c r="S823" s="1" t="s">
        <v>26</v>
      </c>
      <c r="T823" s="1" t="s">
        <v>9239</v>
      </c>
      <c r="U823" s="1" t="s">
        <v>27</v>
      </c>
      <c r="W823" s="1">
        <v>0</v>
      </c>
      <c r="X823" s="1" t="s">
        <v>28</v>
      </c>
      <c r="Y823" s="1" t="s">
        <v>29</v>
      </c>
      <c r="Z823" s="1" t="s">
        <v>29</v>
      </c>
    </row>
    <row r="824" spans="1:26" hidden="1" x14ac:dyDescent="0.35">
      <c r="A824" s="1" t="s">
        <v>20</v>
      </c>
      <c r="B824" s="1" t="s">
        <v>2062</v>
      </c>
      <c r="C824" s="1" t="s">
        <v>2033</v>
      </c>
      <c r="D824" s="1" t="s">
        <v>2063</v>
      </c>
      <c r="E824" t="str">
        <f t="shared" si="49"/>
        <v>2021</v>
      </c>
      <c r="F824" t="str">
        <f t="shared" si="50"/>
        <v>septiembre</v>
      </c>
      <c r="G824" s="2">
        <v>45261</v>
      </c>
      <c r="H824">
        <f t="shared" si="51"/>
        <v>816</v>
      </c>
      <c r="I824" s="3">
        <f t="shared" si="48"/>
        <v>720</v>
      </c>
      <c r="J824" s="1">
        <v>14450</v>
      </c>
      <c r="K824" s="1">
        <v>99423</v>
      </c>
      <c r="L824" s="21">
        <v>99423</v>
      </c>
      <c r="M824" s="1" t="s">
        <v>2064</v>
      </c>
      <c r="N824" s="1" t="s">
        <v>24</v>
      </c>
      <c r="O824" s="1" t="s">
        <v>25</v>
      </c>
      <c r="P824" s="1" t="s">
        <v>2062</v>
      </c>
      <c r="Q824" s="1" t="s">
        <v>2062</v>
      </c>
      <c r="R824" s="1" t="s">
        <v>2064</v>
      </c>
      <c r="S824" s="1" t="s">
        <v>26</v>
      </c>
      <c r="T824" s="1" t="s">
        <v>9239</v>
      </c>
      <c r="U824" s="1" t="s">
        <v>27</v>
      </c>
      <c r="W824" s="1">
        <v>0</v>
      </c>
      <c r="X824" s="1" t="s">
        <v>28</v>
      </c>
      <c r="Y824" s="1" t="s">
        <v>29</v>
      </c>
      <c r="Z824" s="1" t="s">
        <v>29</v>
      </c>
    </row>
    <row r="825" spans="1:26" hidden="1" x14ac:dyDescent="0.35">
      <c r="A825" s="1" t="s">
        <v>20</v>
      </c>
      <c r="B825" s="1" t="s">
        <v>2065</v>
      </c>
      <c r="C825" s="1" t="s">
        <v>2066</v>
      </c>
      <c r="D825" s="1" t="s">
        <v>2067</v>
      </c>
      <c r="E825" t="str">
        <f t="shared" si="49"/>
        <v>2021</v>
      </c>
      <c r="F825" t="str">
        <f t="shared" si="50"/>
        <v>septiembre</v>
      </c>
      <c r="G825" s="2">
        <v>45261</v>
      </c>
      <c r="H825">
        <f t="shared" si="51"/>
        <v>805</v>
      </c>
      <c r="I825" s="3">
        <f t="shared" si="48"/>
        <v>720</v>
      </c>
      <c r="J825" s="1">
        <v>14596</v>
      </c>
      <c r="K825" s="1">
        <v>216994</v>
      </c>
      <c r="L825" s="21">
        <v>216994</v>
      </c>
      <c r="M825" s="1" t="s">
        <v>2068</v>
      </c>
      <c r="N825" s="1" t="s">
        <v>24</v>
      </c>
      <c r="O825" s="1" t="s">
        <v>25</v>
      </c>
      <c r="P825" s="1" t="s">
        <v>2065</v>
      </c>
      <c r="Q825" s="1" t="s">
        <v>2065</v>
      </c>
      <c r="R825" s="1" t="s">
        <v>2068</v>
      </c>
      <c r="S825" s="1" t="s">
        <v>26</v>
      </c>
      <c r="T825" s="1" t="s">
        <v>9239</v>
      </c>
      <c r="U825" s="1" t="s">
        <v>27</v>
      </c>
      <c r="W825" s="1">
        <v>0</v>
      </c>
      <c r="X825" s="1" t="s">
        <v>28</v>
      </c>
      <c r="Y825" s="1" t="s">
        <v>29</v>
      </c>
      <c r="Z825" s="1" t="s">
        <v>29</v>
      </c>
    </row>
    <row r="826" spans="1:26" hidden="1" x14ac:dyDescent="0.35">
      <c r="A826" s="1" t="s">
        <v>20</v>
      </c>
      <c r="B826" s="1" t="s">
        <v>2069</v>
      </c>
      <c r="C826" s="1" t="s">
        <v>2070</v>
      </c>
      <c r="D826" s="1" t="s">
        <v>2071</v>
      </c>
      <c r="E826" t="str">
        <f t="shared" si="49"/>
        <v>2021</v>
      </c>
      <c r="F826" t="str">
        <f t="shared" si="50"/>
        <v>septiembre</v>
      </c>
      <c r="G826" s="2">
        <v>45261</v>
      </c>
      <c r="H826">
        <f t="shared" si="51"/>
        <v>804</v>
      </c>
      <c r="I826" s="3">
        <f t="shared" si="48"/>
        <v>720</v>
      </c>
      <c r="J826" s="1">
        <v>14557</v>
      </c>
      <c r="K826" s="1">
        <v>45000</v>
      </c>
      <c r="L826" s="21">
        <v>45000</v>
      </c>
      <c r="M826" s="1" t="s">
        <v>2072</v>
      </c>
      <c r="N826" s="1" t="s">
        <v>24</v>
      </c>
      <c r="O826" s="1" t="s">
        <v>25</v>
      </c>
      <c r="P826" s="1" t="s">
        <v>2069</v>
      </c>
      <c r="Q826" s="1" t="s">
        <v>2069</v>
      </c>
      <c r="R826" s="1" t="s">
        <v>2072</v>
      </c>
      <c r="S826" s="1" t="s">
        <v>26</v>
      </c>
      <c r="T826" s="1" t="s">
        <v>9239</v>
      </c>
      <c r="U826" s="1" t="s">
        <v>27</v>
      </c>
      <c r="W826" s="1">
        <v>0</v>
      </c>
      <c r="X826" s="1" t="s">
        <v>28</v>
      </c>
      <c r="Y826" s="1" t="s">
        <v>29</v>
      </c>
      <c r="Z826" s="1" t="s">
        <v>29</v>
      </c>
    </row>
    <row r="827" spans="1:26" hidden="1" x14ac:dyDescent="0.35">
      <c r="A827" s="1" t="s">
        <v>20</v>
      </c>
      <c r="B827" s="1" t="s">
        <v>2073</v>
      </c>
      <c r="C827" s="1" t="s">
        <v>2074</v>
      </c>
      <c r="D827" s="1" t="s">
        <v>2071</v>
      </c>
      <c r="E827" t="str">
        <f t="shared" si="49"/>
        <v>2021</v>
      </c>
      <c r="F827" t="str">
        <f t="shared" si="50"/>
        <v>septiembre</v>
      </c>
      <c r="G827" s="2">
        <v>45261</v>
      </c>
      <c r="H827">
        <f t="shared" si="51"/>
        <v>804</v>
      </c>
      <c r="I827" s="3">
        <f t="shared" si="48"/>
        <v>720</v>
      </c>
      <c r="J827" s="1">
        <v>14544</v>
      </c>
      <c r="K827" s="1">
        <v>45000</v>
      </c>
      <c r="L827" s="21">
        <v>45000</v>
      </c>
      <c r="M827" s="1" t="s">
        <v>2075</v>
      </c>
      <c r="N827" s="1" t="s">
        <v>24</v>
      </c>
      <c r="O827" s="1" t="s">
        <v>25</v>
      </c>
      <c r="P827" s="1" t="s">
        <v>2073</v>
      </c>
      <c r="Q827" s="1" t="s">
        <v>2073</v>
      </c>
      <c r="R827" s="1" t="s">
        <v>2075</v>
      </c>
      <c r="S827" s="1" t="s">
        <v>26</v>
      </c>
      <c r="T827" s="1" t="s">
        <v>9239</v>
      </c>
      <c r="U827" s="1" t="s">
        <v>27</v>
      </c>
      <c r="W827" s="1">
        <v>0</v>
      </c>
      <c r="X827" s="1" t="s">
        <v>28</v>
      </c>
      <c r="Y827" s="1" t="s">
        <v>29</v>
      </c>
      <c r="Z827" s="1" t="s">
        <v>29</v>
      </c>
    </row>
    <row r="828" spans="1:26" hidden="1" x14ac:dyDescent="0.35">
      <c r="A828" s="1" t="s">
        <v>20</v>
      </c>
      <c r="B828" s="1" t="s">
        <v>2076</v>
      </c>
      <c r="C828" s="1" t="s">
        <v>2055</v>
      </c>
      <c r="D828" s="1" t="s">
        <v>2077</v>
      </c>
      <c r="E828" t="str">
        <f t="shared" si="49"/>
        <v>2021</v>
      </c>
      <c r="F828" t="str">
        <f t="shared" si="50"/>
        <v>septiembre</v>
      </c>
      <c r="G828" s="2">
        <v>45261</v>
      </c>
      <c r="H828">
        <f t="shared" si="51"/>
        <v>802</v>
      </c>
      <c r="I828" s="3">
        <f t="shared" si="48"/>
        <v>720</v>
      </c>
      <c r="J828" s="1">
        <v>14500</v>
      </c>
      <c r="K828" s="1">
        <v>45000</v>
      </c>
      <c r="L828" s="21">
        <v>45000</v>
      </c>
      <c r="M828" s="1" t="s">
        <v>2078</v>
      </c>
      <c r="N828" s="1" t="s">
        <v>24</v>
      </c>
      <c r="O828" s="1" t="s">
        <v>25</v>
      </c>
      <c r="P828" s="1" t="s">
        <v>2076</v>
      </c>
      <c r="Q828" s="1" t="s">
        <v>2076</v>
      </c>
      <c r="R828" s="1" t="s">
        <v>2078</v>
      </c>
      <c r="S828" s="1" t="s">
        <v>26</v>
      </c>
      <c r="T828" s="1" t="s">
        <v>9239</v>
      </c>
      <c r="U828" s="1" t="s">
        <v>27</v>
      </c>
      <c r="W828" s="1">
        <v>0</v>
      </c>
      <c r="X828" s="1" t="s">
        <v>28</v>
      </c>
      <c r="Y828" s="1" t="s">
        <v>29</v>
      </c>
      <c r="Z828" s="1" t="s">
        <v>29</v>
      </c>
    </row>
    <row r="829" spans="1:26" hidden="1" x14ac:dyDescent="0.35">
      <c r="A829" s="1" t="s">
        <v>20</v>
      </c>
      <c r="B829" s="1" t="s">
        <v>2079</v>
      </c>
      <c r="C829" s="1" t="s">
        <v>2080</v>
      </c>
      <c r="D829" s="1" t="s">
        <v>2077</v>
      </c>
      <c r="E829" t="str">
        <f t="shared" si="49"/>
        <v>2021</v>
      </c>
      <c r="F829" t="str">
        <f t="shared" si="50"/>
        <v>septiembre</v>
      </c>
      <c r="G829" s="2">
        <v>45261</v>
      </c>
      <c r="H829">
        <f t="shared" si="51"/>
        <v>802</v>
      </c>
      <c r="I829" s="3">
        <f t="shared" si="48"/>
        <v>720</v>
      </c>
      <c r="J829" s="1">
        <v>14547</v>
      </c>
      <c r="K829" s="1">
        <v>216994</v>
      </c>
      <c r="L829" s="21">
        <v>216994</v>
      </c>
      <c r="M829" s="1" t="s">
        <v>2081</v>
      </c>
      <c r="N829" s="1" t="s">
        <v>24</v>
      </c>
      <c r="O829" s="1" t="s">
        <v>25</v>
      </c>
      <c r="P829" s="1" t="s">
        <v>2079</v>
      </c>
      <c r="Q829" s="1" t="s">
        <v>2079</v>
      </c>
      <c r="R829" s="1" t="s">
        <v>2081</v>
      </c>
      <c r="S829" s="1" t="s">
        <v>2082</v>
      </c>
      <c r="T829" s="1" t="s">
        <v>9239</v>
      </c>
      <c r="U829" s="1" t="s">
        <v>27</v>
      </c>
      <c r="W829" s="1">
        <v>0</v>
      </c>
      <c r="X829" s="1" t="s">
        <v>28</v>
      </c>
      <c r="Y829" s="1" t="s">
        <v>29</v>
      </c>
      <c r="Z829" s="1" t="s">
        <v>29</v>
      </c>
    </row>
    <row r="830" spans="1:26" hidden="1" x14ac:dyDescent="0.35">
      <c r="A830" s="1" t="s">
        <v>20</v>
      </c>
      <c r="B830" s="1" t="s">
        <v>2083</v>
      </c>
      <c r="C830" s="1" t="s">
        <v>2080</v>
      </c>
      <c r="D830" s="1" t="s">
        <v>2077</v>
      </c>
      <c r="E830" t="str">
        <f t="shared" si="49"/>
        <v>2021</v>
      </c>
      <c r="F830" t="str">
        <f t="shared" si="50"/>
        <v>septiembre</v>
      </c>
      <c r="G830" s="2">
        <v>45261</v>
      </c>
      <c r="H830">
        <f t="shared" si="51"/>
        <v>802</v>
      </c>
      <c r="I830" s="3">
        <f t="shared" si="48"/>
        <v>720</v>
      </c>
      <c r="J830" s="1">
        <v>14507</v>
      </c>
      <c r="K830" s="1">
        <v>216994</v>
      </c>
      <c r="L830" s="21">
        <v>216994</v>
      </c>
      <c r="M830" s="1" t="s">
        <v>2084</v>
      </c>
      <c r="N830" s="1" t="s">
        <v>24</v>
      </c>
      <c r="O830" s="1" t="s">
        <v>25</v>
      </c>
      <c r="P830" s="1" t="s">
        <v>2083</v>
      </c>
      <c r="Q830" s="1" t="s">
        <v>2083</v>
      </c>
      <c r="R830" s="1" t="s">
        <v>2084</v>
      </c>
      <c r="S830" s="1" t="s">
        <v>26</v>
      </c>
      <c r="T830" s="1" t="s">
        <v>9239</v>
      </c>
      <c r="U830" s="1" t="s">
        <v>27</v>
      </c>
      <c r="W830" s="1">
        <v>0</v>
      </c>
      <c r="X830" s="1" t="s">
        <v>28</v>
      </c>
      <c r="Y830" s="1" t="s">
        <v>29</v>
      </c>
      <c r="Z830" s="1" t="s">
        <v>29</v>
      </c>
    </row>
    <row r="831" spans="1:26" hidden="1" x14ac:dyDescent="0.35">
      <c r="A831" s="1" t="s">
        <v>20</v>
      </c>
      <c r="B831" s="1" t="s">
        <v>2085</v>
      </c>
      <c r="C831" s="1" t="s">
        <v>2086</v>
      </c>
      <c r="D831" s="1" t="s">
        <v>2077</v>
      </c>
      <c r="E831" t="str">
        <f t="shared" si="49"/>
        <v>2021</v>
      </c>
      <c r="F831" t="str">
        <f t="shared" si="50"/>
        <v>septiembre</v>
      </c>
      <c r="G831" s="2">
        <v>45261</v>
      </c>
      <c r="H831">
        <f t="shared" si="51"/>
        <v>802</v>
      </c>
      <c r="I831" s="3">
        <f t="shared" si="48"/>
        <v>720</v>
      </c>
      <c r="J831" s="1">
        <v>14521</v>
      </c>
      <c r="K831" s="1">
        <v>45000</v>
      </c>
      <c r="L831" s="21">
        <v>45000</v>
      </c>
      <c r="M831" s="1" t="s">
        <v>2087</v>
      </c>
      <c r="N831" s="1" t="s">
        <v>24</v>
      </c>
      <c r="O831" s="1" t="s">
        <v>25</v>
      </c>
      <c r="P831" s="1" t="s">
        <v>2085</v>
      </c>
      <c r="Q831" s="1" t="s">
        <v>2085</v>
      </c>
      <c r="R831" s="1" t="s">
        <v>2087</v>
      </c>
      <c r="S831" s="1" t="s">
        <v>26</v>
      </c>
      <c r="T831" s="1" t="s">
        <v>9239</v>
      </c>
      <c r="U831" s="1" t="s">
        <v>27</v>
      </c>
      <c r="W831" s="1">
        <v>0</v>
      </c>
      <c r="X831" s="1" t="s">
        <v>28</v>
      </c>
      <c r="Y831" s="1" t="s">
        <v>29</v>
      </c>
      <c r="Z831" s="1" t="s">
        <v>29</v>
      </c>
    </row>
    <row r="832" spans="1:26" hidden="1" x14ac:dyDescent="0.35">
      <c r="A832" s="1" t="s">
        <v>20</v>
      </c>
      <c r="B832" s="1" t="s">
        <v>2088</v>
      </c>
      <c r="C832" s="1" t="s">
        <v>2051</v>
      </c>
      <c r="D832" s="1" t="s">
        <v>2077</v>
      </c>
      <c r="E832" t="str">
        <f t="shared" si="49"/>
        <v>2021</v>
      </c>
      <c r="F832" t="str">
        <f t="shared" si="50"/>
        <v>septiembre</v>
      </c>
      <c r="G832" s="2">
        <v>45261</v>
      </c>
      <c r="H832">
        <f t="shared" si="51"/>
        <v>802</v>
      </c>
      <c r="I832" s="3">
        <f t="shared" si="48"/>
        <v>720</v>
      </c>
      <c r="J832" s="1">
        <v>14553</v>
      </c>
      <c r="K832" s="1">
        <v>99423</v>
      </c>
      <c r="L832" s="21">
        <v>99423</v>
      </c>
      <c r="M832" s="1" t="s">
        <v>2089</v>
      </c>
      <c r="N832" s="1" t="s">
        <v>24</v>
      </c>
      <c r="O832" s="1" t="s">
        <v>25</v>
      </c>
      <c r="P832" s="1" t="s">
        <v>2088</v>
      </c>
      <c r="Q832" s="1" t="s">
        <v>2088</v>
      </c>
      <c r="R832" s="1" t="s">
        <v>2089</v>
      </c>
      <c r="S832" s="1" t="s">
        <v>26</v>
      </c>
      <c r="T832" s="1" t="s">
        <v>9239</v>
      </c>
      <c r="U832" s="1" t="s">
        <v>27</v>
      </c>
      <c r="W832" s="1">
        <v>0</v>
      </c>
      <c r="X832" s="1" t="s">
        <v>28</v>
      </c>
      <c r="Y832" s="1" t="s">
        <v>29</v>
      </c>
      <c r="Z832" s="1" t="s">
        <v>29</v>
      </c>
    </row>
    <row r="833" spans="1:26" hidden="1" x14ac:dyDescent="0.35">
      <c r="A833" s="1" t="s">
        <v>20</v>
      </c>
      <c r="B833" s="1" t="s">
        <v>2090</v>
      </c>
      <c r="C833" s="1" t="s">
        <v>2048</v>
      </c>
      <c r="D833" s="1" t="s">
        <v>2077</v>
      </c>
      <c r="E833" t="str">
        <f t="shared" si="49"/>
        <v>2021</v>
      </c>
      <c r="F833" t="str">
        <f t="shared" si="50"/>
        <v>septiembre</v>
      </c>
      <c r="G833" s="2">
        <v>45261</v>
      </c>
      <c r="H833">
        <f t="shared" si="51"/>
        <v>802</v>
      </c>
      <c r="I833" s="3">
        <f t="shared" si="48"/>
        <v>720</v>
      </c>
      <c r="J833" s="1">
        <v>14480</v>
      </c>
      <c r="K833" s="1">
        <v>99423</v>
      </c>
      <c r="L833" s="21">
        <v>99423</v>
      </c>
      <c r="M833" s="1" t="s">
        <v>2091</v>
      </c>
      <c r="N833" s="1" t="s">
        <v>24</v>
      </c>
      <c r="O833" s="1" t="s">
        <v>25</v>
      </c>
      <c r="P833" s="1" t="s">
        <v>2090</v>
      </c>
      <c r="Q833" s="1" t="s">
        <v>2090</v>
      </c>
      <c r="R833" s="1" t="s">
        <v>2091</v>
      </c>
      <c r="S833" s="1" t="s">
        <v>26</v>
      </c>
      <c r="T833" s="1" t="s">
        <v>9239</v>
      </c>
      <c r="U833" s="1" t="s">
        <v>27</v>
      </c>
      <c r="W833" s="1">
        <v>0</v>
      </c>
      <c r="X833" s="1" t="s">
        <v>28</v>
      </c>
      <c r="Y833" s="1" t="s">
        <v>29</v>
      </c>
      <c r="Z833" s="1" t="s">
        <v>29</v>
      </c>
    </row>
    <row r="834" spans="1:26" hidden="1" x14ac:dyDescent="0.35">
      <c r="A834" s="1" t="s">
        <v>20</v>
      </c>
      <c r="B834" s="1" t="s">
        <v>2092</v>
      </c>
      <c r="C834" s="1" t="s">
        <v>2093</v>
      </c>
      <c r="D834" s="1" t="s">
        <v>2077</v>
      </c>
      <c r="E834" t="str">
        <f t="shared" si="49"/>
        <v>2021</v>
      </c>
      <c r="F834" t="str">
        <f t="shared" si="50"/>
        <v>septiembre</v>
      </c>
      <c r="G834" s="2">
        <v>45261</v>
      </c>
      <c r="H834">
        <f t="shared" si="51"/>
        <v>802</v>
      </c>
      <c r="I834" s="3">
        <f t="shared" ref="I834:I897" si="52">IF(AND(H834&gt;0,H834&lt;=30),30,IF(AND(H834&gt;30,H834&lt;=60),60,IF(AND(H834&gt;60,H834&lt;=90),90,IF(AND(H834&gt;90,H834&lt;=120),120,IF(AND(H834&gt;120,H834&lt;=150),150,IF(AND(H834&gt;150,H834&lt;=180),180,IF(AND(H834&gt;180,H834&lt;=360),360,IF(H834&gt;360,720,0))))))))</f>
        <v>720</v>
      </c>
      <c r="J834" s="1">
        <v>14558</v>
      </c>
      <c r="K834" s="1">
        <v>45000</v>
      </c>
      <c r="L834" s="21">
        <v>45000</v>
      </c>
      <c r="M834" s="1" t="s">
        <v>2094</v>
      </c>
      <c r="N834" s="1" t="s">
        <v>24</v>
      </c>
      <c r="O834" s="1" t="s">
        <v>25</v>
      </c>
      <c r="P834" s="1" t="s">
        <v>2092</v>
      </c>
      <c r="Q834" s="1" t="s">
        <v>2092</v>
      </c>
      <c r="R834" s="1" t="s">
        <v>2094</v>
      </c>
      <c r="S834" s="1" t="s">
        <v>26</v>
      </c>
      <c r="T834" s="1" t="s">
        <v>9239</v>
      </c>
      <c r="U834" s="1" t="s">
        <v>27</v>
      </c>
      <c r="W834" s="1">
        <v>0</v>
      </c>
      <c r="X834" s="1" t="s">
        <v>28</v>
      </c>
      <c r="Y834" s="1" t="s">
        <v>29</v>
      </c>
      <c r="Z834" s="1" t="s">
        <v>29</v>
      </c>
    </row>
    <row r="835" spans="1:26" hidden="1" x14ac:dyDescent="0.35">
      <c r="A835" s="1" t="s">
        <v>20</v>
      </c>
      <c r="B835" s="1" t="s">
        <v>2095</v>
      </c>
      <c r="C835" s="1" t="s">
        <v>2063</v>
      </c>
      <c r="D835" s="1" t="s">
        <v>2077</v>
      </c>
      <c r="E835" t="str">
        <f t="shared" ref="E835:E898" si="53">+TEXT(D835,"aaaa")</f>
        <v>2021</v>
      </c>
      <c r="F835" t="str">
        <f t="shared" ref="F835:F898" si="54">+TEXT(D835,"mmmm")</f>
        <v>septiembre</v>
      </c>
      <c r="G835" s="2">
        <v>45261</v>
      </c>
      <c r="H835">
        <f t="shared" ref="H835:H898" si="55">+G835-D835</f>
        <v>802</v>
      </c>
      <c r="I835" s="3">
        <f t="shared" si="52"/>
        <v>720</v>
      </c>
      <c r="J835" s="1">
        <v>14558</v>
      </c>
      <c r="K835" s="1">
        <v>45000</v>
      </c>
      <c r="L835" s="21">
        <v>45000</v>
      </c>
      <c r="M835" s="1" t="s">
        <v>2096</v>
      </c>
      <c r="N835" s="1" t="s">
        <v>24</v>
      </c>
      <c r="O835" s="1" t="s">
        <v>25</v>
      </c>
      <c r="P835" s="1" t="s">
        <v>2095</v>
      </c>
      <c r="Q835" s="1" t="s">
        <v>2095</v>
      </c>
      <c r="R835" s="1" t="s">
        <v>2096</v>
      </c>
      <c r="S835" s="1" t="s">
        <v>2097</v>
      </c>
      <c r="T835" s="1" t="s">
        <v>9239</v>
      </c>
      <c r="U835" s="1" t="s">
        <v>27</v>
      </c>
      <c r="W835" s="1">
        <v>0</v>
      </c>
      <c r="X835" s="1" t="s">
        <v>28</v>
      </c>
      <c r="Y835" s="1" t="s">
        <v>29</v>
      </c>
      <c r="Z835" s="1" t="s">
        <v>29</v>
      </c>
    </row>
    <row r="836" spans="1:26" hidden="1" x14ac:dyDescent="0.35">
      <c r="A836" s="1" t="s">
        <v>20</v>
      </c>
      <c r="B836" s="1" t="s">
        <v>2098</v>
      </c>
      <c r="C836" s="1" t="s">
        <v>80</v>
      </c>
      <c r="D836" s="1" t="s">
        <v>2099</v>
      </c>
      <c r="E836" t="str">
        <f t="shared" si="53"/>
        <v>2021</v>
      </c>
      <c r="F836" t="str">
        <f t="shared" si="54"/>
        <v>septiembre</v>
      </c>
      <c r="G836" s="2">
        <v>45261</v>
      </c>
      <c r="H836">
        <f t="shared" si="55"/>
        <v>801</v>
      </c>
      <c r="I836" s="3">
        <f t="shared" si="52"/>
        <v>720</v>
      </c>
      <c r="J836" s="1">
        <v>14606</v>
      </c>
      <c r="K836" s="1">
        <v>180000</v>
      </c>
      <c r="L836" s="21">
        <v>180000</v>
      </c>
      <c r="M836" s="1" t="s">
        <v>2100</v>
      </c>
      <c r="N836" s="1" t="s">
        <v>24</v>
      </c>
      <c r="O836" s="1" t="s">
        <v>25</v>
      </c>
      <c r="P836" s="1" t="s">
        <v>2098</v>
      </c>
      <c r="Q836" s="1" t="s">
        <v>2098</v>
      </c>
      <c r="R836" s="1" t="s">
        <v>2100</v>
      </c>
      <c r="S836" s="1" t="s">
        <v>26</v>
      </c>
      <c r="T836" s="1" t="s">
        <v>9239</v>
      </c>
      <c r="U836" s="1" t="s">
        <v>27</v>
      </c>
      <c r="W836" s="1">
        <v>0</v>
      </c>
      <c r="X836" s="1" t="s">
        <v>28</v>
      </c>
      <c r="Y836" s="1" t="s">
        <v>29</v>
      </c>
      <c r="Z836" s="1" t="s">
        <v>29</v>
      </c>
    </row>
    <row r="837" spans="1:26" hidden="1" x14ac:dyDescent="0.35">
      <c r="A837" s="1" t="s">
        <v>20</v>
      </c>
      <c r="B837" s="1" t="s">
        <v>2101</v>
      </c>
      <c r="C837" s="1" t="s">
        <v>825</v>
      </c>
      <c r="D837" s="1" t="s">
        <v>2102</v>
      </c>
      <c r="E837" t="str">
        <f t="shared" si="53"/>
        <v>2021</v>
      </c>
      <c r="F837" t="str">
        <f t="shared" si="54"/>
        <v>septiembre</v>
      </c>
      <c r="G837" s="2">
        <v>45261</v>
      </c>
      <c r="H837">
        <f t="shared" si="55"/>
        <v>794</v>
      </c>
      <c r="I837" s="3">
        <f t="shared" si="52"/>
        <v>720</v>
      </c>
      <c r="J837" s="1">
        <v>14632</v>
      </c>
      <c r="K837" s="1">
        <v>45000</v>
      </c>
      <c r="L837" s="21">
        <v>45000</v>
      </c>
      <c r="M837" s="1" t="s">
        <v>2103</v>
      </c>
      <c r="N837" s="1" t="s">
        <v>24</v>
      </c>
      <c r="O837" s="1" t="s">
        <v>25</v>
      </c>
      <c r="P837" s="1" t="s">
        <v>2101</v>
      </c>
      <c r="Q837" s="1" t="s">
        <v>2101</v>
      </c>
      <c r="R837" s="1" t="s">
        <v>2103</v>
      </c>
      <c r="S837" s="1" t="s">
        <v>2104</v>
      </c>
      <c r="T837" s="1" t="s">
        <v>9239</v>
      </c>
      <c r="U837" s="1" t="s">
        <v>27</v>
      </c>
      <c r="W837" s="1">
        <v>0</v>
      </c>
      <c r="X837" s="1" t="s">
        <v>28</v>
      </c>
      <c r="Y837" s="1" t="s">
        <v>29</v>
      </c>
      <c r="Z837" s="1" t="s">
        <v>29</v>
      </c>
    </row>
    <row r="838" spans="1:26" hidden="1" x14ac:dyDescent="0.35">
      <c r="A838" s="1" t="s">
        <v>20</v>
      </c>
      <c r="B838" s="1" t="s">
        <v>2105</v>
      </c>
      <c r="C838" s="1" t="s">
        <v>2106</v>
      </c>
      <c r="D838" s="1" t="s">
        <v>2102</v>
      </c>
      <c r="E838" t="str">
        <f t="shared" si="53"/>
        <v>2021</v>
      </c>
      <c r="F838" t="str">
        <f t="shared" si="54"/>
        <v>septiembre</v>
      </c>
      <c r="G838" s="2">
        <v>45261</v>
      </c>
      <c r="H838">
        <f t="shared" si="55"/>
        <v>794</v>
      </c>
      <c r="I838" s="3">
        <f t="shared" si="52"/>
        <v>720</v>
      </c>
      <c r="J838" s="1">
        <v>14525</v>
      </c>
      <c r="K838" s="1">
        <v>216994</v>
      </c>
      <c r="L838" s="21">
        <v>216994</v>
      </c>
      <c r="M838" s="1" t="s">
        <v>2107</v>
      </c>
      <c r="N838" s="1" t="s">
        <v>24</v>
      </c>
      <c r="O838" s="1" t="s">
        <v>25</v>
      </c>
      <c r="P838" s="1" t="s">
        <v>2105</v>
      </c>
      <c r="Q838" s="1" t="s">
        <v>2105</v>
      </c>
      <c r="R838" s="1" t="s">
        <v>2107</v>
      </c>
      <c r="S838" s="1" t="s">
        <v>26</v>
      </c>
      <c r="T838" s="1" t="s">
        <v>9239</v>
      </c>
      <c r="U838" s="1" t="s">
        <v>27</v>
      </c>
      <c r="W838" s="1">
        <v>0</v>
      </c>
      <c r="X838" s="1" t="s">
        <v>28</v>
      </c>
      <c r="Y838" s="1" t="s">
        <v>29</v>
      </c>
      <c r="Z838" s="1" t="s">
        <v>29</v>
      </c>
    </row>
    <row r="839" spans="1:26" hidden="1" x14ac:dyDescent="0.35">
      <c r="A839" s="1" t="s">
        <v>20</v>
      </c>
      <c r="B839" s="1" t="s">
        <v>2108</v>
      </c>
      <c r="C839" s="1" t="s">
        <v>2039</v>
      </c>
      <c r="D839" s="1" t="s">
        <v>2102</v>
      </c>
      <c r="E839" t="str">
        <f t="shared" si="53"/>
        <v>2021</v>
      </c>
      <c r="F839" t="str">
        <f t="shared" si="54"/>
        <v>septiembre</v>
      </c>
      <c r="G839" s="2">
        <v>45261</v>
      </c>
      <c r="H839">
        <f t="shared" si="55"/>
        <v>794</v>
      </c>
      <c r="I839" s="3">
        <f t="shared" si="52"/>
        <v>720</v>
      </c>
      <c r="J839" s="1">
        <v>14592</v>
      </c>
      <c r="K839" s="1">
        <v>99423</v>
      </c>
      <c r="L839" s="21">
        <v>99423</v>
      </c>
      <c r="M839" s="1" t="s">
        <v>2109</v>
      </c>
      <c r="N839" s="1" t="s">
        <v>24</v>
      </c>
      <c r="O839" s="1" t="s">
        <v>25</v>
      </c>
      <c r="P839" s="1" t="s">
        <v>2108</v>
      </c>
      <c r="Q839" s="1" t="s">
        <v>2108</v>
      </c>
      <c r="R839" s="1" t="s">
        <v>2109</v>
      </c>
      <c r="S839" s="1" t="s">
        <v>26</v>
      </c>
      <c r="T839" s="1" t="s">
        <v>9239</v>
      </c>
      <c r="U839" s="1" t="s">
        <v>27</v>
      </c>
      <c r="W839" s="1">
        <v>0</v>
      </c>
      <c r="X839" s="1" t="s">
        <v>28</v>
      </c>
      <c r="Y839" s="1" t="s">
        <v>29</v>
      </c>
      <c r="Z839" s="1" t="s">
        <v>29</v>
      </c>
    </row>
    <row r="840" spans="1:26" hidden="1" x14ac:dyDescent="0.35">
      <c r="A840" s="1" t="s">
        <v>20</v>
      </c>
      <c r="B840" s="1" t="s">
        <v>2110</v>
      </c>
      <c r="C840" s="1" t="s">
        <v>2111</v>
      </c>
      <c r="D840" s="1" t="s">
        <v>2112</v>
      </c>
      <c r="E840" t="str">
        <f t="shared" si="53"/>
        <v>2021</v>
      </c>
      <c r="F840" t="str">
        <f t="shared" si="54"/>
        <v>octubre</v>
      </c>
      <c r="G840" s="2">
        <v>45261</v>
      </c>
      <c r="H840">
        <f t="shared" si="55"/>
        <v>780</v>
      </c>
      <c r="I840" s="3">
        <f t="shared" si="52"/>
        <v>720</v>
      </c>
      <c r="J840" s="1">
        <v>14698</v>
      </c>
      <c r="K840" s="1">
        <v>45000</v>
      </c>
      <c r="L840" s="21">
        <v>45000</v>
      </c>
      <c r="M840" s="1" t="s">
        <v>2113</v>
      </c>
      <c r="N840" s="1" t="s">
        <v>24</v>
      </c>
      <c r="O840" s="1" t="s">
        <v>25</v>
      </c>
      <c r="P840" s="1" t="s">
        <v>2110</v>
      </c>
      <c r="Q840" s="1" t="s">
        <v>2110</v>
      </c>
      <c r="R840" s="1" t="s">
        <v>2113</v>
      </c>
      <c r="S840" s="1" t="s">
        <v>2114</v>
      </c>
      <c r="T840" s="1" t="s">
        <v>9239</v>
      </c>
      <c r="U840" s="1" t="s">
        <v>27</v>
      </c>
      <c r="W840" s="1">
        <v>0</v>
      </c>
      <c r="X840" s="1" t="s">
        <v>28</v>
      </c>
      <c r="Y840" s="1" t="s">
        <v>29</v>
      </c>
      <c r="Z840" s="1" t="s">
        <v>29</v>
      </c>
    </row>
    <row r="841" spans="1:26" hidden="1" x14ac:dyDescent="0.35">
      <c r="A841" s="1" t="s">
        <v>20</v>
      </c>
      <c r="B841" s="1" t="s">
        <v>2115</v>
      </c>
      <c r="C841" s="1" t="s">
        <v>2116</v>
      </c>
      <c r="D841" s="1" t="s">
        <v>2112</v>
      </c>
      <c r="E841" t="str">
        <f t="shared" si="53"/>
        <v>2021</v>
      </c>
      <c r="F841" t="str">
        <f t="shared" si="54"/>
        <v>octubre</v>
      </c>
      <c r="G841" s="2">
        <v>45261</v>
      </c>
      <c r="H841">
        <f t="shared" si="55"/>
        <v>780</v>
      </c>
      <c r="I841" s="3">
        <f t="shared" si="52"/>
        <v>720</v>
      </c>
      <c r="J841" s="1">
        <v>14698</v>
      </c>
      <c r="K841" s="1">
        <v>190000</v>
      </c>
      <c r="L841" s="21">
        <v>190000</v>
      </c>
      <c r="M841" s="1" t="s">
        <v>2117</v>
      </c>
      <c r="N841" s="1" t="s">
        <v>24</v>
      </c>
      <c r="O841" s="1" t="s">
        <v>25</v>
      </c>
      <c r="P841" s="1" t="s">
        <v>2115</v>
      </c>
      <c r="Q841" s="1" t="s">
        <v>2115</v>
      </c>
      <c r="R841" s="1" t="s">
        <v>2117</v>
      </c>
      <c r="S841" s="1" t="s">
        <v>1229</v>
      </c>
      <c r="T841" s="1" t="s">
        <v>9239</v>
      </c>
      <c r="U841" s="1" t="s">
        <v>27</v>
      </c>
      <c r="W841" s="1">
        <v>0</v>
      </c>
      <c r="X841" s="1" t="s">
        <v>28</v>
      </c>
      <c r="Y841" s="1" t="s">
        <v>29</v>
      </c>
      <c r="Z841" s="1" t="s">
        <v>29</v>
      </c>
    </row>
    <row r="842" spans="1:26" hidden="1" x14ac:dyDescent="0.35">
      <c r="A842" s="1" t="s">
        <v>20</v>
      </c>
      <c r="B842" s="1" t="s">
        <v>2118</v>
      </c>
      <c r="C842" s="1" t="s">
        <v>2119</v>
      </c>
      <c r="D842" s="1" t="s">
        <v>2112</v>
      </c>
      <c r="E842" t="str">
        <f t="shared" si="53"/>
        <v>2021</v>
      </c>
      <c r="F842" t="str">
        <f t="shared" si="54"/>
        <v>octubre</v>
      </c>
      <c r="G842" s="2">
        <v>45261</v>
      </c>
      <c r="H842">
        <f t="shared" si="55"/>
        <v>780</v>
      </c>
      <c r="I842" s="3">
        <f t="shared" si="52"/>
        <v>720</v>
      </c>
      <c r="J842" s="1">
        <v>14701</v>
      </c>
      <c r="K842" s="1">
        <v>216994</v>
      </c>
      <c r="L842" s="21">
        <v>216994</v>
      </c>
      <c r="M842" s="1" t="s">
        <v>2120</v>
      </c>
      <c r="N842" s="1" t="s">
        <v>24</v>
      </c>
      <c r="O842" s="1" t="s">
        <v>25</v>
      </c>
      <c r="P842" s="1" t="s">
        <v>2118</v>
      </c>
      <c r="Q842" s="1" t="s">
        <v>2118</v>
      </c>
      <c r="R842" s="1" t="s">
        <v>2120</v>
      </c>
      <c r="S842" s="1" t="s">
        <v>26</v>
      </c>
      <c r="T842" s="1" t="s">
        <v>9239</v>
      </c>
      <c r="U842" s="1" t="s">
        <v>27</v>
      </c>
      <c r="W842" s="1">
        <v>0</v>
      </c>
      <c r="X842" s="1" t="s">
        <v>28</v>
      </c>
      <c r="Y842" s="1" t="s">
        <v>29</v>
      </c>
      <c r="Z842" s="1" t="s">
        <v>29</v>
      </c>
    </row>
    <row r="843" spans="1:26" hidden="1" x14ac:dyDescent="0.35">
      <c r="A843" s="1" t="s">
        <v>20</v>
      </c>
      <c r="B843" s="1" t="s">
        <v>2121</v>
      </c>
      <c r="C843" s="1" t="s">
        <v>2071</v>
      </c>
      <c r="D843" s="1" t="s">
        <v>2122</v>
      </c>
      <c r="E843" t="str">
        <f t="shared" si="53"/>
        <v>2021</v>
      </c>
      <c r="F843" t="str">
        <f t="shared" si="54"/>
        <v>octubre</v>
      </c>
      <c r="G843" s="2">
        <v>45261</v>
      </c>
      <c r="H843">
        <f t="shared" si="55"/>
        <v>777</v>
      </c>
      <c r="I843" s="3">
        <f t="shared" si="52"/>
        <v>720</v>
      </c>
      <c r="J843" s="1">
        <v>14671</v>
      </c>
      <c r="K843" s="1">
        <v>99423</v>
      </c>
      <c r="L843" s="21">
        <v>99423</v>
      </c>
      <c r="M843" s="1" t="s">
        <v>2123</v>
      </c>
      <c r="N843" s="1" t="s">
        <v>24</v>
      </c>
      <c r="O843" s="1" t="s">
        <v>25</v>
      </c>
      <c r="P843" s="1" t="s">
        <v>2121</v>
      </c>
      <c r="Q843" s="1" t="s">
        <v>2121</v>
      </c>
      <c r="R843" s="1" t="s">
        <v>2123</v>
      </c>
      <c r="S843" s="1" t="s">
        <v>26</v>
      </c>
      <c r="T843" s="1" t="s">
        <v>9239</v>
      </c>
      <c r="U843" s="1" t="s">
        <v>27</v>
      </c>
      <c r="W843" s="1">
        <v>0</v>
      </c>
      <c r="X843" s="1" t="s">
        <v>28</v>
      </c>
      <c r="Y843" s="1" t="s">
        <v>29</v>
      </c>
      <c r="Z843" s="1" t="s">
        <v>29</v>
      </c>
    </row>
    <row r="844" spans="1:26" hidden="1" x14ac:dyDescent="0.35">
      <c r="A844" s="1" t="s">
        <v>20</v>
      </c>
      <c r="B844" s="1" t="s">
        <v>2124</v>
      </c>
      <c r="C844" s="1" t="s">
        <v>2077</v>
      </c>
      <c r="D844" s="1" t="s">
        <v>2122</v>
      </c>
      <c r="E844" t="str">
        <f t="shared" si="53"/>
        <v>2021</v>
      </c>
      <c r="F844" t="str">
        <f t="shared" si="54"/>
        <v>octubre</v>
      </c>
      <c r="G844" s="2">
        <v>45261</v>
      </c>
      <c r="H844">
        <f t="shared" si="55"/>
        <v>777</v>
      </c>
      <c r="I844" s="3">
        <f t="shared" si="52"/>
        <v>720</v>
      </c>
      <c r="J844" s="1">
        <v>14681</v>
      </c>
      <c r="K844" s="1">
        <v>45000</v>
      </c>
      <c r="L844" s="21">
        <v>45000</v>
      </c>
      <c r="M844" s="1" t="s">
        <v>2125</v>
      </c>
      <c r="N844" s="1" t="s">
        <v>24</v>
      </c>
      <c r="O844" s="1" t="s">
        <v>25</v>
      </c>
      <c r="P844" s="1" t="s">
        <v>2124</v>
      </c>
      <c r="Q844" s="1" t="s">
        <v>2124</v>
      </c>
      <c r="R844" s="1" t="s">
        <v>2125</v>
      </c>
      <c r="S844" s="1" t="s">
        <v>26</v>
      </c>
      <c r="T844" s="1" t="s">
        <v>9239</v>
      </c>
      <c r="U844" s="1" t="s">
        <v>27</v>
      </c>
      <c r="W844" s="1">
        <v>0</v>
      </c>
      <c r="X844" s="1" t="s">
        <v>28</v>
      </c>
      <c r="Y844" s="1" t="s">
        <v>29</v>
      </c>
      <c r="Z844" s="1" t="s">
        <v>29</v>
      </c>
    </row>
    <row r="845" spans="1:26" hidden="1" x14ac:dyDescent="0.35">
      <c r="A845" s="1" t="s">
        <v>20</v>
      </c>
      <c r="B845" s="1" t="s">
        <v>2126</v>
      </c>
      <c r="C845" s="1" t="s">
        <v>2071</v>
      </c>
      <c r="D845" s="1" t="s">
        <v>2127</v>
      </c>
      <c r="E845" t="str">
        <f t="shared" si="53"/>
        <v>2021</v>
      </c>
      <c r="F845" t="str">
        <f t="shared" si="54"/>
        <v>octubre</v>
      </c>
      <c r="G845" s="2">
        <v>45261</v>
      </c>
      <c r="H845">
        <f t="shared" si="55"/>
        <v>773</v>
      </c>
      <c r="I845" s="3">
        <f t="shared" si="52"/>
        <v>720</v>
      </c>
      <c r="J845" s="1">
        <v>14811</v>
      </c>
      <c r="K845" s="1">
        <v>99423</v>
      </c>
      <c r="L845" s="21">
        <v>99423</v>
      </c>
      <c r="M845" s="1" t="s">
        <v>2128</v>
      </c>
      <c r="N845" s="1" t="s">
        <v>24</v>
      </c>
      <c r="O845" s="1" t="s">
        <v>25</v>
      </c>
      <c r="P845" s="1" t="s">
        <v>2126</v>
      </c>
      <c r="Q845" s="1" t="s">
        <v>2126</v>
      </c>
      <c r="R845" s="1" t="s">
        <v>2128</v>
      </c>
      <c r="S845" s="1" t="s">
        <v>26</v>
      </c>
      <c r="T845" s="1" t="s">
        <v>9239</v>
      </c>
      <c r="U845" s="1" t="s">
        <v>27</v>
      </c>
      <c r="W845" s="1">
        <v>0</v>
      </c>
      <c r="X845" s="1" t="s">
        <v>28</v>
      </c>
      <c r="Y845" s="1" t="s">
        <v>29</v>
      </c>
      <c r="Z845" s="1" t="s">
        <v>29</v>
      </c>
    </row>
    <row r="846" spans="1:26" hidden="1" x14ac:dyDescent="0.35">
      <c r="A846" s="1" t="s">
        <v>20</v>
      </c>
      <c r="B846" s="1" t="s">
        <v>2129</v>
      </c>
      <c r="C846" s="1" t="s">
        <v>2130</v>
      </c>
      <c r="D846" s="1" t="s">
        <v>2127</v>
      </c>
      <c r="E846" t="str">
        <f t="shared" si="53"/>
        <v>2021</v>
      </c>
      <c r="F846" t="str">
        <f t="shared" si="54"/>
        <v>octubre</v>
      </c>
      <c r="G846" s="2">
        <v>45261</v>
      </c>
      <c r="H846">
        <f t="shared" si="55"/>
        <v>773</v>
      </c>
      <c r="I846" s="3">
        <f t="shared" si="52"/>
        <v>720</v>
      </c>
      <c r="J846" s="1">
        <v>14817</v>
      </c>
      <c r="K846" s="1">
        <v>216994</v>
      </c>
      <c r="L846" s="21">
        <v>216994</v>
      </c>
      <c r="M846" s="1" t="s">
        <v>2131</v>
      </c>
      <c r="N846" s="1" t="s">
        <v>24</v>
      </c>
      <c r="O846" s="1" t="s">
        <v>25</v>
      </c>
      <c r="P846" s="1" t="s">
        <v>2129</v>
      </c>
      <c r="Q846" s="1" t="s">
        <v>2129</v>
      </c>
      <c r="R846" s="1" t="s">
        <v>2131</v>
      </c>
      <c r="S846" s="1" t="s">
        <v>26</v>
      </c>
      <c r="T846" s="1" t="s">
        <v>9239</v>
      </c>
      <c r="U846" s="1" t="s">
        <v>27</v>
      </c>
      <c r="W846" s="1">
        <v>0</v>
      </c>
      <c r="X846" s="1" t="s">
        <v>28</v>
      </c>
      <c r="Y846" s="1" t="s">
        <v>29</v>
      </c>
      <c r="Z846" s="1" t="s">
        <v>29</v>
      </c>
    </row>
    <row r="847" spans="1:26" hidden="1" x14ac:dyDescent="0.35">
      <c r="A847" s="1" t="s">
        <v>20</v>
      </c>
      <c r="B847" s="1" t="s">
        <v>2132</v>
      </c>
      <c r="C847" s="1" t="s">
        <v>2077</v>
      </c>
      <c r="D847" s="1" t="s">
        <v>2133</v>
      </c>
      <c r="E847" t="str">
        <f t="shared" si="53"/>
        <v>2021</v>
      </c>
      <c r="F847" t="str">
        <f t="shared" si="54"/>
        <v>octubre</v>
      </c>
      <c r="G847" s="2">
        <v>45261</v>
      </c>
      <c r="H847">
        <f t="shared" si="55"/>
        <v>772</v>
      </c>
      <c r="I847" s="3">
        <f t="shared" si="52"/>
        <v>720</v>
      </c>
      <c r="J847" s="1">
        <v>14709</v>
      </c>
      <c r="K847" s="1">
        <v>85000</v>
      </c>
      <c r="L847" s="21">
        <v>85000</v>
      </c>
      <c r="M847" s="1" t="s">
        <v>2134</v>
      </c>
      <c r="N847" s="1" t="s">
        <v>24</v>
      </c>
      <c r="O847" s="1" t="s">
        <v>25</v>
      </c>
      <c r="P847" s="1" t="s">
        <v>2132</v>
      </c>
      <c r="Q847" s="1" t="s">
        <v>2132</v>
      </c>
      <c r="R847" s="1" t="s">
        <v>2134</v>
      </c>
      <c r="S847" s="1" t="s">
        <v>26</v>
      </c>
      <c r="T847" s="1" t="s">
        <v>9239</v>
      </c>
      <c r="U847" s="1" t="s">
        <v>27</v>
      </c>
      <c r="W847" s="1">
        <v>0</v>
      </c>
      <c r="X847" s="1" t="s">
        <v>28</v>
      </c>
      <c r="Y847" s="1" t="s">
        <v>29</v>
      </c>
      <c r="Z847" s="1" t="s">
        <v>29</v>
      </c>
    </row>
    <row r="848" spans="1:26" hidden="1" x14ac:dyDescent="0.35">
      <c r="A848" s="1" t="s">
        <v>20</v>
      </c>
      <c r="B848" s="1" t="s">
        <v>2135</v>
      </c>
      <c r="C848" s="1" t="s">
        <v>2119</v>
      </c>
      <c r="D848" s="1" t="s">
        <v>2133</v>
      </c>
      <c r="E848" t="str">
        <f t="shared" si="53"/>
        <v>2021</v>
      </c>
      <c r="F848" t="str">
        <f t="shared" si="54"/>
        <v>octubre</v>
      </c>
      <c r="G848" s="2">
        <v>45261</v>
      </c>
      <c r="H848">
        <f t="shared" si="55"/>
        <v>772</v>
      </c>
      <c r="I848" s="3">
        <f t="shared" si="52"/>
        <v>720</v>
      </c>
      <c r="J848" s="1">
        <v>14754</v>
      </c>
      <c r="K848" s="1">
        <v>99423</v>
      </c>
      <c r="L848" s="21">
        <v>99423</v>
      </c>
      <c r="M848" s="1" t="s">
        <v>2136</v>
      </c>
      <c r="N848" s="1" t="s">
        <v>24</v>
      </c>
      <c r="O848" s="1" t="s">
        <v>25</v>
      </c>
      <c r="P848" s="1" t="s">
        <v>2135</v>
      </c>
      <c r="Q848" s="1" t="s">
        <v>2135</v>
      </c>
      <c r="R848" s="1" t="s">
        <v>2136</v>
      </c>
      <c r="S848" s="1" t="s">
        <v>2137</v>
      </c>
      <c r="T848" s="1" t="s">
        <v>9239</v>
      </c>
      <c r="U848" s="1" t="s">
        <v>27</v>
      </c>
      <c r="W848" s="1">
        <v>0</v>
      </c>
      <c r="X848" s="1" t="s">
        <v>28</v>
      </c>
      <c r="Y848" s="1" t="s">
        <v>29</v>
      </c>
      <c r="Z848" s="1" t="s">
        <v>29</v>
      </c>
    </row>
    <row r="849" spans="1:26" hidden="1" x14ac:dyDescent="0.35">
      <c r="A849" s="1" t="s">
        <v>20</v>
      </c>
      <c r="B849" s="1" t="s">
        <v>2138</v>
      </c>
      <c r="C849" s="1" t="s">
        <v>2139</v>
      </c>
      <c r="D849" s="1" t="s">
        <v>2140</v>
      </c>
      <c r="E849" t="str">
        <f t="shared" si="53"/>
        <v>2021</v>
      </c>
      <c r="F849" t="str">
        <f t="shared" si="54"/>
        <v>octubre</v>
      </c>
      <c r="G849" s="2">
        <v>45261</v>
      </c>
      <c r="H849">
        <f t="shared" si="55"/>
        <v>770</v>
      </c>
      <c r="I849" s="3">
        <f t="shared" si="52"/>
        <v>720</v>
      </c>
      <c r="J849" s="1">
        <v>14683</v>
      </c>
      <c r="K849" s="1">
        <v>99423</v>
      </c>
      <c r="L849" s="21">
        <v>99423</v>
      </c>
      <c r="M849" s="1" t="s">
        <v>2141</v>
      </c>
      <c r="N849" s="1" t="s">
        <v>24</v>
      </c>
      <c r="O849" s="1" t="s">
        <v>25</v>
      </c>
      <c r="P849" s="1" t="s">
        <v>2138</v>
      </c>
      <c r="Q849" s="1" t="s">
        <v>2138</v>
      </c>
      <c r="R849" s="1" t="s">
        <v>2141</v>
      </c>
      <c r="S849" s="1" t="s">
        <v>26</v>
      </c>
      <c r="T849" s="1" t="s">
        <v>9239</v>
      </c>
      <c r="U849" s="1" t="s">
        <v>27</v>
      </c>
      <c r="W849" s="1">
        <v>0</v>
      </c>
      <c r="X849" s="1" t="s">
        <v>28</v>
      </c>
      <c r="Y849" s="1" t="s">
        <v>29</v>
      </c>
      <c r="Z849" s="1" t="s">
        <v>29</v>
      </c>
    </row>
    <row r="850" spans="1:26" hidden="1" x14ac:dyDescent="0.35">
      <c r="A850" s="1" t="s">
        <v>20</v>
      </c>
      <c r="B850" s="1" t="s">
        <v>2142</v>
      </c>
      <c r="C850" s="1" t="s">
        <v>2143</v>
      </c>
      <c r="D850" s="1" t="s">
        <v>2140</v>
      </c>
      <c r="E850" t="str">
        <f t="shared" si="53"/>
        <v>2021</v>
      </c>
      <c r="F850" t="str">
        <f t="shared" si="54"/>
        <v>octubre</v>
      </c>
      <c r="G850" s="2">
        <v>45261</v>
      </c>
      <c r="H850">
        <f t="shared" si="55"/>
        <v>770</v>
      </c>
      <c r="I850" s="3">
        <f t="shared" si="52"/>
        <v>720</v>
      </c>
      <c r="J850" s="1">
        <v>14621</v>
      </c>
      <c r="K850" s="1">
        <v>45000</v>
      </c>
      <c r="L850" s="21">
        <v>45000</v>
      </c>
      <c r="M850" s="1" t="s">
        <v>2144</v>
      </c>
      <c r="N850" s="1" t="s">
        <v>24</v>
      </c>
      <c r="O850" s="1" t="s">
        <v>25</v>
      </c>
      <c r="P850" s="1" t="s">
        <v>2142</v>
      </c>
      <c r="Q850" s="1" t="s">
        <v>2142</v>
      </c>
      <c r="R850" s="1" t="s">
        <v>2144</v>
      </c>
      <c r="S850" s="1" t="s">
        <v>26</v>
      </c>
      <c r="T850" s="1" t="s">
        <v>9239</v>
      </c>
      <c r="U850" s="1" t="s">
        <v>27</v>
      </c>
      <c r="W850" s="1">
        <v>0</v>
      </c>
      <c r="X850" s="1" t="s">
        <v>28</v>
      </c>
      <c r="Y850" s="1" t="s">
        <v>29</v>
      </c>
      <c r="Z850" s="1" t="s">
        <v>29</v>
      </c>
    </row>
    <row r="851" spans="1:26" hidden="1" x14ac:dyDescent="0.35">
      <c r="A851" s="1" t="s">
        <v>20</v>
      </c>
      <c r="B851" s="1" t="s">
        <v>2145</v>
      </c>
      <c r="C851" s="1" t="s">
        <v>2146</v>
      </c>
      <c r="D851" s="1" t="s">
        <v>2147</v>
      </c>
      <c r="E851" t="str">
        <f t="shared" si="53"/>
        <v>2021</v>
      </c>
      <c r="F851" t="str">
        <f t="shared" si="54"/>
        <v>noviembre</v>
      </c>
      <c r="G851" s="2">
        <v>45261</v>
      </c>
      <c r="H851">
        <f t="shared" si="55"/>
        <v>753</v>
      </c>
      <c r="I851" s="3">
        <f t="shared" si="52"/>
        <v>720</v>
      </c>
      <c r="J851" s="1">
        <v>14905</v>
      </c>
      <c r="K851" s="1">
        <v>216994</v>
      </c>
      <c r="L851" s="21">
        <v>216994</v>
      </c>
      <c r="M851" s="1" t="s">
        <v>2148</v>
      </c>
      <c r="N851" s="1" t="s">
        <v>24</v>
      </c>
      <c r="O851" s="1" t="s">
        <v>25</v>
      </c>
      <c r="P851" s="1" t="s">
        <v>2145</v>
      </c>
      <c r="Q851" s="1" t="s">
        <v>2145</v>
      </c>
      <c r="R851" s="1" t="s">
        <v>2148</v>
      </c>
      <c r="S851" s="1" t="s">
        <v>26</v>
      </c>
      <c r="T851" s="1" t="s">
        <v>9239</v>
      </c>
      <c r="U851" s="1" t="s">
        <v>27</v>
      </c>
      <c r="W851" s="1">
        <v>0</v>
      </c>
      <c r="X851" s="1" t="s">
        <v>28</v>
      </c>
      <c r="Y851" s="1" t="s">
        <v>29</v>
      </c>
      <c r="Z851" s="1" t="s">
        <v>29</v>
      </c>
    </row>
    <row r="852" spans="1:26" hidden="1" x14ac:dyDescent="0.35">
      <c r="A852" s="1" t="s">
        <v>20</v>
      </c>
      <c r="B852" s="1" t="s">
        <v>2149</v>
      </c>
      <c r="C852" s="1" t="s">
        <v>2150</v>
      </c>
      <c r="D852" s="1" t="s">
        <v>2147</v>
      </c>
      <c r="E852" t="str">
        <f t="shared" si="53"/>
        <v>2021</v>
      </c>
      <c r="F852" t="str">
        <f t="shared" si="54"/>
        <v>noviembre</v>
      </c>
      <c r="G852" s="2">
        <v>45261</v>
      </c>
      <c r="H852">
        <f t="shared" si="55"/>
        <v>753</v>
      </c>
      <c r="I852" s="3">
        <f t="shared" si="52"/>
        <v>720</v>
      </c>
      <c r="J852" s="1">
        <v>14904</v>
      </c>
      <c r="K852" s="1">
        <v>99423</v>
      </c>
      <c r="L852" s="21">
        <v>99423</v>
      </c>
      <c r="M852" s="1" t="s">
        <v>2151</v>
      </c>
      <c r="N852" s="1" t="s">
        <v>24</v>
      </c>
      <c r="O852" s="1" t="s">
        <v>25</v>
      </c>
      <c r="P852" s="1" t="s">
        <v>2149</v>
      </c>
      <c r="Q852" s="1" t="s">
        <v>2149</v>
      </c>
      <c r="R852" s="1" t="s">
        <v>2151</v>
      </c>
      <c r="S852" s="1" t="s">
        <v>26</v>
      </c>
      <c r="T852" s="1" t="s">
        <v>9239</v>
      </c>
      <c r="U852" s="1" t="s">
        <v>27</v>
      </c>
      <c r="W852" s="1">
        <v>0</v>
      </c>
      <c r="X852" s="1" t="s">
        <v>28</v>
      </c>
      <c r="Y852" s="1" t="s">
        <v>29</v>
      </c>
      <c r="Z852" s="1" t="s">
        <v>29</v>
      </c>
    </row>
    <row r="853" spans="1:26" hidden="1" x14ac:dyDescent="0.35">
      <c r="A853" s="1" t="s">
        <v>20</v>
      </c>
      <c r="B853" s="1" t="s">
        <v>2152</v>
      </c>
      <c r="C853" s="1" t="s">
        <v>2153</v>
      </c>
      <c r="D853" s="1" t="s">
        <v>2147</v>
      </c>
      <c r="E853" t="str">
        <f t="shared" si="53"/>
        <v>2021</v>
      </c>
      <c r="F853" t="str">
        <f t="shared" si="54"/>
        <v>noviembre</v>
      </c>
      <c r="G853" s="2">
        <v>45261</v>
      </c>
      <c r="H853">
        <f t="shared" si="55"/>
        <v>753</v>
      </c>
      <c r="I853" s="3">
        <f t="shared" si="52"/>
        <v>720</v>
      </c>
      <c r="J853" s="1">
        <v>14954</v>
      </c>
      <c r="K853" s="1">
        <v>99423</v>
      </c>
      <c r="L853" s="21">
        <v>99423</v>
      </c>
      <c r="M853" s="1" t="s">
        <v>2154</v>
      </c>
      <c r="N853" s="1" t="s">
        <v>24</v>
      </c>
      <c r="O853" s="1" t="s">
        <v>25</v>
      </c>
      <c r="P853" s="1" t="s">
        <v>2152</v>
      </c>
      <c r="Q853" s="1" t="s">
        <v>2152</v>
      </c>
      <c r="R853" s="1" t="s">
        <v>2154</v>
      </c>
      <c r="S853" s="1" t="s">
        <v>26</v>
      </c>
      <c r="T853" s="1" t="s">
        <v>9239</v>
      </c>
      <c r="U853" s="1" t="s">
        <v>27</v>
      </c>
      <c r="W853" s="1">
        <v>0</v>
      </c>
      <c r="X853" s="1" t="s">
        <v>28</v>
      </c>
      <c r="Y853" s="1" t="s">
        <v>29</v>
      </c>
      <c r="Z853" s="1" t="s">
        <v>29</v>
      </c>
    </row>
    <row r="854" spans="1:26" hidden="1" x14ac:dyDescent="0.35">
      <c r="A854" s="1" t="s">
        <v>20</v>
      </c>
      <c r="B854" s="1" t="s">
        <v>2155</v>
      </c>
      <c r="C854" s="1" t="s">
        <v>2156</v>
      </c>
      <c r="D854" s="1" t="s">
        <v>2147</v>
      </c>
      <c r="E854" t="str">
        <f t="shared" si="53"/>
        <v>2021</v>
      </c>
      <c r="F854" t="str">
        <f t="shared" si="54"/>
        <v>noviembre</v>
      </c>
      <c r="G854" s="2">
        <v>45261</v>
      </c>
      <c r="H854">
        <f t="shared" si="55"/>
        <v>753</v>
      </c>
      <c r="I854" s="3">
        <f t="shared" si="52"/>
        <v>720</v>
      </c>
      <c r="J854" s="1">
        <v>14964</v>
      </c>
      <c r="K854" s="1">
        <v>99423</v>
      </c>
      <c r="L854" s="21">
        <v>99423</v>
      </c>
      <c r="M854" s="1" t="s">
        <v>2157</v>
      </c>
      <c r="N854" s="1" t="s">
        <v>24</v>
      </c>
      <c r="O854" s="1" t="s">
        <v>25</v>
      </c>
      <c r="P854" s="1" t="s">
        <v>2155</v>
      </c>
      <c r="Q854" s="1" t="s">
        <v>2155</v>
      </c>
      <c r="R854" s="1" t="s">
        <v>2157</v>
      </c>
      <c r="S854" s="1" t="s">
        <v>2158</v>
      </c>
      <c r="T854" s="1" t="s">
        <v>9239</v>
      </c>
      <c r="U854" s="1" t="s">
        <v>27</v>
      </c>
      <c r="W854" s="1">
        <v>0</v>
      </c>
      <c r="X854" s="1" t="s">
        <v>28</v>
      </c>
      <c r="Y854" s="1" t="s">
        <v>29</v>
      </c>
      <c r="Z854" s="1" t="s">
        <v>29</v>
      </c>
    </row>
    <row r="855" spans="1:26" hidden="1" x14ac:dyDescent="0.35">
      <c r="A855" s="1" t="s">
        <v>20</v>
      </c>
      <c r="B855" s="1" t="s">
        <v>2159</v>
      </c>
      <c r="C855" s="1" t="s">
        <v>2122</v>
      </c>
      <c r="D855" s="1" t="s">
        <v>2160</v>
      </c>
      <c r="E855" t="str">
        <f t="shared" si="53"/>
        <v>2021</v>
      </c>
      <c r="F855" t="str">
        <f t="shared" si="54"/>
        <v>noviembre</v>
      </c>
      <c r="G855" s="2">
        <v>45261</v>
      </c>
      <c r="H855">
        <f t="shared" si="55"/>
        <v>750</v>
      </c>
      <c r="I855" s="3">
        <f t="shared" si="52"/>
        <v>720</v>
      </c>
      <c r="J855" s="1">
        <v>14874</v>
      </c>
      <c r="K855" s="1">
        <v>45000</v>
      </c>
      <c r="L855" s="21">
        <v>45000</v>
      </c>
      <c r="M855" s="1" t="s">
        <v>2161</v>
      </c>
      <c r="N855" s="1" t="s">
        <v>24</v>
      </c>
      <c r="O855" s="1" t="s">
        <v>25</v>
      </c>
      <c r="P855" s="1" t="s">
        <v>2159</v>
      </c>
      <c r="Q855" s="1" t="s">
        <v>2159</v>
      </c>
      <c r="R855" s="1" t="s">
        <v>2161</v>
      </c>
      <c r="S855" s="1" t="s">
        <v>26</v>
      </c>
      <c r="T855" s="1" t="s">
        <v>9239</v>
      </c>
      <c r="U855" s="1" t="s">
        <v>27</v>
      </c>
      <c r="W855" s="1">
        <v>0</v>
      </c>
      <c r="X855" s="1" t="s">
        <v>28</v>
      </c>
      <c r="Y855" s="1" t="s">
        <v>29</v>
      </c>
      <c r="Z855" s="1" t="s">
        <v>29</v>
      </c>
    </row>
    <row r="856" spans="1:26" hidden="1" x14ac:dyDescent="0.35">
      <c r="A856" s="1" t="s">
        <v>20</v>
      </c>
      <c r="B856" s="1" t="s">
        <v>2162</v>
      </c>
      <c r="C856" s="1" t="s">
        <v>2163</v>
      </c>
      <c r="D856" s="1" t="s">
        <v>2160</v>
      </c>
      <c r="E856" t="str">
        <f t="shared" si="53"/>
        <v>2021</v>
      </c>
      <c r="F856" t="str">
        <f t="shared" si="54"/>
        <v>noviembre</v>
      </c>
      <c r="G856" s="2">
        <v>45261</v>
      </c>
      <c r="H856">
        <f t="shared" si="55"/>
        <v>750</v>
      </c>
      <c r="I856" s="3">
        <f t="shared" si="52"/>
        <v>720</v>
      </c>
      <c r="J856" s="1">
        <v>14883</v>
      </c>
      <c r="K856" s="1">
        <v>216994</v>
      </c>
      <c r="L856" s="21">
        <v>216994</v>
      </c>
      <c r="M856" s="1" t="s">
        <v>2164</v>
      </c>
      <c r="N856" s="1" t="s">
        <v>24</v>
      </c>
      <c r="O856" s="1" t="s">
        <v>25</v>
      </c>
      <c r="P856" s="1" t="s">
        <v>2162</v>
      </c>
      <c r="Q856" s="1" t="s">
        <v>2162</v>
      </c>
      <c r="R856" s="1" t="s">
        <v>2164</v>
      </c>
      <c r="S856" s="1" t="s">
        <v>26</v>
      </c>
      <c r="T856" s="1" t="s">
        <v>9239</v>
      </c>
      <c r="U856" s="1" t="s">
        <v>27</v>
      </c>
      <c r="W856" s="1">
        <v>0</v>
      </c>
      <c r="X856" s="1" t="s">
        <v>28</v>
      </c>
      <c r="Y856" s="1" t="s">
        <v>29</v>
      </c>
      <c r="Z856" s="1" t="s">
        <v>29</v>
      </c>
    </row>
    <row r="857" spans="1:26" hidden="1" x14ac:dyDescent="0.35">
      <c r="A857" s="1" t="s">
        <v>20</v>
      </c>
      <c r="B857" s="1" t="s">
        <v>2165</v>
      </c>
      <c r="C857" s="1" t="s">
        <v>2166</v>
      </c>
      <c r="D857" s="1" t="s">
        <v>2167</v>
      </c>
      <c r="E857" t="str">
        <f t="shared" si="53"/>
        <v>2021</v>
      </c>
      <c r="F857" t="str">
        <f t="shared" si="54"/>
        <v>noviembre</v>
      </c>
      <c r="G857" s="2">
        <v>45261</v>
      </c>
      <c r="H857">
        <f t="shared" si="55"/>
        <v>744</v>
      </c>
      <c r="I857" s="3">
        <f t="shared" si="52"/>
        <v>720</v>
      </c>
      <c r="J857" s="1">
        <v>15027</v>
      </c>
      <c r="K857" s="1">
        <v>99423</v>
      </c>
      <c r="L857" s="21">
        <v>99423</v>
      </c>
      <c r="M857" s="1" t="s">
        <v>2168</v>
      </c>
      <c r="N857" s="1" t="s">
        <v>24</v>
      </c>
      <c r="O857" s="1" t="s">
        <v>25</v>
      </c>
      <c r="P857" s="1" t="s">
        <v>2165</v>
      </c>
      <c r="Q857" s="1" t="s">
        <v>2165</v>
      </c>
      <c r="R857" s="1" t="s">
        <v>2168</v>
      </c>
      <c r="S857" s="1" t="s">
        <v>2169</v>
      </c>
      <c r="T857" s="1" t="s">
        <v>9239</v>
      </c>
      <c r="U857" s="1" t="s">
        <v>27</v>
      </c>
      <c r="W857" s="1">
        <v>0</v>
      </c>
      <c r="X857" s="1" t="s">
        <v>28</v>
      </c>
      <c r="Y857" s="1" t="s">
        <v>29</v>
      </c>
      <c r="Z857" s="1" t="s">
        <v>29</v>
      </c>
    </row>
    <row r="858" spans="1:26" hidden="1" x14ac:dyDescent="0.35">
      <c r="A858" s="1" t="s">
        <v>20</v>
      </c>
      <c r="B858" s="1" t="s">
        <v>2170</v>
      </c>
      <c r="C858" s="1" t="s">
        <v>2150</v>
      </c>
      <c r="D858" s="1" t="s">
        <v>2171</v>
      </c>
      <c r="E858" t="str">
        <f t="shared" si="53"/>
        <v>2021</v>
      </c>
      <c r="F858" t="str">
        <f t="shared" si="54"/>
        <v>noviembre</v>
      </c>
      <c r="G858" s="2">
        <v>45261</v>
      </c>
      <c r="H858">
        <f t="shared" si="55"/>
        <v>739</v>
      </c>
      <c r="I858" s="3">
        <f t="shared" si="52"/>
        <v>720</v>
      </c>
      <c r="J858" s="1">
        <v>14906</v>
      </c>
      <c r="K858" s="1">
        <v>45000</v>
      </c>
      <c r="L858" s="21">
        <v>45000</v>
      </c>
      <c r="M858" s="1" t="s">
        <v>2172</v>
      </c>
      <c r="N858" s="1" t="s">
        <v>24</v>
      </c>
      <c r="O858" s="1" t="s">
        <v>25</v>
      </c>
      <c r="P858" s="1" t="s">
        <v>2170</v>
      </c>
      <c r="Q858" s="1" t="s">
        <v>2170</v>
      </c>
      <c r="R858" s="1" t="s">
        <v>2172</v>
      </c>
      <c r="S858" s="1" t="s">
        <v>26</v>
      </c>
      <c r="T858" s="1" t="s">
        <v>9239</v>
      </c>
      <c r="U858" s="1" t="s">
        <v>27</v>
      </c>
      <c r="W858" s="1">
        <v>0</v>
      </c>
      <c r="X858" s="1" t="s">
        <v>28</v>
      </c>
      <c r="Y858" s="1" t="s">
        <v>29</v>
      </c>
      <c r="Z858" s="1" t="s">
        <v>29</v>
      </c>
    </row>
    <row r="859" spans="1:26" hidden="1" x14ac:dyDescent="0.35">
      <c r="A859" s="1" t="s">
        <v>20</v>
      </c>
      <c r="B859" s="1" t="s">
        <v>2173</v>
      </c>
      <c r="C859" s="1" t="s">
        <v>2174</v>
      </c>
      <c r="D859" s="1" t="s">
        <v>2171</v>
      </c>
      <c r="E859" t="str">
        <f t="shared" si="53"/>
        <v>2021</v>
      </c>
      <c r="F859" t="str">
        <f t="shared" si="54"/>
        <v>noviembre</v>
      </c>
      <c r="G859" s="2">
        <v>45261</v>
      </c>
      <c r="H859">
        <f t="shared" si="55"/>
        <v>739</v>
      </c>
      <c r="I859" s="3">
        <f t="shared" si="52"/>
        <v>720</v>
      </c>
      <c r="J859" s="1">
        <v>14980</v>
      </c>
      <c r="K859" s="1">
        <v>99423</v>
      </c>
      <c r="L859" s="21">
        <v>99423</v>
      </c>
      <c r="M859" s="1" t="s">
        <v>2175</v>
      </c>
      <c r="N859" s="1" t="s">
        <v>24</v>
      </c>
      <c r="O859" s="1" t="s">
        <v>25</v>
      </c>
      <c r="P859" s="1" t="s">
        <v>2173</v>
      </c>
      <c r="Q859" s="1" t="s">
        <v>2173</v>
      </c>
      <c r="R859" s="1" t="s">
        <v>2175</v>
      </c>
      <c r="S859" s="1" t="s">
        <v>26</v>
      </c>
      <c r="T859" s="1" t="s">
        <v>9239</v>
      </c>
      <c r="U859" s="1" t="s">
        <v>27</v>
      </c>
      <c r="W859" s="1">
        <v>0</v>
      </c>
      <c r="X859" s="1" t="s">
        <v>28</v>
      </c>
      <c r="Y859" s="1" t="s">
        <v>29</v>
      </c>
      <c r="Z859" s="1" t="s">
        <v>29</v>
      </c>
    </row>
    <row r="860" spans="1:26" hidden="1" x14ac:dyDescent="0.35">
      <c r="A860" s="1" t="s">
        <v>20</v>
      </c>
      <c r="B860" s="1" t="s">
        <v>2176</v>
      </c>
      <c r="C860" s="1" t="s">
        <v>2177</v>
      </c>
      <c r="D860" s="1" t="s">
        <v>2171</v>
      </c>
      <c r="E860" t="str">
        <f t="shared" si="53"/>
        <v>2021</v>
      </c>
      <c r="F860" t="str">
        <f t="shared" si="54"/>
        <v>noviembre</v>
      </c>
      <c r="G860" s="2">
        <v>45261</v>
      </c>
      <c r="H860">
        <f t="shared" si="55"/>
        <v>739</v>
      </c>
      <c r="I860" s="3">
        <f t="shared" si="52"/>
        <v>720</v>
      </c>
      <c r="J860" s="1">
        <v>15005</v>
      </c>
      <c r="K860" s="1">
        <v>99423</v>
      </c>
      <c r="L860" s="21">
        <v>99423</v>
      </c>
      <c r="M860" s="1" t="s">
        <v>2178</v>
      </c>
      <c r="N860" s="1" t="s">
        <v>24</v>
      </c>
      <c r="O860" s="1" t="s">
        <v>25</v>
      </c>
      <c r="P860" s="1" t="s">
        <v>2176</v>
      </c>
      <c r="Q860" s="1" t="s">
        <v>2176</v>
      </c>
      <c r="R860" s="1" t="s">
        <v>2178</v>
      </c>
      <c r="S860" s="1" t="s">
        <v>26</v>
      </c>
      <c r="T860" s="1" t="s">
        <v>9239</v>
      </c>
      <c r="U860" s="1" t="s">
        <v>27</v>
      </c>
      <c r="W860" s="1">
        <v>0</v>
      </c>
      <c r="X860" s="1" t="s">
        <v>28</v>
      </c>
      <c r="Y860" s="1" t="s">
        <v>29</v>
      </c>
      <c r="Z860" s="1" t="s">
        <v>29</v>
      </c>
    </row>
    <row r="861" spans="1:26" hidden="1" x14ac:dyDescent="0.35">
      <c r="A861" s="1" t="s">
        <v>20</v>
      </c>
      <c r="B861" s="1" t="s">
        <v>2179</v>
      </c>
      <c r="C861" s="1" t="s">
        <v>2156</v>
      </c>
      <c r="D861" s="1" t="s">
        <v>2180</v>
      </c>
      <c r="E861" t="str">
        <f t="shared" si="53"/>
        <v>2021</v>
      </c>
      <c r="F861" t="str">
        <f t="shared" si="54"/>
        <v>noviembre</v>
      </c>
      <c r="G861" s="2">
        <v>45261</v>
      </c>
      <c r="H861">
        <f t="shared" si="55"/>
        <v>737</v>
      </c>
      <c r="I861" s="3">
        <f t="shared" si="52"/>
        <v>720</v>
      </c>
      <c r="J861" s="1">
        <v>15058</v>
      </c>
      <c r="K861" s="1">
        <v>45000</v>
      </c>
      <c r="L861" s="21">
        <v>45000</v>
      </c>
      <c r="M861" s="1" t="s">
        <v>2181</v>
      </c>
      <c r="N861" s="1" t="s">
        <v>24</v>
      </c>
      <c r="O861" s="1" t="s">
        <v>25</v>
      </c>
      <c r="P861" s="1" t="s">
        <v>2179</v>
      </c>
      <c r="Q861" s="1" t="s">
        <v>2179</v>
      </c>
      <c r="R861" s="1" t="s">
        <v>2181</v>
      </c>
      <c r="S861" s="1" t="s">
        <v>2182</v>
      </c>
      <c r="T861" s="1" t="s">
        <v>9239</v>
      </c>
      <c r="U861" s="1" t="s">
        <v>27</v>
      </c>
      <c r="W861" s="1">
        <v>0</v>
      </c>
      <c r="X861" s="1" t="s">
        <v>28</v>
      </c>
      <c r="Y861" s="1" t="s">
        <v>29</v>
      </c>
      <c r="Z861" s="1" t="s">
        <v>29</v>
      </c>
    </row>
    <row r="862" spans="1:26" hidden="1" x14ac:dyDescent="0.35">
      <c r="A862" s="1" t="s">
        <v>20</v>
      </c>
      <c r="B862" s="1" t="s">
        <v>2183</v>
      </c>
      <c r="C862" s="1" t="s">
        <v>2184</v>
      </c>
      <c r="D862" s="1" t="s">
        <v>2185</v>
      </c>
      <c r="E862" t="str">
        <f t="shared" si="53"/>
        <v>2021</v>
      </c>
      <c r="F862" t="str">
        <f t="shared" si="54"/>
        <v>diciembre</v>
      </c>
      <c r="G862" s="2">
        <v>45261</v>
      </c>
      <c r="H862">
        <f t="shared" si="55"/>
        <v>715</v>
      </c>
      <c r="I862" s="3">
        <f t="shared" si="52"/>
        <v>720</v>
      </c>
      <c r="J862" s="1">
        <v>15104</v>
      </c>
      <c r="K862" s="1">
        <v>99423</v>
      </c>
      <c r="L862" s="21">
        <v>99423</v>
      </c>
      <c r="M862" s="1" t="s">
        <v>2186</v>
      </c>
      <c r="N862" s="1" t="s">
        <v>24</v>
      </c>
      <c r="O862" s="1" t="s">
        <v>25</v>
      </c>
      <c r="P862" s="1" t="s">
        <v>2183</v>
      </c>
      <c r="Q862" s="1" t="s">
        <v>2183</v>
      </c>
      <c r="R862" s="1" t="s">
        <v>2186</v>
      </c>
      <c r="S862" s="1" t="s">
        <v>26</v>
      </c>
      <c r="T862" s="1" t="s">
        <v>9239</v>
      </c>
      <c r="U862" s="1" t="s">
        <v>27</v>
      </c>
      <c r="W862" s="1">
        <v>0</v>
      </c>
      <c r="X862" s="1" t="s">
        <v>28</v>
      </c>
      <c r="Y862" s="1" t="s">
        <v>29</v>
      </c>
      <c r="Z862" s="1" t="s">
        <v>29</v>
      </c>
    </row>
    <row r="863" spans="1:26" hidden="1" x14ac:dyDescent="0.35">
      <c r="A863" s="1" t="s">
        <v>20</v>
      </c>
      <c r="B863" s="1" t="s">
        <v>2187</v>
      </c>
      <c r="C863" s="1" t="s">
        <v>2188</v>
      </c>
      <c r="D863" s="1" t="s">
        <v>2185</v>
      </c>
      <c r="E863" t="str">
        <f t="shared" si="53"/>
        <v>2021</v>
      </c>
      <c r="F863" t="str">
        <f t="shared" si="54"/>
        <v>diciembre</v>
      </c>
      <c r="G863" s="2">
        <v>45261</v>
      </c>
      <c r="H863">
        <f t="shared" si="55"/>
        <v>715</v>
      </c>
      <c r="I863" s="3">
        <f t="shared" si="52"/>
        <v>720</v>
      </c>
      <c r="J863" s="1">
        <v>15075</v>
      </c>
      <c r="K863" s="1">
        <v>99423</v>
      </c>
      <c r="L863" s="21">
        <v>99423</v>
      </c>
      <c r="M863" s="1" t="s">
        <v>2189</v>
      </c>
      <c r="N863" s="1" t="s">
        <v>24</v>
      </c>
      <c r="O863" s="1" t="s">
        <v>25</v>
      </c>
      <c r="P863" s="1" t="s">
        <v>2187</v>
      </c>
      <c r="Q863" s="1" t="s">
        <v>2187</v>
      </c>
      <c r="R863" s="1" t="s">
        <v>2189</v>
      </c>
      <c r="S863" s="1" t="s">
        <v>26</v>
      </c>
      <c r="T863" s="1" t="s">
        <v>9239</v>
      </c>
      <c r="U863" s="1" t="s">
        <v>27</v>
      </c>
      <c r="W863" s="1">
        <v>0</v>
      </c>
      <c r="X863" s="1" t="s">
        <v>28</v>
      </c>
      <c r="Y863" s="1" t="s">
        <v>29</v>
      </c>
      <c r="Z863" s="1" t="s">
        <v>29</v>
      </c>
    </row>
    <row r="864" spans="1:26" hidden="1" x14ac:dyDescent="0.35">
      <c r="A864" s="1" t="s">
        <v>20</v>
      </c>
      <c r="B864" s="1" t="s">
        <v>2190</v>
      </c>
      <c r="C864" s="1" t="s">
        <v>2171</v>
      </c>
      <c r="D864" s="1" t="s">
        <v>2191</v>
      </c>
      <c r="E864" t="str">
        <f t="shared" si="53"/>
        <v>2021</v>
      </c>
      <c r="F864" t="str">
        <f t="shared" si="54"/>
        <v>diciembre</v>
      </c>
      <c r="G864" s="2">
        <v>45261</v>
      </c>
      <c r="H864">
        <f t="shared" si="55"/>
        <v>714</v>
      </c>
      <c r="I864" s="3">
        <f t="shared" si="52"/>
        <v>720</v>
      </c>
      <c r="J864" s="1">
        <v>15159</v>
      </c>
      <c r="K864" s="1">
        <v>36994</v>
      </c>
      <c r="L864" s="21">
        <v>36994</v>
      </c>
      <c r="M864" s="1" t="s">
        <v>2192</v>
      </c>
      <c r="N864" s="1" t="s">
        <v>24</v>
      </c>
      <c r="O864" s="1" t="s">
        <v>25</v>
      </c>
      <c r="P864" s="1" t="s">
        <v>2190</v>
      </c>
      <c r="Q864" s="1" t="s">
        <v>2190</v>
      </c>
      <c r="R864" s="1" t="s">
        <v>2192</v>
      </c>
      <c r="S864" s="1" t="s">
        <v>26</v>
      </c>
      <c r="T864" s="1" t="s">
        <v>9239</v>
      </c>
      <c r="U864" s="1" t="s">
        <v>27</v>
      </c>
      <c r="W864" s="1">
        <v>0</v>
      </c>
      <c r="X864" s="1" t="s">
        <v>28</v>
      </c>
      <c r="Y864" s="1" t="s">
        <v>29</v>
      </c>
      <c r="Z864" s="1" t="s">
        <v>29</v>
      </c>
    </row>
    <row r="865" spans="1:26" hidden="1" x14ac:dyDescent="0.35">
      <c r="A865" s="1" t="s">
        <v>20</v>
      </c>
      <c r="B865" s="1" t="s">
        <v>2193</v>
      </c>
      <c r="C865" s="1" t="s">
        <v>2194</v>
      </c>
      <c r="D865" s="1" t="s">
        <v>2191</v>
      </c>
      <c r="E865" t="str">
        <f t="shared" si="53"/>
        <v>2021</v>
      </c>
      <c r="F865" t="str">
        <f t="shared" si="54"/>
        <v>diciembre</v>
      </c>
      <c r="G865" s="2">
        <v>45261</v>
      </c>
      <c r="H865">
        <f t="shared" si="55"/>
        <v>714</v>
      </c>
      <c r="I865" s="3">
        <f t="shared" si="52"/>
        <v>720</v>
      </c>
      <c r="J865" s="1">
        <v>15155</v>
      </c>
      <c r="K865" s="1">
        <v>45000</v>
      </c>
      <c r="L865" s="21">
        <v>45000</v>
      </c>
      <c r="M865" s="1" t="s">
        <v>2195</v>
      </c>
      <c r="N865" s="1" t="s">
        <v>24</v>
      </c>
      <c r="O865" s="1" t="s">
        <v>25</v>
      </c>
      <c r="P865" s="1" t="s">
        <v>2193</v>
      </c>
      <c r="Q865" s="1" t="s">
        <v>2193</v>
      </c>
      <c r="R865" s="1" t="s">
        <v>2195</v>
      </c>
      <c r="S865" s="1" t="s">
        <v>26</v>
      </c>
      <c r="T865" s="1" t="s">
        <v>9239</v>
      </c>
      <c r="U865" s="1" t="s">
        <v>27</v>
      </c>
      <c r="W865" s="1">
        <v>0</v>
      </c>
      <c r="X865" s="1" t="s">
        <v>28</v>
      </c>
      <c r="Y865" s="1" t="s">
        <v>29</v>
      </c>
      <c r="Z865" s="1" t="s">
        <v>29</v>
      </c>
    </row>
    <row r="866" spans="1:26" hidden="1" x14ac:dyDescent="0.35">
      <c r="A866" s="1" t="s">
        <v>20</v>
      </c>
      <c r="B866" s="1" t="s">
        <v>2196</v>
      </c>
      <c r="C866" s="1" t="s">
        <v>2197</v>
      </c>
      <c r="D866" s="1" t="s">
        <v>2191</v>
      </c>
      <c r="E866" t="str">
        <f t="shared" si="53"/>
        <v>2021</v>
      </c>
      <c r="F866" t="str">
        <f t="shared" si="54"/>
        <v>diciembre</v>
      </c>
      <c r="G866" s="2">
        <v>45261</v>
      </c>
      <c r="H866">
        <f t="shared" si="55"/>
        <v>714</v>
      </c>
      <c r="I866" s="3">
        <f t="shared" si="52"/>
        <v>720</v>
      </c>
      <c r="J866" s="1">
        <v>15165</v>
      </c>
      <c r="K866" s="1">
        <v>99423</v>
      </c>
      <c r="L866" s="21">
        <v>99423</v>
      </c>
      <c r="M866" s="1" t="s">
        <v>2198</v>
      </c>
      <c r="N866" s="1" t="s">
        <v>24</v>
      </c>
      <c r="O866" s="1" t="s">
        <v>25</v>
      </c>
      <c r="P866" s="1" t="s">
        <v>2196</v>
      </c>
      <c r="Q866" s="1" t="s">
        <v>2196</v>
      </c>
      <c r="R866" s="1" t="s">
        <v>2198</v>
      </c>
      <c r="S866" s="1" t="s">
        <v>26</v>
      </c>
      <c r="T866" s="1" t="s">
        <v>9239</v>
      </c>
      <c r="U866" s="1" t="s">
        <v>27</v>
      </c>
      <c r="W866" s="1">
        <v>0</v>
      </c>
      <c r="X866" s="1" t="s">
        <v>28</v>
      </c>
      <c r="Y866" s="1" t="s">
        <v>29</v>
      </c>
      <c r="Z866" s="1" t="s">
        <v>29</v>
      </c>
    </row>
    <row r="867" spans="1:26" hidden="1" x14ac:dyDescent="0.35">
      <c r="A867" s="1" t="s">
        <v>20</v>
      </c>
      <c r="B867" s="1" t="s">
        <v>2199</v>
      </c>
      <c r="C867" s="1" t="s">
        <v>2200</v>
      </c>
      <c r="D867" s="1" t="s">
        <v>2201</v>
      </c>
      <c r="E867" t="str">
        <f t="shared" si="53"/>
        <v>2021</v>
      </c>
      <c r="F867" t="str">
        <f t="shared" si="54"/>
        <v>diciembre</v>
      </c>
      <c r="G867" s="2">
        <v>45261</v>
      </c>
      <c r="H867">
        <f t="shared" si="55"/>
        <v>704</v>
      </c>
      <c r="I867" s="3">
        <f t="shared" si="52"/>
        <v>720</v>
      </c>
      <c r="J867" s="1">
        <v>15170</v>
      </c>
      <c r="K867" s="1">
        <v>216994</v>
      </c>
      <c r="L867" s="21">
        <v>216994</v>
      </c>
      <c r="M867" s="1" t="s">
        <v>2202</v>
      </c>
      <c r="N867" s="1" t="s">
        <v>24</v>
      </c>
      <c r="O867" s="1" t="s">
        <v>25</v>
      </c>
      <c r="P867" s="1" t="s">
        <v>2199</v>
      </c>
      <c r="Q867" s="1" t="s">
        <v>2199</v>
      </c>
      <c r="R867" s="1" t="s">
        <v>2202</v>
      </c>
      <c r="S867" s="1" t="s">
        <v>26</v>
      </c>
      <c r="T867" s="1" t="s">
        <v>9239</v>
      </c>
      <c r="U867" s="1" t="s">
        <v>27</v>
      </c>
      <c r="W867" s="1">
        <v>0</v>
      </c>
      <c r="X867" s="1" t="s">
        <v>28</v>
      </c>
      <c r="Y867" s="1" t="s">
        <v>29</v>
      </c>
      <c r="Z867" s="1" t="s">
        <v>29</v>
      </c>
    </row>
    <row r="868" spans="1:26" hidden="1" x14ac:dyDescent="0.35">
      <c r="A868" s="1" t="s">
        <v>20</v>
      </c>
      <c r="B868" s="1" t="s">
        <v>2203</v>
      </c>
      <c r="C868" s="1" t="s">
        <v>2204</v>
      </c>
      <c r="D868" s="1" t="s">
        <v>2201</v>
      </c>
      <c r="E868" t="str">
        <f t="shared" si="53"/>
        <v>2021</v>
      </c>
      <c r="F868" t="str">
        <f t="shared" si="54"/>
        <v>diciembre</v>
      </c>
      <c r="G868" s="2">
        <v>45261</v>
      </c>
      <c r="H868">
        <f t="shared" si="55"/>
        <v>704</v>
      </c>
      <c r="I868" s="3">
        <f t="shared" si="52"/>
        <v>720</v>
      </c>
      <c r="J868" s="1">
        <v>15211</v>
      </c>
      <c r="K868" s="1">
        <v>99423</v>
      </c>
      <c r="L868" s="21">
        <v>99423</v>
      </c>
      <c r="M868" s="1" t="s">
        <v>2205</v>
      </c>
      <c r="N868" s="1" t="s">
        <v>24</v>
      </c>
      <c r="O868" s="1" t="s">
        <v>25</v>
      </c>
      <c r="P868" s="1" t="s">
        <v>2203</v>
      </c>
      <c r="Q868" s="1" t="s">
        <v>2203</v>
      </c>
      <c r="R868" s="1" t="s">
        <v>2205</v>
      </c>
      <c r="S868" s="1" t="s">
        <v>26</v>
      </c>
      <c r="T868" s="1" t="s">
        <v>9239</v>
      </c>
      <c r="U868" s="1" t="s">
        <v>27</v>
      </c>
      <c r="W868" s="1">
        <v>0</v>
      </c>
      <c r="X868" s="1" t="s">
        <v>28</v>
      </c>
      <c r="Y868" s="1" t="s">
        <v>29</v>
      </c>
      <c r="Z868" s="1" t="s">
        <v>29</v>
      </c>
    </row>
    <row r="869" spans="1:26" hidden="1" x14ac:dyDescent="0.35">
      <c r="A869" s="1" t="s">
        <v>20</v>
      </c>
      <c r="B869" s="1" t="s">
        <v>2206</v>
      </c>
      <c r="C869" s="1" t="s">
        <v>2207</v>
      </c>
      <c r="D869" s="1" t="s">
        <v>2201</v>
      </c>
      <c r="E869" t="str">
        <f t="shared" si="53"/>
        <v>2021</v>
      </c>
      <c r="F869" t="str">
        <f t="shared" si="54"/>
        <v>diciembre</v>
      </c>
      <c r="G869" s="2">
        <v>45261</v>
      </c>
      <c r="H869">
        <f t="shared" si="55"/>
        <v>704</v>
      </c>
      <c r="I869" s="3">
        <f t="shared" si="52"/>
        <v>720</v>
      </c>
      <c r="J869" s="1">
        <v>15231</v>
      </c>
      <c r="K869" s="1">
        <v>99423</v>
      </c>
      <c r="L869" s="21">
        <v>99423</v>
      </c>
      <c r="M869" s="1" t="s">
        <v>2208</v>
      </c>
      <c r="N869" s="1" t="s">
        <v>24</v>
      </c>
      <c r="O869" s="1" t="s">
        <v>25</v>
      </c>
      <c r="P869" s="1" t="s">
        <v>2206</v>
      </c>
      <c r="Q869" s="1" t="s">
        <v>2206</v>
      </c>
      <c r="R869" s="1" t="s">
        <v>2208</v>
      </c>
      <c r="S869" s="1" t="s">
        <v>2209</v>
      </c>
      <c r="T869" s="1" t="s">
        <v>9239</v>
      </c>
      <c r="U869" s="1" t="s">
        <v>27</v>
      </c>
      <c r="W869" s="1">
        <v>0</v>
      </c>
      <c r="X869" s="1" t="s">
        <v>28</v>
      </c>
      <c r="Y869" s="1" t="s">
        <v>29</v>
      </c>
      <c r="Z869" s="1" t="s">
        <v>29</v>
      </c>
    </row>
    <row r="870" spans="1:26" hidden="1" x14ac:dyDescent="0.35">
      <c r="A870" s="1" t="s">
        <v>20</v>
      </c>
      <c r="B870" s="1" t="s">
        <v>2210</v>
      </c>
      <c r="C870" s="1" t="s">
        <v>2185</v>
      </c>
      <c r="D870" s="1" t="s">
        <v>2201</v>
      </c>
      <c r="E870" t="str">
        <f t="shared" si="53"/>
        <v>2021</v>
      </c>
      <c r="F870" t="str">
        <f t="shared" si="54"/>
        <v>diciembre</v>
      </c>
      <c r="G870" s="2">
        <v>45261</v>
      </c>
      <c r="H870">
        <f t="shared" si="55"/>
        <v>704</v>
      </c>
      <c r="I870" s="3">
        <f t="shared" si="52"/>
        <v>720</v>
      </c>
      <c r="J870" s="1">
        <v>15259</v>
      </c>
      <c r="K870" s="1">
        <v>216994</v>
      </c>
      <c r="L870" s="21">
        <v>216994</v>
      </c>
      <c r="M870" s="1" t="s">
        <v>2211</v>
      </c>
      <c r="N870" s="1" t="s">
        <v>24</v>
      </c>
      <c r="O870" s="1" t="s">
        <v>25</v>
      </c>
      <c r="P870" s="1" t="s">
        <v>2210</v>
      </c>
      <c r="Q870" s="1" t="s">
        <v>2210</v>
      </c>
      <c r="R870" s="1" t="s">
        <v>2211</v>
      </c>
      <c r="S870" s="1" t="s">
        <v>2212</v>
      </c>
      <c r="T870" s="1" t="s">
        <v>9239</v>
      </c>
      <c r="U870" s="1" t="s">
        <v>27</v>
      </c>
      <c r="W870" s="1">
        <v>0</v>
      </c>
      <c r="X870" s="1" t="s">
        <v>28</v>
      </c>
      <c r="Y870" s="1" t="s">
        <v>29</v>
      </c>
      <c r="Z870" s="1" t="s">
        <v>29</v>
      </c>
    </row>
    <row r="871" spans="1:26" hidden="1" x14ac:dyDescent="0.35">
      <c r="A871" s="1" t="s">
        <v>20</v>
      </c>
      <c r="B871" s="1" t="s">
        <v>2213</v>
      </c>
      <c r="C871" s="1" t="s">
        <v>2214</v>
      </c>
      <c r="D871" s="1" t="s">
        <v>2215</v>
      </c>
      <c r="E871" t="str">
        <f t="shared" si="53"/>
        <v>2022</v>
      </c>
      <c r="F871" t="str">
        <f t="shared" si="54"/>
        <v>enero</v>
      </c>
      <c r="G871" s="2">
        <v>45261</v>
      </c>
      <c r="H871">
        <f t="shared" si="55"/>
        <v>675</v>
      </c>
      <c r="I871" s="3">
        <f t="shared" si="52"/>
        <v>720</v>
      </c>
      <c r="J871" s="1">
        <v>15302</v>
      </c>
      <c r="K871" s="1">
        <v>99423</v>
      </c>
      <c r="L871" s="21">
        <v>99423</v>
      </c>
      <c r="M871" s="1" t="s">
        <v>2216</v>
      </c>
      <c r="N871" s="1" t="s">
        <v>24</v>
      </c>
      <c r="O871" s="1" t="s">
        <v>25</v>
      </c>
      <c r="P871" s="1" t="s">
        <v>2213</v>
      </c>
      <c r="Q871" s="1" t="s">
        <v>2213</v>
      </c>
      <c r="R871" s="1" t="s">
        <v>2216</v>
      </c>
      <c r="S871" s="1" t="s">
        <v>26</v>
      </c>
      <c r="T871" s="1" t="s">
        <v>9239</v>
      </c>
      <c r="U871" s="1" t="s">
        <v>27</v>
      </c>
      <c r="W871" s="1">
        <v>0</v>
      </c>
      <c r="X871" s="1" t="s">
        <v>28</v>
      </c>
      <c r="Y871" s="1" t="s">
        <v>29</v>
      </c>
      <c r="Z871" s="1" t="s">
        <v>29</v>
      </c>
    </row>
    <row r="872" spans="1:26" hidden="1" x14ac:dyDescent="0.35">
      <c r="A872" s="1" t="s">
        <v>20</v>
      </c>
      <c r="B872" s="1" t="s">
        <v>2217</v>
      </c>
      <c r="C872" s="1" t="s">
        <v>2214</v>
      </c>
      <c r="D872" s="1" t="s">
        <v>2215</v>
      </c>
      <c r="E872" t="str">
        <f t="shared" si="53"/>
        <v>2022</v>
      </c>
      <c r="F872" t="str">
        <f t="shared" si="54"/>
        <v>enero</v>
      </c>
      <c r="G872" s="2">
        <v>45261</v>
      </c>
      <c r="H872">
        <f t="shared" si="55"/>
        <v>675</v>
      </c>
      <c r="I872" s="3">
        <f t="shared" si="52"/>
        <v>720</v>
      </c>
      <c r="J872" s="1">
        <v>15292</v>
      </c>
      <c r="K872" s="1">
        <v>99423</v>
      </c>
      <c r="L872" s="21">
        <v>99423</v>
      </c>
      <c r="M872" s="1" t="s">
        <v>2218</v>
      </c>
      <c r="N872" s="1" t="s">
        <v>24</v>
      </c>
      <c r="O872" s="1" t="s">
        <v>25</v>
      </c>
      <c r="P872" s="1" t="s">
        <v>2217</v>
      </c>
      <c r="Q872" s="1" t="s">
        <v>2217</v>
      </c>
      <c r="R872" s="1" t="s">
        <v>2218</v>
      </c>
      <c r="S872" s="1" t="s">
        <v>26</v>
      </c>
      <c r="T872" s="1" t="s">
        <v>9239</v>
      </c>
      <c r="U872" s="1" t="s">
        <v>27</v>
      </c>
      <c r="W872" s="1">
        <v>0</v>
      </c>
      <c r="X872" s="1" t="s">
        <v>28</v>
      </c>
      <c r="Y872" s="1" t="s">
        <v>29</v>
      </c>
      <c r="Z872" s="1" t="s">
        <v>29</v>
      </c>
    </row>
    <row r="873" spans="1:26" hidden="1" x14ac:dyDescent="0.35">
      <c r="A873" s="1" t="s">
        <v>20</v>
      </c>
      <c r="B873" s="1" t="s">
        <v>2219</v>
      </c>
      <c r="C873" s="1" t="s">
        <v>2220</v>
      </c>
      <c r="D873" s="1" t="s">
        <v>2221</v>
      </c>
      <c r="E873" t="str">
        <f t="shared" si="53"/>
        <v>2022</v>
      </c>
      <c r="F873" t="str">
        <f t="shared" si="54"/>
        <v>febrero</v>
      </c>
      <c r="G873" s="2">
        <v>45261</v>
      </c>
      <c r="H873">
        <f t="shared" si="55"/>
        <v>651</v>
      </c>
      <c r="I873" s="3">
        <f t="shared" si="52"/>
        <v>720</v>
      </c>
      <c r="J873" s="1">
        <v>15444</v>
      </c>
      <c r="K873" s="1">
        <v>99423</v>
      </c>
      <c r="L873" s="21">
        <v>99423</v>
      </c>
      <c r="M873" s="1" t="s">
        <v>2222</v>
      </c>
      <c r="N873" s="1" t="s">
        <v>24</v>
      </c>
      <c r="O873" s="1" t="s">
        <v>25</v>
      </c>
      <c r="P873" s="1" t="s">
        <v>2219</v>
      </c>
      <c r="Q873" s="1" t="s">
        <v>2219</v>
      </c>
      <c r="R873" s="1" t="s">
        <v>2222</v>
      </c>
      <c r="S873" s="1" t="s">
        <v>26</v>
      </c>
      <c r="T873" s="1" t="s">
        <v>9239</v>
      </c>
      <c r="U873" s="1" t="s">
        <v>27</v>
      </c>
      <c r="W873" s="1">
        <v>0</v>
      </c>
      <c r="X873" s="1" t="s">
        <v>28</v>
      </c>
      <c r="Y873" s="1" t="s">
        <v>29</v>
      </c>
      <c r="Z873" s="1" t="s">
        <v>29</v>
      </c>
    </row>
    <row r="874" spans="1:26" hidden="1" x14ac:dyDescent="0.35">
      <c r="A874" s="1" t="s">
        <v>20</v>
      </c>
      <c r="B874" s="1" t="s">
        <v>2223</v>
      </c>
      <c r="C874" s="1" t="s">
        <v>2224</v>
      </c>
      <c r="D874" s="1" t="s">
        <v>2221</v>
      </c>
      <c r="E874" t="str">
        <f t="shared" si="53"/>
        <v>2022</v>
      </c>
      <c r="F874" t="str">
        <f t="shared" si="54"/>
        <v>febrero</v>
      </c>
      <c r="G874" s="2">
        <v>45261</v>
      </c>
      <c r="H874">
        <f t="shared" si="55"/>
        <v>651</v>
      </c>
      <c r="I874" s="3">
        <f t="shared" si="52"/>
        <v>720</v>
      </c>
      <c r="J874" s="1">
        <v>15436</v>
      </c>
      <c r="K874" s="1">
        <v>99423</v>
      </c>
      <c r="L874" s="21">
        <v>99423</v>
      </c>
      <c r="M874" s="1" t="s">
        <v>2225</v>
      </c>
      <c r="N874" s="1" t="s">
        <v>24</v>
      </c>
      <c r="O874" s="1" t="s">
        <v>25</v>
      </c>
      <c r="P874" s="1" t="s">
        <v>2223</v>
      </c>
      <c r="Q874" s="1" t="s">
        <v>2223</v>
      </c>
      <c r="R874" s="1" t="s">
        <v>2225</v>
      </c>
      <c r="S874" s="1" t="s">
        <v>26</v>
      </c>
      <c r="T874" s="1" t="s">
        <v>9239</v>
      </c>
      <c r="U874" s="1" t="s">
        <v>27</v>
      </c>
      <c r="W874" s="1">
        <v>0</v>
      </c>
      <c r="X874" s="1" t="s">
        <v>28</v>
      </c>
      <c r="Y874" s="1" t="s">
        <v>29</v>
      </c>
      <c r="Z874" s="1" t="s">
        <v>29</v>
      </c>
    </row>
    <row r="875" spans="1:26" hidden="1" x14ac:dyDescent="0.35">
      <c r="A875" s="1" t="s">
        <v>20</v>
      </c>
      <c r="B875" s="1" t="s">
        <v>2226</v>
      </c>
      <c r="C875" s="1" t="s">
        <v>2224</v>
      </c>
      <c r="D875" s="1" t="s">
        <v>2221</v>
      </c>
      <c r="E875" t="str">
        <f t="shared" si="53"/>
        <v>2022</v>
      </c>
      <c r="F875" t="str">
        <f t="shared" si="54"/>
        <v>febrero</v>
      </c>
      <c r="G875" s="2">
        <v>45261</v>
      </c>
      <c r="H875">
        <f t="shared" si="55"/>
        <v>651</v>
      </c>
      <c r="I875" s="3">
        <f t="shared" si="52"/>
        <v>720</v>
      </c>
      <c r="J875" s="1">
        <v>15436</v>
      </c>
      <c r="K875" s="1">
        <v>99423</v>
      </c>
      <c r="L875" s="21">
        <v>99423</v>
      </c>
      <c r="M875" s="1" t="s">
        <v>2227</v>
      </c>
      <c r="N875" s="1" t="s">
        <v>24</v>
      </c>
      <c r="O875" s="1" t="s">
        <v>25</v>
      </c>
      <c r="P875" s="1" t="s">
        <v>2226</v>
      </c>
      <c r="Q875" s="1" t="s">
        <v>2226</v>
      </c>
      <c r="R875" s="1" t="s">
        <v>2227</v>
      </c>
      <c r="S875" s="1" t="s">
        <v>26</v>
      </c>
      <c r="T875" s="1" t="s">
        <v>9239</v>
      </c>
      <c r="U875" s="1" t="s">
        <v>27</v>
      </c>
      <c r="W875" s="1">
        <v>0</v>
      </c>
      <c r="X875" s="1" t="s">
        <v>28</v>
      </c>
      <c r="Y875" s="1" t="s">
        <v>29</v>
      </c>
      <c r="Z875" s="1" t="s">
        <v>29</v>
      </c>
    </row>
    <row r="876" spans="1:26" hidden="1" x14ac:dyDescent="0.35">
      <c r="A876" s="1" t="s">
        <v>20</v>
      </c>
      <c r="B876" s="1" t="s">
        <v>2228</v>
      </c>
      <c r="C876" s="1" t="s">
        <v>2224</v>
      </c>
      <c r="D876" s="1" t="s">
        <v>2221</v>
      </c>
      <c r="E876" t="str">
        <f t="shared" si="53"/>
        <v>2022</v>
      </c>
      <c r="F876" t="str">
        <f t="shared" si="54"/>
        <v>febrero</v>
      </c>
      <c r="G876" s="2">
        <v>45261</v>
      </c>
      <c r="H876">
        <f t="shared" si="55"/>
        <v>651</v>
      </c>
      <c r="I876" s="3">
        <f t="shared" si="52"/>
        <v>720</v>
      </c>
      <c r="J876" s="1">
        <v>15436</v>
      </c>
      <c r="K876" s="1">
        <v>99423</v>
      </c>
      <c r="L876" s="21">
        <v>99423</v>
      </c>
      <c r="M876" s="1" t="s">
        <v>2229</v>
      </c>
      <c r="N876" s="1" t="s">
        <v>24</v>
      </c>
      <c r="O876" s="1" t="s">
        <v>25</v>
      </c>
      <c r="P876" s="1" t="s">
        <v>2228</v>
      </c>
      <c r="Q876" s="1" t="s">
        <v>2228</v>
      </c>
      <c r="R876" s="1" t="s">
        <v>2229</v>
      </c>
      <c r="S876" s="1" t="s">
        <v>26</v>
      </c>
      <c r="T876" s="1" t="s">
        <v>9239</v>
      </c>
      <c r="U876" s="1" t="s">
        <v>27</v>
      </c>
      <c r="W876" s="1">
        <v>0</v>
      </c>
      <c r="X876" s="1" t="s">
        <v>28</v>
      </c>
      <c r="Y876" s="1" t="s">
        <v>29</v>
      </c>
      <c r="Z876" s="1" t="s">
        <v>29</v>
      </c>
    </row>
    <row r="877" spans="1:26" hidden="1" x14ac:dyDescent="0.35">
      <c r="A877" s="1" t="s">
        <v>20</v>
      </c>
      <c r="B877" s="1" t="s">
        <v>2230</v>
      </c>
      <c r="C877" s="1" t="s">
        <v>2224</v>
      </c>
      <c r="D877" s="1" t="s">
        <v>2221</v>
      </c>
      <c r="E877" t="str">
        <f t="shared" si="53"/>
        <v>2022</v>
      </c>
      <c r="F877" t="str">
        <f t="shared" si="54"/>
        <v>febrero</v>
      </c>
      <c r="G877" s="2">
        <v>45261</v>
      </c>
      <c r="H877">
        <f t="shared" si="55"/>
        <v>651</v>
      </c>
      <c r="I877" s="3">
        <f t="shared" si="52"/>
        <v>720</v>
      </c>
      <c r="J877" s="1">
        <v>15436</v>
      </c>
      <c r="K877" s="1">
        <v>99423</v>
      </c>
      <c r="L877" s="21">
        <v>99423</v>
      </c>
      <c r="M877" s="1" t="s">
        <v>2231</v>
      </c>
      <c r="N877" s="1" t="s">
        <v>24</v>
      </c>
      <c r="O877" s="1" t="s">
        <v>25</v>
      </c>
      <c r="P877" s="1" t="s">
        <v>2230</v>
      </c>
      <c r="Q877" s="1" t="s">
        <v>2230</v>
      </c>
      <c r="R877" s="1" t="s">
        <v>2231</v>
      </c>
      <c r="S877" s="1" t="s">
        <v>26</v>
      </c>
      <c r="T877" s="1" t="s">
        <v>9239</v>
      </c>
      <c r="U877" s="1" t="s">
        <v>27</v>
      </c>
      <c r="W877" s="1">
        <v>0</v>
      </c>
      <c r="X877" s="1" t="s">
        <v>28</v>
      </c>
      <c r="Y877" s="1" t="s">
        <v>29</v>
      </c>
      <c r="Z877" s="1" t="s">
        <v>29</v>
      </c>
    </row>
    <row r="878" spans="1:26" hidden="1" x14ac:dyDescent="0.35">
      <c r="A878" s="1" t="s">
        <v>20</v>
      </c>
      <c r="B878" s="1" t="s">
        <v>2232</v>
      </c>
      <c r="C878" s="1" t="s">
        <v>2233</v>
      </c>
      <c r="D878" s="1" t="s">
        <v>2221</v>
      </c>
      <c r="E878" t="str">
        <f t="shared" si="53"/>
        <v>2022</v>
      </c>
      <c r="F878" t="str">
        <f t="shared" si="54"/>
        <v>febrero</v>
      </c>
      <c r="G878" s="2">
        <v>45261</v>
      </c>
      <c r="H878">
        <f t="shared" si="55"/>
        <v>651</v>
      </c>
      <c r="I878" s="3">
        <f t="shared" si="52"/>
        <v>720</v>
      </c>
      <c r="J878" s="1">
        <v>15475</v>
      </c>
      <c r="K878" s="1">
        <v>99423</v>
      </c>
      <c r="L878" s="21">
        <v>99423</v>
      </c>
      <c r="M878" s="1" t="s">
        <v>2234</v>
      </c>
      <c r="N878" s="1" t="s">
        <v>24</v>
      </c>
      <c r="O878" s="1" t="s">
        <v>25</v>
      </c>
      <c r="P878" s="1" t="s">
        <v>2232</v>
      </c>
      <c r="Q878" s="1" t="s">
        <v>2232</v>
      </c>
      <c r="R878" s="1" t="s">
        <v>2234</v>
      </c>
      <c r="S878" s="1" t="s">
        <v>2235</v>
      </c>
      <c r="T878" s="1" t="s">
        <v>9239</v>
      </c>
      <c r="U878" s="1" t="s">
        <v>27</v>
      </c>
      <c r="W878" s="1">
        <v>0</v>
      </c>
      <c r="X878" s="1" t="s">
        <v>28</v>
      </c>
      <c r="Y878" s="1" t="s">
        <v>29</v>
      </c>
      <c r="Z878" s="1" t="s">
        <v>29</v>
      </c>
    </row>
    <row r="879" spans="1:26" hidden="1" x14ac:dyDescent="0.35">
      <c r="A879" s="1" t="s">
        <v>20</v>
      </c>
      <c r="B879" s="1" t="s">
        <v>2236</v>
      </c>
      <c r="C879" s="1" t="s">
        <v>2233</v>
      </c>
      <c r="D879" s="1" t="s">
        <v>2221</v>
      </c>
      <c r="E879" t="str">
        <f t="shared" si="53"/>
        <v>2022</v>
      </c>
      <c r="F879" t="str">
        <f t="shared" si="54"/>
        <v>febrero</v>
      </c>
      <c r="G879" s="2">
        <v>45261</v>
      </c>
      <c r="H879">
        <f t="shared" si="55"/>
        <v>651</v>
      </c>
      <c r="I879" s="3">
        <f t="shared" si="52"/>
        <v>720</v>
      </c>
      <c r="J879" s="1">
        <v>15461</v>
      </c>
      <c r="K879" s="1">
        <v>216994</v>
      </c>
      <c r="L879" s="21">
        <v>216994</v>
      </c>
      <c r="M879" s="1" t="s">
        <v>2237</v>
      </c>
      <c r="N879" s="1" t="s">
        <v>24</v>
      </c>
      <c r="O879" s="1" t="s">
        <v>25</v>
      </c>
      <c r="P879" s="1" t="s">
        <v>2236</v>
      </c>
      <c r="Q879" s="1" t="s">
        <v>2236</v>
      </c>
      <c r="R879" s="1" t="s">
        <v>2237</v>
      </c>
      <c r="S879" s="1" t="s">
        <v>2238</v>
      </c>
      <c r="T879" s="1" t="s">
        <v>9239</v>
      </c>
      <c r="U879" s="1" t="s">
        <v>27</v>
      </c>
      <c r="W879" s="1">
        <v>0</v>
      </c>
      <c r="X879" s="1" t="s">
        <v>28</v>
      </c>
      <c r="Y879" s="1" t="s">
        <v>29</v>
      </c>
      <c r="Z879" s="1" t="s">
        <v>29</v>
      </c>
    </row>
    <row r="880" spans="1:26" hidden="1" x14ac:dyDescent="0.35">
      <c r="A880" s="1" t="s">
        <v>20</v>
      </c>
      <c r="B880" s="1" t="s">
        <v>2239</v>
      </c>
      <c r="C880" s="1" t="s">
        <v>2240</v>
      </c>
      <c r="D880" s="1" t="s">
        <v>2221</v>
      </c>
      <c r="E880" t="str">
        <f t="shared" si="53"/>
        <v>2022</v>
      </c>
      <c r="F880" t="str">
        <f t="shared" si="54"/>
        <v>febrero</v>
      </c>
      <c r="G880" s="2">
        <v>45261</v>
      </c>
      <c r="H880">
        <f t="shared" si="55"/>
        <v>651</v>
      </c>
      <c r="I880" s="3">
        <f t="shared" si="52"/>
        <v>720</v>
      </c>
      <c r="J880" s="1">
        <v>15437</v>
      </c>
      <c r="K880" s="1">
        <v>45000</v>
      </c>
      <c r="L880" s="21">
        <v>45000</v>
      </c>
      <c r="M880" s="1" t="s">
        <v>2241</v>
      </c>
      <c r="N880" s="1" t="s">
        <v>24</v>
      </c>
      <c r="O880" s="1" t="s">
        <v>25</v>
      </c>
      <c r="P880" s="1" t="s">
        <v>2239</v>
      </c>
      <c r="Q880" s="1" t="s">
        <v>2239</v>
      </c>
      <c r="R880" s="1" t="s">
        <v>2241</v>
      </c>
      <c r="S880" s="1" t="s">
        <v>2242</v>
      </c>
      <c r="T880" s="1" t="s">
        <v>9239</v>
      </c>
      <c r="U880" s="1" t="s">
        <v>27</v>
      </c>
      <c r="W880" s="1">
        <v>0</v>
      </c>
      <c r="X880" s="1" t="s">
        <v>28</v>
      </c>
      <c r="Y880" s="1" t="s">
        <v>29</v>
      </c>
      <c r="Z880" s="1" t="s">
        <v>29</v>
      </c>
    </row>
    <row r="881" spans="1:26" hidden="1" x14ac:dyDescent="0.35">
      <c r="A881" s="1" t="s">
        <v>20</v>
      </c>
      <c r="B881" s="1" t="s">
        <v>2243</v>
      </c>
      <c r="C881" s="1" t="s">
        <v>2240</v>
      </c>
      <c r="D881" s="1" t="s">
        <v>2221</v>
      </c>
      <c r="E881" t="str">
        <f t="shared" si="53"/>
        <v>2022</v>
      </c>
      <c r="F881" t="str">
        <f t="shared" si="54"/>
        <v>febrero</v>
      </c>
      <c r="G881" s="2">
        <v>45261</v>
      </c>
      <c r="H881">
        <f t="shared" si="55"/>
        <v>651</v>
      </c>
      <c r="I881" s="3">
        <f t="shared" si="52"/>
        <v>720</v>
      </c>
      <c r="J881" s="1">
        <v>15467</v>
      </c>
      <c r="K881" s="1">
        <v>45000</v>
      </c>
      <c r="L881" s="21">
        <v>45000</v>
      </c>
      <c r="M881" s="1" t="s">
        <v>2244</v>
      </c>
      <c r="N881" s="1" t="s">
        <v>24</v>
      </c>
      <c r="O881" s="1" t="s">
        <v>25</v>
      </c>
      <c r="P881" s="1" t="s">
        <v>2243</v>
      </c>
      <c r="Q881" s="1" t="s">
        <v>2243</v>
      </c>
      <c r="R881" s="1" t="s">
        <v>2244</v>
      </c>
      <c r="S881" s="1" t="s">
        <v>26</v>
      </c>
      <c r="T881" s="1" t="s">
        <v>9239</v>
      </c>
      <c r="U881" s="1" t="s">
        <v>27</v>
      </c>
      <c r="W881" s="1">
        <v>0</v>
      </c>
      <c r="X881" s="1" t="s">
        <v>28</v>
      </c>
      <c r="Y881" s="1" t="s">
        <v>29</v>
      </c>
      <c r="Z881" s="1" t="s">
        <v>29</v>
      </c>
    </row>
    <row r="882" spans="1:26" hidden="1" x14ac:dyDescent="0.35">
      <c r="A882" s="1" t="s">
        <v>20</v>
      </c>
      <c r="B882" s="1" t="s">
        <v>2245</v>
      </c>
      <c r="C882" s="1" t="s">
        <v>2246</v>
      </c>
      <c r="D882" s="1" t="s">
        <v>2221</v>
      </c>
      <c r="E882" t="str">
        <f t="shared" si="53"/>
        <v>2022</v>
      </c>
      <c r="F882" t="str">
        <f t="shared" si="54"/>
        <v>febrero</v>
      </c>
      <c r="G882" s="2">
        <v>45261</v>
      </c>
      <c r="H882">
        <f t="shared" si="55"/>
        <v>651</v>
      </c>
      <c r="I882" s="3">
        <f t="shared" si="52"/>
        <v>720</v>
      </c>
      <c r="J882" s="1">
        <v>15437</v>
      </c>
      <c r="K882" s="1">
        <v>99423</v>
      </c>
      <c r="L882" s="21">
        <v>99423</v>
      </c>
      <c r="M882" s="1" t="s">
        <v>2247</v>
      </c>
      <c r="N882" s="1" t="s">
        <v>24</v>
      </c>
      <c r="O882" s="1" t="s">
        <v>25</v>
      </c>
      <c r="P882" s="1" t="s">
        <v>2245</v>
      </c>
      <c r="Q882" s="1" t="s">
        <v>2245</v>
      </c>
      <c r="R882" s="1" t="s">
        <v>2247</v>
      </c>
      <c r="S882" s="1" t="s">
        <v>26</v>
      </c>
      <c r="T882" s="1" t="s">
        <v>9239</v>
      </c>
      <c r="U882" s="1" t="s">
        <v>27</v>
      </c>
      <c r="W882" s="1">
        <v>0</v>
      </c>
      <c r="X882" s="1" t="s">
        <v>28</v>
      </c>
      <c r="Y882" s="1" t="s">
        <v>29</v>
      </c>
      <c r="Z882" s="1" t="s">
        <v>29</v>
      </c>
    </row>
    <row r="883" spans="1:26" hidden="1" x14ac:dyDescent="0.35">
      <c r="A883" s="1" t="s">
        <v>20</v>
      </c>
      <c r="B883" s="1" t="s">
        <v>2248</v>
      </c>
      <c r="C883" s="1" t="s">
        <v>2207</v>
      </c>
      <c r="D883" s="1" t="s">
        <v>2249</v>
      </c>
      <c r="E883" t="str">
        <f t="shared" si="53"/>
        <v>2022</v>
      </c>
      <c r="F883" t="str">
        <f t="shared" si="54"/>
        <v>febrero</v>
      </c>
      <c r="G883" s="2">
        <v>45261</v>
      </c>
      <c r="H883">
        <f t="shared" si="55"/>
        <v>650</v>
      </c>
      <c r="I883" s="3">
        <f t="shared" si="52"/>
        <v>720</v>
      </c>
      <c r="J883" s="1">
        <v>15360</v>
      </c>
      <c r="K883" s="1">
        <v>45000</v>
      </c>
      <c r="L883" s="21">
        <v>45000</v>
      </c>
      <c r="M883" s="1" t="s">
        <v>2250</v>
      </c>
      <c r="N883" s="1" t="s">
        <v>24</v>
      </c>
      <c r="O883" s="1" t="s">
        <v>25</v>
      </c>
      <c r="P883" s="1" t="s">
        <v>2248</v>
      </c>
      <c r="Q883" s="1" t="s">
        <v>2248</v>
      </c>
      <c r="R883" s="1" t="s">
        <v>2250</v>
      </c>
      <c r="S883" s="1" t="s">
        <v>26</v>
      </c>
      <c r="T883" s="1" t="s">
        <v>9239</v>
      </c>
      <c r="U883" s="1" t="s">
        <v>27</v>
      </c>
      <c r="W883" s="1">
        <v>0</v>
      </c>
      <c r="X883" s="1" t="s">
        <v>28</v>
      </c>
      <c r="Y883" s="1" t="s">
        <v>29</v>
      </c>
      <c r="Z883" s="1" t="s">
        <v>29</v>
      </c>
    </row>
    <row r="884" spans="1:26" hidden="1" x14ac:dyDescent="0.35">
      <c r="A884" s="1" t="s">
        <v>20</v>
      </c>
      <c r="B884" s="1" t="s">
        <v>2251</v>
      </c>
      <c r="C884" s="1" t="s">
        <v>2252</v>
      </c>
      <c r="D884" s="1" t="s">
        <v>2253</v>
      </c>
      <c r="E884" t="str">
        <f t="shared" si="53"/>
        <v>2022</v>
      </c>
      <c r="F884" t="str">
        <f t="shared" si="54"/>
        <v>febrero</v>
      </c>
      <c r="G884" s="2">
        <v>45261</v>
      </c>
      <c r="H884">
        <f t="shared" si="55"/>
        <v>648</v>
      </c>
      <c r="I884" s="3">
        <f t="shared" si="52"/>
        <v>720</v>
      </c>
      <c r="J884" s="1">
        <v>15307</v>
      </c>
      <c r="K884" s="1">
        <v>216994</v>
      </c>
      <c r="L884" s="21">
        <v>216994</v>
      </c>
      <c r="M884" s="1" t="s">
        <v>2254</v>
      </c>
      <c r="N884" s="1" t="s">
        <v>24</v>
      </c>
      <c r="O884" s="1" t="s">
        <v>25</v>
      </c>
      <c r="P884" s="1" t="s">
        <v>2251</v>
      </c>
      <c r="Q884" s="1" t="s">
        <v>2251</v>
      </c>
      <c r="R884" s="1" t="s">
        <v>2254</v>
      </c>
      <c r="S884" s="1" t="s">
        <v>26</v>
      </c>
      <c r="T884" s="1" t="s">
        <v>9239</v>
      </c>
      <c r="U884" s="1" t="s">
        <v>27</v>
      </c>
      <c r="W884" s="1">
        <v>0</v>
      </c>
      <c r="X884" s="1" t="s">
        <v>28</v>
      </c>
      <c r="Y884" s="1" t="s">
        <v>29</v>
      </c>
      <c r="Z884" s="1" t="s">
        <v>29</v>
      </c>
    </row>
    <row r="885" spans="1:26" hidden="1" x14ac:dyDescent="0.35">
      <c r="A885" s="1" t="s">
        <v>20</v>
      </c>
      <c r="B885" s="1" t="s">
        <v>2255</v>
      </c>
      <c r="C885" s="1" t="s">
        <v>2256</v>
      </c>
      <c r="D885" s="1" t="s">
        <v>2253</v>
      </c>
      <c r="E885" t="str">
        <f t="shared" si="53"/>
        <v>2022</v>
      </c>
      <c r="F885" t="str">
        <f t="shared" si="54"/>
        <v>febrero</v>
      </c>
      <c r="G885" s="2">
        <v>45261</v>
      </c>
      <c r="H885">
        <f t="shared" si="55"/>
        <v>648</v>
      </c>
      <c r="I885" s="3">
        <f t="shared" si="52"/>
        <v>720</v>
      </c>
      <c r="J885" s="1">
        <v>15327</v>
      </c>
      <c r="K885" s="1">
        <v>99423</v>
      </c>
      <c r="L885" s="21">
        <v>99423</v>
      </c>
      <c r="M885" s="1" t="s">
        <v>2257</v>
      </c>
      <c r="N885" s="1" t="s">
        <v>24</v>
      </c>
      <c r="O885" s="1" t="s">
        <v>25</v>
      </c>
      <c r="P885" s="1" t="s">
        <v>2255</v>
      </c>
      <c r="Q885" s="1" t="s">
        <v>2255</v>
      </c>
      <c r="R885" s="1" t="s">
        <v>2257</v>
      </c>
      <c r="S885" s="1" t="s">
        <v>2258</v>
      </c>
      <c r="T885" s="1" t="s">
        <v>9239</v>
      </c>
      <c r="U885" s="1" t="s">
        <v>27</v>
      </c>
      <c r="W885" s="1">
        <v>0</v>
      </c>
      <c r="X885" s="1" t="s">
        <v>28</v>
      </c>
      <c r="Y885" s="1" t="s">
        <v>29</v>
      </c>
      <c r="Z885" s="1" t="s">
        <v>29</v>
      </c>
    </row>
    <row r="886" spans="1:26" hidden="1" x14ac:dyDescent="0.35">
      <c r="A886" s="1" t="s">
        <v>20</v>
      </c>
      <c r="B886" s="1" t="s">
        <v>2259</v>
      </c>
      <c r="C886" s="1" t="s">
        <v>2260</v>
      </c>
      <c r="D886" s="1" t="s">
        <v>2261</v>
      </c>
      <c r="E886" t="str">
        <f t="shared" si="53"/>
        <v>2022</v>
      </c>
      <c r="F886" t="str">
        <f t="shared" si="54"/>
        <v>marzo</v>
      </c>
      <c r="G886" s="2">
        <v>45261</v>
      </c>
      <c r="H886">
        <f t="shared" si="55"/>
        <v>625</v>
      </c>
      <c r="I886" s="3">
        <f t="shared" si="52"/>
        <v>720</v>
      </c>
      <c r="J886" s="1">
        <v>15520</v>
      </c>
      <c r="K886" s="1">
        <v>216994</v>
      </c>
      <c r="L886" s="21">
        <v>216994</v>
      </c>
      <c r="M886" s="1" t="s">
        <v>2262</v>
      </c>
      <c r="N886" s="1" t="s">
        <v>24</v>
      </c>
      <c r="O886" s="1" t="s">
        <v>25</v>
      </c>
      <c r="P886" s="1" t="s">
        <v>2259</v>
      </c>
      <c r="Q886" s="1" t="s">
        <v>2259</v>
      </c>
      <c r="R886" s="1" t="s">
        <v>2262</v>
      </c>
      <c r="S886" s="1" t="s">
        <v>2263</v>
      </c>
      <c r="T886" s="1" t="s">
        <v>9239</v>
      </c>
      <c r="U886" s="1" t="s">
        <v>27</v>
      </c>
      <c r="W886" s="1">
        <v>0</v>
      </c>
      <c r="X886" s="1" t="s">
        <v>28</v>
      </c>
      <c r="Y886" s="1" t="s">
        <v>29</v>
      </c>
      <c r="Z886" s="1" t="s">
        <v>29</v>
      </c>
    </row>
    <row r="887" spans="1:26" hidden="1" x14ac:dyDescent="0.35">
      <c r="A887" s="1" t="s">
        <v>20</v>
      </c>
      <c r="B887" s="1" t="s">
        <v>2264</v>
      </c>
      <c r="C887" s="1" t="s">
        <v>2265</v>
      </c>
      <c r="D887" s="1" t="s">
        <v>2261</v>
      </c>
      <c r="E887" t="str">
        <f t="shared" si="53"/>
        <v>2022</v>
      </c>
      <c r="F887" t="str">
        <f t="shared" si="54"/>
        <v>marzo</v>
      </c>
      <c r="G887" s="2">
        <v>45261</v>
      </c>
      <c r="H887">
        <f t="shared" si="55"/>
        <v>625</v>
      </c>
      <c r="I887" s="3">
        <f t="shared" si="52"/>
        <v>720</v>
      </c>
      <c r="J887" s="1">
        <v>15532</v>
      </c>
      <c r="K887" s="1">
        <v>99423</v>
      </c>
      <c r="L887" s="21">
        <v>99423</v>
      </c>
      <c r="M887" s="1" t="s">
        <v>2266</v>
      </c>
      <c r="N887" s="1" t="s">
        <v>24</v>
      </c>
      <c r="O887" s="1" t="s">
        <v>25</v>
      </c>
      <c r="P887" s="1" t="s">
        <v>2264</v>
      </c>
      <c r="Q887" s="1" t="s">
        <v>2264</v>
      </c>
      <c r="R887" s="1" t="s">
        <v>2266</v>
      </c>
      <c r="S887" s="1" t="s">
        <v>26</v>
      </c>
      <c r="T887" s="1" t="s">
        <v>9239</v>
      </c>
      <c r="U887" s="1" t="s">
        <v>27</v>
      </c>
      <c r="W887" s="1">
        <v>0</v>
      </c>
      <c r="X887" s="1" t="s">
        <v>28</v>
      </c>
      <c r="Y887" s="1" t="s">
        <v>29</v>
      </c>
      <c r="Z887" s="1" t="s">
        <v>29</v>
      </c>
    </row>
    <row r="888" spans="1:26" hidden="1" x14ac:dyDescent="0.35">
      <c r="A888" s="1" t="s">
        <v>20</v>
      </c>
      <c r="B888" s="1" t="s">
        <v>2267</v>
      </c>
      <c r="C888" s="1" t="s">
        <v>2265</v>
      </c>
      <c r="D888" s="1" t="s">
        <v>2261</v>
      </c>
      <c r="E888" t="str">
        <f t="shared" si="53"/>
        <v>2022</v>
      </c>
      <c r="F888" t="str">
        <f t="shared" si="54"/>
        <v>marzo</v>
      </c>
      <c r="G888" s="2">
        <v>45261</v>
      </c>
      <c r="H888">
        <f t="shared" si="55"/>
        <v>625</v>
      </c>
      <c r="I888" s="3">
        <f t="shared" si="52"/>
        <v>720</v>
      </c>
      <c r="J888" s="1">
        <v>15545</v>
      </c>
      <c r="K888" s="1">
        <v>99423</v>
      </c>
      <c r="L888" s="21">
        <v>99423</v>
      </c>
      <c r="M888" s="1" t="s">
        <v>2268</v>
      </c>
      <c r="N888" s="1" t="s">
        <v>24</v>
      </c>
      <c r="O888" s="1" t="s">
        <v>25</v>
      </c>
      <c r="P888" s="1" t="s">
        <v>2267</v>
      </c>
      <c r="Q888" s="1" t="s">
        <v>2267</v>
      </c>
      <c r="R888" s="1" t="s">
        <v>2268</v>
      </c>
      <c r="S888" s="1" t="s">
        <v>26</v>
      </c>
      <c r="T888" s="1" t="s">
        <v>9239</v>
      </c>
      <c r="U888" s="1" t="s">
        <v>27</v>
      </c>
      <c r="W888" s="1">
        <v>0</v>
      </c>
      <c r="X888" s="1" t="s">
        <v>28</v>
      </c>
      <c r="Y888" s="1" t="s">
        <v>29</v>
      </c>
      <c r="Z888" s="1" t="s">
        <v>29</v>
      </c>
    </row>
    <row r="889" spans="1:26" hidden="1" x14ac:dyDescent="0.35">
      <c r="A889" s="1" t="s">
        <v>20</v>
      </c>
      <c r="B889" s="1" t="s">
        <v>2269</v>
      </c>
      <c r="C889" s="1" t="s">
        <v>2221</v>
      </c>
      <c r="D889" s="1" t="s">
        <v>2261</v>
      </c>
      <c r="E889" t="str">
        <f t="shared" si="53"/>
        <v>2022</v>
      </c>
      <c r="F889" t="str">
        <f t="shared" si="54"/>
        <v>marzo</v>
      </c>
      <c r="G889" s="2">
        <v>45261</v>
      </c>
      <c r="H889">
        <f t="shared" si="55"/>
        <v>625</v>
      </c>
      <c r="I889" s="3">
        <f t="shared" si="52"/>
        <v>720</v>
      </c>
      <c r="J889" s="1">
        <v>15535</v>
      </c>
      <c r="K889" s="1">
        <v>99423</v>
      </c>
      <c r="L889" s="21">
        <v>99423</v>
      </c>
      <c r="M889" s="1" t="s">
        <v>2270</v>
      </c>
      <c r="N889" s="1" t="s">
        <v>24</v>
      </c>
      <c r="O889" s="1" t="s">
        <v>25</v>
      </c>
      <c r="P889" s="1" t="s">
        <v>2269</v>
      </c>
      <c r="Q889" s="1" t="s">
        <v>2269</v>
      </c>
      <c r="R889" s="1" t="s">
        <v>2270</v>
      </c>
      <c r="S889" s="1" t="s">
        <v>26</v>
      </c>
      <c r="T889" s="1" t="s">
        <v>9239</v>
      </c>
      <c r="U889" s="1" t="s">
        <v>27</v>
      </c>
      <c r="W889" s="1">
        <v>0</v>
      </c>
      <c r="X889" s="1" t="s">
        <v>28</v>
      </c>
      <c r="Y889" s="1" t="s">
        <v>29</v>
      </c>
      <c r="Z889" s="1" t="s">
        <v>29</v>
      </c>
    </row>
    <row r="890" spans="1:26" hidden="1" x14ac:dyDescent="0.35">
      <c r="A890" s="1" t="s">
        <v>20</v>
      </c>
      <c r="B890" s="1" t="s">
        <v>2271</v>
      </c>
      <c r="C890" s="1" t="s">
        <v>2272</v>
      </c>
      <c r="D890" s="1" t="s">
        <v>2261</v>
      </c>
      <c r="E890" t="str">
        <f t="shared" si="53"/>
        <v>2022</v>
      </c>
      <c r="F890" t="str">
        <f t="shared" si="54"/>
        <v>marzo</v>
      </c>
      <c r="G890" s="2">
        <v>45261</v>
      </c>
      <c r="H890">
        <f t="shared" si="55"/>
        <v>625</v>
      </c>
      <c r="I890" s="3">
        <f t="shared" si="52"/>
        <v>720</v>
      </c>
      <c r="J890" s="1">
        <v>15584</v>
      </c>
      <c r="K890" s="1">
        <v>99423</v>
      </c>
      <c r="L890" s="21">
        <v>99423</v>
      </c>
      <c r="M890" s="1" t="s">
        <v>2273</v>
      </c>
      <c r="N890" s="1" t="s">
        <v>24</v>
      </c>
      <c r="O890" s="1" t="s">
        <v>25</v>
      </c>
      <c r="P890" s="1" t="s">
        <v>2271</v>
      </c>
      <c r="Q890" s="1" t="s">
        <v>2271</v>
      </c>
      <c r="R890" s="1" t="s">
        <v>2273</v>
      </c>
      <c r="S890" s="1" t="s">
        <v>26</v>
      </c>
      <c r="T890" s="1" t="s">
        <v>9239</v>
      </c>
      <c r="U890" s="1" t="s">
        <v>27</v>
      </c>
      <c r="W890" s="1">
        <v>0</v>
      </c>
      <c r="X890" s="1" t="s">
        <v>28</v>
      </c>
      <c r="Y890" s="1" t="s">
        <v>29</v>
      </c>
      <c r="Z890" s="1" t="s">
        <v>29</v>
      </c>
    </row>
    <row r="891" spans="1:26" hidden="1" x14ac:dyDescent="0.35">
      <c r="A891" s="1" t="s">
        <v>20</v>
      </c>
      <c r="B891" s="1" t="s">
        <v>2274</v>
      </c>
      <c r="C891" s="1" t="s">
        <v>2275</v>
      </c>
      <c r="D891" s="1" t="s">
        <v>2261</v>
      </c>
      <c r="E891" t="str">
        <f t="shared" si="53"/>
        <v>2022</v>
      </c>
      <c r="F891" t="str">
        <f t="shared" si="54"/>
        <v>marzo</v>
      </c>
      <c r="G891" s="2">
        <v>45261</v>
      </c>
      <c r="H891">
        <f t="shared" si="55"/>
        <v>625</v>
      </c>
      <c r="I891" s="3">
        <f t="shared" si="52"/>
        <v>720</v>
      </c>
      <c r="J891" s="1">
        <v>15512</v>
      </c>
      <c r="K891" s="1">
        <v>99423</v>
      </c>
      <c r="L891" s="21">
        <v>99423</v>
      </c>
      <c r="M891" s="1" t="s">
        <v>2276</v>
      </c>
      <c r="N891" s="1" t="s">
        <v>24</v>
      </c>
      <c r="O891" s="1" t="s">
        <v>25</v>
      </c>
      <c r="P891" s="1" t="s">
        <v>2274</v>
      </c>
      <c r="Q891" s="1" t="s">
        <v>2274</v>
      </c>
      <c r="R891" s="1" t="s">
        <v>2276</v>
      </c>
      <c r="S891" s="1" t="s">
        <v>26</v>
      </c>
      <c r="T891" s="1" t="s">
        <v>9239</v>
      </c>
      <c r="U891" s="1" t="s">
        <v>27</v>
      </c>
      <c r="W891" s="1">
        <v>0</v>
      </c>
      <c r="X891" s="1" t="s">
        <v>28</v>
      </c>
      <c r="Y891" s="1" t="s">
        <v>29</v>
      </c>
      <c r="Z891" s="1" t="s">
        <v>29</v>
      </c>
    </row>
    <row r="892" spans="1:26" hidden="1" x14ac:dyDescent="0.35">
      <c r="A892" s="1" t="s">
        <v>20</v>
      </c>
      <c r="B892" s="1" t="s">
        <v>2277</v>
      </c>
      <c r="C892" s="1" t="s">
        <v>2275</v>
      </c>
      <c r="D892" s="1" t="s">
        <v>2261</v>
      </c>
      <c r="E892" t="str">
        <f t="shared" si="53"/>
        <v>2022</v>
      </c>
      <c r="F892" t="str">
        <f t="shared" si="54"/>
        <v>marzo</v>
      </c>
      <c r="G892" s="2">
        <v>45261</v>
      </c>
      <c r="H892">
        <f t="shared" si="55"/>
        <v>625</v>
      </c>
      <c r="I892" s="3">
        <f t="shared" si="52"/>
        <v>720</v>
      </c>
      <c r="J892" s="1">
        <v>15523</v>
      </c>
      <c r="K892" s="1">
        <v>45000</v>
      </c>
      <c r="L892" s="21">
        <v>45000</v>
      </c>
      <c r="M892" s="1" t="s">
        <v>2278</v>
      </c>
      <c r="N892" s="1" t="s">
        <v>24</v>
      </c>
      <c r="O892" s="1" t="s">
        <v>25</v>
      </c>
      <c r="P892" s="1" t="s">
        <v>2277</v>
      </c>
      <c r="Q892" s="1" t="s">
        <v>2277</v>
      </c>
      <c r="R892" s="1" t="s">
        <v>2278</v>
      </c>
      <c r="S892" s="1" t="s">
        <v>2279</v>
      </c>
      <c r="T892" s="1" t="s">
        <v>9239</v>
      </c>
      <c r="U892" s="1" t="s">
        <v>27</v>
      </c>
      <c r="W892" s="1">
        <v>0</v>
      </c>
      <c r="X892" s="1" t="s">
        <v>28</v>
      </c>
      <c r="Y892" s="1" t="s">
        <v>29</v>
      </c>
      <c r="Z892" s="1" t="s">
        <v>29</v>
      </c>
    </row>
    <row r="893" spans="1:26" hidden="1" x14ac:dyDescent="0.35">
      <c r="A893" s="1" t="s">
        <v>20</v>
      </c>
      <c r="B893" s="1" t="s">
        <v>2280</v>
      </c>
      <c r="C893" s="1" t="s">
        <v>2281</v>
      </c>
      <c r="D893" s="1" t="s">
        <v>2261</v>
      </c>
      <c r="E893" t="str">
        <f t="shared" si="53"/>
        <v>2022</v>
      </c>
      <c r="F893" t="str">
        <f t="shared" si="54"/>
        <v>marzo</v>
      </c>
      <c r="G893" s="2">
        <v>45261</v>
      </c>
      <c r="H893">
        <f t="shared" si="55"/>
        <v>625</v>
      </c>
      <c r="I893" s="3">
        <f t="shared" si="52"/>
        <v>720</v>
      </c>
      <c r="J893" s="1">
        <v>15554</v>
      </c>
      <c r="K893" s="1">
        <v>45000</v>
      </c>
      <c r="L893" s="21">
        <v>45000</v>
      </c>
      <c r="M893" s="1" t="s">
        <v>2282</v>
      </c>
      <c r="N893" s="1" t="s">
        <v>24</v>
      </c>
      <c r="O893" s="1" t="s">
        <v>25</v>
      </c>
      <c r="P893" s="1" t="s">
        <v>2280</v>
      </c>
      <c r="Q893" s="1" t="s">
        <v>2280</v>
      </c>
      <c r="R893" s="1" t="s">
        <v>2282</v>
      </c>
      <c r="S893" s="1" t="s">
        <v>26</v>
      </c>
      <c r="T893" s="1" t="s">
        <v>9239</v>
      </c>
      <c r="U893" s="1" t="s">
        <v>27</v>
      </c>
      <c r="W893" s="1">
        <v>0</v>
      </c>
      <c r="X893" s="1" t="s">
        <v>28</v>
      </c>
      <c r="Y893" s="1" t="s">
        <v>29</v>
      </c>
      <c r="Z893" s="1" t="s">
        <v>29</v>
      </c>
    </row>
    <row r="894" spans="1:26" hidden="1" x14ac:dyDescent="0.35">
      <c r="A894" s="1" t="s">
        <v>20</v>
      </c>
      <c r="B894" s="1" t="s">
        <v>2283</v>
      </c>
      <c r="C894" s="1" t="s">
        <v>2284</v>
      </c>
      <c r="D894" s="1" t="s">
        <v>2261</v>
      </c>
      <c r="E894" t="str">
        <f t="shared" si="53"/>
        <v>2022</v>
      </c>
      <c r="F894" t="str">
        <f t="shared" si="54"/>
        <v>marzo</v>
      </c>
      <c r="G894" s="2">
        <v>45261</v>
      </c>
      <c r="H894">
        <f t="shared" si="55"/>
        <v>625</v>
      </c>
      <c r="I894" s="3">
        <f t="shared" si="52"/>
        <v>720</v>
      </c>
      <c r="J894" s="1">
        <v>15584</v>
      </c>
      <c r="K894" s="1">
        <v>99423</v>
      </c>
      <c r="L894" s="21">
        <v>99423</v>
      </c>
      <c r="M894" s="1" t="s">
        <v>2285</v>
      </c>
      <c r="N894" s="1" t="s">
        <v>24</v>
      </c>
      <c r="O894" s="1" t="s">
        <v>25</v>
      </c>
      <c r="P894" s="1" t="s">
        <v>2283</v>
      </c>
      <c r="Q894" s="1" t="s">
        <v>2283</v>
      </c>
      <c r="R894" s="1" t="s">
        <v>2285</v>
      </c>
      <c r="S894" s="1" t="s">
        <v>26</v>
      </c>
      <c r="T894" s="1" t="s">
        <v>9239</v>
      </c>
      <c r="U894" s="1" t="s">
        <v>27</v>
      </c>
      <c r="W894" s="1">
        <v>0</v>
      </c>
      <c r="X894" s="1" t="s">
        <v>28</v>
      </c>
      <c r="Y894" s="1" t="s">
        <v>29</v>
      </c>
      <c r="Z894" s="1" t="s">
        <v>29</v>
      </c>
    </row>
    <row r="895" spans="1:26" hidden="1" x14ac:dyDescent="0.35">
      <c r="A895" s="1" t="s">
        <v>20</v>
      </c>
      <c r="B895" s="1" t="s">
        <v>2286</v>
      </c>
      <c r="C895" s="1" t="s">
        <v>68</v>
      </c>
      <c r="D895" s="1" t="s">
        <v>2261</v>
      </c>
      <c r="E895" t="str">
        <f t="shared" si="53"/>
        <v>2022</v>
      </c>
      <c r="F895" t="str">
        <f t="shared" si="54"/>
        <v>marzo</v>
      </c>
      <c r="G895" s="2">
        <v>45261</v>
      </c>
      <c r="H895">
        <f t="shared" si="55"/>
        <v>625</v>
      </c>
      <c r="I895" s="3">
        <f t="shared" si="52"/>
        <v>720</v>
      </c>
      <c r="J895" s="1">
        <v>15595</v>
      </c>
      <c r="K895" s="1">
        <v>180000</v>
      </c>
      <c r="L895" s="21">
        <v>180000</v>
      </c>
      <c r="M895" s="1" t="s">
        <v>2287</v>
      </c>
      <c r="N895" s="1" t="s">
        <v>24</v>
      </c>
      <c r="O895" s="1" t="s">
        <v>25</v>
      </c>
      <c r="P895" s="1" t="s">
        <v>2286</v>
      </c>
      <c r="Q895" s="1" t="s">
        <v>2286</v>
      </c>
      <c r="R895" s="1" t="s">
        <v>2287</v>
      </c>
      <c r="S895" s="1" t="s">
        <v>976</v>
      </c>
      <c r="T895" s="1" t="s">
        <v>9239</v>
      </c>
      <c r="U895" s="1" t="s">
        <v>27</v>
      </c>
      <c r="W895" s="1">
        <v>0</v>
      </c>
      <c r="X895" s="1" t="s">
        <v>28</v>
      </c>
      <c r="Y895" s="1" t="s">
        <v>29</v>
      </c>
      <c r="Z895" s="1" t="s">
        <v>29</v>
      </c>
    </row>
    <row r="896" spans="1:26" hidden="1" x14ac:dyDescent="0.35">
      <c r="A896" s="1" t="s">
        <v>20</v>
      </c>
      <c r="B896" s="1" t="s">
        <v>2288</v>
      </c>
      <c r="C896" s="1" t="s">
        <v>2289</v>
      </c>
      <c r="D896" s="1" t="s">
        <v>2290</v>
      </c>
      <c r="E896" t="str">
        <f t="shared" si="53"/>
        <v>2022</v>
      </c>
      <c r="F896" t="str">
        <f t="shared" si="54"/>
        <v>abril</v>
      </c>
      <c r="G896" s="2">
        <v>45261</v>
      </c>
      <c r="H896">
        <f t="shared" si="55"/>
        <v>591</v>
      </c>
      <c r="I896" s="3">
        <f t="shared" si="52"/>
        <v>720</v>
      </c>
      <c r="J896" s="1">
        <v>15601</v>
      </c>
      <c r="K896" s="1">
        <v>99423</v>
      </c>
      <c r="L896" s="21">
        <v>99423</v>
      </c>
      <c r="M896" s="1" t="s">
        <v>2291</v>
      </c>
      <c r="N896" s="1" t="s">
        <v>24</v>
      </c>
      <c r="O896" s="1" t="s">
        <v>25</v>
      </c>
      <c r="P896" s="1" t="s">
        <v>2288</v>
      </c>
      <c r="Q896" s="1" t="s">
        <v>2288</v>
      </c>
      <c r="R896" s="1" t="s">
        <v>2291</v>
      </c>
      <c r="S896" s="1" t="s">
        <v>26</v>
      </c>
      <c r="T896" s="1" t="s">
        <v>9239</v>
      </c>
      <c r="U896" s="1" t="s">
        <v>27</v>
      </c>
      <c r="W896" s="1">
        <v>0</v>
      </c>
      <c r="X896" s="1" t="s">
        <v>28</v>
      </c>
      <c r="Y896" s="1" t="s">
        <v>29</v>
      </c>
      <c r="Z896" s="1" t="s">
        <v>29</v>
      </c>
    </row>
    <row r="897" spans="1:26" hidden="1" x14ac:dyDescent="0.35">
      <c r="A897" s="1" t="s">
        <v>20</v>
      </c>
      <c r="B897" s="1" t="s">
        <v>2292</v>
      </c>
      <c r="C897" s="1" t="s">
        <v>2293</v>
      </c>
      <c r="D897" s="1" t="s">
        <v>2290</v>
      </c>
      <c r="E897" t="str">
        <f t="shared" si="53"/>
        <v>2022</v>
      </c>
      <c r="F897" t="str">
        <f t="shared" si="54"/>
        <v>abril</v>
      </c>
      <c r="G897" s="2">
        <v>45261</v>
      </c>
      <c r="H897">
        <f t="shared" si="55"/>
        <v>591</v>
      </c>
      <c r="I897" s="3">
        <f t="shared" si="52"/>
        <v>720</v>
      </c>
      <c r="J897" s="1">
        <v>15653</v>
      </c>
      <c r="K897" s="1">
        <v>99423</v>
      </c>
      <c r="L897" s="21">
        <v>99423</v>
      </c>
      <c r="M897" s="1" t="s">
        <v>2294</v>
      </c>
      <c r="N897" s="1" t="s">
        <v>24</v>
      </c>
      <c r="O897" s="1" t="s">
        <v>25</v>
      </c>
      <c r="P897" s="1" t="s">
        <v>2292</v>
      </c>
      <c r="Q897" s="1" t="s">
        <v>2292</v>
      </c>
      <c r="R897" s="1" t="s">
        <v>2294</v>
      </c>
      <c r="S897" s="1" t="s">
        <v>2295</v>
      </c>
      <c r="T897" s="1" t="s">
        <v>9239</v>
      </c>
      <c r="U897" s="1" t="s">
        <v>27</v>
      </c>
      <c r="W897" s="1">
        <v>0</v>
      </c>
      <c r="X897" s="1" t="s">
        <v>28</v>
      </c>
      <c r="Y897" s="1" t="s">
        <v>29</v>
      </c>
      <c r="Z897" s="1" t="s">
        <v>29</v>
      </c>
    </row>
    <row r="898" spans="1:26" hidden="1" x14ac:dyDescent="0.35">
      <c r="A898" s="1" t="s">
        <v>20</v>
      </c>
      <c r="B898" s="1" t="s">
        <v>2296</v>
      </c>
      <c r="C898" s="1" t="s">
        <v>2297</v>
      </c>
      <c r="D898" s="1" t="s">
        <v>2290</v>
      </c>
      <c r="E898" t="str">
        <f t="shared" si="53"/>
        <v>2022</v>
      </c>
      <c r="F898" t="str">
        <f t="shared" si="54"/>
        <v>abril</v>
      </c>
      <c r="G898" s="2">
        <v>45261</v>
      </c>
      <c r="H898">
        <f t="shared" si="55"/>
        <v>591</v>
      </c>
      <c r="I898" s="3">
        <f t="shared" ref="I898:I961" si="56">IF(AND(H898&gt;0,H898&lt;=30),30,IF(AND(H898&gt;30,H898&lt;=60),60,IF(AND(H898&gt;60,H898&lt;=90),90,IF(AND(H898&gt;90,H898&lt;=120),120,IF(AND(H898&gt;120,H898&lt;=150),150,IF(AND(H898&gt;150,H898&lt;=180),180,IF(AND(H898&gt;180,H898&lt;=360),360,IF(H898&gt;360,720,0))))))))</f>
        <v>720</v>
      </c>
      <c r="J898" s="1">
        <v>15750</v>
      </c>
      <c r="K898" s="1">
        <v>99423</v>
      </c>
      <c r="L898" s="21">
        <v>99423</v>
      </c>
      <c r="M898" s="1" t="s">
        <v>2298</v>
      </c>
      <c r="N898" s="1" t="s">
        <v>24</v>
      </c>
      <c r="O898" s="1" t="s">
        <v>25</v>
      </c>
      <c r="P898" s="1" t="s">
        <v>2296</v>
      </c>
      <c r="Q898" s="1" t="s">
        <v>2296</v>
      </c>
      <c r="R898" s="1" t="s">
        <v>2298</v>
      </c>
      <c r="S898" s="1" t="s">
        <v>26</v>
      </c>
      <c r="T898" s="1" t="s">
        <v>9239</v>
      </c>
      <c r="U898" s="1" t="s">
        <v>27</v>
      </c>
      <c r="W898" s="1">
        <v>0</v>
      </c>
      <c r="X898" s="1" t="s">
        <v>28</v>
      </c>
      <c r="Y898" s="1" t="s">
        <v>29</v>
      </c>
      <c r="Z898" s="1" t="s">
        <v>29</v>
      </c>
    </row>
    <row r="899" spans="1:26" hidden="1" x14ac:dyDescent="0.35">
      <c r="A899" s="1" t="s">
        <v>20</v>
      </c>
      <c r="B899" s="1" t="s">
        <v>2299</v>
      </c>
      <c r="C899" s="1" t="s">
        <v>2297</v>
      </c>
      <c r="D899" s="1" t="s">
        <v>2290</v>
      </c>
      <c r="E899" t="str">
        <f t="shared" ref="E899:E962" si="57">+TEXT(D899,"aaaa")</f>
        <v>2022</v>
      </c>
      <c r="F899" t="str">
        <f t="shared" ref="F899:F962" si="58">+TEXT(D899,"mmmm")</f>
        <v>abril</v>
      </c>
      <c r="G899" s="2">
        <v>45261</v>
      </c>
      <c r="H899">
        <f t="shared" ref="H899:H962" si="59">+G899-D899</f>
        <v>591</v>
      </c>
      <c r="I899" s="3">
        <f t="shared" si="56"/>
        <v>720</v>
      </c>
      <c r="J899" s="1">
        <v>15701</v>
      </c>
      <c r="K899" s="1">
        <v>216994</v>
      </c>
      <c r="L899" s="21">
        <v>216994</v>
      </c>
      <c r="M899" s="1" t="s">
        <v>2300</v>
      </c>
      <c r="N899" s="1" t="s">
        <v>24</v>
      </c>
      <c r="O899" s="1" t="s">
        <v>25</v>
      </c>
      <c r="P899" s="1" t="s">
        <v>2299</v>
      </c>
      <c r="Q899" s="1" t="s">
        <v>2299</v>
      </c>
      <c r="R899" s="1" t="s">
        <v>2300</v>
      </c>
      <c r="S899" s="1" t="s">
        <v>26</v>
      </c>
      <c r="T899" s="1" t="s">
        <v>9239</v>
      </c>
      <c r="U899" s="1" t="s">
        <v>27</v>
      </c>
      <c r="W899" s="1">
        <v>0</v>
      </c>
      <c r="X899" s="1" t="s">
        <v>28</v>
      </c>
      <c r="Y899" s="1" t="s">
        <v>29</v>
      </c>
      <c r="Z899" s="1" t="s">
        <v>29</v>
      </c>
    </row>
    <row r="900" spans="1:26" hidden="1" x14ac:dyDescent="0.35">
      <c r="A900" s="1" t="s">
        <v>20</v>
      </c>
      <c r="B900" s="1" t="s">
        <v>2301</v>
      </c>
      <c r="C900" s="1" t="s">
        <v>2302</v>
      </c>
      <c r="D900" s="1" t="s">
        <v>2290</v>
      </c>
      <c r="E900" t="str">
        <f t="shared" si="57"/>
        <v>2022</v>
      </c>
      <c r="F900" t="str">
        <f t="shared" si="58"/>
        <v>abril</v>
      </c>
      <c r="G900" s="2">
        <v>45261</v>
      </c>
      <c r="H900">
        <f t="shared" si="59"/>
        <v>591</v>
      </c>
      <c r="I900" s="3">
        <f t="shared" si="56"/>
        <v>720</v>
      </c>
      <c r="J900" s="1">
        <v>15665</v>
      </c>
      <c r="K900" s="1">
        <v>99423</v>
      </c>
      <c r="L900" s="21">
        <v>99423</v>
      </c>
      <c r="M900" s="1" t="s">
        <v>2303</v>
      </c>
      <c r="N900" s="1" t="s">
        <v>24</v>
      </c>
      <c r="O900" s="1" t="s">
        <v>25</v>
      </c>
      <c r="P900" s="1" t="s">
        <v>2301</v>
      </c>
      <c r="Q900" s="1" t="s">
        <v>2301</v>
      </c>
      <c r="R900" s="1" t="s">
        <v>2303</v>
      </c>
      <c r="S900" s="1" t="s">
        <v>2304</v>
      </c>
      <c r="T900" s="1" t="s">
        <v>9239</v>
      </c>
      <c r="U900" s="1" t="s">
        <v>27</v>
      </c>
      <c r="W900" s="1">
        <v>0</v>
      </c>
      <c r="X900" s="1" t="s">
        <v>28</v>
      </c>
      <c r="Y900" s="1" t="s">
        <v>29</v>
      </c>
      <c r="Z900" s="1" t="s">
        <v>29</v>
      </c>
    </row>
    <row r="901" spans="1:26" hidden="1" x14ac:dyDescent="0.35">
      <c r="A901" s="1" t="s">
        <v>20</v>
      </c>
      <c r="B901" s="1" t="s">
        <v>2305</v>
      </c>
      <c r="C901" s="1" t="s">
        <v>2306</v>
      </c>
      <c r="D901" s="1" t="s">
        <v>2290</v>
      </c>
      <c r="E901" t="str">
        <f t="shared" si="57"/>
        <v>2022</v>
      </c>
      <c r="F901" t="str">
        <f t="shared" si="58"/>
        <v>abril</v>
      </c>
      <c r="G901" s="2">
        <v>45261</v>
      </c>
      <c r="H901">
        <f t="shared" si="59"/>
        <v>591</v>
      </c>
      <c r="I901" s="3">
        <f t="shared" si="56"/>
        <v>720</v>
      </c>
      <c r="J901" s="1">
        <v>15713</v>
      </c>
      <c r="K901" s="1">
        <v>99423</v>
      </c>
      <c r="L901" s="21">
        <v>99423</v>
      </c>
      <c r="M901" s="1" t="s">
        <v>2307</v>
      </c>
      <c r="N901" s="1" t="s">
        <v>24</v>
      </c>
      <c r="O901" s="1" t="s">
        <v>25</v>
      </c>
      <c r="P901" s="1" t="s">
        <v>2305</v>
      </c>
      <c r="Q901" s="1" t="s">
        <v>2305</v>
      </c>
      <c r="R901" s="1" t="s">
        <v>2307</v>
      </c>
      <c r="S901" s="1" t="s">
        <v>26</v>
      </c>
      <c r="T901" s="1" t="s">
        <v>9239</v>
      </c>
      <c r="U901" s="1" t="s">
        <v>27</v>
      </c>
      <c r="W901" s="1">
        <v>0</v>
      </c>
      <c r="X901" s="1" t="s">
        <v>28</v>
      </c>
      <c r="Y901" s="1" t="s">
        <v>29</v>
      </c>
      <c r="Z901" s="1" t="s">
        <v>29</v>
      </c>
    </row>
    <row r="902" spans="1:26" hidden="1" x14ac:dyDescent="0.35">
      <c r="A902" s="1" t="s">
        <v>20</v>
      </c>
      <c r="B902" s="1" t="s">
        <v>2308</v>
      </c>
      <c r="C902" s="1" t="s">
        <v>2309</v>
      </c>
      <c r="D902" s="1" t="s">
        <v>2310</v>
      </c>
      <c r="E902" t="str">
        <f t="shared" si="57"/>
        <v>2022</v>
      </c>
      <c r="F902" t="str">
        <f t="shared" si="58"/>
        <v>abril</v>
      </c>
      <c r="G902" s="2">
        <v>45261</v>
      </c>
      <c r="H902">
        <f t="shared" si="59"/>
        <v>589</v>
      </c>
      <c r="I902" s="3">
        <f t="shared" si="56"/>
        <v>720</v>
      </c>
      <c r="J902" s="1">
        <v>15652</v>
      </c>
      <c r="K902" s="1">
        <v>216994</v>
      </c>
      <c r="L902" s="21">
        <v>216994</v>
      </c>
      <c r="M902" s="1" t="s">
        <v>2311</v>
      </c>
      <c r="N902" s="1" t="s">
        <v>24</v>
      </c>
      <c r="O902" s="1" t="s">
        <v>25</v>
      </c>
      <c r="P902" s="1" t="s">
        <v>2308</v>
      </c>
      <c r="Q902" s="1" t="s">
        <v>2308</v>
      </c>
      <c r="R902" s="1" t="s">
        <v>2311</v>
      </c>
      <c r="S902" s="1" t="s">
        <v>26</v>
      </c>
      <c r="T902" s="1" t="s">
        <v>9239</v>
      </c>
      <c r="U902" s="1" t="s">
        <v>27</v>
      </c>
      <c r="W902" s="1">
        <v>0</v>
      </c>
      <c r="X902" s="1" t="s">
        <v>28</v>
      </c>
      <c r="Y902" s="1" t="s">
        <v>29</v>
      </c>
      <c r="Z902" s="1" t="s">
        <v>29</v>
      </c>
    </row>
    <row r="903" spans="1:26" hidden="1" x14ac:dyDescent="0.35">
      <c r="A903" s="1" t="s">
        <v>20</v>
      </c>
      <c r="B903" s="1" t="s">
        <v>2312</v>
      </c>
      <c r="C903" s="1" t="s">
        <v>2309</v>
      </c>
      <c r="D903" s="1" t="s">
        <v>2310</v>
      </c>
      <c r="E903" t="str">
        <f t="shared" si="57"/>
        <v>2022</v>
      </c>
      <c r="F903" t="str">
        <f t="shared" si="58"/>
        <v>abril</v>
      </c>
      <c r="G903" s="2">
        <v>45261</v>
      </c>
      <c r="H903">
        <f t="shared" si="59"/>
        <v>589</v>
      </c>
      <c r="I903" s="3">
        <f t="shared" si="56"/>
        <v>720</v>
      </c>
      <c r="J903" s="1">
        <v>15652</v>
      </c>
      <c r="K903" s="1">
        <v>99423</v>
      </c>
      <c r="L903" s="21">
        <v>99423</v>
      </c>
      <c r="M903" s="1" t="s">
        <v>2313</v>
      </c>
      <c r="N903" s="1" t="s">
        <v>24</v>
      </c>
      <c r="O903" s="1" t="s">
        <v>25</v>
      </c>
      <c r="P903" s="1" t="s">
        <v>2312</v>
      </c>
      <c r="Q903" s="1" t="s">
        <v>2312</v>
      </c>
      <c r="R903" s="1" t="s">
        <v>2313</v>
      </c>
      <c r="S903" s="1" t="s">
        <v>26</v>
      </c>
      <c r="T903" s="1" t="s">
        <v>9239</v>
      </c>
      <c r="U903" s="1" t="s">
        <v>27</v>
      </c>
      <c r="W903" s="1">
        <v>0</v>
      </c>
      <c r="X903" s="1" t="s">
        <v>28</v>
      </c>
      <c r="Y903" s="1" t="s">
        <v>29</v>
      </c>
      <c r="Z903" s="1" t="s">
        <v>29</v>
      </c>
    </row>
    <row r="904" spans="1:26" hidden="1" x14ac:dyDescent="0.35">
      <c r="A904" s="1" t="s">
        <v>20</v>
      </c>
      <c r="B904" s="1" t="s">
        <v>2314</v>
      </c>
      <c r="C904" s="1" t="s">
        <v>2290</v>
      </c>
      <c r="D904" s="1" t="s">
        <v>2315</v>
      </c>
      <c r="E904" t="str">
        <f t="shared" si="57"/>
        <v>2022</v>
      </c>
      <c r="F904" t="str">
        <f t="shared" si="58"/>
        <v>mayo</v>
      </c>
      <c r="G904" s="2">
        <v>45261</v>
      </c>
      <c r="H904">
        <f t="shared" si="59"/>
        <v>567</v>
      </c>
      <c r="I904" s="3">
        <f t="shared" si="56"/>
        <v>720</v>
      </c>
      <c r="J904" s="1">
        <v>15762</v>
      </c>
      <c r="K904" s="1">
        <v>99423</v>
      </c>
      <c r="L904" s="21">
        <v>99423</v>
      </c>
      <c r="M904" s="1" t="s">
        <v>2316</v>
      </c>
      <c r="N904" s="1" t="s">
        <v>24</v>
      </c>
      <c r="O904" s="1" t="s">
        <v>25</v>
      </c>
      <c r="P904" s="1" t="s">
        <v>2314</v>
      </c>
      <c r="Q904" s="1" t="s">
        <v>2314</v>
      </c>
      <c r="R904" s="1" t="s">
        <v>2316</v>
      </c>
      <c r="S904" s="1" t="s">
        <v>26</v>
      </c>
      <c r="T904" s="1" t="s">
        <v>9239</v>
      </c>
      <c r="U904" s="1" t="s">
        <v>27</v>
      </c>
      <c r="W904" s="1">
        <v>0</v>
      </c>
      <c r="X904" s="1" t="s">
        <v>28</v>
      </c>
      <c r="Y904" s="1" t="s">
        <v>29</v>
      </c>
      <c r="Z904" s="1" t="s">
        <v>29</v>
      </c>
    </row>
    <row r="905" spans="1:26" hidden="1" x14ac:dyDescent="0.35">
      <c r="A905" s="1" t="s">
        <v>20</v>
      </c>
      <c r="B905" s="1" t="s">
        <v>2317</v>
      </c>
      <c r="C905" s="1" t="s">
        <v>2318</v>
      </c>
      <c r="D905" s="1" t="s">
        <v>2315</v>
      </c>
      <c r="E905" t="str">
        <f t="shared" si="57"/>
        <v>2022</v>
      </c>
      <c r="F905" t="str">
        <f t="shared" si="58"/>
        <v>mayo</v>
      </c>
      <c r="G905" s="2">
        <v>45261</v>
      </c>
      <c r="H905">
        <f t="shared" si="59"/>
        <v>567</v>
      </c>
      <c r="I905" s="3">
        <f t="shared" si="56"/>
        <v>720</v>
      </c>
      <c r="J905" s="1">
        <v>15761</v>
      </c>
      <c r="K905" s="1">
        <v>99423</v>
      </c>
      <c r="L905" s="21">
        <v>99423</v>
      </c>
      <c r="M905" s="1" t="s">
        <v>2319</v>
      </c>
      <c r="N905" s="1" t="s">
        <v>24</v>
      </c>
      <c r="O905" s="1" t="s">
        <v>25</v>
      </c>
      <c r="P905" s="1" t="s">
        <v>2317</v>
      </c>
      <c r="Q905" s="1" t="s">
        <v>2317</v>
      </c>
      <c r="R905" s="1" t="s">
        <v>2319</v>
      </c>
      <c r="S905" s="1" t="s">
        <v>26</v>
      </c>
      <c r="T905" s="1" t="s">
        <v>9239</v>
      </c>
      <c r="U905" s="1" t="s">
        <v>27</v>
      </c>
      <c r="W905" s="1">
        <v>0</v>
      </c>
      <c r="X905" s="1" t="s">
        <v>28</v>
      </c>
      <c r="Y905" s="1" t="s">
        <v>29</v>
      </c>
      <c r="Z905" s="1" t="s">
        <v>29</v>
      </c>
    </row>
    <row r="906" spans="1:26" hidden="1" x14ac:dyDescent="0.35">
      <c r="A906" s="1" t="s">
        <v>20</v>
      </c>
      <c r="B906" s="1" t="s">
        <v>2320</v>
      </c>
      <c r="C906" s="1" t="s">
        <v>2321</v>
      </c>
      <c r="D906" s="1" t="s">
        <v>2315</v>
      </c>
      <c r="E906" t="str">
        <f t="shared" si="57"/>
        <v>2022</v>
      </c>
      <c r="F906" t="str">
        <f t="shared" si="58"/>
        <v>mayo</v>
      </c>
      <c r="G906" s="2">
        <v>45261</v>
      </c>
      <c r="H906">
        <f t="shared" si="59"/>
        <v>567</v>
      </c>
      <c r="I906" s="3">
        <f t="shared" si="56"/>
        <v>720</v>
      </c>
      <c r="J906" s="1">
        <v>15785</v>
      </c>
      <c r="K906" s="1">
        <v>340000</v>
      </c>
      <c r="L906" s="21">
        <v>80000</v>
      </c>
      <c r="M906" s="1" t="s">
        <v>2322</v>
      </c>
      <c r="N906" s="1" t="s">
        <v>24</v>
      </c>
      <c r="O906" s="1" t="s">
        <v>25</v>
      </c>
      <c r="P906" s="1" t="s">
        <v>2320</v>
      </c>
      <c r="Q906" s="1" t="s">
        <v>2320</v>
      </c>
      <c r="R906" s="1" t="s">
        <v>2322</v>
      </c>
      <c r="S906" s="1" t="s">
        <v>26</v>
      </c>
      <c r="T906" s="1" t="s">
        <v>9239</v>
      </c>
      <c r="U906" s="1" t="s">
        <v>27</v>
      </c>
      <c r="W906" s="1">
        <v>0</v>
      </c>
      <c r="X906" s="1" t="s">
        <v>28</v>
      </c>
      <c r="Y906" s="1" t="s">
        <v>29</v>
      </c>
      <c r="Z906" s="1" t="s">
        <v>29</v>
      </c>
    </row>
    <row r="907" spans="1:26" hidden="1" x14ac:dyDescent="0.35">
      <c r="A907" s="1" t="s">
        <v>20</v>
      </c>
      <c r="B907" s="1" t="s">
        <v>2323</v>
      </c>
      <c r="C907" s="1" t="s">
        <v>2324</v>
      </c>
      <c r="D907" s="1" t="s">
        <v>2325</v>
      </c>
      <c r="E907" t="str">
        <f t="shared" si="57"/>
        <v>2022</v>
      </c>
      <c r="F907" t="str">
        <f t="shared" si="58"/>
        <v>mayo</v>
      </c>
      <c r="G907" s="2">
        <v>45261</v>
      </c>
      <c r="H907">
        <f t="shared" si="59"/>
        <v>564</v>
      </c>
      <c r="I907" s="3">
        <f t="shared" si="56"/>
        <v>720</v>
      </c>
      <c r="J907" s="1">
        <v>15842</v>
      </c>
      <c r="K907" s="1">
        <v>99423</v>
      </c>
      <c r="L907" s="21">
        <v>99423</v>
      </c>
      <c r="M907" s="1" t="s">
        <v>2326</v>
      </c>
      <c r="N907" s="1" t="s">
        <v>24</v>
      </c>
      <c r="O907" s="1" t="s">
        <v>25</v>
      </c>
      <c r="P907" s="1" t="s">
        <v>2323</v>
      </c>
      <c r="Q907" s="1" t="s">
        <v>2323</v>
      </c>
      <c r="R907" s="1" t="s">
        <v>2326</v>
      </c>
      <c r="S907" s="1" t="s">
        <v>26</v>
      </c>
      <c r="T907" s="1" t="s">
        <v>9239</v>
      </c>
      <c r="U907" s="1" t="s">
        <v>27</v>
      </c>
      <c r="W907" s="1">
        <v>0</v>
      </c>
      <c r="X907" s="1" t="s">
        <v>28</v>
      </c>
      <c r="Y907" s="1" t="s">
        <v>29</v>
      </c>
      <c r="Z907" s="1" t="s">
        <v>29</v>
      </c>
    </row>
    <row r="908" spans="1:26" hidden="1" x14ac:dyDescent="0.35">
      <c r="A908" s="1" t="s">
        <v>20</v>
      </c>
      <c r="B908" s="1" t="s">
        <v>2327</v>
      </c>
      <c r="C908" s="1" t="s">
        <v>2328</v>
      </c>
      <c r="D908" s="1" t="s">
        <v>2325</v>
      </c>
      <c r="E908" t="str">
        <f t="shared" si="57"/>
        <v>2022</v>
      </c>
      <c r="F908" t="str">
        <f t="shared" si="58"/>
        <v>mayo</v>
      </c>
      <c r="G908" s="2">
        <v>45261</v>
      </c>
      <c r="H908">
        <f t="shared" si="59"/>
        <v>564</v>
      </c>
      <c r="I908" s="3">
        <f t="shared" si="56"/>
        <v>720</v>
      </c>
      <c r="J908" s="1">
        <v>15846</v>
      </c>
      <c r="K908" s="1">
        <v>99423</v>
      </c>
      <c r="L908" s="21">
        <v>99423</v>
      </c>
      <c r="M908" s="1" t="s">
        <v>2329</v>
      </c>
      <c r="N908" s="1" t="s">
        <v>24</v>
      </c>
      <c r="O908" s="1" t="s">
        <v>25</v>
      </c>
      <c r="P908" s="1" t="s">
        <v>2327</v>
      </c>
      <c r="Q908" s="1" t="s">
        <v>2327</v>
      </c>
      <c r="R908" s="1" t="s">
        <v>2329</v>
      </c>
      <c r="S908" s="1" t="s">
        <v>26</v>
      </c>
      <c r="T908" s="1" t="s">
        <v>9239</v>
      </c>
      <c r="U908" s="1" t="s">
        <v>27</v>
      </c>
      <c r="W908" s="1">
        <v>0</v>
      </c>
      <c r="X908" s="1" t="s">
        <v>28</v>
      </c>
      <c r="Y908" s="1" t="s">
        <v>29</v>
      </c>
      <c r="Z908" s="1" t="s">
        <v>29</v>
      </c>
    </row>
    <row r="909" spans="1:26" hidden="1" x14ac:dyDescent="0.35">
      <c r="A909" s="1" t="s">
        <v>20</v>
      </c>
      <c r="B909" s="1" t="s">
        <v>2330</v>
      </c>
      <c r="C909" s="1" t="s">
        <v>2275</v>
      </c>
      <c r="D909" s="1" t="s">
        <v>2331</v>
      </c>
      <c r="E909" t="str">
        <f t="shared" si="57"/>
        <v>2022</v>
      </c>
      <c r="F909" t="str">
        <f t="shared" si="58"/>
        <v>mayo</v>
      </c>
      <c r="G909" s="2">
        <v>45261</v>
      </c>
      <c r="H909">
        <f t="shared" si="59"/>
        <v>553</v>
      </c>
      <c r="I909" s="3">
        <f t="shared" si="56"/>
        <v>720</v>
      </c>
      <c r="J909" s="1">
        <v>15887</v>
      </c>
      <c r="K909" s="1">
        <v>216994</v>
      </c>
      <c r="L909" s="21">
        <v>216994</v>
      </c>
      <c r="M909" s="1" t="s">
        <v>2332</v>
      </c>
      <c r="N909" s="1" t="s">
        <v>24</v>
      </c>
      <c r="O909" s="1" t="s">
        <v>25</v>
      </c>
      <c r="P909" s="1" t="s">
        <v>2330</v>
      </c>
      <c r="Q909" s="1" t="s">
        <v>2330</v>
      </c>
      <c r="R909" s="1" t="s">
        <v>2332</v>
      </c>
      <c r="S909" s="1" t="s">
        <v>2333</v>
      </c>
      <c r="T909" s="1" t="s">
        <v>9239</v>
      </c>
      <c r="U909" s="1" t="s">
        <v>27</v>
      </c>
      <c r="W909" s="1">
        <v>0</v>
      </c>
      <c r="X909" s="1" t="s">
        <v>28</v>
      </c>
      <c r="Y909" s="1" t="s">
        <v>29</v>
      </c>
      <c r="Z909" s="1" t="s">
        <v>29</v>
      </c>
    </row>
    <row r="910" spans="1:26" hidden="1" x14ac:dyDescent="0.35">
      <c r="A910" s="1" t="s">
        <v>20</v>
      </c>
      <c r="B910" s="1" t="s">
        <v>2334</v>
      </c>
      <c r="C910" s="1" t="s">
        <v>2335</v>
      </c>
      <c r="D910" s="1" t="s">
        <v>2336</v>
      </c>
      <c r="E910" t="str">
        <f t="shared" si="57"/>
        <v>2022</v>
      </c>
      <c r="F910" t="str">
        <f t="shared" si="58"/>
        <v>junio</v>
      </c>
      <c r="G910" s="2">
        <v>45261</v>
      </c>
      <c r="H910">
        <f t="shared" si="59"/>
        <v>546</v>
      </c>
      <c r="I910" s="3">
        <f t="shared" si="56"/>
        <v>720</v>
      </c>
      <c r="J910" s="1">
        <v>15855</v>
      </c>
      <c r="K910" s="1">
        <v>99423</v>
      </c>
      <c r="L910" s="21">
        <v>99423</v>
      </c>
      <c r="M910" s="1" t="s">
        <v>2337</v>
      </c>
      <c r="N910" s="1" t="s">
        <v>24</v>
      </c>
      <c r="O910" s="1" t="s">
        <v>25</v>
      </c>
      <c r="P910" s="1" t="s">
        <v>2334</v>
      </c>
      <c r="Q910" s="1" t="s">
        <v>2334</v>
      </c>
      <c r="R910" s="1" t="s">
        <v>2337</v>
      </c>
      <c r="S910" s="1" t="s">
        <v>26</v>
      </c>
      <c r="T910" s="1" t="s">
        <v>9239</v>
      </c>
      <c r="U910" s="1" t="s">
        <v>27</v>
      </c>
      <c r="W910" s="1">
        <v>0</v>
      </c>
      <c r="X910" s="1" t="s">
        <v>28</v>
      </c>
      <c r="Y910" s="1" t="s">
        <v>29</v>
      </c>
      <c r="Z910" s="1" t="s">
        <v>29</v>
      </c>
    </row>
    <row r="911" spans="1:26" hidden="1" x14ac:dyDescent="0.35">
      <c r="A911" s="1" t="s">
        <v>20</v>
      </c>
      <c r="B911" s="1" t="s">
        <v>2338</v>
      </c>
      <c r="C911" s="1" t="s">
        <v>2339</v>
      </c>
      <c r="D911" s="1" t="s">
        <v>2336</v>
      </c>
      <c r="E911" t="str">
        <f t="shared" si="57"/>
        <v>2022</v>
      </c>
      <c r="F911" t="str">
        <f t="shared" si="58"/>
        <v>junio</v>
      </c>
      <c r="G911" s="2">
        <v>45261</v>
      </c>
      <c r="H911">
        <f t="shared" si="59"/>
        <v>546</v>
      </c>
      <c r="I911" s="3">
        <f t="shared" si="56"/>
        <v>720</v>
      </c>
      <c r="J911" s="1">
        <v>15827</v>
      </c>
      <c r="K911" s="1">
        <v>99423</v>
      </c>
      <c r="L911" s="21">
        <v>99423</v>
      </c>
      <c r="M911" s="1" t="s">
        <v>2340</v>
      </c>
      <c r="N911" s="1" t="s">
        <v>24</v>
      </c>
      <c r="O911" s="1" t="s">
        <v>25</v>
      </c>
      <c r="P911" s="1" t="s">
        <v>2338</v>
      </c>
      <c r="Q911" s="1" t="s">
        <v>2338</v>
      </c>
      <c r="R911" s="1" t="s">
        <v>2340</v>
      </c>
      <c r="S911" s="1" t="s">
        <v>26</v>
      </c>
      <c r="T911" s="1" t="s">
        <v>9239</v>
      </c>
      <c r="U911" s="1" t="s">
        <v>27</v>
      </c>
      <c r="W911" s="1">
        <v>0</v>
      </c>
      <c r="X911" s="1" t="s">
        <v>28</v>
      </c>
      <c r="Y911" s="1" t="s">
        <v>29</v>
      </c>
      <c r="Z911" s="1" t="s">
        <v>29</v>
      </c>
    </row>
    <row r="912" spans="1:26" hidden="1" x14ac:dyDescent="0.35">
      <c r="A912" s="1" t="s">
        <v>20</v>
      </c>
      <c r="B912" s="1" t="s">
        <v>2341</v>
      </c>
      <c r="C912" s="1" t="s">
        <v>2335</v>
      </c>
      <c r="D912" s="1" t="s">
        <v>2336</v>
      </c>
      <c r="E912" t="str">
        <f t="shared" si="57"/>
        <v>2022</v>
      </c>
      <c r="F912" t="str">
        <f t="shared" si="58"/>
        <v>junio</v>
      </c>
      <c r="G912" s="2">
        <v>45261</v>
      </c>
      <c r="H912">
        <f t="shared" si="59"/>
        <v>546</v>
      </c>
      <c r="I912" s="3">
        <f t="shared" si="56"/>
        <v>720</v>
      </c>
      <c r="J912" s="1">
        <v>15828</v>
      </c>
      <c r="K912" s="1">
        <v>99423</v>
      </c>
      <c r="L912" s="21">
        <v>99423</v>
      </c>
      <c r="M912" s="1" t="s">
        <v>2342</v>
      </c>
      <c r="N912" s="1" t="s">
        <v>24</v>
      </c>
      <c r="O912" s="1" t="s">
        <v>25</v>
      </c>
      <c r="P912" s="1" t="s">
        <v>2341</v>
      </c>
      <c r="Q912" s="1" t="s">
        <v>2341</v>
      </c>
      <c r="R912" s="1" t="s">
        <v>2342</v>
      </c>
      <c r="S912" s="1" t="s">
        <v>26</v>
      </c>
      <c r="T912" s="1" t="s">
        <v>9239</v>
      </c>
      <c r="U912" s="1" t="s">
        <v>27</v>
      </c>
      <c r="W912" s="1">
        <v>0</v>
      </c>
      <c r="X912" s="1" t="s">
        <v>28</v>
      </c>
      <c r="Y912" s="1" t="s">
        <v>29</v>
      </c>
      <c r="Z912" s="1" t="s">
        <v>29</v>
      </c>
    </row>
    <row r="913" spans="1:26" hidden="1" x14ac:dyDescent="0.35">
      <c r="A913" s="1" t="s">
        <v>20</v>
      </c>
      <c r="B913" s="1" t="s">
        <v>2343</v>
      </c>
      <c r="C913" s="1" t="s">
        <v>2325</v>
      </c>
      <c r="D913" s="1" t="s">
        <v>2344</v>
      </c>
      <c r="E913" t="str">
        <f t="shared" si="57"/>
        <v>2022</v>
      </c>
      <c r="F913" t="str">
        <f t="shared" si="58"/>
        <v>junio</v>
      </c>
      <c r="G913" s="2">
        <v>45261</v>
      </c>
      <c r="H913">
        <f t="shared" si="59"/>
        <v>536</v>
      </c>
      <c r="I913" s="3">
        <f t="shared" si="56"/>
        <v>720</v>
      </c>
      <c r="J913" s="1">
        <v>15888</v>
      </c>
      <c r="K913" s="1">
        <v>99423</v>
      </c>
      <c r="L913" s="21">
        <v>99423</v>
      </c>
      <c r="M913" s="1" t="s">
        <v>2345</v>
      </c>
      <c r="N913" s="1" t="s">
        <v>24</v>
      </c>
      <c r="O913" s="1" t="s">
        <v>25</v>
      </c>
      <c r="P913" s="1" t="s">
        <v>2343</v>
      </c>
      <c r="Q913" s="1" t="s">
        <v>2343</v>
      </c>
      <c r="R913" s="1" t="s">
        <v>2345</v>
      </c>
      <c r="S913" s="1" t="s">
        <v>26</v>
      </c>
      <c r="T913" s="1" t="s">
        <v>9239</v>
      </c>
      <c r="U913" s="1" t="s">
        <v>27</v>
      </c>
      <c r="W913" s="1">
        <v>0</v>
      </c>
      <c r="X913" s="1" t="s">
        <v>28</v>
      </c>
      <c r="Y913" s="1" t="s">
        <v>29</v>
      </c>
      <c r="Z913" s="1" t="s">
        <v>29</v>
      </c>
    </row>
    <row r="914" spans="1:26" hidden="1" x14ac:dyDescent="0.35">
      <c r="A914" s="1" t="s">
        <v>20</v>
      </c>
      <c r="B914" s="1" t="s">
        <v>2346</v>
      </c>
      <c r="C914" s="1" t="s">
        <v>2328</v>
      </c>
      <c r="D914" s="1" t="s">
        <v>2347</v>
      </c>
      <c r="E914" t="str">
        <f t="shared" si="57"/>
        <v>2022</v>
      </c>
      <c r="F914" t="str">
        <f t="shared" si="58"/>
        <v>junio</v>
      </c>
      <c r="G914" s="2">
        <v>45261</v>
      </c>
      <c r="H914">
        <f t="shared" si="59"/>
        <v>535</v>
      </c>
      <c r="I914" s="3">
        <f t="shared" si="56"/>
        <v>720</v>
      </c>
      <c r="J914" s="1">
        <v>15895</v>
      </c>
      <c r="K914" s="1">
        <v>99423</v>
      </c>
      <c r="L914" s="21">
        <v>99423</v>
      </c>
      <c r="M914" s="1" t="s">
        <v>2348</v>
      </c>
      <c r="N914" s="1" t="s">
        <v>24</v>
      </c>
      <c r="O914" s="1" t="s">
        <v>25</v>
      </c>
      <c r="P914" s="1" t="s">
        <v>2346</v>
      </c>
      <c r="Q914" s="1" t="s">
        <v>2346</v>
      </c>
      <c r="R914" s="1" t="s">
        <v>2348</v>
      </c>
      <c r="S914" s="1" t="s">
        <v>26</v>
      </c>
      <c r="T914" s="1" t="s">
        <v>9239</v>
      </c>
      <c r="U914" s="1" t="s">
        <v>27</v>
      </c>
      <c r="W914" s="1">
        <v>0</v>
      </c>
      <c r="X914" s="1" t="s">
        <v>28</v>
      </c>
      <c r="Y914" s="1" t="s">
        <v>29</v>
      </c>
      <c r="Z914" s="1" t="s">
        <v>29</v>
      </c>
    </row>
    <row r="915" spans="1:26" hidden="1" x14ac:dyDescent="0.35">
      <c r="A915" s="1" t="s">
        <v>20</v>
      </c>
      <c r="B915" s="1" t="s">
        <v>2349</v>
      </c>
      <c r="C915" s="1" t="s">
        <v>2350</v>
      </c>
      <c r="D915" s="1" t="s">
        <v>2347</v>
      </c>
      <c r="E915" t="str">
        <f t="shared" si="57"/>
        <v>2022</v>
      </c>
      <c r="F915" t="str">
        <f t="shared" si="58"/>
        <v>junio</v>
      </c>
      <c r="G915" s="2">
        <v>45261</v>
      </c>
      <c r="H915">
        <f t="shared" si="59"/>
        <v>535</v>
      </c>
      <c r="I915" s="3">
        <f t="shared" si="56"/>
        <v>720</v>
      </c>
      <c r="J915" s="1">
        <v>15926</v>
      </c>
      <c r="K915" s="1">
        <v>99423</v>
      </c>
      <c r="L915" s="21">
        <v>99423</v>
      </c>
      <c r="M915" s="1" t="s">
        <v>2351</v>
      </c>
      <c r="N915" s="1" t="s">
        <v>24</v>
      </c>
      <c r="O915" s="1" t="s">
        <v>25</v>
      </c>
      <c r="P915" s="1" t="s">
        <v>2349</v>
      </c>
      <c r="Q915" s="1" t="s">
        <v>2349</v>
      </c>
      <c r="R915" s="1" t="s">
        <v>2351</v>
      </c>
      <c r="S915" s="1" t="s">
        <v>2352</v>
      </c>
      <c r="T915" s="1" t="s">
        <v>9239</v>
      </c>
      <c r="U915" s="1" t="s">
        <v>27</v>
      </c>
      <c r="W915" s="1">
        <v>0</v>
      </c>
      <c r="X915" s="1" t="s">
        <v>28</v>
      </c>
      <c r="Y915" s="1" t="s">
        <v>29</v>
      </c>
      <c r="Z915" s="1" t="s">
        <v>29</v>
      </c>
    </row>
    <row r="916" spans="1:26" hidden="1" x14ac:dyDescent="0.35">
      <c r="A916" s="1" t="s">
        <v>20</v>
      </c>
      <c r="B916" s="1" t="s">
        <v>2353</v>
      </c>
      <c r="C916" s="1" t="s">
        <v>2354</v>
      </c>
      <c r="D916" s="1" t="s">
        <v>2347</v>
      </c>
      <c r="E916" t="str">
        <f t="shared" si="57"/>
        <v>2022</v>
      </c>
      <c r="F916" t="str">
        <f t="shared" si="58"/>
        <v>junio</v>
      </c>
      <c r="G916" s="2">
        <v>45261</v>
      </c>
      <c r="H916">
        <f t="shared" si="59"/>
        <v>535</v>
      </c>
      <c r="I916" s="3">
        <f t="shared" si="56"/>
        <v>720</v>
      </c>
      <c r="J916" s="1">
        <v>15932</v>
      </c>
      <c r="K916" s="1">
        <v>99423</v>
      </c>
      <c r="L916" s="21">
        <v>99423</v>
      </c>
      <c r="M916" s="1" t="s">
        <v>2355</v>
      </c>
      <c r="N916" s="1" t="s">
        <v>24</v>
      </c>
      <c r="O916" s="1" t="s">
        <v>25</v>
      </c>
      <c r="P916" s="1" t="s">
        <v>2353</v>
      </c>
      <c r="Q916" s="1" t="s">
        <v>2353</v>
      </c>
      <c r="R916" s="1" t="s">
        <v>2355</v>
      </c>
      <c r="S916" s="1" t="s">
        <v>2356</v>
      </c>
      <c r="T916" s="1" t="s">
        <v>9239</v>
      </c>
      <c r="U916" s="1" t="s">
        <v>27</v>
      </c>
      <c r="W916" s="1">
        <v>0</v>
      </c>
      <c r="X916" s="1" t="s">
        <v>28</v>
      </c>
      <c r="Y916" s="1" t="s">
        <v>29</v>
      </c>
      <c r="Z916" s="1" t="s">
        <v>29</v>
      </c>
    </row>
    <row r="917" spans="1:26" hidden="1" x14ac:dyDescent="0.35">
      <c r="A917" s="1" t="s">
        <v>20</v>
      </c>
      <c r="B917" s="1" t="s">
        <v>2357</v>
      </c>
      <c r="C917" s="1" t="s">
        <v>2358</v>
      </c>
      <c r="D917" s="1" t="s">
        <v>2347</v>
      </c>
      <c r="E917" t="str">
        <f t="shared" si="57"/>
        <v>2022</v>
      </c>
      <c r="F917" t="str">
        <f t="shared" si="58"/>
        <v>junio</v>
      </c>
      <c r="G917" s="2">
        <v>45261</v>
      </c>
      <c r="H917">
        <f t="shared" si="59"/>
        <v>535</v>
      </c>
      <c r="I917" s="3">
        <f t="shared" si="56"/>
        <v>720</v>
      </c>
      <c r="J917" s="1">
        <v>15942</v>
      </c>
      <c r="K917" s="1">
        <v>99423</v>
      </c>
      <c r="L917" s="21">
        <v>99423</v>
      </c>
      <c r="M917" s="1" t="s">
        <v>2359</v>
      </c>
      <c r="N917" s="1" t="s">
        <v>24</v>
      </c>
      <c r="O917" s="1" t="s">
        <v>25</v>
      </c>
      <c r="P917" s="1" t="s">
        <v>2357</v>
      </c>
      <c r="Q917" s="1" t="s">
        <v>2357</v>
      </c>
      <c r="R917" s="1" t="s">
        <v>2359</v>
      </c>
      <c r="S917" s="1" t="s">
        <v>2360</v>
      </c>
      <c r="T917" s="1" t="s">
        <v>9239</v>
      </c>
      <c r="U917" s="1" t="s">
        <v>27</v>
      </c>
      <c r="W917" s="1">
        <v>0</v>
      </c>
      <c r="X917" s="1" t="s">
        <v>28</v>
      </c>
      <c r="Y917" s="1" t="s">
        <v>29</v>
      </c>
      <c r="Z917" s="1" t="s">
        <v>29</v>
      </c>
    </row>
    <row r="918" spans="1:26" hidden="1" x14ac:dyDescent="0.35">
      <c r="A918" s="1" t="s">
        <v>20</v>
      </c>
      <c r="B918" s="1" t="s">
        <v>2361</v>
      </c>
      <c r="C918" s="1" t="s">
        <v>2362</v>
      </c>
      <c r="D918" s="1" t="s">
        <v>2363</v>
      </c>
      <c r="E918" t="str">
        <f t="shared" si="57"/>
        <v>2022</v>
      </c>
      <c r="F918" t="str">
        <f t="shared" si="58"/>
        <v>junio</v>
      </c>
      <c r="G918" s="2">
        <v>45261</v>
      </c>
      <c r="H918">
        <f t="shared" si="59"/>
        <v>528</v>
      </c>
      <c r="I918" s="3">
        <f t="shared" si="56"/>
        <v>720</v>
      </c>
      <c r="J918" s="1">
        <v>15913</v>
      </c>
      <c r="K918" s="1">
        <v>99423</v>
      </c>
      <c r="L918" s="21">
        <v>99423</v>
      </c>
      <c r="M918" s="1" t="s">
        <v>2364</v>
      </c>
      <c r="N918" s="1" t="s">
        <v>24</v>
      </c>
      <c r="O918" s="1" t="s">
        <v>25</v>
      </c>
      <c r="P918" s="1" t="s">
        <v>2361</v>
      </c>
      <c r="Q918" s="1" t="s">
        <v>2361</v>
      </c>
      <c r="R918" s="1" t="s">
        <v>2364</v>
      </c>
      <c r="S918" s="1" t="s">
        <v>26</v>
      </c>
      <c r="T918" s="1" t="s">
        <v>9239</v>
      </c>
      <c r="U918" s="1" t="s">
        <v>27</v>
      </c>
      <c r="W918" s="1">
        <v>0</v>
      </c>
      <c r="X918" s="1" t="s">
        <v>28</v>
      </c>
      <c r="Y918" s="1" t="s">
        <v>29</v>
      </c>
      <c r="Z918" s="1" t="s">
        <v>29</v>
      </c>
    </row>
    <row r="919" spans="1:26" hidden="1" x14ac:dyDescent="0.35">
      <c r="A919" s="1" t="s">
        <v>20</v>
      </c>
      <c r="B919" s="1" t="s">
        <v>2365</v>
      </c>
      <c r="C919" s="1" t="s">
        <v>2344</v>
      </c>
      <c r="D919" s="1" t="s">
        <v>2363</v>
      </c>
      <c r="E919" t="str">
        <f t="shared" si="57"/>
        <v>2022</v>
      </c>
      <c r="F919" t="str">
        <f t="shared" si="58"/>
        <v>junio</v>
      </c>
      <c r="G919" s="2">
        <v>45261</v>
      </c>
      <c r="H919">
        <f t="shared" si="59"/>
        <v>528</v>
      </c>
      <c r="I919" s="3">
        <f t="shared" si="56"/>
        <v>720</v>
      </c>
      <c r="J919" s="1">
        <v>15964</v>
      </c>
      <c r="K919" s="1">
        <v>99423</v>
      </c>
      <c r="L919" s="21">
        <v>99423</v>
      </c>
      <c r="M919" s="1" t="s">
        <v>2366</v>
      </c>
      <c r="N919" s="1" t="s">
        <v>24</v>
      </c>
      <c r="O919" s="1" t="s">
        <v>25</v>
      </c>
      <c r="P919" s="1" t="s">
        <v>2365</v>
      </c>
      <c r="Q919" s="1" t="s">
        <v>2365</v>
      </c>
      <c r="R919" s="1" t="s">
        <v>2366</v>
      </c>
      <c r="S919" s="1" t="s">
        <v>26</v>
      </c>
      <c r="T919" s="1" t="s">
        <v>9239</v>
      </c>
      <c r="U919" s="1" t="s">
        <v>27</v>
      </c>
      <c r="W919" s="1">
        <v>0</v>
      </c>
      <c r="X919" s="1" t="s">
        <v>28</v>
      </c>
      <c r="Y919" s="1" t="s">
        <v>29</v>
      </c>
      <c r="Z919" s="1" t="s">
        <v>29</v>
      </c>
    </row>
    <row r="920" spans="1:26" hidden="1" x14ac:dyDescent="0.35">
      <c r="A920" s="1" t="s">
        <v>20</v>
      </c>
      <c r="B920" s="1" t="s">
        <v>2367</v>
      </c>
      <c r="C920" s="1" t="s">
        <v>2368</v>
      </c>
      <c r="D920" s="1" t="s">
        <v>2369</v>
      </c>
      <c r="E920" t="str">
        <f t="shared" si="57"/>
        <v>2022</v>
      </c>
      <c r="F920" t="str">
        <f t="shared" si="58"/>
        <v>junio</v>
      </c>
      <c r="G920" s="2">
        <v>45261</v>
      </c>
      <c r="H920">
        <f t="shared" si="59"/>
        <v>527</v>
      </c>
      <c r="I920" s="3">
        <f t="shared" si="56"/>
        <v>720</v>
      </c>
      <c r="J920" s="1">
        <v>15929</v>
      </c>
      <c r="K920" s="1">
        <v>99423</v>
      </c>
      <c r="L920" s="21">
        <v>99423</v>
      </c>
      <c r="M920" s="1" t="s">
        <v>2370</v>
      </c>
      <c r="N920" s="1" t="s">
        <v>24</v>
      </c>
      <c r="O920" s="1" t="s">
        <v>25</v>
      </c>
      <c r="P920" s="1" t="s">
        <v>2367</v>
      </c>
      <c r="Q920" s="1" t="s">
        <v>2367</v>
      </c>
      <c r="R920" s="1" t="s">
        <v>2370</v>
      </c>
      <c r="S920" s="1" t="s">
        <v>26</v>
      </c>
      <c r="T920" s="1" t="s">
        <v>9239</v>
      </c>
      <c r="U920" s="1" t="s">
        <v>27</v>
      </c>
      <c r="W920" s="1">
        <v>0</v>
      </c>
      <c r="X920" s="1" t="s">
        <v>28</v>
      </c>
      <c r="Y920" s="1" t="s">
        <v>29</v>
      </c>
      <c r="Z920" s="1" t="s">
        <v>29</v>
      </c>
    </row>
    <row r="921" spans="1:26" hidden="1" x14ac:dyDescent="0.35">
      <c r="A921" s="1" t="s">
        <v>20</v>
      </c>
      <c r="B921" s="1" t="s">
        <v>2371</v>
      </c>
      <c r="C921" s="1" t="s">
        <v>2372</v>
      </c>
      <c r="D921" s="1" t="s">
        <v>2373</v>
      </c>
      <c r="E921" t="str">
        <f t="shared" si="57"/>
        <v>2022</v>
      </c>
      <c r="F921" t="str">
        <f t="shared" si="58"/>
        <v>julio</v>
      </c>
      <c r="G921" s="2">
        <v>45261</v>
      </c>
      <c r="H921">
        <f t="shared" si="59"/>
        <v>494</v>
      </c>
      <c r="I921" s="3">
        <f t="shared" si="56"/>
        <v>720</v>
      </c>
      <c r="J921" s="1">
        <v>16000</v>
      </c>
      <c r="K921" s="1">
        <v>305000</v>
      </c>
      <c r="L921" s="21">
        <v>45000</v>
      </c>
      <c r="M921" s="1" t="s">
        <v>2374</v>
      </c>
      <c r="N921" s="1" t="s">
        <v>24</v>
      </c>
      <c r="O921" s="1" t="s">
        <v>25</v>
      </c>
      <c r="P921" s="1" t="s">
        <v>2371</v>
      </c>
      <c r="Q921" s="1" t="s">
        <v>2371</v>
      </c>
      <c r="R921" s="1" t="s">
        <v>2374</v>
      </c>
      <c r="S921" s="1" t="s">
        <v>26</v>
      </c>
      <c r="T921" s="1" t="s">
        <v>9239</v>
      </c>
      <c r="U921" s="1" t="s">
        <v>27</v>
      </c>
      <c r="W921" s="1">
        <v>0</v>
      </c>
      <c r="X921" s="1" t="s">
        <v>28</v>
      </c>
      <c r="Y921" s="1" t="s">
        <v>29</v>
      </c>
      <c r="Z921" s="1" t="s">
        <v>29</v>
      </c>
    </row>
    <row r="922" spans="1:26" hidden="1" x14ac:dyDescent="0.35">
      <c r="A922" s="1" t="s">
        <v>20</v>
      </c>
      <c r="B922" s="1" t="s">
        <v>2375</v>
      </c>
      <c r="C922" s="1" t="s">
        <v>2376</v>
      </c>
      <c r="D922" s="1" t="s">
        <v>2373</v>
      </c>
      <c r="E922" t="str">
        <f t="shared" si="57"/>
        <v>2022</v>
      </c>
      <c r="F922" t="str">
        <f t="shared" si="58"/>
        <v>julio</v>
      </c>
      <c r="G922" s="2">
        <v>45261</v>
      </c>
      <c r="H922">
        <f t="shared" si="59"/>
        <v>494</v>
      </c>
      <c r="I922" s="3">
        <f t="shared" si="56"/>
        <v>720</v>
      </c>
      <c r="J922" s="1">
        <v>16008</v>
      </c>
      <c r="K922" s="1">
        <v>99423</v>
      </c>
      <c r="L922" s="21">
        <v>99423</v>
      </c>
      <c r="M922" s="1" t="s">
        <v>2377</v>
      </c>
      <c r="N922" s="1" t="s">
        <v>24</v>
      </c>
      <c r="O922" s="1" t="s">
        <v>25</v>
      </c>
      <c r="P922" s="1" t="s">
        <v>2375</v>
      </c>
      <c r="Q922" s="1" t="s">
        <v>2375</v>
      </c>
      <c r="R922" s="1" t="s">
        <v>2377</v>
      </c>
      <c r="S922" s="1" t="s">
        <v>2378</v>
      </c>
      <c r="T922" s="1" t="s">
        <v>9239</v>
      </c>
      <c r="U922" s="1" t="s">
        <v>27</v>
      </c>
      <c r="W922" s="1">
        <v>0</v>
      </c>
      <c r="X922" s="1" t="s">
        <v>28</v>
      </c>
      <c r="Y922" s="1" t="s">
        <v>29</v>
      </c>
      <c r="Z922" s="1" t="s">
        <v>29</v>
      </c>
    </row>
    <row r="923" spans="1:26" hidden="1" x14ac:dyDescent="0.35">
      <c r="A923" s="1" t="s">
        <v>20</v>
      </c>
      <c r="B923" s="1" t="s">
        <v>2379</v>
      </c>
      <c r="C923" s="1" t="s">
        <v>2380</v>
      </c>
      <c r="D923" s="1" t="s">
        <v>2373</v>
      </c>
      <c r="E923" t="str">
        <f t="shared" si="57"/>
        <v>2022</v>
      </c>
      <c r="F923" t="str">
        <f t="shared" si="58"/>
        <v>julio</v>
      </c>
      <c r="G923" s="2">
        <v>45261</v>
      </c>
      <c r="H923">
        <f t="shared" si="59"/>
        <v>494</v>
      </c>
      <c r="I923" s="3">
        <f t="shared" si="56"/>
        <v>720</v>
      </c>
      <c r="J923" s="1">
        <v>16008</v>
      </c>
      <c r="K923" s="1">
        <v>99423</v>
      </c>
      <c r="L923" s="21">
        <v>99423</v>
      </c>
      <c r="M923" s="1" t="s">
        <v>2381</v>
      </c>
      <c r="N923" s="1" t="s">
        <v>24</v>
      </c>
      <c r="O923" s="1" t="s">
        <v>25</v>
      </c>
      <c r="P923" s="1" t="s">
        <v>2379</v>
      </c>
      <c r="Q923" s="1" t="s">
        <v>2379</v>
      </c>
      <c r="R923" s="1" t="s">
        <v>2381</v>
      </c>
      <c r="S923" s="1" t="s">
        <v>26</v>
      </c>
      <c r="T923" s="1" t="s">
        <v>9239</v>
      </c>
      <c r="U923" s="1" t="s">
        <v>27</v>
      </c>
      <c r="W923" s="1">
        <v>0</v>
      </c>
      <c r="X923" s="1" t="s">
        <v>28</v>
      </c>
      <c r="Y923" s="1" t="s">
        <v>29</v>
      </c>
      <c r="Z923" s="1" t="s">
        <v>29</v>
      </c>
    </row>
    <row r="924" spans="1:26" hidden="1" x14ac:dyDescent="0.35">
      <c r="A924" s="1" t="s">
        <v>20</v>
      </c>
      <c r="B924" s="1" t="s">
        <v>2382</v>
      </c>
      <c r="C924" s="1" t="s">
        <v>2380</v>
      </c>
      <c r="D924" s="1" t="s">
        <v>2373</v>
      </c>
      <c r="E924" t="str">
        <f t="shared" si="57"/>
        <v>2022</v>
      </c>
      <c r="F924" t="str">
        <f t="shared" si="58"/>
        <v>julio</v>
      </c>
      <c r="G924" s="2">
        <v>45261</v>
      </c>
      <c r="H924">
        <f t="shared" si="59"/>
        <v>494</v>
      </c>
      <c r="I924" s="3">
        <f t="shared" si="56"/>
        <v>720</v>
      </c>
      <c r="J924" s="1">
        <v>16008</v>
      </c>
      <c r="K924" s="1">
        <v>99423</v>
      </c>
      <c r="L924" s="21">
        <v>99423</v>
      </c>
      <c r="M924" s="1" t="s">
        <v>2383</v>
      </c>
      <c r="N924" s="1" t="s">
        <v>24</v>
      </c>
      <c r="O924" s="1" t="s">
        <v>25</v>
      </c>
      <c r="P924" s="1" t="s">
        <v>2382</v>
      </c>
      <c r="Q924" s="1" t="s">
        <v>2382</v>
      </c>
      <c r="R924" s="1" t="s">
        <v>2383</v>
      </c>
      <c r="S924" s="1" t="s">
        <v>2384</v>
      </c>
      <c r="T924" s="1" t="s">
        <v>9239</v>
      </c>
      <c r="U924" s="1" t="s">
        <v>27</v>
      </c>
      <c r="W924" s="1">
        <v>0</v>
      </c>
      <c r="X924" s="1" t="s">
        <v>28</v>
      </c>
      <c r="Y924" s="1" t="s">
        <v>29</v>
      </c>
      <c r="Z924" s="1" t="s">
        <v>29</v>
      </c>
    </row>
    <row r="925" spans="1:26" hidden="1" x14ac:dyDescent="0.35">
      <c r="A925" s="1" t="s">
        <v>20</v>
      </c>
      <c r="B925" s="1" t="s">
        <v>2385</v>
      </c>
      <c r="C925" s="1" t="s">
        <v>2386</v>
      </c>
      <c r="D925" s="1" t="s">
        <v>2373</v>
      </c>
      <c r="E925" t="str">
        <f t="shared" si="57"/>
        <v>2022</v>
      </c>
      <c r="F925" t="str">
        <f t="shared" si="58"/>
        <v>julio</v>
      </c>
      <c r="G925" s="2">
        <v>45261</v>
      </c>
      <c r="H925">
        <f t="shared" si="59"/>
        <v>494</v>
      </c>
      <c r="I925" s="3">
        <f t="shared" si="56"/>
        <v>720</v>
      </c>
      <c r="J925" s="1">
        <v>16009</v>
      </c>
      <c r="K925" s="1">
        <v>99423</v>
      </c>
      <c r="L925" s="21">
        <v>99423</v>
      </c>
      <c r="M925" s="1" t="s">
        <v>2387</v>
      </c>
      <c r="N925" s="1" t="s">
        <v>24</v>
      </c>
      <c r="O925" s="1" t="s">
        <v>25</v>
      </c>
      <c r="P925" s="1" t="s">
        <v>2385</v>
      </c>
      <c r="Q925" s="1" t="s">
        <v>2385</v>
      </c>
      <c r="R925" s="1" t="s">
        <v>2387</v>
      </c>
      <c r="S925" s="1" t="s">
        <v>26</v>
      </c>
      <c r="T925" s="1" t="s">
        <v>9239</v>
      </c>
      <c r="U925" s="1" t="s">
        <v>27</v>
      </c>
      <c r="W925" s="1">
        <v>0</v>
      </c>
      <c r="X925" s="1" t="s">
        <v>28</v>
      </c>
      <c r="Y925" s="1" t="s">
        <v>29</v>
      </c>
      <c r="Z925" s="1" t="s">
        <v>29</v>
      </c>
    </row>
    <row r="926" spans="1:26" hidden="1" x14ac:dyDescent="0.35">
      <c r="A926" s="1" t="s">
        <v>20</v>
      </c>
      <c r="B926" s="1" t="s">
        <v>2388</v>
      </c>
      <c r="C926" s="1" t="s">
        <v>2386</v>
      </c>
      <c r="D926" s="1" t="s">
        <v>2373</v>
      </c>
      <c r="E926" t="str">
        <f t="shared" si="57"/>
        <v>2022</v>
      </c>
      <c r="F926" t="str">
        <f t="shared" si="58"/>
        <v>julio</v>
      </c>
      <c r="G926" s="2">
        <v>45261</v>
      </c>
      <c r="H926">
        <f t="shared" si="59"/>
        <v>494</v>
      </c>
      <c r="I926" s="3">
        <f t="shared" si="56"/>
        <v>720</v>
      </c>
      <c r="J926" s="1">
        <v>16009</v>
      </c>
      <c r="K926" s="1">
        <v>99423</v>
      </c>
      <c r="L926" s="21">
        <v>99423</v>
      </c>
      <c r="M926" s="1" t="s">
        <v>2389</v>
      </c>
      <c r="N926" s="1" t="s">
        <v>24</v>
      </c>
      <c r="O926" s="1" t="s">
        <v>25</v>
      </c>
      <c r="P926" s="1" t="s">
        <v>2388</v>
      </c>
      <c r="Q926" s="1" t="s">
        <v>2388</v>
      </c>
      <c r="R926" s="1" t="s">
        <v>2389</v>
      </c>
      <c r="S926" s="1" t="s">
        <v>26</v>
      </c>
      <c r="T926" s="1" t="s">
        <v>9239</v>
      </c>
      <c r="U926" s="1" t="s">
        <v>27</v>
      </c>
      <c r="W926" s="1">
        <v>0</v>
      </c>
      <c r="X926" s="1" t="s">
        <v>28</v>
      </c>
      <c r="Y926" s="1" t="s">
        <v>29</v>
      </c>
      <c r="Z926" s="1" t="s">
        <v>29</v>
      </c>
    </row>
    <row r="927" spans="1:26" hidden="1" x14ac:dyDescent="0.35">
      <c r="A927" s="1" t="s">
        <v>20</v>
      </c>
      <c r="B927" s="1" t="s">
        <v>2390</v>
      </c>
      <c r="C927" s="1" t="s">
        <v>2391</v>
      </c>
      <c r="D927" s="1" t="s">
        <v>2373</v>
      </c>
      <c r="E927" t="str">
        <f t="shared" si="57"/>
        <v>2022</v>
      </c>
      <c r="F927" t="str">
        <f t="shared" si="58"/>
        <v>julio</v>
      </c>
      <c r="G927" s="2">
        <v>45261</v>
      </c>
      <c r="H927">
        <f t="shared" si="59"/>
        <v>494</v>
      </c>
      <c r="I927" s="3">
        <f t="shared" si="56"/>
        <v>720</v>
      </c>
      <c r="J927" s="1">
        <v>16012</v>
      </c>
      <c r="K927" s="1">
        <v>99423</v>
      </c>
      <c r="L927" s="21">
        <v>99423</v>
      </c>
      <c r="M927" s="1" t="s">
        <v>2392</v>
      </c>
      <c r="N927" s="1" t="s">
        <v>24</v>
      </c>
      <c r="O927" s="1" t="s">
        <v>25</v>
      </c>
      <c r="P927" s="1" t="s">
        <v>2390</v>
      </c>
      <c r="Q927" s="1" t="s">
        <v>2390</v>
      </c>
      <c r="R927" s="1" t="s">
        <v>2392</v>
      </c>
      <c r="S927" s="1" t="s">
        <v>2393</v>
      </c>
      <c r="T927" s="1" t="s">
        <v>9239</v>
      </c>
      <c r="U927" s="1" t="s">
        <v>27</v>
      </c>
      <c r="W927" s="1">
        <v>0</v>
      </c>
      <c r="X927" s="1" t="s">
        <v>28</v>
      </c>
      <c r="Y927" s="1" t="s">
        <v>29</v>
      </c>
      <c r="Z927" s="1" t="s">
        <v>29</v>
      </c>
    </row>
    <row r="928" spans="1:26" hidden="1" x14ac:dyDescent="0.35">
      <c r="A928" s="1" t="s">
        <v>20</v>
      </c>
      <c r="B928" s="1" t="s">
        <v>2394</v>
      </c>
      <c r="C928" s="1" t="s">
        <v>2395</v>
      </c>
      <c r="D928" s="1" t="s">
        <v>2373</v>
      </c>
      <c r="E928" t="str">
        <f t="shared" si="57"/>
        <v>2022</v>
      </c>
      <c r="F928" t="str">
        <f t="shared" si="58"/>
        <v>julio</v>
      </c>
      <c r="G928" s="2">
        <v>45261</v>
      </c>
      <c r="H928">
        <f t="shared" si="59"/>
        <v>494</v>
      </c>
      <c r="I928" s="3">
        <f t="shared" si="56"/>
        <v>720</v>
      </c>
      <c r="J928" s="1">
        <v>16012</v>
      </c>
      <c r="K928" s="1">
        <v>99423</v>
      </c>
      <c r="L928" s="21">
        <v>99423</v>
      </c>
      <c r="M928" s="1" t="s">
        <v>2396</v>
      </c>
      <c r="N928" s="1" t="s">
        <v>24</v>
      </c>
      <c r="O928" s="1" t="s">
        <v>25</v>
      </c>
      <c r="P928" s="1" t="s">
        <v>2394</v>
      </c>
      <c r="Q928" s="1" t="s">
        <v>2394</v>
      </c>
      <c r="R928" s="1" t="s">
        <v>2396</v>
      </c>
      <c r="S928" s="1" t="s">
        <v>26</v>
      </c>
      <c r="T928" s="1" t="s">
        <v>9239</v>
      </c>
      <c r="U928" s="1" t="s">
        <v>27</v>
      </c>
      <c r="W928" s="1">
        <v>0</v>
      </c>
      <c r="X928" s="1" t="s">
        <v>28</v>
      </c>
      <c r="Y928" s="1" t="s">
        <v>29</v>
      </c>
      <c r="Z928" s="1" t="s">
        <v>29</v>
      </c>
    </row>
    <row r="929" spans="1:26" hidden="1" x14ac:dyDescent="0.35">
      <c r="A929" s="1" t="s">
        <v>20</v>
      </c>
      <c r="B929" s="1" t="s">
        <v>2397</v>
      </c>
      <c r="C929" s="1" t="s">
        <v>2398</v>
      </c>
      <c r="D929" s="1" t="s">
        <v>2373</v>
      </c>
      <c r="E929" t="str">
        <f t="shared" si="57"/>
        <v>2022</v>
      </c>
      <c r="F929" t="str">
        <f t="shared" si="58"/>
        <v>julio</v>
      </c>
      <c r="G929" s="2">
        <v>45261</v>
      </c>
      <c r="H929">
        <f t="shared" si="59"/>
        <v>494</v>
      </c>
      <c r="I929" s="3">
        <f t="shared" si="56"/>
        <v>720</v>
      </c>
      <c r="J929" s="1">
        <v>16006</v>
      </c>
      <c r="K929" s="1">
        <v>216994</v>
      </c>
      <c r="L929" s="21">
        <v>216994</v>
      </c>
      <c r="M929" s="1" t="s">
        <v>2399</v>
      </c>
      <c r="N929" s="1" t="s">
        <v>24</v>
      </c>
      <c r="O929" s="1" t="s">
        <v>25</v>
      </c>
      <c r="P929" s="1" t="s">
        <v>2397</v>
      </c>
      <c r="Q929" s="1" t="s">
        <v>2397</v>
      </c>
      <c r="R929" s="1" t="s">
        <v>2399</v>
      </c>
      <c r="S929" s="1" t="s">
        <v>26</v>
      </c>
      <c r="T929" s="1" t="s">
        <v>9239</v>
      </c>
      <c r="U929" s="1" t="s">
        <v>27</v>
      </c>
      <c r="W929" s="1">
        <v>0</v>
      </c>
      <c r="X929" s="1" t="s">
        <v>28</v>
      </c>
      <c r="Y929" s="1" t="s">
        <v>29</v>
      </c>
      <c r="Z929" s="1" t="s">
        <v>29</v>
      </c>
    </row>
    <row r="930" spans="1:26" hidden="1" x14ac:dyDescent="0.35">
      <c r="A930" s="1" t="s">
        <v>20</v>
      </c>
      <c r="B930" s="1" t="s">
        <v>2400</v>
      </c>
      <c r="C930" s="1" t="s">
        <v>2401</v>
      </c>
      <c r="D930" s="1" t="s">
        <v>2373</v>
      </c>
      <c r="E930" t="str">
        <f t="shared" si="57"/>
        <v>2022</v>
      </c>
      <c r="F930" t="str">
        <f t="shared" si="58"/>
        <v>julio</v>
      </c>
      <c r="G930" s="2">
        <v>45261</v>
      </c>
      <c r="H930">
        <f t="shared" si="59"/>
        <v>494</v>
      </c>
      <c r="I930" s="3">
        <f t="shared" si="56"/>
        <v>720</v>
      </c>
      <c r="J930" s="1">
        <v>16037</v>
      </c>
      <c r="K930" s="1">
        <v>99423</v>
      </c>
      <c r="L930" s="21">
        <v>99423</v>
      </c>
      <c r="M930" s="1" t="s">
        <v>2402</v>
      </c>
      <c r="N930" s="1" t="s">
        <v>24</v>
      </c>
      <c r="O930" s="1" t="s">
        <v>25</v>
      </c>
      <c r="P930" s="1" t="s">
        <v>2400</v>
      </c>
      <c r="Q930" s="1" t="s">
        <v>2400</v>
      </c>
      <c r="R930" s="1" t="s">
        <v>2402</v>
      </c>
      <c r="S930" s="1" t="s">
        <v>26</v>
      </c>
      <c r="T930" s="1" t="s">
        <v>9239</v>
      </c>
      <c r="U930" s="1" t="s">
        <v>27</v>
      </c>
      <c r="W930" s="1">
        <v>0</v>
      </c>
      <c r="X930" s="1" t="s">
        <v>28</v>
      </c>
      <c r="Y930" s="1" t="s">
        <v>29</v>
      </c>
      <c r="Z930" s="1" t="s">
        <v>29</v>
      </c>
    </row>
    <row r="931" spans="1:26" hidden="1" x14ac:dyDescent="0.35">
      <c r="A931" s="1" t="s">
        <v>20</v>
      </c>
      <c r="B931" s="1" t="s">
        <v>2403</v>
      </c>
      <c r="C931" s="1" t="s">
        <v>2401</v>
      </c>
      <c r="D931" s="1" t="s">
        <v>2373</v>
      </c>
      <c r="E931" t="str">
        <f t="shared" si="57"/>
        <v>2022</v>
      </c>
      <c r="F931" t="str">
        <f t="shared" si="58"/>
        <v>julio</v>
      </c>
      <c r="G931" s="2">
        <v>45261</v>
      </c>
      <c r="H931">
        <f t="shared" si="59"/>
        <v>494</v>
      </c>
      <c r="I931" s="3">
        <f t="shared" si="56"/>
        <v>720</v>
      </c>
      <c r="J931" s="1">
        <v>16037</v>
      </c>
      <c r="K931" s="1">
        <v>99423</v>
      </c>
      <c r="L931" s="21">
        <v>99423</v>
      </c>
      <c r="M931" s="1" t="s">
        <v>2404</v>
      </c>
      <c r="N931" s="1" t="s">
        <v>24</v>
      </c>
      <c r="O931" s="1" t="s">
        <v>25</v>
      </c>
      <c r="P931" s="1" t="s">
        <v>2403</v>
      </c>
      <c r="Q931" s="1" t="s">
        <v>2403</v>
      </c>
      <c r="R931" s="1" t="s">
        <v>2404</v>
      </c>
      <c r="S931" s="1" t="s">
        <v>2405</v>
      </c>
      <c r="T931" s="1" t="s">
        <v>9239</v>
      </c>
      <c r="U931" s="1" t="s">
        <v>27</v>
      </c>
      <c r="W931" s="1">
        <v>0</v>
      </c>
      <c r="X931" s="1" t="s">
        <v>28</v>
      </c>
      <c r="Y931" s="1" t="s">
        <v>29</v>
      </c>
      <c r="Z931" s="1" t="s">
        <v>29</v>
      </c>
    </row>
    <row r="932" spans="1:26" hidden="1" x14ac:dyDescent="0.35">
      <c r="A932" s="1" t="s">
        <v>20</v>
      </c>
      <c r="B932" s="1" t="s">
        <v>2406</v>
      </c>
      <c r="C932" s="1" t="s">
        <v>2401</v>
      </c>
      <c r="D932" s="1" t="s">
        <v>2373</v>
      </c>
      <c r="E932" t="str">
        <f t="shared" si="57"/>
        <v>2022</v>
      </c>
      <c r="F932" t="str">
        <f t="shared" si="58"/>
        <v>julio</v>
      </c>
      <c r="G932" s="2">
        <v>45261</v>
      </c>
      <c r="H932">
        <f t="shared" si="59"/>
        <v>494</v>
      </c>
      <c r="I932" s="3">
        <f t="shared" si="56"/>
        <v>720</v>
      </c>
      <c r="J932" s="1">
        <v>16037</v>
      </c>
      <c r="K932" s="1">
        <v>99423</v>
      </c>
      <c r="L932" s="21">
        <v>99423</v>
      </c>
      <c r="M932" s="1" t="s">
        <v>2407</v>
      </c>
      <c r="N932" s="1" t="s">
        <v>24</v>
      </c>
      <c r="O932" s="1" t="s">
        <v>25</v>
      </c>
      <c r="P932" s="1" t="s">
        <v>2406</v>
      </c>
      <c r="Q932" s="1" t="s">
        <v>2406</v>
      </c>
      <c r="R932" s="1" t="s">
        <v>2407</v>
      </c>
      <c r="S932" s="1" t="s">
        <v>26</v>
      </c>
      <c r="T932" s="1" t="s">
        <v>9239</v>
      </c>
      <c r="U932" s="1" t="s">
        <v>27</v>
      </c>
      <c r="W932" s="1">
        <v>0</v>
      </c>
      <c r="X932" s="1" t="s">
        <v>28</v>
      </c>
      <c r="Y932" s="1" t="s">
        <v>29</v>
      </c>
      <c r="Z932" s="1" t="s">
        <v>29</v>
      </c>
    </row>
    <row r="933" spans="1:26" hidden="1" x14ac:dyDescent="0.35">
      <c r="A933" s="1" t="s">
        <v>20</v>
      </c>
      <c r="B933" s="1" t="s">
        <v>2408</v>
      </c>
      <c r="C933" s="1" t="s">
        <v>2409</v>
      </c>
      <c r="D933" s="1" t="s">
        <v>2373</v>
      </c>
      <c r="E933" t="str">
        <f t="shared" si="57"/>
        <v>2022</v>
      </c>
      <c r="F933" t="str">
        <f t="shared" si="58"/>
        <v>julio</v>
      </c>
      <c r="G933" s="2">
        <v>45261</v>
      </c>
      <c r="H933">
        <f t="shared" si="59"/>
        <v>494</v>
      </c>
      <c r="I933" s="3">
        <f t="shared" si="56"/>
        <v>720</v>
      </c>
      <c r="J933" s="1">
        <v>16037</v>
      </c>
      <c r="K933" s="1">
        <v>99423</v>
      </c>
      <c r="L933" s="21">
        <v>99423</v>
      </c>
      <c r="M933" s="1" t="s">
        <v>2410</v>
      </c>
      <c r="N933" s="1" t="s">
        <v>24</v>
      </c>
      <c r="O933" s="1" t="s">
        <v>25</v>
      </c>
      <c r="P933" s="1" t="s">
        <v>2408</v>
      </c>
      <c r="Q933" s="1" t="s">
        <v>2408</v>
      </c>
      <c r="R933" s="1" t="s">
        <v>2410</v>
      </c>
      <c r="S933" s="1" t="s">
        <v>26</v>
      </c>
      <c r="T933" s="1" t="s">
        <v>9239</v>
      </c>
      <c r="U933" s="1" t="s">
        <v>27</v>
      </c>
      <c r="W933" s="1">
        <v>0</v>
      </c>
      <c r="X933" s="1" t="s">
        <v>28</v>
      </c>
      <c r="Y933" s="1" t="s">
        <v>29</v>
      </c>
      <c r="Z933" s="1" t="s">
        <v>29</v>
      </c>
    </row>
    <row r="934" spans="1:26" hidden="1" x14ac:dyDescent="0.35">
      <c r="A934" s="1" t="s">
        <v>20</v>
      </c>
      <c r="B934" s="1" t="s">
        <v>2411</v>
      </c>
      <c r="C934" s="1" t="s">
        <v>2409</v>
      </c>
      <c r="D934" s="1" t="s">
        <v>2373</v>
      </c>
      <c r="E934" t="str">
        <f t="shared" si="57"/>
        <v>2022</v>
      </c>
      <c r="F934" t="str">
        <f t="shared" si="58"/>
        <v>julio</v>
      </c>
      <c r="G934" s="2">
        <v>45261</v>
      </c>
      <c r="H934">
        <f t="shared" si="59"/>
        <v>494</v>
      </c>
      <c r="I934" s="3">
        <f t="shared" si="56"/>
        <v>720</v>
      </c>
      <c r="J934" s="1">
        <v>16037</v>
      </c>
      <c r="K934" s="1">
        <v>99423</v>
      </c>
      <c r="L934" s="21">
        <v>99423</v>
      </c>
      <c r="M934" s="1" t="s">
        <v>2412</v>
      </c>
      <c r="N934" s="1" t="s">
        <v>24</v>
      </c>
      <c r="O934" s="1" t="s">
        <v>25</v>
      </c>
      <c r="P934" s="1" t="s">
        <v>2411</v>
      </c>
      <c r="Q934" s="1" t="s">
        <v>2411</v>
      </c>
      <c r="R934" s="1" t="s">
        <v>2412</v>
      </c>
      <c r="S934" s="1" t="s">
        <v>2413</v>
      </c>
      <c r="T934" s="1" t="s">
        <v>9239</v>
      </c>
      <c r="U934" s="1" t="s">
        <v>27</v>
      </c>
      <c r="W934" s="1">
        <v>0</v>
      </c>
      <c r="X934" s="1" t="s">
        <v>28</v>
      </c>
      <c r="Y934" s="1" t="s">
        <v>29</v>
      </c>
      <c r="Z934" s="1" t="s">
        <v>29</v>
      </c>
    </row>
    <row r="935" spans="1:26" hidden="1" x14ac:dyDescent="0.35">
      <c r="A935" s="1" t="s">
        <v>20</v>
      </c>
      <c r="B935" s="1" t="s">
        <v>2414</v>
      </c>
      <c r="C935" s="1" t="s">
        <v>2409</v>
      </c>
      <c r="D935" s="1" t="s">
        <v>2373</v>
      </c>
      <c r="E935" t="str">
        <f t="shared" si="57"/>
        <v>2022</v>
      </c>
      <c r="F935" t="str">
        <f t="shared" si="58"/>
        <v>julio</v>
      </c>
      <c r="G935" s="2">
        <v>45261</v>
      </c>
      <c r="H935">
        <f t="shared" si="59"/>
        <v>494</v>
      </c>
      <c r="I935" s="3">
        <f t="shared" si="56"/>
        <v>720</v>
      </c>
      <c r="J935" s="1">
        <v>16038</v>
      </c>
      <c r="K935" s="1">
        <v>216994</v>
      </c>
      <c r="L935" s="21">
        <v>216994</v>
      </c>
      <c r="M935" s="1" t="s">
        <v>2415</v>
      </c>
      <c r="N935" s="1" t="s">
        <v>24</v>
      </c>
      <c r="O935" s="1" t="s">
        <v>25</v>
      </c>
      <c r="P935" s="1" t="s">
        <v>2414</v>
      </c>
      <c r="Q935" s="1" t="s">
        <v>2414</v>
      </c>
      <c r="R935" s="1" t="s">
        <v>2415</v>
      </c>
      <c r="S935" s="1" t="s">
        <v>2413</v>
      </c>
      <c r="T935" s="1" t="s">
        <v>9239</v>
      </c>
      <c r="U935" s="1" t="s">
        <v>27</v>
      </c>
      <c r="W935" s="1">
        <v>0</v>
      </c>
      <c r="X935" s="1" t="s">
        <v>28</v>
      </c>
      <c r="Y935" s="1" t="s">
        <v>29</v>
      </c>
      <c r="Z935" s="1" t="s">
        <v>29</v>
      </c>
    </row>
    <row r="936" spans="1:26" hidden="1" x14ac:dyDescent="0.35">
      <c r="A936" s="1" t="s">
        <v>20</v>
      </c>
      <c r="B936" s="1" t="s">
        <v>2416</v>
      </c>
      <c r="C936" s="1" t="s">
        <v>2409</v>
      </c>
      <c r="D936" s="1" t="s">
        <v>2373</v>
      </c>
      <c r="E936" t="str">
        <f t="shared" si="57"/>
        <v>2022</v>
      </c>
      <c r="F936" t="str">
        <f t="shared" si="58"/>
        <v>julio</v>
      </c>
      <c r="G936" s="2">
        <v>45261</v>
      </c>
      <c r="H936">
        <f t="shared" si="59"/>
        <v>494</v>
      </c>
      <c r="I936" s="3">
        <f t="shared" si="56"/>
        <v>720</v>
      </c>
      <c r="J936" s="1">
        <v>16037</v>
      </c>
      <c r="K936" s="1">
        <v>99423</v>
      </c>
      <c r="L936" s="21">
        <v>99423</v>
      </c>
      <c r="M936" s="1" t="s">
        <v>2417</v>
      </c>
      <c r="N936" s="1" t="s">
        <v>24</v>
      </c>
      <c r="O936" s="1" t="s">
        <v>25</v>
      </c>
      <c r="P936" s="1" t="s">
        <v>2416</v>
      </c>
      <c r="Q936" s="1" t="s">
        <v>2416</v>
      </c>
      <c r="R936" s="1" t="s">
        <v>2417</v>
      </c>
      <c r="S936" s="1" t="s">
        <v>26</v>
      </c>
      <c r="T936" s="1" t="s">
        <v>9239</v>
      </c>
      <c r="U936" s="1" t="s">
        <v>27</v>
      </c>
      <c r="W936" s="1">
        <v>0</v>
      </c>
      <c r="X936" s="1" t="s">
        <v>28</v>
      </c>
      <c r="Y936" s="1" t="s">
        <v>29</v>
      </c>
      <c r="Z936" s="1" t="s">
        <v>29</v>
      </c>
    </row>
    <row r="937" spans="1:26" hidden="1" x14ac:dyDescent="0.35">
      <c r="A937" s="1" t="s">
        <v>20</v>
      </c>
      <c r="B937" s="1" t="s">
        <v>2418</v>
      </c>
      <c r="C937" s="1" t="s">
        <v>2309</v>
      </c>
      <c r="D937" s="1" t="s">
        <v>2373</v>
      </c>
      <c r="E937" t="str">
        <f t="shared" si="57"/>
        <v>2022</v>
      </c>
      <c r="F937" t="str">
        <f t="shared" si="58"/>
        <v>julio</v>
      </c>
      <c r="G937" s="2">
        <v>45261</v>
      </c>
      <c r="H937">
        <f t="shared" si="59"/>
        <v>494</v>
      </c>
      <c r="I937" s="3">
        <f t="shared" si="56"/>
        <v>720</v>
      </c>
      <c r="J937" s="1">
        <v>15966</v>
      </c>
      <c r="K937" s="1">
        <v>216994</v>
      </c>
      <c r="L937" s="21">
        <v>216994</v>
      </c>
      <c r="M937" s="1" t="s">
        <v>2419</v>
      </c>
      <c r="N937" s="1" t="s">
        <v>24</v>
      </c>
      <c r="O937" s="1" t="s">
        <v>25</v>
      </c>
      <c r="P937" s="1" t="s">
        <v>2418</v>
      </c>
      <c r="Q937" s="1" t="s">
        <v>2418</v>
      </c>
      <c r="R937" s="1" t="s">
        <v>2419</v>
      </c>
      <c r="S937" s="1" t="s">
        <v>26</v>
      </c>
      <c r="T937" s="1" t="s">
        <v>9239</v>
      </c>
      <c r="U937" s="1" t="s">
        <v>27</v>
      </c>
      <c r="W937" s="1">
        <v>0</v>
      </c>
      <c r="X937" s="1" t="s">
        <v>28</v>
      </c>
      <c r="Y937" s="1" t="s">
        <v>29</v>
      </c>
      <c r="Z937" s="1" t="s">
        <v>29</v>
      </c>
    </row>
    <row r="938" spans="1:26" hidden="1" x14ac:dyDescent="0.35">
      <c r="A938" s="1" t="s">
        <v>20</v>
      </c>
      <c r="B938" s="1" t="s">
        <v>2420</v>
      </c>
      <c r="C938" s="1" t="s">
        <v>2421</v>
      </c>
      <c r="D938" s="1" t="s">
        <v>2422</v>
      </c>
      <c r="E938" t="str">
        <f t="shared" si="57"/>
        <v>2022</v>
      </c>
      <c r="F938" t="str">
        <f t="shared" si="58"/>
        <v>agosto</v>
      </c>
      <c r="G938" s="2">
        <v>45261</v>
      </c>
      <c r="H938">
        <f t="shared" si="59"/>
        <v>471</v>
      </c>
      <c r="I938" s="3">
        <f t="shared" si="56"/>
        <v>720</v>
      </c>
      <c r="J938" s="1">
        <v>16089</v>
      </c>
      <c r="K938" s="1">
        <v>99423</v>
      </c>
      <c r="L938" s="21">
        <v>99423</v>
      </c>
      <c r="M938" s="1" t="s">
        <v>2423</v>
      </c>
      <c r="N938" s="1" t="s">
        <v>24</v>
      </c>
      <c r="O938" s="1" t="s">
        <v>25</v>
      </c>
      <c r="P938" s="1" t="s">
        <v>2420</v>
      </c>
      <c r="Q938" s="1" t="s">
        <v>2420</v>
      </c>
      <c r="R938" s="1" t="s">
        <v>2423</v>
      </c>
      <c r="S938" s="1" t="s">
        <v>26</v>
      </c>
      <c r="T938" s="1" t="s">
        <v>9239</v>
      </c>
      <c r="U938" s="1" t="s">
        <v>27</v>
      </c>
      <c r="W938" s="1">
        <v>0</v>
      </c>
      <c r="X938" s="1" t="s">
        <v>28</v>
      </c>
      <c r="Y938" s="1" t="s">
        <v>29</v>
      </c>
      <c r="Z938" s="1" t="s">
        <v>29</v>
      </c>
    </row>
    <row r="939" spans="1:26" hidden="1" x14ac:dyDescent="0.35">
      <c r="A939" s="1" t="s">
        <v>20</v>
      </c>
      <c r="B939" s="1" t="s">
        <v>2424</v>
      </c>
      <c r="C939" s="1" t="s">
        <v>2421</v>
      </c>
      <c r="D939" s="1" t="s">
        <v>2422</v>
      </c>
      <c r="E939" t="str">
        <f t="shared" si="57"/>
        <v>2022</v>
      </c>
      <c r="F939" t="str">
        <f t="shared" si="58"/>
        <v>agosto</v>
      </c>
      <c r="G939" s="2">
        <v>45261</v>
      </c>
      <c r="H939">
        <f t="shared" si="59"/>
        <v>471</v>
      </c>
      <c r="I939" s="3">
        <f t="shared" si="56"/>
        <v>720</v>
      </c>
      <c r="J939" s="1">
        <v>16089</v>
      </c>
      <c r="K939" s="1">
        <v>99423</v>
      </c>
      <c r="L939" s="21">
        <v>99423</v>
      </c>
      <c r="M939" s="1" t="s">
        <v>2425</v>
      </c>
      <c r="N939" s="1" t="s">
        <v>24</v>
      </c>
      <c r="O939" s="1" t="s">
        <v>25</v>
      </c>
      <c r="P939" s="1" t="s">
        <v>2424</v>
      </c>
      <c r="Q939" s="1" t="s">
        <v>2424</v>
      </c>
      <c r="R939" s="1" t="s">
        <v>2425</v>
      </c>
      <c r="S939" s="1" t="s">
        <v>2426</v>
      </c>
      <c r="T939" s="1" t="s">
        <v>9239</v>
      </c>
      <c r="U939" s="1" t="s">
        <v>27</v>
      </c>
      <c r="W939" s="1">
        <v>0</v>
      </c>
      <c r="X939" s="1" t="s">
        <v>28</v>
      </c>
      <c r="Y939" s="1" t="s">
        <v>29</v>
      </c>
      <c r="Z939" s="1" t="s">
        <v>29</v>
      </c>
    </row>
    <row r="940" spans="1:26" hidden="1" x14ac:dyDescent="0.35">
      <c r="A940" s="1" t="s">
        <v>20</v>
      </c>
      <c r="B940" s="1" t="s">
        <v>2427</v>
      </c>
      <c r="C940" s="1" t="s">
        <v>2421</v>
      </c>
      <c r="D940" s="1" t="s">
        <v>2422</v>
      </c>
      <c r="E940" t="str">
        <f t="shared" si="57"/>
        <v>2022</v>
      </c>
      <c r="F940" t="str">
        <f t="shared" si="58"/>
        <v>agosto</v>
      </c>
      <c r="G940" s="2">
        <v>45261</v>
      </c>
      <c r="H940">
        <f t="shared" si="59"/>
        <v>471</v>
      </c>
      <c r="I940" s="3">
        <f t="shared" si="56"/>
        <v>720</v>
      </c>
      <c r="J940" s="1">
        <v>16089</v>
      </c>
      <c r="K940" s="1">
        <v>99423</v>
      </c>
      <c r="L940" s="21">
        <v>99423</v>
      </c>
      <c r="M940" s="1" t="s">
        <v>2428</v>
      </c>
      <c r="N940" s="1" t="s">
        <v>24</v>
      </c>
      <c r="O940" s="1" t="s">
        <v>25</v>
      </c>
      <c r="P940" s="1" t="s">
        <v>2427</v>
      </c>
      <c r="Q940" s="1" t="s">
        <v>2427</v>
      </c>
      <c r="R940" s="1" t="s">
        <v>2428</v>
      </c>
      <c r="S940" s="1" t="s">
        <v>2429</v>
      </c>
      <c r="T940" s="1" t="s">
        <v>9239</v>
      </c>
      <c r="U940" s="1" t="s">
        <v>27</v>
      </c>
      <c r="W940" s="1">
        <v>0</v>
      </c>
      <c r="X940" s="1" t="s">
        <v>28</v>
      </c>
      <c r="Y940" s="1" t="s">
        <v>29</v>
      </c>
      <c r="Z940" s="1" t="s">
        <v>29</v>
      </c>
    </row>
    <row r="941" spans="1:26" hidden="1" x14ac:dyDescent="0.35">
      <c r="A941" s="1" t="s">
        <v>20</v>
      </c>
      <c r="B941" s="1" t="s">
        <v>2430</v>
      </c>
      <c r="C941" s="1" t="s">
        <v>2421</v>
      </c>
      <c r="D941" s="1" t="s">
        <v>2422</v>
      </c>
      <c r="E941" t="str">
        <f t="shared" si="57"/>
        <v>2022</v>
      </c>
      <c r="F941" t="str">
        <f t="shared" si="58"/>
        <v>agosto</v>
      </c>
      <c r="G941" s="2">
        <v>45261</v>
      </c>
      <c r="H941">
        <f t="shared" si="59"/>
        <v>471</v>
      </c>
      <c r="I941" s="3">
        <f t="shared" si="56"/>
        <v>720</v>
      </c>
      <c r="J941" s="1">
        <v>16084</v>
      </c>
      <c r="K941" s="1">
        <v>99423</v>
      </c>
      <c r="L941" s="21">
        <v>99423</v>
      </c>
      <c r="M941" s="1" t="s">
        <v>2431</v>
      </c>
      <c r="N941" s="1" t="s">
        <v>24</v>
      </c>
      <c r="O941" s="1" t="s">
        <v>25</v>
      </c>
      <c r="P941" s="1" t="s">
        <v>2430</v>
      </c>
      <c r="Q941" s="1" t="s">
        <v>2430</v>
      </c>
      <c r="R941" s="1" t="s">
        <v>2431</v>
      </c>
      <c r="S941" s="1" t="s">
        <v>26</v>
      </c>
      <c r="T941" s="1" t="s">
        <v>9239</v>
      </c>
      <c r="U941" s="1" t="s">
        <v>27</v>
      </c>
      <c r="W941" s="1">
        <v>0</v>
      </c>
      <c r="X941" s="1" t="s">
        <v>28</v>
      </c>
      <c r="Y941" s="1" t="s">
        <v>29</v>
      </c>
      <c r="Z941" s="1" t="s">
        <v>29</v>
      </c>
    </row>
    <row r="942" spans="1:26" hidden="1" x14ac:dyDescent="0.35">
      <c r="A942" s="1" t="s">
        <v>20</v>
      </c>
      <c r="B942" s="1" t="s">
        <v>2432</v>
      </c>
      <c r="C942" s="1" t="s">
        <v>2433</v>
      </c>
      <c r="D942" s="1" t="s">
        <v>2422</v>
      </c>
      <c r="E942" t="str">
        <f t="shared" si="57"/>
        <v>2022</v>
      </c>
      <c r="F942" t="str">
        <f t="shared" si="58"/>
        <v>agosto</v>
      </c>
      <c r="G942" s="2">
        <v>45261</v>
      </c>
      <c r="H942">
        <f t="shared" si="59"/>
        <v>471</v>
      </c>
      <c r="I942" s="3">
        <f t="shared" si="56"/>
        <v>720</v>
      </c>
      <c r="J942" s="1">
        <v>16083</v>
      </c>
      <c r="K942" s="1">
        <v>99423</v>
      </c>
      <c r="L942" s="21">
        <v>99423</v>
      </c>
      <c r="M942" s="1" t="s">
        <v>2434</v>
      </c>
      <c r="N942" s="1" t="s">
        <v>24</v>
      </c>
      <c r="O942" s="1" t="s">
        <v>25</v>
      </c>
      <c r="P942" s="1" t="s">
        <v>2432</v>
      </c>
      <c r="Q942" s="1" t="s">
        <v>2432</v>
      </c>
      <c r="R942" s="1" t="s">
        <v>2434</v>
      </c>
      <c r="S942" s="1" t="s">
        <v>26</v>
      </c>
      <c r="T942" s="1" t="s">
        <v>9239</v>
      </c>
      <c r="U942" s="1" t="s">
        <v>27</v>
      </c>
      <c r="W942" s="1">
        <v>0</v>
      </c>
      <c r="X942" s="1" t="s">
        <v>28</v>
      </c>
      <c r="Y942" s="1" t="s">
        <v>29</v>
      </c>
      <c r="Z942" s="1" t="s">
        <v>29</v>
      </c>
    </row>
    <row r="943" spans="1:26" hidden="1" x14ac:dyDescent="0.35">
      <c r="A943" s="1" t="s">
        <v>20</v>
      </c>
      <c r="B943" s="1" t="s">
        <v>2435</v>
      </c>
      <c r="C943" s="1" t="s">
        <v>2433</v>
      </c>
      <c r="D943" s="1" t="s">
        <v>2422</v>
      </c>
      <c r="E943" t="str">
        <f t="shared" si="57"/>
        <v>2022</v>
      </c>
      <c r="F943" t="str">
        <f t="shared" si="58"/>
        <v>agosto</v>
      </c>
      <c r="G943" s="2">
        <v>45261</v>
      </c>
      <c r="H943">
        <f t="shared" si="59"/>
        <v>471</v>
      </c>
      <c r="I943" s="3">
        <f t="shared" si="56"/>
        <v>720</v>
      </c>
      <c r="J943" s="1">
        <v>16083</v>
      </c>
      <c r="K943" s="1">
        <v>99423</v>
      </c>
      <c r="L943" s="21">
        <v>99423</v>
      </c>
      <c r="M943" s="1" t="s">
        <v>2436</v>
      </c>
      <c r="N943" s="1" t="s">
        <v>24</v>
      </c>
      <c r="O943" s="1" t="s">
        <v>25</v>
      </c>
      <c r="P943" s="1" t="s">
        <v>2435</v>
      </c>
      <c r="Q943" s="1" t="s">
        <v>2435</v>
      </c>
      <c r="R943" s="1" t="s">
        <v>2436</v>
      </c>
      <c r="S943" s="1" t="s">
        <v>26</v>
      </c>
      <c r="T943" s="1" t="s">
        <v>9239</v>
      </c>
      <c r="U943" s="1" t="s">
        <v>27</v>
      </c>
      <c r="W943" s="1">
        <v>0</v>
      </c>
      <c r="X943" s="1" t="s">
        <v>28</v>
      </c>
      <c r="Y943" s="1" t="s">
        <v>29</v>
      </c>
      <c r="Z943" s="1" t="s">
        <v>29</v>
      </c>
    </row>
    <row r="944" spans="1:26" hidden="1" x14ac:dyDescent="0.35">
      <c r="A944" s="1" t="s">
        <v>20</v>
      </c>
      <c r="B944" s="1" t="s">
        <v>2437</v>
      </c>
      <c r="C944" s="1" t="s">
        <v>2433</v>
      </c>
      <c r="D944" s="1" t="s">
        <v>2422</v>
      </c>
      <c r="E944" t="str">
        <f t="shared" si="57"/>
        <v>2022</v>
      </c>
      <c r="F944" t="str">
        <f t="shared" si="58"/>
        <v>agosto</v>
      </c>
      <c r="G944" s="2">
        <v>45261</v>
      </c>
      <c r="H944">
        <f t="shared" si="59"/>
        <v>471</v>
      </c>
      <c r="I944" s="3">
        <f t="shared" si="56"/>
        <v>720</v>
      </c>
      <c r="J944" s="1">
        <v>16083</v>
      </c>
      <c r="K944" s="1">
        <v>99423</v>
      </c>
      <c r="L944" s="21">
        <v>99423</v>
      </c>
      <c r="M944" s="1" t="s">
        <v>2438</v>
      </c>
      <c r="N944" s="1" t="s">
        <v>24</v>
      </c>
      <c r="O944" s="1" t="s">
        <v>25</v>
      </c>
      <c r="P944" s="1" t="s">
        <v>2437</v>
      </c>
      <c r="Q944" s="1" t="s">
        <v>2437</v>
      </c>
      <c r="R944" s="1" t="s">
        <v>2438</v>
      </c>
      <c r="S944" s="1" t="s">
        <v>2439</v>
      </c>
      <c r="T944" s="1" t="s">
        <v>9239</v>
      </c>
      <c r="U944" s="1" t="s">
        <v>27</v>
      </c>
      <c r="W944" s="1">
        <v>0</v>
      </c>
      <c r="X944" s="1" t="s">
        <v>28</v>
      </c>
      <c r="Y944" s="1" t="s">
        <v>29</v>
      </c>
      <c r="Z944" s="1" t="s">
        <v>29</v>
      </c>
    </row>
    <row r="945" spans="1:26" hidden="1" x14ac:dyDescent="0.35">
      <c r="A945" s="1" t="s">
        <v>20</v>
      </c>
      <c r="B945" s="1" t="s">
        <v>2440</v>
      </c>
      <c r="C945" s="1" t="s">
        <v>2433</v>
      </c>
      <c r="D945" s="1" t="s">
        <v>2422</v>
      </c>
      <c r="E945" t="str">
        <f t="shared" si="57"/>
        <v>2022</v>
      </c>
      <c r="F945" t="str">
        <f t="shared" si="58"/>
        <v>agosto</v>
      </c>
      <c r="G945" s="2">
        <v>45261</v>
      </c>
      <c r="H945">
        <f t="shared" si="59"/>
        <v>471</v>
      </c>
      <c r="I945" s="3">
        <f t="shared" si="56"/>
        <v>720</v>
      </c>
      <c r="J945" s="1">
        <v>16082</v>
      </c>
      <c r="K945" s="1">
        <v>99423</v>
      </c>
      <c r="L945" s="21">
        <v>99423</v>
      </c>
      <c r="M945" s="1" t="s">
        <v>2441</v>
      </c>
      <c r="N945" s="1" t="s">
        <v>24</v>
      </c>
      <c r="O945" s="1" t="s">
        <v>25</v>
      </c>
      <c r="P945" s="1" t="s">
        <v>2440</v>
      </c>
      <c r="Q945" s="1" t="s">
        <v>2440</v>
      </c>
      <c r="R945" s="1" t="s">
        <v>2441</v>
      </c>
      <c r="S945" s="1" t="s">
        <v>26</v>
      </c>
      <c r="T945" s="1" t="s">
        <v>9239</v>
      </c>
      <c r="U945" s="1" t="s">
        <v>27</v>
      </c>
      <c r="W945" s="1">
        <v>0</v>
      </c>
      <c r="X945" s="1" t="s">
        <v>28</v>
      </c>
      <c r="Y945" s="1" t="s">
        <v>29</v>
      </c>
      <c r="Z945" s="1" t="s">
        <v>29</v>
      </c>
    </row>
    <row r="946" spans="1:26" hidden="1" x14ac:dyDescent="0.35">
      <c r="A946" s="1" t="s">
        <v>20</v>
      </c>
      <c r="B946" s="1" t="s">
        <v>2442</v>
      </c>
      <c r="C946" s="1" t="s">
        <v>2433</v>
      </c>
      <c r="D946" s="1" t="s">
        <v>2422</v>
      </c>
      <c r="E946" t="str">
        <f t="shared" si="57"/>
        <v>2022</v>
      </c>
      <c r="F946" t="str">
        <f t="shared" si="58"/>
        <v>agosto</v>
      </c>
      <c r="G946" s="2">
        <v>45261</v>
      </c>
      <c r="H946">
        <f t="shared" si="59"/>
        <v>471</v>
      </c>
      <c r="I946" s="3">
        <f t="shared" si="56"/>
        <v>720</v>
      </c>
      <c r="J946" s="1">
        <v>16082</v>
      </c>
      <c r="K946" s="1">
        <v>99423</v>
      </c>
      <c r="L946" s="21">
        <v>99423</v>
      </c>
      <c r="M946" s="1" t="s">
        <v>2443</v>
      </c>
      <c r="N946" s="1" t="s">
        <v>24</v>
      </c>
      <c r="O946" s="1" t="s">
        <v>25</v>
      </c>
      <c r="P946" s="1" t="s">
        <v>2442</v>
      </c>
      <c r="Q946" s="1" t="s">
        <v>2442</v>
      </c>
      <c r="R946" s="1" t="s">
        <v>2443</v>
      </c>
      <c r="S946" s="1" t="s">
        <v>26</v>
      </c>
      <c r="T946" s="1" t="s">
        <v>9239</v>
      </c>
      <c r="U946" s="1" t="s">
        <v>27</v>
      </c>
      <c r="W946" s="1">
        <v>0</v>
      </c>
      <c r="X946" s="1" t="s">
        <v>28</v>
      </c>
      <c r="Y946" s="1" t="s">
        <v>29</v>
      </c>
      <c r="Z946" s="1" t="s">
        <v>29</v>
      </c>
    </row>
    <row r="947" spans="1:26" hidden="1" x14ac:dyDescent="0.35">
      <c r="A947" s="1" t="s">
        <v>20</v>
      </c>
      <c r="B947" s="1" t="s">
        <v>2444</v>
      </c>
      <c r="C947" s="1" t="s">
        <v>2433</v>
      </c>
      <c r="D947" s="1" t="s">
        <v>2422</v>
      </c>
      <c r="E947" t="str">
        <f t="shared" si="57"/>
        <v>2022</v>
      </c>
      <c r="F947" t="str">
        <f t="shared" si="58"/>
        <v>agosto</v>
      </c>
      <c r="G947" s="2">
        <v>45261</v>
      </c>
      <c r="H947">
        <f t="shared" si="59"/>
        <v>471</v>
      </c>
      <c r="I947" s="3">
        <f t="shared" si="56"/>
        <v>720</v>
      </c>
      <c r="J947" s="1">
        <v>16083</v>
      </c>
      <c r="K947" s="1">
        <v>99423</v>
      </c>
      <c r="L947" s="21">
        <v>99423</v>
      </c>
      <c r="M947" s="1" t="s">
        <v>2445</v>
      </c>
      <c r="N947" s="1" t="s">
        <v>24</v>
      </c>
      <c r="O947" s="1" t="s">
        <v>25</v>
      </c>
      <c r="P947" s="1" t="s">
        <v>2444</v>
      </c>
      <c r="Q947" s="1" t="s">
        <v>2444</v>
      </c>
      <c r="R947" s="1" t="s">
        <v>2445</v>
      </c>
      <c r="S947" s="1" t="s">
        <v>26</v>
      </c>
      <c r="T947" s="1" t="s">
        <v>9239</v>
      </c>
      <c r="U947" s="1" t="s">
        <v>27</v>
      </c>
      <c r="W947" s="1">
        <v>0</v>
      </c>
      <c r="X947" s="1" t="s">
        <v>28</v>
      </c>
      <c r="Y947" s="1" t="s">
        <v>29</v>
      </c>
      <c r="Z947" s="1" t="s">
        <v>29</v>
      </c>
    </row>
    <row r="948" spans="1:26" hidden="1" x14ac:dyDescent="0.35">
      <c r="A948" s="1" t="s">
        <v>20</v>
      </c>
      <c r="B948" s="1" t="s">
        <v>2446</v>
      </c>
      <c r="C948" s="1" t="s">
        <v>2433</v>
      </c>
      <c r="D948" s="1" t="s">
        <v>2422</v>
      </c>
      <c r="E948" t="str">
        <f t="shared" si="57"/>
        <v>2022</v>
      </c>
      <c r="F948" t="str">
        <f t="shared" si="58"/>
        <v>agosto</v>
      </c>
      <c r="G948" s="2">
        <v>45261</v>
      </c>
      <c r="H948">
        <f t="shared" si="59"/>
        <v>471</v>
      </c>
      <c r="I948" s="3">
        <f t="shared" si="56"/>
        <v>720</v>
      </c>
      <c r="J948" s="1">
        <v>16082</v>
      </c>
      <c r="K948" s="1">
        <v>99423</v>
      </c>
      <c r="L948" s="21">
        <v>99423</v>
      </c>
      <c r="M948" s="1" t="s">
        <v>2447</v>
      </c>
      <c r="N948" s="1" t="s">
        <v>24</v>
      </c>
      <c r="O948" s="1" t="s">
        <v>25</v>
      </c>
      <c r="P948" s="1" t="s">
        <v>2446</v>
      </c>
      <c r="Q948" s="1" t="s">
        <v>2446</v>
      </c>
      <c r="R948" s="1" t="s">
        <v>2447</v>
      </c>
      <c r="S948" s="1" t="s">
        <v>26</v>
      </c>
      <c r="T948" s="1" t="s">
        <v>9239</v>
      </c>
      <c r="U948" s="1" t="s">
        <v>27</v>
      </c>
      <c r="W948" s="1">
        <v>0</v>
      </c>
      <c r="X948" s="1" t="s">
        <v>28</v>
      </c>
      <c r="Y948" s="1" t="s">
        <v>29</v>
      </c>
      <c r="Z948" s="1" t="s">
        <v>29</v>
      </c>
    </row>
    <row r="949" spans="1:26" hidden="1" x14ac:dyDescent="0.35">
      <c r="A949" s="1" t="s">
        <v>20</v>
      </c>
      <c r="B949" s="1" t="s">
        <v>2448</v>
      </c>
      <c r="C949" s="1" t="s">
        <v>2433</v>
      </c>
      <c r="D949" s="1" t="s">
        <v>2422</v>
      </c>
      <c r="E949" t="str">
        <f t="shared" si="57"/>
        <v>2022</v>
      </c>
      <c r="F949" t="str">
        <f t="shared" si="58"/>
        <v>agosto</v>
      </c>
      <c r="G949" s="2">
        <v>45261</v>
      </c>
      <c r="H949">
        <f t="shared" si="59"/>
        <v>471</v>
      </c>
      <c r="I949" s="3">
        <f t="shared" si="56"/>
        <v>720</v>
      </c>
      <c r="J949" s="1">
        <v>16082</v>
      </c>
      <c r="K949" s="1">
        <v>99423</v>
      </c>
      <c r="L949" s="21">
        <v>99423</v>
      </c>
      <c r="M949" s="1" t="s">
        <v>2449</v>
      </c>
      <c r="N949" s="1" t="s">
        <v>24</v>
      </c>
      <c r="O949" s="1" t="s">
        <v>25</v>
      </c>
      <c r="P949" s="1" t="s">
        <v>2448</v>
      </c>
      <c r="Q949" s="1" t="s">
        <v>2448</v>
      </c>
      <c r="R949" s="1" t="s">
        <v>2449</v>
      </c>
      <c r="S949" s="1" t="s">
        <v>2450</v>
      </c>
      <c r="T949" s="1" t="s">
        <v>9239</v>
      </c>
      <c r="U949" s="1" t="s">
        <v>27</v>
      </c>
      <c r="W949" s="1">
        <v>0</v>
      </c>
      <c r="X949" s="1" t="s">
        <v>28</v>
      </c>
      <c r="Y949" s="1" t="s">
        <v>29</v>
      </c>
      <c r="Z949" s="1" t="s">
        <v>29</v>
      </c>
    </row>
    <row r="950" spans="1:26" hidden="1" x14ac:dyDescent="0.35">
      <c r="A950" s="1" t="s">
        <v>20</v>
      </c>
      <c r="B950" s="1" t="s">
        <v>2451</v>
      </c>
      <c r="C950" s="1" t="s">
        <v>2433</v>
      </c>
      <c r="D950" s="1" t="s">
        <v>2422</v>
      </c>
      <c r="E950" t="str">
        <f t="shared" si="57"/>
        <v>2022</v>
      </c>
      <c r="F950" t="str">
        <f t="shared" si="58"/>
        <v>agosto</v>
      </c>
      <c r="G950" s="2">
        <v>45261</v>
      </c>
      <c r="H950">
        <f t="shared" si="59"/>
        <v>471</v>
      </c>
      <c r="I950" s="3">
        <f t="shared" si="56"/>
        <v>720</v>
      </c>
      <c r="J950" s="1">
        <v>16083</v>
      </c>
      <c r="K950" s="1">
        <v>99423</v>
      </c>
      <c r="L950" s="21">
        <v>99423</v>
      </c>
      <c r="M950" s="1" t="s">
        <v>2452</v>
      </c>
      <c r="N950" s="1" t="s">
        <v>24</v>
      </c>
      <c r="O950" s="1" t="s">
        <v>25</v>
      </c>
      <c r="P950" s="1" t="s">
        <v>2451</v>
      </c>
      <c r="Q950" s="1" t="s">
        <v>2451</v>
      </c>
      <c r="R950" s="1" t="s">
        <v>2452</v>
      </c>
      <c r="S950" s="1" t="s">
        <v>26</v>
      </c>
      <c r="T950" s="1" t="s">
        <v>9239</v>
      </c>
      <c r="U950" s="1" t="s">
        <v>27</v>
      </c>
      <c r="W950" s="1">
        <v>0</v>
      </c>
      <c r="X950" s="1" t="s">
        <v>28</v>
      </c>
      <c r="Y950" s="1" t="s">
        <v>29</v>
      </c>
      <c r="Z950" s="1" t="s">
        <v>29</v>
      </c>
    </row>
    <row r="951" spans="1:26" hidden="1" x14ac:dyDescent="0.35">
      <c r="A951" s="1" t="s">
        <v>20</v>
      </c>
      <c r="B951" s="1" t="s">
        <v>2453</v>
      </c>
      <c r="C951" s="1" t="s">
        <v>2433</v>
      </c>
      <c r="D951" s="1" t="s">
        <v>2422</v>
      </c>
      <c r="E951" t="str">
        <f t="shared" si="57"/>
        <v>2022</v>
      </c>
      <c r="F951" t="str">
        <f t="shared" si="58"/>
        <v>agosto</v>
      </c>
      <c r="G951" s="2">
        <v>45261</v>
      </c>
      <c r="H951">
        <f t="shared" si="59"/>
        <v>471</v>
      </c>
      <c r="I951" s="3">
        <f t="shared" si="56"/>
        <v>720</v>
      </c>
      <c r="J951" s="1">
        <v>16082</v>
      </c>
      <c r="K951" s="1">
        <v>99423</v>
      </c>
      <c r="L951" s="21">
        <v>99423</v>
      </c>
      <c r="M951" s="1" t="s">
        <v>2454</v>
      </c>
      <c r="N951" s="1" t="s">
        <v>24</v>
      </c>
      <c r="O951" s="1" t="s">
        <v>25</v>
      </c>
      <c r="P951" s="1" t="s">
        <v>2453</v>
      </c>
      <c r="Q951" s="1" t="s">
        <v>2453</v>
      </c>
      <c r="R951" s="1" t="s">
        <v>2454</v>
      </c>
      <c r="S951" s="1" t="s">
        <v>2455</v>
      </c>
      <c r="T951" s="1" t="s">
        <v>9239</v>
      </c>
      <c r="U951" s="1" t="s">
        <v>27</v>
      </c>
      <c r="W951" s="1">
        <v>0</v>
      </c>
      <c r="X951" s="1" t="s">
        <v>28</v>
      </c>
      <c r="Y951" s="1" t="s">
        <v>29</v>
      </c>
      <c r="Z951" s="1" t="s">
        <v>29</v>
      </c>
    </row>
    <row r="952" spans="1:26" hidden="1" x14ac:dyDescent="0.35">
      <c r="A952" s="1" t="s">
        <v>20</v>
      </c>
      <c r="B952" s="1" t="s">
        <v>2456</v>
      </c>
      <c r="C952" s="1" t="s">
        <v>2433</v>
      </c>
      <c r="D952" s="1" t="s">
        <v>2422</v>
      </c>
      <c r="E952" t="str">
        <f t="shared" si="57"/>
        <v>2022</v>
      </c>
      <c r="F952" t="str">
        <f t="shared" si="58"/>
        <v>agosto</v>
      </c>
      <c r="G952" s="2">
        <v>45261</v>
      </c>
      <c r="H952">
        <f t="shared" si="59"/>
        <v>471</v>
      </c>
      <c r="I952" s="3">
        <f t="shared" si="56"/>
        <v>720</v>
      </c>
      <c r="J952" s="1">
        <v>16082</v>
      </c>
      <c r="K952" s="1">
        <v>99423</v>
      </c>
      <c r="L952" s="21">
        <v>99423</v>
      </c>
      <c r="M952" s="1" t="s">
        <v>2457</v>
      </c>
      <c r="N952" s="1" t="s">
        <v>24</v>
      </c>
      <c r="O952" s="1" t="s">
        <v>25</v>
      </c>
      <c r="P952" s="1" t="s">
        <v>2456</v>
      </c>
      <c r="Q952" s="1" t="s">
        <v>2456</v>
      </c>
      <c r="R952" s="1" t="s">
        <v>2457</v>
      </c>
      <c r="S952" s="1" t="s">
        <v>2458</v>
      </c>
      <c r="T952" s="1" t="s">
        <v>9239</v>
      </c>
      <c r="U952" s="1" t="s">
        <v>27</v>
      </c>
      <c r="W952" s="1">
        <v>0</v>
      </c>
      <c r="X952" s="1" t="s">
        <v>28</v>
      </c>
      <c r="Y952" s="1" t="s">
        <v>29</v>
      </c>
      <c r="Z952" s="1" t="s">
        <v>29</v>
      </c>
    </row>
    <row r="953" spans="1:26" hidden="1" x14ac:dyDescent="0.35">
      <c r="A953" s="1" t="s">
        <v>20</v>
      </c>
      <c r="B953" s="1" t="s">
        <v>2459</v>
      </c>
      <c r="C953" s="1" t="s">
        <v>2433</v>
      </c>
      <c r="D953" s="1" t="s">
        <v>2422</v>
      </c>
      <c r="E953" t="str">
        <f t="shared" si="57"/>
        <v>2022</v>
      </c>
      <c r="F953" t="str">
        <f t="shared" si="58"/>
        <v>agosto</v>
      </c>
      <c r="G953" s="2">
        <v>45261</v>
      </c>
      <c r="H953">
        <f t="shared" si="59"/>
        <v>471</v>
      </c>
      <c r="I953" s="3">
        <f t="shared" si="56"/>
        <v>720</v>
      </c>
      <c r="J953" s="1">
        <v>16081</v>
      </c>
      <c r="K953" s="1">
        <v>99423</v>
      </c>
      <c r="L953" s="21">
        <v>99423</v>
      </c>
      <c r="M953" s="1" t="s">
        <v>2460</v>
      </c>
      <c r="N953" s="1" t="s">
        <v>24</v>
      </c>
      <c r="O953" s="1" t="s">
        <v>25</v>
      </c>
      <c r="P953" s="1" t="s">
        <v>2459</v>
      </c>
      <c r="Q953" s="1" t="s">
        <v>2459</v>
      </c>
      <c r="R953" s="1" t="s">
        <v>2460</v>
      </c>
      <c r="S953" s="1" t="s">
        <v>2461</v>
      </c>
      <c r="T953" s="1" t="s">
        <v>9239</v>
      </c>
      <c r="U953" s="1" t="s">
        <v>27</v>
      </c>
      <c r="W953" s="1">
        <v>0</v>
      </c>
      <c r="X953" s="1" t="s">
        <v>28</v>
      </c>
      <c r="Y953" s="1" t="s">
        <v>29</v>
      </c>
      <c r="Z953" s="1" t="s">
        <v>29</v>
      </c>
    </row>
    <row r="954" spans="1:26" hidden="1" x14ac:dyDescent="0.35">
      <c r="A954" s="1" t="s">
        <v>20</v>
      </c>
      <c r="B954" s="1" t="s">
        <v>2462</v>
      </c>
      <c r="C954" s="1" t="s">
        <v>2433</v>
      </c>
      <c r="D954" s="1" t="s">
        <v>2422</v>
      </c>
      <c r="E954" t="str">
        <f t="shared" si="57"/>
        <v>2022</v>
      </c>
      <c r="F954" t="str">
        <f t="shared" si="58"/>
        <v>agosto</v>
      </c>
      <c r="G954" s="2">
        <v>45261</v>
      </c>
      <c r="H954">
        <f t="shared" si="59"/>
        <v>471</v>
      </c>
      <c r="I954" s="3">
        <f t="shared" si="56"/>
        <v>720</v>
      </c>
      <c r="J954" s="1">
        <v>16082</v>
      </c>
      <c r="K954" s="1">
        <v>99423</v>
      </c>
      <c r="L954" s="21">
        <v>99423</v>
      </c>
      <c r="M954" s="1" t="s">
        <v>2463</v>
      </c>
      <c r="N954" s="1" t="s">
        <v>24</v>
      </c>
      <c r="O954" s="1" t="s">
        <v>25</v>
      </c>
      <c r="P954" s="1" t="s">
        <v>2462</v>
      </c>
      <c r="Q954" s="1" t="s">
        <v>2462</v>
      </c>
      <c r="R954" s="1" t="s">
        <v>2463</v>
      </c>
      <c r="S954" s="1" t="s">
        <v>26</v>
      </c>
      <c r="T954" s="1" t="s">
        <v>9239</v>
      </c>
      <c r="U954" s="1" t="s">
        <v>27</v>
      </c>
      <c r="W954" s="1">
        <v>0</v>
      </c>
      <c r="X954" s="1" t="s">
        <v>28</v>
      </c>
      <c r="Y954" s="1" t="s">
        <v>29</v>
      </c>
      <c r="Z954" s="1" t="s">
        <v>29</v>
      </c>
    </row>
    <row r="955" spans="1:26" hidden="1" x14ac:dyDescent="0.35">
      <c r="A955" s="1" t="s">
        <v>20</v>
      </c>
      <c r="B955" s="1" t="s">
        <v>2464</v>
      </c>
      <c r="C955" s="1" t="s">
        <v>2433</v>
      </c>
      <c r="D955" s="1" t="s">
        <v>2422</v>
      </c>
      <c r="E955" t="str">
        <f t="shared" si="57"/>
        <v>2022</v>
      </c>
      <c r="F955" t="str">
        <f t="shared" si="58"/>
        <v>agosto</v>
      </c>
      <c r="G955" s="2">
        <v>45261</v>
      </c>
      <c r="H955">
        <f t="shared" si="59"/>
        <v>471</v>
      </c>
      <c r="I955" s="3">
        <f t="shared" si="56"/>
        <v>720</v>
      </c>
      <c r="J955" s="1">
        <v>16089</v>
      </c>
      <c r="K955" s="1">
        <v>99423</v>
      </c>
      <c r="L955" s="21">
        <v>99423</v>
      </c>
      <c r="M955" s="1" t="s">
        <v>2465</v>
      </c>
      <c r="N955" s="1" t="s">
        <v>24</v>
      </c>
      <c r="O955" s="1" t="s">
        <v>25</v>
      </c>
      <c r="P955" s="1" t="s">
        <v>2464</v>
      </c>
      <c r="Q955" s="1" t="s">
        <v>2464</v>
      </c>
      <c r="R955" s="1" t="s">
        <v>2465</v>
      </c>
      <c r="S955" s="1" t="s">
        <v>26</v>
      </c>
      <c r="T955" s="1" t="s">
        <v>9239</v>
      </c>
      <c r="U955" s="1" t="s">
        <v>27</v>
      </c>
      <c r="W955" s="1">
        <v>0</v>
      </c>
      <c r="X955" s="1" t="s">
        <v>28</v>
      </c>
      <c r="Y955" s="1" t="s">
        <v>29</v>
      </c>
      <c r="Z955" s="1" t="s">
        <v>29</v>
      </c>
    </row>
    <row r="956" spans="1:26" hidden="1" x14ac:dyDescent="0.35">
      <c r="A956" s="1" t="s">
        <v>20</v>
      </c>
      <c r="B956" s="1" t="s">
        <v>2466</v>
      </c>
      <c r="C956" s="1" t="s">
        <v>2433</v>
      </c>
      <c r="D956" s="1" t="s">
        <v>2422</v>
      </c>
      <c r="E956" t="str">
        <f t="shared" si="57"/>
        <v>2022</v>
      </c>
      <c r="F956" t="str">
        <f t="shared" si="58"/>
        <v>agosto</v>
      </c>
      <c r="G956" s="2">
        <v>45261</v>
      </c>
      <c r="H956">
        <f t="shared" si="59"/>
        <v>471</v>
      </c>
      <c r="I956" s="3">
        <f t="shared" si="56"/>
        <v>720</v>
      </c>
      <c r="J956" s="1">
        <v>16090</v>
      </c>
      <c r="K956" s="1">
        <v>99423</v>
      </c>
      <c r="L956" s="21">
        <v>99423</v>
      </c>
      <c r="M956" s="1" t="s">
        <v>2467</v>
      </c>
      <c r="N956" s="1" t="s">
        <v>24</v>
      </c>
      <c r="O956" s="1" t="s">
        <v>25</v>
      </c>
      <c r="P956" s="1" t="s">
        <v>2466</v>
      </c>
      <c r="Q956" s="1" t="s">
        <v>2466</v>
      </c>
      <c r="R956" s="1" t="s">
        <v>2467</v>
      </c>
      <c r="S956" s="1" t="s">
        <v>26</v>
      </c>
      <c r="T956" s="1" t="s">
        <v>9239</v>
      </c>
      <c r="U956" s="1" t="s">
        <v>27</v>
      </c>
      <c r="W956" s="1">
        <v>0</v>
      </c>
      <c r="X956" s="1" t="s">
        <v>28</v>
      </c>
      <c r="Y956" s="1" t="s">
        <v>29</v>
      </c>
      <c r="Z956" s="1" t="s">
        <v>29</v>
      </c>
    </row>
    <row r="957" spans="1:26" hidden="1" x14ac:dyDescent="0.35">
      <c r="A957" s="1" t="s">
        <v>20</v>
      </c>
      <c r="B957" s="1" t="s">
        <v>2468</v>
      </c>
      <c r="C957" s="1" t="s">
        <v>2433</v>
      </c>
      <c r="D957" s="1" t="s">
        <v>2422</v>
      </c>
      <c r="E957" t="str">
        <f t="shared" si="57"/>
        <v>2022</v>
      </c>
      <c r="F957" t="str">
        <f t="shared" si="58"/>
        <v>agosto</v>
      </c>
      <c r="G957" s="2">
        <v>45261</v>
      </c>
      <c r="H957">
        <f t="shared" si="59"/>
        <v>471</v>
      </c>
      <c r="I957" s="3">
        <f t="shared" si="56"/>
        <v>720</v>
      </c>
      <c r="J957" s="1">
        <v>16089</v>
      </c>
      <c r="K957" s="1">
        <v>99423</v>
      </c>
      <c r="L957" s="21">
        <v>99423</v>
      </c>
      <c r="M957" s="1" t="s">
        <v>2469</v>
      </c>
      <c r="N957" s="1" t="s">
        <v>24</v>
      </c>
      <c r="O957" s="1" t="s">
        <v>25</v>
      </c>
      <c r="P957" s="1" t="s">
        <v>2468</v>
      </c>
      <c r="Q957" s="1" t="s">
        <v>2468</v>
      </c>
      <c r="R957" s="1" t="s">
        <v>2469</v>
      </c>
      <c r="S957" s="1" t="s">
        <v>26</v>
      </c>
      <c r="T957" s="1" t="s">
        <v>9239</v>
      </c>
      <c r="U957" s="1" t="s">
        <v>27</v>
      </c>
      <c r="W957" s="1">
        <v>0</v>
      </c>
      <c r="X957" s="1" t="s">
        <v>28</v>
      </c>
      <c r="Y957" s="1" t="s">
        <v>29</v>
      </c>
      <c r="Z957" s="1" t="s">
        <v>29</v>
      </c>
    </row>
    <row r="958" spans="1:26" hidden="1" x14ac:dyDescent="0.35">
      <c r="A958" s="1" t="s">
        <v>20</v>
      </c>
      <c r="B958" s="1" t="s">
        <v>2470</v>
      </c>
      <c r="C958" s="1" t="s">
        <v>2433</v>
      </c>
      <c r="D958" s="1" t="s">
        <v>2422</v>
      </c>
      <c r="E958" t="str">
        <f t="shared" si="57"/>
        <v>2022</v>
      </c>
      <c r="F958" t="str">
        <f t="shared" si="58"/>
        <v>agosto</v>
      </c>
      <c r="G958" s="2">
        <v>45261</v>
      </c>
      <c r="H958">
        <f t="shared" si="59"/>
        <v>471</v>
      </c>
      <c r="I958" s="3">
        <f t="shared" si="56"/>
        <v>720</v>
      </c>
      <c r="J958" s="1">
        <v>16081</v>
      </c>
      <c r="K958" s="1">
        <v>99423</v>
      </c>
      <c r="L958" s="21">
        <v>99423</v>
      </c>
      <c r="M958" s="1" t="s">
        <v>2471</v>
      </c>
      <c r="N958" s="1" t="s">
        <v>24</v>
      </c>
      <c r="O958" s="1" t="s">
        <v>25</v>
      </c>
      <c r="P958" s="1" t="s">
        <v>2470</v>
      </c>
      <c r="Q958" s="1" t="s">
        <v>2470</v>
      </c>
      <c r="R958" s="1" t="s">
        <v>2471</v>
      </c>
      <c r="S958" s="1" t="s">
        <v>2472</v>
      </c>
      <c r="T958" s="1" t="s">
        <v>9239</v>
      </c>
      <c r="U958" s="1" t="s">
        <v>27</v>
      </c>
      <c r="W958" s="1">
        <v>0</v>
      </c>
      <c r="X958" s="1" t="s">
        <v>28</v>
      </c>
      <c r="Y958" s="1" t="s">
        <v>29</v>
      </c>
      <c r="Z958" s="1" t="s">
        <v>29</v>
      </c>
    </row>
    <row r="959" spans="1:26" hidden="1" x14ac:dyDescent="0.35">
      <c r="A959" s="1" t="s">
        <v>20</v>
      </c>
      <c r="B959" s="1" t="s">
        <v>2473</v>
      </c>
      <c r="C959" s="1" t="s">
        <v>2433</v>
      </c>
      <c r="D959" s="1" t="s">
        <v>2422</v>
      </c>
      <c r="E959" t="str">
        <f t="shared" si="57"/>
        <v>2022</v>
      </c>
      <c r="F959" t="str">
        <f t="shared" si="58"/>
        <v>agosto</v>
      </c>
      <c r="G959" s="2">
        <v>45261</v>
      </c>
      <c r="H959">
        <f t="shared" si="59"/>
        <v>471</v>
      </c>
      <c r="I959" s="3">
        <f t="shared" si="56"/>
        <v>720</v>
      </c>
      <c r="J959" s="1">
        <v>16083</v>
      </c>
      <c r="K959" s="1">
        <v>99423</v>
      </c>
      <c r="L959" s="21">
        <v>99423</v>
      </c>
      <c r="M959" s="1" t="s">
        <v>2474</v>
      </c>
      <c r="N959" s="1" t="s">
        <v>24</v>
      </c>
      <c r="O959" s="1" t="s">
        <v>25</v>
      </c>
      <c r="P959" s="1" t="s">
        <v>2473</v>
      </c>
      <c r="Q959" s="1" t="s">
        <v>2473</v>
      </c>
      <c r="R959" s="1" t="s">
        <v>2474</v>
      </c>
      <c r="S959" s="1" t="s">
        <v>2475</v>
      </c>
      <c r="T959" s="1" t="s">
        <v>9239</v>
      </c>
      <c r="U959" s="1" t="s">
        <v>27</v>
      </c>
      <c r="W959" s="1">
        <v>0</v>
      </c>
      <c r="X959" s="1" t="s">
        <v>28</v>
      </c>
      <c r="Y959" s="1" t="s">
        <v>29</v>
      </c>
      <c r="Z959" s="1" t="s">
        <v>29</v>
      </c>
    </row>
    <row r="960" spans="1:26" hidden="1" x14ac:dyDescent="0.35">
      <c r="A960" s="1" t="s">
        <v>20</v>
      </c>
      <c r="B960" s="1" t="s">
        <v>2476</v>
      </c>
      <c r="C960" s="1" t="s">
        <v>2433</v>
      </c>
      <c r="D960" s="1" t="s">
        <v>2422</v>
      </c>
      <c r="E960" t="str">
        <f t="shared" si="57"/>
        <v>2022</v>
      </c>
      <c r="F960" t="str">
        <f t="shared" si="58"/>
        <v>agosto</v>
      </c>
      <c r="G960" s="2">
        <v>45261</v>
      </c>
      <c r="H960">
        <f t="shared" si="59"/>
        <v>471</v>
      </c>
      <c r="I960" s="3">
        <f t="shared" si="56"/>
        <v>720</v>
      </c>
      <c r="J960" s="1">
        <v>16083</v>
      </c>
      <c r="K960" s="1">
        <v>99423</v>
      </c>
      <c r="L960" s="21">
        <v>99423</v>
      </c>
      <c r="M960" s="1" t="s">
        <v>2477</v>
      </c>
      <c r="N960" s="1" t="s">
        <v>24</v>
      </c>
      <c r="O960" s="1" t="s">
        <v>25</v>
      </c>
      <c r="P960" s="1" t="s">
        <v>2476</v>
      </c>
      <c r="Q960" s="1" t="s">
        <v>2476</v>
      </c>
      <c r="R960" s="1" t="s">
        <v>2477</v>
      </c>
      <c r="S960" s="1" t="s">
        <v>26</v>
      </c>
      <c r="T960" s="1" t="s">
        <v>9239</v>
      </c>
      <c r="U960" s="1" t="s">
        <v>27</v>
      </c>
      <c r="W960" s="1">
        <v>0</v>
      </c>
      <c r="X960" s="1" t="s">
        <v>28</v>
      </c>
      <c r="Y960" s="1" t="s">
        <v>29</v>
      </c>
      <c r="Z960" s="1" t="s">
        <v>29</v>
      </c>
    </row>
    <row r="961" spans="1:26" hidden="1" x14ac:dyDescent="0.35">
      <c r="A961" s="1" t="s">
        <v>20</v>
      </c>
      <c r="B961" s="1" t="s">
        <v>2478</v>
      </c>
      <c r="C961" s="1" t="s">
        <v>2479</v>
      </c>
      <c r="D961" s="1" t="s">
        <v>2422</v>
      </c>
      <c r="E961" t="str">
        <f t="shared" si="57"/>
        <v>2022</v>
      </c>
      <c r="F961" t="str">
        <f t="shared" si="58"/>
        <v>agosto</v>
      </c>
      <c r="G961" s="2">
        <v>45261</v>
      </c>
      <c r="H961">
        <f t="shared" si="59"/>
        <v>471</v>
      </c>
      <c r="I961" s="3">
        <f t="shared" si="56"/>
        <v>720</v>
      </c>
      <c r="J961" s="1">
        <v>16082</v>
      </c>
      <c r="K961" s="1">
        <v>99423</v>
      </c>
      <c r="L961" s="21">
        <v>99423</v>
      </c>
      <c r="M961" s="1" t="s">
        <v>2480</v>
      </c>
      <c r="N961" s="1" t="s">
        <v>24</v>
      </c>
      <c r="O961" s="1" t="s">
        <v>25</v>
      </c>
      <c r="P961" s="1" t="s">
        <v>2478</v>
      </c>
      <c r="Q961" s="1" t="s">
        <v>2478</v>
      </c>
      <c r="R961" s="1" t="s">
        <v>2480</v>
      </c>
      <c r="S961" s="1" t="s">
        <v>2481</v>
      </c>
      <c r="T961" s="1" t="s">
        <v>9239</v>
      </c>
      <c r="U961" s="1" t="s">
        <v>27</v>
      </c>
      <c r="W961" s="1">
        <v>0</v>
      </c>
      <c r="X961" s="1" t="s">
        <v>28</v>
      </c>
      <c r="Y961" s="1" t="s">
        <v>29</v>
      </c>
      <c r="Z961" s="1" t="s">
        <v>29</v>
      </c>
    </row>
    <row r="962" spans="1:26" hidden="1" x14ac:dyDescent="0.35">
      <c r="A962" s="1" t="s">
        <v>20</v>
      </c>
      <c r="B962" s="1" t="s">
        <v>2482</v>
      </c>
      <c r="C962" s="1" t="s">
        <v>2479</v>
      </c>
      <c r="D962" s="1" t="s">
        <v>2422</v>
      </c>
      <c r="E962" t="str">
        <f t="shared" si="57"/>
        <v>2022</v>
      </c>
      <c r="F962" t="str">
        <f t="shared" si="58"/>
        <v>agosto</v>
      </c>
      <c r="G962" s="2">
        <v>45261</v>
      </c>
      <c r="H962">
        <f t="shared" si="59"/>
        <v>471</v>
      </c>
      <c r="I962" s="3">
        <f t="shared" ref="I962:I1025" si="60">IF(AND(H962&gt;0,H962&lt;=30),30,IF(AND(H962&gt;30,H962&lt;=60),60,IF(AND(H962&gt;60,H962&lt;=90),90,IF(AND(H962&gt;90,H962&lt;=120),120,IF(AND(H962&gt;120,H962&lt;=150),150,IF(AND(H962&gt;150,H962&lt;=180),180,IF(AND(H962&gt;180,H962&lt;=360),360,IF(H962&gt;360,720,0))))))))</f>
        <v>720</v>
      </c>
      <c r="J962" s="1">
        <v>16082</v>
      </c>
      <c r="K962" s="1">
        <v>99423</v>
      </c>
      <c r="L962" s="21">
        <v>99423</v>
      </c>
      <c r="M962" s="1" t="s">
        <v>2483</v>
      </c>
      <c r="N962" s="1" t="s">
        <v>24</v>
      </c>
      <c r="O962" s="1" t="s">
        <v>25</v>
      </c>
      <c r="P962" s="1" t="s">
        <v>2482</v>
      </c>
      <c r="Q962" s="1" t="s">
        <v>2482</v>
      </c>
      <c r="R962" s="1" t="s">
        <v>2483</v>
      </c>
      <c r="S962" s="1" t="s">
        <v>26</v>
      </c>
      <c r="T962" s="1" t="s">
        <v>9239</v>
      </c>
      <c r="U962" s="1" t="s">
        <v>27</v>
      </c>
      <c r="W962" s="1">
        <v>0</v>
      </c>
      <c r="X962" s="1" t="s">
        <v>28</v>
      </c>
      <c r="Y962" s="1" t="s">
        <v>29</v>
      </c>
      <c r="Z962" s="1" t="s">
        <v>29</v>
      </c>
    </row>
    <row r="963" spans="1:26" hidden="1" x14ac:dyDescent="0.35">
      <c r="A963" s="1" t="s">
        <v>20</v>
      </c>
      <c r="B963" s="1" t="s">
        <v>2484</v>
      </c>
      <c r="C963" s="1" t="s">
        <v>2479</v>
      </c>
      <c r="D963" s="1" t="s">
        <v>2422</v>
      </c>
      <c r="E963" t="str">
        <f t="shared" ref="E963:E1026" si="61">+TEXT(D963,"aaaa")</f>
        <v>2022</v>
      </c>
      <c r="F963" t="str">
        <f t="shared" ref="F963:F1026" si="62">+TEXT(D963,"mmmm")</f>
        <v>agosto</v>
      </c>
      <c r="G963" s="2">
        <v>45261</v>
      </c>
      <c r="H963">
        <f t="shared" ref="H963:H1026" si="63">+G963-D963</f>
        <v>471</v>
      </c>
      <c r="I963" s="3">
        <f t="shared" si="60"/>
        <v>720</v>
      </c>
      <c r="J963" s="1">
        <v>16082</v>
      </c>
      <c r="K963" s="1">
        <v>99423</v>
      </c>
      <c r="L963" s="21">
        <v>99423</v>
      </c>
      <c r="M963" s="1" t="s">
        <v>2485</v>
      </c>
      <c r="N963" s="1" t="s">
        <v>24</v>
      </c>
      <c r="O963" s="1" t="s">
        <v>25</v>
      </c>
      <c r="P963" s="1" t="s">
        <v>2484</v>
      </c>
      <c r="Q963" s="1" t="s">
        <v>2484</v>
      </c>
      <c r="R963" s="1" t="s">
        <v>2485</v>
      </c>
      <c r="S963" s="1" t="s">
        <v>26</v>
      </c>
      <c r="T963" s="1" t="s">
        <v>9239</v>
      </c>
      <c r="U963" s="1" t="s">
        <v>27</v>
      </c>
      <c r="W963" s="1">
        <v>0</v>
      </c>
      <c r="X963" s="1" t="s">
        <v>28</v>
      </c>
      <c r="Y963" s="1" t="s">
        <v>29</v>
      </c>
      <c r="Z963" s="1" t="s">
        <v>29</v>
      </c>
    </row>
    <row r="964" spans="1:26" hidden="1" x14ac:dyDescent="0.35">
      <c r="A964" s="1" t="s">
        <v>20</v>
      </c>
      <c r="B964" s="1" t="s">
        <v>2486</v>
      </c>
      <c r="C964" s="1" t="s">
        <v>2479</v>
      </c>
      <c r="D964" s="1" t="s">
        <v>2422</v>
      </c>
      <c r="E964" t="str">
        <f t="shared" si="61"/>
        <v>2022</v>
      </c>
      <c r="F964" t="str">
        <f t="shared" si="62"/>
        <v>agosto</v>
      </c>
      <c r="G964" s="2">
        <v>45261</v>
      </c>
      <c r="H964">
        <f t="shared" si="63"/>
        <v>471</v>
      </c>
      <c r="I964" s="3">
        <f t="shared" si="60"/>
        <v>720</v>
      </c>
      <c r="J964" s="1">
        <v>16082</v>
      </c>
      <c r="K964" s="1">
        <v>99423</v>
      </c>
      <c r="L964" s="21">
        <v>99423</v>
      </c>
      <c r="M964" s="1" t="s">
        <v>2487</v>
      </c>
      <c r="N964" s="1" t="s">
        <v>24</v>
      </c>
      <c r="O964" s="1" t="s">
        <v>25</v>
      </c>
      <c r="P964" s="1" t="s">
        <v>2486</v>
      </c>
      <c r="Q964" s="1" t="s">
        <v>2486</v>
      </c>
      <c r="R964" s="1" t="s">
        <v>2487</v>
      </c>
      <c r="S964" s="1" t="s">
        <v>2488</v>
      </c>
      <c r="T964" s="1" t="s">
        <v>9239</v>
      </c>
      <c r="U964" s="1" t="s">
        <v>27</v>
      </c>
      <c r="W964" s="1">
        <v>0</v>
      </c>
      <c r="X964" s="1" t="s">
        <v>28</v>
      </c>
      <c r="Y964" s="1" t="s">
        <v>29</v>
      </c>
      <c r="Z964" s="1" t="s">
        <v>29</v>
      </c>
    </row>
    <row r="965" spans="1:26" hidden="1" x14ac:dyDescent="0.35">
      <c r="A965" s="1" t="s">
        <v>20</v>
      </c>
      <c r="B965" s="1" t="s">
        <v>2489</v>
      </c>
      <c r="C965" s="1" t="s">
        <v>2479</v>
      </c>
      <c r="D965" s="1" t="s">
        <v>2422</v>
      </c>
      <c r="E965" t="str">
        <f t="shared" si="61"/>
        <v>2022</v>
      </c>
      <c r="F965" t="str">
        <f t="shared" si="62"/>
        <v>agosto</v>
      </c>
      <c r="G965" s="2">
        <v>45261</v>
      </c>
      <c r="H965">
        <f t="shared" si="63"/>
        <v>471</v>
      </c>
      <c r="I965" s="3">
        <f t="shared" si="60"/>
        <v>720</v>
      </c>
      <c r="J965" s="1">
        <v>16082</v>
      </c>
      <c r="K965" s="1">
        <v>99423</v>
      </c>
      <c r="L965" s="21">
        <v>99423</v>
      </c>
      <c r="M965" s="1" t="s">
        <v>2490</v>
      </c>
      <c r="N965" s="1" t="s">
        <v>24</v>
      </c>
      <c r="O965" s="1" t="s">
        <v>25</v>
      </c>
      <c r="P965" s="1" t="s">
        <v>2489</v>
      </c>
      <c r="Q965" s="1" t="s">
        <v>2489</v>
      </c>
      <c r="R965" s="1" t="s">
        <v>2490</v>
      </c>
      <c r="S965" s="1" t="s">
        <v>2491</v>
      </c>
      <c r="T965" s="1" t="s">
        <v>9239</v>
      </c>
      <c r="U965" s="1" t="s">
        <v>27</v>
      </c>
      <c r="W965" s="1">
        <v>0</v>
      </c>
      <c r="X965" s="1" t="s">
        <v>28</v>
      </c>
      <c r="Y965" s="1" t="s">
        <v>29</v>
      </c>
      <c r="Z965" s="1" t="s">
        <v>29</v>
      </c>
    </row>
    <row r="966" spans="1:26" hidden="1" x14ac:dyDescent="0.35">
      <c r="A966" s="1" t="s">
        <v>20</v>
      </c>
      <c r="B966" s="1" t="s">
        <v>2492</v>
      </c>
      <c r="C966" s="1" t="s">
        <v>2479</v>
      </c>
      <c r="D966" s="1" t="s">
        <v>2422</v>
      </c>
      <c r="E966" t="str">
        <f t="shared" si="61"/>
        <v>2022</v>
      </c>
      <c r="F966" t="str">
        <f t="shared" si="62"/>
        <v>agosto</v>
      </c>
      <c r="G966" s="2">
        <v>45261</v>
      </c>
      <c r="H966">
        <f t="shared" si="63"/>
        <v>471</v>
      </c>
      <c r="I966" s="3">
        <f t="shared" si="60"/>
        <v>720</v>
      </c>
      <c r="J966" s="1">
        <v>16081</v>
      </c>
      <c r="K966" s="1">
        <v>99423</v>
      </c>
      <c r="L966" s="21">
        <v>99423</v>
      </c>
      <c r="M966" s="1" t="s">
        <v>2493</v>
      </c>
      <c r="N966" s="1" t="s">
        <v>24</v>
      </c>
      <c r="O966" s="1" t="s">
        <v>25</v>
      </c>
      <c r="P966" s="1" t="s">
        <v>2492</v>
      </c>
      <c r="Q966" s="1" t="s">
        <v>2492</v>
      </c>
      <c r="R966" s="1" t="s">
        <v>2493</v>
      </c>
      <c r="S966" s="1" t="s">
        <v>2494</v>
      </c>
      <c r="T966" s="1" t="s">
        <v>9239</v>
      </c>
      <c r="U966" s="1" t="s">
        <v>27</v>
      </c>
      <c r="W966" s="1">
        <v>0</v>
      </c>
      <c r="X966" s="1" t="s">
        <v>28</v>
      </c>
      <c r="Y966" s="1" t="s">
        <v>29</v>
      </c>
      <c r="Z966" s="1" t="s">
        <v>29</v>
      </c>
    </row>
    <row r="967" spans="1:26" hidden="1" x14ac:dyDescent="0.35">
      <c r="A967" s="1" t="s">
        <v>20</v>
      </c>
      <c r="B967" s="1" t="s">
        <v>2495</v>
      </c>
      <c r="C967" s="1" t="s">
        <v>2479</v>
      </c>
      <c r="D967" s="1" t="s">
        <v>2422</v>
      </c>
      <c r="E967" t="str">
        <f t="shared" si="61"/>
        <v>2022</v>
      </c>
      <c r="F967" t="str">
        <f t="shared" si="62"/>
        <v>agosto</v>
      </c>
      <c r="G967" s="2">
        <v>45261</v>
      </c>
      <c r="H967">
        <f t="shared" si="63"/>
        <v>471</v>
      </c>
      <c r="I967" s="3">
        <f t="shared" si="60"/>
        <v>720</v>
      </c>
      <c r="J967" s="1">
        <v>16081</v>
      </c>
      <c r="K967" s="1">
        <v>99423</v>
      </c>
      <c r="L967" s="21">
        <v>99423</v>
      </c>
      <c r="M967" s="1" t="s">
        <v>2496</v>
      </c>
      <c r="N967" s="1" t="s">
        <v>24</v>
      </c>
      <c r="O967" s="1" t="s">
        <v>25</v>
      </c>
      <c r="P967" s="1" t="s">
        <v>2495</v>
      </c>
      <c r="Q967" s="1" t="s">
        <v>2495</v>
      </c>
      <c r="R967" s="1" t="s">
        <v>2496</v>
      </c>
      <c r="S967" s="1" t="s">
        <v>26</v>
      </c>
      <c r="T967" s="1" t="s">
        <v>9239</v>
      </c>
      <c r="U967" s="1" t="s">
        <v>27</v>
      </c>
      <c r="W967" s="1">
        <v>0</v>
      </c>
      <c r="X967" s="1" t="s">
        <v>28</v>
      </c>
      <c r="Y967" s="1" t="s">
        <v>29</v>
      </c>
      <c r="Z967" s="1" t="s">
        <v>29</v>
      </c>
    </row>
    <row r="968" spans="1:26" hidden="1" x14ac:dyDescent="0.35">
      <c r="A968" s="1" t="s">
        <v>20</v>
      </c>
      <c r="B968" s="1" t="s">
        <v>2497</v>
      </c>
      <c r="C968" s="1" t="s">
        <v>2479</v>
      </c>
      <c r="D968" s="1" t="s">
        <v>2422</v>
      </c>
      <c r="E968" t="str">
        <f t="shared" si="61"/>
        <v>2022</v>
      </c>
      <c r="F968" t="str">
        <f t="shared" si="62"/>
        <v>agosto</v>
      </c>
      <c r="G968" s="2">
        <v>45261</v>
      </c>
      <c r="H968">
        <f t="shared" si="63"/>
        <v>471</v>
      </c>
      <c r="I968" s="3">
        <f t="shared" si="60"/>
        <v>720</v>
      </c>
      <c r="J968" s="1">
        <v>16081</v>
      </c>
      <c r="K968" s="1">
        <v>99423</v>
      </c>
      <c r="L968" s="21">
        <v>99423</v>
      </c>
      <c r="M968" s="1" t="s">
        <v>2498</v>
      </c>
      <c r="N968" s="1" t="s">
        <v>24</v>
      </c>
      <c r="O968" s="1" t="s">
        <v>25</v>
      </c>
      <c r="P968" s="1" t="s">
        <v>2497</v>
      </c>
      <c r="Q968" s="1" t="s">
        <v>2497</v>
      </c>
      <c r="R968" s="1" t="s">
        <v>2498</v>
      </c>
      <c r="S968" s="1" t="s">
        <v>2499</v>
      </c>
      <c r="T968" s="1" t="s">
        <v>9239</v>
      </c>
      <c r="U968" s="1" t="s">
        <v>27</v>
      </c>
      <c r="W968" s="1">
        <v>0</v>
      </c>
      <c r="X968" s="1" t="s">
        <v>28</v>
      </c>
      <c r="Y968" s="1" t="s">
        <v>29</v>
      </c>
      <c r="Z968" s="1" t="s">
        <v>29</v>
      </c>
    </row>
    <row r="969" spans="1:26" hidden="1" x14ac:dyDescent="0.35">
      <c r="A969" s="1" t="s">
        <v>20</v>
      </c>
      <c r="B969" s="1" t="s">
        <v>2500</v>
      </c>
      <c r="C969" s="1" t="s">
        <v>2479</v>
      </c>
      <c r="D969" s="1" t="s">
        <v>2422</v>
      </c>
      <c r="E969" t="str">
        <f t="shared" si="61"/>
        <v>2022</v>
      </c>
      <c r="F969" t="str">
        <f t="shared" si="62"/>
        <v>agosto</v>
      </c>
      <c r="G969" s="2">
        <v>45261</v>
      </c>
      <c r="H969">
        <f t="shared" si="63"/>
        <v>471</v>
      </c>
      <c r="I969" s="3">
        <f t="shared" si="60"/>
        <v>720</v>
      </c>
      <c r="J969" s="1">
        <v>16081</v>
      </c>
      <c r="K969" s="1">
        <v>99423</v>
      </c>
      <c r="L969" s="21">
        <v>99423</v>
      </c>
      <c r="M969" s="1" t="s">
        <v>2501</v>
      </c>
      <c r="N969" s="1" t="s">
        <v>24</v>
      </c>
      <c r="O969" s="1" t="s">
        <v>25</v>
      </c>
      <c r="P969" s="1" t="s">
        <v>2500</v>
      </c>
      <c r="Q969" s="1" t="s">
        <v>2500</v>
      </c>
      <c r="R969" s="1" t="s">
        <v>2501</v>
      </c>
      <c r="S969" s="1" t="s">
        <v>2502</v>
      </c>
      <c r="T969" s="1" t="s">
        <v>9239</v>
      </c>
      <c r="U969" s="1" t="s">
        <v>27</v>
      </c>
      <c r="W969" s="1">
        <v>0</v>
      </c>
      <c r="X969" s="1" t="s">
        <v>28</v>
      </c>
      <c r="Y969" s="1" t="s">
        <v>29</v>
      </c>
      <c r="Z969" s="1" t="s">
        <v>29</v>
      </c>
    </row>
    <row r="970" spans="1:26" hidden="1" x14ac:dyDescent="0.35">
      <c r="A970" s="1" t="s">
        <v>20</v>
      </c>
      <c r="B970" s="1" t="s">
        <v>2503</v>
      </c>
      <c r="C970" s="1" t="s">
        <v>2479</v>
      </c>
      <c r="D970" s="1" t="s">
        <v>2422</v>
      </c>
      <c r="E970" t="str">
        <f t="shared" si="61"/>
        <v>2022</v>
      </c>
      <c r="F970" t="str">
        <f t="shared" si="62"/>
        <v>agosto</v>
      </c>
      <c r="G970" s="2">
        <v>45261</v>
      </c>
      <c r="H970">
        <f t="shared" si="63"/>
        <v>471</v>
      </c>
      <c r="I970" s="3">
        <f t="shared" si="60"/>
        <v>720</v>
      </c>
      <c r="J970" s="1">
        <v>16088</v>
      </c>
      <c r="K970" s="1">
        <v>216994</v>
      </c>
      <c r="L970" s="21">
        <v>216994</v>
      </c>
      <c r="M970" s="1" t="s">
        <v>2504</v>
      </c>
      <c r="N970" s="1" t="s">
        <v>24</v>
      </c>
      <c r="O970" s="1" t="s">
        <v>25</v>
      </c>
      <c r="P970" s="1" t="s">
        <v>2503</v>
      </c>
      <c r="Q970" s="1" t="s">
        <v>2503</v>
      </c>
      <c r="R970" s="1" t="s">
        <v>2504</v>
      </c>
      <c r="S970" s="1" t="s">
        <v>26</v>
      </c>
      <c r="T970" s="1" t="s">
        <v>9239</v>
      </c>
      <c r="U970" s="1" t="s">
        <v>27</v>
      </c>
      <c r="W970" s="1">
        <v>0</v>
      </c>
      <c r="X970" s="1" t="s">
        <v>28</v>
      </c>
      <c r="Y970" s="1" t="s">
        <v>29</v>
      </c>
      <c r="Z970" s="1" t="s">
        <v>29</v>
      </c>
    </row>
    <row r="971" spans="1:26" hidden="1" x14ac:dyDescent="0.35">
      <c r="A971" s="1" t="s">
        <v>20</v>
      </c>
      <c r="B971" s="1" t="s">
        <v>2505</v>
      </c>
      <c r="C971" s="1" t="s">
        <v>2479</v>
      </c>
      <c r="D971" s="1" t="s">
        <v>2422</v>
      </c>
      <c r="E971" t="str">
        <f t="shared" si="61"/>
        <v>2022</v>
      </c>
      <c r="F971" t="str">
        <f t="shared" si="62"/>
        <v>agosto</v>
      </c>
      <c r="G971" s="2">
        <v>45261</v>
      </c>
      <c r="H971">
        <f t="shared" si="63"/>
        <v>471</v>
      </c>
      <c r="I971" s="3">
        <f t="shared" si="60"/>
        <v>720</v>
      </c>
      <c r="J971" s="1">
        <v>16081</v>
      </c>
      <c r="K971" s="1">
        <v>99423</v>
      </c>
      <c r="L971" s="21">
        <v>99423</v>
      </c>
      <c r="M971" s="1" t="s">
        <v>2506</v>
      </c>
      <c r="N971" s="1" t="s">
        <v>24</v>
      </c>
      <c r="O971" s="1" t="s">
        <v>25</v>
      </c>
      <c r="P971" s="1" t="s">
        <v>2505</v>
      </c>
      <c r="Q971" s="1" t="s">
        <v>2505</v>
      </c>
      <c r="R971" s="1" t="s">
        <v>2506</v>
      </c>
      <c r="S971" s="1" t="s">
        <v>26</v>
      </c>
      <c r="T971" s="1" t="s">
        <v>9239</v>
      </c>
      <c r="U971" s="1" t="s">
        <v>27</v>
      </c>
      <c r="W971" s="1">
        <v>0</v>
      </c>
      <c r="X971" s="1" t="s">
        <v>28</v>
      </c>
      <c r="Y971" s="1" t="s">
        <v>29</v>
      </c>
      <c r="Z971" s="1" t="s">
        <v>29</v>
      </c>
    </row>
    <row r="972" spans="1:26" hidden="1" x14ac:dyDescent="0.35">
      <c r="A972" s="1" t="s">
        <v>20</v>
      </c>
      <c r="B972" s="1" t="s">
        <v>2507</v>
      </c>
      <c r="C972" s="1" t="s">
        <v>2479</v>
      </c>
      <c r="D972" s="1" t="s">
        <v>2422</v>
      </c>
      <c r="E972" t="str">
        <f t="shared" si="61"/>
        <v>2022</v>
      </c>
      <c r="F972" t="str">
        <f t="shared" si="62"/>
        <v>agosto</v>
      </c>
      <c r="G972" s="2">
        <v>45261</v>
      </c>
      <c r="H972">
        <f t="shared" si="63"/>
        <v>471</v>
      </c>
      <c r="I972" s="3">
        <f t="shared" si="60"/>
        <v>720</v>
      </c>
      <c r="J972" s="1">
        <v>16088</v>
      </c>
      <c r="K972" s="1">
        <v>216994</v>
      </c>
      <c r="L972" s="21">
        <v>216994</v>
      </c>
      <c r="M972" s="1" t="s">
        <v>2508</v>
      </c>
      <c r="N972" s="1" t="s">
        <v>24</v>
      </c>
      <c r="O972" s="1" t="s">
        <v>25</v>
      </c>
      <c r="P972" s="1" t="s">
        <v>2507</v>
      </c>
      <c r="Q972" s="1" t="s">
        <v>2507</v>
      </c>
      <c r="R972" s="1" t="s">
        <v>2508</v>
      </c>
      <c r="S972" s="1" t="s">
        <v>26</v>
      </c>
      <c r="T972" s="1" t="s">
        <v>9239</v>
      </c>
      <c r="U972" s="1" t="s">
        <v>27</v>
      </c>
      <c r="W972" s="1">
        <v>0</v>
      </c>
      <c r="X972" s="1" t="s">
        <v>28</v>
      </c>
      <c r="Y972" s="1" t="s">
        <v>29</v>
      </c>
      <c r="Z972" s="1" t="s">
        <v>29</v>
      </c>
    </row>
    <row r="973" spans="1:26" hidden="1" x14ac:dyDescent="0.35">
      <c r="A973" s="1" t="s">
        <v>20</v>
      </c>
      <c r="B973" s="1" t="s">
        <v>2509</v>
      </c>
      <c r="C973" s="1" t="s">
        <v>2479</v>
      </c>
      <c r="D973" s="1" t="s">
        <v>2422</v>
      </c>
      <c r="E973" t="str">
        <f t="shared" si="61"/>
        <v>2022</v>
      </c>
      <c r="F973" t="str">
        <f t="shared" si="62"/>
        <v>agosto</v>
      </c>
      <c r="G973" s="2">
        <v>45261</v>
      </c>
      <c r="H973">
        <f t="shared" si="63"/>
        <v>471</v>
      </c>
      <c r="I973" s="3">
        <f t="shared" si="60"/>
        <v>720</v>
      </c>
      <c r="J973" s="1">
        <v>16081</v>
      </c>
      <c r="K973" s="1">
        <v>99423</v>
      </c>
      <c r="L973" s="21">
        <v>99423</v>
      </c>
      <c r="M973" s="1" t="s">
        <v>2510</v>
      </c>
      <c r="N973" s="1" t="s">
        <v>24</v>
      </c>
      <c r="O973" s="1" t="s">
        <v>25</v>
      </c>
      <c r="P973" s="1" t="s">
        <v>2509</v>
      </c>
      <c r="Q973" s="1" t="s">
        <v>2509</v>
      </c>
      <c r="R973" s="1" t="s">
        <v>2510</v>
      </c>
      <c r="S973" s="1" t="s">
        <v>26</v>
      </c>
      <c r="T973" s="1" t="s">
        <v>9239</v>
      </c>
      <c r="U973" s="1" t="s">
        <v>27</v>
      </c>
      <c r="W973" s="1">
        <v>0</v>
      </c>
      <c r="X973" s="1" t="s">
        <v>28</v>
      </c>
      <c r="Y973" s="1" t="s">
        <v>29</v>
      </c>
      <c r="Z973" s="1" t="s">
        <v>29</v>
      </c>
    </row>
    <row r="974" spans="1:26" hidden="1" x14ac:dyDescent="0.35">
      <c r="A974" s="1" t="s">
        <v>20</v>
      </c>
      <c r="B974" s="1" t="s">
        <v>2511</v>
      </c>
      <c r="C974" s="1" t="s">
        <v>2479</v>
      </c>
      <c r="D974" s="1" t="s">
        <v>2422</v>
      </c>
      <c r="E974" t="str">
        <f t="shared" si="61"/>
        <v>2022</v>
      </c>
      <c r="F974" t="str">
        <f t="shared" si="62"/>
        <v>agosto</v>
      </c>
      <c r="G974" s="2">
        <v>45261</v>
      </c>
      <c r="H974">
        <f t="shared" si="63"/>
        <v>471</v>
      </c>
      <c r="I974" s="3">
        <f t="shared" si="60"/>
        <v>720</v>
      </c>
      <c r="J974" s="1">
        <v>16081</v>
      </c>
      <c r="K974" s="1">
        <v>99423</v>
      </c>
      <c r="L974" s="21">
        <v>99423</v>
      </c>
      <c r="M974" s="1" t="s">
        <v>2512</v>
      </c>
      <c r="N974" s="1" t="s">
        <v>24</v>
      </c>
      <c r="O974" s="1" t="s">
        <v>25</v>
      </c>
      <c r="P974" s="1" t="s">
        <v>2511</v>
      </c>
      <c r="Q974" s="1" t="s">
        <v>2511</v>
      </c>
      <c r="R974" s="1" t="s">
        <v>2512</v>
      </c>
      <c r="S974" s="1" t="s">
        <v>2513</v>
      </c>
      <c r="T974" s="1" t="s">
        <v>9239</v>
      </c>
      <c r="U974" s="1" t="s">
        <v>27</v>
      </c>
      <c r="W974" s="1">
        <v>0</v>
      </c>
      <c r="X974" s="1" t="s">
        <v>28</v>
      </c>
      <c r="Y974" s="1" t="s">
        <v>29</v>
      </c>
      <c r="Z974" s="1" t="s">
        <v>29</v>
      </c>
    </row>
    <row r="975" spans="1:26" hidden="1" x14ac:dyDescent="0.35">
      <c r="A975" s="1" t="s">
        <v>20</v>
      </c>
      <c r="B975" s="1" t="s">
        <v>2514</v>
      </c>
      <c r="C975" s="1" t="s">
        <v>2479</v>
      </c>
      <c r="D975" s="1" t="s">
        <v>2422</v>
      </c>
      <c r="E975" t="str">
        <f t="shared" si="61"/>
        <v>2022</v>
      </c>
      <c r="F975" t="str">
        <f t="shared" si="62"/>
        <v>agosto</v>
      </c>
      <c r="G975" s="2">
        <v>45261</v>
      </c>
      <c r="H975">
        <f t="shared" si="63"/>
        <v>471</v>
      </c>
      <c r="I975" s="3">
        <f t="shared" si="60"/>
        <v>720</v>
      </c>
      <c r="J975" s="1">
        <v>16081</v>
      </c>
      <c r="K975" s="1">
        <v>99423</v>
      </c>
      <c r="L975" s="21">
        <v>99423</v>
      </c>
      <c r="M975" s="1" t="s">
        <v>2515</v>
      </c>
      <c r="N975" s="1" t="s">
        <v>24</v>
      </c>
      <c r="O975" s="1" t="s">
        <v>25</v>
      </c>
      <c r="P975" s="1" t="s">
        <v>2514</v>
      </c>
      <c r="Q975" s="1" t="s">
        <v>2514</v>
      </c>
      <c r="R975" s="1" t="s">
        <v>2515</v>
      </c>
      <c r="S975" s="1" t="s">
        <v>26</v>
      </c>
      <c r="T975" s="1" t="s">
        <v>9239</v>
      </c>
      <c r="U975" s="1" t="s">
        <v>27</v>
      </c>
      <c r="W975" s="1">
        <v>0</v>
      </c>
      <c r="X975" s="1" t="s">
        <v>28</v>
      </c>
      <c r="Y975" s="1" t="s">
        <v>29</v>
      </c>
      <c r="Z975" s="1" t="s">
        <v>29</v>
      </c>
    </row>
    <row r="976" spans="1:26" hidden="1" x14ac:dyDescent="0.35">
      <c r="A976" s="1" t="s">
        <v>20</v>
      </c>
      <c r="B976" s="1" t="s">
        <v>2516</v>
      </c>
      <c r="C976" s="1" t="s">
        <v>2479</v>
      </c>
      <c r="D976" s="1" t="s">
        <v>2422</v>
      </c>
      <c r="E976" t="str">
        <f t="shared" si="61"/>
        <v>2022</v>
      </c>
      <c r="F976" t="str">
        <f t="shared" si="62"/>
        <v>agosto</v>
      </c>
      <c r="G976" s="2">
        <v>45261</v>
      </c>
      <c r="H976">
        <f t="shared" si="63"/>
        <v>471</v>
      </c>
      <c r="I976" s="3">
        <f t="shared" si="60"/>
        <v>720</v>
      </c>
      <c r="J976" s="1">
        <v>16081</v>
      </c>
      <c r="K976" s="1">
        <v>99423</v>
      </c>
      <c r="L976" s="21">
        <v>99423</v>
      </c>
      <c r="M976" s="1" t="s">
        <v>2517</v>
      </c>
      <c r="N976" s="1" t="s">
        <v>24</v>
      </c>
      <c r="O976" s="1" t="s">
        <v>25</v>
      </c>
      <c r="P976" s="1" t="s">
        <v>2516</v>
      </c>
      <c r="Q976" s="1" t="s">
        <v>2516</v>
      </c>
      <c r="R976" s="1" t="s">
        <v>2517</v>
      </c>
      <c r="S976" s="1" t="s">
        <v>2518</v>
      </c>
      <c r="T976" s="1" t="s">
        <v>9239</v>
      </c>
      <c r="U976" s="1" t="s">
        <v>27</v>
      </c>
      <c r="W976" s="1">
        <v>0</v>
      </c>
      <c r="X976" s="1" t="s">
        <v>28</v>
      </c>
      <c r="Y976" s="1" t="s">
        <v>29</v>
      </c>
      <c r="Z976" s="1" t="s">
        <v>29</v>
      </c>
    </row>
    <row r="977" spans="1:26" hidden="1" x14ac:dyDescent="0.35">
      <c r="A977" s="1" t="s">
        <v>20</v>
      </c>
      <c r="B977" s="1" t="s">
        <v>2519</v>
      </c>
      <c r="C977" s="1" t="s">
        <v>2479</v>
      </c>
      <c r="D977" s="1" t="s">
        <v>2422</v>
      </c>
      <c r="E977" t="str">
        <f t="shared" si="61"/>
        <v>2022</v>
      </c>
      <c r="F977" t="str">
        <f t="shared" si="62"/>
        <v>agosto</v>
      </c>
      <c r="G977" s="2">
        <v>45261</v>
      </c>
      <c r="H977">
        <f t="shared" si="63"/>
        <v>471</v>
      </c>
      <c r="I977" s="3">
        <f t="shared" si="60"/>
        <v>720</v>
      </c>
      <c r="J977" s="1">
        <v>16081</v>
      </c>
      <c r="K977" s="1">
        <v>99423</v>
      </c>
      <c r="L977" s="21">
        <v>99423</v>
      </c>
      <c r="M977" s="1" t="s">
        <v>2520</v>
      </c>
      <c r="N977" s="1" t="s">
        <v>24</v>
      </c>
      <c r="O977" s="1" t="s">
        <v>25</v>
      </c>
      <c r="P977" s="1" t="s">
        <v>2519</v>
      </c>
      <c r="Q977" s="1" t="s">
        <v>2519</v>
      </c>
      <c r="R977" s="1" t="s">
        <v>2520</v>
      </c>
      <c r="S977" s="1" t="s">
        <v>26</v>
      </c>
      <c r="T977" s="1" t="s">
        <v>9239</v>
      </c>
      <c r="U977" s="1" t="s">
        <v>27</v>
      </c>
      <c r="W977" s="1">
        <v>0</v>
      </c>
      <c r="X977" s="1" t="s">
        <v>28</v>
      </c>
      <c r="Y977" s="1" t="s">
        <v>29</v>
      </c>
      <c r="Z977" s="1" t="s">
        <v>29</v>
      </c>
    </row>
    <row r="978" spans="1:26" hidden="1" x14ac:dyDescent="0.35">
      <c r="A978" s="1" t="s">
        <v>20</v>
      </c>
      <c r="B978" s="1" t="s">
        <v>2521</v>
      </c>
      <c r="C978" s="1" t="s">
        <v>2479</v>
      </c>
      <c r="D978" s="1" t="s">
        <v>2422</v>
      </c>
      <c r="E978" t="str">
        <f t="shared" si="61"/>
        <v>2022</v>
      </c>
      <c r="F978" t="str">
        <f t="shared" si="62"/>
        <v>agosto</v>
      </c>
      <c r="G978" s="2">
        <v>45261</v>
      </c>
      <c r="H978">
        <f t="shared" si="63"/>
        <v>471</v>
      </c>
      <c r="I978" s="3">
        <f t="shared" si="60"/>
        <v>720</v>
      </c>
      <c r="J978" s="1">
        <v>16081</v>
      </c>
      <c r="K978" s="1">
        <v>99423</v>
      </c>
      <c r="L978" s="21">
        <v>99423</v>
      </c>
      <c r="M978" s="1" t="s">
        <v>2522</v>
      </c>
      <c r="N978" s="1" t="s">
        <v>24</v>
      </c>
      <c r="O978" s="1" t="s">
        <v>25</v>
      </c>
      <c r="P978" s="1" t="s">
        <v>2521</v>
      </c>
      <c r="Q978" s="1" t="s">
        <v>2521</v>
      </c>
      <c r="R978" s="1" t="s">
        <v>2522</v>
      </c>
      <c r="S978" s="1" t="s">
        <v>26</v>
      </c>
      <c r="T978" s="1" t="s">
        <v>9239</v>
      </c>
      <c r="U978" s="1" t="s">
        <v>27</v>
      </c>
      <c r="W978" s="1">
        <v>0</v>
      </c>
      <c r="X978" s="1" t="s">
        <v>28</v>
      </c>
      <c r="Y978" s="1" t="s">
        <v>29</v>
      </c>
      <c r="Z978" s="1" t="s">
        <v>29</v>
      </c>
    </row>
    <row r="979" spans="1:26" hidden="1" x14ac:dyDescent="0.35">
      <c r="A979" s="1" t="s">
        <v>20</v>
      </c>
      <c r="B979" s="1" t="s">
        <v>2523</v>
      </c>
      <c r="C979" s="1" t="s">
        <v>2479</v>
      </c>
      <c r="D979" s="1" t="s">
        <v>2422</v>
      </c>
      <c r="E979" t="str">
        <f t="shared" si="61"/>
        <v>2022</v>
      </c>
      <c r="F979" t="str">
        <f t="shared" si="62"/>
        <v>agosto</v>
      </c>
      <c r="G979" s="2">
        <v>45261</v>
      </c>
      <c r="H979">
        <f t="shared" si="63"/>
        <v>471</v>
      </c>
      <c r="I979" s="3">
        <f t="shared" si="60"/>
        <v>720</v>
      </c>
      <c r="J979" s="1">
        <v>16081</v>
      </c>
      <c r="K979" s="1">
        <v>99423</v>
      </c>
      <c r="L979" s="21">
        <v>99423</v>
      </c>
      <c r="M979" s="1" t="s">
        <v>2524</v>
      </c>
      <c r="N979" s="1" t="s">
        <v>24</v>
      </c>
      <c r="O979" s="1" t="s">
        <v>25</v>
      </c>
      <c r="P979" s="1" t="s">
        <v>2523</v>
      </c>
      <c r="Q979" s="1" t="s">
        <v>2523</v>
      </c>
      <c r="R979" s="1" t="s">
        <v>2524</v>
      </c>
      <c r="S979" s="1" t="s">
        <v>26</v>
      </c>
      <c r="T979" s="1" t="s">
        <v>9239</v>
      </c>
      <c r="U979" s="1" t="s">
        <v>27</v>
      </c>
      <c r="W979" s="1">
        <v>0</v>
      </c>
      <c r="X979" s="1" t="s">
        <v>28</v>
      </c>
      <c r="Y979" s="1" t="s">
        <v>29</v>
      </c>
      <c r="Z979" s="1" t="s">
        <v>29</v>
      </c>
    </row>
    <row r="980" spans="1:26" hidden="1" x14ac:dyDescent="0.35">
      <c r="A980" s="1" t="s">
        <v>20</v>
      </c>
      <c r="B980" s="1" t="s">
        <v>2525</v>
      </c>
      <c r="C980" s="1" t="s">
        <v>2479</v>
      </c>
      <c r="D980" s="1" t="s">
        <v>2422</v>
      </c>
      <c r="E980" t="str">
        <f t="shared" si="61"/>
        <v>2022</v>
      </c>
      <c r="F980" t="str">
        <f t="shared" si="62"/>
        <v>agosto</v>
      </c>
      <c r="G980" s="2">
        <v>45261</v>
      </c>
      <c r="H980">
        <f t="shared" si="63"/>
        <v>471</v>
      </c>
      <c r="I980" s="3">
        <f t="shared" si="60"/>
        <v>720</v>
      </c>
      <c r="J980" s="1">
        <v>16081</v>
      </c>
      <c r="K980" s="1">
        <v>99423</v>
      </c>
      <c r="L980" s="21">
        <v>99423</v>
      </c>
      <c r="M980" s="1" t="s">
        <v>2526</v>
      </c>
      <c r="N980" s="1" t="s">
        <v>24</v>
      </c>
      <c r="O980" s="1" t="s">
        <v>25</v>
      </c>
      <c r="P980" s="1" t="s">
        <v>2525</v>
      </c>
      <c r="Q980" s="1" t="s">
        <v>2525</v>
      </c>
      <c r="R980" s="1" t="s">
        <v>2526</v>
      </c>
      <c r="S980" s="1" t="s">
        <v>26</v>
      </c>
      <c r="T980" s="1" t="s">
        <v>9239</v>
      </c>
      <c r="U980" s="1" t="s">
        <v>27</v>
      </c>
      <c r="W980" s="1">
        <v>0</v>
      </c>
      <c r="X980" s="1" t="s">
        <v>28</v>
      </c>
      <c r="Y980" s="1" t="s">
        <v>29</v>
      </c>
      <c r="Z980" s="1" t="s">
        <v>29</v>
      </c>
    </row>
    <row r="981" spans="1:26" hidden="1" x14ac:dyDescent="0.35">
      <c r="A981" s="1" t="s">
        <v>20</v>
      </c>
      <c r="B981" s="1" t="s">
        <v>2527</v>
      </c>
      <c r="C981" s="1" t="s">
        <v>2479</v>
      </c>
      <c r="D981" s="1" t="s">
        <v>2422</v>
      </c>
      <c r="E981" t="str">
        <f t="shared" si="61"/>
        <v>2022</v>
      </c>
      <c r="F981" t="str">
        <f t="shared" si="62"/>
        <v>agosto</v>
      </c>
      <c r="G981" s="2">
        <v>45261</v>
      </c>
      <c r="H981">
        <f t="shared" si="63"/>
        <v>471</v>
      </c>
      <c r="I981" s="3">
        <f t="shared" si="60"/>
        <v>720</v>
      </c>
      <c r="J981" s="1">
        <v>16081</v>
      </c>
      <c r="K981" s="1">
        <v>99423</v>
      </c>
      <c r="L981" s="21">
        <v>99423</v>
      </c>
      <c r="M981" s="1" t="s">
        <v>2528</v>
      </c>
      <c r="N981" s="1" t="s">
        <v>24</v>
      </c>
      <c r="O981" s="1" t="s">
        <v>25</v>
      </c>
      <c r="P981" s="1" t="s">
        <v>2527</v>
      </c>
      <c r="Q981" s="1" t="s">
        <v>2527</v>
      </c>
      <c r="R981" s="1" t="s">
        <v>2528</v>
      </c>
      <c r="S981" s="1" t="s">
        <v>2529</v>
      </c>
      <c r="T981" s="1" t="s">
        <v>9239</v>
      </c>
      <c r="U981" s="1" t="s">
        <v>27</v>
      </c>
      <c r="W981" s="1">
        <v>0</v>
      </c>
      <c r="X981" s="1" t="s">
        <v>28</v>
      </c>
      <c r="Y981" s="1" t="s">
        <v>29</v>
      </c>
      <c r="Z981" s="1" t="s">
        <v>29</v>
      </c>
    </row>
    <row r="982" spans="1:26" hidden="1" x14ac:dyDescent="0.35">
      <c r="A982" s="1" t="s">
        <v>20</v>
      </c>
      <c r="B982" s="1" t="s">
        <v>2530</v>
      </c>
      <c r="C982" s="1" t="s">
        <v>2479</v>
      </c>
      <c r="D982" s="1" t="s">
        <v>2422</v>
      </c>
      <c r="E982" t="str">
        <f t="shared" si="61"/>
        <v>2022</v>
      </c>
      <c r="F982" t="str">
        <f t="shared" si="62"/>
        <v>agosto</v>
      </c>
      <c r="G982" s="2">
        <v>45261</v>
      </c>
      <c r="H982">
        <f t="shared" si="63"/>
        <v>471</v>
      </c>
      <c r="I982" s="3">
        <f t="shared" si="60"/>
        <v>720</v>
      </c>
      <c r="J982" s="1">
        <v>16081</v>
      </c>
      <c r="K982" s="1">
        <v>99423</v>
      </c>
      <c r="L982" s="21">
        <v>99423</v>
      </c>
      <c r="M982" s="1" t="s">
        <v>2531</v>
      </c>
      <c r="N982" s="1" t="s">
        <v>24</v>
      </c>
      <c r="O982" s="1" t="s">
        <v>25</v>
      </c>
      <c r="P982" s="1" t="s">
        <v>2530</v>
      </c>
      <c r="Q982" s="1" t="s">
        <v>2530</v>
      </c>
      <c r="R982" s="1" t="s">
        <v>2531</v>
      </c>
      <c r="S982" s="1" t="s">
        <v>2532</v>
      </c>
      <c r="T982" s="1" t="s">
        <v>9239</v>
      </c>
      <c r="U982" s="1" t="s">
        <v>27</v>
      </c>
      <c r="W982" s="1">
        <v>0</v>
      </c>
      <c r="X982" s="1" t="s">
        <v>28</v>
      </c>
      <c r="Y982" s="1" t="s">
        <v>29</v>
      </c>
      <c r="Z982" s="1" t="s">
        <v>29</v>
      </c>
    </row>
    <row r="983" spans="1:26" hidden="1" x14ac:dyDescent="0.35">
      <c r="A983" s="1" t="s">
        <v>20</v>
      </c>
      <c r="B983" s="1" t="s">
        <v>2533</v>
      </c>
      <c r="C983" s="1" t="s">
        <v>2479</v>
      </c>
      <c r="D983" s="1" t="s">
        <v>2422</v>
      </c>
      <c r="E983" t="str">
        <f t="shared" si="61"/>
        <v>2022</v>
      </c>
      <c r="F983" t="str">
        <f t="shared" si="62"/>
        <v>agosto</v>
      </c>
      <c r="G983" s="2">
        <v>45261</v>
      </c>
      <c r="H983">
        <f t="shared" si="63"/>
        <v>471</v>
      </c>
      <c r="I983" s="3">
        <f t="shared" si="60"/>
        <v>720</v>
      </c>
      <c r="J983" s="1">
        <v>16082</v>
      </c>
      <c r="K983" s="1">
        <v>99423</v>
      </c>
      <c r="L983" s="21">
        <v>99423</v>
      </c>
      <c r="M983" s="1" t="s">
        <v>2534</v>
      </c>
      <c r="N983" s="1" t="s">
        <v>24</v>
      </c>
      <c r="O983" s="1" t="s">
        <v>25</v>
      </c>
      <c r="P983" s="1" t="s">
        <v>2533</v>
      </c>
      <c r="Q983" s="1" t="s">
        <v>2533</v>
      </c>
      <c r="R983" s="1" t="s">
        <v>2534</v>
      </c>
      <c r="S983" s="1" t="s">
        <v>26</v>
      </c>
      <c r="T983" s="1" t="s">
        <v>9239</v>
      </c>
      <c r="U983" s="1" t="s">
        <v>27</v>
      </c>
      <c r="W983" s="1">
        <v>0</v>
      </c>
      <c r="X983" s="1" t="s">
        <v>28</v>
      </c>
      <c r="Y983" s="1" t="s">
        <v>29</v>
      </c>
      <c r="Z983" s="1" t="s">
        <v>29</v>
      </c>
    </row>
    <row r="984" spans="1:26" hidden="1" x14ac:dyDescent="0.35">
      <c r="A984" s="1" t="s">
        <v>20</v>
      </c>
      <c r="B984" s="1" t="s">
        <v>2535</v>
      </c>
      <c r="C984" s="1" t="s">
        <v>2479</v>
      </c>
      <c r="D984" s="1" t="s">
        <v>2422</v>
      </c>
      <c r="E984" t="str">
        <f t="shared" si="61"/>
        <v>2022</v>
      </c>
      <c r="F984" t="str">
        <f t="shared" si="62"/>
        <v>agosto</v>
      </c>
      <c r="G984" s="2">
        <v>45261</v>
      </c>
      <c r="H984">
        <f t="shared" si="63"/>
        <v>471</v>
      </c>
      <c r="I984" s="3">
        <f t="shared" si="60"/>
        <v>720</v>
      </c>
      <c r="J984" s="1">
        <v>16082</v>
      </c>
      <c r="K984" s="1">
        <v>99423</v>
      </c>
      <c r="L984" s="21">
        <v>99423</v>
      </c>
      <c r="M984" s="1" t="s">
        <v>2536</v>
      </c>
      <c r="N984" s="1" t="s">
        <v>24</v>
      </c>
      <c r="O984" s="1" t="s">
        <v>25</v>
      </c>
      <c r="P984" s="1" t="s">
        <v>2535</v>
      </c>
      <c r="Q984" s="1" t="s">
        <v>2535</v>
      </c>
      <c r="R984" s="1" t="s">
        <v>2536</v>
      </c>
      <c r="S984" s="1" t="s">
        <v>26</v>
      </c>
      <c r="T984" s="1" t="s">
        <v>9239</v>
      </c>
      <c r="U984" s="1" t="s">
        <v>27</v>
      </c>
      <c r="W984" s="1">
        <v>0</v>
      </c>
      <c r="X984" s="1" t="s">
        <v>28</v>
      </c>
      <c r="Y984" s="1" t="s">
        <v>29</v>
      </c>
      <c r="Z984" s="1" t="s">
        <v>29</v>
      </c>
    </row>
    <row r="985" spans="1:26" hidden="1" x14ac:dyDescent="0.35">
      <c r="A985" s="1" t="s">
        <v>20</v>
      </c>
      <c r="B985" s="1" t="s">
        <v>2537</v>
      </c>
      <c r="C985" s="1" t="s">
        <v>2479</v>
      </c>
      <c r="D985" s="1" t="s">
        <v>2422</v>
      </c>
      <c r="E985" t="str">
        <f t="shared" si="61"/>
        <v>2022</v>
      </c>
      <c r="F985" t="str">
        <f t="shared" si="62"/>
        <v>agosto</v>
      </c>
      <c r="G985" s="2">
        <v>45261</v>
      </c>
      <c r="H985">
        <f t="shared" si="63"/>
        <v>471</v>
      </c>
      <c r="I985" s="3">
        <f t="shared" si="60"/>
        <v>720</v>
      </c>
      <c r="J985" s="1">
        <v>16082</v>
      </c>
      <c r="K985" s="1">
        <v>99423</v>
      </c>
      <c r="L985" s="21">
        <v>99423</v>
      </c>
      <c r="M985" s="1" t="s">
        <v>2538</v>
      </c>
      <c r="N985" s="1" t="s">
        <v>24</v>
      </c>
      <c r="O985" s="1" t="s">
        <v>25</v>
      </c>
      <c r="P985" s="1" t="s">
        <v>2537</v>
      </c>
      <c r="Q985" s="1" t="s">
        <v>2537</v>
      </c>
      <c r="R985" s="1" t="s">
        <v>2538</v>
      </c>
      <c r="S985" s="1" t="s">
        <v>26</v>
      </c>
      <c r="T985" s="1" t="s">
        <v>9239</v>
      </c>
      <c r="U985" s="1" t="s">
        <v>27</v>
      </c>
      <c r="W985" s="1">
        <v>0</v>
      </c>
      <c r="X985" s="1" t="s">
        <v>28</v>
      </c>
      <c r="Y985" s="1" t="s">
        <v>29</v>
      </c>
      <c r="Z985" s="1" t="s">
        <v>29</v>
      </c>
    </row>
    <row r="986" spans="1:26" hidden="1" x14ac:dyDescent="0.35">
      <c r="A986" s="1" t="s">
        <v>20</v>
      </c>
      <c r="B986" s="1" t="s">
        <v>2539</v>
      </c>
      <c r="C986" s="1" t="s">
        <v>2479</v>
      </c>
      <c r="D986" s="1" t="s">
        <v>2422</v>
      </c>
      <c r="E986" t="str">
        <f t="shared" si="61"/>
        <v>2022</v>
      </c>
      <c r="F986" t="str">
        <f t="shared" si="62"/>
        <v>agosto</v>
      </c>
      <c r="G986" s="2">
        <v>45261</v>
      </c>
      <c r="H986">
        <f t="shared" si="63"/>
        <v>471</v>
      </c>
      <c r="I986" s="3">
        <f t="shared" si="60"/>
        <v>720</v>
      </c>
      <c r="J986" s="1">
        <v>16082</v>
      </c>
      <c r="K986" s="1">
        <v>99423</v>
      </c>
      <c r="L986" s="21">
        <v>99423</v>
      </c>
      <c r="M986" s="1" t="s">
        <v>2540</v>
      </c>
      <c r="N986" s="1" t="s">
        <v>24</v>
      </c>
      <c r="O986" s="1" t="s">
        <v>25</v>
      </c>
      <c r="P986" s="1" t="s">
        <v>2539</v>
      </c>
      <c r="Q986" s="1" t="s">
        <v>2539</v>
      </c>
      <c r="R986" s="1" t="s">
        <v>2540</v>
      </c>
      <c r="S986" s="1" t="s">
        <v>26</v>
      </c>
      <c r="T986" s="1" t="s">
        <v>9239</v>
      </c>
      <c r="U986" s="1" t="s">
        <v>27</v>
      </c>
      <c r="W986" s="1">
        <v>0</v>
      </c>
      <c r="X986" s="1" t="s">
        <v>28</v>
      </c>
      <c r="Y986" s="1" t="s">
        <v>29</v>
      </c>
      <c r="Z986" s="1" t="s">
        <v>29</v>
      </c>
    </row>
    <row r="987" spans="1:26" hidden="1" x14ac:dyDescent="0.35">
      <c r="A987" s="1" t="s">
        <v>20</v>
      </c>
      <c r="B987" s="1" t="s">
        <v>2541</v>
      </c>
      <c r="C987" s="1" t="s">
        <v>2479</v>
      </c>
      <c r="D987" s="1" t="s">
        <v>2422</v>
      </c>
      <c r="E987" t="str">
        <f t="shared" si="61"/>
        <v>2022</v>
      </c>
      <c r="F987" t="str">
        <f t="shared" si="62"/>
        <v>agosto</v>
      </c>
      <c r="G987" s="2">
        <v>45261</v>
      </c>
      <c r="H987">
        <f t="shared" si="63"/>
        <v>471</v>
      </c>
      <c r="I987" s="3">
        <f t="shared" si="60"/>
        <v>720</v>
      </c>
      <c r="J987" s="1">
        <v>16082</v>
      </c>
      <c r="K987" s="1">
        <v>99423</v>
      </c>
      <c r="L987" s="21">
        <v>99423</v>
      </c>
      <c r="M987" s="1" t="s">
        <v>2542</v>
      </c>
      <c r="N987" s="1" t="s">
        <v>24</v>
      </c>
      <c r="O987" s="1" t="s">
        <v>25</v>
      </c>
      <c r="P987" s="1" t="s">
        <v>2541</v>
      </c>
      <c r="Q987" s="1" t="s">
        <v>2541</v>
      </c>
      <c r="R987" s="1" t="s">
        <v>2542</v>
      </c>
      <c r="S987" s="1" t="s">
        <v>2543</v>
      </c>
      <c r="T987" s="1" t="s">
        <v>9239</v>
      </c>
      <c r="U987" s="1" t="s">
        <v>27</v>
      </c>
      <c r="W987" s="1">
        <v>0</v>
      </c>
      <c r="X987" s="1" t="s">
        <v>28</v>
      </c>
      <c r="Y987" s="1" t="s">
        <v>29</v>
      </c>
      <c r="Z987" s="1" t="s">
        <v>29</v>
      </c>
    </row>
    <row r="988" spans="1:26" hidden="1" x14ac:dyDescent="0.35">
      <c r="A988" s="1" t="s">
        <v>20</v>
      </c>
      <c r="B988" s="1" t="s">
        <v>2544</v>
      </c>
      <c r="C988" s="1" t="s">
        <v>2479</v>
      </c>
      <c r="D988" s="1" t="s">
        <v>2422</v>
      </c>
      <c r="E988" t="str">
        <f t="shared" si="61"/>
        <v>2022</v>
      </c>
      <c r="F988" t="str">
        <f t="shared" si="62"/>
        <v>agosto</v>
      </c>
      <c r="G988" s="2">
        <v>45261</v>
      </c>
      <c r="H988">
        <f t="shared" si="63"/>
        <v>471</v>
      </c>
      <c r="I988" s="3">
        <f t="shared" si="60"/>
        <v>720</v>
      </c>
      <c r="J988" s="1">
        <v>16088</v>
      </c>
      <c r="K988" s="1">
        <v>216994</v>
      </c>
      <c r="L988" s="21">
        <v>216994</v>
      </c>
      <c r="M988" s="1" t="s">
        <v>2545</v>
      </c>
      <c r="N988" s="1" t="s">
        <v>24</v>
      </c>
      <c r="O988" s="1" t="s">
        <v>25</v>
      </c>
      <c r="P988" s="1" t="s">
        <v>2544</v>
      </c>
      <c r="Q988" s="1" t="s">
        <v>2544</v>
      </c>
      <c r="R988" s="1" t="s">
        <v>2545</v>
      </c>
      <c r="S988" s="1" t="s">
        <v>2546</v>
      </c>
      <c r="T988" s="1" t="s">
        <v>9239</v>
      </c>
      <c r="U988" s="1" t="s">
        <v>27</v>
      </c>
      <c r="W988" s="1">
        <v>0</v>
      </c>
      <c r="X988" s="1" t="s">
        <v>28</v>
      </c>
      <c r="Y988" s="1" t="s">
        <v>29</v>
      </c>
      <c r="Z988" s="1" t="s">
        <v>29</v>
      </c>
    </row>
    <row r="989" spans="1:26" hidden="1" x14ac:dyDescent="0.35">
      <c r="A989" s="1" t="s">
        <v>20</v>
      </c>
      <c r="B989" s="1" t="s">
        <v>2547</v>
      </c>
      <c r="C989" s="1" t="s">
        <v>2479</v>
      </c>
      <c r="D989" s="1" t="s">
        <v>2422</v>
      </c>
      <c r="E989" t="str">
        <f t="shared" si="61"/>
        <v>2022</v>
      </c>
      <c r="F989" t="str">
        <f t="shared" si="62"/>
        <v>agosto</v>
      </c>
      <c r="G989" s="2">
        <v>45261</v>
      </c>
      <c r="H989">
        <f t="shared" si="63"/>
        <v>471</v>
      </c>
      <c r="I989" s="3">
        <f t="shared" si="60"/>
        <v>720</v>
      </c>
      <c r="J989" s="1">
        <v>16088</v>
      </c>
      <c r="K989" s="1">
        <v>216994</v>
      </c>
      <c r="L989" s="21">
        <v>216994</v>
      </c>
      <c r="M989" s="1" t="s">
        <v>2548</v>
      </c>
      <c r="N989" s="1" t="s">
        <v>24</v>
      </c>
      <c r="O989" s="1" t="s">
        <v>25</v>
      </c>
      <c r="P989" s="1" t="s">
        <v>2547</v>
      </c>
      <c r="Q989" s="1" t="s">
        <v>2547</v>
      </c>
      <c r="R989" s="1" t="s">
        <v>2548</v>
      </c>
      <c r="S989" s="1" t="s">
        <v>26</v>
      </c>
      <c r="T989" s="1" t="s">
        <v>9239</v>
      </c>
      <c r="U989" s="1" t="s">
        <v>27</v>
      </c>
      <c r="W989" s="1">
        <v>0</v>
      </c>
      <c r="X989" s="1" t="s">
        <v>28</v>
      </c>
      <c r="Y989" s="1" t="s">
        <v>29</v>
      </c>
      <c r="Z989" s="1" t="s">
        <v>29</v>
      </c>
    </row>
    <row r="990" spans="1:26" hidden="1" x14ac:dyDescent="0.35">
      <c r="A990" s="1" t="s">
        <v>20</v>
      </c>
      <c r="B990" s="1" t="s">
        <v>2549</v>
      </c>
      <c r="C990" s="1" t="s">
        <v>2479</v>
      </c>
      <c r="D990" s="1" t="s">
        <v>2422</v>
      </c>
      <c r="E990" t="str">
        <f t="shared" si="61"/>
        <v>2022</v>
      </c>
      <c r="F990" t="str">
        <f t="shared" si="62"/>
        <v>agosto</v>
      </c>
      <c r="G990" s="2">
        <v>45261</v>
      </c>
      <c r="H990">
        <f t="shared" si="63"/>
        <v>471</v>
      </c>
      <c r="I990" s="3">
        <f t="shared" si="60"/>
        <v>720</v>
      </c>
      <c r="J990" s="1">
        <v>16089</v>
      </c>
      <c r="K990" s="1">
        <v>99423</v>
      </c>
      <c r="L990" s="21">
        <v>99423</v>
      </c>
      <c r="M990" s="1" t="s">
        <v>2550</v>
      </c>
      <c r="N990" s="1" t="s">
        <v>24</v>
      </c>
      <c r="O990" s="1" t="s">
        <v>25</v>
      </c>
      <c r="P990" s="1" t="s">
        <v>2549</v>
      </c>
      <c r="Q990" s="1" t="s">
        <v>2549</v>
      </c>
      <c r="R990" s="1" t="s">
        <v>2550</v>
      </c>
      <c r="S990" s="1" t="s">
        <v>2551</v>
      </c>
      <c r="T990" s="1" t="s">
        <v>9239</v>
      </c>
      <c r="U990" s="1" t="s">
        <v>27</v>
      </c>
      <c r="W990" s="1">
        <v>0</v>
      </c>
      <c r="X990" s="1" t="s">
        <v>28</v>
      </c>
      <c r="Y990" s="1" t="s">
        <v>29</v>
      </c>
      <c r="Z990" s="1" t="s">
        <v>29</v>
      </c>
    </row>
    <row r="991" spans="1:26" hidden="1" x14ac:dyDescent="0.35">
      <c r="A991" s="1" t="s">
        <v>20</v>
      </c>
      <c r="B991" s="1" t="s">
        <v>2552</v>
      </c>
      <c r="C991" s="1" t="s">
        <v>2479</v>
      </c>
      <c r="D991" s="1" t="s">
        <v>2422</v>
      </c>
      <c r="E991" t="str">
        <f t="shared" si="61"/>
        <v>2022</v>
      </c>
      <c r="F991" t="str">
        <f t="shared" si="62"/>
        <v>agosto</v>
      </c>
      <c r="G991" s="2">
        <v>45261</v>
      </c>
      <c r="H991">
        <f t="shared" si="63"/>
        <v>471</v>
      </c>
      <c r="I991" s="3">
        <f t="shared" si="60"/>
        <v>720</v>
      </c>
      <c r="J991" s="1">
        <v>16083</v>
      </c>
      <c r="K991" s="1">
        <v>99423</v>
      </c>
      <c r="L991" s="21">
        <v>99423</v>
      </c>
      <c r="M991" s="1" t="s">
        <v>2553</v>
      </c>
      <c r="N991" s="1" t="s">
        <v>24</v>
      </c>
      <c r="O991" s="1" t="s">
        <v>25</v>
      </c>
      <c r="P991" s="1" t="s">
        <v>2552</v>
      </c>
      <c r="Q991" s="1" t="s">
        <v>2552</v>
      </c>
      <c r="R991" s="1" t="s">
        <v>2553</v>
      </c>
      <c r="S991" s="1" t="s">
        <v>2554</v>
      </c>
      <c r="T991" s="1" t="s">
        <v>9239</v>
      </c>
      <c r="U991" s="1" t="s">
        <v>27</v>
      </c>
      <c r="W991" s="1">
        <v>0</v>
      </c>
      <c r="X991" s="1" t="s">
        <v>28</v>
      </c>
      <c r="Y991" s="1" t="s">
        <v>29</v>
      </c>
      <c r="Z991" s="1" t="s">
        <v>29</v>
      </c>
    </row>
    <row r="992" spans="1:26" hidden="1" x14ac:dyDescent="0.35">
      <c r="A992" s="1" t="s">
        <v>20</v>
      </c>
      <c r="B992" s="1" t="s">
        <v>2555</v>
      </c>
      <c r="C992" s="1" t="s">
        <v>2479</v>
      </c>
      <c r="D992" s="1" t="s">
        <v>2422</v>
      </c>
      <c r="E992" t="str">
        <f t="shared" si="61"/>
        <v>2022</v>
      </c>
      <c r="F992" t="str">
        <f t="shared" si="62"/>
        <v>agosto</v>
      </c>
      <c r="G992" s="2">
        <v>45261</v>
      </c>
      <c r="H992">
        <f t="shared" si="63"/>
        <v>471</v>
      </c>
      <c r="I992" s="3">
        <f t="shared" si="60"/>
        <v>720</v>
      </c>
      <c r="J992" s="1">
        <v>16089</v>
      </c>
      <c r="K992" s="1">
        <v>99423</v>
      </c>
      <c r="L992" s="21">
        <v>99423</v>
      </c>
      <c r="M992" s="1" t="s">
        <v>2556</v>
      </c>
      <c r="N992" s="1" t="s">
        <v>24</v>
      </c>
      <c r="O992" s="1" t="s">
        <v>25</v>
      </c>
      <c r="P992" s="1" t="s">
        <v>2555</v>
      </c>
      <c r="Q992" s="1" t="s">
        <v>2555</v>
      </c>
      <c r="R992" s="1" t="s">
        <v>2556</v>
      </c>
      <c r="S992" s="1" t="s">
        <v>26</v>
      </c>
      <c r="T992" s="1" t="s">
        <v>9239</v>
      </c>
      <c r="U992" s="1" t="s">
        <v>27</v>
      </c>
      <c r="W992" s="1">
        <v>0</v>
      </c>
      <c r="X992" s="1" t="s">
        <v>28</v>
      </c>
      <c r="Y992" s="1" t="s">
        <v>29</v>
      </c>
      <c r="Z992" s="1" t="s">
        <v>29</v>
      </c>
    </row>
    <row r="993" spans="1:26" hidden="1" x14ac:dyDescent="0.35">
      <c r="A993" s="1" t="s">
        <v>20</v>
      </c>
      <c r="B993" s="1" t="s">
        <v>2557</v>
      </c>
      <c r="C993" s="1" t="s">
        <v>2479</v>
      </c>
      <c r="D993" s="1" t="s">
        <v>2422</v>
      </c>
      <c r="E993" t="str">
        <f t="shared" si="61"/>
        <v>2022</v>
      </c>
      <c r="F993" t="str">
        <f t="shared" si="62"/>
        <v>agosto</v>
      </c>
      <c r="G993" s="2">
        <v>45261</v>
      </c>
      <c r="H993">
        <f t="shared" si="63"/>
        <v>471</v>
      </c>
      <c r="I993" s="3">
        <f t="shared" si="60"/>
        <v>720</v>
      </c>
      <c r="J993" s="1">
        <v>16083</v>
      </c>
      <c r="K993" s="1">
        <v>99423</v>
      </c>
      <c r="L993" s="21">
        <v>99423</v>
      </c>
      <c r="M993" s="1" t="s">
        <v>2558</v>
      </c>
      <c r="N993" s="1" t="s">
        <v>24</v>
      </c>
      <c r="O993" s="1" t="s">
        <v>25</v>
      </c>
      <c r="P993" s="1" t="s">
        <v>2557</v>
      </c>
      <c r="Q993" s="1" t="s">
        <v>2557</v>
      </c>
      <c r="R993" s="1" t="s">
        <v>2558</v>
      </c>
      <c r="S993" s="1" t="s">
        <v>26</v>
      </c>
      <c r="T993" s="1" t="s">
        <v>9239</v>
      </c>
      <c r="U993" s="1" t="s">
        <v>27</v>
      </c>
      <c r="W993" s="1">
        <v>0</v>
      </c>
      <c r="X993" s="1" t="s">
        <v>28</v>
      </c>
      <c r="Y993" s="1" t="s">
        <v>29</v>
      </c>
      <c r="Z993" s="1" t="s">
        <v>29</v>
      </c>
    </row>
    <row r="994" spans="1:26" hidden="1" x14ac:dyDescent="0.35">
      <c r="A994" s="1" t="s">
        <v>20</v>
      </c>
      <c r="B994" s="1" t="s">
        <v>2559</v>
      </c>
      <c r="C994" s="1" t="s">
        <v>2560</v>
      </c>
      <c r="D994" s="1" t="s">
        <v>2422</v>
      </c>
      <c r="E994" t="str">
        <f t="shared" si="61"/>
        <v>2022</v>
      </c>
      <c r="F994" t="str">
        <f t="shared" si="62"/>
        <v>agosto</v>
      </c>
      <c r="G994" s="2">
        <v>45261</v>
      </c>
      <c r="H994">
        <f t="shared" si="63"/>
        <v>471</v>
      </c>
      <c r="I994" s="3">
        <f t="shared" si="60"/>
        <v>720</v>
      </c>
      <c r="J994" s="1">
        <v>16089</v>
      </c>
      <c r="K994" s="1">
        <v>99423</v>
      </c>
      <c r="L994" s="21">
        <v>99423</v>
      </c>
      <c r="M994" s="1" t="s">
        <v>2561</v>
      </c>
      <c r="N994" s="1" t="s">
        <v>24</v>
      </c>
      <c r="O994" s="1" t="s">
        <v>25</v>
      </c>
      <c r="P994" s="1" t="s">
        <v>2559</v>
      </c>
      <c r="Q994" s="1" t="s">
        <v>2559</v>
      </c>
      <c r="R994" s="1" t="s">
        <v>2561</v>
      </c>
      <c r="S994" s="1" t="s">
        <v>26</v>
      </c>
      <c r="T994" s="1" t="s">
        <v>9239</v>
      </c>
      <c r="U994" s="1" t="s">
        <v>27</v>
      </c>
      <c r="W994" s="1">
        <v>0</v>
      </c>
      <c r="X994" s="1" t="s">
        <v>28</v>
      </c>
      <c r="Y994" s="1" t="s">
        <v>29</v>
      </c>
      <c r="Z994" s="1" t="s">
        <v>29</v>
      </c>
    </row>
    <row r="995" spans="1:26" hidden="1" x14ac:dyDescent="0.35">
      <c r="A995" s="1" t="s">
        <v>20</v>
      </c>
      <c r="B995" s="1" t="s">
        <v>2562</v>
      </c>
      <c r="C995" s="1" t="s">
        <v>2560</v>
      </c>
      <c r="D995" s="1" t="s">
        <v>2422</v>
      </c>
      <c r="E995" t="str">
        <f t="shared" si="61"/>
        <v>2022</v>
      </c>
      <c r="F995" t="str">
        <f t="shared" si="62"/>
        <v>agosto</v>
      </c>
      <c r="G995" s="2">
        <v>45261</v>
      </c>
      <c r="H995">
        <f t="shared" si="63"/>
        <v>471</v>
      </c>
      <c r="I995" s="3">
        <f t="shared" si="60"/>
        <v>720</v>
      </c>
      <c r="J995" s="1">
        <v>16089</v>
      </c>
      <c r="K995" s="1">
        <v>99423</v>
      </c>
      <c r="L995" s="21">
        <v>99423</v>
      </c>
      <c r="M995" s="1" t="s">
        <v>2563</v>
      </c>
      <c r="N995" s="1" t="s">
        <v>24</v>
      </c>
      <c r="O995" s="1" t="s">
        <v>25</v>
      </c>
      <c r="P995" s="1" t="s">
        <v>2562</v>
      </c>
      <c r="Q995" s="1" t="s">
        <v>2562</v>
      </c>
      <c r="R995" s="1" t="s">
        <v>2563</v>
      </c>
      <c r="S995" s="1" t="s">
        <v>2564</v>
      </c>
      <c r="T995" s="1" t="s">
        <v>9239</v>
      </c>
      <c r="U995" s="1" t="s">
        <v>27</v>
      </c>
      <c r="W995" s="1">
        <v>0</v>
      </c>
      <c r="X995" s="1" t="s">
        <v>28</v>
      </c>
      <c r="Y995" s="1" t="s">
        <v>29</v>
      </c>
      <c r="Z995" s="1" t="s">
        <v>29</v>
      </c>
    </row>
    <row r="996" spans="1:26" hidden="1" x14ac:dyDescent="0.35">
      <c r="A996" s="1" t="s">
        <v>20</v>
      </c>
      <c r="B996" s="1" t="s">
        <v>2565</v>
      </c>
      <c r="C996" s="1" t="s">
        <v>2560</v>
      </c>
      <c r="D996" s="1" t="s">
        <v>2422</v>
      </c>
      <c r="E996" t="str">
        <f t="shared" si="61"/>
        <v>2022</v>
      </c>
      <c r="F996" t="str">
        <f t="shared" si="62"/>
        <v>agosto</v>
      </c>
      <c r="G996" s="2">
        <v>45261</v>
      </c>
      <c r="H996">
        <f t="shared" si="63"/>
        <v>471</v>
      </c>
      <c r="I996" s="3">
        <f t="shared" si="60"/>
        <v>720</v>
      </c>
      <c r="J996" s="1">
        <v>16089</v>
      </c>
      <c r="K996" s="1">
        <v>216994</v>
      </c>
      <c r="L996" s="21">
        <v>216994</v>
      </c>
      <c r="M996" s="1" t="s">
        <v>2566</v>
      </c>
      <c r="N996" s="1" t="s">
        <v>24</v>
      </c>
      <c r="O996" s="1" t="s">
        <v>25</v>
      </c>
      <c r="P996" s="1" t="s">
        <v>2565</v>
      </c>
      <c r="Q996" s="1" t="s">
        <v>2565</v>
      </c>
      <c r="R996" s="1" t="s">
        <v>2566</v>
      </c>
      <c r="S996" s="1" t="s">
        <v>26</v>
      </c>
      <c r="T996" s="1" t="s">
        <v>9239</v>
      </c>
      <c r="U996" s="1" t="s">
        <v>27</v>
      </c>
      <c r="W996" s="1">
        <v>0</v>
      </c>
      <c r="X996" s="1" t="s">
        <v>28</v>
      </c>
      <c r="Y996" s="1" t="s">
        <v>29</v>
      </c>
      <c r="Z996" s="1" t="s">
        <v>29</v>
      </c>
    </row>
    <row r="997" spans="1:26" hidden="1" x14ac:dyDescent="0.35">
      <c r="A997" s="1" t="s">
        <v>20</v>
      </c>
      <c r="B997" s="1" t="s">
        <v>2567</v>
      </c>
      <c r="C997" s="1" t="s">
        <v>2560</v>
      </c>
      <c r="D997" s="1" t="s">
        <v>2422</v>
      </c>
      <c r="E997" t="str">
        <f t="shared" si="61"/>
        <v>2022</v>
      </c>
      <c r="F997" t="str">
        <f t="shared" si="62"/>
        <v>agosto</v>
      </c>
      <c r="G997" s="2">
        <v>45261</v>
      </c>
      <c r="H997">
        <f t="shared" si="63"/>
        <v>471</v>
      </c>
      <c r="I997" s="3">
        <f t="shared" si="60"/>
        <v>720</v>
      </c>
      <c r="J997" s="1">
        <v>16089</v>
      </c>
      <c r="K997" s="1">
        <v>99423</v>
      </c>
      <c r="L997" s="21">
        <v>99423</v>
      </c>
      <c r="M997" s="1" t="s">
        <v>2568</v>
      </c>
      <c r="N997" s="1" t="s">
        <v>24</v>
      </c>
      <c r="O997" s="1" t="s">
        <v>25</v>
      </c>
      <c r="P997" s="1" t="s">
        <v>2567</v>
      </c>
      <c r="Q997" s="1" t="s">
        <v>2567</v>
      </c>
      <c r="R997" s="1" t="s">
        <v>2568</v>
      </c>
      <c r="S997" s="1" t="s">
        <v>26</v>
      </c>
      <c r="T997" s="1" t="s">
        <v>9239</v>
      </c>
      <c r="U997" s="1" t="s">
        <v>27</v>
      </c>
      <c r="W997" s="1">
        <v>0</v>
      </c>
      <c r="X997" s="1" t="s">
        <v>28</v>
      </c>
      <c r="Y997" s="1" t="s">
        <v>29</v>
      </c>
      <c r="Z997" s="1" t="s">
        <v>29</v>
      </c>
    </row>
    <row r="998" spans="1:26" hidden="1" x14ac:dyDescent="0.35">
      <c r="A998" s="1" t="s">
        <v>20</v>
      </c>
      <c r="B998" s="1" t="s">
        <v>2569</v>
      </c>
      <c r="C998" s="1" t="s">
        <v>2560</v>
      </c>
      <c r="D998" s="1" t="s">
        <v>2422</v>
      </c>
      <c r="E998" t="str">
        <f t="shared" si="61"/>
        <v>2022</v>
      </c>
      <c r="F998" t="str">
        <f t="shared" si="62"/>
        <v>agosto</v>
      </c>
      <c r="G998" s="2">
        <v>45261</v>
      </c>
      <c r="H998">
        <f t="shared" si="63"/>
        <v>471</v>
      </c>
      <c r="I998" s="3">
        <f t="shared" si="60"/>
        <v>720</v>
      </c>
      <c r="J998" s="1">
        <v>16089</v>
      </c>
      <c r="K998" s="1">
        <v>99423</v>
      </c>
      <c r="L998" s="21">
        <v>99423</v>
      </c>
      <c r="M998" s="1" t="s">
        <v>2570</v>
      </c>
      <c r="N998" s="1" t="s">
        <v>24</v>
      </c>
      <c r="O998" s="1" t="s">
        <v>25</v>
      </c>
      <c r="P998" s="1" t="s">
        <v>2569</v>
      </c>
      <c r="Q998" s="1" t="s">
        <v>2569</v>
      </c>
      <c r="R998" s="1" t="s">
        <v>2570</v>
      </c>
      <c r="S998" s="1" t="s">
        <v>2571</v>
      </c>
      <c r="T998" s="1" t="s">
        <v>9239</v>
      </c>
      <c r="U998" s="1" t="s">
        <v>27</v>
      </c>
      <c r="W998" s="1">
        <v>0</v>
      </c>
      <c r="X998" s="1" t="s">
        <v>28</v>
      </c>
      <c r="Y998" s="1" t="s">
        <v>29</v>
      </c>
      <c r="Z998" s="1" t="s">
        <v>29</v>
      </c>
    </row>
    <row r="999" spans="1:26" hidden="1" x14ac:dyDescent="0.35">
      <c r="A999" s="1" t="s">
        <v>20</v>
      </c>
      <c r="B999" s="1" t="s">
        <v>2572</v>
      </c>
      <c r="C999" s="1" t="s">
        <v>2573</v>
      </c>
      <c r="D999" s="1" t="s">
        <v>2422</v>
      </c>
      <c r="E999" t="str">
        <f t="shared" si="61"/>
        <v>2022</v>
      </c>
      <c r="F999" t="str">
        <f t="shared" si="62"/>
        <v>agosto</v>
      </c>
      <c r="G999" s="2">
        <v>45261</v>
      </c>
      <c r="H999">
        <f t="shared" si="63"/>
        <v>471</v>
      </c>
      <c r="I999" s="3">
        <f t="shared" si="60"/>
        <v>720</v>
      </c>
      <c r="J999" s="1">
        <v>16081</v>
      </c>
      <c r="K999" s="1">
        <v>99423</v>
      </c>
      <c r="L999" s="21">
        <v>99423</v>
      </c>
      <c r="M999" s="1" t="s">
        <v>2574</v>
      </c>
      <c r="N999" s="1" t="s">
        <v>24</v>
      </c>
      <c r="O999" s="1" t="s">
        <v>25</v>
      </c>
      <c r="P999" s="1" t="s">
        <v>2572</v>
      </c>
      <c r="Q999" s="1" t="s">
        <v>2572</v>
      </c>
      <c r="R999" s="1" t="s">
        <v>2574</v>
      </c>
      <c r="S999" s="1" t="s">
        <v>26</v>
      </c>
      <c r="T999" s="1" t="s">
        <v>9239</v>
      </c>
      <c r="U999" s="1" t="s">
        <v>27</v>
      </c>
      <c r="W999" s="1">
        <v>0</v>
      </c>
      <c r="X999" s="1" t="s">
        <v>28</v>
      </c>
      <c r="Y999" s="1" t="s">
        <v>29</v>
      </c>
      <c r="Z999" s="1" t="s">
        <v>29</v>
      </c>
    </row>
    <row r="1000" spans="1:26" hidden="1" x14ac:dyDescent="0.35">
      <c r="A1000" s="1" t="s">
        <v>20</v>
      </c>
      <c r="B1000" s="1" t="s">
        <v>2575</v>
      </c>
      <c r="C1000" s="1" t="s">
        <v>2573</v>
      </c>
      <c r="D1000" s="1" t="s">
        <v>2422</v>
      </c>
      <c r="E1000" t="str">
        <f t="shared" si="61"/>
        <v>2022</v>
      </c>
      <c r="F1000" t="str">
        <f t="shared" si="62"/>
        <v>agosto</v>
      </c>
      <c r="G1000" s="2">
        <v>45261</v>
      </c>
      <c r="H1000">
        <f t="shared" si="63"/>
        <v>471</v>
      </c>
      <c r="I1000" s="3">
        <f t="shared" si="60"/>
        <v>720</v>
      </c>
      <c r="J1000" s="1">
        <v>16089</v>
      </c>
      <c r="K1000" s="1">
        <v>99423</v>
      </c>
      <c r="L1000" s="21">
        <v>99423</v>
      </c>
      <c r="M1000" s="1" t="s">
        <v>2576</v>
      </c>
      <c r="N1000" s="1" t="s">
        <v>24</v>
      </c>
      <c r="O1000" s="1" t="s">
        <v>25</v>
      </c>
      <c r="P1000" s="1" t="s">
        <v>2575</v>
      </c>
      <c r="Q1000" s="1" t="s">
        <v>2575</v>
      </c>
      <c r="R1000" s="1" t="s">
        <v>2576</v>
      </c>
      <c r="S1000" s="1" t="s">
        <v>26</v>
      </c>
      <c r="T1000" s="1" t="s">
        <v>9239</v>
      </c>
      <c r="U1000" s="1" t="s">
        <v>27</v>
      </c>
      <c r="W1000" s="1">
        <v>0</v>
      </c>
      <c r="X1000" s="1" t="s">
        <v>28</v>
      </c>
      <c r="Y1000" s="1" t="s">
        <v>29</v>
      </c>
      <c r="Z1000" s="1" t="s">
        <v>29</v>
      </c>
    </row>
    <row r="1001" spans="1:26" hidden="1" x14ac:dyDescent="0.35">
      <c r="A1001" s="1" t="s">
        <v>20</v>
      </c>
      <c r="B1001" s="1" t="s">
        <v>2577</v>
      </c>
      <c r="C1001" s="1" t="s">
        <v>2573</v>
      </c>
      <c r="D1001" s="1" t="s">
        <v>2422</v>
      </c>
      <c r="E1001" t="str">
        <f t="shared" si="61"/>
        <v>2022</v>
      </c>
      <c r="F1001" t="str">
        <f t="shared" si="62"/>
        <v>agosto</v>
      </c>
      <c r="G1001" s="2">
        <v>45261</v>
      </c>
      <c r="H1001">
        <f t="shared" si="63"/>
        <v>471</v>
      </c>
      <c r="I1001" s="3">
        <f t="shared" si="60"/>
        <v>720</v>
      </c>
      <c r="J1001" s="1">
        <v>16089</v>
      </c>
      <c r="K1001" s="1">
        <v>99423</v>
      </c>
      <c r="L1001" s="21">
        <v>99423</v>
      </c>
      <c r="M1001" s="1" t="s">
        <v>2578</v>
      </c>
      <c r="N1001" s="1" t="s">
        <v>24</v>
      </c>
      <c r="O1001" s="1" t="s">
        <v>25</v>
      </c>
      <c r="P1001" s="1" t="s">
        <v>2577</v>
      </c>
      <c r="Q1001" s="1" t="s">
        <v>2577</v>
      </c>
      <c r="R1001" s="1" t="s">
        <v>2578</v>
      </c>
      <c r="S1001" s="1" t="s">
        <v>26</v>
      </c>
      <c r="T1001" s="1" t="s">
        <v>9239</v>
      </c>
      <c r="U1001" s="1" t="s">
        <v>27</v>
      </c>
      <c r="W1001" s="1">
        <v>0</v>
      </c>
      <c r="X1001" s="1" t="s">
        <v>28</v>
      </c>
      <c r="Y1001" s="1" t="s">
        <v>29</v>
      </c>
      <c r="Z1001" s="1" t="s">
        <v>29</v>
      </c>
    </row>
    <row r="1002" spans="1:26" hidden="1" x14ac:dyDescent="0.35">
      <c r="A1002" s="1" t="s">
        <v>20</v>
      </c>
      <c r="B1002" s="1" t="s">
        <v>2579</v>
      </c>
      <c r="C1002" s="1" t="s">
        <v>2573</v>
      </c>
      <c r="D1002" s="1" t="s">
        <v>2422</v>
      </c>
      <c r="E1002" t="str">
        <f t="shared" si="61"/>
        <v>2022</v>
      </c>
      <c r="F1002" t="str">
        <f t="shared" si="62"/>
        <v>agosto</v>
      </c>
      <c r="G1002" s="2">
        <v>45261</v>
      </c>
      <c r="H1002">
        <f t="shared" si="63"/>
        <v>471</v>
      </c>
      <c r="I1002" s="3">
        <f t="shared" si="60"/>
        <v>720</v>
      </c>
      <c r="J1002" s="1">
        <v>16089</v>
      </c>
      <c r="K1002" s="1">
        <v>99423</v>
      </c>
      <c r="L1002" s="21">
        <v>99423</v>
      </c>
      <c r="M1002" s="1" t="s">
        <v>2580</v>
      </c>
      <c r="N1002" s="1" t="s">
        <v>24</v>
      </c>
      <c r="O1002" s="1" t="s">
        <v>25</v>
      </c>
      <c r="P1002" s="1" t="s">
        <v>2579</v>
      </c>
      <c r="Q1002" s="1" t="s">
        <v>2579</v>
      </c>
      <c r="R1002" s="1" t="s">
        <v>2580</v>
      </c>
      <c r="S1002" s="1" t="s">
        <v>26</v>
      </c>
      <c r="T1002" s="1" t="s">
        <v>9239</v>
      </c>
      <c r="U1002" s="1" t="s">
        <v>27</v>
      </c>
      <c r="W1002" s="1">
        <v>0</v>
      </c>
      <c r="X1002" s="1" t="s">
        <v>28</v>
      </c>
      <c r="Y1002" s="1" t="s">
        <v>29</v>
      </c>
      <c r="Z1002" s="1" t="s">
        <v>29</v>
      </c>
    </row>
    <row r="1003" spans="1:26" hidden="1" x14ac:dyDescent="0.35">
      <c r="A1003" s="1" t="s">
        <v>20</v>
      </c>
      <c r="B1003" s="1" t="s">
        <v>2581</v>
      </c>
      <c r="C1003" s="1" t="s">
        <v>2573</v>
      </c>
      <c r="D1003" s="1" t="s">
        <v>2422</v>
      </c>
      <c r="E1003" t="str">
        <f t="shared" si="61"/>
        <v>2022</v>
      </c>
      <c r="F1003" t="str">
        <f t="shared" si="62"/>
        <v>agosto</v>
      </c>
      <c r="G1003" s="2">
        <v>45261</v>
      </c>
      <c r="H1003">
        <f t="shared" si="63"/>
        <v>471</v>
      </c>
      <c r="I1003" s="3">
        <f t="shared" si="60"/>
        <v>720</v>
      </c>
      <c r="J1003" s="1">
        <v>16089</v>
      </c>
      <c r="K1003" s="1">
        <v>99423</v>
      </c>
      <c r="L1003" s="21">
        <v>99423</v>
      </c>
      <c r="M1003" s="1" t="s">
        <v>2582</v>
      </c>
      <c r="N1003" s="1" t="s">
        <v>24</v>
      </c>
      <c r="O1003" s="1" t="s">
        <v>25</v>
      </c>
      <c r="P1003" s="1" t="s">
        <v>2581</v>
      </c>
      <c r="Q1003" s="1" t="s">
        <v>2581</v>
      </c>
      <c r="R1003" s="1" t="s">
        <v>2582</v>
      </c>
      <c r="S1003" s="1" t="s">
        <v>2583</v>
      </c>
      <c r="T1003" s="1" t="s">
        <v>9239</v>
      </c>
      <c r="U1003" s="1" t="s">
        <v>27</v>
      </c>
      <c r="W1003" s="1">
        <v>0</v>
      </c>
      <c r="X1003" s="1" t="s">
        <v>28</v>
      </c>
      <c r="Y1003" s="1" t="s">
        <v>29</v>
      </c>
      <c r="Z1003" s="1" t="s">
        <v>29</v>
      </c>
    </row>
    <row r="1004" spans="1:26" hidden="1" x14ac:dyDescent="0.35">
      <c r="A1004" s="1" t="s">
        <v>20</v>
      </c>
      <c r="B1004" s="1" t="s">
        <v>2584</v>
      </c>
      <c r="C1004" s="1" t="s">
        <v>2573</v>
      </c>
      <c r="D1004" s="1" t="s">
        <v>2422</v>
      </c>
      <c r="E1004" t="str">
        <f t="shared" si="61"/>
        <v>2022</v>
      </c>
      <c r="F1004" t="str">
        <f t="shared" si="62"/>
        <v>agosto</v>
      </c>
      <c r="G1004" s="2">
        <v>45261</v>
      </c>
      <c r="H1004">
        <f t="shared" si="63"/>
        <v>471</v>
      </c>
      <c r="I1004" s="3">
        <f t="shared" si="60"/>
        <v>720</v>
      </c>
      <c r="J1004" s="1">
        <v>16089</v>
      </c>
      <c r="K1004" s="1">
        <v>99423</v>
      </c>
      <c r="L1004" s="21">
        <v>99423</v>
      </c>
      <c r="M1004" s="1" t="s">
        <v>2585</v>
      </c>
      <c r="N1004" s="1" t="s">
        <v>24</v>
      </c>
      <c r="O1004" s="1" t="s">
        <v>25</v>
      </c>
      <c r="P1004" s="1" t="s">
        <v>2584</v>
      </c>
      <c r="Q1004" s="1" t="s">
        <v>2584</v>
      </c>
      <c r="R1004" s="1" t="s">
        <v>2585</v>
      </c>
      <c r="S1004" s="1" t="s">
        <v>2586</v>
      </c>
      <c r="T1004" s="1" t="s">
        <v>9239</v>
      </c>
      <c r="U1004" s="1" t="s">
        <v>27</v>
      </c>
      <c r="W1004" s="1">
        <v>0</v>
      </c>
      <c r="X1004" s="1" t="s">
        <v>28</v>
      </c>
      <c r="Y1004" s="1" t="s">
        <v>29</v>
      </c>
      <c r="Z1004" s="1" t="s">
        <v>29</v>
      </c>
    </row>
    <row r="1005" spans="1:26" hidden="1" x14ac:dyDescent="0.35">
      <c r="A1005" s="1" t="s">
        <v>20</v>
      </c>
      <c r="B1005" s="1" t="s">
        <v>2587</v>
      </c>
      <c r="C1005" s="1" t="s">
        <v>2573</v>
      </c>
      <c r="D1005" s="1" t="s">
        <v>2422</v>
      </c>
      <c r="E1005" t="str">
        <f t="shared" si="61"/>
        <v>2022</v>
      </c>
      <c r="F1005" t="str">
        <f t="shared" si="62"/>
        <v>agosto</v>
      </c>
      <c r="G1005" s="2">
        <v>45261</v>
      </c>
      <c r="H1005">
        <f t="shared" si="63"/>
        <v>471</v>
      </c>
      <c r="I1005" s="3">
        <f t="shared" si="60"/>
        <v>720</v>
      </c>
      <c r="J1005" s="1">
        <v>16089</v>
      </c>
      <c r="K1005" s="1">
        <v>99423</v>
      </c>
      <c r="L1005" s="21">
        <v>99423</v>
      </c>
      <c r="M1005" s="1" t="s">
        <v>2588</v>
      </c>
      <c r="N1005" s="1" t="s">
        <v>24</v>
      </c>
      <c r="O1005" s="1" t="s">
        <v>25</v>
      </c>
      <c r="P1005" s="1" t="s">
        <v>2587</v>
      </c>
      <c r="Q1005" s="1" t="s">
        <v>2587</v>
      </c>
      <c r="R1005" s="1" t="s">
        <v>2588</v>
      </c>
      <c r="S1005" s="1" t="s">
        <v>26</v>
      </c>
      <c r="T1005" s="1" t="s">
        <v>9239</v>
      </c>
      <c r="U1005" s="1" t="s">
        <v>27</v>
      </c>
      <c r="W1005" s="1">
        <v>0</v>
      </c>
      <c r="X1005" s="1" t="s">
        <v>28</v>
      </c>
      <c r="Y1005" s="1" t="s">
        <v>29</v>
      </c>
      <c r="Z1005" s="1" t="s">
        <v>29</v>
      </c>
    </row>
    <row r="1006" spans="1:26" hidden="1" x14ac:dyDescent="0.35">
      <c r="A1006" s="1" t="s">
        <v>20</v>
      </c>
      <c r="B1006" s="1" t="s">
        <v>2589</v>
      </c>
      <c r="C1006" s="1" t="s">
        <v>2573</v>
      </c>
      <c r="D1006" s="1" t="s">
        <v>2422</v>
      </c>
      <c r="E1006" t="str">
        <f t="shared" si="61"/>
        <v>2022</v>
      </c>
      <c r="F1006" t="str">
        <f t="shared" si="62"/>
        <v>agosto</v>
      </c>
      <c r="G1006" s="2">
        <v>45261</v>
      </c>
      <c r="H1006">
        <f t="shared" si="63"/>
        <v>471</v>
      </c>
      <c r="I1006" s="3">
        <f t="shared" si="60"/>
        <v>720</v>
      </c>
      <c r="J1006" s="1">
        <v>16089</v>
      </c>
      <c r="K1006" s="1">
        <v>99423</v>
      </c>
      <c r="L1006" s="21">
        <v>99423</v>
      </c>
      <c r="M1006" s="1" t="s">
        <v>2590</v>
      </c>
      <c r="N1006" s="1" t="s">
        <v>24</v>
      </c>
      <c r="O1006" s="1" t="s">
        <v>25</v>
      </c>
      <c r="P1006" s="1" t="s">
        <v>2589</v>
      </c>
      <c r="Q1006" s="1" t="s">
        <v>2589</v>
      </c>
      <c r="R1006" s="1" t="s">
        <v>2590</v>
      </c>
      <c r="S1006" s="1" t="s">
        <v>2591</v>
      </c>
      <c r="T1006" s="1" t="s">
        <v>9239</v>
      </c>
      <c r="U1006" s="1" t="s">
        <v>27</v>
      </c>
      <c r="W1006" s="1">
        <v>0</v>
      </c>
      <c r="X1006" s="1" t="s">
        <v>28</v>
      </c>
      <c r="Y1006" s="1" t="s">
        <v>29</v>
      </c>
      <c r="Z1006" s="1" t="s">
        <v>29</v>
      </c>
    </row>
    <row r="1007" spans="1:26" hidden="1" x14ac:dyDescent="0.35">
      <c r="A1007" s="1" t="s">
        <v>20</v>
      </c>
      <c r="B1007" s="1" t="s">
        <v>2592</v>
      </c>
      <c r="C1007" s="1" t="s">
        <v>2573</v>
      </c>
      <c r="D1007" s="1" t="s">
        <v>2422</v>
      </c>
      <c r="E1007" t="str">
        <f t="shared" si="61"/>
        <v>2022</v>
      </c>
      <c r="F1007" t="str">
        <f t="shared" si="62"/>
        <v>agosto</v>
      </c>
      <c r="G1007" s="2">
        <v>45261</v>
      </c>
      <c r="H1007">
        <f t="shared" si="63"/>
        <v>471</v>
      </c>
      <c r="I1007" s="3">
        <f t="shared" si="60"/>
        <v>720</v>
      </c>
      <c r="J1007" s="1">
        <v>16090</v>
      </c>
      <c r="K1007" s="1">
        <v>99423</v>
      </c>
      <c r="L1007" s="21">
        <v>99423</v>
      </c>
      <c r="M1007" s="1" t="s">
        <v>2593</v>
      </c>
      <c r="N1007" s="1" t="s">
        <v>24</v>
      </c>
      <c r="O1007" s="1" t="s">
        <v>25</v>
      </c>
      <c r="P1007" s="1" t="s">
        <v>2592</v>
      </c>
      <c r="Q1007" s="1" t="s">
        <v>2592</v>
      </c>
      <c r="R1007" s="1" t="s">
        <v>2593</v>
      </c>
      <c r="S1007" s="1" t="s">
        <v>2594</v>
      </c>
      <c r="T1007" s="1" t="s">
        <v>9239</v>
      </c>
      <c r="U1007" s="1" t="s">
        <v>27</v>
      </c>
      <c r="W1007" s="1">
        <v>0</v>
      </c>
      <c r="X1007" s="1" t="s">
        <v>28</v>
      </c>
      <c r="Y1007" s="1" t="s">
        <v>29</v>
      </c>
      <c r="Z1007" s="1" t="s">
        <v>29</v>
      </c>
    </row>
    <row r="1008" spans="1:26" hidden="1" x14ac:dyDescent="0.35">
      <c r="A1008" s="1" t="s">
        <v>20</v>
      </c>
      <c r="B1008" s="1" t="s">
        <v>2595</v>
      </c>
      <c r="C1008" s="1" t="s">
        <v>2596</v>
      </c>
      <c r="D1008" s="1" t="s">
        <v>2422</v>
      </c>
      <c r="E1008" t="str">
        <f t="shared" si="61"/>
        <v>2022</v>
      </c>
      <c r="F1008" t="str">
        <f t="shared" si="62"/>
        <v>agosto</v>
      </c>
      <c r="G1008" s="2">
        <v>45261</v>
      </c>
      <c r="H1008">
        <f t="shared" si="63"/>
        <v>471</v>
      </c>
      <c r="I1008" s="3">
        <f t="shared" si="60"/>
        <v>720</v>
      </c>
      <c r="J1008" s="1">
        <v>16089</v>
      </c>
      <c r="K1008" s="1">
        <v>99423</v>
      </c>
      <c r="L1008" s="21">
        <v>99423</v>
      </c>
      <c r="M1008" s="1" t="s">
        <v>2597</v>
      </c>
      <c r="N1008" s="1" t="s">
        <v>24</v>
      </c>
      <c r="O1008" s="1" t="s">
        <v>25</v>
      </c>
      <c r="P1008" s="1" t="s">
        <v>2595</v>
      </c>
      <c r="Q1008" s="1" t="s">
        <v>2595</v>
      </c>
      <c r="R1008" s="1" t="s">
        <v>2597</v>
      </c>
      <c r="S1008" s="1" t="s">
        <v>26</v>
      </c>
      <c r="T1008" s="1" t="s">
        <v>9239</v>
      </c>
      <c r="U1008" s="1" t="s">
        <v>27</v>
      </c>
      <c r="W1008" s="1">
        <v>0</v>
      </c>
      <c r="X1008" s="1" t="s">
        <v>28</v>
      </c>
      <c r="Y1008" s="1" t="s">
        <v>29</v>
      </c>
      <c r="Z1008" s="1" t="s">
        <v>29</v>
      </c>
    </row>
    <row r="1009" spans="1:26" hidden="1" x14ac:dyDescent="0.35">
      <c r="A1009" s="1" t="s">
        <v>20</v>
      </c>
      <c r="B1009" s="1" t="s">
        <v>2598</v>
      </c>
      <c r="C1009" s="1" t="s">
        <v>2596</v>
      </c>
      <c r="D1009" s="1" t="s">
        <v>2422</v>
      </c>
      <c r="E1009" t="str">
        <f t="shared" si="61"/>
        <v>2022</v>
      </c>
      <c r="F1009" t="str">
        <f t="shared" si="62"/>
        <v>agosto</v>
      </c>
      <c r="G1009" s="2">
        <v>45261</v>
      </c>
      <c r="H1009">
        <f t="shared" si="63"/>
        <v>471</v>
      </c>
      <c r="I1009" s="3">
        <f t="shared" si="60"/>
        <v>720</v>
      </c>
      <c r="J1009" s="1">
        <v>16081</v>
      </c>
      <c r="K1009" s="1">
        <v>99423</v>
      </c>
      <c r="L1009" s="21">
        <v>99423</v>
      </c>
      <c r="M1009" s="1" t="s">
        <v>2599</v>
      </c>
      <c r="N1009" s="1" t="s">
        <v>24</v>
      </c>
      <c r="O1009" s="1" t="s">
        <v>25</v>
      </c>
      <c r="P1009" s="1" t="s">
        <v>2598</v>
      </c>
      <c r="Q1009" s="1" t="s">
        <v>2598</v>
      </c>
      <c r="R1009" s="1" t="s">
        <v>2599</v>
      </c>
      <c r="S1009" s="1" t="s">
        <v>2600</v>
      </c>
      <c r="T1009" s="1" t="s">
        <v>9239</v>
      </c>
      <c r="U1009" s="1" t="s">
        <v>27</v>
      </c>
      <c r="W1009" s="1">
        <v>0</v>
      </c>
      <c r="X1009" s="1" t="s">
        <v>28</v>
      </c>
      <c r="Y1009" s="1" t="s">
        <v>29</v>
      </c>
      <c r="Z1009" s="1" t="s">
        <v>29</v>
      </c>
    </row>
    <row r="1010" spans="1:26" hidden="1" x14ac:dyDescent="0.35">
      <c r="A1010" s="1" t="s">
        <v>20</v>
      </c>
      <c r="B1010" s="1" t="s">
        <v>2601</v>
      </c>
      <c r="C1010" s="1" t="s">
        <v>2596</v>
      </c>
      <c r="D1010" s="1" t="s">
        <v>2422</v>
      </c>
      <c r="E1010" t="str">
        <f t="shared" si="61"/>
        <v>2022</v>
      </c>
      <c r="F1010" t="str">
        <f t="shared" si="62"/>
        <v>agosto</v>
      </c>
      <c r="G1010" s="2">
        <v>45261</v>
      </c>
      <c r="H1010">
        <f t="shared" si="63"/>
        <v>471</v>
      </c>
      <c r="I1010" s="3">
        <f t="shared" si="60"/>
        <v>720</v>
      </c>
      <c r="J1010" s="1">
        <v>16089</v>
      </c>
      <c r="K1010" s="1">
        <v>99423</v>
      </c>
      <c r="L1010" s="21">
        <v>99423</v>
      </c>
      <c r="M1010" s="1" t="s">
        <v>2602</v>
      </c>
      <c r="N1010" s="1" t="s">
        <v>24</v>
      </c>
      <c r="O1010" s="1" t="s">
        <v>25</v>
      </c>
      <c r="P1010" s="1" t="s">
        <v>2601</v>
      </c>
      <c r="Q1010" s="1" t="s">
        <v>2601</v>
      </c>
      <c r="R1010" s="1" t="s">
        <v>2602</v>
      </c>
      <c r="S1010" s="1" t="s">
        <v>26</v>
      </c>
      <c r="T1010" s="1" t="s">
        <v>9239</v>
      </c>
      <c r="U1010" s="1" t="s">
        <v>27</v>
      </c>
      <c r="W1010" s="1">
        <v>0</v>
      </c>
      <c r="X1010" s="1" t="s">
        <v>28</v>
      </c>
      <c r="Y1010" s="1" t="s">
        <v>29</v>
      </c>
      <c r="Z1010" s="1" t="s">
        <v>29</v>
      </c>
    </row>
    <row r="1011" spans="1:26" hidden="1" x14ac:dyDescent="0.35">
      <c r="A1011" s="1" t="s">
        <v>20</v>
      </c>
      <c r="B1011" s="1" t="s">
        <v>2603</v>
      </c>
      <c r="C1011" s="1" t="s">
        <v>2596</v>
      </c>
      <c r="D1011" s="1" t="s">
        <v>2422</v>
      </c>
      <c r="E1011" t="str">
        <f t="shared" si="61"/>
        <v>2022</v>
      </c>
      <c r="F1011" t="str">
        <f t="shared" si="62"/>
        <v>agosto</v>
      </c>
      <c r="G1011" s="2">
        <v>45261</v>
      </c>
      <c r="H1011">
        <f t="shared" si="63"/>
        <v>471</v>
      </c>
      <c r="I1011" s="3">
        <f t="shared" si="60"/>
        <v>720</v>
      </c>
      <c r="J1011" s="1">
        <v>16081</v>
      </c>
      <c r="K1011" s="1">
        <v>99423</v>
      </c>
      <c r="L1011" s="21">
        <v>99423</v>
      </c>
      <c r="M1011" s="1" t="s">
        <v>2604</v>
      </c>
      <c r="N1011" s="1" t="s">
        <v>24</v>
      </c>
      <c r="O1011" s="1" t="s">
        <v>25</v>
      </c>
      <c r="P1011" s="1" t="s">
        <v>2603</v>
      </c>
      <c r="Q1011" s="1" t="s">
        <v>2603</v>
      </c>
      <c r="R1011" s="1" t="s">
        <v>2604</v>
      </c>
      <c r="S1011" s="1" t="s">
        <v>26</v>
      </c>
      <c r="T1011" s="1" t="s">
        <v>9239</v>
      </c>
      <c r="U1011" s="1" t="s">
        <v>27</v>
      </c>
      <c r="W1011" s="1">
        <v>0</v>
      </c>
      <c r="X1011" s="1" t="s">
        <v>28</v>
      </c>
      <c r="Y1011" s="1" t="s">
        <v>29</v>
      </c>
      <c r="Z1011" s="1" t="s">
        <v>29</v>
      </c>
    </row>
    <row r="1012" spans="1:26" hidden="1" x14ac:dyDescent="0.35">
      <c r="A1012" s="1" t="s">
        <v>20</v>
      </c>
      <c r="B1012" s="1" t="s">
        <v>2605</v>
      </c>
      <c r="C1012" s="1" t="s">
        <v>2596</v>
      </c>
      <c r="D1012" s="1" t="s">
        <v>2422</v>
      </c>
      <c r="E1012" t="str">
        <f t="shared" si="61"/>
        <v>2022</v>
      </c>
      <c r="F1012" t="str">
        <f t="shared" si="62"/>
        <v>agosto</v>
      </c>
      <c r="G1012" s="2">
        <v>45261</v>
      </c>
      <c r="H1012">
        <f t="shared" si="63"/>
        <v>471</v>
      </c>
      <c r="I1012" s="3">
        <f t="shared" si="60"/>
        <v>720</v>
      </c>
      <c r="J1012" s="1">
        <v>16089</v>
      </c>
      <c r="K1012" s="1">
        <v>99423</v>
      </c>
      <c r="L1012" s="21">
        <v>99423</v>
      </c>
      <c r="M1012" s="1" t="s">
        <v>2606</v>
      </c>
      <c r="N1012" s="1" t="s">
        <v>24</v>
      </c>
      <c r="O1012" s="1" t="s">
        <v>25</v>
      </c>
      <c r="P1012" s="1" t="s">
        <v>2605</v>
      </c>
      <c r="Q1012" s="1" t="s">
        <v>2605</v>
      </c>
      <c r="R1012" s="1" t="s">
        <v>2606</v>
      </c>
      <c r="S1012" s="1" t="s">
        <v>26</v>
      </c>
      <c r="T1012" s="1" t="s">
        <v>9239</v>
      </c>
      <c r="U1012" s="1" t="s">
        <v>27</v>
      </c>
      <c r="W1012" s="1">
        <v>0</v>
      </c>
      <c r="X1012" s="1" t="s">
        <v>28</v>
      </c>
      <c r="Y1012" s="1" t="s">
        <v>29</v>
      </c>
      <c r="Z1012" s="1" t="s">
        <v>29</v>
      </c>
    </row>
    <row r="1013" spans="1:26" hidden="1" x14ac:dyDescent="0.35">
      <c r="A1013" s="1" t="s">
        <v>20</v>
      </c>
      <c r="B1013" s="1" t="s">
        <v>2607</v>
      </c>
      <c r="C1013" s="1" t="s">
        <v>2596</v>
      </c>
      <c r="D1013" s="1" t="s">
        <v>2422</v>
      </c>
      <c r="E1013" t="str">
        <f t="shared" si="61"/>
        <v>2022</v>
      </c>
      <c r="F1013" t="str">
        <f t="shared" si="62"/>
        <v>agosto</v>
      </c>
      <c r="G1013" s="2">
        <v>45261</v>
      </c>
      <c r="H1013">
        <f t="shared" si="63"/>
        <v>471</v>
      </c>
      <c r="I1013" s="3">
        <f t="shared" si="60"/>
        <v>720</v>
      </c>
      <c r="J1013" s="1">
        <v>16089</v>
      </c>
      <c r="K1013" s="1">
        <v>99423</v>
      </c>
      <c r="L1013" s="21">
        <v>99423</v>
      </c>
      <c r="M1013" s="1" t="s">
        <v>2608</v>
      </c>
      <c r="N1013" s="1" t="s">
        <v>24</v>
      </c>
      <c r="O1013" s="1" t="s">
        <v>25</v>
      </c>
      <c r="P1013" s="1" t="s">
        <v>2607</v>
      </c>
      <c r="Q1013" s="1" t="s">
        <v>2607</v>
      </c>
      <c r="R1013" s="1" t="s">
        <v>2608</v>
      </c>
      <c r="S1013" s="1" t="s">
        <v>26</v>
      </c>
      <c r="T1013" s="1" t="s">
        <v>9239</v>
      </c>
      <c r="U1013" s="1" t="s">
        <v>27</v>
      </c>
      <c r="W1013" s="1">
        <v>0</v>
      </c>
      <c r="X1013" s="1" t="s">
        <v>28</v>
      </c>
      <c r="Y1013" s="1" t="s">
        <v>29</v>
      </c>
      <c r="Z1013" s="1" t="s">
        <v>29</v>
      </c>
    </row>
    <row r="1014" spans="1:26" hidden="1" x14ac:dyDescent="0.35">
      <c r="A1014" s="1" t="s">
        <v>20</v>
      </c>
      <c r="B1014" s="1" t="s">
        <v>2609</v>
      </c>
      <c r="C1014" s="1" t="s">
        <v>2596</v>
      </c>
      <c r="D1014" s="1" t="s">
        <v>2422</v>
      </c>
      <c r="E1014" t="str">
        <f t="shared" si="61"/>
        <v>2022</v>
      </c>
      <c r="F1014" t="str">
        <f t="shared" si="62"/>
        <v>agosto</v>
      </c>
      <c r="G1014" s="2">
        <v>45261</v>
      </c>
      <c r="H1014">
        <f t="shared" si="63"/>
        <v>471</v>
      </c>
      <c r="I1014" s="3">
        <f t="shared" si="60"/>
        <v>720</v>
      </c>
      <c r="J1014" s="1">
        <v>16082</v>
      </c>
      <c r="K1014" s="1">
        <v>99423</v>
      </c>
      <c r="L1014" s="21">
        <v>99423</v>
      </c>
      <c r="M1014" s="1" t="s">
        <v>2610</v>
      </c>
      <c r="N1014" s="1" t="s">
        <v>24</v>
      </c>
      <c r="O1014" s="1" t="s">
        <v>25</v>
      </c>
      <c r="P1014" s="1" t="s">
        <v>2609</v>
      </c>
      <c r="Q1014" s="1" t="s">
        <v>2609</v>
      </c>
      <c r="R1014" s="1" t="s">
        <v>2610</v>
      </c>
      <c r="S1014" s="1" t="s">
        <v>2611</v>
      </c>
      <c r="T1014" s="1" t="s">
        <v>9239</v>
      </c>
      <c r="U1014" s="1" t="s">
        <v>27</v>
      </c>
      <c r="W1014" s="1">
        <v>0</v>
      </c>
      <c r="X1014" s="1" t="s">
        <v>28</v>
      </c>
      <c r="Y1014" s="1" t="s">
        <v>29</v>
      </c>
      <c r="Z1014" s="1" t="s">
        <v>29</v>
      </c>
    </row>
    <row r="1015" spans="1:26" hidden="1" x14ac:dyDescent="0.35">
      <c r="A1015" s="1" t="s">
        <v>20</v>
      </c>
      <c r="B1015" s="1" t="s">
        <v>2612</v>
      </c>
      <c r="C1015" s="1" t="s">
        <v>2596</v>
      </c>
      <c r="D1015" s="1" t="s">
        <v>2422</v>
      </c>
      <c r="E1015" t="str">
        <f t="shared" si="61"/>
        <v>2022</v>
      </c>
      <c r="F1015" t="str">
        <f t="shared" si="62"/>
        <v>agosto</v>
      </c>
      <c r="G1015" s="2">
        <v>45261</v>
      </c>
      <c r="H1015">
        <f t="shared" si="63"/>
        <v>471</v>
      </c>
      <c r="I1015" s="3">
        <f t="shared" si="60"/>
        <v>720</v>
      </c>
      <c r="J1015" s="1">
        <v>16089</v>
      </c>
      <c r="K1015" s="1">
        <v>99423</v>
      </c>
      <c r="L1015" s="21">
        <v>99423</v>
      </c>
      <c r="M1015" s="1" t="s">
        <v>2613</v>
      </c>
      <c r="N1015" s="1" t="s">
        <v>24</v>
      </c>
      <c r="O1015" s="1" t="s">
        <v>25</v>
      </c>
      <c r="P1015" s="1" t="s">
        <v>2612</v>
      </c>
      <c r="Q1015" s="1" t="s">
        <v>2612</v>
      </c>
      <c r="R1015" s="1" t="s">
        <v>2613</v>
      </c>
      <c r="S1015" s="1" t="s">
        <v>26</v>
      </c>
      <c r="T1015" s="1" t="s">
        <v>9239</v>
      </c>
      <c r="U1015" s="1" t="s">
        <v>27</v>
      </c>
      <c r="W1015" s="1">
        <v>0</v>
      </c>
      <c r="X1015" s="1" t="s">
        <v>28</v>
      </c>
      <c r="Y1015" s="1" t="s">
        <v>29</v>
      </c>
      <c r="Z1015" s="1" t="s">
        <v>29</v>
      </c>
    </row>
    <row r="1016" spans="1:26" hidden="1" x14ac:dyDescent="0.35">
      <c r="A1016" s="1" t="s">
        <v>20</v>
      </c>
      <c r="B1016" s="1" t="s">
        <v>2614</v>
      </c>
      <c r="C1016" s="1" t="s">
        <v>2596</v>
      </c>
      <c r="D1016" s="1" t="s">
        <v>2422</v>
      </c>
      <c r="E1016" t="str">
        <f t="shared" si="61"/>
        <v>2022</v>
      </c>
      <c r="F1016" t="str">
        <f t="shared" si="62"/>
        <v>agosto</v>
      </c>
      <c r="G1016" s="2">
        <v>45261</v>
      </c>
      <c r="H1016">
        <f t="shared" si="63"/>
        <v>471</v>
      </c>
      <c r="I1016" s="3">
        <f t="shared" si="60"/>
        <v>720</v>
      </c>
      <c r="J1016" s="1">
        <v>16089</v>
      </c>
      <c r="K1016" s="1">
        <v>99423</v>
      </c>
      <c r="L1016" s="21">
        <v>99423</v>
      </c>
      <c r="M1016" s="1" t="s">
        <v>2615</v>
      </c>
      <c r="N1016" s="1" t="s">
        <v>24</v>
      </c>
      <c r="O1016" s="1" t="s">
        <v>25</v>
      </c>
      <c r="P1016" s="1" t="s">
        <v>2614</v>
      </c>
      <c r="Q1016" s="1" t="s">
        <v>2614</v>
      </c>
      <c r="R1016" s="1" t="s">
        <v>2615</v>
      </c>
      <c r="S1016" s="1" t="s">
        <v>26</v>
      </c>
      <c r="T1016" s="1" t="s">
        <v>9239</v>
      </c>
      <c r="U1016" s="1" t="s">
        <v>27</v>
      </c>
      <c r="W1016" s="1">
        <v>0</v>
      </c>
      <c r="X1016" s="1" t="s">
        <v>28</v>
      </c>
      <c r="Y1016" s="1" t="s">
        <v>29</v>
      </c>
      <c r="Z1016" s="1" t="s">
        <v>29</v>
      </c>
    </row>
    <row r="1017" spans="1:26" hidden="1" x14ac:dyDescent="0.35">
      <c r="A1017" s="1" t="s">
        <v>20</v>
      </c>
      <c r="B1017" s="1" t="s">
        <v>2616</v>
      </c>
      <c r="C1017" s="1" t="s">
        <v>2596</v>
      </c>
      <c r="D1017" s="1" t="s">
        <v>2422</v>
      </c>
      <c r="E1017" t="str">
        <f t="shared" si="61"/>
        <v>2022</v>
      </c>
      <c r="F1017" t="str">
        <f t="shared" si="62"/>
        <v>agosto</v>
      </c>
      <c r="G1017" s="2">
        <v>45261</v>
      </c>
      <c r="H1017">
        <f t="shared" si="63"/>
        <v>471</v>
      </c>
      <c r="I1017" s="3">
        <f t="shared" si="60"/>
        <v>720</v>
      </c>
      <c r="J1017" s="1">
        <v>16089</v>
      </c>
      <c r="K1017" s="1">
        <v>99423</v>
      </c>
      <c r="L1017" s="21">
        <v>99423</v>
      </c>
      <c r="M1017" s="1" t="s">
        <v>2617</v>
      </c>
      <c r="N1017" s="1" t="s">
        <v>24</v>
      </c>
      <c r="O1017" s="1" t="s">
        <v>25</v>
      </c>
      <c r="P1017" s="1" t="s">
        <v>2616</v>
      </c>
      <c r="Q1017" s="1" t="s">
        <v>2616</v>
      </c>
      <c r="R1017" s="1" t="s">
        <v>2617</v>
      </c>
      <c r="S1017" s="1" t="s">
        <v>26</v>
      </c>
      <c r="T1017" s="1" t="s">
        <v>9239</v>
      </c>
      <c r="U1017" s="1" t="s">
        <v>27</v>
      </c>
      <c r="W1017" s="1">
        <v>0</v>
      </c>
      <c r="X1017" s="1" t="s">
        <v>28</v>
      </c>
      <c r="Y1017" s="1" t="s">
        <v>29</v>
      </c>
      <c r="Z1017" s="1" t="s">
        <v>29</v>
      </c>
    </row>
    <row r="1018" spans="1:26" hidden="1" x14ac:dyDescent="0.35">
      <c r="A1018" s="1" t="s">
        <v>20</v>
      </c>
      <c r="B1018" s="1" t="s">
        <v>2618</v>
      </c>
      <c r="C1018" s="1" t="s">
        <v>2596</v>
      </c>
      <c r="D1018" s="1" t="s">
        <v>2422</v>
      </c>
      <c r="E1018" t="str">
        <f t="shared" si="61"/>
        <v>2022</v>
      </c>
      <c r="F1018" t="str">
        <f t="shared" si="62"/>
        <v>agosto</v>
      </c>
      <c r="G1018" s="2">
        <v>45261</v>
      </c>
      <c r="H1018">
        <f t="shared" si="63"/>
        <v>471</v>
      </c>
      <c r="I1018" s="3">
        <f t="shared" si="60"/>
        <v>720</v>
      </c>
      <c r="J1018" s="1">
        <v>16089</v>
      </c>
      <c r="K1018" s="1">
        <v>99423</v>
      </c>
      <c r="L1018" s="21">
        <v>99423</v>
      </c>
      <c r="M1018" s="1" t="s">
        <v>2619</v>
      </c>
      <c r="N1018" s="1" t="s">
        <v>24</v>
      </c>
      <c r="O1018" s="1" t="s">
        <v>25</v>
      </c>
      <c r="P1018" s="1" t="s">
        <v>2618</v>
      </c>
      <c r="Q1018" s="1" t="s">
        <v>2618</v>
      </c>
      <c r="R1018" s="1" t="s">
        <v>2619</v>
      </c>
      <c r="S1018" s="1" t="s">
        <v>26</v>
      </c>
      <c r="T1018" s="1" t="s">
        <v>9239</v>
      </c>
      <c r="U1018" s="1" t="s">
        <v>27</v>
      </c>
      <c r="W1018" s="1">
        <v>0</v>
      </c>
      <c r="X1018" s="1" t="s">
        <v>28</v>
      </c>
      <c r="Y1018" s="1" t="s">
        <v>29</v>
      </c>
      <c r="Z1018" s="1" t="s">
        <v>29</v>
      </c>
    </row>
    <row r="1019" spans="1:26" hidden="1" x14ac:dyDescent="0.35">
      <c r="A1019" s="1" t="s">
        <v>20</v>
      </c>
      <c r="B1019" s="1" t="s">
        <v>2620</v>
      </c>
      <c r="C1019" s="1" t="s">
        <v>2596</v>
      </c>
      <c r="D1019" s="1" t="s">
        <v>2422</v>
      </c>
      <c r="E1019" t="str">
        <f t="shared" si="61"/>
        <v>2022</v>
      </c>
      <c r="F1019" t="str">
        <f t="shared" si="62"/>
        <v>agosto</v>
      </c>
      <c r="G1019" s="2">
        <v>45261</v>
      </c>
      <c r="H1019">
        <f t="shared" si="63"/>
        <v>471</v>
      </c>
      <c r="I1019" s="3">
        <f t="shared" si="60"/>
        <v>720</v>
      </c>
      <c r="J1019" s="1">
        <v>16083</v>
      </c>
      <c r="K1019" s="1">
        <v>99423</v>
      </c>
      <c r="L1019" s="21">
        <v>99423</v>
      </c>
      <c r="M1019" s="1" t="s">
        <v>2621</v>
      </c>
      <c r="N1019" s="1" t="s">
        <v>24</v>
      </c>
      <c r="O1019" s="1" t="s">
        <v>25</v>
      </c>
      <c r="P1019" s="1" t="s">
        <v>2620</v>
      </c>
      <c r="Q1019" s="1" t="s">
        <v>2620</v>
      </c>
      <c r="R1019" s="1" t="s">
        <v>2621</v>
      </c>
      <c r="S1019" s="1" t="s">
        <v>2622</v>
      </c>
      <c r="T1019" s="1" t="s">
        <v>9239</v>
      </c>
      <c r="U1019" s="1" t="s">
        <v>27</v>
      </c>
      <c r="W1019" s="1">
        <v>0</v>
      </c>
      <c r="X1019" s="1" t="s">
        <v>28</v>
      </c>
      <c r="Y1019" s="1" t="s">
        <v>29</v>
      </c>
      <c r="Z1019" s="1" t="s">
        <v>29</v>
      </c>
    </row>
    <row r="1020" spans="1:26" hidden="1" x14ac:dyDescent="0.35">
      <c r="A1020" s="1" t="s">
        <v>20</v>
      </c>
      <c r="B1020" s="1" t="s">
        <v>2623</v>
      </c>
      <c r="C1020" s="1" t="s">
        <v>2596</v>
      </c>
      <c r="D1020" s="1" t="s">
        <v>2422</v>
      </c>
      <c r="E1020" t="str">
        <f t="shared" si="61"/>
        <v>2022</v>
      </c>
      <c r="F1020" t="str">
        <f t="shared" si="62"/>
        <v>agosto</v>
      </c>
      <c r="G1020" s="2">
        <v>45261</v>
      </c>
      <c r="H1020">
        <f t="shared" si="63"/>
        <v>471</v>
      </c>
      <c r="I1020" s="3">
        <f t="shared" si="60"/>
        <v>720</v>
      </c>
      <c r="J1020" s="1">
        <v>16083</v>
      </c>
      <c r="K1020" s="1">
        <v>99423</v>
      </c>
      <c r="L1020" s="21">
        <v>99423</v>
      </c>
      <c r="M1020" s="1" t="s">
        <v>2624</v>
      </c>
      <c r="N1020" s="1" t="s">
        <v>24</v>
      </c>
      <c r="O1020" s="1" t="s">
        <v>25</v>
      </c>
      <c r="P1020" s="1" t="s">
        <v>2623</v>
      </c>
      <c r="Q1020" s="1" t="s">
        <v>2623</v>
      </c>
      <c r="R1020" s="1" t="s">
        <v>2624</v>
      </c>
      <c r="S1020" s="1" t="s">
        <v>26</v>
      </c>
      <c r="T1020" s="1" t="s">
        <v>9239</v>
      </c>
      <c r="U1020" s="1" t="s">
        <v>27</v>
      </c>
      <c r="W1020" s="1">
        <v>0</v>
      </c>
      <c r="X1020" s="1" t="s">
        <v>28</v>
      </c>
      <c r="Y1020" s="1" t="s">
        <v>29</v>
      </c>
      <c r="Z1020" s="1" t="s">
        <v>29</v>
      </c>
    </row>
    <row r="1021" spans="1:26" hidden="1" x14ac:dyDescent="0.35">
      <c r="A1021" s="1" t="s">
        <v>20</v>
      </c>
      <c r="B1021" s="1" t="s">
        <v>2625</v>
      </c>
      <c r="C1021" s="1" t="s">
        <v>2596</v>
      </c>
      <c r="D1021" s="1" t="s">
        <v>2422</v>
      </c>
      <c r="E1021" t="str">
        <f t="shared" si="61"/>
        <v>2022</v>
      </c>
      <c r="F1021" t="str">
        <f t="shared" si="62"/>
        <v>agosto</v>
      </c>
      <c r="G1021" s="2">
        <v>45261</v>
      </c>
      <c r="H1021">
        <f t="shared" si="63"/>
        <v>471</v>
      </c>
      <c r="I1021" s="3">
        <f t="shared" si="60"/>
        <v>720</v>
      </c>
      <c r="J1021" s="1">
        <v>16083</v>
      </c>
      <c r="K1021" s="1">
        <v>99423</v>
      </c>
      <c r="L1021" s="21">
        <v>99423</v>
      </c>
      <c r="M1021" s="1" t="s">
        <v>2626</v>
      </c>
      <c r="N1021" s="1" t="s">
        <v>24</v>
      </c>
      <c r="O1021" s="1" t="s">
        <v>25</v>
      </c>
      <c r="P1021" s="1" t="s">
        <v>2625</v>
      </c>
      <c r="Q1021" s="1" t="s">
        <v>2625</v>
      </c>
      <c r="R1021" s="1" t="s">
        <v>2626</v>
      </c>
      <c r="S1021" s="1" t="s">
        <v>2627</v>
      </c>
      <c r="T1021" s="1" t="s">
        <v>9239</v>
      </c>
      <c r="U1021" s="1" t="s">
        <v>27</v>
      </c>
      <c r="W1021" s="1">
        <v>0</v>
      </c>
      <c r="X1021" s="1" t="s">
        <v>28</v>
      </c>
      <c r="Y1021" s="1" t="s">
        <v>29</v>
      </c>
      <c r="Z1021" s="1" t="s">
        <v>29</v>
      </c>
    </row>
    <row r="1022" spans="1:26" hidden="1" x14ac:dyDescent="0.35">
      <c r="A1022" s="1" t="s">
        <v>20</v>
      </c>
      <c r="B1022" s="1" t="s">
        <v>2628</v>
      </c>
      <c r="C1022" s="1" t="s">
        <v>2596</v>
      </c>
      <c r="D1022" s="1" t="s">
        <v>2422</v>
      </c>
      <c r="E1022" t="str">
        <f t="shared" si="61"/>
        <v>2022</v>
      </c>
      <c r="F1022" t="str">
        <f t="shared" si="62"/>
        <v>agosto</v>
      </c>
      <c r="G1022" s="2">
        <v>45261</v>
      </c>
      <c r="H1022">
        <f t="shared" si="63"/>
        <v>471</v>
      </c>
      <c r="I1022" s="3">
        <f t="shared" si="60"/>
        <v>720</v>
      </c>
      <c r="J1022" s="1">
        <v>16083</v>
      </c>
      <c r="K1022" s="1">
        <v>99423</v>
      </c>
      <c r="L1022" s="21">
        <v>99423</v>
      </c>
      <c r="M1022" s="1" t="s">
        <v>2629</v>
      </c>
      <c r="N1022" s="1" t="s">
        <v>24</v>
      </c>
      <c r="O1022" s="1" t="s">
        <v>25</v>
      </c>
      <c r="P1022" s="1" t="s">
        <v>2628</v>
      </c>
      <c r="Q1022" s="1" t="s">
        <v>2628</v>
      </c>
      <c r="R1022" s="1" t="s">
        <v>2629</v>
      </c>
      <c r="S1022" s="1" t="s">
        <v>26</v>
      </c>
      <c r="T1022" s="1" t="s">
        <v>9239</v>
      </c>
      <c r="U1022" s="1" t="s">
        <v>27</v>
      </c>
      <c r="W1022" s="1">
        <v>0</v>
      </c>
      <c r="X1022" s="1" t="s">
        <v>28</v>
      </c>
      <c r="Y1022" s="1" t="s">
        <v>29</v>
      </c>
      <c r="Z1022" s="1" t="s">
        <v>29</v>
      </c>
    </row>
    <row r="1023" spans="1:26" hidden="1" x14ac:dyDescent="0.35">
      <c r="A1023" s="1" t="s">
        <v>20</v>
      </c>
      <c r="B1023" s="1" t="s">
        <v>2630</v>
      </c>
      <c r="C1023" s="1" t="s">
        <v>2596</v>
      </c>
      <c r="D1023" s="1" t="s">
        <v>2422</v>
      </c>
      <c r="E1023" t="str">
        <f t="shared" si="61"/>
        <v>2022</v>
      </c>
      <c r="F1023" t="str">
        <f t="shared" si="62"/>
        <v>agosto</v>
      </c>
      <c r="G1023" s="2">
        <v>45261</v>
      </c>
      <c r="H1023">
        <f t="shared" si="63"/>
        <v>471</v>
      </c>
      <c r="I1023" s="3">
        <f t="shared" si="60"/>
        <v>720</v>
      </c>
      <c r="J1023" s="1">
        <v>16082</v>
      </c>
      <c r="K1023" s="1">
        <v>99423</v>
      </c>
      <c r="L1023" s="21">
        <v>99423</v>
      </c>
      <c r="M1023" s="1" t="s">
        <v>2631</v>
      </c>
      <c r="N1023" s="1" t="s">
        <v>24</v>
      </c>
      <c r="O1023" s="1" t="s">
        <v>25</v>
      </c>
      <c r="P1023" s="1" t="s">
        <v>2630</v>
      </c>
      <c r="Q1023" s="1" t="s">
        <v>2630</v>
      </c>
      <c r="R1023" s="1" t="s">
        <v>2631</v>
      </c>
      <c r="S1023" s="1" t="s">
        <v>26</v>
      </c>
      <c r="T1023" s="1" t="s">
        <v>9239</v>
      </c>
      <c r="U1023" s="1" t="s">
        <v>27</v>
      </c>
      <c r="W1023" s="1">
        <v>0</v>
      </c>
      <c r="X1023" s="1" t="s">
        <v>28</v>
      </c>
      <c r="Y1023" s="1" t="s">
        <v>29</v>
      </c>
      <c r="Z1023" s="1" t="s">
        <v>29</v>
      </c>
    </row>
    <row r="1024" spans="1:26" hidden="1" x14ac:dyDescent="0.35">
      <c r="A1024" s="1" t="s">
        <v>20</v>
      </c>
      <c r="B1024" s="1" t="s">
        <v>2632</v>
      </c>
      <c r="C1024" s="1" t="s">
        <v>2596</v>
      </c>
      <c r="D1024" s="1" t="s">
        <v>2422</v>
      </c>
      <c r="E1024" t="str">
        <f t="shared" si="61"/>
        <v>2022</v>
      </c>
      <c r="F1024" t="str">
        <f t="shared" si="62"/>
        <v>agosto</v>
      </c>
      <c r="G1024" s="2">
        <v>45261</v>
      </c>
      <c r="H1024">
        <f t="shared" si="63"/>
        <v>471</v>
      </c>
      <c r="I1024" s="3">
        <f t="shared" si="60"/>
        <v>720</v>
      </c>
      <c r="J1024" s="1">
        <v>16081</v>
      </c>
      <c r="K1024" s="1">
        <v>99423</v>
      </c>
      <c r="L1024" s="21">
        <v>99423</v>
      </c>
      <c r="M1024" s="1" t="s">
        <v>2633</v>
      </c>
      <c r="N1024" s="1" t="s">
        <v>24</v>
      </c>
      <c r="O1024" s="1" t="s">
        <v>25</v>
      </c>
      <c r="P1024" s="1" t="s">
        <v>2632</v>
      </c>
      <c r="Q1024" s="1" t="s">
        <v>2632</v>
      </c>
      <c r="R1024" s="1" t="s">
        <v>2633</v>
      </c>
      <c r="S1024" s="1" t="s">
        <v>26</v>
      </c>
      <c r="T1024" s="1" t="s">
        <v>9239</v>
      </c>
      <c r="U1024" s="1" t="s">
        <v>27</v>
      </c>
      <c r="W1024" s="1">
        <v>0</v>
      </c>
      <c r="X1024" s="1" t="s">
        <v>28</v>
      </c>
      <c r="Y1024" s="1" t="s">
        <v>29</v>
      </c>
      <c r="Z1024" s="1" t="s">
        <v>29</v>
      </c>
    </row>
    <row r="1025" spans="1:26" hidden="1" x14ac:dyDescent="0.35">
      <c r="A1025" s="1" t="s">
        <v>20</v>
      </c>
      <c r="B1025" s="1" t="s">
        <v>2634</v>
      </c>
      <c r="C1025" s="1" t="s">
        <v>2596</v>
      </c>
      <c r="D1025" s="1" t="s">
        <v>2422</v>
      </c>
      <c r="E1025" t="str">
        <f t="shared" si="61"/>
        <v>2022</v>
      </c>
      <c r="F1025" t="str">
        <f t="shared" si="62"/>
        <v>agosto</v>
      </c>
      <c r="G1025" s="2">
        <v>45261</v>
      </c>
      <c r="H1025">
        <f t="shared" si="63"/>
        <v>471</v>
      </c>
      <c r="I1025" s="3">
        <f t="shared" si="60"/>
        <v>720</v>
      </c>
      <c r="J1025" s="1">
        <v>16084</v>
      </c>
      <c r="K1025" s="1">
        <v>99423</v>
      </c>
      <c r="L1025" s="21">
        <v>99423</v>
      </c>
      <c r="M1025" s="1" t="s">
        <v>2635</v>
      </c>
      <c r="N1025" s="1" t="s">
        <v>24</v>
      </c>
      <c r="O1025" s="1" t="s">
        <v>25</v>
      </c>
      <c r="P1025" s="1" t="s">
        <v>2634</v>
      </c>
      <c r="Q1025" s="1" t="s">
        <v>2634</v>
      </c>
      <c r="R1025" s="1" t="s">
        <v>2635</v>
      </c>
      <c r="S1025" s="1" t="s">
        <v>2636</v>
      </c>
      <c r="T1025" s="1" t="s">
        <v>9239</v>
      </c>
      <c r="U1025" s="1" t="s">
        <v>27</v>
      </c>
      <c r="W1025" s="1">
        <v>0</v>
      </c>
      <c r="X1025" s="1" t="s">
        <v>28</v>
      </c>
      <c r="Y1025" s="1" t="s">
        <v>29</v>
      </c>
      <c r="Z1025" s="1" t="s">
        <v>29</v>
      </c>
    </row>
    <row r="1026" spans="1:26" hidden="1" x14ac:dyDescent="0.35">
      <c r="A1026" s="1" t="s">
        <v>20</v>
      </c>
      <c r="B1026" s="1" t="s">
        <v>2637</v>
      </c>
      <c r="C1026" s="1" t="s">
        <v>2596</v>
      </c>
      <c r="D1026" s="1" t="s">
        <v>2422</v>
      </c>
      <c r="E1026" t="str">
        <f t="shared" si="61"/>
        <v>2022</v>
      </c>
      <c r="F1026" t="str">
        <f t="shared" si="62"/>
        <v>agosto</v>
      </c>
      <c r="G1026" s="2">
        <v>45261</v>
      </c>
      <c r="H1026">
        <f t="shared" si="63"/>
        <v>471</v>
      </c>
      <c r="I1026" s="3">
        <f t="shared" ref="I1026:I1089" si="64">IF(AND(H1026&gt;0,H1026&lt;=30),30,IF(AND(H1026&gt;30,H1026&lt;=60),60,IF(AND(H1026&gt;60,H1026&lt;=90),90,IF(AND(H1026&gt;90,H1026&lt;=120),120,IF(AND(H1026&gt;120,H1026&lt;=150),150,IF(AND(H1026&gt;150,H1026&lt;=180),180,IF(AND(H1026&gt;180,H1026&lt;=360),360,IF(H1026&gt;360,720,0))))))))</f>
        <v>720</v>
      </c>
      <c r="J1026" s="1">
        <v>16081</v>
      </c>
      <c r="K1026" s="1">
        <v>99423</v>
      </c>
      <c r="L1026" s="21">
        <v>99423</v>
      </c>
      <c r="M1026" s="1" t="s">
        <v>2638</v>
      </c>
      <c r="N1026" s="1" t="s">
        <v>24</v>
      </c>
      <c r="O1026" s="1" t="s">
        <v>25</v>
      </c>
      <c r="P1026" s="1" t="s">
        <v>2637</v>
      </c>
      <c r="Q1026" s="1" t="s">
        <v>2637</v>
      </c>
      <c r="R1026" s="1" t="s">
        <v>2638</v>
      </c>
      <c r="S1026" s="1" t="s">
        <v>2639</v>
      </c>
      <c r="T1026" s="1" t="s">
        <v>9239</v>
      </c>
      <c r="U1026" s="1" t="s">
        <v>27</v>
      </c>
      <c r="W1026" s="1">
        <v>0</v>
      </c>
      <c r="X1026" s="1" t="s">
        <v>28</v>
      </c>
      <c r="Y1026" s="1" t="s">
        <v>29</v>
      </c>
      <c r="Z1026" s="1" t="s">
        <v>29</v>
      </c>
    </row>
    <row r="1027" spans="1:26" hidden="1" x14ac:dyDescent="0.35">
      <c r="A1027" s="1" t="s">
        <v>20</v>
      </c>
      <c r="B1027" s="1" t="s">
        <v>2640</v>
      </c>
      <c r="C1027" s="1" t="s">
        <v>2596</v>
      </c>
      <c r="D1027" s="1" t="s">
        <v>2422</v>
      </c>
      <c r="E1027" t="str">
        <f t="shared" ref="E1027:E1090" si="65">+TEXT(D1027,"aaaa")</f>
        <v>2022</v>
      </c>
      <c r="F1027" t="str">
        <f t="shared" ref="F1027:F1090" si="66">+TEXT(D1027,"mmmm")</f>
        <v>agosto</v>
      </c>
      <c r="G1027" s="2">
        <v>45261</v>
      </c>
      <c r="H1027">
        <f t="shared" ref="H1027:H1090" si="67">+G1027-D1027</f>
        <v>471</v>
      </c>
      <c r="I1027" s="3">
        <f t="shared" si="64"/>
        <v>720</v>
      </c>
      <c r="J1027" s="1">
        <v>16088</v>
      </c>
      <c r="K1027" s="1">
        <v>216994</v>
      </c>
      <c r="L1027" s="21">
        <v>216994</v>
      </c>
      <c r="M1027" s="1" t="s">
        <v>2641</v>
      </c>
      <c r="N1027" s="1" t="s">
        <v>24</v>
      </c>
      <c r="O1027" s="1" t="s">
        <v>25</v>
      </c>
      <c r="P1027" s="1" t="s">
        <v>2640</v>
      </c>
      <c r="Q1027" s="1" t="s">
        <v>2640</v>
      </c>
      <c r="R1027" s="1" t="s">
        <v>2641</v>
      </c>
      <c r="S1027" s="1" t="s">
        <v>26</v>
      </c>
      <c r="T1027" s="1" t="s">
        <v>9239</v>
      </c>
      <c r="U1027" s="1" t="s">
        <v>27</v>
      </c>
      <c r="W1027" s="1">
        <v>0</v>
      </c>
      <c r="X1027" s="1" t="s">
        <v>28</v>
      </c>
      <c r="Y1027" s="1" t="s">
        <v>29</v>
      </c>
      <c r="Z1027" s="1" t="s">
        <v>29</v>
      </c>
    </row>
    <row r="1028" spans="1:26" hidden="1" x14ac:dyDescent="0.35">
      <c r="A1028" s="1" t="s">
        <v>20</v>
      </c>
      <c r="B1028" s="1" t="s">
        <v>2642</v>
      </c>
      <c r="C1028" s="1" t="s">
        <v>2596</v>
      </c>
      <c r="D1028" s="1" t="s">
        <v>2422</v>
      </c>
      <c r="E1028" t="str">
        <f t="shared" si="65"/>
        <v>2022</v>
      </c>
      <c r="F1028" t="str">
        <f t="shared" si="66"/>
        <v>agosto</v>
      </c>
      <c r="G1028" s="2">
        <v>45261</v>
      </c>
      <c r="H1028">
        <f t="shared" si="67"/>
        <v>471</v>
      </c>
      <c r="I1028" s="3">
        <f t="shared" si="64"/>
        <v>720</v>
      </c>
      <c r="J1028" s="1">
        <v>16081</v>
      </c>
      <c r="K1028" s="1">
        <v>99423</v>
      </c>
      <c r="L1028" s="21">
        <v>99423</v>
      </c>
      <c r="M1028" s="1" t="s">
        <v>2643</v>
      </c>
      <c r="N1028" s="1" t="s">
        <v>24</v>
      </c>
      <c r="O1028" s="1" t="s">
        <v>25</v>
      </c>
      <c r="P1028" s="1" t="s">
        <v>2642</v>
      </c>
      <c r="Q1028" s="1" t="s">
        <v>2642</v>
      </c>
      <c r="R1028" s="1" t="s">
        <v>2643</v>
      </c>
      <c r="S1028" s="1" t="s">
        <v>26</v>
      </c>
      <c r="T1028" s="1" t="s">
        <v>9239</v>
      </c>
      <c r="U1028" s="1" t="s">
        <v>27</v>
      </c>
      <c r="W1028" s="1">
        <v>0</v>
      </c>
      <c r="X1028" s="1" t="s">
        <v>28</v>
      </c>
      <c r="Y1028" s="1" t="s">
        <v>29</v>
      </c>
      <c r="Z1028" s="1" t="s">
        <v>29</v>
      </c>
    </row>
    <row r="1029" spans="1:26" hidden="1" x14ac:dyDescent="0.35">
      <c r="A1029" s="1" t="s">
        <v>20</v>
      </c>
      <c r="B1029" s="1" t="s">
        <v>2644</v>
      </c>
      <c r="C1029" s="1" t="s">
        <v>2596</v>
      </c>
      <c r="D1029" s="1" t="s">
        <v>2422</v>
      </c>
      <c r="E1029" t="str">
        <f t="shared" si="65"/>
        <v>2022</v>
      </c>
      <c r="F1029" t="str">
        <f t="shared" si="66"/>
        <v>agosto</v>
      </c>
      <c r="G1029" s="2">
        <v>45261</v>
      </c>
      <c r="H1029">
        <f t="shared" si="67"/>
        <v>471</v>
      </c>
      <c r="I1029" s="3">
        <f t="shared" si="64"/>
        <v>720</v>
      </c>
      <c r="J1029" s="1">
        <v>16081</v>
      </c>
      <c r="K1029" s="1">
        <v>99423</v>
      </c>
      <c r="L1029" s="21">
        <v>99423</v>
      </c>
      <c r="M1029" s="1" t="s">
        <v>2645</v>
      </c>
      <c r="N1029" s="1" t="s">
        <v>24</v>
      </c>
      <c r="O1029" s="1" t="s">
        <v>25</v>
      </c>
      <c r="P1029" s="1" t="s">
        <v>2644</v>
      </c>
      <c r="Q1029" s="1" t="s">
        <v>2644</v>
      </c>
      <c r="R1029" s="1" t="s">
        <v>2645</v>
      </c>
      <c r="S1029" s="1" t="s">
        <v>26</v>
      </c>
      <c r="T1029" s="1" t="s">
        <v>9239</v>
      </c>
      <c r="U1029" s="1" t="s">
        <v>27</v>
      </c>
      <c r="W1029" s="1">
        <v>0</v>
      </c>
      <c r="X1029" s="1" t="s">
        <v>28</v>
      </c>
      <c r="Y1029" s="1" t="s">
        <v>29</v>
      </c>
      <c r="Z1029" s="1" t="s">
        <v>29</v>
      </c>
    </row>
    <row r="1030" spans="1:26" hidden="1" x14ac:dyDescent="0.35">
      <c r="A1030" s="1" t="s">
        <v>20</v>
      </c>
      <c r="B1030" s="1" t="s">
        <v>2646</v>
      </c>
      <c r="C1030" s="1" t="s">
        <v>2596</v>
      </c>
      <c r="D1030" s="1" t="s">
        <v>2422</v>
      </c>
      <c r="E1030" t="str">
        <f t="shared" si="65"/>
        <v>2022</v>
      </c>
      <c r="F1030" t="str">
        <f t="shared" si="66"/>
        <v>agosto</v>
      </c>
      <c r="G1030" s="2">
        <v>45261</v>
      </c>
      <c r="H1030">
        <f t="shared" si="67"/>
        <v>471</v>
      </c>
      <c r="I1030" s="3">
        <f t="shared" si="64"/>
        <v>720</v>
      </c>
      <c r="J1030" s="1">
        <v>16084</v>
      </c>
      <c r="K1030" s="1">
        <v>99423</v>
      </c>
      <c r="L1030" s="21">
        <v>99423</v>
      </c>
      <c r="M1030" s="1" t="s">
        <v>2647</v>
      </c>
      <c r="N1030" s="1" t="s">
        <v>24</v>
      </c>
      <c r="O1030" s="1" t="s">
        <v>25</v>
      </c>
      <c r="P1030" s="1" t="s">
        <v>2646</v>
      </c>
      <c r="Q1030" s="1" t="s">
        <v>2646</v>
      </c>
      <c r="R1030" s="1" t="s">
        <v>2647</v>
      </c>
      <c r="S1030" s="1" t="s">
        <v>2648</v>
      </c>
      <c r="T1030" s="1" t="s">
        <v>9239</v>
      </c>
      <c r="U1030" s="1" t="s">
        <v>27</v>
      </c>
      <c r="W1030" s="1">
        <v>0</v>
      </c>
      <c r="X1030" s="1" t="s">
        <v>28</v>
      </c>
      <c r="Y1030" s="1" t="s">
        <v>29</v>
      </c>
      <c r="Z1030" s="1" t="s">
        <v>29</v>
      </c>
    </row>
    <row r="1031" spans="1:26" hidden="1" x14ac:dyDescent="0.35">
      <c r="A1031" s="1" t="s">
        <v>20</v>
      </c>
      <c r="B1031" s="1" t="s">
        <v>2649</v>
      </c>
      <c r="C1031" s="1" t="s">
        <v>2596</v>
      </c>
      <c r="D1031" s="1" t="s">
        <v>2422</v>
      </c>
      <c r="E1031" t="str">
        <f t="shared" si="65"/>
        <v>2022</v>
      </c>
      <c r="F1031" t="str">
        <f t="shared" si="66"/>
        <v>agosto</v>
      </c>
      <c r="G1031" s="2">
        <v>45261</v>
      </c>
      <c r="H1031">
        <f t="shared" si="67"/>
        <v>471</v>
      </c>
      <c r="I1031" s="3">
        <f t="shared" si="64"/>
        <v>720</v>
      </c>
      <c r="J1031" s="1">
        <v>16081</v>
      </c>
      <c r="K1031" s="1">
        <v>99423</v>
      </c>
      <c r="L1031" s="21">
        <v>99423</v>
      </c>
      <c r="M1031" s="1" t="s">
        <v>2650</v>
      </c>
      <c r="N1031" s="1" t="s">
        <v>24</v>
      </c>
      <c r="O1031" s="1" t="s">
        <v>25</v>
      </c>
      <c r="P1031" s="1" t="s">
        <v>2649</v>
      </c>
      <c r="Q1031" s="1" t="s">
        <v>2649</v>
      </c>
      <c r="R1031" s="1" t="s">
        <v>2650</v>
      </c>
      <c r="S1031" s="1" t="s">
        <v>26</v>
      </c>
      <c r="T1031" s="1" t="s">
        <v>9239</v>
      </c>
      <c r="U1031" s="1" t="s">
        <v>27</v>
      </c>
      <c r="W1031" s="1">
        <v>0</v>
      </c>
      <c r="X1031" s="1" t="s">
        <v>28</v>
      </c>
      <c r="Y1031" s="1" t="s">
        <v>29</v>
      </c>
      <c r="Z1031" s="1" t="s">
        <v>29</v>
      </c>
    </row>
    <row r="1032" spans="1:26" hidden="1" x14ac:dyDescent="0.35">
      <c r="A1032" s="1" t="s">
        <v>20</v>
      </c>
      <c r="B1032" s="1" t="s">
        <v>2651</v>
      </c>
      <c r="C1032" s="1" t="s">
        <v>2596</v>
      </c>
      <c r="D1032" s="1" t="s">
        <v>2422</v>
      </c>
      <c r="E1032" t="str">
        <f t="shared" si="65"/>
        <v>2022</v>
      </c>
      <c r="F1032" t="str">
        <f t="shared" si="66"/>
        <v>agosto</v>
      </c>
      <c r="G1032" s="2">
        <v>45261</v>
      </c>
      <c r="H1032">
        <f t="shared" si="67"/>
        <v>471</v>
      </c>
      <c r="I1032" s="3">
        <f t="shared" si="64"/>
        <v>720</v>
      </c>
      <c r="J1032" s="1">
        <v>16081</v>
      </c>
      <c r="K1032" s="1">
        <v>99423</v>
      </c>
      <c r="L1032" s="21">
        <v>99423</v>
      </c>
      <c r="M1032" s="1" t="s">
        <v>2652</v>
      </c>
      <c r="N1032" s="1" t="s">
        <v>24</v>
      </c>
      <c r="O1032" s="1" t="s">
        <v>25</v>
      </c>
      <c r="P1032" s="1" t="s">
        <v>2651</v>
      </c>
      <c r="Q1032" s="1" t="s">
        <v>2651</v>
      </c>
      <c r="R1032" s="1" t="s">
        <v>2652</v>
      </c>
      <c r="S1032" s="1" t="s">
        <v>26</v>
      </c>
      <c r="T1032" s="1" t="s">
        <v>9239</v>
      </c>
      <c r="U1032" s="1" t="s">
        <v>27</v>
      </c>
      <c r="W1032" s="1">
        <v>0</v>
      </c>
      <c r="X1032" s="1" t="s">
        <v>28</v>
      </c>
      <c r="Y1032" s="1" t="s">
        <v>29</v>
      </c>
      <c r="Z1032" s="1" t="s">
        <v>29</v>
      </c>
    </row>
    <row r="1033" spans="1:26" hidden="1" x14ac:dyDescent="0.35">
      <c r="A1033" s="1" t="s">
        <v>20</v>
      </c>
      <c r="B1033" s="1" t="s">
        <v>2653</v>
      </c>
      <c r="C1033" s="1" t="s">
        <v>2596</v>
      </c>
      <c r="D1033" s="1" t="s">
        <v>2422</v>
      </c>
      <c r="E1033" t="str">
        <f t="shared" si="65"/>
        <v>2022</v>
      </c>
      <c r="F1033" t="str">
        <f t="shared" si="66"/>
        <v>agosto</v>
      </c>
      <c r="G1033" s="2">
        <v>45261</v>
      </c>
      <c r="H1033">
        <f t="shared" si="67"/>
        <v>471</v>
      </c>
      <c r="I1033" s="3">
        <f t="shared" si="64"/>
        <v>720</v>
      </c>
      <c r="J1033" s="1">
        <v>16081</v>
      </c>
      <c r="K1033" s="1">
        <v>99423</v>
      </c>
      <c r="L1033" s="21">
        <v>99423</v>
      </c>
      <c r="M1033" s="1" t="s">
        <v>2654</v>
      </c>
      <c r="N1033" s="1" t="s">
        <v>24</v>
      </c>
      <c r="O1033" s="1" t="s">
        <v>25</v>
      </c>
      <c r="P1033" s="1" t="s">
        <v>2653</v>
      </c>
      <c r="Q1033" s="1" t="s">
        <v>2653</v>
      </c>
      <c r="R1033" s="1" t="s">
        <v>2654</v>
      </c>
      <c r="S1033" s="1" t="s">
        <v>2655</v>
      </c>
      <c r="T1033" s="1" t="s">
        <v>9239</v>
      </c>
      <c r="U1033" s="1" t="s">
        <v>27</v>
      </c>
      <c r="W1033" s="1">
        <v>0</v>
      </c>
      <c r="X1033" s="1" t="s">
        <v>28</v>
      </c>
      <c r="Y1033" s="1" t="s">
        <v>29</v>
      </c>
      <c r="Z1033" s="1" t="s">
        <v>29</v>
      </c>
    </row>
    <row r="1034" spans="1:26" hidden="1" x14ac:dyDescent="0.35">
      <c r="A1034" s="1" t="s">
        <v>20</v>
      </c>
      <c r="B1034" s="1" t="s">
        <v>2656</v>
      </c>
      <c r="C1034" s="1" t="s">
        <v>2596</v>
      </c>
      <c r="D1034" s="1" t="s">
        <v>2422</v>
      </c>
      <c r="E1034" t="str">
        <f t="shared" si="65"/>
        <v>2022</v>
      </c>
      <c r="F1034" t="str">
        <f t="shared" si="66"/>
        <v>agosto</v>
      </c>
      <c r="G1034" s="2">
        <v>45261</v>
      </c>
      <c r="H1034">
        <f t="shared" si="67"/>
        <v>471</v>
      </c>
      <c r="I1034" s="3">
        <f t="shared" si="64"/>
        <v>720</v>
      </c>
      <c r="J1034" s="1">
        <v>16088</v>
      </c>
      <c r="K1034" s="1">
        <v>216994</v>
      </c>
      <c r="L1034" s="21">
        <v>216994</v>
      </c>
      <c r="M1034" s="1" t="s">
        <v>2657</v>
      </c>
      <c r="N1034" s="1" t="s">
        <v>24</v>
      </c>
      <c r="O1034" s="1" t="s">
        <v>25</v>
      </c>
      <c r="P1034" s="1" t="s">
        <v>2656</v>
      </c>
      <c r="Q1034" s="1" t="s">
        <v>2656</v>
      </c>
      <c r="R1034" s="1" t="s">
        <v>2657</v>
      </c>
      <c r="S1034" s="1" t="s">
        <v>26</v>
      </c>
      <c r="T1034" s="1" t="s">
        <v>9239</v>
      </c>
      <c r="U1034" s="1" t="s">
        <v>27</v>
      </c>
      <c r="W1034" s="1">
        <v>0</v>
      </c>
      <c r="X1034" s="1" t="s">
        <v>28</v>
      </c>
      <c r="Y1034" s="1" t="s">
        <v>29</v>
      </c>
      <c r="Z1034" s="1" t="s">
        <v>29</v>
      </c>
    </row>
    <row r="1035" spans="1:26" hidden="1" x14ac:dyDescent="0.35">
      <c r="A1035" s="1" t="s">
        <v>20</v>
      </c>
      <c r="B1035" s="1" t="s">
        <v>2658</v>
      </c>
      <c r="C1035" s="1" t="s">
        <v>2596</v>
      </c>
      <c r="D1035" s="1" t="s">
        <v>2422</v>
      </c>
      <c r="E1035" t="str">
        <f t="shared" si="65"/>
        <v>2022</v>
      </c>
      <c r="F1035" t="str">
        <f t="shared" si="66"/>
        <v>agosto</v>
      </c>
      <c r="G1035" s="2">
        <v>45261</v>
      </c>
      <c r="H1035">
        <f t="shared" si="67"/>
        <v>471</v>
      </c>
      <c r="I1035" s="3">
        <f t="shared" si="64"/>
        <v>720</v>
      </c>
      <c r="J1035" s="1">
        <v>16084</v>
      </c>
      <c r="K1035" s="1">
        <v>99423</v>
      </c>
      <c r="L1035" s="21">
        <v>99423</v>
      </c>
      <c r="M1035" s="1" t="s">
        <v>2659</v>
      </c>
      <c r="N1035" s="1" t="s">
        <v>24</v>
      </c>
      <c r="O1035" s="1" t="s">
        <v>25</v>
      </c>
      <c r="P1035" s="1" t="s">
        <v>2658</v>
      </c>
      <c r="Q1035" s="1" t="s">
        <v>2658</v>
      </c>
      <c r="R1035" s="1" t="s">
        <v>2659</v>
      </c>
      <c r="S1035" s="1" t="s">
        <v>26</v>
      </c>
      <c r="T1035" s="1" t="s">
        <v>9239</v>
      </c>
      <c r="U1035" s="1" t="s">
        <v>27</v>
      </c>
      <c r="W1035" s="1">
        <v>0</v>
      </c>
      <c r="X1035" s="1" t="s">
        <v>28</v>
      </c>
      <c r="Y1035" s="1" t="s">
        <v>29</v>
      </c>
      <c r="Z1035" s="1" t="s">
        <v>29</v>
      </c>
    </row>
    <row r="1036" spans="1:26" hidden="1" x14ac:dyDescent="0.35">
      <c r="A1036" s="1" t="s">
        <v>20</v>
      </c>
      <c r="B1036" s="1" t="s">
        <v>2660</v>
      </c>
      <c r="C1036" s="1" t="s">
        <v>2596</v>
      </c>
      <c r="D1036" s="1" t="s">
        <v>2422</v>
      </c>
      <c r="E1036" t="str">
        <f t="shared" si="65"/>
        <v>2022</v>
      </c>
      <c r="F1036" t="str">
        <f t="shared" si="66"/>
        <v>agosto</v>
      </c>
      <c r="G1036" s="2">
        <v>45261</v>
      </c>
      <c r="H1036">
        <f t="shared" si="67"/>
        <v>471</v>
      </c>
      <c r="I1036" s="3">
        <f t="shared" si="64"/>
        <v>720</v>
      </c>
      <c r="J1036" s="1">
        <v>16081</v>
      </c>
      <c r="K1036" s="1">
        <v>99423</v>
      </c>
      <c r="L1036" s="21">
        <v>99423</v>
      </c>
      <c r="M1036" s="1" t="s">
        <v>2661</v>
      </c>
      <c r="N1036" s="1" t="s">
        <v>24</v>
      </c>
      <c r="O1036" s="1" t="s">
        <v>25</v>
      </c>
      <c r="P1036" s="1" t="s">
        <v>2660</v>
      </c>
      <c r="Q1036" s="1" t="s">
        <v>2660</v>
      </c>
      <c r="R1036" s="1" t="s">
        <v>2661</v>
      </c>
      <c r="S1036" s="1" t="s">
        <v>2554</v>
      </c>
      <c r="T1036" s="1" t="s">
        <v>9239</v>
      </c>
      <c r="U1036" s="1" t="s">
        <v>27</v>
      </c>
      <c r="W1036" s="1">
        <v>0</v>
      </c>
      <c r="X1036" s="1" t="s">
        <v>28</v>
      </c>
      <c r="Y1036" s="1" t="s">
        <v>29</v>
      </c>
      <c r="Z1036" s="1" t="s">
        <v>29</v>
      </c>
    </row>
    <row r="1037" spans="1:26" hidden="1" x14ac:dyDescent="0.35">
      <c r="A1037" s="1" t="s">
        <v>20</v>
      </c>
      <c r="B1037" s="1" t="s">
        <v>2662</v>
      </c>
      <c r="C1037" s="1" t="s">
        <v>2596</v>
      </c>
      <c r="D1037" s="1" t="s">
        <v>2422</v>
      </c>
      <c r="E1037" t="str">
        <f t="shared" si="65"/>
        <v>2022</v>
      </c>
      <c r="F1037" t="str">
        <f t="shared" si="66"/>
        <v>agosto</v>
      </c>
      <c r="G1037" s="2">
        <v>45261</v>
      </c>
      <c r="H1037">
        <f t="shared" si="67"/>
        <v>471</v>
      </c>
      <c r="I1037" s="3">
        <f t="shared" si="64"/>
        <v>720</v>
      </c>
      <c r="J1037" s="1">
        <v>16081</v>
      </c>
      <c r="K1037" s="1">
        <v>99423</v>
      </c>
      <c r="L1037" s="21">
        <v>99423</v>
      </c>
      <c r="M1037" s="1" t="s">
        <v>2663</v>
      </c>
      <c r="N1037" s="1" t="s">
        <v>24</v>
      </c>
      <c r="O1037" s="1" t="s">
        <v>25</v>
      </c>
      <c r="P1037" s="1" t="s">
        <v>2662</v>
      </c>
      <c r="Q1037" s="1" t="s">
        <v>2662</v>
      </c>
      <c r="R1037" s="1" t="s">
        <v>2663</v>
      </c>
      <c r="S1037" s="1" t="s">
        <v>26</v>
      </c>
      <c r="T1037" s="1" t="s">
        <v>9239</v>
      </c>
      <c r="U1037" s="1" t="s">
        <v>27</v>
      </c>
      <c r="W1037" s="1">
        <v>0</v>
      </c>
      <c r="X1037" s="1" t="s">
        <v>28</v>
      </c>
      <c r="Y1037" s="1" t="s">
        <v>29</v>
      </c>
      <c r="Z1037" s="1" t="s">
        <v>29</v>
      </c>
    </row>
    <row r="1038" spans="1:26" hidden="1" x14ac:dyDescent="0.35">
      <c r="A1038" s="1" t="s">
        <v>20</v>
      </c>
      <c r="B1038" s="1" t="s">
        <v>2664</v>
      </c>
      <c r="C1038" s="1" t="s">
        <v>2596</v>
      </c>
      <c r="D1038" s="1" t="s">
        <v>2422</v>
      </c>
      <c r="E1038" t="str">
        <f t="shared" si="65"/>
        <v>2022</v>
      </c>
      <c r="F1038" t="str">
        <f t="shared" si="66"/>
        <v>agosto</v>
      </c>
      <c r="G1038" s="2">
        <v>45261</v>
      </c>
      <c r="H1038">
        <f t="shared" si="67"/>
        <v>471</v>
      </c>
      <c r="I1038" s="3">
        <f t="shared" si="64"/>
        <v>720</v>
      </c>
      <c r="J1038" s="1">
        <v>16081</v>
      </c>
      <c r="K1038" s="1">
        <v>99423</v>
      </c>
      <c r="L1038" s="21">
        <v>99423</v>
      </c>
      <c r="M1038" s="1" t="s">
        <v>2665</v>
      </c>
      <c r="N1038" s="1" t="s">
        <v>24</v>
      </c>
      <c r="O1038" s="1" t="s">
        <v>25</v>
      </c>
      <c r="P1038" s="1" t="s">
        <v>2664</v>
      </c>
      <c r="Q1038" s="1" t="s">
        <v>2664</v>
      </c>
      <c r="R1038" s="1" t="s">
        <v>2665</v>
      </c>
      <c r="S1038" s="1" t="s">
        <v>26</v>
      </c>
      <c r="T1038" s="1" t="s">
        <v>9239</v>
      </c>
      <c r="U1038" s="1" t="s">
        <v>27</v>
      </c>
      <c r="W1038" s="1">
        <v>0</v>
      </c>
      <c r="X1038" s="1" t="s">
        <v>28</v>
      </c>
      <c r="Y1038" s="1" t="s">
        <v>29</v>
      </c>
      <c r="Z1038" s="1" t="s">
        <v>29</v>
      </c>
    </row>
    <row r="1039" spans="1:26" hidden="1" x14ac:dyDescent="0.35">
      <c r="A1039" s="1" t="s">
        <v>20</v>
      </c>
      <c r="B1039" s="1" t="s">
        <v>2666</v>
      </c>
      <c r="C1039" s="1" t="s">
        <v>2596</v>
      </c>
      <c r="D1039" s="1" t="s">
        <v>2422</v>
      </c>
      <c r="E1039" t="str">
        <f t="shared" si="65"/>
        <v>2022</v>
      </c>
      <c r="F1039" t="str">
        <f t="shared" si="66"/>
        <v>agosto</v>
      </c>
      <c r="G1039" s="2">
        <v>45261</v>
      </c>
      <c r="H1039">
        <f t="shared" si="67"/>
        <v>471</v>
      </c>
      <c r="I1039" s="3">
        <f t="shared" si="64"/>
        <v>720</v>
      </c>
      <c r="J1039" s="1">
        <v>16081</v>
      </c>
      <c r="K1039" s="1">
        <v>99423</v>
      </c>
      <c r="L1039" s="21">
        <v>99423</v>
      </c>
      <c r="M1039" s="1" t="s">
        <v>2667</v>
      </c>
      <c r="N1039" s="1" t="s">
        <v>24</v>
      </c>
      <c r="O1039" s="1" t="s">
        <v>25</v>
      </c>
      <c r="P1039" s="1" t="s">
        <v>2666</v>
      </c>
      <c r="Q1039" s="1" t="s">
        <v>2666</v>
      </c>
      <c r="R1039" s="1" t="s">
        <v>2667</v>
      </c>
      <c r="S1039" s="1" t="s">
        <v>26</v>
      </c>
      <c r="T1039" s="1" t="s">
        <v>9239</v>
      </c>
      <c r="U1039" s="1" t="s">
        <v>27</v>
      </c>
      <c r="W1039" s="1">
        <v>0</v>
      </c>
      <c r="X1039" s="1" t="s">
        <v>28</v>
      </c>
      <c r="Y1039" s="1" t="s">
        <v>29</v>
      </c>
      <c r="Z1039" s="1" t="s">
        <v>29</v>
      </c>
    </row>
    <row r="1040" spans="1:26" hidden="1" x14ac:dyDescent="0.35">
      <c r="A1040" s="1" t="s">
        <v>20</v>
      </c>
      <c r="B1040" s="1" t="s">
        <v>2668</v>
      </c>
      <c r="C1040" s="1" t="s">
        <v>2596</v>
      </c>
      <c r="D1040" s="1" t="s">
        <v>2422</v>
      </c>
      <c r="E1040" t="str">
        <f t="shared" si="65"/>
        <v>2022</v>
      </c>
      <c r="F1040" t="str">
        <f t="shared" si="66"/>
        <v>agosto</v>
      </c>
      <c r="G1040" s="2">
        <v>45261</v>
      </c>
      <c r="H1040">
        <f t="shared" si="67"/>
        <v>471</v>
      </c>
      <c r="I1040" s="3">
        <f t="shared" si="64"/>
        <v>720</v>
      </c>
      <c r="J1040" s="1">
        <v>16081</v>
      </c>
      <c r="K1040" s="1">
        <v>99423</v>
      </c>
      <c r="L1040" s="21">
        <v>99423</v>
      </c>
      <c r="M1040" s="1" t="s">
        <v>2669</v>
      </c>
      <c r="N1040" s="1" t="s">
        <v>24</v>
      </c>
      <c r="O1040" s="1" t="s">
        <v>25</v>
      </c>
      <c r="P1040" s="1" t="s">
        <v>2668</v>
      </c>
      <c r="Q1040" s="1" t="s">
        <v>2668</v>
      </c>
      <c r="R1040" s="1" t="s">
        <v>2669</v>
      </c>
      <c r="S1040" s="1" t="s">
        <v>26</v>
      </c>
      <c r="T1040" s="1" t="s">
        <v>9239</v>
      </c>
      <c r="U1040" s="1" t="s">
        <v>27</v>
      </c>
      <c r="W1040" s="1">
        <v>0</v>
      </c>
      <c r="X1040" s="1" t="s">
        <v>28</v>
      </c>
      <c r="Y1040" s="1" t="s">
        <v>29</v>
      </c>
      <c r="Z1040" s="1" t="s">
        <v>29</v>
      </c>
    </row>
    <row r="1041" spans="1:26" hidden="1" x14ac:dyDescent="0.35">
      <c r="A1041" s="1" t="s">
        <v>20</v>
      </c>
      <c r="B1041" s="1" t="s">
        <v>2670</v>
      </c>
      <c r="C1041" s="1" t="s">
        <v>2671</v>
      </c>
      <c r="D1041" s="1" t="s">
        <v>2422</v>
      </c>
      <c r="E1041" t="str">
        <f t="shared" si="65"/>
        <v>2022</v>
      </c>
      <c r="F1041" t="str">
        <f t="shared" si="66"/>
        <v>agosto</v>
      </c>
      <c r="G1041" s="2">
        <v>45261</v>
      </c>
      <c r="H1041">
        <f t="shared" si="67"/>
        <v>471</v>
      </c>
      <c r="I1041" s="3">
        <f t="shared" si="64"/>
        <v>720</v>
      </c>
      <c r="J1041" s="1">
        <v>16081</v>
      </c>
      <c r="K1041" s="1">
        <v>99423</v>
      </c>
      <c r="L1041" s="21">
        <v>99423</v>
      </c>
      <c r="M1041" s="1" t="s">
        <v>2672</v>
      </c>
      <c r="N1041" s="1" t="s">
        <v>24</v>
      </c>
      <c r="O1041" s="1" t="s">
        <v>25</v>
      </c>
      <c r="P1041" s="1" t="s">
        <v>2670</v>
      </c>
      <c r="Q1041" s="1" t="s">
        <v>2670</v>
      </c>
      <c r="R1041" s="1" t="s">
        <v>2672</v>
      </c>
      <c r="S1041" s="1" t="s">
        <v>26</v>
      </c>
      <c r="T1041" s="1" t="s">
        <v>9239</v>
      </c>
      <c r="U1041" s="1" t="s">
        <v>27</v>
      </c>
      <c r="W1041" s="1">
        <v>0</v>
      </c>
      <c r="X1041" s="1" t="s">
        <v>28</v>
      </c>
      <c r="Y1041" s="1" t="s">
        <v>29</v>
      </c>
      <c r="Z1041" s="1" t="s">
        <v>29</v>
      </c>
    </row>
    <row r="1042" spans="1:26" hidden="1" x14ac:dyDescent="0.35">
      <c r="A1042" s="1" t="s">
        <v>20</v>
      </c>
      <c r="B1042" s="1" t="s">
        <v>2673</v>
      </c>
      <c r="C1042" s="1" t="s">
        <v>2671</v>
      </c>
      <c r="D1042" s="1" t="s">
        <v>2422</v>
      </c>
      <c r="E1042" t="str">
        <f t="shared" si="65"/>
        <v>2022</v>
      </c>
      <c r="F1042" t="str">
        <f t="shared" si="66"/>
        <v>agosto</v>
      </c>
      <c r="G1042" s="2">
        <v>45261</v>
      </c>
      <c r="H1042">
        <f t="shared" si="67"/>
        <v>471</v>
      </c>
      <c r="I1042" s="3">
        <f t="shared" si="64"/>
        <v>720</v>
      </c>
      <c r="J1042" s="1">
        <v>16081</v>
      </c>
      <c r="K1042" s="1">
        <v>99423</v>
      </c>
      <c r="L1042" s="21">
        <v>99423</v>
      </c>
      <c r="M1042" s="1" t="s">
        <v>2674</v>
      </c>
      <c r="N1042" s="1" t="s">
        <v>24</v>
      </c>
      <c r="O1042" s="1" t="s">
        <v>25</v>
      </c>
      <c r="P1042" s="1" t="s">
        <v>2673</v>
      </c>
      <c r="Q1042" s="1" t="s">
        <v>2673</v>
      </c>
      <c r="R1042" s="1" t="s">
        <v>2674</v>
      </c>
      <c r="S1042" s="1" t="s">
        <v>2675</v>
      </c>
      <c r="T1042" s="1" t="s">
        <v>9239</v>
      </c>
      <c r="U1042" s="1" t="s">
        <v>27</v>
      </c>
      <c r="W1042" s="1">
        <v>0</v>
      </c>
      <c r="X1042" s="1" t="s">
        <v>28</v>
      </c>
      <c r="Y1042" s="1" t="s">
        <v>29</v>
      </c>
      <c r="Z1042" s="1" t="s">
        <v>29</v>
      </c>
    </row>
    <row r="1043" spans="1:26" hidden="1" x14ac:dyDescent="0.35">
      <c r="A1043" s="1" t="s">
        <v>20</v>
      </c>
      <c r="B1043" s="1" t="s">
        <v>2676</v>
      </c>
      <c r="C1043" s="1" t="s">
        <v>2671</v>
      </c>
      <c r="D1043" s="1" t="s">
        <v>2422</v>
      </c>
      <c r="E1043" t="str">
        <f t="shared" si="65"/>
        <v>2022</v>
      </c>
      <c r="F1043" t="str">
        <f t="shared" si="66"/>
        <v>agosto</v>
      </c>
      <c r="G1043" s="2">
        <v>45261</v>
      </c>
      <c r="H1043">
        <f t="shared" si="67"/>
        <v>471</v>
      </c>
      <c r="I1043" s="3">
        <f t="shared" si="64"/>
        <v>720</v>
      </c>
      <c r="J1043" s="1">
        <v>16081</v>
      </c>
      <c r="K1043" s="1">
        <v>99423</v>
      </c>
      <c r="L1043" s="21">
        <v>99423</v>
      </c>
      <c r="M1043" s="1" t="s">
        <v>2677</v>
      </c>
      <c r="N1043" s="1" t="s">
        <v>24</v>
      </c>
      <c r="O1043" s="1" t="s">
        <v>25</v>
      </c>
      <c r="P1043" s="1" t="s">
        <v>2676</v>
      </c>
      <c r="Q1043" s="1" t="s">
        <v>2676</v>
      </c>
      <c r="R1043" s="1" t="s">
        <v>2677</v>
      </c>
      <c r="S1043" s="1" t="s">
        <v>26</v>
      </c>
      <c r="T1043" s="1" t="s">
        <v>9239</v>
      </c>
      <c r="U1043" s="1" t="s">
        <v>27</v>
      </c>
      <c r="W1043" s="1">
        <v>0</v>
      </c>
      <c r="X1043" s="1" t="s">
        <v>28</v>
      </c>
      <c r="Y1043" s="1" t="s">
        <v>29</v>
      </c>
      <c r="Z1043" s="1" t="s">
        <v>29</v>
      </c>
    </row>
    <row r="1044" spans="1:26" hidden="1" x14ac:dyDescent="0.35">
      <c r="A1044" s="1" t="s">
        <v>20</v>
      </c>
      <c r="B1044" s="1" t="s">
        <v>2678</v>
      </c>
      <c r="C1044" s="1" t="s">
        <v>2671</v>
      </c>
      <c r="D1044" s="1" t="s">
        <v>2422</v>
      </c>
      <c r="E1044" t="str">
        <f t="shared" si="65"/>
        <v>2022</v>
      </c>
      <c r="F1044" t="str">
        <f t="shared" si="66"/>
        <v>agosto</v>
      </c>
      <c r="G1044" s="2">
        <v>45261</v>
      </c>
      <c r="H1044">
        <f t="shared" si="67"/>
        <v>471</v>
      </c>
      <c r="I1044" s="3">
        <f t="shared" si="64"/>
        <v>720</v>
      </c>
      <c r="J1044" s="1">
        <v>16081</v>
      </c>
      <c r="K1044" s="1">
        <v>99423</v>
      </c>
      <c r="L1044" s="21">
        <v>99423</v>
      </c>
      <c r="M1044" s="1" t="s">
        <v>2679</v>
      </c>
      <c r="N1044" s="1" t="s">
        <v>24</v>
      </c>
      <c r="O1044" s="1" t="s">
        <v>25</v>
      </c>
      <c r="P1044" s="1" t="s">
        <v>2678</v>
      </c>
      <c r="Q1044" s="1" t="s">
        <v>2678</v>
      </c>
      <c r="R1044" s="1" t="s">
        <v>2679</v>
      </c>
      <c r="S1044" s="1" t="s">
        <v>26</v>
      </c>
      <c r="T1044" s="1" t="s">
        <v>9239</v>
      </c>
      <c r="U1044" s="1" t="s">
        <v>27</v>
      </c>
      <c r="W1044" s="1">
        <v>0</v>
      </c>
      <c r="X1044" s="1" t="s">
        <v>28</v>
      </c>
      <c r="Y1044" s="1" t="s">
        <v>29</v>
      </c>
      <c r="Z1044" s="1" t="s">
        <v>29</v>
      </c>
    </row>
    <row r="1045" spans="1:26" hidden="1" x14ac:dyDescent="0.35">
      <c r="A1045" s="1" t="s">
        <v>20</v>
      </c>
      <c r="B1045" s="1" t="s">
        <v>2680</v>
      </c>
      <c r="C1045" s="1" t="s">
        <v>2671</v>
      </c>
      <c r="D1045" s="1" t="s">
        <v>2422</v>
      </c>
      <c r="E1045" t="str">
        <f t="shared" si="65"/>
        <v>2022</v>
      </c>
      <c r="F1045" t="str">
        <f t="shared" si="66"/>
        <v>agosto</v>
      </c>
      <c r="G1045" s="2">
        <v>45261</v>
      </c>
      <c r="H1045">
        <f t="shared" si="67"/>
        <v>471</v>
      </c>
      <c r="I1045" s="3">
        <f t="shared" si="64"/>
        <v>720</v>
      </c>
      <c r="J1045" s="1">
        <v>16081</v>
      </c>
      <c r="K1045" s="1">
        <v>99423</v>
      </c>
      <c r="L1045" s="21">
        <v>99423</v>
      </c>
      <c r="M1045" s="1" t="s">
        <v>2681</v>
      </c>
      <c r="N1045" s="1" t="s">
        <v>24</v>
      </c>
      <c r="O1045" s="1" t="s">
        <v>25</v>
      </c>
      <c r="P1045" s="1" t="s">
        <v>2680</v>
      </c>
      <c r="Q1045" s="1" t="s">
        <v>2680</v>
      </c>
      <c r="R1045" s="1" t="s">
        <v>2681</v>
      </c>
      <c r="S1045" s="1" t="s">
        <v>2682</v>
      </c>
      <c r="T1045" s="1" t="s">
        <v>9239</v>
      </c>
      <c r="U1045" s="1" t="s">
        <v>27</v>
      </c>
      <c r="W1045" s="1">
        <v>0</v>
      </c>
      <c r="X1045" s="1" t="s">
        <v>28</v>
      </c>
      <c r="Y1045" s="1" t="s">
        <v>29</v>
      </c>
      <c r="Z1045" s="1" t="s">
        <v>29</v>
      </c>
    </row>
    <row r="1046" spans="1:26" hidden="1" x14ac:dyDescent="0.35">
      <c r="A1046" s="1" t="s">
        <v>20</v>
      </c>
      <c r="B1046" s="1" t="s">
        <v>2683</v>
      </c>
      <c r="C1046" s="1" t="s">
        <v>2671</v>
      </c>
      <c r="D1046" s="1" t="s">
        <v>2422</v>
      </c>
      <c r="E1046" t="str">
        <f t="shared" si="65"/>
        <v>2022</v>
      </c>
      <c r="F1046" t="str">
        <f t="shared" si="66"/>
        <v>agosto</v>
      </c>
      <c r="G1046" s="2">
        <v>45261</v>
      </c>
      <c r="H1046">
        <f t="shared" si="67"/>
        <v>471</v>
      </c>
      <c r="I1046" s="3">
        <f t="shared" si="64"/>
        <v>720</v>
      </c>
      <c r="J1046" s="1">
        <v>16084</v>
      </c>
      <c r="K1046" s="1">
        <v>99423</v>
      </c>
      <c r="L1046" s="21">
        <v>99423</v>
      </c>
      <c r="M1046" s="1" t="s">
        <v>2684</v>
      </c>
      <c r="N1046" s="1" t="s">
        <v>24</v>
      </c>
      <c r="O1046" s="1" t="s">
        <v>25</v>
      </c>
      <c r="P1046" s="1" t="s">
        <v>2683</v>
      </c>
      <c r="Q1046" s="1" t="s">
        <v>2683</v>
      </c>
      <c r="R1046" s="1" t="s">
        <v>2684</v>
      </c>
      <c r="S1046" s="1" t="s">
        <v>2685</v>
      </c>
      <c r="T1046" s="1" t="s">
        <v>9239</v>
      </c>
      <c r="U1046" s="1" t="s">
        <v>27</v>
      </c>
      <c r="W1046" s="1">
        <v>0</v>
      </c>
      <c r="X1046" s="1" t="s">
        <v>28</v>
      </c>
      <c r="Y1046" s="1" t="s">
        <v>29</v>
      </c>
      <c r="Z1046" s="1" t="s">
        <v>29</v>
      </c>
    </row>
    <row r="1047" spans="1:26" hidden="1" x14ac:dyDescent="0.35">
      <c r="A1047" s="1" t="s">
        <v>20</v>
      </c>
      <c r="B1047" s="1" t="s">
        <v>2686</v>
      </c>
      <c r="C1047" s="1" t="s">
        <v>2671</v>
      </c>
      <c r="D1047" s="1" t="s">
        <v>2422</v>
      </c>
      <c r="E1047" t="str">
        <f t="shared" si="65"/>
        <v>2022</v>
      </c>
      <c r="F1047" t="str">
        <f t="shared" si="66"/>
        <v>agosto</v>
      </c>
      <c r="G1047" s="2">
        <v>45261</v>
      </c>
      <c r="H1047">
        <f t="shared" si="67"/>
        <v>471</v>
      </c>
      <c r="I1047" s="3">
        <f t="shared" si="64"/>
        <v>720</v>
      </c>
      <c r="J1047" s="1">
        <v>16081</v>
      </c>
      <c r="K1047" s="1">
        <v>99423</v>
      </c>
      <c r="L1047" s="21">
        <v>99423</v>
      </c>
      <c r="M1047" s="1" t="s">
        <v>2687</v>
      </c>
      <c r="N1047" s="1" t="s">
        <v>24</v>
      </c>
      <c r="O1047" s="1" t="s">
        <v>25</v>
      </c>
      <c r="P1047" s="1" t="s">
        <v>2686</v>
      </c>
      <c r="Q1047" s="1" t="s">
        <v>2686</v>
      </c>
      <c r="R1047" s="1" t="s">
        <v>2687</v>
      </c>
      <c r="S1047" s="1" t="s">
        <v>26</v>
      </c>
      <c r="T1047" s="1" t="s">
        <v>9239</v>
      </c>
      <c r="U1047" s="1" t="s">
        <v>27</v>
      </c>
      <c r="W1047" s="1">
        <v>0</v>
      </c>
      <c r="X1047" s="1" t="s">
        <v>28</v>
      </c>
      <c r="Y1047" s="1" t="s">
        <v>29</v>
      </c>
      <c r="Z1047" s="1" t="s">
        <v>29</v>
      </c>
    </row>
    <row r="1048" spans="1:26" hidden="1" x14ac:dyDescent="0.35">
      <c r="A1048" s="1" t="s">
        <v>20</v>
      </c>
      <c r="B1048" s="1" t="s">
        <v>2688</v>
      </c>
      <c r="C1048" s="1" t="s">
        <v>2671</v>
      </c>
      <c r="D1048" s="1" t="s">
        <v>2422</v>
      </c>
      <c r="E1048" t="str">
        <f t="shared" si="65"/>
        <v>2022</v>
      </c>
      <c r="F1048" t="str">
        <f t="shared" si="66"/>
        <v>agosto</v>
      </c>
      <c r="G1048" s="2">
        <v>45261</v>
      </c>
      <c r="H1048">
        <f t="shared" si="67"/>
        <v>471</v>
      </c>
      <c r="I1048" s="3">
        <f t="shared" si="64"/>
        <v>720</v>
      </c>
      <c r="J1048" s="1">
        <v>16084</v>
      </c>
      <c r="K1048" s="1">
        <v>99423</v>
      </c>
      <c r="L1048" s="21">
        <v>99423</v>
      </c>
      <c r="M1048" s="1" t="s">
        <v>2689</v>
      </c>
      <c r="N1048" s="1" t="s">
        <v>24</v>
      </c>
      <c r="O1048" s="1" t="s">
        <v>25</v>
      </c>
      <c r="P1048" s="1" t="s">
        <v>2688</v>
      </c>
      <c r="Q1048" s="1" t="s">
        <v>2688</v>
      </c>
      <c r="R1048" s="1" t="s">
        <v>2689</v>
      </c>
      <c r="S1048" s="1" t="s">
        <v>2690</v>
      </c>
      <c r="T1048" s="1" t="s">
        <v>9239</v>
      </c>
      <c r="U1048" s="1" t="s">
        <v>27</v>
      </c>
      <c r="W1048" s="1">
        <v>0</v>
      </c>
      <c r="X1048" s="1" t="s">
        <v>28</v>
      </c>
      <c r="Y1048" s="1" t="s">
        <v>29</v>
      </c>
      <c r="Z1048" s="1" t="s">
        <v>29</v>
      </c>
    </row>
    <row r="1049" spans="1:26" hidden="1" x14ac:dyDescent="0.35">
      <c r="A1049" s="1" t="s">
        <v>20</v>
      </c>
      <c r="B1049" s="1" t="s">
        <v>2691</v>
      </c>
      <c r="C1049" s="1" t="s">
        <v>2671</v>
      </c>
      <c r="D1049" s="1" t="s">
        <v>2422</v>
      </c>
      <c r="E1049" t="str">
        <f t="shared" si="65"/>
        <v>2022</v>
      </c>
      <c r="F1049" t="str">
        <f t="shared" si="66"/>
        <v>agosto</v>
      </c>
      <c r="G1049" s="2">
        <v>45261</v>
      </c>
      <c r="H1049">
        <f t="shared" si="67"/>
        <v>471</v>
      </c>
      <c r="I1049" s="3">
        <f t="shared" si="64"/>
        <v>720</v>
      </c>
      <c r="J1049" s="1">
        <v>16081</v>
      </c>
      <c r="K1049" s="1">
        <v>99423</v>
      </c>
      <c r="L1049" s="21">
        <v>99423</v>
      </c>
      <c r="M1049" s="1" t="s">
        <v>2692</v>
      </c>
      <c r="N1049" s="1" t="s">
        <v>24</v>
      </c>
      <c r="O1049" s="1" t="s">
        <v>25</v>
      </c>
      <c r="P1049" s="1" t="s">
        <v>2691</v>
      </c>
      <c r="Q1049" s="1" t="s">
        <v>2691</v>
      </c>
      <c r="R1049" s="1" t="s">
        <v>2692</v>
      </c>
      <c r="S1049" s="1" t="s">
        <v>2693</v>
      </c>
      <c r="T1049" s="1" t="s">
        <v>9239</v>
      </c>
      <c r="U1049" s="1" t="s">
        <v>27</v>
      </c>
      <c r="W1049" s="1">
        <v>0</v>
      </c>
      <c r="X1049" s="1" t="s">
        <v>28</v>
      </c>
      <c r="Y1049" s="1" t="s">
        <v>29</v>
      </c>
      <c r="Z1049" s="1" t="s">
        <v>29</v>
      </c>
    </row>
    <row r="1050" spans="1:26" hidden="1" x14ac:dyDescent="0.35">
      <c r="A1050" s="1" t="s">
        <v>20</v>
      </c>
      <c r="B1050" s="1" t="s">
        <v>2694</v>
      </c>
      <c r="C1050" s="1" t="s">
        <v>2671</v>
      </c>
      <c r="D1050" s="1" t="s">
        <v>2422</v>
      </c>
      <c r="E1050" t="str">
        <f t="shared" si="65"/>
        <v>2022</v>
      </c>
      <c r="F1050" t="str">
        <f t="shared" si="66"/>
        <v>agosto</v>
      </c>
      <c r="G1050" s="2">
        <v>45261</v>
      </c>
      <c r="H1050">
        <f t="shared" si="67"/>
        <v>471</v>
      </c>
      <c r="I1050" s="3">
        <f t="shared" si="64"/>
        <v>720</v>
      </c>
      <c r="J1050" s="1">
        <v>16084</v>
      </c>
      <c r="K1050" s="1">
        <v>99423</v>
      </c>
      <c r="L1050" s="21">
        <v>99423</v>
      </c>
      <c r="M1050" s="1" t="s">
        <v>2695</v>
      </c>
      <c r="N1050" s="1" t="s">
        <v>24</v>
      </c>
      <c r="O1050" s="1" t="s">
        <v>25</v>
      </c>
      <c r="P1050" s="1" t="s">
        <v>2694</v>
      </c>
      <c r="Q1050" s="1" t="s">
        <v>2694</v>
      </c>
      <c r="R1050" s="1" t="s">
        <v>2695</v>
      </c>
      <c r="S1050" s="1" t="s">
        <v>2696</v>
      </c>
      <c r="T1050" s="1" t="s">
        <v>9239</v>
      </c>
      <c r="U1050" s="1" t="s">
        <v>27</v>
      </c>
      <c r="W1050" s="1">
        <v>0</v>
      </c>
      <c r="X1050" s="1" t="s">
        <v>28</v>
      </c>
      <c r="Y1050" s="1" t="s">
        <v>29</v>
      </c>
      <c r="Z1050" s="1" t="s">
        <v>29</v>
      </c>
    </row>
    <row r="1051" spans="1:26" hidden="1" x14ac:dyDescent="0.35">
      <c r="A1051" s="1" t="s">
        <v>20</v>
      </c>
      <c r="B1051" s="1" t="s">
        <v>2697</v>
      </c>
      <c r="C1051" s="1" t="s">
        <v>2671</v>
      </c>
      <c r="D1051" s="1" t="s">
        <v>2422</v>
      </c>
      <c r="E1051" t="str">
        <f t="shared" si="65"/>
        <v>2022</v>
      </c>
      <c r="F1051" t="str">
        <f t="shared" si="66"/>
        <v>agosto</v>
      </c>
      <c r="G1051" s="2">
        <v>45261</v>
      </c>
      <c r="H1051">
        <f t="shared" si="67"/>
        <v>471</v>
      </c>
      <c r="I1051" s="3">
        <f t="shared" si="64"/>
        <v>720</v>
      </c>
      <c r="J1051" s="1">
        <v>16084</v>
      </c>
      <c r="K1051" s="1">
        <v>99423</v>
      </c>
      <c r="L1051" s="21">
        <v>99423</v>
      </c>
      <c r="M1051" s="1" t="s">
        <v>2698</v>
      </c>
      <c r="N1051" s="1" t="s">
        <v>24</v>
      </c>
      <c r="O1051" s="1" t="s">
        <v>25</v>
      </c>
      <c r="P1051" s="1" t="s">
        <v>2697</v>
      </c>
      <c r="Q1051" s="1" t="s">
        <v>2697</v>
      </c>
      <c r="R1051" s="1" t="s">
        <v>2698</v>
      </c>
      <c r="S1051" s="1" t="s">
        <v>26</v>
      </c>
      <c r="T1051" s="1" t="s">
        <v>9239</v>
      </c>
      <c r="U1051" s="1" t="s">
        <v>27</v>
      </c>
      <c r="W1051" s="1">
        <v>0</v>
      </c>
      <c r="X1051" s="1" t="s">
        <v>28</v>
      </c>
      <c r="Y1051" s="1" t="s">
        <v>29</v>
      </c>
      <c r="Z1051" s="1" t="s">
        <v>29</v>
      </c>
    </row>
    <row r="1052" spans="1:26" hidden="1" x14ac:dyDescent="0.35">
      <c r="A1052" s="1" t="s">
        <v>20</v>
      </c>
      <c r="B1052" s="1" t="s">
        <v>2699</v>
      </c>
      <c r="C1052" s="1" t="s">
        <v>2671</v>
      </c>
      <c r="D1052" s="1" t="s">
        <v>2422</v>
      </c>
      <c r="E1052" t="str">
        <f t="shared" si="65"/>
        <v>2022</v>
      </c>
      <c r="F1052" t="str">
        <f t="shared" si="66"/>
        <v>agosto</v>
      </c>
      <c r="G1052" s="2">
        <v>45261</v>
      </c>
      <c r="H1052">
        <f t="shared" si="67"/>
        <v>471</v>
      </c>
      <c r="I1052" s="3">
        <f t="shared" si="64"/>
        <v>720</v>
      </c>
      <c r="J1052" s="1">
        <v>16081</v>
      </c>
      <c r="K1052" s="1">
        <v>99423</v>
      </c>
      <c r="L1052" s="21">
        <v>99423</v>
      </c>
      <c r="M1052" s="1" t="s">
        <v>2700</v>
      </c>
      <c r="N1052" s="1" t="s">
        <v>24</v>
      </c>
      <c r="O1052" s="1" t="s">
        <v>25</v>
      </c>
      <c r="P1052" s="1" t="s">
        <v>2699</v>
      </c>
      <c r="Q1052" s="1" t="s">
        <v>2699</v>
      </c>
      <c r="R1052" s="1" t="s">
        <v>2700</v>
      </c>
      <c r="S1052" s="1" t="s">
        <v>26</v>
      </c>
      <c r="T1052" s="1" t="s">
        <v>9239</v>
      </c>
      <c r="U1052" s="1" t="s">
        <v>27</v>
      </c>
      <c r="W1052" s="1">
        <v>0</v>
      </c>
      <c r="X1052" s="1" t="s">
        <v>28</v>
      </c>
      <c r="Y1052" s="1" t="s">
        <v>29</v>
      </c>
      <c r="Z1052" s="1" t="s">
        <v>29</v>
      </c>
    </row>
    <row r="1053" spans="1:26" hidden="1" x14ac:dyDescent="0.35">
      <c r="A1053" s="1" t="s">
        <v>20</v>
      </c>
      <c r="B1053" s="1" t="s">
        <v>2701</v>
      </c>
      <c r="C1053" s="1" t="s">
        <v>2671</v>
      </c>
      <c r="D1053" s="1" t="s">
        <v>2422</v>
      </c>
      <c r="E1053" t="str">
        <f t="shared" si="65"/>
        <v>2022</v>
      </c>
      <c r="F1053" t="str">
        <f t="shared" si="66"/>
        <v>agosto</v>
      </c>
      <c r="G1053" s="2">
        <v>45261</v>
      </c>
      <c r="H1053">
        <f t="shared" si="67"/>
        <v>471</v>
      </c>
      <c r="I1053" s="3">
        <f t="shared" si="64"/>
        <v>720</v>
      </c>
      <c r="J1053" s="1">
        <v>16081</v>
      </c>
      <c r="K1053" s="1">
        <v>99423</v>
      </c>
      <c r="L1053" s="21">
        <v>99423</v>
      </c>
      <c r="M1053" s="1" t="s">
        <v>2702</v>
      </c>
      <c r="N1053" s="1" t="s">
        <v>24</v>
      </c>
      <c r="O1053" s="1" t="s">
        <v>25</v>
      </c>
      <c r="P1053" s="1" t="s">
        <v>2701</v>
      </c>
      <c r="Q1053" s="1" t="s">
        <v>2701</v>
      </c>
      <c r="R1053" s="1" t="s">
        <v>2702</v>
      </c>
      <c r="S1053" s="1" t="s">
        <v>2703</v>
      </c>
      <c r="T1053" s="1" t="s">
        <v>9239</v>
      </c>
      <c r="U1053" s="1" t="s">
        <v>27</v>
      </c>
      <c r="W1053" s="1">
        <v>0</v>
      </c>
      <c r="X1053" s="1" t="s">
        <v>28</v>
      </c>
      <c r="Y1053" s="1" t="s">
        <v>29</v>
      </c>
      <c r="Z1053" s="1" t="s">
        <v>29</v>
      </c>
    </row>
    <row r="1054" spans="1:26" hidden="1" x14ac:dyDescent="0.35">
      <c r="A1054" s="1" t="s">
        <v>20</v>
      </c>
      <c r="B1054" s="1" t="s">
        <v>2704</v>
      </c>
      <c r="C1054" s="1" t="s">
        <v>2671</v>
      </c>
      <c r="D1054" s="1" t="s">
        <v>2422</v>
      </c>
      <c r="E1054" t="str">
        <f t="shared" si="65"/>
        <v>2022</v>
      </c>
      <c r="F1054" t="str">
        <f t="shared" si="66"/>
        <v>agosto</v>
      </c>
      <c r="G1054" s="2">
        <v>45261</v>
      </c>
      <c r="H1054">
        <f t="shared" si="67"/>
        <v>471</v>
      </c>
      <c r="I1054" s="3">
        <f t="shared" si="64"/>
        <v>720</v>
      </c>
      <c r="J1054" s="1">
        <v>16081</v>
      </c>
      <c r="K1054" s="1">
        <v>99423</v>
      </c>
      <c r="L1054" s="21">
        <v>99423</v>
      </c>
      <c r="M1054" s="1" t="s">
        <v>2705</v>
      </c>
      <c r="N1054" s="1" t="s">
        <v>24</v>
      </c>
      <c r="O1054" s="1" t="s">
        <v>25</v>
      </c>
      <c r="P1054" s="1" t="s">
        <v>2704</v>
      </c>
      <c r="Q1054" s="1" t="s">
        <v>2704</v>
      </c>
      <c r="R1054" s="1" t="s">
        <v>2705</v>
      </c>
      <c r="S1054" s="1" t="s">
        <v>2706</v>
      </c>
      <c r="T1054" s="1" t="s">
        <v>9239</v>
      </c>
      <c r="U1054" s="1" t="s">
        <v>27</v>
      </c>
      <c r="W1054" s="1">
        <v>0</v>
      </c>
      <c r="X1054" s="1" t="s">
        <v>28</v>
      </c>
      <c r="Y1054" s="1" t="s">
        <v>29</v>
      </c>
      <c r="Z1054" s="1" t="s">
        <v>29</v>
      </c>
    </row>
    <row r="1055" spans="1:26" hidden="1" x14ac:dyDescent="0.35">
      <c r="A1055" s="1" t="s">
        <v>20</v>
      </c>
      <c r="B1055" s="1" t="s">
        <v>2707</v>
      </c>
      <c r="C1055" s="1" t="s">
        <v>2708</v>
      </c>
      <c r="D1055" s="1" t="s">
        <v>2422</v>
      </c>
      <c r="E1055" t="str">
        <f t="shared" si="65"/>
        <v>2022</v>
      </c>
      <c r="F1055" t="str">
        <f t="shared" si="66"/>
        <v>agosto</v>
      </c>
      <c r="G1055" s="2">
        <v>45261</v>
      </c>
      <c r="H1055">
        <f t="shared" si="67"/>
        <v>471</v>
      </c>
      <c r="I1055" s="3">
        <f t="shared" si="64"/>
        <v>720</v>
      </c>
      <c r="J1055" s="1">
        <v>16083</v>
      </c>
      <c r="K1055" s="1">
        <v>99423</v>
      </c>
      <c r="L1055" s="21">
        <v>99423</v>
      </c>
      <c r="M1055" s="1" t="s">
        <v>2709</v>
      </c>
      <c r="N1055" s="1" t="s">
        <v>24</v>
      </c>
      <c r="O1055" s="1" t="s">
        <v>25</v>
      </c>
      <c r="P1055" s="1" t="s">
        <v>2707</v>
      </c>
      <c r="Q1055" s="1" t="s">
        <v>2707</v>
      </c>
      <c r="R1055" s="1" t="s">
        <v>2709</v>
      </c>
      <c r="S1055" s="1" t="s">
        <v>2710</v>
      </c>
      <c r="T1055" s="1" t="s">
        <v>9239</v>
      </c>
      <c r="U1055" s="1" t="s">
        <v>27</v>
      </c>
      <c r="W1055" s="1">
        <v>0</v>
      </c>
      <c r="X1055" s="1" t="s">
        <v>28</v>
      </c>
      <c r="Y1055" s="1" t="s">
        <v>29</v>
      </c>
      <c r="Z1055" s="1" t="s">
        <v>29</v>
      </c>
    </row>
    <row r="1056" spans="1:26" hidden="1" x14ac:dyDescent="0.35">
      <c r="A1056" s="1" t="s">
        <v>20</v>
      </c>
      <c r="B1056" s="1" t="s">
        <v>2711</v>
      </c>
      <c r="C1056" s="1" t="s">
        <v>2708</v>
      </c>
      <c r="D1056" s="1" t="s">
        <v>2422</v>
      </c>
      <c r="E1056" t="str">
        <f t="shared" si="65"/>
        <v>2022</v>
      </c>
      <c r="F1056" t="str">
        <f t="shared" si="66"/>
        <v>agosto</v>
      </c>
      <c r="G1056" s="2">
        <v>45261</v>
      </c>
      <c r="H1056">
        <f t="shared" si="67"/>
        <v>471</v>
      </c>
      <c r="I1056" s="3">
        <f t="shared" si="64"/>
        <v>720</v>
      </c>
      <c r="J1056" s="1">
        <v>16082</v>
      </c>
      <c r="K1056" s="1">
        <v>99423</v>
      </c>
      <c r="L1056" s="21">
        <v>99423</v>
      </c>
      <c r="M1056" s="1" t="s">
        <v>2712</v>
      </c>
      <c r="N1056" s="1" t="s">
        <v>24</v>
      </c>
      <c r="O1056" s="1" t="s">
        <v>25</v>
      </c>
      <c r="P1056" s="1" t="s">
        <v>2711</v>
      </c>
      <c r="Q1056" s="1" t="s">
        <v>2711</v>
      </c>
      <c r="R1056" s="1" t="s">
        <v>2712</v>
      </c>
      <c r="S1056" s="1" t="s">
        <v>2455</v>
      </c>
      <c r="T1056" s="1" t="s">
        <v>9239</v>
      </c>
      <c r="U1056" s="1" t="s">
        <v>27</v>
      </c>
      <c r="W1056" s="1">
        <v>0</v>
      </c>
      <c r="X1056" s="1" t="s">
        <v>28</v>
      </c>
      <c r="Y1056" s="1" t="s">
        <v>29</v>
      </c>
      <c r="Z1056" s="1" t="s">
        <v>29</v>
      </c>
    </row>
    <row r="1057" spans="1:26" hidden="1" x14ac:dyDescent="0.35">
      <c r="A1057" s="1" t="s">
        <v>20</v>
      </c>
      <c r="B1057" s="1" t="s">
        <v>2713</v>
      </c>
      <c r="C1057" s="1" t="s">
        <v>2708</v>
      </c>
      <c r="D1057" s="1" t="s">
        <v>2422</v>
      </c>
      <c r="E1057" t="str">
        <f t="shared" si="65"/>
        <v>2022</v>
      </c>
      <c r="F1057" t="str">
        <f t="shared" si="66"/>
        <v>agosto</v>
      </c>
      <c r="G1057" s="2">
        <v>45261</v>
      </c>
      <c r="H1057">
        <f t="shared" si="67"/>
        <v>471</v>
      </c>
      <c r="I1057" s="3">
        <f t="shared" si="64"/>
        <v>720</v>
      </c>
      <c r="J1057" s="1">
        <v>16083</v>
      </c>
      <c r="K1057" s="1">
        <v>99423</v>
      </c>
      <c r="L1057" s="21">
        <v>99423</v>
      </c>
      <c r="M1057" s="1" t="s">
        <v>2714</v>
      </c>
      <c r="N1057" s="1" t="s">
        <v>24</v>
      </c>
      <c r="O1057" s="1" t="s">
        <v>25</v>
      </c>
      <c r="P1057" s="1" t="s">
        <v>2713</v>
      </c>
      <c r="Q1057" s="1" t="s">
        <v>2713</v>
      </c>
      <c r="R1057" s="1" t="s">
        <v>2714</v>
      </c>
      <c r="S1057" s="1" t="s">
        <v>26</v>
      </c>
      <c r="T1057" s="1" t="s">
        <v>9239</v>
      </c>
      <c r="U1057" s="1" t="s">
        <v>27</v>
      </c>
      <c r="W1057" s="1">
        <v>0</v>
      </c>
      <c r="X1057" s="1" t="s">
        <v>28</v>
      </c>
      <c r="Y1057" s="1" t="s">
        <v>29</v>
      </c>
      <c r="Z1057" s="1" t="s">
        <v>29</v>
      </c>
    </row>
    <row r="1058" spans="1:26" hidden="1" x14ac:dyDescent="0.35">
      <c r="A1058" s="1" t="s">
        <v>20</v>
      </c>
      <c r="B1058" s="1" t="s">
        <v>2715</v>
      </c>
      <c r="C1058" s="1" t="s">
        <v>2708</v>
      </c>
      <c r="D1058" s="1" t="s">
        <v>2422</v>
      </c>
      <c r="E1058" t="str">
        <f t="shared" si="65"/>
        <v>2022</v>
      </c>
      <c r="F1058" t="str">
        <f t="shared" si="66"/>
        <v>agosto</v>
      </c>
      <c r="G1058" s="2">
        <v>45261</v>
      </c>
      <c r="H1058">
        <f t="shared" si="67"/>
        <v>471</v>
      </c>
      <c r="I1058" s="3">
        <f t="shared" si="64"/>
        <v>720</v>
      </c>
      <c r="J1058" s="1">
        <v>16082</v>
      </c>
      <c r="K1058" s="1">
        <v>99423</v>
      </c>
      <c r="L1058" s="21">
        <v>99423</v>
      </c>
      <c r="M1058" s="1" t="s">
        <v>2716</v>
      </c>
      <c r="N1058" s="1" t="s">
        <v>24</v>
      </c>
      <c r="O1058" s="1" t="s">
        <v>25</v>
      </c>
      <c r="P1058" s="1" t="s">
        <v>2715</v>
      </c>
      <c r="Q1058" s="1" t="s">
        <v>2715</v>
      </c>
      <c r="R1058" s="1" t="s">
        <v>2716</v>
      </c>
      <c r="S1058" s="1" t="s">
        <v>26</v>
      </c>
      <c r="T1058" s="1" t="s">
        <v>9239</v>
      </c>
      <c r="U1058" s="1" t="s">
        <v>27</v>
      </c>
      <c r="W1058" s="1">
        <v>0</v>
      </c>
      <c r="X1058" s="1" t="s">
        <v>28</v>
      </c>
      <c r="Y1058" s="1" t="s">
        <v>29</v>
      </c>
      <c r="Z1058" s="1" t="s">
        <v>29</v>
      </c>
    </row>
    <row r="1059" spans="1:26" hidden="1" x14ac:dyDescent="0.35">
      <c r="A1059" s="1" t="s">
        <v>20</v>
      </c>
      <c r="B1059" s="1" t="s">
        <v>2717</v>
      </c>
      <c r="C1059" s="1" t="s">
        <v>2708</v>
      </c>
      <c r="D1059" s="1" t="s">
        <v>2422</v>
      </c>
      <c r="E1059" t="str">
        <f t="shared" si="65"/>
        <v>2022</v>
      </c>
      <c r="F1059" t="str">
        <f t="shared" si="66"/>
        <v>agosto</v>
      </c>
      <c r="G1059" s="2">
        <v>45261</v>
      </c>
      <c r="H1059">
        <f t="shared" si="67"/>
        <v>471</v>
      </c>
      <c r="I1059" s="3">
        <f t="shared" si="64"/>
        <v>720</v>
      </c>
      <c r="J1059" s="1">
        <v>16081</v>
      </c>
      <c r="K1059" s="1">
        <v>99423</v>
      </c>
      <c r="L1059" s="21">
        <v>99423</v>
      </c>
      <c r="M1059" s="1" t="s">
        <v>2718</v>
      </c>
      <c r="N1059" s="1" t="s">
        <v>24</v>
      </c>
      <c r="O1059" s="1" t="s">
        <v>25</v>
      </c>
      <c r="P1059" s="1" t="s">
        <v>2717</v>
      </c>
      <c r="Q1059" s="1" t="s">
        <v>2717</v>
      </c>
      <c r="R1059" s="1" t="s">
        <v>2718</v>
      </c>
      <c r="S1059" s="1" t="s">
        <v>26</v>
      </c>
      <c r="T1059" s="1" t="s">
        <v>9239</v>
      </c>
      <c r="U1059" s="1" t="s">
        <v>27</v>
      </c>
      <c r="W1059" s="1">
        <v>0</v>
      </c>
      <c r="X1059" s="1" t="s">
        <v>28</v>
      </c>
      <c r="Y1059" s="1" t="s">
        <v>29</v>
      </c>
      <c r="Z1059" s="1" t="s">
        <v>29</v>
      </c>
    </row>
    <row r="1060" spans="1:26" hidden="1" x14ac:dyDescent="0.35">
      <c r="A1060" s="1" t="s">
        <v>20</v>
      </c>
      <c r="B1060" s="1" t="s">
        <v>2719</v>
      </c>
      <c r="C1060" s="1" t="s">
        <v>2708</v>
      </c>
      <c r="D1060" s="1" t="s">
        <v>2422</v>
      </c>
      <c r="E1060" t="str">
        <f t="shared" si="65"/>
        <v>2022</v>
      </c>
      <c r="F1060" t="str">
        <f t="shared" si="66"/>
        <v>agosto</v>
      </c>
      <c r="G1060" s="2">
        <v>45261</v>
      </c>
      <c r="H1060">
        <f t="shared" si="67"/>
        <v>471</v>
      </c>
      <c r="I1060" s="3">
        <f t="shared" si="64"/>
        <v>720</v>
      </c>
      <c r="J1060" s="1">
        <v>16084</v>
      </c>
      <c r="K1060" s="1">
        <v>99423</v>
      </c>
      <c r="L1060" s="21">
        <v>99423</v>
      </c>
      <c r="M1060" s="1" t="s">
        <v>2720</v>
      </c>
      <c r="N1060" s="1" t="s">
        <v>24</v>
      </c>
      <c r="O1060" s="1" t="s">
        <v>25</v>
      </c>
      <c r="P1060" s="1" t="s">
        <v>2719</v>
      </c>
      <c r="Q1060" s="1" t="s">
        <v>2719</v>
      </c>
      <c r="R1060" s="1" t="s">
        <v>2720</v>
      </c>
      <c r="S1060" s="1" t="s">
        <v>2721</v>
      </c>
      <c r="T1060" s="1" t="s">
        <v>9239</v>
      </c>
      <c r="U1060" s="1" t="s">
        <v>27</v>
      </c>
      <c r="W1060" s="1">
        <v>0</v>
      </c>
      <c r="X1060" s="1" t="s">
        <v>28</v>
      </c>
      <c r="Y1060" s="1" t="s">
        <v>29</v>
      </c>
      <c r="Z1060" s="1" t="s">
        <v>29</v>
      </c>
    </row>
    <row r="1061" spans="1:26" hidden="1" x14ac:dyDescent="0.35">
      <c r="A1061" s="1" t="s">
        <v>20</v>
      </c>
      <c r="B1061" s="1" t="s">
        <v>2722</v>
      </c>
      <c r="C1061" s="1" t="s">
        <v>2708</v>
      </c>
      <c r="D1061" s="1" t="s">
        <v>2422</v>
      </c>
      <c r="E1061" t="str">
        <f t="shared" si="65"/>
        <v>2022</v>
      </c>
      <c r="F1061" t="str">
        <f t="shared" si="66"/>
        <v>agosto</v>
      </c>
      <c r="G1061" s="2">
        <v>45261</v>
      </c>
      <c r="H1061">
        <f t="shared" si="67"/>
        <v>471</v>
      </c>
      <c r="I1061" s="3">
        <f t="shared" si="64"/>
        <v>720</v>
      </c>
      <c r="J1061" s="1">
        <v>16082</v>
      </c>
      <c r="K1061" s="1">
        <v>99423</v>
      </c>
      <c r="L1061" s="21">
        <v>99423</v>
      </c>
      <c r="M1061" s="1" t="s">
        <v>2723</v>
      </c>
      <c r="N1061" s="1" t="s">
        <v>24</v>
      </c>
      <c r="O1061" s="1" t="s">
        <v>25</v>
      </c>
      <c r="P1061" s="1" t="s">
        <v>2722</v>
      </c>
      <c r="Q1061" s="1" t="s">
        <v>2722</v>
      </c>
      <c r="R1061" s="1" t="s">
        <v>2723</v>
      </c>
      <c r="S1061" s="1" t="s">
        <v>2724</v>
      </c>
      <c r="T1061" s="1" t="s">
        <v>9239</v>
      </c>
      <c r="U1061" s="1" t="s">
        <v>27</v>
      </c>
      <c r="W1061" s="1">
        <v>0</v>
      </c>
      <c r="X1061" s="1" t="s">
        <v>28</v>
      </c>
      <c r="Y1061" s="1" t="s">
        <v>29</v>
      </c>
      <c r="Z1061" s="1" t="s">
        <v>29</v>
      </c>
    </row>
    <row r="1062" spans="1:26" hidden="1" x14ac:dyDescent="0.35">
      <c r="A1062" s="1" t="s">
        <v>20</v>
      </c>
      <c r="B1062" s="1" t="s">
        <v>2725</v>
      </c>
      <c r="C1062" s="1" t="s">
        <v>2708</v>
      </c>
      <c r="D1062" s="1" t="s">
        <v>2422</v>
      </c>
      <c r="E1062" t="str">
        <f t="shared" si="65"/>
        <v>2022</v>
      </c>
      <c r="F1062" t="str">
        <f t="shared" si="66"/>
        <v>agosto</v>
      </c>
      <c r="G1062" s="2">
        <v>45261</v>
      </c>
      <c r="H1062">
        <f t="shared" si="67"/>
        <v>471</v>
      </c>
      <c r="I1062" s="3">
        <f t="shared" si="64"/>
        <v>720</v>
      </c>
      <c r="J1062" s="1">
        <v>16082</v>
      </c>
      <c r="K1062" s="1">
        <v>99423</v>
      </c>
      <c r="L1062" s="21">
        <v>99423</v>
      </c>
      <c r="M1062" s="1" t="s">
        <v>2726</v>
      </c>
      <c r="N1062" s="1" t="s">
        <v>24</v>
      </c>
      <c r="O1062" s="1" t="s">
        <v>25</v>
      </c>
      <c r="P1062" s="1" t="s">
        <v>2725</v>
      </c>
      <c r="Q1062" s="1" t="s">
        <v>2725</v>
      </c>
      <c r="R1062" s="1" t="s">
        <v>2726</v>
      </c>
      <c r="S1062" s="1" t="s">
        <v>2727</v>
      </c>
      <c r="T1062" s="1" t="s">
        <v>9239</v>
      </c>
      <c r="U1062" s="1" t="s">
        <v>27</v>
      </c>
      <c r="W1062" s="1">
        <v>0</v>
      </c>
      <c r="X1062" s="1" t="s">
        <v>28</v>
      </c>
      <c r="Y1062" s="1" t="s">
        <v>29</v>
      </c>
      <c r="Z1062" s="1" t="s">
        <v>29</v>
      </c>
    </row>
    <row r="1063" spans="1:26" hidden="1" x14ac:dyDescent="0.35">
      <c r="A1063" s="1" t="s">
        <v>20</v>
      </c>
      <c r="B1063" s="1" t="s">
        <v>2728</v>
      </c>
      <c r="C1063" s="1" t="s">
        <v>2708</v>
      </c>
      <c r="D1063" s="1" t="s">
        <v>2422</v>
      </c>
      <c r="E1063" t="str">
        <f t="shared" si="65"/>
        <v>2022</v>
      </c>
      <c r="F1063" t="str">
        <f t="shared" si="66"/>
        <v>agosto</v>
      </c>
      <c r="G1063" s="2">
        <v>45261</v>
      </c>
      <c r="H1063">
        <f t="shared" si="67"/>
        <v>471</v>
      </c>
      <c r="I1063" s="3">
        <f t="shared" si="64"/>
        <v>720</v>
      </c>
      <c r="J1063" s="1">
        <v>16081</v>
      </c>
      <c r="K1063" s="1">
        <v>99423</v>
      </c>
      <c r="L1063" s="21">
        <v>99423</v>
      </c>
      <c r="M1063" s="1" t="s">
        <v>2729</v>
      </c>
      <c r="N1063" s="1" t="s">
        <v>24</v>
      </c>
      <c r="O1063" s="1" t="s">
        <v>25</v>
      </c>
      <c r="P1063" s="1" t="s">
        <v>2728</v>
      </c>
      <c r="Q1063" s="1" t="s">
        <v>2728</v>
      </c>
      <c r="R1063" s="1" t="s">
        <v>2729</v>
      </c>
      <c r="S1063" s="1" t="s">
        <v>2730</v>
      </c>
      <c r="T1063" s="1" t="s">
        <v>9239</v>
      </c>
      <c r="U1063" s="1" t="s">
        <v>27</v>
      </c>
      <c r="W1063" s="1">
        <v>0</v>
      </c>
      <c r="X1063" s="1" t="s">
        <v>28</v>
      </c>
      <c r="Y1063" s="1" t="s">
        <v>29</v>
      </c>
      <c r="Z1063" s="1" t="s">
        <v>29</v>
      </c>
    </row>
    <row r="1064" spans="1:26" hidden="1" x14ac:dyDescent="0.35">
      <c r="A1064" s="1" t="s">
        <v>20</v>
      </c>
      <c r="B1064" s="1" t="s">
        <v>2731</v>
      </c>
      <c r="C1064" s="1" t="s">
        <v>2708</v>
      </c>
      <c r="D1064" s="1" t="s">
        <v>2422</v>
      </c>
      <c r="E1064" t="str">
        <f t="shared" si="65"/>
        <v>2022</v>
      </c>
      <c r="F1064" t="str">
        <f t="shared" si="66"/>
        <v>agosto</v>
      </c>
      <c r="G1064" s="2">
        <v>45261</v>
      </c>
      <c r="H1064">
        <f t="shared" si="67"/>
        <v>471</v>
      </c>
      <c r="I1064" s="3">
        <f t="shared" si="64"/>
        <v>720</v>
      </c>
      <c r="J1064" s="1">
        <v>16082</v>
      </c>
      <c r="K1064" s="1">
        <v>99423</v>
      </c>
      <c r="L1064" s="21">
        <v>99423</v>
      </c>
      <c r="M1064" s="1" t="s">
        <v>2732</v>
      </c>
      <c r="N1064" s="1" t="s">
        <v>24</v>
      </c>
      <c r="O1064" s="1" t="s">
        <v>25</v>
      </c>
      <c r="P1064" s="1" t="s">
        <v>2731</v>
      </c>
      <c r="Q1064" s="1" t="s">
        <v>2731</v>
      </c>
      <c r="R1064" s="1" t="s">
        <v>2732</v>
      </c>
      <c r="S1064" s="1" t="s">
        <v>2733</v>
      </c>
      <c r="T1064" s="1" t="s">
        <v>9239</v>
      </c>
      <c r="U1064" s="1" t="s">
        <v>27</v>
      </c>
      <c r="W1064" s="1">
        <v>0</v>
      </c>
      <c r="X1064" s="1" t="s">
        <v>28</v>
      </c>
      <c r="Y1064" s="1" t="s">
        <v>29</v>
      </c>
      <c r="Z1064" s="1" t="s">
        <v>29</v>
      </c>
    </row>
    <row r="1065" spans="1:26" hidden="1" x14ac:dyDescent="0.35">
      <c r="A1065" s="1" t="s">
        <v>20</v>
      </c>
      <c r="B1065" s="1" t="s">
        <v>2734</v>
      </c>
      <c r="C1065" s="1" t="s">
        <v>2708</v>
      </c>
      <c r="D1065" s="1" t="s">
        <v>2422</v>
      </c>
      <c r="E1065" t="str">
        <f t="shared" si="65"/>
        <v>2022</v>
      </c>
      <c r="F1065" t="str">
        <f t="shared" si="66"/>
        <v>agosto</v>
      </c>
      <c r="G1065" s="2">
        <v>45261</v>
      </c>
      <c r="H1065">
        <f t="shared" si="67"/>
        <v>471</v>
      </c>
      <c r="I1065" s="3">
        <f t="shared" si="64"/>
        <v>720</v>
      </c>
      <c r="J1065" s="1">
        <v>16084</v>
      </c>
      <c r="K1065" s="1">
        <v>99423</v>
      </c>
      <c r="L1065" s="21">
        <v>99423</v>
      </c>
      <c r="M1065" s="1" t="s">
        <v>2735</v>
      </c>
      <c r="N1065" s="1" t="s">
        <v>24</v>
      </c>
      <c r="O1065" s="1" t="s">
        <v>25</v>
      </c>
      <c r="P1065" s="1" t="s">
        <v>2734</v>
      </c>
      <c r="Q1065" s="1" t="s">
        <v>2734</v>
      </c>
      <c r="R1065" s="1" t="s">
        <v>2735</v>
      </c>
      <c r="S1065" s="1" t="s">
        <v>2736</v>
      </c>
      <c r="T1065" s="1" t="s">
        <v>9239</v>
      </c>
      <c r="U1065" s="1" t="s">
        <v>27</v>
      </c>
      <c r="W1065" s="1">
        <v>0</v>
      </c>
      <c r="X1065" s="1" t="s">
        <v>28</v>
      </c>
      <c r="Y1065" s="1" t="s">
        <v>29</v>
      </c>
      <c r="Z1065" s="1" t="s">
        <v>29</v>
      </c>
    </row>
    <row r="1066" spans="1:26" hidden="1" x14ac:dyDescent="0.35">
      <c r="A1066" s="1" t="s">
        <v>20</v>
      </c>
      <c r="B1066" s="1" t="s">
        <v>2737</v>
      </c>
      <c r="C1066" s="1" t="s">
        <v>2708</v>
      </c>
      <c r="D1066" s="1" t="s">
        <v>2422</v>
      </c>
      <c r="E1066" t="str">
        <f t="shared" si="65"/>
        <v>2022</v>
      </c>
      <c r="F1066" t="str">
        <f t="shared" si="66"/>
        <v>agosto</v>
      </c>
      <c r="G1066" s="2">
        <v>45261</v>
      </c>
      <c r="H1066">
        <f t="shared" si="67"/>
        <v>471</v>
      </c>
      <c r="I1066" s="3">
        <f t="shared" si="64"/>
        <v>720</v>
      </c>
      <c r="J1066" s="1">
        <v>16082</v>
      </c>
      <c r="K1066" s="1">
        <v>99423</v>
      </c>
      <c r="L1066" s="21">
        <v>99423</v>
      </c>
      <c r="M1066" s="1" t="s">
        <v>2738</v>
      </c>
      <c r="N1066" s="1" t="s">
        <v>24</v>
      </c>
      <c r="O1066" s="1" t="s">
        <v>25</v>
      </c>
      <c r="P1066" s="1" t="s">
        <v>2737</v>
      </c>
      <c r="Q1066" s="1" t="s">
        <v>2737</v>
      </c>
      <c r="R1066" s="1" t="s">
        <v>2738</v>
      </c>
      <c r="S1066" s="1" t="s">
        <v>26</v>
      </c>
      <c r="T1066" s="1" t="s">
        <v>9239</v>
      </c>
      <c r="U1066" s="1" t="s">
        <v>27</v>
      </c>
      <c r="W1066" s="1">
        <v>0</v>
      </c>
      <c r="X1066" s="1" t="s">
        <v>28</v>
      </c>
      <c r="Y1066" s="1" t="s">
        <v>29</v>
      </c>
      <c r="Z1066" s="1" t="s">
        <v>29</v>
      </c>
    </row>
    <row r="1067" spans="1:26" hidden="1" x14ac:dyDescent="0.35">
      <c r="A1067" s="1" t="s">
        <v>20</v>
      </c>
      <c r="B1067" s="1" t="s">
        <v>2739</v>
      </c>
      <c r="C1067" s="1" t="s">
        <v>2708</v>
      </c>
      <c r="D1067" s="1" t="s">
        <v>2422</v>
      </c>
      <c r="E1067" t="str">
        <f t="shared" si="65"/>
        <v>2022</v>
      </c>
      <c r="F1067" t="str">
        <f t="shared" si="66"/>
        <v>agosto</v>
      </c>
      <c r="G1067" s="2">
        <v>45261</v>
      </c>
      <c r="H1067">
        <f t="shared" si="67"/>
        <v>471</v>
      </c>
      <c r="I1067" s="3">
        <f t="shared" si="64"/>
        <v>720</v>
      </c>
      <c r="J1067" s="1">
        <v>16082</v>
      </c>
      <c r="K1067" s="1">
        <v>99423</v>
      </c>
      <c r="L1067" s="21">
        <v>99423</v>
      </c>
      <c r="M1067" s="1" t="s">
        <v>2740</v>
      </c>
      <c r="N1067" s="1" t="s">
        <v>24</v>
      </c>
      <c r="O1067" s="1" t="s">
        <v>25</v>
      </c>
      <c r="P1067" s="1" t="s">
        <v>2739</v>
      </c>
      <c r="Q1067" s="1" t="s">
        <v>2739</v>
      </c>
      <c r="R1067" s="1" t="s">
        <v>2740</v>
      </c>
      <c r="S1067" s="1" t="s">
        <v>26</v>
      </c>
      <c r="T1067" s="1" t="s">
        <v>9239</v>
      </c>
      <c r="U1067" s="1" t="s">
        <v>27</v>
      </c>
      <c r="W1067" s="1">
        <v>0</v>
      </c>
      <c r="X1067" s="1" t="s">
        <v>28</v>
      </c>
      <c r="Y1067" s="1" t="s">
        <v>29</v>
      </c>
      <c r="Z1067" s="1" t="s">
        <v>29</v>
      </c>
    </row>
    <row r="1068" spans="1:26" hidden="1" x14ac:dyDescent="0.35">
      <c r="A1068" s="1" t="s">
        <v>20</v>
      </c>
      <c r="B1068" s="1" t="s">
        <v>2741</v>
      </c>
      <c r="C1068" s="1" t="s">
        <v>2708</v>
      </c>
      <c r="D1068" s="1" t="s">
        <v>2422</v>
      </c>
      <c r="E1068" t="str">
        <f t="shared" si="65"/>
        <v>2022</v>
      </c>
      <c r="F1068" t="str">
        <f t="shared" si="66"/>
        <v>agosto</v>
      </c>
      <c r="G1068" s="2">
        <v>45261</v>
      </c>
      <c r="H1068">
        <f t="shared" si="67"/>
        <v>471</v>
      </c>
      <c r="I1068" s="3">
        <f t="shared" si="64"/>
        <v>720</v>
      </c>
      <c r="J1068" s="1">
        <v>16089</v>
      </c>
      <c r="K1068" s="1">
        <v>99423</v>
      </c>
      <c r="L1068" s="21">
        <v>99423</v>
      </c>
      <c r="M1068" s="1" t="s">
        <v>2742</v>
      </c>
      <c r="N1068" s="1" t="s">
        <v>24</v>
      </c>
      <c r="O1068" s="1" t="s">
        <v>25</v>
      </c>
      <c r="P1068" s="1" t="s">
        <v>2741</v>
      </c>
      <c r="Q1068" s="1" t="s">
        <v>2741</v>
      </c>
      <c r="R1068" s="1" t="s">
        <v>2742</v>
      </c>
      <c r="S1068" s="1" t="s">
        <v>26</v>
      </c>
      <c r="T1068" s="1" t="s">
        <v>9239</v>
      </c>
      <c r="U1068" s="1" t="s">
        <v>27</v>
      </c>
      <c r="W1068" s="1">
        <v>0</v>
      </c>
      <c r="X1068" s="1" t="s">
        <v>28</v>
      </c>
      <c r="Y1068" s="1" t="s">
        <v>29</v>
      </c>
      <c r="Z1068" s="1" t="s">
        <v>29</v>
      </c>
    </row>
    <row r="1069" spans="1:26" hidden="1" x14ac:dyDescent="0.35">
      <c r="A1069" s="1" t="s">
        <v>20</v>
      </c>
      <c r="B1069" s="1" t="s">
        <v>2743</v>
      </c>
      <c r="C1069" s="1" t="s">
        <v>2708</v>
      </c>
      <c r="D1069" s="1" t="s">
        <v>2422</v>
      </c>
      <c r="E1069" t="str">
        <f t="shared" si="65"/>
        <v>2022</v>
      </c>
      <c r="F1069" t="str">
        <f t="shared" si="66"/>
        <v>agosto</v>
      </c>
      <c r="G1069" s="2">
        <v>45261</v>
      </c>
      <c r="H1069">
        <f t="shared" si="67"/>
        <v>471</v>
      </c>
      <c r="I1069" s="3">
        <f t="shared" si="64"/>
        <v>720</v>
      </c>
      <c r="J1069" s="1">
        <v>16081</v>
      </c>
      <c r="K1069" s="1">
        <v>99423</v>
      </c>
      <c r="L1069" s="21">
        <v>99423</v>
      </c>
      <c r="M1069" s="1" t="s">
        <v>2744</v>
      </c>
      <c r="N1069" s="1" t="s">
        <v>24</v>
      </c>
      <c r="O1069" s="1" t="s">
        <v>25</v>
      </c>
      <c r="P1069" s="1" t="s">
        <v>2743</v>
      </c>
      <c r="Q1069" s="1" t="s">
        <v>2743</v>
      </c>
      <c r="R1069" s="1" t="s">
        <v>2744</v>
      </c>
      <c r="S1069" s="1" t="s">
        <v>2745</v>
      </c>
      <c r="T1069" s="1" t="s">
        <v>9239</v>
      </c>
      <c r="U1069" s="1" t="s">
        <v>27</v>
      </c>
      <c r="W1069" s="1">
        <v>0</v>
      </c>
      <c r="X1069" s="1" t="s">
        <v>28</v>
      </c>
      <c r="Y1069" s="1" t="s">
        <v>29</v>
      </c>
      <c r="Z1069" s="1" t="s">
        <v>29</v>
      </c>
    </row>
    <row r="1070" spans="1:26" hidden="1" x14ac:dyDescent="0.35">
      <c r="A1070" s="1" t="s">
        <v>20</v>
      </c>
      <c r="B1070" s="1" t="s">
        <v>2746</v>
      </c>
      <c r="C1070" s="1" t="s">
        <v>2708</v>
      </c>
      <c r="D1070" s="1" t="s">
        <v>2422</v>
      </c>
      <c r="E1070" t="str">
        <f t="shared" si="65"/>
        <v>2022</v>
      </c>
      <c r="F1070" t="str">
        <f t="shared" si="66"/>
        <v>agosto</v>
      </c>
      <c r="G1070" s="2">
        <v>45261</v>
      </c>
      <c r="H1070">
        <f t="shared" si="67"/>
        <v>471</v>
      </c>
      <c r="I1070" s="3">
        <f t="shared" si="64"/>
        <v>720</v>
      </c>
      <c r="J1070" s="1">
        <v>16084</v>
      </c>
      <c r="K1070" s="1">
        <v>99423</v>
      </c>
      <c r="L1070" s="21">
        <v>99423</v>
      </c>
      <c r="M1070" s="1" t="s">
        <v>2747</v>
      </c>
      <c r="N1070" s="1" t="s">
        <v>24</v>
      </c>
      <c r="O1070" s="1" t="s">
        <v>25</v>
      </c>
      <c r="P1070" s="1" t="s">
        <v>2746</v>
      </c>
      <c r="Q1070" s="1" t="s">
        <v>2746</v>
      </c>
      <c r="R1070" s="1" t="s">
        <v>2747</v>
      </c>
      <c r="S1070" s="1" t="s">
        <v>26</v>
      </c>
      <c r="T1070" s="1" t="s">
        <v>9239</v>
      </c>
      <c r="U1070" s="1" t="s">
        <v>27</v>
      </c>
      <c r="W1070" s="1">
        <v>0</v>
      </c>
      <c r="X1070" s="1" t="s">
        <v>28</v>
      </c>
      <c r="Y1070" s="1" t="s">
        <v>29</v>
      </c>
      <c r="Z1070" s="1" t="s">
        <v>29</v>
      </c>
    </row>
    <row r="1071" spans="1:26" hidden="1" x14ac:dyDescent="0.35">
      <c r="A1071" s="1" t="s">
        <v>20</v>
      </c>
      <c r="B1071" s="1" t="s">
        <v>2748</v>
      </c>
      <c r="C1071" s="1" t="s">
        <v>2708</v>
      </c>
      <c r="D1071" s="1" t="s">
        <v>2422</v>
      </c>
      <c r="E1071" t="str">
        <f t="shared" si="65"/>
        <v>2022</v>
      </c>
      <c r="F1071" t="str">
        <f t="shared" si="66"/>
        <v>agosto</v>
      </c>
      <c r="G1071" s="2">
        <v>45261</v>
      </c>
      <c r="H1071">
        <f t="shared" si="67"/>
        <v>471</v>
      </c>
      <c r="I1071" s="3">
        <f t="shared" si="64"/>
        <v>720</v>
      </c>
      <c r="J1071" s="1">
        <v>16081</v>
      </c>
      <c r="K1071" s="1">
        <v>99423</v>
      </c>
      <c r="L1071" s="21">
        <v>99423</v>
      </c>
      <c r="M1071" s="1" t="s">
        <v>2749</v>
      </c>
      <c r="N1071" s="1" t="s">
        <v>24</v>
      </c>
      <c r="O1071" s="1" t="s">
        <v>25</v>
      </c>
      <c r="P1071" s="1" t="s">
        <v>2748</v>
      </c>
      <c r="Q1071" s="1" t="s">
        <v>2748</v>
      </c>
      <c r="R1071" s="1" t="s">
        <v>2749</v>
      </c>
      <c r="S1071" s="1" t="s">
        <v>1512</v>
      </c>
      <c r="T1071" s="1" t="s">
        <v>9239</v>
      </c>
      <c r="U1071" s="1" t="s">
        <v>27</v>
      </c>
      <c r="W1071" s="1">
        <v>0</v>
      </c>
      <c r="X1071" s="1" t="s">
        <v>28</v>
      </c>
      <c r="Y1071" s="1" t="s">
        <v>29</v>
      </c>
      <c r="Z1071" s="1" t="s">
        <v>29</v>
      </c>
    </row>
    <row r="1072" spans="1:26" hidden="1" x14ac:dyDescent="0.35">
      <c r="A1072" s="1" t="s">
        <v>20</v>
      </c>
      <c r="B1072" s="1" t="s">
        <v>2750</v>
      </c>
      <c r="C1072" s="1" t="s">
        <v>2708</v>
      </c>
      <c r="D1072" s="1" t="s">
        <v>2422</v>
      </c>
      <c r="E1072" t="str">
        <f t="shared" si="65"/>
        <v>2022</v>
      </c>
      <c r="F1072" t="str">
        <f t="shared" si="66"/>
        <v>agosto</v>
      </c>
      <c r="G1072" s="2">
        <v>45261</v>
      </c>
      <c r="H1072">
        <f t="shared" si="67"/>
        <v>471</v>
      </c>
      <c r="I1072" s="3">
        <f t="shared" si="64"/>
        <v>720</v>
      </c>
      <c r="J1072" s="1">
        <v>16082</v>
      </c>
      <c r="K1072" s="1">
        <v>99423</v>
      </c>
      <c r="L1072" s="21">
        <v>99423</v>
      </c>
      <c r="M1072" s="1" t="s">
        <v>2751</v>
      </c>
      <c r="N1072" s="1" t="s">
        <v>24</v>
      </c>
      <c r="O1072" s="1" t="s">
        <v>25</v>
      </c>
      <c r="P1072" s="1" t="s">
        <v>2750</v>
      </c>
      <c r="Q1072" s="1" t="s">
        <v>2750</v>
      </c>
      <c r="R1072" s="1" t="s">
        <v>2751</v>
      </c>
      <c r="S1072" s="1" t="s">
        <v>2752</v>
      </c>
      <c r="T1072" s="1" t="s">
        <v>9239</v>
      </c>
      <c r="U1072" s="1" t="s">
        <v>27</v>
      </c>
      <c r="W1072" s="1">
        <v>0</v>
      </c>
      <c r="X1072" s="1" t="s">
        <v>28</v>
      </c>
      <c r="Y1072" s="1" t="s">
        <v>29</v>
      </c>
      <c r="Z1072" s="1" t="s">
        <v>29</v>
      </c>
    </row>
    <row r="1073" spans="1:26" hidden="1" x14ac:dyDescent="0.35">
      <c r="A1073" s="1" t="s">
        <v>20</v>
      </c>
      <c r="B1073" s="1" t="s">
        <v>2753</v>
      </c>
      <c r="C1073" s="1" t="s">
        <v>2708</v>
      </c>
      <c r="D1073" s="1" t="s">
        <v>2422</v>
      </c>
      <c r="E1073" t="str">
        <f t="shared" si="65"/>
        <v>2022</v>
      </c>
      <c r="F1073" t="str">
        <f t="shared" si="66"/>
        <v>agosto</v>
      </c>
      <c r="G1073" s="2">
        <v>45261</v>
      </c>
      <c r="H1073">
        <f t="shared" si="67"/>
        <v>471</v>
      </c>
      <c r="I1073" s="3">
        <f t="shared" si="64"/>
        <v>720</v>
      </c>
      <c r="J1073" s="1">
        <v>16082</v>
      </c>
      <c r="K1073" s="1">
        <v>99423</v>
      </c>
      <c r="L1073" s="21">
        <v>99423</v>
      </c>
      <c r="M1073" s="1" t="s">
        <v>2754</v>
      </c>
      <c r="N1073" s="1" t="s">
        <v>24</v>
      </c>
      <c r="O1073" s="1" t="s">
        <v>25</v>
      </c>
      <c r="P1073" s="1" t="s">
        <v>2753</v>
      </c>
      <c r="Q1073" s="1" t="s">
        <v>2753</v>
      </c>
      <c r="R1073" s="1" t="s">
        <v>2754</v>
      </c>
      <c r="S1073" s="1" t="s">
        <v>26</v>
      </c>
      <c r="T1073" s="1" t="s">
        <v>9239</v>
      </c>
      <c r="U1073" s="1" t="s">
        <v>27</v>
      </c>
      <c r="W1073" s="1">
        <v>0</v>
      </c>
      <c r="X1073" s="1" t="s">
        <v>28</v>
      </c>
      <c r="Y1073" s="1" t="s">
        <v>29</v>
      </c>
      <c r="Z1073" s="1" t="s">
        <v>29</v>
      </c>
    </row>
    <row r="1074" spans="1:26" hidden="1" x14ac:dyDescent="0.35">
      <c r="A1074" s="1" t="s">
        <v>20</v>
      </c>
      <c r="B1074" s="1" t="s">
        <v>2755</v>
      </c>
      <c r="C1074" s="1" t="s">
        <v>2708</v>
      </c>
      <c r="D1074" s="1" t="s">
        <v>2422</v>
      </c>
      <c r="E1074" t="str">
        <f t="shared" si="65"/>
        <v>2022</v>
      </c>
      <c r="F1074" t="str">
        <f t="shared" si="66"/>
        <v>agosto</v>
      </c>
      <c r="G1074" s="2">
        <v>45261</v>
      </c>
      <c r="H1074">
        <f t="shared" si="67"/>
        <v>471</v>
      </c>
      <c r="I1074" s="3">
        <f t="shared" si="64"/>
        <v>720</v>
      </c>
      <c r="J1074" s="1">
        <v>16082</v>
      </c>
      <c r="K1074" s="1">
        <v>99423</v>
      </c>
      <c r="L1074" s="21">
        <v>99423</v>
      </c>
      <c r="M1074" s="1" t="s">
        <v>2756</v>
      </c>
      <c r="N1074" s="1" t="s">
        <v>24</v>
      </c>
      <c r="O1074" s="1" t="s">
        <v>25</v>
      </c>
      <c r="P1074" s="1" t="s">
        <v>2755</v>
      </c>
      <c r="Q1074" s="1" t="s">
        <v>2755</v>
      </c>
      <c r="R1074" s="1" t="s">
        <v>2756</v>
      </c>
      <c r="S1074" s="1" t="s">
        <v>2757</v>
      </c>
      <c r="T1074" s="1" t="s">
        <v>9239</v>
      </c>
      <c r="U1074" s="1" t="s">
        <v>27</v>
      </c>
      <c r="W1074" s="1">
        <v>0</v>
      </c>
      <c r="X1074" s="1" t="s">
        <v>28</v>
      </c>
      <c r="Y1074" s="1" t="s">
        <v>29</v>
      </c>
      <c r="Z1074" s="1" t="s">
        <v>29</v>
      </c>
    </row>
    <row r="1075" spans="1:26" hidden="1" x14ac:dyDescent="0.35">
      <c r="A1075" s="1" t="s">
        <v>20</v>
      </c>
      <c r="B1075" s="1" t="s">
        <v>2758</v>
      </c>
      <c r="C1075" s="1" t="s">
        <v>2708</v>
      </c>
      <c r="D1075" s="1" t="s">
        <v>2422</v>
      </c>
      <c r="E1075" t="str">
        <f t="shared" si="65"/>
        <v>2022</v>
      </c>
      <c r="F1075" t="str">
        <f t="shared" si="66"/>
        <v>agosto</v>
      </c>
      <c r="G1075" s="2">
        <v>45261</v>
      </c>
      <c r="H1075">
        <f t="shared" si="67"/>
        <v>471</v>
      </c>
      <c r="I1075" s="3">
        <f t="shared" si="64"/>
        <v>720</v>
      </c>
      <c r="J1075" s="1">
        <v>16083</v>
      </c>
      <c r="K1075" s="1">
        <v>99423</v>
      </c>
      <c r="L1075" s="21">
        <v>99423</v>
      </c>
      <c r="M1075" s="1" t="s">
        <v>2759</v>
      </c>
      <c r="N1075" s="1" t="s">
        <v>24</v>
      </c>
      <c r="O1075" s="1" t="s">
        <v>25</v>
      </c>
      <c r="P1075" s="1" t="s">
        <v>2758</v>
      </c>
      <c r="Q1075" s="1" t="s">
        <v>2758</v>
      </c>
      <c r="R1075" s="1" t="s">
        <v>2759</v>
      </c>
      <c r="S1075" s="1" t="s">
        <v>26</v>
      </c>
      <c r="T1075" s="1" t="s">
        <v>9239</v>
      </c>
      <c r="U1075" s="1" t="s">
        <v>27</v>
      </c>
      <c r="W1075" s="1">
        <v>0</v>
      </c>
      <c r="X1075" s="1" t="s">
        <v>28</v>
      </c>
      <c r="Y1075" s="1" t="s">
        <v>29</v>
      </c>
      <c r="Z1075" s="1" t="s">
        <v>29</v>
      </c>
    </row>
    <row r="1076" spans="1:26" hidden="1" x14ac:dyDescent="0.35">
      <c r="A1076" s="1" t="s">
        <v>20</v>
      </c>
      <c r="B1076" s="1" t="s">
        <v>2760</v>
      </c>
      <c r="C1076" s="1" t="s">
        <v>2708</v>
      </c>
      <c r="D1076" s="1" t="s">
        <v>2422</v>
      </c>
      <c r="E1076" t="str">
        <f t="shared" si="65"/>
        <v>2022</v>
      </c>
      <c r="F1076" t="str">
        <f t="shared" si="66"/>
        <v>agosto</v>
      </c>
      <c r="G1076" s="2">
        <v>45261</v>
      </c>
      <c r="H1076">
        <f t="shared" si="67"/>
        <v>471</v>
      </c>
      <c r="I1076" s="3">
        <f t="shared" si="64"/>
        <v>720</v>
      </c>
      <c r="J1076" s="1">
        <v>16088</v>
      </c>
      <c r="K1076" s="1">
        <v>216994</v>
      </c>
      <c r="L1076" s="21">
        <v>216994</v>
      </c>
      <c r="M1076" s="1" t="s">
        <v>2761</v>
      </c>
      <c r="N1076" s="1" t="s">
        <v>24</v>
      </c>
      <c r="O1076" s="1" t="s">
        <v>25</v>
      </c>
      <c r="P1076" s="1" t="s">
        <v>2760</v>
      </c>
      <c r="Q1076" s="1" t="s">
        <v>2760</v>
      </c>
      <c r="R1076" s="1" t="s">
        <v>2761</v>
      </c>
      <c r="S1076" s="1" t="s">
        <v>2762</v>
      </c>
      <c r="T1076" s="1" t="s">
        <v>9239</v>
      </c>
      <c r="U1076" s="1" t="s">
        <v>27</v>
      </c>
      <c r="W1076" s="1">
        <v>0</v>
      </c>
      <c r="X1076" s="1" t="s">
        <v>28</v>
      </c>
      <c r="Y1076" s="1" t="s">
        <v>29</v>
      </c>
      <c r="Z1076" s="1" t="s">
        <v>29</v>
      </c>
    </row>
    <row r="1077" spans="1:26" hidden="1" x14ac:dyDescent="0.35">
      <c r="A1077" s="1" t="s">
        <v>20</v>
      </c>
      <c r="B1077" s="1" t="s">
        <v>2763</v>
      </c>
      <c r="C1077" s="1" t="s">
        <v>2708</v>
      </c>
      <c r="D1077" s="1" t="s">
        <v>2422</v>
      </c>
      <c r="E1077" t="str">
        <f t="shared" si="65"/>
        <v>2022</v>
      </c>
      <c r="F1077" t="str">
        <f t="shared" si="66"/>
        <v>agosto</v>
      </c>
      <c r="G1077" s="2">
        <v>45261</v>
      </c>
      <c r="H1077">
        <f t="shared" si="67"/>
        <v>471</v>
      </c>
      <c r="I1077" s="3">
        <f t="shared" si="64"/>
        <v>720</v>
      </c>
      <c r="J1077" s="1">
        <v>16083</v>
      </c>
      <c r="K1077" s="1">
        <v>99423</v>
      </c>
      <c r="L1077" s="21">
        <v>99423</v>
      </c>
      <c r="M1077" s="1" t="s">
        <v>2764</v>
      </c>
      <c r="N1077" s="1" t="s">
        <v>24</v>
      </c>
      <c r="O1077" s="1" t="s">
        <v>25</v>
      </c>
      <c r="P1077" s="1" t="s">
        <v>2763</v>
      </c>
      <c r="Q1077" s="1" t="s">
        <v>2763</v>
      </c>
      <c r="R1077" s="1" t="s">
        <v>2764</v>
      </c>
      <c r="S1077" s="1" t="s">
        <v>26</v>
      </c>
      <c r="T1077" s="1" t="s">
        <v>9239</v>
      </c>
      <c r="U1077" s="1" t="s">
        <v>27</v>
      </c>
      <c r="W1077" s="1">
        <v>0</v>
      </c>
      <c r="X1077" s="1" t="s">
        <v>28</v>
      </c>
      <c r="Y1077" s="1" t="s">
        <v>29</v>
      </c>
      <c r="Z1077" s="1" t="s">
        <v>29</v>
      </c>
    </row>
    <row r="1078" spans="1:26" hidden="1" x14ac:dyDescent="0.35">
      <c r="A1078" s="1" t="s">
        <v>20</v>
      </c>
      <c r="B1078" s="1" t="s">
        <v>2765</v>
      </c>
      <c r="C1078" s="1" t="s">
        <v>2708</v>
      </c>
      <c r="D1078" s="1" t="s">
        <v>2422</v>
      </c>
      <c r="E1078" t="str">
        <f t="shared" si="65"/>
        <v>2022</v>
      </c>
      <c r="F1078" t="str">
        <f t="shared" si="66"/>
        <v>agosto</v>
      </c>
      <c r="G1078" s="2">
        <v>45261</v>
      </c>
      <c r="H1078">
        <f t="shared" si="67"/>
        <v>471</v>
      </c>
      <c r="I1078" s="3">
        <f t="shared" si="64"/>
        <v>720</v>
      </c>
      <c r="J1078" s="1">
        <v>16084</v>
      </c>
      <c r="K1078" s="1">
        <v>99423</v>
      </c>
      <c r="L1078" s="21">
        <v>99423</v>
      </c>
      <c r="M1078" s="1" t="s">
        <v>2766</v>
      </c>
      <c r="N1078" s="1" t="s">
        <v>24</v>
      </c>
      <c r="O1078" s="1" t="s">
        <v>25</v>
      </c>
      <c r="P1078" s="1" t="s">
        <v>2765</v>
      </c>
      <c r="Q1078" s="1" t="s">
        <v>2765</v>
      </c>
      <c r="R1078" s="1" t="s">
        <v>2766</v>
      </c>
      <c r="S1078" s="1" t="s">
        <v>2767</v>
      </c>
      <c r="T1078" s="1" t="s">
        <v>9239</v>
      </c>
      <c r="U1078" s="1" t="s">
        <v>27</v>
      </c>
      <c r="W1078" s="1">
        <v>0</v>
      </c>
      <c r="X1078" s="1" t="s">
        <v>28</v>
      </c>
      <c r="Y1078" s="1" t="s">
        <v>29</v>
      </c>
      <c r="Z1078" s="1" t="s">
        <v>29</v>
      </c>
    </row>
    <row r="1079" spans="1:26" hidden="1" x14ac:dyDescent="0.35">
      <c r="A1079" s="1" t="s">
        <v>20</v>
      </c>
      <c r="B1079" s="1" t="s">
        <v>2768</v>
      </c>
      <c r="C1079" s="1" t="s">
        <v>2708</v>
      </c>
      <c r="D1079" s="1" t="s">
        <v>2422</v>
      </c>
      <c r="E1079" t="str">
        <f t="shared" si="65"/>
        <v>2022</v>
      </c>
      <c r="F1079" t="str">
        <f t="shared" si="66"/>
        <v>agosto</v>
      </c>
      <c r="G1079" s="2">
        <v>45261</v>
      </c>
      <c r="H1079">
        <f t="shared" si="67"/>
        <v>471</v>
      </c>
      <c r="I1079" s="3">
        <f t="shared" si="64"/>
        <v>720</v>
      </c>
      <c r="J1079" s="1">
        <v>16084</v>
      </c>
      <c r="K1079" s="1">
        <v>99423</v>
      </c>
      <c r="L1079" s="21">
        <v>99423</v>
      </c>
      <c r="M1079" s="1" t="s">
        <v>2769</v>
      </c>
      <c r="N1079" s="1" t="s">
        <v>24</v>
      </c>
      <c r="O1079" s="1" t="s">
        <v>25</v>
      </c>
      <c r="P1079" s="1" t="s">
        <v>2768</v>
      </c>
      <c r="Q1079" s="1" t="s">
        <v>2768</v>
      </c>
      <c r="R1079" s="1" t="s">
        <v>2769</v>
      </c>
      <c r="S1079" s="1" t="s">
        <v>2770</v>
      </c>
      <c r="T1079" s="1" t="s">
        <v>9239</v>
      </c>
      <c r="U1079" s="1" t="s">
        <v>27</v>
      </c>
      <c r="W1079" s="1">
        <v>0</v>
      </c>
      <c r="X1079" s="1" t="s">
        <v>28</v>
      </c>
      <c r="Y1079" s="1" t="s">
        <v>29</v>
      </c>
      <c r="Z1079" s="1" t="s">
        <v>29</v>
      </c>
    </row>
    <row r="1080" spans="1:26" hidden="1" x14ac:dyDescent="0.35">
      <c r="A1080" s="1" t="s">
        <v>20</v>
      </c>
      <c r="B1080" s="1" t="s">
        <v>2771</v>
      </c>
      <c r="C1080" s="1" t="s">
        <v>2708</v>
      </c>
      <c r="D1080" s="1" t="s">
        <v>2422</v>
      </c>
      <c r="E1080" t="str">
        <f t="shared" si="65"/>
        <v>2022</v>
      </c>
      <c r="F1080" t="str">
        <f t="shared" si="66"/>
        <v>agosto</v>
      </c>
      <c r="G1080" s="2">
        <v>45261</v>
      </c>
      <c r="H1080">
        <f t="shared" si="67"/>
        <v>471</v>
      </c>
      <c r="I1080" s="3">
        <f t="shared" si="64"/>
        <v>720</v>
      </c>
      <c r="J1080" s="1">
        <v>16084</v>
      </c>
      <c r="K1080" s="1">
        <v>99423</v>
      </c>
      <c r="L1080" s="21">
        <v>99423</v>
      </c>
      <c r="M1080" s="1" t="s">
        <v>2772</v>
      </c>
      <c r="N1080" s="1" t="s">
        <v>24</v>
      </c>
      <c r="O1080" s="1" t="s">
        <v>25</v>
      </c>
      <c r="P1080" s="1" t="s">
        <v>2771</v>
      </c>
      <c r="Q1080" s="1" t="s">
        <v>2771</v>
      </c>
      <c r="R1080" s="1" t="s">
        <v>2772</v>
      </c>
      <c r="S1080" s="1" t="s">
        <v>26</v>
      </c>
      <c r="T1080" s="1" t="s">
        <v>9239</v>
      </c>
      <c r="U1080" s="1" t="s">
        <v>27</v>
      </c>
      <c r="W1080" s="1">
        <v>0</v>
      </c>
      <c r="X1080" s="1" t="s">
        <v>28</v>
      </c>
      <c r="Y1080" s="1" t="s">
        <v>29</v>
      </c>
      <c r="Z1080" s="1" t="s">
        <v>29</v>
      </c>
    </row>
    <row r="1081" spans="1:26" hidden="1" x14ac:dyDescent="0.35">
      <c r="A1081" s="1" t="s">
        <v>20</v>
      </c>
      <c r="B1081" s="1" t="s">
        <v>2773</v>
      </c>
      <c r="C1081" s="1" t="s">
        <v>2708</v>
      </c>
      <c r="D1081" s="1" t="s">
        <v>2422</v>
      </c>
      <c r="E1081" t="str">
        <f t="shared" si="65"/>
        <v>2022</v>
      </c>
      <c r="F1081" t="str">
        <f t="shared" si="66"/>
        <v>agosto</v>
      </c>
      <c r="G1081" s="2">
        <v>45261</v>
      </c>
      <c r="H1081">
        <f t="shared" si="67"/>
        <v>471</v>
      </c>
      <c r="I1081" s="3">
        <f t="shared" si="64"/>
        <v>720</v>
      </c>
      <c r="J1081" s="1">
        <v>16081</v>
      </c>
      <c r="K1081" s="1">
        <v>99423</v>
      </c>
      <c r="L1081" s="21">
        <v>99423</v>
      </c>
      <c r="M1081" s="1" t="s">
        <v>2774</v>
      </c>
      <c r="N1081" s="1" t="s">
        <v>24</v>
      </c>
      <c r="O1081" s="1" t="s">
        <v>25</v>
      </c>
      <c r="P1081" s="1" t="s">
        <v>2773</v>
      </c>
      <c r="Q1081" s="1" t="s">
        <v>2773</v>
      </c>
      <c r="R1081" s="1" t="s">
        <v>2774</v>
      </c>
      <c r="S1081" s="1" t="s">
        <v>2775</v>
      </c>
      <c r="T1081" s="1" t="s">
        <v>9239</v>
      </c>
      <c r="U1081" s="1" t="s">
        <v>27</v>
      </c>
      <c r="W1081" s="1">
        <v>0</v>
      </c>
      <c r="X1081" s="1" t="s">
        <v>28</v>
      </c>
      <c r="Y1081" s="1" t="s">
        <v>29</v>
      </c>
      <c r="Z1081" s="1" t="s">
        <v>29</v>
      </c>
    </row>
    <row r="1082" spans="1:26" hidden="1" x14ac:dyDescent="0.35">
      <c r="A1082" s="1" t="s">
        <v>20</v>
      </c>
      <c r="B1082" s="1" t="s">
        <v>2776</v>
      </c>
      <c r="C1082" s="1" t="s">
        <v>2708</v>
      </c>
      <c r="D1082" s="1" t="s">
        <v>2422</v>
      </c>
      <c r="E1082" t="str">
        <f t="shared" si="65"/>
        <v>2022</v>
      </c>
      <c r="F1082" t="str">
        <f t="shared" si="66"/>
        <v>agosto</v>
      </c>
      <c r="G1082" s="2">
        <v>45261</v>
      </c>
      <c r="H1082">
        <f t="shared" si="67"/>
        <v>471</v>
      </c>
      <c r="I1082" s="3">
        <f t="shared" si="64"/>
        <v>720</v>
      </c>
      <c r="J1082" s="1">
        <v>16084</v>
      </c>
      <c r="K1082" s="1">
        <v>99423</v>
      </c>
      <c r="L1082" s="21">
        <v>99423</v>
      </c>
      <c r="M1082" s="1" t="s">
        <v>2777</v>
      </c>
      <c r="N1082" s="1" t="s">
        <v>24</v>
      </c>
      <c r="O1082" s="1" t="s">
        <v>25</v>
      </c>
      <c r="P1082" s="1" t="s">
        <v>2776</v>
      </c>
      <c r="Q1082" s="1" t="s">
        <v>2776</v>
      </c>
      <c r="R1082" s="1" t="s">
        <v>2777</v>
      </c>
      <c r="S1082" s="1" t="s">
        <v>26</v>
      </c>
      <c r="T1082" s="1" t="s">
        <v>9239</v>
      </c>
      <c r="U1082" s="1" t="s">
        <v>27</v>
      </c>
      <c r="W1082" s="1">
        <v>0</v>
      </c>
      <c r="X1082" s="1" t="s">
        <v>28</v>
      </c>
      <c r="Y1082" s="1" t="s">
        <v>29</v>
      </c>
      <c r="Z1082" s="1" t="s">
        <v>29</v>
      </c>
    </row>
    <row r="1083" spans="1:26" hidden="1" x14ac:dyDescent="0.35">
      <c r="A1083" s="1" t="s">
        <v>20</v>
      </c>
      <c r="B1083" s="1" t="s">
        <v>2778</v>
      </c>
      <c r="C1083" s="1" t="s">
        <v>2708</v>
      </c>
      <c r="D1083" s="1" t="s">
        <v>2422</v>
      </c>
      <c r="E1083" t="str">
        <f t="shared" si="65"/>
        <v>2022</v>
      </c>
      <c r="F1083" t="str">
        <f t="shared" si="66"/>
        <v>agosto</v>
      </c>
      <c r="G1083" s="2">
        <v>45261</v>
      </c>
      <c r="H1083">
        <f t="shared" si="67"/>
        <v>471</v>
      </c>
      <c r="I1083" s="3">
        <f t="shared" si="64"/>
        <v>720</v>
      </c>
      <c r="J1083" s="1">
        <v>16088</v>
      </c>
      <c r="K1083" s="1">
        <v>216994</v>
      </c>
      <c r="L1083" s="21">
        <v>216994</v>
      </c>
      <c r="M1083" s="1" t="s">
        <v>2779</v>
      </c>
      <c r="N1083" s="1" t="s">
        <v>24</v>
      </c>
      <c r="O1083" s="1" t="s">
        <v>25</v>
      </c>
      <c r="P1083" s="1" t="s">
        <v>2778</v>
      </c>
      <c r="Q1083" s="1" t="s">
        <v>2778</v>
      </c>
      <c r="R1083" s="1" t="s">
        <v>2779</v>
      </c>
      <c r="S1083" s="1" t="s">
        <v>26</v>
      </c>
      <c r="T1083" s="1" t="s">
        <v>9239</v>
      </c>
      <c r="U1083" s="1" t="s">
        <v>27</v>
      </c>
      <c r="W1083" s="1">
        <v>0</v>
      </c>
      <c r="X1083" s="1" t="s">
        <v>28</v>
      </c>
      <c r="Y1083" s="1" t="s">
        <v>29</v>
      </c>
      <c r="Z1083" s="1" t="s">
        <v>29</v>
      </c>
    </row>
    <row r="1084" spans="1:26" hidden="1" x14ac:dyDescent="0.35">
      <c r="A1084" s="1" t="s">
        <v>20</v>
      </c>
      <c r="B1084" s="1" t="s">
        <v>2780</v>
      </c>
      <c r="C1084" s="1" t="s">
        <v>2708</v>
      </c>
      <c r="D1084" s="1" t="s">
        <v>2422</v>
      </c>
      <c r="E1084" t="str">
        <f t="shared" si="65"/>
        <v>2022</v>
      </c>
      <c r="F1084" t="str">
        <f t="shared" si="66"/>
        <v>agosto</v>
      </c>
      <c r="G1084" s="2">
        <v>45261</v>
      </c>
      <c r="H1084">
        <f t="shared" si="67"/>
        <v>471</v>
      </c>
      <c r="I1084" s="3">
        <f t="shared" si="64"/>
        <v>720</v>
      </c>
      <c r="J1084" s="1">
        <v>16083</v>
      </c>
      <c r="K1084" s="1">
        <v>99423</v>
      </c>
      <c r="L1084" s="21">
        <v>99423</v>
      </c>
      <c r="M1084" s="1" t="s">
        <v>2781</v>
      </c>
      <c r="N1084" s="1" t="s">
        <v>24</v>
      </c>
      <c r="O1084" s="1" t="s">
        <v>25</v>
      </c>
      <c r="P1084" s="1" t="s">
        <v>2780</v>
      </c>
      <c r="Q1084" s="1" t="s">
        <v>2780</v>
      </c>
      <c r="R1084" s="1" t="s">
        <v>2781</v>
      </c>
      <c r="S1084" s="1" t="s">
        <v>26</v>
      </c>
      <c r="T1084" s="1" t="s">
        <v>9239</v>
      </c>
      <c r="U1084" s="1" t="s">
        <v>27</v>
      </c>
      <c r="W1084" s="1">
        <v>0</v>
      </c>
      <c r="X1084" s="1" t="s">
        <v>28</v>
      </c>
      <c r="Y1084" s="1" t="s">
        <v>29</v>
      </c>
      <c r="Z1084" s="1" t="s">
        <v>29</v>
      </c>
    </row>
    <row r="1085" spans="1:26" hidden="1" x14ac:dyDescent="0.35">
      <c r="A1085" s="1" t="s">
        <v>20</v>
      </c>
      <c r="B1085" s="1" t="s">
        <v>2782</v>
      </c>
      <c r="C1085" s="1" t="s">
        <v>2708</v>
      </c>
      <c r="D1085" s="1" t="s">
        <v>2422</v>
      </c>
      <c r="E1085" t="str">
        <f t="shared" si="65"/>
        <v>2022</v>
      </c>
      <c r="F1085" t="str">
        <f t="shared" si="66"/>
        <v>agosto</v>
      </c>
      <c r="G1085" s="2">
        <v>45261</v>
      </c>
      <c r="H1085">
        <f t="shared" si="67"/>
        <v>471</v>
      </c>
      <c r="I1085" s="3">
        <f t="shared" si="64"/>
        <v>720</v>
      </c>
      <c r="J1085" s="1">
        <v>16084</v>
      </c>
      <c r="K1085" s="1">
        <v>99423</v>
      </c>
      <c r="L1085" s="21">
        <v>99423</v>
      </c>
      <c r="M1085" s="1" t="s">
        <v>2783</v>
      </c>
      <c r="N1085" s="1" t="s">
        <v>24</v>
      </c>
      <c r="O1085" s="1" t="s">
        <v>25</v>
      </c>
      <c r="P1085" s="1" t="s">
        <v>2782</v>
      </c>
      <c r="Q1085" s="1" t="s">
        <v>2782</v>
      </c>
      <c r="R1085" s="1" t="s">
        <v>2783</v>
      </c>
      <c r="S1085" s="1" t="s">
        <v>26</v>
      </c>
      <c r="T1085" s="1" t="s">
        <v>9239</v>
      </c>
      <c r="U1085" s="1" t="s">
        <v>27</v>
      </c>
      <c r="W1085" s="1">
        <v>0</v>
      </c>
      <c r="X1085" s="1" t="s">
        <v>28</v>
      </c>
      <c r="Y1085" s="1" t="s">
        <v>29</v>
      </c>
      <c r="Z1085" s="1" t="s">
        <v>29</v>
      </c>
    </row>
    <row r="1086" spans="1:26" hidden="1" x14ac:dyDescent="0.35">
      <c r="A1086" s="1" t="s">
        <v>20</v>
      </c>
      <c r="B1086" s="1" t="s">
        <v>2784</v>
      </c>
      <c r="C1086" s="1" t="s">
        <v>2785</v>
      </c>
      <c r="D1086" s="1" t="s">
        <v>2422</v>
      </c>
      <c r="E1086" t="str">
        <f t="shared" si="65"/>
        <v>2022</v>
      </c>
      <c r="F1086" t="str">
        <f t="shared" si="66"/>
        <v>agosto</v>
      </c>
      <c r="G1086" s="2">
        <v>45261</v>
      </c>
      <c r="H1086">
        <f t="shared" si="67"/>
        <v>471</v>
      </c>
      <c r="I1086" s="3">
        <f t="shared" si="64"/>
        <v>720</v>
      </c>
      <c r="J1086" s="1">
        <v>16081</v>
      </c>
      <c r="K1086" s="1">
        <v>99423</v>
      </c>
      <c r="L1086" s="21">
        <v>99423</v>
      </c>
      <c r="M1086" s="1" t="s">
        <v>2786</v>
      </c>
      <c r="N1086" s="1" t="s">
        <v>24</v>
      </c>
      <c r="O1086" s="1" t="s">
        <v>25</v>
      </c>
      <c r="P1086" s="1" t="s">
        <v>2784</v>
      </c>
      <c r="Q1086" s="1" t="s">
        <v>2784</v>
      </c>
      <c r="R1086" s="1" t="s">
        <v>2786</v>
      </c>
      <c r="S1086" s="1" t="s">
        <v>2787</v>
      </c>
      <c r="T1086" s="1" t="s">
        <v>9239</v>
      </c>
      <c r="U1086" s="1" t="s">
        <v>27</v>
      </c>
      <c r="W1086" s="1">
        <v>0</v>
      </c>
      <c r="X1086" s="1" t="s">
        <v>28</v>
      </c>
      <c r="Y1086" s="1" t="s">
        <v>29</v>
      </c>
      <c r="Z1086" s="1" t="s">
        <v>29</v>
      </c>
    </row>
    <row r="1087" spans="1:26" hidden="1" x14ac:dyDescent="0.35">
      <c r="A1087" s="1" t="s">
        <v>20</v>
      </c>
      <c r="B1087" s="1" t="s">
        <v>2788</v>
      </c>
      <c r="C1087" s="1" t="s">
        <v>2785</v>
      </c>
      <c r="D1087" s="1" t="s">
        <v>2422</v>
      </c>
      <c r="E1087" t="str">
        <f t="shared" si="65"/>
        <v>2022</v>
      </c>
      <c r="F1087" t="str">
        <f t="shared" si="66"/>
        <v>agosto</v>
      </c>
      <c r="G1087" s="2">
        <v>45261</v>
      </c>
      <c r="H1087">
        <f t="shared" si="67"/>
        <v>471</v>
      </c>
      <c r="I1087" s="3">
        <f t="shared" si="64"/>
        <v>720</v>
      </c>
      <c r="J1087" s="1">
        <v>16081</v>
      </c>
      <c r="K1087" s="1">
        <v>99423</v>
      </c>
      <c r="L1087" s="21">
        <v>99423</v>
      </c>
      <c r="M1087" s="1" t="s">
        <v>2789</v>
      </c>
      <c r="N1087" s="1" t="s">
        <v>24</v>
      </c>
      <c r="O1087" s="1" t="s">
        <v>25</v>
      </c>
      <c r="P1087" s="1" t="s">
        <v>2788</v>
      </c>
      <c r="Q1087" s="1" t="s">
        <v>2788</v>
      </c>
      <c r="R1087" s="1" t="s">
        <v>2789</v>
      </c>
      <c r="S1087" s="1" t="s">
        <v>26</v>
      </c>
      <c r="T1087" s="1" t="s">
        <v>9239</v>
      </c>
      <c r="U1087" s="1" t="s">
        <v>27</v>
      </c>
      <c r="W1087" s="1">
        <v>0</v>
      </c>
      <c r="X1087" s="1" t="s">
        <v>28</v>
      </c>
      <c r="Y1087" s="1" t="s">
        <v>29</v>
      </c>
      <c r="Z1087" s="1" t="s">
        <v>29</v>
      </c>
    </row>
    <row r="1088" spans="1:26" hidden="1" x14ac:dyDescent="0.35">
      <c r="A1088" s="1" t="s">
        <v>20</v>
      </c>
      <c r="B1088" s="1" t="s">
        <v>2790</v>
      </c>
      <c r="C1088" s="1" t="s">
        <v>2785</v>
      </c>
      <c r="D1088" s="1" t="s">
        <v>2422</v>
      </c>
      <c r="E1088" t="str">
        <f t="shared" si="65"/>
        <v>2022</v>
      </c>
      <c r="F1088" t="str">
        <f t="shared" si="66"/>
        <v>agosto</v>
      </c>
      <c r="G1088" s="2">
        <v>45261</v>
      </c>
      <c r="H1088">
        <f t="shared" si="67"/>
        <v>471</v>
      </c>
      <c r="I1088" s="3">
        <f t="shared" si="64"/>
        <v>720</v>
      </c>
      <c r="J1088" s="1">
        <v>16081</v>
      </c>
      <c r="K1088" s="1">
        <v>99423</v>
      </c>
      <c r="L1088" s="21">
        <v>99423</v>
      </c>
      <c r="M1088" s="1" t="s">
        <v>2791</v>
      </c>
      <c r="N1088" s="1" t="s">
        <v>24</v>
      </c>
      <c r="O1088" s="1" t="s">
        <v>25</v>
      </c>
      <c r="P1088" s="1" t="s">
        <v>2790</v>
      </c>
      <c r="Q1088" s="1" t="s">
        <v>2790</v>
      </c>
      <c r="R1088" s="1" t="s">
        <v>2791</v>
      </c>
      <c r="S1088" s="1" t="s">
        <v>2792</v>
      </c>
      <c r="T1088" s="1" t="s">
        <v>9239</v>
      </c>
      <c r="U1088" s="1" t="s">
        <v>27</v>
      </c>
      <c r="W1088" s="1">
        <v>0</v>
      </c>
      <c r="X1088" s="1" t="s">
        <v>28</v>
      </c>
      <c r="Y1088" s="1" t="s">
        <v>29</v>
      </c>
      <c r="Z1088" s="1" t="s">
        <v>29</v>
      </c>
    </row>
    <row r="1089" spans="1:26" hidden="1" x14ac:dyDescent="0.35">
      <c r="A1089" s="1" t="s">
        <v>20</v>
      </c>
      <c r="B1089" s="1" t="s">
        <v>2793</v>
      </c>
      <c r="C1089" s="1" t="s">
        <v>2785</v>
      </c>
      <c r="D1089" s="1" t="s">
        <v>2422</v>
      </c>
      <c r="E1089" t="str">
        <f t="shared" si="65"/>
        <v>2022</v>
      </c>
      <c r="F1089" t="str">
        <f t="shared" si="66"/>
        <v>agosto</v>
      </c>
      <c r="G1089" s="2">
        <v>45261</v>
      </c>
      <c r="H1089">
        <f t="shared" si="67"/>
        <v>471</v>
      </c>
      <c r="I1089" s="3">
        <f t="shared" si="64"/>
        <v>720</v>
      </c>
      <c r="J1089" s="1">
        <v>16081</v>
      </c>
      <c r="K1089" s="1">
        <v>99423</v>
      </c>
      <c r="L1089" s="21">
        <v>99423</v>
      </c>
      <c r="M1089" s="1" t="s">
        <v>2794</v>
      </c>
      <c r="N1089" s="1" t="s">
        <v>24</v>
      </c>
      <c r="O1089" s="1" t="s">
        <v>25</v>
      </c>
      <c r="P1089" s="1" t="s">
        <v>2793</v>
      </c>
      <c r="Q1089" s="1" t="s">
        <v>2793</v>
      </c>
      <c r="R1089" s="1" t="s">
        <v>2794</v>
      </c>
      <c r="S1089" s="1" t="s">
        <v>26</v>
      </c>
      <c r="T1089" s="1" t="s">
        <v>9239</v>
      </c>
      <c r="U1089" s="1" t="s">
        <v>27</v>
      </c>
      <c r="W1089" s="1">
        <v>0</v>
      </c>
      <c r="X1089" s="1" t="s">
        <v>28</v>
      </c>
      <c r="Y1089" s="1" t="s">
        <v>29</v>
      </c>
      <c r="Z1089" s="1" t="s">
        <v>29</v>
      </c>
    </row>
    <row r="1090" spans="1:26" hidden="1" x14ac:dyDescent="0.35">
      <c r="A1090" s="1" t="s">
        <v>20</v>
      </c>
      <c r="B1090" s="1" t="s">
        <v>2795</v>
      </c>
      <c r="C1090" s="1" t="s">
        <v>2785</v>
      </c>
      <c r="D1090" s="1" t="s">
        <v>2422</v>
      </c>
      <c r="E1090" t="str">
        <f t="shared" si="65"/>
        <v>2022</v>
      </c>
      <c r="F1090" t="str">
        <f t="shared" si="66"/>
        <v>agosto</v>
      </c>
      <c r="G1090" s="2">
        <v>45261</v>
      </c>
      <c r="H1090">
        <f t="shared" si="67"/>
        <v>471</v>
      </c>
      <c r="I1090" s="3">
        <f t="shared" ref="I1090:I1153" si="68">IF(AND(H1090&gt;0,H1090&lt;=30),30,IF(AND(H1090&gt;30,H1090&lt;=60),60,IF(AND(H1090&gt;60,H1090&lt;=90),90,IF(AND(H1090&gt;90,H1090&lt;=120),120,IF(AND(H1090&gt;120,H1090&lt;=150),150,IF(AND(H1090&gt;150,H1090&lt;=180),180,IF(AND(H1090&gt;180,H1090&lt;=360),360,IF(H1090&gt;360,720,0))))))))</f>
        <v>720</v>
      </c>
      <c r="J1090" s="1">
        <v>16081</v>
      </c>
      <c r="K1090" s="1">
        <v>99423</v>
      </c>
      <c r="L1090" s="21">
        <v>99423</v>
      </c>
      <c r="M1090" s="1" t="s">
        <v>2796</v>
      </c>
      <c r="N1090" s="1" t="s">
        <v>24</v>
      </c>
      <c r="O1090" s="1" t="s">
        <v>25</v>
      </c>
      <c r="P1090" s="1" t="s">
        <v>2795</v>
      </c>
      <c r="Q1090" s="1" t="s">
        <v>2795</v>
      </c>
      <c r="R1090" s="1" t="s">
        <v>2796</v>
      </c>
      <c r="S1090" s="1" t="s">
        <v>2797</v>
      </c>
      <c r="T1090" s="1" t="s">
        <v>9239</v>
      </c>
      <c r="U1090" s="1" t="s">
        <v>27</v>
      </c>
      <c r="W1090" s="1">
        <v>0</v>
      </c>
      <c r="X1090" s="1" t="s">
        <v>28</v>
      </c>
      <c r="Y1090" s="1" t="s">
        <v>29</v>
      </c>
      <c r="Z1090" s="1" t="s">
        <v>29</v>
      </c>
    </row>
    <row r="1091" spans="1:26" hidden="1" x14ac:dyDescent="0.35">
      <c r="A1091" s="1" t="s">
        <v>20</v>
      </c>
      <c r="B1091" s="1" t="s">
        <v>2798</v>
      </c>
      <c r="C1091" s="1" t="s">
        <v>2785</v>
      </c>
      <c r="D1091" s="1" t="s">
        <v>2422</v>
      </c>
      <c r="E1091" t="str">
        <f t="shared" ref="E1091:E1154" si="69">+TEXT(D1091,"aaaa")</f>
        <v>2022</v>
      </c>
      <c r="F1091" t="str">
        <f t="shared" ref="F1091:F1154" si="70">+TEXT(D1091,"mmmm")</f>
        <v>agosto</v>
      </c>
      <c r="G1091" s="2">
        <v>45261</v>
      </c>
      <c r="H1091">
        <f t="shared" ref="H1091:H1154" si="71">+G1091-D1091</f>
        <v>471</v>
      </c>
      <c r="I1091" s="3">
        <f t="shared" si="68"/>
        <v>720</v>
      </c>
      <c r="J1091" s="1">
        <v>16081</v>
      </c>
      <c r="K1091" s="1">
        <v>99423</v>
      </c>
      <c r="L1091" s="21">
        <v>99423</v>
      </c>
      <c r="M1091" s="1" t="s">
        <v>2799</v>
      </c>
      <c r="N1091" s="1" t="s">
        <v>24</v>
      </c>
      <c r="O1091" s="1" t="s">
        <v>25</v>
      </c>
      <c r="P1091" s="1" t="s">
        <v>2798</v>
      </c>
      <c r="Q1091" s="1" t="s">
        <v>2798</v>
      </c>
      <c r="R1091" s="1" t="s">
        <v>2799</v>
      </c>
      <c r="S1091" s="1" t="s">
        <v>26</v>
      </c>
      <c r="T1091" s="1" t="s">
        <v>9239</v>
      </c>
      <c r="U1091" s="1" t="s">
        <v>27</v>
      </c>
      <c r="W1091" s="1">
        <v>0</v>
      </c>
      <c r="X1091" s="1" t="s">
        <v>28</v>
      </c>
      <c r="Y1091" s="1" t="s">
        <v>29</v>
      </c>
      <c r="Z1091" s="1" t="s">
        <v>29</v>
      </c>
    </row>
    <row r="1092" spans="1:26" hidden="1" x14ac:dyDescent="0.35">
      <c r="A1092" s="1" t="s">
        <v>20</v>
      </c>
      <c r="B1092" s="1" t="s">
        <v>2800</v>
      </c>
      <c r="C1092" s="1" t="s">
        <v>2785</v>
      </c>
      <c r="D1092" s="1" t="s">
        <v>2422</v>
      </c>
      <c r="E1092" t="str">
        <f t="shared" si="69"/>
        <v>2022</v>
      </c>
      <c r="F1092" t="str">
        <f t="shared" si="70"/>
        <v>agosto</v>
      </c>
      <c r="G1092" s="2">
        <v>45261</v>
      </c>
      <c r="H1092">
        <f t="shared" si="71"/>
        <v>471</v>
      </c>
      <c r="I1092" s="3">
        <f t="shared" si="68"/>
        <v>720</v>
      </c>
      <c r="J1092" s="1">
        <v>16081</v>
      </c>
      <c r="K1092" s="1">
        <v>99423</v>
      </c>
      <c r="L1092" s="21">
        <v>99423</v>
      </c>
      <c r="M1092" s="1" t="s">
        <v>2801</v>
      </c>
      <c r="N1092" s="1" t="s">
        <v>24</v>
      </c>
      <c r="O1092" s="1" t="s">
        <v>25</v>
      </c>
      <c r="P1092" s="1" t="s">
        <v>2800</v>
      </c>
      <c r="Q1092" s="1" t="s">
        <v>2800</v>
      </c>
      <c r="R1092" s="1" t="s">
        <v>2801</v>
      </c>
      <c r="S1092" s="1" t="s">
        <v>2802</v>
      </c>
      <c r="T1092" s="1" t="s">
        <v>9239</v>
      </c>
      <c r="U1092" s="1" t="s">
        <v>27</v>
      </c>
      <c r="W1092" s="1">
        <v>0</v>
      </c>
      <c r="X1092" s="1" t="s">
        <v>28</v>
      </c>
      <c r="Y1092" s="1" t="s">
        <v>29</v>
      </c>
      <c r="Z1092" s="1" t="s">
        <v>29</v>
      </c>
    </row>
    <row r="1093" spans="1:26" hidden="1" x14ac:dyDescent="0.35">
      <c r="A1093" s="1" t="s">
        <v>20</v>
      </c>
      <c r="B1093" s="1" t="s">
        <v>2803</v>
      </c>
      <c r="C1093" s="1" t="s">
        <v>2785</v>
      </c>
      <c r="D1093" s="1" t="s">
        <v>2422</v>
      </c>
      <c r="E1093" t="str">
        <f t="shared" si="69"/>
        <v>2022</v>
      </c>
      <c r="F1093" t="str">
        <f t="shared" si="70"/>
        <v>agosto</v>
      </c>
      <c r="G1093" s="2">
        <v>45261</v>
      </c>
      <c r="H1093">
        <f t="shared" si="71"/>
        <v>471</v>
      </c>
      <c r="I1093" s="3">
        <f t="shared" si="68"/>
        <v>720</v>
      </c>
      <c r="J1093" s="1">
        <v>16081</v>
      </c>
      <c r="K1093" s="1">
        <v>99423</v>
      </c>
      <c r="L1093" s="21">
        <v>99423</v>
      </c>
      <c r="M1093" s="1" t="s">
        <v>2804</v>
      </c>
      <c r="N1093" s="1" t="s">
        <v>24</v>
      </c>
      <c r="O1093" s="1" t="s">
        <v>25</v>
      </c>
      <c r="P1093" s="1" t="s">
        <v>2803</v>
      </c>
      <c r="Q1093" s="1" t="s">
        <v>2803</v>
      </c>
      <c r="R1093" s="1" t="s">
        <v>2804</v>
      </c>
      <c r="S1093" s="1" t="s">
        <v>2805</v>
      </c>
      <c r="T1093" s="1" t="s">
        <v>9239</v>
      </c>
      <c r="U1093" s="1" t="s">
        <v>27</v>
      </c>
      <c r="W1093" s="1">
        <v>0</v>
      </c>
      <c r="X1093" s="1" t="s">
        <v>28</v>
      </c>
      <c r="Y1093" s="1" t="s">
        <v>29</v>
      </c>
      <c r="Z1093" s="1" t="s">
        <v>29</v>
      </c>
    </row>
    <row r="1094" spans="1:26" hidden="1" x14ac:dyDescent="0.35">
      <c r="A1094" s="1" t="s">
        <v>20</v>
      </c>
      <c r="B1094" s="1" t="s">
        <v>2806</v>
      </c>
      <c r="C1094" s="1" t="s">
        <v>2785</v>
      </c>
      <c r="D1094" s="1" t="s">
        <v>2422</v>
      </c>
      <c r="E1094" t="str">
        <f t="shared" si="69"/>
        <v>2022</v>
      </c>
      <c r="F1094" t="str">
        <f t="shared" si="70"/>
        <v>agosto</v>
      </c>
      <c r="G1094" s="2">
        <v>45261</v>
      </c>
      <c r="H1094">
        <f t="shared" si="71"/>
        <v>471</v>
      </c>
      <c r="I1094" s="3">
        <f t="shared" si="68"/>
        <v>720</v>
      </c>
      <c r="J1094" s="1">
        <v>16081</v>
      </c>
      <c r="K1094" s="1">
        <v>99423</v>
      </c>
      <c r="L1094" s="21">
        <v>99423</v>
      </c>
      <c r="M1094" s="1" t="s">
        <v>2807</v>
      </c>
      <c r="N1094" s="1" t="s">
        <v>24</v>
      </c>
      <c r="O1094" s="1" t="s">
        <v>25</v>
      </c>
      <c r="P1094" s="1" t="s">
        <v>2806</v>
      </c>
      <c r="Q1094" s="1" t="s">
        <v>2806</v>
      </c>
      <c r="R1094" s="1" t="s">
        <v>2807</v>
      </c>
      <c r="S1094" s="1" t="s">
        <v>26</v>
      </c>
      <c r="T1094" s="1" t="s">
        <v>9239</v>
      </c>
      <c r="U1094" s="1" t="s">
        <v>27</v>
      </c>
      <c r="W1094" s="1">
        <v>0</v>
      </c>
      <c r="X1094" s="1" t="s">
        <v>28</v>
      </c>
      <c r="Y1094" s="1" t="s">
        <v>29</v>
      </c>
      <c r="Z1094" s="1" t="s">
        <v>29</v>
      </c>
    </row>
    <row r="1095" spans="1:26" hidden="1" x14ac:dyDescent="0.35">
      <c r="A1095" s="1" t="s">
        <v>20</v>
      </c>
      <c r="B1095" s="1" t="s">
        <v>2808</v>
      </c>
      <c r="C1095" s="1" t="s">
        <v>2785</v>
      </c>
      <c r="D1095" s="1" t="s">
        <v>2422</v>
      </c>
      <c r="E1095" t="str">
        <f t="shared" si="69"/>
        <v>2022</v>
      </c>
      <c r="F1095" t="str">
        <f t="shared" si="70"/>
        <v>agosto</v>
      </c>
      <c r="G1095" s="2">
        <v>45261</v>
      </c>
      <c r="H1095">
        <f t="shared" si="71"/>
        <v>471</v>
      </c>
      <c r="I1095" s="3">
        <f t="shared" si="68"/>
        <v>720</v>
      </c>
      <c r="J1095" s="1">
        <v>16081</v>
      </c>
      <c r="K1095" s="1">
        <v>99423</v>
      </c>
      <c r="L1095" s="21">
        <v>99423</v>
      </c>
      <c r="M1095" s="1" t="s">
        <v>2809</v>
      </c>
      <c r="N1095" s="1" t="s">
        <v>24</v>
      </c>
      <c r="O1095" s="1" t="s">
        <v>25</v>
      </c>
      <c r="P1095" s="1" t="s">
        <v>2808</v>
      </c>
      <c r="Q1095" s="1" t="s">
        <v>2808</v>
      </c>
      <c r="R1095" s="1" t="s">
        <v>2809</v>
      </c>
      <c r="S1095" s="1" t="s">
        <v>26</v>
      </c>
      <c r="T1095" s="1" t="s">
        <v>9239</v>
      </c>
      <c r="U1095" s="1" t="s">
        <v>27</v>
      </c>
      <c r="W1095" s="1">
        <v>0</v>
      </c>
      <c r="X1095" s="1" t="s">
        <v>28</v>
      </c>
      <c r="Y1095" s="1" t="s">
        <v>29</v>
      </c>
      <c r="Z1095" s="1" t="s">
        <v>29</v>
      </c>
    </row>
    <row r="1096" spans="1:26" hidden="1" x14ac:dyDescent="0.35">
      <c r="A1096" s="1" t="s">
        <v>20</v>
      </c>
      <c r="B1096" s="1" t="s">
        <v>2810</v>
      </c>
      <c r="C1096" s="1" t="s">
        <v>2785</v>
      </c>
      <c r="D1096" s="1" t="s">
        <v>2422</v>
      </c>
      <c r="E1096" t="str">
        <f t="shared" si="69"/>
        <v>2022</v>
      </c>
      <c r="F1096" t="str">
        <f t="shared" si="70"/>
        <v>agosto</v>
      </c>
      <c r="G1096" s="2">
        <v>45261</v>
      </c>
      <c r="H1096">
        <f t="shared" si="71"/>
        <v>471</v>
      </c>
      <c r="I1096" s="3">
        <f t="shared" si="68"/>
        <v>720</v>
      </c>
      <c r="J1096" s="1">
        <v>16081</v>
      </c>
      <c r="K1096" s="1">
        <v>99423</v>
      </c>
      <c r="L1096" s="21">
        <v>99423</v>
      </c>
      <c r="M1096" s="1" t="s">
        <v>2811</v>
      </c>
      <c r="N1096" s="1" t="s">
        <v>24</v>
      </c>
      <c r="O1096" s="1" t="s">
        <v>25</v>
      </c>
      <c r="P1096" s="1" t="s">
        <v>2810</v>
      </c>
      <c r="Q1096" s="1" t="s">
        <v>2810</v>
      </c>
      <c r="R1096" s="1" t="s">
        <v>2811</v>
      </c>
      <c r="S1096" s="1" t="s">
        <v>26</v>
      </c>
      <c r="T1096" s="1" t="s">
        <v>9239</v>
      </c>
      <c r="U1096" s="1" t="s">
        <v>27</v>
      </c>
      <c r="W1096" s="1">
        <v>0</v>
      </c>
      <c r="X1096" s="1" t="s">
        <v>28</v>
      </c>
      <c r="Y1096" s="1" t="s">
        <v>29</v>
      </c>
      <c r="Z1096" s="1" t="s">
        <v>29</v>
      </c>
    </row>
    <row r="1097" spans="1:26" hidden="1" x14ac:dyDescent="0.35">
      <c r="A1097" s="1" t="s">
        <v>20</v>
      </c>
      <c r="B1097" s="1" t="s">
        <v>2812</v>
      </c>
      <c r="C1097" s="1" t="s">
        <v>2785</v>
      </c>
      <c r="D1097" s="1" t="s">
        <v>2422</v>
      </c>
      <c r="E1097" t="str">
        <f t="shared" si="69"/>
        <v>2022</v>
      </c>
      <c r="F1097" t="str">
        <f t="shared" si="70"/>
        <v>agosto</v>
      </c>
      <c r="G1097" s="2">
        <v>45261</v>
      </c>
      <c r="H1097">
        <f t="shared" si="71"/>
        <v>471</v>
      </c>
      <c r="I1097" s="3">
        <f t="shared" si="68"/>
        <v>720</v>
      </c>
      <c r="J1097" s="1">
        <v>16084</v>
      </c>
      <c r="K1097" s="1">
        <v>99423</v>
      </c>
      <c r="L1097" s="21">
        <v>99423</v>
      </c>
      <c r="M1097" s="1" t="s">
        <v>2813</v>
      </c>
      <c r="N1097" s="1" t="s">
        <v>24</v>
      </c>
      <c r="O1097" s="1" t="s">
        <v>25</v>
      </c>
      <c r="P1097" s="1" t="s">
        <v>2812</v>
      </c>
      <c r="Q1097" s="1" t="s">
        <v>2812</v>
      </c>
      <c r="R1097" s="1" t="s">
        <v>2813</v>
      </c>
      <c r="S1097" s="1" t="s">
        <v>2814</v>
      </c>
      <c r="T1097" s="1" t="s">
        <v>9239</v>
      </c>
      <c r="U1097" s="1" t="s">
        <v>27</v>
      </c>
      <c r="W1097" s="1">
        <v>0</v>
      </c>
      <c r="X1097" s="1" t="s">
        <v>28</v>
      </c>
      <c r="Y1097" s="1" t="s">
        <v>29</v>
      </c>
      <c r="Z1097" s="1" t="s">
        <v>29</v>
      </c>
    </row>
    <row r="1098" spans="1:26" hidden="1" x14ac:dyDescent="0.35">
      <c r="A1098" s="1" t="s">
        <v>20</v>
      </c>
      <c r="B1098" s="1" t="s">
        <v>2815</v>
      </c>
      <c r="C1098" s="1" t="s">
        <v>2785</v>
      </c>
      <c r="D1098" s="1" t="s">
        <v>2422</v>
      </c>
      <c r="E1098" t="str">
        <f t="shared" si="69"/>
        <v>2022</v>
      </c>
      <c r="F1098" t="str">
        <f t="shared" si="70"/>
        <v>agosto</v>
      </c>
      <c r="G1098" s="2">
        <v>45261</v>
      </c>
      <c r="H1098">
        <f t="shared" si="71"/>
        <v>471</v>
      </c>
      <c r="I1098" s="3">
        <f t="shared" si="68"/>
        <v>720</v>
      </c>
      <c r="J1098" s="1">
        <v>16088</v>
      </c>
      <c r="K1098" s="1">
        <v>216994</v>
      </c>
      <c r="L1098" s="21">
        <v>216994</v>
      </c>
      <c r="M1098" s="1" t="s">
        <v>2816</v>
      </c>
      <c r="N1098" s="1" t="s">
        <v>24</v>
      </c>
      <c r="O1098" s="1" t="s">
        <v>25</v>
      </c>
      <c r="P1098" s="1" t="s">
        <v>2815</v>
      </c>
      <c r="Q1098" s="1" t="s">
        <v>2815</v>
      </c>
      <c r="R1098" s="1" t="s">
        <v>2816</v>
      </c>
      <c r="S1098" s="1" t="s">
        <v>2817</v>
      </c>
      <c r="T1098" s="1" t="s">
        <v>9239</v>
      </c>
      <c r="U1098" s="1" t="s">
        <v>27</v>
      </c>
      <c r="W1098" s="1">
        <v>0</v>
      </c>
      <c r="X1098" s="1" t="s">
        <v>28</v>
      </c>
      <c r="Y1098" s="1" t="s">
        <v>29</v>
      </c>
      <c r="Z1098" s="1" t="s">
        <v>29</v>
      </c>
    </row>
    <row r="1099" spans="1:26" hidden="1" x14ac:dyDescent="0.35">
      <c r="A1099" s="1" t="s">
        <v>20</v>
      </c>
      <c r="B1099" s="1" t="s">
        <v>2818</v>
      </c>
      <c r="C1099" s="1" t="s">
        <v>2785</v>
      </c>
      <c r="D1099" s="1" t="s">
        <v>2422</v>
      </c>
      <c r="E1099" t="str">
        <f t="shared" si="69"/>
        <v>2022</v>
      </c>
      <c r="F1099" t="str">
        <f t="shared" si="70"/>
        <v>agosto</v>
      </c>
      <c r="G1099" s="2">
        <v>45261</v>
      </c>
      <c r="H1099">
        <f t="shared" si="71"/>
        <v>471</v>
      </c>
      <c r="I1099" s="3">
        <f t="shared" si="68"/>
        <v>720</v>
      </c>
      <c r="J1099" s="1">
        <v>16081</v>
      </c>
      <c r="K1099" s="1">
        <v>99423</v>
      </c>
      <c r="L1099" s="21">
        <v>99423</v>
      </c>
      <c r="M1099" s="1" t="s">
        <v>2819</v>
      </c>
      <c r="N1099" s="1" t="s">
        <v>24</v>
      </c>
      <c r="O1099" s="1" t="s">
        <v>25</v>
      </c>
      <c r="P1099" s="1" t="s">
        <v>2818</v>
      </c>
      <c r="Q1099" s="1" t="s">
        <v>2818</v>
      </c>
      <c r="R1099" s="1" t="s">
        <v>2819</v>
      </c>
      <c r="S1099" s="1" t="s">
        <v>26</v>
      </c>
      <c r="T1099" s="1" t="s">
        <v>9239</v>
      </c>
      <c r="U1099" s="1" t="s">
        <v>27</v>
      </c>
      <c r="W1099" s="1">
        <v>0</v>
      </c>
      <c r="X1099" s="1" t="s">
        <v>28</v>
      </c>
      <c r="Y1099" s="1" t="s">
        <v>29</v>
      </c>
      <c r="Z1099" s="1" t="s">
        <v>29</v>
      </c>
    </row>
    <row r="1100" spans="1:26" hidden="1" x14ac:dyDescent="0.35">
      <c r="A1100" s="1" t="s">
        <v>20</v>
      </c>
      <c r="B1100" s="1" t="s">
        <v>2820</v>
      </c>
      <c r="C1100" s="1" t="s">
        <v>2785</v>
      </c>
      <c r="D1100" s="1" t="s">
        <v>2422</v>
      </c>
      <c r="E1100" t="str">
        <f t="shared" si="69"/>
        <v>2022</v>
      </c>
      <c r="F1100" t="str">
        <f t="shared" si="70"/>
        <v>agosto</v>
      </c>
      <c r="G1100" s="2">
        <v>45261</v>
      </c>
      <c r="H1100">
        <f t="shared" si="71"/>
        <v>471</v>
      </c>
      <c r="I1100" s="3">
        <f t="shared" si="68"/>
        <v>720</v>
      </c>
      <c r="J1100" s="1">
        <v>16081</v>
      </c>
      <c r="K1100" s="1">
        <v>99423</v>
      </c>
      <c r="L1100" s="21">
        <v>99423</v>
      </c>
      <c r="M1100" s="1" t="s">
        <v>2821</v>
      </c>
      <c r="N1100" s="1" t="s">
        <v>24</v>
      </c>
      <c r="O1100" s="1" t="s">
        <v>25</v>
      </c>
      <c r="P1100" s="1" t="s">
        <v>2820</v>
      </c>
      <c r="Q1100" s="1" t="s">
        <v>2820</v>
      </c>
      <c r="R1100" s="1" t="s">
        <v>2821</v>
      </c>
      <c r="S1100" s="1" t="s">
        <v>26</v>
      </c>
      <c r="T1100" s="1" t="s">
        <v>9239</v>
      </c>
      <c r="U1100" s="1" t="s">
        <v>27</v>
      </c>
      <c r="W1100" s="1">
        <v>0</v>
      </c>
      <c r="X1100" s="1" t="s">
        <v>28</v>
      </c>
      <c r="Y1100" s="1" t="s">
        <v>29</v>
      </c>
      <c r="Z1100" s="1" t="s">
        <v>29</v>
      </c>
    </row>
    <row r="1101" spans="1:26" hidden="1" x14ac:dyDescent="0.35">
      <c r="A1101" s="1" t="s">
        <v>20</v>
      </c>
      <c r="B1101" s="1" t="s">
        <v>2822</v>
      </c>
      <c r="C1101" s="1" t="s">
        <v>2785</v>
      </c>
      <c r="D1101" s="1" t="s">
        <v>2422</v>
      </c>
      <c r="E1101" t="str">
        <f t="shared" si="69"/>
        <v>2022</v>
      </c>
      <c r="F1101" t="str">
        <f t="shared" si="70"/>
        <v>agosto</v>
      </c>
      <c r="G1101" s="2">
        <v>45261</v>
      </c>
      <c r="H1101">
        <f t="shared" si="71"/>
        <v>471</v>
      </c>
      <c r="I1101" s="3">
        <f t="shared" si="68"/>
        <v>720</v>
      </c>
      <c r="J1101" s="1">
        <v>16081</v>
      </c>
      <c r="K1101" s="1">
        <v>99423</v>
      </c>
      <c r="L1101" s="21">
        <v>99423</v>
      </c>
      <c r="M1101" s="1" t="s">
        <v>2823</v>
      </c>
      <c r="N1101" s="1" t="s">
        <v>24</v>
      </c>
      <c r="O1101" s="1" t="s">
        <v>25</v>
      </c>
      <c r="P1101" s="1" t="s">
        <v>2822</v>
      </c>
      <c r="Q1101" s="1" t="s">
        <v>2822</v>
      </c>
      <c r="R1101" s="1" t="s">
        <v>2823</v>
      </c>
      <c r="S1101" s="1" t="s">
        <v>2824</v>
      </c>
      <c r="T1101" s="1" t="s">
        <v>9239</v>
      </c>
      <c r="U1101" s="1" t="s">
        <v>27</v>
      </c>
      <c r="W1101" s="1">
        <v>0</v>
      </c>
      <c r="X1101" s="1" t="s">
        <v>28</v>
      </c>
      <c r="Y1101" s="1" t="s">
        <v>29</v>
      </c>
      <c r="Z1101" s="1" t="s">
        <v>29</v>
      </c>
    </row>
    <row r="1102" spans="1:26" hidden="1" x14ac:dyDescent="0.35">
      <c r="A1102" s="1" t="s">
        <v>20</v>
      </c>
      <c r="B1102" s="1" t="s">
        <v>2825</v>
      </c>
      <c r="C1102" s="1" t="s">
        <v>2785</v>
      </c>
      <c r="D1102" s="1" t="s">
        <v>2422</v>
      </c>
      <c r="E1102" t="str">
        <f t="shared" si="69"/>
        <v>2022</v>
      </c>
      <c r="F1102" t="str">
        <f t="shared" si="70"/>
        <v>agosto</v>
      </c>
      <c r="G1102" s="2">
        <v>45261</v>
      </c>
      <c r="H1102">
        <f t="shared" si="71"/>
        <v>471</v>
      </c>
      <c r="I1102" s="3">
        <f t="shared" si="68"/>
        <v>720</v>
      </c>
      <c r="J1102" s="1">
        <v>16081</v>
      </c>
      <c r="K1102" s="1">
        <v>99423</v>
      </c>
      <c r="L1102" s="21">
        <v>99423</v>
      </c>
      <c r="M1102" s="1" t="s">
        <v>2826</v>
      </c>
      <c r="N1102" s="1" t="s">
        <v>24</v>
      </c>
      <c r="O1102" s="1" t="s">
        <v>25</v>
      </c>
      <c r="P1102" s="1" t="s">
        <v>2825</v>
      </c>
      <c r="Q1102" s="1" t="s">
        <v>2825</v>
      </c>
      <c r="R1102" s="1" t="s">
        <v>2826</v>
      </c>
      <c r="S1102" s="1" t="s">
        <v>26</v>
      </c>
      <c r="T1102" s="1" t="s">
        <v>9239</v>
      </c>
      <c r="U1102" s="1" t="s">
        <v>27</v>
      </c>
      <c r="W1102" s="1">
        <v>0</v>
      </c>
      <c r="X1102" s="1" t="s">
        <v>28</v>
      </c>
      <c r="Y1102" s="1" t="s">
        <v>29</v>
      </c>
      <c r="Z1102" s="1" t="s">
        <v>29</v>
      </c>
    </row>
    <row r="1103" spans="1:26" hidden="1" x14ac:dyDescent="0.35">
      <c r="A1103" s="1" t="s">
        <v>20</v>
      </c>
      <c r="B1103" s="1" t="s">
        <v>2827</v>
      </c>
      <c r="C1103" s="1" t="s">
        <v>2785</v>
      </c>
      <c r="D1103" s="1" t="s">
        <v>2422</v>
      </c>
      <c r="E1103" t="str">
        <f t="shared" si="69"/>
        <v>2022</v>
      </c>
      <c r="F1103" t="str">
        <f t="shared" si="70"/>
        <v>agosto</v>
      </c>
      <c r="G1103" s="2">
        <v>45261</v>
      </c>
      <c r="H1103">
        <f t="shared" si="71"/>
        <v>471</v>
      </c>
      <c r="I1103" s="3">
        <f t="shared" si="68"/>
        <v>720</v>
      </c>
      <c r="J1103" s="1">
        <v>16083</v>
      </c>
      <c r="K1103" s="1">
        <v>99423</v>
      </c>
      <c r="L1103" s="21">
        <v>99423</v>
      </c>
      <c r="M1103" s="1" t="s">
        <v>2828</v>
      </c>
      <c r="N1103" s="1" t="s">
        <v>24</v>
      </c>
      <c r="O1103" s="1" t="s">
        <v>25</v>
      </c>
      <c r="P1103" s="1" t="s">
        <v>2827</v>
      </c>
      <c r="Q1103" s="1" t="s">
        <v>2827</v>
      </c>
      <c r="R1103" s="1" t="s">
        <v>2828</v>
      </c>
      <c r="S1103" s="1" t="s">
        <v>26</v>
      </c>
      <c r="T1103" s="1" t="s">
        <v>9239</v>
      </c>
      <c r="U1103" s="1" t="s">
        <v>27</v>
      </c>
      <c r="W1103" s="1">
        <v>0</v>
      </c>
      <c r="X1103" s="1" t="s">
        <v>28</v>
      </c>
      <c r="Y1103" s="1" t="s">
        <v>29</v>
      </c>
      <c r="Z1103" s="1" t="s">
        <v>29</v>
      </c>
    </row>
    <row r="1104" spans="1:26" hidden="1" x14ac:dyDescent="0.35">
      <c r="A1104" s="1" t="s">
        <v>20</v>
      </c>
      <c r="B1104" s="1" t="s">
        <v>2829</v>
      </c>
      <c r="C1104" s="1" t="s">
        <v>2785</v>
      </c>
      <c r="D1104" s="1" t="s">
        <v>2422</v>
      </c>
      <c r="E1104" t="str">
        <f t="shared" si="69"/>
        <v>2022</v>
      </c>
      <c r="F1104" t="str">
        <f t="shared" si="70"/>
        <v>agosto</v>
      </c>
      <c r="G1104" s="2">
        <v>45261</v>
      </c>
      <c r="H1104">
        <f t="shared" si="71"/>
        <v>471</v>
      </c>
      <c r="I1104" s="3">
        <f t="shared" si="68"/>
        <v>720</v>
      </c>
      <c r="J1104" s="1">
        <v>16081</v>
      </c>
      <c r="K1104" s="1">
        <v>99423</v>
      </c>
      <c r="L1104" s="21">
        <v>99423</v>
      </c>
      <c r="M1104" s="1" t="s">
        <v>2830</v>
      </c>
      <c r="N1104" s="1" t="s">
        <v>24</v>
      </c>
      <c r="O1104" s="1" t="s">
        <v>25</v>
      </c>
      <c r="P1104" s="1" t="s">
        <v>2829</v>
      </c>
      <c r="Q1104" s="1" t="s">
        <v>2829</v>
      </c>
      <c r="R1104" s="1" t="s">
        <v>2830</v>
      </c>
      <c r="S1104" s="1" t="s">
        <v>2831</v>
      </c>
      <c r="T1104" s="1" t="s">
        <v>9239</v>
      </c>
      <c r="U1104" s="1" t="s">
        <v>27</v>
      </c>
      <c r="W1104" s="1">
        <v>0</v>
      </c>
      <c r="X1104" s="1" t="s">
        <v>28</v>
      </c>
      <c r="Y1104" s="1" t="s">
        <v>29</v>
      </c>
      <c r="Z1104" s="1" t="s">
        <v>29</v>
      </c>
    </row>
    <row r="1105" spans="1:26" hidden="1" x14ac:dyDescent="0.35">
      <c r="A1105" s="1" t="s">
        <v>20</v>
      </c>
      <c r="B1105" s="1" t="s">
        <v>2832</v>
      </c>
      <c r="C1105" s="1" t="s">
        <v>2785</v>
      </c>
      <c r="D1105" s="1" t="s">
        <v>2422</v>
      </c>
      <c r="E1105" t="str">
        <f t="shared" si="69"/>
        <v>2022</v>
      </c>
      <c r="F1105" t="str">
        <f t="shared" si="70"/>
        <v>agosto</v>
      </c>
      <c r="G1105" s="2">
        <v>45261</v>
      </c>
      <c r="H1105">
        <f t="shared" si="71"/>
        <v>471</v>
      </c>
      <c r="I1105" s="3">
        <f t="shared" si="68"/>
        <v>720</v>
      </c>
      <c r="J1105" s="1">
        <v>16082</v>
      </c>
      <c r="K1105" s="1">
        <v>99423</v>
      </c>
      <c r="L1105" s="21">
        <v>99423</v>
      </c>
      <c r="M1105" s="1" t="s">
        <v>2833</v>
      </c>
      <c r="N1105" s="1" t="s">
        <v>24</v>
      </c>
      <c r="O1105" s="1" t="s">
        <v>25</v>
      </c>
      <c r="P1105" s="1" t="s">
        <v>2832</v>
      </c>
      <c r="Q1105" s="1" t="s">
        <v>2832</v>
      </c>
      <c r="R1105" s="1" t="s">
        <v>2833</v>
      </c>
      <c r="S1105" s="1" t="s">
        <v>26</v>
      </c>
      <c r="T1105" s="1" t="s">
        <v>9239</v>
      </c>
      <c r="U1105" s="1" t="s">
        <v>27</v>
      </c>
      <c r="W1105" s="1">
        <v>0</v>
      </c>
      <c r="X1105" s="1" t="s">
        <v>28</v>
      </c>
      <c r="Y1105" s="1" t="s">
        <v>29</v>
      </c>
      <c r="Z1105" s="1" t="s">
        <v>29</v>
      </c>
    </row>
    <row r="1106" spans="1:26" hidden="1" x14ac:dyDescent="0.35">
      <c r="A1106" s="1" t="s">
        <v>20</v>
      </c>
      <c r="B1106" s="1" t="s">
        <v>2834</v>
      </c>
      <c r="C1106" s="1" t="s">
        <v>2785</v>
      </c>
      <c r="D1106" s="1" t="s">
        <v>2422</v>
      </c>
      <c r="E1106" t="str">
        <f t="shared" si="69"/>
        <v>2022</v>
      </c>
      <c r="F1106" t="str">
        <f t="shared" si="70"/>
        <v>agosto</v>
      </c>
      <c r="G1106" s="2">
        <v>45261</v>
      </c>
      <c r="H1106">
        <f t="shared" si="71"/>
        <v>471</v>
      </c>
      <c r="I1106" s="3">
        <f t="shared" si="68"/>
        <v>720</v>
      </c>
      <c r="J1106" s="1">
        <v>16082</v>
      </c>
      <c r="K1106" s="1">
        <v>99423</v>
      </c>
      <c r="L1106" s="21">
        <v>99423</v>
      </c>
      <c r="M1106" s="1" t="s">
        <v>2835</v>
      </c>
      <c r="N1106" s="1" t="s">
        <v>24</v>
      </c>
      <c r="O1106" s="1" t="s">
        <v>25</v>
      </c>
      <c r="P1106" s="1" t="s">
        <v>2834</v>
      </c>
      <c r="Q1106" s="1" t="s">
        <v>2834</v>
      </c>
      <c r="R1106" s="1" t="s">
        <v>2835</v>
      </c>
      <c r="S1106" s="1" t="s">
        <v>26</v>
      </c>
      <c r="T1106" s="1" t="s">
        <v>9239</v>
      </c>
      <c r="U1106" s="1" t="s">
        <v>27</v>
      </c>
      <c r="W1106" s="1">
        <v>0</v>
      </c>
      <c r="X1106" s="1" t="s">
        <v>28</v>
      </c>
      <c r="Y1106" s="1" t="s">
        <v>29</v>
      </c>
      <c r="Z1106" s="1" t="s">
        <v>29</v>
      </c>
    </row>
    <row r="1107" spans="1:26" hidden="1" x14ac:dyDescent="0.35">
      <c r="A1107" s="1" t="s">
        <v>20</v>
      </c>
      <c r="B1107" s="1" t="s">
        <v>2836</v>
      </c>
      <c r="C1107" s="1" t="s">
        <v>2785</v>
      </c>
      <c r="D1107" s="1" t="s">
        <v>2422</v>
      </c>
      <c r="E1107" t="str">
        <f t="shared" si="69"/>
        <v>2022</v>
      </c>
      <c r="F1107" t="str">
        <f t="shared" si="70"/>
        <v>agosto</v>
      </c>
      <c r="G1107" s="2">
        <v>45261</v>
      </c>
      <c r="H1107">
        <f t="shared" si="71"/>
        <v>471</v>
      </c>
      <c r="I1107" s="3">
        <f t="shared" si="68"/>
        <v>720</v>
      </c>
      <c r="J1107" s="1">
        <v>16082</v>
      </c>
      <c r="K1107" s="1">
        <v>99423</v>
      </c>
      <c r="L1107" s="21">
        <v>99423</v>
      </c>
      <c r="M1107" s="1" t="s">
        <v>2837</v>
      </c>
      <c r="N1107" s="1" t="s">
        <v>24</v>
      </c>
      <c r="O1107" s="1" t="s">
        <v>25</v>
      </c>
      <c r="P1107" s="1" t="s">
        <v>2836</v>
      </c>
      <c r="Q1107" s="1" t="s">
        <v>2836</v>
      </c>
      <c r="R1107" s="1" t="s">
        <v>2837</v>
      </c>
      <c r="S1107" s="1" t="s">
        <v>2838</v>
      </c>
      <c r="T1107" s="1" t="s">
        <v>9239</v>
      </c>
      <c r="U1107" s="1" t="s">
        <v>27</v>
      </c>
      <c r="W1107" s="1">
        <v>0</v>
      </c>
      <c r="X1107" s="1" t="s">
        <v>28</v>
      </c>
      <c r="Y1107" s="1" t="s">
        <v>29</v>
      </c>
      <c r="Z1107" s="1" t="s">
        <v>29</v>
      </c>
    </row>
    <row r="1108" spans="1:26" hidden="1" x14ac:dyDescent="0.35">
      <c r="A1108" s="1" t="s">
        <v>20</v>
      </c>
      <c r="B1108" s="1" t="s">
        <v>2839</v>
      </c>
      <c r="C1108" s="1" t="s">
        <v>2785</v>
      </c>
      <c r="D1108" s="1" t="s">
        <v>2422</v>
      </c>
      <c r="E1108" t="str">
        <f t="shared" si="69"/>
        <v>2022</v>
      </c>
      <c r="F1108" t="str">
        <f t="shared" si="70"/>
        <v>agosto</v>
      </c>
      <c r="G1108" s="2">
        <v>45261</v>
      </c>
      <c r="H1108">
        <f t="shared" si="71"/>
        <v>471</v>
      </c>
      <c r="I1108" s="3">
        <f t="shared" si="68"/>
        <v>720</v>
      </c>
      <c r="J1108" s="1">
        <v>16088</v>
      </c>
      <c r="K1108" s="1">
        <v>216994</v>
      </c>
      <c r="L1108" s="21">
        <v>216994</v>
      </c>
      <c r="M1108" s="1" t="s">
        <v>2840</v>
      </c>
      <c r="N1108" s="1" t="s">
        <v>24</v>
      </c>
      <c r="O1108" s="1" t="s">
        <v>25</v>
      </c>
      <c r="P1108" s="1" t="s">
        <v>2839</v>
      </c>
      <c r="Q1108" s="1" t="s">
        <v>2839</v>
      </c>
      <c r="R1108" s="1" t="s">
        <v>2840</v>
      </c>
      <c r="S1108" s="1" t="s">
        <v>26</v>
      </c>
      <c r="T1108" s="1" t="s">
        <v>9239</v>
      </c>
      <c r="U1108" s="1" t="s">
        <v>27</v>
      </c>
      <c r="W1108" s="1">
        <v>0</v>
      </c>
      <c r="X1108" s="1" t="s">
        <v>28</v>
      </c>
      <c r="Y1108" s="1" t="s">
        <v>29</v>
      </c>
      <c r="Z1108" s="1" t="s">
        <v>29</v>
      </c>
    </row>
    <row r="1109" spans="1:26" hidden="1" x14ac:dyDescent="0.35">
      <c r="A1109" s="1" t="s">
        <v>20</v>
      </c>
      <c r="B1109" s="1" t="s">
        <v>2841</v>
      </c>
      <c r="C1109" s="1" t="s">
        <v>2785</v>
      </c>
      <c r="D1109" s="1" t="s">
        <v>2422</v>
      </c>
      <c r="E1109" t="str">
        <f t="shared" si="69"/>
        <v>2022</v>
      </c>
      <c r="F1109" t="str">
        <f t="shared" si="70"/>
        <v>agosto</v>
      </c>
      <c r="G1109" s="2">
        <v>45261</v>
      </c>
      <c r="H1109">
        <f t="shared" si="71"/>
        <v>471</v>
      </c>
      <c r="I1109" s="3">
        <f t="shared" si="68"/>
        <v>720</v>
      </c>
      <c r="J1109" s="1">
        <v>16082</v>
      </c>
      <c r="K1109" s="1">
        <v>99423</v>
      </c>
      <c r="L1109" s="21">
        <v>99423</v>
      </c>
      <c r="M1109" s="1" t="s">
        <v>2842</v>
      </c>
      <c r="N1109" s="1" t="s">
        <v>24</v>
      </c>
      <c r="O1109" s="1" t="s">
        <v>25</v>
      </c>
      <c r="P1109" s="1" t="s">
        <v>2841</v>
      </c>
      <c r="Q1109" s="1" t="s">
        <v>2841</v>
      </c>
      <c r="R1109" s="1" t="s">
        <v>2842</v>
      </c>
      <c r="S1109" s="1" t="s">
        <v>26</v>
      </c>
      <c r="T1109" s="1" t="s">
        <v>9239</v>
      </c>
      <c r="U1109" s="1" t="s">
        <v>27</v>
      </c>
      <c r="W1109" s="1">
        <v>0</v>
      </c>
      <c r="X1109" s="1" t="s">
        <v>28</v>
      </c>
      <c r="Y1109" s="1" t="s">
        <v>29</v>
      </c>
      <c r="Z1109" s="1" t="s">
        <v>29</v>
      </c>
    </row>
    <row r="1110" spans="1:26" hidden="1" x14ac:dyDescent="0.35">
      <c r="A1110" s="1" t="s">
        <v>20</v>
      </c>
      <c r="B1110" s="1" t="s">
        <v>2843</v>
      </c>
      <c r="C1110" s="1" t="s">
        <v>2785</v>
      </c>
      <c r="D1110" s="1" t="s">
        <v>2422</v>
      </c>
      <c r="E1110" t="str">
        <f t="shared" si="69"/>
        <v>2022</v>
      </c>
      <c r="F1110" t="str">
        <f t="shared" si="70"/>
        <v>agosto</v>
      </c>
      <c r="G1110" s="2">
        <v>45261</v>
      </c>
      <c r="H1110">
        <f t="shared" si="71"/>
        <v>471</v>
      </c>
      <c r="I1110" s="3">
        <f t="shared" si="68"/>
        <v>720</v>
      </c>
      <c r="J1110" s="1">
        <v>16084</v>
      </c>
      <c r="K1110" s="1">
        <v>99423</v>
      </c>
      <c r="L1110" s="21">
        <v>99423</v>
      </c>
      <c r="M1110" s="1" t="s">
        <v>2844</v>
      </c>
      <c r="N1110" s="1" t="s">
        <v>24</v>
      </c>
      <c r="O1110" s="1" t="s">
        <v>25</v>
      </c>
      <c r="P1110" s="1" t="s">
        <v>2843</v>
      </c>
      <c r="Q1110" s="1" t="s">
        <v>2843</v>
      </c>
      <c r="R1110" s="1" t="s">
        <v>2844</v>
      </c>
      <c r="S1110" s="1" t="s">
        <v>2845</v>
      </c>
      <c r="T1110" s="1" t="s">
        <v>9239</v>
      </c>
      <c r="U1110" s="1" t="s">
        <v>27</v>
      </c>
      <c r="W1110" s="1">
        <v>0</v>
      </c>
      <c r="X1110" s="1" t="s">
        <v>28</v>
      </c>
      <c r="Y1110" s="1" t="s">
        <v>29</v>
      </c>
      <c r="Z1110" s="1" t="s">
        <v>29</v>
      </c>
    </row>
    <row r="1111" spans="1:26" hidden="1" x14ac:dyDescent="0.35">
      <c r="A1111" s="1" t="s">
        <v>20</v>
      </c>
      <c r="B1111" s="1" t="s">
        <v>2846</v>
      </c>
      <c r="C1111" s="1" t="s">
        <v>2785</v>
      </c>
      <c r="D1111" s="1" t="s">
        <v>2422</v>
      </c>
      <c r="E1111" t="str">
        <f t="shared" si="69"/>
        <v>2022</v>
      </c>
      <c r="F1111" t="str">
        <f t="shared" si="70"/>
        <v>agosto</v>
      </c>
      <c r="G1111" s="2">
        <v>45261</v>
      </c>
      <c r="H1111">
        <f t="shared" si="71"/>
        <v>471</v>
      </c>
      <c r="I1111" s="3">
        <f t="shared" si="68"/>
        <v>720</v>
      </c>
      <c r="J1111" s="1">
        <v>16083</v>
      </c>
      <c r="K1111" s="1">
        <v>99423</v>
      </c>
      <c r="L1111" s="21">
        <v>99423</v>
      </c>
      <c r="M1111" s="1" t="s">
        <v>2847</v>
      </c>
      <c r="N1111" s="1" t="s">
        <v>24</v>
      </c>
      <c r="O1111" s="1" t="s">
        <v>25</v>
      </c>
      <c r="P1111" s="1" t="s">
        <v>2846</v>
      </c>
      <c r="Q1111" s="1" t="s">
        <v>2846</v>
      </c>
      <c r="R1111" s="1" t="s">
        <v>2847</v>
      </c>
      <c r="S1111" s="1" t="s">
        <v>26</v>
      </c>
      <c r="T1111" s="1" t="s">
        <v>9239</v>
      </c>
      <c r="U1111" s="1" t="s">
        <v>27</v>
      </c>
      <c r="W1111" s="1">
        <v>0</v>
      </c>
      <c r="X1111" s="1" t="s">
        <v>28</v>
      </c>
      <c r="Y1111" s="1" t="s">
        <v>29</v>
      </c>
      <c r="Z1111" s="1" t="s">
        <v>29</v>
      </c>
    </row>
    <row r="1112" spans="1:26" hidden="1" x14ac:dyDescent="0.35">
      <c r="A1112" s="1" t="s">
        <v>20</v>
      </c>
      <c r="B1112" s="1" t="s">
        <v>2848</v>
      </c>
      <c r="C1112" s="1" t="s">
        <v>2785</v>
      </c>
      <c r="D1112" s="1" t="s">
        <v>2422</v>
      </c>
      <c r="E1112" t="str">
        <f t="shared" si="69"/>
        <v>2022</v>
      </c>
      <c r="F1112" t="str">
        <f t="shared" si="70"/>
        <v>agosto</v>
      </c>
      <c r="G1112" s="2">
        <v>45261</v>
      </c>
      <c r="H1112">
        <f t="shared" si="71"/>
        <v>471</v>
      </c>
      <c r="I1112" s="3">
        <f t="shared" si="68"/>
        <v>720</v>
      </c>
      <c r="J1112" s="1">
        <v>16084</v>
      </c>
      <c r="K1112" s="1">
        <v>99423</v>
      </c>
      <c r="L1112" s="21">
        <v>99423</v>
      </c>
      <c r="M1112" s="1" t="s">
        <v>2849</v>
      </c>
      <c r="N1112" s="1" t="s">
        <v>24</v>
      </c>
      <c r="O1112" s="1" t="s">
        <v>25</v>
      </c>
      <c r="P1112" s="1" t="s">
        <v>2848</v>
      </c>
      <c r="Q1112" s="1" t="s">
        <v>2848</v>
      </c>
      <c r="R1112" s="1" t="s">
        <v>2849</v>
      </c>
      <c r="S1112" s="1" t="s">
        <v>26</v>
      </c>
      <c r="T1112" s="1" t="s">
        <v>9239</v>
      </c>
      <c r="U1112" s="1" t="s">
        <v>27</v>
      </c>
      <c r="W1112" s="1">
        <v>0</v>
      </c>
      <c r="X1112" s="1" t="s">
        <v>28</v>
      </c>
      <c r="Y1112" s="1" t="s">
        <v>29</v>
      </c>
      <c r="Z1112" s="1" t="s">
        <v>29</v>
      </c>
    </row>
    <row r="1113" spans="1:26" hidden="1" x14ac:dyDescent="0.35">
      <c r="A1113" s="1" t="s">
        <v>20</v>
      </c>
      <c r="B1113" s="1" t="s">
        <v>2850</v>
      </c>
      <c r="C1113" s="1" t="s">
        <v>2785</v>
      </c>
      <c r="D1113" s="1" t="s">
        <v>2422</v>
      </c>
      <c r="E1113" t="str">
        <f t="shared" si="69"/>
        <v>2022</v>
      </c>
      <c r="F1113" t="str">
        <f t="shared" si="70"/>
        <v>agosto</v>
      </c>
      <c r="G1113" s="2">
        <v>45261</v>
      </c>
      <c r="H1113">
        <f t="shared" si="71"/>
        <v>471</v>
      </c>
      <c r="I1113" s="3">
        <f t="shared" si="68"/>
        <v>720</v>
      </c>
      <c r="J1113" s="1">
        <v>16083</v>
      </c>
      <c r="K1113" s="1">
        <v>99423</v>
      </c>
      <c r="L1113" s="21">
        <v>99423</v>
      </c>
      <c r="M1113" s="1" t="s">
        <v>2851</v>
      </c>
      <c r="N1113" s="1" t="s">
        <v>24</v>
      </c>
      <c r="O1113" s="1" t="s">
        <v>25</v>
      </c>
      <c r="P1113" s="1" t="s">
        <v>2850</v>
      </c>
      <c r="Q1113" s="1" t="s">
        <v>2850</v>
      </c>
      <c r="R1113" s="1" t="s">
        <v>2851</v>
      </c>
      <c r="S1113" s="1" t="s">
        <v>26</v>
      </c>
      <c r="T1113" s="1" t="s">
        <v>9239</v>
      </c>
      <c r="U1113" s="1" t="s">
        <v>27</v>
      </c>
      <c r="W1113" s="1">
        <v>0</v>
      </c>
      <c r="X1113" s="1" t="s">
        <v>28</v>
      </c>
      <c r="Y1113" s="1" t="s">
        <v>29</v>
      </c>
      <c r="Z1113" s="1" t="s">
        <v>29</v>
      </c>
    </row>
    <row r="1114" spans="1:26" hidden="1" x14ac:dyDescent="0.35">
      <c r="A1114" s="1" t="s">
        <v>20</v>
      </c>
      <c r="B1114" s="1" t="s">
        <v>2852</v>
      </c>
      <c r="C1114" s="1" t="s">
        <v>2785</v>
      </c>
      <c r="D1114" s="1" t="s">
        <v>2422</v>
      </c>
      <c r="E1114" t="str">
        <f t="shared" si="69"/>
        <v>2022</v>
      </c>
      <c r="F1114" t="str">
        <f t="shared" si="70"/>
        <v>agosto</v>
      </c>
      <c r="G1114" s="2">
        <v>45261</v>
      </c>
      <c r="H1114">
        <f t="shared" si="71"/>
        <v>471</v>
      </c>
      <c r="I1114" s="3">
        <f t="shared" si="68"/>
        <v>720</v>
      </c>
      <c r="J1114" s="1">
        <v>16084</v>
      </c>
      <c r="K1114" s="1">
        <v>99423</v>
      </c>
      <c r="L1114" s="21">
        <v>99423</v>
      </c>
      <c r="M1114" s="1" t="s">
        <v>2853</v>
      </c>
      <c r="N1114" s="1" t="s">
        <v>24</v>
      </c>
      <c r="O1114" s="1" t="s">
        <v>25</v>
      </c>
      <c r="P1114" s="1" t="s">
        <v>2852</v>
      </c>
      <c r="Q1114" s="1" t="s">
        <v>2852</v>
      </c>
      <c r="R1114" s="1" t="s">
        <v>2853</v>
      </c>
      <c r="S1114" s="1" t="s">
        <v>26</v>
      </c>
      <c r="T1114" s="1" t="s">
        <v>9239</v>
      </c>
      <c r="U1114" s="1" t="s">
        <v>27</v>
      </c>
      <c r="W1114" s="1">
        <v>0</v>
      </c>
      <c r="X1114" s="1" t="s">
        <v>28</v>
      </c>
      <c r="Y1114" s="1" t="s">
        <v>29</v>
      </c>
      <c r="Z1114" s="1" t="s">
        <v>29</v>
      </c>
    </row>
    <row r="1115" spans="1:26" hidden="1" x14ac:dyDescent="0.35">
      <c r="A1115" s="1" t="s">
        <v>20</v>
      </c>
      <c r="B1115" s="1" t="s">
        <v>2854</v>
      </c>
      <c r="C1115" s="1" t="s">
        <v>2785</v>
      </c>
      <c r="D1115" s="1" t="s">
        <v>2422</v>
      </c>
      <c r="E1115" t="str">
        <f t="shared" si="69"/>
        <v>2022</v>
      </c>
      <c r="F1115" t="str">
        <f t="shared" si="70"/>
        <v>agosto</v>
      </c>
      <c r="G1115" s="2">
        <v>45261</v>
      </c>
      <c r="H1115">
        <f t="shared" si="71"/>
        <v>471</v>
      </c>
      <c r="I1115" s="3">
        <f t="shared" si="68"/>
        <v>720</v>
      </c>
      <c r="J1115" s="1">
        <v>16088</v>
      </c>
      <c r="K1115" s="1">
        <v>216994</v>
      </c>
      <c r="L1115" s="21">
        <v>216994</v>
      </c>
      <c r="M1115" s="1" t="s">
        <v>2855</v>
      </c>
      <c r="N1115" s="1" t="s">
        <v>24</v>
      </c>
      <c r="O1115" s="1" t="s">
        <v>25</v>
      </c>
      <c r="P1115" s="1" t="s">
        <v>2854</v>
      </c>
      <c r="Q1115" s="1" t="s">
        <v>2854</v>
      </c>
      <c r="R1115" s="1" t="s">
        <v>2855</v>
      </c>
      <c r="S1115" s="1" t="s">
        <v>26</v>
      </c>
      <c r="T1115" s="1" t="s">
        <v>9239</v>
      </c>
      <c r="U1115" s="1" t="s">
        <v>27</v>
      </c>
      <c r="W1115" s="1">
        <v>0</v>
      </c>
      <c r="X1115" s="1" t="s">
        <v>28</v>
      </c>
      <c r="Y1115" s="1" t="s">
        <v>29</v>
      </c>
      <c r="Z1115" s="1" t="s">
        <v>29</v>
      </c>
    </row>
    <row r="1116" spans="1:26" hidden="1" x14ac:dyDescent="0.35">
      <c r="A1116" s="1" t="s">
        <v>20</v>
      </c>
      <c r="B1116" s="1" t="s">
        <v>2856</v>
      </c>
      <c r="C1116" s="1" t="s">
        <v>2785</v>
      </c>
      <c r="D1116" s="1" t="s">
        <v>2422</v>
      </c>
      <c r="E1116" t="str">
        <f t="shared" si="69"/>
        <v>2022</v>
      </c>
      <c r="F1116" t="str">
        <f t="shared" si="70"/>
        <v>agosto</v>
      </c>
      <c r="G1116" s="2">
        <v>45261</v>
      </c>
      <c r="H1116">
        <f t="shared" si="71"/>
        <v>471</v>
      </c>
      <c r="I1116" s="3">
        <f t="shared" si="68"/>
        <v>720</v>
      </c>
      <c r="J1116" s="1">
        <v>16084</v>
      </c>
      <c r="K1116" s="1">
        <v>99423</v>
      </c>
      <c r="L1116" s="21">
        <v>99423</v>
      </c>
      <c r="M1116" s="1" t="s">
        <v>2857</v>
      </c>
      <c r="N1116" s="1" t="s">
        <v>24</v>
      </c>
      <c r="O1116" s="1" t="s">
        <v>25</v>
      </c>
      <c r="P1116" s="1" t="s">
        <v>2856</v>
      </c>
      <c r="Q1116" s="1" t="s">
        <v>2856</v>
      </c>
      <c r="R1116" s="1" t="s">
        <v>2857</v>
      </c>
      <c r="S1116" s="1" t="s">
        <v>2858</v>
      </c>
      <c r="T1116" s="1" t="s">
        <v>9239</v>
      </c>
      <c r="U1116" s="1" t="s">
        <v>27</v>
      </c>
      <c r="W1116" s="1">
        <v>0</v>
      </c>
      <c r="X1116" s="1" t="s">
        <v>28</v>
      </c>
      <c r="Y1116" s="1" t="s">
        <v>29</v>
      </c>
      <c r="Z1116" s="1" t="s">
        <v>29</v>
      </c>
    </row>
    <row r="1117" spans="1:26" hidden="1" x14ac:dyDescent="0.35">
      <c r="A1117" s="1" t="s">
        <v>20</v>
      </c>
      <c r="B1117" s="1" t="s">
        <v>2859</v>
      </c>
      <c r="C1117" s="1" t="s">
        <v>2785</v>
      </c>
      <c r="D1117" s="1" t="s">
        <v>2422</v>
      </c>
      <c r="E1117" t="str">
        <f t="shared" si="69"/>
        <v>2022</v>
      </c>
      <c r="F1117" t="str">
        <f t="shared" si="70"/>
        <v>agosto</v>
      </c>
      <c r="G1117" s="2">
        <v>45261</v>
      </c>
      <c r="H1117">
        <f t="shared" si="71"/>
        <v>471</v>
      </c>
      <c r="I1117" s="3">
        <f t="shared" si="68"/>
        <v>720</v>
      </c>
      <c r="J1117" s="1">
        <v>16083</v>
      </c>
      <c r="K1117" s="1">
        <v>99423</v>
      </c>
      <c r="L1117" s="21">
        <v>99423</v>
      </c>
      <c r="M1117" s="1" t="s">
        <v>2860</v>
      </c>
      <c r="N1117" s="1" t="s">
        <v>24</v>
      </c>
      <c r="O1117" s="1" t="s">
        <v>25</v>
      </c>
      <c r="P1117" s="1" t="s">
        <v>2859</v>
      </c>
      <c r="Q1117" s="1" t="s">
        <v>2859</v>
      </c>
      <c r="R1117" s="1" t="s">
        <v>2860</v>
      </c>
      <c r="S1117" s="1" t="s">
        <v>26</v>
      </c>
      <c r="T1117" s="1" t="s">
        <v>9239</v>
      </c>
      <c r="U1117" s="1" t="s">
        <v>27</v>
      </c>
      <c r="W1117" s="1">
        <v>0</v>
      </c>
      <c r="X1117" s="1" t="s">
        <v>28</v>
      </c>
      <c r="Y1117" s="1" t="s">
        <v>29</v>
      </c>
      <c r="Z1117" s="1" t="s">
        <v>29</v>
      </c>
    </row>
    <row r="1118" spans="1:26" hidden="1" x14ac:dyDescent="0.35">
      <c r="A1118" s="1" t="s">
        <v>20</v>
      </c>
      <c r="B1118" s="1" t="s">
        <v>2861</v>
      </c>
      <c r="C1118" s="1" t="s">
        <v>2785</v>
      </c>
      <c r="D1118" s="1" t="s">
        <v>2422</v>
      </c>
      <c r="E1118" t="str">
        <f t="shared" si="69"/>
        <v>2022</v>
      </c>
      <c r="F1118" t="str">
        <f t="shared" si="70"/>
        <v>agosto</v>
      </c>
      <c r="G1118" s="2">
        <v>45261</v>
      </c>
      <c r="H1118">
        <f t="shared" si="71"/>
        <v>471</v>
      </c>
      <c r="I1118" s="3">
        <f t="shared" si="68"/>
        <v>720</v>
      </c>
      <c r="J1118" s="1">
        <v>16084</v>
      </c>
      <c r="K1118" s="1">
        <v>99423</v>
      </c>
      <c r="L1118" s="21">
        <v>99423</v>
      </c>
      <c r="M1118" s="1" t="s">
        <v>2862</v>
      </c>
      <c r="N1118" s="1" t="s">
        <v>24</v>
      </c>
      <c r="O1118" s="1" t="s">
        <v>25</v>
      </c>
      <c r="P1118" s="1" t="s">
        <v>2861</v>
      </c>
      <c r="Q1118" s="1" t="s">
        <v>2861</v>
      </c>
      <c r="R1118" s="1" t="s">
        <v>2862</v>
      </c>
      <c r="S1118" s="1" t="s">
        <v>2863</v>
      </c>
      <c r="T1118" s="1" t="s">
        <v>9239</v>
      </c>
      <c r="U1118" s="1" t="s">
        <v>27</v>
      </c>
      <c r="W1118" s="1">
        <v>0</v>
      </c>
      <c r="X1118" s="1" t="s">
        <v>28</v>
      </c>
      <c r="Y1118" s="1" t="s">
        <v>29</v>
      </c>
      <c r="Z1118" s="1" t="s">
        <v>29</v>
      </c>
    </row>
    <row r="1119" spans="1:26" hidden="1" x14ac:dyDescent="0.35">
      <c r="A1119" s="1" t="s">
        <v>20</v>
      </c>
      <c r="B1119" s="1" t="s">
        <v>2864</v>
      </c>
      <c r="C1119" s="1" t="s">
        <v>2785</v>
      </c>
      <c r="D1119" s="1" t="s">
        <v>2422</v>
      </c>
      <c r="E1119" t="str">
        <f t="shared" si="69"/>
        <v>2022</v>
      </c>
      <c r="F1119" t="str">
        <f t="shared" si="70"/>
        <v>agosto</v>
      </c>
      <c r="G1119" s="2">
        <v>45261</v>
      </c>
      <c r="H1119">
        <f t="shared" si="71"/>
        <v>471</v>
      </c>
      <c r="I1119" s="3">
        <f t="shared" si="68"/>
        <v>720</v>
      </c>
      <c r="J1119" s="1">
        <v>16084</v>
      </c>
      <c r="K1119" s="1">
        <v>99423</v>
      </c>
      <c r="L1119" s="21">
        <v>99423</v>
      </c>
      <c r="M1119" s="1" t="s">
        <v>2865</v>
      </c>
      <c r="N1119" s="1" t="s">
        <v>24</v>
      </c>
      <c r="O1119" s="1" t="s">
        <v>25</v>
      </c>
      <c r="P1119" s="1" t="s">
        <v>2864</v>
      </c>
      <c r="Q1119" s="1" t="s">
        <v>2864</v>
      </c>
      <c r="R1119" s="1" t="s">
        <v>2865</v>
      </c>
      <c r="S1119" s="1" t="s">
        <v>2866</v>
      </c>
      <c r="T1119" s="1" t="s">
        <v>9239</v>
      </c>
      <c r="U1119" s="1" t="s">
        <v>27</v>
      </c>
      <c r="W1119" s="1">
        <v>0</v>
      </c>
      <c r="X1119" s="1" t="s">
        <v>28</v>
      </c>
      <c r="Y1119" s="1" t="s">
        <v>29</v>
      </c>
      <c r="Z1119" s="1" t="s">
        <v>29</v>
      </c>
    </row>
    <row r="1120" spans="1:26" hidden="1" x14ac:dyDescent="0.35">
      <c r="A1120" s="1" t="s">
        <v>20</v>
      </c>
      <c r="B1120" s="1" t="s">
        <v>2867</v>
      </c>
      <c r="C1120" s="1" t="s">
        <v>2785</v>
      </c>
      <c r="D1120" s="1" t="s">
        <v>2422</v>
      </c>
      <c r="E1120" t="str">
        <f t="shared" si="69"/>
        <v>2022</v>
      </c>
      <c r="F1120" t="str">
        <f t="shared" si="70"/>
        <v>agosto</v>
      </c>
      <c r="G1120" s="2">
        <v>45261</v>
      </c>
      <c r="H1120">
        <f t="shared" si="71"/>
        <v>471</v>
      </c>
      <c r="I1120" s="3">
        <f t="shared" si="68"/>
        <v>720</v>
      </c>
      <c r="J1120" s="1">
        <v>16088</v>
      </c>
      <c r="K1120" s="1">
        <v>216994</v>
      </c>
      <c r="L1120" s="21">
        <v>216994</v>
      </c>
      <c r="M1120" s="1" t="s">
        <v>2868</v>
      </c>
      <c r="N1120" s="1" t="s">
        <v>24</v>
      </c>
      <c r="O1120" s="1" t="s">
        <v>25</v>
      </c>
      <c r="P1120" s="1" t="s">
        <v>2867</v>
      </c>
      <c r="Q1120" s="1" t="s">
        <v>2867</v>
      </c>
      <c r="R1120" s="1" t="s">
        <v>2868</v>
      </c>
      <c r="S1120" s="1" t="s">
        <v>2866</v>
      </c>
      <c r="T1120" s="1" t="s">
        <v>9239</v>
      </c>
      <c r="U1120" s="1" t="s">
        <v>27</v>
      </c>
      <c r="W1120" s="1">
        <v>0</v>
      </c>
      <c r="X1120" s="1" t="s">
        <v>28</v>
      </c>
      <c r="Y1120" s="1" t="s">
        <v>29</v>
      </c>
      <c r="Z1120" s="1" t="s">
        <v>29</v>
      </c>
    </row>
    <row r="1121" spans="1:26" hidden="1" x14ac:dyDescent="0.35">
      <c r="A1121" s="1" t="s">
        <v>20</v>
      </c>
      <c r="B1121" s="1" t="s">
        <v>2869</v>
      </c>
      <c r="C1121" s="1" t="s">
        <v>2785</v>
      </c>
      <c r="D1121" s="1" t="s">
        <v>2422</v>
      </c>
      <c r="E1121" t="str">
        <f t="shared" si="69"/>
        <v>2022</v>
      </c>
      <c r="F1121" t="str">
        <f t="shared" si="70"/>
        <v>agosto</v>
      </c>
      <c r="G1121" s="2">
        <v>45261</v>
      </c>
      <c r="H1121">
        <f t="shared" si="71"/>
        <v>471</v>
      </c>
      <c r="I1121" s="3">
        <f t="shared" si="68"/>
        <v>720</v>
      </c>
      <c r="J1121" s="1">
        <v>16084</v>
      </c>
      <c r="K1121" s="1">
        <v>99423</v>
      </c>
      <c r="L1121" s="21">
        <v>99423</v>
      </c>
      <c r="M1121" s="1" t="s">
        <v>2870</v>
      </c>
      <c r="N1121" s="1" t="s">
        <v>24</v>
      </c>
      <c r="O1121" s="1" t="s">
        <v>25</v>
      </c>
      <c r="P1121" s="1" t="s">
        <v>2869</v>
      </c>
      <c r="Q1121" s="1" t="s">
        <v>2869</v>
      </c>
      <c r="R1121" s="1" t="s">
        <v>2870</v>
      </c>
      <c r="S1121" s="1" t="s">
        <v>26</v>
      </c>
      <c r="T1121" s="1" t="s">
        <v>9239</v>
      </c>
      <c r="U1121" s="1" t="s">
        <v>27</v>
      </c>
      <c r="W1121" s="1">
        <v>0</v>
      </c>
      <c r="X1121" s="1" t="s">
        <v>28</v>
      </c>
      <c r="Y1121" s="1" t="s">
        <v>29</v>
      </c>
      <c r="Z1121" s="1" t="s">
        <v>29</v>
      </c>
    </row>
    <row r="1122" spans="1:26" hidden="1" x14ac:dyDescent="0.35">
      <c r="A1122" s="1" t="s">
        <v>20</v>
      </c>
      <c r="B1122" s="1" t="s">
        <v>2871</v>
      </c>
      <c r="C1122" s="1" t="s">
        <v>2872</v>
      </c>
      <c r="D1122" s="1" t="s">
        <v>2422</v>
      </c>
      <c r="E1122" t="str">
        <f t="shared" si="69"/>
        <v>2022</v>
      </c>
      <c r="F1122" t="str">
        <f t="shared" si="70"/>
        <v>agosto</v>
      </c>
      <c r="G1122" s="2">
        <v>45261</v>
      </c>
      <c r="H1122">
        <f t="shared" si="71"/>
        <v>471</v>
      </c>
      <c r="I1122" s="3">
        <f t="shared" si="68"/>
        <v>720</v>
      </c>
      <c r="J1122" s="1">
        <v>16082</v>
      </c>
      <c r="K1122" s="1">
        <v>99423</v>
      </c>
      <c r="L1122" s="21">
        <v>99423</v>
      </c>
      <c r="M1122" s="1" t="s">
        <v>2873</v>
      </c>
      <c r="N1122" s="1" t="s">
        <v>24</v>
      </c>
      <c r="O1122" s="1" t="s">
        <v>25</v>
      </c>
      <c r="P1122" s="1" t="s">
        <v>2871</v>
      </c>
      <c r="Q1122" s="1" t="s">
        <v>2871</v>
      </c>
      <c r="R1122" s="1" t="s">
        <v>2873</v>
      </c>
      <c r="S1122" s="1" t="s">
        <v>26</v>
      </c>
      <c r="T1122" s="1" t="s">
        <v>9239</v>
      </c>
      <c r="U1122" s="1" t="s">
        <v>27</v>
      </c>
      <c r="W1122" s="1">
        <v>0</v>
      </c>
      <c r="X1122" s="1" t="s">
        <v>28</v>
      </c>
      <c r="Y1122" s="1" t="s">
        <v>29</v>
      </c>
      <c r="Z1122" s="1" t="s">
        <v>29</v>
      </c>
    </row>
    <row r="1123" spans="1:26" hidden="1" x14ac:dyDescent="0.35">
      <c r="A1123" s="1" t="s">
        <v>20</v>
      </c>
      <c r="B1123" s="1" t="s">
        <v>2874</v>
      </c>
      <c r="C1123" s="1" t="s">
        <v>2872</v>
      </c>
      <c r="D1123" s="1" t="s">
        <v>2422</v>
      </c>
      <c r="E1123" t="str">
        <f t="shared" si="69"/>
        <v>2022</v>
      </c>
      <c r="F1123" t="str">
        <f t="shared" si="70"/>
        <v>agosto</v>
      </c>
      <c r="G1123" s="2">
        <v>45261</v>
      </c>
      <c r="H1123">
        <f t="shared" si="71"/>
        <v>471</v>
      </c>
      <c r="I1123" s="3">
        <f t="shared" si="68"/>
        <v>720</v>
      </c>
      <c r="J1123" s="1">
        <v>16082</v>
      </c>
      <c r="K1123" s="1">
        <v>99423</v>
      </c>
      <c r="L1123" s="21">
        <v>99423</v>
      </c>
      <c r="M1123" s="1" t="s">
        <v>2875</v>
      </c>
      <c r="N1123" s="1" t="s">
        <v>24</v>
      </c>
      <c r="O1123" s="1" t="s">
        <v>25</v>
      </c>
      <c r="P1123" s="1" t="s">
        <v>2874</v>
      </c>
      <c r="Q1123" s="1" t="s">
        <v>2874</v>
      </c>
      <c r="R1123" s="1" t="s">
        <v>2875</v>
      </c>
      <c r="S1123" s="1" t="s">
        <v>2876</v>
      </c>
      <c r="T1123" s="1" t="s">
        <v>9239</v>
      </c>
      <c r="U1123" s="1" t="s">
        <v>27</v>
      </c>
      <c r="W1123" s="1">
        <v>0</v>
      </c>
      <c r="X1123" s="1" t="s">
        <v>28</v>
      </c>
      <c r="Y1123" s="1" t="s">
        <v>29</v>
      </c>
      <c r="Z1123" s="1" t="s">
        <v>29</v>
      </c>
    </row>
    <row r="1124" spans="1:26" hidden="1" x14ac:dyDescent="0.35">
      <c r="A1124" s="1" t="s">
        <v>20</v>
      </c>
      <c r="B1124" s="1" t="s">
        <v>2877</v>
      </c>
      <c r="C1124" s="1" t="s">
        <v>2872</v>
      </c>
      <c r="D1124" s="1" t="s">
        <v>2422</v>
      </c>
      <c r="E1124" t="str">
        <f t="shared" si="69"/>
        <v>2022</v>
      </c>
      <c r="F1124" t="str">
        <f t="shared" si="70"/>
        <v>agosto</v>
      </c>
      <c r="G1124" s="2">
        <v>45261</v>
      </c>
      <c r="H1124">
        <f t="shared" si="71"/>
        <v>471</v>
      </c>
      <c r="I1124" s="3">
        <f t="shared" si="68"/>
        <v>720</v>
      </c>
      <c r="J1124" s="1">
        <v>16084</v>
      </c>
      <c r="K1124" s="1">
        <v>99423</v>
      </c>
      <c r="L1124" s="21">
        <v>99423</v>
      </c>
      <c r="M1124" s="1" t="s">
        <v>2878</v>
      </c>
      <c r="N1124" s="1" t="s">
        <v>24</v>
      </c>
      <c r="O1124" s="1" t="s">
        <v>25</v>
      </c>
      <c r="P1124" s="1" t="s">
        <v>2877</v>
      </c>
      <c r="Q1124" s="1" t="s">
        <v>2877</v>
      </c>
      <c r="R1124" s="1" t="s">
        <v>2878</v>
      </c>
      <c r="S1124" s="1" t="s">
        <v>2879</v>
      </c>
      <c r="T1124" s="1" t="s">
        <v>9239</v>
      </c>
      <c r="U1124" s="1" t="s">
        <v>27</v>
      </c>
      <c r="W1124" s="1">
        <v>0</v>
      </c>
      <c r="X1124" s="1" t="s">
        <v>28</v>
      </c>
      <c r="Y1124" s="1" t="s">
        <v>29</v>
      </c>
      <c r="Z1124" s="1" t="s">
        <v>29</v>
      </c>
    </row>
    <row r="1125" spans="1:26" hidden="1" x14ac:dyDescent="0.35">
      <c r="A1125" s="1" t="s">
        <v>20</v>
      </c>
      <c r="B1125" s="1" t="s">
        <v>2880</v>
      </c>
      <c r="C1125" s="1" t="s">
        <v>2872</v>
      </c>
      <c r="D1125" s="1" t="s">
        <v>2422</v>
      </c>
      <c r="E1125" t="str">
        <f t="shared" si="69"/>
        <v>2022</v>
      </c>
      <c r="F1125" t="str">
        <f t="shared" si="70"/>
        <v>agosto</v>
      </c>
      <c r="G1125" s="2">
        <v>45261</v>
      </c>
      <c r="H1125">
        <f t="shared" si="71"/>
        <v>471</v>
      </c>
      <c r="I1125" s="3">
        <f t="shared" si="68"/>
        <v>720</v>
      </c>
      <c r="J1125" s="1">
        <v>16088</v>
      </c>
      <c r="K1125" s="1">
        <v>216994</v>
      </c>
      <c r="L1125" s="21">
        <v>216994</v>
      </c>
      <c r="M1125" s="1" t="s">
        <v>2881</v>
      </c>
      <c r="N1125" s="1" t="s">
        <v>24</v>
      </c>
      <c r="O1125" s="1" t="s">
        <v>25</v>
      </c>
      <c r="P1125" s="1" t="s">
        <v>2880</v>
      </c>
      <c r="Q1125" s="1" t="s">
        <v>2880</v>
      </c>
      <c r="R1125" s="1" t="s">
        <v>2881</v>
      </c>
      <c r="S1125" s="1" t="s">
        <v>26</v>
      </c>
      <c r="T1125" s="1" t="s">
        <v>9239</v>
      </c>
      <c r="U1125" s="1" t="s">
        <v>27</v>
      </c>
      <c r="W1125" s="1">
        <v>0</v>
      </c>
      <c r="X1125" s="1" t="s">
        <v>28</v>
      </c>
      <c r="Y1125" s="1" t="s">
        <v>29</v>
      </c>
      <c r="Z1125" s="1" t="s">
        <v>29</v>
      </c>
    </row>
    <row r="1126" spans="1:26" hidden="1" x14ac:dyDescent="0.35">
      <c r="A1126" s="1" t="s">
        <v>20</v>
      </c>
      <c r="B1126" s="1" t="s">
        <v>2882</v>
      </c>
      <c r="C1126" s="1" t="s">
        <v>2872</v>
      </c>
      <c r="D1126" s="1" t="s">
        <v>2422</v>
      </c>
      <c r="E1126" t="str">
        <f t="shared" si="69"/>
        <v>2022</v>
      </c>
      <c r="F1126" t="str">
        <f t="shared" si="70"/>
        <v>agosto</v>
      </c>
      <c r="G1126" s="2">
        <v>45261</v>
      </c>
      <c r="H1126">
        <f t="shared" si="71"/>
        <v>471</v>
      </c>
      <c r="I1126" s="3">
        <f t="shared" si="68"/>
        <v>720</v>
      </c>
      <c r="J1126" s="1">
        <v>16081</v>
      </c>
      <c r="K1126" s="1">
        <v>99423</v>
      </c>
      <c r="L1126" s="21">
        <v>99423</v>
      </c>
      <c r="M1126" s="1" t="s">
        <v>2883</v>
      </c>
      <c r="N1126" s="1" t="s">
        <v>24</v>
      </c>
      <c r="O1126" s="1" t="s">
        <v>25</v>
      </c>
      <c r="P1126" s="1" t="s">
        <v>2882</v>
      </c>
      <c r="Q1126" s="1" t="s">
        <v>2882</v>
      </c>
      <c r="R1126" s="1" t="s">
        <v>2883</v>
      </c>
      <c r="S1126" s="1" t="s">
        <v>26</v>
      </c>
      <c r="T1126" s="1" t="s">
        <v>9239</v>
      </c>
      <c r="U1126" s="1" t="s">
        <v>27</v>
      </c>
      <c r="W1126" s="1">
        <v>0</v>
      </c>
      <c r="X1126" s="1" t="s">
        <v>28</v>
      </c>
      <c r="Y1126" s="1" t="s">
        <v>29</v>
      </c>
      <c r="Z1126" s="1" t="s">
        <v>29</v>
      </c>
    </row>
    <row r="1127" spans="1:26" hidden="1" x14ac:dyDescent="0.35">
      <c r="A1127" s="1" t="s">
        <v>20</v>
      </c>
      <c r="B1127" s="1" t="s">
        <v>2884</v>
      </c>
      <c r="C1127" s="1" t="s">
        <v>2872</v>
      </c>
      <c r="D1127" s="1" t="s">
        <v>2422</v>
      </c>
      <c r="E1127" t="str">
        <f t="shared" si="69"/>
        <v>2022</v>
      </c>
      <c r="F1127" t="str">
        <f t="shared" si="70"/>
        <v>agosto</v>
      </c>
      <c r="G1127" s="2">
        <v>45261</v>
      </c>
      <c r="H1127">
        <f t="shared" si="71"/>
        <v>471</v>
      </c>
      <c r="I1127" s="3">
        <f t="shared" si="68"/>
        <v>720</v>
      </c>
      <c r="J1127" s="1">
        <v>16081</v>
      </c>
      <c r="K1127" s="1">
        <v>99423</v>
      </c>
      <c r="L1127" s="21">
        <v>99423</v>
      </c>
      <c r="M1127" s="1" t="s">
        <v>2885</v>
      </c>
      <c r="N1127" s="1" t="s">
        <v>24</v>
      </c>
      <c r="O1127" s="1" t="s">
        <v>25</v>
      </c>
      <c r="P1127" s="1" t="s">
        <v>2884</v>
      </c>
      <c r="Q1127" s="1" t="s">
        <v>2884</v>
      </c>
      <c r="R1127" s="1" t="s">
        <v>2885</v>
      </c>
      <c r="S1127" s="1" t="s">
        <v>26</v>
      </c>
      <c r="T1127" s="1" t="s">
        <v>9239</v>
      </c>
      <c r="U1127" s="1" t="s">
        <v>27</v>
      </c>
      <c r="W1127" s="1">
        <v>0</v>
      </c>
      <c r="X1127" s="1" t="s">
        <v>28</v>
      </c>
      <c r="Y1127" s="1" t="s">
        <v>29</v>
      </c>
      <c r="Z1127" s="1" t="s">
        <v>29</v>
      </c>
    </row>
    <row r="1128" spans="1:26" hidden="1" x14ac:dyDescent="0.35">
      <c r="A1128" s="1" t="s">
        <v>20</v>
      </c>
      <c r="B1128" s="1" t="s">
        <v>2886</v>
      </c>
      <c r="C1128" s="1" t="s">
        <v>2872</v>
      </c>
      <c r="D1128" s="1" t="s">
        <v>2422</v>
      </c>
      <c r="E1128" t="str">
        <f t="shared" si="69"/>
        <v>2022</v>
      </c>
      <c r="F1128" t="str">
        <f t="shared" si="70"/>
        <v>agosto</v>
      </c>
      <c r="G1128" s="2">
        <v>45261</v>
      </c>
      <c r="H1128">
        <f t="shared" si="71"/>
        <v>471</v>
      </c>
      <c r="I1128" s="3">
        <f t="shared" si="68"/>
        <v>720</v>
      </c>
      <c r="J1128" s="1">
        <v>16081</v>
      </c>
      <c r="K1128" s="1">
        <v>99423</v>
      </c>
      <c r="L1128" s="21">
        <v>99423</v>
      </c>
      <c r="M1128" s="1" t="s">
        <v>2887</v>
      </c>
      <c r="N1128" s="1" t="s">
        <v>24</v>
      </c>
      <c r="O1128" s="1" t="s">
        <v>25</v>
      </c>
      <c r="P1128" s="1" t="s">
        <v>2886</v>
      </c>
      <c r="Q1128" s="1" t="s">
        <v>2886</v>
      </c>
      <c r="R1128" s="1" t="s">
        <v>2887</v>
      </c>
      <c r="S1128" s="1" t="s">
        <v>26</v>
      </c>
      <c r="T1128" s="1" t="s">
        <v>9239</v>
      </c>
      <c r="U1128" s="1" t="s">
        <v>27</v>
      </c>
      <c r="W1128" s="1">
        <v>0</v>
      </c>
      <c r="X1128" s="1" t="s">
        <v>28</v>
      </c>
      <c r="Y1128" s="1" t="s">
        <v>29</v>
      </c>
      <c r="Z1128" s="1" t="s">
        <v>29</v>
      </c>
    </row>
    <row r="1129" spans="1:26" hidden="1" x14ac:dyDescent="0.35">
      <c r="A1129" s="1" t="s">
        <v>20</v>
      </c>
      <c r="B1129" s="1" t="s">
        <v>2888</v>
      </c>
      <c r="C1129" s="1" t="s">
        <v>2872</v>
      </c>
      <c r="D1129" s="1" t="s">
        <v>2422</v>
      </c>
      <c r="E1129" t="str">
        <f t="shared" si="69"/>
        <v>2022</v>
      </c>
      <c r="F1129" t="str">
        <f t="shared" si="70"/>
        <v>agosto</v>
      </c>
      <c r="G1129" s="2">
        <v>45261</v>
      </c>
      <c r="H1129">
        <f t="shared" si="71"/>
        <v>471</v>
      </c>
      <c r="I1129" s="3">
        <f t="shared" si="68"/>
        <v>720</v>
      </c>
      <c r="J1129" s="1">
        <v>16081</v>
      </c>
      <c r="K1129" s="1">
        <v>99423</v>
      </c>
      <c r="L1129" s="21">
        <v>99423</v>
      </c>
      <c r="M1129" s="1" t="s">
        <v>2889</v>
      </c>
      <c r="N1129" s="1" t="s">
        <v>24</v>
      </c>
      <c r="O1129" s="1" t="s">
        <v>25</v>
      </c>
      <c r="P1129" s="1" t="s">
        <v>2888</v>
      </c>
      <c r="Q1129" s="1" t="s">
        <v>2888</v>
      </c>
      <c r="R1129" s="1" t="s">
        <v>2889</v>
      </c>
      <c r="S1129" s="1" t="s">
        <v>26</v>
      </c>
      <c r="T1129" s="1" t="s">
        <v>9239</v>
      </c>
      <c r="U1129" s="1" t="s">
        <v>27</v>
      </c>
      <c r="W1129" s="1">
        <v>0</v>
      </c>
      <c r="X1129" s="1" t="s">
        <v>28</v>
      </c>
      <c r="Y1129" s="1" t="s">
        <v>29</v>
      </c>
      <c r="Z1129" s="1" t="s">
        <v>29</v>
      </c>
    </row>
    <row r="1130" spans="1:26" hidden="1" x14ac:dyDescent="0.35">
      <c r="A1130" s="1" t="s">
        <v>20</v>
      </c>
      <c r="B1130" s="1" t="s">
        <v>2890</v>
      </c>
      <c r="C1130" s="1" t="s">
        <v>2891</v>
      </c>
      <c r="D1130" s="1" t="s">
        <v>2422</v>
      </c>
      <c r="E1130" t="str">
        <f t="shared" si="69"/>
        <v>2022</v>
      </c>
      <c r="F1130" t="str">
        <f t="shared" si="70"/>
        <v>agosto</v>
      </c>
      <c r="G1130" s="2">
        <v>45261</v>
      </c>
      <c r="H1130">
        <f t="shared" si="71"/>
        <v>471</v>
      </c>
      <c r="I1130" s="3">
        <f t="shared" si="68"/>
        <v>720</v>
      </c>
      <c r="J1130" s="1">
        <v>16082</v>
      </c>
      <c r="K1130" s="1">
        <v>99423</v>
      </c>
      <c r="L1130" s="21">
        <v>99423</v>
      </c>
      <c r="M1130" s="1" t="s">
        <v>2892</v>
      </c>
      <c r="N1130" s="1" t="s">
        <v>24</v>
      </c>
      <c r="O1130" s="1" t="s">
        <v>25</v>
      </c>
      <c r="P1130" s="1" t="s">
        <v>2890</v>
      </c>
      <c r="Q1130" s="1" t="s">
        <v>2890</v>
      </c>
      <c r="R1130" s="1" t="s">
        <v>2892</v>
      </c>
      <c r="S1130" s="1" t="s">
        <v>2893</v>
      </c>
      <c r="T1130" s="1" t="s">
        <v>9239</v>
      </c>
      <c r="U1130" s="1" t="s">
        <v>27</v>
      </c>
      <c r="W1130" s="1">
        <v>0</v>
      </c>
      <c r="X1130" s="1" t="s">
        <v>28</v>
      </c>
      <c r="Y1130" s="1" t="s">
        <v>29</v>
      </c>
      <c r="Z1130" s="1" t="s">
        <v>29</v>
      </c>
    </row>
    <row r="1131" spans="1:26" hidden="1" x14ac:dyDescent="0.35">
      <c r="A1131" s="1" t="s">
        <v>20</v>
      </c>
      <c r="B1131" s="1" t="s">
        <v>2894</v>
      </c>
      <c r="C1131" s="1" t="s">
        <v>2891</v>
      </c>
      <c r="D1131" s="1" t="s">
        <v>2422</v>
      </c>
      <c r="E1131" t="str">
        <f t="shared" si="69"/>
        <v>2022</v>
      </c>
      <c r="F1131" t="str">
        <f t="shared" si="70"/>
        <v>agosto</v>
      </c>
      <c r="G1131" s="2">
        <v>45261</v>
      </c>
      <c r="H1131">
        <f t="shared" si="71"/>
        <v>471</v>
      </c>
      <c r="I1131" s="3">
        <f t="shared" si="68"/>
        <v>720</v>
      </c>
      <c r="J1131" s="1">
        <v>16082</v>
      </c>
      <c r="K1131" s="1">
        <v>99423</v>
      </c>
      <c r="L1131" s="21">
        <v>99423</v>
      </c>
      <c r="M1131" s="1" t="s">
        <v>2895</v>
      </c>
      <c r="N1131" s="1" t="s">
        <v>24</v>
      </c>
      <c r="O1131" s="1" t="s">
        <v>25</v>
      </c>
      <c r="P1131" s="1" t="s">
        <v>2894</v>
      </c>
      <c r="Q1131" s="1" t="s">
        <v>2894</v>
      </c>
      <c r="R1131" s="1" t="s">
        <v>2895</v>
      </c>
      <c r="S1131" s="1" t="s">
        <v>2896</v>
      </c>
      <c r="T1131" s="1" t="s">
        <v>9239</v>
      </c>
      <c r="U1131" s="1" t="s">
        <v>27</v>
      </c>
      <c r="W1131" s="1">
        <v>0</v>
      </c>
      <c r="X1131" s="1" t="s">
        <v>28</v>
      </c>
      <c r="Y1131" s="1" t="s">
        <v>29</v>
      </c>
      <c r="Z1131" s="1" t="s">
        <v>29</v>
      </c>
    </row>
    <row r="1132" spans="1:26" hidden="1" x14ac:dyDescent="0.35">
      <c r="A1132" s="1" t="s">
        <v>20</v>
      </c>
      <c r="B1132" s="1" t="s">
        <v>2897</v>
      </c>
      <c r="C1132" s="1" t="s">
        <v>2898</v>
      </c>
      <c r="D1132" s="1" t="s">
        <v>2422</v>
      </c>
      <c r="E1132" t="str">
        <f t="shared" si="69"/>
        <v>2022</v>
      </c>
      <c r="F1132" t="str">
        <f t="shared" si="70"/>
        <v>agosto</v>
      </c>
      <c r="G1132" s="2">
        <v>45261</v>
      </c>
      <c r="H1132">
        <f t="shared" si="71"/>
        <v>471</v>
      </c>
      <c r="I1132" s="3">
        <f t="shared" si="68"/>
        <v>720</v>
      </c>
      <c r="J1132" s="1">
        <v>16083</v>
      </c>
      <c r="K1132" s="1">
        <v>99423</v>
      </c>
      <c r="L1132" s="21">
        <v>99423</v>
      </c>
      <c r="M1132" s="1" t="s">
        <v>2899</v>
      </c>
      <c r="N1132" s="1" t="s">
        <v>24</v>
      </c>
      <c r="O1132" s="1" t="s">
        <v>25</v>
      </c>
      <c r="P1132" s="1" t="s">
        <v>2897</v>
      </c>
      <c r="Q1132" s="1" t="s">
        <v>2897</v>
      </c>
      <c r="R1132" s="1" t="s">
        <v>2899</v>
      </c>
      <c r="S1132" s="1" t="s">
        <v>26</v>
      </c>
      <c r="T1132" s="1" t="s">
        <v>9239</v>
      </c>
      <c r="U1132" s="1" t="s">
        <v>27</v>
      </c>
      <c r="W1132" s="1">
        <v>0</v>
      </c>
      <c r="X1132" s="1" t="s">
        <v>28</v>
      </c>
      <c r="Y1132" s="1" t="s">
        <v>29</v>
      </c>
      <c r="Z1132" s="1" t="s">
        <v>29</v>
      </c>
    </row>
    <row r="1133" spans="1:26" hidden="1" x14ac:dyDescent="0.35">
      <c r="A1133" s="1" t="s">
        <v>20</v>
      </c>
      <c r="B1133" s="1" t="s">
        <v>2900</v>
      </c>
      <c r="C1133" s="1" t="s">
        <v>2401</v>
      </c>
      <c r="D1133" s="1" t="s">
        <v>2422</v>
      </c>
      <c r="E1133" t="str">
        <f t="shared" si="69"/>
        <v>2022</v>
      </c>
      <c r="F1133" t="str">
        <f t="shared" si="70"/>
        <v>agosto</v>
      </c>
      <c r="G1133" s="2">
        <v>45261</v>
      </c>
      <c r="H1133">
        <f t="shared" si="71"/>
        <v>471</v>
      </c>
      <c r="I1133" s="3">
        <f t="shared" si="68"/>
        <v>720</v>
      </c>
      <c r="J1133" s="1">
        <v>16083</v>
      </c>
      <c r="K1133" s="1">
        <v>99423</v>
      </c>
      <c r="L1133" s="21">
        <v>99423</v>
      </c>
      <c r="M1133" s="1" t="s">
        <v>2901</v>
      </c>
      <c r="N1133" s="1" t="s">
        <v>24</v>
      </c>
      <c r="O1133" s="1" t="s">
        <v>25</v>
      </c>
      <c r="P1133" s="1" t="s">
        <v>2900</v>
      </c>
      <c r="Q1133" s="1" t="s">
        <v>2900</v>
      </c>
      <c r="R1133" s="1" t="s">
        <v>2901</v>
      </c>
      <c r="S1133" s="1" t="s">
        <v>26</v>
      </c>
      <c r="T1133" s="1" t="s">
        <v>9239</v>
      </c>
      <c r="U1133" s="1" t="s">
        <v>27</v>
      </c>
      <c r="W1133" s="1">
        <v>0</v>
      </c>
      <c r="X1133" s="1" t="s">
        <v>28</v>
      </c>
      <c r="Y1133" s="1" t="s">
        <v>29</v>
      </c>
      <c r="Z1133" s="1" t="s">
        <v>29</v>
      </c>
    </row>
    <row r="1134" spans="1:26" hidden="1" x14ac:dyDescent="0.35">
      <c r="A1134" s="1" t="s">
        <v>20</v>
      </c>
      <c r="B1134" s="1" t="s">
        <v>2902</v>
      </c>
      <c r="C1134" s="1" t="s">
        <v>2401</v>
      </c>
      <c r="D1134" s="1" t="s">
        <v>2422</v>
      </c>
      <c r="E1134" t="str">
        <f t="shared" si="69"/>
        <v>2022</v>
      </c>
      <c r="F1134" t="str">
        <f t="shared" si="70"/>
        <v>agosto</v>
      </c>
      <c r="G1134" s="2">
        <v>45261</v>
      </c>
      <c r="H1134">
        <f t="shared" si="71"/>
        <v>471</v>
      </c>
      <c r="I1134" s="3">
        <f t="shared" si="68"/>
        <v>720</v>
      </c>
      <c r="J1134" s="1">
        <v>16083</v>
      </c>
      <c r="K1134" s="1">
        <v>99423</v>
      </c>
      <c r="L1134" s="21">
        <v>99423</v>
      </c>
      <c r="M1134" s="1" t="s">
        <v>2903</v>
      </c>
      <c r="N1134" s="1" t="s">
        <v>24</v>
      </c>
      <c r="O1134" s="1" t="s">
        <v>25</v>
      </c>
      <c r="P1134" s="1" t="s">
        <v>2902</v>
      </c>
      <c r="Q1134" s="1" t="s">
        <v>2902</v>
      </c>
      <c r="R1134" s="1" t="s">
        <v>2903</v>
      </c>
      <c r="S1134" s="1" t="s">
        <v>26</v>
      </c>
      <c r="T1134" s="1" t="s">
        <v>9239</v>
      </c>
      <c r="U1134" s="1" t="s">
        <v>27</v>
      </c>
      <c r="W1134" s="1">
        <v>0</v>
      </c>
      <c r="X1134" s="1" t="s">
        <v>28</v>
      </c>
      <c r="Y1134" s="1" t="s">
        <v>29</v>
      </c>
      <c r="Z1134" s="1" t="s">
        <v>29</v>
      </c>
    </row>
    <row r="1135" spans="1:26" hidden="1" x14ac:dyDescent="0.35">
      <c r="A1135" s="1" t="s">
        <v>20</v>
      </c>
      <c r="B1135" s="1" t="s">
        <v>2904</v>
      </c>
      <c r="C1135" s="1" t="s">
        <v>2409</v>
      </c>
      <c r="D1135" s="1" t="s">
        <v>2422</v>
      </c>
      <c r="E1135" t="str">
        <f t="shared" si="69"/>
        <v>2022</v>
      </c>
      <c r="F1135" t="str">
        <f t="shared" si="70"/>
        <v>agosto</v>
      </c>
      <c r="G1135" s="2">
        <v>45261</v>
      </c>
      <c r="H1135">
        <f t="shared" si="71"/>
        <v>471</v>
      </c>
      <c r="I1135" s="3">
        <f t="shared" si="68"/>
        <v>720</v>
      </c>
      <c r="J1135" s="1">
        <v>16082</v>
      </c>
      <c r="K1135" s="1">
        <v>99423</v>
      </c>
      <c r="L1135" s="21">
        <v>99423</v>
      </c>
      <c r="M1135" s="1" t="s">
        <v>2905</v>
      </c>
      <c r="N1135" s="1" t="s">
        <v>24</v>
      </c>
      <c r="O1135" s="1" t="s">
        <v>25</v>
      </c>
      <c r="P1135" s="1" t="s">
        <v>2904</v>
      </c>
      <c r="Q1135" s="1" t="s">
        <v>2904</v>
      </c>
      <c r="R1135" s="1" t="s">
        <v>2905</v>
      </c>
      <c r="S1135" s="1" t="s">
        <v>26</v>
      </c>
      <c r="T1135" s="1" t="s">
        <v>9239</v>
      </c>
      <c r="U1135" s="1" t="s">
        <v>27</v>
      </c>
      <c r="W1135" s="1">
        <v>0</v>
      </c>
      <c r="X1135" s="1" t="s">
        <v>28</v>
      </c>
      <c r="Y1135" s="1" t="s">
        <v>29</v>
      </c>
      <c r="Z1135" s="1" t="s">
        <v>29</v>
      </c>
    </row>
    <row r="1136" spans="1:26" hidden="1" x14ac:dyDescent="0.35">
      <c r="A1136" s="1" t="s">
        <v>20</v>
      </c>
      <c r="B1136" s="1" t="s">
        <v>2906</v>
      </c>
      <c r="C1136" s="1" t="s">
        <v>2409</v>
      </c>
      <c r="D1136" s="1" t="s">
        <v>2422</v>
      </c>
      <c r="E1136" t="str">
        <f t="shared" si="69"/>
        <v>2022</v>
      </c>
      <c r="F1136" t="str">
        <f t="shared" si="70"/>
        <v>agosto</v>
      </c>
      <c r="G1136" s="2">
        <v>45261</v>
      </c>
      <c r="H1136">
        <f t="shared" si="71"/>
        <v>471</v>
      </c>
      <c r="I1136" s="3">
        <f t="shared" si="68"/>
        <v>720</v>
      </c>
      <c r="J1136" s="1">
        <v>16082</v>
      </c>
      <c r="K1136" s="1">
        <v>99423</v>
      </c>
      <c r="L1136" s="21">
        <v>99423</v>
      </c>
      <c r="M1136" s="1" t="s">
        <v>2907</v>
      </c>
      <c r="N1136" s="1" t="s">
        <v>24</v>
      </c>
      <c r="O1136" s="1" t="s">
        <v>25</v>
      </c>
      <c r="P1136" s="1" t="s">
        <v>2906</v>
      </c>
      <c r="Q1136" s="1" t="s">
        <v>2906</v>
      </c>
      <c r="R1136" s="1" t="s">
        <v>2907</v>
      </c>
      <c r="S1136" s="1" t="s">
        <v>26</v>
      </c>
      <c r="T1136" s="1" t="s">
        <v>9239</v>
      </c>
      <c r="U1136" s="1" t="s">
        <v>27</v>
      </c>
      <c r="W1136" s="1">
        <v>0</v>
      </c>
      <c r="X1136" s="1" t="s">
        <v>28</v>
      </c>
      <c r="Y1136" s="1" t="s">
        <v>29</v>
      </c>
      <c r="Z1136" s="1" t="s">
        <v>29</v>
      </c>
    </row>
    <row r="1137" spans="1:26" hidden="1" x14ac:dyDescent="0.35">
      <c r="A1137" s="1" t="s">
        <v>20</v>
      </c>
      <c r="B1137" s="1" t="s">
        <v>2908</v>
      </c>
      <c r="C1137" s="1" t="s">
        <v>2409</v>
      </c>
      <c r="D1137" s="1" t="s">
        <v>2422</v>
      </c>
      <c r="E1137" t="str">
        <f t="shared" si="69"/>
        <v>2022</v>
      </c>
      <c r="F1137" t="str">
        <f t="shared" si="70"/>
        <v>agosto</v>
      </c>
      <c r="G1137" s="2">
        <v>45261</v>
      </c>
      <c r="H1137">
        <f t="shared" si="71"/>
        <v>471</v>
      </c>
      <c r="I1137" s="3">
        <f t="shared" si="68"/>
        <v>720</v>
      </c>
      <c r="J1137" s="1">
        <v>16082</v>
      </c>
      <c r="K1137" s="1">
        <v>99423</v>
      </c>
      <c r="L1137" s="21">
        <v>99423</v>
      </c>
      <c r="M1137" s="1" t="s">
        <v>2909</v>
      </c>
      <c r="N1137" s="1" t="s">
        <v>24</v>
      </c>
      <c r="O1137" s="1" t="s">
        <v>25</v>
      </c>
      <c r="P1137" s="1" t="s">
        <v>2908</v>
      </c>
      <c r="Q1137" s="1" t="s">
        <v>2908</v>
      </c>
      <c r="R1137" s="1" t="s">
        <v>2909</v>
      </c>
      <c r="S1137" s="1" t="s">
        <v>26</v>
      </c>
      <c r="T1137" s="1" t="s">
        <v>9239</v>
      </c>
      <c r="U1137" s="1" t="s">
        <v>27</v>
      </c>
      <c r="W1137" s="1">
        <v>0</v>
      </c>
      <c r="X1137" s="1" t="s">
        <v>28</v>
      </c>
      <c r="Y1137" s="1" t="s">
        <v>29</v>
      </c>
      <c r="Z1137" s="1" t="s">
        <v>29</v>
      </c>
    </row>
    <row r="1138" spans="1:26" hidden="1" x14ac:dyDescent="0.35">
      <c r="A1138" s="1" t="s">
        <v>20</v>
      </c>
      <c r="B1138" s="1" t="s">
        <v>2910</v>
      </c>
      <c r="C1138" s="1" t="s">
        <v>2409</v>
      </c>
      <c r="D1138" s="1" t="s">
        <v>2422</v>
      </c>
      <c r="E1138" t="str">
        <f t="shared" si="69"/>
        <v>2022</v>
      </c>
      <c r="F1138" t="str">
        <f t="shared" si="70"/>
        <v>agosto</v>
      </c>
      <c r="G1138" s="2">
        <v>45261</v>
      </c>
      <c r="H1138">
        <f t="shared" si="71"/>
        <v>471</v>
      </c>
      <c r="I1138" s="3">
        <f t="shared" si="68"/>
        <v>720</v>
      </c>
      <c r="J1138" s="1">
        <v>16082</v>
      </c>
      <c r="K1138" s="1">
        <v>99423</v>
      </c>
      <c r="L1138" s="21">
        <v>99423</v>
      </c>
      <c r="M1138" s="1" t="s">
        <v>2911</v>
      </c>
      <c r="N1138" s="1" t="s">
        <v>24</v>
      </c>
      <c r="O1138" s="1" t="s">
        <v>25</v>
      </c>
      <c r="P1138" s="1" t="s">
        <v>2910</v>
      </c>
      <c r="Q1138" s="1" t="s">
        <v>2910</v>
      </c>
      <c r="R1138" s="1" t="s">
        <v>2911</v>
      </c>
      <c r="S1138" s="1" t="s">
        <v>2912</v>
      </c>
      <c r="T1138" s="1" t="s">
        <v>9239</v>
      </c>
      <c r="U1138" s="1" t="s">
        <v>27</v>
      </c>
      <c r="W1138" s="1">
        <v>0</v>
      </c>
      <c r="X1138" s="1" t="s">
        <v>28</v>
      </c>
      <c r="Y1138" s="1" t="s">
        <v>29</v>
      </c>
      <c r="Z1138" s="1" t="s">
        <v>29</v>
      </c>
    </row>
    <row r="1139" spans="1:26" hidden="1" x14ac:dyDescent="0.35">
      <c r="A1139" s="1" t="s">
        <v>20</v>
      </c>
      <c r="B1139" s="1" t="s">
        <v>2913</v>
      </c>
      <c r="C1139" s="1" t="s">
        <v>2409</v>
      </c>
      <c r="D1139" s="1" t="s">
        <v>2422</v>
      </c>
      <c r="E1139" t="str">
        <f t="shared" si="69"/>
        <v>2022</v>
      </c>
      <c r="F1139" t="str">
        <f t="shared" si="70"/>
        <v>agosto</v>
      </c>
      <c r="G1139" s="2">
        <v>45261</v>
      </c>
      <c r="H1139">
        <f t="shared" si="71"/>
        <v>471</v>
      </c>
      <c r="I1139" s="3">
        <f t="shared" si="68"/>
        <v>720</v>
      </c>
      <c r="J1139" s="1">
        <v>16088</v>
      </c>
      <c r="K1139" s="1">
        <v>216994</v>
      </c>
      <c r="L1139" s="21">
        <v>216994</v>
      </c>
      <c r="M1139" s="1" t="s">
        <v>2914</v>
      </c>
      <c r="N1139" s="1" t="s">
        <v>24</v>
      </c>
      <c r="O1139" s="1" t="s">
        <v>25</v>
      </c>
      <c r="P1139" s="1" t="s">
        <v>2913</v>
      </c>
      <c r="Q1139" s="1" t="s">
        <v>2913</v>
      </c>
      <c r="R1139" s="1" t="s">
        <v>2914</v>
      </c>
      <c r="S1139" s="1" t="s">
        <v>2915</v>
      </c>
      <c r="T1139" s="1" t="s">
        <v>9239</v>
      </c>
      <c r="U1139" s="1" t="s">
        <v>27</v>
      </c>
      <c r="W1139" s="1">
        <v>0</v>
      </c>
      <c r="X1139" s="1" t="s">
        <v>28</v>
      </c>
      <c r="Y1139" s="1" t="s">
        <v>29</v>
      </c>
      <c r="Z1139" s="1" t="s">
        <v>29</v>
      </c>
    </row>
    <row r="1140" spans="1:26" hidden="1" x14ac:dyDescent="0.35">
      <c r="A1140" s="1" t="s">
        <v>20</v>
      </c>
      <c r="B1140" s="1" t="s">
        <v>2916</v>
      </c>
      <c r="C1140" s="1" t="s">
        <v>2409</v>
      </c>
      <c r="D1140" s="1" t="s">
        <v>2422</v>
      </c>
      <c r="E1140" t="str">
        <f t="shared" si="69"/>
        <v>2022</v>
      </c>
      <c r="F1140" t="str">
        <f t="shared" si="70"/>
        <v>agosto</v>
      </c>
      <c r="G1140" s="2">
        <v>45261</v>
      </c>
      <c r="H1140">
        <f t="shared" si="71"/>
        <v>471</v>
      </c>
      <c r="I1140" s="3">
        <f t="shared" si="68"/>
        <v>720</v>
      </c>
      <c r="J1140" s="1">
        <v>16082</v>
      </c>
      <c r="K1140" s="1">
        <v>99423</v>
      </c>
      <c r="L1140" s="21">
        <v>99423</v>
      </c>
      <c r="M1140" s="1" t="s">
        <v>2917</v>
      </c>
      <c r="N1140" s="1" t="s">
        <v>24</v>
      </c>
      <c r="O1140" s="1" t="s">
        <v>25</v>
      </c>
      <c r="P1140" s="1" t="s">
        <v>2916</v>
      </c>
      <c r="Q1140" s="1" t="s">
        <v>2916</v>
      </c>
      <c r="R1140" s="1" t="s">
        <v>2917</v>
      </c>
      <c r="S1140" s="1" t="s">
        <v>2918</v>
      </c>
      <c r="T1140" s="1" t="s">
        <v>9239</v>
      </c>
      <c r="U1140" s="1" t="s">
        <v>27</v>
      </c>
      <c r="W1140" s="1">
        <v>0</v>
      </c>
      <c r="X1140" s="1" t="s">
        <v>28</v>
      </c>
      <c r="Y1140" s="1" t="s">
        <v>29</v>
      </c>
      <c r="Z1140" s="1" t="s">
        <v>29</v>
      </c>
    </row>
    <row r="1141" spans="1:26" hidden="1" x14ac:dyDescent="0.35">
      <c r="A1141" s="1" t="s">
        <v>20</v>
      </c>
      <c r="B1141" s="1" t="s">
        <v>2919</v>
      </c>
      <c r="C1141" s="1" t="s">
        <v>2409</v>
      </c>
      <c r="D1141" s="1" t="s">
        <v>2422</v>
      </c>
      <c r="E1141" t="str">
        <f t="shared" si="69"/>
        <v>2022</v>
      </c>
      <c r="F1141" t="str">
        <f t="shared" si="70"/>
        <v>agosto</v>
      </c>
      <c r="G1141" s="2">
        <v>45261</v>
      </c>
      <c r="H1141">
        <f t="shared" si="71"/>
        <v>471</v>
      </c>
      <c r="I1141" s="3">
        <f t="shared" si="68"/>
        <v>720</v>
      </c>
      <c r="J1141" s="1">
        <v>16082</v>
      </c>
      <c r="K1141" s="1">
        <v>99423</v>
      </c>
      <c r="L1141" s="21">
        <v>99423</v>
      </c>
      <c r="M1141" s="1" t="s">
        <v>2920</v>
      </c>
      <c r="N1141" s="1" t="s">
        <v>24</v>
      </c>
      <c r="O1141" s="1" t="s">
        <v>25</v>
      </c>
      <c r="P1141" s="1" t="s">
        <v>2919</v>
      </c>
      <c r="Q1141" s="1" t="s">
        <v>2919</v>
      </c>
      <c r="R1141" s="1" t="s">
        <v>2920</v>
      </c>
      <c r="S1141" s="1" t="s">
        <v>2921</v>
      </c>
      <c r="T1141" s="1" t="s">
        <v>9239</v>
      </c>
      <c r="U1141" s="1" t="s">
        <v>27</v>
      </c>
      <c r="W1141" s="1">
        <v>0</v>
      </c>
      <c r="X1141" s="1" t="s">
        <v>28</v>
      </c>
      <c r="Y1141" s="1" t="s">
        <v>29</v>
      </c>
      <c r="Z1141" s="1" t="s">
        <v>29</v>
      </c>
    </row>
    <row r="1142" spans="1:26" hidden="1" x14ac:dyDescent="0.35">
      <c r="A1142" s="1" t="s">
        <v>20</v>
      </c>
      <c r="B1142" s="1" t="s">
        <v>2922</v>
      </c>
      <c r="C1142" s="1" t="s">
        <v>2409</v>
      </c>
      <c r="D1142" s="1" t="s">
        <v>2422</v>
      </c>
      <c r="E1142" t="str">
        <f t="shared" si="69"/>
        <v>2022</v>
      </c>
      <c r="F1142" t="str">
        <f t="shared" si="70"/>
        <v>agosto</v>
      </c>
      <c r="G1142" s="2">
        <v>45261</v>
      </c>
      <c r="H1142">
        <f t="shared" si="71"/>
        <v>471</v>
      </c>
      <c r="I1142" s="3">
        <f t="shared" si="68"/>
        <v>720</v>
      </c>
      <c r="J1142" s="1">
        <v>16082</v>
      </c>
      <c r="K1142" s="1">
        <v>99423</v>
      </c>
      <c r="L1142" s="21">
        <v>99423</v>
      </c>
      <c r="M1142" s="1" t="s">
        <v>2923</v>
      </c>
      <c r="N1142" s="1" t="s">
        <v>24</v>
      </c>
      <c r="O1142" s="1" t="s">
        <v>25</v>
      </c>
      <c r="P1142" s="1" t="s">
        <v>2922</v>
      </c>
      <c r="Q1142" s="1" t="s">
        <v>2922</v>
      </c>
      <c r="R1142" s="1" t="s">
        <v>2923</v>
      </c>
      <c r="S1142" s="1" t="s">
        <v>26</v>
      </c>
      <c r="T1142" s="1" t="s">
        <v>9239</v>
      </c>
      <c r="U1142" s="1" t="s">
        <v>27</v>
      </c>
      <c r="W1142" s="1">
        <v>0</v>
      </c>
      <c r="X1142" s="1" t="s">
        <v>28</v>
      </c>
      <c r="Y1142" s="1" t="s">
        <v>29</v>
      </c>
      <c r="Z1142" s="1" t="s">
        <v>29</v>
      </c>
    </row>
    <row r="1143" spans="1:26" hidden="1" x14ac:dyDescent="0.35">
      <c r="A1143" s="1" t="s">
        <v>20</v>
      </c>
      <c r="B1143" s="1" t="s">
        <v>2924</v>
      </c>
      <c r="C1143" s="1" t="s">
        <v>2409</v>
      </c>
      <c r="D1143" s="1" t="s">
        <v>2422</v>
      </c>
      <c r="E1143" t="str">
        <f t="shared" si="69"/>
        <v>2022</v>
      </c>
      <c r="F1143" t="str">
        <f t="shared" si="70"/>
        <v>agosto</v>
      </c>
      <c r="G1143" s="2">
        <v>45261</v>
      </c>
      <c r="H1143">
        <f t="shared" si="71"/>
        <v>471</v>
      </c>
      <c r="I1143" s="3">
        <f t="shared" si="68"/>
        <v>720</v>
      </c>
      <c r="J1143" s="1">
        <v>16084</v>
      </c>
      <c r="K1143" s="1">
        <v>99423</v>
      </c>
      <c r="L1143" s="21">
        <v>99423</v>
      </c>
      <c r="M1143" s="1" t="s">
        <v>2925</v>
      </c>
      <c r="N1143" s="1" t="s">
        <v>24</v>
      </c>
      <c r="O1143" s="1" t="s">
        <v>25</v>
      </c>
      <c r="P1143" s="1" t="s">
        <v>2924</v>
      </c>
      <c r="Q1143" s="1" t="s">
        <v>2924</v>
      </c>
      <c r="R1143" s="1" t="s">
        <v>2925</v>
      </c>
      <c r="S1143" s="1" t="s">
        <v>26</v>
      </c>
      <c r="T1143" s="1" t="s">
        <v>9239</v>
      </c>
      <c r="U1143" s="1" t="s">
        <v>27</v>
      </c>
      <c r="W1143" s="1">
        <v>0</v>
      </c>
      <c r="X1143" s="1" t="s">
        <v>28</v>
      </c>
      <c r="Y1143" s="1" t="s">
        <v>29</v>
      </c>
      <c r="Z1143" s="1" t="s">
        <v>29</v>
      </c>
    </row>
    <row r="1144" spans="1:26" hidden="1" x14ac:dyDescent="0.35">
      <c r="A1144" s="1" t="s">
        <v>20</v>
      </c>
      <c r="B1144" s="1" t="s">
        <v>2926</v>
      </c>
      <c r="C1144" s="1" t="s">
        <v>2927</v>
      </c>
      <c r="D1144" s="1" t="s">
        <v>2422</v>
      </c>
      <c r="E1144" t="str">
        <f t="shared" si="69"/>
        <v>2022</v>
      </c>
      <c r="F1144" t="str">
        <f t="shared" si="70"/>
        <v>agosto</v>
      </c>
      <c r="G1144" s="2">
        <v>45261</v>
      </c>
      <c r="H1144">
        <f t="shared" si="71"/>
        <v>471</v>
      </c>
      <c r="I1144" s="3">
        <f t="shared" si="68"/>
        <v>720</v>
      </c>
      <c r="J1144" s="1">
        <v>16088</v>
      </c>
      <c r="K1144" s="1">
        <v>216994</v>
      </c>
      <c r="L1144" s="21">
        <v>216994</v>
      </c>
      <c r="M1144" s="1" t="s">
        <v>2928</v>
      </c>
      <c r="N1144" s="1" t="s">
        <v>24</v>
      </c>
      <c r="O1144" s="1" t="s">
        <v>25</v>
      </c>
      <c r="P1144" s="1" t="s">
        <v>2926</v>
      </c>
      <c r="Q1144" s="1" t="s">
        <v>2926</v>
      </c>
      <c r="R1144" s="1" t="s">
        <v>2928</v>
      </c>
      <c r="S1144" s="1" t="s">
        <v>2929</v>
      </c>
      <c r="T1144" s="1" t="s">
        <v>9239</v>
      </c>
      <c r="U1144" s="1" t="s">
        <v>27</v>
      </c>
      <c r="W1144" s="1">
        <v>0</v>
      </c>
      <c r="X1144" s="1" t="s">
        <v>28</v>
      </c>
      <c r="Y1144" s="1" t="s">
        <v>29</v>
      </c>
      <c r="Z1144" s="1" t="s">
        <v>29</v>
      </c>
    </row>
    <row r="1145" spans="1:26" hidden="1" x14ac:dyDescent="0.35">
      <c r="A1145" s="1" t="s">
        <v>20</v>
      </c>
      <c r="B1145" s="1" t="s">
        <v>2930</v>
      </c>
      <c r="C1145" s="1" t="s">
        <v>2927</v>
      </c>
      <c r="D1145" s="1" t="s">
        <v>2422</v>
      </c>
      <c r="E1145" t="str">
        <f t="shared" si="69"/>
        <v>2022</v>
      </c>
      <c r="F1145" t="str">
        <f t="shared" si="70"/>
        <v>agosto</v>
      </c>
      <c r="G1145" s="2">
        <v>45261</v>
      </c>
      <c r="H1145">
        <f t="shared" si="71"/>
        <v>471</v>
      </c>
      <c r="I1145" s="3">
        <f t="shared" si="68"/>
        <v>720</v>
      </c>
      <c r="J1145" s="1">
        <v>16082</v>
      </c>
      <c r="K1145" s="1">
        <v>99423</v>
      </c>
      <c r="L1145" s="21">
        <v>99423</v>
      </c>
      <c r="M1145" s="1" t="s">
        <v>2931</v>
      </c>
      <c r="N1145" s="1" t="s">
        <v>24</v>
      </c>
      <c r="O1145" s="1" t="s">
        <v>25</v>
      </c>
      <c r="P1145" s="1" t="s">
        <v>2930</v>
      </c>
      <c r="Q1145" s="1" t="s">
        <v>2930</v>
      </c>
      <c r="R1145" s="1" t="s">
        <v>2931</v>
      </c>
      <c r="S1145" s="1" t="s">
        <v>2932</v>
      </c>
      <c r="T1145" s="1" t="s">
        <v>9239</v>
      </c>
      <c r="U1145" s="1" t="s">
        <v>27</v>
      </c>
      <c r="W1145" s="1">
        <v>0</v>
      </c>
      <c r="X1145" s="1" t="s">
        <v>28</v>
      </c>
      <c r="Y1145" s="1" t="s">
        <v>29</v>
      </c>
      <c r="Z1145" s="1" t="s">
        <v>29</v>
      </c>
    </row>
    <row r="1146" spans="1:26" hidden="1" x14ac:dyDescent="0.35">
      <c r="A1146" s="1" t="s">
        <v>20</v>
      </c>
      <c r="B1146" s="1" t="s">
        <v>2933</v>
      </c>
      <c r="C1146" s="1" t="s">
        <v>2927</v>
      </c>
      <c r="D1146" s="1" t="s">
        <v>2422</v>
      </c>
      <c r="E1146" t="str">
        <f t="shared" si="69"/>
        <v>2022</v>
      </c>
      <c r="F1146" t="str">
        <f t="shared" si="70"/>
        <v>agosto</v>
      </c>
      <c r="G1146" s="2">
        <v>45261</v>
      </c>
      <c r="H1146">
        <f t="shared" si="71"/>
        <v>471</v>
      </c>
      <c r="I1146" s="3">
        <f t="shared" si="68"/>
        <v>720</v>
      </c>
      <c r="J1146" s="1">
        <v>16082</v>
      </c>
      <c r="K1146" s="1">
        <v>99423</v>
      </c>
      <c r="L1146" s="21">
        <v>99423</v>
      </c>
      <c r="M1146" s="1" t="s">
        <v>2934</v>
      </c>
      <c r="N1146" s="1" t="s">
        <v>24</v>
      </c>
      <c r="O1146" s="1" t="s">
        <v>25</v>
      </c>
      <c r="P1146" s="1" t="s">
        <v>2933</v>
      </c>
      <c r="Q1146" s="1" t="s">
        <v>2933</v>
      </c>
      <c r="R1146" s="1" t="s">
        <v>2934</v>
      </c>
      <c r="S1146" s="1" t="s">
        <v>2935</v>
      </c>
      <c r="T1146" s="1" t="s">
        <v>9239</v>
      </c>
      <c r="U1146" s="1" t="s">
        <v>27</v>
      </c>
      <c r="W1146" s="1">
        <v>0</v>
      </c>
      <c r="X1146" s="1" t="s">
        <v>28</v>
      </c>
      <c r="Y1146" s="1" t="s">
        <v>29</v>
      </c>
      <c r="Z1146" s="1" t="s">
        <v>29</v>
      </c>
    </row>
    <row r="1147" spans="1:26" hidden="1" x14ac:dyDescent="0.35">
      <c r="A1147" s="1" t="s">
        <v>20</v>
      </c>
      <c r="B1147" s="1" t="s">
        <v>2936</v>
      </c>
      <c r="C1147" s="1" t="s">
        <v>2927</v>
      </c>
      <c r="D1147" s="1" t="s">
        <v>2422</v>
      </c>
      <c r="E1147" t="str">
        <f t="shared" si="69"/>
        <v>2022</v>
      </c>
      <c r="F1147" t="str">
        <f t="shared" si="70"/>
        <v>agosto</v>
      </c>
      <c r="G1147" s="2">
        <v>45261</v>
      </c>
      <c r="H1147">
        <f t="shared" si="71"/>
        <v>471</v>
      </c>
      <c r="I1147" s="3">
        <f t="shared" si="68"/>
        <v>720</v>
      </c>
      <c r="J1147" s="1">
        <v>16082</v>
      </c>
      <c r="K1147" s="1">
        <v>99423</v>
      </c>
      <c r="L1147" s="21">
        <v>99423</v>
      </c>
      <c r="M1147" s="1" t="s">
        <v>2937</v>
      </c>
      <c r="N1147" s="1" t="s">
        <v>24</v>
      </c>
      <c r="O1147" s="1" t="s">
        <v>25</v>
      </c>
      <c r="P1147" s="1" t="s">
        <v>2936</v>
      </c>
      <c r="Q1147" s="1" t="s">
        <v>2936</v>
      </c>
      <c r="R1147" s="1" t="s">
        <v>2937</v>
      </c>
      <c r="S1147" s="1" t="s">
        <v>26</v>
      </c>
      <c r="T1147" s="1" t="s">
        <v>9239</v>
      </c>
      <c r="U1147" s="1" t="s">
        <v>27</v>
      </c>
      <c r="W1147" s="1">
        <v>0</v>
      </c>
      <c r="X1147" s="1" t="s">
        <v>28</v>
      </c>
      <c r="Y1147" s="1" t="s">
        <v>29</v>
      </c>
      <c r="Z1147" s="1" t="s">
        <v>29</v>
      </c>
    </row>
    <row r="1148" spans="1:26" hidden="1" x14ac:dyDescent="0.35">
      <c r="A1148" s="1" t="s">
        <v>20</v>
      </c>
      <c r="B1148" s="1" t="s">
        <v>2938</v>
      </c>
      <c r="C1148" s="1" t="s">
        <v>2927</v>
      </c>
      <c r="D1148" s="1" t="s">
        <v>2422</v>
      </c>
      <c r="E1148" t="str">
        <f t="shared" si="69"/>
        <v>2022</v>
      </c>
      <c r="F1148" t="str">
        <f t="shared" si="70"/>
        <v>agosto</v>
      </c>
      <c r="G1148" s="2">
        <v>45261</v>
      </c>
      <c r="H1148">
        <f t="shared" si="71"/>
        <v>471</v>
      </c>
      <c r="I1148" s="3">
        <f t="shared" si="68"/>
        <v>720</v>
      </c>
      <c r="J1148" s="1">
        <v>16082</v>
      </c>
      <c r="K1148" s="1">
        <v>99423</v>
      </c>
      <c r="L1148" s="21">
        <v>99423</v>
      </c>
      <c r="M1148" s="1" t="s">
        <v>2939</v>
      </c>
      <c r="N1148" s="1" t="s">
        <v>24</v>
      </c>
      <c r="O1148" s="1" t="s">
        <v>25</v>
      </c>
      <c r="P1148" s="1" t="s">
        <v>2938</v>
      </c>
      <c r="Q1148" s="1" t="s">
        <v>2938</v>
      </c>
      <c r="R1148" s="1" t="s">
        <v>2939</v>
      </c>
      <c r="S1148" s="1" t="s">
        <v>2940</v>
      </c>
      <c r="T1148" s="1" t="s">
        <v>9239</v>
      </c>
      <c r="U1148" s="1" t="s">
        <v>27</v>
      </c>
      <c r="W1148" s="1">
        <v>0</v>
      </c>
      <c r="X1148" s="1" t="s">
        <v>28</v>
      </c>
      <c r="Y1148" s="1" t="s">
        <v>29</v>
      </c>
      <c r="Z1148" s="1" t="s">
        <v>29</v>
      </c>
    </row>
    <row r="1149" spans="1:26" hidden="1" x14ac:dyDescent="0.35">
      <c r="A1149" s="1" t="s">
        <v>20</v>
      </c>
      <c r="B1149" s="1" t="s">
        <v>2941</v>
      </c>
      <c r="C1149" s="1" t="s">
        <v>2927</v>
      </c>
      <c r="D1149" s="1" t="s">
        <v>2422</v>
      </c>
      <c r="E1149" t="str">
        <f t="shared" si="69"/>
        <v>2022</v>
      </c>
      <c r="F1149" t="str">
        <f t="shared" si="70"/>
        <v>agosto</v>
      </c>
      <c r="G1149" s="2">
        <v>45261</v>
      </c>
      <c r="H1149">
        <f t="shared" si="71"/>
        <v>471</v>
      </c>
      <c r="I1149" s="3">
        <f t="shared" si="68"/>
        <v>720</v>
      </c>
      <c r="J1149" s="1">
        <v>16088</v>
      </c>
      <c r="K1149" s="1">
        <v>216994</v>
      </c>
      <c r="L1149" s="21">
        <v>216994</v>
      </c>
      <c r="M1149" s="1" t="s">
        <v>2942</v>
      </c>
      <c r="N1149" s="1" t="s">
        <v>24</v>
      </c>
      <c r="O1149" s="1" t="s">
        <v>25</v>
      </c>
      <c r="P1149" s="1" t="s">
        <v>2941</v>
      </c>
      <c r="Q1149" s="1" t="s">
        <v>2941</v>
      </c>
      <c r="R1149" s="1" t="s">
        <v>2942</v>
      </c>
      <c r="S1149" s="1" t="s">
        <v>26</v>
      </c>
      <c r="T1149" s="1" t="s">
        <v>9239</v>
      </c>
      <c r="U1149" s="1" t="s">
        <v>27</v>
      </c>
      <c r="W1149" s="1">
        <v>0</v>
      </c>
      <c r="X1149" s="1" t="s">
        <v>28</v>
      </c>
      <c r="Y1149" s="1" t="s">
        <v>29</v>
      </c>
      <c r="Z1149" s="1" t="s">
        <v>29</v>
      </c>
    </row>
    <row r="1150" spans="1:26" hidden="1" x14ac:dyDescent="0.35">
      <c r="A1150" s="1" t="s">
        <v>20</v>
      </c>
      <c r="B1150" s="1" t="s">
        <v>2943</v>
      </c>
      <c r="C1150" s="1" t="s">
        <v>2927</v>
      </c>
      <c r="D1150" s="1" t="s">
        <v>2422</v>
      </c>
      <c r="E1150" t="str">
        <f t="shared" si="69"/>
        <v>2022</v>
      </c>
      <c r="F1150" t="str">
        <f t="shared" si="70"/>
        <v>agosto</v>
      </c>
      <c r="G1150" s="2">
        <v>45261</v>
      </c>
      <c r="H1150">
        <f t="shared" si="71"/>
        <v>471</v>
      </c>
      <c r="I1150" s="3">
        <f t="shared" si="68"/>
        <v>720</v>
      </c>
      <c r="J1150" s="1">
        <v>16084</v>
      </c>
      <c r="K1150" s="1">
        <v>99423</v>
      </c>
      <c r="L1150" s="21">
        <v>99423</v>
      </c>
      <c r="M1150" s="1" t="s">
        <v>2944</v>
      </c>
      <c r="N1150" s="1" t="s">
        <v>24</v>
      </c>
      <c r="O1150" s="1" t="s">
        <v>25</v>
      </c>
      <c r="P1150" s="1" t="s">
        <v>2943</v>
      </c>
      <c r="Q1150" s="1" t="s">
        <v>2943</v>
      </c>
      <c r="R1150" s="1" t="s">
        <v>2944</v>
      </c>
      <c r="S1150" s="1" t="s">
        <v>26</v>
      </c>
      <c r="T1150" s="1" t="s">
        <v>9239</v>
      </c>
      <c r="U1150" s="1" t="s">
        <v>27</v>
      </c>
      <c r="W1150" s="1">
        <v>0</v>
      </c>
      <c r="X1150" s="1" t="s">
        <v>28</v>
      </c>
      <c r="Y1150" s="1" t="s">
        <v>29</v>
      </c>
      <c r="Z1150" s="1" t="s">
        <v>29</v>
      </c>
    </row>
    <row r="1151" spans="1:26" hidden="1" x14ac:dyDescent="0.35">
      <c r="A1151" s="1" t="s">
        <v>20</v>
      </c>
      <c r="B1151" s="1" t="s">
        <v>2945</v>
      </c>
      <c r="C1151" s="1" t="s">
        <v>2927</v>
      </c>
      <c r="D1151" s="1" t="s">
        <v>2422</v>
      </c>
      <c r="E1151" t="str">
        <f t="shared" si="69"/>
        <v>2022</v>
      </c>
      <c r="F1151" t="str">
        <f t="shared" si="70"/>
        <v>agosto</v>
      </c>
      <c r="G1151" s="2">
        <v>45261</v>
      </c>
      <c r="H1151">
        <f t="shared" si="71"/>
        <v>471</v>
      </c>
      <c r="I1151" s="3">
        <f t="shared" si="68"/>
        <v>720</v>
      </c>
      <c r="J1151" s="1">
        <v>16082</v>
      </c>
      <c r="K1151" s="1">
        <v>99423</v>
      </c>
      <c r="L1151" s="21">
        <v>99423</v>
      </c>
      <c r="M1151" s="1" t="s">
        <v>2946</v>
      </c>
      <c r="N1151" s="1" t="s">
        <v>24</v>
      </c>
      <c r="O1151" s="1" t="s">
        <v>25</v>
      </c>
      <c r="P1151" s="1" t="s">
        <v>2945</v>
      </c>
      <c r="Q1151" s="1" t="s">
        <v>2945</v>
      </c>
      <c r="R1151" s="1" t="s">
        <v>2946</v>
      </c>
      <c r="S1151" s="1" t="s">
        <v>2947</v>
      </c>
      <c r="T1151" s="1" t="s">
        <v>9239</v>
      </c>
      <c r="U1151" s="1" t="s">
        <v>27</v>
      </c>
      <c r="W1151" s="1">
        <v>0</v>
      </c>
      <c r="X1151" s="1" t="s">
        <v>28</v>
      </c>
      <c r="Y1151" s="1" t="s">
        <v>29</v>
      </c>
      <c r="Z1151" s="1" t="s">
        <v>29</v>
      </c>
    </row>
    <row r="1152" spans="1:26" hidden="1" x14ac:dyDescent="0.35">
      <c r="A1152" s="1" t="s">
        <v>20</v>
      </c>
      <c r="B1152" s="1" t="s">
        <v>2948</v>
      </c>
      <c r="C1152" s="1" t="s">
        <v>2927</v>
      </c>
      <c r="D1152" s="1" t="s">
        <v>2422</v>
      </c>
      <c r="E1152" t="str">
        <f t="shared" si="69"/>
        <v>2022</v>
      </c>
      <c r="F1152" t="str">
        <f t="shared" si="70"/>
        <v>agosto</v>
      </c>
      <c r="G1152" s="2">
        <v>45261</v>
      </c>
      <c r="H1152">
        <f t="shared" si="71"/>
        <v>471</v>
      </c>
      <c r="I1152" s="3">
        <f t="shared" si="68"/>
        <v>720</v>
      </c>
      <c r="J1152" s="1">
        <v>16082</v>
      </c>
      <c r="K1152" s="1">
        <v>99423</v>
      </c>
      <c r="L1152" s="21">
        <v>99423</v>
      </c>
      <c r="M1152" s="1" t="s">
        <v>2949</v>
      </c>
      <c r="N1152" s="1" t="s">
        <v>24</v>
      </c>
      <c r="O1152" s="1" t="s">
        <v>25</v>
      </c>
      <c r="P1152" s="1" t="s">
        <v>2948</v>
      </c>
      <c r="Q1152" s="1" t="s">
        <v>2948</v>
      </c>
      <c r="R1152" s="1" t="s">
        <v>2949</v>
      </c>
      <c r="S1152" s="1" t="s">
        <v>2950</v>
      </c>
      <c r="T1152" s="1" t="s">
        <v>9239</v>
      </c>
      <c r="U1152" s="1" t="s">
        <v>27</v>
      </c>
      <c r="W1152" s="1">
        <v>0</v>
      </c>
      <c r="X1152" s="1" t="s">
        <v>28</v>
      </c>
      <c r="Y1152" s="1" t="s">
        <v>29</v>
      </c>
      <c r="Z1152" s="1" t="s">
        <v>29</v>
      </c>
    </row>
    <row r="1153" spans="1:26" hidden="1" x14ac:dyDescent="0.35">
      <c r="A1153" s="1" t="s">
        <v>20</v>
      </c>
      <c r="B1153" s="1" t="s">
        <v>2951</v>
      </c>
      <c r="C1153" s="1" t="s">
        <v>2927</v>
      </c>
      <c r="D1153" s="1" t="s">
        <v>2422</v>
      </c>
      <c r="E1153" t="str">
        <f t="shared" si="69"/>
        <v>2022</v>
      </c>
      <c r="F1153" t="str">
        <f t="shared" si="70"/>
        <v>agosto</v>
      </c>
      <c r="G1153" s="2">
        <v>45261</v>
      </c>
      <c r="H1153">
        <f t="shared" si="71"/>
        <v>471</v>
      </c>
      <c r="I1153" s="3">
        <f t="shared" si="68"/>
        <v>720</v>
      </c>
      <c r="J1153" s="1">
        <v>16082</v>
      </c>
      <c r="K1153" s="1">
        <v>99423</v>
      </c>
      <c r="L1153" s="21">
        <v>99423</v>
      </c>
      <c r="M1153" s="1" t="s">
        <v>2952</v>
      </c>
      <c r="N1153" s="1" t="s">
        <v>24</v>
      </c>
      <c r="O1153" s="1" t="s">
        <v>25</v>
      </c>
      <c r="P1153" s="1" t="s">
        <v>2951</v>
      </c>
      <c r="Q1153" s="1" t="s">
        <v>2951</v>
      </c>
      <c r="R1153" s="1" t="s">
        <v>2952</v>
      </c>
      <c r="S1153" s="1" t="s">
        <v>2953</v>
      </c>
      <c r="T1153" s="1" t="s">
        <v>9239</v>
      </c>
      <c r="U1153" s="1" t="s">
        <v>27</v>
      </c>
      <c r="W1153" s="1">
        <v>0</v>
      </c>
      <c r="X1153" s="1" t="s">
        <v>28</v>
      </c>
      <c r="Y1153" s="1" t="s">
        <v>29</v>
      </c>
      <c r="Z1153" s="1" t="s">
        <v>29</v>
      </c>
    </row>
    <row r="1154" spans="1:26" hidden="1" x14ac:dyDescent="0.35">
      <c r="A1154" s="1" t="s">
        <v>20</v>
      </c>
      <c r="B1154" s="1" t="s">
        <v>2954</v>
      </c>
      <c r="C1154" s="1" t="s">
        <v>2927</v>
      </c>
      <c r="D1154" s="1" t="s">
        <v>2422</v>
      </c>
      <c r="E1154" t="str">
        <f t="shared" si="69"/>
        <v>2022</v>
      </c>
      <c r="F1154" t="str">
        <f t="shared" si="70"/>
        <v>agosto</v>
      </c>
      <c r="G1154" s="2">
        <v>45261</v>
      </c>
      <c r="H1154">
        <f t="shared" si="71"/>
        <v>471</v>
      </c>
      <c r="I1154" s="3">
        <f t="shared" ref="I1154:I1217" si="72">IF(AND(H1154&gt;0,H1154&lt;=30),30,IF(AND(H1154&gt;30,H1154&lt;=60),60,IF(AND(H1154&gt;60,H1154&lt;=90),90,IF(AND(H1154&gt;90,H1154&lt;=120),120,IF(AND(H1154&gt;120,H1154&lt;=150),150,IF(AND(H1154&gt;150,H1154&lt;=180),180,IF(AND(H1154&gt;180,H1154&lt;=360),360,IF(H1154&gt;360,720,0))))))))</f>
        <v>720</v>
      </c>
      <c r="J1154" s="1">
        <v>16082</v>
      </c>
      <c r="K1154" s="1">
        <v>99423</v>
      </c>
      <c r="L1154" s="21">
        <v>99423</v>
      </c>
      <c r="M1154" s="1" t="s">
        <v>2955</v>
      </c>
      <c r="N1154" s="1" t="s">
        <v>24</v>
      </c>
      <c r="O1154" s="1" t="s">
        <v>25</v>
      </c>
      <c r="P1154" s="1" t="s">
        <v>2954</v>
      </c>
      <c r="Q1154" s="1" t="s">
        <v>2954</v>
      </c>
      <c r="R1154" s="1" t="s">
        <v>2955</v>
      </c>
      <c r="T1154" s="1" t="s">
        <v>9239</v>
      </c>
      <c r="U1154" s="1" t="s">
        <v>27</v>
      </c>
      <c r="W1154" s="1">
        <v>0</v>
      </c>
      <c r="X1154" s="1" t="s">
        <v>28</v>
      </c>
      <c r="Y1154" s="1" t="s">
        <v>29</v>
      </c>
      <c r="Z1154" s="1" t="s">
        <v>29</v>
      </c>
    </row>
    <row r="1155" spans="1:26" hidden="1" x14ac:dyDescent="0.35">
      <c r="A1155" s="1" t="s">
        <v>20</v>
      </c>
      <c r="B1155" s="1" t="s">
        <v>2956</v>
      </c>
      <c r="C1155" s="1" t="s">
        <v>2957</v>
      </c>
      <c r="D1155" s="1" t="s">
        <v>2422</v>
      </c>
      <c r="E1155" t="str">
        <f t="shared" ref="E1155:E1218" si="73">+TEXT(D1155,"aaaa")</f>
        <v>2022</v>
      </c>
      <c r="F1155" t="str">
        <f t="shared" ref="F1155:F1218" si="74">+TEXT(D1155,"mmmm")</f>
        <v>agosto</v>
      </c>
      <c r="G1155" s="2">
        <v>45261</v>
      </c>
      <c r="H1155">
        <f t="shared" ref="H1155:H1218" si="75">+G1155-D1155</f>
        <v>471</v>
      </c>
      <c r="I1155" s="3">
        <f t="shared" si="72"/>
        <v>720</v>
      </c>
      <c r="J1155" s="1">
        <v>16083</v>
      </c>
      <c r="K1155" s="1">
        <v>99423</v>
      </c>
      <c r="L1155" s="21">
        <v>99423</v>
      </c>
      <c r="M1155" s="1" t="s">
        <v>2958</v>
      </c>
      <c r="N1155" s="1" t="s">
        <v>24</v>
      </c>
      <c r="O1155" s="1" t="s">
        <v>25</v>
      </c>
      <c r="P1155" s="1" t="s">
        <v>2956</v>
      </c>
      <c r="Q1155" s="1" t="s">
        <v>2956</v>
      </c>
      <c r="R1155" s="1" t="s">
        <v>2958</v>
      </c>
      <c r="S1155" s="1" t="s">
        <v>2959</v>
      </c>
      <c r="T1155" s="1" t="s">
        <v>9239</v>
      </c>
      <c r="U1155" s="1" t="s">
        <v>27</v>
      </c>
      <c r="W1155" s="1">
        <v>0</v>
      </c>
      <c r="X1155" s="1" t="s">
        <v>28</v>
      </c>
      <c r="Y1155" s="1" t="s">
        <v>29</v>
      </c>
      <c r="Z1155" s="1" t="s">
        <v>29</v>
      </c>
    </row>
    <row r="1156" spans="1:26" hidden="1" x14ac:dyDescent="0.35">
      <c r="A1156" s="1" t="s">
        <v>20</v>
      </c>
      <c r="B1156" s="1" t="s">
        <v>2960</v>
      </c>
      <c r="C1156" s="1" t="s">
        <v>2957</v>
      </c>
      <c r="D1156" s="1" t="s">
        <v>2422</v>
      </c>
      <c r="E1156" t="str">
        <f t="shared" si="73"/>
        <v>2022</v>
      </c>
      <c r="F1156" t="str">
        <f t="shared" si="74"/>
        <v>agosto</v>
      </c>
      <c r="G1156" s="2">
        <v>45261</v>
      </c>
      <c r="H1156">
        <f t="shared" si="75"/>
        <v>471</v>
      </c>
      <c r="I1156" s="3">
        <f t="shared" si="72"/>
        <v>720</v>
      </c>
      <c r="J1156" s="1">
        <v>16083</v>
      </c>
      <c r="K1156" s="1">
        <v>99423</v>
      </c>
      <c r="L1156" s="21">
        <v>99423</v>
      </c>
      <c r="M1156" s="1" t="s">
        <v>2961</v>
      </c>
      <c r="N1156" s="1" t="s">
        <v>24</v>
      </c>
      <c r="O1156" s="1" t="s">
        <v>25</v>
      </c>
      <c r="P1156" s="1" t="s">
        <v>2960</v>
      </c>
      <c r="Q1156" s="1" t="s">
        <v>2960</v>
      </c>
      <c r="R1156" s="1" t="s">
        <v>2961</v>
      </c>
      <c r="S1156" s="1" t="s">
        <v>2962</v>
      </c>
      <c r="T1156" s="1" t="s">
        <v>9239</v>
      </c>
      <c r="U1156" s="1" t="s">
        <v>27</v>
      </c>
      <c r="W1156" s="1">
        <v>0</v>
      </c>
      <c r="X1156" s="1" t="s">
        <v>28</v>
      </c>
      <c r="Y1156" s="1" t="s">
        <v>29</v>
      </c>
      <c r="Z1156" s="1" t="s">
        <v>29</v>
      </c>
    </row>
    <row r="1157" spans="1:26" hidden="1" x14ac:dyDescent="0.35">
      <c r="A1157" s="1" t="s">
        <v>20</v>
      </c>
      <c r="B1157" s="1" t="s">
        <v>2963</v>
      </c>
      <c r="C1157" s="1" t="s">
        <v>2957</v>
      </c>
      <c r="D1157" s="1" t="s">
        <v>2422</v>
      </c>
      <c r="E1157" t="str">
        <f t="shared" si="73"/>
        <v>2022</v>
      </c>
      <c r="F1157" t="str">
        <f t="shared" si="74"/>
        <v>agosto</v>
      </c>
      <c r="G1157" s="2">
        <v>45261</v>
      </c>
      <c r="H1157">
        <f t="shared" si="75"/>
        <v>471</v>
      </c>
      <c r="I1157" s="3">
        <f t="shared" si="72"/>
        <v>720</v>
      </c>
      <c r="J1157" s="1">
        <v>16083</v>
      </c>
      <c r="K1157" s="1">
        <v>99423</v>
      </c>
      <c r="L1157" s="21">
        <v>99423</v>
      </c>
      <c r="M1157" s="1" t="s">
        <v>2964</v>
      </c>
      <c r="N1157" s="1" t="s">
        <v>24</v>
      </c>
      <c r="O1157" s="1" t="s">
        <v>25</v>
      </c>
      <c r="P1157" s="1" t="s">
        <v>2963</v>
      </c>
      <c r="Q1157" s="1" t="s">
        <v>2963</v>
      </c>
      <c r="R1157" s="1" t="s">
        <v>2964</v>
      </c>
      <c r="S1157" s="1" t="s">
        <v>26</v>
      </c>
      <c r="T1157" s="1" t="s">
        <v>9239</v>
      </c>
      <c r="U1157" s="1" t="s">
        <v>27</v>
      </c>
      <c r="W1157" s="1">
        <v>0</v>
      </c>
      <c r="X1157" s="1" t="s">
        <v>28</v>
      </c>
      <c r="Y1157" s="1" t="s">
        <v>29</v>
      </c>
      <c r="Z1157" s="1" t="s">
        <v>29</v>
      </c>
    </row>
    <row r="1158" spans="1:26" hidden="1" x14ac:dyDescent="0.35">
      <c r="A1158" s="1" t="s">
        <v>20</v>
      </c>
      <c r="B1158" s="1" t="s">
        <v>2965</v>
      </c>
      <c r="C1158" s="1" t="s">
        <v>2957</v>
      </c>
      <c r="D1158" s="1" t="s">
        <v>2422</v>
      </c>
      <c r="E1158" t="str">
        <f t="shared" si="73"/>
        <v>2022</v>
      </c>
      <c r="F1158" t="str">
        <f t="shared" si="74"/>
        <v>agosto</v>
      </c>
      <c r="G1158" s="2">
        <v>45261</v>
      </c>
      <c r="H1158">
        <f t="shared" si="75"/>
        <v>471</v>
      </c>
      <c r="I1158" s="3">
        <f t="shared" si="72"/>
        <v>720</v>
      </c>
      <c r="J1158" s="1">
        <v>16084</v>
      </c>
      <c r="K1158" s="1">
        <v>99423</v>
      </c>
      <c r="L1158" s="21">
        <v>99423</v>
      </c>
      <c r="M1158" s="1" t="s">
        <v>2966</v>
      </c>
      <c r="N1158" s="1" t="s">
        <v>24</v>
      </c>
      <c r="O1158" s="1" t="s">
        <v>25</v>
      </c>
      <c r="P1158" s="1" t="s">
        <v>2965</v>
      </c>
      <c r="Q1158" s="1" t="s">
        <v>2965</v>
      </c>
      <c r="R1158" s="1" t="s">
        <v>2966</v>
      </c>
      <c r="S1158" s="1" t="s">
        <v>26</v>
      </c>
      <c r="T1158" s="1" t="s">
        <v>9239</v>
      </c>
      <c r="U1158" s="1" t="s">
        <v>27</v>
      </c>
      <c r="W1158" s="1">
        <v>0</v>
      </c>
      <c r="X1158" s="1" t="s">
        <v>28</v>
      </c>
      <c r="Y1158" s="1" t="s">
        <v>29</v>
      </c>
      <c r="Z1158" s="1" t="s">
        <v>29</v>
      </c>
    </row>
    <row r="1159" spans="1:26" hidden="1" x14ac:dyDescent="0.35">
      <c r="A1159" s="1" t="s">
        <v>20</v>
      </c>
      <c r="B1159" s="1" t="s">
        <v>2967</v>
      </c>
      <c r="C1159" s="1" t="s">
        <v>2968</v>
      </c>
      <c r="D1159" s="1" t="s">
        <v>2422</v>
      </c>
      <c r="E1159" t="str">
        <f t="shared" si="73"/>
        <v>2022</v>
      </c>
      <c r="F1159" t="str">
        <f t="shared" si="74"/>
        <v>agosto</v>
      </c>
      <c r="G1159" s="2">
        <v>45261</v>
      </c>
      <c r="H1159">
        <f t="shared" si="75"/>
        <v>471</v>
      </c>
      <c r="I1159" s="3">
        <f t="shared" si="72"/>
        <v>720</v>
      </c>
      <c r="J1159" s="1">
        <v>16083</v>
      </c>
      <c r="K1159" s="1">
        <v>99423</v>
      </c>
      <c r="L1159" s="21">
        <v>99423</v>
      </c>
      <c r="M1159" s="1" t="s">
        <v>2969</v>
      </c>
      <c r="N1159" s="1" t="s">
        <v>24</v>
      </c>
      <c r="O1159" s="1" t="s">
        <v>25</v>
      </c>
      <c r="P1159" s="1" t="s">
        <v>2967</v>
      </c>
      <c r="Q1159" s="1" t="s">
        <v>2967</v>
      </c>
      <c r="R1159" s="1" t="s">
        <v>2969</v>
      </c>
      <c r="S1159" s="1" t="s">
        <v>26</v>
      </c>
      <c r="T1159" s="1" t="s">
        <v>9239</v>
      </c>
      <c r="U1159" s="1" t="s">
        <v>27</v>
      </c>
      <c r="W1159" s="1">
        <v>0</v>
      </c>
      <c r="X1159" s="1" t="s">
        <v>28</v>
      </c>
      <c r="Y1159" s="1" t="s">
        <v>29</v>
      </c>
      <c r="Z1159" s="1" t="s">
        <v>29</v>
      </c>
    </row>
    <row r="1160" spans="1:26" hidden="1" x14ac:dyDescent="0.35">
      <c r="A1160" s="1" t="s">
        <v>20</v>
      </c>
      <c r="B1160" s="1" t="s">
        <v>2970</v>
      </c>
      <c r="C1160" s="1" t="s">
        <v>2968</v>
      </c>
      <c r="D1160" s="1" t="s">
        <v>2422</v>
      </c>
      <c r="E1160" t="str">
        <f t="shared" si="73"/>
        <v>2022</v>
      </c>
      <c r="F1160" t="str">
        <f t="shared" si="74"/>
        <v>agosto</v>
      </c>
      <c r="G1160" s="2">
        <v>45261</v>
      </c>
      <c r="H1160">
        <f t="shared" si="75"/>
        <v>471</v>
      </c>
      <c r="I1160" s="3">
        <f t="shared" si="72"/>
        <v>720</v>
      </c>
      <c r="J1160" s="1">
        <v>16082</v>
      </c>
      <c r="K1160" s="1">
        <v>99423</v>
      </c>
      <c r="L1160" s="21">
        <v>99423</v>
      </c>
      <c r="M1160" s="1" t="s">
        <v>2971</v>
      </c>
      <c r="N1160" s="1" t="s">
        <v>24</v>
      </c>
      <c r="O1160" s="1" t="s">
        <v>25</v>
      </c>
      <c r="P1160" s="1" t="s">
        <v>2970</v>
      </c>
      <c r="Q1160" s="1" t="s">
        <v>2970</v>
      </c>
      <c r="R1160" s="1" t="s">
        <v>2971</v>
      </c>
      <c r="S1160" s="1" t="s">
        <v>26</v>
      </c>
      <c r="T1160" s="1" t="s">
        <v>9239</v>
      </c>
      <c r="U1160" s="1" t="s">
        <v>27</v>
      </c>
      <c r="W1160" s="1">
        <v>0</v>
      </c>
      <c r="X1160" s="1" t="s">
        <v>28</v>
      </c>
      <c r="Y1160" s="1" t="s">
        <v>29</v>
      </c>
      <c r="Z1160" s="1" t="s">
        <v>29</v>
      </c>
    </row>
    <row r="1161" spans="1:26" hidden="1" x14ac:dyDescent="0.35">
      <c r="A1161" s="1" t="s">
        <v>20</v>
      </c>
      <c r="B1161" s="1" t="s">
        <v>2972</v>
      </c>
      <c r="C1161" s="1" t="s">
        <v>2968</v>
      </c>
      <c r="D1161" s="1" t="s">
        <v>2422</v>
      </c>
      <c r="E1161" t="str">
        <f t="shared" si="73"/>
        <v>2022</v>
      </c>
      <c r="F1161" t="str">
        <f t="shared" si="74"/>
        <v>agosto</v>
      </c>
      <c r="G1161" s="2">
        <v>45261</v>
      </c>
      <c r="H1161">
        <f t="shared" si="75"/>
        <v>471</v>
      </c>
      <c r="I1161" s="3">
        <f t="shared" si="72"/>
        <v>720</v>
      </c>
      <c r="J1161" s="1">
        <v>16082</v>
      </c>
      <c r="K1161" s="1">
        <v>99423</v>
      </c>
      <c r="L1161" s="21">
        <v>99423</v>
      </c>
      <c r="M1161" s="1" t="s">
        <v>2973</v>
      </c>
      <c r="N1161" s="1" t="s">
        <v>24</v>
      </c>
      <c r="O1161" s="1" t="s">
        <v>25</v>
      </c>
      <c r="P1161" s="1" t="s">
        <v>2972</v>
      </c>
      <c r="Q1161" s="1" t="s">
        <v>2972</v>
      </c>
      <c r="R1161" s="1" t="s">
        <v>2973</v>
      </c>
      <c r="S1161" s="1" t="s">
        <v>26</v>
      </c>
      <c r="T1161" s="1" t="s">
        <v>9239</v>
      </c>
      <c r="U1161" s="1" t="s">
        <v>27</v>
      </c>
      <c r="W1161" s="1">
        <v>0</v>
      </c>
      <c r="X1161" s="1" t="s">
        <v>28</v>
      </c>
      <c r="Y1161" s="1" t="s">
        <v>29</v>
      </c>
      <c r="Z1161" s="1" t="s">
        <v>29</v>
      </c>
    </row>
    <row r="1162" spans="1:26" hidden="1" x14ac:dyDescent="0.35">
      <c r="A1162" s="1" t="s">
        <v>20</v>
      </c>
      <c r="B1162" s="1" t="s">
        <v>2974</v>
      </c>
      <c r="C1162" s="1" t="s">
        <v>2968</v>
      </c>
      <c r="D1162" s="1" t="s">
        <v>2422</v>
      </c>
      <c r="E1162" t="str">
        <f t="shared" si="73"/>
        <v>2022</v>
      </c>
      <c r="F1162" t="str">
        <f t="shared" si="74"/>
        <v>agosto</v>
      </c>
      <c r="G1162" s="2">
        <v>45261</v>
      </c>
      <c r="H1162">
        <f t="shared" si="75"/>
        <v>471</v>
      </c>
      <c r="I1162" s="3">
        <f t="shared" si="72"/>
        <v>720</v>
      </c>
      <c r="J1162" s="1">
        <v>16082</v>
      </c>
      <c r="K1162" s="1">
        <v>99423</v>
      </c>
      <c r="L1162" s="21">
        <v>99423</v>
      </c>
      <c r="M1162" s="1" t="s">
        <v>2975</v>
      </c>
      <c r="N1162" s="1" t="s">
        <v>24</v>
      </c>
      <c r="O1162" s="1" t="s">
        <v>25</v>
      </c>
      <c r="P1162" s="1" t="s">
        <v>2974</v>
      </c>
      <c r="Q1162" s="1" t="s">
        <v>2974</v>
      </c>
      <c r="R1162" s="1" t="s">
        <v>2975</v>
      </c>
      <c r="S1162" s="1" t="s">
        <v>2976</v>
      </c>
      <c r="T1162" s="1" t="s">
        <v>9239</v>
      </c>
      <c r="U1162" s="1" t="s">
        <v>27</v>
      </c>
      <c r="W1162" s="1">
        <v>0</v>
      </c>
      <c r="X1162" s="1" t="s">
        <v>28</v>
      </c>
      <c r="Y1162" s="1" t="s">
        <v>29</v>
      </c>
      <c r="Z1162" s="1" t="s">
        <v>29</v>
      </c>
    </row>
    <row r="1163" spans="1:26" hidden="1" x14ac:dyDescent="0.35">
      <c r="A1163" s="1" t="s">
        <v>20</v>
      </c>
      <c r="B1163" s="1" t="s">
        <v>2977</v>
      </c>
      <c r="C1163" s="1" t="s">
        <v>2968</v>
      </c>
      <c r="D1163" s="1" t="s">
        <v>2422</v>
      </c>
      <c r="E1163" t="str">
        <f t="shared" si="73"/>
        <v>2022</v>
      </c>
      <c r="F1163" t="str">
        <f t="shared" si="74"/>
        <v>agosto</v>
      </c>
      <c r="G1163" s="2">
        <v>45261</v>
      </c>
      <c r="H1163">
        <f t="shared" si="75"/>
        <v>471</v>
      </c>
      <c r="I1163" s="3">
        <f t="shared" si="72"/>
        <v>720</v>
      </c>
      <c r="J1163" s="1">
        <v>16082</v>
      </c>
      <c r="K1163" s="1">
        <v>99423</v>
      </c>
      <c r="L1163" s="21">
        <v>99423</v>
      </c>
      <c r="M1163" s="1" t="s">
        <v>2978</v>
      </c>
      <c r="N1163" s="1" t="s">
        <v>24</v>
      </c>
      <c r="O1163" s="1" t="s">
        <v>25</v>
      </c>
      <c r="P1163" s="1" t="s">
        <v>2977</v>
      </c>
      <c r="Q1163" s="1" t="s">
        <v>2977</v>
      </c>
      <c r="R1163" s="1" t="s">
        <v>2978</v>
      </c>
      <c r="S1163" s="1" t="s">
        <v>26</v>
      </c>
      <c r="T1163" s="1" t="s">
        <v>9239</v>
      </c>
      <c r="U1163" s="1" t="s">
        <v>27</v>
      </c>
      <c r="W1163" s="1">
        <v>0</v>
      </c>
      <c r="X1163" s="1" t="s">
        <v>28</v>
      </c>
      <c r="Y1163" s="1" t="s">
        <v>29</v>
      </c>
      <c r="Z1163" s="1" t="s">
        <v>29</v>
      </c>
    </row>
    <row r="1164" spans="1:26" hidden="1" x14ac:dyDescent="0.35">
      <c r="A1164" s="1" t="s">
        <v>20</v>
      </c>
      <c r="B1164" s="1" t="s">
        <v>2979</v>
      </c>
      <c r="C1164" s="1" t="s">
        <v>2968</v>
      </c>
      <c r="D1164" s="1" t="s">
        <v>2422</v>
      </c>
      <c r="E1164" t="str">
        <f t="shared" si="73"/>
        <v>2022</v>
      </c>
      <c r="F1164" t="str">
        <f t="shared" si="74"/>
        <v>agosto</v>
      </c>
      <c r="G1164" s="2">
        <v>45261</v>
      </c>
      <c r="H1164">
        <f t="shared" si="75"/>
        <v>471</v>
      </c>
      <c r="I1164" s="3">
        <f t="shared" si="72"/>
        <v>720</v>
      </c>
      <c r="J1164" s="1">
        <v>16082</v>
      </c>
      <c r="K1164" s="1">
        <v>99423</v>
      </c>
      <c r="L1164" s="21">
        <v>99423</v>
      </c>
      <c r="M1164" s="1" t="s">
        <v>2980</v>
      </c>
      <c r="N1164" s="1" t="s">
        <v>24</v>
      </c>
      <c r="O1164" s="1" t="s">
        <v>25</v>
      </c>
      <c r="P1164" s="1" t="s">
        <v>2979</v>
      </c>
      <c r="Q1164" s="1" t="s">
        <v>2979</v>
      </c>
      <c r="R1164" s="1" t="s">
        <v>2980</v>
      </c>
      <c r="S1164" s="1" t="s">
        <v>26</v>
      </c>
      <c r="T1164" s="1" t="s">
        <v>9239</v>
      </c>
      <c r="U1164" s="1" t="s">
        <v>27</v>
      </c>
      <c r="W1164" s="1">
        <v>0</v>
      </c>
      <c r="X1164" s="1" t="s">
        <v>28</v>
      </c>
      <c r="Y1164" s="1" t="s">
        <v>29</v>
      </c>
      <c r="Z1164" s="1" t="s">
        <v>29</v>
      </c>
    </row>
    <row r="1165" spans="1:26" hidden="1" x14ac:dyDescent="0.35">
      <c r="A1165" s="1" t="s">
        <v>20</v>
      </c>
      <c r="B1165" s="1" t="s">
        <v>2981</v>
      </c>
      <c r="C1165" s="1" t="s">
        <v>2968</v>
      </c>
      <c r="D1165" s="1" t="s">
        <v>2422</v>
      </c>
      <c r="E1165" t="str">
        <f t="shared" si="73"/>
        <v>2022</v>
      </c>
      <c r="F1165" t="str">
        <f t="shared" si="74"/>
        <v>agosto</v>
      </c>
      <c r="G1165" s="2">
        <v>45261</v>
      </c>
      <c r="H1165">
        <f t="shared" si="75"/>
        <v>471</v>
      </c>
      <c r="I1165" s="3">
        <f t="shared" si="72"/>
        <v>720</v>
      </c>
      <c r="J1165" s="1">
        <v>16083</v>
      </c>
      <c r="K1165" s="1">
        <v>99423</v>
      </c>
      <c r="L1165" s="21">
        <v>99423</v>
      </c>
      <c r="M1165" s="1" t="s">
        <v>2982</v>
      </c>
      <c r="N1165" s="1" t="s">
        <v>24</v>
      </c>
      <c r="O1165" s="1" t="s">
        <v>25</v>
      </c>
      <c r="P1165" s="1" t="s">
        <v>2981</v>
      </c>
      <c r="Q1165" s="1" t="s">
        <v>2981</v>
      </c>
      <c r="R1165" s="1" t="s">
        <v>2982</v>
      </c>
      <c r="S1165" s="1" t="s">
        <v>26</v>
      </c>
      <c r="T1165" s="1" t="s">
        <v>9239</v>
      </c>
      <c r="U1165" s="1" t="s">
        <v>27</v>
      </c>
      <c r="W1165" s="1">
        <v>0</v>
      </c>
      <c r="X1165" s="1" t="s">
        <v>28</v>
      </c>
      <c r="Y1165" s="1" t="s">
        <v>29</v>
      </c>
      <c r="Z1165" s="1" t="s">
        <v>29</v>
      </c>
    </row>
    <row r="1166" spans="1:26" hidden="1" x14ac:dyDescent="0.35">
      <c r="A1166" s="1" t="s">
        <v>20</v>
      </c>
      <c r="B1166" s="1" t="s">
        <v>2983</v>
      </c>
      <c r="C1166" s="1" t="s">
        <v>2984</v>
      </c>
      <c r="D1166" s="1" t="s">
        <v>2422</v>
      </c>
      <c r="E1166" t="str">
        <f t="shared" si="73"/>
        <v>2022</v>
      </c>
      <c r="F1166" t="str">
        <f t="shared" si="74"/>
        <v>agosto</v>
      </c>
      <c r="G1166" s="2">
        <v>45261</v>
      </c>
      <c r="H1166">
        <f t="shared" si="75"/>
        <v>471</v>
      </c>
      <c r="I1166" s="3">
        <f t="shared" si="72"/>
        <v>720</v>
      </c>
      <c r="J1166" s="1">
        <v>16083</v>
      </c>
      <c r="K1166" s="1">
        <v>99423</v>
      </c>
      <c r="L1166" s="21">
        <v>99423</v>
      </c>
      <c r="M1166" s="1" t="s">
        <v>2985</v>
      </c>
      <c r="N1166" s="1" t="s">
        <v>24</v>
      </c>
      <c r="O1166" s="1" t="s">
        <v>25</v>
      </c>
      <c r="P1166" s="1" t="s">
        <v>2983</v>
      </c>
      <c r="Q1166" s="1" t="s">
        <v>2983</v>
      </c>
      <c r="R1166" s="1" t="s">
        <v>2985</v>
      </c>
      <c r="S1166" s="1" t="s">
        <v>26</v>
      </c>
      <c r="T1166" s="1" t="s">
        <v>9239</v>
      </c>
      <c r="U1166" s="1" t="s">
        <v>27</v>
      </c>
      <c r="W1166" s="1">
        <v>0</v>
      </c>
      <c r="X1166" s="1" t="s">
        <v>28</v>
      </c>
      <c r="Y1166" s="1" t="s">
        <v>29</v>
      </c>
      <c r="Z1166" s="1" t="s">
        <v>29</v>
      </c>
    </row>
    <row r="1167" spans="1:26" hidden="1" x14ac:dyDescent="0.35">
      <c r="A1167" s="1" t="s">
        <v>20</v>
      </c>
      <c r="B1167" s="1" t="s">
        <v>2986</v>
      </c>
      <c r="C1167" s="1" t="s">
        <v>2984</v>
      </c>
      <c r="D1167" s="1" t="s">
        <v>2422</v>
      </c>
      <c r="E1167" t="str">
        <f t="shared" si="73"/>
        <v>2022</v>
      </c>
      <c r="F1167" t="str">
        <f t="shared" si="74"/>
        <v>agosto</v>
      </c>
      <c r="G1167" s="2">
        <v>45261</v>
      </c>
      <c r="H1167">
        <f t="shared" si="75"/>
        <v>471</v>
      </c>
      <c r="I1167" s="3">
        <f t="shared" si="72"/>
        <v>720</v>
      </c>
      <c r="J1167" s="1">
        <v>16083</v>
      </c>
      <c r="K1167" s="1">
        <v>99423</v>
      </c>
      <c r="L1167" s="21">
        <v>99423</v>
      </c>
      <c r="M1167" s="1" t="s">
        <v>2987</v>
      </c>
      <c r="N1167" s="1" t="s">
        <v>24</v>
      </c>
      <c r="O1167" s="1" t="s">
        <v>25</v>
      </c>
      <c r="P1167" s="1" t="s">
        <v>2986</v>
      </c>
      <c r="Q1167" s="1" t="s">
        <v>2986</v>
      </c>
      <c r="R1167" s="1" t="s">
        <v>2987</v>
      </c>
      <c r="S1167" s="1" t="s">
        <v>26</v>
      </c>
      <c r="T1167" s="1" t="s">
        <v>9239</v>
      </c>
      <c r="U1167" s="1" t="s">
        <v>27</v>
      </c>
      <c r="W1167" s="1">
        <v>0</v>
      </c>
      <c r="X1167" s="1" t="s">
        <v>28</v>
      </c>
      <c r="Y1167" s="1" t="s">
        <v>29</v>
      </c>
      <c r="Z1167" s="1" t="s">
        <v>29</v>
      </c>
    </row>
    <row r="1168" spans="1:26" hidden="1" x14ac:dyDescent="0.35">
      <c r="A1168" s="1" t="s">
        <v>20</v>
      </c>
      <c r="B1168" s="1" t="s">
        <v>2988</v>
      </c>
      <c r="C1168" s="1" t="s">
        <v>2984</v>
      </c>
      <c r="D1168" s="1" t="s">
        <v>2422</v>
      </c>
      <c r="E1168" t="str">
        <f t="shared" si="73"/>
        <v>2022</v>
      </c>
      <c r="F1168" t="str">
        <f t="shared" si="74"/>
        <v>agosto</v>
      </c>
      <c r="G1168" s="2">
        <v>45261</v>
      </c>
      <c r="H1168">
        <f t="shared" si="75"/>
        <v>471</v>
      </c>
      <c r="I1168" s="3">
        <f t="shared" si="72"/>
        <v>720</v>
      </c>
      <c r="J1168" s="1">
        <v>16084</v>
      </c>
      <c r="K1168" s="1">
        <v>99423</v>
      </c>
      <c r="L1168" s="21">
        <v>99423</v>
      </c>
      <c r="M1168" s="1" t="s">
        <v>2989</v>
      </c>
      <c r="N1168" s="1" t="s">
        <v>24</v>
      </c>
      <c r="O1168" s="1" t="s">
        <v>25</v>
      </c>
      <c r="P1168" s="1" t="s">
        <v>2988</v>
      </c>
      <c r="Q1168" s="1" t="s">
        <v>2988</v>
      </c>
      <c r="R1168" s="1" t="s">
        <v>2989</v>
      </c>
      <c r="S1168" s="1" t="s">
        <v>26</v>
      </c>
      <c r="T1168" s="1" t="s">
        <v>9239</v>
      </c>
      <c r="U1168" s="1" t="s">
        <v>27</v>
      </c>
      <c r="W1168" s="1">
        <v>0</v>
      </c>
      <c r="X1168" s="1" t="s">
        <v>28</v>
      </c>
      <c r="Y1168" s="1" t="s">
        <v>29</v>
      </c>
      <c r="Z1168" s="1" t="s">
        <v>29</v>
      </c>
    </row>
    <row r="1169" spans="1:26" hidden="1" x14ac:dyDescent="0.35">
      <c r="A1169" s="1" t="s">
        <v>20</v>
      </c>
      <c r="B1169" s="1" t="s">
        <v>2990</v>
      </c>
      <c r="C1169" s="1" t="s">
        <v>2984</v>
      </c>
      <c r="D1169" s="1" t="s">
        <v>2422</v>
      </c>
      <c r="E1169" t="str">
        <f t="shared" si="73"/>
        <v>2022</v>
      </c>
      <c r="F1169" t="str">
        <f t="shared" si="74"/>
        <v>agosto</v>
      </c>
      <c r="G1169" s="2">
        <v>45261</v>
      </c>
      <c r="H1169">
        <f t="shared" si="75"/>
        <v>471</v>
      </c>
      <c r="I1169" s="3">
        <f t="shared" si="72"/>
        <v>720</v>
      </c>
      <c r="J1169" s="1">
        <v>16083</v>
      </c>
      <c r="K1169" s="1">
        <v>99423</v>
      </c>
      <c r="L1169" s="21">
        <v>99423</v>
      </c>
      <c r="M1169" s="1" t="s">
        <v>2991</v>
      </c>
      <c r="N1169" s="1" t="s">
        <v>24</v>
      </c>
      <c r="O1169" s="1" t="s">
        <v>25</v>
      </c>
      <c r="P1169" s="1" t="s">
        <v>2990</v>
      </c>
      <c r="Q1169" s="1" t="s">
        <v>2990</v>
      </c>
      <c r="R1169" s="1" t="s">
        <v>2991</v>
      </c>
      <c r="S1169" s="1" t="s">
        <v>26</v>
      </c>
      <c r="T1169" s="1" t="s">
        <v>9239</v>
      </c>
      <c r="U1169" s="1" t="s">
        <v>27</v>
      </c>
      <c r="W1169" s="1">
        <v>0</v>
      </c>
      <c r="X1169" s="1" t="s">
        <v>28</v>
      </c>
      <c r="Y1169" s="1" t="s">
        <v>29</v>
      </c>
      <c r="Z1169" s="1" t="s">
        <v>29</v>
      </c>
    </row>
    <row r="1170" spans="1:26" hidden="1" x14ac:dyDescent="0.35">
      <c r="A1170" s="1" t="s">
        <v>20</v>
      </c>
      <c r="B1170" s="1" t="s">
        <v>2992</v>
      </c>
      <c r="C1170" s="1" t="s">
        <v>2984</v>
      </c>
      <c r="D1170" s="1" t="s">
        <v>2422</v>
      </c>
      <c r="E1170" t="str">
        <f t="shared" si="73"/>
        <v>2022</v>
      </c>
      <c r="F1170" t="str">
        <f t="shared" si="74"/>
        <v>agosto</v>
      </c>
      <c r="G1170" s="2">
        <v>45261</v>
      </c>
      <c r="H1170">
        <f t="shared" si="75"/>
        <v>471</v>
      </c>
      <c r="I1170" s="3">
        <f t="shared" si="72"/>
        <v>720</v>
      </c>
      <c r="J1170" s="1">
        <v>16084</v>
      </c>
      <c r="K1170" s="1">
        <v>99423</v>
      </c>
      <c r="L1170" s="21">
        <v>99423</v>
      </c>
      <c r="M1170" s="1" t="s">
        <v>2993</v>
      </c>
      <c r="N1170" s="1" t="s">
        <v>24</v>
      </c>
      <c r="O1170" s="1" t="s">
        <v>25</v>
      </c>
      <c r="P1170" s="1" t="s">
        <v>2992</v>
      </c>
      <c r="Q1170" s="1" t="s">
        <v>2992</v>
      </c>
      <c r="R1170" s="1" t="s">
        <v>2993</v>
      </c>
      <c r="S1170" s="1" t="s">
        <v>26</v>
      </c>
      <c r="T1170" s="1" t="s">
        <v>9239</v>
      </c>
      <c r="U1170" s="1" t="s">
        <v>27</v>
      </c>
      <c r="W1170" s="1">
        <v>0</v>
      </c>
      <c r="X1170" s="1" t="s">
        <v>28</v>
      </c>
      <c r="Y1170" s="1" t="s">
        <v>29</v>
      </c>
      <c r="Z1170" s="1" t="s">
        <v>29</v>
      </c>
    </row>
    <row r="1171" spans="1:26" hidden="1" x14ac:dyDescent="0.35">
      <c r="A1171" s="1" t="s">
        <v>20</v>
      </c>
      <c r="B1171" s="1" t="s">
        <v>2994</v>
      </c>
      <c r="C1171" s="1" t="s">
        <v>2984</v>
      </c>
      <c r="D1171" s="1" t="s">
        <v>2422</v>
      </c>
      <c r="E1171" t="str">
        <f t="shared" si="73"/>
        <v>2022</v>
      </c>
      <c r="F1171" t="str">
        <f t="shared" si="74"/>
        <v>agosto</v>
      </c>
      <c r="G1171" s="2">
        <v>45261</v>
      </c>
      <c r="H1171">
        <f t="shared" si="75"/>
        <v>471</v>
      </c>
      <c r="I1171" s="3">
        <f t="shared" si="72"/>
        <v>720</v>
      </c>
      <c r="J1171" s="1">
        <v>16083</v>
      </c>
      <c r="K1171" s="1">
        <v>99423</v>
      </c>
      <c r="L1171" s="21">
        <v>99423</v>
      </c>
      <c r="M1171" s="1" t="s">
        <v>2995</v>
      </c>
      <c r="N1171" s="1" t="s">
        <v>24</v>
      </c>
      <c r="O1171" s="1" t="s">
        <v>25</v>
      </c>
      <c r="P1171" s="1" t="s">
        <v>2994</v>
      </c>
      <c r="Q1171" s="1" t="s">
        <v>2994</v>
      </c>
      <c r="R1171" s="1" t="s">
        <v>2995</v>
      </c>
      <c r="S1171" s="1" t="s">
        <v>2996</v>
      </c>
      <c r="T1171" s="1" t="s">
        <v>9239</v>
      </c>
      <c r="U1171" s="1" t="s">
        <v>27</v>
      </c>
      <c r="W1171" s="1">
        <v>0</v>
      </c>
      <c r="X1171" s="1" t="s">
        <v>28</v>
      </c>
      <c r="Y1171" s="1" t="s">
        <v>29</v>
      </c>
      <c r="Z1171" s="1" t="s">
        <v>29</v>
      </c>
    </row>
    <row r="1172" spans="1:26" hidden="1" x14ac:dyDescent="0.35">
      <c r="A1172" s="1" t="s">
        <v>20</v>
      </c>
      <c r="B1172" s="1" t="s">
        <v>2997</v>
      </c>
      <c r="C1172" s="1" t="s">
        <v>2984</v>
      </c>
      <c r="D1172" s="1" t="s">
        <v>2422</v>
      </c>
      <c r="E1172" t="str">
        <f t="shared" si="73"/>
        <v>2022</v>
      </c>
      <c r="F1172" t="str">
        <f t="shared" si="74"/>
        <v>agosto</v>
      </c>
      <c r="G1172" s="2">
        <v>45261</v>
      </c>
      <c r="H1172">
        <f t="shared" si="75"/>
        <v>471</v>
      </c>
      <c r="I1172" s="3">
        <f t="shared" si="72"/>
        <v>720</v>
      </c>
      <c r="J1172" s="1">
        <v>16084</v>
      </c>
      <c r="K1172" s="1">
        <v>99423</v>
      </c>
      <c r="L1172" s="21">
        <v>99423</v>
      </c>
      <c r="M1172" s="1" t="s">
        <v>2998</v>
      </c>
      <c r="N1172" s="1" t="s">
        <v>24</v>
      </c>
      <c r="O1172" s="1" t="s">
        <v>25</v>
      </c>
      <c r="P1172" s="1" t="s">
        <v>2997</v>
      </c>
      <c r="Q1172" s="1" t="s">
        <v>2997</v>
      </c>
      <c r="R1172" s="1" t="s">
        <v>2998</v>
      </c>
      <c r="S1172" s="1" t="s">
        <v>26</v>
      </c>
      <c r="T1172" s="1" t="s">
        <v>9239</v>
      </c>
      <c r="U1172" s="1" t="s">
        <v>27</v>
      </c>
      <c r="W1172" s="1">
        <v>0</v>
      </c>
      <c r="X1172" s="1" t="s">
        <v>28</v>
      </c>
      <c r="Y1172" s="1" t="s">
        <v>29</v>
      </c>
      <c r="Z1172" s="1" t="s">
        <v>29</v>
      </c>
    </row>
    <row r="1173" spans="1:26" hidden="1" x14ac:dyDescent="0.35">
      <c r="A1173" s="1" t="s">
        <v>20</v>
      </c>
      <c r="B1173" s="1" t="s">
        <v>2999</v>
      </c>
      <c r="C1173" s="1" t="s">
        <v>2984</v>
      </c>
      <c r="D1173" s="1" t="s">
        <v>2422</v>
      </c>
      <c r="E1173" t="str">
        <f t="shared" si="73"/>
        <v>2022</v>
      </c>
      <c r="F1173" t="str">
        <f t="shared" si="74"/>
        <v>agosto</v>
      </c>
      <c r="G1173" s="2">
        <v>45261</v>
      </c>
      <c r="H1173">
        <f t="shared" si="75"/>
        <v>471</v>
      </c>
      <c r="I1173" s="3">
        <f t="shared" si="72"/>
        <v>720</v>
      </c>
      <c r="J1173" s="1">
        <v>16088</v>
      </c>
      <c r="K1173" s="1">
        <v>216994</v>
      </c>
      <c r="L1173" s="21">
        <v>216994</v>
      </c>
      <c r="M1173" s="1" t="s">
        <v>3000</v>
      </c>
      <c r="N1173" s="1" t="s">
        <v>24</v>
      </c>
      <c r="O1173" s="1" t="s">
        <v>25</v>
      </c>
      <c r="P1173" s="1" t="s">
        <v>2999</v>
      </c>
      <c r="Q1173" s="1" t="s">
        <v>2999</v>
      </c>
      <c r="R1173" s="1" t="s">
        <v>3000</v>
      </c>
      <c r="S1173" s="1" t="s">
        <v>26</v>
      </c>
      <c r="T1173" s="1" t="s">
        <v>9239</v>
      </c>
      <c r="U1173" s="1" t="s">
        <v>27</v>
      </c>
      <c r="W1173" s="1">
        <v>0</v>
      </c>
      <c r="X1173" s="1" t="s">
        <v>28</v>
      </c>
      <c r="Y1173" s="1" t="s">
        <v>29</v>
      </c>
      <c r="Z1173" s="1" t="s">
        <v>29</v>
      </c>
    </row>
    <row r="1174" spans="1:26" hidden="1" x14ac:dyDescent="0.35">
      <c r="A1174" s="1" t="s">
        <v>20</v>
      </c>
      <c r="B1174" s="1" t="s">
        <v>3001</v>
      </c>
      <c r="C1174" s="1" t="s">
        <v>2984</v>
      </c>
      <c r="D1174" s="1" t="s">
        <v>2422</v>
      </c>
      <c r="E1174" t="str">
        <f t="shared" si="73"/>
        <v>2022</v>
      </c>
      <c r="F1174" t="str">
        <f t="shared" si="74"/>
        <v>agosto</v>
      </c>
      <c r="G1174" s="2">
        <v>45261</v>
      </c>
      <c r="H1174">
        <f t="shared" si="75"/>
        <v>471</v>
      </c>
      <c r="I1174" s="3">
        <f t="shared" si="72"/>
        <v>720</v>
      </c>
      <c r="J1174" s="1">
        <v>16082</v>
      </c>
      <c r="K1174" s="1">
        <v>99423</v>
      </c>
      <c r="L1174" s="21">
        <v>99423</v>
      </c>
      <c r="M1174" s="1" t="s">
        <v>3002</v>
      </c>
      <c r="N1174" s="1" t="s">
        <v>24</v>
      </c>
      <c r="O1174" s="1" t="s">
        <v>25</v>
      </c>
      <c r="P1174" s="1" t="s">
        <v>3001</v>
      </c>
      <c r="Q1174" s="1" t="s">
        <v>3001</v>
      </c>
      <c r="R1174" s="1" t="s">
        <v>3002</v>
      </c>
      <c r="S1174" s="1" t="s">
        <v>26</v>
      </c>
      <c r="T1174" s="1" t="s">
        <v>9239</v>
      </c>
      <c r="U1174" s="1" t="s">
        <v>27</v>
      </c>
      <c r="W1174" s="1">
        <v>0</v>
      </c>
      <c r="X1174" s="1" t="s">
        <v>28</v>
      </c>
      <c r="Y1174" s="1" t="s">
        <v>29</v>
      </c>
      <c r="Z1174" s="1" t="s">
        <v>29</v>
      </c>
    </row>
    <row r="1175" spans="1:26" hidden="1" x14ac:dyDescent="0.35">
      <c r="A1175" s="1" t="s">
        <v>20</v>
      </c>
      <c r="B1175" s="1" t="s">
        <v>3003</v>
      </c>
      <c r="C1175" s="1" t="s">
        <v>2984</v>
      </c>
      <c r="D1175" s="1" t="s">
        <v>2422</v>
      </c>
      <c r="E1175" t="str">
        <f t="shared" si="73"/>
        <v>2022</v>
      </c>
      <c r="F1175" t="str">
        <f t="shared" si="74"/>
        <v>agosto</v>
      </c>
      <c r="G1175" s="2">
        <v>45261</v>
      </c>
      <c r="H1175">
        <f t="shared" si="75"/>
        <v>471</v>
      </c>
      <c r="I1175" s="3">
        <f t="shared" si="72"/>
        <v>720</v>
      </c>
      <c r="J1175" s="1">
        <v>16082</v>
      </c>
      <c r="K1175" s="1">
        <v>99423</v>
      </c>
      <c r="L1175" s="21">
        <v>99423</v>
      </c>
      <c r="M1175" s="1" t="s">
        <v>3004</v>
      </c>
      <c r="N1175" s="1" t="s">
        <v>24</v>
      </c>
      <c r="O1175" s="1" t="s">
        <v>25</v>
      </c>
      <c r="P1175" s="1" t="s">
        <v>3003</v>
      </c>
      <c r="Q1175" s="1" t="s">
        <v>3003</v>
      </c>
      <c r="R1175" s="1" t="s">
        <v>3004</v>
      </c>
      <c r="S1175" s="1" t="s">
        <v>3005</v>
      </c>
      <c r="T1175" s="1" t="s">
        <v>9239</v>
      </c>
      <c r="U1175" s="1" t="s">
        <v>27</v>
      </c>
      <c r="W1175" s="1">
        <v>0</v>
      </c>
      <c r="X1175" s="1" t="s">
        <v>28</v>
      </c>
      <c r="Y1175" s="1" t="s">
        <v>29</v>
      </c>
      <c r="Z1175" s="1" t="s">
        <v>29</v>
      </c>
    </row>
    <row r="1176" spans="1:26" hidden="1" x14ac:dyDescent="0.35">
      <c r="A1176" s="1" t="s">
        <v>20</v>
      </c>
      <c r="B1176" s="1" t="s">
        <v>3006</v>
      </c>
      <c r="C1176" s="1" t="s">
        <v>2984</v>
      </c>
      <c r="D1176" s="1" t="s">
        <v>2422</v>
      </c>
      <c r="E1176" t="str">
        <f t="shared" si="73"/>
        <v>2022</v>
      </c>
      <c r="F1176" t="str">
        <f t="shared" si="74"/>
        <v>agosto</v>
      </c>
      <c r="G1176" s="2">
        <v>45261</v>
      </c>
      <c r="H1176">
        <f t="shared" si="75"/>
        <v>471</v>
      </c>
      <c r="I1176" s="3">
        <f t="shared" si="72"/>
        <v>720</v>
      </c>
      <c r="J1176" s="1">
        <v>16082</v>
      </c>
      <c r="K1176" s="1">
        <v>99423</v>
      </c>
      <c r="L1176" s="21">
        <v>99423</v>
      </c>
      <c r="M1176" s="1" t="s">
        <v>3007</v>
      </c>
      <c r="N1176" s="1" t="s">
        <v>24</v>
      </c>
      <c r="O1176" s="1" t="s">
        <v>25</v>
      </c>
      <c r="P1176" s="1" t="s">
        <v>3006</v>
      </c>
      <c r="Q1176" s="1" t="s">
        <v>3006</v>
      </c>
      <c r="R1176" s="1" t="s">
        <v>3007</v>
      </c>
      <c r="S1176" s="1" t="s">
        <v>26</v>
      </c>
      <c r="T1176" s="1" t="s">
        <v>9239</v>
      </c>
      <c r="U1176" s="1" t="s">
        <v>27</v>
      </c>
      <c r="W1176" s="1">
        <v>0</v>
      </c>
      <c r="X1176" s="1" t="s">
        <v>28</v>
      </c>
      <c r="Y1176" s="1" t="s">
        <v>29</v>
      </c>
      <c r="Z1176" s="1" t="s">
        <v>29</v>
      </c>
    </row>
    <row r="1177" spans="1:26" hidden="1" x14ac:dyDescent="0.35">
      <c r="A1177" s="1" t="s">
        <v>20</v>
      </c>
      <c r="B1177" s="1" t="s">
        <v>3008</v>
      </c>
      <c r="C1177" s="1" t="s">
        <v>2984</v>
      </c>
      <c r="D1177" s="1" t="s">
        <v>2422</v>
      </c>
      <c r="E1177" t="str">
        <f t="shared" si="73"/>
        <v>2022</v>
      </c>
      <c r="F1177" t="str">
        <f t="shared" si="74"/>
        <v>agosto</v>
      </c>
      <c r="G1177" s="2">
        <v>45261</v>
      </c>
      <c r="H1177">
        <f t="shared" si="75"/>
        <v>471</v>
      </c>
      <c r="I1177" s="3">
        <f t="shared" si="72"/>
        <v>720</v>
      </c>
      <c r="J1177" s="1">
        <v>16082</v>
      </c>
      <c r="K1177" s="1">
        <v>99423</v>
      </c>
      <c r="L1177" s="21">
        <v>99423</v>
      </c>
      <c r="M1177" s="1" t="s">
        <v>3009</v>
      </c>
      <c r="N1177" s="1" t="s">
        <v>24</v>
      </c>
      <c r="O1177" s="1" t="s">
        <v>25</v>
      </c>
      <c r="P1177" s="1" t="s">
        <v>3008</v>
      </c>
      <c r="Q1177" s="1" t="s">
        <v>3008</v>
      </c>
      <c r="R1177" s="1" t="s">
        <v>3009</v>
      </c>
      <c r="S1177" s="1" t="s">
        <v>26</v>
      </c>
      <c r="T1177" s="1" t="s">
        <v>9239</v>
      </c>
      <c r="U1177" s="1" t="s">
        <v>27</v>
      </c>
      <c r="W1177" s="1">
        <v>0</v>
      </c>
      <c r="X1177" s="1" t="s">
        <v>28</v>
      </c>
      <c r="Y1177" s="1" t="s">
        <v>29</v>
      </c>
      <c r="Z1177" s="1" t="s">
        <v>29</v>
      </c>
    </row>
    <row r="1178" spans="1:26" hidden="1" x14ac:dyDescent="0.35">
      <c r="A1178" s="1" t="s">
        <v>20</v>
      </c>
      <c r="B1178" s="1" t="s">
        <v>3010</v>
      </c>
      <c r="C1178" s="1" t="s">
        <v>2984</v>
      </c>
      <c r="D1178" s="1" t="s">
        <v>2422</v>
      </c>
      <c r="E1178" t="str">
        <f t="shared" si="73"/>
        <v>2022</v>
      </c>
      <c r="F1178" t="str">
        <f t="shared" si="74"/>
        <v>agosto</v>
      </c>
      <c r="G1178" s="2">
        <v>45261</v>
      </c>
      <c r="H1178">
        <f t="shared" si="75"/>
        <v>471</v>
      </c>
      <c r="I1178" s="3">
        <f t="shared" si="72"/>
        <v>720</v>
      </c>
      <c r="J1178" s="1">
        <v>16082</v>
      </c>
      <c r="K1178" s="1">
        <v>99423</v>
      </c>
      <c r="L1178" s="21">
        <v>99423</v>
      </c>
      <c r="M1178" s="1" t="s">
        <v>3011</v>
      </c>
      <c r="N1178" s="1" t="s">
        <v>24</v>
      </c>
      <c r="O1178" s="1" t="s">
        <v>25</v>
      </c>
      <c r="P1178" s="1" t="s">
        <v>3010</v>
      </c>
      <c r="Q1178" s="1" t="s">
        <v>3010</v>
      </c>
      <c r="R1178" s="1" t="s">
        <v>3011</v>
      </c>
      <c r="S1178" s="1" t="s">
        <v>26</v>
      </c>
      <c r="T1178" s="1" t="s">
        <v>9239</v>
      </c>
      <c r="U1178" s="1" t="s">
        <v>27</v>
      </c>
      <c r="W1178" s="1">
        <v>0</v>
      </c>
      <c r="X1178" s="1" t="s">
        <v>28</v>
      </c>
      <c r="Y1178" s="1" t="s">
        <v>29</v>
      </c>
      <c r="Z1178" s="1" t="s">
        <v>29</v>
      </c>
    </row>
    <row r="1179" spans="1:26" hidden="1" x14ac:dyDescent="0.35">
      <c r="A1179" s="1" t="s">
        <v>20</v>
      </c>
      <c r="B1179" s="1" t="s">
        <v>3012</v>
      </c>
      <c r="C1179" s="1" t="s">
        <v>2984</v>
      </c>
      <c r="D1179" s="1" t="s">
        <v>2422</v>
      </c>
      <c r="E1179" t="str">
        <f t="shared" si="73"/>
        <v>2022</v>
      </c>
      <c r="F1179" t="str">
        <f t="shared" si="74"/>
        <v>agosto</v>
      </c>
      <c r="G1179" s="2">
        <v>45261</v>
      </c>
      <c r="H1179">
        <f t="shared" si="75"/>
        <v>471</v>
      </c>
      <c r="I1179" s="3">
        <f t="shared" si="72"/>
        <v>720</v>
      </c>
      <c r="J1179" s="1">
        <v>16082</v>
      </c>
      <c r="K1179" s="1">
        <v>99423</v>
      </c>
      <c r="L1179" s="21">
        <v>99423</v>
      </c>
      <c r="M1179" s="1" t="s">
        <v>3013</v>
      </c>
      <c r="N1179" s="1" t="s">
        <v>24</v>
      </c>
      <c r="O1179" s="1" t="s">
        <v>25</v>
      </c>
      <c r="P1179" s="1" t="s">
        <v>3012</v>
      </c>
      <c r="Q1179" s="1" t="s">
        <v>3012</v>
      </c>
      <c r="R1179" s="1" t="s">
        <v>3013</v>
      </c>
      <c r="S1179" s="1" t="s">
        <v>3014</v>
      </c>
      <c r="T1179" s="1" t="s">
        <v>9239</v>
      </c>
      <c r="U1179" s="1" t="s">
        <v>27</v>
      </c>
      <c r="W1179" s="1">
        <v>0</v>
      </c>
      <c r="X1179" s="1" t="s">
        <v>28</v>
      </c>
      <c r="Y1179" s="1" t="s">
        <v>29</v>
      </c>
      <c r="Z1179" s="1" t="s">
        <v>29</v>
      </c>
    </row>
    <row r="1180" spans="1:26" hidden="1" x14ac:dyDescent="0.35">
      <c r="A1180" s="1" t="s">
        <v>20</v>
      </c>
      <c r="B1180" s="1" t="s">
        <v>3015</v>
      </c>
      <c r="C1180" s="1" t="s">
        <v>3016</v>
      </c>
      <c r="D1180" s="1" t="s">
        <v>2422</v>
      </c>
      <c r="E1180" t="str">
        <f t="shared" si="73"/>
        <v>2022</v>
      </c>
      <c r="F1180" t="str">
        <f t="shared" si="74"/>
        <v>agosto</v>
      </c>
      <c r="G1180" s="2">
        <v>45261</v>
      </c>
      <c r="H1180">
        <f t="shared" si="75"/>
        <v>471</v>
      </c>
      <c r="I1180" s="3">
        <f t="shared" si="72"/>
        <v>720</v>
      </c>
      <c r="J1180" s="1">
        <v>16083</v>
      </c>
      <c r="K1180" s="1">
        <v>99423</v>
      </c>
      <c r="L1180" s="21">
        <v>99423</v>
      </c>
      <c r="M1180" s="1" t="s">
        <v>3017</v>
      </c>
      <c r="N1180" s="1" t="s">
        <v>24</v>
      </c>
      <c r="O1180" s="1" t="s">
        <v>25</v>
      </c>
      <c r="P1180" s="1" t="s">
        <v>3015</v>
      </c>
      <c r="Q1180" s="1" t="s">
        <v>3015</v>
      </c>
      <c r="R1180" s="1" t="s">
        <v>3017</v>
      </c>
      <c r="S1180" s="1" t="s">
        <v>26</v>
      </c>
      <c r="T1180" s="1" t="s">
        <v>9239</v>
      </c>
      <c r="U1180" s="1" t="s">
        <v>27</v>
      </c>
      <c r="W1180" s="1">
        <v>0</v>
      </c>
      <c r="X1180" s="1" t="s">
        <v>28</v>
      </c>
      <c r="Y1180" s="1" t="s">
        <v>29</v>
      </c>
      <c r="Z1180" s="1" t="s">
        <v>29</v>
      </c>
    </row>
    <row r="1181" spans="1:26" hidden="1" x14ac:dyDescent="0.35">
      <c r="A1181" s="1" t="s">
        <v>20</v>
      </c>
      <c r="B1181" s="1" t="s">
        <v>3018</v>
      </c>
      <c r="C1181" s="1" t="s">
        <v>3016</v>
      </c>
      <c r="D1181" s="1" t="s">
        <v>2422</v>
      </c>
      <c r="E1181" t="str">
        <f t="shared" si="73"/>
        <v>2022</v>
      </c>
      <c r="F1181" t="str">
        <f t="shared" si="74"/>
        <v>agosto</v>
      </c>
      <c r="G1181" s="2">
        <v>45261</v>
      </c>
      <c r="H1181">
        <f t="shared" si="75"/>
        <v>471</v>
      </c>
      <c r="I1181" s="3">
        <f t="shared" si="72"/>
        <v>720</v>
      </c>
      <c r="J1181" s="1">
        <v>16083</v>
      </c>
      <c r="K1181" s="1">
        <v>99423</v>
      </c>
      <c r="L1181" s="21">
        <v>99423</v>
      </c>
      <c r="M1181" s="1" t="s">
        <v>3019</v>
      </c>
      <c r="N1181" s="1" t="s">
        <v>24</v>
      </c>
      <c r="O1181" s="1" t="s">
        <v>25</v>
      </c>
      <c r="P1181" s="1" t="s">
        <v>3018</v>
      </c>
      <c r="Q1181" s="1" t="s">
        <v>3018</v>
      </c>
      <c r="R1181" s="1" t="s">
        <v>3019</v>
      </c>
      <c r="S1181" s="1" t="s">
        <v>3020</v>
      </c>
      <c r="T1181" s="1" t="s">
        <v>9239</v>
      </c>
      <c r="U1181" s="1" t="s">
        <v>27</v>
      </c>
      <c r="W1181" s="1">
        <v>0</v>
      </c>
      <c r="X1181" s="1" t="s">
        <v>28</v>
      </c>
      <c r="Y1181" s="1" t="s">
        <v>29</v>
      </c>
      <c r="Z1181" s="1" t="s">
        <v>29</v>
      </c>
    </row>
    <row r="1182" spans="1:26" hidden="1" x14ac:dyDescent="0.35">
      <c r="A1182" s="1" t="s">
        <v>20</v>
      </c>
      <c r="B1182" s="1" t="s">
        <v>3021</v>
      </c>
      <c r="C1182" s="1" t="s">
        <v>3016</v>
      </c>
      <c r="D1182" s="1" t="s">
        <v>2422</v>
      </c>
      <c r="E1182" t="str">
        <f t="shared" si="73"/>
        <v>2022</v>
      </c>
      <c r="F1182" t="str">
        <f t="shared" si="74"/>
        <v>agosto</v>
      </c>
      <c r="G1182" s="2">
        <v>45261</v>
      </c>
      <c r="H1182">
        <f t="shared" si="75"/>
        <v>471</v>
      </c>
      <c r="I1182" s="3">
        <f t="shared" si="72"/>
        <v>720</v>
      </c>
      <c r="J1182" s="1">
        <v>16083</v>
      </c>
      <c r="K1182" s="1">
        <v>99423</v>
      </c>
      <c r="L1182" s="21">
        <v>99423</v>
      </c>
      <c r="M1182" s="1" t="s">
        <v>3022</v>
      </c>
      <c r="N1182" s="1" t="s">
        <v>24</v>
      </c>
      <c r="O1182" s="1" t="s">
        <v>25</v>
      </c>
      <c r="P1182" s="1" t="s">
        <v>3021</v>
      </c>
      <c r="Q1182" s="1" t="s">
        <v>3021</v>
      </c>
      <c r="R1182" s="1" t="s">
        <v>3022</v>
      </c>
      <c r="S1182" s="1" t="s">
        <v>26</v>
      </c>
      <c r="T1182" s="1" t="s">
        <v>9239</v>
      </c>
      <c r="U1182" s="1" t="s">
        <v>27</v>
      </c>
      <c r="W1182" s="1">
        <v>0</v>
      </c>
      <c r="X1182" s="1" t="s">
        <v>28</v>
      </c>
      <c r="Y1182" s="1" t="s">
        <v>29</v>
      </c>
      <c r="Z1182" s="1" t="s">
        <v>29</v>
      </c>
    </row>
    <row r="1183" spans="1:26" hidden="1" x14ac:dyDescent="0.35">
      <c r="A1183" s="1" t="s">
        <v>20</v>
      </c>
      <c r="B1183" s="1" t="s">
        <v>3023</v>
      </c>
      <c r="C1183" s="1" t="s">
        <v>3024</v>
      </c>
      <c r="D1183" s="1" t="s">
        <v>2422</v>
      </c>
      <c r="E1183" t="str">
        <f t="shared" si="73"/>
        <v>2022</v>
      </c>
      <c r="F1183" t="str">
        <f t="shared" si="74"/>
        <v>agosto</v>
      </c>
      <c r="G1183" s="2">
        <v>45261</v>
      </c>
      <c r="H1183">
        <f t="shared" si="75"/>
        <v>471</v>
      </c>
      <c r="I1183" s="3">
        <f t="shared" si="72"/>
        <v>720</v>
      </c>
      <c r="J1183" s="1">
        <v>16084</v>
      </c>
      <c r="K1183" s="1">
        <v>99423</v>
      </c>
      <c r="L1183" s="21">
        <v>99423</v>
      </c>
      <c r="M1183" s="1" t="s">
        <v>3025</v>
      </c>
      <c r="N1183" s="1" t="s">
        <v>24</v>
      </c>
      <c r="O1183" s="1" t="s">
        <v>25</v>
      </c>
      <c r="P1183" s="1" t="s">
        <v>3023</v>
      </c>
      <c r="Q1183" s="1" t="s">
        <v>3023</v>
      </c>
      <c r="R1183" s="1" t="s">
        <v>3025</v>
      </c>
      <c r="S1183" s="1" t="s">
        <v>26</v>
      </c>
      <c r="T1183" s="1" t="s">
        <v>9239</v>
      </c>
      <c r="U1183" s="1" t="s">
        <v>27</v>
      </c>
      <c r="W1183" s="1">
        <v>0</v>
      </c>
      <c r="X1183" s="1" t="s">
        <v>28</v>
      </c>
      <c r="Y1183" s="1" t="s">
        <v>29</v>
      </c>
      <c r="Z1183" s="1" t="s">
        <v>29</v>
      </c>
    </row>
    <row r="1184" spans="1:26" hidden="1" x14ac:dyDescent="0.35">
      <c r="A1184" s="1" t="s">
        <v>20</v>
      </c>
      <c r="B1184" s="1" t="s">
        <v>3026</v>
      </c>
      <c r="C1184" s="1" t="s">
        <v>3024</v>
      </c>
      <c r="D1184" s="1" t="s">
        <v>2422</v>
      </c>
      <c r="E1184" t="str">
        <f t="shared" si="73"/>
        <v>2022</v>
      </c>
      <c r="F1184" t="str">
        <f t="shared" si="74"/>
        <v>agosto</v>
      </c>
      <c r="G1184" s="2">
        <v>45261</v>
      </c>
      <c r="H1184">
        <f t="shared" si="75"/>
        <v>471</v>
      </c>
      <c r="I1184" s="3">
        <f t="shared" si="72"/>
        <v>720</v>
      </c>
      <c r="J1184" s="1">
        <v>16083</v>
      </c>
      <c r="K1184" s="1">
        <v>99423</v>
      </c>
      <c r="L1184" s="21">
        <v>99423</v>
      </c>
      <c r="M1184" s="1" t="s">
        <v>3027</v>
      </c>
      <c r="N1184" s="1" t="s">
        <v>24</v>
      </c>
      <c r="O1184" s="1" t="s">
        <v>25</v>
      </c>
      <c r="P1184" s="1" t="s">
        <v>3026</v>
      </c>
      <c r="Q1184" s="1" t="s">
        <v>3026</v>
      </c>
      <c r="R1184" s="1" t="s">
        <v>3027</v>
      </c>
      <c r="S1184" s="1" t="s">
        <v>3028</v>
      </c>
      <c r="T1184" s="1" t="s">
        <v>9239</v>
      </c>
      <c r="U1184" s="1" t="s">
        <v>27</v>
      </c>
      <c r="W1184" s="1">
        <v>0</v>
      </c>
      <c r="X1184" s="1" t="s">
        <v>28</v>
      </c>
      <c r="Y1184" s="1" t="s">
        <v>29</v>
      </c>
      <c r="Z1184" s="1" t="s">
        <v>29</v>
      </c>
    </row>
    <row r="1185" spans="1:26" hidden="1" x14ac:dyDescent="0.35">
      <c r="A1185" s="1" t="s">
        <v>20</v>
      </c>
      <c r="B1185" s="1" t="s">
        <v>3029</v>
      </c>
      <c r="C1185" s="1" t="s">
        <v>3030</v>
      </c>
      <c r="D1185" s="1" t="s">
        <v>2422</v>
      </c>
      <c r="E1185" t="str">
        <f t="shared" si="73"/>
        <v>2022</v>
      </c>
      <c r="F1185" t="str">
        <f t="shared" si="74"/>
        <v>agosto</v>
      </c>
      <c r="G1185" s="2">
        <v>45261</v>
      </c>
      <c r="H1185">
        <f t="shared" si="75"/>
        <v>471</v>
      </c>
      <c r="I1185" s="3">
        <f t="shared" si="72"/>
        <v>720</v>
      </c>
      <c r="J1185" s="1">
        <v>16088</v>
      </c>
      <c r="K1185" s="1">
        <v>216994</v>
      </c>
      <c r="L1185" s="21">
        <v>216994</v>
      </c>
      <c r="M1185" s="1" t="s">
        <v>3031</v>
      </c>
      <c r="N1185" s="1" t="s">
        <v>24</v>
      </c>
      <c r="O1185" s="1" t="s">
        <v>25</v>
      </c>
      <c r="P1185" s="1" t="s">
        <v>3029</v>
      </c>
      <c r="Q1185" s="1" t="s">
        <v>3029</v>
      </c>
      <c r="R1185" s="1" t="s">
        <v>3031</v>
      </c>
      <c r="S1185" s="1" t="s">
        <v>26</v>
      </c>
      <c r="T1185" s="1" t="s">
        <v>9239</v>
      </c>
      <c r="U1185" s="1" t="s">
        <v>27</v>
      </c>
      <c r="W1185" s="1">
        <v>0</v>
      </c>
      <c r="X1185" s="1" t="s">
        <v>28</v>
      </c>
      <c r="Y1185" s="1" t="s">
        <v>29</v>
      </c>
      <c r="Z1185" s="1" t="s">
        <v>29</v>
      </c>
    </row>
    <row r="1186" spans="1:26" hidden="1" x14ac:dyDescent="0.35">
      <c r="A1186" s="1" t="s">
        <v>20</v>
      </c>
      <c r="B1186" s="1" t="s">
        <v>3032</v>
      </c>
      <c r="C1186" s="1" t="s">
        <v>3030</v>
      </c>
      <c r="D1186" s="1" t="s">
        <v>2422</v>
      </c>
      <c r="E1186" t="str">
        <f t="shared" si="73"/>
        <v>2022</v>
      </c>
      <c r="F1186" t="str">
        <f t="shared" si="74"/>
        <v>agosto</v>
      </c>
      <c r="G1186" s="2">
        <v>45261</v>
      </c>
      <c r="H1186">
        <f t="shared" si="75"/>
        <v>471</v>
      </c>
      <c r="I1186" s="3">
        <f t="shared" si="72"/>
        <v>720</v>
      </c>
      <c r="J1186" s="1">
        <v>16083</v>
      </c>
      <c r="K1186" s="1">
        <v>99423</v>
      </c>
      <c r="L1186" s="21">
        <v>99423</v>
      </c>
      <c r="M1186" s="1" t="s">
        <v>3033</v>
      </c>
      <c r="N1186" s="1" t="s">
        <v>24</v>
      </c>
      <c r="O1186" s="1" t="s">
        <v>25</v>
      </c>
      <c r="P1186" s="1" t="s">
        <v>3032</v>
      </c>
      <c r="Q1186" s="1" t="s">
        <v>3032</v>
      </c>
      <c r="R1186" s="1" t="s">
        <v>3033</v>
      </c>
      <c r="S1186" s="1" t="s">
        <v>3034</v>
      </c>
      <c r="T1186" s="1" t="s">
        <v>9239</v>
      </c>
      <c r="U1186" s="1" t="s">
        <v>27</v>
      </c>
      <c r="W1186" s="1">
        <v>0</v>
      </c>
      <c r="X1186" s="1" t="s">
        <v>28</v>
      </c>
      <c r="Y1186" s="1" t="s">
        <v>29</v>
      </c>
      <c r="Z1186" s="1" t="s">
        <v>29</v>
      </c>
    </row>
    <row r="1187" spans="1:26" hidden="1" x14ac:dyDescent="0.35">
      <c r="A1187" s="1" t="s">
        <v>20</v>
      </c>
      <c r="B1187" s="1" t="s">
        <v>3035</v>
      </c>
      <c r="C1187" s="1" t="s">
        <v>2373</v>
      </c>
      <c r="D1187" s="1" t="s">
        <v>2422</v>
      </c>
      <c r="E1187" t="str">
        <f t="shared" si="73"/>
        <v>2022</v>
      </c>
      <c r="F1187" t="str">
        <f t="shared" si="74"/>
        <v>agosto</v>
      </c>
      <c r="G1187" s="2">
        <v>45261</v>
      </c>
      <c r="H1187">
        <f t="shared" si="75"/>
        <v>471</v>
      </c>
      <c r="I1187" s="3">
        <f t="shared" si="72"/>
        <v>720</v>
      </c>
      <c r="J1187" s="1">
        <v>16082</v>
      </c>
      <c r="K1187" s="1">
        <v>99423</v>
      </c>
      <c r="L1187" s="21">
        <v>99423</v>
      </c>
      <c r="M1187" s="1" t="s">
        <v>3036</v>
      </c>
      <c r="N1187" s="1" t="s">
        <v>24</v>
      </c>
      <c r="O1187" s="1" t="s">
        <v>25</v>
      </c>
      <c r="P1187" s="1" t="s">
        <v>3035</v>
      </c>
      <c r="Q1187" s="1" t="s">
        <v>3035</v>
      </c>
      <c r="R1187" s="1" t="s">
        <v>3036</v>
      </c>
      <c r="S1187" s="1" t="s">
        <v>3037</v>
      </c>
      <c r="T1187" s="1" t="s">
        <v>9239</v>
      </c>
      <c r="U1187" s="1" t="s">
        <v>27</v>
      </c>
      <c r="W1187" s="1">
        <v>0</v>
      </c>
      <c r="X1187" s="1" t="s">
        <v>28</v>
      </c>
      <c r="Y1187" s="1" t="s">
        <v>29</v>
      </c>
      <c r="Z1187" s="1" t="s">
        <v>29</v>
      </c>
    </row>
    <row r="1188" spans="1:26" hidden="1" x14ac:dyDescent="0.35">
      <c r="A1188" s="1" t="s">
        <v>20</v>
      </c>
      <c r="B1188" s="1" t="s">
        <v>3038</v>
      </c>
      <c r="C1188" s="1" t="s">
        <v>2373</v>
      </c>
      <c r="D1188" s="1" t="s">
        <v>2422</v>
      </c>
      <c r="E1188" t="str">
        <f t="shared" si="73"/>
        <v>2022</v>
      </c>
      <c r="F1188" t="str">
        <f t="shared" si="74"/>
        <v>agosto</v>
      </c>
      <c r="G1188" s="2">
        <v>45261</v>
      </c>
      <c r="H1188">
        <f t="shared" si="75"/>
        <v>471</v>
      </c>
      <c r="I1188" s="3">
        <f t="shared" si="72"/>
        <v>720</v>
      </c>
      <c r="J1188" s="1">
        <v>16082</v>
      </c>
      <c r="K1188" s="1">
        <v>99423</v>
      </c>
      <c r="L1188" s="21">
        <v>99423</v>
      </c>
      <c r="M1188" s="1" t="s">
        <v>3039</v>
      </c>
      <c r="N1188" s="1" t="s">
        <v>24</v>
      </c>
      <c r="O1188" s="1" t="s">
        <v>25</v>
      </c>
      <c r="P1188" s="1" t="s">
        <v>3038</v>
      </c>
      <c r="Q1188" s="1" t="s">
        <v>3038</v>
      </c>
      <c r="R1188" s="1" t="s">
        <v>3039</v>
      </c>
      <c r="S1188" s="1" t="s">
        <v>26</v>
      </c>
      <c r="T1188" s="1" t="s">
        <v>9239</v>
      </c>
      <c r="U1188" s="1" t="s">
        <v>27</v>
      </c>
      <c r="W1188" s="1">
        <v>0</v>
      </c>
      <c r="X1188" s="1" t="s">
        <v>28</v>
      </c>
      <c r="Y1188" s="1" t="s">
        <v>29</v>
      </c>
      <c r="Z1188" s="1" t="s">
        <v>29</v>
      </c>
    </row>
    <row r="1189" spans="1:26" hidden="1" x14ac:dyDescent="0.35">
      <c r="A1189" s="1" t="s">
        <v>20</v>
      </c>
      <c r="B1189" s="1" t="s">
        <v>3040</v>
      </c>
      <c r="C1189" s="1" t="s">
        <v>2373</v>
      </c>
      <c r="D1189" s="1" t="s">
        <v>2422</v>
      </c>
      <c r="E1189" t="str">
        <f t="shared" si="73"/>
        <v>2022</v>
      </c>
      <c r="F1189" t="str">
        <f t="shared" si="74"/>
        <v>agosto</v>
      </c>
      <c r="G1189" s="2">
        <v>45261</v>
      </c>
      <c r="H1189">
        <f t="shared" si="75"/>
        <v>471</v>
      </c>
      <c r="I1189" s="3">
        <f t="shared" si="72"/>
        <v>720</v>
      </c>
      <c r="J1189" s="1">
        <v>16082</v>
      </c>
      <c r="K1189" s="1">
        <v>99423</v>
      </c>
      <c r="L1189" s="21">
        <v>99423</v>
      </c>
      <c r="M1189" s="1" t="s">
        <v>3041</v>
      </c>
      <c r="N1189" s="1" t="s">
        <v>24</v>
      </c>
      <c r="O1189" s="1" t="s">
        <v>25</v>
      </c>
      <c r="P1189" s="1" t="s">
        <v>3040</v>
      </c>
      <c r="Q1189" s="1" t="s">
        <v>3040</v>
      </c>
      <c r="R1189" s="1" t="s">
        <v>3041</v>
      </c>
      <c r="S1189" s="1" t="s">
        <v>26</v>
      </c>
      <c r="T1189" s="1" t="s">
        <v>9239</v>
      </c>
      <c r="U1189" s="1" t="s">
        <v>27</v>
      </c>
      <c r="W1189" s="1">
        <v>0</v>
      </c>
      <c r="X1189" s="1" t="s">
        <v>28</v>
      </c>
      <c r="Y1189" s="1" t="s">
        <v>29</v>
      </c>
      <c r="Z1189" s="1" t="s">
        <v>29</v>
      </c>
    </row>
    <row r="1190" spans="1:26" hidden="1" x14ac:dyDescent="0.35">
      <c r="A1190" s="1" t="s">
        <v>20</v>
      </c>
      <c r="B1190" s="1" t="s">
        <v>3042</v>
      </c>
      <c r="C1190" s="1" t="s">
        <v>2373</v>
      </c>
      <c r="D1190" s="1" t="s">
        <v>2422</v>
      </c>
      <c r="E1190" t="str">
        <f t="shared" si="73"/>
        <v>2022</v>
      </c>
      <c r="F1190" t="str">
        <f t="shared" si="74"/>
        <v>agosto</v>
      </c>
      <c r="G1190" s="2">
        <v>45261</v>
      </c>
      <c r="H1190">
        <f t="shared" si="75"/>
        <v>471</v>
      </c>
      <c r="I1190" s="3">
        <f t="shared" si="72"/>
        <v>720</v>
      </c>
      <c r="J1190" s="1">
        <v>16082</v>
      </c>
      <c r="K1190" s="1">
        <v>99423</v>
      </c>
      <c r="L1190" s="21">
        <v>99423</v>
      </c>
      <c r="M1190" s="1" t="s">
        <v>3043</v>
      </c>
      <c r="N1190" s="1" t="s">
        <v>24</v>
      </c>
      <c r="O1190" s="1" t="s">
        <v>25</v>
      </c>
      <c r="P1190" s="1" t="s">
        <v>3042</v>
      </c>
      <c r="Q1190" s="1" t="s">
        <v>3042</v>
      </c>
      <c r="R1190" s="1" t="s">
        <v>3043</v>
      </c>
      <c r="S1190" s="1" t="s">
        <v>3044</v>
      </c>
      <c r="T1190" s="1" t="s">
        <v>9239</v>
      </c>
      <c r="U1190" s="1" t="s">
        <v>27</v>
      </c>
      <c r="W1190" s="1">
        <v>0</v>
      </c>
      <c r="X1190" s="1" t="s">
        <v>28</v>
      </c>
      <c r="Y1190" s="1" t="s">
        <v>29</v>
      </c>
      <c r="Z1190" s="1" t="s">
        <v>29</v>
      </c>
    </row>
    <row r="1191" spans="1:26" hidden="1" x14ac:dyDescent="0.35">
      <c r="A1191" s="1" t="s">
        <v>20</v>
      </c>
      <c r="B1191" s="1" t="s">
        <v>3045</v>
      </c>
      <c r="C1191" s="1" t="s">
        <v>2373</v>
      </c>
      <c r="D1191" s="1" t="s">
        <v>2422</v>
      </c>
      <c r="E1191" t="str">
        <f t="shared" si="73"/>
        <v>2022</v>
      </c>
      <c r="F1191" t="str">
        <f t="shared" si="74"/>
        <v>agosto</v>
      </c>
      <c r="G1191" s="2">
        <v>45261</v>
      </c>
      <c r="H1191">
        <f t="shared" si="75"/>
        <v>471</v>
      </c>
      <c r="I1191" s="3">
        <f t="shared" si="72"/>
        <v>720</v>
      </c>
      <c r="J1191" s="1">
        <v>16082</v>
      </c>
      <c r="K1191" s="1">
        <v>99423</v>
      </c>
      <c r="L1191" s="21">
        <v>99423</v>
      </c>
      <c r="M1191" s="1" t="s">
        <v>3046</v>
      </c>
      <c r="N1191" s="1" t="s">
        <v>24</v>
      </c>
      <c r="O1191" s="1" t="s">
        <v>25</v>
      </c>
      <c r="P1191" s="1" t="s">
        <v>3045</v>
      </c>
      <c r="Q1191" s="1" t="s">
        <v>3045</v>
      </c>
      <c r="R1191" s="1" t="s">
        <v>3046</v>
      </c>
      <c r="S1191" s="1" t="s">
        <v>26</v>
      </c>
      <c r="T1191" s="1" t="s">
        <v>9239</v>
      </c>
      <c r="U1191" s="1" t="s">
        <v>27</v>
      </c>
      <c r="W1191" s="1">
        <v>0</v>
      </c>
      <c r="X1191" s="1" t="s">
        <v>28</v>
      </c>
      <c r="Y1191" s="1" t="s">
        <v>29</v>
      </c>
      <c r="Z1191" s="1" t="s">
        <v>29</v>
      </c>
    </row>
    <row r="1192" spans="1:26" hidden="1" x14ac:dyDescent="0.35">
      <c r="A1192" s="1" t="s">
        <v>20</v>
      </c>
      <c r="B1192" s="1" t="s">
        <v>3047</v>
      </c>
      <c r="C1192" s="1" t="s">
        <v>2373</v>
      </c>
      <c r="D1192" s="1" t="s">
        <v>2422</v>
      </c>
      <c r="E1192" t="str">
        <f t="shared" si="73"/>
        <v>2022</v>
      </c>
      <c r="F1192" t="str">
        <f t="shared" si="74"/>
        <v>agosto</v>
      </c>
      <c r="G1192" s="2">
        <v>45261</v>
      </c>
      <c r="H1192">
        <f t="shared" si="75"/>
        <v>471</v>
      </c>
      <c r="I1192" s="3">
        <f t="shared" si="72"/>
        <v>720</v>
      </c>
      <c r="J1192" s="1">
        <v>16082</v>
      </c>
      <c r="K1192" s="1">
        <v>99423</v>
      </c>
      <c r="L1192" s="21">
        <v>99423</v>
      </c>
      <c r="M1192" s="1" t="s">
        <v>3048</v>
      </c>
      <c r="N1192" s="1" t="s">
        <v>24</v>
      </c>
      <c r="O1192" s="1" t="s">
        <v>25</v>
      </c>
      <c r="P1192" s="1" t="s">
        <v>3047</v>
      </c>
      <c r="Q1192" s="1" t="s">
        <v>3047</v>
      </c>
      <c r="R1192" s="1" t="s">
        <v>3048</v>
      </c>
      <c r="S1192" s="1" t="s">
        <v>26</v>
      </c>
      <c r="T1192" s="1" t="s">
        <v>9239</v>
      </c>
      <c r="U1192" s="1" t="s">
        <v>27</v>
      </c>
      <c r="W1192" s="1">
        <v>0</v>
      </c>
      <c r="X1192" s="1" t="s">
        <v>28</v>
      </c>
      <c r="Y1192" s="1" t="s">
        <v>29</v>
      </c>
      <c r="Z1192" s="1" t="s">
        <v>29</v>
      </c>
    </row>
    <row r="1193" spans="1:26" hidden="1" x14ac:dyDescent="0.35">
      <c r="A1193" s="1" t="s">
        <v>20</v>
      </c>
      <c r="B1193" s="1" t="s">
        <v>3049</v>
      </c>
      <c r="C1193" s="1" t="s">
        <v>2373</v>
      </c>
      <c r="D1193" s="1" t="s">
        <v>2422</v>
      </c>
      <c r="E1193" t="str">
        <f t="shared" si="73"/>
        <v>2022</v>
      </c>
      <c r="F1193" t="str">
        <f t="shared" si="74"/>
        <v>agosto</v>
      </c>
      <c r="G1193" s="2">
        <v>45261</v>
      </c>
      <c r="H1193">
        <f t="shared" si="75"/>
        <v>471</v>
      </c>
      <c r="I1193" s="3">
        <f t="shared" si="72"/>
        <v>720</v>
      </c>
      <c r="J1193" s="1">
        <v>16082</v>
      </c>
      <c r="K1193" s="1">
        <v>99423</v>
      </c>
      <c r="L1193" s="21">
        <v>99423</v>
      </c>
      <c r="M1193" s="1" t="s">
        <v>3050</v>
      </c>
      <c r="N1193" s="1" t="s">
        <v>24</v>
      </c>
      <c r="O1193" s="1" t="s">
        <v>25</v>
      </c>
      <c r="P1193" s="1" t="s">
        <v>3049</v>
      </c>
      <c r="Q1193" s="1" t="s">
        <v>3049</v>
      </c>
      <c r="R1193" s="1" t="s">
        <v>3050</v>
      </c>
      <c r="S1193" s="1" t="s">
        <v>26</v>
      </c>
      <c r="T1193" s="1" t="s">
        <v>9239</v>
      </c>
      <c r="U1193" s="1" t="s">
        <v>27</v>
      </c>
      <c r="W1193" s="1">
        <v>0</v>
      </c>
      <c r="X1193" s="1" t="s">
        <v>28</v>
      </c>
      <c r="Y1193" s="1" t="s">
        <v>29</v>
      </c>
      <c r="Z1193" s="1" t="s">
        <v>29</v>
      </c>
    </row>
    <row r="1194" spans="1:26" hidden="1" x14ac:dyDescent="0.35">
      <c r="A1194" s="1" t="s">
        <v>20</v>
      </c>
      <c r="B1194" s="1" t="s">
        <v>3051</v>
      </c>
      <c r="C1194" s="1" t="s">
        <v>2373</v>
      </c>
      <c r="D1194" s="1" t="s">
        <v>2422</v>
      </c>
      <c r="E1194" t="str">
        <f t="shared" si="73"/>
        <v>2022</v>
      </c>
      <c r="F1194" t="str">
        <f t="shared" si="74"/>
        <v>agosto</v>
      </c>
      <c r="G1194" s="2">
        <v>45261</v>
      </c>
      <c r="H1194">
        <f t="shared" si="75"/>
        <v>471</v>
      </c>
      <c r="I1194" s="3">
        <f t="shared" si="72"/>
        <v>720</v>
      </c>
      <c r="J1194" s="1">
        <v>16082</v>
      </c>
      <c r="K1194" s="1">
        <v>99423</v>
      </c>
      <c r="L1194" s="21">
        <v>99423</v>
      </c>
      <c r="M1194" s="1" t="s">
        <v>3052</v>
      </c>
      <c r="N1194" s="1" t="s">
        <v>24</v>
      </c>
      <c r="O1194" s="1" t="s">
        <v>25</v>
      </c>
      <c r="P1194" s="1" t="s">
        <v>3051</v>
      </c>
      <c r="Q1194" s="1" t="s">
        <v>3051</v>
      </c>
      <c r="R1194" s="1" t="s">
        <v>3052</v>
      </c>
      <c r="S1194" s="1" t="s">
        <v>26</v>
      </c>
      <c r="T1194" s="1" t="s">
        <v>9239</v>
      </c>
      <c r="U1194" s="1" t="s">
        <v>27</v>
      </c>
      <c r="W1194" s="1">
        <v>0</v>
      </c>
      <c r="X1194" s="1" t="s">
        <v>28</v>
      </c>
      <c r="Y1194" s="1" t="s">
        <v>29</v>
      </c>
      <c r="Z1194" s="1" t="s">
        <v>29</v>
      </c>
    </row>
    <row r="1195" spans="1:26" hidden="1" x14ac:dyDescent="0.35">
      <c r="A1195" s="1" t="s">
        <v>20</v>
      </c>
      <c r="B1195" s="1" t="s">
        <v>3053</v>
      </c>
      <c r="C1195" s="1" t="s">
        <v>2373</v>
      </c>
      <c r="D1195" s="1" t="s">
        <v>2422</v>
      </c>
      <c r="E1195" t="str">
        <f t="shared" si="73"/>
        <v>2022</v>
      </c>
      <c r="F1195" t="str">
        <f t="shared" si="74"/>
        <v>agosto</v>
      </c>
      <c r="G1195" s="2">
        <v>45261</v>
      </c>
      <c r="H1195">
        <f t="shared" si="75"/>
        <v>471</v>
      </c>
      <c r="I1195" s="3">
        <f t="shared" si="72"/>
        <v>720</v>
      </c>
      <c r="J1195" s="1">
        <v>16082</v>
      </c>
      <c r="K1195" s="1">
        <v>99423</v>
      </c>
      <c r="L1195" s="21">
        <v>99423</v>
      </c>
      <c r="M1195" s="1" t="s">
        <v>3054</v>
      </c>
      <c r="N1195" s="1" t="s">
        <v>24</v>
      </c>
      <c r="O1195" s="1" t="s">
        <v>25</v>
      </c>
      <c r="P1195" s="1" t="s">
        <v>3053</v>
      </c>
      <c r="Q1195" s="1" t="s">
        <v>3053</v>
      </c>
      <c r="R1195" s="1" t="s">
        <v>3054</v>
      </c>
      <c r="S1195" s="1" t="s">
        <v>26</v>
      </c>
      <c r="T1195" s="1" t="s">
        <v>9239</v>
      </c>
      <c r="U1195" s="1" t="s">
        <v>27</v>
      </c>
      <c r="W1195" s="1">
        <v>0</v>
      </c>
      <c r="X1195" s="1" t="s">
        <v>28</v>
      </c>
      <c r="Y1195" s="1" t="s">
        <v>29</v>
      </c>
      <c r="Z1195" s="1" t="s">
        <v>29</v>
      </c>
    </row>
    <row r="1196" spans="1:26" hidden="1" x14ac:dyDescent="0.35">
      <c r="A1196" s="1" t="s">
        <v>20</v>
      </c>
      <c r="B1196" s="1" t="s">
        <v>3055</v>
      </c>
      <c r="C1196" s="1" t="s">
        <v>2373</v>
      </c>
      <c r="D1196" s="1" t="s">
        <v>2422</v>
      </c>
      <c r="E1196" t="str">
        <f t="shared" si="73"/>
        <v>2022</v>
      </c>
      <c r="F1196" t="str">
        <f t="shared" si="74"/>
        <v>agosto</v>
      </c>
      <c r="G1196" s="2">
        <v>45261</v>
      </c>
      <c r="H1196">
        <f t="shared" si="75"/>
        <v>471</v>
      </c>
      <c r="I1196" s="3">
        <f t="shared" si="72"/>
        <v>720</v>
      </c>
      <c r="J1196" s="1">
        <v>16082</v>
      </c>
      <c r="K1196" s="1">
        <v>99423</v>
      </c>
      <c r="L1196" s="21">
        <v>99423</v>
      </c>
      <c r="M1196" s="1" t="s">
        <v>3056</v>
      </c>
      <c r="N1196" s="1" t="s">
        <v>24</v>
      </c>
      <c r="O1196" s="1" t="s">
        <v>25</v>
      </c>
      <c r="P1196" s="1" t="s">
        <v>3055</v>
      </c>
      <c r="Q1196" s="1" t="s">
        <v>3055</v>
      </c>
      <c r="R1196" s="1" t="s">
        <v>3056</v>
      </c>
      <c r="S1196" s="1" t="s">
        <v>26</v>
      </c>
      <c r="T1196" s="1" t="s">
        <v>9239</v>
      </c>
      <c r="U1196" s="1" t="s">
        <v>27</v>
      </c>
      <c r="W1196" s="1">
        <v>0</v>
      </c>
      <c r="X1196" s="1" t="s">
        <v>28</v>
      </c>
      <c r="Y1196" s="1" t="s">
        <v>29</v>
      </c>
      <c r="Z1196" s="1" t="s">
        <v>29</v>
      </c>
    </row>
    <row r="1197" spans="1:26" hidden="1" x14ac:dyDescent="0.35">
      <c r="A1197" s="1" t="s">
        <v>20</v>
      </c>
      <c r="B1197" s="1" t="s">
        <v>3057</v>
      </c>
      <c r="C1197" s="1" t="s">
        <v>2373</v>
      </c>
      <c r="D1197" s="1" t="s">
        <v>2422</v>
      </c>
      <c r="E1197" t="str">
        <f t="shared" si="73"/>
        <v>2022</v>
      </c>
      <c r="F1197" t="str">
        <f t="shared" si="74"/>
        <v>agosto</v>
      </c>
      <c r="G1197" s="2">
        <v>45261</v>
      </c>
      <c r="H1197">
        <f t="shared" si="75"/>
        <v>471</v>
      </c>
      <c r="I1197" s="3">
        <f t="shared" si="72"/>
        <v>720</v>
      </c>
      <c r="J1197" s="1">
        <v>16082</v>
      </c>
      <c r="K1197" s="1">
        <v>99423</v>
      </c>
      <c r="L1197" s="21">
        <v>99423</v>
      </c>
      <c r="M1197" s="1" t="s">
        <v>3058</v>
      </c>
      <c r="N1197" s="1" t="s">
        <v>24</v>
      </c>
      <c r="O1197" s="1" t="s">
        <v>25</v>
      </c>
      <c r="P1197" s="1" t="s">
        <v>3057</v>
      </c>
      <c r="Q1197" s="1" t="s">
        <v>3057</v>
      </c>
      <c r="R1197" s="1" t="s">
        <v>3058</v>
      </c>
      <c r="S1197" s="1" t="s">
        <v>26</v>
      </c>
      <c r="T1197" s="1" t="s">
        <v>9239</v>
      </c>
      <c r="U1197" s="1" t="s">
        <v>27</v>
      </c>
      <c r="W1197" s="1">
        <v>0</v>
      </c>
      <c r="X1197" s="1" t="s">
        <v>28</v>
      </c>
      <c r="Y1197" s="1" t="s">
        <v>29</v>
      </c>
      <c r="Z1197" s="1" t="s">
        <v>29</v>
      </c>
    </row>
    <row r="1198" spans="1:26" hidden="1" x14ac:dyDescent="0.35">
      <c r="A1198" s="1" t="s">
        <v>20</v>
      </c>
      <c r="B1198" s="1" t="s">
        <v>3059</v>
      </c>
      <c r="C1198" s="1" t="s">
        <v>2373</v>
      </c>
      <c r="D1198" s="1" t="s">
        <v>2422</v>
      </c>
      <c r="E1198" t="str">
        <f t="shared" si="73"/>
        <v>2022</v>
      </c>
      <c r="F1198" t="str">
        <f t="shared" si="74"/>
        <v>agosto</v>
      </c>
      <c r="G1198" s="2">
        <v>45261</v>
      </c>
      <c r="H1198">
        <f t="shared" si="75"/>
        <v>471</v>
      </c>
      <c r="I1198" s="3">
        <f t="shared" si="72"/>
        <v>720</v>
      </c>
      <c r="J1198" s="1">
        <v>16083</v>
      </c>
      <c r="K1198" s="1">
        <v>99423</v>
      </c>
      <c r="L1198" s="21">
        <v>99423</v>
      </c>
      <c r="M1198" s="1" t="s">
        <v>3060</v>
      </c>
      <c r="N1198" s="1" t="s">
        <v>24</v>
      </c>
      <c r="O1198" s="1" t="s">
        <v>25</v>
      </c>
      <c r="P1198" s="1" t="s">
        <v>3059</v>
      </c>
      <c r="Q1198" s="1" t="s">
        <v>3059</v>
      </c>
      <c r="R1198" s="1" t="s">
        <v>3060</v>
      </c>
      <c r="S1198" s="1" t="s">
        <v>3061</v>
      </c>
      <c r="T1198" s="1" t="s">
        <v>9239</v>
      </c>
      <c r="U1198" s="1" t="s">
        <v>27</v>
      </c>
      <c r="W1198" s="1">
        <v>0</v>
      </c>
      <c r="X1198" s="1" t="s">
        <v>28</v>
      </c>
      <c r="Y1198" s="1" t="s">
        <v>29</v>
      </c>
      <c r="Z1198" s="1" t="s">
        <v>29</v>
      </c>
    </row>
    <row r="1199" spans="1:26" hidden="1" x14ac:dyDescent="0.35">
      <c r="A1199" s="1" t="s">
        <v>20</v>
      </c>
      <c r="B1199" s="1" t="s">
        <v>3062</v>
      </c>
      <c r="C1199" s="1" t="s">
        <v>2373</v>
      </c>
      <c r="D1199" s="1" t="s">
        <v>2422</v>
      </c>
      <c r="E1199" t="str">
        <f t="shared" si="73"/>
        <v>2022</v>
      </c>
      <c r="F1199" t="str">
        <f t="shared" si="74"/>
        <v>agosto</v>
      </c>
      <c r="G1199" s="2">
        <v>45261</v>
      </c>
      <c r="H1199">
        <f t="shared" si="75"/>
        <v>471</v>
      </c>
      <c r="I1199" s="3">
        <f t="shared" si="72"/>
        <v>720</v>
      </c>
      <c r="J1199" s="1">
        <v>16081</v>
      </c>
      <c r="K1199" s="1">
        <v>99423</v>
      </c>
      <c r="L1199" s="21">
        <v>99423</v>
      </c>
      <c r="M1199" s="1" t="s">
        <v>3063</v>
      </c>
      <c r="N1199" s="1" t="s">
        <v>24</v>
      </c>
      <c r="O1199" s="1" t="s">
        <v>25</v>
      </c>
      <c r="P1199" s="1" t="s">
        <v>3062</v>
      </c>
      <c r="Q1199" s="1" t="s">
        <v>3062</v>
      </c>
      <c r="R1199" s="1" t="s">
        <v>3063</v>
      </c>
      <c r="S1199" s="1" t="s">
        <v>26</v>
      </c>
      <c r="T1199" s="1" t="s">
        <v>9239</v>
      </c>
      <c r="U1199" s="1" t="s">
        <v>27</v>
      </c>
      <c r="W1199" s="1">
        <v>0</v>
      </c>
      <c r="X1199" s="1" t="s">
        <v>28</v>
      </c>
      <c r="Y1199" s="1" t="s">
        <v>29</v>
      </c>
      <c r="Z1199" s="1" t="s">
        <v>29</v>
      </c>
    </row>
    <row r="1200" spans="1:26" hidden="1" x14ac:dyDescent="0.35">
      <c r="A1200" s="1" t="s">
        <v>20</v>
      </c>
      <c r="B1200" s="1" t="s">
        <v>3064</v>
      </c>
      <c r="C1200" s="1" t="s">
        <v>2373</v>
      </c>
      <c r="D1200" s="1" t="s">
        <v>2422</v>
      </c>
      <c r="E1200" t="str">
        <f t="shared" si="73"/>
        <v>2022</v>
      </c>
      <c r="F1200" t="str">
        <f t="shared" si="74"/>
        <v>agosto</v>
      </c>
      <c r="G1200" s="2">
        <v>45261</v>
      </c>
      <c r="H1200">
        <f t="shared" si="75"/>
        <v>471</v>
      </c>
      <c r="I1200" s="3">
        <f t="shared" si="72"/>
        <v>720</v>
      </c>
      <c r="J1200" s="1">
        <v>16081</v>
      </c>
      <c r="K1200" s="1">
        <v>99423</v>
      </c>
      <c r="L1200" s="21">
        <v>99423</v>
      </c>
      <c r="M1200" s="1" t="s">
        <v>3065</v>
      </c>
      <c r="N1200" s="1" t="s">
        <v>24</v>
      </c>
      <c r="O1200" s="1" t="s">
        <v>25</v>
      </c>
      <c r="P1200" s="1" t="s">
        <v>3064</v>
      </c>
      <c r="Q1200" s="1" t="s">
        <v>3064</v>
      </c>
      <c r="R1200" s="1" t="s">
        <v>3065</v>
      </c>
      <c r="S1200" s="1" t="s">
        <v>26</v>
      </c>
      <c r="T1200" s="1" t="s">
        <v>9239</v>
      </c>
      <c r="U1200" s="1" t="s">
        <v>27</v>
      </c>
      <c r="W1200" s="1">
        <v>0</v>
      </c>
      <c r="X1200" s="1" t="s">
        <v>28</v>
      </c>
      <c r="Y1200" s="1" t="s">
        <v>29</v>
      </c>
      <c r="Z1200" s="1" t="s">
        <v>29</v>
      </c>
    </row>
    <row r="1201" spans="1:26" hidden="1" x14ac:dyDescent="0.35">
      <c r="A1201" s="1" t="s">
        <v>20</v>
      </c>
      <c r="B1201" s="1" t="s">
        <v>3066</v>
      </c>
      <c r="C1201" s="1" t="s">
        <v>2373</v>
      </c>
      <c r="D1201" s="1" t="s">
        <v>2422</v>
      </c>
      <c r="E1201" t="str">
        <f t="shared" si="73"/>
        <v>2022</v>
      </c>
      <c r="F1201" t="str">
        <f t="shared" si="74"/>
        <v>agosto</v>
      </c>
      <c r="G1201" s="2">
        <v>45261</v>
      </c>
      <c r="H1201">
        <f t="shared" si="75"/>
        <v>471</v>
      </c>
      <c r="I1201" s="3">
        <f t="shared" si="72"/>
        <v>720</v>
      </c>
      <c r="J1201" s="1">
        <v>16081</v>
      </c>
      <c r="K1201" s="1">
        <v>99423</v>
      </c>
      <c r="L1201" s="21">
        <v>99423</v>
      </c>
      <c r="M1201" s="1" t="s">
        <v>3067</v>
      </c>
      <c r="N1201" s="1" t="s">
        <v>24</v>
      </c>
      <c r="O1201" s="1" t="s">
        <v>25</v>
      </c>
      <c r="P1201" s="1" t="s">
        <v>3066</v>
      </c>
      <c r="Q1201" s="1" t="s">
        <v>3066</v>
      </c>
      <c r="R1201" s="1" t="s">
        <v>3067</v>
      </c>
      <c r="S1201" s="1" t="s">
        <v>3068</v>
      </c>
      <c r="T1201" s="1" t="s">
        <v>9239</v>
      </c>
      <c r="U1201" s="1" t="s">
        <v>27</v>
      </c>
      <c r="W1201" s="1">
        <v>0</v>
      </c>
      <c r="X1201" s="1" t="s">
        <v>28</v>
      </c>
      <c r="Y1201" s="1" t="s">
        <v>29</v>
      </c>
      <c r="Z1201" s="1" t="s">
        <v>29</v>
      </c>
    </row>
    <row r="1202" spans="1:26" hidden="1" x14ac:dyDescent="0.35">
      <c r="A1202" s="1" t="s">
        <v>20</v>
      </c>
      <c r="B1202" s="1" t="s">
        <v>3069</v>
      </c>
      <c r="C1202" s="1" t="s">
        <v>2373</v>
      </c>
      <c r="D1202" s="1" t="s">
        <v>2422</v>
      </c>
      <c r="E1202" t="str">
        <f t="shared" si="73"/>
        <v>2022</v>
      </c>
      <c r="F1202" t="str">
        <f t="shared" si="74"/>
        <v>agosto</v>
      </c>
      <c r="G1202" s="2">
        <v>45261</v>
      </c>
      <c r="H1202">
        <f t="shared" si="75"/>
        <v>471</v>
      </c>
      <c r="I1202" s="3">
        <f t="shared" si="72"/>
        <v>720</v>
      </c>
      <c r="J1202" s="1">
        <v>16081</v>
      </c>
      <c r="K1202" s="1">
        <v>99423</v>
      </c>
      <c r="L1202" s="21">
        <v>99423</v>
      </c>
      <c r="M1202" s="1" t="s">
        <v>3070</v>
      </c>
      <c r="N1202" s="1" t="s">
        <v>24</v>
      </c>
      <c r="O1202" s="1" t="s">
        <v>25</v>
      </c>
      <c r="P1202" s="1" t="s">
        <v>3069</v>
      </c>
      <c r="Q1202" s="1" t="s">
        <v>3069</v>
      </c>
      <c r="R1202" s="1" t="s">
        <v>3070</v>
      </c>
      <c r="S1202" s="1" t="s">
        <v>26</v>
      </c>
      <c r="T1202" s="1" t="s">
        <v>9239</v>
      </c>
      <c r="U1202" s="1" t="s">
        <v>27</v>
      </c>
      <c r="W1202" s="1">
        <v>0</v>
      </c>
      <c r="X1202" s="1" t="s">
        <v>28</v>
      </c>
      <c r="Y1202" s="1" t="s">
        <v>29</v>
      </c>
      <c r="Z1202" s="1" t="s">
        <v>29</v>
      </c>
    </row>
    <row r="1203" spans="1:26" hidden="1" x14ac:dyDescent="0.35">
      <c r="A1203" s="1" t="s">
        <v>20</v>
      </c>
      <c r="B1203" s="1" t="s">
        <v>3071</v>
      </c>
      <c r="C1203" s="1" t="s">
        <v>2373</v>
      </c>
      <c r="D1203" s="1" t="s">
        <v>2422</v>
      </c>
      <c r="E1203" t="str">
        <f t="shared" si="73"/>
        <v>2022</v>
      </c>
      <c r="F1203" t="str">
        <f t="shared" si="74"/>
        <v>agosto</v>
      </c>
      <c r="G1203" s="2">
        <v>45261</v>
      </c>
      <c r="H1203">
        <f t="shared" si="75"/>
        <v>471</v>
      </c>
      <c r="I1203" s="3">
        <f t="shared" si="72"/>
        <v>720</v>
      </c>
      <c r="J1203" s="1">
        <v>16081</v>
      </c>
      <c r="K1203" s="1">
        <v>99423</v>
      </c>
      <c r="L1203" s="21">
        <v>99423</v>
      </c>
      <c r="M1203" s="1" t="s">
        <v>3072</v>
      </c>
      <c r="N1203" s="1" t="s">
        <v>24</v>
      </c>
      <c r="O1203" s="1" t="s">
        <v>25</v>
      </c>
      <c r="P1203" s="1" t="s">
        <v>3071</v>
      </c>
      <c r="Q1203" s="1" t="s">
        <v>3071</v>
      </c>
      <c r="R1203" s="1" t="s">
        <v>3072</v>
      </c>
      <c r="S1203" s="1" t="s">
        <v>3073</v>
      </c>
      <c r="T1203" s="1" t="s">
        <v>9239</v>
      </c>
      <c r="U1203" s="1" t="s">
        <v>27</v>
      </c>
      <c r="W1203" s="1">
        <v>0</v>
      </c>
      <c r="X1203" s="1" t="s">
        <v>28</v>
      </c>
      <c r="Y1203" s="1" t="s">
        <v>29</v>
      </c>
      <c r="Z1203" s="1" t="s">
        <v>29</v>
      </c>
    </row>
    <row r="1204" spans="1:26" hidden="1" x14ac:dyDescent="0.35">
      <c r="A1204" s="1" t="s">
        <v>20</v>
      </c>
      <c r="B1204" s="1" t="s">
        <v>3074</v>
      </c>
      <c r="C1204" s="1" t="s">
        <v>2373</v>
      </c>
      <c r="D1204" s="1" t="s">
        <v>2422</v>
      </c>
      <c r="E1204" t="str">
        <f t="shared" si="73"/>
        <v>2022</v>
      </c>
      <c r="F1204" t="str">
        <f t="shared" si="74"/>
        <v>agosto</v>
      </c>
      <c r="G1204" s="2">
        <v>45261</v>
      </c>
      <c r="H1204">
        <f t="shared" si="75"/>
        <v>471</v>
      </c>
      <c r="I1204" s="3">
        <f t="shared" si="72"/>
        <v>720</v>
      </c>
      <c r="J1204" s="1">
        <v>16081</v>
      </c>
      <c r="K1204" s="1">
        <v>99423</v>
      </c>
      <c r="L1204" s="21">
        <v>99423</v>
      </c>
      <c r="M1204" s="1" t="s">
        <v>3075</v>
      </c>
      <c r="N1204" s="1" t="s">
        <v>24</v>
      </c>
      <c r="O1204" s="1" t="s">
        <v>25</v>
      </c>
      <c r="P1204" s="1" t="s">
        <v>3074</v>
      </c>
      <c r="Q1204" s="1" t="s">
        <v>3074</v>
      </c>
      <c r="R1204" s="1" t="s">
        <v>3075</v>
      </c>
      <c r="S1204" s="1" t="s">
        <v>26</v>
      </c>
      <c r="T1204" s="1" t="s">
        <v>9239</v>
      </c>
      <c r="U1204" s="1" t="s">
        <v>27</v>
      </c>
      <c r="W1204" s="1">
        <v>0</v>
      </c>
      <c r="X1204" s="1" t="s">
        <v>28</v>
      </c>
      <c r="Y1204" s="1" t="s">
        <v>29</v>
      </c>
      <c r="Z1204" s="1" t="s">
        <v>29</v>
      </c>
    </row>
    <row r="1205" spans="1:26" hidden="1" x14ac:dyDescent="0.35">
      <c r="A1205" s="1" t="s">
        <v>20</v>
      </c>
      <c r="B1205" s="1" t="s">
        <v>3076</v>
      </c>
      <c r="C1205" s="1" t="s">
        <v>2373</v>
      </c>
      <c r="D1205" s="1" t="s">
        <v>2422</v>
      </c>
      <c r="E1205" t="str">
        <f t="shared" si="73"/>
        <v>2022</v>
      </c>
      <c r="F1205" t="str">
        <f t="shared" si="74"/>
        <v>agosto</v>
      </c>
      <c r="G1205" s="2">
        <v>45261</v>
      </c>
      <c r="H1205">
        <f t="shared" si="75"/>
        <v>471</v>
      </c>
      <c r="I1205" s="3">
        <f t="shared" si="72"/>
        <v>720</v>
      </c>
      <c r="J1205" s="1">
        <v>16081</v>
      </c>
      <c r="K1205" s="1">
        <v>99423</v>
      </c>
      <c r="L1205" s="21">
        <v>99423</v>
      </c>
      <c r="M1205" s="1" t="s">
        <v>3077</v>
      </c>
      <c r="N1205" s="1" t="s">
        <v>24</v>
      </c>
      <c r="O1205" s="1" t="s">
        <v>25</v>
      </c>
      <c r="P1205" s="1" t="s">
        <v>3076</v>
      </c>
      <c r="Q1205" s="1" t="s">
        <v>3076</v>
      </c>
      <c r="R1205" s="1" t="s">
        <v>3077</v>
      </c>
      <c r="S1205" s="1" t="s">
        <v>3078</v>
      </c>
      <c r="T1205" s="1" t="s">
        <v>9239</v>
      </c>
      <c r="U1205" s="1" t="s">
        <v>27</v>
      </c>
      <c r="W1205" s="1">
        <v>0</v>
      </c>
      <c r="X1205" s="1" t="s">
        <v>28</v>
      </c>
      <c r="Y1205" s="1" t="s">
        <v>29</v>
      </c>
      <c r="Z1205" s="1" t="s">
        <v>29</v>
      </c>
    </row>
    <row r="1206" spans="1:26" hidden="1" x14ac:dyDescent="0.35">
      <c r="A1206" s="1" t="s">
        <v>20</v>
      </c>
      <c r="B1206" s="1" t="s">
        <v>3079</v>
      </c>
      <c r="C1206" s="1" t="s">
        <v>2373</v>
      </c>
      <c r="D1206" s="1" t="s">
        <v>2422</v>
      </c>
      <c r="E1206" t="str">
        <f t="shared" si="73"/>
        <v>2022</v>
      </c>
      <c r="F1206" t="str">
        <f t="shared" si="74"/>
        <v>agosto</v>
      </c>
      <c r="G1206" s="2">
        <v>45261</v>
      </c>
      <c r="H1206">
        <f t="shared" si="75"/>
        <v>471</v>
      </c>
      <c r="I1206" s="3">
        <f t="shared" si="72"/>
        <v>720</v>
      </c>
      <c r="J1206" s="1">
        <v>16081</v>
      </c>
      <c r="K1206" s="1">
        <v>99423</v>
      </c>
      <c r="L1206" s="21">
        <v>99423</v>
      </c>
      <c r="M1206" s="1" t="s">
        <v>3080</v>
      </c>
      <c r="N1206" s="1" t="s">
        <v>24</v>
      </c>
      <c r="O1206" s="1" t="s">
        <v>25</v>
      </c>
      <c r="P1206" s="1" t="s">
        <v>3079</v>
      </c>
      <c r="Q1206" s="1" t="s">
        <v>3079</v>
      </c>
      <c r="R1206" s="1" t="s">
        <v>3080</v>
      </c>
      <c r="S1206" s="1" t="s">
        <v>3081</v>
      </c>
      <c r="T1206" s="1" t="s">
        <v>9239</v>
      </c>
      <c r="U1206" s="1" t="s">
        <v>27</v>
      </c>
      <c r="W1206" s="1">
        <v>0</v>
      </c>
      <c r="X1206" s="1" t="s">
        <v>28</v>
      </c>
      <c r="Y1206" s="1" t="s">
        <v>29</v>
      </c>
      <c r="Z1206" s="1" t="s">
        <v>29</v>
      </c>
    </row>
    <row r="1207" spans="1:26" hidden="1" x14ac:dyDescent="0.35">
      <c r="A1207" s="1" t="s">
        <v>20</v>
      </c>
      <c r="B1207" s="1" t="s">
        <v>3082</v>
      </c>
      <c r="C1207" s="1" t="s">
        <v>2373</v>
      </c>
      <c r="D1207" s="1" t="s">
        <v>2422</v>
      </c>
      <c r="E1207" t="str">
        <f t="shared" si="73"/>
        <v>2022</v>
      </c>
      <c r="F1207" t="str">
        <f t="shared" si="74"/>
        <v>agosto</v>
      </c>
      <c r="G1207" s="2">
        <v>45261</v>
      </c>
      <c r="H1207">
        <f t="shared" si="75"/>
        <v>471</v>
      </c>
      <c r="I1207" s="3">
        <f t="shared" si="72"/>
        <v>720</v>
      </c>
      <c r="J1207" s="1">
        <v>16081</v>
      </c>
      <c r="K1207" s="1">
        <v>99423</v>
      </c>
      <c r="L1207" s="21">
        <v>99423</v>
      </c>
      <c r="M1207" s="1" t="s">
        <v>3083</v>
      </c>
      <c r="N1207" s="1" t="s">
        <v>24</v>
      </c>
      <c r="O1207" s="1" t="s">
        <v>25</v>
      </c>
      <c r="P1207" s="1" t="s">
        <v>3082</v>
      </c>
      <c r="Q1207" s="1" t="s">
        <v>3082</v>
      </c>
      <c r="R1207" s="1" t="s">
        <v>3083</v>
      </c>
      <c r="S1207" s="1" t="s">
        <v>3084</v>
      </c>
      <c r="T1207" s="1" t="s">
        <v>9239</v>
      </c>
      <c r="U1207" s="1" t="s">
        <v>27</v>
      </c>
      <c r="W1207" s="1">
        <v>0</v>
      </c>
      <c r="X1207" s="1" t="s">
        <v>28</v>
      </c>
      <c r="Y1207" s="1" t="s">
        <v>29</v>
      </c>
      <c r="Z1207" s="1" t="s">
        <v>29</v>
      </c>
    </row>
    <row r="1208" spans="1:26" hidden="1" x14ac:dyDescent="0.35">
      <c r="A1208" s="1" t="s">
        <v>20</v>
      </c>
      <c r="B1208" s="1" t="s">
        <v>3085</v>
      </c>
      <c r="C1208" s="1" t="s">
        <v>2373</v>
      </c>
      <c r="D1208" s="1" t="s">
        <v>2422</v>
      </c>
      <c r="E1208" t="str">
        <f t="shared" si="73"/>
        <v>2022</v>
      </c>
      <c r="F1208" t="str">
        <f t="shared" si="74"/>
        <v>agosto</v>
      </c>
      <c r="G1208" s="2">
        <v>45261</v>
      </c>
      <c r="H1208">
        <f t="shared" si="75"/>
        <v>471</v>
      </c>
      <c r="I1208" s="3">
        <f t="shared" si="72"/>
        <v>720</v>
      </c>
      <c r="J1208" s="1">
        <v>16081</v>
      </c>
      <c r="K1208" s="1">
        <v>99423</v>
      </c>
      <c r="L1208" s="21">
        <v>99423</v>
      </c>
      <c r="M1208" s="1" t="s">
        <v>3086</v>
      </c>
      <c r="N1208" s="1" t="s">
        <v>24</v>
      </c>
      <c r="O1208" s="1" t="s">
        <v>25</v>
      </c>
      <c r="P1208" s="1" t="s">
        <v>3085</v>
      </c>
      <c r="Q1208" s="1" t="s">
        <v>3085</v>
      </c>
      <c r="R1208" s="1" t="s">
        <v>3086</v>
      </c>
      <c r="S1208" s="1" t="s">
        <v>26</v>
      </c>
      <c r="T1208" s="1" t="s">
        <v>9239</v>
      </c>
      <c r="U1208" s="1" t="s">
        <v>27</v>
      </c>
      <c r="W1208" s="1">
        <v>0</v>
      </c>
      <c r="X1208" s="1" t="s">
        <v>28</v>
      </c>
      <c r="Y1208" s="1" t="s">
        <v>29</v>
      </c>
      <c r="Z1208" s="1" t="s">
        <v>29</v>
      </c>
    </row>
    <row r="1209" spans="1:26" hidden="1" x14ac:dyDescent="0.35">
      <c r="A1209" s="1" t="s">
        <v>20</v>
      </c>
      <c r="B1209" s="1" t="s">
        <v>3087</v>
      </c>
      <c r="C1209" s="1" t="s">
        <v>2373</v>
      </c>
      <c r="D1209" s="1" t="s">
        <v>2422</v>
      </c>
      <c r="E1209" t="str">
        <f t="shared" si="73"/>
        <v>2022</v>
      </c>
      <c r="F1209" t="str">
        <f t="shared" si="74"/>
        <v>agosto</v>
      </c>
      <c r="G1209" s="2">
        <v>45261</v>
      </c>
      <c r="H1209">
        <f t="shared" si="75"/>
        <v>471</v>
      </c>
      <c r="I1209" s="3">
        <f t="shared" si="72"/>
        <v>720</v>
      </c>
      <c r="J1209" s="1">
        <v>16081</v>
      </c>
      <c r="K1209" s="1">
        <v>99423</v>
      </c>
      <c r="L1209" s="21">
        <v>99423</v>
      </c>
      <c r="M1209" s="1" t="s">
        <v>3088</v>
      </c>
      <c r="N1209" s="1" t="s">
        <v>24</v>
      </c>
      <c r="O1209" s="1" t="s">
        <v>25</v>
      </c>
      <c r="P1209" s="1" t="s">
        <v>3087</v>
      </c>
      <c r="Q1209" s="1" t="s">
        <v>3087</v>
      </c>
      <c r="R1209" s="1" t="s">
        <v>3088</v>
      </c>
      <c r="S1209" s="1" t="s">
        <v>26</v>
      </c>
      <c r="T1209" s="1" t="s">
        <v>9239</v>
      </c>
      <c r="U1209" s="1" t="s">
        <v>27</v>
      </c>
      <c r="W1209" s="1">
        <v>0</v>
      </c>
      <c r="X1209" s="1" t="s">
        <v>28</v>
      </c>
      <c r="Y1209" s="1" t="s">
        <v>29</v>
      </c>
      <c r="Z1209" s="1" t="s">
        <v>29</v>
      </c>
    </row>
    <row r="1210" spans="1:26" hidden="1" x14ac:dyDescent="0.35">
      <c r="A1210" s="1" t="s">
        <v>20</v>
      </c>
      <c r="B1210" s="1" t="s">
        <v>3089</v>
      </c>
      <c r="C1210" s="1" t="s">
        <v>2373</v>
      </c>
      <c r="D1210" s="1" t="s">
        <v>2422</v>
      </c>
      <c r="E1210" t="str">
        <f t="shared" si="73"/>
        <v>2022</v>
      </c>
      <c r="F1210" t="str">
        <f t="shared" si="74"/>
        <v>agosto</v>
      </c>
      <c r="G1210" s="2">
        <v>45261</v>
      </c>
      <c r="H1210">
        <f t="shared" si="75"/>
        <v>471</v>
      </c>
      <c r="I1210" s="3">
        <f t="shared" si="72"/>
        <v>720</v>
      </c>
      <c r="J1210" s="1">
        <v>16081</v>
      </c>
      <c r="K1210" s="1">
        <v>99423</v>
      </c>
      <c r="L1210" s="21">
        <v>99423</v>
      </c>
      <c r="M1210" s="1" t="s">
        <v>3090</v>
      </c>
      <c r="N1210" s="1" t="s">
        <v>24</v>
      </c>
      <c r="O1210" s="1" t="s">
        <v>25</v>
      </c>
      <c r="P1210" s="1" t="s">
        <v>3089</v>
      </c>
      <c r="Q1210" s="1" t="s">
        <v>3089</v>
      </c>
      <c r="R1210" s="1" t="s">
        <v>3090</v>
      </c>
      <c r="S1210" s="1" t="s">
        <v>26</v>
      </c>
      <c r="T1210" s="1" t="s">
        <v>9239</v>
      </c>
      <c r="U1210" s="1" t="s">
        <v>27</v>
      </c>
      <c r="W1210" s="1">
        <v>0</v>
      </c>
      <c r="X1210" s="1" t="s">
        <v>28</v>
      </c>
      <c r="Y1210" s="1" t="s">
        <v>29</v>
      </c>
      <c r="Z1210" s="1" t="s">
        <v>29</v>
      </c>
    </row>
    <row r="1211" spans="1:26" hidden="1" x14ac:dyDescent="0.35">
      <c r="A1211" s="1" t="s">
        <v>20</v>
      </c>
      <c r="B1211" s="1" t="s">
        <v>3091</v>
      </c>
      <c r="C1211" s="1" t="s">
        <v>2373</v>
      </c>
      <c r="D1211" s="1" t="s">
        <v>2422</v>
      </c>
      <c r="E1211" t="str">
        <f t="shared" si="73"/>
        <v>2022</v>
      </c>
      <c r="F1211" t="str">
        <f t="shared" si="74"/>
        <v>agosto</v>
      </c>
      <c r="G1211" s="2">
        <v>45261</v>
      </c>
      <c r="H1211">
        <f t="shared" si="75"/>
        <v>471</v>
      </c>
      <c r="I1211" s="3">
        <f t="shared" si="72"/>
        <v>720</v>
      </c>
      <c r="J1211" s="1">
        <v>16081</v>
      </c>
      <c r="K1211" s="1">
        <v>99423</v>
      </c>
      <c r="L1211" s="21">
        <v>99423</v>
      </c>
      <c r="M1211" s="1" t="s">
        <v>3092</v>
      </c>
      <c r="N1211" s="1" t="s">
        <v>24</v>
      </c>
      <c r="O1211" s="1" t="s">
        <v>25</v>
      </c>
      <c r="P1211" s="1" t="s">
        <v>3091</v>
      </c>
      <c r="Q1211" s="1" t="s">
        <v>3091</v>
      </c>
      <c r="R1211" s="1" t="s">
        <v>3092</v>
      </c>
      <c r="S1211" s="1" t="s">
        <v>3093</v>
      </c>
      <c r="T1211" s="1" t="s">
        <v>9239</v>
      </c>
      <c r="U1211" s="1" t="s">
        <v>27</v>
      </c>
      <c r="W1211" s="1">
        <v>0</v>
      </c>
      <c r="X1211" s="1" t="s">
        <v>28</v>
      </c>
      <c r="Y1211" s="1" t="s">
        <v>29</v>
      </c>
      <c r="Z1211" s="1" t="s">
        <v>29</v>
      </c>
    </row>
    <row r="1212" spans="1:26" hidden="1" x14ac:dyDescent="0.35">
      <c r="A1212" s="1" t="s">
        <v>20</v>
      </c>
      <c r="B1212" s="1" t="s">
        <v>3094</v>
      </c>
      <c r="C1212" s="1" t="s">
        <v>2373</v>
      </c>
      <c r="D1212" s="1" t="s">
        <v>2422</v>
      </c>
      <c r="E1212" t="str">
        <f t="shared" si="73"/>
        <v>2022</v>
      </c>
      <c r="F1212" t="str">
        <f t="shared" si="74"/>
        <v>agosto</v>
      </c>
      <c r="G1212" s="2">
        <v>45261</v>
      </c>
      <c r="H1212">
        <f t="shared" si="75"/>
        <v>471</v>
      </c>
      <c r="I1212" s="3">
        <f t="shared" si="72"/>
        <v>720</v>
      </c>
      <c r="J1212" s="1">
        <v>16081</v>
      </c>
      <c r="K1212" s="1">
        <v>99423</v>
      </c>
      <c r="L1212" s="21">
        <v>99423</v>
      </c>
      <c r="M1212" s="1" t="s">
        <v>3095</v>
      </c>
      <c r="N1212" s="1" t="s">
        <v>24</v>
      </c>
      <c r="O1212" s="1" t="s">
        <v>25</v>
      </c>
      <c r="P1212" s="1" t="s">
        <v>3094</v>
      </c>
      <c r="Q1212" s="1" t="s">
        <v>3094</v>
      </c>
      <c r="R1212" s="1" t="s">
        <v>3095</v>
      </c>
      <c r="S1212" s="1" t="s">
        <v>26</v>
      </c>
      <c r="T1212" s="1" t="s">
        <v>9239</v>
      </c>
      <c r="U1212" s="1" t="s">
        <v>27</v>
      </c>
      <c r="W1212" s="1">
        <v>0</v>
      </c>
      <c r="X1212" s="1" t="s">
        <v>28</v>
      </c>
      <c r="Y1212" s="1" t="s">
        <v>29</v>
      </c>
      <c r="Z1212" s="1" t="s">
        <v>29</v>
      </c>
    </row>
    <row r="1213" spans="1:26" hidden="1" x14ac:dyDescent="0.35">
      <c r="A1213" s="1" t="s">
        <v>20</v>
      </c>
      <c r="B1213" s="1" t="s">
        <v>3096</v>
      </c>
      <c r="C1213" s="1" t="s">
        <v>2373</v>
      </c>
      <c r="D1213" s="1" t="s">
        <v>2422</v>
      </c>
      <c r="E1213" t="str">
        <f t="shared" si="73"/>
        <v>2022</v>
      </c>
      <c r="F1213" t="str">
        <f t="shared" si="74"/>
        <v>agosto</v>
      </c>
      <c r="G1213" s="2">
        <v>45261</v>
      </c>
      <c r="H1213">
        <f t="shared" si="75"/>
        <v>471</v>
      </c>
      <c r="I1213" s="3">
        <f t="shared" si="72"/>
        <v>720</v>
      </c>
      <c r="J1213" s="1">
        <v>16081</v>
      </c>
      <c r="K1213" s="1">
        <v>99423</v>
      </c>
      <c r="L1213" s="21">
        <v>99423</v>
      </c>
      <c r="M1213" s="1" t="s">
        <v>3097</v>
      </c>
      <c r="N1213" s="1" t="s">
        <v>24</v>
      </c>
      <c r="O1213" s="1" t="s">
        <v>25</v>
      </c>
      <c r="P1213" s="1" t="s">
        <v>3096</v>
      </c>
      <c r="Q1213" s="1" t="s">
        <v>3096</v>
      </c>
      <c r="R1213" s="1" t="s">
        <v>3097</v>
      </c>
      <c r="S1213" s="1" t="s">
        <v>3098</v>
      </c>
      <c r="T1213" s="1" t="s">
        <v>9239</v>
      </c>
      <c r="U1213" s="1" t="s">
        <v>27</v>
      </c>
      <c r="W1213" s="1">
        <v>0</v>
      </c>
      <c r="X1213" s="1" t="s">
        <v>28</v>
      </c>
      <c r="Y1213" s="1" t="s">
        <v>29</v>
      </c>
      <c r="Z1213" s="1" t="s">
        <v>29</v>
      </c>
    </row>
    <row r="1214" spans="1:26" hidden="1" x14ac:dyDescent="0.35">
      <c r="A1214" s="1" t="s">
        <v>20</v>
      </c>
      <c r="B1214" s="1" t="s">
        <v>3099</v>
      </c>
      <c r="C1214" s="1" t="s">
        <v>2373</v>
      </c>
      <c r="D1214" s="1" t="s">
        <v>2422</v>
      </c>
      <c r="E1214" t="str">
        <f t="shared" si="73"/>
        <v>2022</v>
      </c>
      <c r="F1214" t="str">
        <f t="shared" si="74"/>
        <v>agosto</v>
      </c>
      <c r="G1214" s="2">
        <v>45261</v>
      </c>
      <c r="H1214">
        <f t="shared" si="75"/>
        <v>471</v>
      </c>
      <c r="I1214" s="3">
        <f t="shared" si="72"/>
        <v>720</v>
      </c>
      <c r="J1214" s="1">
        <v>16081</v>
      </c>
      <c r="K1214" s="1">
        <v>99423</v>
      </c>
      <c r="L1214" s="21">
        <v>99423</v>
      </c>
      <c r="M1214" s="1" t="s">
        <v>3100</v>
      </c>
      <c r="N1214" s="1" t="s">
        <v>24</v>
      </c>
      <c r="O1214" s="1" t="s">
        <v>25</v>
      </c>
      <c r="P1214" s="1" t="s">
        <v>3099</v>
      </c>
      <c r="Q1214" s="1" t="s">
        <v>3099</v>
      </c>
      <c r="R1214" s="1" t="s">
        <v>3100</v>
      </c>
      <c r="S1214" s="1" t="s">
        <v>3101</v>
      </c>
      <c r="T1214" s="1" t="s">
        <v>9239</v>
      </c>
      <c r="U1214" s="1" t="s">
        <v>27</v>
      </c>
      <c r="W1214" s="1">
        <v>0</v>
      </c>
      <c r="X1214" s="1" t="s">
        <v>28</v>
      </c>
      <c r="Y1214" s="1" t="s">
        <v>29</v>
      </c>
      <c r="Z1214" s="1" t="s">
        <v>29</v>
      </c>
    </row>
    <row r="1215" spans="1:26" hidden="1" x14ac:dyDescent="0.35">
      <c r="A1215" s="1" t="s">
        <v>20</v>
      </c>
      <c r="B1215" s="1" t="s">
        <v>3102</v>
      </c>
      <c r="C1215" s="1" t="s">
        <v>2373</v>
      </c>
      <c r="D1215" s="1" t="s">
        <v>2422</v>
      </c>
      <c r="E1215" t="str">
        <f t="shared" si="73"/>
        <v>2022</v>
      </c>
      <c r="F1215" t="str">
        <f t="shared" si="74"/>
        <v>agosto</v>
      </c>
      <c r="G1215" s="2">
        <v>45261</v>
      </c>
      <c r="H1215">
        <f t="shared" si="75"/>
        <v>471</v>
      </c>
      <c r="I1215" s="3">
        <f t="shared" si="72"/>
        <v>720</v>
      </c>
      <c r="J1215" s="1">
        <v>16081</v>
      </c>
      <c r="K1215" s="1">
        <v>99423</v>
      </c>
      <c r="L1215" s="21">
        <v>99423</v>
      </c>
      <c r="M1215" s="1" t="s">
        <v>3103</v>
      </c>
      <c r="N1215" s="1" t="s">
        <v>24</v>
      </c>
      <c r="O1215" s="1" t="s">
        <v>25</v>
      </c>
      <c r="P1215" s="1" t="s">
        <v>3102</v>
      </c>
      <c r="Q1215" s="1" t="s">
        <v>3102</v>
      </c>
      <c r="R1215" s="1" t="s">
        <v>3103</v>
      </c>
      <c r="S1215" s="1" t="s">
        <v>26</v>
      </c>
      <c r="T1215" s="1" t="s">
        <v>9239</v>
      </c>
      <c r="U1215" s="1" t="s">
        <v>27</v>
      </c>
      <c r="W1215" s="1">
        <v>0</v>
      </c>
      <c r="X1215" s="1" t="s">
        <v>28</v>
      </c>
      <c r="Y1215" s="1" t="s">
        <v>29</v>
      </c>
      <c r="Z1215" s="1" t="s">
        <v>29</v>
      </c>
    </row>
    <row r="1216" spans="1:26" hidden="1" x14ac:dyDescent="0.35">
      <c r="A1216" s="1" t="s">
        <v>20</v>
      </c>
      <c r="B1216" s="1" t="s">
        <v>3104</v>
      </c>
      <c r="C1216" s="1" t="s">
        <v>2373</v>
      </c>
      <c r="D1216" s="1" t="s">
        <v>2422</v>
      </c>
      <c r="E1216" t="str">
        <f t="shared" si="73"/>
        <v>2022</v>
      </c>
      <c r="F1216" t="str">
        <f t="shared" si="74"/>
        <v>agosto</v>
      </c>
      <c r="G1216" s="2">
        <v>45261</v>
      </c>
      <c r="H1216">
        <f t="shared" si="75"/>
        <v>471</v>
      </c>
      <c r="I1216" s="3">
        <f t="shared" si="72"/>
        <v>720</v>
      </c>
      <c r="J1216" s="1">
        <v>16081</v>
      </c>
      <c r="K1216" s="1">
        <v>99423</v>
      </c>
      <c r="L1216" s="21">
        <v>99423</v>
      </c>
      <c r="M1216" s="1" t="s">
        <v>3105</v>
      </c>
      <c r="N1216" s="1" t="s">
        <v>24</v>
      </c>
      <c r="O1216" s="1" t="s">
        <v>25</v>
      </c>
      <c r="P1216" s="1" t="s">
        <v>3104</v>
      </c>
      <c r="Q1216" s="1" t="s">
        <v>3104</v>
      </c>
      <c r="R1216" s="1" t="s">
        <v>3105</v>
      </c>
      <c r="S1216" s="1" t="s">
        <v>26</v>
      </c>
      <c r="T1216" s="1" t="s">
        <v>9239</v>
      </c>
      <c r="U1216" s="1" t="s">
        <v>27</v>
      </c>
      <c r="W1216" s="1">
        <v>0</v>
      </c>
      <c r="X1216" s="1" t="s">
        <v>28</v>
      </c>
      <c r="Y1216" s="1" t="s">
        <v>29</v>
      </c>
      <c r="Z1216" s="1" t="s">
        <v>29</v>
      </c>
    </row>
    <row r="1217" spans="1:26" hidden="1" x14ac:dyDescent="0.35">
      <c r="A1217" s="1" t="s">
        <v>20</v>
      </c>
      <c r="B1217" s="1" t="s">
        <v>3106</v>
      </c>
      <c r="C1217" s="1" t="s">
        <v>2373</v>
      </c>
      <c r="D1217" s="1" t="s">
        <v>2422</v>
      </c>
      <c r="E1217" t="str">
        <f t="shared" si="73"/>
        <v>2022</v>
      </c>
      <c r="F1217" t="str">
        <f t="shared" si="74"/>
        <v>agosto</v>
      </c>
      <c r="G1217" s="2">
        <v>45261</v>
      </c>
      <c r="H1217">
        <f t="shared" si="75"/>
        <v>471</v>
      </c>
      <c r="I1217" s="3">
        <f t="shared" si="72"/>
        <v>720</v>
      </c>
      <c r="J1217" s="1">
        <v>16081</v>
      </c>
      <c r="K1217" s="1">
        <v>99423</v>
      </c>
      <c r="L1217" s="21">
        <v>99423</v>
      </c>
      <c r="M1217" s="1" t="s">
        <v>3107</v>
      </c>
      <c r="N1217" s="1" t="s">
        <v>24</v>
      </c>
      <c r="O1217" s="1" t="s">
        <v>25</v>
      </c>
      <c r="P1217" s="1" t="s">
        <v>3106</v>
      </c>
      <c r="Q1217" s="1" t="s">
        <v>3106</v>
      </c>
      <c r="R1217" s="1" t="s">
        <v>3107</v>
      </c>
      <c r="S1217" s="1" t="s">
        <v>26</v>
      </c>
      <c r="T1217" s="1" t="s">
        <v>9239</v>
      </c>
      <c r="U1217" s="1" t="s">
        <v>27</v>
      </c>
      <c r="W1217" s="1">
        <v>0</v>
      </c>
      <c r="X1217" s="1" t="s">
        <v>28</v>
      </c>
      <c r="Y1217" s="1" t="s">
        <v>29</v>
      </c>
      <c r="Z1217" s="1" t="s">
        <v>29</v>
      </c>
    </row>
    <row r="1218" spans="1:26" hidden="1" x14ac:dyDescent="0.35">
      <c r="A1218" s="1" t="s">
        <v>20</v>
      </c>
      <c r="B1218" s="1" t="s">
        <v>3108</v>
      </c>
      <c r="C1218" s="1" t="s">
        <v>2373</v>
      </c>
      <c r="D1218" s="1" t="s">
        <v>2422</v>
      </c>
      <c r="E1218" t="str">
        <f t="shared" si="73"/>
        <v>2022</v>
      </c>
      <c r="F1218" t="str">
        <f t="shared" si="74"/>
        <v>agosto</v>
      </c>
      <c r="G1218" s="2">
        <v>45261</v>
      </c>
      <c r="H1218">
        <f t="shared" si="75"/>
        <v>471</v>
      </c>
      <c r="I1218" s="3">
        <f t="shared" ref="I1218:I1281" si="76">IF(AND(H1218&gt;0,H1218&lt;=30),30,IF(AND(H1218&gt;30,H1218&lt;=60),60,IF(AND(H1218&gt;60,H1218&lt;=90),90,IF(AND(H1218&gt;90,H1218&lt;=120),120,IF(AND(H1218&gt;120,H1218&lt;=150),150,IF(AND(H1218&gt;150,H1218&lt;=180),180,IF(AND(H1218&gt;180,H1218&lt;=360),360,IF(H1218&gt;360,720,0))))))))</f>
        <v>720</v>
      </c>
      <c r="J1218" s="1">
        <v>16081</v>
      </c>
      <c r="K1218" s="1">
        <v>99423</v>
      </c>
      <c r="L1218" s="21">
        <v>99423</v>
      </c>
      <c r="M1218" s="1" t="s">
        <v>3109</v>
      </c>
      <c r="N1218" s="1" t="s">
        <v>24</v>
      </c>
      <c r="O1218" s="1" t="s">
        <v>25</v>
      </c>
      <c r="P1218" s="1" t="s">
        <v>3108</v>
      </c>
      <c r="Q1218" s="1" t="s">
        <v>3108</v>
      </c>
      <c r="R1218" s="1" t="s">
        <v>3109</v>
      </c>
      <c r="S1218" s="1" t="s">
        <v>26</v>
      </c>
      <c r="T1218" s="1" t="s">
        <v>9239</v>
      </c>
      <c r="U1218" s="1" t="s">
        <v>27</v>
      </c>
      <c r="W1218" s="1">
        <v>0</v>
      </c>
      <c r="X1218" s="1" t="s">
        <v>28</v>
      </c>
      <c r="Y1218" s="1" t="s">
        <v>29</v>
      </c>
      <c r="Z1218" s="1" t="s">
        <v>29</v>
      </c>
    </row>
    <row r="1219" spans="1:26" hidden="1" x14ac:dyDescent="0.35">
      <c r="A1219" s="1" t="s">
        <v>20</v>
      </c>
      <c r="B1219" s="1" t="s">
        <v>3110</v>
      </c>
      <c r="C1219" s="1" t="s">
        <v>2373</v>
      </c>
      <c r="D1219" s="1" t="s">
        <v>2422</v>
      </c>
      <c r="E1219" t="str">
        <f t="shared" ref="E1219:E1282" si="77">+TEXT(D1219,"aaaa")</f>
        <v>2022</v>
      </c>
      <c r="F1219" t="str">
        <f t="shared" ref="F1219:F1282" si="78">+TEXT(D1219,"mmmm")</f>
        <v>agosto</v>
      </c>
      <c r="G1219" s="2">
        <v>45261</v>
      </c>
      <c r="H1219">
        <f t="shared" ref="H1219:H1282" si="79">+G1219-D1219</f>
        <v>471</v>
      </c>
      <c r="I1219" s="3">
        <f t="shared" si="76"/>
        <v>720</v>
      </c>
      <c r="J1219" s="1">
        <v>16081</v>
      </c>
      <c r="K1219" s="1">
        <v>99423</v>
      </c>
      <c r="L1219" s="21">
        <v>99423</v>
      </c>
      <c r="M1219" s="1" t="s">
        <v>3111</v>
      </c>
      <c r="N1219" s="1" t="s">
        <v>24</v>
      </c>
      <c r="O1219" s="1" t="s">
        <v>25</v>
      </c>
      <c r="P1219" s="1" t="s">
        <v>3110</v>
      </c>
      <c r="Q1219" s="1" t="s">
        <v>3110</v>
      </c>
      <c r="R1219" s="1" t="s">
        <v>3111</v>
      </c>
      <c r="S1219" s="1" t="s">
        <v>3112</v>
      </c>
      <c r="T1219" s="1" t="s">
        <v>9239</v>
      </c>
      <c r="U1219" s="1" t="s">
        <v>27</v>
      </c>
      <c r="W1219" s="1">
        <v>0</v>
      </c>
      <c r="X1219" s="1" t="s">
        <v>28</v>
      </c>
      <c r="Y1219" s="1" t="s">
        <v>29</v>
      </c>
      <c r="Z1219" s="1" t="s">
        <v>29</v>
      </c>
    </row>
    <row r="1220" spans="1:26" hidden="1" x14ac:dyDescent="0.35">
      <c r="A1220" s="1" t="s">
        <v>20</v>
      </c>
      <c r="B1220" s="1" t="s">
        <v>3113</v>
      </c>
      <c r="C1220" s="1" t="s">
        <v>2373</v>
      </c>
      <c r="D1220" s="1" t="s">
        <v>2422</v>
      </c>
      <c r="E1220" t="str">
        <f t="shared" si="77"/>
        <v>2022</v>
      </c>
      <c r="F1220" t="str">
        <f t="shared" si="78"/>
        <v>agosto</v>
      </c>
      <c r="G1220" s="2">
        <v>45261</v>
      </c>
      <c r="H1220">
        <f t="shared" si="79"/>
        <v>471</v>
      </c>
      <c r="I1220" s="3">
        <f t="shared" si="76"/>
        <v>720</v>
      </c>
      <c r="J1220" s="1">
        <v>16088</v>
      </c>
      <c r="K1220" s="1">
        <v>216994</v>
      </c>
      <c r="L1220" s="21">
        <v>216994</v>
      </c>
      <c r="M1220" s="1" t="s">
        <v>3114</v>
      </c>
      <c r="N1220" s="1" t="s">
        <v>24</v>
      </c>
      <c r="O1220" s="1" t="s">
        <v>25</v>
      </c>
      <c r="P1220" s="1" t="s">
        <v>3113</v>
      </c>
      <c r="Q1220" s="1" t="s">
        <v>3113</v>
      </c>
      <c r="R1220" s="1" t="s">
        <v>3114</v>
      </c>
      <c r="S1220" s="1" t="s">
        <v>3115</v>
      </c>
      <c r="T1220" s="1" t="s">
        <v>9239</v>
      </c>
      <c r="U1220" s="1" t="s">
        <v>27</v>
      </c>
      <c r="W1220" s="1">
        <v>0</v>
      </c>
      <c r="X1220" s="1" t="s">
        <v>28</v>
      </c>
      <c r="Y1220" s="1" t="s">
        <v>29</v>
      </c>
      <c r="Z1220" s="1" t="s">
        <v>29</v>
      </c>
    </row>
    <row r="1221" spans="1:26" hidden="1" x14ac:dyDescent="0.35">
      <c r="A1221" s="1" t="s">
        <v>20</v>
      </c>
      <c r="B1221" s="1" t="s">
        <v>3116</v>
      </c>
      <c r="C1221" s="1" t="s">
        <v>2373</v>
      </c>
      <c r="D1221" s="1" t="s">
        <v>2422</v>
      </c>
      <c r="E1221" t="str">
        <f t="shared" si="77"/>
        <v>2022</v>
      </c>
      <c r="F1221" t="str">
        <f t="shared" si="78"/>
        <v>agosto</v>
      </c>
      <c r="G1221" s="2">
        <v>45261</v>
      </c>
      <c r="H1221">
        <f t="shared" si="79"/>
        <v>471</v>
      </c>
      <c r="I1221" s="3">
        <f t="shared" si="76"/>
        <v>720</v>
      </c>
      <c r="J1221" s="1">
        <v>16088</v>
      </c>
      <c r="K1221" s="1">
        <v>216994</v>
      </c>
      <c r="L1221" s="21">
        <v>216994</v>
      </c>
      <c r="M1221" s="1" t="s">
        <v>3117</v>
      </c>
      <c r="N1221" s="1" t="s">
        <v>24</v>
      </c>
      <c r="O1221" s="1" t="s">
        <v>25</v>
      </c>
      <c r="P1221" s="1" t="s">
        <v>3116</v>
      </c>
      <c r="Q1221" s="1" t="s">
        <v>3116</v>
      </c>
      <c r="R1221" s="1" t="s">
        <v>3117</v>
      </c>
      <c r="S1221" s="1" t="s">
        <v>3118</v>
      </c>
      <c r="T1221" s="1" t="s">
        <v>9239</v>
      </c>
      <c r="U1221" s="1" t="s">
        <v>27</v>
      </c>
      <c r="W1221" s="1">
        <v>0</v>
      </c>
      <c r="X1221" s="1" t="s">
        <v>28</v>
      </c>
      <c r="Y1221" s="1" t="s">
        <v>29</v>
      </c>
      <c r="Z1221" s="1" t="s">
        <v>29</v>
      </c>
    </row>
    <row r="1222" spans="1:26" hidden="1" x14ac:dyDescent="0.35">
      <c r="A1222" s="1" t="s">
        <v>20</v>
      </c>
      <c r="B1222" s="1" t="s">
        <v>3119</v>
      </c>
      <c r="C1222" s="1" t="s">
        <v>2373</v>
      </c>
      <c r="D1222" s="1" t="s">
        <v>2422</v>
      </c>
      <c r="E1222" t="str">
        <f t="shared" si="77"/>
        <v>2022</v>
      </c>
      <c r="F1222" t="str">
        <f t="shared" si="78"/>
        <v>agosto</v>
      </c>
      <c r="G1222" s="2">
        <v>45261</v>
      </c>
      <c r="H1222">
        <f t="shared" si="79"/>
        <v>471</v>
      </c>
      <c r="I1222" s="3">
        <f t="shared" si="76"/>
        <v>720</v>
      </c>
      <c r="J1222" s="1">
        <v>16081</v>
      </c>
      <c r="K1222" s="1">
        <v>99423</v>
      </c>
      <c r="L1222" s="21">
        <v>99423</v>
      </c>
      <c r="M1222" s="1" t="s">
        <v>3120</v>
      </c>
      <c r="N1222" s="1" t="s">
        <v>24</v>
      </c>
      <c r="O1222" s="1" t="s">
        <v>25</v>
      </c>
      <c r="P1222" s="1" t="s">
        <v>3119</v>
      </c>
      <c r="Q1222" s="1" t="s">
        <v>3119</v>
      </c>
      <c r="R1222" s="1" t="s">
        <v>3120</v>
      </c>
      <c r="S1222" s="1" t="s">
        <v>26</v>
      </c>
      <c r="T1222" s="1" t="s">
        <v>9239</v>
      </c>
      <c r="U1222" s="1" t="s">
        <v>27</v>
      </c>
      <c r="W1222" s="1">
        <v>0</v>
      </c>
      <c r="X1222" s="1" t="s">
        <v>28</v>
      </c>
      <c r="Y1222" s="1" t="s">
        <v>29</v>
      </c>
      <c r="Z1222" s="1" t="s">
        <v>29</v>
      </c>
    </row>
    <row r="1223" spans="1:26" hidden="1" x14ac:dyDescent="0.35">
      <c r="A1223" s="1" t="s">
        <v>20</v>
      </c>
      <c r="B1223" s="1" t="s">
        <v>3121</v>
      </c>
      <c r="C1223" s="1" t="s">
        <v>2373</v>
      </c>
      <c r="D1223" s="1" t="s">
        <v>2422</v>
      </c>
      <c r="E1223" t="str">
        <f t="shared" si="77"/>
        <v>2022</v>
      </c>
      <c r="F1223" t="str">
        <f t="shared" si="78"/>
        <v>agosto</v>
      </c>
      <c r="G1223" s="2">
        <v>45261</v>
      </c>
      <c r="H1223">
        <f t="shared" si="79"/>
        <v>471</v>
      </c>
      <c r="I1223" s="3">
        <f t="shared" si="76"/>
        <v>720</v>
      </c>
      <c r="J1223" s="1">
        <v>16081</v>
      </c>
      <c r="K1223" s="1">
        <v>99423</v>
      </c>
      <c r="L1223" s="21">
        <v>99423</v>
      </c>
      <c r="M1223" s="1" t="s">
        <v>3122</v>
      </c>
      <c r="N1223" s="1" t="s">
        <v>24</v>
      </c>
      <c r="O1223" s="1" t="s">
        <v>25</v>
      </c>
      <c r="P1223" s="1" t="s">
        <v>3121</v>
      </c>
      <c r="Q1223" s="1" t="s">
        <v>3121</v>
      </c>
      <c r="R1223" s="1" t="s">
        <v>3122</v>
      </c>
      <c r="S1223" s="1" t="s">
        <v>26</v>
      </c>
      <c r="T1223" s="1" t="s">
        <v>9239</v>
      </c>
      <c r="U1223" s="1" t="s">
        <v>27</v>
      </c>
      <c r="W1223" s="1">
        <v>0</v>
      </c>
      <c r="X1223" s="1" t="s">
        <v>28</v>
      </c>
      <c r="Y1223" s="1" t="s">
        <v>29</v>
      </c>
      <c r="Z1223" s="1" t="s">
        <v>29</v>
      </c>
    </row>
    <row r="1224" spans="1:26" hidden="1" x14ac:dyDescent="0.35">
      <c r="A1224" s="1" t="s">
        <v>20</v>
      </c>
      <c r="B1224" s="1" t="s">
        <v>3123</v>
      </c>
      <c r="C1224" s="1" t="s">
        <v>2373</v>
      </c>
      <c r="D1224" s="1" t="s">
        <v>2422</v>
      </c>
      <c r="E1224" t="str">
        <f t="shared" si="77"/>
        <v>2022</v>
      </c>
      <c r="F1224" t="str">
        <f t="shared" si="78"/>
        <v>agosto</v>
      </c>
      <c r="G1224" s="2">
        <v>45261</v>
      </c>
      <c r="H1224">
        <f t="shared" si="79"/>
        <v>471</v>
      </c>
      <c r="I1224" s="3">
        <f t="shared" si="76"/>
        <v>720</v>
      </c>
      <c r="J1224" s="1">
        <v>16081</v>
      </c>
      <c r="K1224" s="1">
        <v>99423</v>
      </c>
      <c r="L1224" s="21">
        <v>99423</v>
      </c>
      <c r="M1224" s="1" t="s">
        <v>3124</v>
      </c>
      <c r="N1224" s="1" t="s">
        <v>24</v>
      </c>
      <c r="O1224" s="1" t="s">
        <v>25</v>
      </c>
      <c r="P1224" s="1" t="s">
        <v>3123</v>
      </c>
      <c r="Q1224" s="1" t="s">
        <v>3123</v>
      </c>
      <c r="R1224" s="1" t="s">
        <v>3124</v>
      </c>
      <c r="S1224" s="1" t="s">
        <v>26</v>
      </c>
      <c r="T1224" s="1" t="s">
        <v>9239</v>
      </c>
      <c r="U1224" s="1" t="s">
        <v>27</v>
      </c>
      <c r="W1224" s="1">
        <v>0</v>
      </c>
      <c r="X1224" s="1" t="s">
        <v>28</v>
      </c>
      <c r="Y1224" s="1" t="s">
        <v>29</v>
      </c>
      <c r="Z1224" s="1" t="s">
        <v>29</v>
      </c>
    </row>
    <row r="1225" spans="1:26" hidden="1" x14ac:dyDescent="0.35">
      <c r="A1225" s="1" t="s">
        <v>20</v>
      </c>
      <c r="B1225" s="1" t="s">
        <v>3125</v>
      </c>
      <c r="C1225" s="1" t="s">
        <v>2373</v>
      </c>
      <c r="D1225" s="1" t="s">
        <v>2422</v>
      </c>
      <c r="E1225" t="str">
        <f t="shared" si="77"/>
        <v>2022</v>
      </c>
      <c r="F1225" t="str">
        <f t="shared" si="78"/>
        <v>agosto</v>
      </c>
      <c r="G1225" s="2">
        <v>45261</v>
      </c>
      <c r="H1225">
        <f t="shared" si="79"/>
        <v>471</v>
      </c>
      <c r="I1225" s="3">
        <f t="shared" si="76"/>
        <v>720</v>
      </c>
      <c r="J1225" s="1">
        <v>16081</v>
      </c>
      <c r="K1225" s="1">
        <v>99423</v>
      </c>
      <c r="L1225" s="21">
        <v>99423</v>
      </c>
      <c r="M1225" s="1" t="s">
        <v>3126</v>
      </c>
      <c r="N1225" s="1" t="s">
        <v>24</v>
      </c>
      <c r="O1225" s="1" t="s">
        <v>25</v>
      </c>
      <c r="P1225" s="1" t="s">
        <v>3125</v>
      </c>
      <c r="Q1225" s="1" t="s">
        <v>3125</v>
      </c>
      <c r="R1225" s="1" t="s">
        <v>3126</v>
      </c>
      <c r="S1225" s="1" t="s">
        <v>26</v>
      </c>
      <c r="T1225" s="1" t="s">
        <v>9239</v>
      </c>
      <c r="U1225" s="1" t="s">
        <v>27</v>
      </c>
      <c r="W1225" s="1">
        <v>0</v>
      </c>
      <c r="X1225" s="1" t="s">
        <v>28</v>
      </c>
      <c r="Y1225" s="1" t="s">
        <v>29</v>
      </c>
      <c r="Z1225" s="1" t="s">
        <v>29</v>
      </c>
    </row>
    <row r="1226" spans="1:26" hidden="1" x14ac:dyDescent="0.35">
      <c r="A1226" s="1" t="s">
        <v>20</v>
      </c>
      <c r="B1226" s="1" t="s">
        <v>3127</v>
      </c>
      <c r="C1226" s="1" t="s">
        <v>2373</v>
      </c>
      <c r="D1226" s="1" t="s">
        <v>2422</v>
      </c>
      <c r="E1226" t="str">
        <f t="shared" si="77"/>
        <v>2022</v>
      </c>
      <c r="F1226" t="str">
        <f t="shared" si="78"/>
        <v>agosto</v>
      </c>
      <c r="G1226" s="2">
        <v>45261</v>
      </c>
      <c r="H1226">
        <f t="shared" si="79"/>
        <v>471</v>
      </c>
      <c r="I1226" s="3">
        <f t="shared" si="76"/>
        <v>720</v>
      </c>
      <c r="J1226" s="1">
        <v>16081</v>
      </c>
      <c r="K1226" s="1">
        <v>99423</v>
      </c>
      <c r="L1226" s="21">
        <v>99423</v>
      </c>
      <c r="M1226" s="1" t="s">
        <v>3128</v>
      </c>
      <c r="N1226" s="1" t="s">
        <v>24</v>
      </c>
      <c r="O1226" s="1" t="s">
        <v>25</v>
      </c>
      <c r="P1226" s="1" t="s">
        <v>3127</v>
      </c>
      <c r="Q1226" s="1" t="s">
        <v>3127</v>
      </c>
      <c r="R1226" s="1" t="s">
        <v>3128</v>
      </c>
      <c r="S1226" s="1" t="s">
        <v>3129</v>
      </c>
      <c r="T1226" s="1" t="s">
        <v>9239</v>
      </c>
      <c r="U1226" s="1" t="s">
        <v>27</v>
      </c>
      <c r="W1226" s="1">
        <v>0</v>
      </c>
      <c r="X1226" s="1" t="s">
        <v>28</v>
      </c>
      <c r="Y1226" s="1" t="s">
        <v>29</v>
      </c>
      <c r="Z1226" s="1" t="s">
        <v>29</v>
      </c>
    </row>
    <row r="1227" spans="1:26" hidden="1" x14ac:dyDescent="0.35">
      <c r="A1227" s="1" t="s">
        <v>20</v>
      </c>
      <c r="B1227" s="1" t="s">
        <v>3130</v>
      </c>
      <c r="C1227" s="1" t="s">
        <v>2373</v>
      </c>
      <c r="D1227" s="1" t="s">
        <v>2422</v>
      </c>
      <c r="E1227" t="str">
        <f t="shared" si="77"/>
        <v>2022</v>
      </c>
      <c r="F1227" t="str">
        <f t="shared" si="78"/>
        <v>agosto</v>
      </c>
      <c r="G1227" s="2">
        <v>45261</v>
      </c>
      <c r="H1227">
        <f t="shared" si="79"/>
        <v>471</v>
      </c>
      <c r="I1227" s="3">
        <f t="shared" si="76"/>
        <v>720</v>
      </c>
      <c r="J1227" s="1">
        <v>16081</v>
      </c>
      <c r="K1227" s="1">
        <v>99423</v>
      </c>
      <c r="L1227" s="21">
        <v>99423</v>
      </c>
      <c r="M1227" s="1" t="s">
        <v>3131</v>
      </c>
      <c r="N1227" s="1" t="s">
        <v>24</v>
      </c>
      <c r="O1227" s="1" t="s">
        <v>25</v>
      </c>
      <c r="P1227" s="1" t="s">
        <v>3130</v>
      </c>
      <c r="Q1227" s="1" t="s">
        <v>3130</v>
      </c>
      <c r="R1227" s="1" t="s">
        <v>3131</v>
      </c>
      <c r="S1227" s="1" t="s">
        <v>26</v>
      </c>
      <c r="T1227" s="1" t="s">
        <v>9239</v>
      </c>
      <c r="U1227" s="1" t="s">
        <v>27</v>
      </c>
      <c r="W1227" s="1">
        <v>0</v>
      </c>
      <c r="X1227" s="1" t="s">
        <v>28</v>
      </c>
      <c r="Y1227" s="1" t="s">
        <v>29</v>
      </c>
      <c r="Z1227" s="1" t="s">
        <v>29</v>
      </c>
    </row>
    <row r="1228" spans="1:26" hidden="1" x14ac:dyDescent="0.35">
      <c r="A1228" s="1" t="s">
        <v>20</v>
      </c>
      <c r="B1228" s="1" t="s">
        <v>3132</v>
      </c>
      <c r="C1228" s="1" t="s">
        <v>2373</v>
      </c>
      <c r="D1228" s="1" t="s">
        <v>2422</v>
      </c>
      <c r="E1228" t="str">
        <f t="shared" si="77"/>
        <v>2022</v>
      </c>
      <c r="F1228" t="str">
        <f t="shared" si="78"/>
        <v>agosto</v>
      </c>
      <c r="G1228" s="2">
        <v>45261</v>
      </c>
      <c r="H1228">
        <f t="shared" si="79"/>
        <v>471</v>
      </c>
      <c r="I1228" s="3">
        <f t="shared" si="76"/>
        <v>720</v>
      </c>
      <c r="J1228" s="1">
        <v>16088</v>
      </c>
      <c r="K1228" s="1">
        <v>216994</v>
      </c>
      <c r="L1228" s="21">
        <v>216994</v>
      </c>
      <c r="M1228" s="1" t="s">
        <v>3133</v>
      </c>
      <c r="N1228" s="1" t="s">
        <v>24</v>
      </c>
      <c r="O1228" s="1" t="s">
        <v>25</v>
      </c>
      <c r="P1228" s="1" t="s">
        <v>3132</v>
      </c>
      <c r="Q1228" s="1" t="s">
        <v>3132</v>
      </c>
      <c r="R1228" s="1" t="s">
        <v>3133</v>
      </c>
      <c r="S1228" s="1" t="s">
        <v>26</v>
      </c>
      <c r="T1228" s="1" t="s">
        <v>9239</v>
      </c>
      <c r="U1228" s="1" t="s">
        <v>27</v>
      </c>
      <c r="W1228" s="1">
        <v>0</v>
      </c>
      <c r="X1228" s="1" t="s">
        <v>28</v>
      </c>
      <c r="Y1228" s="1" t="s">
        <v>29</v>
      </c>
      <c r="Z1228" s="1" t="s">
        <v>29</v>
      </c>
    </row>
    <row r="1229" spans="1:26" hidden="1" x14ac:dyDescent="0.35">
      <c r="A1229" s="1" t="s">
        <v>20</v>
      </c>
      <c r="B1229" s="1" t="s">
        <v>3134</v>
      </c>
      <c r="C1229" s="1" t="s">
        <v>2373</v>
      </c>
      <c r="D1229" s="1" t="s">
        <v>2422</v>
      </c>
      <c r="E1229" t="str">
        <f t="shared" si="77"/>
        <v>2022</v>
      </c>
      <c r="F1229" t="str">
        <f t="shared" si="78"/>
        <v>agosto</v>
      </c>
      <c r="G1229" s="2">
        <v>45261</v>
      </c>
      <c r="H1229">
        <f t="shared" si="79"/>
        <v>471</v>
      </c>
      <c r="I1229" s="3">
        <f t="shared" si="76"/>
        <v>720</v>
      </c>
      <c r="J1229" s="1">
        <v>16081</v>
      </c>
      <c r="K1229" s="1">
        <v>99423</v>
      </c>
      <c r="L1229" s="21">
        <v>99423</v>
      </c>
      <c r="M1229" s="1" t="s">
        <v>3135</v>
      </c>
      <c r="N1229" s="1" t="s">
        <v>24</v>
      </c>
      <c r="O1229" s="1" t="s">
        <v>25</v>
      </c>
      <c r="P1229" s="1" t="s">
        <v>3134</v>
      </c>
      <c r="Q1229" s="1" t="s">
        <v>3134</v>
      </c>
      <c r="R1229" s="1" t="s">
        <v>3135</v>
      </c>
      <c r="S1229" s="1" t="s">
        <v>3136</v>
      </c>
      <c r="T1229" s="1" t="s">
        <v>9239</v>
      </c>
      <c r="U1229" s="1" t="s">
        <v>27</v>
      </c>
      <c r="W1229" s="1">
        <v>0</v>
      </c>
      <c r="X1229" s="1" t="s">
        <v>28</v>
      </c>
      <c r="Y1229" s="1" t="s">
        <v>29</v>
      </c>
      <c r="Z1229" s="1" t="s">
        <v>29</v>
      </c>
    </row>
    <row r="1230" spans="1:26" hidden="1" x14ac:dyDescent="0.35">
      <c r="A1230" s="1" t="s">
        <v>20</v>
      </c>
      <c r="B1230" s="1" t="s">
        <v>3137</v>
      </c>
      <c r="C1230" s="1" t="s">
        <v>2373</v>
      </c>
      <c r="D1230" s="1" t="s">
        <v>2422</v>
      </c>
      <c r="E1230" t="str">
        <f t="shared" si="77"/>
        <v>2022</v>
      </c>
      <c r="F1230" t="str">
        <f t="shared" si="78"/>
        <v>agosto</v>
      </c>
      <c r="G1230" s="2">
        <v>45261</v>
      </c>
      <c r="H1230">
        <f t="shared" si="79"/>
        <v>471</v>
      </c>
      <c r="I1230" s="3">
        <f t="shared" si="76"/>
        <v>720</v>
      </c>
      <c r="J1230" s="1">
        <v>16089</v>
      </c>
      <c r="K1230" s="1">
        <v>99423</v>
      </c>
      <c r="L1230" s="21">
        <v>99423</v>
      </c>
      <c r="M1230" s="1" t="s">
        <v>3138</v>
      </c>
      <c r="N1230" s="1" t="s">
        <v>24</v>
      </c>
      <c r="O1230" s="1" t="s">
        <v>25</v>
      </c>
      <c r="P1230" s="1" t="s">
        <v>3137</v>
      </c>
      <c r="Q1230" s="1" t="s">
        <v>3137</v>
      </c>
      <c r="R1230" s="1" t="s">
        <v>3138</v>
      </c>
      <c r="S1230" s="1" t="s">
        <v>3139</v>
      </c>
      <c r="T1230" s="1" t="s">
        <v>9239</v>
      </c>
      <c r="U1230" s="1" t="s">
        <v>27</v>
      </c>
      <c r="W1230" s="1">
        <v>0</v>
      </c>
      <c r="X1230" s="1" t="s">
        <v>28</v>
      </c>
      <c r="Y1230" s="1" t="s">
        <v>29</v>
      </c>
      <c r="Z1230" s="1" t="s">
        <v>29</v>
      </c>
    </row>
    <row r="1231" spans="1:26" hidden="1" x14ac:dyDescent="0.35">
      <c r="A1231" s="1" t="s">
        <v>20</v>
      </c>
      <c r="B1231" s="1" t="s">
        <v>3140</v>
      </c>
      <c r="C1231" s="1" t="s">
        <v>2373</v>
      </c>
      <c r="D1231" s="1" t="s">
        <v>2422</v>
      </c>
      <c r="E1231" t="str">
        <f t="shared" si="77"/>
        <v>2022</v>
      </c>
      <c r="F1231" t="str">
        <f t="shared" si="78"/>
        <v>agosto</v>
      </c>
      <c r="G1231" s="2">
        <v>45261</v>
      </c>
      <c r="H1231">
        <f t="shared" si="79"/>
        <v>471</v>
      </c>
      <c r="I1231" s="3">
        <f t="shared" si="76"/>
        <v>720</v>
      </c>
      <c r="J1231" s="1">
        <v>16091</v>
      </c>
      <c r="K1231" s="1">
        <v>216994</v>
      </c>
      <c r="L1231" s="21">
        <v>216994</v>
      </c>
      <c r="M1231" s="1" t="s">
        <v>3141</v>
      </c>
      <c r="N1231" s="1" t="s">
        <v>24</v>
      </c>
      <c r="O1231" s="1" t="s">
        <v>25</v>
      </c>
      <c r="P1231" s="1" t="s">
        <v>3140</v>
      </c>
      <c r="Q1231" s="1" t="s">
        <v>3140</v>
      </c>
      <c r="R1231" s="1" t="s">
        <v>3141</v>
      </c>
      <c r="S1231" s="1" t="s">
        <v>26</v>
      </c>
      <c r="T1231" s="1" t="s">
        <v>9239</v>
      </c>
      <c r="U1231" s="1" t="s">
        <v>27</v>
      </c>
      <c r="W1231" s="1">
        <v>0</v>
      </c>
      <c r="X1231" s="1" t="s">
        <v>28</v>
      </c>
      <c r="Y1231" s="1" t="s">
        <v>29</v>
      </c>
      <c r="Z1231" s="1" t="s">
        <v>29</v>
      </c>
    </row>
    <row r="1232" spans="1:26" hidden="1" x14ac:dyDescent="0.35">
      <c r="A1232" s="1" t="s">
        <v>20</v>
      </c>
      <c r="B1232" s="1" t="s">
        <v>3142</v>
      </c>
      <c r="C1232" s="1" t="s">
        <v>2373</v>
      </c>
      <c r="D1232" s="1" t="s">
        <v>2422</v>
      </c>
      <c r="E1232" t="str">
        <f t="shared" si="77"/>
        <v>2022</v>
      </c>
      <c r="F1232" t="str">
        <f t="shared" si="78"/>
        <v>agosto</v>
      </c>
      <c r="G1232" s="2">
        <v>45261</v>
      </c>
      <c r="H1232">
        <f t="shared" si="79"/>
        <v>471</v>
      </c>
      <c r="I1232" s="3">
        <f t="shared" si="76"/>
        <v>720</v>
      </c>
      <c r="J1232" s="1">
        <v>16089</v>
      </c>
      <c r="K1232" s="1">
        <v>99423</v>
      </c>
      <c r="L1232" s="21">
        <v>99423</v>
      </c>
      <c r="M1232" s="1" t="s">
        <v>3143</v>
      </c>
      <c r="N1232" s="1" t="s">
        <v>24</v>
      </c>
      <c r="O1232" s="1" t="s">
        <v>25</v>
      </c>
      <c r="P1232" s="1" t="s">
        <v>3142</v>
      </c>
      <c r="Q1232" s="1" t="s">
        <v>3142</v>
      </c>
      <c r="R1232" s="1" t="s">
        <v>3143</v>
      </c>
      <c r="S1232" s="1" t="s">
        <v>26</v>
      </c>
      <c r="T1232" s="1" t="s">
        <v>9239</v>
      </c>
      <c r="U1232" s="1" t="s">
        <v>27</v>
      </c>
      <c r="W1232" s="1">
        <v>0</v>
      </c>
      <c r="X1232" s="1" t="s">
        <v>28</v>
      </c>
      <c r="Y1232" s="1" t="s">
        <v>29</v>
      </c>
      <c r="Z1232" s="1" t="s">
        <v>29</v>
      </c>
    </row>
    <row r="1233" spans="1:26" hidden="1" x14ac:dyDescent="0.35">
      <c r="A1233" s="1" t="s">
        <v>20</v>
      </c>
      <c r="B1233" s="1" t="s">
        <v>3144</v>
      </c>
      <c r="C1233" s="1" t="s">
        <v>2373</v>
      </c>
      <c r="D1233" s="1" t="s">
        <v>2422</v>
      </c>
      <c r="E1233" t="str">
        <f t="shared" si="77"/>
        <v>2022</v>
      </c>
      <c r="F1233" t="str">
        <f t="shared" si="78"/>
        <v>agosto</v>
      </c>
      <c r="G1233" s="2">
        <v>45261</v>
      </c>
      <c r="H1233">
        <f t="shared" si="79"/>
        <v>471</v>
      </c>
      <c r="I1233" s="3">
        <f t="shared" si="76"/>
        <v>720</v>
      </c>
      <c r="J1233" s="1">
        <v>16089</v>
      </c>
      <c r="K1233" s="1">
        <v>99423</v>
      </c>
      <c r="L1233" s="21">
        <v>99423</v>
      </c>
      <c r="M1233" s="1" t="s">
        <v>3145</v>
      </c>
      <c r="N1233" s="1" t="s">
        <v>24</v>
      </c>
      <c r="O1233" s="1" t="s">
        <v>25</v>
      </c>
      <c r="P1233" s="1" t="s">
        <v>3144</v>
      </c>
      <c r="Q1233" s="1" t="s">
        <v>3144</v>
      </c>
      <c r="R1233" s="1" t="s">
        <v>3145</v>
      </c>
      <c r="S1233" s="1" t="s">
        <v>26</v>
      </c>
      <c r="T1233" s="1" t="s">
        <v>9239</v>
      </c>
      <c r="U1233" s="1" t="s">
        <v>27</v>
      </c>
      <c r="W1233" s="1">
        <v>0</v>
      </c>
      <c r="X1233" s="1" t="s">
        <v>28</v>
      </c>
      <c r="Y1233" s="1" t="s">
        <v>29</v>
      </c>
      <c r="Z1233" s="1" t="s">
        <v>29</v>
      </c>
    </row>
    <row r="1234" spans="1:26" hidden="1" x14ac:dyDescent="0.35">
      <c r="A1234" s="1" t="s">
        <v>20</v>
      </c>
      <c r="B1234" s="1" t="s">
        <v>3146</v>
      </c>
      <c r="C1234" s="1" t="s">
        <v>2373</v>
      </c>
      <c r="D1234" s="1" t="s">
        <v>2422</v>
      </c>
      <c r="E1234" t="str">
        <f t="shared" si="77"/>
        <v>2022</v>
      </c>
      <c r="F1234" t="str">
        <f t="shared" si="78"/>
        <v>agosto</v>
      </c>
      <c r="G1234" s="2">
        <v>45261</v>
      </c>
      <c r="H1234">
        <f t="shared" si="79"/>
        <v>471</v>
      </c>
      <c r="I1234" s="3">
        <f t="shared" si="76"/>
        <v>720</v>
      </c>
      <c r="J1234" s="1">
        <v>16089</v>
      </c>
      <c r="K1234" s="1">
        <v>99423</v>
      </c>
      <c r="L1234" s="21">
        <v>99423</v>
      </c>
      <c r="M1234" s="1" t="s">
        <v>3147</v>
      </c>
      <c r="N1234" s="1" t="s">
        <v>24</v>
      </c>
      <c r="O1234" s="1" t="s">
        <v>25</v>
      </c>
      <c r="P1234" s="1" t="s">
        <v>3146</v>
      </c>
      <c r="Q1234" s="1" t="s">
        <v>3146</v>
      </c>
      <c r="R1234" s="1" t="s">
        <v>3147</v>
      </c>
      <c r="S1234" s="1" t="s">
        <v>26</v>
      </c>
      <c r="T1234" s="1" t="s">
        <v>9239</v>
      </c>
      <c r="U1234" s="1" t="s">
        <v>27</v>
      </c>
      <c r="W1234" s="1">
        <v>0</v>
      </c>
      <c r="X1234" s="1" t="s">
        <v>28</v>
      </c>
      <c r="Y1234" s="1" t="s">
        <v>29</v>
      </c>
      <c r="Z1234" s="1" t="s">
        <v>29</v>
      </c>
    </row>
    <row r="1235" spans="1:26" hidden="1" x14ac:dyDescent="0.35">
      <c r="A1235" s="1" t="s">
        <v>20</v>
      </c>
      <c r="B1235" s="1" t="s">
        <v>3148</v>
      </c>
      <c r="C1235" s="1" t="s">
        <v>2373</v>
      </c>
      <c r="D1235" s="1" t="s">
        <v>2422</v>
      </c>
      <c r="E1235" t="str">
        <f t="shared" si="77"/>
        <v>2022</v>
      </c>
      <c r="F1235" t="str">
        <f t="shared" si="78"/>
        <v>agosto</v>
      </c>
      <c r="G1235" s="2">
        <v>45261</v>
      </c>
      <c r="H1235">
        <f t="shared" si="79"/>
        <v>471</v>
      </c>
      <c r="I1235" s="3">
        <f t="shared" si="76"/>
        <v>720</v>
      </c>
      <c r="J1235" s="1">
        <v>16089</v>
      </c>
      <c r="K1235" s="1">
        <v>99423</v>
      </c>
      <c r="L1235" s="21">
        <v>99423</v>
      </c>
      <c r="M1235" s="1" t="s">
        <v>3149</v>
      </c>
      <c r="N1235" s="1" t="s">
        <v>24</v>
      </c>
      <c r="O1235" s="1" t="s">
        <v>25</v>
      </c>
      <c r="P1235" s="1" t="s">
        <v>3148</v>
      </c>
      <c r="Q1235" s="1" t="s">
        <v>3148</v>
      </c>
      <c r="R1235" s="1" t="s">
        <v>3149</v>
      </c>
      <c r="S1235" s="1" t="s">
        <v>26</v>
      </c>
      <c r="T1235" s="1" t="s">
        <v>9239</v>
      </c>
      <c r="U1235" s="1" t="s">
        <v>27</v>
      </c>
      <c r="W1235" s="1">
        <v>0</v>
      </c>
      <c r="X1235" s="1" t="s">
        <v>28</v>
      </c>
      <c r="Y1235" s="1" t="s">
        <v>29</v>
      </c>
      <c r="Z1235" s="1" t="s">
        <v>29</v>
      </c>
    </row>
    <row r="1236" spans="1:26" hidden="1" x14ac:dyDescent="0.35">
      <c r="A1236" s="1" t="s">
        <v>20</v>
      </c>
      <c r="B1236" s="1" t="s">
        <v>3150</v>
      </c>
      <c r="C1236" s="1" t="s">
        <v>2373</v>
      </c>
      <c r="D1236" s="1" t="s">
        <v>2422</v>
      </c>
      <c r="E1236" t="str">
        <f t="shared" si="77"/>
        <v>2022</v>
      </c>
      <c r="F1236" t="str">
        <f t="shared" si="78"/>
        <v>agosto</v>
      </c>
      <c r="G1236" s="2">
        <v>45261</v>
      </c>
      <c r="H1236">
        <f t="shared" si="79"/>
        <v>471</v>
      </c>
      <c r="I1236" s="3">
        <f t="shared" si="76"/>
        <v>720</v>
      </c>
      <c r="J1236" s="1">
        <v>16089</v>
      </c>
      <c r="K1236" s="1">
        <v>99423</v>
      </c>
      <c r="L1236" s="21">
        <v>99423</v>
      </c>
      <c r="M1236" s="1" t="s">
        <v>3151</v>
      </c>
      <c r="N1236" s="1" t="s">
        <v>24</v>
      </c>
      <c r="O1236" s="1" t="s">
        <v>25</v>
      </c>
      <c r="P1236" s="1" t="s">
        <v>3150</v>
      </c>
      <c r="Q1236" s="1" t="s">
        <v>3150</v>
      </c>
      <c r="R1236" s="1" t="s">
        <v>3151</v>
      </c>
      <c r="S1236" s="1" t="s">
        <v>26</v>
      </c>
      <c r="T1236" s="1" t="s">
        <v>9239</v>
      </c>
      <c r="U1236" s="1" t="s">
        <v>27</v>
      </c>
      <c r="W1236" s="1">
        <v>0</v>
      </c>
      <c r="X1236" s="1" t="s">
        <v>28</v>
      </c>
      <c r="Y1236" s="1" t="s">
        <v>29</v>
      </c>
      <c r="Z1236" s="1" t="s">
        <v>29</v>
      </c>
    </row>
    <row r="1237" spans="1:26" hidden="1" x14ac:dyDescent="0.35">
      <c r="A1237" s="1" t="s">
        <v>20</v>
      </c>
      <c r="B1237" s="1" t="s">
        <v>3152</v>
      </c>
      <c r="C1237" s="1" t="s">
        <v>2373</v>
      </c>
      <c r="D1237" s="1" t="s">
        <v>2422</v>
      </c>
      <c r="E1237" t="str">
        <f t="shared" si="77"/>
        <v>2022</v>
      </c>
      <c r="F1237" t="str">
        <f t="shared" si="78"/>
        <v>agosto</v>
      </c>
      <c r="G1237" s="2">
        <v>45261</v>
      </c>
      <c r="H1237">
        <f t="shared" si="79"/>
        <v>471</v>
      </c>
      <c r="I1237" s="3">
        <f t="shared" si="76"/>
        <v>720</v>
      </c>
      <c r="J1237" s="1">
        <v>16089</v>
      </c>
      <c r="K1237" s="1">
        <v>99423</v>
      </c>
      <c r="L1237" s="21">
        <v>99423</v>
      </c>
      <c r="M1237" s="1" t="s">
        <v>3153</v>
      </c>
      <c r="N1237" s="1" t="s">
        <v>24</v>
      </c>
      <c r="O1237" s="1" t="s">
        <v>25</v>
      </c>
      <c r="P1237" s="1" t="s">
        <v>3152</v>
      </c>
      <c r="Q1237" s="1" t="s">
        <v>3152</v>
      </c>
      <c r="R1237" s="1" t="s">
        <v>3153</v>
      </c>
      <c r="S1237" s="1" t="s">
        <v>3154</v>
      </c>
      <c r="T1237" s="1" t="s">
        <v>9239</v>
      </c>
      <c r="U1237" s="1" t="s">
        <v>27</v>
      </c>
      <c r="W1237" s="1">
        <v>0</v>
      </c>
      <c r="X1237" s="1" t="s">
        <v>28</v>
      </c>
      <c r="Y1237" s="1" t="s">
        <v>29</v>
      </c>
      <c r="Z1237" s="1" t="s">
        <v>29</v>
      </c>
    </row>
    <row r="1238" spans="1:26" hidden="1" x14ac:dyDescent="0.35">
      <c r="A1238" s="1" t="s">
        <v>20</v>
      </c>
      <c r="B1238" s="1" t="s">
        <v>3155</v>
      </c>
      <c r="C1238" s="1" t="s">
        <v>2373</v>
      </c>
      <c r="D1238" s="1" t="s">
        <v>2422</v>
      </c>
      <c r="E1238" t="str">
        <f t="shared" si="77"/>
        <v>2022</v>
      </c>
      <c r="F1238" t="str">
        <f t="shared" si="78"/>
        <v>agosto</v>
      </c>
      <c r="G1238" s="2">
        <v>45261</v>
      </c>
      <c r="H1238">
        <f t="shared" si="79"/>
        <v>471</v>
      </c>
      <c r="I1238" s="3">
        <f t="shared" si="76"/>
        <v>720</v>
      </c>
      <c r="J1238" s="1">
        <v>16089</v>
      </c>
      <c r="K1238" s="1">
        <v>99423</v>
      </c>
      <c r="L1238" s="21">
        <v>99423</v>
      </c>
      <c r="M1238" s="1" t="s">
        <v>3156</v>
      </c>
      <c r="N1238" s="1" t="s">
        <v>24</v>
      </c>
      <c r="O1238" s="1" t="s">
        <v>25</v>
      </c>
      <c r="P1238" s="1" t="s">
        <v>3155</v>
      </c>
      <c r="Q1238" s="1" t="s">
        <v>3155</v>
      </c>
      <c r="R1238" s="1" t="s">
        <v>3156</v>
      </c>
      <c r="S1238" s="1" t="s">
        <v>26</v>
      </c>
      <c r="T1238" s="1" t="s">
        <v>9239</v>
      </c>
      <c r="U1238" s="1" t="s">
        <v>27</v>
      </c>
      <c r="W1238" s="1">
        <v>0</v>
      </c>
      <c r="X1238" s="1" t="s">
        <v>28</v>
      </c>
      <c r="Y1238" s="1" t="s">
        <v>29</v>
      </c>
      <c r="Z1238" s="1" t="s">
        <v>29</v>
      </c>
    </row>
    <row r="1239" spans="1:26" hidden="1" x14ac:dyDescent="0.35">
      <c r="A1239" s="1" t="s">
        <v>20</v>
      </c>
      <c r="B1239" s="1" t="s">
        <v>3157</v>
      </c>
      <c r="C1239" s="1" t="s">
        <v>2373</v>
      </c>
      <c r="D1239" s="1" t="s">
        <v>2422</v>
      </c>
      <c r="E1239" t="str">
        <f t="shared" si="77"/>
        <v>2022</v>
      </c>
      <c r="F1239" t="str">
        <f t="shared" si="78"/>
        <v>agosto</v>
      </c>
      <c r="G1239" s="2">
        <v>45261</v>
      </c>
      <c r="H1239">
        <f t="shared" si="79"/>
        <v>471</v>
      </c>
      <c r="I1239" s="3">
        <f t="shared" si="76"/>
        <v>720</v>
      </c>
      <c r="J1239" s="1">
        <v>16082</v>
      </c>
      <c r="K1239" s="1">
        <v>99423</v>
      </c>
      <c r="L1239" s="21">
        <v>99423</v>
      </c>
      <c r="M1239" s="1" t="s">
        <v>3158</v>
      </c>
      <c r="N1239" s="1" t="s">
        <v>24</v>
      </c>
      <c r="O1239" s="1" t="s">
        <v>25</v>
      </c>
      <c r="P1239" s="1" t="s">
        <v>3157</v>
      </c>
      <c r="Q1239" s="1" t="s">
        <v>3157</v>
      </c>
      <c r="R1239" s="1" t="s">
        <v>3158</v>
      </c>
      <c r="S1239" s="1" t="s">
        <v>26</v>
      </c>
      <c r="T1239" s="1" t="s">
        <v>9239</v>
      </c>
      <c r="U1239" s="1" t="s">
        <v>27</v>
      </c>
      <c r="W1239" s="1">
        <v>0</v>
      </c>
      <c r="X1239" s="1" t="s">
        <v>28</v>
      </c>
      <c r="Y1239" s="1" t="s">
        <v>29</v>
      </c>
      <c r="Z1239" s="1" t="s">
        <v>29</v>
      </c>
    </row>
    <row r="1240" spans="1:26" hidden="1" x14ac:dyDescent="0.35">
      <c r="A1240" s="1" t="s">
        <v>20</v>
      </c>
      <c r="B1240" s="1" t="s">
        <v>3159</v>
      </c>
      <c r="C1240" s="1" t="s">
        <v>2373</v>
      </c>
      <c r="D1240" s="1" t="s">
        <v>2422</v>
      </c>
      <c r="E1240" t="str">
        <f t="shared" si="77"/>
        <v>2022</v>
      </c>
      <c r="F1240" t="str">
        <f t="shared" si="78"/>
        <v>agosto</v>
      </c>
      <c r="G1240" s="2">
        <v>45261</v>
      </c>
      <c r="H1240">
        <f t="shared" si="79"/>
        <v>471</v>
      </c>
      <c r="I1240" s="3">
        <f t="shared" si="76"/>
        <v>720</v>
      </c>
      <c r="J1240" s="1">
        <v>16084</v>
      </c>
      <c r="K1240" s="1">
        <v>99423</v>
      </c>
      <c r="L1240" s="21">
        <v>99423</v>
      </c>
      <c r="M1240" s="1" t="s">
        <v>3160</v>
      </c>
      <c r="N1240" s="1" t="s">
        <v>24</v>
      </c>
      <c r="O1240" s="1" t="s">
        <v>25</v>
      </c>
      <c r="P1240" s="1" t="s">
        <v>3159</v>
      </c>
      <c r="Q1240" s="1" t="s">
        <v>3159</v>
      </c>
      <c r="R1240" s="1" t="s">
        <v>3160</v>
      </c>
      <c r="S1240" s="1" t="s">
        <v>26</v>
      </c>
      <c r="T1240" s="1" t="s">
        <v>9239</v>
      </c>
      <c r="U1240" s="1" t="s">
        <v>27</v>
      </c>
      <c r="W1240" s="1">
        <v>0</v>
      </c>
      <c r="X1240" s="1" t="s">
        <v>28</v>
      </c>
      <c r="Y1240" s="1" t="s">
        <v>29</v>
      </c>
      <c r="Z1240" s="1" t="s">
        <v>29</v>
      </c>
    </row>
    <row r="1241" spans="1:26" hidden="1" x14ac:dyDescent="0.35">
      <c r="A1241" s="1" t="s">
        <v>20</v>
      </c>
      <c r="B1241" s="1" t="s">
        <v>3161</v>
      </c>
      <c r="C1241" s="1" t="s">
        <v>2421</v>
      </c>
      <c r="D1241" s="1" t="s">
        <v>2422</v>
      </c>
      <c r="E1241" t="str">
        <f t="shared" si="77"/>
        <v>2022</v>
      </c>
      <c r="F1241" t="str">
        <f t="shared" si="78"/>
        <v>agosto</v>
      </c>
      <c r="G1241" s="2">
        <v>45261</v>
      </c>
      <c r="H1241">
        <f t="shared" si="79"/>
        <v>471</v>
      </c>
      <c r="I1241" s="3">
        <f t="shared" si="76"/>
        <v>720</v>
      </c>
      <c r="J1241" s="1">
        <v>16083</v>
      </c>
      <c r="K1241" s="1">
        <v>99423</v>
      </c>
      <c r="L1241" s="21">
        <v>99423</v>
      </c>
      <c r="M1241" s="1" t="s">
        <v>3162</v>
      </c>
      <c r="N1241" s="1" t="s">
        <v>24</v>
      </c>
      <c r="O1241" s="1" t="s">
        <v>25</v>
      </c>
      <c r="P1241" s="1" t="s">
        <v>3161</v>
      </c>
      <c r="Q1241" s="1" t="s">
        <v>3161</v>
      </c>
      <c r="R1241" s="1" t="s">
        <v>3162</v>
      </c>
      <c r="S1241" s="1" t="s">
        <v>26</v>
      </c>
      <c r="T1241" s="1" t="s">
        <v>9239</v>
      </c>
      <c r="U1241" s="1" t="s">
        <v>27</v>
      </c>
      <c r="W1241" s="1">
        <v>0</v>
      </c>
      <c r="X1241" s="1" t="s">
        <v>28</v>
      </c>
      <c r="Y1241" s="1" t="s">
        <v>29</v>
      </c>
      <c r="Z1241" s="1" t="s">
        <v>29</v>
      </c>
    </row>
    <row r="1242" spans="1:26" hidden="1" x14ac:dyDescent="0.35">
      <c r="A1242" s="1" t="s">
        <v>20</v>
      </c>
      <c r="B1242" s="1" t="s">
        <v>3163</v>
      </c>
      <c r="C1242" s="1" t="s">
        <v>2421</v>
      </c>
      <c r="D1242" s="1" t="s">
        <v>2422</v>
      </c>
      <c r="E1242" t="str">
        <f t="shared" si="77"/>
        <v>2022</v>
      </c>
      <c r="F1242" t="str">
        <f t="shared" si="78"/>
        <v>agosto</v>
      </c>
      <c r="G1242" s="2">
        <v>45261</v>
      </c>
      <c r="H1242">
        <f t="shared" si="79"/>
        <v>471</v>
      </c>
      <c r="I1242" s="3">
        <f t="shared" si="76"/>
        <v>720</v>
      </c>
      <c r="J1242" s="1">
        <v>16083</v>
      </c>
      <c r="K1242" s="1">
        <v>99423</v>
      </c>
      <c r="L1242" s="21">
        <v>99423</v>
      </c>
      <c r="M1242" s="1" t="s">
        <v>3164</v>
      </c>
      <c r="N1242" s="1" t="s">
        <v>24</v>
      </c>
      <c r="O1242" s="1" t="s">
        <v>25</v>
      </c>
      <c r="P1242" s="1" t="s">
        <v>3163</v>
      </c>
      <c r="Q1242" s="1" t="s">
        <v>3163</v>
      </c>
      <c r="R1242" s="1" t="s">
        <v>3164</v>
      </c>
      <c r="S1242" s="1" t="s">
        <v>3165</v>
      </c>
      <c r="T1242" s="1" t="s">
        <v>9239</v>
      </c>
      <c r="U1242" s="1" t="s">
        <v>27</v>
      </c>
      <c r="W1242" s="1">
        <v>0</v>
      </c>
      <c r="X1242" s="1" t="s">
        <v>28</v>
      </c>
      <c r="Y1242" s="1" t="s">
        <v>29</v>
      </c>
      <c r="Z1242" s="1" t="s">
        <v>29</v>
      </c>
    </row>
    <row r="1243" spans="1:26" hidden="1" x14ac:dyDescent="0.35">
      <c r="A1243" s="1" t="s">
        <v>20</v>
      </c>
      <c r="B1243" s="1" t="s">
        <v>3166</v>
      </c>
      <c r="C1243" s="1" t="s">
        <v>2421</v>
      </c>
      <c r="D1243" s="1" t="s">
        <v>2422</v>
      </c>
      <c r="E1243" t="str">
        <f t="shared" si="77"/>
        <v>2022</v>
      </c>
      <c r="F1243" t="str">
        <f t="shared" si="78"/>
        <v>agosto</v>
      </c>
      <c r="G1243" s="2">
        <v>45261</v>
      </c>
      <c r="H1243">
        <f t="shared" si="79"/>
        <v>471</v>
      </c>
      <c r="I1243" s="3">
        <f t="shared" si="76"/>
        <v>720</v>
      </c>
      <c r="J1243" s="1">
        <v>16083</v>
      </c>
      <c r="K1243" s="1">
        <v>99423</v>
      </c>
      <c r="L1243" s="21">
        <v>99423</v>
      </c>
      <c r="M1243" s="1" t="s">
        <v>3167</v>
      </c>
      <c r="N1243" s="1" t="s">
        <v>24</v>
      </c>
      <c r="O1243" s="1" t="s">
        <v>25</v>
      </c>
      <c r="P1243" s="1" t="s">
        <v>3166</v>
      </c>
      <c r="Q1243" s="1" t="s">
        <v>3166</v>
      </c>
      <c r="R1243" s="1" t="s">
        <v>3167</v>
      </c>
      <c r="S1243" s="1" t="s">
        <v>26</v>
      </c>
      <c r="T1243" s="1" t="s">
        <v>9239</v>
      </c>
      <c r="U1243" s="1" t="s">
        <v>27</v>
      </c>
      <c r="W1243" s="1">
        <v>0</v>
      </c>
      <c r="X1243" s="1" t="s">
        <v>28</v>
      </c>
      <c r="Y1243" s="1" t="s">
        <v>29</v>
      </c>
      <c r="Z1243" s="1" t="s">
        <v>29</v>
      </c>
    </row>
    <row r="1244" spans="1:26" hidden="1" x14ac:dyDescent="0.35">
      <c r="A1244" s="1" t="s">
        <v>20</v>
      </c>
      <c r="B1244" s="1" t="s">
        <v>3168</v>
      </c>
      <c r="C1244" s="1" t="s">
        <v>2421</v>
      </c>
      <c r="D1244" s="1" t="s">
        <v>2422</v>
      </c>
      <c r="E1244" t="str">
        <f t="shared" si="77"/>
        <v>2022</v>
      </c>
      <c r="F1244" t="str">
        <f t="shared" si="78"/>
        <v>agosto</v>
      </c>
      <c r="G1244" s="2">
        <v>45261</v>
      </c>
      <c r="H1244">
        <f t="shared" si="79"/>
        <v>471</v>
      </c>
      <c r="I1244" s="3">
        <f t="shared" si="76"/>
        <v>720</v>
      </c>
      <c r="J1244" s="1">
        <v>16083</v>
      </c>
      <c r="K1244" s="1">
        <v>99423</v>
      </c>
      <c r="L1244" s="21">
        <v>99423</v>
      </c>
      <c r="M1244" s="1" t="s">
        <v>3169</v>
      </c>
      <c r="N1244" s="1" t="s">
        <v>24</v>
      </c>
      <c r="O1244" s="1" t="s">
        <v>25</v>
      </c>
      <c r="P1244" s="1" t="s">
        <v>3168</v>
      </c>
      <c r="Q1244" s="1" t="s">
        <v>3168</v>
      </c>
      <c r="R1244" s="1" t="s">
        <v>3169</v>
      </c>
      <c r="S1244" s="1" t="s">
        <v>26</v>
      </c>
      <c r="T1244" s="1" t="s">
        <v>9239</v>
      </c>
      <c r="U1244" s="1" t="s">
        <v>27</v>
      </c>
      <c r="W1244" s="1">
        <v>0</v>
      </c>
      <c r="X1244" s="1" t="s">
        <v>28</v>
      </c>
      <c r="Y1244" s="1" t="s">
        <v>29</v>
      </c>
      <c r="Z1244" s="1" t="s">
        <v>29</v>
      </c>
    </row>
    <row r="1245" spans="1:26" hidden="1" x14ac:dyDescent="0.35">
      <c r="A1245" s="1" t="s">
        <v>20</v>
      </c>
      <c r="B1245" s="1" t="s">
        <v>3170</v>
      </c>
      <c r="C1245" s="1" t="s">
        <v>3171</v>
      </c>
      <c r="D1245" s="1" t="s">
        <v>3172</v>
      </c>
      <c r="E1245" t="str">
        <f t="shared" si="77"/>
        <v>2022</v>
      </c>
      <c r="F1245" t="str">
        <f t="shared" si="78"/>
        <v>septiembre</v>
      </c>
      <c r="G1245" s="2">
        <v>45261</v>
      </c>
      <c r="H1245">
        <f t="shared" si="79"/>
        <v>456</v>
      </c>
      <c r="I1245" s="3">
        <f t="shared" si="76"/>
        <v>720</v>
      </c>
      <c r="J1245" s="1">
        <v>16098</v>
      </c>
      <c r="K1245" s="1">
        <v>99423</v>
      </c>
      <c r="L1245" s="21">
        <v>99423</v>
      </c>
      <c r="M1245" s="1" t="s">
        <v>3173</v>
      </c>
      <c r="N1245" s="1" t="s">
        <v>24</v>
      </c>
      <c r="O1245" s="1" t="s">
        <v>25</v>
      </c>
      <c r="P1245" s="1" t="s">
        <v>3170</v>
      </c>
      <c r="Q1245" s="1" t="s">
        <v>3170</v>
      </c>
      <c r="R1245" s="1" t="s">
        <v>3173</v>
      </c>
      <c r="S1245" s="1" t="s">
        <v>26</v>
      </c>
      <c r="T1245" s="1" t="s">
        <v>9239</v>
      </c>
      <c r="U1245" s="1" t="s">
        <v>27</v>
      </c>
      <c r="W1245" s="1">
        <v>0</v>
      </c>
      <c r="X1245" s="1" t="s">
        <v>28</v>
      </c>
      <c r="Y1245" s="1" t="s">
        <v>29</v>
      </c>
      <c r="Z1245" s="1" t="s">
        <v>29</v>
      </c>
    </row>
    <row r="1246" spans="1:26" hidden="1" x14ac:dyDescent="0.35">
      <c r="A1246" s="1" t="s">
        <v>20</v>
      </c>
      <c r="B1246" s="1" t="s">
        <v>3174</v>
      </c>
      <c r="C1246" s="1" t="s">
        <v>2560</v>
      </c>
      <c r="D1246" s="1" t="s">
        <v>3175</v>
      </c>
      <c r="E1246" t="str">
        <f t="shared" si="77"/>
        <v>2022</v>
      </c>
      <c r="F1246" t="str">
        <f t="shared" si="78"/>
        <v>septiembre</v>
      </c>
      <c r="G1246" s="2">
        <v>45261</v>
      </c>
      <c r="H1246">
        <f t="shared" si="79"/>
        <v>442</v>
      </c>
      <c r="I1246" s="3">
        <f t="shared" si="76"/>
        <v>720</v>
      </c>
      <c r="J1246" s="1">
        <v>16180</v>
      </c>
      <c r="K1246" s="1">
        <v>99423</v>
      </c>
      <c r="L1246" s="21">
        <v>99423</v>
      </c>
      <c r="M1246" s="1" t="s">
        <v>3176</v>
      </c>
      <c r="N1246" s="1" t="s">
        <v>24</v>
      </c>
      <c r="O1246" s="1" t="s">
        <v>25</v>
      </c>
      <c r="P1246" s="1" t="s">
        <v>3174</v>
      </c>
      <c r="Q1246" s="1" t="s">
        <v>3174</v>
      </c>
      <c r="R1246" s="1" t="s">
        <v>3176</v>
      </c>
      <c r="S1246" s="1" t="s">
        <v>3177</v>
      </c>
      <c r="T1246" s="1" t="s">
        <v>9239</v>
      </c>
      <c r="U1246" s="1" t="s">
        <v>27</v>
      </c>
      <c r="W1246" s="1">
        <v>0</v>
      </c>
      <c r="X1246" s="1" t="s">
        <v>28</v>
      </c>
      <c r="Y1246" s="1" t="s">
        <v>29</v>
      </c>
      <c r="Z1246" s="1" t="s">
        <v>29</v>
      </c>
    </row>
    <row r="1247" spans="1:26" hidden="1" x14ac:dyDescent="0.35">
      <c r="A1247" s="1" t="s">
        <v>20</v>
      </c>
      <c r="B1247" s="1" t="s">
        <v>3178</v>
      </c>
      <c r="C1247" s="1" t="s">
        <v>2560</v>
      </c>
      <c r="D1247" s="1" t="s">
        <v>3175</v>
      </c>
      <c r="E1247" t="str">
        <f t="shared" si="77"/>
        <v>2022</v>
      </c>
      <c r="F1247" t="str">
        <f t="shared" si="78"/>
        <v>septiembre</v>
      </c>
      <c r="G1247" s="2">
        <v>45261</v>
      </c>
      <c r="H1247">
        <f t="shared" si="79"/>
        <v>442</v>
      </c>
      <c r="I1247" s="3">
        <f t="shared" si="76"/>
        <v>720</v>
      </c>
      <c r="J1247" s="1">
        <v>16180</v>
      </c>
      <c r="K1247" s="1">
        <v>99423</v>
      </c>
      <c r="L1247" s="21">
        <v>99423</v>
      </c>
      <c r="M1247" s="1" t="s">
        <v>3179</v>
      </c>
      <c r="N1247" s="1" t="s">
        <v>24</v>
      </c>
      <c r="O1247" s="1" t="s">
        <v>25</v>
      </c>
      <c r="P1247" s="1" t="s">
        <v>3178</v>
      </c>
      <c r="Q1247" s="1" t="s">
        <v>3178</v>
      </c>
      <c r="R1247" s="1" t="s">
        <v>3179</v>
      </c>
      <c r="S1247" s="1" t="s">
        <v>26</v>
      </c>
      <c r="T1247" s="1" t="s">
        <v>9239</v>
      </c>
      <c r="U1247" s="1" t="s">
        <v>27</v>
      </c>
      <c r="W1247" s="1">
        <v>0</v>
      </c>
      <c r="X1247" s="1" t="s">
        <v>28</v>
      </c>
      <c r="Y1247" s="1" t="s">
        <v>29</v>
      </c>
      <c r="Z1247" s="1" t="s">
        <v>29</v>
      </c>
    </row>
    <row r="1248" spans="1:26" hidden="1" x14ac:dyDescent="0.35">
      <c r="A1248" s="1" t="s">
        <v>20</v>
      </c>
      <c r="B1248" s="1" t="s">
        <v>3180</v>
      </c>
      <c r="C1248" s="1" t="s">
        <v>3181</v>
      </c>
      <c r="D1248" s="1" t="s">
        <v>3175</v>
      </c>
      <c r="E1248" t="str">
        <f t="shared" si="77"/>
        <v>2022</v>
      </c>
      <c r="F1248" t="str">
        <f t="shared" si="78"/>
        <v>septiembre</v>
      </c>
      <c r="G1248" s="2">
        <v>45261</v>
      </c>
      <c r="H1248">
        <f t="shared" si="79"/>
        <v>442</v>
      </c>
      <c r="I1248" s="3">
        <f t="shared" si="76"/>
        <v>720</v>
      </c>
      <c r="J1248" s="1">
        <v>16174</v>
      </c>
      <c r="K1248" s="1">
        <v>99423</v>
      </c>
      <c r="L1248" s="21">
        <v>99423</v>
      </c>
      <c r="M1248" s="1" t="s">
        <v>3182</v>
      </c>
      <c r="N1248" s="1" t="s">
        <v>24</v>
      </c>
      <c r="O1248" s="1" t="s">
        <v>25</v>
      </c>
      <c r="P1248" s="1" t="s">
        <v>3180</v>
      </c>
      <c r="Q1248" s="1" t="s">
        <v>3180</v>
      </c>
      <c r="R1248" s="1" t="s">
        <v>3182</v>
      </c>
      <c r="S1248" s="1" t="s">
        <v>3183</v>
      </c>
      <c r="T1248" s="1" t="s">
        <v>9239</v>
      </c>
      <c r="U1248" s="1" t="s">
        <v>27</v>
      </c>
      <c r="W1248" s="1">
        <v>0</v>
      </c>
      <c r="X1248" s="1" t="s">
        <v>28</v>
      </c>
      <c r="Y1248" s="1" t="s">
        <v>29</v>
      </c>
      <c r="Z1248" s="1" t="s">
        <v>29</v>
      </c>
    </row>
    <row r="1249" spans="1:26" hidden="1" x14ac:dyDescent="0.35">
      <c r="A1249" s="1" t="s">
        <v>20</v>
      </c>
      <c r="B1249" s="1" t="s">
        <v>3184</v>
      </c>
      <c r="C1249" s="1" t="s">
        <v>3181</v>
      </c>
      <c r="D1249" s="1" t="s">
        <v>3175</v>
      </c>
      <c r="E1249" t="str">
        <f t="shared" si="77"/>
        <v>2022</v>
      </c>
      <c r="F1249" t="str">
        <f t="shared" si="78"/>
        <v>septiembre</v>
      </c>
      <c r="G1249" s="2">
        <v>45261</v>
      </c>
      <c r="H1249">
        <f t="shared" si="79"/>
        <v>442</v>
      </c>
      <c r="I1249" s="3">
        <f t="shared" si="76"/>
        <v>720</v>
      </c>
      <c r="J1249" s="1">
        <v>16174</v>
      </c>
      <c r="K1249" s="1">
        <v>99423</v>
      </c>
      <c r="L1249" s="21">
        <v>99423</v>
      </c>
      <c r="M1249" s="1" t="s">
        <v>3185</v>
      </c>
      <c r="N1249" s="1" t="s">
        <v>24</v>
      </c>
      <c r="O1249" s="1" t="s">
        <v>25</v>
      </c>
      <c r="P1249" s="1" t="s">
        <v>3184</v>
      </c>
      <c r="Q1249" s="1" t="s">
        <v>3184</v>
      </c>
      <c r="R1249" s="1" t="s">
        <v>3185</v>
      </c>
      <c r="S1249" s="1" t="s">
        <v>3186</v>
      </c>
      <c r="T1249" s="1" t="s">
        <v>9239</v>
      </c>
      <c r="U1249" s="1" t="s">
        <v>27</v>
      </c>
      <c r="W1249" s="1">
        <v>0</v>
      </c>
      <c r="X1249" s="1" t="s">
        <v>28</v>
      </c>
      <c r="Y1249" s="1" t="s">
        <v>29</v>
      </c>
      <c r="Z1249" s="1" t="s">
        <v>29</v>
      </c>
    </row>
    <row r="1250" spans="1:26" hidden="1" x14ac:dyDescent="0.35">
      <c r="A1250" s="1" t="s">
        <v>20</v>
      </c>
      <c r="B1250" s="1" t="s">
        <v>3187</v>
      </c>
      <c r="C1250" s="1" t="s">
        <v>3181</v>
      </c>
      <c r="D1250" s="1" t="s">
        <v>3175</v>
      </c>
      <c r="E1250" t="str">
        <f t="shared" si="77"/>
        <v>2022</v>
      </c>
      <c r="F1250" t="str">
        <f t="shared" si="78"/>
        <v>septiembre</v>
      </c>
      <c r="G1250" s="2">
        <v>45261</v>
      </c>
      <c r="H1250">
        <f t="shared" si="79"/>
        <v>442</v>
      </c>
      <c r="I1250" s="3">
        <f t="shared" si="76"/>
        <v>720</v>
      </c>
      <c r="J1250" s="1">
        <v>16174</v>
      </c>
      <c r="K1250" s="1">
        <v>99423</v>
      </c>
      <c r="L1250" s="21">
        <v>99423</v>
      </c>
      <c r="M1250" s="1" t="s">
        <v>3188</v>
      </c>
      <c r="N1250" s="1" t="s">
        <v>24</v>
      </c>
      <c r="O1250" s="1" t="s">
        <v>25</v>
      </c>
      <c r="P1250" s="1" t="s">
        <v>3187</v>
      </c>
      <c r="Q1250" s="1" t="s">
        <v>3187</v>
      </c>
      <c r="R1250" s="1" t="s">
        <v>3188</v>
      </c>
      <c r="S1250" s="1" t="s">
        <v>26</v>
      </c>
      <c r="T1250" s="1" t="s">
        <v>9239</v>
      </c>
      <c r="U1250" s="1" t="s">
        <v>27</v>
      </c>
      <c r="W1250" s="1">
        <v>0</v>
      </c>
      <c r="X1250" s="1" t="s">
        <v>28</v>
      </c>
      <c r="Y1250" s="1" t="s">
        <v>29</v>
      </c>
      <c r="Z1250" s="1" t="s">
        <v>29</v>
      </c>
    </row>
    <row r="1251" spans="1:26" hidden="1" x14ac:dyDescent="0.35">
      <c r="A1251" s="1" t="s">
        <v>20</v>
      </c>
      <c r="B1251" s="1" t="s">
        <v>3189</v>
      </c>
      <c r="C1251" s="1" t="s">
        <v>3181</v>
      </c>
      <c r="D1251" s="1" t="s">
        <v>3175</v>
      </c>
      <c r="E1251" t="str">
        <f t="shared" si="77"/>
        <v>2022</v>
      </c>
      <c r="F1251" t="str">
        <f t="shared" si="78"/>
        <v>septiembre</v>
      </c>
      <c r="G1251" s="2">
        <v>45261</v>
      </c>
      <c r="H1251">
        <f t="shared" si="79"/>
        <v>442</v>
      </c>
      <c r="I1251" s="3">
        <f t="shared" si="76"/>
        <v>720</v>
      </c>
      <c r="J1251" s="1">
        <v>16174</v>
      </c>
      <c r="K1251" s="1">
        <v>99423</v>
      </c>
      <c r="L1251" s="21">
        <v>99423</v>
      </c>
      <c r="M1251" s="1" t="s">
        <v>3190</v>
      </c>
      <c r="N1251" s="1" t="s">
        <v>24</v>
      </c>
      <c r="O1251" s="1" t="s">
        <v>25</v>
      </c>
      <c r="P1251" s="1" t="s">
        <v>3189</v>
      </c>
      <c r="Q1251" s="1" t="s">
        <v>3189</v>
      </c>
      <c r="R1251" s="1" t="s">
        <v>3190</v>
      </c>
      <c r="S1251" s="1" t="s">
        <v>26</v>
      </c>
      <c r="T1251" s="1" t="s">
        <v>9239</v>
      </c>
      <c r="U1251" s="1" t="s">
        <v>27</v>
      </c>
      <c r="W1251" s="1">
        <v>0</v>
      </c>
      <c r="X1251" s="1" t="s">
        <v>28</v>
      </c>
      <c r="Y1251" s="1" t="s">
        <v>29</v>
      </c>
      <c r="Z1251" s="1" t="s">
        <v>29</v>
      </c>
    </row>
    <row r="1252" spans="1:26" hidden="1" x14ac:dyDescent="0.35">
      <c r="A1252" s="1" t="s">
        <v>20</v>
      </c>
      <c r="B1252" s="1" t="s">
        <v>3191</v>
      </c>
      <c r="C1252" s="1" t="s">
        <v>3181</v>
      </c>
      <c r="D1252" s="1" t="s">
        <v>3175</v>
      </c>
      <c r="E1252" t="str">
        <f t="shared" si="77"/>
        <v>2022</v>
      </c>
      <c r="F1252" t="str">
        <f t="shared" si="78"/>
        <v>septiembre</v>
      </c>
      <c r="G1252" s="2">
        <v>45261</v>
      </c>
      <c r="H1252">
        <f t="shared" si="79"/>
        <v>442</v>
      </c>
      <c r="I1252" s="3">
        <f t="shared" si="76"/>
        <v>720</v>
      </c>
      <c r="J1252" s="1">
        <v>16174</v>
      </c>
      <c r="K1252" s="1">
        <v>99423</v>
      </c>
      <c r="L1252" s="21">
        <v>99423</v>
      </c>
      <c r="M1252" s="1" t="s">
        <v>3192</v>
      </c>
      <c r="N1252" s="1" t="s">
        <v>24</v>
      </c>
      <c r="O1252" s="1" t="s">
        <v>25</v>
      </c>
      <c r="P1252" s="1" t="s">
        <v>3191</v>
      </c>
      <c r="Q1252" s="1" t="s">
        <v>3191</v>
      </c>
      <c r="R1252" s="1" t="s">
        <v>3192</v>
      </c>
      <c r="S1252" s="1" t="s">
        <v>3193</v>
      </c>
      <c r="T1252" s="1" t="s">
        <v>9239</v>
      </c>
      <c r="U1252" s="1" t="s">
        <v>27</v>
      </c>
      <c r="W1252" s="1">
        <v>0</v>
      </c>
      <c r="X1252" s="1" t="s">
        <v>28</v>
      </c>
      <c r="Y1252" s="1" t="s">
        <v>29</v>
      </c>
      <c r="Z1252" s="1" t="s">
        <v>29</v>
      </c>
    </row>
    <row r="1253" spans="1:26" hidden="1" x14ac:dyDescent="0.35">
      <c r="A1253" s="1" t="s">
        <v>20</v>
      </c>
      <c r="B1253" s="1" t="s">
        <v>3194</v>
      </c>
      <c r="C1253" s="1" t="s">
        <v>3181</v>
      </c>
      <c r="D1253" s="1" t="s">
        <v>3175</v>
      </c>
      <c r="E1253" t="str">
        <f t="shared" si="77"/>
        <v>2022</v>
      </c>
      <c r="F1253" t="str">
        <f t="shared" si="78"/>
        <v>septiembre</v>
      </c>
      <c r="G1253" s="2">
        <v>45261</v>
      </c>
      <c r="H1253">
        <f t="shared" si="79"/>
        <v>442</v>
      </c>
      <c r="I1253" s="3">
        <f t="shared" si="76"/>
        <v>720</v>
      </c>
      <c r="J1253" s="1">
        <v>16174</v>
      </c>
      <c r="K1253" s="1">
        <v>99423</v>
      </c>
      <c r="L1253" s="21">
        <v>99423</v>
      </c>
      <c r="M1253" s="1" t="s">
        <v>3195</v>
      </c>
      <c r="N1253" s="1" t="s">
        <v>24</v>
      </c>
      <c r="O1253" s="1" t="s">
        <v>25</v>
      </c>
      <c r="P1253" s="1" t="s">
        <v>3194</v>
      </c>
      <c r="Q1253" s="1" t="s">
        <v>3194</v>
      </c>
      <c r="R1253" s="1" t="s">
        <v>3195</v>
      </c>
      <c r="S1253" s="1" t="s">
        <v>26</v>
      </c>
      <c r="T1253" s="1" t="s">
        <v>9239</v>
      </c>
      <c r="U1253" s="1" t="s">
        <v>27</v>
      </c>
      <c r="W1253" s="1">
        <v>0</v>
      </c>
      <c r="X1253" s="1" t="s">
        <v>28</v>
      </c>
      <c r="Y1253" s="1" t="s">
        <v>29</v>
      </c>
      <c r="Z1253" s="1" t="s">
        <v>29</v>
      </c>
    </row>
    <row r="1254" spans="1:26" hidden="1" x14ac:dyDescent="0.35">
      <c r="A1254" s="1" t="s">
        <v>20</v>
      </c>
      <c r="B1254" s="1" t="s">
        <v>3196</v>
      </c>
      <c r="C1254" s="1" t="s">
        <v>3181</v>
      </c>
      <c r="D1254" s="1" t="s">
        <v>3175</v>
      </c>
      <c r="E1254" t="str">
        <f t="shared" si="77"/>
        <v>2022</v>
      </c>
      <c r="F1254" t="str">
        <f t="shared" si="78"/>
        <v>septiembre</v>
      </c>
      <c r="G1254" s="2">
        <v>45261</v>
      </c>
      <c r="H1254">
        <f t="shared" si="79"/>
        <v>442</v>
      </c>
      <c r="I1254" s="3">
        <f t="shared" si="76"/>
        <v>720</v>
      </c>
      <c r="J1254" s="1">
        <v>16174</v>
      </c>
      <c r="K1254" s="1">
        <v>99423</v>
      </c>
      <c r="L1254" s="21">
        <v>99423</v>
      </c>
      <c r="M1254" s="1" t="s">
        <v>3197</v>
      </c>
      <c r="N1254" s="1" t="s">
        <v>24</v>
      </c>
      <c r="O1254" s="1" t="s">
        <v>25</v>
      </c>
      <c r="P1254" s="1" t="s">
        <v>3196</v>
      </c>
      <c r="Q1254" s="1" t="s">
        <v>3196</v>
      </c>
      <c r="R1254" s="1" t="s">
        <v>3197</v>
      </c>
      <c r="S1254" s="1" t="s">
        <v>26</v>
      </c>
      <c r="T1254" s="1" t="s">
        <v>9239</v>
      </c>
      <c r="U1254" s="1" t="s">
        <v>27</v>
      </c>
      <c r="W1254" s="1">
        <v>0</v>
      </c>
      <c r="X1254" s="1" t="s">
        <v>28</v>
      </c>
      <c r="Y1254" s="1" t="s">
        <v>29</v>
      </c>
      <c r="Z1254" s="1" t="s">
        <v>29</v>
      </c>
    </row>
    <row r="1255" spans="1:26" hidden="1" x14ac:dyDescent="0.35">
      <c r="A1255" s="1" t="s">
        <v>20</v>
      </c>
      <c r="B1255" s="1" t="s">
        <v>3198</v>
      </c>
      <c r="C1255" s="1" t="s">
        <v>3199</v>
      </c>
      <c r="D1255" s="1" t="s">
        <v>3175</v>
      </c>
      <c r="E1255" t="str">
        <f t="shared" si="77"/>
        <v>2022</v>
      </c>
      <c r="F1255" t="str">
        <f t="shared" si="78"/>
        <v>septiembre</v>
      </c>
      <c r="G1255" s="2">
        <v>45261</v>
      </c>
      <c r="H1255">
        <f t="shared" si="79"/>
        <v>442</v>
      </c>
      <c r="I1255" s="3">
        <f t="shared" si="76"/>
        <v>720</v>
      </c>
      <c r="J1255" s="1">
        <v>16174</v>
      </c>
      <c r="K1255" s="1">
        <v>99423</v>
      </c>
      <c r="L1255" s="21">
        <v>99423</v>
      </c>
      <c r="M1255" s="1" t="s">
        <v>3200</v>
      </c>
      <c r="N1255" s="1" t="s">
        <v>24</v>
      </c>
      <c r="O1255" s="1" t="s">
        <v>25</v>
      </c>
      <c r="P1255" s="1" t="s">
        <v>3198</v>
      </c>
      <c r="Q1255" s="1" t="s">
        <v>3198</v>
      </c>
      <c r="R1255" s="1" t="s">
        <v>3200</v>
      </c>
      <c r="S1255" s="1" t="s">
        <v>2727</v>
      </c>
      <c r="T1255" s="1" t="s">
        <v>9239</v>
      </c>
      <c r="U1255" s="1" t="s">
        <v>27</v>
      </c>
      <c r="W1255" s="1">
        <v>0</v>
      </c>
      <c r="X1255" s="1" t="s">
        <v>28</v>
      </c>
      <c r="Y1255" s="1" t="s">
        <v>29</v>
      </c>
      <c r="Z1255" s="1" t="s">
        <v>29</v>
      </c>
    </row>
    <row r="1256" spans="1:26" hidden="1" x14ac:dyDescent="0.35">
      <c r="A1256" s="1" t="s">
        <v>20</v>
      </c>
      <c r="B1256" s="1" t="s">
        <v>3201</v>
      </c>
      <c r="C1256" s="1" t="s">
        <v>3199</v>
      </c>
      <c r="D1256" s="1" t="s">
        <v>3175</v>
      </c>
      <c r="E1256" t="str">
        <f t="shared" si="77"/>
        <v>2022</v>
      </c>
      <c r="F1256" t="str">
        <f t="shared" si="78"/>
        <v>septiembre</v>
      </c>
      <c r="G1256" s="2">
        <v>45261</v>
      </c>
      <c r="H1256">
        <f t="shared" si="79"/>
        <v>442</v>
      </c>
      <c r="I1256" s="3">
        <f t="shared" si="76"/>
        <v>720</v>
      </c>
      <c r="J1256" s="1">
        <v>16174</v>
      </c>
      <c r="K1256" s="1">
        <v>99423</v>
      </c>
      <c r="L1256" s="21">
        <v>99423</v>
      </c>
      <c r="M1256" s="1" t="s">
        <v>3202</v>
      </c>
      <c r="N1256" s="1" t="s">
        <v>24</v>
      </c>
      <c r="O1256" s="1" t="s">
        <v>25</v>
      </c>
      <c r="P1256" s="1" t="s">
        <v>3201</v>
      </c>
      <c r="Q1256" s="1" t="s">
        <v>3201</v>
      </c>
      <c r="R1256" s="1" t="s">
        <v>3202</v>
      </c>
      <c r="S1256" s="1" t="s">
        <v>3203</v>
      </c>
      <c r="T1256" s="1" t="s">
        <v>9239</v>
      </c>
      <c r="U1256" s="1" t="s">
        <v>27</v>
      </c>
      <c r="W1256" s="1">
        <v>0</v>
      </c>
      <c r="X1256" s="1" t="s">
        <v>28</v>
      </c>
      <c r="Y1256" s="1" t="s">
        <v>29</v>
      </c>
      <c r="Z1256" s="1" t="s">
        <v>29</v>
      </c>
    </row>
    <row r="1257" spans="1:26" hidden="1" x14ac:dyDescent="0.35">
      <c r="A1257" s="1" t="s">
        <v>20</v>
      </c>
      <c r="B1257" s="1" t="s">
        <v>3204</v>
      </c>
      <c r="C1257" s="1" t="s">
        <v>3199</v>
      </c>
      <c r="D1257" s="1" t="s">
        <v>3175</v>
      </c>
      <c r="E1257" t="str">
        <f t="shared" si="77"/>
        <v>2022</v>
      </c>
      <c r="F1257" t="str">
        <f t="shared" si="78"/>
        <v>septiembre</v>
      </c>
      <c r="G1257" s="2">
        <v>45261</v>
      </c>
      <c r="H1257">
        <f t="shared" si="79"/>
        <v>442</v>
      </c>
      <c r="I1257" s="3">
        <f t="shared" si="76"/>
        <v>720</v>
      </c>
      <c r="J1257" s="1">
        <v>16174</v>
      </c>
      <c r="K1257" s="1">
        <v>99423</v>
      </c>
      <c r="L1257" s="21">
        <v>99423</v>
      </c>
      <c r="M1257" s="1" t="s">
        <v>3205</v>
      </c>
      <c r="N1257" s="1" t="s">
        <v>24</v>
      </c>
      <c r="O1257" s="1" t="s">
        <v>25</v>
      </c>
      <c r="P1257" s="1" t="s">
        <v>3204</v>
      </c>
      <c r="Q1257" s="1" t="s">
        <v>3204</v>
      </c>
      <c r="R1257" s="1" t="s">
        <v>3205</v>
      </c>
      <c r="S1257" s="1" t="s">
        <v>3206</v>
      </c>
      <c r="T1257" s="1" t="s">
        <v>9239</v>
      </c>
      <c r="U1257" s="1" t="s">
        <v>27</v>
      </c>
      <c r="W1257" s="1">
        <v>0</v>
      </c>
      <c r="X1257" s="1" t="s">
        <v>28</v>
      </c>
      <c r="Y1257" s="1" t="s">
        <v>29</v>
      </c>
      <c r="Z1257" s="1" t="s">
        <v>29</v>
      </c>
    </row>
    <row r="1258" spans="1:26" hidden="1" x14ac:dyDescent="0.35">
      <c r="A1258" s="1" t="s">
        <v>20</v>
      </c>
      <c r="B1258" s="1" t="s">
        <v>3207</v>
      </c>
      <c r="C1258" s="1" t="s">
        <v>3199</v>
      </c>
      <c r="D1258" s="1" t="s">
        <v>3175</v>
      </c>
      <c r="E1258" t="str">
        <f t="shared" si="77"/>
        <v>2022</v>
      </c>
      <c r="F1258" t="str">
        <f t="shared" si="78"/>
        <v>septiembre</v>
      </c>
      <c r="G1258" s="2">
        <v>45261</v>
      </c>
      <c r="H1258">
        <f t="shared" si="79"/>
        <v>442</v>
      </c>
      <c r="I1258" s="3">
        <f t="shared" si="76"/>
        <v>720</v>
      </c>
      <c r="J1258" s="1">
        <v>16174</v>
      </c>
      <c r="K1258" s="1">
        <v>99423</v>
      </c>
      <c r="L1258" s="21">
        <v>99423</v>
      </c>
      <c r="M1258" s="1" t="s">
        <v>3208</v>
      </c>
      <c r="N1258" s="1" t="s">
        <v>24</v>
      </c>
      <c r="O1258" s="1" t="s">
        <v>25</v>
      </c>
      <c r="P1258" s="1" t="s">
        <v>3207</v>
      </c>
      <c r="Q1258" s="1" t="s">
        <v>3207</v>
      </c>
      <c r="R1258" s="1" t="s">
        <v>3208</v>
      </c>
      <c r="S1258" s="1" t="s">
        <v>26</v>
      </c>
      <c r="T1258" s="1" t="s">
        <v>9239</v>
      </c>
      <c r="U1258" s="1" t="s">
        <v>27</v>
      </c>
      <c r="W1258" s="1">
        <v>0</v>
      </c>
      <c r="X1258" s="1" t="s">
        <v>28</v>
      </c>
      <c r="Y1258" s="1" t="s">
        <v>29</v>
      </c>
      <c r="Z1258" s="1" t="s">
        <v>29</v>
      </c>
    </row>
    <row r="1259" spans="1:26" hidden="1" x14ac:dyDescent="0.35">
      <c r="A1259" s="1" t="s">
        <v>20</v>
      </c>
      <c r="B1259" s="1" t="s">
        <v>3209</v>
      </c>
      <c r="C1259" s="1" t="s">
        <v>3210</v>
      </c>
      <c r="D1259" s="1" t="s">
        <v>3175</v>
      </c>
      <c r="E1259" t="str">
        <f t="shared" si="77"/>
        <v>2022</v>
      </c>
      <c r="F1259" t="str">
        <f t="shared" si="78"/>
        <v>septiembre</v>
      </c>
      <c r="G1259" s="2">
        <v>45261</v>
      </c>
      <c r="H1259">
        <f t="shared" si="79"/>
        <v>442</v>
      </c>
      <c r="I1259" s="3">
        <f t="shared" si="76"/>
        <v>720</v>
      </c>
      <c r="J1259" s="1">
        <v>16174</v>
      </c>
      <c r="K1259" s="1">
        <v>99423</v>
      </c>
      <c r="L1259" s="21">
        <v>99423</v>
      </c>
      <c r="M1259" s="1" t="s">
        <v>3211</v>
      </c>
      <c r="N1259" s="1" t="s">
        <v>24</v>
      </c>
      <c r="O1259" s="1" t="s">
        <v>25</v>
      </c>
      <c r="P1259" s="1" t="s">
        <v>3209</v>
      </c>
      <c r="Q1259" s="1" t="s">
        <v>3209</v>
      </c>
      <c r="R1259" s="1" t="s">
        <v>3211</v>
      </c>
      <c r="S1259" s="1" t="s">
        <v>26</v>
      </c>
      <c r="T1259" s="1" t="s">
        <v>9239</v>
      </c>
      <c r="U1259" s="1" t="s">
        <v>27</v>
      </c>
      <c r="W1259" s="1">
        <v>0</v>
      </c>
      <c r="X1259" s="1" t="s">
        <v>28</v>
      </c>
      <c r="Y1259" s="1" t="s">
        <v>29</v>
      </c>
      <c r="Z1259" s="1" t="s">
        <v>29</v>
      </c>
    </row>
    <row r="1260" spans="1:26" hidden="1" x14ac:dyDescent="0.35">
      <c r="A1260" s="1" t="s">
        <v>20</v>
      </c>
      <c r="B1260" s="1" t="s">
        <v>3212</v>
      </c>
      <c r="C1260" s="1" t="s">
        <v>3210</v>
      </c>
      <c r="D1260" s="1" t="s">
        <v>3175</v>
      </c>
      <c r="E1260" t="str">
        <f t="shared" si="77"/>
        <v>2022</v>
      </c>
      <c r="F1260" t="str">
        <f t="shared" si="78"/>
        <v>septiembre</v>
      </c>
      <c r="G1260" s="2">
        <v>45261</v>
      </c>
      <c r="H1260">
        <f t="shared" si="79"/>
        <v>442</v>
      </c>
      <c r="I1260" s="3">
        <f t="shared" si="76"/>
        <v>720</v>
      </c>
      <c r="J1260" s="1">
        <v>16174</v>
      </c>
      <c r="K1260" s="1">
        <v>99423</v>
      </c>
      <c r="L1260" s="21">
        <v>99423</v>
      </c>
      <c r="M1260" s="1" t="s">
        <v>3213</v>
      </c>
      <c r="N1260" s="1" t="s">
        <v>24</v>
      </c>
      <c r="O1260" s="1" t="s">
        <v>25</v>
      </c>
      <c r="P1260" s="1" t="s">
        <v>3212</v>
      </c>
      <c r="Q1260" s="1" t="s">
        <v>3212</v>
      </c>
      <c r="R1260" s="1" t="s">
        <v>3213</v>
      </c>
      <c r="S1260" s="1" t="s">
        <v>3214</v>
      </c>
      <c r="T1260" s="1" t="s">
        <v>9239</v>
      </c>
      <c r="U1260" s="1" t="s">
        <v>27</v>
      </c>
      <c r="W1260" s="1">
        <v>0</v>
      </c>
      <c r="X1260" s="1" t="s">
        <v>28</v>
      </c>
      <c r="Y1260" s="1" t="s">
        <v>29</v>
      </c>
      <c r="Z1260" s="1" t="s">
        <v>29</v>
      </c>
    </row>
    <row r="1261" spans="1:26" hidden="1" x14ac:dyDescent="0.35">
      <c r="A1261" s="1" t="s">
        <v>20</v>
      </c>
      <c r="B1261" s="1" t="s">
        <v>3215</v>
      </c>
      <c r="C1261" s="1" t="s">
        <v>3210</v>
      </c>
      <c r="D1261" s="1" t="s">
        <v>3175</v>
      </c>
      <c r="E1261" t="str">
        <f t="shared" si="77"/>
        <v>2022</v>
      </c>
      <c r="F1261" t="str">
        <f t="shared" si="78"/>
        <v>septiembre</v>
      </c>
      <c r="G1261" s="2">
        <v>45261</v>
      </c>
      <c r="H1261">
        <f t="shared" si="79"/>
        <v>442</v>
      </c>
      <c r="I1261" s="3">
        <f t="shared" si="76"/>
        <v>720</v>
      </c>
      <c r="J1261" s="1">
        <v>16174</v>
      </c>
      <c r="K1261" s="1">
        <v>99423</v>
      </c>
      <c r="L1261" s="21">
        <v>99423</v>
      </c>
      <c r="M1261" s="1" t="s">
        <v>3216</v>
      </c>
      <c r="N1261" s="1" t="s">
        <v>24</v>
      </c>
      <c r="O1261" s="1" t="s">
        <v>25</v>
      </c>
      <c r="P1261" s="1" t="s">
        <v>3215</v>
      </c>
      <c r="Q1261" s="1" t="s">
        <v>3215</v>
      </c>
      <c r="R1261" s="1" t="s">
        <v>3216</v>
      </c>
      <c r="S1261" s="1" t="s">
        <v>3217</v>
      </c>
      <c r="T1261" s="1" t="s">
        <v>9239</v>
      </c>
      <c r="U1261" s="1" t="s">
        <v>27</v>
      </c>
      <c r="W1261" s="1">
        <v>0</v>
      </c>
      <c r="X1261" s="1" t="s">
        <v>28</v>
      </c>
      <c r="Y1261" s="1" t="s">
        <v>29</v>
      </c>
      <c r="Z1261" s="1" t="s">
        <v>29</v>
      </c>
    </row>
    <row r="1262" spans="1:26" hidden="1" x14ac:dyDescent="0.35">
      <c r="A1262" s="1" t="s">
        <v>20</v>
      </c>
      <c r="B1262" s="1" t="s">
        <v>3218</v>
      </c>
      <c r="C1262" s="1" t="s">
        <v>2422</v>
      </c>
      <c r="D1262" s="1" t="s">
        <v>3175</v>
      </c>
      <c r="E1262" t="str">
        <f t="shared" si="77"/>
        <v>2022</v>
      </c>
      <c r="F1262" t="str">
        <f t="shared" si="78"/>
        <v>septiembre</v>
      </c>
      <c r="G1262" s="2">
        <v>45261</v>
      </c>
      <c r="H1262">
        <f t="shared" si="79"/>
        <v>442</v>
      </c>
      <c r="I1262" s="3">
        <f t="shared" si="76"/>
        <v>720</v>
      </c>
      <c r="J1262" s="1">
        <v>16174</v>
      </c>
      <c r="K1262" s="1">
        <v>99423</v>
      </c>
      <c r="L1262" s="21">
        <v>99423</v>
      </c>
      <c r="M1262" s="1" t="s">
        <v>3219</v>
      </c>
      <c r="N1262" s="1" t="s">
        <v>24</v>
      </c>
      <c r="O1262" s="1" t="s">
        <v>25</v>
      </c>
      <c r="P1262" s="1" t="s">
        <v>3218</v>
      </c>
      <c r="Q1262" s="1" t="s">
        <v>3218</v>
      </c>
      <c r="R1262" s="1" t="s">
        <v>3219</v>
      </c>
      <c r="S1262" s="1" t="s">
        <v>26</v>
      </c>
      <c r="T1262" s="1" t="s">
        <v>9239</v>
      </c>
      <c r="U1262" s="1" t="s">
        <v>27</v>
      </c>
      <c r="W1262" s="1">
        <v>0</v>
      </c>
      <c r="X1262" s="1" t="s">
        <v>28</v>
      </c>
      <c r="Y1262" s="1" t="s">
        <v>29</v>
      </c>
      <c r="Z1262" s="1" t="s">
        <v>29</v>
      </c>
    </row>
    <row r="1263" spans="1:26" hidden="1" x14ac:dyDescent="0.35">
      <c r="A1263" s="1" t="s">
        <v>20</v>
      </c>
      <c r="B1263" s="1" t="s">
        <v>3220</v>
      </c>
      <c r="C1263" s="1" t="s">
        <v>2422</v>
      </c>
      <c r="D1263" s="1" t="s">
        <v>3175</v>
      </c>
      <c r="E1263" t="str">
        <f t="shared" si="77"/>
        <v>2022</v>
      </c>
      <c r="F1263" t="str">
        <f t="shared" si="78"/>
        <v>septiembre</v>
      </c>
      <c r="G1263" s="2">
        <v>45261</v>
      </c>
      <c r="H1263">
        <f t="shared" si="79"/>
        <v>442</v>
      </c>
      <c r="I1263" s="3">
        <f t="shared" si="76"/>
        <v>720</v>
      </c>
      <c r="J1263" s="1">
        <v>16174</v>
      </c>
      <c r="K1263" s="1">
        <v>99423</v>
      </c>
      <c r="L1263" s="21">
        <v>99423</v>
      </c>
      <c r="M1263" s="1" t="s">
        <v>3221</v>
      </c>
      <c r="N1263" s="1" t="s">
        <v>24</v>
      </c>
      <c r="O1263" s="1" t="s">
        <v>25</v>
      </c>
      <c r="P1263" s="1" t="s">
        <v>3220</v>
      </c>
      <c r="Q1263" s="1" t="s">
        <v>3220</v>
      </c>
      <c r="R1263" s="1" t="s">
        <v>3221</v>
      </c>
      <c r="S1263" s="1" t="s">
        <v>26</v>
      </c>
      <c r="T1263" s="1" t="s">
        <v>9239</v>
      </c>
      <c r="U1263" s="1" t="s">
        <v>27</v>
      </c>
      <c r="W1263" s="1">
        <v>0</v>
      </c>
      <c r="X1263" s="1" t="s">
        <v>28</v>
      </c>
      <c r="Y1263" s="1" t="s">
        <v>29</v>
      </c>
      <c r="Z1263" s="1" t="s">
        <v>29</v>
      </c>
    </row>
    <row r="1264" spans="1:26" hidden="1" x14ac:dyDescent="0.35">
      <c r="A1264" s="1" t="s">
        <v>20</v>
      </c>
      <c r="B1264" s="1" t="s">
        <v>3222</v>
      </c>
      <c r="C1264" s="1" t="s">
        <v>2422</v>
      </c>
      <c r="D1264" s="1" t="s">
        <v>3175</v>
      </c>
      <c r="E1264" t="str">
        <f t="shared" si="77"/>
        <v>2022</v>
      </c>
      <c r="F1264" t="str">
        <f t="shared" si="78"/>
        <v>septiembre</v>
      </c>
      <c r="G1264" s="2">
        <v>45261</v>
      </c>
      <c r="H1264">
        <f t="shared" si="79"/>
        <v>442</v>
      </c>
      <c r="I1264" s="3">
        <f t="shared" si="76"/>
        <v>720</v>
      </c>
      <c r="J1264" s="1">
        <v>16174</v>
      </c>
      <c r="K1264" s="1">
        <v>99423</v>
      </c>
      <c r="L1264" s="21">
        <v>99423</v>
      </c>
      <c r="M1264" s="1" t="s">
        <v>3223</v>
      </c>
      <c r="N1264" s="1" t="s">
        <v>24</v>
      </c>
      <c r="O1264" s="1" t="s">
        <v>25</v>
      </c>
      <c r="P1264" s="1" t="s">
        <v>3222</v>
      </c>
      <c r="Q1264" s="1" t="s">
        <v>3222</v>
      </c>
      <c r="R1264" s="1" t="s">
        <v>3223</v>
      </c>
      <c r="S1264" s="1" t="s">
        <v>3224</v>
      </c>
      <c r="T1264" s="1" t="s">
        <v>9239</v>
      </c>
      <c r="U1264" s="1" t="s">
        <v>27</v>
      </c>
      <c r="W1264" s="1">
        <v>0</v>
      </c>
      <c r="X1264" s="1" t="s">
        <v>28</v>
      </c>
      <c r="Y1264" s="1" t="s">
        <v>29</v>
      </c>
      <c r="Z1264" s="1" t="s">
        <v>29</v>
      </c>
    </row>
    <row r="1265" spans="1:26" hidden="1" x14ac:dyDescent="0.35">
      <c r="A1265" s="1" t="s">
        <v>20</v>
      </c>
      <c r="B1265" s="1" t="s">
        <v>3225</v>
      </c>
      <c r="C1265" s="1" t="s">
        <v>3226</v>
      </c>
      <c r="D1265" s="1" t="s">
        <v>3175</v>
      </c>
      <c r="E1265" t="str">
        <f t="shared" si="77"/>
        <v>2022</v>
      </c>
      <c r="F1265" t="str">
        <f t="shared" si="78"/>
        <v>septiembre</v>
      </c>
      <c r="G1265" s="2">
        <v>45261</v>
      </c>
      <c r="H1265">
        <f t="shared" si="79"/>
        <v>442</v>
      </c>
      <c r="I1265" s="3">
        <f t="shared" si="76"/>
        <v>720</v>
      </c>
      <c r="J1265" s="1">
        <v>16176</v>
      </c>
      <c r="K1265" s="1">
        <v>216994</v>
      </c>
      <c r="L1265" s="21">
        <v>216994</v>
      </c>
      <c r="M1265" s="1" t="s">
        <v>3227</v>
      </c>
      <c r="N1265" s="1" t="s">
        <v>24</v>
      </c>
      <c r="O1265" s="1" t="s">
        <v>25</v>
      </c>
      <c r="P1265" s="1" t="s">
        <v>3225</v>
      </c>
      <c r="Q1265" s="1" t="s">
        <v>3225</v>
      </c>
      <c r="R1265" s="1" t="s">
        <v>3227</v>
      </c>
      <c r="S1265" s="1" t="s">
        <v>26</v>
      </c>
      <c r="T1265" s="1" t="s">
        <v>9239</v>
      </c>
      <c r="U1265" s="1" t="s">
        <v>27</v>
      </c>
      <c r="W1265" s="1">
        <v>0</v>
      </c>
      <c r="X1265" s="1" t="s">
        <v>28</v>
      </c>
      <c r="Y1265" s="1" t="s">
        <v>29</v>
      </c>
      <c r="Z1265" s="1" t="s">
        <v>29</v>
      </c>
    </row>
    <row r="1266" spans="1:26" hidden="1" x14ac:dyDescent="0.35">
      <c r="A1266" s="1" t="s">
        <v>20</v>
      </c>
      <c r="B1266" s="1" t="s">
        <v>3228</v>
      </c>
      <c r="C1266" s="1" t="s">
        <v>3226</v>
      </c>
      <c r="D1266" s="1" t="s">
        <v>3175</v>
      </c>
      <c r="E1266" t="str">
        <f t="shared" si="77"/>
        <v>2022</v>
      </c>
      <c r="F1266" t="str">
        <f t="shared" si="78"/>
        <v>septiembre</v>
      </c>
      <c r="G1266" s="2">
        <v>45261</v>
      </c>
      <c r="H1266">
        <f t="shared" si="79"/>
        <v>442</v>
      </c>
      <c r="I1266" s="3">
        <f t="shared" si="76"/>
        <v>720</v>
      </c>
      <c r="J1266" s="1">
        <v>16158</v>
      </c>
      <c r="K1266" s="1">
        <v>99423</v>
      </c>
      <c r="L1266" s="21">
        <v>99423</v>
      </c>
      <c r="M1266" s="1" t="s">
        <v>3229</v>
      </c>
      <c r="N1266" s="1" t="s">
        <v>24</v>
      </c>
      <c r="O1266" s="1" t="s">
        <v>25</v>
      </c>
      <c r="P1266" s="1" t="s">
        <v>3228</v>
      </c>
      <c r="Q1266" s="1" t="s">
        <v>3228</v>
      </c>
      <c r="R1266" s="1" t="s">
        <v>3229</v>
      </c>
      <c r="S1266" s="1" t="s">
        <v>3230</v>
      </c>
      <c r="T1266" s="1" t="s">
        <v>9239</v>
      </c>
      <c r="U1266" s="1" t="s">
        <v>27</v>
      </c>
      <c r="W1266" s="1">
        <v>0</v>
      </c>
      <c r="X1266" s="1" t="s">
        <v>28</v>
      </c>
      <c r="Y1266" s="1" t="s">
        <v>29</v>
      </c>
      <c r="Z1266" s="1" t="s">
        <v>29</v>
      </c>
    </row>
    <row r="1267" spans="1:26" hidden="1" x14ac:dyDescent="0.35">
      <c r="A1267" s="1" t="s">
        <v>20</v>
      </c>
      <c r="B1267" s="1" t="s">
        <v>3231</v>
      </c>
      <c r="C1267" s="1" t="s">
        <v>3226</v>
      </c>
      <c r="D1267" s="1" t="s">
        <v>3175</v>
      </c>
      <c r="E1267" t="str">
        <f t="shared" si="77"/>
        <v>2022</v>
      </c>
      <c r="F1267" t="str">
        <f t="shared" si="78"/>
        <v>septiembre</v>
      </c>
      <c r="G1267" s="2">
        <v>45261</v>
      </c>
      <c r="H1267">
        <f t="shared" si="79"/>
        <v>442</v>
      </c>
      <c r="I1267" s="3">
        <f t="shared" si="76"/>
        <v>720</v>
      </c>
      <c r="J1267" s="1">
        <v>16158</v>
      </c>
      <c r="K1267" s="1">
        <v>99423</v>
      </c>
      <c r="L1267" s="21">
        <v>99423</v>
      </c>
      <c r="M1267" s="1" t="s">
        <v>3232</v>
      </c>
      <c r="N1267" s="1" t="s">
        <v>24</v>
      </c>
      <c r="O1267" s="1" t="s">
        <v>25</v>
      </c>
      <c r="P1267" s="1" t="s">
        <v>3231</v>
      </c>
      <c r="Q1267" s="1" t="s">
        <v>3231</v>
      </c>
      <c r="R1267" s="1" t="s">
        <v>3232</v>
      </c>
      <c r="S1267" s="1" t="s">
        <v>26</v>
      </c>
      <c r="T1267" s="1" t="s">
        <v>9239</v>
      </c>
      <c r="U1267" s="1" t="s">
        <v>27</v>
      </c>
      <c r="W1267" s="1">
        <v>0</v>
      </c>
      <c r="X1267" s="1" t="s">
        <v>28</v>
      </c>
      <c r="Y1267" s="1" t="s">
        <v>29</v>
      </c>
      <c r="Z1267" s="1" t="s">
        <v>29</v>
      </c>
    </row>
    <row r="1268" spans="1:26" hidden="1" x14ac:dyDescent="0.35">
      <c r="A1268" s="1" t="s">
        <v>20</v>
      </c>
      <c r="B1268" s="1" t="s">
        <v>3233</v>
      </c>
      <c r="C1268" s="1" t="s">
        <v>3226</v>
      </c>
      <c r="D1268" s="1" t="s">
        <v>3175</v>
      </c>
      <c r="E1268" t="str">
        <f t="shared" si="77"/>
        <v>2022</v>
      </c>
      <c r="F1268" t="str">
        <f t="shared" si="78"/>
        <v>septiembre</v>
      </c>
      <c r="G1268" s="2">
        <v>45261</v>
      </c>
      <c r="H1268">
        <f t="shared" si="79"/>
        <v>442</v>
      </c>
      <c r="I1268" s="3">
        <f t="shared" si="76"/>
        <v>720</v>
      </c>
      <c r="J1268" s="1">
        <v>16174</v>
      </c>
      <c r="K1268" s="1">
        <v>99423</v>
      </c>
      <c r="L1268" s="21">
        <v>99423</v>
      </c>
      <c r="M1268" s="1" t="s">
        <v>3234</v>
      </c>
      <c r="N1268" s="1" t="s">
        <v>24</v>
      </c>
      <c r="O1268" s="1" t="s">
        <v>25</v>
      </c>
      <c r="P1268" s="1" t="s">
        <v>3233</v>
      </c>
      <c r="Q1268" s="1" t="s">
        <v>3233</v>
      </c>
      <c r="R1268" s="1" t="s">
        <v>3234</v>
      </c>
      <c r="S1268" s="1" t="s">
        <v>26</v>
      </c>
      <c r="T1268" s="1" t="s">
        <v>9239</v>
      </c>
      <c r="U1268" s="1" t="s">
        <v>27</v>
      </c>
      <c r="W1268" s="1">
        <v>0</v>
      </c>
      <c r="X1268" s="1" t="s">
        <v>28</v>
      </c>
      <c r="Y1268" s="1" t="s">
        <v>29</v>
      </c>
      <c r="Z1268" s="1" t="s">
        <v>29</v>
      </c>
    </row>
    <row r="1269" spans="1:26" hidden="1" x14ac:dyDescent="0.35">
      <c r="A1269" s="1" t="s">
        <v>20</v>
      </c>
      <c r="B1269" s="1" t="s">
        <v>3235</v>
      </c>
      <c r="C1269" s="1" t="s">
        <v>3226</v>
      </c>
      <c r="D1269" s="1" t="s">
        <v>3175</v>
      </c>
      <c r="E1269" t="str">
        <f t="shared" si="77"/>
        <v>2022</v>
      </c>
      <c r="F1269" t="str">
        <f t="shared" si="78"/>
        <v>septiembre</v>
      </c>
      <c r="G1269" s="2">
        <v>45261</v>
      </c>
      <c r="H1269">
        <f t="shared" si="79"/>
        <v>442</v>
      </c>
      <c r="I1269" s="3">
        <f t="shared" si="76"/>
        <v>720</v>
      </c>
      <c r="J1269" s="1">
        <v>16158</v>
      </c>
      <c r="K1269" s="1">
        <v>99423</v>
      </c>
      <c r="L1269" s="21">
        <v>99423</v>
      </c>
      <c r="M1269" s="1" t="s">
        <v>3236</v>
      </c>
      <c r="N1269" s="1" t="s">
        <v>24</v>
      </c>
      <c r="O1269" s="1" t="s">
        <v>25</v>
      </c>
      <c r="P1269" s="1" t="s">
        <v>3235</v>
      </c>
      <c r="Q1269" s="1" t="s">
        <v>3235</v>
      </c>
      <c r="R1269" s="1" t="s">
        <v>3236</v>
      </c>
      <c r="S1269" s="1" t="s">
        <v>26</v>
      </c>
      <c r="T1269" s="1" t="s">
        <v>9239</v>
      </c>
      <c r="U1269" s="1" t="s">
        <v>27</v>
      </c>
      <c r="W1269" s="1">
        <v>0</v>
      </c>
      <c r="X1269" s="1" t="s">
        <v>28</v>
      </c>
      <c r="Y1269" s="1" t="s">
        <v>29</v>
      </c>
      <c r="Z1269" s="1" t="s">
        <v>29</v>
      </c>
    </row>
    <row r="1270" spans="1:26" hidden="1" x14ac:dyDescent="0.35">
      <c r="A1270" s="1" t="s">
        <v>20</v>
      </c>
      <c r="B1270" s="1" t="s">
        <v>3237</v>
      </c>
      <c r="C1270" s="1" t="s">
        <v>3226</v>
      </c>
      <c r="D1270" s="1" t="s">
        <v>3175</v>
      </c>
      <c r="E1270" t="str">
        <f t="shared" si="77"/>
        <v>2022</v>
      </c>
      <c r="F1270" t="str">
        <f t="shared" si="78"/>
        <v>septiembre</v>
      </c>
      <c r="G1270" s="2">
        <v>45261</v>
      </c>
      <c r="H1270">
        <f t="shared" si="79"/>
        <v>442</v>
      </c>
      <c r="I1270" s="3">
        <f t="shared" si="76"/>
        <v>720</v>
      </c>
      <c r="J1270" s="1">
        <v>16174</v>
      </c>
      <c r="K1270" s="1">
        <v>99423</v>
      </c>
      <c r="L1270" s="21">
        <v>99423</v>
      </c>
      <c r="M1270" s="1" t="s">
        <v>3238</v>
      </c>
      <c r="N1270" s="1" t="s">
        <v>24</v>
      </c>
      <c r="O1270" s="1" t="s">
        <v>25</v>
      </c>
      <c r="P1270" s="1" t="s">
        <v>3237</v>
      </c>
      <c r="Q1270" s="1" t="s">
        <v>3237</v>
      </c>
      <c r="R1270" s="1" t="s">
        <v>3238</v>
      </c>
      <c r="S1270" s="1" t="s">
        <v>3239</v>
      </c>
      <c r="T1270" s="1" t="s">
        <v>9239</v>
      </c>
      <c r="U1270" s="1" t="s">
        <v>27</v>
      </c>
      <c r="W1270" s="1">
        <v>0</v>
      </c>
      <c r="X1270" s="1" t="s">
        <v>28</v>
      </c>
      <c r="Y1270" s="1" t="s">
        <v>29</v>
      </c>
      <c r="Z1270" s="1" t="s">
        <v>29</v>
      </c>
    </row>
    <row r="1271" spans="1:26" hidden="1" x14ac:dyDescent="0.35">
      <c r="A1271" s="1" t="s">
        <v>20</v>
      </c>
      <c r="B1271" s="1" t="s">
        <v>3240</v>
      </c>
      <c r="C1271" s="1" t="s">
        <v>3226</v>
      </c>
      <c r="D1271" s="1" t="s">
        <v>3175</v>
      </c>
      <c r="E1271" t="str">
        <f t="shared" si="77"/>
        <v>2022</v>
      </c>
      <c r="F1271" t="str">
        <f t="shared" si="78"/>
        <v>septiembre</v>
      </c>
      <c r="G1271" s="2">
        <v>45261</v>
      </c>
      <c r="H1271">
        <f t="shared" si="79"/>
        <v>442</v>
      </c>
      <c r="I1271" s="3">
        <f t="shared" si="76"/>
        <v>720</v>
      </c>
      <c r="J1271" s="1">
        <v>16158</v>
      </c>
      <c r="K1271" s="1">
        <v>99423</v>
      </c>
      <c r="L1271" s="21">
        <v>99423</v>
      </c>
      <c r="M1271" s="1" t="s">
        <v>3241</v>
      </c>
      <c r="N1271" s="1" t="s">
        <v>24</v>
      </c>
      <c r="O1271" s="1" t="s">
        <v>25</v>
      </c>
      <c r="P1271" s="1" t="s">
        <v>3240</v>
      </c>
      <c r="Q1271" s="1" t="s">
        <v>3240</v>
      </c>
      <c r="R1271" s="1" t="s">
        <v>3241</v>
      </c>
      <c r="S1271" s="1" t="s">
        <v>26</v>
      </c>
      <c r="T1271" s="1" t="s">
        <v>9239</v>
      </c>
      <c r="U1271" s="1" t="s">
        <v>27</v>
      </c>
      <c r="W1271" s="1">
        <v>0</v>
      </c>
      <c r="X1271" s="1" t="s">
        <v>28</v>
      </c>
      <c r="Y1271" s="1" t="s">
        <v>29</v>
      </c>
      <c r="Z1271" s="1" t="s">
        <v>29</v>
      </c>
    </row>
    <row r="1272" spans="1:26" hidden="1" x14ac:dyDescent="0.35">
      <c r="A1272" s="1" t="s">
        <v>20</v>
      </c>
      <c r="B1272" s="1" t="s">
        <v>3242</v>
      </c>
      <c r="C1272" s="1" t="s">
        <v>3226</v>
      </c>
      <c r="D1272" s="1" t="s">
        <v>3175</v>
      </c>
      <c r="E1272" t="str">
        <f t="shared" si="77"/>
        <v>2022</v>
      </c>
      <c r="F1272" t="str">
        <f t="shared" si="78"/>
        <v>septiembre</v>
      </c>
      <c r="G1272" s="2">
        <v>45261</v>
      </c>
      <c r="H1272">
        <f t="shared" si="79"/>
        <v>442</v>
      </c>
      <c r="I1272" s="3">
        <f t="shared" si="76"/>
        <v>720</v>
      </c>
      <c r="J1272" s="1">
        <v>16174</v>
      </c>
      <c r="K1272" s="1">
        <v>99423</v>
      </c>
      <c r="L1272" s="21">
        <v>99423</v>
      </c>
      <c r="M1272" s="1" t="s">
        <v>3243</v>
      </c>
      <c r="N1272" s="1" t="s">
        <v>24</v>
      </c>
      <c r="O1272" s="1" t="s">
        <v>25</v>
      </c>
      <c r="P1272" s="1" t="s">
        <v>3242</v>
      </c>
      <c r="Q1272" s="1" t="s">
        <v>3242</v>
      </c>
      <c r="R1272" s="1" t="s">
        <v>3243</v>
      </c>
      <c r="S1272" s="1" t="s">
        <v>3244</v>
      </c>
      <c r="T1272" s="1" t="s">
        <v>9239</v>
      </c>
      <c r="U1272" s="1" t="s">
        <v>27</v>
      </c>
      <c r="W1272" s="1">
        <v>0</v>
      </c>
      <c r="X1272" s="1" t="s">
        <v>28</v>
      </c>
      <c r="Y1272" s="1" t="s">
        <v>29</v>
      </c>
      <c r="Z1272" s="1" t="s">
        <v>29</v>
      </c>
    </row>
    <row r="1273" spans="1:26" hidden="1" x14ac:dyDescent="0.35">
      <c r="A1273" s="1" t="s">
        <v>20</v>
      </c>
      <c r="B1273" s="1" t="s">
        <v>3245</v>
      </c>
      <c r="C1273" s="1" t="s">
        <v>3226</v>
      </c>
      <c r="D1273" s="1" t="s">
        <v>3175</v>
      </c>
      <c r="E1273" t="str">
        <f t="shared" si="77"/>
        <v>2022</v>
      </c>
      <c r="F1273" t="str">
        <f t="shared" si="78"/>
        <v>septiembre</v>
      </c>
      <c r="G1273" s="2">
        <v>45261</v>
      </c>
      <c r="H1273">
        <f t="shared" si="79"/>
        <v>442</v>
      </c>
      <c r="I1273" s="3">
        <f t="shared" si="76"/>
        <v>720</v>
      </c>
      <c r="J1273" s="1">
        <v>16174</v>
      </c>
      <c r="K1273" s="1">
        <v>99423</v>
      </c>
      <c r="L1273" s="21">
        <v>99423</v>
      </c>
      <c r="M1273" s="1" t="s">
        <v>3246</v>
      </c>
      <c r="N1273" s="1" t="s">
        <v>24</v>
      </c>
      <c r="O1273" s="1" t="s">
        <v>25</v>
      </c>
      <c r="P1273" s="1" t="s">
        <v>3245</v>
      </c>
      <c r="Q1273" s="1" t="s">
        <v>3245</v>
      </c>
      <c r="R1273" s="1" t="s">
        <v>3246</v>
      </c>
      <c r="S1273" s="1" t="s">
        <v>3247</v>
      </c>
      <c r="T1273" s="1" t="s">
        <v>9239</v>
      </c>
      <c r="U1273" s="1" t="s">
        <v>27</v>
      </c>
      <c r="W1273" s="1">
        <v>0</v>
      </c>
      <c r="X1273" s="1" t="s">
        <v>28</v>
      </c>
      <c r="Y1273" s="1" t="s">
        <v>29</v>
      </c>
      <c r="Z1273" s="1" t="s">
        <v>29</v>
      </c>
    </row>
    <row r="1274" spans="1:26" hidden="1" x14ac:dyDescent="0.35">
      <c r="A1274" s="1" t="s">
        <v>20</v>
      </c>
      <c r="B1274" s="1" t="s">
        <v>3248</v>
      </c>
      <c r="C1274" s="1" t="s">
        <v>3226</v>
      </c>
      <c r="D1274" s="1" t="s">
        <v>3175</v>
      </c>
      <c r="E1274" t="str">
        <f t="shared" si="77"/>
        <v>2022</v>
      </c>
      <c r="F1274" t="str">
        <f t="shared" si="78"/>
        <v>septiembre</v>
      </c>
      <c r="G1274" s="2">
        <v>45261</v>
      </c>
      <c r="H1274">
        <f t="shared" si="79"/>
        <v>442</v>
      </c>
      <c r="I1274" s="3">
        <f t="shared" si="76"/>
        <v>720</v>
      </c>
      <c r="J1274" s="1">
        <v>16176</v>
      </c>
      <c r="K1274" s="1">
        <v>216994</v>
      </c>
      <c r="L1274" s="21">
        <v>216994</v>
      </c>
      <c r="M1274" s="1" t="s">
        <v>3249</v>
      </c>
      <c r="N1274" s="1" t="s">
        <v>24</v>
      </c>
      <c r="O1274" s="1" t="s">
        <v>25</v>
      </c>
      <c r="P1274" s="1" t="s">
        <v>3248</v>
      </c>
      <c r="Q1274" s="1" t="s">
        <v>3248</v>
      </c>
      <c r="R1274" s="1" t="s">
        <v>3249</v>
      </c>
      <c r="S1274" s="1" t="s">
        <v>26</v>
      </c>
      <c r="T1274" s="1" t="s">
        <v>9239</v>
      </c>
      <c r="U1274" s="1" t="s">
        <v>27</v>
      </c>
      <c r="W1274" s="1">
        <v>0</v>
      </c>
      <c r="X1274" s="1" t="s">
        <v>28</v>
      </c>
      <c r="Y1274" s="1" t="s">
        <v>29</v>
      </c>
      <c r="Z1274" s="1" t="s">
        <v>29</v>
      </c>
    </row>
    <row r="1275" spans="1:26" hidden="1" x14ac:dyDescent="0.35">
      <c r="A1275" s="1" t="s">
        <v>20</v>
      </c>
      <c r="B1275" s="1" t="s">
        <v>3250</v>
      </c>
      <c r="C1275" s="1" t="s">
        <v>3226</v>
      </c>
      <c r="D1275" s="1" t="s">
        <v>3175</v>
      </c>
      <c r="E1275" t="str">
        <f t="shared" si="77"/>
        <v>2022</v>
      </c>
      <c r="F1275" t="str">
        <f t="shared" si="78"/>
        <v>septiembre</v>
      </c>
      <c r="G1275" s="2">
        <v>45261</v>
      </c>
      <c r="H1275">
        <f t="shared" si="79"/>
        <v>442</v>
      </c>
      <c r="I1275" s="3">
        <f t="shared" si="76"/>
        <v>720</v>
      </c>
      <c r="J1275" s="1">
        <v>16173</v>
      </c>
      <c r="K1275" s="1">
        <v>99423</v>
      </c>
      <c r="L1275" s="21">
        <v>99423</v>
      </c>
      <c r="M1275" s="1" t="s">
        <v>3251</v>
      </c>
      <c r="N1275" s="1" t="s">
        <v>24</v>
      </c>
      <c r="O1275" s="1" t="s">
        <v>25</v>
      </c>
      <c r="P1275" s="1" t="s">
        <v>3250</v>
      </c>
      <c r="Q1275" s="1" t="s">
        <v>3250</v>
      </c>
      <c r="R1275" s="1" t="s">
        <v>3251</v>
      </c>
      <c r="S1275" s="1" t="s">
        <v>26</v>
      </c>
      <c r="T1275" s="1" t="s">
        <v>9239</v>
      </c>
      <c r="U1275" s="1" t="s">
        <v>27</v>
      </c>
      <c r="W1275" s="1">
        <v>0</v>
      </c>
      <c r="X1275" s="1" t="s">
        <v>28</v>
      </c>
      <c r="Y1275" s="1" t="s">
        <v>29</v>
      </c>
      <c r="Z1275" s="1" t="s">
        <v>29</v>
      </c>
    </row>
    <row r="1276" spans="1:26" hidden="1" x14ac:dyDescent="0.35">
      <c r="A1276" s="1" t="s">
        <v>20</v>
      </c>
      <c r="B1276" s="1" t="s">
        <v>3252</v>
      </c>
      <c r="C1276" s="1" t="s">
        <v>3253</v>
      </c>
      <c r="D1276" s="1" t="s">
        <v>3175</v>
      </c>
      <c r="E1276" t="str">
        <f t="shared" si="77"/>
        <v>2022</v>
      </c>
      <c r="F1276" t="str">
        <f t="shared" si="78"/>
        <v>septiembre</v>
      </c>
      <c r="G1276" s="2">
        <v>45261</v>
      </c>
      <c r="H1276">
        <f t="shared" si="79"/>
        <v>442</v>
      </c>
      <c r="I1276" s="3">
        <f t="shared" si="76"/>
        <v>720</v>
      </c>
      <c r="J1276" s="1">
        <v>16158</v>
      </c>
      <c r="K1276" s="1">
        <v>99423</v>
      </c>
      <c r="L1276" s="21">
        <v>99423</v>
      </c>
      <c r="M1276" s="1" t="s">
        <v>3254</v>
      </c>
      <c r="N1276" s="1" t="s">
        <v>24</v>
      </c>
      <c r="O1276" s="1" t="s">
        <v>25</v>
      </c>
      <c r="P1276" s="1" t="s">
        <v>3252</v>
      </c>
      <c r="Q1276" s="1" t="s">
        <v>3252</v>
      </c>
      <c r="R1276" s="1" t="s">
        <v>3254</v>
      </c>
      <c r="S1276" s="1" t="s">
        <v>26</v>
      </c>
      <c r="T1276" s="1" t="s">
        <v>9239</v>
      </c>
      <c r="U1276" s="1" t="s">
        <v>27</v>
      </c>
      <c r="W1276" s="1">
        <v>0</v>
      </c>
      <c r="X1276" s="1" t="s">
        <v>28</v>
      </c>
      <c r="Y1276" s="1" t="s">
        <v>29</v>
      </c>
      <c r="Z1276" s="1" t="s">
        <v>29</v>
      </c>
    </row>
    <row r="1277" spans="1:26" hidden="1" x14ac:dyDescent="0.35">
      <c r="A1277" s="1" t="s">
        <v>20</v>
      </c>
      <c r="B1277" s="1" t="s">
        <v>3255</v>
      </c>
      <c r="C1277" s="1" t="s">
        <v>3253</v>
      </c>
      <c r="D1277" s="1" t="s">
        <v>3175</v>
      </c>
      <c r="E1277" t="str">
        <f t="shared" si="77"/>
        <v>2022</v>
      </c>
      <c r="F1277" t="str">
        <f t="shared" si="78"/>
        <v>septiembre</v>
      </c>
      <c r="G1277" s="2">
        <v>45261</v>
      </c>
      <c r="H1277">
        <f t="shared" si="79"/>
        <v>442</v>
      </c>
      <c r="I1277" s="3">
        <f t="shared" si="76"/>
        <v>720</v>
      </c>
      <c r="J1277" s="1">
        <v>16158</v>
      </c>
      <c r="K1277" s="1">
        <v>99423</v>
      </c>
      <c r="L1277" s="21">
        <v>99423</v>
      </c>
      <c r="M1277" s="1" t="s">
        <v>3256</v>
      </c>
      <c r="N1277" s="1" t="s">
        <v>24</v>
      </c>
      <c r="O1277" s="1" t="s">
        <v>25</v>
      </c>
      <c r="P1277" s="1" t="s">
        <v>3255</v>
      </c>
      <c r="Q1277" s="1" t="s">
        <v>3255</v>
      </c>
      <c r="R1277" s="1" t="s">
        <v>3256</v>
      </c>
      <c r="S1277" s="1" t="s">
        <v>3257</v>
      </c>
      <c r="T1277" s="1" t="s">
        <v>9239</v>
      </c>
      <c r="U1277" s="1" t="s">
        <v>27</v>
      </c>
      <c r="W1277" s="1">
        <v>0</v>
      </c>
      <c r="X1277" s="1" t="s">
        <v>28</v>
      </c>
      <c r="Y1277" s="1" t="s">
        <v>29</v>
      </c>
      <c r="Z1277" s="1" t="s">
        <v>29</v>
      </c>
    </row>
    <row r="1278" spans="1:26" hidden="1" x14ac:dyDescent="0.35">
      <c r="A1278" s="1" t="s">
        <v>20</v>
      </c>
      <c r="B1278" s="1" t="s">
        <v>3258</v>
      </c>
      <c r="C1278" s="1" t="s">
        <v>3253</v>
      </c>
      <c r="D1278" s="1" t="s">
        <v>3175</v>
      </c>
      <c r="E1278" t="str">
        <f t="shared" si="77"/>
        <v>2022</v>
      </c>
      <c r="F1278" t="str">
        <f t="shared" si="78"/>
        <v>septiembre</v>
      </c>
      <c r="G1278" s="2">
        <v>45261</v>
      </c>
      <c r="H1278">
        <f t="shared" si="79"/>
        <v>442</v>
      </c>
      <c r="I1278" s="3">
        <f t="shared" si="76"/>
        <v>720</v>
      </c>
      <c r="J1278" s="1">
        <v>16158</v>
      </c>
      <c r="K1278" s="1">
        <v>99423</v>
      </c>
      <c r="L1278" s="21">
        <v>99423</v>
      </c>
      <c r="M1278" s="1" t="s">
        <v>3259</v>
      </c>
      <c r="N1278" s="1" t="s">
        <v>24</v>
      </c>
      <c r="O1278" s="1" t="s">
        <v>25</v>
      </c>
      <c r="P1278" s="1" t="s">
        <v>3258</v>
      </c>
      <c r="Q1278" s="1" t="s">
        <v>3258</v>
      </c>
      <c r="R1278" s="1" t="s">
        <v>3259</v>
      </c>
      <c r="S1278" s="1" t="s">
        <v>3260</v>
      </c>
      <c r="T1278" s="1" t="s">
        <v>9239</v>
      </c>
      <c r="U1278" s="1" t="s">
        <v>27</v>
      </c>
      <c r="W1278" s="1">
        <v>0</v>
      </c>
      <c r="X1278" s="1" t="s">
        <v>28</v>
      </c>
      <c r="Y1278" s="1" t="s">
        <v>29</v>
      </c>
      <c r="Z1278" s="1" t="s">
        <v>29</v>
      </c>
    </row>
    <row r="1279" spans="1:26" hidden="1" x14ac:dyDescent="0.35">
      <c r="A1279" s="1" t="s">
        <v>20</v>
      </c>
      <c r="B1279" s="1" t="s">
        <v>3261</v>
      </c>
      <c r="C1279" s="1" t="s">
        <v>3253</v>
      </c>
      <c r="D1279" s="1" t="s">
        <v>3175</v>
      </c>
      <c r="E1279" t="str">
        <f t="shared" si="77"/>
        <v>2022</v>
      </c>
      <c r="F1279" t="str">
        <f t="shared" si="78"/>
        <v>septiembre</v>
      </c>
      <c r="G1279" s="2">
        <v>45261</v>
      </c>
      <c r="H1279">
        <f t="shared" si="79"/>
        <v>442</v>
      </c>
      <c r="I1279" s="3">
        <f t="shared" si="76"/>
        <v>720</v>
      </c>
      <c r="J1279" s="1">
        <v>16173</v>
      </c>
      <c r="K1279" s="1">
        <v>99423</v>
      </c>
      <c r="L1279" s="21">
        <v>99423</v>
      </c>
      <c r="M1279" s="1" t="s">
        <v>3262</v>
      </c>
      <c r="N1279" s="1" t="s">
        <v>24</v>
      </c>
      <c r="O1279" s="1" t="s">
        <v>25</v>
      </c>
      <c r="P1279" s="1" t="s">
        <v>3261</v>
      </c>
      <c r="Q1279" s="1" t="s">
        <v>3261</v>
      </c>
      <c r="R1279" s="1" t="s">
        <v>3262</v>
      </c>
      <c r="S1279" s="1" t="s">
        <v>26</v>
      </c>
      <c r="T1279" s="1" t="s">
        <v>9239</v>
      </c>
      <c r="U1279" s="1" t="s">
        <v>27</v>
      </c>
      <c r="W1279" s="1">
        <v>0</v>
      </c>
      <c r="X1279" s="1" t="s">
        <v>28</v>
      </c>
      <c r="Y1279" s="1" t="s">
        <v>29</v>
      </c>
      <c r="Z1279" s="1" t="s">
        <v>29</v>
      </c>
    </row>
    <row r="1280" spans="1:26" hidden="1" x14ac:dyDescent="0.35">
      <c r="A1280" s="1" t="s">
        <v>20</v>
      </c>
      <c r="B1280" s="1" t="s">
        <v>3263</v>
      </c>
      <c r="C1280" s="1" t="s">
        <v>3253</v>
      </c>
      <c r="D1280" s="1" t="s">
        <v>3175</v>
      </c>
      <c r="E1280" t="str">
        <f t="shared" si="77"/>
        <v>2022</v>
      </c>
      <c r="F1280" t="str">
        <f t="shared" si="78"/>
        <v>septiembre</v>
      </c>
      <c r="G1280" s="2">
        <v>45261</v>
      </c>
      <c r="H1280">
        <f t="shared" si="79"/>
        <v>442</v>
      </c>
      <c r="I1280" s="3">
        <f t="shared" si="76"/>
        <v>720</v>
      </c>
      <c r="J1280" s="1">
        <v>16158</v>
      </c>
      <c r="K1280" s="1">
        <v>99423</v>
      </c>
      <c r="L1280" s="21">
        <v>99423</v>
      </c>
      <c r="M1280" s="1" t="s">
        <v>3264</v>
      </c>
      <c r="N1280" s="1" t="s">
        <v>24</v>
      </c>
      <c r="O1280" s="1" t="s">
        <v>25</v>
      </c>
      <c r="P1280" s="1" t="s">
        <v>3263</v>
      </c>
      <c r="Q1280" s="1" t="s">
        <v>3263</v>
      </c>
      <c r="R1280" s="1" t="s">
        <v>3264</v>
      </c>
      <c r="S1280" s="1" t="s">
        <v>26</v>
      </c>
      <c r="T1280" s="1" t="s">
        <v>9239</v>
      </c>
      <c r="U1280" s="1" t="s">
        <v>27</v>
      </c>
      <c r="W1280" s="1">
        <v>0</v>
      </c>
      <c r="X1280" s="1" t="s">
        <v>28</v>
      </c>
      <c r="Y1280" s="1" t="s">
        <v>29</v>
      </c>
      <c r="Z1280" s="1" t="s">
        <v>29</v>
      </c>
    </row>
    <row r="1281" spans="1:26" hidden="1" x14ac:dyDescent="0.35">
      <c r="A1281" s="1" t="s">
        <v>20</v>
      </c>
      <c r="B1281" s="1" t="s">
        <v>3265</v>
      </c>
      <c r="C1281" s="1" t="s">
        <v>3253</v>
      </c>
      <c r="D1281" s="1" t="s">
        <v>3175</v>
      </c>
      <c r="E1281" t="str">
        <f t="shared" si="77"/>
        <v>2022</v>
      </c>
      <c r="F1281" t="str">
        <f t="shared" si="78"/>
        <v>septiembre</v>
      </c>
      <c r="G1281" s="2">
        <v>45261</v>
      </c>
      <c r="H1281">
        <f t="shared" si="79"/>
        <v>442</v>
      </c>
      <c r="I1281" s="3">
        <f t="shared" si="76"/>
        <v>720</v>
      </c>
      <c r="J1281" s="1">
        <v>16158</v>
      </c>
      <c r="K1281" s="1">
        <v>99423</v>
      </c>
      <c r="L1281" s="21">
        <v>99423</v>
      </c>
      <c r="M1281" s="1" t="s">
        <v>3266</v>
      </c>
      <c r="N1281" s="1" t="s">
        <v>24</v>
      </c>
      <c r="O1281" s="1" t="s">
        <v>25</v>
      </c>
      <c r="P1281" s="1" t="s">
        <v>3265</v>
      </c>
      <c r="Q1281" s="1" t="s">
        <v>3265</v>
      </c>
      <c r="R1281" s="1" t="s">
        <v>3266</v>
      </c>
      <c r="S1281" s="1" t="s">
        <v>3267</v>
      </c>
      <c r="T1281" s="1" t="s">
        <v>9239</v>
      </c>
      <c r="U1281" s="1" t="s">
        <v>27</v>
      </c>
      <c r="W1281" s="1">
        <v>0</v>
      </c>
      <c r="X1281" s="1" t="s">
        <v>28</v>
      </c>
      <c r="Y1281" s="1" t="s">
        <v>29</v>
      </c>
      <c r="Z1281" s="1" t="s">
        <v>29</v>
      </c>
    </row>
    <row r="1282" spans="1:26" hidden="1" x14ac:dyDescent="0.35">
      <c r="A1282" s="1" t="s">
        <v>20</v>
      </c>
      <c r="B1282" s="1" t="s">
        <v>3268</v>
      </c>
      <c r="C1282" s="1" t="s">
        <v>3253</v>
      </c>
      <c r="D1282" s="1" t="s">
        <v>3175</v>
      </c>
      <c r="E1282" t="str">
        <f t="shared" si="77"/>
        <v>2022</v>
      </c>
      <c r="F1282" t="str">
        <f t="shared" si="78"/>
        <v>septiembre</v>
      </c>
      <c r="G1282" s="2">
        <v>45261</v>
      </c>
      <c r="H1282">
        <f t="shared" si="79"/>
        <v>442</v>
      </c>
      <c r="I1282" s="3">
        <f t="shared" ref="I1282:I1345" si="80">IF(AND(H1282&gt;0,H1282&lt;=30),30,IF(AND(H1282&gt;30,H1282&lt;=60),60,IF(AND(H1282&gt;60,H1282&lt;=90),90,IF(AND(H1282&gt;90,H1282&lt;=120),120,IF(AND(H1282&gt;120,H1282&lt;=150),150,IF(AND(H1282&gt;150,H1282&lt;=180),180,IF(AND(H1282&gt;180,H1282&lt;=360),360,IF(H1282&gt;360,720,0))))))))</f>
        <v>720</v>
      </c>
      <c r="J1282" s="1">
        <v>16158</v>
      </c>
      <c r="K1282" s="1">
        <v>99423</v>
      </c>
      <c r="L1282" s="21">
        <v>99423</v>
      </c>
      <c r="M1282" s="1" t="s">
        <v>3269</v>
      </c>
      <c r="N1282" s="1" t="s">
        <v>24</v>
      </c>
      <c r="O1282" s="1" t="s">
        <v>25</v>
      </c>
      <c r="P1282" s="1" t="s">
        <v>3268</v>
      </c>
      <c r="Q1282" s="1" t="s">
        <v>3268</v>
      </c>
      <c r="R1282" s="1" t="s">
        <v>3269</v>
      </c>
      <c r="S1282" s="1" t="s">
        <v>3270</v>
      </c>
      <c r="T1282" s="1" t="s">
        <v>9239</v>
      </c>
      <c r="U1282" s="1" t="s">
        <v>27</v>
      </c>
      <c r="W1282" s="1">
        <v>0</v>
      </c>
      <c r="X1282" s="1" t="s">
        <v>28</v>
      </c>
      <c r="Y1282" s="1" t="s">
        <v>29</v>
      </c>
      <c r="Z1282" s="1" t="s">
        <v>29</v>
      </c>
    </row>
    <row r="1283" spans="1:26" hidden="1" x14ac:dyDescent="0.35">
      <c r="A1283" s="1" t="s">
        <v>20</v>
      </c>
      <c r="B1283" s="1" t="s">
        <v>3271</v>
      </c>
      <c r="C1283" s="1" t="s">
        <v>3253</v>
      </c>
      <c r="D1283" s="1" t="s">
        <v>3175</v>
      </c>
      <c r="E1283" t="str">
        <f t="shared" ref="E1283:E1346" si="81">+TEXT(D1283,"aaaa")</f>
        <v>2022</v>
      </c>
      <c r="F1283" t="str">
        <f t="shared" ref="F1283:F1346" si="82">+TEXT(D1283,"mmmm")</f>
        <v>septiembre</v>
      </c>
      <c r="G1283" s="2">
        <v>45261</v>
      </c>
      <c r="H1283">
        <f t="shared" ref="H1283:H1346" si="83">+G1283-D1283</f>
        <v>442</v>
      </c>
      <c r="I1283" s="3">
        <f t="shared" si="80"/>
        <v>720</v>
      </c>
      <c r="J1283" s="1">
        <v>16158</v>
      </c>
      <c r="K1283" s="1">
        <v>99423</v>
      </c>
      <c r="L1283" s="21">
        <v>99423</v>
      </c>
      <c r="M1283" s="1" t="s">
        <v>3272</v>
      </c>
      <c r="N1283" s="1" t="s">
        <v>24</v>
      </c>
      <c r="O1283" s="1" t="s">
        <v>25</v>
      </c>
      <c r="P1283" s="1" t="s">
        <v>3271</v>
      </c>
      <c r="Q1283" s="1" t="s">
        <v>3271</v>
      </c>
      <c r="R1283" s="1" t="s">
        <v>3272</v>
      </c>
      <c r="S1283" s="1" t="s">
        <v>26</v>
      </c>
      <c r="T1283" s="1" t="s">
        <v>9239</v>
      </c>
      <c r="U1283" s="1" t="s">
        <v>27</v>
      </c>
      <c r="W1283" s="1">
        <v>0</v>
      </c>
      <c r="X1283" s="1" t="s">
        <v>28</v>
      </c>
      <c r="Y1283" s="1" t="s">
        <v>29</v>
      </c>
      <c r="Z1283" s="1" t="s">
        <v>29</v>
      </c>
    </row>
    <row r="1284" spans="1:26" hidden="1" x14ac:dyDescent="0.35">
      <c r="A1284" s="1" t="s">
        <v>20</v>
      </c>
      <c r="B1284" s="1" t="s">
        <v>3273</v>
      </c>
      <c r="C1284" s="1" t="s">
        <v>3253</v>
      </c>
      <c r="D1284" s="1" t="s">
        <v>3175</v>
      </c>
      <c r="E1284" t="str">
        <f t="shared" si="81"/>
        <v>2022</v>
      </c>
      <c r="F1284" t="str">
        <f t="shared" si="82"/>
        <v>septiembre</v>
      </c>
      <c r="G1284" s="2">
        <v>45261</v>
      </c>
      <c r="H1284">
        <f t="shared" si="83"/>
        <v>442</v>
      </c>
      <c r="I1284" s="3">
        <f t="shared" si="80"/>
        <v>720</v>
      </c>
      <c r="J1284" s="1">
        <v>16158</v>
      </c>
      <c r="K1284" s="1">
        <v>99423</v>
      </c>
      <c r="L1284" s="21">
        <v>99423</v>
      </c>
      <c r="M1284" s="1" t="s">
        <v>3274</v>
      </c>
      <c r="N1284" s="1" t="s">
        <v>24</v>
      </c>
      <c r="O1284" s="1" t="s">
        <v>25</v>
      </c>
      <c r="P1284" s="1" t="s">
        <v>3273</v>
      </c>
      <c r="Q1284" s="1" t="s">
        <v>3273</v>
      </c>
      <c r="R1284" s="1" t="s">
        <v>3274</v>
      </c>
      <c r="S1284" s="1" t="s">
        <v>26</v>
      </c>
      <c r="T1284" s="1" t="s">
        <v>9239</v>
      </c>
      <c r="U1284" s="1" t="s">
        <v>27</v>
      </c>
      <c r="W1284" s="1">
        <v>0</v>
      </c>
      <c r="X1284" s="1" t="s">
        <v>28</v>
      </c>
      <c r="Y1284" s="1" t="s">
        <v>29</v>
      </c>
      <c r="Z1284" s="1" t="s">
        <v>29</v>
      </c>
    </row>
    <row r="1285" spans="1:26" hidden="1" x14ac:dyDescent="0.35">
      <c r="A1285" s="1" t="s">
        <v>20</v>
      </c>
      <c r="B1285" s="1" t="s">
        <v>3275</v>
      </c>
      <c r="C1285" s="1" t="s">
        <v>3253</v>
      </c>
      <c r="D1285" s="1" t="s">
        <v>3175</v>
      </c>
      <c r="E1285" t="str">
        <f t="shared" si="81"/>
        <v>2022</v>
      </c>
      <c r="F1285" t="str">
        <f t="shared" si="82"/>
        <v>septiembre</v>
      </c>
      <c r="G1285" s="2">
        <v>45261</v>
      </c>
      <c r="H1285">
        <f t="shared" si="83"/>
        <v>442</v>
      </c>
      <c r="I1285" s="3">
        <f t="shared" si="80"/>
        <v>720</v>
      </c>
      <c r="J1285" s="1">
        <v>16173</v>
      </c>
      <c r="K1285" s="1">
        <v>99423</v>
      </c>
      <c r="L1285" s="21">
        <v>99423</v>
      </c>
      <c r="M1285" s="1" t="s">
        <v>3276</v>
      </c>
      <c r="N1285" s="1" t="s">
        <v>24</v>
      </c>
      <c r="O1285" s="1" t="s">
        <v>25</v>
      </c>
      <c r="P1285" s="1" t="s">
        <v>3275</v>
      </c>
      <c r="Q1285" s="1" t="s">
        <v>3275</v>
      </c>
      <c r="R1285" s="1" t="s">
        <v>3276</v>
      </c>
      <c r="S1285" s="1" t="s">
        <v>3277</v>
      </c>
      <c r="T1285" s="1" t="s">
        <v>9239</v>
      </c>
      <c r="U1285" s="1" t="s">
        <v>27</v>
      </c>
      <c r="W1285" s="1">
        <v>0</v>
      </c>
      <c r="X1285" s="1" t="s">
        <v>28</v>
      </c>
      <c r="Y1285" s="1" t="s">
        <v>29</v>
      </c>
      <c r="Z1285" s="1" t="s">
        <v>29</v>
      </c>
    </row>
    <row r="1286" spans="1:26" hidden="1" x14ac:dyDescent="0.35">
      <c r="A1286" s="1" t="s">
        <v>20</v>
      </c>
      <c r="B1286" s="1" t="s">
        <v>3278</v>
      </c>
      <c r="C1286" s="1" t="s">
        <v>3253</v>
      </c>
      <c r="D1286" s="1" t="s">
        <v>3175</v>
      </c>
      <c r="E1286" t="str">
        <f t="shared" si="81"/>
        <v>2022</v>
      </c>
      <c r="F1286" t="str">
        <f t="shared" si="82"/>
        <v>septiembre</v>
      </c>
      <c r="G1286" s="2">
        <v>45261</v>
      </c>
      <c r="H1286">
        <f t="shared" si="83"/>
        <v>442</v>
      </c>
      <c r="I1286" s="3">
        <f t="shared" si="80"/>
        <v>720</v>
      </c>
      <c r="J1286" s="1">
        <v>16176</v>
      </c>
      <c r="K1286" s="1">
        <v>216994</v>
      </c>
      <c r="L1286" s="21">
        <v>216994</v>
      </c>
      <c r="M1286" s="1" t="s">
        <v>3279</v>
      </c>
      <c r="N1286" s="1" t="s">
        <v>24</v>
      </c>
      <c r="O1286" s="1" t="s">
        <v>25</v>
      </c>
      <c r="P1286" s="1" t="s">
        <v>3278</v>
      </c>
      <c r="Q1286" s="1" t="s">
        <v>3278</v>
      </c>
      <c r="R1286" s="1" t="s">
        <v>3279</v>
      </c>
      <c r="S1286" s="1" t="s">
        <v>26</v>
      </c>
      <c r="T1286" s="1" t="s">
        <v>9239</v>
      </c>
      <c r="U1286" s="1" t="s">
        <v>27</v>
      </c>
      <c r="W1286" s="1">
        <v>0</v>
      </c>
      <c r="X1286" s="1" t="s">
        <v>28</v>
      </c>
      <c r="Y1286" s="1" t="s">
        <v>29</v>
      </c>
      <c r="Z1286" s="1" t="s">
        <v>29</v>
      </c>
    </row>
    <row r="1287" spans="1:26" hidden="1" x14ac:dyDescent="0.35">
      <c r="A1287" s="1" t="s">
        <v>20</v>
      </c>
      <c r="B1287" s="1" t="s">
        <v>3280</v>
      </c>
      <c r="C1287" s="1" t="s">
        <v>3281</v>
      </c>
      <c r="D1287" s="1" t="s">
        <v>3175</v>
      </c>
      <c r="E1287" t="str">
        <f t="shared" si="81"/>
        <v>2022</v>
      </c>
      <c r="F1287" t="str">
        <f t="shared" si="82"/>
        <v>septiembre</v>
      </c>
      <c r="G1287" s="2">
        <v>45261</v>
      </c>
      <c r="H1287">
        <f t="shared" si="83"/>
        <v>442</v>
      </c>
      <c r="I1287" s="3">
        <f t="shared" si="80"/>
        <v>720</v>
      </c>
      <c r="J1287" s="1">
        <v>16173</v>
      </c>
      <c r="K1287" s="1">
        <v>99423</v>
      </c>
      <c r="L1287" s="21">
        <v>99423</v>
      </c>
      <c r="M1287" s="1" t="s">
        <v>3282</v>
      </c>
      <c r="N1287" s="1" t="s">
        <v>24</v>
      </c>
      <c r="O1287" s="1" t="s">
        <v>25</v>
      </c>
      <c r="P1287" s="1" t="s">
        <v>3280</v>
      </c>
      <c r="Q1287" s="1" t="s">
        <v>3280</v>
      </c>
      <c r="R1287" s="1" t="s">
        <v>3282</v>
      </c>
      <c r="S1287" s="1" t="s">
        <v>26</v>
      </c>
      <c r="T1287" s="1" t="s">
        <v>9239</v>
      </c>
      <c r="U1287" s="1" t="s">
        <v>27</v>
      </c>
      <c r="W1287" s="1">
        <v>0</v>
      </c>
      <c r="X1287" s="1" t="s">
        <v>28</v>
      </c>
      <c r="Y1287" s="1" t="s">
        <v>29</v>
      </c>
      <c r="Z1287" s="1" t="s">
        <v>29</v>
      </c>
    </row>
    <row r="1288" spans="1:26" hidden="1" x14ac:dyDescent="0.35">
      <c r="A1288" s="1" t="s">
        <v>20</v>
      </c>
      <c r="B1288" s="1" t="s">
        <v>3283</v>
      </c>
      <c r="C1288" s="1" t="s">
        <v>3281</v>
      </c>
      <c r="D1288" s="1" t="s">
        <v>3175</v>
      </c>
      <c r="E1288" t="str">
        <f t="shared" si="81"/>
        <v>2022</v>
      </c>
      <c r="F1288" t="str">
        <f t="shared" si="82"/>
        <v>septiembre</v>
      </c>
      <c r="G1288" s="2">
        <v>45261</v>
      </c>
      <c r="H1288">
        <f t="shared" si="83"/>
        <v>442</v>
      </c>
      <c r="I1288" s="3">
        <f t="shared" si="80"/>
        <v>720</v>
      </c>
      <c r="J1288" s="1">
        <v>16173</v>
      </c>
      <c r="K1288" s="1">
        <v>99423</v>
      </c>
      <c r="L1288" s="21">
        <v>99423</v>
      </c>
      <c r="M1288" s="1" t="s">
        <v>3284</v>
      </c>
      <c r="N1288" s="1" t="s">
        <v>24</v>
      </c>
      <c r="O1288" s="1" t="s">
        <v>25</v>
      </c>
      <c r="P1288" s="1" t="s">
        <v>3283</v>
      </c>
      <c r="Q1288" s="1" t="s">
        <v>3283</v>
      </c>
      <c r="R1288" s="1" t="s">
        <v>3284</v>
      </c>
      <c r="S1288" s="1" t="s">
        <v>26</v>
      </c>
      <c r="T1288" s="1" t="s">
        <v>9239</v>
      </c>
      <c r="U1288" s="1" t="s">
        <v>27</v>
      </c>
      <c r="W1288" s="1">
        <v>0</v>
      </c>
      <c r="X1288" s="1" t="s">
        <v>28</v>
      </c>
      <c r="Y1288" s="1" t="s">
        <v>29</v>
      </c>
      <c r="Z1288" s="1" t="s">
        <v>29</v>
      </c>
    </row>
    <row r="1289" spans="1:26" hidden="1" x14ac:dyDescent="0.35">
      <c r="A1289" s="1" t="s">
        <v>20</v>
      </c>
      <c r="B1289" s="1" t="s">
        <v>3285</v>
      </c>
      <c r="C1289" s="1" t="s">
        <v>3281</v>
      </c>
      <c r="D1289" s="1" t="s">
        <v>3175</v>
      </c>
      <c r="E1289" t="str">
        <f t="shared" si="81"/>
        <v>2022</v>
      </c>
      <c r="F1289" t="str">
        <f t="shared" si="82"/>
        <v>septiembre</v>
      </c>
      <c r="G1289" s="2">
        <v>45261</v>
      </c>
      <c r="H1289">
        <f t="shared" si="83"/>
        <v>442</v>
      </c>
      <c r="I1289" s="3">
        <f t="shared" si="80"/>
        <v>720</v>
      </c>
      <c r="J1289" s="1">
        <v>16158</v>
      </c>
      <c r="K1289" s="1">
        <v>99423</v>
      </c>
      <c r="L1289" s="21">
        <v>99423</v>
      </c>
      <c r="M1289" s="1" t="s">
        <v>3286</v>
      </c>
      <c r="N1289" s="1" t="s">
        <v>24</v>
      </c>
      <c r="O1289" s="1" t="s">
        <v>25</v>
      </c>
      <c r="P1289" s="1" t="s">
        <v>3285</v>
      </c>
      <c r="Q1289" s="1" t="s">
        <v>3285</v>
      </c>
      <c r="R1289" s="1" t="s">
        <v>3286</v>
      </c>
      <c r="S1289" s="1" t="s">
        <v>3287</v>
      </c>
      <c r="T1289" s="1" t="s">
        <v>9239</v>
      </c>
      <c r="U1289" s="1" t="s">
        <v>27</v>
      </c>
      <c r="W1289" s="1">
        <v>0</v>
      </c>
      <c r="X1289" s="1" t="s">
        <v>28</v>
      </c>
      <c r="Y1289" s="1" t="s">
        <v>29</v>
      </c>
      <c r="Z1289" s="1" t="s">
        <v>29</v>
      </c>
    </row>
    <row r="1290" spans="1:26" hidden="1" x14ac:dyDescent="0.35">
      <c r="A1290" s="1" t="s">
        <v>20</v>
      </c>
      <c r="B1290" s="1" t="s">
        <v>3288</v>
      </c>
      <c r="C1290" s="1" t="s">
        <v>3281</v>
      </c>
      <c r="D1290" s="1" t="s">
        <v>3175</v>
      </c>
      <c r="E1290" t="str">
        <f t="shared" si="81"/>
        <v>2022</v>
      </c>
      <c r="F1290" t="str">
        <f t="shared" si="82"/>
        <v>septiembre</v>
      </c>
      <c r="G1290" s="2">
        <v>45261</v>
      </c>
      <c r="H1290">
        <f t="shared" si="83"/>
        <v>442</v>
      </c>
      <c r="I1290" s="3">
        <f t="shared" si="80"/>
        <v>720</v>
      </c>
      <c r="J1290" s="1">
        <v>16158</v>
      </c>
      <c r="K1290" s="1">
        <v>99423</v>
      </c>
      <c r="L1290" s="21">
        <v>99423</v>
      </c>
      <c r="M1290" s="1" t="s">
        <v>3289</v>
      </c>
      <c r="N1290" s="1" t="s">
        <v>24</v>
      </c>
      <c r="O1290" s="1" t="s">
        <v>25</v>
      </c>
      <c r="P1290" s="1" t="s">
        <v>3288</v>
      </c>
      <c r="Q1290" s="1" t="s">
        <v>3288</v>
      </c>
      <c r="R1290" s="1" t="s">
        <v>3289</v>
      </c>
      <c r="S1290" s="1" t="s">
        <v>26</v>
      </c>
      <c r="T1290" s="1" t="s">
        <v>9239</v>
      </c>
      <c r="U1290" s="1" t="s">
        <v>27</v>
      </c>
      <c r="W1290" s="1">
        <v>0</v>
      </c>
      <c r="X1290" s="1" t="s">
        <v>28</v>
      </c>
      <c r="Y1290" s="1" t="s">
        <v>29</v>
      </c>
      <c r="Z1290" s="1" t="s">
        <v>29</v>
      </c>
    </row>
    <row r="1291" spans="1:26" hidden="1" x14ac:dyDescent="0.35">
      <c r="A1291" s="1" t="s">
        <v>20</v>
      </c>
      <c r="B1291" s="1" t="s">
        <v>3290</v>
      </c>
      <c r="C1291" s="1" t="s">
        <v>3281</v>
      </c>
      <c r="D1291" s="1" t="s">
        <v>3175</v>
      </c>
      <c r="E1291" t="str">
        <f t="shared" si="81"/>
        <v>2022</v>
      </c>
      <c r="F1291" t="str">
        <f t="shared" si="82"/>
        <v>septiembre</v>
      </c>
      <c r="G1291" s="2">
        <v>45261</v>
      </c>
      <c r="H1291">
        <f t="shared" si="83"/>
        <v>442</v>
      </c>
      <c r="I1291" s="3">
        <f t="shared" si="80"/>
        <v>720</v>
      </c>
      <c r="J1291" s="1">
        <v>16158</v>
      </c>
      <c r="K1291" s="1">
        <v>99423</v>
      </c>
      <c r="L1291" s="21">
        <v>99423</v>
      </c>
      <c r="M1291" s="1" t="s">
        <v>3291</v>
      </c>
      <c r="N1291" s="1" t="s">
        <v>24</v>
      </c>
      <c r="O1291" s="1" t="s">
        <v>25</v>
      </c>
      <c r="P1291" s="1" t="s">
        <v>3290</v>
      </c>
      <c r="Q1291" s="1" t="s">
        <v>3290</v>
      </c>
      <c r="R1291" s="1" t="s">
        <v>3291</v>
      </c>
      <c r="S1291" s="1" t="s">
        <v>3292</v>
      </c>
      <c r="T1291" s="1" t="s">
        <v>9239</v>
      </c>
      <c r="U1291" s="1" t="s">
        <v>27</v>
      </c>
      <c r="W1291" s="1">
        <v>0</v>
      </c>
      <c r="X1291" s="1" t="s">
        <v>28</v>
      </c>
      <c r="Y1291" s="1" t="s">
        <v>29</v>
      </c>
      <c r="Z1291" s="1" t="s">
        <v>29</v>
      </c>
    </row>
    <row r="1292" spans="1:26" hidden="1" x14ac:dyDescent="0.35">
      <c r="A1292" s="1" t="s">
        <v>20</v>
      </c>
      <c r="B1292" s="1" t="s">
        <v>3293</v>
      </c>
      <c r="C1292" s="1" t="s">
        <v>3281</v>
      </c>
      <c r="D1292" s="1" t="s">
        <v>3175</v>
      </c>
      <c r="E1292" t="str">
        <f t="shared" si="81"/>
        <v>2022</v>
      </c>
      <c r="F1292" t="str">
        <f t="shared" si="82"/>
        <v>septiembre</v>
      </c>
      <c r="G1292" s="2">
        <v>45261</v>
      </c>
      <c r="H1292">
        <f t="shared" si="83"/>
        <v>442</v>
      </c>
      <c r="I1292" s="3">
        <f t="shared" si="80"/>
        <v>720</v>
      </c>
      <c r="J1292" s="1">
        <v>16173</v>
      </c>
      <c r="K1292" s="1">
        <v>99423</v>
      </c>
      <c r="L1292" s="21">
        <v>99423</v>
      </c>
      <c r="M1292" s="1" t="s">
        <v>3294</v>
      </c>
      <c r="N1292" s="1" t="s">
        <v>24</v>
      </c>
      <c r="O1292" s="1" t="s">
        <v>25</v>
      </c>
      <c r="P1292" s="1" t="s">
        <v>3293</v>
      </c>
      <c r="Q1292" s="1" t="s">
        <v>3293</v>
      </c>
      <c r="R1292" s="1" t="s">
        <v>3294</v>
      </c>
      <c r="S1292" s="1" t="s">
        <v>26</v>
      </c>
      <c r="T1292" s="1" t="s">
        <v>9239</v>
      </c>
      <c r="U1292" s="1" t="s">
        <v>27</v>
      </c>
      <c r="W1292" s="1">
        <v>0</v>
      </c>
      <c r="X1292" s="1" t="s">
        <v>28</v>
      </c>
      <c r="Y1292" s="1" t="s">
        <v>29</v>
      </c>
      <c r="Z1292" s="1" t="s">
        <v>29</v>
      </c>
    </row>
    <row r="1293" spans="1:26" hidden="1" x14ac:dyDescent="0.35">
      <c r="A1293" s="1" t="s">
        <v>20</v>
      </c>
      <c r="B1293" s="1" t="s">
        <v>3295</v>
      </c>
      <c r="C1293" s="1" t="s">
        <v>3281</v>
      </c>
      <c r="D1293" s="1" t="s">
        <v>3175</v>
      </c>
      <c r="E1293" t="str">
        <f t="shared" si="81"/>
        <v>2022</v>
      </c>
      <c r="F1293" t="str">
        <f t="shared" si="82"/>
        <v>septiembre</v>
      </c>
      <c r="G1293" s="2">
        <v>45261</v>
      </c>
      <c r="H1293">
        <f t="shared" si="83"/>
        <v>442</v>
      </c>
      <c r="I1293" s="3">
        <f t="shared" si="80"/>
        <v>720</v>
      </c>
      <c r="J1293" s="1">
        <v>16158</v>
      </c>
      <c r="K1293" s="1">
        <v>99423</v>
      </c>
      <c r="L1293" s="21">
        <v>99423</v>
      </c>
      <c r="M1293" s="1" t="s">
        <v>3296</v>
      </c>
      <c r="N1293" s="1" t="s">
        <v>24</v>
      </c>
      <c r="O1293" s="1" t="s">
        <v>25</v>
      </c>
      <c r="P1293" s="1" t="s">
        <v>3295</v>
      </c>
      <c r="Q1293" s="1" t="s">
        <v>3295</v>
      </c>
      <c r="R1293" s="1" t="s">
        <v>3296</v>
      </c>
      <c r="S1293" s="1" t="s">
        <v>3297</v>
      </c>
      <c r="T1293" s="1" t="s">
        <v>9239</v>
      </c>
      <c r="U1293" s="1" t="s">
        <v>27</v>
      </c>
      <c r="W1293" s="1">
        <v>0</v>
      </c>
      <c r="X1293" s="1" t="s">
        <v>28</v>
      </c>
      <c r="Y1293" s="1" t="s">
        <v>29</v>
      </c>
      <c r="Z1293" s="1" t="s">
        <v>29</v>
      </c>
    </row>
    <row r="1294" spans="1:26" hidden="1" x14ac:dyDescent="0.35">
      <c r="A1294" s="1" t="s">
        <v>20</v>
      </c>
      <c r="B1294" s="1" t="s">
        <v>3298</v>
      </c>
      <c r="C1294" s="1" t="s">
        <v>3281</v>
      </c>
      <c r="D1294" s="1" t="s">
        <v>3175</v>
      </c>
      <c r="E1294" t="str">
        <f t="shared" si="81"/>
        <v>2022</v>
      </c>
      <c r="F1294" t="str">
        <f t="shared" si="82"/>
        <v>septiembre</v>
      </c>
      <c r="G1294" s="2">
        <v>45261</v>
      </c>
      <c r="H1294">
        <f t="shared" si="83"/>
        <v>442</v>
      </c>
      <c r="I1294" s="3">
        <f t="shared" si="80"/>
        <v>720</v>
      </c>
      <c r="J1294" s="1">
        <v>16158</v>
      </c>
      <c r="K1294" s="1">
        <v>99423</v>
      </c>
      <c r="L1294" s="21">
        <v>99423</v>
      </c>
      <c r="M1294" s="1" t="s">
        <v>3299</v>
      </c>
      <c r="N1294" s="1" t="s">
        <v>24</v>
      </c>
      <c r="O1294" s="1" t="s">
        <v>25</v>
      </c>
      <c r="P1294" s="1" t="s">
        <v>3298</v>
      </c>
      <c r="Q1294" s="1" t="s">
        <v>3298</v>
      </c>
      <c r="R1294" s="1" t="s">
        <v>3299</v>
      </c>
      <c r="S1294" s="1" t="s">
        <v>3300</v>
      </c>
      <c r="T1294" s="1" t="s">
        <v>9239</v>
      </c>
      <c r="U1294" s="1" t="s">
        <v>27</v>
      </c>
      <c r="W1294" s="1">
        <v>0</v>
      </c>
      <c r="X1294" s="1" t="s">
        <v>28</v>
      </c>
      <c r="Y1294" s="1" t="s">
        <v>29</v>
      </c>
      <c r="Z1294" s="1" t="s">
        <v>29</v>
      </c>
    </row>
    <row r="1295" spans="1:26" hidden="1" x14ac:dyDescent="0.35">
      <c r="A1295" s="1" t="s">
        <v>20</v>
      </c>
      <c r="B1295" s="1" t="s">
        <v>3301</v>
      </c>
      <c r="C1295" s="1" t="s">
        <v>3281</v>
      </c>
      <c r="D1295" s="1" t="s">
        <v>3175</v>
      </c>
      <c r="E1295" t="str">
        <f t="shared" si="81"/>
        <v>2022</v>
      </c>
      <c r="F1295" t="str">
        <f t="shared" si="82"/>
        <v>septiembre</v>
      </c>
      <c r="G1295" s="2">
        <v>45261</v>
      </c>
      <c r="H1295">
        <f t="shared" si="83"/>
        <v>442</v>
      </c>
      <c r="I1295" s="3">
        <f t="shared" si="80"/>
        <v>720</v>
      </c>
      <c r="J1295" s="1">
        <v>16158</v>
      </c>
      <c r="K1295" s="1">
        <v>99423</v>
      </c>
      <c r="L1295" s="21">
        <v>99423</v>
      </c>
      <c r="M1295" s="1" t="s">
        <v>3302</v>
      </c>
      <c r="N1295" s="1" t="s">
        <v>24</v>
      </c>
      <c r="O1295" s="1" t="s">
        <v>25</v>
      </c>
      <c r="P1295" s="1" t="s">
        <v>3301</v>
      </c>
      <c r="Q1295" s="1" t="s">
        <v>3301</v>
      </c>
      <c r="R1295" s="1" t="s">
        <v>3302</v>
      </c>
      <c r="S1295" s="1" t="s">
        <v>3303</v>
      </c>
      <c r="T1295" s="1" t="s">
        <v>9239</v>
      </c>
      <c r="U1295" s="1" t="s">
        <v>27</v>
      </c>
      <c r="W1295" s="1">
        <v>0</v>
      </c>
      <c r="X1295" s="1" t="s">
        <v>28</v>
      </c>
      <c r="Y1295" s="1" t="s">
        <v>29</v>
      </c>
      <c r="Z1295" s="1" t="s">
        <v>29</v>
      </c>
    </row>
    <row r="1296" spans="1:26" hidden="1" x14ac:dyDescent="0.35">
      <c r="A1296" s="1" t="s">
        <v>20</v>
      </c>
      <c r="B1296" s="1" t="s">
        <v>3304</v>
      </c>
      <c r="C1296" s="1" t="s">
        <v>3281</v>
      </c>
      <c r="D1296" s="1" t="s">
        <v>3175</v>
      </c>
      <c r="E1296" t="str">
        <f t="shared" si="81"/>
        <v>2022</v>
      </c>
      <c r="F1296" t="str">
        <f t="shared" si="82"/>
        <v>septiembre</v>
      </c>
      <c r="G1296" s="2">
        <v>45261</v>
      </c>
      <c r="H1296">
        <f t="shared" si="83"/>
        <v>442</v>
      </c>
      <c r="I1296" s="3">
        <f t="shared" si="80"/>
        <v>720</v>
      </c>
      <c r="J1296" s="1">
        <v>16158</v>
      </c>
      <c r="K1296" s="1">
        <v>99423</v>
      </c>
      <c r="L1296" s="21">
        <v>99423</v>
      </c>
      <c r="M1296" s="1" t="s">
        <v>3305</v>
      </c>
      <c r="N1296" s="1" t="s">
        <v>24</v>
      </c>
      <c r="O1296" s="1" t="s">
        <v>25</v>
      </c>
      <c r="P1296" s="1" t="s">
        <v>3304</v>
      </c>
      <c r="Q1296" s="1" t="s">
        <v>3304</v>
      </c>
      <c r="R1296" s="1" t="s">
        <v>3305</v>
      </c>
      <c r="S1296" s="1" t="s">
        <v>26</v>
      </c>
      <c r="T1296" s="1" t="s">
        <v>9239</v>
      </c>
      <c r="U1296" s="1" t="s">
        <v>27</v>
      </c>
      <c r="W1296" s="1">
        <v>0</v>
      </c>
      <c r="X1296" s="1" t="s">
        <v>28</v>
      </c>
      <c r="Y1296" s="1" t="s">
        <v>29</v>
      </c>
      <c r="Z1296" s="1" t="s">
        <v>29</v>
      </c>
    </row>
    <row r="1297" spans="1:26" hidden="1" x14ac:dyDescent="0.35">
      <c r="A1297" s="1" t="s">
        <v>20</v>
      </c>
      <c r="B1297" s="1" t="s">
        <v>3306</v>
      </c>
      <c r="C1297" s="1" t="s">
        <v>3281</v>
      </c>
      <c r="D1297" s="1" t="s">
        <v>3175</v>
      </c>
      <c r="E1297" t="str">
        <f t="shared" si="81"/>
        <v>2022</v>
      </c>
      <c r="F1297" t="str">
        <f t="shared" si="82"/>
        <v>septiembre</v>
      </c>
      <c r="G1297" s="2">
        <v>45261</v>
      </c>
      <c r="H1297">
        <f t="shared" si="83"/>
        <v>442</v>
      </c>
      <c r="I1297" s="3">
        <f t="shared" si="80"/>
        <v>720</v>
      </c>
      <c r="J1297" s="1">
        <v>16173</v>
      </c>
      <c r="K1297" s="1">
        <v>99423</v>
      </c>
      <c r="L1297" s="21">
        <v>99423</v>
      </c>
      <c r="M1297" s="1" t="s">
        <v>3307</v>
      </c>
      <c r="N1297" s="1" t="s">
        <v>24</v>
      </c>
      <c r="O1297" s="1" t="s">
        <v>25</v>
      </c>
      <c r="P1297" s="1" t="s">
        <v>3306</v>
      </c>
      <c r="Q1297" s="1" t="s">
        <v>3306</v>
      </c>
      <c r="R1297" s="1" t="s">
        <v>3307</v>
      </c>
      <c r="S1297" s="1" t="s">
        <v>3308</v>
      </c>
      <c r="T1297" s="1" t="s">
        <v>9239</v>
      </c>
      <c r="U1297" s="1" t="s">
        <v>27</v>
      </c>
      <c r="W1297" s="1">
        <v>0</v>
      </c>
      <c r="X1297" s="1" t="s">
        <v>28</v>
      </c>
      <c r="Y1297" s="1" t="s">
        <v>29</v>
      </c>
      <c r="Z1297" s="1" t="s">
        <v>29</v>
      </c>
    </row>
    <row r="1298" spans="1:26" hidden="1" x14ac:dyDescent="0.35">
      <c r="A1298" s="1" t="s">
        <v>20</v>
      </c>
      <c r="B1298" s="1" t="s">
        <v>3309</v>
      </c>
      <c r="C1298" s="1" t="s">
        <v>3310</v>
      </c>
      <c r="D1298" s="1" t="s">
        <v>3175</v>
      </c>
      <c r="E1298" t="str">
        <f t="shared" si="81"/>
        <v>2022</v>
      </c>
      <c r="F1298" t="str">
        <f t="shared" si="82"/>
        <v>septiembre</v>
      </c>
      <c r="G1298" s="2">
        <v>45261</v>
      </c>
      <c r="H1298">
        <f t="shared" si="83"/>
        <v>442</v>
      </c>
      <c r="I1298" s="3">
        <f t="shared" si="80"/>
        <v>720</v>
      </c>
      <c r="J1298" s="1">
        <v>16158</v>
      </c>
      <c r="K1298" s="1">
        <v>99423</v>
      </c>
      <c r="L1298" s="21">
        <v>99423</v>
      </c>
      <c r="M1298" s="1" t="s">
        <v>3311</v>
      </c>
      <c r="N1298" s="1" t="s">
        <v>24</v>
      </c>
      <c r="O1298" s="1" t="s">
        <v>25</v>
      </c>
      <c r="P1298" s="1" t="s">
        <v>3309</v>
      </c>
      <c r="Q1298" s="1" t="s">
        <v>3309</v>
      </c>
      <c r="R1298" s="1" t="s">
        <v>3311</v>
      </c>
      <c r="S1298" s="1" t="s">
        <v>3312</v>
      </c>
      <c r="T1298" s="1" t="s">
        <v>9239</v>
      </c>
      <c r="U1298" s="1" t="s">
        <v>27</v>
      </c>
      <c r="W1298" s="1">
        <v>0</v>
      </c>
      <c r="X1298" s="1" t="s">
        <v>28</v>
      </c>
      <c r="Y1298" s="1" t="s">
        <v>29</v>
      </c>
      <c r="Z1298" s="1" t="s">
        <v>29</v>
      </c>
    </row>
    <row r="1299" spans="1:26" hidden="1" x14ac:dyDescent="0.35">
      <c r="A1299" s="1" t="s">
        <v>20</v>
      </c>
      <c r="B1299" s="1" t="s">
        <v>3313</v>
      </c>
      <c r="C1299" s="1" t="s">
        <v>3310</v>
      </c>
      <c r="D1299" s="1" t="s">
        <v>3175</v>
      </c>
      <c r="E1299" t="str">
        <f t="shared" si="81"/>
        <v>2022</v>
      </c>
      <c r="F1299" t="str">
        <f t="shared" si="82"/>
        <v>septiembre</v>
      </c>
      <c r="G1299" s="2">
        <v>45261</v>
      </c>
      <c r="H1299">
        <f t="shared" si="83"/>
        <v>442</v>
      </c>
      <c r="I1299" s="3">
        <f t="shared" si="80"/>
        <v>720</v>
      </c>
      <c r="J1299" s="1">
        <v>16158</v>
      </c>
      <c r="K1299" s="1">
        <v>99423</v>
      </c>
      <c r="L1299" s="21">
        <v>99423</v>
      </c>
      <c r="M1299" s="1" t="s">
        <v>3314</v>
      </c>
      <c r="N1299" s="1" t="s">
        <v>24</v>
      </c>
      <c r="O1299" s="1" t="s">
        <v>25</v>
      </c>
      <c r="P1299" s="1" t="s">
        <v>3313</v>
      </c>
      <c r="Q1299" s="1" t="s">
        <v>3313</v>
      </c>
      <c r="R1299" s="1" t="s">
        <v>3314</v>
      </c>
      <c r="S1299" s="1" t="s">
        <v>3315</v>
      </c>
      <c r="T1299" s="1" t="s">
        <v>9239</v>
      </c>
      <c r="U1299" s="1" t="s">
        <v>27</v>
      </c>
      <c r="W1299" s="1">
        <v>0</v>
      </c>
      <c r="X1299" s="1" t="s">
        <v>28</v>
      </c>
      <c r="Y1299" s="1" t="s">
        <v>29</v>
      </c>
      <c r="Z1299" s="1" t="s">
        <v>29</v>
      </c>
    </row>
    <row r="1300" spans="1:26" hidden="1" x14ac:dyDescent="0.35">
      <c r="A1300" s="1" t="s">
        <v>20</v>
      </c>
      <c r="B1300" s="1" t="s">
        <v>3316</v>
      </c>
      <c r="C1300" s="1" t="s">
        <v>3310</v>
      </c>
      <c r="D1300" s="1" t="s">
        <v>3175</v>
      </c>
      <c r="E1300" t="str">
        <f t="shared" si="81"/>
        <v>2022</v>
      </c>
      <c r="F1300" t="str">
        <f t="shared" si="82"/>
        <v>septiembre</v>
      </c>
      <c r="G1300" s="2">
        <v>45261</v>
      </c>
      <c r="H1300">
        <f t="shared" si="83"/>
        <v>442</v>
      </c>
      <c r="I1300" s="3">
        <f t="shared" si="80"/>
        <v>720</v>
      </c>
      <c r="J1300" s="1">
        <v>16158</v>
      </c>
      <c r="K1300" s="1">
        <v>99423</v>
      </c>
      <c r="L1300" s="21">
        <v>99423</v>
      </c>
      <c r="M1300" s="1" t="s">
        <v>3317</v>
      </c>
      <c r="N1300" s="1" t="s">
        <v>24</v>
      </c>
      <c r="O1300" s="1" t="s">
        <v>25</v>
      </c>
      <c r="P1300" s="1" t="s">
        <v>3316</v>
      </c>
      <c r="Q1300" s="1" t="s">
        <v>3316</v>
      </c>
      <c r="R1300" s="1" t="s">
        <v>3317</v>
      </c>
      <c r="S1300" s="1" t="s">
        <v>3318</v>
      </c>
      <c r="T1300" s="1" t="s">
        <v>9239</v>
      </c>
      <c r="U1300" s="1" t="s">
        <v>27</v>
      </c>
      <c r="W1300" s="1">
        <v>0</v>
      </c>
      <c r="X1300" s="1" t="s">
        <v>28</v>
      </c>
      <c r="Y1300" s="1" t="s">
        <v>29</v>
      </c>
      <c r="Z1300" s="1" t="s">
        <v>29</v>
      </c>
    </row>
    <row r="1301" spans="1:26" hidden="1" x14ac:dyDescent="0.35">
      <c r="A1301" s="1" t="s">
        <v>20</v>
      </c>
      <c r="B1301" s="1" t="s">
        <v>3319</v>
      </c>
      <c r="C1301" s="1" t="s">
        <v>3310</v>
      </c>
      <c r="D1301" s="1" t="s">
        <v>3175</v>
      </c>
      <c r="E1301" t="str">
        <f t="shared" si="81"/>
        <v>2022</v>
      </c>
      <c r="F1301" t="str">
        <f t="shared" si="82"/>
        <v>septiembre</v>
      </c>
      <c r="G1301" s="2">
        <v>45261</v>
      </c>
      <c r="H1301">
        <f t="shared" si="83"/>
        <v>442</v>
      </c>
      <c r="I1301" s="3">
        <f t="shared" si="80"/>
        <v>720</v>
      </c>
      <c r="J1301" s="1">
        <v>16176</v>
      </c>
      <c r="K1301" s="1">
        <v>216994</v>
      </c>
      <c r="L1301" s="21">
        <v>216994</v>
      </c>
      <c r="M1301" s="1" t="s">
        <v>3320</v>
      </c>
      <c r="N1301" s="1" t="s">
        <v>24</v>
      </c>
      <c r="O1301" s="1" t="s">
        <v>25</v>
      </c>
      <c r="P1301" s="1" t="s">
        <v>3319</v>
      </c>
      <c r="Q1301" s="1" t="s">
        <v>3319</v>
      </c>
      <c r="R1301" s="1" t="s">
        <v>3320</v>
      </c>
      <c r="S1301" s="1" t="s">
        <v>3321</v>
      </c>
      <c r="T1301" s="1" t="s">
        <v>9239</v>
      </c>
      <c r="U1301" s="1" t="s">
        <v>27</v>
      </c>
      <c r="W1301" s="1">
        <v>0</v>
      </c>
      <c r="X1301" s="1" t="s">
        <v>28</v>
      </c>
      <c r="Y1301" s="1" t="s">
        <v>29</v>
      </c>
      <c r="Z1301" s="1" t="s">
        <v>29</v>
      </c>
    </row>
    <row r="1302" spans="1:26" hidden="1" x14ac:dyDescent="0.35">
      <c r="A1302" s="1" t="s">
        <v>20</v>
      </c>
      <c r="B1302" s="1" t="s">
        <v>3322</v>
      </c>
      <c r="C1302" s="1" t="s">
        <v>3310</v>
      </c>
      <c r="D1302" s="1" t="s">
        <v>3175</v>
      </c>
      <c r="E1302" t="str">
        <f t="shared" si="81"/>
        <v>2022</v>
      </c>
      <c r="F1302" t="str">
        <f t="shared" si="82"/>
        <v>septiembre</v>
      </c>
      <c r="G1302" s="2">
        <v>45261</v>
      </c>
      <c r="H1302">
        <f t="shared" si="83"/>
        <v>442</v>
      </c>
      <c r="I1302" s="3">
        <f t="shared" si="80"/>
        <v>720</v>
      </c>
      <c r="J1302" s="1">
        <v>16158</v>
      </c>
      <c r="K1302" s="1">
        <v>99423</v>
      </c>
      <c r="L1302" s="21">
        <v>99423</v>
      </c>
      <c r="M1302" s="1" t="s">
        <v>3323</v>
      </c>
      <c r="N1302" s="1" t="s">
        <v>24</v>
      </c>
      <c r="O1302" s="1" t="s">
        <v>25</v>
      </c>
      <c r="P1302" s="1" t="s">
        <v>3322</v>
      </c>
      <c r="Q1302" s="1" t="s">
        <v>3322</v>
      </c>
      <c r="R1302" s="1" t="s">
        <v>3323</v>
      </c>
      <c r="S1302" s="1" t="s">
        <v>26</v>
      </c>
      <c r="T1302" s="1" t="s">
        <v>9239</v>
      </c>
      <c r="U1302" s="1" t="s">
        <v>27</v>
      </c>
      <c r="W1302" s="1">
        <v>0</v>
      </c>
      <c r="X1302" s="1" t="s">
        <v>28</v>
      </c>
      <c r="Y1302" s="1" t="s">
        <v>29</v>
      </c>
      <c r="Z1302" s="1" t="s">
        <v>29</v>
      </c>
    </row>
    <row r="1303" spans="1:26" hidden="1" x14ac:dyDescent="0.35">
      <c r="A1303" s="1" t="s">
        <v>20</v>
      </c>
      <c r="B1303" s="1" t="s">
        <v>3324</v>
      </c>
      <c r="C1303" s="1" t="s">
        <v>3310</v>
      </c>
      <c r="D1303" s="1" t="s">
        <v>3175</v>
      </c>
      <c r="E1303" t="str">
        <f t="shared" si="81"/>
        <v>2022</v>
      </c>
      <c r="F1303" t="str">
        <f t="shared" si="82"/>
        <v>septiembre</v>
      </c>
      <c r="G1303" s="2">
        <v>45261</v>
      </c>
      <c r="H1303">
        <f t="shared" si="83"/>
        <v>442</v>
      </c>
      <c r="I1303" s="3">
        <f t="shared" si="80"/>
        <v>720</v>
      </c>
      <c r="J1303" s="1">
        <v>16158</v>
      </c>
      <c r="K1303" s="1">
        <v>99423</v>
      </c>
      <c r="L1303" s="21">
        <v>99423</v>
      </c>
      <c r="M1303" s="1" t="s">
        <v>3325</v>
      </c>
      <c r="N1303" s="1" t="s">
        <v>24</v>
      </c>
      <c r="O1303" s="1" t="s">
        <v>25</v>
      </c>
      <c r="P1303" s="1" t="s">
        <v>3324</v>
      </c>
      <c r="Q1303" s="1" t="s">
        <v>3324</v>
      </c>
      <c r="R1303" s="1" t="s">
        <v>3325</v>
      </c>
      <c r="S1303" s="1" t="s">
        <v>26</v>
      </c>
      <c r="T1303" s="1" t="s">
        <v>9239</v>
      </c>
      <c r="U1303" s="1" t="s">
        <v>27</v>
      </c>
      <c r="W1303" s="1">
        <v>0</v>
      </c>
      <c r="X1303" s="1" t="s">
        <v>28</v>
      </c>
      <c r="Y1303" s="1" t="s">
        <v>29</v>
      </c>
      <c r="Z1303" s="1" t="s">
        <v>29</v>
      </c>
    </row>
    <row r="1304" spans="1:26" hidden="1" x14ac:dyDescent="0.35">
      <c r="A1304" s="1" t="s">
        <v>20</v>
      </c>
      <c r="B1304" s="1" t="s">
        <v>3326</v>
      </c>
      <c r="C1304" s="1" t="s">
        <v>3310</v>
      </c>
      <c r="D1304" s="1" t="s">
        <v>3175</v>
      </c>
      <c r="E1304" t="str">
        <f t="shared" si="81"/>
        <v>2022</v>
      </c>
      <c r="F1304" t="str">
        <f t="shared" si="82"/>
        <v>septiembre</v>
      </c>
      <c r="G1304" s="2">
        <v>45261</v>
      </c>
      <c r="H1304">
        <f t="shared" si="83"/>
        <v>442</v>
      </c>
      <c r="I1304" s="3">
        <f t="shared" si="80"/>
        <v>720</v>
      </c>
      <c r="J1304" s="1">
        <v>16176</v>
      </c>
      <c r="K1304" s="1">
        <v>216994</v>
      </c>
      <c r="L1304" s="21">
        <v>216994</v>
      </c>
      <c r="M1304" s="1" t="s">
        <v>3327</v>
      </c>
      <c r="N1304" s="1" t="s">
        <v>24</v>
      </c>
      <c r="O1304" s="1" t="s">
        <v>25</v>
      </c>
      <c r="P1304" s="1" t="s">
        <v>3326</v>
      </c>
      <c r="Q1304" s="1" t="s">
        <v>3326</v>
      </c>
      <c r="R1304" s="1" t="s">
        <v>3327</v>
      </c>
      <c r="S1304" s="1" t="s">
        <v>3328</v>
      </c>
      <c r="T1304" s="1" t="s">
        <v>9239</v>
      </c>
      <c r="U1304" s="1" t="s">
        <v>27</v>
      </c>
      <c r="W1304" s="1">
        <v>0</v>
      </c>
      <c r="X1304" s="1" t="s">
        <v>28</v>
      </c>
      <c r="Y1304" s="1" t="s">
        <v>29</v>
      </c>
      <c r="Z1304" s="1" t="s">
        <v>29</v>
      </c>
    </row>
    <row r="1305" spans="1:26" hidden="1" x14ac:dyDescent="0.35">
      <c r="A1305" s="1" t="s">
        <v>20</v>
      </c>
      <c r="B1305" s="1" t="s">
        <v>3329</v>
      </c>
      <c r="C1305" s="1" t="s">
        <v>3310</v>
      </c>
      <c r="D1305" s="1" t="s">
        <v>3175</v>
      </c>
      <c r="E1305" t="str">
        <f t="shared" si="81"/>
        <v>2022</v>
      </c>
      <c r="F1305" t="str">
        <f t="shared" si="82"/>
        <v>septiembre</v>
      </c>
      <c r="G1305" s="2">
        <v>45261</v>
      </c>
      <c r="H1305">
        <f t="shared" si="83"/>
        <v>442</v>
      </c>
      <c r="I1305" s="3">
        <f t="shared" si="80"/>
        <v>720</v>
      </c>
      <c r="J1305" s="1">
        <v>16158</v>
      </c>
      <c r="K1305" s="1">
        <v>99423</v>
      </c>
      <c r="L1305" s="21">
        <v>99423</v>
      </c>
      <c r="M1305" s="1" t="s">
        <v>3330</v>
      </c>
      <c r="N1305" s="1" t="s">
        <v>24</v>
      </c>
      <c r="O1305" s="1" t="s">
        <v>25</v>
      </c>
      <c r="P1305" s="1" t="s">
        <v>3329</v>
      </c>
      <c r="Q1305" s="1" t="s">
        <v>3329</v>
      </c>
      <c r="R1305" s="1" t="s">
        <v>3330</v>
      </c>
      <c r="S1305" s="1" t="s">
        <v>26</v>
      </c>
      <c r="T1305" s="1" t="s">
        <v>9239</v>
      </c>
      <c r="U1305" s="1" t="s">
        <v>27</v>
      </c>
      <c r="W1305" s="1">
        <v>0</v>
      </c>
      <c r="X1305" s="1" t="s">
        <v>28</v>
      </c>
      <c r="Y1305" s="1" t="s">
        <v>29</v>
      </c>
      <c r="Z1305" s="1" t="s">
        <v>29</v>
      </c>
    </row>
    <row r="1306" spans="1:26" hidden="1" x14ac:dyDescent="0.35">
      <c r="A1306" s="1" t="s">
        <v>20</v>
      </c>
      <c r="B1306" s="1" t="s">
        <v>3331</v>
      </c>
      <c r="C1306" s="1" t="s">
        <v>3332</v>
      </c>
      <c r="D1306" s="1" t="s">
        <v>3175</v>
      </c>
      <c r="E1306" t="str">
        <f t="shared" si="81"/>
        <v>2022</v>
      </c>
      <c r="F1306" t="str">
        <f t="shared" si="82"/>
        <v>septiembre</v>
      </c>
      <c r="G1306" s="2">
        <v>45261</v>
      </c>
      <c r="H1306">
        <f t="shared" si="83"/>
        <v>442</v>
      </c>
      <c r="I1306" s="3">
        <f t="shared" si="80"/>
        <v>720</v>
      </c>
      <c r="J1306" s="1">
        <v>16158</v>
      </c>
      <c r="K1306" s="1">
        <v>99423</v>
      </c>
      <c r="L1306" s="21">
        <v>99423</v>
      </c>
      <c r="M1306" s="1" t="s">
        <v>3333</v>
      </c>
      <c r="N1306" s="1" t="s">
        <v>24</v>
      </c>
      <c r="O1306" s="1" t="s">
        <v>25</v>
      </c>
      <c r="P1306" s="1" t="s">
        <v>3331</v>
      </c>
      <c r="Q1306" s="1" t="s">
        <v>3331</v>
      </c>
      <c r="R1306" s="1" t="s">
        <v>3333</v>
      </c>
      <c r="S1306" s="1" t="s">
        <v>3334</v>
      </c>
      <c r="T1306" s="1" t="s">
        <v>9239</v>
      </c>
      <c r="U1306" s="1" t="s">
        <v>27</v>
      </c>
      <c r="W1306" s="1">
        <v>0</v>
      </c>
      <c r="X1306" s="1" t="s">
        <v>28</v>
      </c>
      <c r="Y1306" s="1" t="s">
        <v>29</v>
      </c>
      <c r="Z1306" s="1" t="s">
        <v>29</v>
      </c>
    </row>
    <row r="1307" spans="1:26" hidden="1" x14ac:dyDescent="0.35">
      <c r="A1307" s="1" t="s">
        <v>20</v>
      </c>
      <c r="B1307" s="1" t="s">
        <v>3335</v>
      </c>
      <c r="C1307" s="1" t="s">
        <v>3332</v>
      </c>
      <c r="D1307" s="1" t="s">
        <v>3175</v>
      </c>
      <c r="E1307" t="str">
        <f t="shared" si="81"/>
        <v>2022</v>
      </c>
      <c r="F1307" t="str">
        <f t="shared" si="82"/>
        <v>septiembre</v>
      </c>
      <c r="G1307" s="2">
        <v>45261</v>
      </c>
      <c r="H1307">
        <f t="shared" si="83"/>
        <v>442</v>
      </c>
      <c r="I1307" s="3">
        <f t="shared" si="80"/>
        <v>720</v>
      </c>
      <c r="J1307" s="1">
        <v>16158</v>
      </c>
      <c r="K1307" s="1">
        <v>99423</v>
      </c>
      <c r="L1307" s="21">
        <v>99423</v>
      </c>
      <c r="M1307" s="1" t="s">
        <v>3336</v>
      </c>
      <c r="N1307" s="1" t="s">
        <v>24</v>
      </c>
      <c r="O1307" s="1" t="s">
        <v>25</v>
      </c>
      <c r="P1307" s="1" t="s">
        <v>3335</v>
      </c>
      <c r="Q1307" s="1" t="s">
        <v>3335</v>
      </c>
      <c r="R1307" s="1" t="s">
        <v>3336</v>
      </c>
      <c r="S1307" s="1" t="s">
        <v>3337</v>
      </c>
      <c r="T1307" s="1" t="s">
        <v>9239</v>
      </c>
      <c r="U1307" s="1" t="s">
        <v>27</v>
      </c>
      <c r="W1307" s="1">
        <v>0</v>
      </c>
      <c r="X1307" s="1" t="s">
        <v>28</v>
      </c>
      <c r="Y1307" s="1" t="s">
        <v>29</v>
      </c>
      <c r="Z1307" s="1" t="s">
        <v>29</v>
      </c>
    </row>
    <row r="1308" spans="1:26" hidden="1" x14ac:dyDescent="0.35">
      <c r="A1308" s="1" t="s">
        <v>20</v>
      </c>
      <c r="B1308" s="1" t="s">
        <v>3338</v>
      </c>
      <c r="C1308" s="1" t="s">
        <v>3332</v>
      </c>
      <c r="D1308" s="1" t="s">
        <v>3175</v>
      </c>
      <c r="E1308" t="str">
        <f t="shared" si="81"/>
        <v>2022</v>
      </c>
      <c r="F1308" t="str">
        <f t="shared" si="82"/>
        <v>septiembre</v>
      </c>
      <c r="G1308" s="2">
        <v>45261</v>
      </c>
      <c r="H1308">
        <f t="shared" si="83"/>
        <v>442</v>
      </c>
      <c r="I1308" s="3">
        <f t="shared" si="80"/>
        <v>720</v>
      </c>
      <c r="J1308" s="1">
        <v>16158</v>
      </c>
      <c r="K1308" s="1">
        <v>99423</v>
      </c>
      <c r="L1308" s="21">
        <v>99423</v>
      </c>
      <c r="M1308" s="1" t="s">
        <v>3339</v>
      </c>
      <c r="N1308" s="1" t="s">
        <v>24</v>
      </c>
      <c r="O1308" s="1" t="s">
        <v>25</v>
      </c>
      <c r="P1308" s="1" t="s">
        <v>3338</v>
      </c>
      <c r="Q1308" s="1" t="s">
        <v>3338</v>
      </c>
      <c r="R1308" s="1" t="s">
        <v>3339</v>
      </c>
      <c r="S1308" s="1" t="s">
        <v>26</v>
      </c>
      <c r="T1308" s="1" t="s">
        <v>9239</v>
      </c>
      <c r="U1308" s="1" t="s">
        <v>27</v>
      </c>
      <c r="W1308" s="1">
        <v>0</v>
      </c>
      <c r="X1308" s="1" t="s">
        <v>28</v>
      </c>
      <c r="Y1308" s="1" t="s">
        <v>29</v>
      </c>
      <c r="Z1308" s="1" t="s">
        <v>29</v>
      </c>
    </row>
    <row r="1309" spans="1:26" hidden="1" x14ac:dyDescent="0.35">
      <c r="A1309" s="1" t="s">
        <v>20</v>
      </c>
      <c r="B1309" s="1" t="s">
        <v>3340</v>
      </c>
      <c r="C1309" s="1" t="s">
        <v>3332</v>
      </c>
      <c r="D1309" s="1" t="s">
        <v>3175</v>
      </c>
      <c r="E1309" t="str">
        <f t="shared" si="81"/>
        <v>2022</v>
      </c>
      <c r="F1309" t="str">
        <f t="shared" si="82"/>
        <v>septiembre</v>
      </c>
      <c r="G1309" s="2">
        <v>45261</v>
      </c>
      <c r="H1309">
        <f t="shared" si="83"/>
        <v>442</v>
      </c>
      <c r="I1309" s="3">
        <f t="shared" si="80"/>
        <v>720</v>
      </c>
      <c r="J1309" s="1">
        <v>16174</v>
      </c>
      <c r="K1309" s="1">
        <v>99423</v>
      </c>
      <c r="L1309" s="21">
        <v>99423</v>
      </c>
      <c r="M1309" s="1" t="s">
        <v>3341</v>
      </c>
      <c r="N1309" s="1" t="s">
        <v>24</v>
      </c>
      <c r="O1309" s="1" t="s">
        <v>25</v>
      </c>
      <c r="P1309" s="1" t="s">
        <v>3340</v>
      </c>
      <c r="Q1309" s="1" t="s">
        <v>3340</v>
      </c>
      <c r="R1309" s="1" t="s">
        <v>3341</v>
      </c>
      <c r="S1309" s="1" t="s">
        <v>26</v>
      </c>
      <c r="T1309" s="1" t="s">
        <v>9239</v>
      </c>
      <c r="U1309" s="1" t="s">
        <v>27</v>
      </c>
      <c r="W1309" s="1">
        <v>0</v>
      </c>
      <c r="X1309" s="1" t="s">
        <v>28</v>
      </c>
      <c r="Y1309" s="1" t="s">
        <v>29</v>
      </c>
      <c r="Z1309" s="1" t="s">
        <v>29</v>
      </c>
    </row>
    <row r="1310" spans="1:26" hidden="1" x14ac:dyDescent="0.35">
      <c r="A1310" s="1" t="s">
        <v>20</v>
      </c>
      <c r="B1310" s="1" t="s">
        <v>3342</v>
      </c>
      <c r="C1310" s="1" t="s">
        <v>3332</v>
      </c>
      <c r="D1310" s="1" t="s">
        <v>3175</v>
      </c>
      <c r="E1310" t="str">
        <f t="shared" si="81"/>
        <v>2022</v>
      </c>
      <c r="F1310" t="str">
        <f t="shared" si="82"/>
        <v>septiembre</v>
      </c>
      <c r="G1310" s="2">
        <v>45261</v>
      </c>
      <c r="H1310">
        <f t="shared" si="83"/>
        <v>442</v>
      </c>
      <c r="I1310" s="3">
        <f t="shared" si="80"/>
        <v>720</v>
      </c>
      <c r="J1310" s="1">
        <v>16174</v>
      </c>
      <c r="K1310" s="1">
        <v>99423</v>
      </c>
      <c r="L1310" s="21">
        <v>99423</v>
      </c>
      <c r="M1310" s="1" t="s">
        <v>3343</v>
      </c>
      <c r="N1310" s="1" t="s">
        <v>24</v>
      </c>
      <c r="O1310" s="1" t="s">
        <v>25</v>
      </c>
      <c r="P1310" s="1" t="s">
        <v>3342</v>
      </c>
      <c r="Q1310" s="1" t="s">
        <v>3342</v>
      </c>
      <c r="R1310" s="1" t="s">
        <v>3343</v>
      </c>
      <c r="S1310" s="1" t="s">
        <v>2953</v>
      </c>
      <c r="T1310" s="1" t="s">
        <v>9239</v>
      </c>
      <c r="U1310" s="1" t="s">
        <v>27</v>
      </c>
      <c r="W1310" s="1">
        <v>0</v>
      </c>
      <c r="X1310" s="1" t="s">
        <v>28</v>
      </c>
      <c r="Y1310" s="1" t="s">
        <v>29</v>
      </c>
      <c r="Z1310" s="1" t="s">
        <v>29</v>
      </c>
    </row>
    <row r="1311" spans="1:26" hidden="1" x14ac:dyDescent="0.35">
      <c r="A1311" s="1" t="s">
        <v>20</v>
      </c>
      <c r="B1311" s="1" t="s">
        <v>3344</v>
      </c>
      <c r="C1311" s="1" t="s">
        <v>3332</v>
      </c>
      <c r="D1311" s="1" t="s">
        <v>3175</v>
      </c>
      <c r="E1311" t="str">
        <f t="shared" si="81"/>
        <v>2022</v>
      </c>
      <c r="F1311" t="str">
        <f t="shared" si="82"/>
        <v>septiembre</v>
      </c>
      <c r="G1311" s="2">
        <v>45261</v>
      </c>
      <c r="H1311">
        <f t="shared" si="83"/>
        <v>442</v>
      </c>
      <c r="I1311" s="3">
        <f t="shared" si="80"/>
        <v>720</v>
      </c>
      <c r="J1311" s="1">
        <v>16174</v>
      </c>
      <c r="K1311" s="1">
        <v>99423</v>
      </c>
      <c r="L1311" s="21">
        <v>99423</v>
      </c>
      <c r="M1311" s="1" t="s">
        <v>3345</v>
      </c>
      <c r="N1311" s="1" t="s">
        <v>24</v>
      </c>
      <c r="O1311" s="1" t="s">
        <v>25</v>
      </c>
      <c r="P1311" s="1" t="s">
        <v>3344</v>
      </c>
      <c r="Q1311" s="1" t="s">
        <v>3344</v>
      </c>
      <c r="R1311" s="1" t="s">
        <v>3345</v>
      </c>
      <c r="S1311" s="1" t="s">
        <v>26</v>
      </c>
      <c r="T1311" s="1" t="s">
        <v>9239</v>
      </c>
      <c r="U1311" s="1" t="s">
        <v>27</v>
      </c>
      <c r="W1311" s="1">
        <v>0</v>
      </c>
      <c r="X1311" s="1" t="s">
        <v>28</v>
      </c>
      <c r="Y1311" s="1" t="s">
        <v>29</v>
      </c>
      <c r="Z1311" s="1" t="s">
        <v>29</v>
      </c>
    </row>
    <row r="1312" spans="1:26" hidden="1" x14ac:dyDescent="0.35">
      <c r="A1312" s="1" t="s">
        <v>20</v>
      </c>
      <c r="B1312" s="1" t="s">
        <v>3346</v>
      </c>
      <c r="C1312" s="1" t="s">
        <v>3332</v>
      </c>
      <c r="D1312" s="1" t="s">
        <v>3175</v>
      </c>
      <c r="E1312" t="str">
        <f t="shared" si="81"/>
        <v>2022</v>
      </c>
      <c r="F1312" t="str">
        <f t="shared" si="82"/>
        <v>septiembre</v>
      </c>
      <c r="G1312" s="2">
        <v>45261</v>
      </c>
      <c r="H1312">
        <f t="shared" si="83"/>
        <v>442</v>
      </c>
      <c r="I1312" s="3">
        <f t="shared" si="80"/>
        <v>720</v>
      </c>
      <c r="J1312" s="1">
        <v>16174</v>
      </c>
      <c r="K1312" s="1">
        <v>99423</v>
      </c>
      <c r="L1312" s="21">
        <v>99423</v>
      </c>
      <c r="M1312" s="1" t="s">
        <v>3347</v>
      </c>
      <c r="N1312" s="1" t="s">
        <v>24</v>
      </c>
      <c r="O1312" s="1" t="s">
        <v>25</v>
      </c>
      <c r="P1312" s="1" t="s">
        <v>3346</v>
      </c>
      <c r="Q1312" s="1" t="s">
        <v>3346</v>
      </c>
      <c r="R1312" s="1" t="s">
        <v>3347</v>
      </c>
      <c r="S1312" s="1" t="s">
        <v>26</v>
      </c>
      <c r="T1312" s="1" t="s">
        <v>9239</v>
      </c>
      <c r="U1312" s="1" t="s">
        <v>27</v>
      </c>
      <c r="W1312" s="1">
        <v>0</v>
      </c>
      <c r="X1312" s="1" t="s">
        <v>28</v>
      </c>
      <c r="Y1312" s="1" t="s">
        <v>29</v>
      </c>
      <c r="Z1312" s="1" t="s">
        <v>29</v>
      </c>
    </row>
    <row r="1313" spans="1:26" hidden="1" x14ac:dyDescent="0.35">
      <c r="A1313" s="1" t="s">
        <v>20</v>
      </c>
      <c r="B1313" s="1" t="s">
        <v>3348</v>
      </c>
      <c r="C1313" s="1" t="s">
        <v>3332</v>
      </c>
      <c r="D1313" s="1" t="s">
        <v>3175</v>
      </c>
      <c r="E1313" t="str">
        <f t="shared" si="81"/>
        <v>2022</v>
      </c>
      <c r="F1313" t="str">
        <f t="shared" si="82"/>
        <v>septiembre</v>
      </c>
      <c r="G1313" s="2">
        <v>45261</v>
      </c>
      <c r="H1313">
        <f t="shared" si="83"/>
        <v>442</v>
      </c>
      <c r="I1313" s="3">
        <f t="shared" si="80"/>
        <v>720</v>
      </c>
      <c r="J1313" s="1">
        <v>16174</v>
      </c>
      <c r="K1313" s="1">
        <v>99423</v>
      </c>
      <c r="L1313" s="21">
        <v>99423</v>
      </c>
      <c r="M1313" s="1" t="s">
        <v>3349</v>
      </c>
      <c r="N1313" s="1" t="s">
        <v>24</v>
      </c>
      <c r="O1313" s="1" t="s">
        <v>25</v>
      </c>
      <c r="P1313" s="1" t="s">
        <v>3348</v>
      </c>
      <c r="Q1313" s="1" t="s">
        <v>3348</v>
      </c>
      <c r="R1313" s="1" t="s">
        <v>3349</v>
      </c>
      <c r="S1313" s="1" t="s">
        <v>26</v>
      </c>
      <c r="T1313" s="1" t="s">
        <v>9239</v>
      </c>
      <c r="U1313" s="1" t="s">
        <v>27</v>
      </c>
      <c r="W1313" s="1">
        <v>0</v>
      </c>
      <c r="X1313" s="1" t="s">
        <v>28</v>
      </c>
      <c r="Y1313" s="1" t="s">
        <v>29</v>
      </c>
      <c r="Z1313" s="1" t="s">
        <v>29</v>
      </c>
    </row>
    <row r="1314" spans="1:26" hidden="1" x14ac:dyDescent="0.35">
      <c r="A1314" s="1" t="s">
        <v>20</v>
      </c>
      <c r="B1314" s="1" t="s">
        <v>3350</v>
      </c>
      <c r="C1314" s="1" t="s">
        <v>3332</v>
      </c>
      <c r="D1314" s="1" t="s">
        <v>3175</v>
      </c>
      <c r="E1314" t="str">
        <f t="shared" si="81"/>
        <v>2022</v>
      </c>
      <c r="F1314" t="str">
        <f t="shared" si="82"/>
        <v>septiembre</v>
      </c>
      <c r="G1314" s="2">
        <v>45261</v>
      </c>
      <c r="H1314">
        <f t="shared" si="83"/>
        <v>442</v>
      </c>
      <c r="I1314" s="3">
        <f t="shared" si="80"/>
        <v>720</v>
      </c>
      <c r="J1314" s="1">
        <v>16174</v>
      </c>
      <c r="K1314" s="1">
        <v>99423</v>
      </c>
      <c r="L1314" s="21">
        <v>99423</v>
      </c>
      <c r="M1314" s="1" t="s">
        <v>3351</v>
      </c>
      <c r="N1314" s="1" t="s">
        <v>24</v>
      </c>
      <c r="O1314" s="1" t="s">
        <v>25</v>
      </c>
      <c r="P1314" s="1" t="s">
        <v>3350</v>
      </c>
      <c r="Q1314" s="1" t="s">
        <v>3350</v>
      </c>
      <c r="R1314" s="1" t="s">
        <v>3351</v>
      </c>
      <c r="S1314" s="1" t="s">
        <v>3352</v>
      </c>
      <c r="T1314" s="1" t="s">
        <v>9239</v>
      </c>
      <c r="U1314" s="1" t="s">
        <v>27</v>
      </c>
      <c r="W1314" s="1">
        <v>0</v>
      </c>
      <c r="X1314" s="1" t="s">
        <v>28</v>
      </c>
      <c r="Y1314" s="1" t="s">
        <v>29</v>
      </c>
      <c r="Z1314" s="1" t="s">
        <v>29</v>
      </c>
    </row>
    <row r="1315" spans="1:26" hidden="1" x14ac:dyDescent="0.35">
      <c r="A1315" s="1" t="s">
        <v>20</v>
      </c>
      <c r="B1315" s="1" t="s">
        <v>3353</v>
      </c>
      <c r="C1315" s="1" t="s">
        <v>3332</v>
      </c>
      <c r="D1315" s="1" t="s">
        <v>3175</v>
      </c>
      <c r="E1315" t="str">
        <f t="shared" si="81"/>
        <v>2022</v>
      </c>
      <c r="F1315" t="str">
        <f t="shared" si="82"/>
        <v>septiembre</v>
      </c>
      <c r="G1315" s="2">
        <v>45261</v>
      </c>
      <c r="H1315">
        <f t="shared" si="83"/>
        <v>442</v>
      </c>
      <c r="I1315" s="3">
        <f t="shared" si="80"/>
        <v>720</v>
      </c>
      <c r="J1315" s="1">
        <v>16176</v>
      </c>
      <c r="K1315" s="1">
        <v>216994</v>
      </c>
      <c r="L1315" s="21">
        <v>216994</v>
      </c>
      <c r="M1315" s="1" t="s">
        <v>3354</v>
      </c>
      <c r="N1315" s="1" t="s">
        <v>24</v>
      </c>
      <c r="O1315" s="1" t="s">
        <v>25</v>
      </c>
      <c r="P1315" s="1" t="s">
        <v>3353</v>
      </c>
      <c r="Q1315" s="1" t="s">
        <v>3353</v>
      </c>
      <c r="R1315" s="1" t="s">
        <v>3354</v>
      </c>
      <c r="S1315" s="1" t="s">
        <v>3352</v>
      </c>
      <c r="T1315" s="1" t="s">
        <v>9239</v>
      </c>
      <c r="U1315" s="1" t="s">
        <v>27</v>
      </c>
      <c r="W1315" s="1">
        <v>0</v>
      </c>
      <c r="X1315" s="1" t="s">
        <v>28</v>
      </c>
      <c r="Y1315" s="1" t="s">
        <v>29</v>
      </c>
      <c r="Z1315" s="1" t="s">
        <v>29</v>
      </c>
    </row>
    <row r="1316" spans="1:26" hidden="1" x14ac:dyDescent="0.35">
      <c r="A1316" s="1" t="s">
        <v>20</v>
      </c>
      <c r="B1316" s="1" t="s">
        <v>3355</v>
      </c>
      <c r="C1316" s="1" t="s">
        <v>3332</v>
      </c>
      <c r="D1316" s="1" t="s">
        <v>3175</v>
      </c>
      <c r="E1316" t="str">
        <f t="shared" si="81"/>
        <v>2022</v>
      </c>
      <c r="F1316" t="str">
        <f t="shared" si="82"/>
        <v>septiembre</v>
      </c>
      <c r="G1316" s="2">
        <v>45261</v>
      </c>
      <c r="H1316">
        <f t="shared" si="83"/>
        <v>442</v>
      </c>
      <c r="I1316" s="3">
        <f t="shared" si="80"/>
        <v>720</v>
      </c>
      <c r="J1316" s="1">
        <v>16174</v>
      </c>
      <c r="K1316" s="1">
        <v>99423</v>
      </c>
      <c r="L1316" s="21">
        <v>99423</v>
      </c>
      <c r="M1316" s="1" t="s">
        <v>3356</v>
      </c>
      <c r="N1316" s="1" t="s">
        <v>24</v>
      </c>
      <c r="O1316" s="1" t="s">
        <v>25</v>
      </c>
      <c r="P1316" s="1" t="s">
        <v>3355</v>
      </c>
      <c r="Q1316" s="1" t="s">
        <v>3355</v>
      </c>
      <c r="R1316" s="1" t="s">
        <v>3356</v>
      </c>
      <c r="S1316" s="1" t="s">
        <v>3357</v>
      </c>
      <c r="T1316" s="1" t="s">
        <v>9239</v>
      </c>
      <c r="U1316" s="1" t="s">
        <v>27</v>
      </c>
      <c r="W1316" s="1">
        <v>0</v>
      </c>
      <c r="X1316" s="1" t="s">
        <v>28</v>
      </c>
      <c r="Y1316" s="1" t="s">
        <v>29</v>
      </c>
      <c r="Z1316" s="1" t="s">
        <v>29</v>
      </c>
    </row>
    <row r="1317" spans="1:26" hidden="1" x14ac:dyDescent="0.35">
      <c r="A1317" s="1" t="s">
        <v>20</v>
      </c>
      <c r="B1317" s="1" t="s">
        <v>3358</v>
      </c>
      <c r="C1317" s="1" t="s">
        <v>3332</v>
      </c>
      <c r="D1317" s="1" t="s">
        <v>3175</v>
      </c>
      <c r="E1317" t="str">
        <f t="shared" si="81"/>
        <v>2022</v>
      </c>
      <c r="F1317" t="str">
        <f t="shared" si="82"/>
        <v>septiembre</v>
      </c>
      <c r="G1317" s="2">
        <v>45261</v>
      </c>
      <c r="H1317">
        <f t="shared" si="83"/>
        <v>442</v>
      </c>
      <c r="I1317" s="3">
        <f t="shared" si="80"/>
        <v>720</v>
      </c>
      <c r="J1317" s="1">
        <v>16174</v>
      </c>
      <c r="K1317" s="1">
        <v>99423</v>
      </c>
      <c r="L1317" s="21">
        <v>99423</v>
      </c>
      <c r="M1317" s="1" t="s">
        <v>3359</v>
      </c>
      <c r="N1317" s="1" t="s">
        <v>24</v>
      </c>
      <c r="O1317" s="1" t="s">
        <v>25</v>
      </c>
      <c r="P1317" s="1" t="s">
        <v>3358</v>
      </c>
      <c r="Q1317" s="1" t="s">
        <v>3358</v>
      </c>
      <c r="R1317" s="1" t="s">
        <v>3359</v>
      </c>
      <c r="S1317" s="1" t="s">
        <v>26</v>
      </c>
      <c r="T1317" s="1" t="s">
        <v>9239</v>
      </c>
      <c r="U1317" s="1" t="s">
        <v>27</v>
      </c>
      <c r="W1317" s="1">
        <v>0</v>
      </c>
      <c r="X1317" s="1" t="s">
        <v>28</v>
      </c>
      <c r="Y1317" s="1" t="s">
        <v>29</v>
      </c>
      <c r="Z1317" s="1" t="s">
        <v>29</v>
      </c>
    </row>
    <row r="1318" spans="1:26" hidden="1" x14ac:dyDescent="0.35">
      <c r="A1318" s="1" t="s">
        <v>20</v>
      </c>
      <c r="B1318" s="1" t="s">
        <v>3360</v>
      </c>
      <c r="C1318" s="1" t="s">
        <v>3332</v>
      </c>
      <c r="D1318" s="1" t="s">
        <v>3175</v>
      </c>
      <c r="E1318" t="str">
        <f t="shared" si="81"/>
        <v>2022</v>
      </c>
      <c r="F1318" t="str">
        <f t="shared" si="82"/>
        <v>septiembre</v>
      </c>
      <c r="G1318" s="2">
        <v>45261</v>
      </c>
      <c r="H1318">
        <f t="shared" si="83"/>
        <v>442</v>
      </c>
      <c r="I1318" s="3">
        <f t="shared" si="80"/>
        <v>720</v>
      </c>
      <c r="J1318" s="1">
        <v>16174</v>
      </c>
      <c r="K1318" s="1">
        <v>99423</v>
      </c>
      <c r="L1318" s="21">
        <v>99423</v>
      </c>
      <c r="M1318" s="1" t="s">
        <v>3361</v>
      </c>
      <c r="N1318" s="1" t="s">
        <v>24</v>
      </c>
      <c r="O1318" s="1" t="s">
        <v>25</v>
      </c>
      <c r="P1318" s="1" t="s">
        <v>3360</v>
      </c>
      <c r="Q1318" s="1" t="s">
        <v>3360</v>
      </c>
      <c r="R1318" s="1" t="s">
        <v>3361</v>
      </c>
      <c r="S1318" s="1" t="s">
        <v>26</v>
      </c>
      <c r="T1318" s="1" t="s">
        <v>9239</v>
      </c>
      <c r="U1318" s="1" t="s">
        <v>27</v>
      </c>
      <c r="W1318" s="1">
        <v>0</v>
      </c>
      <c r="X1318" s="1" t="s">
        <v>28</v>
      </c>
      <c r="Y1318" s="1" t="s">
        <v>29</v>
      </c>
      <c r="Z1318" s="1" t="s">
        <v>29</v>
      </c>
    </row>
    <row r="1319" spans="1:26" hidden="1" x14ac:dyDescent="0.35">
      <c r="A1319" s="1" t="s">
        <v>20</v>
      </c>
      <c r="B1319" s="1" t="s">
        <v>3362</v>
      </c>
      <c r="C1319" s="1" t="s">
        <v>3332</v>
      </c>
      <c r="D1319" s="1" t="s">
        <v>3175</v>
      </c>
      <c r="E1319" t="str">
        <f t="shared" si="81"/>
        <v>2022</v>
      </c>
      <c r="F1319" t="str">
        <f t="shared" si="82"/>
        <v>septiembre</v>
      </c>
      <c r="G1319" s="2">
        <v>45261</v>
      </c>
      <c r="H1319">
        <f t="shared" si="83"/>
        <v>442</v>
      </c>
      <c r="I1319" s="3">
        <f t="shared" si="80"/>
        <v>720</v>
      </c>
      <c r="J1319" s="1">
        <v>16158</v>
      </c>
      <c r="K1319" s="1">
        <v>99423</v>
      </c>
      <c r="L1319" s="21">
        <v>99423</v>
      </c>
      <c r="M1319" s="1" t="s">
        <v>3363</v>
      </c>
      <c r="N1319" s="1" t="s">
        <v>24</v>
      </c>
      <c r="O1319" s="1" t="s">
        <v>25</v>
      </c>
      <c r="P1319" s="1" t="s">
        <v>3362</v>
      </c>
      <c r="Q1319" s="1" t="s">
        <v>3362</v>
      </c>
      <c r="R1319" s="1" t="s">
        <v>3363</v>
      </c>
      <c r="S1319" s="1" t="s">
        <v>3364</v>
      </c>
      <c r="T1319" s="1" t="s">
        <v>9239</v>
      </c>
      <c r="U1319" s="1" t="s">
        <v>27</v>
      </c>
      <c r="W1319" s="1">
        <v>0</v>
      </c>
      <c r="X1319" s="1" t="s">
        <v>28</v>
      </c>
      <c r="Y1319" s="1" t="s">
        <v>29</v>
      </c>
      <c r="Z1319" s="1" t="s">
        <v>29</v>
      </c>
    </row>
    <row r="1320" spans="1:26" hidden="1" x14ac:dyDescent="0.35">
      <c r="A1320" s="1" t="s">
        <v>20</v>
      </c>
      <c r="B1320" s="1" t="s">
        <v>3365</v>
      </c>
      <c r="C1320" s="1" t="s">
        <v>3332</v>
      </c>
      <c r="D1320" s="1" t="s">
        <v>3175</v>
      </c>
      <c r="E1320" t="str">
        <f t="shared" si="81"/>
        <v>2022</v>
      </c>
      <c r="F1320" t="str">
        <f t="shared" si="82"/>
        <v>septiembre</v>
      </c>
      <c r="G1320" s="2">
        <v>45261</v>
      </c>
      <c r="H1320">
        <f t="shared" si="83"/>
        <v>442</v>
      </c>
      <c r="I1320" s="3">
        <f t="shared" si="80"/>
        <v>720</v>
      </c>
      <c r="J1320" s="1">
        <v>16158</v>
      </c>
      <c r="K1320" s="1">
        <v>99423</v>
      </c>
      <c r="L1320" s="21">
        <v>99423</v>
      </c>
      <c r="M1320" s="1" t="s">
        <v>3366</v>
      </c>
      <c r="N1320" s="1" t="s">
        <v>24</v>
      </c>
      <c r="O1320" s="1" t="s">
        <v>25</v>
      </c>
      <c r="P1320" s="1" t="s">
        <v>3365</v>
      </c>
      <c r="Q1320" s="1" t="s">
        <v>3365</v>
      </c>
      <c r="R1320" s="1" t="s">
        <v>3366</v>
      </c>
      <c r="S1320" s="1" t="s">
        <v>26</v>
      </c>
      <c r="T1320" s="1" t="s">
        <v>9239</v>
      </c>
      <c r="U1320" s="1" t="s">
        <v>27</v>
      </c>
      <c r="W1320" s="1">
        <v>0</v>
      </c>
      <c r="X1320" s="1" t="s">
        <v>28</v>
      </c>
      <c r="Y1320" s="1" t="s">
        <v>29</v>
      </c>
      <c r="Z1320" s="1" t="s">
        <v>29</v>
      </c>
    </row>
    <row r="1321" spans="1:26" hidden="1" x14ac:dyDescent="0.35">
      <c r="A1321" s="1" t="s">
        <v>20</v>
      </c>
      <c r="B1321" s="1" t="s">
        <v>3367</v>
      </c>
      <c r="C1321" s="1" t="s">
        <v>3332</v>
      </c>
      <c r="D1321" s="1" t="s">
        <v>3175</v>
      </c>
      <c r="E1321" t="str">
        <f t="shared" si="81"/>
        <v>2022</v>
      </c>
      <c r="F1321" t="str">
        <f t="shared" si="82"/>
        <v>septiembre</v>
      </c>
      <c r="G1321" s="2">
        <v>45261</v>
      </c>
      <c r="H1321">
        <f t="shared" si="83"/>
        <v>442</v>
      </c>
      <c r="I1321" s="3">
        <f t="shared" si="80"/>
        <v>720</v>
      </c>
      <c r="J1321" s="1">
        <v>16158</v>
      </c>
      <c r="K1321" s="1">
        <v>99423</v>
      </c>
      <c r="L1321" s="21">
        <v>99423</v>
      </c>
      <c r="M1321" s="1" t="s">
        <v>3368</v>
      </c>
      <c r="N1321" s="1" t="s">
        <v>24</v>
      </c>
      <c r="O1321" s="1" t="s">
        <v>25</v>
      </c>
      <c r="P1321" s="1" t="s">
        <v>3367</v>
      </c>
      <c r="Q1321" s="1" t="s">
        <v>3367</v>
      </c>
      <c r="R1321" s="1" t="s">
        <v>3368</v>
      </c>
      <c r="S1321" s="1" t="s">
        <v>1512</v>
      </c>
      <c r="T1321" s="1" t="s">
        <v>9239</v>
      </c>
      <c r="U1321" s="1" t="s">
        <v>27</v>
      </c>
      <c r="W1321" s="1">
        <v>0</v>
      </c>
      <c r="X1321" s="1" t="s">
        <v>28</v>
      </c>
      <c r="Y1321" s="1" t="s">
        <v>29</v>
      </c>
      <c r="Z1321" s="1" t="s">
        <v>29</v>
      </c>
    </row>
    <row r="1322" spans="1:26" hidden="1" x14ac:dyDescent="0.35">
      <c r="A1322" s="1" t="s">
        <v>20</v>
      </c>
      <c r="B1322" s="1" t="s">
        <v>3369</v>
      </c>
      <c r="C1322" s="1" t="s">
        <v>3332</v>
      </c>
      <c r="D1322" s="1" t="s">
        <v>3175</v>
      </c>
      <c r="E1322" t="str">
        <f t="shared" si="81"/>
        <v>2022</v>
      </c>
      <c r="F1322" t="str">
        <f t="shared" si="82"/>
        <v>septiembre</v>
      </c>
      <c r="G1322" s="2">
        <v>45261</v>
      </c>
      <c r="H1322">
        <f t="shared" si="83"/>
        <v>442</v>
      </c>
      <c r="I1322" s="3">
        <f t="shared" si="80"/>
        <v>720</v>
      </c>
      <c r="J1322" s="1">
        <v>16158</v>
      </c>
      <c r="K1322" s="1">
        <v>99423</v>
      </c>
      <c r="L1322" s="21">
        <v>99423</v>
      </c>
      <c r="M1322" s="1" t="s">
        <v>3370</v>
      </c>
      <c r="N1322" s="1" t="s">
        <v>24</v>
      </c>
      <c r="O1322" s="1" t="s">
        <v>25</v>
      </c>
      <c r="P1322" s="1" t="s">
        <v>3369</v>
      </c>
      <c r="Q1322" s="1" t="s">
        <v>3369</v>
      </c>
      <c r="R1322" s="1" t="s">
        <v>3370</v>
      </c>
      <c r="S1322" s="1" t="s">
        <v>26</v>
      </c>
      <c r="T1322" s="1" t="s">
        <v>9239</v>
      </c>
      <c r="U1322" s="1" t="s">
        <v>27</v>
      </c>
      <c r="W1322" s="1">
        <v>0</v>
      </c>
      <c r="X1322" s="1" t="s">
        <v>28</v>
      </c>
      <c r="Y1322" s="1" t="s">
        <v>29</v>
      </c>
      <c r="Z1322" s="1" t="s">
        <v>29</v>
      </c>
    </row>
    <row r="1323" spans="1:26" hidden="1" x14ac:dyDescent="0.35">
      <c r="A1323" s="1" t="s">
        <v>20</v>
      </c>
      <c r="B1323" s="1" t="s">
        <v>3371</v>
      </c>
      <c r="C1323" s="1" t="s">
        <v>3332</v>
      </c>
      <c r="D1323" s="1" t="s">
        <v>3175</v>
      </c>
      <c r="E1323" t="str">
        <f t="shared" si="81"/>
        <v>2022</v>
      </c>
      <c r="F1323" t="str">
        <f t="shared" si="82"/>
        <v>septiembre</v>
      </c>
      <c r="G1323" s="2">
        <v>45261</v>
      </c>
      <c r="H1323">
        <f t="shared" si="83"/>
        <v>442</v>
      </c>
      <c r="I1323" s="3">
        <f t="shared" si="80"/>
        <v>720</v>
      </c>
      <c r="J1323" s="1">
        <v>16158</v>
      </c>
      <c r="K1323" s="1">
        <v>99423</v>
      </c>
      <c r="L1323" s="21">
        <v>99423</v>
      </c>
      <c r="M1323" s="1" t="s">
        <v>3372</v>
      </c>
      <c r="N1323" s="1" t="s">
        <v>24</v>
      </c>
      <c r="O1323" s="1" t="s">
        <v>25</v>
      </c>
      <c r="P1323" s="1" t="s">
        <v>3371</v>
      </c>
      <c r="Q1323" s="1" t="s">
        <v>3371</v>
      </c>
      <c r="R1323" s="1" t="s">
        <v>3372</v>
      </c>
      <c r="S1323" s="1" t="s">
        <v>26</v>
      </c>
      <c r="T1323" s="1" t="s">
        <v>9239</v>
      </c>
      <c r="U1323" s="1" t="s">
        <v>27</v>
      </c>
      <c r="W1323" s="1">
        <v>0</v>
      </c>
      <c r="X1323" s="1" t="s">
        <v>28</v>
      </c>
      <c r="Y1323" s="1" t="s">
        <v>29</v>
      </c>
      <c r="Z1323" s="1" t="s">
        <v>29</v>
      </c>
    </row>
    <row r="1324" spans="1:26" hidden="1" x14ac:dyDescent="0.35">
      <c r="A1324" s="1" t="s">
        <v>20</v>
      </c>
      <c r="B1324" s="1" t="s">
        <v>3373</v>
      </c>
      <c r="C1324" s="1" t="s">
        <v>3332</v>
      </c>
      <c r="D1324" s="1" t="s">
        <v>3175</v>
      </c>
      <c r="E1324" t="str">
        <f t="shared" si="81"/>
        <v>2022</v>
      </c>
      <c r="F1324" t="str">
        <f t="shared" si="82"/>
        <v>septiembre</v>
      </c>
      <c r="G1324" s="2">
        <v>45261</v>
      </c>
      <c r="H1324">
        <f t="shared" si="83"/>
        <v>442</v>
      </c>
      <c r="I1324" s="3">
        <f t="shared" si="80"/>
        <v>720</v>
      </c>
      <c r="J1324" s="1">
        <v>16174</v>
      </c>
      <c r="K1324" s="1">
        <v>99423</v>
      </c>
      <c r="L1324" s="21">
        <v>99423</v>
      </c>
      <c r="M1324" s="1" t="s">
        <v>3374</v>
      </c>
      <c r="N1324" s="1" t="s">
        <v>24</v>
      </c>
      <c r="O1324" s="1" t="s">
        <v>25</v>
      </c>
      <c r="P1324" s="1" t="s">
        <v>3373</v>
      </c>
      <c r="Q1324" s="1" t="s">
        <v>3373</v>
      </c>
      <c r="R1324" s="1" t="s">
        <v>3374</v>
      </c>
      <c r="S1324" s="1" t="s">
        <v>26</v>
      </c>
      <c r="T1324" s="1" t="s">
        <v>9239</v>
      </c>
      <c r="U1324" s="1" t="s">
        <v>27</v>
      </c>
      <c r="W1324" s="1">
        <v>0</v>
      </c>
      <c r="X1324" s="1" t="s">
        <v>28</v>
      </c>
      <c r="Y1324" s="1" t="s">
        <v>29</v>
      </c>
      <c r="Z1324" s="1" t="s">
        <v>29</v>
      </c>
    </row>
    <row r="1325" spans="1:26" hidden="1" x14ac:dyDescent="0.35">
      <c r="A1325" s="1" t="s">
        <v>20</v>
      </c>
      <c r="B1325" s="1" t="s">
        <v>3375</v>
      </c>
      <c r="C1325" s="1" t="s">
        <v>3332</v>
      </c>
      <c r="D1325" s="1" t="s">
        <v>3175</v>
      </c>
      <c r="E1325" t="str">
        <f t="shared" si="81"/>
        <v>2022</v>
      </c>
      <c r="F1325" t="str">
        <f t="shared" si="82"/>
        <v>septiembre</v>
      </c>
      <c r="G1325" s="2">
        <v>45261</v>
      </c>
      <c r="H1325">
        <f t="shared" si="83"/>
        <v>442</v>
      </c>
      <c r="I1325" s="3">
        <f t="shared" si="80"/>
        <v>720</v>
      </c>
      <c r="J1325" s="1">
        <v>16174</v>
      </c>
      <c r="K1325" s="1">
        <v>99423</v>
      </c>
      <c r="L1325" s="21">
        <v>99423</v>
      </c>
      <c r="M1325" s="1" t="s">
        <v>3376</v>
      </c>
      <c r="N1325" s="1" t="s">
        <v>24</v>
      </c>
      <c r="O1325" s="1" t="s">
        <v>25</v>
      </c>
      <c r="P1325" s="1" t="s">
        <v>3375</v>
      </c>
      <c r="Q1325" s="1" t="s">
        <v>3375</v>
      </c>
      <c r="R1325" s="1" t="s">
        <v>3376</v>
      </c>
      <c r="S1325" s="1" t="s">
        <v>26</v>
      </c>
      <c r="T1325" s="1" t="s">
        <v>9239</v>
      </c>
      <c r="U1325" s="1" t="s">
        <v>27</v>
      </c>
      <c r="W1325" s="1">
        <v>0</v>
      </c>
      <c r="X1325" s="1" t="s">
        <v>28</v>
      </c>
      <c r="Y1325" s="1" t="s">
        <v>29</v>
      </c>
      <c r="Z1325" s="1" t="s">
        <v>29</v>
      </c>
    </row>
    <row r="1326" spans="1:26" hidden="1" x14ac:dyDescent="0.35">
      <c r="A1326" s="1" t="s">
        <v>20</v>
      </c>
      <c r="B1326" s="1" t="s">
        <v>3377</v>
      </c>
      <c r="C1326" s="1" t="s">
        <v>3378</v>
      </c>
      <c r="D1326" s="1" t="s">
        <v>3175</v>
      </c>
      <c r="E1326" t="str">
        <f t="shared" si="81"/>
        <v>2022</v>
      </c>
      <c r="F1326" t="str">
        <f t="shared" si="82"/>
        <v>septiembre</v>
      </c>
      <c r="G1326" s="2">
        <v>45261</v>
      </c>
      <c r="H1326">
        <f t="shared" si="83"/>
        <v>442</v>
      </c>
      <c r="I1326" s="3">
        <f t="shared" si="80"/>
        <v>720</v>
      </c>
      <c r="J1326" s="1">
        <v>16156</v>
      </c>
      <c r="K1326" s="1">
        <v>99423</v>
      </c>
      <c r="L1326" s="21">
        <v>99423</v>
      </c>
      <c r="M1326" s="1" t="s">
        <v>3379</v>
      </c>
      <c r="N1326" s="1" t="s">
        <v>24</v>
      </c>
      <c r="O1326" s="1" t="s">
        <v>25</v>
      </c>
      <c r="P1326" s="1" t="s">
        <v>3377</v>
      </c>
      <c r="Q1326" s="1" t="s">
        <v>3377</v>
      </c>
      <c r="R1326" s="1" t="s">
        <v>3379</v>
      </c>
      <c r="S1326" s="1" t="s">
        <v>26</v>
      </c>
      <c r="T1326" s="1" t="s">
        <v>9239</v>
      </c>
      <c r="U1326" s="1" t="s">
        <v>27</v>
      </c>
      <c r="W1326" s="1">
        <v>0</v>
      </c>
      <c r="X1326" s="1" t="s">
        <v>28</v>
      </c>
      <c r="Y1326" s="1" t="s">
        <v>29</v>
      </c>
      <c r="Z1326" s="1" t="s">
        <v>29</v>
      </c>
    </row>
    <row r="1327" spans="1:26" hidden="1" x14ac:dyDescent="0.35">
      <c r="A1327" s="1" t="s">
        <v>20</v>
      </c>
      <c r="B1327" s="1" t="s">
        <v>3380</v>
      </c>
      <c r="C1327" s="1" t="s">
        <v>3378</v>
      </c>
      <c r="D1327" s="1" t="s">
        <v>3175</v>
      </c>
      <c r="E1327" t="str">
        <f t="shared" si="81"/>
        <v>2022</v>
      </c>
      <c r="F1327" t="str">
        <f t="shared" si="82"/>
        <v>septiembre</v>
      </c>
      <c r="G1327" s="2">
        <v>45261</v>
      </c>
      <c r="H1327">
        <f t="shared" si="83"/>
        <v>442</v>
      </c>
      <c r="I1327" s="3">
        <f t="shared" si="80"/>
        <v>720</v>
      </c>
      <c r="J1327" s="1">
        <v>16156</v>
      </c>
      <c r="K1327" s="1">
        <v>99423</v>
      </c>
      <c r="L1327" s="21">
        <v>99423</v>
      </c>
      <c r="M1327" s="1" t="s">
        <v>3381</v>
      </c>
      <c r="N1327" s="1" t="s">
        <v>24</v>
      </c>
      <c r="O1327" s="1" t="s">
        <v>25</v>
      </c>
      <c r="P1327" s="1" t="s">
        <v>3380</v>
      </c>
      <c r="Q1327" s="1" t="s">
        <v>3380</v>
      </c>
      <c r="R1327" s="1" t="s">
        <v>3381</v>
      </c>
      <c r="S1327" s="1" t="s">
        <v>3382</v>
      </c>
      <c r="T1327" s="1" t="s">
        <v>9239</v>
      </c>
      <c r="U1327" s="1" t="s">
        <v>27</v>
      </c>
      <c r="W1327" s="1">
        <v>0</v>
      </c>
      <c r="X1327" s="1" t="s">
        <v>28</v>
      </c>
      <c r="Y1327" s="1" t="s">
        <v>29</v>
      </c>
      <c r="Z1327" s="1" t="s">
        <v>29</v>
      </c>
    </row>
    <row r="1328" spans="1:26" hidden="1" x14ac:dyDescent="0.35">
      <c r="A1328" s="1" t="s">
        <v>20</v>
      </c>
      <c r="B1328" s="1" t="s">
        <v>3383</v>
      </c>
      <c r="C1328" s="1" t="s">
        <v>3378</v>
      </c>
      <c r="D1328" s="1" t="s">
        <v>3175</v>
      </c>
      <c r="E1328" t="str">
        <f t="shared" si="81"/>
        <v>2022</v>
      </c>
      <c r="F1328" t="str">
        <f t="shared" si="82"/>
        <v>septiembre</v>
      </c>
      <c r="G1328" s="2">
        <v>45261</v>
      </c>
      <c r="H1328">
        <f t="shared" si="83"/>
        <v>442</v>
      </c>
      <c r="I1328" s="3">
        <f t="shared" si="80"/>
        <v>720</v>
      </c>
      <c r="J1328" s="1">
        <v>16156</v>
      </c>
      <c r="K1328" s="1">
        <v>99423</v>
      </c>
      <c r="L1328" s="21">
        <v>99423</v>
      </c>
      <c r="M1328" s="1" t="s">
        <v>3384</v>
      </c>
      <c r="N1328" s="1" t="s">
        <v>24</v>
      </c>
      <c r="O1328" s="1" t="s">
        <v>25</v>
      </c>
      <c r="P1328" s="1" t="s">
        <v>3383</v>
      </c>
      <c r="Q1328" s="1" t="s">
        <v>3383</v>
      </c>
      <c r="R1328" s="1" t="s">
        <v>3384</v>
      </c>
      <c r="S1328" s="1" t="s">
        <v>26</v>
      </c>
      <c r="T1328" s="1" t="s">
        <v>9239</v>
      </c>
      <c r="U1328" s="1" t="s">
        <v>27</v>
      </c>
      <c r="W1328" s="1">
        <v>0</v>
      </c>
      <c r="X1328" s="1" t="s">
        <v>28</v>
      </c>
      <c r="Y1328" s="1" t="s">
        <v>29</v>
      </c>
      <c r="Z1328" s="1" t="s">
        <v>29</v>
      </c>
    </row>
    <row r="1329" spans="1:26" hidden="1" x14ac:dyDescent="0.35">
      <c r="A1329" s="1" t="s">
        <v>20</v>
      </c>
      <c r="B1329" s="1" t="s">
        <v>3385</v>
      </c>
      <c r="C1329" s="1" t="s">
        <v>3378</v>
      </c>
      <c r="D1329" s="1" t="s">
        <v>3175</v>
      </c>
      <c r="E1329" t="str">
        <f t="shared" si="81"/>
        <v>2022</v>
      </c>
      <c r="F1329" t="str">
        <f t="shared" si="82"/>
        <v>septiembre</v>
      </c>
      <c r="G1329" s="2">
        <v>45261</v>
      </c>
      <c r="H1329">
        <f t="shared" si="83"/>
        <v>442</v>
      </c>
      <c r="I1329" s="3">
        <f t="shared" si="80"/>
        <v>720</v>
      </c>
      <c r="J1329" s="1">
        <v>16156</v>
      </c>
      <c r="K1329" s="1">
        <v>99423</v>
      </c>
      <c r="L1329" s="21">
        <v>99423</v>
      </c>
      <c r="M1329" s="1" t="s">
        <v>3386</v>
      </c>
      <c r="N1329" s="1" t="s">
        <v>24</v>
      </c>
      <c r="O1329" s="1" t="s">
        <v>25</v>
      </c>
      <c r="P1329" s="1" t="s">
        <v>3385</v>
      </c>
      <c r="Q1329" s="1" t="s">
        <v>3385</v>
      </c>
      <c r="R1329" s="1" t="s">
        <v>3386</v>
      </c>
      <c r="S1329" s="1" t="s">
        <v>26</v>
      </c>
      <c r="T1329" s="1" t="s">
        <v>9239</v>
      </c>
      <c r="U1329" s="1" t="s">
        <v>27</v>
      </c>
      <c r="W1329" s="1">
        <v>0</v>
      </c>
      <c r="X1329" s="1" t="s">
        <v>28</v>
      </c>
      <c r="Y1329" s="1" t="s">
        <v>29</v>
      </c>
      <c r="Z1329" s="1" t="s">
        <v>29</v>
      </c>
    </row>
    <row r="1330" spans="1:26" hidden="1" x14ac:dyDescent="0.35">
      <c r="A1330" s="1" t="s">
        <v>20</v>
      </c>
      <c r="B1330" s="1" t="s">
        <v>3387</v>
      </c>
      <c r="C1330" s="1" t="s">
        <v>3378</v>
      </c>
      <c r="D1330" s="1" t="s">
        <v>3175</v>
      </c>
      <c r="E1330" t="str">
        <f t="shared" si="81"/>
        <v>2022</v>
      </c>
      <c r="F1330" t="str">
        <f t="shared" si="82"/>
        <v>septiembre</v>
      </c>
      <c r="G1330" s="2">
        <v>45261</v>
      </c>
      <c r="H1330">
        <f t="shared" si="83"/>
        <v>442</v>
      </c>
      <c r="I1330" s="3">
        <f t="shared" si="80"/>
        <v>720</v>
      </c>
      <c r="J1330" s="1">
        <v>16156</v>
      </c>
      <c r="K1330" s="1">
        <v>99423</v>
      </c>
      <c r="L1330" s="21">
        <v>99423</v>
      </c>
      <c r="M1330" s="1" t="s">
        <v>3388</v>
      </c>
      <c r="N1330" s="1" t="s">
        <v>24</v>
      </c>
      <c r="O1330" s="1" t="s">
        <v>25</v>
      </c>
      <c r="P1330" s="1" t="s">
        <v>3387</v>
      </c>
      <c r="Q1330" s="1" t="s">
        <v>3387</v>
      </c>
      <c r="R1330" s="1" t="s">
        <v>3388</v>
      </c>
      <c r="S1330" s="1" t="s">
        <v>26</v>
      </c>
      <c r="T1330" s="1" t="s">
        <v>9239</v>
      </c>
      <c r="U1330" s="1" t="s">
        <v>27</v>
      </c>
      <c r="W1330" s="1">
        <v>0</v>
      </c>
      <c r="X1330" s="1" t="s">
        <v>28</v>
      </c>
      <c r="Y1330" s="1" t="s">
        <v>29</v>
      </c>
      <c r="Z1330" s="1" t="s">
        <v>29</v>
      </c>
    </row>
    <row r="1331" spans="1:26" hidden="1" x14ac:dyDescent="0.35">
      <c r="A1331" s="1" t="s">
        <v>20</v>
      </c>
      <c r="B1331" s="1" t="s">
        <v>3389</v>
      </c>
      <c r="C1331" s="1" t="s">
        <v>3378</v>
      </c>
      <c r="D1331" s="1" t="s">
        <v>3175</v>
      </c>
      <c r="E1331" t="str">
        <f t="shared" si="81"/>
        <v>2022</v>
      </c>
      <c r="F1331" t="str">
        <f t="shared" si="82"/>
        <v>septiembre</v>
      </c>
      <c r="G1331" s="2">
        <v>45261</v>
      </c>
      <c r="H1331">
        <f t="shared" si="83"/>
        <v>442</v>
      </c>
      <c r="I1331" s="3">
        <f t="shared" si="80"/>
        <v>720</v>
      </c>
      <c r="J1331" s="1">
        <v>16156</v>
      </c>
      <c r="K1331" s="1">
        <v>99423</v>
      </c>
      <c r="L1331" s="21">
        <v>99423</v>
      </c>
      <c r="M1331" s="1" t="s">
        <v>3390</v>
      </c>
      <c r="N1331" s="1" t="s">
        <v>24</v>
      </c>
      <c r="O1331" s="1" t="s">
        <v>25</v>
      </c>
      <c r="P1331" s="1" t="s">
        <v>3389</v>
      </c>
      <c r="Q1331" s="1" t="s">
        <v>3389</v>
      </c>
      <c r="R1331" s="1" t="s">
        <v>3390</v>
      </c>
      <c r="S1331" s="1" t="s">
        <v>26</v>
      </c>
      <c r="T1331" s="1" t="s">
        <v>9239</v>
      </c>
      <c r="U1331" s="1" t="s">
        <v>27</v>
      </c>
      <c r="W1331" s="1">
        <v>0</v>
      </c>
      <c r="X1331" s="1" t="s">
        <v>28</v>
      </c>
      <c r="Y1331" s="1" t="s">
        <v>29</v>
      </c>
      <c r="Z1331" s="1" t="s">
        <v>29</v>
      </c>
    </row>
    <row r="1332" spans="1:26" hidden="1" x14ac:dyDescent="0.35">
      <c r="A1332" s="1" t="s">
        <v>20</v>
      </c>
      <c r="B1332" s="1" t="s">
        <v>3391</v>
      </c>
      <c r="C1332" s="1" t="s">
        <v>3378</v>
      </c>
      <c r="D1332" s="1" t="s">
        <v>3175</v>
      </c>
      <c r="E1332" t="str">
        <f t="shared" si="81"/>
        <v>2022</v>
      </c>
      <c r="F1332" t="str">
        <f t="shared" si="82"/>
        <v>septiembre</v>
      </c>
      <c r="G1332" s="2">
        <v>45261</v>
      </c>
      <c r="H1332">
        <f t="shared" si="83"/>
        <v>442</v>
      </c>
      <c r="I1332" s="3">
        <f t="shared" si="80"/>
        <v>720</v>
      </c>
      <c r="J1332" s="1">
        <v>16156</v>
      </c>
      <c r="K1332" s="1">
        <v>99423</v>
      </c>
      <c r="L1332" s="21">
        <v>99423</v>
      </c>
      <c r="M1332" s="1" t="s">
        <v>3392</v>
      </c>
      <c r="N1332" s="1" t="s">
        <v>24</v>
      </c>
      <c r="O1332" s="1" t="s">
        <v>25</v>
      </c>
      <c r="P1332" s="1" t="s">
        <v>3391</v>
      </c>
      <c r="Q1332" s="1" t="s">
        <v>3391</v>
      </c>
      <c r="R1332" s="1" t="s">
        <v>3392</v>
      </c>
      <c r="S1332" s="1" t="s">
        <v>26</v>
      </c>
      <c r="T1332" s="1" t="s">
        <v>9239</v>
      </c>
      <c r="U1332" s="1" t="s">
        <v>27</v>
      </c>
      <c r="W1332" s="1">
        <v>0</v>
      </c>
      <c r="X1332" s="1" t="s">
        <v>28</v>
      </c>
      <c r="Y1332" s="1" t="s">
        <v>29</v>
      </c>
      <c r="Z1332" s="1" t="s">
        <v>29</v>
      </c>
    </row>
    <row r="1333" spans="1:26" hidden="1" x14ac:dyDescent="0.35">
      <c r="A1333" s="1" t="s">
        <v>20</v>
      </c>
      <c r="B1333" s="1" t="s">
        <v>3393</v>
      </c>
      <c r="C1333" s="1" t="s">
        <v>3378</v>
      </c>
      <c r="D1333" s="1" t="s">
        <v>3175</v>
      </c>
      <c r="E1333" t="str">
        <f t="shared" si="81"/>
        <v>2022</v>
      </c>
      <c r="F1333" t="str">
        <f t="shared" si="82"/>
        <v>septiembre</v>
      </c>
      <c r="G1333" s="2">
        <v>45261</v>
      </c>
      <c r="H1333">
        <f t="shared" si="83"/>
        <v>442</v>
      </c>
      <c r="I1333" s="3">
        <f t="shared" si="80"/>
        <v>720</v>
      </c>
      <c r="J1333" s="1">
        <v>16156</v>
      </c>
      <c r="K1333" s="1">
        <v>99423</v>
      </c>
      <c r="L1333" s="21">
        <v>99423</v>
      </c>
      <c r="M1333" s="1" t="s">
        <v>3394</v>
      </c>
      <c r="N1333" s="1" t="s">
        <v>24</v>
      </c>
      <c r="O1333" s="1" t="s">
        <v>25</v>
      </c>
      <c r="P1333" s="1" t="s">
        <v>3393</v>
      </c>
      <c r="Q1333" s="1" t="s">
        <v>3393</v>
      </c>
      <c r="R1333" s="1" t="s">
        <v>3394</v>
      </c>
      <c r="S1333" s="1" t="s">
        <v>26</v>
      </c>
      <c r="T1333" s="1" t="s">
        <v>9239</v>
      </c>
      <c r="U1333" s="1" t="s">
        <v>27</v>
      </c>
      <c r="W1333" s="1">
        <v>0</v>
      </c>
      <c r="X1333" s="1" t="s">
        <v>28</v>
      </c>
      <c r="Y1333" s="1" t="s">
        <v>29</v>
      </c>
      <c r="Z1333" s="1" t="s">
        <v>29</v>
      </c>
    </row>
    <row r="1334" spans="1:26" hidden="1" x14ac:dyDescent="0.35">
      <c r="A1334" s="1" t="s">
        <v>20</v>
      </c>
      <c r="B1334" s="1" t="s">
        <v>3395</v>
      </c>
      <c r="C1334" s="1" t="s">
        <v>3378</v>
      </c>
      <c r="D1334" s="1" t="s">
        <v>3175</v>
      </c>
      <c r="E1334" t="str">
        <f t="shared" si="81"/>
        <v>2022</v>
      </c>
      <c r="F1334" t="str">
        <f t="shared" si="82"/>
        <v>septiembre</v>
      </c>
      <c r="G1334" s="2">
        <v>45261</v>
      </c>
      <c r="H1334">
        <f t="shared" si="83"/>
        <v>442</v>
      </c>
      <c r="I1334" s="3">
        <f t="shared" si="80"/>
        <v>720</v>
      </c>
      <c r="J1334" s="1">
        <v>16156</v>
      </c>
      <c r="K1334" s="1">
        <v>99423</v>
      </c>
      <c r="L1334" s="21">
        <v>99423</v>
      </c>
      <c r="M1334" s="1" t="s">
        <v>3396</v>
      </c>
      <c r="N1334" s="1" t="s">
        <v>24</v>
      </c>
      <c r="O1334" s="1" t="s">
        <v>25</v>
      </c>
      <c r="P1334" s="1" t="s">
        <v>3395</v>
      </c>
      <c r="Q1334" s="1" t="s">
        <v>3395</v>
      </c>
      <c r="R1334" s="1" t="s">
        <v>3396</v>
      </c>
      <c r="S1334" s="1" t="s">
        <v>3397</v>
      </c>
      <c r="T1334" s="1" t="s">
        <v>9239</v>
      </c>
      <c r="U1334" s="1" t="s">
        <v>27</v>
      </c>
      <c r="W1334" s="1">
        <v>0</v>
      </c>
      <c r="X1334" s="1" t="s">
        <v>28</v>
      </c>
      <c r="Y1334" s="1" t="s">
        <v>29</v>
      </c>
      <c r="Z1334" s="1" t="s">
        <v>29</v>
      </c>
    </row>
    <row r="1335" spans="1:26" hidden="1" x14ac:dyDescent="0.35">
      <c r="A1335" s="1" t="s">
        <v>20</v>
      </c>
      <c r="B1335" s="1" t="s">
        <v>3398</v>
      </c>
      <c r="C1335" s="1" t="s">
        <v>3378</v>
      </c>
      <c r="D1335" s="1" t="s">
        <v>3175</v>
      </c>
      <c r="E1335" t="str">
        <f t="shared" si="81"/>
        <v>2022</v>
      </c>
      <c r="F1335" t="str">
        <f t="shared" si="82"/>
        <v>septiembre</v>
      </c>
      <c r="G1335" s="2">
        <v>45261</v>
      </c>
      <c r="H1335">
        <f t="shared" si="83"/>
        <v>442</v>
      </c>
      <c r="I1335" s="3">
        <f t="shared" si="80"/>
        <v>720</v>
      </c>
      <c r="J1335" s="1">
        <v>16156</v>
      </c>
      <c r="K1335" s="1">
        <v>99423</v>
      </c>
      <c r="L1335" s="21">
        <v>99423</v>
      </c>
      <c r="M1335" s="1" t="s">
        <v>3399</v>
      </c>
      <c r="N1335" s="1" t="s">
        <v>24</v>
      </c>
      <c r="O1335" s="1" t="s">
        <v>25</v>
      </c>
      <c r="P1335" s="1" t="s">
        <v>3398</v>
      </c>
      <c r="Q1335" s="1" t="s">
        <v>3398</v>
      </c>
      <c r="R1335" s="1" t="s">
        <v>3399</v>
      </c>
      <c r="S1335" s="1" t="s">
        <v>26</v>
      </c>
      <c r="T1335" s="1" t="s">
        <v>9239</v>
      </c>
      <c r="U1335" s="1" t="s">
        <v>27</v>
      </c>
      <c r="W1335" s="1">
        <v>0</v>
      </c>
      <c r="X1335" s="1" t="s">
        <v>28</v>
      </c>
      <c r="Y1335" s="1" t="s">
        <v>29</v>
      </c>
      <c r="Z1335" s="1" t="s">
        <v>29</v>
      </c>
    </row>
    <row r="1336" spans="1:26" hidden="1" x14ac:dyDescent="0.35">
      <c r="A1336" s="1" t="s">
        <v>20</v>
      </c>
      <c r="B1336" s="1" t="s">
        <v>3400</v>
      </c>
      <c r="C1336" s="1" t="s">
        <v>3378</v>
      </c>
      <c r="D1336" s="1" t="s">
        <v>3175</v>
      </c>
      <c r="E1336" t="str">
        <f t="shared" si="81"/>
        <v>2022</v>
      </c>
      <c r="F1336" t="str">
        <f t="shared" si="82"/>
        <v>septiembre</v>
      </c>
      <c r="G1336" s="2">
        <v>45261</v>
      </c>
      <c r="H1336">
        <f t="shared" si="83"/>
        <v>442</v>
      </c>
      <c r="I1336" s="3">
        <f t="shared" si="80"/>
        <v>720</v>
      </c>
      <c r="J1336" s="1">
        <v>16156</v>
      </c>
      <c r="K1336" s="1">
        <v>99423</v>
      </c>
      <c r="L1336" s="21">
        <v>99423</v>
      </c>
      <c r="M1336" s="1" t="s">
        <v>3401</v>
      </c>
      <c r="N1336" s="1" t="s">
        <v>24</v>
      </c>
      <c r="O1336" s="1" t="s">
        <v>25</v>
      </c>
      <c r="P1336" s="1" t="s">
        <v>3400</v>
      </c>
      <c r="Q1336" s="1" t="s">
        <v>3400</v>
      </c>
      <c r="R1336" s="1" t="s">
        <v>3401</v>
      </c>
      <c r="S1336" s="1" t="s">
        <v>3402</v>
      </c>
      <c r="T1336" s="1" t="s">
        <v>9239</v>
      </c>
      <c r="U1336" s="1" t="s">
        <v>27</v>
      </c>
      <c r="W1336" s="1">
        <v>0</v>
      </c>
      <c r="X1336" s="1" t="s">
        <v>28</v>
      </c>
      <c r="Y1336" s="1" t="s">
        <v>29</v>
      </c>
      <c r="Z1336" s="1" t="s">
        <v>29</v>
      </c>
    </row>
    <row r="1337" spans="1:26" hidden="1" x14ac:dyDescent="0.35">
      <c r="A1337" s="1" t="s">
        <v>20</v>
      </c>
      <c r="B1337" s="1" t="s">
        <v>3403</v>
      </c>
      <c r="C1337" s="1" t="s">
        <v>3378</v>
      </c>
      <c r="D1337" s="1" t="s">
        <v>3175</v>
      </c>
      <c r="E1337" t="str">
        <f t="shared" si="81"/>
        <v>2022</v>
      </c>
      <c r="F1337" t="str">
        <f t="shared" si="82"/>
        <v>septiembre</v>
      </c>
      <c r="G1337" s="2">
        <v>45261</v>
      </c>
      <c r="H1337">
        <f t="shared" si="83"/>
        <v>442</v>
      </c>
      <c r="I1337" s="3">
        <f t="shared" si="80"/>
        <v>720</v>
      </c>
      <c r="J1337" s="1">
        <v>16156</v>
      </c>
      <c r="K1337" s="1">
        <v>99423</v>
      </c>
      <c r="L1337" s="21">
        <v>99423</v>
      </c>
      <c r="M1337" s="1" t="s">
        <v>3404</v>
      </c>
      <c r="N1337" s="1" t="s">
        <v>24</v>
      </c>
      <c r="O1337" s="1" t="s">
        <v>25</v>
      </c>
      <c r="P1337" s="1" t="s">
        <v>3403</v>
      </c>
      <c r="Q1337" s="1" t="s">
        <v>3403</v>
      </c>
      <c r="R1337" s="1" t="s">
        <v>3404</v>
      </c>
      <c r="S1337" s="1" t="s">
        <v>26</v>
      </c>
      <c r="T1337" s="1" t="s">
        <v>9239</v>
      </c>
      <c r="U1337" s="1" t="s">
        <v>27</v>
      </c>
      <c r="W1337" s="1">
        <v>0</v>
      </c>
      <c r="X1337" s="1" t="s">
        <v>28</v>
      </c>
      <c r="Y1337" s="1" t="s">
        <v>29</v>
      </c>
      <c r="Z1337" s="1" t="s">
        <v>29</v>
      </c>
    </row>
    <row r="1338" spans="1:26" hidden="1" x14ac:dyDescent="0.35">
      <c r="A1338" s="1" t="s">
        <v>20</v>
      </c>
      <c r="B1338" s="1" t="s">
        <v>3405</v>
      </c>
      <c r="C1338" s="1" t="s">
        <v>3378</v>
      </c>
      <c r="D1338" s="1" t="s">
        <v>3175</v>
      </c>
      <c r="E1338" t="str">
        <f t="shared" si="81"/>
        <v>2022</v>
      </c>
      <c r="F1338" t="str">
        <f t="shared" si="82"/>
        <v>septiembre</v>
      </c>
      <c r="G1338" s="2">
        <v>45261</v>
      </c>
      <c r="H1338">
        <f t="shared" si="83"/>
        <v>442</v>
      </c>
      <c r="I1338" s="3">
        <f t="shared" si="80"/>
        <v>720</v>
      </c>
      <c r="J1338" s="1">
        <v>16156</v>
      </c>
      <c r="K1338" s="1">
        <v>99423</v>
      </c>
      <c r="L1338" s="21">
        <v>99423</v>
      </c>
      <c r="M1338" s="1" t="s">
        <v>3406</v>
      </c>
      <c r="N1338" s="1" t="s">
        <v>24</v>
      </c>
      <c r="O1338" s="1" t="s">
        <v>25</v>
      </c>
      <c r="P1338" s="1" t="s">
        <v>3405</v>
      </c>
      <c r="Q1338" s="1" t="s">
        <v>3405</v>
      </c>
      <c r="R1338" s="1" t="s">
        <v>3406</v>
      </c>
      <c r="S1338" s="1" t="s">
        <v>26</v>
      </c>
      <c r="T1338" s="1" t="s">
        <v>9239</v>
      </c>
      <c r="U1338" s="1" t="s">
        <v>27</v>
      </c>
      <c r="W1338" s="1">
        <v>0</v>
      </c>
      <c r="X1338" s="1" t="s">
        <v>28</v>
      </c>
      <c r="Y1338" s="1" t="s">
        <v>29</v>
      </c>
      <c r="Z1338" s="1" t="s">
        <v>29</v>
      </c>
    </row>
    <row r="1339" spans="1:26" hidden="1" x14ac:dyDescent="0.35">
      <c r="A1339" s="1" t="s">
        <v>20</v>
      </c>
      <c r="B1339" s="1" t="s">
        <v>3407</v>
      </c>
      <c r="C1339" s="1" t="s">
        <v>3378</v>
      </c>
      <c r="D1339" s="1" t="s">
        <v>3175</v>
      </c>
      <c r="E1339" t="str">
        <f t="shared" si="81"/>
        <v>2022</v>
      </c>
      <c r="F1339" t="str">
        <f t="shared" si="82"/>
        <v>septiembre</v>
      </c>
      <c r="G1339" s="2">
        <v>45261</v>
      </c>
      <c r="H1339">
        <f t="shared" si="83"/>
        <v>442</v>
      </c>
      <c r="I1339" s="3">
        <f t="shared" si="80"/>
        <v>720</v>
      </c>
      <c r="J1339" s="1">
        <v>16156</v>
      </c>
      <c r="K1339" s="1">
        <v>99423</v>
      </c>
      <c r="L1339" s="21">
        <v>99423</v>
      </c>
      <c r="M1339" s="1" t="s">
        <v>3408</v>
      </c>
      <c r="N1339" s="1" t="s">
        <v>24</v>
      </c>
      <c r="O1339" s="1" t="s">
        <v>25</v>
      </c>
      <c r="P1339" s="1" t="s">
        <v>3407</v>
      </c>
      <c r="Q1339" s="1" t="s">
        <v>3407</v>
      </c>
      <c r="R1339" s="1" t="s">
        <v>3408</v>
      </c>
      <c r="S1339" s="1" t="s">
        <v>26</v>
      </c>
      <c r="T1339" s="1" t="s">
        <v>9239</v>
      </c>
      <c r="U1339" s="1" t="s">
        <v>27</v>
      </c>
      <c r="W1339" s="1">
        <v>0</v>
      </c>
      <c r="X1339" s="1" t="s">
        <v>28</v>
      </c>
      <c r="Y1339" s="1" t="s">
        <v>29</v>
      </c>
      <c r="Z1339" s="1" t="s">
        <v>29</v>
      </c>
    </row>
    <row r="1340" spans="1:26" hidden="1" x14ac:dyDescent="0.35">
      <c r="A1340" s="1" t="s">
        <v>20</v>
      </c>
      <c r="B1340" s="1" t="s">
        <v>3409</v>
      </c>
      <c r="C1340" s="1" t="s">
        <v>3378</v>
      </c>
      <c r="D1340" s="1" t="s">
        <v>3175</v>
      </c>
      <c r="E1340" t="str">
        <f t="shared" si="81"/>
        <v>2022</v>
      </c>
      <c r="F1340" t="str">
        <f t="shared" si="82"/>
        <v>septiembre</v>
      </c>
      <c r="G1340" s="2">
        <v>45261</v>
      </c>
      <c r="H1340">
        <f t="shared" si="83"/>
        <v>442</v>
      </c>
      <c r="I1340" s="3">
        <f t="shared" si="80"/>
        <v>720</v>
      </c>
      <c r="J1340" s="1">
        <v>16156</v>
      </c>
      <c r="K1340" s="1">
        <v>99423</v>
      </c>
      <c r="L1340" s="21">
        <v>99423</v>
      </c>
      <c r="M1340" s="1" t="s">
        <v>3410</v>
      </c>
      <c r="N1340" s="1" t="s">
        <v>24</v>
      </c>
      <c r="O1340" s="1" t="s">
        <v>25</v>
      </c>
      <c r="P1340" s="1" t="s">
        <v>3409</v>
      </c>
      <c r="Q1340" s="1" t="s">
        <v>3409</v>
      </c>
      <c r="R1340" s="1" t="s">
        <v>3410</v>
      </c>
      <c r="S1340" s="1" t="s">
        <v>26</v>
      </c>
      <c r="T1340" s="1" t="s">
        <v>9239</v>
      </c>
      <c r="U1340" s="1" t="s">
        <v>27</v>
      </c>
      <c r="W1340" s="1">
        <v>0</v>
      </c>
      <c r="X1340" s="1" t="s">
        <v>28</v>
      </c>
      <c r="Y1340" s="1" t="s">
        <v>29</v>
      </c>
      <c r="Z1340" s="1" t="s">
        <v>29</v>
      </c>
    </row>
    <row r="1341" spans="1:26" hidden="1" x14ac:dyDescent="0.35">
      <c r="A1341" s="1" t="s">
        <v>20</v>
      </c>
      <c r="B1341" s="1" t="s">
        <v>3411</v>
      </c>
      <c r="C1341" s="1" t="s">
        <v>3378</v>
      </c>
      <c r="D1341" s="1" t="s">
        <v>3175</v>
      </c>
      <c r="E1341" t="str">
        <f t="shared" si="81"/>
        <v>2022</v>
      </c>
      <c r="F1341" t="str">
        <f t="shared" si="82"/>
        <v>septiembre</v>
      </c>
      <c r="G1341" s="2">
        <v>45261</v>
      </c>
      <c r="H1341">
        <f t="shared" si="83"/>
        <v>442</v>
      </c>
      <c r="I1341" s="3">
        <f t="shared" si="80"/>
        <v>720</v>
      </c>
      <c r="J1341" s="1">
        <v>16156</v>
      </c>
      <c r="K1341" s="1">
        <v>99423</v>
      </c>
      <c r="L1341" s="21">
        <v>99423</v>
      </c>
      <c r="M1341" s="1" t="s">
        <v>3412</v>
      </c>
      <c r="N1341" s="1" t="s">
        <v>24</v>
      </c>
      <c r="O1341" s="1" t="s">
        <v>25</v>
      </c>
      <c r="P1341" s="1" t="s">
        <v>3411</v>
      </c>
      <c r="Q1341" s="1" t="s">
        <v>3411</v>
      </c>
      <c r="R1341" s="1" t="s">
        <v>3412</v>
      </c>
      <c r="S1341" s="1" t="s">
        <v>3413</v>
      </c>
      <c r="T1341" s="1" t="s">
        <v>9239</v>
      </c>
      <c r="U1341" s="1" t="s">
        <v>27</v>
      </c>
      <c r="W1341" s="1">
        <v>0</v>
      </c>
      <c r="X1341" s="1" t="s">
        <v>28</v>
      </c>
      <c r="Y1341" s="1" t="s">
        <v>29</v>
      </c>
      <c r="Z1341" s="1" t="s">
        <v>29</v>
      </c>
    </row>
    <row r="1342" spans="1:26" hidden="1" x14ac:dyDescent="0.35">
      <c r="A1342" s="1" t="s">
        <v>20</v>
      </c>
      <c r="B1342" s="1" t="s">
        <v>3414</v>
      </c>
      <c r="C1342" s="1" t="s">
        <v>3378</v>
      </c>
      <c r="D1342" s="1" t="s">
        <v>3175</v>
      </c>
      <c r="E1342" t="str">
        <f t="shared" si="81"/>
        <v>2022</v>
      </c>
      <c r="F1342" t="str">
        <f t="shared" si="82"/>
        <v>septiembre</v>
      </c>
      <c r="G1342" s="2">
        <v>45261</v>
      </c>
      <c r="H1342">
        <f t="shared" si="83"/>
        <v>442</v>
      </c>
      <c r="I1342" s="3">
        <f t="shared" si="80"/>
        <v>720</v>
      </c>
      <c r="J1342" s="1">
        <v>16156</v>
      </c>
      <c r="K1342" s="1">
        <v>99423</v>
      </c>
      <c r="L1342" s="21">
        <v>99423</v>
      </c>
      <c r="M1342" s="1" t="s">
        <v>3415</v>
      </c>
      <c r="N1342" s="1" t="s">
        <v>24</v>
      </c>
      <c r="O1342" s="1" t="s">
        <v>25</v>
      </c>
      <c r="P1342" s="1" t="s">
        <v>3414</v>
      </c>
      <c r="Q1342" s="1" t="s">
        <v>3414</v>
      </c>
      <c r="R1342" s="1" t="s">
        <v>3415</v>
      </c>
      <c r="S1342" s="1" t="s">
        <v>3416</v>
      </c>
      <c r="T1342" s="1" t="s">
        <v>9239</v>
      </c>
      <c r="U1342" s="1" t="s">
        <v>27</v>
      </c>
      <c r="W1342" s="1">
        <v>0</v>
      </c>
      <c r="X1342" s="1" t="s">
        <v>28</v>
      </c>
      <c r="Y1342" s="1" t="s">
        <v>29</v>
      </c>
      <c r="Z1342" s="1" t="s">
        <v>29</v>
      </c>
    </row>
    <row r="1343" spans="1:26" hidden="1" x14ac:dyDescent="0.35">
      <c r="A1343" s="1" t="s">
        <v>20</v>
      </c>
      <c r="B1343" s="1" t="s">
        <v>3417</v>
      </c>
      <c r="C1343" s="1" t="s">
        <v>3378</v>
      </c>
      <c r="D1343" s="1" t="s">
        <v>3175</v>
      </c>
      <c r="E1343" t="str">
        <f t="shared" si="81"/>
        <v>2022</v>
      </c>
      <c r="F1343" t="str">
        <f t="shared" si="82"/>
        <v>septiembre</v>
      </c>
      <c r="G1343" s="2">
        <v>45261</v>
      </c>
      <c r="H1343">
        <f t="shared" si="83"/>
        <v>442</v>
      </c>
      <c r="I1343" s="3">
        <f t="shared" si="80"/>
        <v>720</v>
      </c>
      <c r="J1343" s="1">
        <v>16156</v>
      </c>
      <c r="K1343" s="1">
        <v>99423</v>
      </c>
      <c r="L1343" s="21">
        <v>99423</v>
      </c>
      <c r="M1343" s="1" t="s">
        <v>3418</v>
      </c>
      <c r="N1343" s="1" t="s">
        <v>24</v>
      </c>
      <c r="O1343" s="1" t="s">
        <v>25</v>
      </c>
      <c r="P1343" s="1" t="s">
        <v>3417</v>
      </c>
      <c r="Q1343" s="1" t="s">
        <v>3417</v>
      </c>
      <c r="R1343" s="1" t="s">
        <v>3418</v>
      </c>
      <c r="S1343" s="1" t="s">
        <v>26</v>
      </c>
      <c r="T1343" s="1" t="s">
        <v>9239</v>
      </c>
      <c r="U1343" s="1" t="s">
        <v>27</v>
      </c>
      <c r="W1343" s="1">
        <v>0</v>
      </c>
      <c r="X1343" s="1" t="s">
        <v>28</v>
      </c>
      <c r="Y1343" s="1" t="s">
        <v>29</v>
      </c>
      <c r="Z1343" s="1" t="s">
        <v>29</v>
      </c>
    </row>
    <row r="1344" spans="1:26" hidden="1" x14ac:dyDescent="0.35">
      <c r="A1344" s="1" t="s">
        <v>20</v>
      </c>
      <c r="B1344" s="1" t="s">
        <v>3419</v>
      </c>
      <c r="C1344" s="1" t="s">
        <v>3378</v>
      </c>
      <c r="D1344" s="1" t="s">
        <v>3175</v>
      </c>
      <c r="E1344" t="str">
        <f t="shared" si="81"/>
        <v>2022</v>
      </c>
      <c r="F1344" t="str">
        <f t="shared" si="82"/>
        <v>septiembre</v>
      </c>
      <c r="G1344" s="2">
        <v>45261</v>
      </c>
      <c r="H1344">
        <f t="shared" si="83"/>
        <v>442</v>
      </c>
      <c r="I1344" s="3">
        <f t="shared" si="80"/>
        <v>720</v>
      </c>
      <c r="J1344" s="1">
        <v>16156</v>
      </c>
      <c r="K1344" s="1">
        <v>99423</v>
      </c>
      <c r="L1344" s="21">
        <v>99423</v>
      </c>
      <c r="M1344" s="1" t="s">
        <v>3420</v>
      </c>
      <c r="N1344" s="1" t="s">
        <v>24</v>
      </c>
      <c r="O1344" s="1" t="s">
        <v>25</v>
      </c>
      <c r="P1344" s="1" t="s">
        <v>3419</v>
      </c>
      <c r="Q1344" s="1" t="s">
        <v>3419</v>
      </c>
      <c r="R1344" s="1" t="s">
        <v>3420</v>
      </c>
      <c r="S1344" s="1" t="s">
        <v>26</v>
      </c>
      <c r="T1344" s="1" t="s">
        <v>9239</v>
      </c>
      <c r="U1344" s="1" t="s">
        <v>27</v>
      </c>
      <c r="W1344" s="1">
        <v>0</v>
      </c>
      <c r="X1344" s="1" t="s">
        <v>28</v>
      </c>
      <c r="Y1344" s="1" t="s">
        <v>29</v>
      </c>
      <c r="Z1344" s="1" t="s">
        <v>29</v>
      </c>
    </row>
    <row r="1345" spans="1:26" hidden="1" x14ac:dyDescent="0.35">
      <c r="A1345" s="1" t="s">
        <v>20</v>
      </c>
      <c r="B1345" s="1" t="s">
        <v>3421</v>
      </c>
      <c r="C1345" s="1" t="s">
        <v>3378</v>
      </c>
      <c r="D1345" s="1" t="s">
        <v>3175</v>
      </c>
      <c r="E1345" t="str">
        <f t="shared" si="81"/>
        <v>2022</v>
      </c>
      <c r="F1345" t="str">
        <f t="shared" si="82"/>
        <v>septiembre</v>
      </c>
      <c r="G1345" s="2">
        <v>45261</v>
      </c>
      <c r="H1345">
        <f t="shared" si="83"/>
        <v>442</v>
      </c>
      <c r="I1345" s="3">
        <f t="shared" si="80"/>
        <v>720</v>
      </c>
      <c r="J1345" s="1">
        <v>16156</v>
      </c>
      <c r="K1345" s="1">
        <v>99423</v>
      </c>
      <c r="L1345" s="21">
        <v>99423</v>
      </c>
      <c r="M1345" s="1" t="s">
        <v>3422</v>
      </c>
      <c r="N1345" s="1" t="s">
        <v>24</v>
      </c>
      <c r="O1345" s="1" t="s">
        <v>25</v>
      </c>
      <c r="P1345" s="1" t="s">
        <v>3421</v>
      </c>
      <c r="Q1345" s="1" t="s">
        <v>3421</v>
      </c>
      <c r="R1345" s="1" t="s">
        <v>3422</v>
      </c>
      <c r="S1345" s="1" t="s">
        <v>26</v>
      </c>
      <c r="T1345" s="1" t="s">
        <v>9239</v>
      </c>
      <c r="U1345" s="1" t="s">
        <v>27</v>
      </c>
      <c r="W1345" s="1">
        <v>0</v>
      </c>
      <c r="X1345" s="1" t="s">
        <v>28</v>
      </c>
      <c r="Y1345" s="1" t="s">
        <v>29</v>
      </c>
      <c r="Z1345" s="1" t="s">
        <v>29</v>
      </c>
    </row>
    <row r="1346" spans="1:26" hidden="1" x14ac:dyDescent="0.35">
      <c r="A1346" s="1" t="s">
        <v>20</v>
      </c>
      <c r="B1346" s="1" t="s">
        <v>3423</v>
      </c>
      <c r="C1346" s="1" t="s">
        <v>3378</v>
      </c>
      <c r="D1346" s="1" t="s">
        <v>3175</v>
      </c>
      <c r="E1346" t="str">
        <f t="shared" si="81"/>
        <v>2022</v>
      </c>
      <c r="F1346" t="str">
        <f t="shared" si="82"/>
        <v>septiembre</v>
      </c>
      <c r="G1346" s="2">
        <v>45261</v>
      </c>
      <c r="H1346">
        <f t="shared" si="83"/>
        <v>442</v>
      </c>
      <c r="I1346" s="3">
        <f t="shared" ref="I1346:I1409" si="84">IF(AND(H1346&gt;0,H1346&lt;=30),30,IF(AND(H1346&gt;30,H1346&lt;=60),60,IF(AND(H1346&gt;60,H1346&lt;=90),90,IF(AND(H1346&gt;90,H1346&lt;=120),120,IF(AND(H1346&gt;120,H1346&lt;=150),150,IF(AND(H1346&gt;150,H1346&lt;=180),180,IF(AND(H1346&gt;180,H1346&lt;=360),360,IF(H1346&gt;360,720,0))))))))</f>
        <v>720</v>
      </c>
      <c r="J1346" s="1">
        <v>16156</v>
      </c>
      <c r="K1346" s="1">
        <v>99423</v>
      </c>
      <c r="L1346" s="21">
        <v>99423</v>
      </c>
      <c r="M1346" s="1" t="s">
        <v>3424</v>
      </c>
      <c r="N1346" s="1" t="s">
        <v>24</v>
      </c>
      <c r="O1346" s="1" t="s">
        <v>25</v>
      </c>
      <c r="P1346" s="1" t="s">
        <v>3423</v>
      </c>
      <c r="Q1346" s="1" t="s">
        <v>3423</v>
      </c>
      <c r="R1346" s="1" t="s">
        <v>3424</v>
      </c>
      <c r="S1346" s="1" t="s">
        <v>26</v>
      </c>
      <c r="T1346" s="1" t="s">
        <v>9239</v>
      </c>
      <c r="U1346" s="1" t="s">
        <v>27</v>
      </c>
      <c r="W1346" s="1">
        <v>0</v>
      </c>
      <c r="X1346" s="1" t="s">
        <v>28</v>
      </c>
      <c r="Y1346" s="1" t="s">
        <v>29</v>
      </c>
      <c r="Z1346" s="1" t="s">
        <v>29</v>
      </c>
    </row>
    <row r="1347" spans="1:26" hidden="1" x14ac:dyDescent="0.35">
      <c r="A1347" s="1" t="s">
        <v>20</v>
      </c>
      <c r="B1347" s="1" t="s">
        <v>3425</v>
      </c>
      <c r="C1347" s="1" t="s">
        <v>3378</v>
      </c>
      <c r="D1347" s="1" t="s">
        <v>3175</v>
      </c>
      <c r="E1347" t="str">
        <f t="shared" ref="E1347:E1410" si="85">+TEXT(D1347,"aaaa")</f>
        <v>2022</v>
      </c>
      <c r="F1347" t="str">
        <f t="shared" ref="F1347:F1410" si="86">+TEXT(D1347,"mmmm")</f>
        <v>septiembre</v>
      </c>
      <c r="G1347" s="2">
        <v>45261</v>
      </c>
      <c r="H1347">
        <f t="shared" ref="H1347:H1410" si="87">+G1347-D1347</f>
        <v>442</v>
      </c>
      <c r="I1347" s="3">
        <f t="shared" si="84"/>
        <v>720</v>
      </c>
      <c r="J1347" s="1">
        <v>16156</v>
      </c>
      <c r="K1347" s="1">
        <v>99423</v>
      </c>
      <c r="L1347" s="21">
        <v>99423</v>
      </c>
      <c r="M1347" s="1" t="s">
        <v>3426</v>
      </c>
      <c r="N1347" s="1" t="s">
        <v>24</v>
      </c>
      <c r="O1347" s="1" t="s">
        <v>25</v>
      </c>
      <c r="P1347" s="1" t="s">
        <v>3425</v>
      </c>
      <c r="Q1347" s="1" t="s">
        <v>3425</v>
      </c>
      <c r="R1347" s="1" t="s">
        <v>3426</v>
      </c>
      <c r="S1347" s="1" t="s">
        <v>3427</v>
      </c>
      <c r="T1347" s="1" t="s">
        <v>9239</v>
      </c>
      <c r="U1347" s="1" t="s">
        <v>27</v>
      </c>
      <c r="W1347" s="1">
        <v>0</v>
      </c>
      <c r="X1347" s="1" t="s">
        <v>28</v>
      </c>
      <c r="Y1347" s="1" t="s">
        <v>29</v>
      </c>
      <c r="Z1347" s="1" t="s">
        <v>29</v>
      </c>
    </row>
    <row r="1348" spans="1:26" hidden="1" x14ac:dyDescent="0.35">
      <c r="A1348" s="1" t="s">
        <v>20</v>
      </c>
      <c r="B1348" s="1" t="s">
        <v>3428</v>
      </c>
      <c r="C1348" s="1" t="s">
        <v>3378</v>
      </c>
      <c r="D1348" s="1" t="s">
        <v>3175</v>
      </c>
      <c r="E1348" t="str">
        <f t="shared" si="85"/>
        <v>2022</v>
      </c>
      <c r="F1348" t="str">
        <f t="shared" si="86"/>
        <v>septiembre</v>
      </c>
      <c r="G1348" s="2">
        <v>45261</v>
      </c>
      <c r="H1348">
        <f t="shared" si="87"/>
        <v>442</v>
      </c>
      <c r="I1348" s="3">
        <f t="shared" si="84"/>
        <v>720</v>
      </c>
      <c r="J1348" s="1">
        <v>16156</v>
      </c>
      <c r="K1348" s="1">
        <v>99423</v>
      </c>
      <c r="L1348" s="21">
        <v>99423</v>
      </c>
      <c r="M1348" s="1" t="s">
        <v>3429</v>
      </c>
      <c r="N1348" s="1" t="s">
        <v>24</v>
      </c>
      <c r="O1348" s="1" t="s">
        <v>25</v>
      </c>
      <c r="P1348" s="1" t="s">
        <v>3428</v>
      </c>
      <c r="Q1348" s="1" t="s">
        <v>3428</v>
      </c>
      <c r="R1348" s="1" t="s">
        <v>3429</v>
      </c>
      <c r="S1348" s="1" t="s">
        <v>26</v>
      </c>
      <c r="T1348" s="1" t="s">
        <v>9239</v>
      </c>
      <c r="U1348" s="1" t="s">
        <v>27</v>
      </c>
      <c r="W1348" s="1">
        <v>0</v>
      </c>
      <c r="X1348" s="1" t="s">
        <v>28</v>
      </c>
      <c r="Y1348" s="1" t="s">
        <v>29</v>
      </c>
      <c r="Z1348" s="1" t="s">
        <v>29</v>
      </c>
    </row>
    <row r="1349" spans="1:26" hidden="1" x14ac:dyDescent="0.35">
      <c r="A1349" s="1" t="s">
        <v>20</v>
      </c>
      <c r="B1349" s="1" t="s">
        <v>3430</v>
      </c>
      <c r="C1349" s="1" t="s">
        <v>3378</v>
      </c>
      <c r="D1349" s="1" t="s">
        <v>3175</v>
      </c>
      <c r="E1349" t="str">
        <f t="shared" si="85"/>
        <v>2022</v>
      </c>
      <c r="F1349" t="str">
        <f t="shared" si="86"/>
        <v>septiembre</v>
      </c>
      <c r="G1349" s="2">
        <v>45261</v>
      </c>
      <c r="H1349">
        <f t="shared" si="87"/>
        <v>442</v>
      </c>
      <c r="I1349" s="3">
        <f t="shared" si="84"/>
        <v>720</v>
      </c>
      <c r="J1349" s="1">
        <v>16156</v>
      </c>
      <c r="K1349" s="1">
        <v>99423</v>
      </c>
      <c r="L1349" s="21">
        <v>99423</v>
      </c>
      <c r="M1349" s="1" t="s">
        <v>3431</v>
      </c>
      <c r="N1349" s="1" t="s">
        <v>24</v>
      </c>
      <c r="O1349" s="1" t="s">
        <v>25</v>
      </c>
      <c r="P1349" s="1" t="s">
        <v>3430</v>
      </c>
      <c r="Q1349" s="1" t="s">
        <v>3430</v>
      </c>
      <c r="R1349" s="1" t="s">
        <v>3431</v>
      </c>
      <c r="S1349" s="1" t="s">
        <v>26</v>
      </c>
      <c r="T1349" s="1" t="s">
        <v>9239</v>
      </c>
      <c r="U1349" s="1" t="s">
        <v>27</v>
      </c>
      <c r="W1349" s="1">
        <v>0</v>
      </c>
      <c r="X1349" s="1" t="s">
        <v>28</v>
      </c>
      <c r="Y1349" s="1" t="s">
        <v>29</v>
      </c>
      <c r="Z1349" s="1" t="s">
        <v>29</v>
      </c>
    </row>
    <row r="1350" spans="1:26" hidden="1" x14ac:dyDescent="0.35">
      <c r="A1350" s="1" t="s">
        <v>20</v>
      </c>
      <c r="B1350" s="1" t="s">
        <v>3432</v>
      </c>
      <c r="C1350" s="1" t="s">
        <v>3378</v>
      </c>
      <c r="D1350" s="1" t="s">
        <v>3175</v>
      </c>
      <c r="E1350" t="str">
        <f t="shared" si="85"/>
        <v>2022</v>
      </c>
      <c r="F1350" t="str">
        <f t="shared" si="86"/>
        <v>septiembre</v>
      </c>
      <c r="G1350" s="2">
        <v>45261</v>
      </c>
      <c r="H1350">
        <f t="shared" si="87"/>
        <v>442</v>
      </c>
      <c r="I1350" s="3">
        <f t="shared" si="84"/>
        <v>720</v>
      </c>
      <c r="J1350" s="1">
        <v>16156</v>
      </c>
      <c r="K1350" s="1">
        <v>99423</v>
      </c>
      <c r="L1350" s="21">
        <v>99423</v>
      </c>
      <c r="M1350" s="1" t="s">
        <v>3433</v>
      </c>
      <c r="N1350" s="1" t="s">
        <v>24</v>
      </c>
      <c r="O1350" s="1" t="s">
        <v>25</v>
      </c>
      <c r="P1350" s="1" t="s">
        <v>3432</v>
      </c>
      <c r="Q1350" s="1" t="s">
        <v>3432</v>
      </c>
      <c r="R1350" s="1" t="s">
        <v>3433</v>
      </c>
      <c r="S1350" s="1" t="s">
        <v>26</v>
      </c>
      <c r="T1350" s="1" t="s">
        <v>9239</v>
      </c>
      <c r="U1350" s="1" t="s">
        <v>27</v>
      </c>
      <c r="W1350" s="1">
        <v>0</v>
      </c>
      <c r="X1350" s="1" t="s">
        <v>28</v>
      </c>
      <c r="Y1350" s="1" t="s">
        <v>29</v>
      </c>
      <c r="Z1350" s="1" t="s">
        <v>29</v>
      </c>
    </row>
    <row r="1351" spans="1:26" hidden="1" x14ac:dyDescent="0.35">
      <c r="A1351" s="1" t="s">
        <v>20</v>
      </c>
      <c r="B1351" s="1" t="s">
        <v>3434</v>
      </c>
      <c r="C1351" s="1" t="s">
        <v>3378</v>
      </c>
      <c r="D1351" s="1" t="s">
        <v>3175</v>
      </c>
      <c r="E1351" t="str">
        <f t="shared" si="85"/>
        <v>2022</v>
      </c>
      <c r="F1351" t="str">
        <f t="shared" si="86"/>
        <v>septiembre</v>
      </c>
      <c r="G1351" s="2">
        <v>45261</v>
      </c>
      <c r="H1351">
        <f t="shared" si="87"/>
        <v>442</v>
      </c>
      <c r="I1351" s="3">
        <f t="shared" si="84"/>
        <v>720</v>
      </c>
      <c r="J1351" s="1">
        <v>16156</v>
      </c>
      <c r="K1351" s="1">
        <v>99423</v>
      </c>
      <c r="L1351" s="21">
        <v>99423</v>
      </c>
      <c r="M1351" s="1" t="s">
        <v>3435</v>
      </c>
      <c r="N1351" s="1" t="s">
        <v>24</v>
      </c>
      <c r="O1351" s="1" t="s">
        <v>25</v>
      </c>
      <c r="P1351" s="1" t="s">
        <v>3434</v>
      </c>
      <c r="Q1351" s="1" t="s">
        <v>3434</v>
      </c>
      <c r="R1351" s="1" t="s">
        <v>3435</v>
      </c>
      <c r="S1351" s="1" t="s">
        <v>26</v>
      </c>
      <c r="T1351" s="1" t="s">
        <v>9239</v>
      </c>
      <c r="U1351" s="1" t="s">
        <v>27</v>
      </c>
      <c r="W1351" s="1">
        <v>0</v>
      </c>
      <c r="X1351" s="1" t="s">
        <v>28</v>
      </c>
      <c r="Y1351" s="1" t="s">
        <v>29</v>
      </c>
      <c r="Z1351" s="1" t="s">
        <v>29</v>
      </c>
    </row>
    <row r="1352" spans="1:26" hidden="1" x14ac:dyDescent="0.35">
      <c r="A1352" s="1" t="s">
        <v>20</v>
      </c>
      <c r="B1352" s="1" t="s">
        <v>3436</v>
      </c>
      <c r="C1352" s="1" t="s">
        <v>3378</v>
      </c>
      <c r="D1352" s="1" t="s">
        <v>3175</v>
      </c>
      <c r="E1352" t="str">
        <f t="shared" si="85"/>
        <v>2022</v>
      </c>
      <c r="F1352" t="str">
        <f t="shared" si="86"/>
        <v>septiembre</v>
      </c>
      <c r="G1352" s="2">
        <v>45261</v>
      </c>
      <c r="H1352">
        <f t="shared" si="87"/>
        <v>442</v>
      </c>
      <c r="I1352" s="3">
        <f t="shared" si="84"/>
        <v>720</v>
      </c>
      <c r="J1352" s="1">
        <v>16156</v>
      </c>
      <c r="K1352" s="1">
        <v>99423</v>
      </c>
      <c r="L1352" s="21">
        <v>99423</v>
      </c>
      <c r="M1352" s="1" t="s">
        <v>3437</v>
      </c>
      <c r="N1352" s="1" t="s">
        <v>24</v>
      </c>
      <c r="O1352" s="1" t="s">
        <v>25</v>
      </c>
      <c r="P1352" s="1" t="s">
        <v>3436</v>
      </c>
      <c r="Q1352" s="1" t="s">
        <v>3436</v>
      </c>
      <c r="R1352" s="1" t="s">
        <v>3437</v>
      </c>
      <c r="S1352" s="1" t="s">
        <v>3438</v>
      </c>
      <c r="T1352" s="1" t="s">
        <v>9239</v>
      </c>
      <c r="U1352" s="1" t="s">
        <v>27</v>
      </c>
      <c r="W1352" s="1">
        <v>0</v>
      </c>
      <c r="X1352" s="1" t="s">
        <v>28</v>
      </c>
      <c r="Y1352" s="1" t="s">
        <v>29</v>
      </c>
      <c r="Z1352" s="1" t="s">
        <v>29</v>
      </c>
    </row>
    <row r="1353" spans="1:26" hidden="1" x14ac:dyDescent="0.35">
      <c r="A1353" s="1" t="s">
        <v>20</v>
      </c>
      <c r="B1353" s="1" t="s">
        <v>3439</v>
      </c>
      <c r="C1353" s="1" t="s">
        <v>3378</v>
      </c>
      <c r="D1353" s="1" t="s">
        <v>3175</v>
      </c>
      <c r="E1353" t="str">
        <f t="shared" si="85"/>
        <v>2022</v>
      </c>
      <c r="F1353" t="str">
        <f t="shared" si="86"/>
        <v>septiembre</v>
      </c>
      <c r="G1353" s="2">
        <v>45261</v>
      </c>
      <c r="H1353">
        <f t="shared" si="87"/>
        <v>442</v>
      </c>
      <c r="I1353" s="3">
        <f t="shared" si="84"/>
        <v>720</v>
      </c>
      <c r="J1353" s="1">
        <v>16174</v>
      </c>
      <c r="K1353" s="1">
        <v>99423</v>
      </c>
      <c r="L1353" s="21">
        <v>99423</v>
      </c>
      <c r="M1353" s="1" t="s">
        <v>3440</v>
      </c>
      <c r="N1353" s="1" t="s">
        <v>24</v>
      </c>
      <c r="O1353" s="1" t="s">
        <v>25</v>
      </c>
      <c r="P1353" s="1" t="s">
        <v>3439</v>
      </c>
      <c r="Q1353" s="1" t="s">
        <v>3439</v>
      </c>
      <c r="R1353" s="1" t="s">
        <v>3440</v>
      </c>
      <c r="S1353" s="1" t="s">
        <v>3441</v>
      </c>
      <c r="T1353" s="1" t="s">
        <v>9239</v>
      </c>
      <c r="U1353" s="1" t="s">
        <v>27</v>
      </c>
      <c r="W1353" s="1">
        <v>0</v>
      </c>
      <c r="X1353" s="1" t="s">
        <v>28</v>
      </c>
      <c r="Y1353" s="1" t="s">
        <v>29</v>
      </c>
      <c r="Z1353" s="1" t="s">
        <v>29</v>
      </c>
    </row>
    <row r="1354" spans="1:26" hidden="1" x14ac:dyDescent="0.35">
      <c r="A1354" s="1" t="s">
        <v>20</v>
      </c>
      <c r="B1354" s="1" t="s">
        <v>3442</v>
      </c>
      <c r="C1354" s="1" t="s">
        <v>3378</v>
      </c>
      <c r="D1354" s="1" t="s">
        <v>3175</v>
      </c>
      <c r="E1354" t="str">
        <f t="shared" si="85"/>
        <v>2022</v>
      </c>
      <c r="F1354" t="str">
        <f t="shared" si="86"/>
        <v>septiembre</v>
      </c>
      <c r="G1354" s="2">
        <v>45261</v>
      </c>
      <c r="H1354">
        <f t="shared" si="87"/>
        <v>442</v>
      </c>
      <c r="I1354" s="3">
        <f t="shared" si="84"/>
        <v>720</v>
      </c>
      <c r="J1354" s="1">
        <v>16156</v>
      </c>
      <c r="K1354" s="1">
        <v>99423</v>
      </c>
      <c r="L1354" s="21">
        <v>99423</v>
      </c>
      <c r="M1354" s="1" t="s">
        <v>3443</v>
      </c>
      <c r="N1354" s="1" t="s">
        <v>24</v>
      </c>
      <c r="O1354" s="1" t="s">
        <v>25</v>
      </c>
      <c r="P1354" s="1" t="s">
        <v>3442</v>
      </c>
      <c r="Q1354" s="1" t="s">
        <v>3442</v>
      </c>
      <c r="R1354" s="1" t="s">
        <v>3443</v>
      </c>
      <c r="S1354" s="1" t="s">
        <v>3444</v>
      </c>
      <c r="T1354" s="1" t="s">
        <v>9239</v>
      </c>
      <c r="U1354" s="1" t="s">
        <v>27</v>
      </c>
      <c r="W1354" s="1">
        <v>0</v>
      </c>
      <c r="X1354" s="1" t="s">
        <v>28</v>
      </c>
      <c r="Y1354" s="1" t="s">
        <v>29</v>
      </c>
      <c r="Z1354" s="1" t="s">
        <v>29</v>
      </c>
    </row>
    <row r="1355" spans="1:26" hidden="1" x14ac:dyDescent="0.35">
      <c r="A1355" s="1" t="s">
        <v>20</v>
      </c>
      <c r="B1355" s="1" t="s">
        <v>3445</v>
      </c>
      <c r="C1355" s="1" t="s">
        <v>3378</v>
      </c>
      <c r="D1355" s="1" t="s">
        <v>3175</v>
      </c>
      <c r="E1355" t="str">
        <f t="shared" si="85"/>
        <v>2022</v>
      </c>
      <c r="F1355" t="str">
        <f t="shared" si="86"/>
        <v>septiembre</v>
      </c>
      <c r="G1355" s="2">
        <v>45261</v>
      </c>
      <c r="H1355">
        <f t="shared" si="87"/>
        <v>442</v>
      </c>
      <c r="I1355" s="3">
        <f t="shared" si="84"/>
        <v>720</v>
      </c>
      <c r="J1355" s="1">
        <v>16156</v>
      </c>
      <c r="K1355" s="1">
        <v>99423</v>
      </c>
      <c r="L1355" s="21">
        <v>99423</v>
      </c>
      <c r="M1355" s="1" t="s">
        <v>3446</v>
      </c>
      <c r="N1355" s="1" t="s">
        <v>24</v>
      </c>
      <c r="O1355" s="1" t="s">
        <v>25</v>
      </c>
      <c r="P1355" s="1" t="s">
        <v>3445</v>
      </c>
      <c r="Q1355" s="1" t="s">
        <v>3445</v>
      </c>
      <c r="R1355" s="1" t="s">
        <v>3446</v>
      </c>
      <c r="S1355" s="1" t="s">
        <v>3447</v>
      </c>
      <c r="T1355" s="1" t="s">
        <v>9239</v>
      </c>
      <c r="U1355" s="1" t="s">
        <v>27</v>
      </c>
      <c r="W1355" s="1">
        <v>0</v>
      </c>
      <c r="X1355" s="1" t="s">
        <v>28</v>
      </c>
      <c r="Y1355" s="1" t="s">
        <v>29</v>
      </c>
      <c r="Z1355" s="1" t="s">
        <v>29</v>
      </c>
    </row>
    <row r="1356" spans="1:26" hidden="1" x14ac:dyDescent="0.35">
      <c r="A1356" s="1" t="s">
        <v>20</v>
      </c>
      <c r="B1356" s="1" t="s">
        <v>3448</v>
      </c>
      <c r="C1356" s="1" t="s">
        <v>3378</v>
      </c>
      <c r="D1356" s="1" t="s">
        <v>3175</v>
      </c>
      <c r="E1356" t="str">
        <f t="shared" si="85"/>
        <v>2022</v>
      </c>
      <c r="F1356" t="str">
        <f t="shared" si="86"/>
        <v>septiembre</v>
      </c>
      <c r="G1356" s="2">
        <v>45261</v>
      </c>
      <c r="H1356">
        <f t="shared" si="87"/>
        <v>442</v>
      </c>
      <c r="I1356" s="3">
        <f t="shared" si="84"/>
        <v>720</v>
      </c>
      <c r="J1356" s="1">
        <v>16173</v>
      </c>
      <c r="K1356" s="1">
        <v>99423</v>
      </c>
      <c r="L1356" s="21">
        <v>99423</v>
      </c>
      <c r="M1356" s="1" t="s">
        <v>3449</v>
      </c>
      <c r="N1356" s="1" t="s">
        <v>24</v>
      </c>
      <c r="O1356" s="1" t="s">
        <v>25</v>
      </c>
      <c r="P1356" s="1" t="s">
        <v>3448</v>
      </c>
      <c r="Q1356" s="1" t="s">
        <v>3448</v>
      </c>
      <c r="R1356" s="1" t="s">
        <v>3449</v>
      </c>
      <c r="S1356" s="1" t="s">
        <v>26</v>
      </c>
      <c r="T1356" s="1" t="s">
        <v>9239</v>
      </c>
      <c r="U1356" s="1" t="s">
        <v>27</v>
      </c>
      <c r="W1356" s="1">
        <v>0</v>
      </c>
      <c r="X1356" s="1" t="s">
        <v>28</v>
      </c>
      <c r="Y1356" s="1" t="s">
        <v>29</v>
      </c>
      <c r="Z1356" s="1" t="s">
        <v>29</v>
      </c>
    </row>
    <row r="1357" spans="1:26" hidden="1" x14ac:dyDescent="0.35">
      <c r="A1357" s="1" t="s">
        <v>20</v>
      </c>
      <c r="B1357" s="1" t="s">
        <v>3450</v>
      </c>
      <c r="C1357" s="1" t="s">
        <v>3378</v>
      </c>
      <c r="D1357" s="1" t="s">
        <v>3175</v>
      </c>
      <c r="E1357" t="str">
        <f t="shared" si="85"/>
        <v>2022</v>
      </c>
      <c r="F1357" t="str">
        <f t="shared" si="86"/>
        <v>septiembre</v>
      </c>
      <c r="G1357" s="2">
        <v>45261</v>
      </c>
      <c r="H1357">
        <f t="shared" si="87"/>
        <v>442</v>
      </c>
      <c r="I1357" s="3">
        <f t="shared" si="84"/>
        <v>720</v>
      </c>
      <c r="J1357" s="1">
        <v>16156</v>
      </c>
      <c r="K1357" s="1">
        <v>99423</v>
      </c>
      <c r="L1357" s="21">
        <v>99423</v>
      </c>
      <c r="M1357" s="1" t="s">
        <v>3451</v>
      </c>
      <c r="N1357" s="1" t="s">
        <v>24</v>
      </c>
      <c r="O1357" s="1" t="s">
        <v>25</v>
      </c>
      <c r="P1357" s="1" t="s">
        <v>3450</v>
      </c>
      <c r="Q1357" s="1" t="s">
        <v>3450</v>
      </c>
      <c r="R1357" s="1" t="s">
        <v>3451</v>
      </c>
      <c r="S1357" s="1" t="s">
        <v>2488</v>
      </c>
      <c r="T1357" s="1" t="s">
        <v>9239</v>
      </c>
      <c r="U1357" s="1" t="s">
        <v>27</v>
      </c>
      <c r="W1357" s="1">
        <v>0</v>
      </c>
      <c r="X1357" s="1" t="s">
        <v>28</v>
      </c>
      <c r="Y1357" s="1" t="s">
        <v>29</v>
      </c>
      <c r="Z1357" s="1" t="s">
        <v>29</v>
      </c>
    </row>
    <row r="1358" spans="1:26" hidden="1" x14ac:dyDescent="0.35">
      <c r="A1358" s="1" t="s">
        <v>20</v>
      </c>
      <c r="B1358" s="1" t="s">
        <v>3452</v>
      </c>
      <c r="C1358" s="1" t="s">
        <v>3378</v>
      </c>
      <c r="D1358" s="1" t="s">
        <v>3175</v>
      </c>
      <c r="E1358" t="str">
        <f t="shared" si="85"/>
        <v>2022</v>
      </c>
      <c r="F1358" t="str">
        <f t="shared" si="86"/>
        <v>septiembre</v>
      </c>
      <c r="G1358" s="2">
        <v>45261</v>
      </c>
      <c r="H1358">
        <f t="shared" si="87"/>
        <v>442</v>
      </c>
      <c r="I1358" s="3">
        <f t="shared" si="84"/>
        <v>720</v>
      </c>
      <c r="J1358" s="1">
        <v>16156</v>
      </c>
      <c r="K1358" s="1">
        <v>99423</v>
      </c>
      <c r="L1358" s="21">
        <v>99423</v>
      </c>
      <c r="M1358" s="1" t="s">
        <v>3453</v>
      </c>
      <c r="N1358" s="1" t="s">
        <v>24</v>
      </c>
      <c r="O1358" s="1" t="s">
        <v>25</v>
      </c>
      <c r="P1358" s="1" t="s">
        <v>3452</v>
      </c>
      <c r="Q1358" s="1" t="s">
        <v>3452</v>
      </c>
      <c r="R1358" s="1" t="s">
        <v>3453</v>
      </c>
      <c r="S1358" s="1" t="s">
        <v>26</v>
      </c>
      <c r="T1358" s="1" t="s">
        <v>9239</v>
      </c>
      <c r="U1358" s="1" t="s">
        <v>27</v>
      </c>
      <c r="W1358" s="1">
        <v>0</v>
      </c>
      <c r="X1358" s="1" t="s">
        <v>28</v>
      </c>
      <c r="Y1358" s="1" t="s">
        <v>29</v>
      </c>
      <c r="Z1358" s="1" t="s">
        <v>29</v>
      </c>
    </row>
    <row r="1359" spans="1:26" hidden="1" x14ac:dyDescent="0.35">
      <c r="A1359" s="1" t="s">
        <v>20</v>
      </c>
      <c r="B1359" s="1" t="s">
        <v>3454</v>
      </c>
      <c r="C1359" s="1" t="s">
        <v>3378</v>
      </c>
      <c r="D1359" s="1" t="s">
        <v>3175</v>
      </c>
      <c r="E1359" t="str">
        <f t="shared" si="85"/>
        <v>2022</v>
      </c>
      <c r="F1359" t="str">
        <f t="shared" si="86"/>
        <v>septiembre</v>
      </c>
      <c r="G1359" s="2">
        <v>45261</v>
      </c>
      <c r="H1359">
        <f t="shared" si="87"/>
        <v>442</v>
      </c>
      <c r="I1359" s="3">
        <f t="shared" si="84"/>
        <v>720</v>
      </c>
      <c r="J1359" s="1">
        <v>16174</v>
      </c>
      <c r="K1359" s="1">
        <v>99423</v>
      </c>
      <c r="L1359" s="21">
        <v>99423</v>
      </c>
      <c r="M1359" s="1" t="s">
        <v>3455</v>
      </c>
      <c r="N1359" s="1" t="s">
        <v>24</v>
      </c>
      <c r="O1359" s="1" t="s">
        <v>25</v>
      </c>
      <c r="P1359" s="1" t="s">
        <v>3454</v>
      </c>
      <c r="Q1359" s="1" t="s">
        <v>3454</v>
      </c>
      <c r="R1359" s="1" t="s">
        <v>3455</v>
      </c>
      <c r="S1359" s="1" t="s">
        <v>26</v>
      </c>
      <c r="T1359" s="1" t="s">
        <v>9239</v>
      </c>
      <c r="U1359" s="1" t="s">
        <v>27</v>
      </c>
      <c r="W1359" s="1">
        <v>0</v>
      </c>
      <c r="X1359" s="1" t="s">
        <v>28</v>
      </c>
      <c r="Y1359" s="1" t="s">
        <v>29</v>
      </c>
      <c r="Z1359" s="1" t="s">
        <v>29</v>
      </c>
    </row>
    <row r="1360" spans="1:26" hidden="1" x14ac:dyDescent="0.35">
      <c r="A1360" s="1" t="s">
        <v>20</v>
      </c>
      <c r="B1360" s="1" t="s">
        <v>3456</v>
      </c>
      <c r="C1360" s="1" t="s">
        <v>3378</v>
      </c>
      <c r="D1360" s="1" t="s">
        <v>3175</v>
      </c>
      <c r="E1360" t="str">
        <f t="shared" si="85"/>
        <v>2022</v>
      </c>
      <c r="F1360" t="str">
        <f t="shared" si="86"/>
        <v>septiembre</v>
      </c>
      <c r="G1360" s="2">
        <v>45261</v>
      </c>
      <c r="H1360">
        <f t="shared" si="87"/>
        <v>442</v>
      </c>
      <c r="I1360" s="3">
        <f t="shared" si="84"/>
        <v>720</v>
      </c>
      <c r="J1360" s="1">
        <v>16173</v>
      </c>
      <c r="K1360" s="1">
        <v>99423</v>
      </c>
      <c r="L1360" s="21">
        <v>99423</v>
      </c>
      <c r="M1360" s="1" t="s">
        <v>3457</v>
      </c>
      <c r="N1360" s="1" t="s">
        <v>24</v>
      </c>
      <c r="O1360" s="1" t="s">
        <v>25</v>
      </c>
      <c r="P1360" s="1" t="s">
        <v>3456</v>
      </c>
      <c r="Q1360" s="1" t="s">
        <v>3456</v>
      </c>
      <c r="R1360" s="1" t="s">
        <v>3457</v>
      </c>
      <c r="S1360" s="1" t="s">
        <v>26</v>
      </c>
      <c r="T1360" s="1" t="s">
        <v>9239</v>
      </c>
      <c r="U1360" s="1" t="s">
        <v>27</v>
      </c>
      <c r="W1360" s="1">
        <v>0</v>
      </c>
      <c r="X1360" s="1" t="s">
        <v>28</v>
      </c>
      <c r="Y1360" s="1" t="s">
        <v>29</v>
      </c>
      <c r="Z1360" s="1" t="s">
        <v>29</v>
      </c>
    </row>
    <row r="1361" spans="1:26" hidden="1" x14ac:dyDescent="0.35">
      <c r="A1361" s="1" t="s">
        <v>20</v>
      </c>
      <c r="B1361" s="1" t="s">
        <v>3458</v>
      </c>
      <c r="C1361" s="1" t="s">
        <v>3378</v>
      </c>
      <c r="D1361" s="1" t="s">
        <v>3175</v>
      </c>
      <c r="E1361" t="str">
        <f t="shared" si="85"/>
        <v>2022</v>
      </c>
      <c r="F1361" t="str">
        <f t="shared" si="86"/>
        <v>septiembre</v>
      </c>
      <c r="G1361" s="2">
        <v>45261</v>
      </c>
      <c r="H1361">
        <f t="shared" si="87"/>
        <v>442</v>
      </c>
      <c r="I1361" s="3">
        <f t="shared" si="84"/>
        <v>720</v>
      </c>
      <c r="J1361" s="1">
        <v>16174</v>
      </c>
      <c r="K1361" s="1">
        <v>99423</v>
      </c>
      <c r="L1361" s="21">
        <v>99423</v>
      </c>
      <c r="M1361" s="1" t="s">
        <v>3459</v>
      </c>
      <c r="N1361" s="1" t="s">
        <v>24</v>
      </c>
      <c r="O1361" s="1" t="s">
        <v>25</v>
      </c>
      <c r="P1361" s="1" t="s">
        <v>3458</v>
      </c>
      <c r="Q1361" s="1" t="s">
        <v>3458</v>
      </c>
      <c r="R1361" s="1" t="s">
        <v>3459</v>
      </c>
      <c r="S1361" s="1" t="s">
        <v>26</v>
      </c>
      <c r="T1361" s="1" t="s">
        <v>9239</v>
      </c>
      <c r="U1361" s="1" t="s">
        <v>27</v>
      </c>
      <c r="W1361" s="1">
        <v>0</v>
      </c>
      <c r="X1361" s="1" t="s">
        <v>28</v>
      </c>
      <c r="Y1361" s="1" t="s">
        <v>29</v>
      </c>
      <c r="Z1361" s="1" t="s">
        <v>29</v>
      </c>
    </row>
    <row r="1362" spans="1:26" hidden="1" x14ac:dyDescent="0.35">
      <c r="A1362" s="1" t="s">
        <v>20</v>
      </c>
      <c r="B1362" s="1" t="s">
        <v>3460</v>
      </c>
      <c r="C1362" s="1" t="s">
        <v>3378</v>
      </c>
      <c r="D1362" s="1" t="s">
        <v>3175</v>
      </c>
      <c r="E1362" t="str">
        <f t="shared" si="85"/>
        <v>2022</v>
      </c>
      <c r="F1362" t="str">
        <f t="shared" si="86"/>
        <v>septiembre</v>
      </c>
      <c r="G1362" s="2">
        <v>45261</v>
      </c>
      <c r="H1362">
        <f t="shared" si="87"/>
        <v>442</v>
      </c>
      <c r="I1362" s="3">
        <f t="shared" si="84"/>
        <v>720</v>
      </c>
      <c r="J1362" s="1">
        <v>16174</v>
      </c>
      <c r="K1362" s="1">
        <v>99423</v>
      </c>
      <c r="L1362" s="21">
        <v>99423</v>
      </c>
      <c r="M1362" s="1" t="s">
        <v>3461</v>
      </c>
      <c r="N1362" s="1" t="s">
        <v>24</v>
      </c>
      <c r="O1362" s="1" t="s">
        <v>25</v>
      </c>
      <c r="P1362" s="1" t="s">
        <v>3460</v>
      </c>
      <c r="Q1362" s="1" t="s">
        <v>3460</v>
      </c>
      <c r="R1362" s="1" t="s">
        <v>3461</v>
      </c>
      <c r="S1362" s="1" t="s">
        <v>3462</v>
      </c>
      <c r="T1362" s="1" t="s">
        <v>9239</v>
      </c>
      <c r="U1362" s="1" t="s">
        <v>27</v>
      </c>
      <c r="W1362" s="1">
        <v>0</v>
      </c>
      <c r="X1362" s="1" t="s">
        <v>28</v>
      </c>
      <c r="Y1362" s="1" t="s">
        <v>29</v>
      </c>
      <c r="Z1362" s="1" t="s">
        <v>29</v>
      </c>
    </row>
    <row r="1363" spans="1:26" hidden="1" x14ac:dyDescent="0.35">
      <c r="A1363" s="1" t="s">
        <v>20</v>
      </c>
      <c r="B1363" s="1" t="s">
        <v>3463</v>
      </c>
      <c r="C1363" s="1" t="s">
        <v>3378</v>
      </c>
      <c r="D1363" s="1" t="s">
        <v>3175</v>
      </c>
      <c r="E1363" t="str">
        <f t="shared" si="85"/>
        <v>2022</v>
      </c>
      <c r="F1363" t="str">
        <f t="shared" si="86"/>
        <v>septiembre</v>
      </c>
      <c r="G1363" s="2">
        <v>45261</v>
      </c>
      <c r="H1363">
        <f t="shared" si="87"/>
        <v>442</v>
      </c>
      <c r="I1363" s="3">
        <f t="shared" si="84"/>
        <v>720</v>
      </c>
      <c r="J1363" s="1">
        <v>16156</v>
      </c>
      <c r="K1363" s="1">
        <v>99423</v>
      </c>
      <c r="L1363" s="21">
        <v>99423</v>
      </c>
      <c r="M1363" s="1" t="s">
        <v>3464</v>
      </c>
      <c r="N1363" s="1" t="s">
        <v>24</v>
      </c>
      <c r="O1363" s="1" t="s">
        <v>25</v>
      </c>
      <c r="P1363" s="1" t="s">
        <v>3463</v>
      </c>
      <c r="Q1363" s="1" t="s">
        <v>3463</v>
      </c>
      <c r="R1363" s="1" t="s">
        <v>3464</v>
      </c>
      <c r="S1363" s="1" t="s">
        <v>26</v>
      </c>
      <c r="T1363" s="1" t="s">
        <v>9239</v>
      </c>
      <c r="U1363" s="1" t="s">
        <v>27</v>
      </c>
      <c r="W1363" s="1">
        <v>0</v>
      </c>
      <c r="X1363" s="1" t="s">
        <v>28</v>
      </c>
      <c r="Y1363" s="1" t="s">
        <v>29</v>
      </c>
      <c r="Z1363" s="1" t="s">
        <v>29</v>
      </c>
    </row>
    <row r="1364" spans="1:26" hidden="1" x14ac:dyDescent="0.35">
      <c r="A1364" s="1" t="s">
        <v>20</v>
      </c>
      <c r="B1364" s="1" t="s">
        <v>3465</v>
      </c>
      <c r="C1364" s="1" t="s">
        <v>3378</v>
      </c>
      <c r="D1364" s="1" t="s">
        <v>3175</v>
      </c>
      <c r="E1364" t="str">
        <f t="shared" si="85"/>
        <v>2022</v>
      </c>
      <c r="F1364" t="str">
        <f t="shared" si="86"/>
        <v>septiembre</v>
      </c>
      <c r="G1364" s="2">
        <v>45261</v>
      </c>
      <c r="H1364">
        <f t="shared" si="87"/>
        <v>442</v>
      </c>
      <c r="I1364" s="3">
        <f t="shared" si="84"/>
        <v>720</v>
      </c>
      <c r="J1364" s="1">
        <v>16173</v>
      </c>
      <c r="K1364" s="1">
        <v>99423</v>
      </c>
      <c r="L1364" s="21">
        <v>99423</v>
      </c>
      <c r="M1364" s="1" t="s">
        <v>3466</v>
      </c>
      <c r="N1364" s="1" t="s">
        <v>24</v>
      </c>
      <c r="O1364" s="1" t="s">
        <v>25</v>
      </c>
      <c r="P1364" s="1" t="s">
        <v>3465</v>
      </c>
      <c r="Q1364" s="1" t="s">
        <v>3465</v>
      </c>
      <c r="R1364" s="1" t="s">
        <v>3466</v>
      </c>
      <c r="S1364" s="1" t="s">
        <v>3467</v>
      </c>
      <c r="T1364" s="1" t="s">
        <v>9239</v>
      </c>
      <c r="U1364" s="1" t="s">
        <v>27</v>
      </c>
      <c r="W1364" s="1">
        <v>0</v>
      </c>
      <c r="X1364" s="1" t="s">
        <v>28</v>
      </c>
      <c r="Y1364" s="1" t="s">
        <v>29</v>
      </c>
      <c r="Z1364" s="1" t="s">
        <v>29</v>
      </c>
    </row>
    <row r="1365" spans="1:26" hidden="1" x14ac:dyDescent="0.35">
      <c r="A1365" s="1" t="s">
        <v>20</v>
      </c>
      <c r="B1365" s="1" t="s">
        <v>3468</v>
      </c>
      <c r="C1365" s="1" t="s">
        <v>3378</v>
      </c>
      <c r="D1365" s="1" t="s">
        <v>3175</v>
      </c>
      <c r="E1365" t="str">
        <f t="shared" si="85"/>
        <v>2022</v>
      </c>
      <c r="F1365" t="str">
        <f t="shared" si="86"/>
        <v>septiembre</v>
      </c>
      <c r="G1365" s="2">
        <v>45261</v>
      </c>
      <c r="H1365">
        <f t="shared" si="87"/>
        <v>442</v>
      </c>
      <c r="I1365" s="3">
        <f t="shared" si="84"/>
        <v>720</v>
      </c>
      <c r="J1365" s="1">
        <v>16174</v>
      </c>
      <c r="K1365" s="1">
        <v>99423</v>
      </c>
      <c r="L1365" s="21">
        <v>99423</v>
      </c>
      <c r="M1365" s="1" t="s">
        <v>3469</v>
      </c>
      <c r="N1365" s="1" t="s">
        <v>24</v>
      </c>
      <c r="O1365" s="1" t="s">
        <v>25</v>
      </c>
      <c r="P1365" s="1" t="s">
        <v>3468</v>
      </c>
      <c r="Q1365" s="1" t="s">
        <v>3468</v>
      </c>
      <c r="R1365" s="1" t="s">
        <v>3469</v>
      </c>
      <c r="S1365" s="1" t="s">
        <v>3470</v>
      </c>
      <c r="T1365" s="1" t="s">
        <v>9239</v>
      </c>
      <c r="U1365" s="1" t="s">
        <v>27</v>
      </c>
      <c r="W1365" s="1">
        <v>0</v>
      </c>
      <c r="X1365" s="1" t="s">
        <v>28</v>
      </c>
      <c r="Y1365" s="1" t="s">
        <v>29</v>
      </c>
      <c r="Z1365" s="1" t="s">
        <v>29</v>
      </c>
    </row>
    <row r="1366" spans="1:26" hidden="1" x14ac:dyDescent="0.35">
      <c r="A1366" s="1" t="s">
        <v>20</v>
      </c>
      <c r="B1366" s="1" t="s">
        <v>3471</v>
      </c>
      <c r="C1366" s="1" t="s">
        <v>3378</v>
      </c>
      <c r="D1366" s="1" t="s">
        <v>3175</v>
      </c>
      <c r="E1366" t="str">
        <f t="shared" si="85"/>
        <v>2022</v>
      </c>
      <c r="F1366" t="str">
        <f t="shared" si="86"/>
        <v>septiembre</v>
      </c>
      <c r="G1366" s="2">
        <v>45261</v>
      </c>
      <c r="H1366">
        <f t="shared" si="87"/>
        <v>442</v>
      </c>
      <c r="I1366" s="3">
        <f t="shared" si="84"/>
        <v>720</v>
      </c>
      <c r="J1366" s="1">
        <v>16174</v>
      </c>
      <c r="K1366" s="1">
        <v>99423</v>
      </c>
      <c r="L1366" s="21">
        <v>99423</v>
      </c>
      <c r="M1366" s="1" t="s">
        <v>3472</v>
      </c>
      <c r="N1366" s="1" t="s">
        <v>24</v>
      </c>
      <c r="O1366" s="1" t="s">
        <v>25</v>
      </c>
      <c r="P1366" s="1" t="s">
        <v>3471</v>
      </c>
      <c r="Q1366" s="1" t="s">
        <v>3471</v>
      </c>
      <c r="R1366" s="1" t="s">
        <v>3472</v>
      </c>
      <c r="S1366" s="1" t="s">
        <v>3473</v>
      </c>
      <c r="T1366" s="1" t="s">
        <v>9239</v>
      </c>
      <c r="U1366" s="1" t="s">
        <v>27</v>
      </c>
      <c r="W1366" s="1">
        <v>0</v>
      </c>
      <c r="X1366" s="1" t="s">
        <v>28</v>
      </c>
      <c r="Y1366" s="1" t="s">
        <v>29</v>
      </c>
      <c r="Z1366" s="1" t="s">
        <v>29</v>
      </c>
    </row>
    <row r="1367" spans="1:26" hidden="1" x14ac:dyDescent="0.35">
      <c r="A1367" s="1" t="s">
        <v>20</v>
      </c>
      <c r="B1367" s="1" t="s">
        <v>3474</v>
      </c>
      <c r="C1367" s="1" t="s">
        <v>3378</v>
      </c>
      <c r="D1367" s="1" t="s">
        <v>3175</v>
      </c>
      <c r="E1367" t="str">
        <f t="shared" si="85"/>
        <v>2022</v>
      </c>
      <c r="F1367" t="str">
        <f t="shared" si="86"/>
        <v>septiembre</v>
      </c>
      <c r="G1367" s="2">
        <v>45261</v>
      </c>
      <c r="H1367">
        <f t="shared" si="87"/>
        <v>442</v>
      </c>
      <c r="I1367" s="3">
        <f t="shared" si="84"/>
        <v>720</v>
      </c>
      <c r="J1367" s="1">
        <v>16174</v>
      </c>
      <c r="K1367" s="1">
        <v>99423</v>
      </c>
      <c r="L1367" s="21">
        <v>99423</v>
      </c>
      <c r="M1367" s="1" t="s">
        <v>3475</v>
      </c>
      <c r="N1367" s="1" t="s">
        <v>24</v>
      </c>
      <c r="O1367" s="1" t="s">
        <v>25</v>
      </c>
      <c r="P1367" s="1" t="s">
        <v>3474</v>
      </c>
      <c r="Q1367" s="1" t="s">
        <v>3474</v>
      </c>
      <c r="R1367" s="1" t="s">
        <v>3475</v>
      </c>
      <c r="S1367" s="1" t="s">
        <v>3476</v>
      </c>
      <c r="T1367" s="1" t="s">
        <v>9239</v>
      </c>
      <c r="U1367" s="1" t="s">
        <v>27</v>
      </c>
      <c r="W1367" s="1">
        <v>0</v>
      </c>
      <c r="X1367" s="1" t="s">
        <v>28</v>
      </c>
      <c r="Y1367" s="1" t="s">
        <v>29</v>
      </c>
      <c r="Z1367" s="1" t="s">
        <v>29</v>
      </c>
    </row>
    <row r="1368" spans="1:26" hidden="1" x14ac:dyDescent="0.35">
      <c r="A1368" s="1" t="s">
        <v>20</v>
      </c>
      <c r="B1368" s="1" t="s">
        <v>3477</v>
      </c>
      <c r="C1368" s="1" t="s">
        <v>3378</v>
      </c>
      <c r="D1368" s="1" t="s">
        <v>3175</v>
      </c>
      <c r="E1368" t="str">
        <f t="shared" si="85"/>
        <v>2022</v>
      </c>
      <c r="F1368" t="str">
        <f t="shared" si="86"/>
        <v>septiembre</v>
      </c>
      <c r="G1368" s="2">
        <v>45261</v>
      </c>
      <c r="H1368">
        <f t="shared" si="87"/>
        <v>442</v>
      </c>
      <c r="I1368" s="3">
        <f t="shared" si="84"/>
        <v>720</v>
      </c>
      <c r="J1368" s="1">
        <v>16174</v>
      </c>
      <c r="K1368" s="1">
        <v>99423</v>
      </c>
      <c r="L1368" s="21">
        <v>99423</v>
      </c>
      <c r="M1368" s="1" t="s">
        <v>3478</v>
      </c>
      <c r="N1368" s="1" t="s">
        <v>24</v>
      </c>
      <c r="O1368" s="1" t="s">
        <v>25</v>
      </c>
      <c r="P1368" s="1" t="s">
        <v>3477</v>
      </c>
      <c r="Q1368" s="1" t="s">
        <v>3477</v>
      </c>
      <c r="R1368" s="1" t="s">
        <v>3478</v>
      </c>
      <c r="S1368" s="1" t="s">
        <v>26</v>
      </c>
      <c r="T1368" s="1" t="s">
        <v>9239</v>
      </c>
      <c r="U1368" s="1" t="s">
        <v>27</v>
      </c>
      <c r="W1368" s="1">
        <v>0</v>
      </c>
      <c r="X1368" s="1" t="s">
        <v>28</v>
      </c>
      <c r="Y1368" s="1" t="s">
        <v>29</v>
      </c>
      <c r="Z1368" s="1" t="s">
        <v>29</v>
      </c>
    </row>
    <row r="1369" spans="1:26" hidden="1" x14ac:dyDescent="0.35">
      <c r="A1369" s="1" t="s">
        <v>20</v>
      </c>
      <c r="B1369" s="1" t="s">
        <v>3479</v>
      </c>
      <c r="C1369" s="1" t="s">
        <v>3378</v>
      </c>
      <c r="D1369" s="1" t="s">
        <v>3175</v>
      </c>
      <c r="E1369" t="str">
        <f t="shared" si="85"/>
        <v>2022</v>
      </c>
      <c r="F1369" t="str">
        <f t="shared" si="86"/>
        <v>septiembre</v>
      </c>
      <c r="G1369" s="2">
        <v>45261</v>
      </c>
      <c r="H1369">
        <f t="shared" si="87"/>
        <v>442</v>
      </c>
      <c r="I1369" s="3">
        <f t="shared" si="84"/>
        <v>720</v>
      </c>
      <c r="J1369" s="1">
        <v>16158</v>
      </c>
      <c r="K1369" s="1">
        <v>99423</v>
      </c>
      <c r="L1369" s="21">
        <v>99423</v>
      </c>
      <c r="M1369" s="1" t="s">
        <v>3480</v>
      </c>
      <c r="N1369" s="1" t="s">
        <v>24</v>
      </c>
      <c r="O1369" s="1" t="s">
        <v>25</v>
      </c>
      <c r="P1369" s="1" t="s">
        <v>3479</v>
      </c>
      <c r="Q1369" s="1" t="s">
        <v>3479</v>
      </c>
      <c r="R1369" s="1" t="s">
        <v>3480</v>
      </c>
      <c r="S1369" s="1" t="s">
        <v>3481</v>
      </c>
      <c r="T1369" s="1" t="s">
        <v>9239</v>
      </c>
      <c r="U1369" s="1" t="s">
        <v>27</v>
      </c>
      <c r="W1369" s="1">
        <v>0</v>
      </c>
      <c r="X1369" s="1" t="s">
        <v>28</v>
      </c>
      <c r="Y1369" s="1" t="s">
        <v>29</v>
      </c>
      <c r="Z1369" s="1" t="s">
        <v>29</v>
      </c>
    </row>
    <row r="1370" spans="1:26" hidden="1" x14ac:dyDescent="0.35">
      <c r="A1370" s="1" t="s">
        <v>20</v>
      </c>
      <c r="B1370" s="1" t="s">
        <v>3482</v>
      </c>
      <c r="C1370" s="1" t="s">
        <v>3378</v>
      </c>
      <c r="D1370" s="1" t="s">
        <v>3175</v>
      </c>
      <c r="E1370" t="str">
        <f t="shared" si="85"/>
        <v>2022</v>
      </c>
      <c r="F1370" t="str">
        <f t="shared" si="86"/>
        <v>septiembre</v>
      </c>
      <c r="G1370" s="2">
        <v>45261</v>
      </c>
      <c r="H1370">
        <f t="shared" si="87"/>
        <v>442</v>
      </c>
      <c r="I1370" s="3">
        <f t="shared" si="84"/>
        <v>720</v>
      </c>
      <c r="J1370" s="1">
        <v>16158</v>
      </c>
      <c r="K1370" s="1">
        <v>99423</v>
      </c>
      <c r="L1370" s="21">
        <v>99423</v>
      </c>
      <c r="M1370" s="1" t="s">
        <v>3483</v>
      </c>
      <c r="N1370" s="1" t="s">
        <v>24</v>
      </c>
      <c r="O1370" s="1" t="s">
        <v>25</v>
      </c>
      <c r="P1370" s="1" t="s">
        <v>3482</v>
      </c>
      <c r="Q1370" s="1" t="s">
        <v>3482</v>
      </c>
      <c r="R1370" s="1" t="s">
        <v>3483</v>
      </c>
      <c r="S1370" s="1" t="s">
        <v>26</v>
      </c>
      <c r="T1370" s="1" t="s">
        <v>9239</v>
      </c>
      <c r="U1370" s="1" t="s">
        <v>27</v>
      </c>
      <c r="W1370" s="1">
        <v>0</v>
      </c>
      <c r="X1370" s="1" t="s">
        <v>28</v>
      </c>
      <c r="Y1370" s="1" t="s">
        <v>29</v>
      </c>
      <c r="Z1370" s="1" t="s">
        <v>29</v>
      </c>
    </row>
    <row r="1371" spans="1:26" hidden="1" x14ac:dyDescent="0.35">
      <c r="A1371" s="1" t="s">
        <v>20</v>
      </c>
      <c r="B1371" s="1" t="s">
        <v>3484</v>
      </c>
      <c r="C1371" s="1" t="s">
        <v>3378</v>
      </c>
      <c r="D1371" s="1" t="s">
        <v>3175</v>
      </c>
      <c r="E1371" t="str">
        <f t="shared" si="85"/>
        <v>2022</v>
      </c>
      <c r="F1371" t="str">
        <f t="shared" si="86"/>
        <v>septiembre</v>
      </c>
      <c r="G1371" s="2">
        <v>45261</v>
      </c>
      <c r="H1371">
        <f t="shared" si="87"/>
        <v>442</v>
      </c>
      <c r="I1371" s="3">
        <f t="shared" si="84"/>
        <v>720</v>
      </c>
      <c r="J1371" s="1">
        <v>16158</v>
      </c>
      <c r="K1371" s="1">
        <v>99423</v>
      </c>
      <c r="L1371" s="21">
        <v>99423</v>
      </c>
      <c r="M1371" s="1" t="s">
        <v>3485</v>
      </c>
      <c r="N1371" s="1" t="s">
        <v>24</v>
      </c>
      <c r="O1371" s="1" t="s">
        <v>25</v>
      </c>
      <c r="P1371" s="1" t="s">
        <v>3484</v>
      </c>
      <c r="Q1371" s="1" t="s">
        <v>3484</v>
      </c>
      <c r="R1371" s="1" t="s">
        <v>3485</v>
      </c>
      <c r="S1371" s="1" t="s">
        <v>3486</v>
      </c>
      <c r="T1371" s="1" t="s">
        <v>9239</v>
      </c>
      <c r="U1371" s="1" t="s">
        <v>27</v>
      </c>
      <c r="W1371" s="1">
        <v>0</v>
      </c>
      <c r="X1371" s="1" t="s">
        <v>28</v>
      </c>
      <c r="Y1371" s="1" t="s">
        <v>29</v>
      </c>
      <c r="Z1371" s="1" t="s">
        <v>29</v>
      </c>
    </row>
    <row r="1372" spans="1:26" hidden="1" x14ac:dyDescent="0.35">
      <c r="A1372" s="1" t="s">
        <v>20</v>
      </c>
      <c r="B1372" s="1" t="s">
        <v>3487</v>
      </c>
      <c r="C1372" s="1" t="s">
        <v>3378</v>
      </c>
      <c r="D1372" s="1" t="s">
        <v>3175</v>
      </c>
      <c r="E1372" t="str">
        <f t="shared" si="85"/>
        <v>2022</v>
      </c>
      <c r="F1372" t="str">
        <f t="shared" si="86"/>
        <v>septiembre</v>
      </c>
      <c r="G1372" s="2">
        <v>45261</v>
      </c>
      <c r="H1372">
        <f t="shared" si="87"/>
        <v>442</v>
      </c>
      <c r="I1372" s="3">
        <f t="shared" si="84"/>
        <v>720</v>
      </c>
      <c r="J1372" s="1">
        <v>16158</v>
      </c>
      <c r="K1372" s="1">
        <v>99423</v>
      </c>
      <c r="L1372" s="21">
        <v>99423</v>
      </c>
      <c r="M1372" s="1" t="s">
        <v>3488</v>
      </c>
      <c r="N1372" s="1" t="s">
        <v>24</v>
      </c>
      <c r="O1372" s="1" t="s">
        <v>25</v>
      </c>
      <c r="P1372" s="1" t="s">
        <v>3487</v>
      </c>
      <c r="Q1372" s="1" t="s">
        <v>3487</v>
      </c>
      <c r="R1372" s="1" t="s">
        <v>3488</v>
      </c>
      <c r="S1372" s="1" t="s">
        <v>3489</v>
      </c>
      <c r="T1372" s="1" t="s">
        <v>9239</v>
      </c>
      <c r="U1372" s="1" t="s">
        <v>27</v>
      </c>
      <c r="W1372" s="1">
        <v>0</v>
      </c>
      <c r="X1372" s="1" t="s">
        <v>28</v>
      </c>
      <c r="Y1372" s="1" t="s">
        <v>29</v>
      </c>
      <c r="Z1372" s="1" t="s">
        <v>29</v>
      </c>
    </row>
    <row r="1373" spans="1:26" hidden="1" x14ac:dyDescent="0.35">
      <c r="A1373" s="1" t="s">
        <v>20</v>
      </c>
      <c r="B1373" s="1" t="s">
        <v>3490</v>
      </c>
      <c r="C1373" s="1" t="s">
        <v>3378</v>
      </c>
      <c r="D1373" s="1" t="s">
        <v>3175</v>
      </c>
      <c r="E1373" t="str">
        <f t="shared" si="85"/>
        <v>2022</v>
      </c>
      <c r="F1373" t="str">
        <f t="shared" si="86"/>
        <v>septiembre</v>
      </c>
      <c r="G1373" s="2">
        <v>45261</v>
      </c>
      <c r="H1373">
        <f t="shared" si="87"/>
        <v>442</v>
      </c>
      <c r="I1373" s="3">
        <f t="shared" si="84"/>
        <v>720</v>
      </c>
      <c r="J1373" s="1">
        <v>16158</v>
      </c>
      <c r="K1373" s="1">
        <v>99423</v>
      </c>
      <c r="L1373" s="21">
        <v>99423</v>
      </c>
      <c r="M1373" s="1" t="s">
        <v>3491</v>
      </c>
      <c r="N1373" s="1" t="s">
        <v>24</v>
      </c>
      <c r="O1373" s="1" t="s">
        <v>25</v>
      </c>
      <c r="P1373" s="1" t="s">
        <v>3490</v>
      </c>
      <c r="Q1373" s="1" t="s">
        <v>3490</v>
      </c>
      <c r="R1373" s="1" t="s">
        <v>3491</v>
      </c>
      <c r="S1373" s="1" t="s">
        <v>3492</v>
      </c>
      <c r="T1373" s="1" t="s">
        <v>9239</v>
      </c>
      <c r="U1373" s="1" t="s">
        <v>27</v>
      </c>
      <c r="W1373" s="1">
        <v>0</v>
      </c>
      <c r="X1373" s="1" t="s">
        <v>28</v>
      </c>
      <c r="Y1373" s="1" t="s">
        <v>29</v>
      </c>
      <c r="Z1373" s="1" t="s">
        <v>29</v>
      </c>
    </row>
    <row r="1374" spans="1:26" hidden="1" x14ac:dyDescent="0.35">
      <c r="A1374" s="1" t="s">
        <v>20</v>
      </c>
      <c r="B1374" s="1" t="s">
        <v>3493</v>
      </c>
      <c r="C1374" s="1" t="s">
        <v>3378</v>
      </c>
      <c r="D1374" s="1" t="s">
        <v>3175</v>
      </c>
      <c r="E1374" t="str">
        <f t="shared" si="85"/>
        <v>2022</v>
      </c>
      <c r="F1374" t="str">
        <f t="shared" si="86"/>
        <v>septiembre</v>
      </c>
      <c r="G1374" s="2">
        <v>45261</v>
      </c>
      <c r="H1374">
        <f t="shared" si="87"/>
        <v>442</v>
      </c>
      <c r="I1374" s="3">
        <f t="shared" si="84"/>
        <v>720</v>
      </c>
      <c r="J1374" s="1">
        <v>16158</v>
      </c>
      <c r="K1374" s="1">
        <v>99423</v>
      </c>
      <c r="L1374" s="21">
        <v>99423</v>
      </c>
      <c r="M1374" s="1" t="s">
        <v>3494</v>
      </c>
      <c r="N1374" s="1" t="s">
        <v>24</v>
      </c>
      <c r="O1374" s="1" t="s">
        <v>25</v>
      </c>
      <c r="P1374" s="1" t="s">
        <v>3493</v>
      </c>
      <c r="Q1374" s="1" t="s">
        <v>3493</v>
      </c>
      <c r="R1374" s="1" t="s">
        <v>3494</v>
      </c>
      <c r="S1374" s="1" t="s">
        <v>26</v>
      </c>
      <c r="T1374" s="1" t="s">
        <v>9239</v>
      </c>
      <c r="U1374" s="1" t="s">
        <v>27</v>
      </c>
      <c r="W1374" s="1">
        <v>0</v>
      </c>
      <c r="X1374" s="1" t="s">
        <v>28</v>
      </c>
      <c r="Y1374" s="1" t="s">
        <v>29</v>
      </c>
      <c r="Z1374" s="1" t="s">
        <v>29</v>
      </c>
    </row>
    <row r="1375" spans="1:26" hidden="1" x14ac:dyDescent="0.35">
      <c r="A1375" s="1" t="s">
        <v>20</v>
      </c>
      <c r="B1375" s="1" t="s">
        <v>3495</v>
      </c>
      <c r="C1375" s="1" t="s">
        <v>3378</v>
      </c>
      <c r="D1375" s="1" t="s">
        <v>3175</v>
      </c>
      <c r="E1375" t="str">
        <f t="shared" si="85"/>
        <v>2022</v>
      </c>
      <c r="F1375" t="str">
        <f t="shared" si="86"/>
        <v>septiembre</v>
      </c>
      <c r="G1375" s="2">
        <v>45261</v>
      </c>
      <c r="H1375">
        <f t="shared" si="87"/>
        <v>442</v>
      </c>
      <c r="I1375" s="3">
        <f t="shared" si="84"/>
        <v>720</v>
      </c>
      <c r="J1375" s="1">
        <v>16158</v>
      </c>
      <c r="K1375" s="1">
        <v>99423</v>
      </c>
      <c r="L1375" s="21">
        <v>99423</v>
      </c>
      <c r="M1375" s="1" t="s">
        <v>3496</v>
      </c>
      <c r="N1375" s="1" t="s">
        <v>24</v>
      </c>
      <c r="O1375" s="1" t="s">
        <v>25</v>
      </c>
      <c r="P1375" s="1" t="s">
        <v>3495</v>
      </c>
      <c r="Q1375" s="1" t="s">
        <v>3495</v>
      </c>
      <c r="R1375" s="1" t="s">
        <v>3496</v>
      </c>
      <c r="S1375" s="1" t="s">
        <v>3497</v>
      </c>
      <c r="T1375" s="1" t="s">
        <v>9239</v>
      </c>
      <c r="U1375" s="1" t="s">
        <v>27</v>
      </c>
      <c r="W1375" s="1">
        <v>0</v>
      </c>
      <c r="X1375" s="1" t="s">
        <v>28</v>
      </c>
      <c r="Y1375" s="1" t="s">
        <v>29</v>
      </c>
      <c r="Z1375" s="1" t="s">
        <v>29</v>
      </c>
    </row>
    <row r="1376" spans="1:26" hidden="1" x14ac:dyDescent="0.35">
      <c r="A1376" s="1" t="s">
        <v>20</v>
      </c>
      <c r="B1376" s="1" t="s">
        <v>3498</v>
      </c>
      <c r="C1376" s="1" t="s">
        <v>3378</v>
      </c>
      <c r="D1376" s="1" t="s">
        <v>3175</v>
      </c>
      <c r="E1376" t="str">
        <f t="shared" si="85"/>
        <v>2022</v>
      </c>
      <c r="F1376" t="str">
        <f t="shared" si="86"/>
        <v>septiembre</v>
      </c>
      <c r="G1376" s="2">
        <v>45261</v>
      </c>
      <c r="H1376">
        <f t="shared" si="87"/>
        <v>442</v>
      </c>
      <c r="I1376" s="3">
        <f t="shared" si="84"/>
        <v>720</v>
      </c>
      <c r="J1376" s="1">
        <v>16174</v>
      </c>
      <c r="K1376" s="1">
        <v>99423</v>
      </c>
      <c r="L1376" s="21">
        <v>99423</v>
      </c>
      <c r="M1376" s="1" t="s">
        <v>3499</v>
      </c>
      <c r="N1376" s="1" t="s">
        <v>24</v>
      </c>
      <c r="O1376" s="1" t="s">
        <v>25</v>
      </c>
      <c r="P1376" s="1" t="s">
        <v>3498</v>
      </c>
      <c r="Q1376" s="1" t="s">
        <v>3498</v>
      </c>
      <c r="R1376" s="1" t="s">
        <v>3499</v>
      </c>
      <c r="S1376" s="1" t="s">
        <v>2745</v>
      </c>
      <c r="T1376" s="1" t="s">
        <v>9239</v>
      </c>
      <c r="U1376" s="1" t="s">
        <v>27</v>
      </c>
      <c r="W1376" s="1">
        <v>0</v>
      </c>
      <c r="X1376" s="1" t="s">
        <v>28</v>
      </c>
      <c r="Y1376" s="1" t="s">
        <v>29</v>
      </c>
      <c r="Z1376" s="1" t="s">
        <v>29</v>
      </c>
    </row>
    <row r="1377" spans="1:26" hidden="1" x14ac:dyDescent="0.35">
      <c r="A1377" s="1" t="s">
        <v>20</v>
      </c>
      <c r="B1377" s="1" t="s">
        <v>3500</v>
      </c>
      <c r="C1377" s="1" t="s">
        <v>3378</v>
      </c>
      <c r="D1377" s="1" t="s">
        <v>3175</v>
      </c>
      <c r="E1377" t="str">
        <f t="shared" si="85"/>
        <v>2022</v>
      </c>
      <c r="F1377" t="str">
        <f t="shared" si="86"/>
        <v>septiembre</v>
      </c>
      <c r="G1377" s="2">
        <v>45261</v>
      </c>
      <c r="H1377">
        <f t="shared" si="87"/>
        <v>442</v>
      </c>
      <c r="I1377" s="3">
        <f t="shared" si="84"/>
        <v>720</v>
      </c>
      <c r="J1377" s="1">
        <v>16158</v>
      </c>
      <c r="K1377" s="1">
        <v>99423</v>
      </c>
      <c r="L1377" s="21">
        <v>99423</v>
      </c>
      <c r="M1377" s="1" t="s">
        <v>3501</v>
      </c>
      <c r="N1377" s="1" t="s">
        <v>24</v>
      </c>
      <c r="O1377" s="1" t="s">
        <v>25</v>
      </c>
      <c r="P1377" s="1" t="s">
        <v>3500</v>
      </c>
      <c r="Q1377" s="1" t="s">
        <v>3500</v>
      </c>
      <c r="R1377" s="1" t="s">
        <v>3501</v>
      </c>
      <c r="S1377" s="1" t="s">
        <v>26</v>
      </c>
      <c r="T1377" s="1" t="s">
        <v>9239</v>
      </c>
      <c r="U1377" s="1" t="s">
        <v>27</v>
      </c>
      <c r="W1377" s="1">
        <v>0</v>
      </c>
      <c r="X1377" s="1" t="s">
        <v>28</v>
      </c>
      <c r="Y1377" s="1" t="s">
        <v>29</v>
      </c>
      <c r="Z1377" s="1" t="s">
        <v>29</v>
      </c>
    </row>
    <row r="1378" spans="1:26" hidden="1" x14ac:dyDescent="0.35">
      <c r="A1378" s="1" t="s">
        <v>20</v>
      </c>
      <c r="B1378" s="1" t="s">
        <v>3502</v>
      </c>
      <c r="C1378" s="1" t="s">
        <v>3378</v>
      </c>
      <c r="D1378" s="1" t="s">
        <v>3175</v>
      </c>
      <c r="E1378" t="str">
        <f t="shared" si="85"/>
        <v>2022</v>
      </c>
      <c r="F1378" t="str">
        <f t="shared" si="86"/>
        <v>septiembre</v>
      </c>
      <c r="G1378" s="2">
        <v>45261</v>
      </c>
      <c r="H1378">
        <f t="shared" si="87"/>
        <v>442</v>
      </c>
      <c r="I1378" s="3">
        <f t="shared" si="84"/>
        <v>720</v>
      </c>
      <c r="J1378" s="1">
        <v>16174</v>
      </c>
      <c r="K1378" s="1">
        <v>99423</v>
      </c>
      <c r="L1378" s="21">
        <v>99423</v>
      </c>
      <c r="M1378" s="1" t="s">
        <v>3503</v>
      </c>
      <c r="N1378" s="1" t="s">
        <v>24</v>
      </c>
      <c r="O1378" s="1" t="s">
        <v>25</v>
      </c>
      <c r="P1378" s="1" t="s">
        <v>3502</v>
      </c>
      <c r="Q1378" s="1" t="s">
        <v>3502</v>
      </c>
      <c r="R1378" s="1" t="s">
        <v>3503</v>
      </c>
      <c r="S1378" s="1" t="s">
        <v>3504</v>
      </c>
      <c r="T1378" s="1" t="s">
        <v>9239</v>
      </c>
      <c r="U1378" s="1" t="s">
        <v>27</v>
      </c>
      <c r="W1378" s="1">
        <v>0</v>
      </c>
      <c r="X1378" s="1" t="s">
        <v>28</v>
      </c>
      <c r="Y1378" s="1" t="s">
        <v>29</v>
      </c>
      <c r="Z1378" s="1" t="s">
        <v>29</v>
      </c>
    </row>
    <row r="1379" spans="1:26" hidden="1" x14ac:dyDescent="0.35">
      <c r="A1379" s="1" t="s">
        <v>20</v>
      </c>
      <c r="B1379" s="1" t="s">
        <v>3505</v>
      </c>
      <c r="C1379" s="1" t="s">
        <v>3378</v>
      </c>
      <c r="D1379" s="1" t="s">
        <v>3175</v>
      </c>
      <c r="E1379" t="str">
        <f t="shared" si="85"/>
        <v>2022</v>
      </c>
      <c r="F1379" t="str">
        <f t="shared" si="86"/>
        <v>septiembre</v>
      </c>
      <c r="G1379" s="2">
        <v>45261</v>
      </c>
      <c r="H1379">
        <f t="shared" si="87"/>
        <v>442</v>
      </c>
      <c r="I1379" s="3">
        <f t="shared" si="84"/>
        <v>720</v>
      </c>
      <c r="J1379" s="1">
        <v>16174</v>
      </c>
      <c r="K1379" s="1">
        <v>99423</v>
      </c>
      <c r="L1379" s="21">
        <v>99423</v>
      </c>
      <c r="M1379" s="1" t="s">
        <v>3506</v>
      </c>
      <c r="N1379" s="1" t="s">
        <v>24</v>
      </c>
      <c r="O1379" s="1" t="s">
        <v>25</v>
      </c>
      <c r="P1379" s="1" t="s">
        <v>3505</v>
      </c>
      <c r="Q1379" s="1" t="s">
        <v>3505</v>
      </c>
      <c r="R1379" s="1" t="s">
        <v>3506</v>
      </c>
      <c r="S1379" s="1" t="s">
        <v>3507</v>
      </c>
      <c r="T1379" s="1" t="s">
        <v>9239</v>
      </c>
      <c r="U1379" s="1" t="s">
        <v>27</v>
      </c>
      <c r="W1379" s="1">
        <v>0</v>
      </c>
      <c r="X1379" s="1" t="s">
        <v>28</v>
      </c>
      <c r="Y1379" s="1" t="s">
        <v>29</v>
      </c>
      <c r="Z1379" s="1" t="s">
        <v>29</v>
      </c>
    </row>
    <row r="1380" spans="1:26" hidden="1" x14ac:dyDescent="0.35">
      <c r="A1380" s="1" t="s">
        <v>20</v>
      </c>
      <c r="B1380" s="1" t="s">
        <v>3508</v>
      </c>
      <c r="C1380" s="1" t="s">
        <v>3378</v>
      </c>
      <c r="D1380" s="1" t="s">
        <v>3175</v>
      </c>
      <c r="E1380" t="str">
        <f t="shared" si="85"/>
        <v>2022</v>
      </c>
      <c r="F1380" t="str">
        <f t="shared" si="86"/>
        <v>septiembre</v>
      </c>
      <c r="G1380" s="2">
        <v>45261</v>
      </c>
      <c r="H1380">
        <f t="shared" si="87"/>
        <v>442</v>
      </c>
      <c r="I1380" s="3">
        <f t="shared" si="84"/>
        <v>720</v>
      </c>
      <c r="J1380" s="1">
        <v>16173</v>
      </c>
      <c r="K1380" s="1">
        <v>99423</v>
      </c>
      <c r="L1380" s="21">
        <v>99423</v>
      </c>
      <c r="M1380" s="1" t="s">
        <v>3509</v>
      </c>
      <c r="N1380" s="1" t="s">
        <v>24</v>
      </c>
      <c r="O1380" s="1" t="s">
        <v>25</v>
      </c>
      <c r="P1380" s="1" t="s">
        <v>3508</v>
      </c>
      <c r="Q1380" s="1" t="s">
        <v>3508</v>
      </c>
      <c r="R1380" s="1" t="s">
        <v>3509</v>
      </c>
      <c r="S1380" s="1" t="s">
        <v>3510</v>
      </c>
      <c r="T1380" s="1" t="s">
        <v>9239</v>
      </c>
      <c r="U1380" s="1" t="s">
        <v>27</v>
      </c>
      <c r="W1380" s="1">
        <v>0</v>
      </c>
      <c r="X1380" s="1" t="s">
        <v>28</v>
      </c>
      <c r="Y1380" s="1" t="s">
        <v>29</v>
      </c>
      <c r="Z1380" s="1" t="s">
        <v>29</v>
      </c>
    </row>
    <row r="1381" spans="1:26" hidden="1" x14ac:dyDescent="0.35">
      <c r="A1381" s="1" t="s">
        <v>20</v>
      </c>
      <c r="B1381" s="1" t="s">
        <v>3511</v>
      </c>
      <c r="C1381" s="1" t="s">
        <v>3512</v>
      </c>
      <c r="D1381" s="1" t="s">
        <v>3175</v>
      </c>
      <c r="E1381" t="str">
        <f t="shared" si="85"/>
        <v>2022</v>
      </c>
      <c r="F1381" t="str">
        <f t="shared" si="86"/>
        <v>septiembre</v>
      </c>
      <c r="G1381" s="2">
        <v>45261</v>
      </c>
      <c r="H1381">
        <f t="shared" si="87"/>
        <v>442</v>
      </c>
      <c r="I1381" s="3">
        <f t="shared" si="84"/>
        <v>720</v>
      </c>
      <c r="J1381" s="1">
        <v>16173</v>
      </c>
      <c r="K1381" s="1">
        <v>99423</v>
      </c>
      <c r="L1381" s="21">
        <v>99423</v>
      </c>
      <c r="M1381" s="1" t="s">
        <v>3513</v>
      </c>
      <c r="N1381" s="1" t="s">
        <v>24</v>
      </c>
      <c r="O1381" s="1" t="s">
        <v>25</v>
      </c>
      <c r="P1381" s="1" t="s">
        <v>3511</v>
      </c>
      <c r="Q1381" s="1" t="s">
        <v>3511</v>
      </c>
      <c r="R1381" s="1" t="s">
        <v>3513</v>
      </c>
      <c r="S1381" s="1" t="s">
        <v>26</v>
      </c>
      <c r="T1381" s="1" t="s">
        <v>9239</v>
      </c>
      <c r="U1381" s="1" t="s">
        <v>27</v>
      </c>
      <c r="W1381" s="1">
        <v>0</v>
      </c>
      <c r="X1381" s="1" t="s">
        <v>28</v>
      </c>
      <c r="Y1381" s="1" t="s">
        <v>29</v>
      </c>
      <c r="Z1381" s="1" t="s">
        <v>29</v>
      </c>
    </row>
    <row r="1382" spans="1:26" hidden="1" x14ac:dyDescent="0.35">
      <c r="A1382" s="1" t="s">
        <v>20</v>
      </c>
      <c r="B1382" s="1" t="s">
        <v>3514</v>
      </c>
      <c r="C1382" s="1" t="s">
        <v>3512</v>
      </c>
      <c r="D1382" s="1" t="s">
        <v>3175</v>
      </c>
      <c r="E1382" t="str">
        <f t="shared" si="85"/>
        <v>2022</v>
      </c>
      <c r="F1382" t="str">
        <f t="shared" si="86"/>
        <v>septiembre</v>
      </c>
      <c r="G1382" s="2">
        <v>45261</v>
      </c>
      <c r="H1382">
        <f t="shared" si="87"/>
        <v>442</v>
      </c>
      <c r="I1382" s="3">
        <f t="shared" si="84"/>
        <v>720</v>
      </c>
      <c r="J1382" s="1">
        <v>16176</v>
      </c>
      <c r="K1382" s="1">
        <v>216994</v>
      </c>
      <c r="L1382" s="21">
        <v>216994</v>
      </c>
      <c r="M1382" s="1" t="s">
        <v>3515</v>
      </c>
      <c r="N1382" s="1" t="s">
        <v>24</v>
      </c>
      <c r="O1382" s="1" t="s">
        <v>25</v>
      </c>
      <c r="P1382" s="1" t="s">
        <v>3514</v>
      </c>
      <c r="Q1382" s="1" t="s">
        <v>3514</v>
      </c>
      <c r="R1382" s="1" t="s">
        <v>3515</v>
      </c>
      <c r="S1382" s="1" t="s">
        <v>3516</v>
      </c>
      <c r="T1382" s="1" t="s">
        <v>9239</v>
      </c>
      <c r="U1382" s="1" t="s">
        <v>27</v>
      </c>
      <c r="W1382" s="1">
        <v>0</v>
      </c>
      <c r="X1382" s="1" t="s">
        <v>28</v>
      </c>
      <c r="Y1382" s="1" t="s">
        <v>29</v>
      </c>
      <c r="Z1382" s="1" t="s">
        <v>29</v>
      </c>
    </row>
    <row r="1383" spans="1:26" hidden="1" x14ac:dyDescent="0.35">
      <c r="A1383" s="1" t="s">
        <v>20</v>
      </c>
      <c r="B1383" s="1" t="s">
        <v>3517</v>
      </c>
      <c r="C1383" s="1" t="s">
        <v>3512</v>
      </c>
      <c r="D1383" s="1" t="s">
        <v>3175</v>
      </c>
      <c r="E1383" t="str">
        <f t="shared" si="85"/>
        <v>2022</v>
      </c>
      <c r="F1383" t="str">
        <f t="shared" si="86"/>
        <v>septiembre</v>
      </c>
      <c r="G1383" s="2">
        <v>45261</v>
      </c>
      <c r="H1383">
        <f t="shared" si="87"/>
        <v>442</v>
      </c>
      <c r="I1383" s="3">
        <f t="shared" si="84"/>
        <v>720</v>
      </c>
      <c r="J1383" s="1">
        <v>16174</v>
      </c>
      <c r="K1383" s="1">
        <v>99423</v>
      </c>
      <c r="L1383" s="21">
        <v>99423</v>
      </c>
      <c r="M1383" s="1" t="s">
        <v>3518</v>
      </c>
      <c r="N1383" s="1" t="s">
        <v>24</v>
      </c>
      <c r="O1383" s="1" t="s">
        <v>25</v>
      </c>
      <c r="P1383" s="1" t="s">
        <v>3517</v>
      </c>
      <c r="Q1383" s="1" t="s">
        <v>3517</v>
      </c>
      <c r="R1383" s="1" t="s">
        <v>3518</v>
      </c>
      <c r="S1383" s="1" t="s">
        <v>26</v>
      </c>
      <c r="T1383" s="1" t="s">
        <v>9239</v>
      </c>
      <c r="U1383" s="1" t="s">
        <v>27</v>
      </c>
      <c r="W1383" s="1">
        <v>0</v>
      </c>
      <c r="X1383" s="1" t="s">
        <v>28</v>
      </c>
      <c r="Y1383" s="1" t="s">
        <v>29</v>
      </c>
      <c r="Z1383" s="1" t="s">
        <v>29</v>
      </c>
    </row>
    <row r="1384" spans="1:26" hidden="1" x14ac:dyDescent="0.35">
      <c r="A1384" s="1" t="s">
        <v>20</v>
      </c>
      <c r="B1384" s="1" t="s">
        <v>3519</v>
      </c>
      <c r="C1384" s="1" t="s">
        <v>3512</v>
      </c>
      <c r="D1384" s="1" t="s">
        <v>3175</v>
      </c>
      <c r="E1384" t="str">
        <f t="shared" si="85"/>
        <v>2022</v>
      </c>
      <c r="F1384" t="str">
        <f t="shared" si="86"/>
        <v>septiembre</v>
      </c>
      <c r="G1384" s="2">
        <v>45261</v>
      </c>
      <c r="H1384">
        <f t="shared" si="87"/>
        <v>442</v>
      </c>
      <c r="I1384" s="3">
        <f t="shared" si="84"/>
        <v>720</v>
      </c>
      <c r="J1384" s="1">
        <v>16174</v>
      </c>
      <c r="K1384" s="1">
        <v>99423</v>
      </c>
      <c r="L1384" s="21">
        <v>99423</v>
      </c>
      <c r="M1384" s="1" t="s">
        <v>3520</v>
      </c>
      <c r="N1384" s="1" t="s">
        <v>24</v>
      </c>
      <c r="O1384" s="1" t="s">
        <v>25</v>
      </c>
      <c r="P1384" s="1" t="s">
        <v>3519</v>
      </c>
      <c r="Q1384" s="1" t="s">
        <v>3519</v>
      </c>
      <c r="R1384" s="1" t="s">
        <v>3520</v>
      </c>
      <c r="S1384" s="1" t="s">
        <v>3521</v>
      </c>
      <c r="T1384" s="1" t="s">
        <v>9239</v>
      </c>
      <c r="U1384" s="1" t="s">
        <v>27</v>
      </c>
      <c r="W1384" s="1">
        <v>0</v>
      </c>
      <c r="X1384" s="1" t="s">
        <v>28</v>
      </c>
      <c r="Y1384" s="1" t="s">
        <v>29</v>
      </c>
      <c r="Z1384" s="1" t="s">
        <v>29</v>
      </c>
    </row>
    <row r="1385" spans="1:26" hidden="1" x14ac:dyDescent="0.35">
      <c r="A1385" s="1" t="s">
        <v>20</v>
      </c>
      <c r="B1385" s="1" t="s">
        <v>3522</v>
      </c>
      <c r="C1385" s="1" t="s">
        <v>3512</v>
      </c>
      <c r="D1385" s="1" t="s">
        <v>3175</v>
      </c>
      <c r="E1385" t="str">
        <f t="shared" si="85"/>
        <v>2022</v>
      </c>
      <c r="F1385" t="str">
        <f t="shared" si="86"/>
        <v>septiembre</v>
      </c>
      <c r="G1385" s="2">
        <v>45261</v>
      </c>
      <c r="H1385">
        <f t="shared" si="87"/>
        <v>442</v>
      </c>
      <c r="I1385" s="3">
        <f t="shared" si="84"/>
        <v>720</v>
      </c>
      <c r="J1385" s="1">
        <v>16174</v>
      </c>
      <c r="K1385" s="1">
        <v>99423</v>
      </c>
      <c r="L1385" s="21">
        <v>99423</v>
      </c>
      <c r="M1385" s="1" t="s">
        <v>3523</v>
      </c>
      <c r="N1385" s="1" t="s">
        <v>24</v>
      </c>
      <c r="O1385" s="1" t="s">
        <v>25</v>
      </c>
      <c r="P1385" s="1" t="s">
        <v>3522</v>
      </c>
      <c r="Q1385" s="1" t="s">
        <v>3522</v>
      </c>
      <c r="R1385" s="1" t="s">
        <v>3523</v>
      </c>
      <c r="S1385" s="1" t="s">
        <v>26</v>
      </c>
      <c r="T1385" s="1" t="s">
        <v>9239</v>
      </c>
      <c r="U1385" s="1" t="s">
        <v>27</v>
      </c>
      <c r="W1385" s="1">
        <v>0</v>
      </c>
      <c r="X1385" s="1" t="s">
        <v>28</v>
      </c>
      <c r="Y1385" s="1" t="s">
        <v>29</v>
      </c>
      <c r="Z1385" s="1" t="s">
        <v>29</v>
      </c>
    </row>
    <row r="1386" spans="1:26" hidden="1" x14ac:dyDescent="0.35">
      <c r="A1386" s="1" t="s">
        <v>20</v>
      </c>
      <c r="B1386" s="1" t="s">
        <v>3524</v>
      </c>
      <c r="C1386" s="1" t="s">
        <v>3512</v>
      </c>
      <c r="D1386" s="1" t="s">
        <v>3175</v>
      </c>
      <c r="E1386" t="str">
        <f t="shared" si="85"/>
        <v>2022</v>
      </c>
      <c r="F1386" t="str">
        <f t="shared" si="86"/>
        <v>septiembre</v>
      </c>
      <c r="G1386" s="2">
        <v>45261</v>
      </c>
      <c r="H1386">
        <f t="shared" si="87"/>
        <v>442</v>
      </c>
      <c r="I1386" s="3">
        <f t="shared" si="84"/>
        <v>720</v>
      </c>
      <c r="J1386" s="1">
        <v>16174</v>
      </c>
      <c r="K1386" s="1">
        <v>99423</v>
      </c>
      <c r="L1386" s="21">
        <v>99423</v>
      </c>
      <c r="M1386" s="1" t="s">
        <v>3525</v>
      </c>
      <c r="N1386" s="1" t="s">
        <v>24</v>
      </c>
      <c r="O1386" s="1" t="s">
        <v>25</v>
      </c>
      <c r="P1386" s="1" t="s">
        <v>3524</v>
      </c>
      <c r="Q1386" s="1" t="s">
        <v>3524</v>
      </c>
      <c r="R1386" s="1" t="s">
        <v>3525</v>
      </c>
      <c r="S1386" s="1" t="s">
        <v>26</v>
      </c>
      <c r="T1386" s="1" t="s">
        <v>9239</v>
      </c>
      <c r="U1386" s="1" t="s">
        <v>27</v>
      </c>
      <c r="W1386" s="1">
        <v>0</v>
      </c>
      <c r="X1386" s="1" t="s">
        <v>28</v>
      </c>
      <c r="Y1386" s="1" t="s">
        <v>29</v>
      </c>
      <c r="Z1386" s="1" t="s">
        <v>29</v>
      </c>
    </row>
    <row r="1387" spans="1:26" hidden="1" x14ac:dyDescent="0.35">
      <c r="A1387" s="1" t="s">
        <v>20</v>
      </c>
      <c r="B1387" s="1" t="s">
        <v>3526</v>
      </c>
      <c r="C1387" s="1" t="s">
        <v>3512</v>
      </c>
      <c r="D1387" s="1" t="s">
        <v>3175</v>
      </c>
      <c r="E1387" t="str">
        <f t="shared" si="85"/>
        <v>2022</v>
      </c>
      <c r="F1387" t="str">
        <f t="shared" si="86"/>
        <v>septiembre</v>
      </c>
      <c r="G1387" s="2">
        <v>45261</v>
      </c>
      <c r="H1387">
        <f t="shared" si="87"/>
        <v>442</v>
      </c>
      <c r="I1387" s="3">
        <f t="shared" si="84"/>
        <v>720</v>
      </c>
      <c r="J1387" s="1">
        <v>16174</v>
      </c>
      <c r="K1387" s="1">
        <v>99423</v>
      </c>
      <c r="L1387" s="21">
        <v>99423</v>
      </c>
      <c r="M1387" s="1" t="s">
        <v>3527</v>
      </c>
      <c r="N1387" s="1" t="s">
        <v>24</v>
      </c>
      <c r="O1387" s="1" t="s">
        <v>25</v>
      </c>
      <c r="P1387" s="1" t="s">
        <v>3526</v>
      </c>
      <c r="Q1387" s="1" t="s">
        <v>3526</v>
      </c>
      <c r="R1387" s="1" t="s">
        <v>3527</v>
      </c>
      <c r="T1387" s="1" t="s">
        <v>9239</v>
      </c>
      <c r="U1387" s="1" t="s">
        <v>27</v>
      </c>
      <c r="W1387" s="1">
        <v>0</v>
      </c>
      <c r="X1387" s="1" t="s">
        <v>28</v>
      </c>
      <c r="Y1387" s="1" t="s">
        <v>29</v>
      </c>
      <c r="Z1387" s="1" t="s">
        <v>29</v>
      </c>
    </row>
    <row r="1388" spans="1:26" hidden="1" x14ac:dyDescent="0.35">
      <c r="A1388" s="1" t="s">
        <v>20</v>
      </c>
      <c r="B1388" s="1" t="s">
        <v>3528</v>
      </c>
      <c r="C1388" s="1" t="s">
        <v>3512</v>
      </c>
      <c r="D1388" s="1" t="s">
        <v>3175</v>
      </c>
      <c r="E1388" t="str">
        <f t="shared" si="85"/>
        <v>2022</v>
      </c>
      <c r="F1388" t="str">
        <f t="shared" si="86"/>
        <v>septiembre</v>
      </c>
      <c r="G1388" s="2">
        <v>45261</v>
      </c>
      <c r="H1388">
        <f t="shared" si="87"/>
        <v>442</v>
      </c>
      <c r="I1388" s="3">
        <f t="shared" si="84"/>
        <v>720</v>
      </c>
      <c r="J1388" s="1">
        <v>16158</v>
      </c>
      <c r="K1388" s="1">
        <v>99423</v>
      </c>
      <c r="L1388" s="21">
        <v>99423</v>
      </c>
      <c r="M1388" s="1" t="s">
        <v>3529</v>
      </c>
      <c r="N1388" s="1" t="s">
        <v>24</v>
      </c>
      <c r="O1388" s="1" t="s">
        <v>25</v>
      </c>
      <c r="P1388" s="1" t="s">
        <v>3528</v>
      </c>
      <c r="Q1388" s="1" t="s">
        <v>3528</v>
      </c>
      <c r="R1388" s="1" t="s">
        <v>3529</v>
      </c>
      <c r="S1388" s="1" t="s">
        <v>26</v>
      </c>
      <c r="T1388" s="1" t="s">
        <v>9239</v>
      </c>
      <c r="U1388" s="1" t="s">
        <v>27</v>
      </c>
      <c r="W1388" s="1">
        <v>0</v>
      </c>
      <c r="X1388" s="1" t="s">
        <v>28</v>
      </c>
      <c r="Y1388" s="1" t="s">
        <v>29</v>
      </c>
      <c r="Z1388" s="1" t="s">
        <v>29</v>
      </c>
    </row>
    <row r="1389" spans="1:26" hidden="1" x14ac:dyDescent="0.35">
      <c r="A1389" s="1" t="s">
        <v>20</v>
      </c>
      <c r="B1389" s="1" t="s">
        <v>3530</v>
      </c>
      <c r="C1389" s="1" t="s">
        <v>3512</v>
      </c>
      <c r="D1389" s="1" t="s">
        <v>3175</v>
      </c>
      <c r="E1389" t="str">
        <f t="shared" si="85"/>
        <v>2022</v>
      </c>
      <c r="F1389" t="str">
        <f t="shared" si="86"/>
        <v>septiembre</v>
      </c>
      <c r="G1389" s="2">
        <v>45261</v>
      </c>
      <c r="H1389">
        <f t="shared" si="87"/>
        <v>442</v>
      </c>
      <c r="I1389" s="3">
        <f t="shared" si="84"/>
        <v>720</v>
      </c>
      <c r="J1389" s="1">
        <v>16158</v>
      </c>
      <c r="K1389" s="1">
        <v>99423</v>
      </c>
      <c r="L1389" s="21">
        <v>99423</v>
      </c>
      <c r="M1389" s="1" t="s">
        <v>3531</v>
      </c>
      <c r="N1389" s="1" t="s">
        <v>24</v>
      </c>
      <c r="O1389" s="1" t="s">
        <v>25</v>
      </c>
      <c r="P1389" s="1" t="s">
        <v>3530</v>
      </c>
      <c r="Q1389" s="1" t="s">
        <v>3530</v>
      </c>
      <c r="R1389" s="1" t="s">
        <v>3531</v>
      </c>
      <c r="S1389" s="1" t="s">
        <v>3532</v>
      </c>
      <c r="T1389" s="1" t="s">
        <v>9239</v>
      </c>
      <c r="U1389" s="1" t="s">
        <v>27</v>
      </c>
      <c r="W1389" s="1">
        <v>0</v>
      </c>
      <c r="X1389" s="1" t="s">
        <v>28</v>
      </c>
      <c r="Y1389" s="1" t="s">
        <v>29</v>
      </c>
      <c r="Z1389" s="1" t="s">
        <v>29</v>
      </c>
    </row>
    <row r="1390" spans="1:26" hidden="1" x14ac:dyDescent="0.35">
      <c r="A1390" s="1" t="s">
        <v>20</v>
      </c>
      <c r="B1390" s="1" t="s">
        <v>3533</v>
      </c>
      <c r="C1390" s="1" t="s">
        <v>3512</v>
      </c>
      <c r="D1390" s="1" t="s">
        <v>3175</v>
      </c>
      <c r="E1390" t="str">
        <f t="shared" si="85"/>
        <v>2022</v>
      </c>
      <c r="F1390" t="str">
        <f t="shared" si="86"/>
        <v>septiembre</v>
      </c>
      <c r="G1390" s="2">
        <v>45261</v>
      </c>
      <c r="H1390">
        <f t="shared" si="87"/>
        <v>442</v>
      </c>
      <c r="I1390" s="3">
        <f t="shared" si="84"/>
        <v>720</v>
      </c>
      <c r="J1390" s="1">
        <v>16158</v>
      </c>
      <c r="K1390" s="1">
        <v>99423</v>
      </c>
      <c r="L1390" s="21">
        <v>99423</v>
      </c>
      <c r="M1390" s="1" t="s">
        <v>3534</v>
      </c>
      <c r="N1390" s="1" t="s">
        <v>24</v>
      </c>
      <c r="O1390" s="1" t="s">
        <v>25</v>
      </c>
      <c r="P1390" s="1" t="s">
        <v>3533</v>
      </c>
      <c r="Q1390" s="1" t="s">
        <v>3533</v>
      </c>
      <c r="R1390" s="1" t="s">
        <v>3534</v>
      </c>
      <c r="S1390" s="1" t="s">
        <v>3535</v>
      </c>
      <c r="T1390" s="1" t="s">
        <v>9239</v>
      </c>
      <c r="U1390" s="1" t="s">
        <v>27</v>
      </c>
      <c r="W1390" s="1">
        <v>0</v>
      </c>
      <c r="X1390" s="1" t="s">
        <v>28</v>
      </c>
      <c r="Y1390" s="1" t="s">
        <v>29</v>
      </c>
      <c r="Z1390" s="1" t="s">
        <v>29</v>
      </c>
    </row>
    <row r="1391" spans="1:26" hidden="1" x14ac:dyDescent="0.35">
      <c r="A1391" s="1" t="s">
        <v>20</v>
      </c>
      <c r="B1391" s="1" t="s">
        <v>3536</v>
      </c>
      <c r="C1391" s="1" t="s">
        <v>3512</v>
      </c>
      <c r="D1391" s="1" t="s">
        <v>3175</v>
      </c>
      <c r="E1391" t="str">
        <f t="shared" si="85"/>
        <v>2022</v>
      </c>
      <c r="F1391" t="str">
        <f t="shared" si="86"/>
        <v>septiembre</v>
      </c>
      <c r="G1391" s="2">
        <v>45261</v>
      </c>
      <c r="H1391">
        <f t="shared" si="87"/>
        <v>442</v>
      </c>
      <c r="I1391" s="3">
        <f t="shared" si="84"/>
        <v>720</v>
      </c>
      <c r="J1391" s="1">
        <v>16158</v>
      </c>
      <c r="K1391" s="1">
        <v>99423</v>
      </c>
      <c r="L1391" s="21">
        <v>99423</v>
      </c>
      <c r="M1391" s="1" t="s">
        <v>3537</v>
      </c>
      <c r="N1391" s="1" t="s">
        <v>24</v>
      </c>
      <c r="O1391" s="1" t="s">
        <v>25</v>
      </c>
      <c r="P1391" s="1" t="s">
        <v>3536</v>
      </c>
      <c r="Q1391" s="1" t="s">
        <v>3536</v>
      </c>
      <c r="R1391" s="1" t="s">
        <v>3537</v>
      </c>
      <c r="S1391" s="1" t="s">
        <v>3538</v>
      </c>
      <c r="T1391" s="1" t="s">
        <v>9239</v>
      </c>
      <c r="U1391" s="1" t="s">
        <v>27</v>
      </c>
      <c r="W1391" s="1">
        <v>0</v>
      </c>
      <c r="X1391" s="1" t="s">
        <v>28</v>
      </c>
      <c r="Y1391" s="1" t="s">
        <v>29</v>
      </c>
      <c r="Z1391" s="1" t="s">
        <v>29</v>
      </c>
    </row>
    <row r="1392" spans="1:26" hidden="1" x14ac:dyDescent="0.35">
      <c r="A1392" s="1" t="s">
        <v>20</v>
      </c>
      <c r="B1392" s="1" t="s">
        <v>3539</v>
      </c>
      <c r="C1392" s="1" t="s">
        <v>3512</v>
      </c>
      <c r="D1392" s="1" t="s">
        <v>3175</v>
      </c>
      <c r="E1392" t="str">
        <f t="shared" si="85"/>
        <v>2022</v>
      </c>
      <c r="F1392" t="str">
        <f t="shared" si="86"/>
        <v>septiembre</v>
      </c>
      <c r="G1392" s="2">
        <v>45261</v>
      </c>
      <c r="H1392">
        <f t="shared" si="87"/>
        <v>442</v>
      </c>
      <c r="I1392" s="3">
        <f t="shared" si="84"/>
        <v>720</v>
      </c>
      <c r="J1392" s="1">
        <v>16156</v>
      </c>
      <c r="K1392" s="1">
        <v>99423</v>
      </c>
      <c r="L1392" s="21">
        <v>99423</v>
      </c>
      <c r="M1392" s="1" t="s">
        <v>3540</v>
      </c>
      <c r="N1392" s="1" t="s">
        <v>24</v>
      </c>
      <c r="O1392" s="1" t="s">
        <v>25</v>
      </c>
      <c r="P1392" s="1" t="s">
        <v>3539</v>
      </c>
      <c r="Q1392" s="1" t="s">
        <v>3539</v>
      </c>
      <c r="R1392" s="1" t="s">
        <v>3540</v>
      </c>
      <c r="S1392" s="1" t="s">
        <v>3541</v>
      </c>
      <c r="T1392" s="1" t="s">
        <v>9239</v>
      </c>
      <c r="U1392" s="1" t="s">
        <v>27</v>
      </c>
      <c r="W1392" s="1">
        <v>0</v>
      </c>
      <c r="X1392" s="1" t="s">
        <v>28</v>
      </c>
      <c r="Y1392" s="1" t="s">
        <v>29</v>
      </c>
      <c r="Z1392" s="1" t="s">
        <v>29</v>
      </c>
    </row>
    <row r="1393" spans="1:26" hidden="1" x14ac:dyDescent="0.35">
      <c r="A1393" s="1" t="s">
        <v>20</v>
      </c>
      <c r="B1393" s="1" t="s">
        <v>3542</v>
      </c>
      <c r="C1393" s="1" t="s">
        <v>3512</v>
      </c>
      <c r="D1393" s="1" t="s">
        <v>3175</v>
      </c>
      <c r="E1393" t="str">
        <f t="shared" si="85"/>
        <v>2022</v>
      </c>
      <c r="F1393" t="str">
        <f t="shared" si="86"/>
        <v>septiembre</v>
      </c>
      <c r="G1393" s="2">
        <v>45261</v>
      </c>
      <c r="H1393">
        <f t="shared" si="87"/>
        <v>442</v>
      </c>
      <c r="I1393" s="3">
        <f t="shared" si="84"/>
        <v>720</v>
      </c>
      <c r="J1393" s="1">
        <v>16174</v>
      </c>
      <c r="K1393" s="1">
        <v>99423</v>
      </c>
      <c r="L1393" s="21">
        <v>99423</v>
      </c>
      <c r="M1393" s="1" t="s">
        <v>3543</v>
      </c>
      <c r="N1393" s="1" t="s">
        <v>24</v>
      </c>
      <c r="O1393" s="1" t="s">
        <v>25</v>
      </c>
      <c r="P1393" s="1" t="s">
        <v>3542</v>
      </c>
      <c r="Q1393" s="1" t="s">
        <v>3542</v>
      </c>
      <c r="R1393" s="1" t="s">
        <v>3543</v>
      </c>
      <c r="S1393" s="1" t="s">
        <v>26</v>
      </c>
      <c r="T1393" s="1" t="s">
        <v>9239</v>
      </c>
      <c r="U1393" s="1" t="s">
        <v>27</v>
      </c>
      <c r="W1393" s="1">
        <v>0</v>
      </c>
      <c r="X1393" s="1" t="s">
        <v>28</v>
      </c>
      <c r="Y1393" s="1" t="s">
        <v>29</v>
      </c>
      <c r="Z1393" s="1" t="s">
        <v>29</v>
      </c>
    </row>
    <row r="1394" spans="1:26" hidden="1" x14ac:dyDescent="0.35">
      <c r="A1394" s="1" t="s">
        <v>20</v>
      </c>
      <c r="B1394" s="1" t="s">
        <v>3544</v>
      </c>
      <c r="C1394" s="1" t="s">
        <v>3512</v>
      </c>
      <c r="D1394" s="1" t="s">
        <v>3175</v>
      </c>
      <c r="E1394" t="str">
        <f t="shared" si="85"/>
        <v>2022</v>
      </c>
      <c r="F1394" t="str">
        <f t="shared" si="86"/>
        <v>septiembre</v>
      </c>
      <c r="G1394" s="2">
        <v>45261</v>
      </c>
      <c r="H1394">
        <f t="shared" si="87"/>
        <v>442</v>
      </c>
      <c r="I1394" s="3">
        <f t="shared" si="84"/>
        <v>720</v>
      </c>
      <c r="J1394" s="1">
        <v>16156</v>
      </c>
      <c r="K1394" s="1">
        <v>99423</v>
      </c>
      <c r="L1394" s="21">
        <v>99423</v>
      </c>
      <c r="M1394" s="1" t="s">
        <v>3545</v>
      </c>
      <c r="N1394" s="1" t="s">
        <v>24</v>
      </c>
      <c r="O1394" s="1" t="s">
        <v>25</v>
      </c>
      <c r="P1394" s="1" t="s">
        <v>3544</v>
      </c>
      <c r="Q1394" s="1" t="s">
        <v>3544</v>
      </c>
      <c r="R1394" s="1" t="s">
        <v>3545</v>
      </c>
      <c r="S1394" s="1" t="s">
        <v>26</v>
      </c>
      <c r="T1394" s="1" t="s">
        <v>9239</v>
      </c>
      <c r="U1394" s="1" t="s">
        <v>27</v>
      </c>
      <c r="W1394" s="1">
        <v>0</v>
      </c>
      <c r="X1394" s="1" t="s">
        <v>28</v>
      </c>
      <c r="Y1394" s="1" t="s">
        <v>29</v>
      </c>
      <c r="Z1394" s="1" t="s">
        <v>29</v>
      </c>
    </row>
    <row r="1395" spans="1:26" hidden="1" x14ac:dyDescent="0.35">
      <c r="A1395" s="1" t="s">
        <v>20</v>
      </c>
      <c r="B1395" s="1" t="s">
        <v>3546</v>
      </c>
      <c r="C1395" s="1" t="s">
        <v>3512</v>
      </c>
      <c r="D1395" s="1" t="s">
        <v>3175</v>
      </c>
      <c r="E1395" t="str">
        <f t="shared" si="85"/>
        <v>2022</v>
      </c>
      <c r="F1395" t="str">
        <f t="shared" si="86"/>
        <v>septiembre</v>
      </c>
      <c r="G1395" s="2">
        <v>45261</v>
      </c>
      <c r="H1395">
        <f t="shared" si="87"/>
        <v>442</v>
      </c>
      <c r="I1395" s="3">
        <f t="shared" si="84"/>
        <v>720</v>
      </c>
      <c r="J1395" s="1">
        <v>16158</v>
      </c>
      <c r="K1395" s="1">
        <v>99423</v>
      </c>
      <c r="L1395" s="21">
        <v>99423</v>
      </c>
      <c r="M1395" s="1" t="s">
        <v>3547</v>
      </c>
      <c r="N1395" s="1" t="s">
        <v>24</v>
      </c>
      <c r="O1395" s="1" t="s">
        <v>25</v>
      </c>
      <c r="P1395" s="1" t="s">
        <v>3546</v>
      </c>
      <c r="Q1395" s="1" t="s">
        <v>3546</v>
      </c>
      <c r="R1395" s="1" t="s">
        <v>3547</v>
      </c>
      <c r="S1395" s="1" t="s">
        <v>3548</v>
      </c>
      <c r="T1395" s="1" t="s">
        <v>9239</v>
      </c>
      <c r="U1395" s="1" t="s">
        <v>27</v>
      </c>
      <c r="W1395" s="1">
        <v>0</v>
      </c>
      <c r="X1395" s="1" t="s">
        <v>28</v>
      </c>
      <c r="Y1395" s="1" t="s">
        <v>29</v>
      </c>
      <c r="Z1395" s="1" t="s">
        <v>29</v>
      </c>
    </row>
    <row r="1396" spans="1:26" hidden="1" x14ac:dyDescent="0.35">
      <c r="A1396" s="1" t="s">
        <v>20</v>
      </c>
      <c r="B1396" s="1" t="s">
        <v>3549</v>
      </c>
      <c r="C1396" s="1" t="s">
        <v>3512</v>
      </c>
      <c r="D1396" s="1" t="s">
        <v>3175</v>
      </c>
      <c r="E1396" t="str">
        <f t="shared" si="85"/>
        <v>2022</v>
      </c>
      <c r="F1396" t="str">
        <f t="shared" si="86"/>
        <v>septiembre</v>
      </c>
      <c r="G1396" s="2">
        <v>45261</v>
      </c>
      <c r="H1396">
        <f t="shared" si="87"/>
        <v>442</v>
      </c>
      <c r="I1396" s="3">
        <f t="shared" si="84"/>
        <v>720</v>
      </c>
      <c r="J1396" s="1">
        <v>16174</v>
      </c>
      <c r="K1396" s="1">
        <v>99423</v>
      </c>
      <c r="L1396" s="21">
        <v>99423</v>
      </c>
      <c r="M1396" s="1" t="s">
        <v>3550</v>
      </c>
      <c r="N1396" s="1" t="s">
        <v>24</v>
      </c>
      <c r="O1396" s="1" t="s">
        <v>25</v>
      </c>
      <c r="P1396" s="1" t="s">
        <v>3549</v>
      </c>
      <c r="Q1396" s="1" t="s">
        <v>3549</v>
      </c>
      <c r="R1396" s="1" t="s">
        <v>3550</v>
      </c>
      <c r="S1396" s="1" t="s">
        <v>26</v>
      </c>
      <c r="T1396" s="1" t="s">
        <v>9239</v>
      </c>
      <c r="U1396" s="1" t="s">
        <v>27</v>
      </c>
      <c r="W1396" s="1">
        <v>0</v>
      </c>
      <c r="X1396" s="1" t="s">
        <v>28</v>
      </c>
      <c r="Y1396" s="1" t="s">
        <v>29</v>
      </c>
      <c r="Z1396" s="1" t="s">
        <v>29</v>
      </c>
    </row>
    <row r="1397" spans="1:26" hidden="1" x14ac:dyDescent="0.35">
      <c r="A1397" s="1" t="s">
        <v>20</v>
      </c>
      <c r="B1397" s="1" t="s">
        <v>3551</v>
      </c>
      <c r="C1397" s="1" t="s">
        <v>3512</v>
      </c>
      <c r="D1397" s="1" t="s">
        <v>3175</v>
      </c>
      <c r="E1397" t="str">
        <f t="shared" si="85"/>
        <v>2022</v>
      </c>
      <c r="F1397" t="str">
        <f t="shared" si="86"/>
        <v>septiembre</v>
      </c>
      <c r="G1397" s="2">
        <v>45261</v>
      </c>
      <c r="H1397">
        <f t="shared" si="87"/>
        <v>442</v>
      </c>
      <c r="I1397" s="3">
        <f t="shared" si="84"/>
        <v>720</v>
      </c>
      <c r="J1397" s="1">
        <v>16156</v>
      </c>
      <c r="K1397" s="1">
        <v>99423</v>
      </c>
      <c r="L1397" s="21">
        <v>99423</v>
      </c>
      <c r="M1397" s="1" t="s">
        <v>3552</v>
      </c>
      <c r="N1397" s="1" t="s">
        <v>24</v>
      </c>
      <c r="O1397" s="1" t="s">
        <v>25</v>
      </c>
      <c r="P1397" s="1" t="s">
        <v>3551</v>
      </c>
      <c r="Q1397" s="1" t="s">
        <v>3551</v>
      </c>
      <c r="R1397" s="1" t="s">
        <v>3552</v>
      </c>
      <c r="S1397" s="1" t="s">
        <v>26</v>
      </c>
      <c r="T1397" s="1" t="s">
        <v>9239</v>
      </c>
      <c r="U1397" s="1" t="s">
        <v>27</v>
      </c>
      <c r="W1397" s="1">
        <v>0</v>
      </c>
      <c r="X1397" s="1" t="s">
        <v>28</v>
      </c>
      <c r="Y1397" s="1" t="s">
        <v>29</v>
      </c>
      <c r="Z1397" s="1" t="s">
        <v>29</v>
      </c>
    </row>
    <row r="1398" spans="1:26" hidden="1" x14ac:dyDescent="0.35">
      <c r="A1398" s="1" t="s">
        <v>20</v>
      </c>
      <c r="B1398" s="1" t="s">
        <v>3553</v>
      </c>
      <c r="C1398" s="1" t="s">
        <v>3512</v>
      </c>
      <c r="D1398" s="1" t="s">
        <v>3175</v>
      </c>
      <c r="E1398" t="str">
        <f t="shared" si="85"/>
        <v>2022</v>
      </c>
      <c r="F1398" t="str">
        <f t="shared" si="86"/>
        <v>septiembre</v>
      </c>
      <c r="G1398" s="2">
        <v>45261</v>
      </c>
      <c r="H1398">
        <f t="shared" si="87"/>
        <v>442</v>
      </c>
      <c r="I1398" s="3">
        <f t="shared" si="84"/>
        <v>720</v>
      </c>
      <c r="J1398" s="1">
        <v>16156</v>
      </c>
      <c r="K1398" s="1">
        <v>99423</v>
      </c>
      <c r="L1398" s="21">
        <v>99423</v>
      </c>
      <c r="M1398" s="1" t="s">
        <v>3554</v>
      </c>
      <c r="N1398" s="1" t="s">
        <v>24</v>
      </c>
      <c r="O1398" s="1" t="s">
        <v>25</v>
      </c>
      <c r="P1398" s="1" t="s">
        <v>3553</v>
      </c>
      <c r="Q1398" s="1" t="s">
        <v>3553</v>
      </c>
      <c r="R1398" s="1" t="s">
        <v>3554</v>
      </c>
      <c r="S1398" s="1" t="s">
        <v>26</v>
      </c>
      <c r="T1398" s="1" t="s">
        <v>9239</v>
      </c>
      <c r="U1398" s="1" t="s">
        <v>27</v>
      </c>
      <c r="W1398" s="1">
        <v>0</v>
      </c>
      <c r="X1398" s="1" t="s">
        <v>28</v>
      </c>
      <c r="Y1398" s="1" t="s">
        <v>29</v>
      </c>
      <c r="Z1398" s="1" t="s">
        <v>29</v>
      </c>
    </row>
    <row r="1399" spans="1:26" hidden="1" x14ac:dyDescent="0.35">
      <c r="A1399" s="1" t="s">
        <v>20</v>
      </c>
      <c r="B1399" s="1" t="s">
        <v>3555</v>
      </c>
      <c r="C1399" s="1" t="s">
        <v>3512</v>
      </c>
      <c r="D1399" s="1" t="s">
        <v>3175</v>
      </c>
      <c r="E1399" t="str">
        <f t="shared" si="85"/>
        <v>2022</v>
      </c>
      <c r="F1399" t="str">
        <f t="shared" si="86"/>
        <v>septiembre</v>
      </c>
      <c r="G1399" s="2">
        <v>45261</v>
      </c>
      <c r="H1399">
        <f t="shared" si="87"/>
        <v>442</v>
      </c>
      <c r="I1399" s="3">
        <f t="shared" si="84"/>
        <v>720</v>
      </c>
      <c r="J1399" s="1">
        <v>16174</v>
      </c>
      <c r="K1399" s="1">
        <v>99423</v>
      </c>
      <c r="L1399" s="21">
        <v>99423</v>
      </c>
      <c r="M1399" s="1" t="s">
        <v>3556</v>
      </c>
      <c r="N1399" s="1" t="s">
        <v>24</v>
      </c>
      <c r="O1399" s="1" t="s">
        <v>25</v>
      </c>
      <c r="P1399" s="1" t="s">
        <v>3555</v>
      </c>
      <c r="Q1399" s="1" t="s">
        <v>3555</v>
      </c>
      <c r="R1399" s="1" t="s">
        <v>3556</v>
      </c>
      <c r="S1399" s="1" t="s">
        <v>3557</v>
      </c>
      <c r="T1399" s="1" t="s">
        <v>9239</v>
      </c>
      <c r="U1399" s="1" t="s">
        <v>27</v>
      </c>
      <c r="W1399" s="1">
        <v>0</v>
      </c>
      <c r="X1399" s="1" t="s">
        <v>28</v>
      </c>
      <c r="Y1399" s="1" t="s">
        <v>29</v>
      </c>
      <c r="Z1399" s="1" t="s">
        <v>29</v>
      </c>
    </row>
    <row r="1400" spans="1:26" hidden="1" x14ac:dyDescent="0.35">
      <c r="A1400" s="1" t="s">
        <v>20</v>
      </c>
      <c r="B1400" s="1" t="s">
        <v>3558</v>
      </c>
      <c r="C1400" s="1" t="s">
        <v>3512</v>
      </c>
      <c r="D1400" s="1" t="s">
        <v>3175</v>
      </c>
      <c r="E1400" t="str">
        <f t="shared" si="85"/>
        <v>2022</v>
      </c>
      <c r="F1400" t="str">
        <f t="shared" si="86"/>
        <v>septiembre</v>
      </c>
      <c r="G1400" s="2">
        <v>45261</v>
      </c>
      <c r="H1400">
        <f t="shared" si="87"/>
        <v>442</v>
      </c>
      <c r="I1400" s="3">
        <f t="shared" si="84"/>
        <v>720</v>
      </c>
      <c r="J1400" s="1">
        <v>16174</v>
      </c>
      <c r="K1400" s="1">
        <v>99423</v>
      </c>
      <c r="L1400" s="21">
        <v>99423</v>
      </c>
      <c r="M1400" s="1" t="s">
        <v>3559</v>
      </c>
      <c r="N1400" s="1" t="s">
        <v>24</v>
      </c>
      <c r="O1400" s="1" t="s">
        <v>25</v>
      </c>
      <c r="P1400" s="1" t="s">
        <v>3558</v>
      </c>
      <c r="Q1400" s="1" t="s">
        <v>3558</v>
      </c>
      <c r="R1400" s="1" t="s">
        <v>3559</v>
      </c>
      <c r="S1400" s="1" t="s">
        <v>26</v>
      </c>
      <c r="T1400" s="1" t="s">
        <v>9239</v>
      </c>
      <c r="U1400" s="1" t="s">
        <v>27</v>
      </c>
      <c r="W1400" s="1">
        <v>0</v>
      </c>
      <c r="X1400" s="1" t="s">
        <v>28</v>
      </c>
      <c r="Y1400" s="1" t="s">
        <v>29</v>
      </c>
      <c r="Z1400" s="1" t="s">
        <v>29</v>
      </c>
    </row>
    <row r="1401" spans="1:26" hidden="1" x14ac:dyDescent="0.35">
      <c r="A1401" s="1" t="s">
        <v>20</v>
      </c>
      <c r="B1401" s="1" t="s">
        <v>3560</v>
      </c>
      <c r="C1401" s="1" t="s">
        <v>3512</v>
      </c>
      <c r="D1401" s="1" t="s">
        <v>3175</v>
      </c>
      <c r="E1401" t="str">
        <f t="shared" si="85"/>
        <v>2022</v>
      </c>
      <c r="F1401" t="str">
        <f t="shared" si="86"/>
        <v>septiembre</v>
      </c>
      <c r="G1401" s="2">
        <v>45261</v>
      </c>
      <c r="H1401">
        <f t="shared" si="87"/>
        <v>442</v>
      </c>
      <c r="I1401" s="3">
        <f t="shared" si="84"/>
        <v>720</v>
      </c>
      <c r="J1401" s="1">
        <v>16156</v>
      </c>
      <c r="K1401" s="1">
        <v>99423</v>
      </c>
      <c r="L1401" s="21">
        <v>99423</v>
      </c>
      <c r="M1401" s="1" t="s">
        <v>3561</v>
      </c>
      <c r="N1401" s="1" t="s">
        <v>24</v>
      </c>
      <c r="O1401" s="1" t="s">
        <v>25</v>
      </c>
      <c r="P1401" s="1" t="s">
        <v>3560</v>
      </c>
      <c r="Q1401" s="1" t="s">
        <v>3560</v>
      </c>
      <c r="R1401" s="1" t="s">
        <v>3561</v>
      </c>
      <c r="S1401" s="1" t="s">
        <v>26</v>
      </c>
      <c r="T1401" s="1" t="s">
        <v>9239</v>
      </c>
      <c r="U1401" s="1" t="s">
        <v>27</v>
      </c>
      <c r="W1401" s="1">
        <v>0</v>
      </c>
      <c r="X1401" s="1" t="s">
        <v>28</v>
      </c>
      <c r="Y1401" s="1" t="s">
        <v>29</v>
      </c>
      <c r="Z1401" s="1" t="s">
        <v>29</v>
      </c>
    </row>
    <row r="1402" spans="1:26" hidden="1" x14ac:dyDescent="0.35">
      <c r="A1402" s="1" t="s">
        <v>20</v>
      </c>
      <c r="B1402" s="1" t="s">
        <v>3562</v>
      </c>
      <c r="C1402" s="1" t="s">
        <v>3563</v>
      </c>
      <c r="D1402" s="1" t="s">
        <v>3175</v>
      </c>
      <c r="E1402" t="str">
        <f t="shared" si="85"/>
        <v>2022</v>
      </c>
      <c r="F1402" t="str">
        <f t="shared" si="86"/>
        <v>septiembre</v>
      </c>
      <c r="G1402" s="2">
        <v>45261</v>
      </c>
      <c r="H1402">
        <f t="shared" si="87"/>
        <v>442</v>
      </c>
      <c r="I1402" s="3">
        <f t="shared" si="84"/>
        <v>720</v>
      </c>
      <c r="J1402" s="1">
        <v>16174</v>
      </c>
      <c r="K1402" s="1">
        <v>99423</v>
      </c>
      <c r="L1402" s="21">
        <v>99423</v>
      </c>
      <c r="M1402" s="1" t="s">
        <v>3564</v>
      </c>
      <c r="N1402" s="1" t="s">
        <v>24</v>
      </c>
      <c r="O1402" s="1" t="s">
        <v>25</v>
      </c>
      <c r="P1402" s="1" t="s">
        <v>3562</v>
      </c>
      <c r="Q1402" s="1" t="s">
        <v>3562</v>
      </c>
      <c r="R1402" s="1" t="s">
        <v>3564</v>
      </c>
      <c r="S1402" s="1" t="s">
        <v>3565</v>
      </c>
      <c r="T1402" s="1" t="s">
        <v>9239</v>
      </c>
      <c r="U1402" s="1" t="s">
        <v>27</v>
      </c>
      <c r="W1402" s="1">
        <v>0</v>
      </c>
      <c r="X1402" s="1" t="s">
        <v>28</v>
      </c>
      <c r="Y1402" s="1" t="s">
        <v>29</v>
      </c>
      <c r="Z1402" s="1" t="s">
        <v>29</v>
      </c>
    </row>
    <row r="1403" spans="1:26" hidden="1" x14ac:dyDescent="0.35">
      <c r="A1403" s="1" t="s">
        <v>20</v>
      </c>
      <c r="B1403" s="1" t="s">
        <v>3566</v>
      </c>
      <c r="C1403" s="1" t="s">
        <v>3563</v>
      </c>
      <c r="D1403" s="1" t="s">
        <v>3175</v>
      </c>
      <c r="E1403" t="str">
        <f t="shared" si="85"/>
        <v>2022</v>
      </c>
      <c r="F1403" t="str">
        <f t="shared" si="86"/>
        <v>septiembre</v>
      </c>
      <c r="G1403" s="2">
        <v>45261</v>
      </c>
      <c r="H1403">
        <f t="shared" si="87"/>
        <v>442</v>
      </c>
      <c r="I1403" s="3">
        <f t="shared" si="84"/>
        <v>720</v>
      </c>
      <c r="J1403" s="1">
        <v>16174</v>
      </c>
      <c r="K1403" s="1">
        <v>99423</v>
      </c>
      <c r="L1403" s="21">
        <v>99423</v>
      </c>
      <c r="M1403" s="1" t="s">
        <v>3567</v>
      </c>
      <c r="N1403" s="1" t="s">
        <v>24</v>
      </c>
      <c r="O1403" s="1" t="s">
        <v>25</v>
      </c>
      <c r="P1403" s="1" t="s">
        <v>3566</v>
      </c>
      <c r="Q1403" s="1" t="s">
        <v>3566</v>
      </c>
      <c r="R1403" s="1" t="s">
        <v>3567</v>
      </c>
      <c r="S1403" s="1" t="s">
        <v>3568</v>
      </c>
      <c r="T1403" s="1" t="s">
        <v>9239</v>
      </c>
      <c r="U1403" s="1" t="s">
        <v>27</v>
      </c>
      <c r="W1403" s="1">
        <v>0</v>
      </c>
      <c r="X1403" s="1" t="s">
        <v>28</v>
      </c>
      <c r="Y1403" s="1" t="s">
        <v>29</v>
      </c>
      <c r="Z1403" s="1" t="s">
        <v>29</v>
      </c>
    </row>
    <row r="1404" spans="1:26" hidden="1" x14ac:dyDescent="0.35">
      <c r="A1404" s="1" t="s">
        <v>20</v>
      </c>
      <c r="B1404" s="1" t="s">
        <v>3569</v>
      </c>
      <c r="C1404" s="1" t="s">
        <v>3563</v>
      </c>
      <c r="D1404" s="1" t="s">
        <v>3175</v>
      </c>
      <c r="E1404" t="str">
        <f t="shared" si="85"/>
        <v>2022</v>
      </c>
      <c r="F1404" t="str">
        <f t="shared" si="86"/>
        <v>septiembre</v>
      </c>
      <c r="G1404" s="2">
        <v>45261</v>
      </c>
      <c r="H1404">
        <f t="shared" si="87"/>
        <v>442</v>
      </c>
      <c r="I1404" s="3">
        <f t="shared" si="84"/>
        <v>720</v>
      </c>
      <c r="J1404" s="1">
        <v>16174</v>
      </c>
      <c r="K1404" s="1">
        <v>99423</v>
      </c>
      <c r="L1404" s="21">
        <v>99423</v>
      </c>
      <c r="M1404" s="1" t="s">
        <v>3570</v>
      </c>
      <c r="N1404" s="1" t="s">
        <v>24</v>
      </c>
      <c r="O1404" s="1" t="s">
        <v>25</v>
      </c>
      <c r="P1404" s="1" t="s">
        <v>3569</v>
      </c>
      <c r="Q1404" s="1" t="s">
        <v>3569</v>
      </c>
      <c r="R1404" s="1" t="s">
        <v>3570</v>
      </c>
      <c r="S1404" s="1" t="s">
        <v>26</v>
      </c>
      <c r="T1404" s="1" t="s">
        <v>9239</v>
      </c>
      <c r="U1404" s="1" t="s">
        <v>27</v>
      </c>
      <c r="W1404" s="1">
        <v>0</v>
      </c>
      <c r="X1404" s="1" t="s">
        <v>28</v>
      </c>
      <c r="Y1404" s="1" t="s">
        <v>29</v>
      </c>
      <c r="Z1404" s="1" t="s">
        <v>29</v>
      </c>
    </row>
    <row r="1405" spans="1:26" hidden="1" x14ac:dyDescent="0.35">
      <c r="A1405" s="1" t="s">
        <v>20</v>
      </c>
      <c r="B1405" s="1" t="s">
        <v>3571</v>
      </c>
      <c r="C1405" s="1" t="s">
        <v>3563</v>
      </c>
      <c r="D1405" s="1" t="s">
        <v>3175</v>
      </c>
      <c r="E1405" t="str">
        <f t="shared" si="85"/>
        <v>2022</v>
      </c>
      <c r="F1405" t="str">
        <f t="shared" si="86"/>
        <v>septiembre</v>
      </c>
      <c r="G1405" s="2">
        <v>45261</v>
      </c>
      <c r="H1405">
        <f t="shared" si="87"/>
        <v>442</v>
      </c>
      <c r="I1405" s="3">
        <f t="shared" si="84"/>
        <v>720</v>
      </c>
      <c r="J1405" s="1">
        <v>16174</v>
      </c>
      <c r="K1405" s="1">
        <v>99423</v>
      </c>
      <c r="L1405" s="21">
        <v>99423</v>
      </c>
      <c r="M1405" s="1" t="s">
        <v>3572</v>
      </c>
      <c r="N1405" s="1" t="s">
        <v>24</v>
      </c>
      <c r="O1405" s="1" t="s">
        <v>25</v>
      </c>
      <c r="P1405" s="1" t="s">
        <v>3571</v>
      </c>
      <c r="Q1405" s="1" t="s">
        <v>3571</v>
      </c>
      <c r="R1405" s="1" t="s">
        <v>3572</v>
      </c>
      <c r="S1405" s="1" t="s">
        <v>3573</v>
      </c>
      <c r="T1405" s="1" t="s">
        <v>9239</v>
      </c>
      <c r="U1405" s="1" t="s">
        <v>27</v>
      </c>
      <c r="W1405" s="1">
        <v>0</v>
      </c>
      <c r="X1405" s="1" t="s">
        <v>28</v>
      </c>
      <c r="Y1405" s="1" t="s">
        <v>29</v>
      </c>
      <c r="Z1405" s="1" t="s">
        <v>29</v>
      </c>
    </row>
    <row r="1406" spans="1:26" hidden="1" x14ac:dyDescent="0.35">
      <c r="A1406" s="1" t="s">
        <v>20</v>
      </c>
      <c r="B1406" s="1" t="s">
        <v>3574</v>
      </c>
      <c r="C1406" s="1" t="s">
        <v>3563</v>
      </c>
      <c r="D1406" s="1" t="s">
        <v>3175</v>
      </c>
      <c r="E1406" t="str">
        <f t="shared" si="85"/>
        <v>2022</v>
      </c>
      <c r="F1406" t="str">
        <f t="shared" si="86"/>
        <v>septiembre</v>
      </c>
      <c r="G1406" s="2">
        <v>45261</v>
      </c>
      <c r="H1406">
        <f t="shared" si="87"/>
        <v>442</v>
      </c>
      <c r="I1406" s="3">
        <f t="shared" si="84"/>
        <v>720</v>
      </c>
      <c r="J1406" s="1">
        <v>16175</v>
      </c>
      <c r="K1406" s="1">
        <v>99423</v>
      </c>
      <c r="L1406" s="21">
        <v>99423</v>
      </c>
      <c r="M1406" s="1" t="s">
        <v>3575</v>
      </c>
      <c r="N1406" s="1" t="s">
        <v>24</v>
      </c>
      <c r="O1406" s="1" t="s">
        <v>25</v>
      </c>
      <c r="P1406" s="1" t="s">
        <v>3574</v>
      </c>
      <c r="Q1406" s="1" t="s">
        <v>3574</v>
      </c>
      <c r="R1406" s="1" t="s">
        <v>3575</v>
      </c>
      <c r="S1406" s="1" t="s">
        <v>26</v>
      </c>
      <c r="T1406" s="1" t="s">
        <v>9239</v>
      </c>
      <c r="U1406" s="1" t="s">
        <v>27</v>
      </c>
      <c r="W1406" s="1">
        <v>0</v>
      </c>
      <c r="X1406" s="1" t="s">
        <v>28</v>
      </c>
      <c r="Y1406" s="1" t="s">
        <v>29</v>
      </c>
      <c r="Z1406" s="1" t="s">
        <v>29</v>
      </c>
    </row>
    <row r="1407" spans="1:26" hidden="1" x14ac:dyDescent="0.35">
      <c r="A1407" s="1" t="s">
        <v>20</v>
      </c>
      <c r="B1407" s="1" t="s">
        <v>3576</v>
      </c>
      <c r="C1407" s="1" t="s">
        <v>3563</v>
      </c>
      <c r="D1407" s="1" t="s">
        <v>3175</v>
      </c>
      <c r="E1407" t="str">
        <f t="shared" si="85"/>
        <v>2022</v>
      </c>
      <c r="F1407" t="str">
        <f t="shared" si="86"/>
        <v>septiembre</v>
      </c>
      <c r="G1407" s="2">
        <v>45261</v>
      </c>
      <c r="H1407">
        <f t="shared" si="87"/>
        <v>442</v>
      </c>
      <c r="I1407" s="3">
        <f t="shared" si="84"/>
        <v>720</v>
      </c>
      <c r="J1407" s="1">
        <v>16174</v>
      </c>
      <c r="K1407" s="1">
        <v>99423</v>
      </c>
      <c r="L1407" s="21">
        <v>99423</v>
      </c>
      <c r="M1407" s="1" t="s">
        <v>3577</v>
      </c>
      <c r="N1407" s="1" t="s">
        <v>24</v>
      </c>
      <c r="O1407" s="1" t="s">
        <v>25</v>
      </c>
      <c r="P1407" s="1" t="s">
        <v>3576</v>
      </c>
      <c r="Q1407" s="1" t="s">
        <v>3576</v>
      </c>
      <c r="R1407" s="1" t="s">
        <v>3577</v>
      </c>
      <c r="S1407" s="1" t="s">
        <v>3578</v>
      </c>
      <c r="T1407" s="1" t="s">
        <v>9239</v>
      </c>
      <c r="U1407" s="1" t="s">
        <v>27</v>
      </c>
      <c r="W1407" s="1">
        <v>0</v>
      </c>
      <c r="X1407" s="1" t="s">
        <v>28</v>
      </c>
      <c r="Y1407" s="1" t="s">
        <v>29</v>
      </c>
      <c r="Z1407" s="1" t="s">
        <v>29</v>
      </c>
    </row>
    <row r="1408" spans="1:26" hidden="1" x14ac:dyDescent="0.35">
      <c r="A1408" s="1" t="s">
        <v>20</v>
      </c>
      <c r="B1408" s="1" t="s">
        <v>3579</v>
      </c>
      <c r="C1408" s="1" t="s">
        <v>3580</v>
      </c>
      <c r="D1408" s="1" t="s">
        <v>3175</v>
      </c>
      <c r="E1408" t="str">
        <f t="shared" si="85"/>
        <v>2022</v>
      </c>
      <c r="F1408" t="str">
        <f t="shared" si="86"/>
        <v>septiembre</v>
      </c>
      <c r="G1408" s="2">
        <v>45261</v>
      </c>
      <c r="H1408">
        <f t="shared" si="87"/>
        <v>442</v>
      </c>
      <c r="I1408" s="3">
        <f t="shared" si="84"/>
        <v>720</v>
      </c>
      <c r="J1408" s="1">
        <v>16156</v>
      </c>
      <c r="K1408" s="1">
        <v>99423</v>
      </c>
      <c r="L1408" s="21">
        <v>99423</v>
      </c>
      <c r="M1408" s="1" t="s">
        <v>3581</v>
      </c>
      <c r="N1408" s="1" t="s">
        <v>24</v>
      </c>
      <c r="O1408" s="1" t="s">
        <v>25</v>
      </c>
      <c r="P1408" s="1" t="s">
        <v>3579</v>
      </c>
      <c r="Q1408" s="1" t="s">
        <v>3579</v>
      </c>
      <c r="R1408" s="1" t="s">
        <v>3581</v>
      </c>
      <c r="S1408" s="1" t="s">
        <v>26</v>
      </c>
      <c r="T1408" s="1" t="s">
        <v>9239</v>
      </c>
      <c r="U1408" s="1" t="s">
        <v>27</v>
      </c>
      <c r="W1408" s="1">
        <v>0</v>
      </c>
      <c r="X1408" s="1" t="s">
        <v>28</v>
      </c>
      <c r="Y1408" s="1" t="s">
        <v>29</v>
      </c>
      <c r="Z1408" s="1" t="s">
        <v>29</v>
      </c>
    </row>
    <row r="1409" spans="1:26" hidden="1" x14ac:dyDescent="0.35">
      <c r="A1409" s="1" t="s">
        <v>20</v>
      </c>
      <c r="B1409" s="1" t="s">
        <v>3582</v>
      </c>
      <c r="C1409" s="1" t="s">
        <v>3580</v>
      </c>
      <c r="D1409" s="1" t="s">
        <v>3175</v>
      </c>
      <c r="E1409" t="str">
        <f t="shared" si="85"/>
        <v>2022</v>
      </c>
      <c r="F1409" t="str">
        <f t="shared" si="86"/>
        <v>septiembre</v>
      </c>
      <c r="G1409" s="2">
        <v>45261</v>
      </c>
      <c r="H1409">
        <f t="shared" si="87"/>
        <v>442</v>
      </c>
      <c r="I1409" s="3">
        <f t="shared" si="84"/>
        <v>720</v>
      </c>
      <c r="J1409" s="1">
        <v>16156</v>
      </c>
      <c r="K1409" s="1">
        <v>99423</v>
      </c>
      <c r="L1409" s="21">
        <v>99423</v>
      </c>
      <c r="M1409" s="1" t="s">
        <v>3583</v>
      </c>
      <c r="N1409" s="1" t="s">
        <v>24</v>
      </c>
      <c r="O1409" s="1" t="s">
        <v>25</v>
      </c>
      <c r="P1409" s="1" t="s">
        <v>3582</v>
      </c>
      <c r="Q1409" s="1" t="s">
        <v>3582</v>
      </c>
      <c r="R1409" s="1" t="s">
        <v>3583</v>
      </c>
      <c r="S1409" s="1" t="s">
        <v>3584</v>
      </c>
      <c r="T1409" s="1" t="s">
        <v>9239</v>
      </c>
      <c r="U1409" s="1" t="s">
        <v>27</v>
      </c>
      <c r="W1409" s="1">
        <v>0</v>
      </c>
      <c r="X1409" s="1" t="s">
        <v>28</v>
      </c>
      <c r="Y1409" s="1" t="s">
        <v>29</v>
      </c>
      <c r="Z1409" s="1" t="s">
        <v>29</v>
      </c>
    </row>
    <row r="1410" spans="1:26" hidden="1" x14ac:dyDescent="0.35">
      <c r="A1410" s="1" t="s">
        <v>20</v>
      </c>
      <c r="B1410" s="1" t="s">
        <v>3585</v>
      </c>
      <c r="C1410" s="1" t="s">
        <v>3580</v>
      </c>
      <c r="D1410" s="1" t="s">
        <v>3175</v>
      </c>
      <c r="E1410" t="str">
        <f t="shared" si="85"/>
        <v>2022</v>
      </c>
      <c r="F1410" t="str">
        <f t="shared" si="86"/>
        <v>septiembre</v>
      </c>
      <c r="G1410" s="2">
        <v>45261</v>
      </c>
      <c r="H1410">
        <f t="shared" si="87"/>
        <v>442</v>
      </c>
      <c r="I1410" s="3">
        <f t="shared" ref="I1410:I1473" si="88">IF(AND(H1410&gt;0,H1410&lt;=30),30,IF(AND(H1410&gt;30,H1410&lt;=60),60,IF(AND(H1410&gt;60,H1410&lt;=90),90,IF(AND(H1410&gt;90,H1410&lt;=120),120,IF(AND(H1410&gt;120,H1410&lt;=150),150,IF(AND(H1410&gt;150,H1410&lt;=180),180,IF(AND(H1410&gt;180,H1410&lt;=360),360,IF(H1410&gt;360,720,0))))))))</f>
        <v>720</v>
      </c>
      <c r="J1410" s="1">
        <v>16156</v>
      </c>
      <c r="K1410" s="1">
        <v>99423</v>
      </c>
      <c r="L1410" s="21">
        <v>99423</v>
      </c>
      <c r="M1410" s="1" t="s">
        <v>3586</v>
      </c>
      <c r="N1410" s="1" t="s">
        <v>24</v>
      </c>
      <c r="O1410" s="1" t="s">
        <v>25</v>
      </c>
      <c r="P1410" s="1" t="s">
        <v>3585</v>
      </c>
      <c r="Q1410" s="1" t="s">
        <v>3585</v>
      </c>
      <c r="R1410" s="1" t="s">
        <v>3586</v>
      </c>
      <c r="S1410" s="1" t="s">
        <v>3587</v>
      </c>
      <c r="T1410" s="1" t="s">
        <v>9239</v>
      </c>
      <c r="U1410" s="1" t="s">
        <v>27</v>
      </c>
      <c r="W1410" s="1">
        <v>0</v>
      </c>
      <c r="X1410" s="1" t="s">
        <v>28</v>
      </c>
      <c r="Y1410" s="1" t="s">
        <v>29</v>
      </c>
      <c r="Z1410" s="1" t="s">
        <v>29</v>
      </c>
    </row>
    <row r="1411" spans="1:26" hidden="1" x14ac:dyDescent="0.35">
      <c r="A1411" s="1" t="s">
        <v>20</v>
      </c>
      <c r="B1411" s="1" t="s">
        <v>3588</v>
      </c>
      <c r="C1411" s="1" t="s">
        <v>3589</v>
      </c>
      <c r="D1411" s="1" t="s">
        <v>3175</v>
      </c>
      <c r="E1411" t="str">
        <f t="shared" ref="E1411:E1474" si="89">+TEXT(D1411,"aaaa")</f>
        <v>2022</v>
      </c>
      <c r="F1411" t="str">
        <f t="shared" ref="F1411:F1474" si="90">+TEXT(D1411,"mmmm")</f>
        <v>septiembre</v>
      </c>
      <c r="G1411" s="2">
        <v>45261</v>
      </c>
      <c r="H1411">
        <f t="shared" ref="H1411:H1474" si="91">+G1411-D1411</f>
        <v>442</v>
      </c>
      <c r="I1411" s="3">
        <f t="shared" si="88"/>
        <v>720</v>
      </c>
      <c r="J1411" s="1">
        <v>16174</v>
      </c>
      <c r="K1411" s="1">
        <v>99423</v>
      </c>
      <c r="L1411" s="21">
        <v>99423</v>
      </c>
      <c r="M1411" s="1" t="s">
        <v>3590</v>
      </c>
      <c r="N1411" s="1" t="s">
        <v>24</v>
      </c>
      <c r="O1411" s="1" t="s">
        <v>25</v>
      </c>
      <c r="P1411" s="1" t="s">
        <v>3588</v>
      </c>
      <c r="Q1411" s="1" t="s">
        <v>3588</v>
      </c>
      <c r="R1411" s="1" t="s">
        <v>3590</v>
      </c>
      <c r="S1411" s="1" t="s">
        <v>26</v>
      </c>
      <c r="T1411" s="1" t="s">
        <v>9239</v>
      </c>
      <c r="U1411" s="1" t="s">
        <v>27</v>
      </c>
      <c r="W1411" s="1">
        <v>0</v>
      </c>
      <c r="X1411" s="1" t="s">
        <v>28</v>
      </c>
      <c r="Y1411" s="1" t="s">
        <v>29</v>
      </c>
      <c r="Z1411" s="1" t="s">
        <v>29</v>
      </c>
    </row>
    <row r="1412" spans="1:26" hidden="1" x14ac:dyDescent="0.35">
      <c r="A1412" s="1" t="s">
        <v>20</v>
      </c>
      <c r="B1412" s="1" t="s">
        <v>3591</v>
      </c>
      <c r="C1412" s="1" t="s">
        <v>3589</v>
      </c>
      <c r="D1412" s="1" t="s">
        <v>3175</v>
      </c>
      <c r="E1412" t="str">
        <f t="shared" si="89"/>
        <v>2022</v>
      </c>
      <c r="F1412" t="str">
        <f t="shared" si="90"/>
        <v>septiembre</v>
      </c>
      <c r="G1412" s="2">
        <v>45261</v>
      </c>
      <c r="H1412">
        <f t="shared" si="91"/>
        <v>442</v>
      </c>
      <c r="I1412" s="3">
        <f t="shared" si="88"/>
        <v>720</v>
      </c>
      <c r="J1412" s="1">
        <v>16174</v>
      </c>
      <c r="K1412" s="1">
        <v>99423</v>
      </c>
      <c r="L1412" s="21">
        <v>99423</v>
      </c>
      <c r="M1412" s="1" t="s">
        <v>3592</v>
      </c>
      <c r="N1412" s="1" t="s">
        <v>24</v>
      </c>
      <c r="O1412" s="1" t="s">
        <v>25</v>
      </c>
      <c r="P1412" s="1" t="s">
        <v>3591</v>
      </c>
      <c r="Q1412" s="1" t="s">
        <v>3591</v>
      </c>
      <c r="R1412" s="1" t="s">
        <v>3592</v>
      </c>
      <c r="S1412" s="1" t="s">
        <v>26</v>
      </c>
      <c r="T1412" s="1" t="s">
        <v>9239</v>
      </c>
      <c r="U1412" s="1" t="s">
        <v>27</v>
      </c>
      <c r="W1412" s="1">
        <v>0</v>
      </c>
      <c r="X1412" s="1" t="s">
        <v>28</v>
      </c>
      <c r="Y1412" s="1" t="s">
        <v>29</v>
      </c>
      <c r="Z1412" s="1" t="s">
        <v>29</v>
      </c>
    </row>
    <row r="1413" spans="1:26" hidden="1" x14ac:dyDescent="0.35">
      <c r="A1413" s="1" t="s">
        <v>20</v>
      </c>
      <c r="B1413" s="1" t="s">
        <v>3593</v>
      </c>
      <c r="C1413" s="1" t="s">
        <v>3589</v>
      </c>
      <c r="D1413" s="1" t="s">
        <v>3175</v>
      </c>
      <c r="E1413" t="str">
        <f t="shared" si="89"/>
        <v>2022</v>
      </c>
      <c r="F1413" t="str">
        <f t="shared" si="90"/>
        <v>septiembre</v>
      </c>
      <c r="G1413" s="2">
        <v>45261</v>
      </c>
      <c r="H1413">
        <f t="shared" si="91"/>
        <v>442</v>
      </c>
      <c r="I1413" s="3">
        <f t="shared" si="88"/>
        <v>720</v>
      </c>
      <c r="J1413" s="1">
        <v>16174</v>
      </c>
      <c r="K1413" s="1">
        <v>99423</v>
      </c>
      <c r="L1413" s="21">
        <v>99423</v>
      </c>
      <c r="M1413" s="1" t="s">
        <v>3594</v>
      </c>
      <c r="N1413" s="1" t="s">
        <v>24</v>
      </c>
      <c r="O1413" s="1" t="s">
        <v>25</v>
      </c>
      <c r="P1413" s="1" t="s">
        <v>3593</v>
      </c>
      <c r="Q1413" s="1" t="s">
        <v>3593</v>
      </c>
      <c r="R1413" s="1" t="s">
        <v>3594</v>
      </c>
      <c r="S1413" s="1" t="s">
        <v>3595</v>
      </c>
      <c r="T1413" s="1" t="s">
        <v>9239</v>
      </c>
      <c r="U1413" s="1" t="s">
        <v>27</v>
      </c>
      <c r="W1413" s="1">
        <v>0</v>
      </c>
      <c r="X1413" s="1" t="s">
        <v>28</v>
      </c>
      <c r="Y1413" s="1" t="s">
        <v>29</v>
      </c>
      <c r="Z1413" s="1" t="s">
        <v>29</v>
      </c>
    </row>
    <row r="1414" spans="1:26" hidden="1" x14ac:dyDescent="0.35">
      <c r="A1414" s="1" t="s">
        <v>20</v>
      </c>
      <c r="B1414" s="1" t="s">
        <v>3596</v>
      </c>
      <c r="C1414" s="1" t="s">
        <v>3589</v>
      </c>
      <c r="D1414" s="1" t="s">
        <v>3175</v>
      </c>
      <c r="E1414" t="str">
        <f t="shared" si="89"/>
        <v>2022</v>
      </c>
      <c r="F1414" t="str">
        <f t="shared" si="90"/>
        <v>septiembre</v>
      </c>
      <c r="G1414" s="2">
        <v>45261</v>
      </c>
      <c r="H1414">
        <f t="shared" si="91"/>
        <v>442</v>
      </c>
      <c r="I1414" s="3">
        <f t="shared" si="88"/>
        <v>720</v>
      </c>
      <c r="J1414" s="1">
        <v>16174</v>
      </c>
      <c r="K1414" s="1">
        <v>99423</v>
      </c>
      <c r="L1414" s="21">
        <v>99423</v>
      </c>
      <c r="M1414" s="1" t="s">
        <v>3597</v>
      </c>
      <c r="N1414" s="1" t="s">
        <v>24</v>
      </c>
      <c r="O1414" s="1" t="s">
        <v>25</v>
      </c>
      <c r="P1414" s="1" t="s">
        <v>3596</v>
      </c>
      <c r="Q1414" s="1" t="s">
        <v>3596</v>
      </c>
      <c r="R1414" s="1" t="s">
        <v>3597</v>
      </c>
      <c r="S1414" s="1" t="s">
        <v>3598</v>
      </c>
      <c r="T1414" s="1" t="s">
        <v>9239</v>
      </c>
      <c r="U1414" s="1" t="s">
        <v>27</v>
      </c>
      <c r="W1414" s="1">
        <v>0</v>
      </c>
      <c r="X1414" s="1" t="s">
        <v>28</v>
      </c>
      <c r="Y1414" s="1" t="s">
        <v>29</v>
      </c>
      <c r="Z1414" s="1" t="s">
        <v>29</v>
      </c>
    </row>
    <row r="1415" spans="1:26" hidden="1" x14ac:dyDescent="0.35">
      <c r="A1415" s="1" t="s">
        <v>20</v>
      </c>
      <c r="B1415" s="1" t="s">
        <v>3599</v>
      </c>
      <c r="C1415" s="1" t="s">
        <v>3589</v>
      </c>
      <c r="D1415" s="1" t="s">
        <v>3175</v>
      </c>
      <c r="E1415" t="str">
        <f t="shared" si="89"/>
        <v>2022</v>
      </c>
      <c r="F1415" t="str">
        <f t="shared" si="90"/>
        <v>septiembre</v>
      </c>
      <c r="G1415" s="2">
        <v>45261</v>
      </c>
      <c r="H1415">
        <f t="shared" si="91"/>
        <v>442</v>
      </c>
      <c r="I1415" s="3">
        <f t="shared" si="88"/>
        <v>720</v>
      </c>
      <c r="J1415" s="1">
        <v>16176</v>
      </c>
      <c r="K1415" s="1">
        <v>216994</v>
      </c>
      <c r="L1415" s="21">
        <v>216994</v>
      </c>
      <c r="M1415" s="1" t="s">
        <v>3600</v>
      </c>
      <c r="N1415" s="1" t="s">
        <v>24</v>
      </c>
      <c r="O1415" s="1" t="s">
        <v>25</v>
      </c>
      <c r="P1415" s="1" t="s">
        <v>3599</v>
      </c>
      <c r="Q1415" s="1" t="s">
        <v>3599</v>
      </c>
      <c r="R1415" s="1" t="s">
        <v>3600</v>
      </c>
      <c r="S1415" s="1" t="s">
        <v>26</v>
      </c>
      <c r="T1415" s="1" t="s">
        <v>9239</v>
      </c>
      <c r="U1415" s="1" t="s">
        <v>27</v>
      </c>
      <c r="W1415" s="1">
        <v>0</v>
      </c>
      <c r="X1415" s="1" t="s">
        <v>28</v>
      </c>
      <c r="Y1415" s="1" t="s">
        <v>29</v>
      </c>
      <c r="Z1415" s="1" t="s">
        <v>29</v>
      </c>
    </row>
    <row r="1416" spans="1:26" hidden="1" x14ac:dyDescent="0.35">
      <c r="A1416" s="1" t="s">
        <v>20</v>
      </c>
      <c r="B1416" s="1" t="s">
        <v>3601</v>
      </c>
      <c r="C1416" s="1" t="s">
        <v>3589</v>
      </c>
      <c r="D1416" s="1" t="s">
        <v>3175</v>
      </c>
      <c r="E1416" t="str">
        <f t="shared" si="89"/>
        <v>2022</v>
      </c>
      <c r="F1416" t="str">
        <f t="shared" si="90"/>
        <v>septiembre</v>
      </c>
      <c r="G1416" s="2">
        <v>45261</v>
      </c>
      <c r="H1416">
        <f t="shared" si="91"/>
        <v>442</v>
      </c>
      <c r="I1416" s="3">
        <f t="shared" si="88"/>
        <v>720</v>
      </c>
      <c r="J1416" s="1">
        <v>16158</v>
      </c>
      <c r="K1416" s="1">
        <v>99423</v>
      </c>
      <c r="L1416" s="21">
        <v>99423</v>
      </c>
      <c r="M1416" s="1" t="s">
        <v>3602</v>
      </c>
      <c r="N1416" s="1" t="s">
        <v>24</v>
      </c>
      <c r="O1416" s="1" t="s">
        <v>25</v>
      </c>
      <c r="P1416" s="1" t="s">
        <v>3601</v>
      </c>
      <c r="Q1416" s="1" t="s">
        <v>3601</v>
      </c>
      <c r="R1416" s="1" t="s">
        <v>3602</v>
      </c>
      <c r="S1416" s="1" t="s">
        <v>3603</v>
      </c>
      <c r="T1416" s="1" t="s">
        <v>9239</v>
      </c>
      <c r="U1416" s="1" t="s">
        <v>27</v>
      </c>
      <c r="W1416" s="1">
        <v>0</v>
      </c>
      <c r="X1416" s="1" t="s">
        <v>28</v>
      </c>
      <c r="Y1416" s="1" t="s">
        <v>29</v>
      </c>
      <c r="Z1416" s="1" t="s">
        <v>29</v>
      </c>
    </row>
    <row r="1417" spans="1:26" hidden="1" x14ac:dyDescent="0.35">
      <c r="A1417" s="1" t="s">
        <v>20</v>
      </c>
      <c r="B1417" s="1" t="s">
        <v>3604</v>
      </c>
      <c r="C1417" s="1" t="s">
        <v>3589</v>
      </c>
      <c r="D1417" s="1" t="s">
        <v>3175</v>
      </c>
      <c r="E1417" t="str">
        <f t="shared" si="89"/>
        <v>2022</v>
      </c>
      <c r="F1417" t="str">
        <f t="shared" si="90"/>
        <v>septiembre</v>
      </c>
      <c r="G1417" s="2">
        <v>45261</v>
      </c>
      <c r="H1417">
        <f t="shared" si="91"/>
        <v>442</v>
      </c>
      <c r="I1417" s="3">
        <f t="shared" si="88"/>
        <v>720</v>
      </c>
      <c r="J1417" s="1">
        <v>16158</v>
      </c>
      <c r="K1417" s="1">
        <v>99423</v>
      </c>
      <c r="L1417" s="21">
        <v>99423</v>
      </c>
      <c r="M1417" s="1" t="s">
        <v>3605</v>
      </c>
      <c r="N1417" s="1" t="s">
        <v>24</v>
      </c>
      <c r="O1417" s="1" t="s">
        <v>25</v>
      </c>
      <c r="P1417" s="1" t="s">
        <v>3604</v>
      </c>
      <c r="Q1417" s="1" t="s">
        <v>3604</v>
      </c>
      <c r="R1417" s="1" t="s">
        <v>3605</v>
      </c>
      <c r="S1417" s="1" t="s">
        <v>3606</v>
      </c>
      <c r="T1417" s="1" t="s">
        <v>9239</v>
      </c>
      <c r="U1417" s="1" t="s">
        <v>27</v>
      </c>
      <c r="W1417" s="1">
        <v>0</v>
      </c>
      <c r="X1417" s="1" t="s">
        <v>28</v>
      </c>
      <c r="Y1417" s="1" t="s">
        <v>29</v>
      </c>
      <c r="Z1417" s="1" t="s">
        <v>29</v>
      </c>
    </row>
    <row r="1418" spans="1:26" hidden="1" x14ac:dyDescent="0.35">
      <c r="A1418" s="1" t="s">
        <v>20</v>
      </c>
      <c r="B1418" s="1" t="s">
        <v>3607</v>
      </c>
      <c r="C1418" s="1" t="s">
        <v>3589</v>
      </c>
      <c r="D1418" s="1" t="s">
        <v>3175</v>
      </c>
      <c r="E1418" t="str">
        <f t="shared" si="89"/>
        <v>2022</v>
      </c>
      <c r="F1418" t="str">
        <f t="shared" si="90"/>
        <v>septiembre</v>
      </c>
      <c r="G1418" s="2">
        <v>45261</v>
      </c>
      <c r="H1418">
        <f t="shared" si="91"/>
        <v>442</v>
      </c>
      <c r="I1418" s="3">
        <f t="shared" si="88"/>
        <v>720</v>
      </c>
      <c r="J1418" s="1">
        <v>16156</v>
      </c>
      <c r="K1418" s="1">
        <v>99423</v>
      </c>
      <c r="L1418" s="21">
        <v>99423</v>
      </c>
      <c r="M1418" s="1" t="s">
        <v>3608</v>
      </c>
      <c r="N1418" s="1" t="s">
        <v>24</v>
      </c>
      <c r="O1418" s="1" t="s">
        <v>25</v>
      </c>
      <c r="P1418" s="1" t="s">
        <v>3607</v>
      </c>
      <c r="Q1418" s="1" t="s">
        <v>3607</v>
      </c>
      <c r="R1418" s="1" t="s">
        <v>3608</v>
      </c>
      <c r="S1418" s="1" t="s">
        <v>3609</v>
      </c>
      <c r="T1418" s="1" t="s">
        <v>9239</v>
      </c>
      <c r="U1418" s="1" t="s">
        <v>27</v>
      </c>
      <c r="W1418" s="1">
        <v>0</v>
      </c>
      <c r="X1418" s="1" t="s">
        <v>28</v>
      </c>
      <c r="Y1418" s="1" t="s">
        <v>29</v>
      </c>
      <c r="Z1418" s="1" t="s">
        <v>29</v>
      </c>
    </row>
    <row r="1419" spans="1:26" hidden="1" x14ac:dyDescent="0.35">
      <c r="A1419" s="1" t="s">
        <v>20</v>
      </c>
      <c r="B1419" s="1" t="s">
        <v>3610</v>
      </c>
      <c r="C1419" s="1" t="s">
        <v>3589</v>
      </c>
      <c r="D1419" s="1" t="s">
        <v>3175</v>
      </c>
      <c r="E1419" t="str">
        <f t="shared" si="89"/>
        <v>2022</v>
      </c>
      <c r="F1419" t="str">
        <f t="shared" si="90"/>
        <v>septiembre</v>
      </c>
      <c r="G1419" s="2">
        <v>45261</v>
      </c>
      <c r="H1419">
        <f t="shared" si="91"/>
        <v>442</v>
      </c>
      <c r="I1419" s="3">
        <f t="shared" si="88"/>
        <v>720</v>
      </c>
      <c r="J1419" s="1">
        <v>16156</v>
      </c>
      <c r="K1419" s="1">
        <v>99423</v>
      </c>
      <c r="L1419" s="21">
        <v>99423</v>
      </c>
      <c r="M1419" s="1" t="s">
        <v>3611</v>
      </c>
      <c r="N1419" s="1" t="s">
        <v>24</v>
      </c>
      <c r="O1419" s="1" t="s">
        <v>25</v>
      </c>
      <c r="P1419" s="1" t="s">
        <v>3610</v>
      </c>
      <c r="Q1419" s="1" t="s">
        <v>3610</v>
      </c>
      <c r="R1419" s="1" t="s">
        <v>3611</v>
      </c>
      <c r="S1419" s="1" t="s">
        <v>26</v>
      </c>
      <c r="T1419" s="1" t="s">
        <v>9239</v>
      </c>
      <c r="U1419" s="1" t="s">
        <v>27</v>
      </c>
      <c r="W1419" s="1">
        <v>0</v>
      </c>
      <c r="X1419" s="1" t="s">
        <v>28</v>
      </c>
      <c r="Y1419" s="1" t="s">
        <v>29</v>
      </c>
      <c r="Z1419" s="1" t="s">
        <v>29</v>
      </c>
    </row>
    <row r="1420" spans="1:26" hidden="1" x14ac:dyDescent="0.35">
      <c r="A1420" s="1" t="s">
        <v>20</v>
      </c>
      <c r="B1420" s="1" t="s">
        <v>3612</v>
      </c>
      <c r="C1420" s="1" t="s">
        <v>3589</v>
      </c>
      <c r="D1420" s="1" t="s">
        <v>3175</v>
      </c>
      <c r="E1420" t="str">
        <f t="shared" si="89"/>
        <v>2022</v>
      </c>
      <c r="F1420" t="str">
        <f t="shared" si="90"/>
        <v>septiembre</v>
      </c>
      <c r="G1420" s="2">
        <v>45261</v>
      </c>
      <c r="H1420">
        <f t="shared" si="91"/>
        <v>442</v>
      </c>
      <c r="I1420" s="3">
        <f t="shared" si="88"/>
        <v>720</v>
      </c>
      <c r="J1420" s="1">
        <v>16156</v>
      </c>
      <c r="K1420" s="1">
        <v>99423</v>
      </c>
      <c r="L1420" s="21">
        <v>99423</v>
      </c>
      <c r="M1420" s="1" t="s">
        <v>3613</v>
      </c>
      <c r="N1420" s="1" t="s">
        <v>24</v>
      </c>
      <c r="O1420" s="1" t="s">
        <v>25</v>
      </c>
      <c r="P1420" s="1" t="s">
        <v>3612</v>
      </c>
      <c r="Q1420" s="1" t="s">
        <v>3612</v>
      </c>
      <c r="R1420" s="1" t="s">
        <v>3613</v>
      </c>
      <c r="S1420" s="1" t="s">
        <v>26</v>
      </c>
      <c r="T1420" s="1" t="s">
        <v>9239</v>
      </c>
      <c r="U1420" s="1" t="s">
        <v>27</v>
      </c>
      <c r="W1420" s="1">
        <v>0</v>
      </c>
      <c r="X1420" s="1" t="s">
        <v>28</v>
      </c>
      <c r="Y1420" s="1" t="s">
        <v>29</v>
      </c>
      <c r="Z1420" s="1" t="s">
        <v>29</v>
      </c>
    </row>
    <row r="1421" spans="1:26" hidden="1" x14ac:dyDescent="0.35">
      <c r="A1421" s="1" t="s">
        <v>20</v>
      </c>
      <c r="B1421" s="1" t="s">
        <v>3614</v>
      </c>
      <c r="C1421" s="1" t="s">
        <v>3589</v>
      </c>
      <c r="D1421" s="1" t="s">
        <v>3175</v>
      </c>
      <c r="E1421" t="str">
        <f t="shared" si="89"/>
        <v>2022</v>
      </c>
      <c r="F1421" t="str">
        <f t="shared" si="90"/>
        <v>septiembre</v>
      </c>
      <c r="G1421" s="2">
        <v>45261</v>
      </c>
      <c r="H1421">
        <f t="shared" si="91"/>
        <v>442</v>
      </c>
      <c r="I1421" s="3">
        <f t="shared" si="88"/>
        <v>720</v>
      </c>
      <c r="J1421" s="1">
        <v>16158</v>
      </c>
      <c r="K1421" s="1">
        <v>99423</v>
      </c>
      <c r="L1421" s="21">
        <v>99423</v>
      </c>
      <c r="M1421" s="1" t="s">
        <v>3615</v>
      </c>
      <c r="N1421" s="1" t="s">
        <v>24</v>
      </c>
      <c r="O1421" s="1" t="s">
        <v>25</v>
      </c>
      <c r="P1421" s="1" t="s">
        <v>3614</v>
      </c>
      <c r="Q1421" s="1" t="s">
        <v>3614</v>
      </c>
      <c r="R1421" s="1" t="s">
        <v>3615</v>
      </c>
      <c r="S1421" s="1" t="s">
        <v>3616</v>
      </c>
      <c r="T1421" s="1" t="s">
        <v>9239</v>
      </c>
      <c r="U1421" s="1" t="s">
        <v>27</v>
      </c>
      <c r="W1421" s="1">
        <v>0</v>
      </c>
      <c r="X1421" s="1" t="s">
        <v>28</v>
      </c>
      <c r="Y1421" s="1" t="s">
        <v>29</v>
      </c>
      <c r="Z1421" s="1" t="s">
        <v>29</v>
      </c>
    </row>
    <row r="1422" spans="1:26" hidden="1" x14ac:dyDescent="0.35">
      <c r="A1422" s="1" t="s">
        <v>20</v>
      </c>
      <c r="B1422" s="1" t="s">
        <v>3617</v>
      </c>
      <c r="C1422" s="1" t="s">
        <v>3589</v>
      </c>
      <c r="D1422" s="1" t="s">
        <v>3175</v>
      </c>
      <c r="E1422" t="str">
        <f t="shared" si="89"/>
        <v>2022</v>
      </c>
      <c r="F1422" t="str">
        <f t="shared" si="90"/>
        <v>septiembre</v>
      </c>
      <c r="G1422" s="2">
        <v>45261</v>
      </c>
      <c r="H1422">
        <f t="shared" si="91"/>
        <v>442</v>
      </c>
      <c r="I1422" s="3">
        <f t="shared" si="88"/>
        <v>720</v>
      </c>
      <c r="J1422" s="1">
        <v>16156</v>
      </c>
      <c r="K1422" s="1">
        <v>99423</v>
      </c>
      <c r="L1422" s="21">
        <v>99423</v>
      </c>
      <c r="M1422" s="1" t="s">
        <v>3618</v>
      </c>
      <c r="N1422" s="1" t="s">
        <v>24</v>
      </c>
      <c r="O1422" s="1" t="s">
        <v>25</v>
      </c>
      <c r="P1422" s="1" t="s">
        <v>3617</v>
      </c>
      <c r="Q1422" s="1" t="s">
        <v>3617</v>
      </c>
      <c r="R1422" s="1" t="s">
        <v>3618</v>
      </c>
      <c r="S1422" s="1" t="s">
        <v>26</v>
      </c>
      <c r="T1422" s="1" t="s">
        <v>9239</v>
      </c>
      <c r="U1422" s="1" t="s">
        <v>27</v>
      </c>
      <c r="W1422" s="1">
        <v>0</v>
      </c>
      <c r="X1422" s="1" t="s">
        <v>28</v>
      </c>
      <c r="Y1422" s="1" t="s">
        <v>29</v>
      </c>
      <c r="Z1422" s="1" t="s">
        <v>29</v>
      </c>
    </row>
    <row r="1423" spans="1:26" hidden="1" x14ac:dyDescent="0.35">
      <c r="A1423" s="1" t="s">
        <v>20</v>
      </c>
      <c r="B1423" s="1" t="s">
        <v>3619</v>
      </c>
      <c r="C1423" s="1" t="s">
        <v>3589</v>
      </c>
      <c r="D1423" s="1" t="s">
        <v>3175</v>
      </c>
      <c r="E1423" t="str">
        <f t="shared" si="89"/>
        <v>2022</v>
      </c>
      <c r="F1423" t="str">
        <f t="shared" si="90"/>
        <v>septiembre</v>
      </c>
      <c r="G1423" s="2">
        <v>45261</v>
      </c>
      <c r="H1423">
        <f t="shared" si="91"/>
        <v>442</v>
      </c>
      <c r="I1423" s="3">
        <f t="shared" si="88"/>
        <v>720</v>
      </c>
      <c r="J1423" s="1">
        <v>16176</v>
      </c>
      <c r="K1423" s="1">
        <v>216994</v>
      </c>
      <c r="L1423" s="21">
        <v>216994</v>
      </c>
      <c r="M1423" s="1" t="s">
        <v>3620</v>
      </c>
      <c r="N1423" s="1" t="s">
        <v>24</v>
      </c>
      <c r="O1423" s="1" t="s">
        <v>25</v>
      </c>
      <c r="P1423" s="1" t="s">
        <v>3619</v>
      </c>
      <c r="Q1423" s="1" t="s">
        <v>3619</v>
      </c>
      <c r="R1423" s="1" t="s">
        <v>3620</v>
      </c>
      <c r="S1423" s="1" t="s">
        <v>26</v>
      </c>
      <c r="T1423" s="1" t="s">
        <v>9239</v>
      </c>
      <c r="U1423" s="1" t="s">
        <v>27</v>
      </c>
      <c r="W1423" s="1">
        <v>0</v>
      </c>
      <c r="X1423" s="1" t="s">
        <v>28</v>
      </c>
      <c r="Y1423" s="1" t="s">
        <v>29</v>
      </c>
      <c r="Z1423" s="1" t="s">
        <v>29</v>
      </c>
    </row>
    <row r="1424" spans="1:26" hidden="1" x14ac:dyDescent="0.35">
      <c r="A1424" s="1" t="s">
        <v>20</v>
      </c>
      <c r="B1424" s="1" t="s">
        <v>3621</v>
      </c>
      <c r="C1424" s="1" t="s">
        <v>3589</v>
      </c>
      <c r="D1424" s="1" t="s">
        <v>3175</v>
      </c>
      <c r="E1424" t="str">
        <f t="shared" si="89"/>
        <v>2022</v>
      </c>
      <c r="F1424" t="str">
        <f t="shared" si="90"/>
        <v>septiembre</v>
      </c>
      <c r="G1424" s="2">
        <v>45261</v>
      </c>
      <c r="H1424">
        <f t="shared" si="91"/>
        <v>442</v>
      </c>
      <c r="I1424" s="3">
        <f t="shared" si="88"/>
        <v>720</v>
      </c>
      <c r="J1424" s="1">
        <v>16158</v>
      </c>
      <c r="K1424" s="1">
        <v>99423</v>
      </c>
      <c r="L1424" s="21">
        <v>99423</v>
      </c>
      <c r="M1424" s="1" t="s">
        <v>3622</v>
      </c>
      <c r="N1424" s="1" t="s">
        <v>24</v>
      </c>
      <c r="O1424" s="1" t="s">
        <v>25</v>
      </c>
      <c r="P1424" s="1" t="s">
        <v>3621</v>
      </c>
      <c r="Q1424" s="1" t="s">
        <v>3621</v>
      </c>
      <c r="R1424" s="1" t="s">
        <v>3622</v>
      </c>
      <c r="S1424" s="1" t="s">
        <v>26</v>
      </c>
      <c r="T1424" s="1" t="s">
        <v>9239</v>
      </c>
      <c r="U1424" s="1" t="s">
        <v>27</v>
      </c>
      <c r="W1424" s="1">
        <v>0</v>
      </c>
      <c r="X1424" s="1" t="s">
        <v>28</v>
      </c>
      <c r="Y1424" s="1" t="s">
        <v>29</v>
      </c>
      <c r="Z1424" s="1" t="s">
        <v>29</v>
      </c>
    </row>
    <row r="1425" spans="1:26" hidden="1" x14ac:dyDescent="0.35">
      <c r="A1425" s="1" t="s">
        <v>20</v>
      </c>
      <c r="B1425" s="1" t="s">
        <v>3623</v>
      </c>
      <c r="C1425" s="1" t="s">
        <v>3589</v>
      </c>
      <c r="D1425" s="1" t="s">
        <v>3175</v>
      </c>
      <c r="E1425" t="str">
        <f t="shared" si="89"/>
        <v>2022</v>
      </c>
      <c r="F1425" t="str">
        <f t="shared" si="90"/>
        <v>septiembre</v>
      </c>
      <c r="G1425" s="2">
        <v>45261</v>
      </c>
      <c r="H1425">
        <f t="shared" si="91"/>
        <v>442</v>
      </c>
      <c r="I1425" s="3">
        <f t="shared" si="88"/>
        <v>720</v>
      </c>
      <c r="J1425" s="1">
        <v>16158</v>
      </c>
      <c r="K1425" s="1">
        <v>99423</v>
      </c>
      <c r="L1425" s="21">
        <v>99423</v>
      </c>
      <c r="M1425" s="1" t="s">
        <v>3624</v>
      </c>
      <c r="N1425" s="1" t="s">
        <v>24</v>
      </c>
      <c r="O1425" s="1" t="s">
        <v>25</v>
      </c>
      <c r="P1425" s="1" t="s">
        <v>3623</v>
      </c>
      <c r="Q1425" s="1" t="s">
        <v>3623</v>
      </c>
      <c r="R1425" s="1" t="s">
        <v>3624</v>
      </c>
      <c r="S1425" s="1" t="s">
        <v>3625</v>
      </c>
      <c r="T1425" s="1" t="s">
        <v>9239</v>
      </c>
      <c r="U1425" s="1" t="s">
        <v>27</v>
      </c>
      <c r="W1425" s="1">
        <v>0</v>
      </c>
      <c r="X1425" s="1" t="s">
        <v>28</v>
      </c>
      <c r="Y1425" s="1" t="s">
        <v>29</v>
      </c>
      <c r="Z1425" s="1" t="s">
        <v>29</v>
      </c>
    </row>
    <row r="1426" spans="1:26" hidden="1" x14ac:dyDescent="0.35">
      <c r="A1426" s="1" t="s">
        <v>20</v>
      </c>
      <c r="B1426" s="1" t="s">
        <v>3626</v>
      </c>
      <c r="C1426" s="1" t="s">
        <v>3589</v>
      </c>
      <c r="D1426" s="1" t="s">
        <v>3175</v>
      </c>
      <c r="E1426" t="str">
        <f t="shared" si="89"/>
        <v>2022</v>
      </c>
      <c r="F1426" t="str">
        <f t="shared" si="90"/>
        <v>septiembre</v>
      </c>
      <c r="G1426" s="2">
        <v>45261</v>
      </c>
      <c r="H1426">
        <f t="shared" si="91"/>
        <v>442</v>
      </c>
      <c r="I1426" s="3">
        <f t="shared" si="88"/>
        <v>720</v>
      </c>
      <c r="J1426" s="1">
        <v>16158</v>
      </c>
      <c r="K1426" s="1">
        <v>99423</v>
      </c>
      <c r="L1426" s="21">
        <v>99423</v>
      </c>
      <c r="M1426" s="1" t="s">
        <v>3627</v>
      </c>
      <c r="N1426" s="1" t="s">
        <v>24</v>
      </c>
      <c r="O1426" s="1" t="s">
        <v>25</v>
      </c>
      <c r="P1426" s="1" t="s">
        <v>3626</v>
      </c>
      <c r="Q1426" s="1" t="s">
        <v>3626</v>
      </c>
      <c r="R1426" s="1" t="s">
        <v>3627</v>
      </c>
      <c r="S1426" s="1" t="s">
        <v>3628</v>
      </c>
      <c r="T1426" s="1" t="s">
        <v>9239</v>
      </c>
      <c r="U1426" s="1" t="s">
        <v>27</v>
      </c>
      <c r="W1426" s="1">
        <v>0</v>
      </c>
      <c r="X1426" s="1" t="s">
        <v>28</v>
      </c>
      <c r="Y1426" s="1" t="s">
        <v>29</v>
      </c>
      <c r="Z1426" s="1" t="s">
        <v>29</v>
      </c>
    </row>
    <row r="1427" spans="1:26" hidden="1" x14ac:dyDescent="0.35">
      <c r="A1427" s="1" t="s">
        <v>20</v>
      </c>
      <c r="B1427" s="1" t="s">
        <v>3629</v>
      </c>
      <c r="C1427" s="1" t="s">
        <v>3589</v>
      </c>
      <c r="D1427" s="1" t="s">
        <v>3175</v>
      </c>
      <c r="E1427" t="str">
        <f t="shared" si="89"/>
        <v>2022</v>
      </c>
      <c r="F1427" t="str">
        <f t="shared" si="90"/>
        <v>septiembre</v>
      </c>
      <c r="G1427" s="2">
        <v>45261</v>
      </c>
      <c r="H1427">
        <f t="shared" si="91"/>
        <v>442</v>
      </c>
      <c r="I1427" s="3">
        <f t="shared" si="88"/>
        <v>720</v>
      </c>
      <c r="J1427" s="1">
        <v>16173</v>
      </c>
      <c r="K1427" s="1">
        <v>99423</v>
      </c>
      <c r="L1427" s="21">
        <v>99423</v>
      </c>
      <c r="M1427" s="1" t="s">
        <v>3630</v>
      </c>
      <c r="N1427" s="1" t="s">
        <v>24</v>
      </c>
      <c r="O1427" s="1" t="s">
        <v>25</v>
      </c>
      <c r="P1427" s="1" t="s">
        <v>3629</v>
      </c>
      <c r="Q1427" s="1" t="s">
        <v>3629</v>
      </c>
      <c r="R1427" s="1" t="s">
        <v>3630</v>
      </c>
      <c r="S1427" s="1" t="s">
        <v>3631</v>
      </c>
      <c r="T1427" s="1" t="s">
        <v>9239</v>
      </c>
      <c r="U1427" s="1" t="s">
        <v>27</v>
      </c>
      <c r="W1427" s="1">
        <v>0</v>
      </c>
      <c r="X1427" s="1" t="s">
        <v>28</v>
      </c>
      <c r="Y1427" s="1" t="s">
        <v>29</v>
      </c>
      <c r="Z1427" s="1" t="s">
        <v>29</v>
      </c>
    </row>
    <row r="1428" spans="1:26" hidden="1" x14ac:dyDescent="0.35">
      <c r="A1428" s="1" t="s">
        <v>20</v>
      </c>
      <c r="B1428" s="1" t="s">
        <v>3632</v>
      </c>
      <c r="C1428" s="1" t="s">
        <v>3589</v>
      </c>
      <c r="D1428" s="1" t="s">
        <v>3175</v>
      </c>
      <c r="E1428" t="str">
        <f t="shared" si="89"/>
        <v>2022</v>
      </c>
      <c r="F1428" t="str">
        <f t="shared" si="90"/>
        <v>septiembre</v>
      </c>
      <c r="G1428" s="2">
        <v>45261</v>
      </c>
      <c r="H1428">
        <f t="shared" si="91"/>
        <v>442</v>
      </c>
      <c r="I1428" s="3">
        <f t="shared" si="88"/>
        <v>720</v>
      </c>
      <c r="J1428" s="1">
        <v>16156</v>
      </c>
      <c r="K1428" s="1">
        <v>99423</v>
      </c>
      <c r="L1428" s="21">
        <v>99423</v>
      </c>
      <c r="M1428" s="1" t="s">
        <v>3633</v>
      </c>
      <c r="N1428" s="1" t="s">
        <v>24</v>
      </c>
      <c r="O1428" s="1" t="s">
        <v>25</v>
      </c>
      <c r="P1428" s="1" t="s">
        <v>3632</v>
      </c>
      <c r="Q1428" s="1" t="s">
        <v>3632</v>
      </c>
      <c r="R1428" s="1" t="s">
        <v>3633</v>
      </c>
      <c r="S1428" s="1" t="s">
        <v>26</v>
      </c>
      <c r="T1428" s="1" t="s">
        <v>9239</v>
      </c>
      <c r="U1428" s="1" t="s">
        <v>27</v>
      </c>
      <c r="W1428" s="1">
        <v>0</v>
      </c>
      <c r="X1428" s="1" t="s">
        <v>28</v>
      </c>
      <c r="Y1428" s="1" t="s">
        <v>29</v>
      </c>
      <c r="Z1428" s="1" t="s">
        <v>29</v>
      </c>
    </row>
    <row r="1429" spans="1:26" hidden="1" x14ac:dyDescent="0.35">
      <c r="A1429" s="1" t="s">
        <v>20</v>
      </c>
      <c r="B1429" s="1" t="s">
        <v>3634</v>
      </c>
      <c r="C1429" s="1" t="s">
        <v>3589</v>
      </c>
      <c r="D1429" s="1" t="s">
        <v>3175</v>
      </c>
      <c r="E1429" t="str">
        <f t="shared" si="89"/>
        <v>2022</v>
      </c>
      <c r="F1429" t="str">
        <f t="shared" si="90"/>
        <v>septiembre</v>
      </c>
      <c r="G1429" s="2">
        <v>45261</v>
      </c>
      <c r="H1429">
        <f t="shared" si="91"/>
        <v>442</v>
      </c>
      <c r="I1429" s="3">
        <f t="shared" si="88"/>
        <v>720</v>
      </c>
      <c r="J1429" s="1">
        <v>16156</v>
      </c>
      <c r="K1429" s="1">
        <v>99423</v>
      </c>
      <c r="L1429" s="21">
        <v>99423</v>
      </c>
      <c r="M1429" s="1" t="s">
        <v>3635</v>
      </c>
      <c r="N1429" s="1" t="s">
        <v>24</v>
      </c>
      <c r="O1429" s="1" t="s">
        <v>25</v>
      </c>
      <c r="P1429" s="1" t="s">
        <v>3634</v>
      </c>
      <c r="Q1429" s="1" t="s">
        <v>3634</v>
      </c>
      <c r="R1429" s="1" t="s">
        <v>3635</v>
      </c>
      <c r="S1429" s="1" t="s">
        <v>3636</v>
      </c>
      <c r="T1429" s="1" t="s">
        <v>9239</v>
      </c>
      <c r="U1429" s="1" t="s">
        <v>27</v>
      </c>
      <c r="W1429" s="1">
        <v>0</v>
      </c>
      <c r="X1429" s="1" t="s">
        <v>28</v>
      </c>
      <c r="Y1429" s="1" t="s">
        <v>29</v>
      </c>
      <c r="Z1429" s="1" t="s">
        <v>29</v>
      </c>
    </row>
    <row r="1430" spans="1:26" hidden="1" x14ac:dyDescent="0.35">
      <c r="A1430" s="1" t="s">
        <v>20</v>
      </c>
      <c r="B1430" s="1" t="s">
        <v>3637</v>
      </c>
      <c r="C1430" s="1" t="s">
        <v>3589</v>
      </c>
      <c r="D1430" s="1" t="s">
        <v>3175</v>
      </c>
      <c r="E1430" t="str">
        <f t="shared" si="89"/>
        <v>2022</v>
      </c>
      <c r="F1430" t="str">
        <f t="shared" si="90"/>
        <v>septiembre</v>
      </c>
      <c r="G1430" s="2">
        <v>45261</v>
      </c>
      <c r="H1430">
        <f t="shared" si="91"/>
        <v>442</v>
      </c>
      <c r="I1430" s="3">
        <f t="shared" si="88"/>
        <v>720</v>
      </c>
      <c r="J1430" s="1">
        <v>16174</v>
      </c>
      <c r="K1430" s="1">
        <v>99423</v>
      </c>
      <c r="L1430" s="21">
        <v>99423</v>
      </c>
      <c r="M1430" s="1" t="s">
        <v>3638</v>
      </c>
      <c r="N1430" s="1" t="s">
        <v>24</v>
      </c>
      <c r="O1430" s="1" t="s">
        <v>25</v>
      </c>
      <c r="P1430" s="1" t="s">
        <v>3637</v>
      </c>
      <c r="Q1430" s="1" t="s">
        <v>3637</v>
      </c>
      <c r="R1430" s="1" t="s">
        <v>3638</v>
      </c>
      <c r="S1430" s="1" t="s">
        <v>3639</v>
      </c>
      <c r="T1430" s="1" t="s">
        <v>9239</v>
      </c>
      <c r="U1430" s="1" t="s">
        <v>27</v>
      </c>
      <c r="W1430" s="1">
        <v>0</v>
      </c>
      <c r="X1430" s="1" t="s">
        <v>28</v>
      </c>
      <c r="Y1430" s="1" t="s">
        <v>29</v>
      </c>
      <c r="Z1430" s="1" t="s">
        <v>29</v>
      </c>
    </row>
    <row r="1431" spans="1:26" hidden="1" x14ac:dyDescent="0.35">
      <c r="A1431" s="1" t="s">
        <v>20</v>
      </c>
      <c r="B1431" s="1" t="s">
        <v>3640</v>
      </c>
      <c r="C1431" s="1" t="s">
        <v>3589</v>
      </c>
      <c r="D1431" s="1" t="s">
        <v>3175</v>
      </c>
      <c r="E1431" t="str">
        <f t="shared" si="89"/>
        <v>2022</v>
      </c>
      <c r="F1431" t="str">
        <f t="shared" si="90"/>
        <v>septiembre</v>
      </c>
      <c r="G1431" s="2">
        <v>45261</v>
      </c>
      <c r="H1431">
        <f t="shared" si="91"/>
        <v>442</v>
      </c>
      <c r="I1431" s="3">
        <f t="shared" si="88"/>
        <v>720</v>
      </c>
      <c r="J1431" s="1">
        <v>16173</v>
      </c>
      <c r="K1431" s="1">
        <v>99423</v>
      </c>
      <c r="L1431" s="21">
        <v>99423</v>
      </c>
      <c r="M1431" s="1" t="s">
        <v>3641</v>
      </c>
      <c r="N1431" s="1" t="s">
        <v>24</v>
      </c>
      <c r="O1431" s="1" t="s">
        <v>25</v>
      </c>
      <c r="P1431" s="1" t="s">
        <v>3640</v>
      </c>
      <c r="Q1431" s="1" t="s">
        <v>3640</v>
      </c>
      <c r="R1431" s="1" t="s">
        <v>3641</v>
      </c>
      <c r="S1431" s="1" t="s">
        <v>3642</v>
      </c>
      <c r="T1431" s="1" t="s">
        <v>9239</v>
      </c>
      <c r="U1431" s="1" t="s">
        <v>27</v>
      </c>
      <c r="W1431" s="1">
        <v>0</v>
      </c>
      <c r="X1431" s="1" t="s">
        <v>28</v>
      </c>
      <c r="Y1431" s="1" t="s">
        <v>29</v>
      </c>
      <c r="Z1431" s="1" t="s">
        <v>29</v>
      </c>
    </row>
    <row r="1432" spans="1:26" hidden="1" x14ac:dyDescent="0.35">
      <c r="A1432" s="1" t="s">
        <v>20</v>
      </c>
      <c r="B1432" s="1" t="s">
        <v>3643</v>
      </c>
      <c r="C1432" s="1" t="s">
        <v>3589</v>
      </c>
      <c r="D1432" s="1" t="s">
        <v>3175</v>
      </c>
      <c r="E1432" t="str">
        <f t="shared" si="89"/>
        <v>2022</v>
      </c>
      <c r="F1432" t="str">
        <f t="shared" si="90"/>
        <v>septiembre</v>
      </c>
      <c r="G1432" s="2">
        <v>45261</v>
      </c>
      <c r="H1432">
        <f t="shared" si="91"/>
        <v>442</v>
      </c>
      <c r="I1432" s="3">
        <f t="shared" si="88"/>
        <v>720</v>
      </c>
      <c r="J1432" s="1">
        <v>16174</v>
      </c>
      <c r="K1432" s="1">
        <v>99423</v>
      </c>
      <c r="L1432" s="21">
        <v>99423</v>
      </c>
      <c r="M1432" s="1" t="s">
        <v>3644</v>
      </c>
      <c r="N1432" s="1" t="s">
        <v>24</v>
      </c>
      <c r="O1432" s="1" t="s">
        <v>25</v>
      </c>
      <c r="P1432" s="1" t="s">
        <v>3643</v>
      </c>
      <c r="Q1432" s="1" t="s">
        <v>3643</v>
      </c>
      <c r="R1432" s="1" t="s">
        <v>3644</v>
      </c>
      <c r="S1432" s="1" t="s">
        <v>26</v>
      </c>
      <c r="T1432" s="1" t="s">
        <v>9239</v>
      </c>
      <c r="U1432" s="1" t="s">
        <v>27</v>
      </c>
      <c r="W1432" s="1">
        <v>0</v>
      </c>
      <c r="X1432" s="1" t="s">
        <v>28</v>
      </c>
      <c r="Y1432" s="1" t="s">
        <v>29</v>
      </c>
      <c r="Z1432" s="1" t="s">
        <v>29</v>
      </c>
    </row>
    <row r="1433" spans="1:26" hidden="1" x14ac:dyDescent="0.35">
      <c r="A1433" s="1" t="s">
        <v>20</v>
      </c>
      <c r="B1433" s="1" t="s">
        <v>3645</v>
      </c>
      <c r="C1433" s="1" t="s">
        <v>3589</v>
      </c>
      <c r="D1433" s="1" t="s">
        <v>3175</v>
      </c>
      <c r="E1433" t="str">
        <f t="shared" si="89"/>
        <v>2022</v>
      </c>
      <c r="F1433" t="str">
        <f t="shared" si="90"/>
        <v>septiembre</v>
      </c>
      <c r="G1433" s="2">
        <v>45261</v>
      </c>
      <c r="H1433">
        <f t="shared" si="91"/>
        <v>442</v>
      </c>
      <c r="I1433" s="3">
        <f t="shared" si="88"/>
        <v>720</v>
      </c>
      <c r="J1433" s="1">
        <v>16173</v>
      </c>
      <c r="K1433" s="1">
        <v>99423</v>
      </c>
      <c r="L1433" s="21">
        <v>99423</v>
      </c>
      <c r="M1433" s="1" t="s">
        <v>3646</v>
      </c>
      <c r="N1433" s="1" t="s">
        <v>24</v>
      </c>
      <c r="O1433" s="1" t="s">
        <v>25</v>
      </c>
      <c r="P1433" s="1" t="s">
        <v>3645</v>
      </c>
      <c r="Q1433" s="1" t="s">
        <v>3645</v>
      </c>
      <c r="R1433" s="1" t="s">
        <v>3646</v>
      </c>
      <c r="S1433" s="1" t="s">
        <v>26</v>
      </c>
      <c r="T1433" s="1" t="s">
        <v>9239</v>
      </c>
      <c r="U1433" s="1" t="s">
        <v>27</v>
      </c>
      <c r="W1433" s="1">
        <v>0</v>
      </c>
      <c r="X1433" s="1" t="s">
        <v>28</v>
      </c>
      <c r="Y1433" s="1" t="s">
        <v>29</v>
      </c>
      <c r="Z1433" s="1" t="s">
        <v>29</v>
      </c>
    </row>
    <row r="1434" spans="1:26" hidden="1" x14ac:dyDescent="0.35">
      <c r="A1434" s="1" t="s">
        <v>20</v>
      </c>
      <c r="B1434" s="1" t="s">
        <v>3647</v>
      </c>
      <c r="C1434" s="1" t="s">
        <v>3589</v>
      </c>
      <c r="D1434" s="1" t="s">
        <v>3175</v>
      </c>
      <c r="E1434" t="str">
        <f t="shared" si="89"/>
        <v>2022</v>
      </c>
      <c r="F1434" t="str">
        <f t="shared" si="90"/>
        <v>septiembre</v>
      </c>
      <c r="G1434" s="2">
        <v>45261</v>
      </c>
      <c r="H1434">
        <f t="shared" si="91"/>
        <v>442</v>
      </c>
      <c r="I1434" s="3">
        <f t="shared" si="88"/>
        <v>720</v>
      </c>
      <c r="J1434" s="1">
        <v>16174</v>
      </c>
      <c r="K1434" s="1">
        <v>99423</v>
      </c>
      <c r="L1434" s="21">
        <v>99423</v>
      </c>
      <c r="M1434" s="1" t="s">
        <v>3648</v>
      </c>
      <c r="N1434" s="1" t="s">
        <v>24</v>
      </c>
      <c r="O1434" s="1" t="s">
        <v>25</v>
      </c>
      <c r="P1434" s="1" t="s">
        <v>3647</v>
      </c>
      <c r="Q1434" s="1" t="s">
        <v>3647</v>
      </c>
      <c r="R1434" s="1" t="s">
        <v>3648</v>
      </c>
      <c r="S1434" s="1" t="s">
        <v>26</v>
      </c>
      <c r="T1434" s="1" t="s">
        <v>9239</v>
      </c>
      <c r="U1434" s="1" t="s">
        <v>27</v>
      </c>
      <c r="W1434" s="1">
        <v>0</v>
      </c>
      <c r="X1434" s="1" t="s">
        <v>28</v>
      </c>
      <c r="Y1434" s="1" t="s">
        <v>29</v>
      </c>
      <c r="Z1434" s="1" t="s">
        <v>29</v>
      </c>
    </row>
    <row r="1435" spans="1:26" hidden="1" x14ac:dyDescent="0.35">
      <c r="A1435" s="1" t="s">
        <v>20</v>
      </c>
      <c r="B1435" s="1" t="s">
        <v>3649</v>
      </c>
      <c r="C1435" s="1" t="s">
        <v>3589</v>
      </c>
      <c r="D1435" s="1" t="s">
        <v>3175</v>
      </c>
      <c r="E1435" t="str">
        <f t="shared" si="89"/>
        <v>2022</v>
      </c>
      <c r="F1435" t="str">
        <f t="shared" si="90"/>
        <v>septiembre</v>
      </c>
      <c r="G1435" s="2">
        <v>45261</v>
      </c>
      <c r="H1435">
        <f t="shared" si="91"/>
        <v>442</v>
      </c>
      <c r="I1435" s="3">
        <f t="shared" si="88"/>
        <v>720</v>
      </c>
      <c r="J1435" s="1">
        <v>16174</v>
      </c>
      <c r="K1435" s="1">
        <v>99423</v>
      </c>
      <c r="L1435" s="21">
        <v>99423</v>
      </c>
      <c r="M1435" s="1" t="s">
        <v>3650</v>
      </c>
      <c r="N1435" s="1" t="s">
        <v>24</v>
      </c>
      <c r="O1435" s="1" t="s">
        <v>25</v>
      </c>
      <c r="P1435" s="1" t="s">
        <v>3649</v>
      </c>
      <c r="Q1435" s="1" t="s">
        <v>3649</v>
      </c>
      <c r="R1435" s="1" t="s">
        <v>3650</v>
      </c>
      <c r="S1435" s="1" t="s">
        <v>26</v>
      </c>
      <c r="T1435" s="1" t="s">
        <v>9239</v>
      </c>
      <c r="U1435" s="1" t="s">
        <v>27</v>
      </c>
      <c r="W1435" s="1">
        <v>0</v>
      </c>
      <c r="X1435" s="1" t="s">
        <v>28</v>
      </c>
      <c r="Y1435" s="1" t="s">
        <v>29</v>
      </c>
      <c r="Z1435" s="1" t="s">
        <v>29</v>
      </c>
    </row>
    <row r="1436" spans="1:26" hidden="1" x14ac:dyDescent="0.35">
      <c r="A1436" s="1" t="s">
        <v>20</v>
      </c>
      <c r="B1436" s="1" t="s">
        <v>3651</v>
      </c>
      <c r="C1436" s="1" t="s">
        <v>3652</v>
      </c>
      <c r="D1436" s="1" t="s">
        <v>3175</v>
      </c>
      <c r="E1436" t="str">
        <f t="shared" si="89"/>
        <v>2022</v>
      </c>
      <c r="F1436" t="str">
        <f t="shared" si="90"/>
        <v>septiembre</v>
      </c>
      <c r="G1436" s="2">
        <v>45261</v>
      </c>
      <c r="H1436">
        <f t="shared" si="91"/>
        <v>442</v>
      </c>
      <c r="I1436" s="3">
        <f t="shared" si="88"/>
        <v>720</v>
      </c>
      <c r="J1436" s="1">
        <v>16159</v>
      </c>
      <c r="K1436" s="1">
        <v>99423</v>
      </c>
      <c r="L1436" s="21">
        <v>99423</v>
      </c>
      <c r="M1436" s="1" t="s">
        <v>3653</v>
      </c>
      <c r="N1436" s="1" t="s">
        <v>24</v>
      </c>
      <c r="O1436" s="1" t="s">
        <v>25</v>
      </c>
      <c r="P1436" s="1" t="s">
        <v>3651</v>
      </c>
      <c r="Q1436" s="1" t="s">
        <v>3651</v>
      </c>
      <c r="R1436" s="1" t="s">
        <v>3653</v>
      </c>
      <c r="S1436" s="1" t="s">
        <v>3654</v>
      </c>
      <c r="T1436" s="1" t="s">
        <v>9239</v>
      </c>
      <c r="U1436" s="1" t="s">
        <v>27</v>
      </c>
      <c r="W1436" s="1">
        <v>0</v>
      </c>
      <c r="X1436" s="1" t="s">
        <v>28</v>
      </c>
      <c r="Y1436" s="1" t="s">
        <v>29</v>
      </c>
      <c r="Z1436" s="1" t="s">
        <v>29</v>
      </c>
    </row>
    <row r="1437" spans="1:26" hidden="1" x14ac:dyDescent="0.35">
      <c r="A1437" s="1" t="s">
        <v>20</v>
      </c>
      <c r="B1437" s="1" t="s">
        <v>3655</v>
      </c>
      <c r="C1437" s="1" t="s">
        <v>3652</v>
      </c>
      <c r="D1437" s="1" t="s">
        <v>3175</v>
      </c>
      <c r="E1437" t="str">
        <f t="shared" si="89"/>
        <v>2022</v>
      </c>
      <c r="F1437" t="str">
        <f t="shared" si="90"/>
        <v>septiembre</v>
      </c>
      <c r="G1437" s="2">
        <v>45261</v>
      </c>
      <c r="H1437">
        <f t="shared" si="91"/>
        <v>442</v>
      </c>
      <c r="I1437" s="3">
        <f t="shared" si="88"/>
        <v>720</v>
      </c>
      <c r="J1437" s="1">
        <v>16174</v>
      </c>
      <c r="K1437" s="1">
        <v>99423</v>
      </c>
      <c r="L1437" s="21">
        <v>99423</v>
      </c>
      <c r="M1437" s="1" t="s">
        <v>3656</v>
      </c>
      <c r="N1437" s="1" t="s">
        <v>24</v>
      </c>
      <c r="O1437" s="1" t="s">
        <v>25</v>
      </c>
      <c r="P1437" s="1" t="s">
        <v>3655</v>
      </c>
      <c r="Q1437" s="1" t="s">
        <v>3655</v>
      </c>
      <c r="R1437" s="1" t="s">
        <v>3656</v>
      </c>
      <c r="S1437" s="1" t="s">
        <v>3657</v>
      </c>
      <c r="T1437" s="1" t="s">
        <v>9239</v>
      </c>
      <c r="U1437" s="1" t="s">
        <v>27</v>
      </c>
      <c r="W1437" s="1">
        <v>0</v>
      </c>
      <c r="X1437" s="1" t="s">
        <v>28</v>
      </c>
      <c r="Y1437" s="1" t="s">
        <v>29</v>
      </c>
      <c r="Z1437" s="1" t="s">
        <v>29</v>
      </c>
    </row>
    <row r="1438" spans="1:26" hidden="1" x14ac:dyDescent="0.35">
      <c r="A1438" s="1" t="s">
        <v>20</v>
      </c>
      <c r="B1438" s="1" t="s">
        <v>3658</v>
      </c>
      <c r="C1438" s="1" t="s">
        <v>3652</v>
      </c>
      <c r="D1438" s="1" t="s">
        <v>3175</v>
      </c>
      <c r="E1438" t="str">
        <f t="shared" si="89"/>
        <v>2022</v>
      </c>
      <c r="F1438" t="str">
        <f t="shared" si="90"/>
        <v>septiembre</v>
      </c>
      <c r="G1438" s="2">
        <v>45261</v>
      </c>
      <c r="H1438">
        <f t="shared" si="91"/>
        <v>442</v>
      </c>
      <c r="I1438" s="3">
        <f t="shared" si="88"/>
        <v>720</v>
      </c>
      <c r="J1438" s="1">
        <v>16174</v>
      </c>
      <c r="K1438" s="1">
        <v>99423</v>
      </c>
      <c r="L1438" s="21">
        <v>99423</v>
      </c>
      <c r="M1438" s="1" t="s">
        <v>3659</v>
      </c>
      <c r="N1438" s="1" t="s">
        <v>24</v>
      </c>
      <c r="O1438" s="1" t="s">
        <v>25</v>
      </c>
      <c r="P1438" s="1" t="s">
        <v>3658</v>
      </c>
      <c r="Q1438" s="1" t="s">
        <v>3658</v>
      </c>
      <c r="R1438" s="1" t="s">
        <v>3659</v>
      </c>
      <c r="S1438" s="1" t="s">
        <v>3660</v>
      </c>
      <c r="T1438" s="1" t="s">
        <v>9239</v>
      </c>
      <c r="U1438" s="1" t="s">
        <v>27</v>
      </c>
      <c r="W1438" s="1">
        <v>0</v>
      </c>
      <c r="X1438" s="1" t="s">
        <v>28</v>
      </c>
      <c r="Y1438" s="1" t="s">
        <v>29</v>
      </c>
      <c r="Z1438" s="1" t="s">
        <v>29</v>
      </c>
    </row>
    <row r="1439" spans="1:26" hidden="1" x14ac:dyDescent="0.35">
      <c r="A1439" s="1" t="s">
        <v>20</v>
      </c>
      <c r="B1439" s="1" t="s">
        <v>3661</v>
      </c>
      <c r="C1439" s="1" t="s">
        <v>3652</v>
      </c>
      <c r="D1439" s="1" t="s">
        <v>3175</v>
      </c>
      <c r="E1439" t="str">
        <f t="shared" si="89"/>
        <v>2022</v>
      </c>
      <c r="F1439" t="str">
        <f t="shared" si="90"/>
        <v>septiembre</v>
      </c>
      <c r="G1439" s="2">
        <v>45261</v>
      </c>
      <c r="H1439">
        <f t="shared" si="91"/>
        <v>442</v>
      </c>
      <c r="I1439" s="3">
        <f t="shared" si="88"/>
        <v>720</v>
      </c>
      <c r="J1439" s="1">
        <v>16174</v>
      </c>
      <c r="K1439" s="1">
        <v>99423</v>
      </c>
      <c r="L1439" s="21">
        <v>99423</v>
      </c>
      <c r="M1439" s="1" t="s">
        <v>3662</v>
      </c>
      <c r="N1439" s="1" t="s">
        <v>24</v>
      </c>
      <c r="O1439" s="1" t="s">
        <v>25</v>
      </c>
      <c r="P1439" s="1" t="s">
        <v>3661</v>
      </c>
      <c r="Q1439" s="1" t="s">
        <v>3661</v>
      </c>
      <c r="R1439" s="1" t="s">
        <v>3662</v>
      </c>
      <c r="S1439" s="1" t="s">
        <v>26</v>
      </c>
      <c r="T1439" s="1" t="s">
        <v>9239</v>
      </c>
      <c r="U1439" s="1" t="s">
        <v>27</v>
      </c>
      <c r="W1439" s="1">
        <v>0</v>
      </c>
      <c r="X1439" s="1" t="s">
        <v>28</v>
      </c>
      <c r="Y1439" s="1" t="s">
        <v>29</v>
      </c>
      <c r="Z1439" s="1" t="s">
        <v>29</v>
      </c>
    </row>
    <row r="1440" spans="1:26" hidden="1" x14ac:dyDescent="0.35">
      <c r="A1440" s="1" t="s">
        <v>20</v>
      </c>
      <c r="B1440" s="1" t="s">
        <v>3663</v>
      </c>
      <c r="C1440" s="1" t="s">
        <v>3652</v>
      </c>
      <c r="D1440" s="1" t="s">
        <v>3175</v>
      </c>
      <c r="E1440" t="str">
        <f t="shared" si="89"/>
        <v>2022</v>
      </c>
      <c r="F1440" t="str">
        <f t="shared" si="90"/>
        <v>septiembre</v>
      </c>
      <c r="G1440" s="2">
        <v>45261</v>
      </c>
      <c r="H1440">
        <f t="shared" si="91"/>
        <v>442</v>
      </c>
      <c r="I1440" s="3">
        <f t="shared" si="88"/>
        <v>720</v>
      </c>
      <c r="J1440" s="1">
        <v>16174</v>
      </c>
      <c r="K1440" s="1">
        <v>99423</v>
      </c>
      <c r="L1440" s="21">
        <v>99423</v>
      </c>
      <c r="M1440" s="1" t="s">
        <v>3664</v>
      </c>
      <c r="N1440" s="1" t="s">
        <v>24</v>
      </c>
      <c r="O1440" s="1" t="s">
        <v>25</v>
      </c>
      <c r="P1440" s="1" t="s">
        <v>3663</v>
      </c>
      <c r="Q1440" s="1" t="s">
        <v>3663</v>
      </c>
      <c r="R1440" s="1" t="s">
        <v>3664</v>
      </c>
      <c r="S1440" s="1" t="s">
        <v>26</v>
      </c>
      <c r="T1440" s="1" t="s">
        <v>9239</v>
      </c>
      <c r="U1440" s="1" t="s">
        <v>27</v>
      </c>
      <c r="W1440" s="1">
        <v>0</v>
      </c>
      <c r="X1440" s="1" t="s">
        <v>28</v>
      </c>
      <c r="Y1440" s="1" t="s">
        <v>29</v>
      </c>
      <c r="Z1440" s="1" t="s">
        <v>29</v>
      </c>
    </row>
    <row r="1441" spans="1:26" hidden="1" x14ac:dyDescent="0.35">
      <c r="A1441" s="1" t="s">
        <v>20</v>
      </c>
      <c r="B1441" s="1" t="s">
        <v>3665</v>
      </c>
      <c r="C1441" s="1" t="s">
        <v>3652</v>
      </c>
      <c r="D1441" s="1" t="s">
        <v>3175</v>
      </c>
      <c r="E1441" t="str">
        <f t="shared" si="89"/>
        <v>2022</v>
      </c>
      <c r="F1441" t="str">
        <f t="shared" si="90"/>
        <v>septiembre</v>
      </c>
      <c r="G1441" s="2">
        <v>45261</v>
      </c>
      <c r="H1441">
        <f t="shared" si="91"/>
        <v>442</v>
      </c>
      <c r="I1441" s="3">
        <f t="shared" si="88"/>
        <v>720</v>
      </c>
      <c r="J1441" s="1">
        <v>16174</v>
      </c>
      <c r="K1441" s="1">
        <v>99423</v>
      </c>
      <c r="L1441" s="21">
        <v>99423</v>
      </c>
      <c r="M1441" s="1" t="s">
        <v>3666</v>
      </c>
      <c r="N1441" s="1" t="s">
        <v>24</v>
      </c>
      <c r="O1441" s="1" t="s">
        <v>25</v>
      </c>
      <c r="P1441" s="1" t="s">
        <v>3665</v>
      </c>
      <c r="Q1441" s="1" t="s">
        <v>3665</v>
      </c>
      <c r="R1441" s="1" t="s">
        <v>3666</v>
      </c>
      <c r="S1441" s="1" t="s">
        <v>3667</v>
      </c>
      <c r="T1441" s="1" t="s">
        <v>9239</v>
      </c>
      <c r="U1441" s="1" t="s">
        <v>27</v>
      </c>
      <c r="W1441" s="1">
        <v>0</v>
      </c>
      <c r="X1441" s="1" t="s">
        <v>28</v>
      </c>
      <c r="Y1441" s="1" t="s">
        <v>29</v>
      </c>
      <c r="Z1441" s="1" t="s">
        <v>29</v>
      </c>
    </row>
    <row r="1442" spans="1:26" hidden="1" x14ac:dyDescent="0.35">
      <c r="A1442" s="1" t="s">
        <v>20</v>
      </c>
      <c r="B1442" s="1" t="s">
        <v>3668</v>
      </c>
      <c r="C1442" s="1" t="s">
        <v>3652</v>
      </c>
      <c r="D1442" s="1" t="s">
        <v>3175</v>
      </c>
      <c r="E1442" t="str">
        <f t="shared" si="89"/>
        <v>2022</v>
      </c>
      <c r="F1442" t="str">
        <f t="shared" si="90"/>
        <v>septiembre</v>
      </c>
      <c r="G1442" s="2">
        <v>45261</v>
      </c>
      <c r="H1442">
        <f t="shared" si="91"/>
        <v>442</v>
      </c>
      <c r="I1442" s="3">
        <f t="shared" si="88"/>
        <v>720</v>
      </c>
      <c r="J1442" s="1">
        <v>16174</v>
      </c>
      <c r="K1442" s="1">
        <v>99423</v>
      </c>
      <c r="L1442" s="21">
        <v>99423</v>
      </c>
      <c r="M1442" s="1" t="s">
        <v>3669</v>
      </c>
      <c r="N1442" s="1" t="s">
        <v>24</v>
      </c>
      <c r="O1442" s="1" t="s">
        <v>25</v>
      </c>
      <c r="P1442" s="1" t="s">
        <v>3668</v>
      </c>
      <c r="Q1442" s="1" t="s">
        <v>3668</v>
      </c>
      <c r="R1442" s="1" t="s">
        <v>3669</v>
      </c>
      <c r="S1442" s="1" t="s">
        <v>3670</v>
      </c>
      <c r="T1442" s="1" t="s">
        <v>9239</v>
      </c>
      <c r="U1442" s="1" t="s">
        <v>27</v>
      </c>
      <c r="W1442" s="1">
        <v>0</v>
      </c>
      <c r="X1442" s="1" t="s">
        <v>28</v>
      </c>
      <c r="Y1442" s="1" t="s">
        <v>29</v>
      </c>
      <c r="Z1442" s="1" t="s">
        <v>29</v>
      </c>
    </row>
    <row r="1443" spans="1:26" hidden="1" x14ac:dyDescent="0.35">
      <c r="A1443" s="1" t="s">
        <v>20</v>
      </c>
      <c r="B1443" s="1" t="s">
        <v>3671</v>
      </c>
      <c r="C1443" s="1" t="s">
        <v>3652</v>
      </c>
      <c r="D1443" s="1" t="s">
        <v>3175</v>
      </c>
      <c r="E1443" t="str">
        <f t="shared" si="89"/>
        <v>2022</v>
      </c>
      <c r="F1443" t="str">
        <f t="shared" si="90"/>
        <v>septiembre</v>
      </c>
      <c r="G1443" s="2">
        <v>45261</v>
      </c>
      <c r="H1443">
        <f t="shared" si="91"/>
        <v>442</v>
      </c>
      <c r="I1443" s="3">
        <f t="shared" si="88"/>
        <v>720</v>
      </c>
      <c r="J1443" s="1">
        <v>16159</v>
      </c>
      <c r="K1443" s="1">
        <v>99423</v>
      </c>
      <c r="L1443" s="21">
        <v>99423</v>
      </c>
      <c r="M1443" s="1" t="s">
        <v>3672</v>
      </c>
      <c r="N1443" s="1" t="s">
        <v>24</v>
      </c>
      <c r="O1443" s="1" t="s">
        <v>25</v>
      </c>
      <c r="P1443" s="1" t="s">
        <v>3671</v>
      </c>
      <c r="Q1443" s="1" t="s">
        <v>3671</v>
      </c>
      <c r="R1443" s="1" t="s">
        <v>3672</v>
      </c>
      <c r="S1443" s="1" t="s">
        <v>3673</v>
      </c>
      <c r="T1443" s="1" t="s">
        <v>9239</v>
      </c>
      <c r="U1443" s="1" t="s">
        <v>27</v>
      </c>
      <c r="W1443" s="1">
        <v>0</v>
      </c>
      <c r="X1443" s="1" t="s">
        <v>28</v>
      </c>
      <c r="Y1443" s="1" t="s">
        <v>29</v>
      </c>
      <c r="Z1443" s="1" t="s">
        <v>29</v>
      </c>
    </row>
    <row r="1444" spans="1:26" hidden="1" x14ac:dyDescent="0.35">
      <c r="A1444" s="1" t="s">
        <v>20</v>
      </c>
      <c r="B1444" s="1" t="s">
        <v>3674</v>
      </c>
      <c r="C1444" s="1" t="s">
        <v>3652</v>
      </c>
      <c r="D1444" s="1" t="s">
        <v>3175</v>
      </c>
      <c r="E1444" t="str">
        <f t="shared" si="89"/>
        <v>2022</v>
      </c>
      <c r="F1444" t="str">
        <f t="shared" si="90"/>
        <v>septiembre</v>
      </c>
      <c r="G1444" s="2">
        <v>45261</v>
      </c>
      <c r="H1444">
        <f t="shared" si="91"/>
        <v>442</v>
      </c>
      <c r="I1444" s="3">
        <f t="shared" si="88"/>
        <v>720</v>
      </c>
      <c r="J1444" s="1">
        <v>16156</v>
      </c>
      <c r="K1444" s="1">
        <v>99423</v>
      </c>
      <c r="L1444" s="21">
        <v>99423</v>
      </c>
      <c r="M1444" s="1" t="s">
        <v>3675</v>
      </c>
      <c r="N1444" s="1" t="s">
        <v>24</v>
      </c>
      <c r="O1444" s="1" t="s">
        <v>25</v>
      </c>
      <c r="P1444" s="1" t="s">
        <v>3674</v>
      </c>
      <c r="Q1444" s="1" t="s">
        <v>3674</v>
      </c>
      <c r="R1444" s="1" t="s">
        <v>3675</v>
      </c>
      <c r="S1444" s="1" t="s">
        <v>26</v>
      </c>
      <c r="T1444" s="1" t="s">
        <v>9239</v>
      </c>
      <c r="U1444" s="1" t="s">
        <v>27</v>
      </c>
      <c r="W1444" s="1">
        <v>0</v>
      </c>
      <c r="X1444" s="1" t="s">
        <v>28</v>
      </c>
      <c r="Y1444" s="1" t="s">
        <v>29</v>
      </c>
      <c r="Z1444" s="1" t="s">
        <v>29</v>
      </c>
    </row>
    <row r="1445" spans="1:26" hidden="1" x14ac:dyDescent="0.35">
      <c r="A1445" s="1" t="s">
        <v>20</v>
      </c>
      <c r="B1445" s="1" t="s">
        <v>3676</v>
      </c>
      <c r="C1445" s="1" t="s">
        <v>3652</v>
      </c>
      <c r="D1445" s="1" t="s">
        <v>3175</v>
      </c>
      <c r="E1445" t="str">
        <f t="shared" si="89"/>
        <v>2022</v>
      </c>
      <c r="F1445" t="str">
        <f t="shared" si="90"/>
        <v>septiembre</v>
      </c>
      <c r="G1445" s="2">
        <v>45261</v>
      </c>
      <c r="H1445">
        <f t="shared" si="91"/>
        <v>442</v>
      </c>
      <c r="I1445" s="3">
        <f t="shared" si="88"/>
        <v>720</v>
      </c>
      <c r="J1445" s="1">
        <v>16159</v>
      </c>
      <c r="K1445" s="1">
        <v>99423</v>
      </c>
      <c r="L1445" s="21">
        <v>99423</v>
      </c>
      <c r="M1445" s="1" t="s">
        <v>3677</v>
      </c>
      <c r="N1445" s="1" t="s">
        <v>24</v>
      </c>
      <c r="O1445" s="1" t="s">
        <v>25</v>
      </c>
      <c r="P1445" s="1" t="s">
        <v>3676</v>
      </c>
      <c r="Q1445" s="1" t="s">
        <v>3676</v>
      </c>
      <c r="R1445" s="1" t="s">
        <v>3677</v>
      </c>
      <c r="S1445" s="1" t="s">
        <v>26</v>
      </c>
      <c r="T1445" s="1" t="s">
        <v>9239</v>
      </c>
      <c r="U1445" s="1" t="s">
        <v>27</v>
      </c>
      <c r="W1445" s="1">
        <v>0</v>
      </c>
      <c r="X1445" s="1" t="s">
        <v>28</v>
      </c>
      <c r="Y1445" s="1" t="s">
        <v>29</v>
      </c>
      <c r="Z1445" s="1" t="s">
        <v>29</v>
      </c>
    </row>
    <row r="1446" spans="1:26" hidden="1" x14ac:dyDescent="0.35">
      <c r="A1446" s="1" t="s">
        <v>20</v>
      </c>
      <c r="B1446" s="1" t="s">
        <v>3678</v>
      </c>
      <c r="C1446" s="1" t="s">
        <v>3652</v>
      </c>
      <c r="D1446" s="1" t="s">
        <v>3175</v>
      </c>
      <c r="E1446" t="str">
        <f t="shared" si="89"/>
        <v>2022</v>
      </c>
      <c r="F1446" t="str">
        <f t="shared" si="90"/>
        <v>septiembre</v>
      </c>
      <c r="G1446" s="2">
        <v>45261</v>
      </c>
      <c r="H1446">
        <f t="shared" si="91"/>
        <v>442</v>
      </c>
      <c r="I1446" s="3">
        <f t="shared" si="88"/>
        <v>720</v>
      </c>
      <c r="J1446" s="1">
        <v>16174</v>
      </c>
      <c r="K1446" s="1">
        <v>99423</v>
      </c>
      <c r="L1446" s="21">
        <v>99423</v>
      </c>
      <c r="M1446" s="1" t="s">
        <v>3679</v>
      </c>
      <c r="N1446" s="1" t="s">
        <v>24</v>
      </c>
      <c r="O1446" s="1" t="s">
        <v>25</v>
      </c>
      <c r="P1446" s="1" t="s">
        <v>3678</v>
      </c>
      <c r="Q1446" s="1" t="s">
        <v>3678</v>
      </c>
      <c r="R1446" s="1" t="s">
        <v>3679</v>
      </c>
      <c r="S1446" s="1" t="s">
        <v>26</v>
      </c>
      <c r="T1446" s="1" t="s">
        <v>9239</v>
      </c>
      <c r="U1446" s="1" t="s">
        <v>27</v>
      </c>
      <c r="W1446" s="1">
        <v>0</v>
      </c>
      <c r="X1446" s="1" t="s">
        <v>28</v>
      </c>
      <c r="Y1446" s="1" t="s">
        <v>29</v>
      </c>
      <c r="Z1446" s="1" t="s">
        <v>29</v>
      </c>
    </row>
    <row r="1447" spans="1:26" hidden="1" x14ac:dyDescent="0.35">
      <c r="A1447" s="1" t="s">
        <v>20</v>
      </c>
      <c r="B1447" s="1" t="s">
        <v>3680</v>
      </c>
      <c r="C1447" s="1" t="s">
        <v>3652</v>
      </c>
      <c r="D1447" s="1" t="s">
        <v>3175</v>
      </c>
      <c r="E1447" t="str">
        <f t="shared" si="89"/>
        <v>2022</v>
      </c>
      <c r="F1447" t="str">
        <f t="shared" si="90"/>
        <v>septiembre</v>
      </c>
      <c r="G1447" s="2">
        <v>45261</v>
      </c>
      <c r="H1447">
        <f t="shared" si="91"/>
        <v>442</v>
      </c>
      <c r="I1447" s="3">
        <f t="shared" si="88"/>
        <v>720</v>
      </c>
      <c r="J1447" s="1">
        <v>16174</v>
      </c>
      <c r="K1447" s="1">
        <v>99423</v>
      </c>
      <c r="L1447" s="21">
        <v>99423</v>
      </c>
      <c r="M1447" s="1" t="s">
        <v>3681</v>
      </c>
      <c r="N1447" s="1" t="s">
        <v>24</v>
      </c>
      <c r="O1447" s="1" t="s">
        <v>25</v>
      </c>
      <c r="P1447" s="1" t="s">
        <v>3680</v>
      </c>
      <c r="Q1447" s="1" t="s">
        <v>3680</v>
      </c>
      <c r="R1447" s="1" t="s">
        <v>3681</v>
      </c>
      <c r="S1447" s="1" t="s">
        <v>26</v>
      </c>
      <c r="T1447" s="1" t="s">
        <v>9239</v>
      </c>
      <c r="U1447" s="1" t="s">
        <v>27</v>
      </c>
      <c r="W1447" s="1">
        <v>0</v>
      </c>
      <c r="X1447" s="1" t="s">
        <v>28</v>
      </c>
      <c r="Y1447" s="1" t="s">
        <v>29</v>
      </c>
      <c r="Z1447" s="1" t="s">
        <v>29</v>
      </c>
    </row>
    <row r="1448" spans="1:26" hidden="1" x14ac:dyDescent="0.35">
      <c r="A1448" s="1" t="s">
        <v>20</v>
      </c>
      <c r="B1448" s="1" t="s">
        <v>3682</v>
      </c>
      <c r="C1448" s="1" t="s">
        <v>3652</v>
      </c>
      <c r="D1448" s="1" t="s">
        <v>3175</v>
      </c>
      <c r="E1448" t="str">
        <f t="shared" si="89"/>
        <v>2022</v>
      </c>
      <c r="F1448" t="str">
        <f t="shared" si="90"/>
        <v>septiembre</v>
      </c>
      <c r="G1448" s="2">
        <v>45261</v>
      </c>
      <c r="H1448">
        <f t="shared" si="91"/>
        <v>442</v>
      </c>
      <c r="I1448" s="3">
        <f t="shared" si="88"/>
        <v>720</v>
      </c>
      <c r="J1448" s="1">
        <v>16159</v>
      </c>
      <c r="K1448" s="1">
        <v>99423</v>
      </c>
      <c r="L1448" s="21">
        <v>99423</v>
      </c>
      <c r="M1448" s="1" t="s">
        <v>3683</v>
      </c>
      <c r="N1448" s="1" t="s">
        <v>24</v>
      </c>
      <c r="O1448" s="1" t="s">
        <v>25</v>
      </c>
      <c r="P1448" s="1" t="s">
        <v>3682</v>
      </c>
      <c r="Q1448" s="1" t="s">
        <v>3682</v>
      </c>
      <c r="R1448" s="1" t="s">
        <v>3683</v>
      </c>
      <c r="S1448" s="1" t="s">
        <v>26</v>
      </c>
      <c r="T1448" s="1" t="s">
        <v>9239</v>
      </c>
      <c r="U1448" s="1" t="s">
        <v>27</v>
      </c>
      <c r="W1448" s="1">
        <v>0</v>
      </c>
      <c r="X1448" s="1" t="s">
        <v>28</v>
      </c>
      <c r="Y1448" s="1" t="s">
        <v>29</v>
      </c>
      <c r="Z1448" s="1" t="s">
        <v>29</v>
      </c>
    </row>
    <row r="1449" spans="1:26" hidden="1" x14ac:dyDescent="0.35">
      <c r="A1449" s="1" t="s">
        <v>20</v>
      </c>
      <c r="B1449" s="1" t="s">
        <v>3684</v>
      </c>
      <c r="C1449" s="1" t="s">
        <v>3652</v>
      </c>
      <c r="D1449" s="1" t="s">
        <v>3175</v>
      </c>
      <c r="E1449" t="str">
        <f t="shared" si="89"/>
        <v>2022</v>
      </c>
      <c r="F1449" t="str">
        <f t="shared" si="90"/>
        <v>septiembre</v>
      </c>
      <c r="G1449" s="2">
        <v>45261</v>
      </c>
      <c r="H1449">
        <f t="shared" si="91"/>
        <v>442</v>
      </c>
      <c r="I1449" s="3">
        <f t="shared" si="88"/>
        <v>720</v>
      </c>
      <c r="J1449" s="1">
        <v>16159</v>
      </c>
      <c r="K1449" s="1">
        <v>99423</v>
      </c>
      <c r="L1449" s="21">
        <v>99423</v>
      </c>
      <c r="M1449" s="1" t="s">
        <v>3685</v>
      </c>
      <c r="N1449" s="1" t="s">
        <v>24</v>
      </c>
      <c r="O1449" s="1" t="s">
        <v>25</v>
      </c>
      <c r="P1449" s="1" t="s">
        <v>3684</v>
      </c>
      <c r="Q1449" s="1" t="s">
        <v>3684</v>
      </c>
      <c r="R1449" s="1" t="s">
        <v>3685</v>
      </c>
      <c r="S1449" s="1" t="s">
        <v>3686</v>
      </c>
      <c r="T1449" s="1" t="s">
        <v>9239</v>
      </c>
      <c r="U1449" s="1" t="s">
        <v>27</v>
      </c>
      <c r="W1449" s="1">
        <v>0</v>
      </c>
      <c r="X1449" s="1" t="s">
        <v>28</v>
      </c>
      <c r="Y1449" s="1" t="s">
        <v>29</v>
      </c>
      <c r="Z1449" s="1" t="s">
        <v>29</v>
      </c>
    </row>
    <row r="1450" spans="1:26" hidden="1" x14ac:dyDescent="0.35">
      <c r="A1450" s="1" t="s">
        <v>20</v>
      </c>
      <c r="B1450" s="1" t="s">
        <v>3687</v>
      </c>
      <c r="C1450" s="1" t="s">
        <v>3688</v>
      </c>
      <c r="D1450" s="1" t="s">
        <v>3175</v>
      </c>
      <c r="E1450" t="str">
        <f t="shared" si="89"/>
        <v>2022</v>
      </c>
      <c r="F1450" t="str">
        <f t="shared" si="90"/>
        <v>septiembre</v>
      </c>
      <c r="G1450" s="2">
        <v>45261</v>
      </c>
      <c r="H1450">
        <f t="shared" si="91"/>
        <v>442</v>
      </c>
      <c r="I1450" s="3">
        <f t="shared" si="88"/>
        <v>720</v>
      </c>
      <c r="J1450" s="1">
        <v>16156</v>
      </c>
      <c r="K1450" s="1">
        <v>99423</v>
      </c>
      <c r="L1450" s="21">
        <v>99423</v>
      </c>
      <c r="M1450" s="1" t="s">
        <v>3689</v>
      </c>
      <c r="N1450" s="1" t="s">
        <v>24</v>
      </c>
      <c r="O1450" s="1" t="s">
        <v>25</v>
      </c>
      <c r="P1450" s="1" t="s">
        <v>3687</v>
      </c>
      <c r="Q1450" s="1" t="s">
        <v>3687</v>
      </c>
      <c r="R1450" s="1" t="s">
        <v>3689</v>
      </c>
      <c r="S1450" s="1" t="s">
        <v>3690</v>
      </c>
      <c r="T1450" s="1" t="s">
        <v>9239</v>
      </c>
      <c r="U1450" s="1" t="s">
        <v>27</v>
      </c>
      <c r="W1450" s="1">
        <v>0</v>
      </c>
      <c r="X1450" s="1" t="s">
        <v>28</v>
      </c>
      <c r="Y1450" s="1" t="s">
        <v>29</v>
      </c>
      <c r="Z1450" s="1" t="s">
        <v>29</v>
      </c>
    </row>
    <row r="1451" spans="1:26" hidden="1" x14ac:dyDescent="0.35">
      <c r="A1451" s="1" t="s">
        <v>20</v>
      </c>
      <c r="B1451" s="1" t="s">
        <v>3691</v>
      </c>
      <c r="C1451" s="1" t="s">
        <v>3688</v>
      </c>
      <c r="D1451" s="1" t="s">
        <v>3175</v>
      </c>
      <c r="E1451" t="str">
        <f t="shared" si="89"/>
        <v>2022</v>
      </c>
      <c r="F1451" t="str">
        <f t="shared" si="90"/>
        <v>septiembre</v>
      </c>
      <c r="G1451" s="2">
        <v>45261</v>
      </c>
      <c r="H1451">
        <f t="shared" si="91"/>
        <v>442</v>
      </c>
      <c r="I1451" s="3">
        <f t="shared" si="88"/>
        <v>720</v>
      </c>
      <c r="J1451" s="1">
        <v>16159</v>
      </c>
      <c r="K1451" s="1">
        <v>99423</v>
      </c>
      <c r="L1451" s="21">
        <v>99423</v>
      </c>
      <c r="M1451" s="1" t="s">
        <v>3692</v>
      </c>
      <c r="N1451" s="1" t="s">
        <v>24</v>
      </c>
      <c r="O1451" s="1" t="s">
        <v>25</v>
      </c>
      <c r="P1451" s="1" t="s">
        <v>3691</v>
      </c>
      <c r="Q1451" s="1" t="s">
        <v>3691</v>
      </c>
      <c r="R1451" s="1" t="s">
        <v>3692</v>
      </c>
      <c r="S1451" s="1" t="s">
        <v>3693</v>
      </c>
      <c r="T1451" s="1" t="s">
        <v>9239</v>
      </c>
      <c r="U1451" s="1" t="s">
        <v>27</v>
      </c>
      <c r="W1451" s="1">
        <v>0</v>
      </c>
      <c r="X1451" s="1" t="s">
        <v>28</v>
      </c>
      <c r="Y1451" s="1" t="s">
        <v>29</v>
      </c>
      <c r="Z1451" s="1" t="s">
        <v>29</v>
      </c>
    </row>
    <row r="1452" spans="1:26" hidden="1" x14ac:dyDescent="0.35">
      <c r="A1452" s="1" t="s">
        <v>20</v>
      </c>
      <c r="B1452" s="1" t="s">
        <v>3694</v>
      </c>
      <c r="C1452" s="1" t="s">
        <v>3688</v>
      </c>
      <c r="D1452" s="1" t="s">
        <v>3175</v>
      </c>
      <c r="E1452" t="str">
        <f t="shared" si="89"/>
        <v>2022</v>
      </c>
      <c r="F1452" t="str">
        <f t="shared" si="90"/>
        <v>septiembre</v>
      </c>
      <c r="G1452" s="2">
        <v>45261</v>
      </c>
      <c r="H1452">
        <f t="shared" si="91"/>
        <v>442</v>
      </c>
      <c r="I1452" s="3">
        <f t="shared" si="88"/>
        <v>720</v>
      </c>
      <c r="J1452" s="1">
        <v>16156</v>
      </c>
      <c r="K1452" s="1">
        <v>99423</v>
      </c>
      <c r="L1452" s="21">
        <v>99423</v>
      </c>
      <c r="M1452" s="1" t="s">
        <v>3695</v>
      </c>
      <c r="N1452" s="1" t="s">
        <v>24</v>
      </c>
      <c r="O1452" s="1" t="s">
        <v>25</v>
      </c>
      <c r="P1452" s="1" t="s">
        <v>3694</v>
      </c>
      <c r="Q1452" s="1" t="s">
        <v>3694</v>
      </c>
      <c r="R1452" s="1" t="s">
        <v>3695</v>
      </c>
      <c r="S1452" s="1" t="s">
        <v>26</v>
      </c>
      <c r="T1452" s="1" t="s">
        <v>9239</v>
      </c>
      <c r="U1452" s="1" t="s">
        <v>27</v>
      </c>
      <c r="W1452" s="1">
        <v>0</v>
      </c>
      <c r="X1452" s="1" t="s">
        <v>28</v>
      </c>
      <c r="Y1452" s="1" t="s">
        <v>29</v>
      </c>
      <c r="Z1452" s="1" t="s">
        <v>29</v>
      </c>
    </row>
    <row r="1453" spans="1:26" hidden="1" x14ac:dyDescent="0.35">
      <c r="A1453" s="1" t="s">
        <v>20</v>
      </c>
      <c r="B1453" s="1" t="s">
        <v>3696</v>
      </c>
      <c r="C1453" s="1" t="s">
        <v>3688</v>
      </c>
      <c r="D1453" s="1" t="s">
        <v>3175</v>
      </c>
      <c r="E1453" t="str">
        <f t="shared" si="89"/>
        <v>2022</v>
      </c>
      <c r="F1453" t="str">
        <f t="shared" si="90"/>
        <v>septiembre</v>
      </c>
      <c r="G1453" s="2">
        <v>45261</v>
      </c>
      <c r="H1453">
        <f t="shared" si="91"/>
        <v>442</v>
      </c>
      <c r="I1453" s="3">
        <f t="shared" si="88"/>
        <v>720</v>
      </c>
      <c r="J1453" s="1">
        <v>16159</v>
      </c>
      <c r="K1453" s="1">
        <v>99423</v>
      </c>
      <c r="L1453" s="21">
        <v>99423</v>
      </c>
      <c r="M1453" s="1" t="s">
        <v>3697</v>
      </c>
      <c r="N1453" s="1" t="s">
        <v>24</v>
      </c>
      <c r="O1453" s="1" t="s">
        <v>25</v>
      </c>
      <c r="P1453" s="1" t="s">
        <v>3696</v>
      </c>
      <c r="Q1453" s="1" t="s">
        <v>3696</v>
      </c>
      <c r="R1453" s="1" t="s">
        <v>3697</v>
      </c>
      <c r="S1453" s="1" t="s">
        <v>26</v>
      </c>
      <c r="T1453" s="1" t="s">
        <v>9239</v>
      </c>
      <c r="U1453" s="1" t="s">
        <v>27</v>
      </c>
      <c r="W1453" s="1">
        <v>0</v>
      </c>
      <c r="X1453" s="1" t="s">
        <v>28</v>
      </c>
      <c r="Y1453" s="1" t="s">
        <v>29</v>
      </c>
      <c r="Z1453" s="1" t="s">
        <v>29</v>
      </c>
    </row>
    <row r="1454" spans="1:26" hidden="1" x14ac:dyDescent="0.35">
      <c r="A1454" s="1" t="s">
        <v>20</v>
      </c>
      <c r="B1454" s="1" t="s">
        <v>3698</v>
      </c>
      <c r="C1454" s="1" t="s">
        <v>3688</v>
      </c>
      <c r="D1454" s="1" t="s">
        <v>3175</v>
      </c>
      <c r="E1454" t="str">
        <f t="shared" si="89"/>
        <v>2022</v>
      </c>
      <c r="F1454" t="str">
        <f t="shared" si="90"/>
        <v>septiembre</v>
      </c>
      <c r="G1454" s="2">
        <v>45261</v>
      </c>
      <c r="H1454">
        <f t="shared" si="91"/>
        <v>442</v>
      </c>
      <c r="I1454" s="3">
        <f t="shared" si="88"/>
        <v>720</v>
      </c>
      <c r="J1454" s="1">
        <v>16174</v>
      </c>
      <c r="K1454" s="1">
        <v>99423</v>
      </c>
      <c r="L1454" s="21">
        <v>99423</v>
      </c>
      <c r="M1454" s="1" t="s">
        <v>3699</v>
      </c>
      <c r="N1454" s="1" t="s">
        <v>24</v>
      </c>
      <c r="O1454" s="1" t="s">
        <v>25</v>
      </c>
      <c r="P1454" s="1" t="s">
        <v>3698</v>
      </c>
      <c r="Q1454" s="1" t="s">
        <v>3698</v>
      </c>
      <c r="R1454" s="1" t="s">
        <v>3699</v>
      </c>
      <c r="S1454" s="1" t="s">
        <v>26</v>
      </c>
      <c r="T1454" s="1" t="s">
        <v>9239</v>
      </c>
      <c r="U1454" s="1" t="s">
        <v>27</v>
      </c>
      <c r="W1454" s="1">
        <v>0</v>
      </c>
      <c r="X1454" s="1" t="s">
        <v>28</v>
      </c>
      <c r="Y1454" s="1" t="s">
        <v>29</v>
      </c>
      <c r="Z1454" s="1" t="s">
        <v>29</v>
      </c>
    </row>
    <row r="1455" spans="1:26" hidden="1" x14ac:dyDescent="0.35">
      <c r="A1455" s="1" t="s">
        <v>20</v>
      </c>
      <c r="B1455" s="1" t="s">
        <v>3700</v>
      </c>
      <c r="C1455" s="1" t="s">
        <v>3688</v>
      </c>
      <c r="D1455" s="1" t="s">
        <v>3175</v>
      </c>
      <c r="E1455" t="str">
        <f t="shared" si="89"/>
        <v>2022</v>
      </c>
      <c r="F1455" t="str">
        <f t="shared" si="90"/>
        <v>septiembre</v>
      </c>
      <c r="G1455" s="2">
        <v>45261</v>
      </c>
      <c r="H1455">
        <f t="shared" si="91"/>
        <v>442</v>
      </c>
      <c r="I1455" s="3">
        <f t="shared" si="88"/>
        <v>720</v>
      </c>
      <c r="J1455" s="1">
        <v>16159</v>
      </c>
      <c r="K1455" s="1">
        <v>99423</v>
      </c>
      <c r="L1455" s="21">
        <v>99423</v>
      </c>
      <c r="M1455" s="1" t="s">
        <v>3701</v>
      </c>
      <c r="N1455" s="1" t="s">
        <v>24</v>
      </c>
      <c r="O1455" s="1" t="s">
        <v>25</v>
      </c>
      <c r="P1455" s="1" t="s">
        <v>3700</v>
      </c>
      <c r="Q1455" s="1" t="s">
        <v>3700</v>
      </c>
      <c r="R1455" s="1" t="s">
        <v>3701</v>
      </c>
      <c r="S1455" s="1" t="s">
        <v>26</v>
      </c>
      <c r="T1455" s="1" t="s">
        <v>9239</v>
      </c>
      <c r="U1455" s="1" t="s">
        <v>27</v>
      </c>
      <c r="W1455" s="1">
        <v>0</v>
      </c>
      <c r="X1455" s="1" t="s">
        <v>28</v>
      </c>
      <c r="Y1455" s="1" t="s">
        <v>29</v>
      </c>
      <c r="Z1455" s="1" t="s">
        <v>29</v>
      </c>
    </row>
    <row r="1456" spans="1:26" hidden="1" x14ac:dyDescent="0.35">
      <c r="A1456" s="1" t="s">
        <v>20</v>
      </c>
      <c r="B1456" s="1" t="s">
        <v>3702</v>
      </c>
      <c r="C1456" s="1" t="s">
        <v>3688</v>
      </c>
      <c r="D1456" s="1" t="s">
        <v>3175</v>
      </c>
      <c r="E1456" t="str">
        <f t="shared" si="89"/>
        <v>2022</v>
      </c>
      <c r="F1456" t="str">
        <f t="shared" si="90"/>
        <v>septiembre</v>
      </c>
      <c r="G1456" s="2">
        <v>45261</v>
      </c>
      <c r="H1456">
        <f t="shared" si="91"/>
        <v>442</v>
      </c>
      <c r="I1456" s="3">
        <f t="shared" si="88"/>
        <v>720</v>
      </c>
      <c r="J1456" s="1">
        <v>16174</v>
      </c>
      <c r="K1456" s="1">
        <v>99423</v>
      </c>
      <c r="L1456" s="21">
        <v>99423</v>
      </c>
      <c r="M1456" s="1" t="s">
        <v>3703</v>
      </c>
      <c r="N1456" s="1" t="s">
        <v>24</v>
      </c>
      <c r="O1456" s="1" t="s">
        <v>25</v>
      </c>
      <c r="P1456" s="1" t="s">
        <v>3702</v>
      </c>
      <c r="Q1456" s="1" t="s">
        <v>3702</v>
      </c>
      <c r="R1456" s="1" t="s">
        <v>3703</v>
      </c>
      <c r="S1456" s="1" t="s">
        <v>3704</v>
      </c>
      <c r="T1456" s="1" t="s">
        <v>9239</v>
      </c>
      <c r="U1456" s="1" t="s">
        <v>27</v>
      </c>
      <c r="W1456" s="1">
        <v>0</v>
      </c>
      <c r="X1456" s="1" t="s">
        <v>28</v>
      </c>
      <c r="Y1456" s="1" t="s">
        <v>29</v>
      </c>
      <c r="Z1456" s="1" t="s">
        <v>29</v>
      </c>
    </row>
    <row r="1457" spans="1:26" hidden="1" x14ac:dyDescent="0.35">
      <c r="A1457" s="1" t="s">
        <v>20</v>
      </c>
      <c r="B1457" s="1" t="s">
        <v>3705</v>
      </c>
      <c r="C1457" s="1" t="s">
        <v>3688</v>
      </c>
      <c r="D1457" s="1" t="s">
        <v>3175</v>
      </c>
      <c r="E1457" t="str">
        <f t="shared" si="89"/>
        <v>2022</v>
      </c>
      <c r="F1457" t="str">
        <f t="shared" si="90"/>
        <v>septiembre</v>
      </c>
      <c r="G1457" s="2">
        <v>45261</v>
      </c>
      <c r="H1457">
        <f t="shared" si="91"/>
        <v>442</v>
      </c>
      <c r="I1457" s="3">
        <f t="shared" si="88"/>
        <v>720</v>
      </c>
      <c r="J1457" s="1">
        <v>16159</v>
      </c>
      <c r="K1457" s="1">
        <v>99423</v>
      </c>
      <c r="L1457" s="21">
        <v>99423</v>
      </c>
      <c r="M1457" s="1" t="s">
        <v>3706</v>
      </c>
      <c r="N1457" s="1" t="s">
        <v>24</v>
      </c>
      <c r="O1457" s="1" t="s">
        <v>25</v>
      </c>
      <c r="P1457" s="1" t="s">
        <v>3705</v>
      </c>
      <c r="Q1457" s="1" t="s">
        <v>3705</v>
      </c>
      <c r="R1457" s="1" t="s">
        <v>3706</v>
      </c>
      <c r="S1457" s="1" t="s">
        <v>3707</v>
      </c>
      <c r="T1457" s="1" t="s">
        <v>9239</v>
      </c>
      <c r="U1457" s="1" t="s">
        <v>27</v>
      </c>
      <c r="W1457" s="1">
        <v>0</v>
      </c>
      <c r="X1457" s="1" t="s">
        <v>28</v>
      </c>
      <c r="Y1457" s="1" t="s">
        <v>29</v>
      </c>
      <c r="Z1457" s="1" t="s">
        <v>29</v>
      </c>
    </row>
    <row r="1458" spans="1:26" hidden="1" x14ac:dyDescent="0.35">
      <c r="A1458" s="1" t="s">
        <v>20</v>
      </c>
      <c r="B1458" s="1" t="s">
        <v>3708</v>
      </c>
      <c r="C1458" s="1" t="s">
        <v>3688</v>
      </c>
      <c r="D1458" s="1" t="s">
        <v>3175</v>
      </c>
      <c r="E1458" t="str">
        <f t="shared" si="89"/>
        <v>2022</v>
      </c>
      <c r="F1458" t="str">
        <f t="shared" si="90"/>
        <v>septiembre</v>
      </c>
      <c r="G1458" s="2">
        <v>45261</v>
      </c>
      <c r="H1458">
        <f t="shared" si="91"/>
        <v>442</v>
      </c>
      <c r="I1458" s="3">
        <f t="shared" si="88"/>
        <v>720</v>
      </c>
      <c r="J1458" s="1">
        <v>16159</v>
      </c>
      <c r="K1458" s="1">
        <v>99423</v>
      </c>
      <c r="L1458" s="21">
        <v>99423</v>
      </c>
      <c r="M1458" s="1" t="s">
        <v>3709</v>
      </c>
      <c r="N1458" s="1" t="s">
        <v>24</v>
      </c>
      <c r="O1458" s="1" t="s">
        <v>25</v>
      </c>
      <c r="P1458" s="1" t="s">
        <v>3708</v>
      </c>
      <c r="Q1458" s="1" t="s">
        <v>3708</v>
      </c>
      <c r="R1458" s="1" t="s">
        <v>3709</v>
      </c>
      <c r="S1458" s="1" t="s">
        <v>26</v>
      </c>
      <c r="T1458" s="1" t="s">
        <v>9239</v>
      </c>
      <c r="U1458" s="1" t="s">
        <v>27</v>
      </c>
      <c r="W1458" s="1">
        <v>0</v>
      </c>
      <c r="X1458" s="1" t="s">
        <v>28</v>
      </c>
      <c r="Y1458" s="1" t="s">
        <v>29</v>
      </c>
      <c r="Z1458" s="1" t="s">
        <v>29</v>
      </c>
    </row>
    <row r="1459" spans="1:26" hidden="1" x14ac:dyDescent="0.35">
      <c r="A1459" s="1" t="s">
        <v>20</v>
      </c>
      <c r="B1459" s="1" t="s">
        <v>3710</v>
      </c>
      <c r="C1459" s="1" t="s">
        <v>3688</v>
      </c>
      <c r="D1459" s="1" t="s">
        <v>3175</v>
      </c>
      <c r="E1459" t="str">
        <f t="shared" si="89"/>
        <v>2022</v>
      </c>
      <c r="F1459" t="str">
        <f t="shared" si="90"/>
        <v>septiembre</v>
      </c>
      <c r="G1459" s="2">
        <v>45261</v>
      </c>
      <c r="H1459">
        <f t="shared" si="91"/>
        <v>442</v>
      </c>
      <c r="I1459" s="3">
        <f t="shared" si="88"/>
        <v>720</v>
      </c>
      <c r="J1459" s="1">
        <v>16174</v>
      </c>
      <c r="K1459" s="1">
        <v>99423</v>
      </c>
      <c r="L1459" s="21">
        <v>99423</v>
      </c>
      <c r="M1459" s="1" t="s">
        <v>3711</v>
      </c>
      <c r="N1459" s="1" t="s">
        <v>24</v>
      </c>
      <c r="O1459" s="1" t="s">
        <v>25</v>
      </c>
      <c r="P1459" s="1" t="s">
        <v>3710</v>
      </c>
      <c r="Q1459" s="1" t="s">
        <v>3710</v>
      </c>
      <c r="R1459" s="1" t="s">
        <v>3711</v>
      </c>
      <c r="S1459" s="1" t="s">
        <v>26</v>
      </c>
      <c r="T1459" s="1" t="s">
        <v>9239</v>
      </c>
      <c r="U1459" s="1" t="s">
        <v>27</v>
      </c>
      <c r="W1459" s="1">
        <v>0</v>
      </c>
      <c r="X1459" s="1" t="s">
        <v>28</v>
      </c>
      <c r="Y1459" s="1" t="s">
        <v>29</v>
      </c>
      <c r="Z1459" s="1" t="s">
        <v>29</v>
      </c>
    </row>
    <row r="1460" spans="1:26" hidden="1" x14ac:dyDescent="0.35">
      <c r="A1460" s="1" t="s">
        <v>20</v>
      </c>
      <c r="B1460" s="1" t="s">
        <v>3712</v>
      </c>
      <c r="C1460" s="1" t="s">
        <v>3688</v>
      </c>
      <c r="D1460" s="1" t="s">
        <v>3175</v>
      </c>
      <c r="E1460" t="str">
        <f t="shared" si="89"/>
        <v>2022</v>
      </c>
      <c r="F1460" t="str">
        <f t="shared" si="90"/>
        <v>septiembre</v>
      </c>
      <c r="G1460" s="2">
        <v>45261</v>
      </c>
      <c r="H1460">
        <f t="shared" si="91"/>
        <v>442</v>
      </c>
      <c r="I1460" s="3">
        <f t="shared" si="88"/>
        <v>720</v>
      </c>
      <c r="J1460" s="1">
        <v>16177</v>
      </c>
      <c r="K1460" s="1">
        <v>99423</v>
      </c>
      <c r="L1460" s="21">
        <v>99423</v>
      </c>
      <c r="M1460" s="1" t="s">
        <v>3713</v>
      </c>
      <c r="N1460" s="1" t="s">
        <v>24</v>
      </c>
      <c r="O1460" s="1" t="s">
        <v>25</v>
      </c>
      <c r="P1460" s="1" t="s">
        <v>3712</v>
      </c>
      <c r="Q1460" s="1" t="s">
        <v>3712</v>
      </c>
      <c r="R1460" s="1" t="s">
        <v>3713</v>
      </c>
      <c r="S1460" s="1" t="s">
        <v>26</v>
      </c>
      <c r="T1460" s="1" t="s">
        <v>9239</v>
      </c>
      <c r="U1460" s="1" t="s">
        <v>27</v>
      </c>
      <c r="W1460" s="1">
        <v>0</v>
      </c>
      <c r="X1460" s="1" t="s">
        <v>28</v>
      </c>
      <c r="Y1460" s="1" t="s">
        <v>29</v>
      </c>
      <c r="Z1460" s="1" t="s">
        <v>29</v>
      </c>
    </row>
    <row r="1461" spans="1:26" hidden="1" x14ac:dyDescent="0.35">
      <c r="A1461" s="1" t="s">
        <v>20</v>
      </c>
      <c r="B1461" s="1" t="s">
        <v>3714</v>
      </c>
      <c r="C1461" s="1" t="s">
        <v>3688</v>
      </c>
      <c r="D1461" s="1" t="s">
        <v>3175</v>
      </c>
      <c r="E1461" t="str">
        <f t="shared" si="89"/>
        <v>2022</v>
      </c>
      <c r="F1461" t="str">
        <f t="shared" si="90"/>
        <v>septiembre</v>
      </c>
      <c r="G1461" s="2">
        <v>45261</v>
      </c>
      <c r="H1461">
        <f t="shared" si="91"/>
        <v>442</v>
      </c>
      <c r="I1461" s="3">
        <f t="shared" si="88"/>
        <v>720</v>
      </c>
      <c r="J1461" s="1">
        <v>16177</v>
      </c>
      <c r="K1461" s="1">
        <v>99423</v>
      </c>
      <c r="L1461" s="21">
        <v>99423</v>
      </c>
      <c r="M1461" s="1" t="s">
        <v>3715</v>
      </c>
      <c r="N1461" s="1" t="s">
        <v>24</v>
      </c>
      <c r="O1461" s="1" t="s">
        <v>25</v>
      </c>
      <c r="P1461" s="1" t="s">
        <v>3714</v>
      </c>
      <c r="Q1461" s="1" t="s">
        <v>3714</v>
      </c>
      <c r="R1461" s="1" t="s">
        <v>3715</v>
      </c>
      <c r="S1461" s="1" t="s">
        <v>26</v>
      </c>
      <c r="T1461" s="1" t="s">
        <v>9239</v>
      </c>
      <c r="U1461" s="1" t="s">
        <v>27</v>
      </c>
      <c r="W1461" s="1">
        <v>0</v>
      </c>
      <c r="X1461" s="1" t="s">
        <v>28</v>
      </c>
      <c r="Y1461" s="1" t="s">
        <v>29</v>
      </c>
      <c r="Z1461" s="1" t="s">
        <v>29</v>
      </c>
    </row>
    <row r="1462" spans="1:26" hidden="1" x14ac:dyDescent="0.35">
      <c r="A1462" s="1" t="s">
        <v>20</v>
      </c>
      <c r="B1462" s="1" t="s">
        <v>3716</v>
      </c>
      <c r="C1462" s="1" t="s">
        <v>3688</v>
      </c>
      <c r="D1462" s="1" t="s">
        <v>3175</v>
      </c>
      <c r="E1462" t="str">
        <f t="shared" si="89"/>
        <v>2022</v>
      </c>
      <c r="F1462" t="str">
        <f t="shared" si="90"/>
        <v>septiembre</v>
      </c>
      <c r="G1462" s="2">
        <v>45261</v>
      </c>
      <c r="H1462">
        <f t="shared" si="91"/>
        <v>442</v>
      </c>
      <c r="I1462" s="3">
        <f t="shared" si="88"/>
        <v>720</v>
      </c>
      <c r="J1462" s="1">
        <v>16176</v>
      </c>
      <c r="K1462" s="1">
        <v>216994</v>
      </c>
      <c r="L1462" s="21">
        <v>216994</v>
      </c>
      <c r="M1462" s="1" t="s">
        <v>3717</v>
      </c>
      <c r="N1462" s="1" t="s">
        <v>24</v>
      </c>
      <c r="O1462" s="1" t="s">
        <v>25</v>
      </c>
      <c r="P1462" s="1" t="s">
        <v>3716</v>
      </c>
      <c r="Q1462" s="1" t="s">
        <v>3716</v>
      </c>
      <c r="R1462" s="1" t="s">
        <v>3717</v>
      </c>
      <c r="S1462" s="1" t="s">
        <v>3718</v>
      </c>
      <c r="T1462" s="1" t="s">
        <v>9239</v>
      </c>
      <c r="U1462" s="1" t="s">
        <v>27</v>
      </c>
      <c r="W1462" s="1">
        <v>0</v>
      </c>
      <c r="X1462" s="1" t="s">
        <v>28</v>
      </c>
      <c r="Y1462" s="1" t="s">
        <v>29</v>
      </c>
      <c r="Z1462" s="1" t="s">
        <v>29</v>
      </c>
    </row>
    <row r="1463" spans="1:26" hidden="1" x14ac:dyDescent="0.35">
      <c r="A1463" s="1" t="s">
        <v>20</v>
      </c>
      <c r="B1463" s="1" t="s">
        <v>3719</v>
      </c>
      <c r="C1463" s="1" t="s">
        <v>3688</v>
      </c>
      <c r="D1463" s="1" t="s">
        <v>3175</v>
      </c>
      <c r="E1463" t="str">
        <f t="shared" si="89"/>
        <v>2022</v>
      </c>
      <c r="F1463" t="str">
        <f t="shared" si="90"/>
        <v>septiembre</v>
      </c>
      <c r="G1463" s="2">
        <v>45261</v>
      </c>
      <c r="H1463">
        <f t="shared" si="91"/>
        <v>442</v>
      </c>
      <c r="I1463" s="3">
        <f t="shared" si="88"/>
        <v>720</v>
      </c>
      <c r="J1463" s="1">
        <v>16158</v>
      </c>
      <c r="K1463" s="1">
        <v>99423</v>
      </c>
      <c r="L1463" s="21">
        <v>99423</v>
      </c>
      <c r="M1463" s="1" t="s">
        <v>3720</v>
      </c>
      <c r="N1463" s="1" t="s">
        <v>24</v>
      </c>
      <c r="O1463" s="1" t="s">
        <v>25</v>
      </c>
      <c r="P1463" s="1" t="s">
        <v>3719</v>
      </c>
      <c r="Q1463" s="1" t="s">
        <v>3719</v>
      </c>
      <c r="R1463" s="1" t="s">
        <v>3720</v>
      </c>
      <c r="S1463" s="1" t="s">
        <v>3721</v>
      </c>
      <c r="T1463" s="1" t="s">
        <v>9239</v>
      </c>
      <c r="U1463" s="1" t="s">
        <v>27</v>
      </c>
      <c r="W1463" s="1">
        <v>0</v>
      </c>
      <c r="X1463" s="1" t="s">
        <v>28</v>
      </c>
      <c r="Y1463" s="1" t="s">
        <v>29</v>
      </c>
      <c r="Z1463" s="1" t="s">
        <v>29</v>
      </c>
    </row>
    <row r="1464" spans="1:26" hidden="1" x14ac:dyDescent="0.35">
      <c r="A1464" s="1" t="s">
        <v>20</v>
      </c>
      <c r="B1464" s="1" t="s">
        <v>3722</v>
      </c>
      <c r="C1464" s="1" t="s">
        <v>3688</v>
      </c>
      <c r="D1464" s="1" t="s">
        <v>3175</v>
      </c>
      <c r="E1464" t="str">
        <f t="shared" si="89"/>
        <v>2022</v>
      </c>
      <c r="F1464" t="str">
        <f t="shared" si="90"/>
        <v>septiembre</v>
      </c>
      <c r="G1464" s="2">
        <v>45261</v>
      </c>
      <c r="H1464">
        <f t="shared" si="91"/>
        <v>442</v>
      </c>
      <c r="I1464" s="3">
        <f t="shared" si="88"/>
        <v>720</v>
      </c>
      <c r="J1464" s="1">
        <v>16158</v>
      </c>
      <c r="K1464" s="1">
        <v>99423</v>
      </c>
      <c r="L1464" s="21">
        <v>99423</v>
      </c>
      <c r="M1464" s="1" t="s">
        <v>3723</v>
      </c>
      <c r="N1464" s="1" t="s">
        <v>24</v>
      </c>
      <c r="O1464" s="1" t="s">
        <v>25</v>
      </c>
      <c r="P1464" s="1" t="s">
        <v>3722</v>
      </c>
      <c r="Q1464" s="1" t="s">
        <v>3722</v>
      </c>
      <c r="R1464" s="1" t="s">
        <v>3723</v>
      </c>
      <c r="S1464" s="1" t="s">
        <v>3724</v>
      </c>
      <c r="T1464" s="1" t="s">
        <v>9239</v>
      </c>
      <c r="U1464" s="1" t="s">
        <v>27</v>
      </c>
      <c r="W1464" s="1">
        <v>0</v>
      </c>
      <c r="X1464" s="1" t="s">
        <v>28</v>
      </c>
      <c r="Y1464" s="1" t="s">
        <v>29</v>
      </c>
      <c r="Z1464" s="1" t="s">
        <v>29</v>
      </c>
    </row>
    <row r="1465" spans="1:26" hidden="1" x14ac:dyDescent="0.35">
      <c r="A1465" s="1" t="s">
        <v>20</v>
      </c>
      <c r="B1465" s="1" t="s">
        <v>3725</v>
      </c>
      <c r="C1465" s="1" t="s">
        <v>3688</v>
      </c>
      <c r="D1465" s="1" t="s">
        <v>3175</v>
      </c>
      <c r="E1465" t="str">
        <f t="shared" si="89"/>
        <v>2022</v>
      </c>
      <c r="F1465" t="str">
        <f t="shared" si="90"/>
        <v>septiembre</v>
      </c>
      <c r="G1465" s="2">
        <v>45261</v>
      </c>
      <c r="H1465">
        <f t="shared" si="91"/>
        <v>442</v>
      </c>
      <c r="I1465" s="3">
        <f t="shared" si="88"/>
        <v>720</v>
      </c>
      <c r="J1465" s="1">
        <v>16158</v>
      </c>
      <c r="K1465" s="1">
        <v>99423</v>
      </c>
      <c r="L1465" s="21">
        <v>99423</v>
      </c>
      <c r="M1465" s="1" t="s">
        <v>3726</v>
      </c>
      <c r="N1465" s="1" t="s">
        <v>24</v>
      </c>
      <c r="O1465" s="1" t="s">
        <v>25</v>
      </c>
      <c r="P1465" s="1" t="s">
        <v>3725</v>
      </c>
      <c r="Q1465" s="1" t="s">
        <v>3725</v>
      </c>
      <c r="R1465" s="1" t="s">
        <v>3726</v>
      </c>
      <c r="S1465" s="1" t="s">
        <v>3727</v>
      </c>
      <c r="T1465" s="1" t="s">
        <v>9239</v>
      </c>
      <c r="U1465" s="1" t="s">
        <v>27</v>
      </c>
      <c r="W1465" s="1">
        <v>0</v>
      </c>
      <c r="X1465" s="1" t="s">
        <v>28</v>
      </c>
      <c r="Y1465" s="1" t="s">
        <v>29</v>
      </c>
      <c r="Z1465" s="1" t="s">
        <v>29</v>
      </c>
    </row>
    <row r="1466" spans="1:26" hidden="1" x14ac:dyDescent="0.35">
      <c r="A1466" s="1" t="s">
        <v>20</v>
      </c>
      <c r="B1466" s="1" t="s">
        <v>3728</v>
      </c>
      <c r="C1466" s="1" t="s">
        <v>3688</v>
      </c>
      <c r="D1466" s="1" t="s">
        <v>3175</v>
      </c>
      <c r="E1466" t="str">
        <f t="shared" si="89"/>
        <v>2022</v>
      </c>
      <c r="F1466" t="str">
        <f t="shared" si="90"/>
        <v>septiembre</v>
      </c>
      <c r="G1466" s="2">
        <v>45261</v>
      </c>
      <c r="H1466">
        <f t="shared" si="91"/>
        <v>442</v>
      </c>
      <c r="I1466" s="3">
        <f t="shared" si="88"/>
        <v>720</v>
      </c>
      <c r="J1466" s="1">
        <v>16158</v>
      </c>
      <c r="K1466" s="1">
        <v>99423</v>
      </c>
      <c r="L1466" s="21">
        <v>99423</v>
      </c>
      <c r="M1466" s="1" t="s">
        <v>3729</v>
      </c>
      <c r="N1466" s="1" t="s">
        <v>24</v>
      </c>
      <c r="O1466" s="1" t="s">
        <v>25</v>
      </c>
      <c r="P1466" s="1" t="s">
        <v>3728</v>
      </c>
      <c r="Q1466" s="1" t="s">
        <v>3728</v>
      </c>
      <c r="R1466" s="1" t="s">
        <v>3729</v>
      </c>
      <c r="S1466" s="1" t="s">
        <v>26</v>
      </c>
      <c r="T1466" s="1" t="s">
        <v>9239</v>
      </c>
      <c r="U1466" s="1" t="s">
        <v>27</v>
      </c>
      <c r="W1466" s="1">
        <v>0</v>
      </c>
      <c r="X1466" s="1" t="s">
        <v>28</v>
      </c>
      <c r="Y1466" s="1" t="s">
        <v>29</v>
      </c>
      <c r="Z1466" s="1" t="s">
        <v>29</v>
      </c>
    </row>
    <row r="1467" spans="1:26" hidden="1" x14ac:dyDescent="0.35">
      <c r="A1467" s="1" t="s">
        <v>20</v>
      </c>
      <c r="B1467" s="1" t="s">
        <v>3730</v>
      </c>
      <c r="C1467" s="1" t="s">
        <v>3688</v>
      </c>
      <c r="D1467" s="1" t="s">
        <v>3175</v>
      </c>
      <c r="E1467" t="str">
        <f t="shared" si="89"/>
        <v>2022</v>
      </c>
      <c r="F1467" t="str">
        <f t="shared" si="90"/>
        <v>septiembre</v>
      </c>
      <c r="G1467" s="2">
        <v>45261</v>
      </c>
      <c r="H1467">
        <f t="shared" si="91"/>
        <v>442</v>
      </c>
      <c r="I1467" s="3">
        <f t="shared" si="88"/>
        <v>720</v>
      </c>
      <c r="J1467" s="1">
        <v>16158</v>
      </c>
      <c r="K1467" s="1">
        <v>99423</v>
      </c>
      <c r="L1467" s="21">
        <v>99423</v>
      </c>
      <c r="M1467" s="1" t="s">
        <v>3731</v>
      </c>
      <c r="N1467" s="1" t="s">
        <v>24</v>
      </c>
      <c r="O1467" s="1" t="s">
        <v>25</v>
      </c>
      <c r="P1467" s="1" t="s">
        <v>3730</v>
      </c>
      <c r="Q1467" s="1" t="s">
        <v>3730</v>
      </c>
      <c r="R1467" s="1" t="s">
        <v>3731</v>
      </c>
      <c r="S1467" s="1" t="s">
        <v>26</v>
      </c>
      <c r="T1467" s="1" t="s">
        <v>9239</v>
      </c>
      <c r="U1467" s="1" t="s">
        <v>27</v>
      </c>
      <c r="W1467" s="1">
        <v>0</v>
      </c>
      <c r="X1467" s="1" t="s">
        <v>28</v>
      </c>
      <c r="Y1467" s="1" t="s">
        <v>29</v>
      </c>
      <c r="Z1467" s="1" t="s">
        <v>29</v>
      </c>
    </row>
    <row r="1468" spans="1:26" hidden="1" x14ac:dyDescent="0.35">
      <c r="A1468" s="1" t="s">
        <v>20</v>
      </c>
      <c r="B1468" s="1" t="s">
        <v>3732</v>
      </c>
      <c r="C1468" s="1" t="s">
        <v>3688</v>
      </c>
      <c r="D1468" s="1" t="s">
        <v>3175</v>
      </c>
      <c r="E1468" t="str">
        <f t="shared" si="89"/>
        <v>2022</v>
      </c>
      <c r="F1468" t="str">
        <f t="shared" si="90"/>
        <v>septiembre</v>
      </c>
      <c r="G1468" s="2">
        <v>45261</v>
      </c>
      <c r="H1468">
        <f t="shared" si="91"/>
        <v>442</v>
      </c>
      <c r="I1468" s="3">
        <f t="shared" si="88"/>
        <v>720</v>
      </c>
      <c r="J1468" s="1">
        <v>16158</v>
      </c>
      <c r="K1468" s="1">
        <v>99423</v>
      </c>
      <c r="L1468" s="21">
        <v>99423</v>
      </c>
      <c r="M1468" s="1" t="s">
        <v>3733</v>
      </c>
      <c r="N1468" s="1" t="s">
        <v>24</v>
      </c>
      <c r="O1468" s="1" t="s">
        <v>25</v>
      </c>
      <c r="P1468" s="1" t="s">
        <v>3732</v>
      </c>
      <c r="Q1468" s="1" t="s">
        <v>3732</v>
      </c>
      <c r="R1468" s="1" t="s">
        <v>3733</v>
      </c>
      <c r="S1468" s="1" t="s">
        <v>26</v>
      </c>
      <c r="T1468" s="1" t="s">
        <v>9239</v>
      </c>
      <c r="U1468" s="1" t="s">
        <v>27</v>
      </c>
      <c r="W1468" s="1">
        <v>0</v>
      </c>
      <c r="X1468" s="1" t="s">
        <v>28</v>
      </c>
      <c r="Y1468" s="1" t="s">
        <v>29</v>
      </c>
      <c r="Z1468" s="1" t="s">
        <v>29</v>
      </c>
    </row>
    <row r="1469" spans="1:26" hidden="1" x14ac:dyDescent="0.35">
      <c r="A1469" s="1" t="s">
        <v>20</v>
      </c>
      <c r="B1469" s="1" t="s">
        <v>3734</v>
      </c>
      <c r="C1469" s="1" t="s">
        <v>3688</v>
      </c>
      <c r="D1469" s="1" t="s">
        <v>3175</v>
      </c>
      <c r="E1469" t="str">
        <f t="shared" si="89"/>
        <v>2022</v>
      </c>
      <c r="F1469" t="str">
        <f t="shared" si="90"/>
        <v>septiembre</v>
      </c>
      <c r="G1469" s="2">
        <v>45261</v>
      </c>
      <c r="H1469">
        <f t="shared" si="91"/>
        <v>442</v>
      </c>
      <c r="I1469" s="3">
        <f t="shared" si="88"/>
        <v>720</v>
      </c>
      <c r="J1469" s="1">
        <v>16177</v>
      </c>
      <c r="K1469" s="1">
        <v>99423</v>
      </c>
      <c r="L1469" s="21">
        <v>99423</v>
      </c>
      <c r="M1469" s="1" t="s">
        <v>3735</v>
      </c>
      <c r="N1469" s="1" t="s">
        <v>24</v>
      </c>
      <c r="O1469" s="1" t="s">
        <v>25</v>
      </c>
      <c r="P1469" s="1" t="s">
        <v>3734</v>
      </c>
      <c r="Q1469" s="1" t="s">
        <v>3734</v>
      </c>
      <c r="R1469" s="1" t="s">
        <v>3735</v>
      </c>
      <c r="S1469" s="1" t="s">
        <v>26</v>
      </c>
      <c r="T1469" s="1" t="s">
        <v>9239</v>
      </c>
      <c r="U1469" s="1" t="s">
        <v>27</v>
      </c>
      <c r="W1469" s="1">
        <v>0</v>
      </c>
      <c r="X1469" s="1" t="s">
        <v>28</v>
      </c>
      <c r="Y1469" s="1" t="s">
        <v>29</v>
      </c>
      <c r="Z1469" s="1" t="s">
        <v>29</v>
      </c>
    </row>
    <row r="1470" spans="1:26" hidden="1" x14ac:dyDescent="0.35">
      <c r="A1470" s="1" t="s">
        <v>20</v>
      </c>
      <c r="B1470" s="1" t="s">
        <v>3736</v>
      </c>
      <c r="C1470" s="1" t="s">
        <v>3688</v>
      </c>
      <c r="D1470" s="1" t="s">
        <v>3175</v>
      </c>
      <c r="E1470" t="str">
        <f t="shared" si="89"/>
        <v>2022</v>
      </c>
      <c r="F1470" t="str">
        <f t="shared" si="90"/>
        <v>septiembre</v>
      </c>
      <c r="G1470" s="2">
        <v>45261</v>
      </c>
      <c r="H1470">
        <f t="shared" si="91"/>
        <v>442</v>
      </c>
      <c r="I1470" s="3">
        <f t="shared" si="88"/>
        <v>720</v>
      </c>
      <c r="J1470" s="1">
        <v>16158</v>
      </c>
      <c r="K1470" s="1">
        <v>99423</v>
      </c>
      <c r="L1470" s="21">
        <v>99423</v>
      </c>
      <c r="M1470" s="1" t="s">
        <v>3737</v>
      </c>
      <c r="N1470" s="1" t="s">
        <v>24</v>
      </c>
      <c r="O1470" s="1" t="s">
        <v>25</v>
      </c>
      <c r="P1470" s="1" t="s">
        <v>3736</v>
      </c>
      <c r="Q1470" s="1" t="s">
        <v>3736</v>
      </c>
      <c r="R1470" s="1" t="s">
        <v>3737</v>
      </c>
      <c r="S1470" s="1" t="s">
        <v>26</v>
      </c>
      <c r="T1470" s="1" t="s">
        <v>9239</v>
      </c>
      <c r="U1470" s="1" t="s">
        <v>27</v>
      </c>
      <c r="W1470" s="1">
        <v>0</v>
      </c>
      <c r="X1470" s="1" t="s">
        <v>28</v>
      </c>
      <c r="Y1470" s="1" t="s">
        <v>29</v>
      </c>
      <c r="Z1470" s="1" t="s">
        <v>29</v>
      </c>
    </row>
    <row r="1471" spans="1:26" hidden="1" x14ac:dyDescent="0.35">
      <c r="A1471" s="1" t="s">
        <v>20</v>
      </c>
      <c r="B1471" s="1" t="s">
        <v>3738</v>
      </c>
      <c r="C1471" s="1" t="s">
        <v>3688</v>
      </c>
      <c r="D1471" s="1" t="s">
        <v>3175</v>
      </c>
      <c r="E1471" t="str">
        <f t="shared" si="89"/>
        <v>2022</v>
      </c>
      <c r="F1471" t="str">
        <f t="shared" si="90"/>
        <v>septiembre</v>
      </c>
      <c r="G1471" s="2">
        <v>45261</v>
      </c>
      <c r="H1471">
        <f t="shared" si="91"/>
        <v>442</v>
      </c>
      <c r="I1471" s="3">
        <f t="shared" si="88"/>
        <v>720</v>
      </c>
      <c r="J1471" s="1">
        <v>16158</v>
      </c>
      <c r="K1471" s="1">
        <v>99423</v>
      </c>
      <c r="L1471" s="21">
        <v>99423</v>
      </c>
      <c r="M1471" s="1" t="s">
        <v>3739</v>
      </c>
      <c r="N1471" s="1" t="s">
        <v>24</v>
      </c>
      <c r="O1471" s="1" t="s">
        <v>25</v>
      </c>
      <c r="P1471" s="1" t="s">
        <v>3738</v>
      </c>
      <c r="Q1471" s="1" t="s">
        <v>3738</v>
      </c>
      <c r="R1471" s="1" t="s">
        <v>3739</v>
      </c>
      <c r="S1471" s="1" t="s">
        <v>26</v>
      </c>
      <c r="T1471" s="1" t="s">
        <v>9239</v>
      </c>
      <c r="U1471" s="1" t="s">
        <v>27</v>
      </c>
      <c r="W1471" s="1">
        <v>0</v>
      </c>
      <c r="X1471" s="1" t="s">
        <v>28</v>
      </c>
      <c r="Y1471" s="1" t="s">
        <v>29</v>
      </c>
      <c r="Z1471" s="1" t="s">
        <v>29</v>
      </c>
    </row>
    <row r="1472" spans="1:26" hidden="1" x14ac:dyDescent="0.35">
      <c r="A1472" s="1" t="s">
        <v>20</v>
      </c>
      <c r="B1472" s="1" t="s">
        <v>3740</v>
      </c>
      <c r="C1472" s="1" t="s">
        <v>3688</v>
      </c>
      <c r="D1472" s="1" t="s">
        <v>3175</v>
      </c>
      <c r="E1472" t="str">
        <f t="shared" si="89"/>
        <v>2022</v>
      </c>
      <c r="F1472" t="str">
        <f t="shared" si="90"/>
        <v>septiembre</v>
      </c>
      <c r="G1472" s="2">
        <v>45261</v>
      </c>
      <c r="H1472">
        <f t="shared" si="91"/>
        <v>442</v>
      </c>
      <c r="I1472" s="3">
        <f t="shared" si="88"/>
        <v>720</v>
      </c>
      <c r="J1472" s="1">
        <v>16159</v>
      </c>
      <c r="K1472" s="1">
        <v>99423</v>
      </c>
      <c r="L1472" s="21">
        <v>99423</v>
      </c>
      <c r="M1472" s="1" t="s">
        <v>3741</v>
      </c>
      <c r="N1472" s="1" t="s">
        <v>24</v>
      </c>
      <c r="O1472" s="1" t="s">
        <v>25</v>
      </c>
      <c r="P1472" s="1" t="s">
        <v>3740</v>
      </c>
      <c r="Q1472" s="1" t="s">
        <v>3740</v>
      </c>
      <c r="R1472" s="1" t="s">
        <v>3741</v>
      </c>
      <c r="S1472" s="1" t="s">
        <v>26</v>
      </c>
      <c r="T1472" s="1" t="s">
        <v>9239</v>
      </c>
      <c r="U1472" s="1" t="s">
        <v>27</v>
      </c>
      <c r="W1472" s="1">
        <v>0</v>
      </c>
      <c r="X1472" s="1" t="s">
        <v>28</v>
      </c>
      <c r="Y1472" s="1" t="s">
        <v>29</v>
      </c>
      <c r="Z1472" s="1" t="s">
        <v>29</v>
      </c>
    </row>
    <row r="1473" spans="1:26" hidden="1" x14ac:dyDescent="0.35">
      <c r="A1473" s="1" t="s">
        <v>20</v>
      </c>
      <c r="B1473" s="1" t="s">
        <v>3742</v>
      </c>
      <c r="C1473" s="1" t="s">
        <v>3688</v>
      </c>
      <c r="D1473" s="1" t="s">
        <v>3175</v>
      </c>
      <c r="E1473" t="str">
        <f t="shared" si="89"/>
        <v>2022</v>
      </c>
      <c r="F1473" t="str">
        <f t="shared" si="90"/>
        <v>septiembre</v>
      </c>
      <c r="G1473" s="2">
        <v>45261</v>
      </c>
      <c r="H1473">
        <f t="shared" si="91"/>
        <v>442</v>
      </c>
      <c r="I1473" s="3">
        <f t="shared" si="88"/>
        <v>720</v>
      </c>
      <c r="J1473" s="1">
        <v>16156</v>
      </c>
      <c r="K1473" s="1">
        <v>99423</v>
      </c>
      <c r="L1473" s="21">
        <v>99423</v>
      </c>
      <c r="M1473" s="1" t="s">
        <v>3743</v>
      </c>
      <c r="N1473" s="1" t="s">
        <v>24</v>
      </c>
      <c r="O1473" s="1" t="s">
        <v>25</v>
      </c>
      <c r="P1473" s="1" t="s">
        <v>3742</v>
      </c>
      <c r="Q1473" s="1" t="s">
        <v>3742</v>
      </c>
      <c r="R1473" s="1" t="s">
        <v>3743</v>
      </c>
      <c r="S1473" s="1" t="s">
        <v>26</v>
      </c>
      <c r="T1473" s="1" t="s">
        <v>9239</v>
      </c>
      <c r="U1473" s="1" t="s">
        <v>27</v>
      </c>
      <c r="W1473" s="1">
        <v>0</v>
      </c>
      <c r="X1473" s="1" t="s">
        <v>28</v>
      </c>
      <c r="Y1473" s="1" t="s">
        <v>29</v>
      </c>
      <c r="Z1473" s="1" t="s">
        <v>29</v>
      </c>
    </row>
    <row r="1474" spans="1:26" hidden="1" x14ac:dyDescent="0.35">
      <c r="A1474" s="1" t="s">
        <v>20</v>
      </c>
      <c r="B1474" s="1" t="s">
        <v>3744</v>
      </c>
      <c r="C1474" s="1" t="s">
        <v>3688</v>
      </c>
      <c r="D1474" s="1" t="s">
        <v>3175</v>
      </c>
      <c r="E1474" t="str">
        <f t="shared" si="89"/>
        <v>2022</v>
      </c>
      <c r="F1474" t="str">
        <f t="shared" si="90"/>
        <v>septiembre</v>
      </c>
      <c r="G1474" s="2">
        <v>45261</v>
      </c>
      <c r="H1474">
        <f t="shared" si="91"/>
        <v>442</v>
      </c>
      <c r="I1474" s="3">
        <f t="shared" ref="I1474:I1537" si="92">IF(AND(H1474&gt;0,H1474&lt;=30),30,IF(AND(H1474&gt;30,H1474&lt;=60),60,IF(AND(H1474&gt;60,H1474&lt;=90),90,IF(AND(H1474&gt;90,H1474&lt;=120),120,IF(AND(H1474&gt;120,H1474&lt;=150),150,IF(AND(H1474&gt;150,H1474&lt;=180),180,IF(AND(H1474&gt;180,H1474&lt;=360),360,IF(H1474&gt;360,720,0))))))))</f>
        <v>720</v>
      </c>
      <c r="J1474" s="1">
        <v>16156</v>
      </c>
      <c r="K1474" s="1">
        <v>99423</v>
      </c>
      <c r="L1474" s="21">
        <v>99423</v>
      </c>
      <c r="M1474" s="1" t="s">
        <v>3745</v>
      </c>
      <c r="N1474" s="1" t="s">
        <v>24</v>
      </c>
      <c r="O1474" s="1" t="s">
        <v>25</v>
      </c>
      <c r="P1474" s="1" t="s">
        <v>3744</v>
      </c>
      <c r="Q1474" s="1" t="s">
        <v>3744</v>
      </c>
      <c r="R1474" s="1" t="s">
        <v>3745</v>
      </c>
      <c r="S1474" s="1" t="s">
        <v>26</v>
      </c>
      <c r="T1474" s="1" t="s">
        <v>9239</v>
      </c>
      <c r="U1474" s="1" t="s">
        <v>27</v>
      </c>
      <c r="W1474" s="1">
        <v>0</v>
      </c>
      <c r="X1474" s="1" t="s">
        <v>28</v>
      </c>
      <c r="Y1474" s="1" t="s">
        <v>29</v>
      </c>
      <c r="Z1474" s="1" t="s">
        <v>29</v>
      </c>
    </row>
    <row r="1475" spans="1:26" hidden="1" x14ac:dyDescent="0.35">
      <c r="A1475" s="1" t="s">
        <v>20</v>
      </c>
      <c r="B1475" s="1" t="s">
        <v>3746</v>
      </c>
      <c r="C1475" s="1" t="s">
        <v>3688</v>
      </c>
      <c r="D1475" s="1" t="s">
        <v>3175</v>
      </c>
      <c r="E1475" t="str">
        <f t="shared" ref="E1475:E1538" si="93">+TEXT(D1475,"aaaa")</f>
        <v>2022</v>
      </c>
      <c r="F1475" t="str">
        <f t="shared" ref="F1475:F1538" si="94">+TEXT(D1475,"mmmm")</f>
        <v>septiembre</v>
      </c>
      <c r="G1475" s="2">
        <v>45261</v>
      </c>
      <c r="H1475">
        <f t="shared" ref="H1475:H1538" si="95">+G1475-D1475</f>
        <v>442</v>
      </c>
      <c r="I1475" s="3">
        <f t="shared" si="92"/>
        <v>720</v>
      </c>
      <c r="J1475" s="1">
        <v>16156</v>
      </c>
      <c r="K1475" s="1">
        <v>99423</v>
      </c>
      <c r="L1475" s="21">
        <v>99423</v>
      </c>
      <c r="M1475" s="1" t="s">
        <v>3747</v>
      </c>
      <c r="N1475" s="1" t="s">
        <v>24</v>
      </c>
      <c r="O1475" s="1" t="s">
        <v>25</v>
      </c>
      <c r="P1475" s="1" t="s">
        <v>3746</v>
      </c>
      <c r="Q1475" s="1" t="s">
        <v>3746</v>
      </c>
      <c r="R1475" s="1" t="s">
        <v>3747</v>
      </c>
      <c r="S1475" s="1" t="s">
        <v>3748</v>
      </c>
      <c r="T1475" s="1" t="s">
        <v>9239</v>
      </c>
      <c r="U1475" s="1" t="s">
        <v>27</v>
      </c>
      <c r="W1475" s="1">
        <v>0</v>
      </c>
      <c r="X1475" s="1" t="s">
        <v>28</v>
      </c>
      <c r="Y1475" s="1" t="s">
        <v>29</v>
      </c>
      <c r="Z1475" s="1" t="s">
        <v>29</v>
      </c>
    </row>
    <row r="1476" spans="1:26" hidden="1" x14ac:dyDescent="0.35">
      <c r="A1476" s="1" t="s">
        <v>20</v>
      </c>
      <c r="B1476" s="1" t="s">
        <v>3749</v>
      </c>
      <c r="C1476" s="1" t="s">
        <v>3688</v>
      </c>
      <c r="D1476" s="1" t="s">
        <v>3175</v>
      </c>
      <c r="E1476" t="str">
        <f t="shared" si="93"/>
        <v>2022</v>
      </c>
      <c r="F1476" t="str">
        <f t="shared" si="94"/>
        <v>septiembre</v>
      </c>
      <c r="G1476" s="2">
        <v>45261</v>
      </c>
      <c r="H1476">
        <f t="shared" si="95"/>
        <v>442</v>
      </c>
      <c r="I1476" s="3">
        <f t="shared" si="92"/>
        <v>720</v>
      </c>
      <c r="J1476" s="1">
        <v>16156</v>
      </c>
      <c r="K1476" s="1">
        <v>99423</v>
      </c>
      <c r="L1476" s="21">
        <v>99423</v>
      </c>
      <c r="M1476" s="1" t="s">
        <v>3750</v>
      </c>
      <c r="N1476" s="1" t="s">
        <v>24</v>
      </c>
      <c r="O1476" s="1" t="s">
        <v>25</v>
      </c>
      <c r="P1476" s="1" t="s">
        <v>3749</v>
      </c>
      <c r="Q1476" s="1" t="s">
        <v>3749</v>
      </c>
      <c r="R1476" s="1" t="s">
        <v>3750</v>
      </c>
      <c r="S1476" s="1" t="s">
        <v>3751</v>
      </c>
      <c r="T1476" s="1" t="s">
        <v>9239</v>
      </c>
      <c r="U1476" s="1" t="s">
        <v>27</v>
      </c>
      <c r="W1476" s="1">
        <v>0</v>
      </c>
      <c r="X1476" s="1" t="s">
        <v>28</v>
      </c>
      <c r="Y1476" s="1" t="s">
        <v>29</v>
      </c>
      <c r="Z1476" s="1" t="s">
        <v>29</v>
      </c>
    </row>
    <row r="1477" spans="1:26" hidden="1" x14ac:dyDescent="0.35">
      <c r="A1477" s="1" t="s">
        <v>20</v>
      </c>
      <c r="B1477" s="1" t="s">
        <v>3752</v>
      </c>
      <c r="C1477" s="1" t="s">
        <v>3688</v>
      </c>
      <c r="D1477" s="1" t="s">
        <v>3175</v>
      </c>
      <c r="E1477" t="str">
        <f t="shared" si="93"/>
        <v>2022</v>
      </c>
      <c r="F1477" t="str">
        <f t="shared" si="94"/>
        <v>septiembre</v>
      </c>
      <c r="G1477" s="2">
        <v>45261</v>
      </c>
      <c r="H1477">
        <f t="shared" si="95"/>
        <v>442</v>
      </c>
      <c r="I1477" s="3">
        <f t="shared" si="92"/>
        <v>720</v>
      </c>
      <c r="J1477" s="1">
        <v>16156</v>
      </c>
      <c r="K1477" s="1">
        <v>99423</v>
      </c>
      <c r="L1477" s="21">
        <v>99423</v>
      </c>
      <c r="M1477" s="1" t="s">
        <v>3753</v>
      </c>
      <c r="N1477" s="1" t="s">
        <v>24</v>
      </c>
      <c r="O1477" s="1" t="s">
        <v>25</v>
      </c>
      <c r="P1477" s="1" t="s">
        <v>3752</v>
      </c>
      <c r="Q1477" s="1" t="s">
        <v>3752</v>
      </c>
      <c r="R1477" s="1" t="s">
        <v>3753</v>
      </c>
      <c r="S1477" s="1" t="s">
        <v>26</v>
      </c>
      <c r="T1477" s="1" t="s">
        <v>9239</v>
      </c>
      <c r="U1477" s="1" t="s">
        <v>27</v>
      </c>
      <c r="W1477" s="1">
        <v>0</v>
      </c>
      <c r="X1477" s="1" t="s">
        <v>28</v>
      </c>
      <c r="Y1477" s="1" t="s">
        <v>29</v>
      </c>
      <c r="Z1477" s="1" t="s">
        <v>29</v>
      </c>
    </row>
    <row r="1478" spans="1:26" hidden="1" x14ac:dyDescent="0.35">
      <c r="A1478" s="1" t="s">
        <v>20</v>
      </c>
      <c r="B1478" s="1" t="s">
        <v>3754</v>
      </c>
      <c r="C1478" s="1" t="s">
        <v>3688</v>
      </c>
      <c r="D1478" s="1" t="s">
        <v>3175</v>
      </c>
      <c r="E1478" t="str">
        <f t="shared" si="93"/>
        <v>2022</v>
      </c>
      <c r="F1478" t="str">
        <f t="shared" si="94"/>
        <v>septiembre</v>
      </c>
      <c r="G1478" s="2">
        <v>45261</v>
      </c>
      <c r="H1478">
        <f t="shared" si="95"/>
        <v>442</v>
      </c>
      <c r="I1478" s="3">
        <f t="shared" si="92"/>
        <v>720</v>
      </c>
      <c r="J1478" s="1">
        <v>16156</v>
      </c>
      <c r="K1478" s="1">
        <v>99423</v>
      </c>
      <c r="L1478" s="21">
        <v>99423</v>
      </c>
      <c r="M1478" s="1" t="s">
        <v>3755</v>
      </c>
      <c r="N1478" s="1" t="s">
        <v>24</v>
      </c>
      <c r="O1478" s="1" t="s">
        <v>25</v>
      </c>
      <c r="P1478" s="1" t="s">
        <v>3754</v>
      </c>
      <c r="Q1478" s="1" t="s">
        <v>3754</v>
      </c>
      <c r="R1478" s="1" t="s">
        <v>3755</v>
      </c>
      <c r="S1478" s="1" t="s">
        <v>3756</v>
      </c>
      <c r="T1478" s="1" t="s">
        <v>9239</v>
      </c>
      <c r="U1478" s="1" t="s">
        <v>27</v>
      </c>
      <c r="W1478" s="1">
        <v>0</v>
      </c>
      <c r="X1478" s="1" t="s">
        <v>28</v>
      </c>
      <c r="Y1478" s="1" t="s">
        <v>29</v>
      </c>
      <c r="Z1478" s="1" t="s">
        <v>29</v>
      </c>
    </row>
    <row r="1479" spans="1:26" hidden="1" x14ac:dyDescent="0.35">
      <c r="A1479" s="1" t="s">
        <v>20</v>
      </c>
      <c r="B1479" s="1" t="s">
        <v>3757</v>
      </c>
      <c r="C1479" s="1" t="s">
        <v>3688</v>
      </c>
      <c r="D1479" s="1" t="s">
        <v>3175</v>
      </c>
      <c r="E1479" t="str">
        <f t="shared" si="93"/>
        <v>2022</v>
      </c>
      <c r="F1479" t="str">
        <f t="shared" si="94"/>
        <v>septiembre</v>
      </c>
      <c r="G1479" s="2">
        <v>45261</v>
      </c>
      <c r="H1479">
        <f t="shared" si="95"/>
        <v>442</v>
      </c>
      <c r="I1479" s="3">
        <f t="shared" si="92"/>
        <v>720</v>
      </c>
      <c r="J1479" s="1">
        <v>16177</v>
      </c>
      <c r="K1479" s="1">
        <v>99423</v>
      </c>
      <c r="L1479" s="21">
        <v>99423</v>
      </c>
      <c r="M1479" s="1" t="s">
        <v>3758</v>
      </c>
      <c r="N1479" s="1" t="s">
        <v>24</v>
      </c>
      <c r="O1479" s="1" t="s">
        <v>25</v>
      </c>
      <c r="P1479" s="1" t="s">
        <v>3757</v>
      </c>
      <c r="Q1479" s="1" t="s">
        <v>3757</v>
      </c>
      <c r="R1479" s="1" t="s">
        <v>3758</v>
      </c>
      <c r="S1479" s="1" t="s">
        <v>3759</v>
      </c>
      <c r="T1479" s="1" t="s">
        <v>9239</v>
      </c>
      <c r="U1479" s="1" t="s">
        <v>27</v>
      </c>
      <c r="W1479" s="1">
        <v>0</v>
      </c>
      <c r="X1479" s="1" t="s">
        <v>28</v>
      </c>
      <c r="Y1479" s="1" t="s">
        <v>29</v>
      </c>
      <c r="Z1479" s="1" t="s">
        <v>29</v>
      </c>
    </row>
    <row r="1480" spans="1:26" hidden="1" x14ac:dyDescent="0.35">
      <c r="A1480" s="1" t="s">
        <v>20</v>
      </c>
      <c r="B1480" s="1" t="s">
        <v>3760</v>
      </c>
      <c r="C1480" s="1" t="s">
        <v>3172</v>
      </c>
      <c r="D1480" s="1" t="s">
        <v>3175</v>
      </c>
      <c r="E1480" t="str">
        <f t="shared" si="93"/>
        <v>2022</v>
      </c>
      <c r="F1480" t="str">
        <f t="shared" si="94"/>
        <v>septiembre</v>
      </c>
      <c r="G1480" s="2">
        <v>45261</v>
      </c>
      <c r="H1480">
        <f t="shared" si="95"/>
        <v>442</v>
      </c>
      <c r="I1480" s="3">
        <f t="shared" si="92"/>
        <v>720</v>
      </c>
      <c r="J1480" s="1">
        <v>16174</v>
      </c>
      <c r="K1480" s="1">
        <v>99423</v>
      </c>
      <c r="L1480" s="21">
        <v>99423</v>
      </c>
      <c r="M1480" s="1" t="s">
        <v>3761</v>
      </c>
      <c r="N1480" s="1" t="s">
        <v>24</v>
      </c>
      <c r="O1480" s="1" t="s">
        <v>25</v>
      </c>
      <c r="P1480" s="1" t="s">
        <v>3760</v>
      </c>
      <c r="Q1480" s="1" t="s">
        <v>3760</v>
      </c>
      <c r="R1480" s="1" t="s">
        <v>3761</v>
      </c>
      <c r="S1480" s="1" t="s">
        <v>3762</v>
      </c>
      <c r="T1480" s="1" t="s">
        <v>9239</v>
      </c>
      <c r="U1480" s="1" t="s">
        <v>27</v>
      </c>
      <c r="W1480" s="1">
        <v>0</v>
      </c>
      <c r="X1480" s="1" t="s">
        <v>28</v>
      </c>
      <c r="Y1480" s="1" t="s">
        <v>29</v>
      </c>
      <c r="Z1480" s="1" t="s">
        <v>29</v>
      </c>
    </row>
    <row r="1481" spans="1:26" hidden="1" x14ac:dyDescent="0.35">
      <c r="A1481" s="1" t="s">
        <v>20</v>
      </c>
      <c r="B1481" s="1" t="s">
        <v>3763</v>
      </c>
      <c r="C1481" s="1" t="s">
        <v>3172</v>
      </c>
      <c r="D1481" s="1" t="s">
        <v>3175</v>
      </c>
      <c r="E1481" t="str">
        <f t="shared" si="93"/>
        <v>2022</v>
      </c>
      <c r="F1481" t="str">
        <f t="shared" si="94"/>
        <v>septiembre</v>
      </c>
      <c r="G1481" s="2">
        <v>45261</v>
      </c>
      <c r="H1481">
        <f t="shared" si="95"/>
        <v>442</v>
      </c>
      <c r="I1481" s="3">
        <f t="shared" si="92"/>
        <v>720</v>
      </c>
      <c r="J1481" s="1">
        <v>16177</v>
      </c>
      <c r="K1481" s="1">
        <v>99423</v>
      </c>
      <c r="L1481" s="21">
        <v>99423</v>
      </c>
      <c r="M1481" s="1" t="s">
        <v>3764</v>
      </c>
      <c r="N1481" s="1" t="s">
        <v>24</v>
      </c>
      <c r="O1481" s="1" t="s">
        <v>25</v>
      </c>
      <c r="P1481" s="1" t="s">
        <v>3763</v>
      </c>
      <c r="Q1481" s="1" t="s">
        <v>3763</v>
      </c>
      <c r="R1481" s="1" t="s">
        <v>3764</v>
      </c>
      <c r="S1481" s="1" t="s">
        <v>3765</v>
      </c>
      <c r="T1481" s="1" t="s">
        <v>9239</v>
      </c>
      <c r="U1481" s="1" t="s">
        <v>27</v>
      </c>
      <c r="W1481" s="1">
        <v>0</v>
      </c>
      <c r="X1481" s="1" t="s">
        <v>28</v>
      </c>
      <c r="Y1481" s="1" t="s">
        <v>29</v>
      </c>
      <c r="Z1481" s="1" t="s">
        <v>29</v>
      </c>
    </row>
    <row r="1482" spans="1:26" hidden="1" x14ac:dyDescent="0.35">
      <c r="A1482" s="1" t="s">
        <v>20</v>
      </c>
      <c r="B1482" s="1" t="s">
        <v>3766</v>
      </c>
      <c r="C1482" s="1" t="s">
        <v>3172</v>
      </c>
      <c r="D1482" s="1" t="s">
        <v>3175</v>
      </c>
      <c r="E1482" t="str">
        <f t="shared" si="93"/>
        <v>2022</v>
      </c>
      <c r="F1482" t="str">
        <f t="shared" si="94"/>
        <v>septiembre</v>
      </c>
      <c r="G1482" s="2">
        <v>45261</v>
      </c>
      <c r="H1482">
        <f t="shared" si="95"/>
        <v>442</v>
      </c>
      <c r="I1482" s="3">
        <f t="shared" si="92"/>
        <v>720</v>
      </c>
      <c r="J1482" s="1">
        <v>16159</v>
      </c>
      <c r="K1482" s="1">
        <v>99423</v>
      </c>
      <c r="L1482" s="21">
        <v>99423</v>
      </c>
      <c r="M1482" s="1" t="s">
        <v>3767</v>
      </c>
      <c r="N1482" s="1" t="s">
        <v>24</v>
      </c>
      <c r="O1482" s="1" t="s">
        <v>25</v>
      </c>
      <c r="P1482" s="1" t="s">
        <v>3766</v>
      </c>
      <c r="Q1482" s="1" t="s">
        <v>3766</v>
      </c>
      <c r="R1482" s="1" t="s">
        <v>3767</v>
      </c>
      <c r="S1482" s="1" t="s">
        <v>26</v>
      </c>
      <c r="T1482" s="1" t="s">
        <v>9239</v>
      </c>
      <c r="U1482" s="1" t="s">
        <v>27</v>
      </c>
      <c r="W1482" s="1">
        <v>0</v>
      </c>
      <c r="X1482" s="1" t="s">
        <v>28</v>
      </c>
      <c r="Y1482" s="1" t="s">
        <v>29</v>
      </c>
      <c r="Z1482" s="1" t="s">
        <v>29</v>
      </c>
    </row>
    <row r="1483" spans="1:26" hidden="1" x14ac:dyDescent="0.35">
      <c r="A1483" s="1" t="s">
        <v>20</v>
      </c>
      <c r="B1483" s="1" t="s">
        <v>3768</v>
      </c>
      <c r="C1483" s="1" t="s">
        <v>3172</v>
      </c>
      <c r="D1483" s="1" t="s">
        <v>3175</v>
      </c>
      <c r="E1483" t="str">
        <f t="shared" si="93"/>
        <v>2022</v>
      </c>
      <c r="F1483" t="str">
        <f t="shared" si="94"/>
        <v>septiembre</v>
      </c>
      <c r="G1483" s="2">
        <v>45261</v>
      </c>
      <c r="H1483">
        <f t="shared" si="95"/>
        <v>442</v>
      </c>
      <c r="I1483" s="3">
        <f t="shared" si="92"/>
        <v>720</v>
      </c>
      <c r="J1483" s="1">
        <v>16177</v>
      </c>
      <c r="K1483" s="1">
        <v>99423</v>
      </c>
      <c r="L1483" s="21">
        <v>99423</v>
      </c>
      <c r="M1483" s="1" t="s">
        <v>3769</v>
      </c>
      <c r="N1483" s="1" t="s">
        <v>24</v>
      </c>
      <c r="O1483" s="1" t="s">
        <v>25</v>
      </c>
      <c r="P1483" s="1" t="s">
        <v>3768</v>
      </c>
      <c r="Q1483" s="1" t="s">
        <v>3768</v>
      </c>
      <c r="R1483" s="1" t="s">
        <v>3769</v>
      </c>
      <c r="S1483" s="1" t="s">
        <v>3770</v>
      </c>
      <c r="T1483" s="1" t="s">
        <v>9239</v>
      </c>
      <c r="U1483" s="1" t="s">
        <v>27</v>
      </c>
      <c r="W1483" s="1">
        <v>0</v>
      </c>
      <c r="X1483" s="1" t="s">
        <v>28</v>
      </c>
      <c r="Y1483" s="1" t="s">
        <v>29</v>
      </c>
      <c r="Z1483" s="1" t="s">
        <v>29</v>
      </c>
    </row>
    <row r="1484" spans="1:26" hidden="1" x14ac:dyDescent="0.35">
      <c r="A1484" s="1" t="s">
        <v>20</v>
      </c>
      <c r="B1484" s="1" t="s">
        <v>3771</v>
      </c>
      <c r="C1484" s="1" t="s">
        <v>3172</v>
      </c>
      <c r="D1484" s="1" t="s">
        <v>3175</v>
      </c>
      <c r="E1484" t="str">
        <f t="shared" si="93"/>
        <v>2022</v>
      </c>
      <c r="F1484" t="str">
        <f t="shared" si="94"/>
        <v>septiembre</v>
      </c>
      <c r="G1484" s="2">
        <v>45261</v>
      </c>
      <c r="H1484">
        <f t="shared" si="95"/>
        <v>442</v>
      </c>
      <c r="I1484" s="3">
        <f t="shared" si="92"/>
        <v>720</v>
      </c>
      <c r="J1484" s="1">
        <v>16159</v>
      </c>
      <c r="K1484" s="1">
        <v>99423</v>
      </c>
      <c r="L1484" s="21">
        <v>99423</v>
      </c>
      <c r="M1484" s="1" t="s">
        <v>3772</v>
      </c>
      <c r="N1484" s="1" t="s">
        <v>24</v>
      </c>
      <c r="O1484" s="1" t="s">
        <v>25</v>
      </c>
      <c r="P1484" s="1" t="s">
        <v>3771</v>
      </c>
      <c r="Q1484" s="1" t="s">
        <v>3771</v>
      </c>
      <c r="R1484" s="1" t="s">
        <v>3772</v>
      </c>
      <c r="S1484" s="1" t="s">
        <v>26</v>
      </c>
      <c r="T1484" s="1" t="s">
        <v>9239</v>
      </c>
      <c r="U1484" s="1" t="s">
        <v>27</v>
      </c>
      <c r="W1484" s="1">
        <v>0</v>
      </c>
      <c r="X1484" s="1" t="s">
        <v>28</v>
      </c>
      <c r="Y1484" s="1" t="s">
        <v>29</v>
      </c>
      <c r="Z1484" s="1" t="s">
        <v>29</v>
      </c>
    </row>
    <row r="1485" spans="1:26" hidden="1" x14ac:dyDescent="0.35">
      <c r="A1485" s="1" t="s">
        <v>20</v>
      </c>
      <c r="B1485" s="1" t="s">
        <v>3773</v>
      </c>
      <c r="C1485" s="1" t="s">
        <v>3172</v>
      </c>
      <c r="D1485" s="1" t="s">
        <v>3175</v>
      </c>
      <c r="E1485" t="str">
        <f t="shared" si="93"/>
        <v>2022</v>
      </c>
      <c r="F1485" t="str">
        <f t="shared" si="94"/>
        <v>septiembre</v>
      </c>
      <c r="G1485" s="2">
        <v>45261</v>
      </c>
      <c r="H1485">
        <f t="shared" si="95"/>
        <v>442</v>
      </c>
      <c r="I1485" s="3">
        <f t="shared" si="92"/>
        <v>720</v>
      </c>
      <c r="J1485" s="1">
        <v>16177</v>
      </c>
      <c r="K1485" s="1">
        <v>99423</v>
      </c>
      <c r="L1485" s="21">
        <v>99423</v>
      </c>
      <c r="M1485" s="1" t="s">
        <v>3774</v>
      </c>
      <c r="N1485" s="1" t="s">
        <v>24</v>
      </c>
      <c r="O1485" s="1" t="s">
        <v>25</v>
      </c>
      <c r="P1485" s="1" t="s">
        <v>3773</v>
      </c>
      <c r="Q1485" s="1" t="s">
        <v>3773</v>
      </c>
      <c r="R1485" s="1" t="s">
        <v>3774</v>
      </c>
      <c r="S1485" s="1" t="s">
        <v>26</v>
      </c>
      <c r="T1485" s="1" t="s">
        <v>9239</v>
      </c>
      <c r="U1485" s="1" t="s">
        <v>27</v>
      </c>
      <c r="W1485" s="1">
        <v>0</v>
      </c>
      <c r="X1485" s="1" t="s">
        <v>28</v>
      </c>
      <c r="Y1485" s="1" t="s">
        <v>29</v>
      </c>
      <c r="Z1485" s="1" t="s">
        <v>29</v>
      </c>
    </row>
    <row r="1486" spans="1:26" hidden="1" x14ac:dyDescent="0.35">
      <c r="A1486" s="1" t="s">
        <v>20</v>
      </c>
      <c r="B1486" s="1" t="s">
        <v>3775</v>
      </c>
      <c r="C1486" s="1" t="s">
        <v>3172</v>
      </c>
      <c r="D1486" s="1" t="s">
        <v>3175</v>
      </c>
      <c r="E1486" t="str">
        <f t="shared" si="93"/>
        <v>2022</v>
      </c>
      <c r="F1486" t="str">
        <f t="shared" si="94"/>
        <v>septiembre</v>
      </c>
      <c r="G1486" s="2">
        <v>45261</v>
      </c>
      <c r="H1486">
        <f t="shared" si="95"/>
        <v>442</v>
      </c>
      <c r="I1486" s="3">
        <f t="shared" si="92"/>
        <v>720</v>
      </c>
      <c r="J1486" s="1">
        <v>16177</v>
      </c>
      <c r="K1486" s="1">
        <v>99423</v>
      </c>
      <c r="L1486" s="21">
        <v>99423</v>
      </c>
      <c r="M1486" s="1" t="s">
        <v>3776</v>
      </c>
      <c r="N1486" s="1" t="s">
        <v>24</v>
      </c>
      <c r="O1486" s="1" t="s">
        <v>25</v>
      </c>
      <c r="P1486" s="1" t="s">
        <v>3775</v>
      </c>
      <c r="Q1486" s="1" t="s">
        <v>3775</v>
      </c>
      <c r="R1486" s="1" t="s">
        <v>3776</v>
      </c>
      <c r="S1486" s="1" t="s">
        <v>3777</v>
      </c>
      <c r="T1486" s="1" t="s">
        <v>9239</v>
      </c>
      <c r="U1486" s="1" t="s">
        <v>27</v>
      </c>
      <c r="W1486" s="1">
        <v>0</v>
      </c>
      <c r="X1486" s="1" t="s">
        <v>28</v>
      </c>
      <c r="Y1486" s="1" t="s">
        <v>29</v>
      </c>
      <c r="Z1486" s="1" t="s">
        <v>29</v>
      </c>
    </row>
    <row r="1487" spans="1:26" hidden="1" x14ac:dyDescent="0.35">
      <c r="A1487" s="1" t="s">
        <v>20</v>
      </c>
      <c r="B1487" s="1" t="s">
        <v>3778</v>
      </c>
      <c r="C1487" s="1" t="s">
        <v>3172</v>
      </c>
      <c r="D1487" s="1" t="s">
        <v>3175</v>
      </c>
      <c r="E1487" t="str">
        <f t="shared" si="93"/>
        <v>2022</v>
      </c>
      <c r="F1487" t="str">
        <f t="shared" si="94"/>
        <v>septiembre</v>
      </c>
      <c r="G1487" s="2">
        <v>45261</v>
      </c>
      <c r="H1487">
        <f t="shared" si="95"/>
        <v>442</v>
      </c>
      <c r="I1487" s="3">
        <f t="shared" si="92"/>
        <v>720</v>
      </c>
      <c r="J1487" s="1">
        <v>16159</v>
      </c>
      <c r="K1487" s="1">
        <v>99423</v>
      </c>
      <c r="L1487" s="21">
        <v>99423</v>
      </c>
      <c r="M1487" s="1" t="s">
        <v>3779</v>
      </c>
      <c r="N1487" s="1" t="s">
        <v>24</v>
      </c>
      <c r="O1487" s="1" t="s">
        <v>25</v>
      </c>
      <c r="P1487" s="1" t="s">
        <v>3778</v>
      </c>
      <c r="Q1487" s="1" t="s">
        <v>3778</v>
      </c>
      <c r="R1487" s="1" t="s">
        <v>3779</v>
      </c>
      <c r="S1487" s="1" t="s">
        <v>26</v>
      </c>
      <c r="T1487" s="1" t="s">
        <v>9239</v>
      </c>
      <c r="U1487" s="1" t="s">
        <v>27</v>
      </c>
      <c r="W1487" s="1">
        <v>0</v>
      </c>
      <c r="X1487" s="1" t="s">
        <v>28</v>
      </c>
      <c r="Y1487" s="1" t="s">
        <v>29</v>
      </c>
      <c r="Z1487" s="1" t="s">
        <v>29</v>
      </c>
    </row>
    <row r="1488" spans="1:26" hidden="1" x14ac:dyDescent="0.35">
      <c r="A1488" s="1" t="s">
        <v>20</v>
      </c>
      <c r="B1488" s="1" t="s">
        <v>3780</v>
      </c>
      <c r="C1488" s="1" t="s">
        <v>3172</v>
      </c>
      <c r="D1488" s="1" t="s">
        <v>3175</v>
      </c>
      <c r="E1488" t="str">
        <f t="shared" si="93"/>
        <v>2022</v>
      </c>
      <c r="F1488" t="str">
        <f t="shared" si="94"/>
        <v>septiembre</v>
      </c>
      <c r="G1488" s="2">
        <v>45261</v>
      </c>
      <c r="H1488">
        <f t="shared" si="95"/>
        <v>442</v>
      </c>
      <c r="I1488" s="3">
        <f t="shared" si="92"/>
        <v>720</v>
      </c>
      <c r="J1488" s="1">
        <v>16177</v>
      </c>
      <c r="K1488" s="1">
        <v>99423</v>
      </c>
      <c r="L1488" s="21">
        <v>99423</v>
      </c>
      <c r="M1488" s="1" t="s">
        <v>3781</v>
      </c>
      <c r="N1488" s="1" t="s">
        <v>24</v>
      </c>
      <c r="O1488" s="1" t="s">
        <v>25</v>
      </c>
      <c r="P1488" s="1" t="s">
        <v>3780</v>
      </c>
      <c r="Q1488" s="1" t="s">
        <v>3780</v>
      </c>
      <c r="R1488" s="1" t="s">
        <v>3781</v>
      </c>
      <c r="S1488" s="1" t="s">
        <v>26</v>
      </c>
      <c r="T1488" s="1" t="s">
        <v>9239</v>
      </c>
      <c r="U1488" s="1" t="s">
        <v>27</v>
      </c>
      <c r="W1488" s="1">
        <v>0</v>
      </c>
      <c r="X1488" s="1" t="s">
        <v>28</v>
      </c>
      <c r="Y1488" s="1" t="s">
        <v>29</v>
      </c>
      <c r="Z1488" s="1" t="s">
        <v>29</v>
      </c>
    </row>
    <row r="1489" spans="1:26" hidden="1" x14ac:dyDescent="0.35">
      <c r="A1489" s="1" t="s">
        <v>20</v>
      </c>
      <c r="B1489" s="1" t="s">
        <v>3782</v>
      </c>
      <c r="C1489" s="1" t="s">
        <v>3172</v>
      </c>
      <c r="D1489" s="1" t="s">
        <v>3175</v>
      </c>
      <c r="E1489" t="str">
        <f t="shared" si="93"/>
        <v>2022</v>
      </c>
      <c r="F1489" t="str">
        <f t="shared" si="94"/>
        <v>septiembre</v>
      </c>
      <c r="G1489" s="2">
        <v>45261</v>
      </c>
      <c r="H1489">
        <f t="shared" si="95"/>
        <v>442</v>
      </c>
      <c r="I1489" s="3">
        <f t="shared" si="92"/>
        <v>720</v>
      </c>
      <c r="J1489" s="1">
        <v>16173</v>
      </c>
      <c r="K1489" s="1">
        <v>99423</v>
      </c>
      <c r="L1489" s="21">
        <v>99423</v>
      </c>
      <c r="M1489" s="1" t="s">
        <v>3783</v>
      </c>
      <c r="N1489" s="1" t="s">
        <v>24</v>
      </c>
      <c r="O1489" s="1" t="s">
        <v>25</v>
      </c>
      <c r="P1489" s="1" t="s">
        <v>3782</v>
      </c>
      <c r="Q1489" s="1" t="s">
        <v>3782</v>
      </c>
      <c r="R1489" s="1" t="s">
        <v>3783</v>
      </c>
      <c r="S1489" s="1" t="s">
        <v>26</v>
      </c>
      <c r="T1489" s="1" t="s">
        <v>9239</v>
      </c>
      <c r="U1489" s="1" t="s">
        <v>27</v>
      </c>
      <c r="W1489" s="1">
        <v>0</v>
      </c>
      <c r="X1489" s="1" t="s">
        <v>28</v>
      </c>
      <c r="Y1489" s="1" t="s">
        <v>29</v>
      </c>
      <c r="Z1489" s="1" t="s">
        <v>29</v>
      </c>
    </row>
    <row r="1490" spans="1:26" hidden="1" x14ac:dyDescent="0.35">
      <c r="A1490" s="1" t="s">
        <v>20</v>
      </c>
      <c r="B1490" s="1" t="s">
        <v>3784</v>
      </c>
      <c r="C1490" s="1" t="s">
        <v>3172</v>
      </c>
      <c r="D1490" s="1" t="s">
        <v>3175</v>
      </c>
      <c r="E1490" t="str">
        <f t="shared" si="93"/>
        <v>2022</v>
      </c>
      <c r="F1490" t="str">
        <f t="shared" si="94"/>
        <v>septiembre</v>
      </c>
      <c r="G1490" s="2">
        <v>45261</v>
      </c>
      <c r="H1490">
        <f t="shared" si="95"/>
        <v>442</v>
      </c>
      <c r="I1490" s="3">
        <f t="shared" si="92"/>
        <v>720</v>
      </c>
      <c r="J1490" s="1">
        <v>16173</v>
      </c>
      <c r="K1490" s="1">
        <v>99423</v>
      </c>
      <c r="L1490" s="21">
        <v>99423</v>
      </c>
      <c r="M1490" s="1" t="s">
        <v>3785</v>
      </c>
      <c r="N1490" s="1" t="s">
        <v>24</v>
      </c>
      <c r="O1490" s="1" t="s">
        <v>25</v>
      </c>
      <c r="P1490" s="1" t="s">
        <v>3784</v>
      </c>
      <c r="Q1490" s="1" t="s">
        <v>3784</v>
      </c>
      <c r="R1490" s="1" t="s">
        <v>3785</v>
      </c>
      <c r="S1490" s="1" t="s">
        <v>3786</v>
      </c>
      <c r="T1490" s="1" t="s">
        <v>9239</v>
      </c>
      <c r="U1490" s="1" t="s">
        <v>27</v>
      </c>
      <c r="W1490" s="1">
        <v>0</v>
      </c>
      <c r="X1490" s="1" t="s">
        <v>28</v>
      </c>
      <c r="Y1490" s="1" t="s">
        <v>29</v>
      </c>
      <c r="Z1490" s="1" t="s">
        <v>29</v>
      </c>
    </row>
    <row r="1491" spans="1:26" hidden="1" x14ac:dyDescent="0.35">
      <c r="A1491" s="1" t="s">
        <v>20</v>
      </c>
      <c r="B1491" s="1" t="s">
        <v>3787</v>
      </c>
      <c r="C1491" s="1" t="s">
        <v>3172</v>
      </c>
      <c r="D1491" s="1" t="s">
        <v>3175</v>
      </c>
      <c r="E1491" t="str">
        <f t="shared" si="93"/>
        <v>2022</v>
      </c>
      <c r="F1491" t="str">
        <f t="shared" si="94"/>
        <v>septiembre</v>
      </c>
      <c r="G1491" s="2">
        <v>45261</v>
      </c>
      <c r="H1491">
        <f t="shared" si="95"/>
        <v>442</v>
      </c>
      <c r="I1491" s="3">
        <f t="shared" si="92"/>
        <v>720</v>
      </c>
      <c r="J1491" s="1">
        <v>16173</v>
      </c>
      <c r="K1491" s="1">
        <v>99423</v>
      </c>
      <c r="L1491" s="21">
        <v>99423</v>
      </c>
      <c r="M1491" s="1" t="s">
        <v>3788</v>
      </c>
      <c r="N1491" s="1" t="s">
        <v>24</v>
      </c>
      <c r="O1491" s="1" t="s">
        <v>25</v>
      </c>
      <c r="P1491" s="1" t="s">
        <v>3787</v>
      </c>
      <c r="Q1491" s="1" t="s">
        <v>3787</v>
      </c>
      <c r="R1491" s="1" t="s">
        <v>3788</v>
      </c>
      <c r="S1491" s="1" t="s">
        <v>3789</v>
      </c>
      <c r="T1491" s="1" t="s">
        <v>9239</v>
      </c>
      <c r="U1491" s="1" t="s">
        <v>27</v>
      </c>
      <c r="W1491" s="1">
        <v>0</v>
      </c>
      <c r="X1491" s="1" t="s">
        <v>28</v>
      </c>
      <c r="Y1491" s="1" t="s">
        <v>29</v>
      </c>
      <c r="Z1491" s="1" t="s">
        <v>29</v>
      </c>
    </row>
    <row r="1492" spans="1:26" hidden="1" x14ac:dyDescent="0.35">
      <c r="A1492" s="1" t="s">
        <v>20</v>
      </c>
      <c r="B1492" s="1" t="s">
        <v>3790</v>
      </c>
      <c r="C1492" s="1" t="s">
        <v>3172</v>
      </c>
      <c r="D1492" s="1" t="s">
        <v>3175</v>
      </c>
      <c r="E1492" t="str">
        <f t="shared" si="93"/>
        <v>2022</v>
      </c>
      <c r="F1492" t="str">
        <f t="shared" si="94"/>
        <v>septiembre</v>
      </c>
      <c r="G1492" s="2">
        <v>45261</v>
      </c>
      <c r="H1492">
        <f t="shared" si="95"/>
        <v>442</v>
      </c>
      <c r="I1492" s="3">
        <f t="shared" si="92"/>
        <v>720</v>
      </c>
      <c r="J1492" s="1">
        <v>16173</v>
      </c>
      <c r="K1492" s="1">
        <v>99423</v>
      </c>
      <c r="L1492" s="21">
        <v>99423</v>
      </c>
      <c r="M1492" s="1" t="s">
        <v>3791</v>
      </c>
      <c r="N1492" s="1" t="s">
        <v>24</v>
      </c>
      <c r="O1492" s="1" t="s">
        <v>25</v>
      </c>
      <c r="P1492" s="1" t="s">
        <v>3790</v>
      </c>
      <c r="Q1492" s="1" t="s">
        <v>3790</v>
      </c>
      <c r="R1492" s="1" t="s">
        <v>3791</v>
      </c>
      <c r="S1492" s="1" t="s">
        <v>26</v>
      </c>
      <c r="T1492" s="1" t="s">
        <v>9239</v>
      </c>
      <c r="U1492" s="1" t="s">
        <v>27</v>
      </c>
      <c r="W1492" s="1">
        <v>0</v>
      </c>
      <c r="X1492" s="1" t="s">
        <v>28</v>
      </c>
      <c r="Y1492" s="1" t="s">
        <v>29</v>
      </c>
      <c r="Z1492" s="1" t="s">
        <v>29</v>
      </c>
    </row>
    <row r="1493" spans="1:26" hidden="1" x14ac:dyDescent="0.35">
      <c r="A1493" s="1" t="s">
        <v>20</v>
      </c>
      <c r="B1493" s="1" t="s">
        <v>3792</v>
      </c>
      <c r="C1493" s="1" t="s">
        <v>3172</v>
      </c>
      <c r="D1493" s="1" t="s">
        <v>3175</v>
      </c>
      <c r="E1493" t="str">
        <f t="shared" si="93"/>
        <v>2022</v>
      </c>
      <c r="F1493" t="str">
        <f t="shared" si="94"/>
        <v>septiembre</v>
      </c>
      <c r="G1493" s="2">
        <v>45261</v>
      </c>
      <c r="H1493">
        <f t="shared" si="95"/>
        <v>442</v>
      </c>
      <c r="I1493" s="3">
        <f t="shared" si="92"/>
        <v>720</v>
      </c>
      <c r="J1493" s="1">
        <v>16177</v>
      </c>
      <c r="K1493" s="1">
        <v>99423</v>
      </c>
      <c r="L1493" s="21">
        <v>99423</v>
      </c>
      <c r="M1493" s="1" t="s">
        <v>3793</v>
      </c>
      <c r="N1493" s="1" t="s">
        <v>24</v>
      </c>
      <c r="O1493" s="1" t="s">
        <v>25</v>
      </c>
      <c r="P1493" s="1" t="s">
        <v>3792</v>
      </c>
      <c r="Q1493" s="1" t="s">
        <v>3792</v>
      </c>
      <c r="R1493" s="1" t="s">
        <v>3793</v>
      </c>
      <c r="S1493" s="1" t="s">
        <v>26</v>
      </c>
      <c r="T1493" s="1" t="s">
        <v>9239</v>
      </c>
      <c r="U1493" s="1" t="s">
        <v>27</v>
      </c>
      <c r="W1493" s="1">
        <v>0</v>
      </c>
      <c r="X1493" s="1" t="s">
        <v>28</v>
      </c>
      <c r="Y1493" s="1" t="s">
        <v>29</v>
      </c>
      <c r="Z1493" s="1" t="s">
        <v>29</v>
      </c>
    </row>
    <row r="1494" spans="1:26" hidden="1" x14ac:dyDescent="0.35">
      <c r="A1494" s="1" t="s">
        <v>20</v>
      </c>
      <c r="B1494" s="1" t="s">
        <v>3794</v>
      </c>
      <c r="C1494" s="1" t="s">
        <v>3172</v>
      </c>
      <c r="D1494" s="1" t="s">
        <v>3175</v>
      </c>
      <c r="E1494" t="str">
        <f t="shared" si="93"/>
        <v>2022</v>
      </c>
      <c r="F1494" t="str">
        <f t="shared" si="94"/>
        <v>septiembre</v>
      </c>
      <c r="G1494" s="2">
        <v>45261</v>
      </c>
      <c r="H1494">
        <f t="shared" si="95"/>
        <v>442</v>
      </c>
      <c r="I1494" s="3">
        <f t="shared" si="92"/>
        <v>720</v>
      </c>
      <c r="J1494" s="1">
        <v>16177</v>
      </c>
      <c r="K1494" s="1">
        <v>99423</v>
      </c>
      <c r="L1494" s="21">
        <v>99423</v>
      </c>
      <c r="M1494" s="1" t="s">
        <v>3795</v>
      </c>
      <c r="N1494" s="1" t="s">
        <v>24</v>
      </c>
      <c r="O1494" s="1" t="s">
        <v>25</v>
      </c>
      <c r="P1494" s="1" t="s">
        <v>3794</v>
      </c>
      <c r="Q1494" s="1" t="s">
        <v>3794</v>
      </c>
      <c r="R1494" s="1" t="s">
        <v>3795</v>
      </c>
      <c r="S1494" s="1" t="s">
        <v>26</v>
      </c>
      <c r="T1494" s="1" t="s">
        <v>9239</v>
      </c>
      <c r="U1494" s="1" t="s">
        <v>27</v>
      </c>
      <c r="W1494" s="1">
        <v>0</v>
      </c>
      <c r="X1494" s="1" t="s">
        <v>28</v>
      </c>
      <c r="Y1494" s="1" t="s">
        <v>29</v>
      </c>
      <c r="Z1494" s="1" t="s">
        <v>29</v>
      </c>
    </row>
    <row r="1495" spans="1:26" hidden="1" x14ac:dyDescent="0.35">
      <c r="A1495" s="1" t="s">
        <v>20</v>
      </c>
      <c r="B1495" s="1" t="s">
        <v>3796</v>
      </c>
      <c r="C1495" s="1" t="s">
        <v>3797</v>
      </c>
      <c r="D1495" s="1" t="s">
        <v>3175</v>
      </c>
      <c r="E1495" t="str">
        <f t="shared" si="93"/>
        <v>2022</v>
      </c>
      <c r="F1495" t="str">
        <f t="shared" si="94"/>
        <v>septiembre</v>
      </c>
      <c r="G1495" s="2">
        <v>45261</v>
      </c>
      <c r="H1495">
        <f t="shared" si="95"/>
        <v>442</v>
      </c>
      <c r="I1495" s="3">
        <f t="shared" si="92"/>
        <v>720</v>
      </c>
      <c r="J1495" s="1">
        <v>16173</v>
      </c>
      <c r="K1495" s="1">
        <v>99423</v>
      </c>
      <c r="L1495" s="21">
        <v>99423</v>
      </c>
      <c r="M1495" s="1" t="s">
        <v>3798</v>
      </c>
      <c r="N1495" s="1" t="s">
        <v>24</v>
      </c>
      <c r="O1495" s="1" t="s">
        <v>25</v>
      </c>
      <c r="P1495" s="1" t="s">
        <v>3796</v>
      </c>
      <c r="Q1495" s="1" t="s">
        <v>3796</v>
      </c>
      <c r="R1495" s="1" t="s">
        <v>3798</v>
      </c>
      <c r="S1495" s="1" t="s">
        <v>3799</v>
      </c>
      <c r="T1495" s="1" t="s">
        <v>9239</v>
      </c>
      <c r="U1495" s="1" t="s">
        <v>27</v>
      </c>
      <c r="W1495" s="1">
        <v>0</v>
      </c>
      <c r="X1495" s="1" t="s">
        <v>28</v>
      </c>
      <c r="Y1495" s="1" t="s">
        <v>29</v>
      </c>
      <c r="Z1495" s="1" t="s">
        <v>29</v>
      </c>
    </row>
    <row r="1496" spans="1:26" hidden="1" x14ac:dyDescent="0.35">
      <c r="A1496" s="1" t="s">
        <v>20</v>
      </c>
      <c r="B1496" s="1" t="s">
        <v>3800</v>
      </c>
      <c r="C1496" s="1" t="s">
        <v>3797</v>
      </c>
      <c r="D1496" s="1" t="s">
        <v>3175</v>
      </c>
      <c r="E1496" t="str">
        <f t="shared" si="93"/>
        <v>2022</v>
      </c>
      <c r="F1496" t="str">
        <f t="shared" si="94"/>
        <v>septiembre</v>
      </c>
      <c r="G1496" s="2">
        <v>45261</v>
      </c>
      <c r="H1496">
        <f t="shared" si="95"/>
        <v>442</v>
      </c>
      <c r="I1496" s="3">
        <f t="shared" si="92"/>
        <v>720</v>
      </c>
      <c r="J1496" s="1">
        <v>16173</v>
      </c>
      <c r="K1496" s="1">
        <v>99423</v>
      </c>
      <c r="L1496" s="21">
        <v>99423</v>
      </c>
      <c r="M1496" s="1" t="s">
        <v>3801</v>
      </c>
      <c r="N1496" s="1" t="s">
        <v>24</v>
      </c>
      <c r="O1496" s="1" t="s">
        <v>25</v>
      </c>
      <c r="P1496" s="1" t="s">
        <v>3800</v>
      </c>
      <c r="Q1496" s="1" t="s">
        <v>3800</v>
      </c>
      <c r="R1496" s="1" t="s">
        <v>3801</v>
      </c>
      <c r="S1496" s="1" t="s">
        <v>3802</v>
      </c>
      <c r="T1496" s="1" t="s">
        <v>9239</v>
      </c>
      <c r="U1496" s="1" t="s">
        <v>27</v>
      </c>
      <c r="W1496" s="1">
        <v>0</v>
      </c>
      <c r="X1496" s="1" t="s">
        <v>28</v>
      </c>
      <c r="Y1496" s="1" t="s">
        <v>29</v>
      </c>
      <c r="Z1496" s="1" t="s">
        <v>29</v>
      </c>
    </row>
    <row r="1497" spans="1:26" hidden="1" x14ac:dyDescent="0.35">
      <c r="A1497" s="1" t="s">
        <v>20</v>
      </c>
      <c r="B1497" s="1" t="s">
        <v>3803</v>
      </c>
      <c r="C1497" s="1" t="s">
        <v>3797</v>
      </c>
      <c r="D1497" s="1" t="s">
        <v>3175</v>
      </c>
      <c r="E1497" t="str">
        <f t="shared" si="93"/>
        <v>2022</v>
      </c>
      <c r="F1497" t="str">
        <f t="shared" si="94"/>
        <v>septiembre</v>
      </c>
      <c r="G1497" s="2">
        <v>45261</v>
      </c>
      <c r="H1497">
        <f t="shared" si="95"/>
        <v>442</v>
      </c>
      <c r="I1497" s="3">
        <f t="shared" si="92"/>
        <v>720</v>
      </c>
      <c r="J1497" s="1">
        <v>16177</v>
      </c>
      <c r="K1497" s="1">
        <v>99423</v>
      </c>
      <c r="L1497" s="21">
        <v>99423</v>
      </c>
      <c r="M1497" s="1" t="s">
        <v>3804</v>
      </c>
      <c r="N1497" s="1" t="s">
        <v>24</v>
      </c>
      <c r="O1497" s="1" t="s">
        <v>25</v>
      </c>
      <c r="P1497" s="1" t="s">
        <v>3803</v>
      </c>
      <c r="Q1497" s="1" t="s">
        <v>3803</v>
      </c>
      <c r="R1497" s="1" t="s">
        <v>3804</v>
      </c>
      <c r="S1497" s="1" t="s">
        <v>26</v>
      </c>
      <c r="T1497" s="1" t="s">
        <v>9239</v>
      </c>
      <c r="U1497" s="1" t="s">
        <v>27</v>
      </c>
      <c r="W1497" s="1">
        <v>0</v>
      </c>
      <c r="X1497" s="1" t="s">
        <v>28</v>
      </c>
      <c r="Y1497" s="1" t="s">
        <v>29</v>
      </c>
      <c r="Z1497" s="1" t="s">
        <v>29</v>
      </c>
    </row>
    <row r="1498" spans="1:26" hidden="1" x14ac:dyDescent="0.35">
      <c r="A1498" s="1" t="s">
        <v>20</v>
      </c>
      <c r="B1498" s="1" t="s">
        <v>3805</v>
      </c>
      <c r="C1498" s="1" t="s">
        <v>3797</v>
      </c>
      <c r="D1498" s="1" t="s">
        <v>3175</v>
      </c>
      <c r="E1498" t="str">
        <f t="shared" si="93"/>
        <v>2022</v>
      </c>
      <c r="F1498" t="str">
        <f t="shared" si="94"/>
        <v>septiembre</v>
      </c>
      <c r="G1498" s="2">
        <v>45261</v>
      </c>
      <c r="H1498">
        <f t="shared" si="95"/>
        <v>442</v>
      </c>
      <c r="I1498" s="3">
        <f t="shared" si="92"/>
        <v>720</v>
      </c>
      <c r="J1498" s="1">
        <v>16173</v>
      </c>
      <c r="K1498" s="1">
        <v>99423</v>
      </c>
      <c r="L1498" s="21">
        <v>99423</v>
      </c>
      <c r="M1498" s="1" t="s">
        <v>3806</v>
      </c>
      <c r="N1498" s="1" t="s">
        <v>24</v>
      </c>
      <c r="O1498" s="1" t="s">
        <v>25</v>
      </c>
      <c r="P1498" s="1" t="s">
        <v>3805</v>
      </c>
      <c r="Q1498" s="1" t="s">
        <v>3805</v>
      </c>
      <c r="R1498" s="1" t="s">
        <v>3806</v>
      </c>
      <c r="S1498" s="1" t="s">
        <v>3807</v>
      </c>
      <c r="T1498" s="1" t="s">
        <v>9239</v>
      </c>
      <c r="U1498" s="1" t="s">
        <v>27</v>
      </c>
      <c r="W1498" s="1">
        <v>0</v>
      </c>
      <c r="X1498" s="1" t="s">
        <v>28</v>
      </c>
      <c r="Y1498" s="1" t="s">
        <v>29</v>
      </c>
      <c r="Z1498" s="1" t="s">
        <v>29</v>
      </c>
    </row>
    <row r="1499" spans="1:26" hidden="1" x14ac:dyDescent="0.35">
      <c r="A1499" s="1" t="s">
        <v>20</v>
      </c>
      <c r="B1499" s="1" t="s">
        <v>3808</v>
      </c>
      <c r="C1499" s="1" t="s">
        <v>3797</v>
      </c>
      <c r="D1499" s="1" t="s">
        <v>3175</v>
      </c>
      <c r="E1499" t="str">
        <f t="shared" si="93"/>
        <v>2022</v>
      </c>
      <c r="F1499" t="str">
        <f t="shared" si="94"/>
        <v>septiembre</v>
      </c>
      <c r="G1499" s="2">
        <v>45261</v>
      </c>
      <c r="H1499">
        <f t="shared" si="95"/>
        <v>442</v>
      </c>
      <c r="I1499" s="3">
        <f t="shared" si="92"/>
        <v>720</v>
      </c>
      <c r="J1499" s="1">
        <v>16159</v>
      </c>
      <c r="K1499" s="1">
        <v>99423</v>
      </c>
      <c r="L1499" s="21">
        <v>99423</v>
      </c>
      <c r="M1499" s="1" t="s">
        <v>3809</v>
      </c>
      <c r="N1499" s="1" t="s">
        <v>24</v>
      </c>
      <c r="O1499" s="1" t="s">
        <v>25</v>
      </c>
      <c r="P1499" s="1" t="s">
        <v>3808</v>
      </c>
      <c r="Q1499" s="1" t="s">
        <v>3808</v>
      </c>
      <c r="R1499" s="1" t="s">
        <v>3809</v>
      </c>
      <c r="S1499" s="1" t="s">
        <v>26</v>
      </c>
      <c r="T1499" s="1" t="s">
        <v>9239</v>
      </c>
      <c r="U1499" s="1" t="s">
        <v>27</v>
      </c>
      <c r="W1499" s="1">
        <v>0</v>
      </c>
      <c r="X1499" s="1" t="s">
        <v>28</v>
      </c>
      <c r="Y1499" s="1" t="s">
        <v>29</v>
      </c>
      <c r="Z1499" s="1" t="s">
        <v>29</v>
      </c>
    </row>
    <row r="1500" spans="1:26" hidden="1" x14ac:dyDescent="0.35">
      <c r="A1500" s="1" t="s">
        <v>20</v>
      </c>
      <c r="B1500" s="1" t="s">
        <v>3810</v>
      </c>
      <c r="C1500" s="1" t="s">
        <v>3797</v>
      </c>
      <c r="D1500" s="1" t="s">
        <v>3175</v>
      </c>
      <c r="E1500" t="str">
        <f t="shared" si="93"/>
        <v>2022</v>
      </c>
      <c r="F1500" t="str">
        <f t="shared" si="94"/>
        <v>septiembre</v>
      </c>
      <c r="G1500" s="2">
        <v>45261</v>
      </c>
      <c r="H1500">
        <f t="shared" si="95"/>
        <v>442</v>
      </c>
      <c r="I1500" s="3">
        <f t="shared" si="92"/>
        <v>720</v>
      </c>
      <c r="J1500" s="1">
        <v>16173</v>
      </c>
      <c r="K1500" s="1">
        <v>99423</v>
      </c>
      <c r="L1500" s="21">
        <v>99423</v>
      </c>
      <c r="M1500" s="1" t="s">
        <v>3811</v>
      </c>
      <c r="N1500" s="1" t="s">
        <v>24</v>
      </c>
      <c r="O1500" s="1" t="s">
        <v>25</v>
      </c>
      <c r="P1500" s="1" t="s">
        <v>3810</v>
      </c>
      <c r="Q1500" s="1" t="s">
        <v>3810</v>
      </c>
      <c r="R1500" s="1" t="s">
        <v>3811</v>
      </c>
      <c r="S1500" s="1" t="s">
        <v>26</v>
      </c>
      <c r="T1500" s="1" t="s">
        <v>9239</v>
      </c>
      <c r="U1500" s="1" t="s">
        <v>27</v>
      </c>
      <c r="W1500" s="1">
        <v>0</v>
      </c>
      <c r="X1500" s="1" t="s">
        <v>28</v>
      </c>
      <c r="Y1500" s="1" t="s">
        <v>29</v>
      </c>
      <c r="Z1500" s="1" t="s">
        <v>29</v>
      </c>
    </row>
    <row r="1501" spans="1:26" hidden="1" x14ac:dyDescent="0.35">
      <c r="A1501" s="1" t="s">
        <v>20</v>
      </c>
      <c r="B1501" s="1" t="s">
        <v>3812</v>
      </c>
      <c r="C1501" s="1" t="s">
        <v>3797</v>
      </c>
      <c r="D1501" s="1" t="s">
        <v>3175</v>
      </c>
      <c r="E1501" t="str">
        <f t="shared" si="93"/>
        <v>2022</v>
      </c>
      <c r="F1501" t="str">
        <f t="shared" si="94"/>
        <v>septiembre</v>
      </c>
      <c r="G1501" s="2">
        <v>45261</v>
      </c>
      <c r="H1501">
        <f t="shared" si="95"/>
        <v>442</v>
      </c>
      <c r="I1501" s="3">
        <f t="shared" si="92"/>
        <v>720</v>
      </c>
      <c r="J1501" s="1">
        <v>16159</v>
      </c>
      <c r="K1501" s="1">
        <v>99423</v>
      </c>
      <c r="L1501" s="21">
        <v>99423</v>
      </c>
      <c r="M1501" s="1" t="s">
        <v>3813</v>
      </c>
      <c r="N1501" s="1" t="s">
        <v>24</v>
      </c>
      <c r="O1501" s="1" t="s">
        <v>25</v>
      </c>
      <c r="P1501" s="1" t="s">
        <v>3812</v>
      </c>
      <c r="Q1501" s="1" t="s">
        <v>3812</v>
      </c>
      <c r="R1501" s="1" t="s">
        <v>3813</v>
      </c>
      <c r="S1501" s="1" t="s">
        <v>26</v>
      </c>
      <c r="T1501" s="1" t="s">
        <v>9239</v>
      </c>
      <c r="U1501" s="1" t="s">
        <v>27</v>
      </c>
      <c r="W1501" s="1">
        <v>0</v>
      </c>
      <c r="X1501" s="1" t="s">
        <v>28</v>
      </c>
      <c r="Y1501" s="1" t="s">
        <v>29</v>
      </c>
      <c r="Z1501" s="1" t="s">
        <v>29</v>
      </c>
    </row>
    <row r="1502" spans="1:26" hidden="1" x14ac:dyDescent="0.35">
      <c r="A1502" s="1" t="s">
        <v>20</v>
      </c>
      <c r="B1502" s="1" t="s">
        <v>3814</v>
      </c>
      <c r="C1502" s="1" t="s">
        <v>3797</v>
      </c>
      <c r="D1502" s="1" t="s">
        <v>3175</v>
      </c>
      <c r="E1502" t="str">
        <f t="shared" si="93"/>
        <v>2022</v>
      </c>
      <c r="F1502" t="str">
        <f t="shared" si="94"/>
        <v>septiembre</v>
      </c>
      <c r="G1502" s="2">
        <v>45261</v>
      </c>
      <c r="H1502">
        <f t="shared" si="95"/>
        <v>442</v>
      </c>
      <c r="I1502" s="3">
        <f t="shared" si="92"/>
        <v>720</v>
      </c>
      <c r="J1502" s="1">
        <v>16177</v>
      </c>
      <c r="K1502" s="1">
        <v>99423</v>
      </c>
      <c r="L1502" s="21">
        <v>99423</v>
      </c>
      <c r="M1502" s="1" t="s">
        <v>3815</v>
      </c>
      <c r="N1502" s="1" t="s">
        <v>24</v>
      </c>
      <c r="O1502" s="1" t="s">
        <v>25</v>
      </c>
      <c r="P1502" s="1" t="s">
        <v>3814</v>
      </c>
      <c r="Q1502" s="1" t="s">
        <v>3814</v>
      </c>
      <c r="R1502" s="1" t="s">
        <v>3815</v>
      </c>
      <c r="S1502" s="1" t="s">
        <v>3816</v>
      </c>
      <c r="T1502" s="1" t="s">
        <v>9239</v>
      </c>
      <c r="U1502" s="1" t="s">
        <v>27</v>
      </c>
      <c r="W1502" s="1">
        <v>0</v>
      </c>
      <c r="X1502" s="1" t="s">
        <v>28</v>
      </c>
      <c r="Y1502" s="1" t="s">
        <v>29</v>
      </c>
      <c r="Z1502" s="1" t="s">
        <v>29</v>
      </c>
    </row>
    <row r="1503" spans="1:26" hidden="1" x14ac:dyDescent="0.35">
      <c r="A1503" s="1" t="s">
        <v>20</v>
      </c>
      <c r="B1503" s="1" t="s">
        <v>3817</v>
      </c>
      <c r="C1503" s="1" t="s">
        <v>3797</v>
      </c>
      <c r="D1503" s="1" t="s">
        <v>3175</v>
      </c>
      <c r="E1503" t="str">
        <f t="shared" si="93"/>
        <v>2022</v>
      </c>
      <c r="F1503" t="str">
        <f t="shared" si="94"/>
        <v>septiembre</v>
      </c>
      <c r="G1503" s="2">
        <v>45261</v>
      </c>
      <c r="H1503">
        <f t="shared" si="95"/>
        <v>442</v>
      </c>
      <c r="I1503" s="3">
        <f t="shared" si="92"/>
        <v>720</v>
      </c>
      <c r="J1503" s="1">
        <v>16177</v>
      </c>
      <c r="K1503" s="1">
        <v>99423</v>
      </c>
      <c r="L1503" s="21">
        <v>99423</v>
      </c>
      <c r="M1503" s="1" t="s">
        <v>3818</v>
      </c>
      <c r="N1503" s="1" t="s">
        <v>24</v>
      </c>
      <c r="O1503" s="1" t="s">
        <v>25</v>
      </c>
      <c r="P1503" s="1" t="s">
        <v>3817</v>
      </c>
      <c r="Q1503" s="1" t="s">
        <v>3817</v>
      </c>
      <c r="R1503" s="1" t="s">
        <v>3818</v>
      </c>
      <c r="S1503" s="1" t="s">
        <v>3819</v>
      </c>
      <c r="T1503" s="1" t="s">
        <v>9239</v>
      </c>
      <c r="U1503" s="1" t="s">
        <v>27</v>
      </c>
      <c r="W1503" s="1">
        <v>0</v>
      </c>
      <c r="X1503" s="1" t="s">
        <v>28</v>
      </c>
      <c r="Y1503" s="1" t="s">
        <v>29</v>
      </c>
      <c r="Z1503" s="1" t="s">
        <v>29</v>
      </c>
    </row>
    <row r="1504" spans="1:26" hidden="1" x14ac:dyDescent="0.35">
      <c r="A1504" s="1" t="s">
        <v>20</v>
      </c>
      <c r="B1504" s="1" t="s">
        <v>3820</v>
      </c>
      <c r="C1504" s="1" t="s">
        <v>3797</v>
      </c>
      <c r="D1504" s="1" t="s">
        <v>3175</v>
      </c>
      <c r="E1504" t="str">
        <f t="shared" si="93"/>
        <v>2022</v>
      </c>
      <c r="F1504" t="str">
        <f t="shared" si="94"/>
        <v>septiembre</v>
      </c>
      <c r="G1504" s="2">
        <v>45261</v>
      </c>
      <c r="H1504">
        <f t="shared" si="95"/>
        <v>442</v>
      </c>
      <c r="I1504" s="3">
        <f t="shared" si="92"/>
        <v>720</v>
      </c>
      <c r="J1504" s="1">
        <v>16173</v>
      </c>
      <c r="K1504" s="1">
        <v>99423</v>
      </c>
      <c r="L1504" s="21">
        <v>99423</v>
      </c>
      <c r="M1504" s="1" t="s">
        <v>3821</v>
      </c>
      <c r="N1504" s="1" t="s">
        <v>24</v>
      </c>
      <c r="O1504" s="1" t="s">
        <v>25</v>
      </c>
      <c r="P1504" s="1" t="s">
        <v>3820</v>
      </c>
      <c r="Q1504" s="1" t="s">
        <v>3820</v>
      </c>
      <c r="R1504" s="1" t="s">
        <v>3821</v>
      </c>
      <c r="S1504" s="1" t="s">
        <v>26</v>
      </c>
      <c r="T1504" s="1" t="s">
        <v>9239</v>
      </c>
      <c r="U1504" s="1" t="s">
        <v>27</v>
      </c>
      <c r="W1504" s="1">
        <v>0</v>
      </c>
      <c r="X1504" s="1" t="s">
        <v>28</v>
      </c>
      <c r="Y1504" s="1" t="s">
        <v>29</v>
      </c>
      <c r="Z1504" s="1" t="s">
        <v>29</v>
      </c>
    </row>
    <row r="1505" spans="1:26" hidden="1" x14ac:dyDescent="0.35">
      <c r="A1505" s="1" t="s">
        <v>20</v>
      </c>
      <c r="B1505" s="1" t="s">
        <v>3822</v>
      </c>
      <c r="C1505" s="1" t="s">
        <v>3797</v>
      </c>
      <c r="D1505" s="1" t="s">
        <v>3175</v>
      </c>
      <c r="E1505" t="str">
        <f t="shared" si="93"/>
        <v>2022</v>
      </c>
      <c r="F1505" t="str">
        <f t="shared" si="94"/>
        <v>septiembre</v>
      </c>
      <c r="G1505" s="2">
        <v>45261</v>
      </c>
      <c r="H1505">
        <f t="shared" si="95"/>
        <v>442</v>
      </c>
      <c r="I1505" s="3">
        <f t="shared" si="92"/>
        <v>720</v>
      </c>
      <c r="J1505" s="1">
        <v>16173</v>
      </c>
      <c r="K1505" s="1">
        <v>99423</v>
      </c>
      <c r="L1505" s="21">
        <v>99423</v>
      </c>
      <c r="M1505" s="1" t="s">
        <v>3823</v>
      </c>
      <c r="N1505" s="1" t="s">
        <v>24</v>
      </c>
      <c r="O1505" s="1" t="s">
        <v>25</v>
      </c>
      <c r="P1505" s="1" t="s">
        <v>3822</v>
      </c>
      <c r="Q1505" s="1" t="s">
        <v>3822</v>
      </c>
      <c r="R1505" s="1" t="s">
        <v>3823</v>
      </c>
      <c r="S1505" s="1" t="s">
        <v>26</v>
      </c>
      <c r="T1505" s="1" t="s">
        <v>9239</v>
      </c>
      <c r="U1505" s="1" t="s">
        <v>27</v>
      </c>
      <c r="W1505" s="1">
        <v>0</v>
      </c>
      <c r="X1505" s="1" t="s">
        <v>28</v>
      </c>
      <c r="Y1505" s="1" t="s">
        <v>29</v>
      </c>
      <c r="Z1505" s="1" t="s">
        <v>29</v>
      </c>
    </row>
    <row r="1506" spans="1:26" hidden="1" x14ac:dyDescent="0.35">
      <c r="A1506" s="1" t="s">
        <v>20</v>
      </c>
      <c r="B1506" s="1" t="s">
        <v>3824</v>
      </c>
      <c r="C1506" s="1" t="s">
        <v>3797</v>
      </c>
      <c r="D1506" s="1" t="s">
        <v>3175</v>
      </c>
      <c r="E1506" t="str">
        <f t="shared" si="93"/>
        <v>2022</v>
      </c>
      <c r="F1506" t="str">
        <f t="shared" si="94"/>
        <v>septiembre</v>
      </c>
      <c r="G1506" s="2">
        <v>45261</v>
      </c>
      <c r="H1506">
        <f t="shared" si="95"/>
        <v>442</v>
      </c>
      <c r="I1506" s="3">
        <f t="shared" si="92"/>
        <v>720</v>
      </c>
      <c r="J1506" s="1">
        <v>16177</v>
      </c>
      <c r="K1506" s="1">
        <v>99423</v>
      </c>
      <c r="L1506" s="21">
        <v>99423</v>
      </c>
      <c r="M1506" s="1" t="s">
        <v>3825</v>
      </c>
      <c r="N1506" s="1" t="s">
        <v>24</v>
      </c>
      <c r="O1506" s="1" t="s">
        <v>25</v>
      </c>
      <c r="P1506" s="1" t="s">
        <v>3824</v>
      </c>
      <c r="Q1506" s="1" t="s">
        <v>3824</v>
      </c>
      <c r="R1506" s="1" t="s">
        <v>3825</v>
      </c>
      <c r="S1506" s="1" t="s">
        <v>3826</v>
      </c>
      <c r="T1506" s="1" t="s">
        <v>9239</v>
      </c>
      <c r="U1506" s="1" t="s">
        <v>27</v>
      </c>
      <c r="W1506" s="1">
        <v>0</v>
      </c>
      <c r="X1506" s="1" t="s">
        <v>28</v>
      </c>
      <c r="Y1506" s="1" t="s">
        <v>29</v>
      </c>
      <c r="Z1506" s="1" t="s">
        <v>29</v>
      </c>
    </row>
    <row r="1507" spans="1:26" hidden="1" x14ac:dyDescent="0.35">
      <c r="A1507" s="1" t="s">
        <v>20</v>
      </c>
      <c r="B1507" s="1" t="s">
        <v>3827</v>
      </c>
      <c r="C1507" s="1" t="s">
        <v>3797</v>
      </c>
      <c r="D1507" s="1" t="s">
        <v>3175</v>
      </c>
      <c r="E1507" t="str">
        <f t="shared" si="93"/>
        <v>2022</v>
      </c>
      <c r="F1507" t="str">
        <f t="shared" si="94"/>
        <v>septiembre</v>
      </c>
      <c r="G1507" s="2">
        <v>45261</v>
      </c>
      <c r="H1507">
        <f t="shared" si="95"/>
        <v>442</v>
      </c>
      <c r="I1507" s="3">
        <f t="shared" si="92"/>
        <v>720</v>
      </c>
      <c r="J1507" s="1">
        <v>16174</v>
      </c>
      <c r="K1507" s="1">
        <v>99423</v>
      </c>
      <c r="L1507" s="21">
        <v>99423</v>
      </c>
      <c r="M1507" s="1" t="s">
        <v>3828</v>
      </c>
      <c r="N1507" s="1" t="s">
        <v>24</v>
      </c>
      <c r="O1507" s="1" t="s">
        <v>25</v>
      </c>
      <c r="P1507" s="1" t="s">
        <v>3827</v>
      </c>
      <c r="Q1507" s="1" t="s">
        <v>3827</v>
      </c>
      <c r="R1507" s="1" t="s">
        <v>3828</v>
      </c>
      <c r="S1507" s="1" t="s">
        <v>3829</v>
      </c>
      <c r="T1507" s="1" t="s">
        <v>9239</v>
      </c>
      <c r="U1507" s="1" t="s">
        <v>27</v>
      </c>
      <c r="W1507" s="1">
        <v>0</v>
      </c>
      <c r="X1507" s="1" t="s">
        <v>28</v>
      </c>
      <c r="Y1507" s="1" t="s">
        <v>29</v>
      </c>
      <c r="Z1507" s="1" t="s">
        <v>29</v>
      </c>
    </row>
    <row r="1508" spans="1:26" hidden="1" x14ac:dyDescent="0.35">
      <c r="A1508" s="1" t="s">
        <v>20</v>
      </c>
      <c r="B1508" s="1" t="s">
        <v>3830</v>
      </c>
      <c r="C1508" s="1" t="s">
        <v>3797</v>
      </c>
      <c r="D1508" s="1" t="s">
        <v>3175</v>
      </c>
      <c r="E1508" t="str">
        <f t="shared" si="93"/>
        <v>2022</v>
      </c>
      <c r="F1508" t="str">
        <f t="shared" si="94"/>
        <v>septiembre</v>
      </c>
      <c r="G1508" s="2">
        <v>45261</v>
      </c>
      <c r="H1508">
        <f t="shared" si="95"/>
        <v>442</v>
      </c>
      <c r="I1508" s="3">
        <f t="shared" si="92"/>
        <v>720</v>
      </c>
      <c r="J1508" s="1">
        <v>16174</v>
      </c>
      <c r="K1508" s="1">
        <v>99423</v>
      </c>
      <c r="L1508" s="21">
        <v>99423</v>
      </c>
      <c r="M1508" s="1" t="s">
        <v>3831</v>
      </c>
      <c r="N1508" s="1" t="s">
        <v>24</v>
      </c>
      <c r="O1508" s="1" t="s">
        <v>25</v>
      </c>
      <c r="P1508" s="1" t="s">
        <v>3830</v>
      </c>
      <c r="Q1508" s="1" t="s">
        <v>3830</v>
      </c>
      <c r="R1508" s="1" t="s">
        <v>3831</v>
      </c>
      <c r="S1508" s="1" t="s">
        <v>3832</v>
      </c>
      <c r="T1508" s="1" t="s">
        <v>9239</v>
      </c>
      <c r="U1508" s="1" t="s">
        <v>27</v>
      </c>
      <c r="W1508" s="1">
        <v>0</v>
      </c>
      <c r="X1508" s="1" t="s">
        <v>28</v>
      </c>
      <c r="Y1508" s="1" t="s">
        <v>29</v>
      </c>
      <c r="Z1508" s="1" t="s">
        <v>29</v>
      </c>
    </row>
    <row r="1509" spans="1:26" hidden="1" x14ac:dyDescent="0.35">
      <c r="A1509" s="1" t="s">
        <v>20</v>
      </c>
      <c r="B1509" s="1" t="s">
        <v>3833</v>
      </c>
      <c r="C1509" s="1" t="s">
        <v>3797</v>
      </c>
      <c r="D1509" s="1" t="s">
        <v>3175</v>
      </c>
      <c r="E1509" t="str">
        <f t="shared" si="93"/>
        <v>2022</v>
      </c>
      <c r="F1509" t="str">
        <f t="shared" si="94"/>
        <v>septiembre</v>
      </c>
      <c r="G1509" s="2">
        <v>45261</v>
      </c>
      <c r="H1509">
        <f t="shared" si="95"/>
        <v>442</v>
      </c>
      <c r="I1509" s="3">
        <f t="shared" si="92"/>
        <v>720</v>
      </c>
      <c r="J1509" s="1">
        <v>16174</v>
      </c>
      <c r="K1509" s="1">
        <v>99423</v>
      </c>
      <c r="L1509" s="21">
        <v>99423</v>
      </c>
      <c r="M1509" s="1" t="s">
        <v>3834</v>
      </c>
      <c r="N1509" s="1" t="s">
        <v>24</v>
      </c>
      <c r="O1509" s="1" t="s">
        <v>25</v>
      </c>
      <c r="P1509" s="1" t="s">
        <v>3833</v>
      </c>
      <c r="Q1509" s="1" t="s">
        <v>3833</v>
      </c>
      <c r="R1509" s="1" t="s">
        <v>3834</v>
      </c>
      <c r="S1509" s="1" t="s">
        <v>3835</v>
      </c>
      <c r="T1509" s="1" t="s">
        <v>9239</v>
      </c>
      <c r="U1509" s="1" t="s">
        <v>27</v>
      </c>
      <c r="W1509" s="1">
        <v>0</v>
      </c>
      <c r="X1509" s="1" t="s">
        <v>28</v>
      </c>
      <c r="Y1509" s="1" t="s">
        <v>29</v>
      </c>
      <c r="Z1509" s="1" t="s">
        <v>29</v>
      </c>
    </row>
    <row r="1510" spans="1:26" hidden="1" x14ac:dyDescent="0.35">
      <c r="A1510" s="1" t="s">
        <v>20</v>
      </c>
      <c r="B1510" s="1" t="s">
        <v>3836</v>
      </c>
      <c r="C1510" s="1" t="s">
        <v>3797</v>
      </c>
      <c r="D1510" s="1" t="s">
        <v>3175</v>
      </c>
      <c r="E1510" t="str">
        <f t="shared" si="93"/>
        <v>2022</v>
      </c>
      <c r="F1510" t="str">
        <f t="shared" si="94"/>
        <v>septiembre</v>
      </c>
      <c r="G1510" s="2">
        <v>45261</v>
      </c>
      <c r="H1510">
        <f t="shared" si="95"/>
        <v>442</v>
      </c>
      <c r="I1510" s="3">
        <f t="shared" si="92"/>
        <v>720</v>
      </c>
      <c r="J1510" s="1">
        <v>16174</v>
      </c>
      <c r="K1510" s="1">
        <v>99423</v>
      </c>
      <c r="L1510" s="21">
        <v>99423</v>
      </c>
      <c r="M1510" s="1" t="s">
        <v>3837</v>
      </c>
      <c r="N1510" s="1" t="s">
        <v>24</v>
      </c>
      <c r="O1510" s="1" t="s">
        <v>25</v>
      </c>
      <c r="P1510" s="1" t="s">
        <v>3836</v>
      </c>
      <c r="Q1510" s="1" t="s">
        <v>3836</v>
      </c>
      <c r="R1510" s="1" t="s">
        <v>3837</v>
      </c>
      <c r="S1510" s="1" t="s">
        <v>26</v>
      </c>
      <c r="T1510" s="1" t="s">
        <v>9239</v>
      </c>
      <c r="U1510" s="1" t="s">
        <v>27</v>
      </c>
      <c r="W1510" s="1">
        <v>0</v>
      </c>
      <c r="X1510" s="1" t="s">
        <v>28</v>
      </c>
      <c r="Y1510" s="1" t="s">
        <v>29</v>
      </c>
      <c r="Z1510" s="1" t="s">
        <v>29</v>
      </c>
    </row>
    <row r="1511" spans="1:26" hidden="1" x14ac:dyDescent="0.35">
      <c r="A1511" s="1" t="s">
        <v>20</v>
      </c>
      <c r="B1511" s="1" t="s">
        <v>3838</v>
      </c>
      <c r="C1511" s="1" t="s">
        <v>3797</v>
      </c>
      <c r="D1511" s="1" t="s">
        <v>3175</v>
      </c>
      <c r="E1511" t="str">
        <f t="shared" si="93"/>
        <v>2022</v>
      </c>
      <c r="F1511" t="str">
        <f t="shared" si="94"/>
        <v>septiembre</v>
      </c>
      <c r="G1511" s="2">
        <v>45261</v>
      </c>
      <c r="H1511">
        <f t="shared" si="95"/>
        <v>442</v>
      </c>
      <c r="I1511" s="3">
        <f t="shared" si="92"/>
        <v>720</v>
      </c>
      <c r="J1511" s="1">
        <v>16174</v>
      </c>
      <c r="K1511" s="1">
        <v>99423</v>
      </c>
      <c r="L1511" s="21">
        <v>99423</v>
      </c>
      <c r="M1511" s="1" t="s">
        <v>3839</v>
      </c>
      <c r="N1511" s="1" t="s">
        <v>24</v>
      </c>
      <c r="O1511" s="1" t="s">
        <v>25</v>
      </c>
      <c r="P1511" s="1" t="s">
        <v>3838</v>
      </c>
      <c r="Q1511" s="1" t="s">
        <v>3838</v>
      </c>
      <c r="R1511" s="1" t="s">
        <v>3839</v>
      </c>
      <c r="S1511" s="1" t="s">
        <v>3020</v>
      </c>
      <c r="T1511" s="1" t="s">
        <v>9239</v>
      </c>
      <c r="U1511" s="1" t="s">
        <v>27</v>
      </c>
      <c r="W1511" s="1">
        <v>0</v>
      </c>
      <c r="X1511" s="1" t="s">
        <v>28</v>
      </c>
      <c r="Y1511" s="1" t="s">
        <v>29</v>
      </c>
      <c r="Z1511" s="1" t="s">
        <v>29</v>
      </c>
    </row>
    <row r="1512" spans="1:26" hidden="1" x14ac:dyDescent="0.35">
      <c r="A1512" s="1" t="s">
        <v>20</v>
      </c>
      <c r="B1512" s="1" t="s">
        <v>3840</v>
      </c>
      <c r="C1512" s="1" t="s">
        <v>3797</v>
      </c>
      <c r="D1512" s="1" t="s">
        <v>3175</v>
      </c>
      <c r="E1512" t="str">
        <f t="shared" si="93"/>
        <v>2022</v>
      </c>
      <c r="F1512" t="str">
        <f t="shared" si="94"/>
        <v>septiembre</v>
      </c>
      <c r="G1512" s="2">
        <v>45261</v>
      </c>
      <c r="H1512">
        <f t="shared" si="95"/>
        <v>442</v>
      </c>
      <c r="I1512" s="3">
        <f t="shared" si="92"/>
        <v>720</v>
      </c>
      <c r="J1512" s="1">
        <v>16174</v>
      </c>
      <c r="K1512" s="1">
        <v>99423</v>
      </c>
      <c r="L1512" s="21">
        <v>99423</v>
      </c>
      <c r="M1512" s="1" t="s">
        <v>3841</v>
      </c>
      <c r="N1512" s="1" t="s">
        <v>24</v>
      </c>
      <c r="O1512" s="1" t="s">
        <v>25</v>
      </c>
      <c r="P1512" s="1" t="s">
        <v>3840</v>
      </c>
      <c r="Q1512" s="1" t="s">
        <v>3840</v>
      </c>
      <c r="R1512" s="1" t="s">
        <v>3841</v>
      </c>
      <c r="S1512" s="1" t="s">
        <v>3842</v>
      </c>
      <c r="T1512" s="1" t="s">
        <v>9239</v>
      </c>
      <c r="U1512" s="1" t="s">
        <v>27</v>
      </c>
      <c r="W1512" s="1">
        <v>0</v>
      </c>
      <c r="X1512" s="1" t="s">
        <v>28</v>
      </c>
      <c r="Y1512" s="1" t="s">
        <v>29</v>
      </c>
      <c r="Z1512" s="1" t="s">
        <v>29</v>
      </c>
    </row>
    <row r="1513" spans="1:26" hidden="1" x14ac:dyDescent="0.35">
      <c r="A1513" s="1" t="s">
        <v>20</v>
      </c>
      <c r="B1513" s="1" t="s">
        <v>3843</v>
      </c>
      <c r="C1513" s="1" t="s">
        <v>3797</v>
      </c>
      <c r="D1513" s="1" t="s">
        <v>3175</v>
      </c>
      <c r="E1513" t="str">
        <f t="shared" si="93"/>
        <v>2022</v>
      </c>
      <c r="F1513" t="str">
        <f t="shared" si="94"/>
        <v>septiembre</v>
      </c>
      <c r="G1513" s="2">
        <v>45261</v>
      </c>
      <c r="H1513">
        <f t="shared" si="95"/>
        <v>442</v>
      </c>
      <c r="I1513" s="3">
        <f t="shared" si="92"/>
        <v>720</v>
      </c>
      <c r="J1513" s="1">
        <v>16159</v>
      </c>
      <c r="K1513" s="1">
        <v>99423</v>
      </c>
      <c r="L1513" s="21">
        <v>99423</v>
      </c>
      <c r="M1513" s="1" t="s">
        <v>3844</v>
      </c>
      <c r="N1513" s="1" t="s">
        <v>24</v>
      </c>
      <c r="O1513" s="1" t="s">
        <v>25</v>
      </c>
      <c r="P1513" s="1" t="s">
        <v>3843</v>
      </c>
      <c r="Q1513" s="1" t="s">
        <v>3843</v>
      </c>
      <c r="R1513" s="1" t="s">
        <v>3844</v>
      </c>
      <c r="S1513" s="1" t="s">
        <v>26</v>
      </c>
      <c r="T1513" s="1" t="s">
        <v>9239</v>
      </c>
      <c r="U1513" s="1" t="s">
        <v>27</v>
      </c>
      <c r="W1513" s="1">
        <v>0</v>
      </c>
      <c r="X1513" s="1" t="s">
        <v>28</v>
      </c>
      <c r="Y1513" s="1" t="s">
        <v>29</v>
      </c>
      <c r="Z1513" s="1" t="s">
        <v>29</v>
      </c>
    </row>
    <row r="1514" spans="1:26" hidden="1" x14ac:dyDescent="0.35">
      <c r="A1514" s="1" t="s">
        <v>20</v>
      </c>
      <c r="B1514" s="1" t="s">
        <v>3845</v>
      </c>
      <c r="C1514" s="1" t="s">
        <v>3846</v>
      </c>
      <c r="D1514" s="1" t="s">
        <v>3175</v>
      </c>
      <c r="E1514" t="str">
        <f t="shared" si="93"/>
        <v>2022</v>
      </c>
      <c r="F1514" t="str">
        <f t="shared" si="94"/>
        <v>septiembre</v>
      </c>
      <c r="G1514" s="2">
        <v>45261</v>
      </c>
      <c r="H1514">
        <f t="shared" si="95"/>
        <v>442</v>
      </c>
      <c r="I1514" s="3">
        <f t="shared" si="92"/>
        <v>720</v>
      </c>
      <c r="J1514" s="1">
        <v>16174</v>
      </c>
      <c r="K1514" s="1">
        <v>99423</v>
      </c>
      <c r="L1514" s="21">
        <v>99423</v>
      </c>
      <c r="M1514" s="1" t="s">
        <v>3847</v>
      </c>
      <c r="N1514" s="1" t="s">
        <v>24</v>
      </c>
      <c r="O1514" s="1" t="s">
        <v>25</v>
      </c>
      <c r="P1514" s="1" t="s">
        <v>3845</v>
      </c>
      <c r="Q1514" s="1" t="s">
        <v>3845</v>
      </c>
      <c r="R1514" s="1" t="s">
        <v>3847</v>
      </c>
      <c r="S1514" s="1" t="s">
        <v>3848</v>
      </c>
      <c r="T1514" s="1" t="s">
        <v>9239</v>
      </c>
      <c r="U1514" s="1" t="s">
        <v>27</v>
      </c>
      <c r="W1514" s="1">
        <v>0</v>
      </c>
      <c r="X1514" s="1" t="s">
        <v>28</v>
      </c>
      <c r="Y1514" s="1" t="s">
        <v>29</v>
      </c>
      <c r="Z1514" s="1" t="s">
        <v>29</v>
      </c>
    </row>
    <row r="1515" spans="1:26" hidden="1" x14ac:dyDescent="0.35">
      <c r="A1515" s="1" t="s">
        <v>20</v>
      </c>
      <c r="B1515" s="1" t="s">
        <v>3849</v>
      </c>
      <c r="C1515" s="1" t="s">
        <v>3846</v>
      </c>
      <c r="D1515" s="1" t="s">
        <v>3175</v>
      </c>
      <c r="E1515" t="str">
        <f t="shared" si="93"/>
        <v>2022</v>
      </c>
      <c r="F1515" t="str">
        <f t="shared" si="94"/>
        <v>septiembre</v>
      </c>
      <c r="G1515" s="2">
        <v>45261</v>
      </c>
      <c r="H1515">
        <f t="shared" si="95"/>
        <v>442</v>
      </c>
      <c r="I1515" s="3">
        <f t="shared" si="92"/>
        <v>720</v>
      </c>
      <c r="J1515" s="1">
        <v>16173</v>
      </c>
      <c r="K1515" s="1">
        <v>99423</v>
      </c>
      <c r="L1515" s="21">
        <v>99423</v>
      </c>
      <c r="M1515" s="1" t="s">
        <v>3850</v>
      </c>
      <c r="N1515" s="1" t="s">
        <v>24</v>
      </c>
      <c r="O1515" s="1" t="s">
        <v>25</v>
      </c>
      <c r="P1515" s="1" t="s">
        <v>3849</v>
      </c>
      <c r="Q1515" s="1" t="s">
        <v>3849</v>
      </c>
      <c r="R1515" s="1" t="s">
        <v>3850</v>
      </c>
      <c r="S1515" s="1" t="s">
        <v>3851</v>
      </c>
      <c r="T1515" s="1" t="s">
        <v>9239</v>
      </c>
      <c r="U1515" s="1" t="s">
        <v>27</v>
      </c>
      <c r="W1515" s="1">
        <v>0</v>
      </c>
      <c r="X1515" s="1" t="s">
        <v>28</v>
      </c>
      <c r="Y1515" s="1" t="s">
        <v>29</v>
      </c>
      <c r="Z1515" s="1" t="s">
        <v>29</v>
      </c>
    </row>
    <row r="1516" spans="1:26" hidden="1" x14ac:dyDescent="0.35">
      <c r="A1516" s="1" t="s">
        <v>20</v>
      </c>
      <c r="B1516" s="1" t="s">
        <v>3852</v>
      </c>
      <c r="C1516" s="1" t="s">
        <v>3846</v>
      </c>
      <c r="D1516" s="1" t="s">
        <v>3175</v>
      </c>
      <c r="E1516" t="str">
        <f t="shared" si="93"/>
        <v>2022</v>
      </c>
      <c r="F1516" t="str">
        <f t="shared" si="94"/>
        <v>septiembre</v>
      </c>
      <c r="G1516" s="2">
        <v>45261</v>
      </c>
      <c r="H1516">
        <f t="shared" si="95"/>
        <v>442</v>
      </c>
      <c r="I1516" s="3">
        <f t="shared" si="92"/>
        <v>720</v>
      </c>
      <c r="J1516" s="1">
        <v>16159</v>
      </c>
      <c r="K1516" s="1">
        <v>99423</v>
      </c>
      <c r="L1516" s="21">
        <v>99423</v>
      </c>
      <c r="M1516" s="1" t="s">
        <v>3853</v>
      </c>
      <c r="N1516" s="1" t="s">
        <v>24</v>
      </c>
      <c r="O1516" s="1" t="s">
        <v>25</v>
      </c>
      <c r="P1516" s="1" t="s">
        <v>3852</v>
      </c>
      <c r="Q1516" s="1" t="s">
        <v>3852</v>
      </c>
      <c r="R1516" s="1" t="s">
        <v>3853</v>
      </c>
      <c r="S1516" s="1" t="s">
        <v>26</v>
      </c>
      <c r="T1516" s="1" t="s">
        <v>9239</v>
      </c>
      <c r="U1516" s="1" t="s">
        <v>27</v>
      </c>
      <c r="W1516" s="1">
        <v>0</v>
      </c>
      <c r="X1516" s="1" t="s">
        <v>28</v>
      </c>
      <c r="Y1516" s="1" t="s">
        <v>29</v>
      </c>
      <c r="Z1516" s="1" t="s">
        <v>29</v>
      </c>
    </row>
    <row r="1517" spans="1:26" hidden="1" x14ac:dyDescent="0.35">
      <c r="A1517" s="1" t="s">
        <v>20</v>
      </c>
      <c r="B1517" s="1" t="s">
        <v>3854</v>
      </c>
      <c r="C1517" s="1" t="s">
        <v>3846</v>
      </c>
      <c r="D1517" s="1" t="s">
        <v>3175</v>
      </c>
      <c r="E1517" t="str">
        <f t="shared" si="93"/>
        <v>2022</v>
      </c>
      <c r="F1517" t="str">
        <f t="shared" si="94"/>
        <v>septiembre</v>
      </c>
      <c r="G1517" s="2">
        <v>45261</v>
      </c>
      <c r="H1517">
        <f t="shared" si="95"/>
        <v>442</v>
      </c>
      <c r="I1517" s="3">
        <f t="shared" si="92"/>
        <v>720</v>
      </c>
      <c r="J1517" s="1">
        <v>16176</v>
      </c>
      <c r="K1517" s="1">
        <v>216994</v>
      </c>
      <c r="L1517" s="21">
        <v>216994</v>
      </c>
      <c r="M1517" s="1" t="s">
        <v>3855</v>
      </c>
      <c r="N1517" s="1" t="s">
        <v>24</v>
      </c>
      <c r="O1517" s="1" t="s">
        <v>25</v>
      </c>
      <c r="P1517" s="1" t="s">
        <v>3854</v>
      </c>
      <c r="Q1517" s="1" t="s">
        <v>3854</v>
      </c>
      <c r="R1517" s="1" t="s">
        <v>3855</v>
      </c>
      <c r="S1517" s="1" t="s">
        <v>26</v>
      </c>
      <c r="T1517" s="1" t="s">
        <v>9239</v>
      </c>
      <c r="U1517" s="1" t="s">
        <v>27</v>
      </c>
      <c r="W1517" s="1">
        <v>0</v>
      </c>
      <c r="X1517" s="1" t="s">
        <v>28</v>
      </c>
      <c r="Y1517" s="1" t="s">
        <v>29</v>
      </c>
      <c r="Z1517" s="1" t="s">
        <v>29</v>
      </c>
    </row>
    <row r="1518" spans="1:26" hidden="1" x14ac:dyDescent="0.35">
      <c r="A1518" s="1" t="s">
        <v>20</v>
      </c>
      <c r="B1518" s="1" t="s">
        <v>3856</v>
      </c>
      <c r="C1518" s="1" t="s">
        <v>3846</v>
      </c>
      <c r="D1518" s="1" t="s">
        <v>3175</v>
      </c>
      <c r="E1518" t="str">
        <f t="shared" si="93"/>
        <v>2022</v>
      </c>
      <c r="F1518" t="str">
        <f t="shared" si="94"/>
        <v>septiembre</v>
      </c>
      <c r="G1518" s="2">
        <v>45261</v>
      </c>
      <c r="H1518">
        <f t="shared" si="95"/>
        <v>442</v>
      </c>
      <c r="I1518" s="3">
        <f t="shared" si="92"/>
        <v>720</v>
      </c>
      <c r="J1518" s="1">
        <v>16176</v>
      </c>
      <c r="K1518" s="1">
        <v>216994</v>
      </c>
      <c r="L1518" s="21">
        <v>216994</v>
      </c>
      <c r="M1518" s="1" t="s">
        <v>3857</v>
      </c>
      <c r="N1518" s="1" t="s">
        <v>24</v>
      </c>
      <c r="O1518" s="1" t="s">
        <v>25</v>
      </c>
      <c r="P1518" s="1" t="s">
        <v>3856</v>
      </c>
      <c r="Q1518" s="1" t="s">
        <v>3856</v>
      </c>
      <c r="R1518" s="1" t="s">
        <v>3857</v>
      </c>
      <c r="S1518" s="1" t="s">
        <v>26</v>
      </c>
      <c r="T1518" s="1" t="s">
        <v>9239</v>
      </c>
      <c r="U1518" s="1" t="s">
        <v>27</v>
      </c>
      <c r="W1518" s="1">
        <v>0</v>
      </c>
      <c r="X1518" s="1" t="s">
        <v>28</v>
      </c>
      <c r="Y1518" s="1" t="s">
        <v>29</v>
      </c>
      <c r="Z1518" s="1" t="s">
        <v>29</v>
      </c>
    </row>
    <row r="1519" spans="1:26" hidden="1" x14ac:dyDescent="0.35">
      <c r="A1519" s="1" t="s">
        <v>20</v>
      </c>
      <c r="B1519" s="1" t="s">
        <v>3858</v>
      </c>
      <c r="C1519" s="1" t="s">
        <v>3859</v>
      </c>
      <c r="D1519" s="1" t="s">
        <v>3175</v>
      </c>
      <c r="E1519" t="str">
        <f t="shared" si="93"/>
        <v>2022</v>
      </c>
      <c r="F1519" t="str">
        <f t="shared" si="94"/>
        <v>septiembre</v>
      </c>
      <c r="G1519" s="2">
        <v>45261</v>
      </c>
      <c r="H1519">
        <f t="shared" si="95"/>
        <v>442</v>
      </c>
      <c r="I1519" s="3">
        <f t="shared" si="92"/>
        <v>720</v>
      </c>
      <c r="J1519" s="1">
        <v>16176</v>
      </c>
      <c r="K1519" s="1">
        <v>216994</v>
      </c>
      <c r="L1519" s="21">
        <v>216994</v>
      </c>
      <c r="M1519" s="1" t="s">
        <v>3860</v>
      </c>
      <c r="N1519" s="1" t="s">
        <v>24</v>
      </c>
      <c r="O1519" s="1" t="s">
        <v>25</v>
      </c>
      <c r="P1519" s="1" t="s">
        <v>3858</v>
      </c>
      <c r="Q1519" s="1" t="s">
        <v>3858</v>
      </c>
      <c r="R1519" s="1" t="s">
        <v>3860</v>
      </c>
      <c r="S1519" s="1" t="s">
        <v>26</v>
      </c>
      <c r="T1519" s="1" t="s">
        <v>9239</v>
      </c>
      <c r="U1519" s="1" t="s">
        <v>27</v>
      </c>
      <c r="W1519" s="1">
        <v>0</v>
      </c>
      <c r="X1519" s="1" t="s">
        <v>28</v>
      </c>
      <c r="Y1519" s="1" t="s">
        <v>29</v>
      </c>
      <c r="Z1519" s="1" t="s">
        <v>29</v>
      </c>
    </row>
    <row r="1520" spans="1:26" hidden="1" x14ac:dyDescent="0.35">
      <c r="A1520" s="1" t="s">
        <v>20</v>
      </c>
      <c r="B1520" s="1" t="s">
        <v>3861</v>
      </c>
      <c r="C1520" s="1" t="s">
        <v>3859</v>
      </c>
      <c r="D1520" s="1" t="s">
        <v>3175</v>
      </c>
      <c r="E1520" t="str">
        <f t="shared" si="93"/>
        <v>2022</v>
      </c>
      <c r="F1520" t="str">
        <f t="shared" si="94"/>
        <v>septiembre</v>
      </c>
      <c r="G1520" s="2">
        <v>45261</v>
      </c>
      <c r="H1520">
        <f t="shared" si="95"/>
        <v>442</v>
      </c>
      <c r="I1520" s="3">
        <f t="shared" si="92"/>
        <v>720</v>
      </c>
      <c r="J1520" s="1">
        <v>16176</v>
      </c>
      <c r="K1520" s="1">
        <v>216994</v>
      </c>
      <c r="L1520" s="21">
        <v>216994</v>
      </c>
      <c r="M1520" s="1" t="s">
        <v>3862</v>
      </c>
      <c r="N1520" s="1" t="s">
        <v>24</v>
      </c>
      <c r="O1520" s="1" t="s">
        <v>25</v>
      </c>
      <c r="P1520" s="1" t="s">
        <v>3861</v>
      </c>
      <c r="Q1520" s="1" t="s">
        <v>3861</v>
      </c>
      <c r="R1520" s="1" t="s">
        <v>3862</v>
      </c>
      <c r="S1520" s="1" t="s">
        <v>3863</v>
      </c>
      <c r="T1520" s="1" t="s">
        <v>9239</v>
      </c>
      <c r="U1520" s="1" t="s">
        <v>27</v>
      </c>
      <c r="W1520" s="1">
        <v>0</v>
      </c>
      <c r="X1520" s="1" t="s">
        <v>28</v>
      </c>
      <c r="Y1520" s="1" t="s">
        <v>29</v>
      </c>
      <c r="Z1520" s="1" t="s">
        <v>29</v>
      </c>
    </row>
    <row r="1521" spans="1:26" hidden="1" x14ac:dyDescent="0.35">
      <c r="A1521" s="1" t="s">
        <v>20</v>
      </c>
      <c r="B1521" s="1" t="s">
        <v>3864</v>
      </c>
      <c r="C1521" s="1" t="s">
        <v>3859</v>
      </c>
      <c r="D1521" s="1" t="s">
        <v>3175</v>
      </c>
      <c r="E1521" t="str">
        <f t="shared" si="93"/>
        <v>2022</v>
      </c>
      <c r="F1521" t="str">
        <f t="shared" si="94"/>
        <v>septiembre</v>
      </c>
      <c r="G1521" s="2">
        <v>45261</v>
      </c>
      <c r="H1521">
        <f t="shared" si="95"/>
        <v>442</v>
      </c>
      <c r="I1521" s="3">
        <f t="shared" si="92"/>
        <v>720</v>
      </c>
      <c r="J1521" s="1">
        <v>16176</v>
      </c>
      <c r="K1521" s="1">
        <v>216994</v>
      </c>
      <c r="L1521" s="21">
        <v>216994</v>
      </c>
      <c r="M1521" s="1" t="s">
        <v>3865</v>
      </c>
      <c r="N1521" s="1" t="s">
        <v>24</v>
      </c>
      <c r="O1521" s="1" t="s">
        <v>25</v>
      </c>
      <c r="P1521" s="1" t="s">
        <v>3864</v>
      </c>
      <c r="Q1521" s="1" t="s">
        <v>3864</v>
      </c>
      <c r="R1521" s="1" t="s">
        <v>3865</v>
      </c>
      <c r="S1521" s="1" t="s">
        <v>26</v>
      </c>
      <c r="T1521" s="1" t="s">
        <v>9239</v>
      </c>
      <c r="U1521" s="1" t="s">
        <v>27</v>
      </c>
      <c r="W1521" s="1">
        <v>0</v>
      </c>
      <c r="X1521" s="1" t="s">
        <v>28</v>
      </c>
      <c r="Y1521" s="1" t="s">
        <v>29</v>
      </c>
      <c r="Z1521" s="1" t="s">
        <v>29</v>
      </c>
    </row>
    <row r="1522" spans="1:26" hidden="1" x14ac:dyDescent="0.35">
      <c r="A1522" s="1" t="s">
        <v>20</v>
      </c>
      <c r="B1522" s="1" t="s">
        <v>3866</v>
      </c>
      <c r="C1522" s="1" t="s">
        <v>3859</v>
      </c>
      <c r="D1522" s="1" t="s">
        <v>3175</v>
      </c>
      <c r="E1522" t="str">
        <f t="shared" si="93"/>
        <v>2022</v>
      </c>
      <c r="F1522" t="str">
        <f t="shared" si="94"/>
        <v>septiembre</v>
      </c>
      <c r="G1522" s="2">
        <v>45261</v>
      </c>
      <c r="H1522">
        <f t="shared" si="95"/>
        <v>442</v>
      </c>
      <c r="I1522" s="3">
        <f t="shared" si="92"/>
        <v>720</v>
      </c>
      <c r="J1522" s="1">
        <v>16176</v>
      </c>
      <c r="K1522" s="1">
        <v>216994</v>
      </c>
      <c r="L1522" s="21">
        <v>216994</v>
      </c>
      <c r="M1522" s="1" t="s">
        <v>3867</v>
      </c>
      <c r="N1522" s="1" t="s">
        <v>24</v>
      </c>
      <c r="O1522" s="1" t="s">
        <v>25</v>
      </c>
      <c r="P1522" s="1" t="s">
        <v>3866</v>
      </c>
      <c r="Q1522" s="1" t="s">
        <v>3866</v>
      </c>
      <c r="R1522" s="1" t="s">
        <v>3867</v>
      </c>
      <c r="S1522" s="1" t="s">
        <v>26</v>
      </c>
      <c r="T1522" s="1" t="s">
        <v>9239</v>
      </c>
      <c r="U1522" s="1" t="s">
        <v>27</v>
      </c>
      <c r="W1522" s="1">
        <v>0</v>
      </c>
      <c r="X1522" s="1" t="s">
        <v>28</v>
      </c>
      <c r="Y1522" s="1" t="s">
        <v>29</v>
      </c>
      <c r="Z1522" s="1" t="s">
        <v>29</v>
      </c>
    </row>
    <row r="1523" spans="1:26" hidden="1" x14ac:dyDescent="0.35">
      <c r="A1523" s="1" t="s">
        <v>20</v>
      </c>
      <c r="B1523" s="1" t="s">
        <v>3868</v>
      </c>
      <c r="C1523" s="1" t="s">
        <v>3859</v>
      </c>
      <c r="D1523" s="1" t="s">
        <v>3175</v>
      </c>
      <c r="E1523" t="str">
        <f t="shared" si="93"/>
        <v>2022</v>
      </c>
      <c r="F1523" t="str">
        <f t="shared" si="94"/>
        <v>septiembre</v>
      </c>
      <c r="G1523" s="2">
        <v>45261</v>
      </c>
      <c r="H1523">
        <f t="shared" si="95"/>
        <v>442</v>
      </c>
      <c r="I1523" s="3">
        <f t="shared" si="92"/>
        <v>720</v>
      </c>
      <c r="J1523" s="1">
        <v>16176</v>
      </c>
      <c r="K1523" s="1">
        <v>216994</v>
      </c>
      <c r="L1523" s="21">
        <v>216994</v>
      </c>
      <c r="M1523" s="1" t="s">
        <v>3869</v>
      </c>
      <c r="N1523" s="1" t="s">
        <v>24</v>
      </c>
      <c r="O1523" s="1" t="s">
        <v>25</v>
      </c>
      <c r="P1523" s="1" t="s">
        <v>3868</v>
      </c>
      <c r="Q1523" s="1" t="s">
        <v>3868</v>
      </c>
      <c r="R1523" s="1" t="s">
        <v>3869</v>
      </c>
      <c r="S1523" s="1" t="s">
        <v>26</v>
      </c>
      <c r="T1523" s="1" t="s">
        <v>9239</v>
      </c>
      <c r="U1523" s="1" t="s">
        <v>27</v>
      </c>
      <c r="W1523" s="1">
        <v>0</v>
      </c>
      <c r="X1523" s="1" t="s">
        <v>28</v>
      </c>
      <c r="Y1523" s="1" t="s">
        <v>29</v>
      </c>
      <c r="Z1523" s="1" t="s">
        <v>29</v>
      </c>
    </row>
    <row r="1524" spans="1:26" hidden="1" x14ac:dyDescent="0.35">
      <c r="A1524" s="1" t="s">
        <v>20</v>
      </c>
      <c r="B1524" s="1" t="s">
        <v>3870</v>
      </c>
      <c r="C1524" s="1" t="s">
        <v>3859</v>
      </c>
      <c r="D1524" s="1" t="s">
        <v>3175</v>
      </c>
      <c r="E1524" t="str">
        <f t="shared" si="93"/>
        <v>2022</v>
      </c>
      <c r="F1524" t="str">
        <f t="shared" si="94"/>
        <v>septiembre</v>
      </c>
      <c r="G1524" s="2">
        <v>45261</v>
      </c>
      <c r="H1524">
        <f t="shared" si="95"/>
        <v>442</v>
      </c>
      <c r="I1524" s="3">
        <f t="shared" si="92"/>
        <v>720</v>
      </c>
      <c r="J1524" s="1">
        <v>16173</v>
      </c>
      <c r="K1524" s="1">
        <v>99423</v>
      </c>
      <c r="L1524" s="21">
        <v>99423</v>
      </c>
      <c r="M1524" s="1" t="s">
        <v>3871</v>
      </c>
      <c r="N1524" s="1" t="s">
        <v>24</v>
      </c>
      <c r="O1524" s="1" t="s">
        <v>25</v>
      </c>
      <c r="P1524" s="1" t="s">
        <v>3870</v>
      </c>
      <c r="Q1524" s="1" t="s">
        <v>3870</v>
      </c>
      <c r="R1524" s="1" t="s">
        <v>3871</v>
      </c>
      <c r="S1524" s="1" t="s">
        <v>26</v>
      </c>
      <c r="T1524" s="1" t="s">
        <v>9239</v>
      </c>
      <c r="U1524" s="1" t="s">
        <v>27</v>
      </c>
      <c r="W1524" s="1">
        <v>0</v>
      </c>
      <c r="X1524" s="1" t="s">
        <v>28</v>
      </c>
      <c r="Y1524" s="1" t="s">
        <v>29</v>
      </c>
      <c r="Z1524" s="1" t="s">
        <v>29</v>
      </c>
    </row>
    <row r="1525" spans="1:26" hidden="1" x14ac:dyDescent="0.35">
      <c r="A1525" s="1" t="s">
        <v>20</v>
      </c>
      <c r="B1525" s="1" t="s">
        <v>3872</v>
      </c>
      <c r="C1525" s="1" t="s">
        <v>3859</v>
      </c>
      <c r="D1525" s="1" t="s">
        <v>3175</v>
      </c>
      <c r="E1525" t="str">
        <f t="shared" si="93"/>
        <v>2022</v>
      </c>
      <c r="F1525" t="str">
        <f t="shared" si="94"/>
        <v>septiembre</v>
      </c>
      <c r="G1525" s="2">
        <v>45261</v>
      </c>
      <c r="H1525">
        <f t="shared" si="95"/>
        <v>442</v>
      </c>
      <c r="I1525" s="3">
        <f t="shared" si="92"/>
        <v>720</v>
      </c>
      <c r="J1525" s="1">
        <v>16173</v>
      </c>
      <c r="K1525" s="1">
        <v>99423</v>
      </c>
      <c r="L1525" s="21">
        <v>99423</v>
      </c>
      <c r="M1525" s="1" t="s">
        <v>3873</v>
      </c>
      <c r="N1525" s="1" t="s">
        <v>24</v>
      </c>
      <c r="O1525" s="1" t="s">
        <v>25</v>
      </c>
      <c r="P1525" s="1" t="s">
        <v>3872</v>
      </c>
      <c r="Q1525" s="1" t="s">
        <v>3872</v>
      </c>
      <c r="R1525" s="1" t="s">
        <v>3873</v>
      </c>
      <c r="S1525" s="1" t="s">
        <v>3874</v>
      </c>
      <c r="T1525" s="1" t="s">
        <v>9239</v>
      </c>
      <c r="U1525" s="1" t="s">
        <v>27</v>
      </c>
      <c r="W1525" s="1">
        <v>0</v>
      </c>
      <c r="X1525" s="1" t="s">
        <v>28</v>
      </c>
      <c r="Y1525" s="1" t="s">
        <v>29</v>
      </c>
      <c r="Z1525" s="1" t="s">
        <v>29</v>
      </c>
    </row>
    <row r="1526" spans="1:26" hidden="1" x14ac:dyDescent="0.35">
      <c r="A1526" s="1" t="s">
        <v>20</v>
      </c>
      <c r="B1526" s="1" t="s">
        <v>3875</v>
      </c>
      <c r="C1526" s="1" t="s">
        <v>3859</v>
      </c>
      <c r="D1526" s="1" t="s">
        <v>3175</v>
      </c>
      <c r="E1526" t="str">
        <f t="shared" si="93"/>
        <v>2022</v>
      </c>
      <c r="F1526" t="str">
        <f t="shared" si="94"/>
        <v>septiembre</v>
      </c>
      <c r="G1526" s="2">
        <v>45261</v>
      </c>
      <c r="H1526">
        <f t="shared" si="95"/>
        <v>442</v>
      </c>
      <c r="I1526" s="3">
        <f t="shared" si="92"/>
        <v>720</v>
      </c>
      <c r="J1526" s="1">
        <v>16173</v>
      </c>
      <c r="K1526" s="1">
        <v>99423</v>
      </c>
      <c r="L1526" s="21">
        <v>99423</v>
      </c>
      <c r="M1526" s="1" t="s">
        <v>3876</v>
      </c>
      <c r="N1526" s="1" t="s">
        <v>24</v>
      </c>
      <c r="O1526" s="1" t="s">
        <v>25</v>
      </c>
      <c r="P1526" s="1" t="s">
        <v>3875</v>
      </c>
      <c r="Q1526" s="1" t="s">
        <v>3875</v>
      </c>
      <c r="R1526" s="1" t="s">
        <v>3876</v>
      </c>
      <c r="S1526" s="1" t="s">
        <v>26</v>
      </c>
      <c r="T1526" s="1" t="s">
        <v>9239</v>
      </c>
      <c r="U1526" s="1" t="s">
        <v>27</v>
      </c>
      <c r="W1526" s="1">
        <v>0</v>
      </c>
      <c r="X1526" s="1" t="s">
        <v>28</v>
      </c>
      <c r="Y1526" s="1" t="s">
        <v>29</v>
      </c>
      <c r="Z1526" s="1" t="s">
        <v>29</v>
      </c>
    </row>
    <row r="1527" spans="1:26" hidden="1" x14ac:dyDescent="0.35">
      <c r="A1527" s="1" t="s">
        <v>20</v>
      </c>
      <c r="B1527" s="1" t="s">
        <v>3877</v>
      </c>
      <c r="C1527" s="1" t="s">
        <v>3859</v>
      </c>
      <c r="D1527" s="1" t="s">
        <v>3175</v>
      </c>
      <c r="E1527" t="str">
        <f t="shared" si="93"/>
        <v>2022</v>
      </c>
      <c r="F1527" t="str">
        <f t="shared" si="94"/>
        <v>septiembre</v>
      </c>
      <c r="G1527" s="2">
        <v>45261</v>
      </c>
      <c r="H1527">
        <f t="shared" si="95"/>
        <v>442</v>
      </c>
      <c r="I1527" s="3">
        <f t="shared" si="92"/>
        <v>720</v>
      </c>
      <c r="J1527" s="1">
        <v>16173</v>
      </c>
      <c r="K1527" s="1">
        <v>99423</v>
      </c>
      <c r="L1527" s="21">
        <v>99423</v>
      </c>
      <c r="M1527" s="1" t="s">
        <v>3878</v>
      </c>
      <c r="N1527" s="1" t="s">
        <v>24</v>
      </c>
      <c r="O1527" s="1" t="s">
        <v>25</v>
      </c>
      <c r="P1527" s="1" t="s">
        <v>3877</v>
      </c>
      <c r="Q1527" s="1" t="s">
        <v>3877</v>
      </c>
      <c r="R1527" s="1" t="s">
        <v>3878</v>
      </c>
      <c r="S1527" s="1" t="s">
        <v>3879</v>
      </c>
      <c r="T1527" s="1" t="s">
        <v>9239</v>
      </c>
      <c r="U1527" s="1" t="s">
        <v>27</v>
      </c>
      <c r="W1527" s="1">
        <v>0</v>
      </c>
      <c r="X1527" s="1" t="s">
        <v>28</v>
      </c>
      <c r="Y1527" s="1" t="s">
        <v>29</v>
      </c>
      <c r="Z1527" s="1" t="s">
        <v>29</v>
      </c>
    </row>
    <row r="1528" spans="1:26" hidden="1" x14ac:dyDescent="0.35">
      <c r="A1528" s="1" t="s">
        <v>20</v>
      </c>
      <c r="B1528" s="1" t="s">
        <v>3880</v>
      </c>
      <c r="C1528" s="1" t="s">
        <v>3859</v>
      </c>
      <c r="D1528" s="1" t="s">
        <v>3175</v>
      </c>
      <c r="E1528" t="str">
        <f t="shared" si="93"/>
        <v>2022</v>
      </c>
      <c r="F1528" t="str">
        <f t="shared" si="94"/>
        <v>septiembre</v>
      </c>
      <c r="G1528" s="2">
        <v>45261</v>
      </c>
      <c r="H1528">
        <f t="shared" si="95"/>
        <v>442</v>
      </c>
      <c r="I1528" s="3">
        <f t="shared" si="92"/>
        <v>720</v>
      </c>
      <c r="J1528" s="1">
        <v>16173</v>
      </c>
      <c r="K1528" s="1">
        <v>99423</v>
      </c>
      <c r="L1528" s="21">
        <v>99423</v>
      </c>
      <c r="M1528" s="1" t="s">
        <v>3881</v>
      </c>
      <c r="N1528" s="1" t="s">
        <v>24</v>
      </c>
      <c r="O1528" s="1" t="s">
        <v>25</v>
      </c>
      <c r="P1528" s="1" t="s">
        <v>3880</v>
      </c>
      <c r="Q1528" s="1" t="s">
        <v>3880</v>
      </c>
      <c r="R1528" s="1" t="s">
        <v>3881</v>
      </c>
      <c r="S1528" s="1" t="s">
        <v>26</v>
      </c>
      <c r="T1528" s="1" t="s">
        <v>9239</v>
      </c>
      <c r="U1528" s="1" t="s">
        <v>27</v>
      </c>
      <c r="W1528" s="1">
        <v>0</v>
      </c>
      <c r="X1528" s="1" t="s">
        <v>28</v>
      </c>
      <c r="Y1528" s="1" t="s">
        <v>29</v>
      </c>
      <c r="Z1528" s="1" t="s">
        <v>29</v>
      </c>
    </row>
    <row r="1529" spans="1:26" hidden="1" x14ac:dyDescent="0.35">
      <c r="A1529" s="1" t="s">
        <v>20</v>
      </c>
      <c r="B1529" s="1" t="s">
        <v>3882</v>
      </c>
      <c r="C1529" s="1" t="s">
        <v>3859</v>
      </c>
      <c r="D1529" s="1" t="s">
        <v>3175</v>
      </c>
      <c r="E1529" t="str">
        <f t="shared" si="93"/>
        <v>2022</v>
      </c>
      <c r="F1529" t="str">
        <f t="shared" si="94"/>
        <v>septiembre</v>
      </c>
      <c r="G1529" s="2">
        <v>45261</v>
      </c>
      <c r="H1529">
        <f t="shared" si="95"/>
        <v>442</v>
      </c>
      <c r="I1529" s="3">
        <f t="shared" si="92"/>
        <v>720</v>
      </c>
      <c r="J1529" s="1">
        <v>16173</v>
      </c>
      <c r="K1529" s="1">
        <v>99423</v>
      </c>
      <c r="L1529" s="21">
        <v>99423</v>
      </c>
      <c r="M1529" s="1" t="s">
        <v>3883</v>
      </c>
      <c r="N1529" s="1" t="s">
        <v>24</v>
      </c>
      <c r="O1529" s="1" t="s">
        <v>25</v>
      </c>
      <c r="P1529" s="1" t="s">
        <v>3882</v>
      </c>
      <c r="Q1529" s="1" t="s">
        <v>3882</v>
      </c>
      <c r="R1529" s="1" t="s">
        <v>3883</v>
      </c>
      <c r="S1529" s="1" t="s">
        <v>26</v>
      </c>
      <c r="T1529" s="1" t="s">
        <v>9239</v>
      </c>
      <c r="U1529" s="1" t="s">
        <v>27</v>
      </c>
      <c r="W1529" s="1">
        <v>0</v>
      </c>
      <c r="X1529" s="1" t="s">
        <v>28</v>
      </c>
      <c r="Y1529" s="1" t="s">
        <v>29</v>
      </c>
      <c r="Z1529" s="1" t="s">
        <v>29</v>
      </c>
    </row>
    <row r="1530" spans="1:26" hidden="1" x14ac:dyDescent="0.35">
      <c r="A1530" s="1" t="s">
        <v>20</v>
      </c>
      <c r="B1530" s="1" t="s">
        <v>3884</v>
      </c>
      <c r="C1530" s="1" t="s">
        <v>3859</v>
      </c>
      <c r="D1530" s="1" t="s">
        <v>3175</v>
      </c>
      <c r="E1530" t="str">
        <f t="shared" si="93"/>
        <v>2022</v>
      </c>
      <c r="F1530" t="str">
        <f t="shared" si="94"/>
        <v>septiembre</v>
      </c>
      <c r="G1530" s="2">
        <v>45261</v>
      </c>
      <c r="H1530">
        <f t="shared" si="95"/>
        <v>442</v>
      </c>
      <c r="I1530" s="3">
        <f t="shared" si="92"/>
        <v>720</v>
      </c>
      <c r="J1530" s="1">
        <v>16173</v>
      </c>
      <c r="K1530" s="1">
        <v>99423</v>
      </c>
      <c r="L1530" s="21">
        <v>99423</v>
      </c>
      <c r="M1530" s="1" t="s">
        <v>3885</v>
      </c>
      <c r="N1530" s="1" t="s">
        <v>24</v>
      </c>
      <c r="O1530" s="1" t="s">
        <v>25</v>
      </c>
      <c r="P1530" s="1" t="s">
        <v>3884</v>
      </c>
      <c r="Q1530" s="1" t="s">
        <v>3884</v>
      </c>
      <c r="R1530" s="1" t="s">
        <v>3885</v>
      </c>
      <c r="S1530" s="1" t="s">
        <v>26</v>
      </c>
      <c r="T1530" s="1" t="s">
        <v>9239</v>
      </c>
      <c r="U1530" s="1" t="s">
        <v>27</v>
      </c>
      <c r="W1530" s="1">
        <v>0</v>
      </c>
      <c r="X1530" s="1" t="s">
        <v>28</v>
      </c>
      <c r="Y1530" s="1" t="s">
        <v>29</v>
      </c>
      <c r="Z1530" s="1" t="s">
        <v>29</v>
      </c>
    </row>
    <row r="1531" spans="1:26" hidden="1" x14ac:dyDescent="0.35">
      <c r="A1531" s="1" t="s">
        <v>20</v>
      </c>
      <c r="B1531" s="1" t="s">
        <v>3886</v>
      </c>
      <c r="C1531" s="1" t="s">
        <v>3887</v>
      </c>
      <c r="D1531" s="1" t="s">
        <v>3175</v>
      </c>
      <c r="E1531" t="str">
        <f t="shared" si="93"/>
        <v>2022</v>
      </c>
      <c r="F1531" t="str">
        <f t="shared" si="94"/>
        <v>septiembre</v>
      </c>
      <c r="G1531" s="2">
        <v>45261</v>
      </c>
      <c r="H1531">
        <f t="shared" si="95"/>
        <v>442</v>
      </c>
      <c r="I1531" s="3">
        <f t="shared" si="92"/>
        <v>720</v>
      </c>
      <c r="J1531" s="1">
        <v>16156</v>
      </c>
      <c r="K1531" s="1">
        <v>99423</v>
      </c>
      <c r="L1531" s="21">
        <v>99423</v>
      </c>
      <c r="M1531" s="1" t="s">
        <v>3888</v>
      </c>
      <c r="N1531" s="1" t="s">
        <v>24</v>
      </c>
      <c r="O1531" s="1" t="s">
        <v>25</v>
      </c>
      <c r="P1531" s="1" t="s">
        <v>3886</v>
      </c>
      <c r="Q1531" s="1" t="s">
        <v>3886</v>
      </c>
      <c r="R1531" s="1" t="s">
        <v>3888</v>
      </c>
      <c r="S1531" s="1" t="s">
        <v>26</v>
      </c>
      <c r="T1531" s="1" t="s">
        <v>9239</v>
      </c>
      <c r="U1531" s="1" t="s">
        <v>27</v>
      </c>
      <c r="W1531" s="1">
        <v>0</v>
      </c>
      <c r="X1531" s="1" t="s">
        <v>28</v>
      </c>
      <c r="Y1531" s="1" t="s">
        <v>29</v>
      </c>
      <c r="Z1531" s="1" t="s">
        <v>29</v>
      </c>
    </row>
    <row r="1532" spans="1:26" hidden="1" x14ac:dyDescent="0.35">
      <c r="A1532" s="1" t="s">
        <v>20</v>
      </c>
      <c r="B1532" s="1" t="s">
        <v>3889</v>
      </c>
      <c r="C1532" s="1" t="s">
        <v>3887</v>
      </c>
      <c r="D1532" s="1" t="s">
        <v>3175</v>
      </c>
      <c r="E1532" t="str">
        <f t="shared" si="93"/>
        <v>2022</v>
      </c>
      <c r="F1532" t="str">
        <f t="shared" si="94"/>
        <v>septiembre</v>
      </c>
      <c r="G1532" s="2">
        <v>45261</v>
      </c>
      <c r="H1532">
        <f t="shared" si="95"/>
        <v>442</v>
      </c>
      <c r="I1532" s="3">
        <f t="shared" si="92"/>
        <v>720</v>
      </c>
      <c r="J1532" s="1">
        <v>16156</v>
      </c>
      <c r="K1532" s="1">
        <v>99423</v>
      </c>
      <c r="L1532" s="21">
        <v>99423</v>
      </c>
      <c r="M1532" s="1" t="s">
        <v>3890</v>
      </c>
      <c r="N1532" s="1" t="s">
        <v>24</v>
      </c>
      <c r="O1532" s="1" t="s">
        <v>25</v>
      </c>
      <c r="P1532" s="1" t="s">
        <v>3889</v>
      </c>
      <c r="Q1532" s="1" t="s">
        <v>3889</v>
      </c>
      <c r="R1532" s="1" t="s">
        <v>3890</v>
      </c>
      <c r="S1532" s="1" t="s">
        <v>26</v>
      </c>
      <c r="T1532" s="1" t="s">
        <v>9239</v>
      </c>
      <c r="U1532" s="1" t="s">
        <v>27</v>
      </c>
      <c r="W1532" s="1">
        <v>0</v>
      </c>
      <c r="X1532" s="1" t="s">
        <v>28</v>
      </c>
      <c r="Y1532" s="1" t="s">
        <v>29</v>
      </c>
      <c r="Z1532" s="1" t="s">
        <v>29</v>
      </c>
    </row>
    <row r="1533" spans="1:26" hidden="1" x14ac:dyDescent="0.35">
      <c r="A1533" s="1" t="s">
        <v>20</v>
      </c>
      <c r="B1533" s="1" t="s">
        <v>3891</v>
      </c>
      <c r="C1533" s="1" t="s">
        <v>3887</v>
      </c>
      <c r="D1533" s="1" t="s">
        <v>3175</v>
      </c>
      <c r="E1533" t="str">
        <f t="shared" si="93"/>
        <v>2022</v>
      </c>
      <c r="F1533" t="str">
        <f t="shared" si="94"/>
        <v>septiembre</v>
      </c>
      <c r="G1533" s="2">
        <v>45261</v>
      </c>
      <c r="H1533">
        <f t="shared" si="95"/>
        <v>442</v>
      </c>
      <c r="I1533" s="3">
        <f t="shared" si="92"/>
        <v>720</v>
      </c>
      <c r="J1533" s="1">
        <v>16156</v>
      </c>
      <c r="K1533" s="1">
        <v>99423</v>
      </c>
      <c r="L1533" s="21">
        <v>99423</v>
      </c>
      <c r="M1533" s="1" t="s">
        <v>3892</v>
      </c>
      <c r="N1533" s="1" t="s">
        <v>24</v>
      </c>
      <c r="O1533" s="1" t="s">
        <v>25</v>
      </c>
      <c r="P1533" s="1" t="s">
        <v>3891</v>
      </c>
      <c r="Q1533" s="1" t="s">
        <v>3891</v>
      </c>
      <c r="R1533" s="1" t="s">
        <v>3892</v>
      </c>
      <c r="S1533" s="1" t="s">
        <v>26</v>
      </c>
      <c r="T1533" s="1" t="s">
        <v>9239</v>
      </c>
      <c r="U1533" s="1" t="s">
        <v>27</v>
      </c>
      <c r="W1533" s="1">
        <v>0</v>
      </c>
      <c r="X1533" s="1" t="s">
        <v>28</v>
      </c>
      <c r="Y1533" s="1" t="s">
        <v>29</v>
      </c>
      <c r="Z1533" s="1" t="s">
        <v>29</v>
      </c>
    </row>
    <row r="1534" spans="1:26" hidden="1" x14ac:dyDescent="0.35">
      <c r="A1534" s="1" t="s">
        <v>20</v>
      </c>
      <c r="B1534" s="1" t="s">
        <v>3893</v>
      </c>
      <c r="C1534" s="1" t="s">
        <v>3887</v>
      </c>
      <c r="D1534" s="1" t="s">
        <v>3175</v>
      </c>
      <c r="E1534" t="str">
        <f t="shared" si="93"/>
        <v>2022</v>
      </c>
      <c r="F1534" t="str">
        <f t="shared" si="94"/>
        <v>septiembre</v>
      </c>
      <c r="G1534" s="2">
        <v>45261</v>
      </c>
      <c r="H1534">
        <f t="shared" si="95"/>
        <v>442</v>
      </c>
      <c r="I1534" s="3">
        <f t="shared" si="92"/>
        <v>720</v>
      </c>
      <c r="J1534" s="1">
        <v>16156</v>
      </c>
      <c r="K1534" s="1">
        <v>99423</v>
      </c>
      <c r="L1534" s="21">
        <v>99423</v>
      </c>
      <c r="M1534" s="1" t="s">
        <v>3894</v>
      </c>
      <c r="N1534" s="1" t="s">
        <v>24</v>
      </c>
      <c r="O1534" s="1" t="s">
        <v>25</v>
      </c>
      <c r="P1534" s="1" t="s">
        <v>3893</v>
      </c>
      <c r="Q1534" s="1" t="s">
        <v>3893</v>
      </c>
      <c r="R1534" s="1" t="s">
        <v>3894</v>
      </c>
      <c r="S1534" s="1" t="s">
        <v>26</v>
      </c>
      <c r="T1534" s="1" t="s">
        <v>9239</v>
      </c>
      <c r="U1534" s="1" t="s">
        <v>27</v>
      </c>
      <c r="W1534" s="1">
        <v>0</v>
      </c>
      <c r="X1534" s="1" t="s">
        <v>28</v>
      </c>
      <c r="Y1534" s="1" t="s">
        <v>29</v>
      </c>
      <c r="Z1534" s="1" t="s">
        <v>29</v>
      </c>
    </row>
    <row r="1535" spans="1:26" hidden="1" x14ac:dyDescent="0.35">
      <c r="A1535" s="1" t="s">
        <v>20</v>
      </c>
      <c r="B1535" s="1" t="s">
        <v>3895</v>
      </c>
      <c r="C1535" s="1" t="s">
        <v>3887</v>
      </c>
      <c r="D1535" s="1" t="s">
        <v>3175</v>
      </c>
      <c r="E1535" t="str">
        <f t="shared" si="93"/>
        <v>2022</v>
      </c>
      <c r="F1535" t="str">
        <f t="shared" si="94"/>
        <v>septiembre</v>
      </c>
      <c r="G1535" s="2">
        <v>45261</v>
      </c>
      <c r="H1535">
        <f t="shared" si="95"/>
        <v>442</v>
      </c>
      <c r="I1535" s="3">
        <f t="shared" si="92"/>
        <v>720</v>
      </c>
      <c r="J1535" s="1">
        <v>16156</v>
      </c>
      <c r="K1535" s="1">
        <v>99423</v>
      </c>
      <c r="L1535" s="21">
        <v>99423</v>
      </c>
      <c r="M1535" s="1" t="s">
        <v>3896</v>
      </c>
      <c r="N1535" s="1" t="s">
        <v>24</v>
      </c>
      <c r="O1535" s="1" t="s">
        <v>25</v>
      </c>
      <c r="P1535" s="1" t="s">
        <v>3895</v>
      </c>
      <c r="Q1535" s="1" t="s">
        <v>3895</v>
      </c>
      <c r="R1535" s="1" t="s">
        <v>3896</v>
      </c>
      <c r="S1535" s="1" t="s">
        <v>3897</v>
      </c>
      <c r="T1535" s="1" t="s">
        <v>9239</v>
      </c>
      <c r="U1535" s="1" t="s">
        <v>27</v>
      </c>
      <c r="W1535" s="1">
        <v>0</v>
      </c>
      <c r="X1535" s="1" t="s">
        <v>28</v>
      </c>
      <c r="Y1535" s="1" t="s">
        <v>29</v>
      </c>
      <c r="Z1535" s="1" t="s">
        <v>29</v>
      </c>
    </row>
    <row r="1536" spans="1:26" hidden="1" x14ac:dyDescent="0.35">
      <c r="A1536" s="1" t="s">
        <v>20</v>
      </c>
      <c r="B1536" s="1" t="s">
        <v>3898</v>
      </c>
      <c r="C1536" s="1" t="s">
        <v>3887</v>
      </c>
      <c r="D1536" s="1" t="s">
        <v>3175</v>
      </c>
      <c r="E1536" t="str">
        <f t="shared" si="93"/>
        <v>2022</v>
      </c>
      <c r="F1536" t="str">
        <f t="shared" si="94"/>
        <v>septiembre</v>
      </c>
      <c r="G1536" s="2">
        <v>45261</v>
      </c>
      <c r="H1536">
        <f t="shared" si="95"/>
        <v>442</v>
      </c>
      <c r="I1536" s="3">
        <f t="shared" si="92"/>
        <v>720</v>
      </c>
      <c r="J1536" s="1">
        <v>16156</v>
      </c>
      <c r="K1536" s="1">
        <v>99423</v>
      </c>
      <c r="L1536" s="21">
        <v>99423</v>
      </c>
      <c r="M1536" s="1" t="s">
        <v>3899</v>
      </c>
      <c r="N1536" s="1" t="s">
        <v>24</v>
      </c>
      <c r="O1536" s="1" t="s">
        <v>25</v>
      </c>
      <c r="P1536" s="1" t="s">
        <v>3898</v>
      </c>
      <c r="Q1536" s="1" t="s">
        <v>3898</v>
      </c>
      <c r="R1536" s="1" t="s">
        <v>3899</v>
      </c>
      <c r="S1536" s="1" t="s">
        <v>3900</v>
      </c>
      <c r="T1536" s="1" t="s">
        <v>9239</v>
      </c>
      <c r="U1536" s="1" t="s">
        <v>27</v>
      </c>
      <c r="W1536" s="1">
        <v>0</v>
      </c>
      <c r="X1536" s="1" t="s">
        <v>28</v>
      </c>
      <c r="Y1536" s="1" t="s">
        <v>29</v>
      </c>
      <c r="Z1536" s="1" t="s">
        <v>29</v>
      </c>
    </row>
    <row r="1537" spans="1:26" hidden="1" x14ac:dyDescent="0.35">
      <c r="A1537" s="1" t="s">
        <v>20</v>
      </c>
      <c r="B1537" s="1" t="s">
        <v>3901</v>
      </c>
      <c r="C1537" s="1" t="s">
        <v>3887</v>
      </c>
      <c r="D1537" s="1" t="s">
        <v>3175</v>
      </c>
      <c r="E1537" t="str">
        <f t="shared" si="93"/>
        <v>2022</v>
      </c>
      <c r="F1537" t="str">
        <f t="shared" si="94"/>
        <v>septiembre</v>
      </c>
      <c r="G1537" s="2">
        <v>45261</v>
      </c>
      <c r="H1537">
        <f t="shared" si="95"/>
        <v>442</v>
      </c>
      <c r="I1537" s="3">
        <f t="shared" si="92"/>
        <v>720</v>
      </c>
      <c r="J1537" s="1">
        <v>16156</v>
      </c>
      <c r="K1537" s="1">
        <v>99423</v>
      </c>
      <c r="L1537" s="21">
        <v>99423</v>
      </c>
      <c r="M1537" s="1" t="s">
        <v>3902</v>
      </c>
      <c r="N1537" s="1" t="s">
        <v>24</v>
      </c>
      <c r="O1537" s="1" t="s">
        <v>25</v>
      </c>
      <c r="P1537" s="1" t="s">
        <v>3901</v>
      </c>
      <c r="Q1537" s="1" t="s">
        <v>3901</v>
      </c>
      <c r="R1537" s="1" t="s">
        <v>3902</v>
      </c>
      <c r="S1537" s="1" t="s">
        <v>26</v>
      </c>
      <c r="T1537" s="1" t="s">
        <v>9239</v>
      </c>
      <c r="U1537" s="1" t="s">
        <v>27</v>
      </c>
      <c r="W1537" s="1">
        <v>0</v>
      </c>
      <c r="X1537" s="1" t="s">
        <v>28</v>
      </c>
      <c r="Y1537" s="1" t="s">
        <v>29</v>
      </c>
      <c r="Z1537" s="1" t="s">
        <v>29</v>
      </c>
    </row>
    <row r="1538" spans="1:26" hidden="1" x14ac:dyDescent="0.35">
      <c r="A1538" s="1" t="s">
        <v>20</v>
      </c>
      <c r="B1538" s="1" t="s">
        <v>3903</v>
      </c>
      <c r="C1538" s="1" t="s">
        <v>3887</v>
      </c>
      <c r="D1538" s="1" t="s">
        <v>3175</v>
      </c>
      <c r="E1538" t="str">
        <f t="shared" si="93"/>
        <v>2022</v>
      </c>
      <c r="F1538" t="str">
        <f t="shared" si="94"/>
        <v>septiembre</v>
      </c>
      <c r="G1538" s="2">
        <v>45261</v>
      </c>
      <c r="H1538">
        <f t="shared" si="95"/>
        <v>442</v>
      </c>
      <c r="I1538" s="3">
        <f t="shared" ref="I1538:I1601" si="96">IF(AND(H1538&gt;0,H1538&lt;=30),30,IF(AND(H1538&gt;30,H1538&lt;=60),60,IF(AND(H1538&gt;60,H1538&lt;=90),90,IF(AND(H1538&gt;90,H1538&lt;=120),120,IF(AND(H1538&gt;120,H1538&lt;=150),150,IF(AND(H1538&gt;150,H1538&lt;=180),180,IF(AND(H1538&gt;180,H1538&lt;=360),360,IF(H1538&gt;360,720,0))))))))</f>
        <v>720</v>
      </c>
      <c r="J1538" s="1">
        <v>16156</v>
      </c>
      <c r="K1538" s="1">
        <v>99423</v>
      </c>
      <c r="L1538" s="21">
        <v>99423</v>
      </c>
      <c r="M1538" s="1" t="s">
        <v>3904</v>
      </c>
      <c r="N1538" s="1" t="s">
        <v>24</v>
      </c>
      <c r="O1538" s="1" t="s">
        <v>25</v>
      </c>
      <c r="P1538" s="1" t="s">
        <v>3903</v>
      </c>
      <c r="Q1538" s="1" t="s">
        <v>3903</v>
      </c>
      <c r="R1538" s="1" t="s">
        <v>3904</v>
      </c>
      <c r="S1538" s="1" t="s">
        <v>3905</v>
      </c>
      <c r="T1538" s="1" t="s">
        <v>9239</v>
      </c>
      <c r="U1538" s="1" t="s">
        <v>27</v>
      </c>
      <c r="W1538" s="1">
        <v>0</v>
      </c>
      <c r="X1538" s="1" t="s">
        <v>28</v>
      </c>
      <c r="Y1538" s="1" t="s">
        <v>29</v>
      </c>
      <c r="Z1538" s="1" t="s">
        <v>29</v>
      </c>
    </row>
    <row r="1539" spans="1:26" hidden="1" x14ac:dyDescent="0.35">
      <c r="A1539" s="1" t="s">
        <v>20</v>
      </c>
      <c r="B1539" s="1" t="s">
        <v>3906</v>
      </c>
      <c r="C1539" s="1" t="s">
        <v>3887</v>
      </c>
      <c r="D1539" s="1" t="s">
        <v>3175</v>
      </c>
      <c r="E1539" t="str">
        <f t="shared" ref="E1539:E1602" si="97">+TEXT(D1539,"aaaa")</f>
        <v>2022</v>
      </c>
      <c r="F1539" t="str">
        <f t="shared" ref="F1539:F1602" si="98">+TEXT(D1539,"mmmm")</f>
        <v>septiembre</v>
      </c>
      <c r="G1539" s="2">
        <v>45261</v>
      </c>
      <c r="H1539">
        <f t="shared" ref="H1539:H1602" si="99">+G1539-D1539</f>
        <v>442</v>
      </c>
      <c r="I1539" s="3">
        <f t="shared" si="96"/>
        <v>720</v>
      </c>
      <c r="J1539" s="1">
        <v>16156</v>
      </c>
      <c r="K1539" s="1">
        <v>99423</v>
      </c>
      <c r="L1539" s="21">
        <v>99423</v>
      </c>
      <c r="M1539" s="1" t="s">
        <v>3907</v>
      </c>
      <c r="N1539" s="1" t="s">
        <v>24</v>
      </c>
      <c r="O1539" s="1" t="s">
        <v>25</v>
      </c>
      <c r="P1539" s="1" t="s">
        <v>3906</v>
      </c>
      <c r="Q1539" s="1" t="s">
        <v>3906</v>
      </c>
      <c r="R1539" s="1" t="s">
        <v>3907</v>
      </c>
      <c r="S1539" s="1" t="s">
        <v>3908</v>
      </c>
      <c r="T1539" s="1" t="s">
        <v>9239</v>
      </c>
      <c r="U1539" s="1" t="s">
        <v>27</v>
      </c>
      <c r="W1539" s="1">
        <v>0</v>
      </c>
      <c r="X1539" s="1" t="s">
        <v>28</v>
      </c>
      <c r="Y1539" s="1" t="s">
        <v>29</v>
      </c>
      <c r="Z1539" s="1" t="s">
        <v>29</v>
      </c>
    </row>
    <row r="1540" spans="1:26" hidden="1" x14ac:dyDescent="0.35">
      <c r="A1540" s="1" t="s">
        <v>20</v>
      </c>
      <c r="B1540" s="1" t="s">
        <v>3909</v>
      </c>
      <c r="C1540" s="1" t="s">
        <v>3887</v>
      </c>
      <c r="D1540" s="1" t="s">
        <v>3175</v>
      </c>
      <c r="E1540" t="str">
        <f t="shared" si="97"/>
        <v>2022</v>
      </c>
      <c r="F1540" t="str">
        <f t="shared" si="98"/>
        <v>septiembre</v>
      </c>
      <c r="G1540" s="2">
        <v>45261</v>
      </c>
      <c r="H1540">
        <f t="shared" si="99"/>
        <v>442</v>
      </c>
      <c r="I1540" s="3">
        <f t="shared" si="96"/>
        <v>720</v>
      </c>
      <c r="J1540" s="1">
        <v>16156</v>
      </c>
      <c r="K1540" s="1">
        <v>99423</v>
      </c>
      <c r="L1540" s="21">
        <v>99423</v>
      </c>
      <c r="M1540" s="1" t="s">
        <v>3910</v>
      </c>
      <c r="N1540" s="1" t="s">
        <v>24</v>
      </c>
      <c r="O1540" s="1" t="s">
        <v>25</v>
      </c>
      <c r="P1540" s="1" t="s">
        <v>3909</v>
      </c>
      <c r="Q1540" s="1" t="s">
        <v>3909</v>
      </c>
      <c r="R1540" s="1" t="s">
        <v>3910</v>
      </c>
      <c r="S1540" s="1" t="s">
        <v>3911</v>
      </c>
      <c r="T1540" s="1" t="s">
        <v>9239</v>
      </c>
      <c r="U1540" s="1" t="s">
        <v>27</v>
      </c>
      <c r="W1540" s="1">
        <v>0</v>
      </c>
      <c r="X1540" s="1" t="s">
        <v>28</v>
      </c>
      <c r="Y1540" s="1" t="s">
        <v>29</v>
      </c>
      <c r="Z1540" s="1" t="s">
        <v>29</v>
      </c>
    </row>
    <row r="1541" spans="1:26" hidden="1" x14ac:dyDescent="0.35">
      <c r="A1541" s="1" t="s">
        <v>20</v>
      </c>
      <c r="B1541" s="1" t="s">
        <v>3912</v>
      </c>
      <c r="C1541" s="1" t="s">
        <v>3887</v>
      </c>
      <c r="D1541" s="1" t="s">
        <v>3175</v>
      </c>
      <c r="E1541" t="str">
        <f t="shared" si="97"/>
        <v>2022</v>
      </c>
      <c r="F1541" t="str">
        <f t="shared" si="98"/>
        <v>septiembre</v>
      </c>
      <c r="G1541" s="2">
        <v>45261</v>
      </c>
      <c r="H1541">
        <f t="shared" si="99"/>
        <v>442</v>
      </c>
      <c r="I1541" s="3">
        <f t="shared" si="96"/>
        <v>720</v>
      </c>
      <c r="J1541" s="1">
        <v>16156</v>
      </c>
      <c r="K1541" s="1">
        <v>99423</v>
      </c>
      <c r="L1541" s="21">
        <v>99423</v>
      </c>
      <c r="M1541" s="1" t="s">
        <v>3913</v>
      </c>
      <c r="N1541" s="1" t="s">
        <v>24</v>
      </c>
      <c r="O1541" s="1" t="s">
        <v>25</v>
      </c>
      <c r="P1541" s="1" t="s">
        <v>3912</v>
      </c>
      <c r="Q1541" s="1" t="s">
        <v>3912</v>
      </c>
      <c r="R1541" s="1" t="s">
        <v>3913</v>
      </c>
      <c r="S1541" s="1" t="s">
        <v>3914</v>
      </c>
      <c r="T1541" s="1" t="s">
        <v>9239</v>
      </c>
      <c r="U1541" s="1" t="s">
        <v>27</v>
      </c>
      <c r="W1541" s="1">
        <v>0</v>
      </c>
      <c r="X1541" s="1" t="s">
        <v>28</v>
      </c>
      <c r="Y1541" s="1" t="s">
        <v>29</v>
      </c>
      <c r="Z1541" s="1" t="s">
        <v>29</v>
      </c>
    </row>
    <row r="1542" spans="1:26" hidden="1" x14ac:dyDescent="0.35">
      <c r="A1542" s="1" t="s">
        <v>20</v>
      </c>
      <c r="B1542" s="1" t="s">
        <v>3915</v>
      </c>
      <c r="C1542" s="1" t="s">
        <v>3887</v>
      </c>
      <c r="D1542" s="1" t="s">
        <v>3175</v>
      </c>
      <c r="E1542" t="str">
        <f t="shared" si="97"/>
        <v>2022</v>
      </c>
      <c r="F1542" t="str">
        <f t="shared" si="98"/>
        <v>septiembre</v>
      </c>
      <c r="G1542" s="2">
        <v>45261</v>
      </c>
      <c r="H1542">
        <f t="shared" si="99"/>
        <v>442</v>
      </c>
      <c r="I1542" s="3">
        <f t="shared" si="96"/>
        <v>720</v>
      </c>
      <c r="J1542" s="1">
        <v>16156</v>
      </c>
      <c r="K1542" s="1">
        <v>99423</v>
      </c>
      <c r="L1542" s="21">
        <v>99423</v>
      </c>
      <c r="M1542" s="1" t="s">
        <v>3916</v>
      </c>
      <c r="N1542" s="1" t="s">
        <v>24</v>
      </c>
      <c r="O1542" s="1" t="s">
        <v>25</v>
      </c>
      <c r="P1542" s="1" t="s">
        <v>3915</v>
      </c>
      <c r="Q1542" s="1" t="s">
        <v>3915</v>
      </c>
      <c r="R1542" s="1" t="s">
        <v>3916</v>
      </c>
      <c r="S1542" s="1" t="s">
        <v>26</v>
      </c>
      <c r="T1542" s="1" t="s">
        <v>9239</v>
      </c>
      <c r="U1542" s="1" t="s">
        <v>27</v>
      </c>
      <c r="W1542" s="1">
        <v>0</v>
      </c>
      <c r="X1542" s="1" t="s">
        <v>28</v>
      </c>
      <c r="Y1542" s="1" t="s">
        <v>29</v>
      </c>
      <c r="Z1542" s="1" t="s">
        <v>29</v>
      </c>
    </row>
    <row r="1543" spans="1:26" hidden="1" x14ac:dyDescent="0.35">
      <c r="A1543" s="1" t="s">
        <v>20</v>
      </c>
      <c r="B1543" s="1" t="s">
        <v>3917</v>
      </c>
      <c r="C1543" s="1" t="s">
        <v>3887</v>
      </c>
      <c r="D1543" s="1" t="s">
        <v>3175</v>
      </c>
      <c r="E1543" t="str">
        <f t="shared" si="97"/>
        <v>2022</v>
      </c>
      <c r="F1543" t="str">
        <f t="shared" si="98"/>
        <v>septiembre</v>
      </c>
      <c r="G1543" s="2">
        <v>45261</v>
      </c>
      <c r="H1543">
        <f t="shared" si="99"/>
        <v>442</v>
      </c>
      <c r="I1543" s="3">
        <f t="shared" si="96"/>
        <v>720</v>
      </c>
      <c r="J1543" s="1">
        <v>16156</v>
      </c>
      <c r="K1543" s="1">
        <v>99423</v>
      </c>
      <c r="L1543" s="21">
        <v>99423</v>
      </c>
      <c r="M1543" s="1" t="s">
        <v>3918</v>
      </c>
      <c r="N1543" s="1" t="s">
        <v>24</v>
      </c>
      <c r="O1543" s="1" t="s">
        <v>25</v>
      </c>
      <c r="P1543" s="1" t="s">
        <v>3917</v>
      </c>
      <c r="Q1543" s="1" t="s">
        <v>3917</v>
      </c>
      <c r="R1543" s="1" t="s">
        <v>3918</v>
      </c>
      <c r="S1543" s="1" t="s">
        <v>26</v>
      </c>
      <c r="T1543" s="1" t="s">
        <v>9239</v>
      </c>
      <c r="U1543" s="1" t="s">
        <v>27</v>
      </c>
      <c r="W1543" s="1">
        <v>0</v>
      </c>
      <c r="X1543" s="1" t="s">
        <v>28</v>
      </c>
      <c r="Y1543" s="1" t="s">
        <v>29</v>
      </c>
      <c r="Z1543" s="1" t="s">
        <v>29</v>
      </c>
    </row>
    <row r="1544" spans="1:26" hidden="1" x14ac:dyDescent="0.35">
      <c r="A1544" s="1" t="s">
        <v>20</v>
      </c>
      <c r="B1544" s="1" t="s">
        <v>3919</v>
      </c>
      <c r="C1544" s="1" t="s">
        <v>3887</v>
      </c>
      <c r="D1544" s="1" t="s">
        <v>3175</v>
      </c>
      <c r="E1544" t="str">
        <f t="shared" si="97"/>
        <v>2022</v>
      </c>
      <c r="F1544" t="str">
        <f t="shared" si="98"/>
        <v>septiembre</v>
      </c>
      <c r="G1544" s="2">
        <v>45261</v>
      </c>
      <c r="H1544">
        <f t="shared" si="99"/>
        <v>442</v>
      </c>
      <c r="I1544" s="3">
        <f t="shared" si="96"/>
        <v>720</v>
      </c>
      <c r="J1544" s="1">
        <v>16173</v>
      </c>
      <c r="K1544" s="1">
        <v>99423</v>
      </c>
      <c r="L1544" s="21">
        <v>99423</v>
      </c>
      <c r="M1544" s="1" t="s">
        <v>3920</v>
      </c>
      <c r="N1544" s="1" t="s">
        <v>24</v>
      </c>
      <c r="O1544" s="1" t="s">
        <v>25</v>
      </c>
      <c r="P1544" s="1" t="s">
        <v>3919</v>
      </c>
      <c r="Q1544" s="1" t="s">
        <v>3919</v>
      </c>
      <c r="R1544" s="1" t="s">
        <v>3920</v>
      </c>
      <c r="S1544" s="1" t="s">
        <v>3921</v>
      </c>
      <c r="T1544" s="1" t="s">
        <v>9239</v>
      </c>
      <c r="U1544" s="1" t="s">
        <v>27</v>
      </c>
      <c r="W1544" s="1">
        <v>0</v>
      </c>
      <c r="X1544" s="1" t="s">
        <v>28</v>
      </c>
      <c r="Y1544" s="1" t="s">
        <v>29</v>
      </c>
      <c r="Z1544" s="1" t="s">
        <v>29</v>
      </c>
    </row>
    <row r="1545" spans="1:26" hidden="1" x14ac:dyDescent="0.35">
      <c r="A1545" s="1" t="s">
        <v>20</v>
      </c>
      <c r="B1545" s="1" t="s">
        <v>3922</v>
      </c>
      <c r="C1545" s="1" t="s">
        <v>3887</v>
      </c>
      <c r="D1545" s="1" t="s">
        <v>3175</v>
      </c>
      <c r="E1545" t="str">
        <f t="shared" si="97"/>
        <v>2022</v>
      </c>
      <c r="F1545" t="str">
        <f t="shared" si="98"/>
        <v>septiembre</v>
      </c>
      <c r="G1545" s="2">
        <v>45261</v>
      </c>
      <c r="H1545">
        <f t="shared" si="99"/>
        <v>442</v>
      </c>
      <c r="I1545" s="3">
        <f t="shared" si="96"/>
        <v>720</v>
      </c>
      <c r="J1545" s="1">
        <v>16173</v>
      </c>
      <c r="K1545" s="1">
        <v>99423</v>
      </c>
      <c r="L1545" s="21">
        <v>99423</v>
      </c>
      <c r="M1545" s="1" t="s">
        <v>3923</v>
      </c>
      <c r="N1545" s="1" t="s">
        <v>24</v>
      </c>
      <c r="O1545" s="1" t="s">
        <v>25</v>
      </c>
      <c r="P1545" s="1" t="s">
        <v>3922</v>
      </c>
      <c r="Q1545" s="1" t="s">
        <v>3922</v>
      </c>
      <c r="R1545" s="1" t="s">
        <v>3923</v>
      </c>
      <c r="S1545" s="1" t="s">
        <v>52</v>
      </c>
      <c r="T1545" s="1" t="s">
        <v>9239</v>
      </c>
      <c r="U1545" s="1" t="s">
        <v>27</v>
      </c>
      <c r="W1545" s="1">
        <v>0</v>
      </c>
      <c r="X1545" s="1" t="s">
        <v>28</v>
      </c>
      <c r="Y1545" s="1" t="s">
        <v>29</v>
      </c>
      <c r="Z1545" s="1" t="s">
        <v>29</v>
      </c>
    </row>
    <row r="1546" spans="1:26" hidden="1" x14ac:dyDescent="0.35">
      <c r="A1546" s="1" t="s">
        <v>20</v>
      </c>
      <c r="B1546" s="1" t="s">
        <v>3924</v>
      </c>
      <c r="C1546" s="1" t="s">
        <v>3887</v>
      </c>
      <c r="D1546" s="1" t="s">
        <v>3175</v>
      </c>
      <c r="E1546" t="str">
        <f t="shared" si="97"/>
        <v>2022</v>
      </c>
      <c r="F1546" t="str">
        <f t="shared" si="98"/>
        <v>septiembre</v>
      </c>
      <c r="G1546" s="2">
        <v>45261</v>
      </c>
      <c r="H1546">
        <f t="shared" si="99"/>
        <v>442</v>
      </c>
      <c r="I1546" s="3">
        <f t="shared" si="96"/>
        <v>720</v>
      </c>
      <c r="J1546" s="1">
        <v>16173</v>
      </c>
      <c r="K1546" s="1">
        <v>99423</v>
      </c>
      <c r="L1546" s="21">
        <v>99423</v>
      </c>
      <c r="M1546" s="1" t="s">
        <v>3925</v>
      </c>
      <c r="N1546" s="1" t="s">
        <v>24</v>
      </c>
      <c r="O1546" s="1" t="s">
        <v>25</v>
      </c>
      <c r="P1546" s="1" t="s">
        <v>3924</v>
      </c>
      <c r="Q1546" s="1" t="s">
        <v>3924</v>
      </c>
      <c r="R1546" s="1" t="s">
        <v>3925</v>
      </c>
      <c r="S1546" s="1" t="s">
        <v>26</v>
      </c>
      <c r="T1546" s="1" t="s">
        <v>9239</v>
      </c>
      <c r="U1546" s="1" t="s">
        <v>27</v>
      </c>
      <c r="W1546" s="1">
        <v>0</v>
      </c>
      <c r="X1546" s="1" t="s">
        <v>28</v>
      </c>
      <c r="Y1546" s="1" t="s">
        <v>29</v>
      </c>
      <c r="Z1546" s="1" t="s">
        <v>29</v>
      </c>
    </row>
    <row r="1547" spans="1:26" hidden="1" x14ac:dyDescent="0.35">
      <c r="A1547" s="1" t="s">
        <v>20</v>
      </c>
      <c r="B1547" s="1" t="s">
        <v>3926</v>
      </c>
      <c r="C1547" s="1" t="s">
        <v>3887</v>
      </c>
      <c r="D1547" s="1" t="s">
        <v>3175</v>
      </c>
      <c r="E1547" t="str">
        <f t="shared" si="97"/>
        <v>2022</v>
      </c>
      <c r="F1547" t="str">
        <f t="shared" si="98"/>
        <v>septiembre</v>
      </c>
      <c r="G1547" s="2">
        <v>45261</v>
      </c>
      <c r="H1547">
        <f t="shared" si="99"/>
        <v>442</v>
      </c>
      <c r="I1547" s="3">
        <f t="shared" si="96"/>
        <v>720</v>
      </c>
      <c r="J1547" s="1">
        <v>16173</v>
      </c>
      <c r="K1547" s="1">
        <v>99423</v>
      </c>
      <c r="L1547" s="21">
        <v>99423</v>
      </c>
      <c r="M1547" s="1" t="s">
        <v>3927</v>
      </c>
      <c r="N1547" s="1" t="s">
        <v>24</v>
      </c>
      <c r="O1547" s="1" t="s">
        <v>25</v>
      </c>
      <c r="P1547" s="1" t="s">
        <v>3926</v>
      </c>
      <c r="Q1547" s="1" t="s">
        <v>3926</v>
      </c>
      <c r="R1547" s="1" t="s">
        <v>3927</v>
      </c>
      <c r="S1547" s="1" t="s">
        <v>3928</v>
      </c>
      <c r="T1547" s="1" t="s">
        <v>9239</v>
      </c>
      <c r="U1547" s="1" t="s">
        <v>27</v>
      </c>
      <c r="W1547" s="1">
        <v>0</v>
      </c>
      <c r="X1547" s="1" t="s">
        <v>28</v>
      </c>
      <c r="Y1547" s="1" t="s">
        <v>29</v>
      </c>
      <c r="Z1547" s="1" t="s">
        <v>29</v>
      </c>
    </row>
    <row r="1548" spans="1:26" hidden="1" x14ac:dyDescent="0.35">
      <c r="A1548" s="1" t="s">
        <v>20</v>
      </c>
      <c r="B1548" s="1" t="s">
        <v>3929</v>
      </c>
      <c r="C1548" s="1" t="s">
        <v>3887</v>
      </c>
      <c r="D1548" s="1" t="s">
        <v>3175</v>
      </c>
      <c r="E1548" t="str">
        <f t="shared" si="97"/>
        <v>2022</v>
      </c>
      <c r="F1548" t="str">
        <f t="shared" si="98"/>
        <v>septiembre</v>
      </c>
      <c r="G1548" s="2">
        <v>45261</v>
      </c>
      <c r="H1548">
        <f t="shared" si="99"/>
        <v>442</v>
      </c>
      <c r="I1548" s="3">
        <f t="shared" si="96"/>
        <v>720</v>
      </c>
      <c r="J1548" s="1">
        <v>16176</v>
      </c>
      <c r="K1548" s="1">
        <v>216994</v>
      </c>
      <c r="L1548" s="21">
        <v>216994</v>
      </c>
      <c r="M1548" s="1" t="s">
        <v>3930</v>
      </c>
      <c r="N1548" s="1" t="s">
        <v>24</v>
      </c>
      <c r="O1548" s="1" t="s">
        <v>25</v>
      </c>
      <c r="P1548" s="1" t="s">
        <v>3929</v>
      </c>
      <c r="Q1548" s="1" t="s">
        <v>3929</v>
      </c>
      <c r="R1548" s="1" t="s">
        <v>3930</v>
      </c>
      <c r="S1548" s="1" t="s">
        <v>26</v>
      </c>
      <c r="T1548" s="1" t="s">
        <v>9239</v>
      </c>
      <c r="U1548" s="1" t="s">
        <v>27</v>
      </c>
      <c r="W1548" s="1">
        <v>0</v>
      </c>
      <c r="X1548" s="1" t="s">
        <v>28</v>
      </c>
      <c r="Y1548" s="1" t="s">
        <v>29</v>
      </c>
      <c r="Z1548" s="1" t="s">
        <v>29</v>
      </c>
    </row>
    <row r="1549" spans="1:26" hidden="1" x14ac:dyDescent="0.35">
      <c r="A1549" s="1" t="s">
        <v>20</v>
      </c>
      <c r="B1549" s="1" t="s">
        <v>3931</v>
      </c>
      <c r="C1549" s="1" t="s">
        <v>3887</v>
      </c>
      <c r="D1549" s="1" t="s">
        <v>3175</v>
      </c>
      <c r="E1549" t="str">
        <f t="shared" si="97"/>
        <v>2022</v>
      </c>
      <c r="F1549" t="str">
        <f t="shared" si="98"/>
        <v>septiembre</v>
      </c>
      <c r="G1549" s="2">
        <v>45261</v>
      </c>
      <c r="H1549">
        <f t="shared" si="99"/>
        <v>442</v>
      </c>
      <c r="I1549" s="3">
        <f t="shared" si="96"/>
        <v>720</v>
      </c>
      <c r="J1549" s="1">
        <v>16173</v>
      </c>
      <c r="K1549" s="1">
        <v>99423</v>
      </c>
      <c r="L1549" s="21">
        <v>99423</v>
      </c>
      <c r="M1549" s="1" t="s">
        <v>3932</v>
      </c>
      <c r="N1549" s="1" t="s">
        <v>24</v>
      </c>
      <c r="O1549" s="1" t="s">
        <v>25</v>
      </c>
      <c r="P1549" s="1" t="s">
        <v>3931</v>
      </c>
      <c r="Q1549" s="1" t="s">
        <v>3931</v>
      </c>
      <c r="R1549" s="1" t="s">
        <v>3932</v>
      </c>
      <c r="S1549" s="1" t="s">
        <v>3933</v>
      </c>
      <c r="T1549" s="1" t="s">
        <v>9239</v>
      </c>
      <c r="U1549" s="1" t="s">
        <v>27</v>
      </c>
      <c r="W1549" s="1">
        <v>0</v>
      </c>
      <c r="X1549" s="1" t="s">
        <v>28</v>
      </c>
      <c r="Y1549" s="1" t="s">
        <v>29</v>
      </c>
      <c r="Z1549" s="1" t="s">
        <v>29</v>
      </c>
    </row>
    <row r="1550" spans="1:26" hidden="1" x14ac:dyDescent="0.35">
      <c r="A1550" s="1" t="s">
        <v>20</v>
      </c>
      <c r="B1550" s="1" t="s">
        <v>3934</v>
      </c>
      <c r="C1550" s="1" t="s">
        <v>3935</v>
      </c>
      <c r="D1550" s="1" t="s">
        <v>3936</v>
      </c>
      <c r="E1550" t="str">
        <f t="shared" si="97"/>
        <v>2022</v>
      </c>
      <c r="F1550" t="str">
        <f t="shared" si="98"/>
        <v>septiembre</v>
      </c>
      <c r="G1550" s="2">
        <v>45261</v>
      </c>
      <c r="H1550">
        <f t="shared" si="99"/>
        <v>437</v>
      </c>
      <c r="I1550" s="3">
        <f t="shared" si="96"/>
        <v>720</v>
      </c>
      <c r="J1550" s="1">
        <v>16245</v>
      </c>
      <c r="K1550" s="1">
        <v>99423</v>
      </c>
      <c r="L1550" s="21">
        <v>99423</v>
      </c>
      <c r="M1550" s="1" t="s">
        <v>3937</v>
      </c>
      <c r="N1550" s="1" t="s">
        <v>24</v>
      </c>
      <c r="O1550" s="1" t="s">
        <v>25</v>
      </c>
      <c r="P1550" s="1" t="s">
        <v>3934</v>
      </c>
      <c r="Q1550" s="1" t="s">
        <v>3934</v>
      </c>
      <c r="R1550" s="1" t="s">
        <v>3937</v>
      </c>
      <c r="S1550" s="1" t="s">
        <v>26</v>
      </c>
      <c r="T1550" s="1" t="s">
        <v>9239</v>
      </c>
      <c r="U1550" s="1" t="s">
        <v>27</v>
      </c>
      <c r="W1550" s="1">
        <v>0</v>
      </c>
      <c r="X1550" s="1" t="s">
        <v>28</v>
      </c>
      <c r="Y1550" s="1" t="s">
        <v>29</v>
      </c>
      <c r="Z1550" s="1" t="s">
        <v>29</v>
      </c>
    </row>
    <row r="1551" spans="1:26" hidden="1" x14ac:dyDescent="0.35">
      <c r="A1551" s="1" t="s">
        <v>20</v>
      </c>
      <c r="B1551" s="1" t="s">
        <v>3938</v>
      </c>
      <c r="C1551" s="1" t="s">
        <v>3939</v>
      </c>
      <c r="D1551" s="1" t="s">
        <v>3936</v>
      </c>
      <c r="E1551" t="str">
        <f t="shared" si="97"/>
        <v>2022</v>
      </c>
      <c r="F1551" t="str">
        <f t="shared" si="98"/>
        <v>septiembre</v>
      </c>
      <c r="G1551" s="2">
        <v>45261</v>
      </c>
      <c r="H1551">
        <f t="shared" si="99"/>
        <v>437</v>
      </c>
      <c r="I1551" s="3">
        <f t="shared" si="96"/>
        <v>720</v>
      </c>
      <c r="J1551" s="1">
        <v>16235</v>
      </c>
      <c r="K1551" s="1">
        <v>99423</v>
      </c>
      <c r="L1551" s="21">
        <v>99423</v>
      </c>
      <c r="M1551" s="1" t="s">
        <v>3940</v>
      </c>
      <c r="N1551" s="1" t="s">
        <v>24</v>
      </c>
      <c r="O1551" s="1" t="s">
        <v>25</v>
      </c>
      <c r="P1551" s="1" t="s">
        <v>3938</v>
      </c>
      <c r="Q1551" s="1" t="s">
        <v>3938</v>
      </c>
      <c r="R1551" s="1" t="s">
        <v>3940</v>
      </c>
      <c r="S1551" s="1" t="s">
        <v>26</v>
      </c>
      <c r="T1551" s="1" t="s">
        <v>9239</v>
      </c>
      <c r="U1551" s="1" t="s">
        <v>27</v>
      </c>
      <c r="W1551" s="1">
        <v>0</v>
      </c>
      <c r="X1551" s="1" t="s">
        <v>28</v>
      </c>
      <c r="Y1551" s="1" t="s">
        <v>29</v>
      </c>
      <c r="Z1551" s="1" t="s">
        <v>29</v>
      </c>
    </row>
    <row r="1552" spans="1:26" hidden="1" x14ac:dyDescent="0.35">
      <c r="A1552" s="1" t="s">
        <v>20</v>
      </c>
      <c r="B1552" s="1" t="s">
        <v>3941</v>
      </c>
      <c r="C1552" s="1" t="s">
        <v>3939</v>
      </c>
      <c r="D1552" s="1" t="s">
        <v>3936</v>
      </c>
      <c r="E1552" t="str">
        <f t="shared" si="97"/>
        <v>2022</v>
      </c>
      <c r="F1552" t="str">
        <f t="shared" si="98"/>
        <v>septiembre</v>
      </c>
      <c r="G1552" s="2">
        <v>45261</v>
      </c>
      <c r="H1552">
        <f t="shared" si="99"/>
        <v>437</v>
      </c>
      <c r="I1552" s="3">
        <f t="shared" si="96"/>
        <v>720</v>
      </c>
      <c r="J1552" s="1">
        <v>16235</v>
      </c>
      <c r="K1552" s="1">
        <v>87702</v>
      </c>
      <c r="L1552" s="21">
        <v>87702</v>
      </c>
      <c r="M1552" s="1" t="s">
        <v>3942</v>
      </c>
      <c r="N1552" s="1" t="s">
        <v>24</v>
      </c>
      <c r="O1552" s="1" t="s">
        <v>25</v>
      </c>
      <c r="P1552" s="1" t="s">
        <v>3941</v>
      </c>
      <c r="Q1552" s="1" t="s">
        <v>3941</v>
      </c>
      <c r="R1552" s="1" t="s">
        <v>3942</v>
      </c>
      <c r="S1552" s="1" t="s">
        <v>26</v>
      </c>
      <c r="T1552" s="1" t="s">
        <v>9239</v>
      </c>
      <c r="U1552" s="1" t="s">
        <v>27</v>
      </c>
      <c r="W1552" s="1">
        <v>0</v>
      </c>
      <c r="X1552" s="1" t="s">
        <v>28</v>
      </c>
      <c r="Y1552" s="1" t="s">
        <v>29</v>
      </c>
      <c r="Z1552" s="1" t="s">
        <v>29</v>
      </c>
    </row>
    <row r="1553" spans="1:26" hidden="1" x14ac:dyDescent="0.35">
      <c r="A1553" s="1" t="s">
        <v>20</v>
      </c>
      <c r="B1553" s="1" t="s">
        <v>3943</v>
      </c>
      <c r="C1553" s="1" t="s">
        <v>3939</v>
      </c>
      <c r="D1553" s="1" t="s">
        <v>3936</v>
      </c>
      <c r="E1553" t="str">
        <f t="shared" si="97"/>
        <v>2022</v>
      </c>
      <c r="F1553" t="str">
        <f t="shared" si="98"/>
        <v>septiembre</v>
      </c>
      <c r="G1553" s="2">
        <v>45261</v>
      </c>
      <c r="H1553">
        <f t="shared" si="99"/>
        <v>437</v>
      </c>
      <c r="I1553" s="3">
        <f t="shared" si="96"/>
        <v>720</v>
      </c>
      <c r="J1553" s="1">
        <v>16235</v>
      </c>
      <c r="K1553" s="1">
        <v>87702</v>
      </c>
      <c r="L1553" s="21">
        <v>87702</v>
      </c>
      <c r="M1553" s="1" t="s">
        <v>3944</v>
      </c>
      <c r="N1553" s="1" t="s">
        <v>24</v>
      </c>
      <c r="O1553" s="1" t="s">
        <v>25</v>
      </c>
      <c r="P1553" s="1" t="s">
        <v>3943</v>
      </c>
      <c r="Q1553" s="1" t="s">
        <v>3943</v>
      </c>
      <c r="R1553" s="1" t="s">
        <v>3944</v>
      </c>
      <c r="S1553" s="1" t="s">
        <v>3945</v>
      </c>
      <c r="T1553" s="1" t="s">
        <v>9239</v>
      </c>
      <c r="U1553" s="1" t="s">
        <v>27</v>
      </c>
      <c r="W1553" s="1">
        <v>0</v>
      </c>
      <c r="X1553" s="1" t="s">
        <v>28</v>
      </c>
      <c r="Y1553" s="1" t="s">
        <v>29</v>
      </c>
      <c r="Z1553" s="1" t="s">
        <v>29</v>
      </c>
    </row>
    <row r="1554" spans="1:26" hidden="1" x14ac:dyDescent="0.35">
      <c r="A1554" s="1" t="s">
        <v>20</v>
      </c>
      <c r="B1554" s="1" t="s">
        <v>3946</v>
      </c>
      <c r="C1554" s="1" t="s">
        <v>3939</v>
      </c>
      <c r="D1554" s="1" t="s">
        <v>3936</v>
      </c>
      <c r="E1554" t="str">
        <f t="shared" si="97"/>
        <v>2022</v>
      </c>
      <c r="F1554" t="str">
        <f t="shared" si="98"/>
        <v>septiembre</v>
      </c>
      <c r="G1554" s="2">
        <v>45261</v>
      </c>
      <c r="H1554">
        <f t="shared" si="99"/>
        <v>437</v>
      </c>
      <c r="I1554" s="3">
        <f t="shared" si="96"/>
        <v>720</v>
      </c>
      <c r="J1554" s="1">
        <v>16235</v>
      </c>
      <c r="K1554" s="1">
        <v>87702</v>
      </c>
      <c r="L1554" s="21">
        <v>87702</v>
      </c>
      <c r="M1554" s="1" t="s">
        <v>3947</v>
      </c>
      <c r="N1554" s="1" t="s">
        <v>24</v>
      </c>
      <c r="O1554" s="1" t="s">
        <v>25</v>
      </c>
      <c r="P1554" s="1" t="s">
        <v>3946</v>
      </c>
      <c r="Q1554" s="1" t="s">
        <v>3946</v>
      </c>
      <c r="R1554" s="1" t="s">
        <v>3947</v>
      </c>
      <c r="S1554" s="1" t="s">
        <v>26</v>
      </c>
      <c r="T1554" s="1" t="s">
        <v>9239</v>
      </c>
      <c r="U1554" s="1" t="s">
        <v>27</v>
      </c>
      <c r="W1554" s="1">
        <v>0</v>
      </c>
      <c r="X1554" s="1" t="s">
        <v>28</v>
      </c>
      <c r="Y1554" s="1" t="s">
        <v>29</v>
      </c>
      <c r="Z1554" s="1" t="s">
        <v>29</v>
      </c>
    </row>
    <row r="1555" spans="1:26" hidden="1" x14ac:dyDescent="0.35">
      <c r="A1555" s="1" t="s">
        <v>20</v>
      </c>
      <c r="B1555" s="1" t="s">
        <v>3948</v>
      </c>
      <c r="C1555" s="1" t="s">
        <v>3939</v>
      </c>
      <c r="D1555" s="1" t="s">
        <v>3936</v>
      </c>
      <c r="E1555" t="str">
        <f t="shared" si="97"/>
        <v>2022</v>
      </c>
      <c r="F1555" t="str">
        <f t="shared" si="98"/>
        <v>septiembre</v>
      </c>
      <c r="G1555" s="2">
        <v>45261</v>
      </c>
      <c r="H1555">
        <f t="shared" si="99"/>
        <v>437</v>
      </c>
      <c r="I1555" s="3">
        <f t="shared" si="96"/>
        <v>720</v>
      </c>
      <c r="J1555" s="1">
        <v>16235</v>
      </c>
      <c r="K1555" s="1">
        <v>99423</v>
      </c>
      <c r="L1555" s="21">
        <v>99423</v>
      </c>
      <c r="M1555" s="1" t="s">
        <v>3949</v>
      </c>
      <c r="N1555" s="1" t="s">
        <v>24</v>
      </c>
      <c r="O1555" s="1" t="s">
        <v>25</v>
      </c>
      <c r="P1555" s="1" t="s">
        <v>3948</v>
      </c>
      <c r="Q1555" s="1" t="s">
        <v>3948</v>
      </c>
      <c r="R1555" s="1" t="s">
        <v>3949</v>
      </c>
      <c r="S1555" s="1" t="s">
        <v>26</v>
      </c>
      <c r="T1555" s="1" t="s">
        <v>9239</v>
      </c>
      <c r="U1555" s="1" t="s">
        <v>27</v>
      </c>
      <c r="W1555" s="1">
        <v>0</v>
      </c>
      <c r="X1555" s="1" t="s">
        <v>28</v>
      </c>
      <c r="Y1555" s="1" t="s">
        <v>29</v>
      </c>
      <c r="Z1555" s="1" t="s">
        <v>29</v>
      </c>
    </row>
    <row r="1556" spans="1:26" hidden="1" x14ac:dyDescent="0.35">
      <c r="A1556" s="1" t="s">
        <v>20</v>
      </c>
      <c r="B1556" s="1" t="s">
        <v>3950</v>
      </c>
      <c r="C1556" s="1" t="s">
        <v>3939</v>
      </c>
      <c r="D1556" s="1" t="s">
        <v>3936</v>
      </c>
      <c r="E1556" t="str">
        <f t="shared" si="97"/>
        <v>2022</v>
      </c>
      <c r="F1556" t="str">
        <f t="shared" si="98"/>
        <v>septiembre</v>
      </c>
      <c r="G1556" s="2">
        <v>45261</v>
      </c>
      <c r="H1556">
        <f t="shared" si="99"/>
        <v>437</v>
      </c>
      <c r="I1556" s="3">
        <f t="shared" si="96"/>
        <v>720</v>
      </c>
      <c r="J1556" s="1">
        <v>16235</v>
      </c>
      <c r="K1556" s="1">
        <v>99423</v>
      </c>
      <c r="L1556" s="21">
        <v>99423</v>
      </c>
      <c r="M1556" s="1" t="s">
        <v>3951</v>
      </c>
      <c r="N1556" s="1" t="s">
        <v>24</v>
      </c>
      <c r="O1556" s="1" t="s">
        <v>25</v>
      </c>
      <c r="P1556" s="1" t="s">
        <v>3950</v>
      </c>
      <c r="Q1556" s="1" t="s">
        <v>3950</v>
      </c>
      <c r="R1556" s="1" t="s">
        <v>3951</v>
      </c>
      <c r="S1556" s="1" t="s">
        <v>3481</v>
      </c>
      <c r="T1556" s="1" t="s">
        <v>9239</v>
      </c>
      <c r="U1556" s="1" t="s">
        <v>27</v>
      </c>
      <c r="W1556" s="1">
        <v>0</v>
      </c>
      <c r="X1556" s="1" t="s">
        <v>28</v>
      </c>
      <c r="Y1556" s="1" t="s">
        <v>29</v>
      </c>
      <c r="Z1556" s="1" t="s">
        <v>29</v>
      </c>
    </row>
    <row r="1557" spans="1:26" hidden="1" x14ac:dyDescent="0.35">
      <c r="A1557" s="1" t="s">
        <v>20</v>
      </c>
      <c r="B1557" s="1" t="s">
        <v>3952</v>
      </c>
      <c r="C1557" s="1" t="s">
        <v>3939</v>
      </c>
      <c r="D1557" s="1" t="s">
        <v>3936</v>
      </c>
      <c r="E1557" t="str">
        <f t="shared" si="97"/>
        <v>2022</v>
      </c>
      <c r="F1557" t="str">
        <f t="shared" si="98"/>
        <v>septiembre</v>
      </c>
      <c r="G1557" s="2">
        <v>45261</v>
      </c>
      <c r="H1557">
        <f t="shared" si="99"/>
        <v>437</v>
      </c>
      <c r="I1557" s="3">
        <f t="shared" si="96"/>
        <v>720</v>
      </c>
      <c r="J1557" s="1">
        <v>16235</v>
      </c>
      <c r="K1557" s="1">
        <v>99423</v>
      </c>
      <c r="L1557" s="21">
        <v>99423</v>
      </c>
      <c r="M1557" s="1" t="s">
        <v>3953</v>
      </c>
      <c r="N1557" s="1" t="s">
        <v>24</v>
      </c>
      <c r="O1557" s="1" t="s">
        <v>25</v>
      </c>
      <c r="P1557" s="1" t="s">
        <v>3952</v>
      </c>
      <c r="Q1557" s="1" t="s">
        <v>3952</v>
      </c>
      <c r="R1557" s="1" t="s">
        <v>3953</v>
      </c>
      <c r="S1557" s="1" t="s">
        <v>3954</v>
      </c>
      <c r="T1557" s="1" t="s">
        <v>9239</v>
      </c>
      <c r="U1557" s="1" t="s">
        <v>27</v>
      </c>
      <c r="W1557" s="1">
        <v>0</v>
      </c>
      <c r="X1557" s="1" t="s">
        <v>28</v>
      </c>
      <c r="Y1557" s="1" t="s">
        <v>29</v>
      </c>
      <c r="Z1557" s="1" t="s">
        <v>29</v>
      </c>
    </row>
    <row r="1558" spans="1:26" hidden="1" x14ac:dyDescent="0.35">
      <c r="A1558" s="1" t="s">
        <v>20</v>
      </c>
      <c r="B1558" s="1" t="s">
        <v>3955</v>
      </c>
      <c r="C1558" s="1" t="s">
        <v>3939</v>
      </c>
      <c r="D1558" s="1" t="s">
        <v>3936</v>
      </c>
      <c r="E1558" t="str">
        <f t="shared" si="97"/>
        <v>2022</v>
      </c>
      <c r="F1558" t="str">
        <f t="shared" si="98"/>
        <v>septiembre</v>
      </c>
      <c r="G1558" s="2">
        <v>45261</v>
      </c>
      <c r="H1558">
        <f t="shared" si="99"/>
        <v>437</v>
      </c>
      <c r="I1558" s="3">
        <f t="shared" si="96"/>
        <v>720</v>
      </c>
      <c r="J1558" s="1">
        <v>16235</v>
      </c>
      <c r="K1558" s="1">
        <v>99423</v>
      </c>
      <c r="L1558" s="21">
        <v>99423</v>
      </c>
      <c r="M1558" s="1" t="s">
        <v>3956</v>
      </c>
      <c r="N1558" s="1" t="s">
        <v>24</v>
      </c>
      <c r="O1558" s="1" t="s">
        <v>25</v>
      </c>
      <c r="P1558" s="1" t="s">
        <v>3955</v>
      </c>
      <c r="Q1558" s="1" t="s">
        <v>3955</v>
      </c>
      <c r="R1558" s="1" t="s">
        <v>3956</v>
      </c>
      <c r="S1558" s="1" t="s">
        <v>26</v>
      </c>
      <c r="T1558" s="1" t="s">
        <v>9239</v>
      </c>
      <c r="U1558" s="1" t="s">
        <v>27</v>
      </c>
      <c r="W1558" s="1">
        <v>0</v>
      </c>
      <c r="X1558" s="1" t="s">
        <v>28</v>
      </c>
      <c r="Y1558" s="1" t="s">
        <v>29</v>
      </c>
      <c r="Z1558" s="1" t="s">
        <v>29</v>
      </c>
    </row>
    <row r="1559" spans="1:26" hidden="1" x14ac:dyDescent="0.35">
      <c r="A1559" s="1" t="s">
        <v>20</v>
      </c>
      <c r="B1559" s="1" t="s">
        <v>3957</v>
      </c>
      <c r="C1559" s="1" t="s">
        <v>3939</v>
      </c>
      <c r="D1559" s="1" t="s">
        <v>3936</v>
      </c>
      <c r="E1559" t="str">
        <f t="shared" si="97"/>
        <v>2022</v>
      </c>
      <c r="F1559" t="str">
        <f t="shared" si="98"/>
        <v>septiembre</v>
      </c>
      <c r="G1559" s="2">
        <v>45261</v>
      </c>
      <c r="H1559">
        <f t="shared" si="99"/>
        <v>437</v>
      </c>
      <c r="I1559" s="3">
        <f t="shared" si="96"/>
        <v>720</v>
      </c>
      <c r="J1559" s="1">
        <v>16235</v>
      </c>
      <c r="K1559" s="1">
        <v>99423</v>
      </c>
      <c r="L1559" s="21">
        <v>99423</v>
      </c>
      <c r="M1559" s="1" t="s">
        <v>3958</v>
      </c>
      <c r="N1559" s="1" t="s">
        <v>24</v>
      </c>
      <c r="O1559" s="1" t="s">
        <v>25</v>
      </c>
      <c r="P1559" s="1" t="s">
        <v>3957</v>
      </c>
      <c r="Q1559" s="1" t="s">
        <v>3957</v>
      </c>
      <c r="R1559" s="1" t="s">
        <v>3958</v>
      </c>
      <c r="S1559" s="1" t="s">
        <v>26</v>
      </c>
      <c r="T1559" s="1" t="s">
        <v>9239</v>
      </c>
      <c r="U1559" s="1" t="s">
        <v>27</v>
      </c>
      <c r="W1559" s="1">
        <v>0</v>
      </c>
      <c r="X1559" s="1" t="s">
        <v>28</v>
      </c>
      <c r="Y1559" s="1" t="s">
        <v>29</v>
      </c>
      <c r="Z1559" s="1" t="s">
        <v>29</v>
      </c>
    </row>
    <row r="1560" spans="1:26" hidden="1" x14ac:dyDescent="0.35">
      <c r="A1560" s="1" t="s">
        <v>20</v>
      </c>
      <c r="B1560" s="1" t="s">
        <v>3959</v>
      </c>
      <c r="C1560" s="1" t="s">
        <v>3939</v>
      </c>
      <c r="D1560" s="1" t="s">
        <v>3936</v>
      </c>
      <c r="E1560" t="str">
        <f t="shared" si="97"/>
        <v>2022</v>
      </c>
      <c r="F1560" t="str">
        <f t="shared" si="98"/>
        <v>septiembre</v>
      </c>
      <c r="G1560" s="2">
        <v>45261</v>
      </c>
      <c r="H1560">
        <f t="shared" si="99"/>
        <v>437</v>
      </c>
      <c r="I1560" s="3">
        <f t="shared" si="96"/>
        <v>720</v>
      </c>
      <c r="J1560" s="1">
        <v>16235</v>
      </c>
      <c r="K1560" s="1">
        <v>99423</v>
      </c>
      <c r="L1560" s="21">
        <v>99423</v>
      </c>
      <c r="M1560" s="1" t="s">
        <v>3960</v>
      </c>
      <c r="N1560" s="1" t="s">
        <v>24</v>
      </c>
      <c r="O1560" s="1" t="s">
        <v>25</v>
      </c>
      <c r="P1560" s="1" t="s">
        <v>3959</v>
      </c>
      <c r="Q1560" s="1" t="s">
        <v>3959</v>
      </c>
      <c r="R1560" s="1" t="s">
        <v>3960</v>
      </c>
      <c r="S1560" s="1" t="s">
        <v>26</v>
      </c>
      <c r="T1560" s="1" t="s">
        <v>9239</v>
      </c>
      <c r="U1560" s="1" t="s">
        <v>27</v>
      </c>
      <c r="W1560" s="1">
        <v>0</v>
      </c>
      <c r="X1560" s="1" t="s">
        <v>28</v>
      </c>
      <c r="Y1560" s="1" t="s">
        <v>29</v>
      </c>
      <c r="Z1560" s="1" t="s">
        <v>29</v>
      </c>
    </row>
    <row r="1561" spans="1:26" hidden="1" x14ac:dyDescent="0.35">
      <c r="A1561" s="1" t="s">
        <v>20</v>
      </c>
      <c r="B1561" s="1" t="s">
        <v>3961</v>
      </c>
      <c r="C1561" s="1" t="s">
        <v>3939</v>
      </c>
      <c r="D1561" s="1" t="s">
        <v>3936</v>
      </c>
      <c r="E1561" t="str">
        <f t="shared" si="97"/>
        <v>2022</v>
      </c>
      <c r="F1561" t="str">
        <f t="shared" si="98"/>
        <v>septiembre</v>
      </c>
      <c r="G1561" s="2">
        <v>45261</v>
      </c>
      <c r="H1561">
        <f t="shared" si="99"/>
        <v>437</v>
      </c>
      <c r="I1561" s="3">
        <f t="shared" si="96"/>
        <v>720</v>
      </c>
      <c r="J1561" s="1">
        <v>16235</v>
      </c>
      <c r="K1561" s="1">
        <v>87702</v>
      </c>
      <c r="L1561" s="21">
        <v>87702</v>
      </c>
      <c r="M1561" s="1" t="s">
        <v>3962</v>
      </c>
      <c r="N1561" s="1" t="s">
        <v>24</v>
      </c>
      <c r="O1561" s="1" t="s">
        <v>25</v>
      </c>
      <c r="P1561" s="1" t="s">
        <v>3961</v>
      </c>
      <c r="Q1561" s="1" t="s">
        <v>3961</v>
      </c>
      <c r="R1561" s="1" t="s">
        <v>3962</v>
      </c>
      <c r="S1561" s="1" t="s">
        <v>3963</v>
      </c>
      <c r="T1561" s="1" t="s">
        <v>9239</v>
      </c>
      <c r="U1561" s="1" t="s">
        <v>27</v>
      </c>
      <c r="W1561" s="1">
        <v>0</v>
      </c>
      <c r="X1561" s="1" t="s">
        <v>28</v>
      </c>
      <c r="Y1561" s="1" t="s">
        <v>29</v>
      </c>
      <c r="Z1561" s="1" t="s">
        <v>29</v>
      </c>
    </row>
    <row r="1562" spans="1:26" hidden="1" x14ac:dyDescent="0.35">
      <c r="A1562" s="1" t="s">
        <v>20</v>
      </c>
      <c r="B1562" s="1" t="s">
        <v>3964</v>
      </c>
      <c r="C1562" s="1" t="s">
        <v>3939</v>
      </c>
      <c r="D1562" s="1" t="s">
        <v>3936</v>
      </c>
      <c r="E1562" t="str">
        <f t="shared" si="97"/>
        <v>2022</v>
      </c>
      <c r="F1562" t="str">
        <f t="shared" si="98"/>
        <v>septiembre</v>
      </c>
      <c r="G1562" s="2">
        <v>45261</v>
      </c>
      <c r="H1562">
        <f t="shared" si="99"/>
        <v>437</v>
      </c>
      <c r="I1562" s="3">
        <f t="shared" si="96"/>
        <v>720</v>
      </c>
      <c r="J1562" s="1">
        <v>16235</v>
      </c>
      <c r="K1562" s="1">
        <v>87702</v>
      </c>
      <c r="L1562" s="21">
        <v>87702</v>
      </c>
      <c r="M1562" s="1" t="s">
        <v>3965</v>
      </c>
      <c r="N1562" s="1" t="s">
        <v>24</v>
      </c>
      <c r="O1562" s="1" t="s">
        <v>25</v>
      </c>
      <c r="P1562" s="1" t="s">
        <v>3964</v>
      </c>
      <c r="Q1562" s="1" t="s">
        <v>3964</v>
      </c>
      <c r="R1562" s="1" t="s">
        <v>3965</v>
      </c>
      <c r="S1562" s="1" t="s">
        <v>3966</v>
      </c>
      <c r="T1562" s="1" t="s">
        <v>9239</v>
      </c>
      <c r="U1562" s="1" t="s">
        <v>27</v>
      </c>
      <c r="W1562" s="1">
        <v>0</v>
      </c>
      <c r="X1562" s="1" t="s">
        <v>28</v>
      </c>
      <c r="Y1562" s="1" t="s">
        <v>29</v>
      </c>
      <c r="Z1562" s="1" t="s">
        <v>29</v>
      </c>
    </row>
    <row r="1563" spans="1:26" hidden="1" x14ac:dyDescent="0.35">
      <c r="A1563" s="1" t="s">
        <v>20</v>
      </c>
      <c r="B1563" s="1" t="s">
        <v>3967</v>
      </c>
      <c r="C1563" s="1" t="s">
        <v>3939</v>
      </c>
      <c r="D1563" s="1" t="s">
        <v>3936</v>
      </c>
      <c r="E1563" t="str">
        <f t="shared" si="97"/>
        <v>2022</v>
      </c>
      <c r="F1563" t="str">
        <f t="shared" si="98"/>
        <v>septiembre</v>
      </c>
      <c r="G1563" s="2">
        <v>45261</v>
      </c>
      <c r="H1563">
        <f t="shared" si="99"/>
        <v>437</v>
      </c>
      <c r="I1563" s="3">
        <f t="shared" si="96"/>
        <v>720</v>
      </c>
      <c r="J1563" s="1">
        <v>16235</v>
      </c>
      <c r="K1563" s="1">
        <v>87702</v>
      </c>
      <c r="L1563" s="21">
        <v>87702</v>
      </c>
      <c r="M1563" s="1" t="s">
        <v>3968</v>
      </c>
      <c r="N1563" s="1" t="s">
        <v>24</v>
      </c>
      <c r="O1563" s="1" t="s">
        <v>25</v>
      </c>
      <c r="P1563" s="1" t="s">
        <v>3967</v>
      </c>
      <c r="Q1563" s="1" t="s">
        <v>3967</v>
      </c>
      <c r="R1563" s="1" t="s">
        <v>3968</v>
      </c>
      <c r="S1563" s="1" t="s">
        <v>2953</v>
      </c>
      <c r="T1563" s="1" t="s">
        <v>9239</v>
      </c>
      <c r="U1563" s="1" t="s">
        <v>27</v>
      </c>
      <c r="W1563" s="1">
        <v>0</v>
      </c>
      <c r="X1563" s="1" t="s">
        <v>28</v>
      </c>
      <c r="Y1563" s="1" t="s">
        <v>29</v>
      </c>
      <c r="Z1563" s="1" t="s">
        <v>29</v>
      </c>
    </row>
    <row r="1564" spans="1:26" hidden="1" x14ac:dyDescent="0.35">
      <c r="A1564" s="1" t="s">
        <v>20</v>
      </c>
      <c r="B1564" s="1" t="s">
        <v>3969</v>
      </c>
      <c r="C1564" s="1" t="s">
        <v>3939</v>
      </c>
      <c r="D1564" s="1" t="s">
        <v>3936</v>
      </c>
      <c r="E1564" t="str">
        <f t="shared" si="97"/>
        <v>2022</v>
      </c>
      <c r="F1564" t="str">
        <f t="shared" si="98"/>
        <v>septiembre</v>
      </c>
      <c r="G1564" s="2">
        <v>45261</v>
      </c>
      <c r="H1564">
        <f t="shared" si="99"/>
        <v>437</v>
      </c>
      <c r="I1564" s="3">
        <f t="shared" si="96"/>
        <v>720</v>
      </c>
      <c r="J1564" s="1">
        <v>16235</v>
      </c>
      <c r="K1564" s="1">
        <v>99423</v>
      </c>
      <c r="L1564" s="21">
        <v>99423</v>
      </c>
      <c r="M1564" s="1" t="s">
        <v>3970</v>
      </c>
      <c r="N1564" s="1" t="s">
        <v>24</v>
      </c>
      <c r="O1564" s="1" t="s">
        <v>25</v>
      </c>
      <c r="P1564" s="1" t="s">
        <v>3969</v>
      </c>
      <c r="Q1564" s="1" t="s">
        <v>3969</v>
      </c>
      <c r="R1564" s="1" t="s">
        <v>3970</v>
      </c>
      <c r="S1564" s="1" t="s">
        <v>3971</v>
      </c>
      <c r="T1564" s="1" t="s">
        <v>9239</v>
      </c>
      <c r="U1564" s="1" t="s">
        <v>27</v>
      </c>
      <c r="W1564" s="1">
        <v>0</v>
      </c>
      <c r="X1564" s="1" t="s">
        <v>28</v>
      </c>
      <c r="Y1564" s="1" t="s">
        <v>29</v>
      </c>
      <c r="Z1564" s="1" t="s">
        <v>29</v>
      </c>
    </row>
    <row r="1565" spans="1:26" hidden="1" x14ac:dyDescent="0.35">
      <c r="A1565" s="1" t="s">
        <v>20</v>
      </c>
      <c r="B1565" s="1" t="s">
        <v>3972</v>
      </c>
      <c r="C1565" s="1" t="s">
        <v>3939</v>
      </c>
      <c r="D1565" s="1" t="s">
        <v>3936</v>
      </c>
      <c r="E1565" t="str">
        <f t="shared" si="97"/>
        <v>2022</v>
      </c>
      <c r="F1565" t="str">
        <f t="shared" si="98"/>
        <v>septiembre</v>
      </c>
      <c r="G1565" s="2">
        <v>45261</v>
      </c>
      <c r="H1565">
        <f t="shared" si="99"/>
        <v>437</v>
      </c>
      <c r="I1565" s="3">
        <f t="shared" si="96"/>
        <v>720</v>
      </c>
      <c r="J1565" s="1">
        <v>16235</v>
      </c>
      <c r="K1565" s="1">
        <v>99423</v>
      </c>
      <c r="L1565" s="21">
        <v>99423</v>
      </c>
      <c r="M1565" s="1" t="s">
        <v>3973</v>
      </c>
      <c r="N1565" s="1" t="s">
        <v>24</v>
      </c>
      <c r="O1565" s="1" t="s">
        <v>25</v>
      </c>
      <c r="P1565" s="1" t="s">
        <v>3972</v>
      </c>
      <c r="Q1565" s="1" t="s">
        <v>3972</v>
      </c>
      <c r="R1565" s="1" t="s">
        <v>3973</v>
      </c>
      <c r="S1565" s="1" t="s">
        <v>3974</v>
      </c>
      <c r="T1565" s="1" t="s">
        <v>9239</v>
      </c>
      <c r="U1565" s="1" t="s">
        <v>27</v>
      </c>
      <c r="W1565" s="1">
        <v>0</v>
      </c>
      <c r="X1565" s="1" t="s">
        <v>28</v>
      </c>
      <c r="Y1565" s="1" t="s">
        <v>29</v>
      </c>
      <c r="Z1565" s="1" t="s">
        <v>29</v>
      </c>
    </row>
    <row r="1566" spans="1:26" hidden="1" x14ac:dyDescent="0.35">
      <c r="A1566" s="1" t="s">
        <v>20</v>
      </c>
      <c r="B1566" s="1" t="s">
        <v>3975</v>
      </c>
      <c r="C1566" s="1" t="s">
        <v>3939</v>
      </c>
      <c r="D1566" s="1" t="s">
        <v>3936</v>
      </c>
      <c r="E1566" t="str">
        <f t="shared" si="97"/>
        <v>2022</v>
      </c>
      <c r="F1566" t="str">
        <f t="shared" si="98"/>
        <v>septiembre</v>
      </c>
      <c r="G1566" s="2">
        <v>45261</v>
      </c>
      <c r="H1566">
        <f t="shared" si="99"/>
        <v>437</v>
      </c>
      <c r="I1566" s="3">
        <f t="shared" si="96"/>
        <v>720</v>
      </c>
      <c r="J1566" s="1">
        <v>16235</v>
      </c>
      <c r="K1566" s="1">
        <v>99423</v>
      </c>
      <c r="L1566" s="21">
        <v>99423</v>
      </c>
      <c r="M1566" s="1" t="s">
        <v>3976</v>
      </c>
      <c r="N1566" s="1" t="s">
        <v>24</v>
      </c>
      <c r="O1566" s="1" t="s">
        <v>25</v>
      </c>
      <c r="P1566" s="1" t="s">
        <v>3975</v>
      </c>
      <c r="Q1566" s="1" t="s">
        <v>3975</v>
      </c>
      <c r="R1566" s="1" t="s">
        <v>3976</v>
      </c>
      <c r="S1566" s="1" t="s">
        <v>3977</v>
      </c>
      <c r="T1566" s="1" t="s">
        <v>9239</v>
      </c>
      <c r="U1566" s="1" t="s">
        <v>27</v>
      </c>
      <c r="W1566" s="1">
        <v>0</v>
      </c>
      <c r="X1566" s="1" t="s">
        <v>28</v>
      </c>
      <c r="Y1566" s="1" t="s">
        <v>29</v>
      </c>
      <c r="Z1566" s="1" t="s">
        <v>29</v>
      </c>
    </row>
    <row r="1567" spans="1:26" hidden="1" x14ac:dyDescent="0.35">
      <c r="A1567" s="1" t="s">
        <v>20</v>
      </c>
      <c r="B1567" s="1" t="s">
        <v>3978</v>
      </c>
      <c r="C1567" s="1" t="s">
        <v>3939</v>
      </c>
      <c r="D1567" s="1" t="s">
        <v>3936</v>
      </c>
      <c r="E1567" t="str">
        <f t="shared" si="97"/>
        <v>2022</v>
      </c>
      <c r="F1567" t="str">
        <f t="shared" si="98"/>
        <v>septiembre</v>
      </c>
      <c r="G1567" s="2">
        <v>45261</v>
      </c>
      <c r="H1567">
        <f t="shared" si="99"/>
        <v>437</v>
      </c>
      <c r="I1567" s="3">
        <f t="shared" si="96"/>
        <v>720</v>
      </c>
      <c r="J1567" s="1">
        <v>16235</v>
      </c>
      <c r="K1567" s="1">
        <v>99423</v>
      </c>
      <c r="L1567" s="21">
        <v>99423</v>
      </c>
      <c r="M1567" s="1" t="s">
        <v>3979</v>
      </c>
      <c r="N1567" s="1" t="s">
        <v>24</v>
      </c>
      <c r="O1567" s="1" t="s">
        <v>25</v>
      </c>
      <c r="P1567" s="1" t="s">
        <v>3978</v>
      </c>
      <c r="Q1567" s="1" t="s">
        <v>3978</v>
      </c>
      <c r="R1567" s="1" t="s">
        <v>3979</v>
      </c>
      <c r="S1567" s="1" t="s">
        <v>3980</v>
      </c>
      <c r="T1567" s="1" t="s">
        <v>9239</v>
      </c>
      <c r="U1567" s="1" t="s">
        <v>27</v>
      </c>
      <c r="W1567" s="1">
        <v>0</v>
      </c>
      <c r="X1567" s="1" t="s">
        <v>28</v>
      </c>
      <c r="Y1567" s="1" t="s">
        <v>29</v>
      </c>
      <c r="Z1567" s="1" t="s">
        <v>29</v>
      </c>
    </row>
    <row r="1568" spans="1:26" hidden="1" x14ac:dyDescent="0.35">
      <c r="A1568" s="1" t="s">
        <v>20</v>
      </c>
      <c r="B1568" s="1" t="s">
        <v>3981</v>
      </c>
      <c r="C1568" s="1" t="s">
        <v>3939</v>
      </c>
      <c r="D1568" s="1" t="s">
        <v>3936</v>
      </c>
      <c r="E1568" t="str">
        <f t="shared" si="97"/>
        <v>2022</v>
      </c>
      <c r="F1568" t="str">
        <f t="shared" si="98"/>
        <v>septiembre</v>
      </c>
      <c r="G1568" s="2">
        <v>45261</v>
      </c>
      <c r="H1568">
        <f t="shared" si="99"/>
        <v>437</v>
      </c>
      <c r="I1568" s="3">
        <f t="shared" si="96"/>
        <v>720</v>
      </c>
      <c r="J1568" s="1">
        <v>16235</v>
      </c>
      <c r="K1568" s="1">
        <v>99423</v>
      </c>
      <c r="L1568" s="21">
        <v>99423</v>
      </c>
      <c r="M1568" s="1" t="s">
        <v>3982</v>
      </c>
      <c r="N1568" s="1" t="s">
        <v>24</v>
      </c>
      <c r="O1568" s="1" t="s">
        <v>25</v>
      </c>
      <c r="P1568" s="1" t="s">
        <v>3981</v>
      </c>
      <c r="Q1568" s="1" t="s">
        <v>3981</v>
      </c>
      <c r="R1568" s="1" t="s">
        <v>3982</v>
      </c>
      <c r="S1568" s="1" t="s">
        <v>3983</v>
      </c>
      <c r="T1568" s="1" t="s">
        <v>9239</v>
      </c>
      <c r="U1568" s="1" t="s">
        <v>27</v>
      </c>
      <c r="W1568" s="1">
        <v>0</v>
      </c>
      <c r="X1568" s="1" t="s">
        <v>28</v>
      </c>
      <c r="Y1568" s="1" t="s">
        <v>29</v>
      </c>
      <c r="Z1568" s="1" t="s">
        <v>29</v>
      </c>
    </row>
    <row r="1569" spans="1:26" hidden="1" x14ac:dyDescent="0.35">
      <c r="A1569" s="1" t="s">
        <v>20</v>
      </c>
      <c r="B1569" s="1" t="s">
        <v>3984</v>
      </c>
      <c r="C1569" s="1" t="s">
        <v>3939</v>
      </c>
      <c r="D1569" s="1" t="s">
        <v>3936</v>
      </c>
      <c r="E1569" t="str">
        <f t="shared" si="97"/>
        <v>2022</v>
      </c>
      <c r="F1569" t="str">
        <f t="shared" si="98"/>
        <v>septiembre</v>
      </c>
      <c r="G1569" s="2">
        <v>45261</v>
      </c>
      <c r="H1569">
        <f t="shared" si="99"/>
        <v>437</v>
      </c>
      <c r="I1569" s="3">
        <f t="shared" si="96"/>
        <v>720</v>
      </c>
      <c r="J1569" s="1">
        <v>16237</v>
      </c>
      <c r="K1569" s="1">
        <v>216994</v>
      </c>
      <c r="L1569" s="21">
        <v>216994</v>
      </c>
      <c r="M1569" s="1" t="s">
        <v>3985</v>
      </c>
      <c r="N1569" s="1" t="s">
        <v>24</v>
      </c>
      <c r="O1569" s="1" t="s">
        <v>25</v>
      </c>
      <c r="P1569" s="1" t="s">
        <v>3984</v>
      </c>
      <c r="Q1569" s="1" t="s">
        <v>3984</v>
      </c>
      <c r="R1569" s="1" t="s">
        <v>3985</v>
      </c>
      <c r="S1569" s="1" t="s">
        <v>3974</v>
      </c>
      <c r="T1569" s="1" t="s">
        <v>9239</v>
      </c>
      <c r="U1569" s="1" t="s">
        <v>27</v>
      </c>
      <c r="W1569" s="1">
        <v>0</v>
      </c>
      <c r="X1569" s="1" t="s">
        <v>28</v>
      </c>
      <c r="Y1569" s="1" t="s">
        <v>29</v>
      </c>
      <c r="Z1569" s="1" t="s">
        <v>29</v>
      </c>
    </row>
    <row r="1570" spans="1:26" hidden="1" x14ac:dyDescent="0.35">
      <c r="A1570" s="1" t="s">
        <v>20</v>
      </c>
      <c r="B1570" s="1" t="s">
        <v>3986</v>
      </c>
      <c r="C1570" s="1" t="s">
        <v>3939</v>
      </c>
      <c r="D1570" s="1" t="s">
        <v>3936</v>
      </c>
      <c r="E1570" t="str">
        <f t="shared" si="97"/>
        <v>2022</v>
      </c>
      <c r="F1570" t="str">
        <f t="shared" si="98"/>
        <v>septiembre</v>
      </c>
      <c r="G1570" s="2">
        <v>45261</v>
      </c>
      <c r="H1570">
        <f t="shared" si="99"/>
        <v>437</v>
      </c>
      <c r="I1570" s="3">
        <f t="shared" si="96"/>
        <v>720</v>
      </c>
      <c r="J1570" s="1">
        <v>16235</v>
      </c>
      <c r="K1570" s="1">
        <v>99423</v>
      </c>
      <c r="L1570" s="21">
        <v>99423</v>
      </c>
      <c r="M1570" s="1" t="s">
        <v>3987</v>
      </c>
      <c r="N1570" s="1" t="s">
        <v>24</v>
      </c>
      <c r="O1570" s="1" t="s">
        <v>25</v>
      </c>
      <c r="P1570" s="1" t="s">
        <v>3986</v>
      </c>
      <c r="Q1570" s="1" t="s">
        <v>3986</v>
      </c>
      <c r="R1570" s="1" t="s">
        <v>3987</v>
      </c>
      <c r="S1570" s="1" t="s">
        <v>3988</v>
      </c>
      <c r="T1570" s="1" t="s">
        <v>9239</v>
      </c>
      <c r="U1570" s="1" t="s">
        <v>27</v>
      </c>
      <c r="W1570" s="1">
        <v>0</v>
      </c>
      <c r="X1570" s="1" t="s">
        <v>28</v>
      </c>
      <c r="Y1570" s="1" t="s">
        <v>29</v>
      </c>
      <c r="Z1570" s="1" t="s">
        <v>29</v>
      </c>
    </row>
    <row r="1571" spans="1:26" hidden="1" x14ac:dyDescent="0.35">
      <c r="A1571" s="1" t="s">
        <v>20</v>
      </c>
      <c r="B1571" s="1" t="s">
        <v>3989</v>
      </c>
      <c r="C1571" s="1" t="s">
        <v>3939</v>
      </c>
      <c r="D1571" s="1" t="s">
        <v>3936</v>
      </c>
      <c r="E1571" t="str">
        <f t="shared" si="97"/>
        <v>2022</v>
      </c>
      <c r="F1571" t="str">
        <f t="shared" si="98"/>
        <v>septiembre</v>
      </c>
      <c r="G1571" s="2">
        <v>45261</v>
      </c>
      <c r="H1571">
        <f t="shared" si="99"/>
        <v>437</v>
      </c>
      <c r="I1571" s="3">
        <f t="shared" si="96"/>
        <v>720</v>
      </c>
      <c r="J1571" s="1">
        <v>16235</v>
      </c>
      <c r="K1571" s="1">
        <v>99423</v>
      </c>
      <c r="L1571" s="21">
        <v>99423</v>
      </c>
      <c r="M1571" s="1" t="s">
        <v>3990</v>
      </c>
      <c r="N1571" s="1" t="s">
        <v>24</v>
      </c>
      <c r="O1571" s="1" t="s">
        <v>25</v>
      </c>
      <c r="P1571" s="1" t="s">
        <v>3989</v>
      </c>
      <c r="Q1571" s="1" t="s">
        <v>3989</v>
      </c>
      <c r="R1571" s="1" t="s">
        <v>3990</v>
      </c>
      <c r="S1571" s="1" t="s">
        <v>3260</v>
      </c>
      <c r="T1571" s="1" t="s">
        <v>9239</v>
      </c>
      <c r="U1571" s="1" t="s">
        <v>27</v>
      </c>
      <c r="W1571" s="1">
        <v>0</v>
      </c>
      <c r="X1571" s="1" t="s">
        <v>28</v>
      </c>
      <c r="Y1571" s="1" t="s">
        <v>29</v>
      </c>
      <c r="Z1571" s="1" t="s">
        <v>29</v>
      </c>
    </row>
    <row r="1572" spans="1:26" hidden="1" x14ac:dyDescent="0.35">
      <c r="A1572" s="1" t="s">
        <v>20</v>
      </c>
      <c r="B1572" s="1" t="s">
        <v>3991</v>
      </c>
      <c r="C1572" s="1" t="s">
        <v>3939</v>
      </c>
      <c r="D1572" s="1" t="s">
        <v>3936</v>
      </c>
      <c r="E1572" t="str">
        <f t="shared" si="97"/>
        <v>2022</v>
      </c>
      <c r="F1572" t="str">
        <f t="shared" si="98"/>
        <v>septiembre</v>
      </c>
      <c r="G1572" s="2">
        <v>45261</v>
      </c>
      <c r="H1572">
        <f t="shared" si="99"/>
        <v>437</v>
      </c>
      <c r="I1572" s="3">
        <f t="shared" si="96"/>
        <v>720</v>
      </c>
      <c r="J1572" s="1">
        <v>16235</v>
      </c>
      <c r="K1572" s="1">
        <v>99423</v>
      </c>
      <c r="L1572" s="21">
        <v>99423</v>
      </c>
      <c r="M1572" s="1" t="s">
        <v>3992</v>
      </c>
      <c r="N1572" s="1" t="s">
        <v>24</v>
      </c>
      <c r="O1572" s="1" t="s">
        <v>25</v>
      </c>
      <c r="P1572" s="1" t="s">
        <v>3991</v>
      </c>
      <c r="Q1572" s="1" t="s">
        <v>3991</v>
      </c>
      <c r="R1572" s="1" t="s">
        <v>3992</v>
      </c>
      <c r="S1572" s="1" t="s">
        <v>26</v>
      </c>
      <c r="T1572" s="1" t="s">
        <v>9239</v>
      </c>
      <c r="U1572" s="1" t="s">
        <v>27</v>
      </c>
      <c r="W1572" s="1">
        <v>0</v>
      </c>
      <c r="X1572" s="1" t="s">
        <v>28</v>
      </c>
      <c r="Y1572" s="1" t="s">
        <v>29</v>
      </c>
      <c r="Z1572" s="1" t="s">
        <v>29</v>
      </c>
    </row>
    <row r="1573" spans="1:26" hidden="1" x14ac:dyDescent="0.35">
      <c r="A1573" s="1" t="s">
        <v>20</v>
      </c>
      <c r="B1573" s="1" t="s">
        <v>3993</v>
      </c>
      <c r="C1573" s="1" t="s">
        <v>3939</v>
      </c>
      <c r="D1573" s="1" t="s">
        <v>3936</v>
      </c>
      <c r="E1573" t="str">
        <f t="shared" si="97"/>
        <v>2022</v>
      </c>
      <c r="F1573" t="str">
        <f t="shared" si="98"/>
        <v>septiembre</v>
      </c>
      <c r="G1573" s="2">
        <v>45261</v>
      </c>
      <c r="H1573">
        <f t="shared" si="99"/>
        <v>437</v>
      </c>
      <c r="I1573" s="3">
        <f t="shared" si="96"/>
        <v>720</v>
      </c>
      <c r="J1573" s="1">
        <v>16235</v>
      </c>
      <c r="K1573" s="1">
        <v>99423</v>
      </c>
      <c r="L1573" s="21">
        <v>99423</v>
      </c>
      <c r="M1573" s="1" t="s">
        <v>3994</v>
      </c>
      <c r="N1573" s="1" t="s">
        <v>24</v>
      </c>
      <c r="O1573" s="1" t="s">
        <v>25</v>
      </c>
      <c r="P1573" s="1" t="s">
        <v>3993</v>
      </c>
      <c r="Q1573" s="1" t="s">
        <v>3993</v>
      </c>
      <c r="R1573" s="1" t="s">
        <v>3994</v>
      </c>
      <c r="S1573" s="1" t="s">
        <v>3995</v>
      </c>
      <c r="T1573" s="1" t="s">
        <v>9239</v>
      </c>
      <c r="U1573" s="1" t="s">
        <v>27</v>
      </c>
      <c r="W1573" s="1">
        <v>0</v>
      </c>
      <c r="X1573" s="1" t="s">
        <v>28</v>
      </c>
      <c r="Y1573" s="1" t="s">
        <v>29</v>
      </c>
      <c r="Z1573" s="1" t="s">
        <v>29</v>
      </c>
    </row>
    <row r="1574" spans="1:26" hidden="1" x14ac:dyDescent="0.35">
      <c r="A1574" s="1" t="s">
        <v>20</v>
      </c>
      <c r="B1574" s="1" t="s">
        <v>3996</v>
      </c>
      <c r="C1574" s="1" t="s">
        <v>3939</v>
      </c>
      <c r="D1574" s="1" t="s">
        <v>3936</v>
      </c>
      <c r="E1574" t="str">
        <f t="shared" si="97"/>
        <v>2022</v>
      </c>
      <c r="F1574" t="str">
        <f t="shared" si="98"/>
        <v>septiembre</v>
      </c>
      <c r="G1574" s="2">
        <v>45261</v>
      </c>
      <c r="H1574">
        <f t="shared" si="99"/>
        <v>437</v>
      </c>
      <c r="I1574" s="3">
        <f t="shared" si="96"/>
        <v>720</v>
      </c>
      <c r="J1574" s="1">
        <v>16237</v>
      </c>
      <c r="K1574" s="1">
        <v>216994</v>
      </c>
      <c r="L1574" s="21">
        <v>216994</v>
      </c>
      <c r="M1574" s="1" t="s">
        <v>3997</v>
      </c>
      <c r="N1574" s="1" t="s">
        <v>24</v>
      </c>
      <c r="O1574" s="1" t="s">
        <v>25</v>
      </c>
      <c r="P1574" s="1" t="s">
        <v>3996</v>
      </c>
      <c r="Q1574" s="1" t="s">
        <v>3996</v>
      </c>
      <c r="R1574" s="1" t="s">
        <v>3997</v>
      </c>
      <c r="S1574" s="1" t="s">
        <v>3998</v>
      </c>
      <c r="T1574" s="1" t="s">
        <v>9239</v>
      </c>
      <c r="U1574" s="1" t="s">
        <v>27</v>
      </c>
      <c r="W1574" s="1">
        <v>0</v>
      </c>
      <c r="X1574" s="1" t="s">
        <v>28</v>
      </c>
      <c r="Y1574" s="1" t="s">
        <v>29</v>
      </c>
      <c r="Z1574" s="1" t="s">
        <v>29</v>
      </c>
    </row>
    <row r="1575" spans="1:26" hidden="1" x14ac:dyDescent="0.35">
      <c r="A1575" s="1" t="s">
        <v>20</v>
      </c>
      <c r="B1575" s="1" t="s">
        <v>3999</v>
      </c>
      <c r="C1575" s="1" t="s">
        <v>3939</v>
      </c>
      <c r="D1575" s="1" t="s">
        <v>3936</v>
      </c>
      <c r="E1575" t="str">
        <f t="shared" si="97"/>
        <v>2022</v>
      </c>
      <c r="F1575" t="str">
        <f t="shared" si="98"/>
        <v>septiembre</v>
      </c>
      <c r="G1575" s="2">
        <v>45261</v>
      </c>
      <c r="H1575">
        <f t="shared" si="99"/>
        <v>437</v>
      </c>
      <c r="I1575" s="3">
        <f t="shared" si="96"/>
        <v>720</v>
      </c>
      <c r="J1575" s="1">
        <v>16235</v>
      </c>
      <c r="K1575" s="1">
        <v>99423</v>
      </c>
      <c r="L1575" s="21">
        <v>99423</v>
      </c>
      <c r="M1575" s="1" t="s">
        <v>4000</v>
      </c>
      <c r="N1575" s="1" t="s">
        <v>24</v>
      </c>
      <c r="O1575" s="1" t="s">
        <v>25</v>
      </c>
      <c r="P1575" s="1" t="s">
        <v>3999</v>
      </c>
      <c r="Q1575" s="1" t="s">
        <v>3999</v>
      </c>
      <c r="R1575" s="1" t="s">
        <v>4000</v>
      </c>
      <c r="S1575" s="1" t="s">
        <v>4001</v>
      </c>
      <c r="T1575" s="1" t="s">
        <v>9239</v>
      </c>
      <c r="U1575" s="1" t="s">
        <v>27</v>
      </c>
      <c r="W1575" s="1">
        <v>0</v>
      </c>
      <c r="X1575" s="1" t="s">
        <v>28</v>
      </c>
      <c r="Y1575" s="1" t="s">
        <v>29</v>
      </c>
      <c r="Z1575" s="1" t="s">
        <v>29</v>
      </c>
    </row>
    <row r="1576" spans="1:26" hidden="1" x14ac:dyDescent="0.35">
      <c r="A1576" s="1" t="s">
        <v>20</v>
      </c>
      <c r="B1576" s="1" t="s">
        <v>4002</v>
      </c>
      <c r="C1576" s="1" t="s">
        <v>4003</v>
      </c>
      <c r="D1576" s="1" t="s">
        <v>3936</v>
      </c>
      <c r="E1576" t="str">
        <f t="shared" si="97"/>
        <v>2022</v>
      </c>
      <c r="F1576" t="str">
        <f t="shared" si="98"/>
        <v>septiembre</v>
      </c>
      <c r="G1576" s="2">
        <v>45261</v>
      </c>
      <c r="H1576">
        <f t="shared" si="99"/>
        <v>437</v>
      </c>
      <c r="I1576" s="3">
        <f t="shared" si="96"/>
        <v>720</v>
      </c>
      <c r="J1576" s="1">
        <v>16235</v>
      </c>
      <c r="K1576" s="1">
        <v>99423</v>
      </c>
      <c r="L1576" s="21">
        <v>99423</v>
      </c>
      <c r="M1576" s="1" t="s">
        <v>4004</v>
      </c>
      <c r="N1576" s="1" t="s">
        <v>24</v>
      </c>
      <c r="O1576" s="1" t="s">
        <v>25</v>
      </c>
      <c r="P1576" s="1" t="s">
        <v>4002</v>
      </c>
      <c r="Q1576" s="1" t="s">
        <v>4002</v>
      </c>
      <c r="R1576" s="1" t="s">
        <v>4004</v>
      </c>
      <c r="S1576" s="1" t="s">
        <v>4005</v>
      </c>
      <c r="T1576" s="1" t="s">
        <v>9239</v>
      </c>
      <c r="U1576" s="1" t="s">
        <v>27</v>
      </c>
      <c r="W1576" s="1">
        <v>0</v>
      </c>
      <c r="X1576" s="1" t="s">
        <v>28</v>
      </c>
      <c r="Y1576" s="1" t="s">
        <v>29</v>
      </c>
      <c r="Z1576" s="1" t="s">
        <v>29</v>
      </c>
    </row>
    <row r="1577" spans="1:26" hidden="1" x14ac:dyDescent="0.35">
      <c r="A1577" s="1" t="s">
        <v>20</v>
      </c>
      <c r="B1577" s="1" t="s">
        <v>4006</v>
      </c>
      <c r="C1577" s="1" t="s">
        <v>4003</v>
      </c>
      <c r="D1577" s="1" t="s">
        <v>3936</v>
      </c>
      <c r="E1577" t="str">
        <f t="shared" si="97"/>
        <v>2022</v>
      </c>
      <c r="F1577" t="str">
        <f t="shared" si="98"/>
        <v>septiembre</v>
      </c>
      <c r="G1577" s="2">
        <v>45261</v>
      </c>
      <c r="H1577">
        <f t="shared" si="99"/>
        <v>437</v>
      </c>
      <c r="I1577" s="3">
        <f t="shared" si="96"/>
        <v>720</v>
      </c>
      <c r="J1577" s="1">
        <v>16235</v>
      </c>
      <c r="K1577" s="1">
        <v>87702</v>
      </c>
      <c r="L1577" s="21">
        <v>87702</v>
      </c>
      <c r="M1577" s="1" t="s">
        <v>4007</v>
      </c>
      <c r="N1577" s="1" t="s">
        <v>24</v>
      </c>
      <c r="O1577" s="1" t="s">
        <v>25</v>
      </c>
      <c r="P1577" s="1" t="s">
        <v>4006</v>
      </c>
      <c r="Q1577" s="1" t="s">
        <v>4006</v>
      </c>
      <c r="R1577" s="1" t="s">
        <v>4007</v>
      </c>
      <c r="S1577" s="1" t="s">
        <v>4008</v>
      </c>
      <c r="T1577" s="1" t="s">
        <v>9239</v>
      </c>
      <c r="U1577" s="1" t="s">
        <v>27</v>
      </c>
      <c r="W1577" s="1">
        <v>0</v>
      </c>
      <c r="X1577" s="1" t="s">
        <v>28</v>
      </c>
      <c r="Y1577" s="1" t="s">
        <v>29</v>
      </c>
      <c r="Z1577" s="1" t="s">
        <v>29</v>
      </c>
    </row>
    <row r="1578" spans="1:26" hidden="1" x14ac:dyDescent="0.35">
      <c r="A1578" s="1" t="s">
        <v>20</v>
      </c>
      <c r="B1578" s="1" t="s">
        <v>4009</v>
      </c>
      <c r="C1578" s="1" t="s">
        <v>4003</v>
      </c>
      <c r="D1578" s="1" t="s">
        <v>3936</v>
      </c>
      <c r="E1578" t="str">
        <f t="shared" si="97"/>
        <v>2022</v>
      </c>
      <c r="F1578" t="str">
        <f t="shared" si="98"/>
        <v>septiembre</v>
      </c>
      <c r="G1578" s="2">
        <v>45261</v>
      </c>
      <c r="H1578">
        <f t="shared" si="99"/>
        <v>437</v>
      </c>
      <c r="I1578" s="3">
        <f t="shared" si="96"/>
        <v>720</v>
      </c>
      <c r="J1578" s="1">
        <v>16235</v>
      </c>
      <c r="K1578" s="1">
        <v>87702</v>
      </c>
      <c r="L1578" s="21">
        <v>87702</v>
      </c>
      <c r="M1578" s="1" t="s">
        <v>4010</v>
      </c>
      <c r="N1578" s="1" t="s">
        <v>24</v>
      </c>
      <c r="O1578" s="1" t="s">
        <v>25</v>
      </c>
      <c r="P1578" s="1" t="s">
        <v>4009</v>
      </c>
      <c r="Q1578" s="1" t="s">
        <v>4009</v>
      </c>
      <c r="R1578" s="1" t="s">
        <v>4010</v>
      </c>
      <c r="S1578" s="1" t="s">
        <v>4011</v>
      </c>
      <c r="T1578" s="1" t="s">
        <v>9239</v>
      </c>
      <c r="U1578" s="1" t="s">
        <v>27</v>
      </c>
      <c r="W1578" s="1">
        <v>0</v>
      </c>
      <c r="X1578" s="1" t="s">
        <v>28</v>
      </c>
      <c r="Y1578" s="1" t="s">
        <v>29</v>
      </c>
      <c r="Z1578" s="1" t="s">
        <v>29</v>
      </c>
    </row>
    <row r="1579" spans="1:26" hidden="1" x14ac:dyDescent="0.35">
      <c r="A1579" s="1" t="s">
        <v>20</v>
      </c>
      <c r="B1579" s="1" t="s">
        <v>4012</v>
      </c>
      <c r="C1579" s="1" t="s">
        <v>4003</v>
      </c>
      <c r="D1579" s="1" t="s">
        <v>3936</v>
      </c>
      <c r="E1579" t="str">
        <f t="shared" si="97"/>
        <v>2022</v>
      </c>
      <c r="F1579" t="str">
        <f t="shared" si="98"/>
        <v>septiembre</v>
      </c>
      <c r="G1579" s="2">
        <v>45261</v>
      </c>
      <c r="H1579">
        <f t="shared" si="99"/>
        <v>437</v>
      </c>
      <c r="I1579" s="3">
        <f t="shared" si="96"/>
        <v>720</v>
      </c>
      <c r="J1579" s="1">
        <v>16235</v>
      </c>
      <c r="K1579" s="1">
        <v>87702</v>
      </c>
      <c r="L1579" s="21">
        <v>87702</v>
      </c>
      <c r="M1579" s="1" t="s">
        <v>4013</v>
      </c>
      <c r="N1579" s="1" t="s">
        <v>24</v>
      </c>
      <c r="O1579" s="1" t="s">
        <v>25</v>
      </c>
      <c r="P1579" s="1" t="s">
        <v>4012</v>
      </c>
      <c r="Q1579" s="1" t="s">
        <v>4012</v>
      </c>
      <c r="R1579" s="1" t="s">
        <v>4013</v>
      </c>
      <c r="S1579" s="1" t="s">
        <v>26</v>
      </c>
      <c r="T1579" s="1" t="s">
        <v>9239</v>
      </c>
      <c r="U1579" s="1" t="s">
        <v>27</v>
      </c>
      <c r="W1579" s="1">
        <v>0</v>
      </c>
      <c r="X1579" s="1" t="s">
        <v>28</v>
      </c>
      <c r="Y1579" s="1" t="s">
        <v>29</v>
      </c>
      <c r="Z1579" s="1" t="s">
        <v>29</v>
      </c>
    </row>
    <row r="1580" spans="1:26" hidden="1" x14ac:dyDescent="0.35">
      <c r="A1580" s="1" t="s">
        <v>20</v>
      </c>
      <c r="B1580" s="1" t="s">
        <v>4014</v>
      </c>
      <c r="C1580" s="1" t="s">
        <v>4003</v>
      </c>
      <c r="D1580" s="1" t="s">
        <v>3936</v>
      </c>
      <c r="E1580" t="str">
        <f t="shared" si="97"/>
        <v>2022</v>
      </c>
      <c r="F1580" t="str">
        <f t="shared" si="98"/>
        <v>septiembre</v>
      </c>
      <c r="G1580" s="2">
        <v>45261</v>
      </c>
      <c r="H1580">
        <f t="shared" si="99"/>
        <v>437</v>
      </c>
      <c r="I1580" s="3">
        <f t="shared" si="96"/>
        <v>720</v>
      </c>
      <c r="J1580" s="1">
        <v>16235</v>
      </c>
      <c r="K1580" s="1">
        <v>87702</v>
      </c>
      <c r="L1580" s="21">
        <v>87702</v>
      </c>
      <c r="M1580" s="1" t="s">
        <v>4015</v>
      </c>
      <c r="N1580" s="1" t="s">
        <v>24</v>
      </c>
      <c r="O1580" s="1" t="s">
        <v>25</v>
      </c>
      <c r="P1580" s="1" t="s">
        <v>4014</v>
      </c>
      <c r="Q1580" s="1" t="s">
        <v>4014</v>
      </c>
      <c r="R1580" s="1" t="s">
        <v>4015</v>
      </c>
      <c r="S1580" s="1" t="s">
        <v>4016</v>
      </c>
      <c r="T1580" s="1" t="s">
        <v>9239</v>
      </c>
      <c r="U1580" s="1" t="s">
        <v>27</v>
      </c>
      <c r="W1580" s="1">
        <v>0</v>
      </c>
      <c r="X1580" s="1" t="s">
        <v>28</v>
      </c>
      <c r="Y1580" s="1" t="s">
        <v>29</v>
      </c>
      <c r="Z1580" s="1" t="s">
        <v>29</v>
      </c>
    </row>
    <row r="1581" spans="1:26" hidden="1" x14ac:dyDescent="0.35">
      <c r="A1581" s="1" t="s">
        <v>20</v>
      </c>
      <c r="B1581" s="1" t="s">
        <v>4017</v>
      </c>
      <c r="C1581" s="1" t="s">
        <v>4003</v>
      </c>
      <c r="D1581" s="1" t="s">
        <v>3936</v>
      </c>
      <c r="E1581" t="str">
        <f t="shared" si="97"/>
        <v>2022</v>
      </c>
      <c r="F1581" t="str">
        <f t="shared" si="98"/>
        <v>septiembre</v>
      </c>
      <c r="G1581" s="2">
        <v>45261</v>
      </c>
      <c r="H1581">
        <f t="shared" si="99"/>
        <v>437</v>
      </c>
      <c r="I1581" s="3">
        <f t="shared" si="96"/>
        <v>720</v>
      </c>
      <c r="J1581" s="1">
        <v>16235</v>
      </c>
      <c r="K1581" s="1">
        <v>87702</v>
      </c>
      <c r="L1581" s="21">
        <v>87702</v>
      </c>
      <c r="M1581" s="1" t="s">
        <v>4018</v>
      </c>
      <c r="N1581" s="1" t="s">
        <v>24</v>
      </c>
      <c r="O1581" s="1" t="s">
        <v>25</v>
      </c>
      <c r="P1581" s="1" t="s">
        <v>4017</v>
      </c>
      <c r="Q1581" s="1" t="s">
        <v>4017</v>
      </c>
      <c r="R1581" s="1" t="s">
        <v>4018</v>
      </c>
      <c r="S1581" s="1" t="s">
        <v>26</v>
      </c>
      <c r="T1581" s="1" t="s">
        <v>9239</v>
      </c>
      <c r="U1581" s="1" t="s">
        <v>27</v>
      </c>
      <c r="W1581" s="1">
        <v>0</v>
      </c>
      <c r="X1581" s="1" t="s">
        <v>28</v>
      </c>
      <c r="Y1581" s="1" t="s">
        <v>29</v>
      </c>
      <c r="Z1581" s="1" t="s">
        <v>29</v>
      </c>
    </row>
    <row r="1582" spans="1:26" hidden="1" x14ac:dyDescent="0.35">
      <c r="A1582" s="1" t="s">
        <v>20</v>
      </c>
      <c r="B1582" s="1" t="s">
        <v>4019</v>
      </c>
      <c r="C1582" s="1" t="s">
        <v>4003</v>
      </c>
      <c r="D1582" s="1" t="s">
        <v>3936</v>
      </c>
      <c r="E1582" t="str">
        <f t="shared" si="97"/>
        <v>2022</v>
      </c>
      <c r="F1582" t="str">
        <f t="shared" si="98"/>
        <v>septiembre</v>
      </c>
      <c r="G1582" s="2">
        <v>45261</v>
      </c>
      <c r="H1582">
        <f t="shared" si="99"/>
        <v>437</v>
      </c>
      <c r="I1582" s="3">
        <f t="shared" si="96"/>
        <v>720</v>
      </c>
      <c r="J1582" s="1">
        <v>16237</v>
      </c>
      <c r="K1582" s="1">
        <v>133849</v>
      </c>
      <c r="L1582" s="21">
        <v>133849</v>
      </c>
      <c r="M1582" s="1" t="s">
        <v>4020</v>
      </c>
      <c r="N1582" s="1" t="s">
        <v>24</v>
      </c>
      <c r="O1582" s="1" t="s">
        <v>25</v>
      </c>
      <c r="P1582" s="1" t="s">
        <v>4019</v>
      </c>
      <c r="Q1582" s="1" t="s">
        <v>4019</v>
      </c>
      <c r="R1582" s="1" t="s">
        <v>4020</v>
      </c>
      <c r="S1582" s="1" t="s">
        <v>4021</v>
      </c>
      <c r="T1582" s="1" t="s">
        <v>9239</v>
      </c>
      <c r="U1582" s="1" t="s">
        <v>27</v>
      </c>
      <c r="W1582" s="1">
        <v>0</v>
      </c>
      <c r="X1582" s="1" t="s">
        <v>28</v>
      </c>
      <c r="Y1582" s="1" t="s">
        <v>29</v>
      </c>
      <c r="Z1582" s="1" t="s">
        <v>29</v>
      </c>
    </row>
    <row r="1583" spans="1:26" hidden="1" x14ac:dyDescent="0.35">
      <c r="A1583" s="1" t="s">
        <v>20</v>
      </c>
      <c r="B1583" s="1" t="s">
        <v>4022</v>
      </c>
      <c r="C1583" s="1" t="s">
        <v>4003</v>
      </c>
      <c r="D1583" s="1" t="s">
        <v>3936</v>
      </c>
      <c r="E1583" t="str">
        <f t="shared" si="97"/>
        <v>2022</v>
      </c>
      <c r="F1583" t="str">
        <f t="shared" si="98"/>
        <v>septiembre</v>
      </c>
      <c r="G1583" s="2">
        <v>45261</v>
      </c>
      <c r="H1583">
        <f t="shared" si="99"/>
        <v>437</v>
      </c>
      <c r="I1583" s="3">
        <f t="shared" si="96"/>
        <v>720</v>
      </c>
      <c r="J1583" s="1">
        <v>16235</v>
      </c>
      <c r="K1583" s="1">
        <v>87702</v>
      </c>
      <c r="L1583" s="21">
        <v>87702</v>
      </c>
      <c r="M1583" s="1" t="s">
        <v>4023</v>
      </c>
      <c r="N1583" s="1" t="s">
        <v>24</v>
      </c>
      <c r="O1583" s="1" t="s">
        <v>25</v>
      </c>
      <c r="P1583" s="1" t="s">
        <v>4022</v>
      </c>
      <c r="Q1583" s="1" t="s">
        <v>4022</v>
      </c>
      <c r="R1583" s="1" t="s">
        <v>4023</v>
      </c>
      <c r="S1583" s="1" t="s">
        <v>26</v>
      </c>
      <c r="T1583" s="1" t="s">
        <v>9239</v>
      </c>
      <c r="U1583" s="1" t="s">
        <v>27</v>
      </c>
      <c r="W1583" s="1">
        <v>0</v>
      </c>
      <c r="X1583" s="1" t="s">
        <v>28</v>
      </c>
      <c r="Y1583" s="1" t="s">
        <v>29</v>
      </c>
      <c r="Z1583" s="1" t="s">
        <v>29</v>
      </c>
    </row>
    <row r="1584" spans="1:26" hidden="1" x14ac:dyDescent="0.35">
      <c r="A1584" s="1" t="s">
        <v>20</v>
      </c>
      <c r="B1584" s="1" t="s">
        <v>4024</v>
      </c>
      <c r="C1584" s="1" t="s">
        <v>4003</v>
      </c>
      <c r="D1584" s="1" t="s">
        <v>3936</v>
      </c>
      <c r="E1584" t="str">
        <f t="shared" si="97"/>
        <v>2022</v>
      </c>
      <c r="F1584" t="str">
        <f t="shared" si="98"/>
        <v>septiembre</v>
      </c>
      <c r="G1584" s="2">
        <v>45261</v>
      </c>
      <c r="H1584">
        <f t="shared" si="99"/>
        <v>437</v>
      </c>
      <c r="I1584" s="3">
        <f t="shared" si="96"/>
        <v>720</v>
      </c>
      <c r="J1584" s="1">
        <v>16235</v>
      </c>
      <c r="K1584" s="1">
        <v>87702</v>
      </c>
      <c r="L1584" s="21">
        <v>87702</v>
      </c>
      <c r="M1584" s="1" t="s">
        <v>4025</v>
      </c>
      <c r="N1584" s="1" t="s">
        <v>24</v>
      </c>
      <c r="O1584" s="1" t="s">
        <v>25</v>
      </c>
      <c r="P1584" s="1" t="s">
        <v>4024</v>
      </c>
      <c r="Q1584" s="1" t="s">
        <v>4024</v>
      </c>
      <c r="R1584" s="1" t="s">
        <v>4025</v>
      </c>
      <c r="S1584" s="1" t="s">
        <v>4026</v>
      </c>
      <c r="T1584" s="1" t="s">
        <v>9239</v>
      </c>
      <c r="U1584" s="1" t="s">
        <v>27</v>
      </c>
      <c r="W1584" s="1">
        <v>0</v>
      </c>
      <c r="X1584" s="1" t="s">
        <v>28</v>
      </c>
      <c r="Y1584" s="1" t="s">
        <v>29</v>
      </c>
      <c r="Z1584" s="1" t="s">
        <v>29</v>
      </c>
    </row>
    <row r="1585" spans="1:26" hidden="1" x14ac:dyDescent="0.35">
      <c r="A1585" s="1" t="s">
        <v>20</v>
      </c>
      <c r="B1585" s="1" t="s">
        <v>4027</v>
      </c>
      <c r="C1585" s="1" t="s">
        <v>4003</v>
      </c>
      <c r="D1585" s="1" t="s">
        <v>3936</v>
      </c>
      <c r="E1585" t="str">
        <f t="shared" si="97"/>
        <v>2022</v>
      </c>
      <c r="F1585" t="str">
        <f t="shared" si="98"/>
        <v>septiembre</v>
      </c>
      <c r="G1585" s="2">
        <v>45261</v>
      </c>
      <c r="H1585">
        <f t="shared" si="99"/>
        <v>437</v>
      </c>
      <c r="I1585" s="3">
        <f t="shared" si="96"/>
        <v>720</v>
      </c>
      <c r="J1585" s="1">
        <v>16235</v>
      </c>
      <c r="K1585" s="1">
        <v>87702</v>
      </c>
      <c r="L1585" s="21">
        <v>87702</v>
      </c>
      <c r="M1585" s="1" t="s">
        <v>4028</v>
      </c>
      <c r="N1585" s="1" t="s">
        <v>24</v>
      </c>
      <c r="O1585" s="1" t="s">
        <v>25</v>
      </c>
      <c r="P1585" s="1" t="s">
        <v>4027</v>
      </c>
      <c r="Q1585" s="1" t="s">
        <v>4027</v>
      </c>
      <c r="R1585" s="1" t="s">
        <v>4028</v>
      </c>
      <c r="S1585" s="1" t="s">
        <v>4029</v>
      </c>
      <c r="T1585" s="1" t="s">
        <v>9239</v>
      </c>
      <c r="U1585" s="1" t="s">
        <v>27</v>
      </c>
      <c r="W1585" s="1">
        <v>0</v>
      </c>
      <c r="X1585" s="1" t="s">
        <v>28</v>
      </c>
      <c r="Y1585" s="1" t="s">
        <v>29</v>
      </c>
      <c r="Z1585" s="1" t="s">
        <v>29</v>
      </c>
    </row>
    <row r="1586" spans="1:26" hidden="1" x14ac:dyDescent="0.35">
      <c r="A1586" s="1" t="s">
        <v>20</v>
      </c>
      <c r="B1586" s="1" t="s">
        <v>4030</v>
      </c>
      <c r="C1586" s="1" t="s">
        <v>4003</v>
      </c>
      <c r="D1586" s="1" t="s">
        <v>3936</v>
      </c>
      <c r="E1586" t="str">
        <f t="shared" si="97"/>
        <v>2022</v>
      </c>
      <c r="F1586" t="str">
        <f t="shared" si="98"/>
        <v>septiembre</v>
      </c>
      <c r="G1586" s="2">
        <v>45261</v>
      </c>
      <c r="H1586">
        <f t="shared" si="99"/>
        <v>437</v>
      </c>
      <c r="I1586" s="3">
        <f t="shared" si="96"/>
        <v>720</v>
      </c>
      <c r="J1586" s="1">
        <v>16235</v>
      </c>
      <c r="K1586" s="1">
        <v>87702</v>
      </c>
      <c r="L1586" s="21">
        <v>87702</v>
      </c>
      <c r="M1586" s="1" t="s">
        <v>4031</v>
      </c>
      <c r="N1586" s="1" t="s">
        <v>24</v>
      </c>
      <c r="O1586" s="1" t="s">
        <v>25</v>
      </c>
      <c r="P1586" s="1" t="s">
        <v>4030</v>
      </c>
      <c r="Q1586" s="1" t="s">
        <v>4030</v>
      </c>
      <c r="R1586" s="1" t="s">
        <v>4031</v>
      </c>
      <c r="S1586" s="1" t="s">
        <v>26</v>
      </c>
      <c r="T1586" s="1" t="s">
        <v>9239</v>
      </c>
      <c r="U1586" s="1" t="s">
        <v>27</v>
      </c>
      <c r="W1586" s="1">
        <v>0</v>
      </c>
      <c r="X1586" s="1" t="s">
        <v>28</v>
      </c>
      <c r="Y1586" s="1" t="s">
        <v>29</v>
      </c>
      <c r="Z1586" s="1" t="s">
        <v>29</v>
      </c>
    </row>
    <row r="1587" spans="1:26" hidden="1" x14ac:dyDescent="0.35">
      <c r="A1587" s="1" t="s">
        <v>20</v>
      </c>
      <c r="B1587" s="1" t="s">
        <v>4032</v>
      </c>
      <c r="C1587" s="1" t="s">
        <v>4003</v>
      </c>
      <c r="D1587" s="1" t="s">
        <v>3936</v>
      </c>
      <c r="E1587" t="str">
        <f t="shared" si="97"/>
        <v>2022</v>
      </c>
      <c r="F1587" t="str">
        <f t="shared" si="98"/>
        <v>septiembre</v>
      </c>
      <c r="G1587" s="2">
        <v>45261</v>
      </c>
      <c r="H1587">
        <f t="shared" si="99"/>
        <v>437</v>
      </c>
      <c r="I1587" s="3">
        <f t="shared" si="96"/>
        <v>720</v>
      </c>
      <c r="J1587" s="1">
        <v>16235</v>
      </c>
      <c r="K1587" s="1">
        <v>87702</v>
      </c>
      <c r="L1587" s="21">
        <v>87702</v>
      </c>
      <c r="M1587" s="1" t="s">
        <v>4033</v>
      </c>
      <c r="N1587" s="1" t="s">
        <v>24</v>
      </c>
      <c r="O1587" s="1" t="s">
        <v>25</v>
      </c>
      <c r="P1587" s="1" t="s">
        <v>4032</v>
      </c>
      <c r="Q1587" s="1" t="s">
        <v>4032</v>
      </c>
      <c r="R1587" s="1" t="s">
        <v>4033</v>
      </c>
      <c r="S1587" s="1" t="s">
        <v>4034</v>
      </c>
      <c r="T1587" s="1" t="s">
        <v>9239</v>
      </c>
      <c r="U1587" s="1" t="s">
        <v>27</v>
      </c>
      <c r="W1587" s="1">
        <v>0</v>
      </c>
      <c r="X1587" s="1" t="s">
        <v>28</v>
      </c>
      <c r="Y1587" s="1" t="s">
        <v>29</v>
      </c>
      <c r="Z1587" s="1" t="s">
        <v>29</v>
      </c>
    </row>
    <row r="1588" spans="1:26" hidden="1" x14ac:dyDescent="0.35">
      <c r="A1588" s="1" t="s">
        <v>20</v>
      </c>
      <c r="B1588" s="1" t="s">
        <v>4035</v>
      </c>
      <c r="C1588" s="1" t="s">
        <v>4003</v>
      </c>
      <c r="D1588" s="1" t="s">
        <v>3936</v>
      </c>
      <c r="E1588" t="str">
        <f t="shared" si="97"/>
        <v>2022</v>
      </c>
      <c r="F1588" t="str">
        <f t="shared" si="98"/>
        <v>septiembre</v>
      </c>
      <c r="G1588" s="2">
        <v>45261</v>
      </c>
      <c r="H1588">
        <f t="shared" si="99"/>
        <v>437</v>
      </c>
      <c r="I1588" s="3">
        <f t="shared" si="96"/>
        <v>720</v>
      </c>
      <c r="J1588" s="1">
        <v>16235</v>
      </c>
      <c r="K1588" s="1">
        <v>87702</v>
      </c>
      <c r="L1588" s="21">
        <v>87702</v>
      </c>
      <c r="M1588" s="1" t="s">
        <v>4036</v>
      </c>
      <c r="N1588" s="1" t="s">
        <v>24</v>
      </c>
      <c r="O1588" s="1" t="s">
        <v>25</v>
      </c>
      <c r="P1588" s="1" t="s">
        <v>4035</v>
      </c>
      <c r="Q1588" s="1" t="s">
        <v>4035</v>
      </c>
      <c r="R1588" s="1" t="s">
        <v>4036</v>
      </c>
      <c r="S1588" s="1" t="s">
        <v>4037</v>
      </c>
      <c r="T1588" s="1" t="s">
        <v>9239</v>
      </c>
      <c r="U1588" s="1" t="s">
        <v>27</v>
      </c>
      <c r="W1588" s="1">
        <v>0</v>
      </c>
      <c r="X1588" s="1" t="s">
        <v>28</v>
      </c>
      <c r="Y1588" s="1" t="s">
        <v>29</v>
      </c>
      <c r="Z1588" s="1" t="s">
        <v>29</v>
      </c>
    </row>
    <row r="1589" spans="1:26" hidden="1" x14ac:dyDescent="0.35">
      <c r="A1589" s="1" t="s">
        <v>20</v>
      </c>
      <c r="B1589" s="1" t="s">
        <v>4038</v>
      </c>
      <c r="C1589" s="1" t="s">
        <v>4003</v>
      </c>
      <c r="D1589" s="1" t="s">
        <v>3936</v>
      </c>
      <c r="E1589" t="str">
        <f t="shared" si="97"/>
        <v>2022</v>
      </c>
      <c r="F1589" t="str">
        <f t="shared" si="98"/>
        <v>septiembre</v>
      </c>
      <c r="G1589" s="2">
        <v>45261</v>
      </c>
      <c r="H1589">
        <f t="shared" si="99"/>
        <v>437</v>
      </c>
      <c r="I1589" s="3">
        <f t="shared" si="96"/>
        <v>720</v>
      </c>
      <c r="J1589" s="1">
        <v>16235</v>
      </c>
      <c r="K1589" s="1">
        <v>99423</v>
      </c>
      <c r="L1589" s="21">
        <v>99423</v>
      </c>
      <c r="M1589" s="1" t="s">
        <v>4039</v>
      </c>
      <c r="N1589" s="1" t="s">
        <v>24</v>
      </c>
      <c r="O1589" s="1" t="s">
        <v>25</v>
      </c>
      <c r="P1589" s="1" t="s">
        <v>4038</v>
      </c>
      <c r="Q1589" s="1" t="s">
        <v>4038</v>
      </c>
      <c r="R1589" s="1" t="s">
        <v>4039</v>
      </c>
      <c r="S1589" s="1" t="s">
        <v>4040</v>
      </c>
      <c r="T1589" s="1" t="s">
        <v>9239</v>
      </c>
      <c r="U1589" s="1" t="s">
        <v>27</v>
      </c>
      <c r="W1589" s="1">
        <v>0</v>
      </c>
      <c r="X1589" s="1" t="s">
        <v>28</v>
      </c>
      <c r="Y1589" s="1" t="s">
        <v>29</v>
      </c>
      <c r="Z1589" s="1" t="s">
        <v>29</v>
      </c>
    </row>
    <row r="1590" spans="1:26" hidden="1" x14ac:dyDescent="0.35">
      <c r="A1590" s="1" t="s">
        <v>20</v>
      </c>
      <c r="B1590" s="1" t="s">
        <v>4041</v>
      </c>
      <c r="C1590" s="1" t="s">
        <v>4003</v>
      </c>
      <c r="D1590" s="1" t="s">
        <v>3936</v>
      </c>
      <c r="E1590" t="str">
        <f t="shared" si="97"/>
        <v>2022</v>
      </c>
      <c r="F1590" t="str">
        <f t="shared" si="98"/>
        <v>septiembre</v>
      </c>
      <c r="G1590" s="2">
        <v>45261</v>
      </c>
      <c r="H1590">
        <f t="shared" si="99"/>
        <v>437</v>
      </c>
      <c r="I1590" s="3">
        <f t="shared" si="96"/>
        <v>720</v>
      </c>
      <c r="J1590" s="1">
        <v>16237</v>
      </c>
      <c r="K1590" s="1">
        <v>216994</v>
      </c>
      <c r="L1590" s="21">
        <v>216994</v>
      </c>
      <c r="M1590" s="1" t="s">
        <v>4042</v>
      </c>
      <c r="N1590" s="1" t="s">
        <v>24</v>
      </c>
      <c r="O1590" s="1" t="s">
        <v>25</v>
      </c>
      <c r="P1590" s="1" t="s">
        <v>4041</v>
      </c>
      <c r="Q1590" s="1" t="s">
        <v>4041</v>
      </c>
      <c r="R1590" s="1" t="s">
        <v>4042</v>
      </c>
      <c r="S1590" s="1" t="s">
        <v>4040</v>
      </c>
      <c r="T1590" s="1" t="s">
        <v>9239</v>
      </c>
      <c r="U1590" s="1" t="s">
        <v>27</v>
      </c>
      <c r="W1590" s="1">
        <v>0</v>
      </c>
      <c r="X1590" s="1" t="s">
        <v>28</v>
      </c>
      <c r="Y1590" s="1" t="s">
        <v>29</v>
      </c>
      <c r="Z1590" s="1" t="s">
        <v>29</v>
      </c>
    </row>
    <row r="1591" spans="1:26" hidden="1" x14ac:dyDescent="0.35">
      <c r="A1591" s="1" t="s">
        <v>20</v>
      </c>
      <c r="B1591" s="1" t="s">
        <v>4043</v>
      </c>
      <c r="C1591" s="1" t="s">
        <v>4003</v>
      </c>
      <c r="D1591" s="1" t="s">
        <v>3936</v>
      </c>
      <c r="E1591" t="str">
        <f t="shared" si="97"/>
        <v>2022</v>
      </c>
      <c r="F1591" t="str">
        <f t="shared" si="98"/>
        <v>septiembre</v>
      </c>
      <c r="G1591" s="2">
        <v>45261</v>
      </c>
      <c r="H1591">
        <f t="shared" si="99"/>
        <v>437</v>
      </c>
      <c r="I1591" s="3">
        <f t="shared" si="96"/>
        <v>720</v>
      </c>
      <c r="J1591" s="1">
        <v>16235</v>
      </c>
      <c r="K1591" s="1">
        <v>99423</v>
      </c>
      <c r="L1591" s="21">
        <v>99423</v>
      </c>
      <c r="M1591" s="1" t="s">
        <v>4044</v>
      </c>
      <c r="N1591" s="1" t="s">
        <v>24</v>
      </c>
      <c r="O1591" s="1" t="s">
        <v>25</v>
      </c>
      <c r="P1591" s="1" t="s">
        <v>4043</v>
      </c>
      <c r="Q1591" s="1" t="s">
        <v>4043</v>
      </c>
      <c r="R1591" s="1" t="s">
        <v>4044</v>
      </c>
      <c r="S1591" s="1" t="s">
        <v>4045</v>
      </c>
      <c r="T1591" s="1" t="s">
        <v>9239</v>
      </c>
      <c r="U1591" s="1" t="s">
        <v>27</v>
      </c>
      <c r="W1591" s="1">
        <v>0</v>
      </c>
      <c r="X1591" s="1" t="s">
        <v>28</v>
      </c>
      <c r="Y1591" s="1" t="s">
        <v>29</v>
      </c>
      <c r="Z1591" s="1" t="s">
        <v>29</v>
      </c>
    </row>
    <row r="1592" spans="1:26" hidden="1" x14ac:dyDescent="0.35">
      <c r="A1592" s="1" t="s">
        <v>20</v>
      </c>
      <c r="B1592" s="1" t="s">
        <v>4046</v>
      </c>
      <c r="C1592" s="1" t="s">
        <v>4003</v>
      </c>
      <c r="D1592" s="1" t="s">
        <v>3936</v>
      </c>
      <c r="E1592" t="str">
        <f t="shared" si="97"/>
        <v>2022</v>
      </c>
      <c r="F1592" t="str">
        <f t="shared" si="98"/>
        <v>septiembre</v>
      </c>
      <c r="G1592" s="2">
        <v>45261</v>
      </c>
      <c r="H1592">
        <f t="shared" si="99"/>
        <v>437</v>
      </c>
      <c r="I1592" s="3">
        <f t="shared" si="96"/>
        <v>720</v>
      </c>
      <c r="J1592" s="1">
        <v>16235</v>
      </c>
      <c r="K1592" s="1">
        <v>87702</v>
      </c>
      <c r="L1592" s="21">
        <v>87702</v>
      </c>
      <c r="M1592" s="1" t="s">
        <v>4047</v>
      </c>
      <c r="N1592" s="1" t="s">
        <v>24</v>
      </c>
      <c r="O1592" s="1" t="s">
        <v>25</v>
      </c>
      <c r="P1592" s="1" t="s">
        <v>4046</v>
      </c>
      <c r="Q1592" s="1" t="s">
        <v>4046</v>
      </c>
      <c r="R1592" s="1" t="s">
        <v>4047</v>
      </c>
      <c r="S1592" s="1" t="s">
        <v>26</v>
      </c>
      <c r="T1592" s="1" t="s">
        <v>9239</v>
      </c>
      <c r="U1592" s="1" t="s">
        <v>27</v>
      </c>
      <c r="W1592" s="1">
        <v>0</v>
      </c>
      <c r="X1592" s="1" t="s">
        <v>28</v>
      </c>
      <c r="Y1592" s="1" t="s">
        <v>29</v>
      </c>
      <c r="Z1592" s="1" t="s">
        <v>29</v>
      </c>
    </row>
    <row r="1593" spans="1:26" hidden="1" x14ac:dyDescent="0.35">
      <c r="A1593" s="1" t="s">
        <v>20</v>
      </c>
      <c r="B1593" s="1" t="s">
        <v>4048</v>
      </c>
      <c r="C1593" s="1" t="s">
        <v>4003</v>
      </c>
      <c r="D1593" s="1" t="s">
        <v>3936</v>
      </c>
      <c r="E1593" t="str">
        <f t="shared" si="97"/>
        <v>2022</v>
      </c>
      <c r="F1593" t="str">
        <f t="shared" si="98"/>
        <v>septiembre</v>
      </c>
      <c r="G1593" s="2">
        <v>45261</v>
      </c>
      <c r="H1593">
        <f t="shared" si="99"/>
        <v>437</v>
      </c>
      <c r="I1593" s="3">
        <f t="shared" si="96"/>
        <v>720</v>
      </c>
      <c r="J1593" s="1">
        <v>16235</v>
      </c>
      <c r="K1593" s="1">
        <v>87702</v>
      </c>
      <c r="L1593" s="21">
        <v>87702</v>
      </c>
      <c r="M1593" s="1" t="s">
        <v>4049</v>
      </c>
      <c r="N1593" s="1" t="s">
        <v>24</v>
      </c>
      <c r="O1593" s="1" t="s">
        <v>25</v>
      </c>
      <c r="P1593" s="1" t="s">
        <v>4048</v>
      </c>
      <c r="Q1593" s="1" t="s">
        <v>4048</v>
      </c>
      <c r="R1593" s="1" t="s">
        <v>4049</v>
      </c>
      <c r="S1593" s="1" t="s">
        <v>4050</v>
      </c>
      <c r="T1593" s="1" t="s">
        <v>9239</v>
      </c>
      <c r="U1593" s="1" t="s">
        <v>27</v>
      </c>
      <c r="W1593" s="1">
        <v>0</v>
      </c>
      <c r="X1593" s="1" t="s">
        <v>28</v>
      </c>
      <c r="Y1593" s="1" t="s">
        <v>29</v>
      </c>
      <c r="Z1593" s="1" t="s">
        <v>29</v>
      </c>
    </row>
    <row r="1594" spans="1:26" hidden="1" x14ac:dyDescent="0.35">
      <c r="A1594" s="1" t="s">
        <v>20</v>
      </c>
      <c r="B1594" s="1" t="s">
        <v>4051</v>
      </c>
      <c r="C1594" s="1" t="s">
        <v>4003</v>
      </c>
      <c r="D1594" s="1" t="s">
        <v>3936</v>
      </c>
      <c r="E1594" t="str">
        <f t="shared" si="97"/>
        <v>2022</v>
      </c>
      <c r="F1594" t="str">
        <f t="shared" si="98"/>
        <v>septiembre</v>
      </c>
      <c r="G1594" s="2">
        <v>45261</v>
      </c>
      <c r="H1594">
        <f t="shared" si="99"/>
        <v>437</v>
      </c>
      <c r="I1594" s="3">
        <f t="shared" si="96"/>
        <v>720</v>
      </c>
      <c r="J1594" s="1">
        <v>16235</v>
      </c>
      <c r="K1594" s="1">
        <v>99423</v>
      </c>
      <c r="L1594" s="21">
        <v>99423</v>
      </c>
      <c r="M1594" s="1" t="s">
        <v>4052</v>
      </c>
      <c r="N1594" s="1" t="s">
        <v>24</v>
      </c>
      <c r="O1594" s="1" t="s">
        <v>25</v>
      </c>
      <c r="P1594" s="1" t="s">
        <v>4051</v>
      </c>
      <c r="Q1594" s="1" t="s">
        <v>4051</v>
      </c>
      <c r="R1594" s="1" t="s">
        <v>4052</v>
      </c>
      <c r="S1594" s="1" t="s">
        <v>4053</v>
      </c>
      <c r="T1594" s="1" t="s">
        <v>9239</v>
      </c>
      <c r="U1594" s="1" t="s">
        <v>27</v>
      </c>
      <c r="W1594" s="1">
        <v>0</v>
      </c>
      <c r="X1594" s="1" t="s">
        <v>28</v>
      </c>
      <c r="Y1594" s="1" t="s">
        <v>29</v>
      </c>
      <c r="Z1594" s="1" t="s">
        <v>29</v>
      </c>
    </row>
    <row r="1595" spans="1:26" hidden="1" x14ac:dyDescent="0.35">
      <c r="A1595" s="1" t="s">
        <v>20</v>
      </c>
      <c r="B1595" s="1" t="s">
        <v>4054</v>
      </c>
      <c r="C1595" s="1" t="s">
        <v>4003</v>
      </c>
      <c r="D1595" s="1" t="s">
        <v>3936</v>
      </c>
      <c r="E1595" t="str">
        <f t="shared" si="97"/>
        <v>2022</v>
      </c>
      <c r="F1595" t="str">
        <f t="shared" si="98"/>
        <v>septiembre</v>
      </c>
      <c r="G1595" s="2">
        <v>45261</v>
      </c>
      <c r="H1595">
        <f t="shared" si="99"/>
        <v>437</v>
      </c>
      <c r="I1595" s="3">
        <f t="shared" si="96"/>
        <v>720</v>
      </c>
      <c r="J1595" s="1">
        <v>16235</v>
      </c>
      <c r="K1595" s="1">
        <v>99423</v>
      </c>
      <c r="L1595" s="21">
        <v>99423</v>
      </c>
      <c r="M1595" s="1" t="s">
        <v>4055</v>
      </c>
      <c r="N1595" s="1" t="s">
        <v>24</v>
      </c>
      <c r="O1595" s="1" t="s">
        <v>25</v>
      </c>
      <c r="P1595" s="1" t="s">
        <v>4054</v>
      </c>
      <c r="Q1595" s="1" t="s">
        <v>4054</v>
      </c>
      <c r="R1595" s="1" t="s">
        <v>4055</v>
      </c>
      <c r="S1595" s="1" t="s">
        <v>4056</v>
      </c>
      <c r="T1595" s="1" t="s">
        <v>9239</v>
      </c>
      <c r="U1595" s="1" t="s">
        <v>27</v>
      </c>
      <c r="W1595" s="1">
        <v>0</v>
      </c>
      <c r="X1595" s="1" t="s">
        <v>28</v>
      </c>
      <c r="Y1595" s="1" t="s">
        <v>29</v>
      </c>
      <c r="Z1595" s="1" t="s">
        <v>29</v>
      </c>
    </row>
    <row r="1596" spans="1:26" hidden="1" x14ac:dyDescent="0.35">
      <c r="A1596" s="1" t="s">
        <v>20</v>
      </c>
      <c r="B1596" s="1" t="s">
        <v>4057</v>
      </c>
      <c r="C1596" s="1" t="s">
        <v>4003</v>
      </c>
      <c r="D1596" s="1" t="s">
        <v>3936</v>
      </c>
      <c r="E1596" t="str">
        <f t="shared" si="97"/>
        <v>2022</v>
      </c>
      <c r="F1596" t="str">
        <f t="shared" si="98"/>
        <v>septiembre</v>
      </c>
      <c r="G1596" s="2">
        <v>45261</v>
      </c>
      <c r="H1596">
        <f t="shared" si="99"/>
        <v>437</v>
      </c>
      <c r="I1596" s="3">
        <f t="shared" si="96"/>
        <v>720</v>
      </c>
      <c r="J1596" s="1">
        <v>16235</v>
      </c>
      <c r="K1596" s="1">
        <v>87702</v>
      </c>
      <c r="L1596" s="21">
        <v>87702</v>
      </c>
      <c r="M1596" s="1" t="s">
        <v>4058</v>
      </c>
      <c r="N1596" s="1" t="s">
        <v>24</v>
      </c>
      <c r="O1596" s="1" t="s">
        <v>25</v>
      </c>
      <c r="P1596" s="1" t="s">
        <v>4057</v>
      </c>
      <c r="Q1596" s="1" t="s">
        <v>4057</v>
      </c>
      <c r="R1596" s="1" t="s">
        <v>4058</v>
      </c>
      <c r="S1596" s="1" t="s">
        <v>26</v>
      </c>
      <c r="T1596" s="1" t="s">
        <v>9239</v>
      </c>
      <c r="U1596" s="1" t="s">
        <v>27</v>
      </c>
      <c r="W1596" s="1">
        <v>0</v>
      </c>
      <c r="X1596" s="1" t="s">
        <v>28</v>
      </c>
      <c r="Y1596" s="1" t="s">
        <v>29</v>
      </c>
      <c r="Z1596" s="1" t="s">
        <v>29</v>
      </c>
    </row>
    <row r="1597" spans="1:26" hidden="1" x14ac:dyDescent="0.35">
      <c r="A1597" s="1" t="s">
        <v>20</v>
      </c>
      <c r="B1597" s="1" t="s">
        <v>4059</v>
      </c>
      <c r="C1597" s="1" t="s">
        <v>4003</v>
      </c>
      <c r="D1597" s="1" t="s">
        <v>3936</v>
      </c>
      <c r="E1597" t="str">
        <f t="shared" si="97"/>
        <v>2022</v>
      </c>
      <c r="F1597" t="str">
        <f t="shared" si="98"/>
        <v>septiembre</v>
      </c>
      <c r="G1597" s="2">
        <v>45261</v>
      </c>
      <c r="H1597">
        <f t="shared" si="99"/>
        <v>437</v>
      </c>
      <c r="I1597" s="3">
        <f t="shared" si="96"/>
        <v>720</v>
      </c>
      <c r="J1597" s="1">
        <v>16235</v>
      </c>
      <c r="K1597" s="1">
        <v>87702</v>
      </c>
      <c r="L1597" s="21">
        <v>87702</v>
      </c>
      <c r="M1597" s="1" t="s">
        <v>4060</v>
      </c>
      <c r="N1597" s="1" t="s">
        <v>24</v>
      </c>
      <c r="O1597" s="1" t="s">
        <v>25</v>
      </c>
      <c r="P1597" s="1" t="s">
        <v>4059</v>
      </c>
      <c r="Q1597" s="1" t="s">
        <v>4059</v>
      </c>
      <c r="R1597" s="1" t="s">
        <v>4060</v>
      </c>
      <c r="S1597" s="1" t="s">
        <v>26</v>
      </c>
      <c r="T1597" s="1" t="s">
        <v>9239</v>
      </c>
      <c r="U1597" s="1" t="s">
        <v>27</v>
      </c>
      <c r="W1597" s="1">
        <v>0</v>
      </c>
      <c r="X1597" s="1" t="s">
        <v>28</v>
      </c>
      <c r="Y1597" s="1" t="s">
        <v>29</v>
      </c>
      <c r="Z1597" s="1" t="s">
        <v>29</v>
      </c>
    </row>
    <row r="1598" spans="1:26" hidden="1" x14ac:dyDescent="0.35">
      <c r="A1598" s="1" t="s">
        <v>20</v>
      </c>
      <c r="B1598" s="1" t="s">
        <v>4061</v>
      </c>
      <c r="C1598" s="1" t="s">
        <v>3589</v>
      </c>
      <c r="D1598" s="1" t="s">
        <v>4062</v>
      </c>
      <c r="E1598" t="str">
        <f t="shared" si="97"/>
        <v>2022</v>
      </c>
      <c r="F1598" t="str">
        <f t="shared" si="98"/>
        <v>septiembre</v>
      </c>
      <c r="G1598" s="2">
        <v>45261</v>
      </c>
      <c r="H1598">
        <f t="shared" si="99"/>
        <v>429</v>
      </c>
      <c r="I1598" s="3">
        <f t="shared" si="96"/>
        <v>720</v>
      </c>
      <c r="J1598" s="1">
        <v>16210</v>
      </c>
      <c r="K1598" s="1">
        <v>216994</v>
      </c>
      <c r="L1598" s="21">
        <v>216994</v>
      </c>
      <c r="M1598" s="1" t="s">
        <v>4063</v>
      </c>
      <c r="N1598" s="1" t="s">
        <v>24</v>
      </c>
      <c r="O1598" s="1" t="s">
        <v>25</v>
      </c>
      <c r="P1598" s="1" t="s">
        <v>4061</v>
      </c>
      <c r="Q1598" s="1" t="s">
        <v>4061</v>
      </c>
      <c r="R1598" s="1" t="s">
        <v>4063</v>
      </c>
      <c r="S1598" s="1" t="s">
        <v>26</v>
      </c>
      <c r="T1598" s="1" t="s">
        <v>9239</v>
      </c>
      <c r="U1598" s="1" t="s">
        <v>27</v>
      </c>
      <c r="W1598" s="1">
        <v>0</v>
      </c>
      <c r="X1598" s="1" t="s">
        <v>28</v>
      </c>
      <c r="Y1598" s="1" t="s">
        <v>29</v>
      </c>
      <c r="Z1598" s="1" t="s">
        <v>29</v>
      </c>
    </row>
    <row r="1599" spans="1:26" hidden="1" x14ac:dyDescent="0.35">
      <c r="A1599" s="1" t="s">
        <v>20</v>
      </c>
      <c r="B1599" s="1" t="s">
        <v>4064</v>
      </c>
      <c r="C1599" s="1" t="s">
        <v>3175</v>
      </c>
      <c r="D1599" s="1" t="s">
        <v>4065</v>
      </c>
      <c r="E1599" t="str">
        <f t="shared" si="97"/>
        <v>2022</v>
      </c>
      <c r="F1599" t="str">
        <f t="shared" si="98"/>
        <v>octubre</v>
      </c>
      <c r="G1599" s="2">
        <v>45261</v>
      </c>
      <c r="H1599">
        <f t="shared" si="99"/>
        <v>412</v>
      </c>
      <c r="I1599" s="3">
        <f t="shared" si="96"/>
        <v>720</v>
      </c>
      <c r="J1599" s="1">
        <v>16290</v>
      </c>
      <c r="K1599" s="1">
        <v>87702</v>
      </c>
      <c r="L1599" s="21">
        <v>87702</v>
      </c>
      <c r="M1599" s="1" t="s">
        <v>4066</v>
      </c>
      <c r="N1599" s="1" t="s">
        <v>24</v>
      </c>
      <c r="O1599" s="1" t="s">
        <v>25</v>
      </c>
      <c r="P1599" s="1" t="s">
        <v>4064</v>
      </c>
      <c r="Q1599" s="1" t="s">
        <v>4064</v>
      </c>
      <c r="R1599" s="1" t="s">
        <v>4066</v>
      </c>
      <c r="S1599" s="1" t="s">
        <v>26</v>
      </c>
      <c r="T1599" s="1" t="s">
        <v>9239</v>
      </c>
      <c r="U1599" s="1" t="s">
        <v>27</v>
      </c>
      <c r="W1599" s="1">
        <v>0</v>
      </c>
      <c r="X1599" s="1" t="s">
        <v>28</v>
      </c>
      <c r="Y1599" s="1" t="s">
        <v>29</v>
      </c>
      <c r="Z1599" s="1" t="s">
        <v>29</v>
      </c>
    </row>
    <row r="1600" spans="1:26" hidden="1" x14ac:dyDescent="0.35">
      <c r="A1600" s="1" t="s">
        <v>20</v>
      </c>
      <c r="B1600" s="1" t="s">
        <v>4067</v>
      </c>
      <c r="C1600" s="1" t="s">
        <v>3175</v>
      </c>
      <c r="D1600" s="1" t="s">
        <v>4065</v>
      </c>
      <c r="E1600" t="str">
        <f t="shared" si="97"/>
        <v>2022</v>
      </c>
      <c r="F1600" t="str">
        <f t="shared" si="98"/>
        <v>octubre</v>
      </c>
      <c r="G1600" s="2">
        <v>45261</v>
      </c>
      <c r="H1600">
        <f t="shared" si="99"/>
        <v>412</v>
      </c>
      <c r="I1600" s="3">
        <f t="shared" si="96"/>
        <v>720</v>
      </c>
      <c r="J1600" s="1">
        <v>16290</v>
      </c>
      <c r="K1600" s="1">
        <v>87702</v>
      </c>
      <c r="L1600" s="21">
        <v>87702</v>
      </c>
      <c r="M1600" s="1" t="s">
        <v>4068</v>
      </c>
      <c r="N1600" s="1" t="s">
        <v>24</v>
      </c>
      <c r="O1600" s="1" t="s">
        <v>25</v>
      </c>
      <c r="P1600" s="1" t="s">
        <v>4067</v>
      </c>
      <c r="Q1600" s="1" t="s">
        <v>4067</v>
      </c>
      <c r="R1600" s="1" t="s">
        <v>4068</v>
      </c>
      <c r="S1600" s="1" t="s">
        <v>4069</v>
      </c>
      <c r="T1600" s="1" t="s">
        <v>9239</v>
      </c>
      <c r="U1600" s="1" t="s">
        <v>27</v>
      </c>
      <c r="W1600" s="1">
        <v>0</v>
      </c>
      <c r="X1600" s="1" t="s">
        <v>28</v>
      </c>
      <c r="Y1600" s="1" t="s">
        <v>29</v>
      </c>
      <c r="Z1600" s="1" t="s">
        <v>29</v>
      </c>
    </row>
    <row r="1601" spans="1:26" hidden="1" x14ac:dyDescent="0.35">
      <c r="A1601" s="1" t="s">
        <v>20</v>
      </c>
      <c r="B1601" s="1" t="s">
        <v>4070</v>
      </c>
      <c r="C1601" s="1" t="s">
        <v>3175</v>
      </c>
      <c r="D1601" s="1" t="s">
        <v>4065</v>
      </c>
      <c r="E1601" t="str">
        <f t="shared" si="97"/>
        <v>2022</v>
      </c>
      <c r="F1601" t="str">
        <f t="shared" si="98"/>
        <v>octubre</v>
      </c>
      <c r="G1601" s="2">
        <v>45261</v>
      </c>
      <c r="H1601">
        <f t="shared" si="99"/>
        <v>412</v>
      </c>
      <c r="I1601" s="3">
        <f t="shared" si="96"/>
        <v>720</v>
      </c>
      <c r="J1601" s="1">
        <v>16290</v>
      </c>
      <c r="K1601" s="1">
        <v>87702</v>
      </c>
      <c r="L1601" s="21">
        <v>87702</v>
      </c>
      <c r="M1601" s="1" t="s">
        <v>4071</v>
      </c>
      <c r="N1601" s="1" t="s">
        <v>24</v>
      </c>
      <c r="O1601" s="1" t="s">
        <v>25</v>
      </c>
      <c r="P1601" s="1" t="s">
        <v>4070</v>
      </c>
      <c r="Q1601" s="1" t="s">
        <v>4070</v>
      </c>
      <c r="R1601" s="1" t="s">
        <v>4071</v>
      </c>
      <c r="S1601" s="1" t="s">
        <v>26</v>
      </c>
      <c r="T1601" s="1" t="s">
        <v>9239</v>
      </c>
      <c r="U1601" s="1" t="s">
        <v>27</v>
      </c>
      <c r="W1601" s="1">
        <v>0</v>
      </c>
      <c r="X1601" s="1" t="s">
        <v>28</v>
      </c>
      <c r="Y1601" s="1" t="s">
        <v>29</v>
      </c>
      <c r="Z1601" s="1" t="s">
        <v>29</v>
      </c>
    </row>
    <row r="1602" spans="1:26" hidden="1" x14ac:dyDescent="0.35">
      <c r="A1602" s="1" t="s">
        <v>20</v>
      </c>
      <c r="B1602" s="1" t="s">
        <v>4072</v>
      </c>
      <c r="C1602" s="1" t="s">
        <v>3175</v>
      </c>
      <c r="D1602" s="1" t="s">
        <v>4065</v>
      </c>
      <c r="E1602" t="str">
        <f t="shared" si="97"/>
        <v>2022</v>
      </c>
      <c r="F1602" t="str">
        <f t="shared" si="98"/>
        <v>octubre</v>
      </c>
      <c r="G1602" s="2">
        <v>45261</v>
      </c>
      <c r="H1602">
        <f t="shared" si="99"/>
        <v>412</v>
      </c>
      <c r="I1602" s="3">
        <f t="shared" ref="I1602:I1665" si="100">IF(AND(H1602&gt;0,H1602&lt;=30),30,IF(AND(H1602&gt;30,H1602&lt;=60),60,IF(AND(H1602&gt;60,H1602&lt;=90),90,IF(AND(H1602&gt;90,H1602&lt;=120),120,IF(AND(H1602&gt;120,H1602&lt;=150),150,IF(AND(H1602&gt;150,H1602&lt;=180),180,IF(AND(H1602&gt;180,H1602&lt;=360),360,IF(H1602&gt;360,720,0))))))))</f>
        <v>720</v>
      </c>
      <c r="J1602" s="1">
        <v>16290</v>
      </c>
      <c r="K1602" s="1">
        <v>99423</v>
      </c>
      <c r="L1602" s="21">
        <v>99423</v>
      </c>
      <c r="M1602" s="1" t="s">
        <v>4073</v>
      </c>
      <c r="N1602" s="1" t="s">
        <v>24</v>
      </c>
      <c r="O1602" s="1" t="s">
        <v>25</v>
      </c>
      <c r="P1602" s="1" t="s">
        <v>4072</v>
      </c>
      <c r="Q1602" s="1" t="s">
        <v>4072</v>
      </c>
      <c r="R1602" s="1" t="s">
        <v>4073</v>
      </c>
      <c r="S1602" s="1" t="s">
        <v>26</v>
      </c>
      <c r="T1602" s="1" t="s">
        <v>9239</v>
      </c>
      <c r="U1602" s="1" t="s">
        <v>27</v>
      </c>
      <c r="W1602" s="1">
        <v>0</v>
      </c>
      <c r="X1602" s="1" t="s">
        <v>28</v>
      </c>
      <c r="Y1602" s="1" t="s">
        <v>29</v>
      </c>
      <c r="Z1602" s="1" t="s">
        <v>29</v>
      </c>
    </row>
    <row r="1603" spans="1:26" hidden="1" x14ac:dyDescent="0.35">
      <c r="A1603" s="1" t="s">
        <v>20</v>
      </c>
      <c r="B1603" s="1" t="s">
        <v>4074</v>
      </c>
      <c r="C1603" s="1" t="s">
        <v>3175</v>
      </c>
      <c r="D1603" s="1" t="s">
        <v>4065</v>
      </c>
      <c r="E1603" t="str">
        <f t="shared" ref="E1603:E1666" si="101">+TEXT(D1603,"aaaa")</f>
        <v>2022</v>
      </c>
      <c r="F1603" t="str">
        <f t="shared" ref="F1603:F1666" si="102">+TEXT(D1603,"mmmm")</f>
        <v>octubre</v>
      </c>
      <c r="G1603" s="2">
        <v>45261</v>
      </c>
      <c r="H1603">
        <f t="shared" ref="H1603:H1666" si="103">+G1603-D1603</f>
        <v>412</v>
      </c>
      <c r="I1603" s="3">
        <f t="shared" si="100"/>
        <v>720</v>
      </c>
      <c r="J1603" s="1">
        <v>16290</v>
      </c>
      <c r="K1603" s="1">
        <v>87702</v>
      </c>
      <c r="L1603" s="21">
        <v>87702</v>
      </c>
      <c r="M1603" s="1" t="s">
        <v>4075</v>
      </c>
      <c r="N1603" s="1" t="s">
        <v>24</v>
      </c>
      <c r="O1603" s="1" t="s">
        <v>25</v>
      </c>
      <c r="P1603" s="1" t="s">
        <v>4074</v>
      </c>
      <c r="Q1603" s="1" t="s">
        <v>4074</v>
      </c>
      <c r="R1603" s="1" t="s">
        <v>4075</v>
      </c>
      <c r="S1603" s="1" t="s">
        <v>4076</v>
      </c>
      <c r="T1603" s="1" t="s">
        <v>9239</v>
      </c>
      <c r="U1603" s="1" t="s">
        <v>27</v>
      </c>
      <c r="W1603" s="1">
        <v>0</v>
      </c>
      <c r="X1603" s="1" t="s">
        <v>28</v>
      </c>
      <c r="Y1603" s="1" t="s">
        <v>29</v>
      </c>
      <c r="Z1603" s="1" t="s">
        <v>29</v>
      </c>
    </row>
    <row r="1604" spans="1:26" hidden="1" x14ac:dyDescent="0.35">
      <c r="A1604" s="1" t="s">
        <v>20</v>
      </c>
      <c r="B1604" s="1" t="s">
        <v>4077</v>
      </c>
      <c r="C1604" s="1" t="s">
        <v>3175</v>
      </c>
      <c r="D1604" s="1" t="s">
        <v>4065</v>
      </c>
      <c r="E1604" t="str">
        <f t="shared" si="101"/>
        <v>2022</v>
      </c>
      <c r="F1604" t="str">
        <f t="shared" si="102"/>
        <v>octubre</v>
      </c>
      <c r="G1604" s="2">
        <v>45261</v>
      </c>
      <c r="H1604">
        <f t="shared" si="103"/>
        <v>412</v>
      </c>
      <c r="I1604" s="3">
        <f t="shared" si="100"/>
        <v>720</v>
      </c>
      <c r="J1604" s="1">
        <v>16290</v>
      </c>
      <c r="K1604" s="1">
        <v>87702</v>
      </c>
      <c r="L1604" s="21">
        <v>87702</v>
      </c>
      <c r="M1604" s="1" t="s">
        <v>4078</v>
      </c>
      <c r="N1604" s="1" t="s">
        <v>24</v>
      </c>
      <c r="O1604" s="1" t="s">
        <v>25</v>
      </c>
      <c r="P1604" s="1" t="s">
        <v>4077</v>
      </c>
      <c r="Q1604" s="1" t="s">
        <v>4077</v>
      </c>
      <c r="R1604" s="1" t="s">
        <v>4078</v>
      </c>
      <c r="S1604" s="1" t="s">
        <v>26</v>
      </c>
      <c r="T1604" s="1" t="s">
        <v>9239</v>
      </c>
      <c r="U1604" s="1" t="s">
        <v>27</v>
      </c>
      <c r="W1604" s="1">
        <v>0</v>
      </c>
      <c r="X1604" s="1" t="s">
        <v>28</v>
      </c>
      <c r="Y1604" s="1" t="s">
        <v>29</v>
      </c>
      <c r="Z1604" s="1" t="s">
        <v>29</v>
      </c>
    </row>
    <row r="1605" spans="1:26" hidden="1" x14ac:dyDescent="0.35">
      <c r="A1605" s="1" t="s">
        <v>20</v>
      </c>
      <c r="B1605" s="1" t="s">
        <v>4079</v>
      </c>
      <c r="C1605" s="1" t="s">
        <v>4080</v>
      </c>
      <c r="D1605" s="1" t="s">
        <v>4065</v>
      </c>
      <c r="E1605" t="str">
        <f t="shared" si="101"/>
        <v>2022</v>
      </c>
      <c r="F1605" t="str">
        <f t="shared" si="102"/>
        <v>octubre</v>
      </c>
      <c r="G1605" s="2">
        <v>45261</v>
      </c>
      <c r="H1605">
        <f t="shared" si="103"/>
        <v>412</v>
      </c>
      <c r="I1605" s="3">
        <f t="shared" si="100"/>
        <v>720</v>
      </c>
      <c r="J1605" s="1">
        <v>16291</v>
      </c>
      <c r="K1605" s="1">
        <v>87702</v>
      </c>
      <c r="L1605" s="21">
        <v>87702</v>
      </c>
      <c r="M1605" s="1" t="s">
        <v>4081</v>
      </c>
      <c r="N1605" s="1" t="s">
        <v>24</v>
      </c>
      <c r="O1605" s="1" t="s">
        <v>25</v>
      </c>
      <c r="P1605" s="1" t="s">
        <v>4079</v>
      </c>
      <c r="Q1605" s="1" t="s">
        <v>4079</v>
      </c>
      <c r="R1605" s="1" t="s">
        <v>4081</v>
      </c>
      <c r="S1605" s="1" t="s">
        <v>26</v>
      </c>
      <c r="T1605" s="1" t="s">
        <v>9239</v>
      </c>
      <c r="U1605" s="1" t="s">
        <v>27</v>
      </c>
      <c r="W1605" s="1">
        <v>0</v>
      </c>
      <c r="X1605" s="1" t="s">
        <v>28</v>
      </c>
      <c r="Y1605" s="1" t="s">
        <v>29</v>
      </c>
      <c r="Z1605" s="1" t="s">
        <v>29</v>
      </c>
    </row>
    <row r="1606" spans="1:26" hidden="1" x14ac:dyDescent="0.35">
      <c r="A1606" s="1" t="s">
        <v>20</v>
      </c>
      <c r="B1606" s="1" t="s">
        <v>4082</v>
      </c>
      <c r="C1606" s="1" t="s">
        <v>4080</v>
      </c>
      <c r="D1606" s="1" t="s">
        <v>4065</v>
      </c>
      <c r="E1606" t="str">
        <f t="shared" si="101"/>
        <v>2022</v>
      </c>
      <c r="F1606" t="str">
        <f t="shared" si="102"/>
        <v>octubre</v>
      </c>
      <c r="G1606" s="2">
        <v>45261</v>
      </c>
      <c r="H1606">
        <f t="shared" si="103"/>
        <v>412</v>
      </c>
      <c r="I1606" s="3">
        <f t="shared" si="100"/>
        <v>720</v>
      </c>
      <c r="J1606" s="1">
        <v>16291</v>
      </c>
      <c r="K1606" s="1">
        <v>87702</v>
      </c>
      <c r="L1606" s="21">
        <v>87702</v>
      </c>
      <c r="M1606" s="1" t="s">
        <v>4083</v>
      </c>
      <c r="N1606" s="1" t="s">
        <v>24</v>
      </c>
      <c r="O1606" s="1" t="s">
        <v>25</v>
      </c>
      <c r="P1606" s="1" t="s">
        <v>4082</v>
      </c>
      <c r="Q1606" s="1" t="s">
        <v>4082</v>
      </c>
      <c r="R1606" s="1" t="s">
        <v>4083</v>
      </c>
      <c r="S1606" s="1" t="s">
        <v>4084</v>
      </c>
      <c r="T1606" s="1" t="s">
        <v>9239</v>
      </c>
      <c r="U1606" s="1" t="s">
        <v>27</v>
      </c>
      <c r="W1606" s="1">
        <v>0</v>
      </c>
      <c r="X1606" s="1" t="s">
        <v>28</v>
      </c>
      <c r="Y1606" s="1" t="s">
        <v>29</v>
      </c>
      <c r="Z1606" s="1" t="s">
        <v>29</v>
      </c>
    </row>
    <row r="1607" spans="1:26" hidden="1" x14ac:dyDescent="0.35">
      <c r="A1607" s="1" t="s">
        <v>20</v>
      </c>
      <c r="B1607" s="1" t="s">
        <v>4085</v>
      </c>
      <c r="C1607" s="1" t="s">
        <v>4080</v>
      </c>
      <c r="D1607" s="1" t="s">
        <v>4065</v>
      </c>
      <c r="E1607" t="str">
        <f t="shared" si="101"/>
        <v>2022</v>
      </c>
      <c r="F1607" t="str">
        <f t="shared" si="102"/>
        <v>octubre</v>
      </c>
      <c r="G1607" s="2">
        <v>45261</v>
      </c>
      <c r="H1607">
        <f t="shared" si="103"/>
        <v>412</v>
      </c>
      <c r="I1607" s="3">
        <f t="shared" si="100"/>
        <v>720</v>
      </c>
      <c r="J1607" s="1">
        <v>16291</v>
      </c>
      <c r="K1607" s="1">
        <v>87702</v>
      </c>
      <c r="L1607" s="21">
        <v>87702</v>
      </c>
      <c r="M1607" s="1" t="s">
        <v>4086</v>
      </c>
      <c r="N1607" s="1" t="s">
        <v>24</v>
      </c>
      <c r="O1607" s="1" t="s">
        <v>25</v>
      </c>
      <c r="P1607" s="1" t="s">
        <v>4085</v>
      </c>
      <c r="Q1607" s="1" t="s">
        <v>4085</v>
      </c>
      <c r="R1607" s="1" t="s">
        <v>4086</v>
      </c>
      <c r="S1607" s="1" t="s">
        <v>4087</v>
      </c>
      <c r="T1607" s="1" t="s">
        <v>9239</v>
      </c>
      <c r="U1607" s="1" t="s">
        <v>27</v>
      </c>
      <c r="W1607" s="1">
        <v>0</v>
      </c>
      <c r="X1607" s="1" t="s">
        <v>28</v>
      </c>
      <c r="Y1607" s="1" t="s">
        <v>29</v>
      </c>
      <c r="Z1607" s="1" t="s">
        <v>29</v>
      </c>
    </row>
    <row r="1608" spans="1:26" hidden="1" x14ac:dyDescent="0.35">
      <c r="A1608" s="1" t="s">
        <v>20</v>
      </c>
      <c r="B1608" s="1" t="s">
        <v>4088</v>
      </c>
      <c r="C1608" s="1" t="s">
        <v>4080</v>
      </c>
      <c r="D1608" s="1" t="s">
        <v>4065</v>
      </c>
      <c r="E1608" t="str">
        <f t="shared" si="101"/>
        <v>2022</v>
      </c>
      <c r="F1608" t="str">
        <f t="shared" si="102"/>
        <v>octubre</v>
      </c>
      <c r="G1608" s="2">
        <v>45261</v>
      </c>
      <c r="H1608">
        <f t="shared" si="103"/>
        <v>412</v>
      </c>
      <c r="I1608" s="3">
        <f t="shared" si="100"/>
        <v>720</v>
      </c>
      <c r="J1608" s="1">
        <v>16291</v>
      </c>
      <c r="K1608" s="1">
        <v>87702</v>
      </c>
      <c r="L1608" s="21">
        <v>87702</v>
      </c>
      <c r="M1608" s="1" t="s">
        <v>4089</v>
      </c>
      <c r="N1608" s="1" t="s">
        <v>24</v>
      </c>
      <c r="O1608" s="1" t="s">
        <v>25</v>
      </c>
      <c r="P1608" s="1" t="s">
        <v>4088</v>
      </c>
      <c r="Q1608" s="1" t="s">
        <v>4088</v>
      </c>
      <c r="R1608" s="1" t="s">
        <v>4089</v>
      </c>
      <c r="S1608" s="1" t="s">
        <v>26</v>
      </c>
      <c r="T1608" s="1" t="s">
        <v>9239</v>
      </c>
      <c r="U1608" s="1" t="s">
        <v>27</v>
      </c>
      <c r="W1608" s="1">
        <v>0</v>
      </c>
      <c r="X1608" s="1" t="s">
        <v>28</v>
      </c>
      <c r="Y1608" s="1" t="s">
        <v>29</v>
      </c>
      <c r="Z1608" s="1" t="s">
        <v>29</v>
      </c>
    </row>
    <row r="1609" spans="1:26" hidden="1" x14ac:dyDescent="0.35">
      <c r="A1609" s="1" t="s">
        <v>20</v>
      </c>
      <c r="B1609" s="1" t="s">
        <v>4090</v>
      </c>
      <c r="C1609" s="1" t="s">
        <v>4080</v>
      </c>
      <c r="D1609" s="1" t="s">
        <v>4065</v>
      </c>
      <c r="E1609" t="str">
        <f t="shared" si="101"/>
        <v>2022</v>
      </c>
      <c r="F1609" t="str">
        <f t="shared" si="102"/>
        <v>octubre</v>
      </c>
      <c r="G1609" s="2">
        <v>45261</v>
      </c>
      <c r="H1609">
        <f t="shared" si="103"/>
        <v>412</v>
      </c>
      <c r="I1609" s="3">
        <f t="shared" si="100"/>
        <v>720</v>
      </c>
      <c r="J1609" s="1">
        <v>16291</v>
      </c>
      <c r="K1609" s="1">
        <v>99423</v>
      </c>
      <c r="L1609" s="21">
        <v>99423</v>
      </c>
      <c r="M1609" s="1" t="s">
        <v>4091</v>
      </c>
      <c r="N1609" s="1" t="s">
        <v>24</v>
      </c>
      <c r="O1609" s="1" t="s">
        <v>25</v>
      </c>
      <c r="P1609" s="1" t="s">
        <v>4090</v>
      </c>
      <c r="Q1609" s="1" t="s">
        <v>4090</v>
      </c>
      <c r="R1609" s="1" t="s">
        <v>4091</v>
      </c>
      <c r="S1609" s="1" t="s">
        <v>26</v>
      </c>
      <c r="T1609" s="1" t="s">
        <v>9239</v>
      </c>
      <c r="U1609" s="1" t="s">
        <v>27</v>
      </c>
      <c r="W1609" s="1">
        <v>0</v>
      </c>
      <c r="X1609" s="1" t="s">
        <v>28</v>
      </c>
      <c r="Y1609" s="1" t="s">
        <v>29</v>
      </c>
      <c r="Z1609" s="1" t="s">
        <v>29</v>
      </c>
    </row>
    <row r="1610" spans="1:26" hidden="1" x14ac:dyDescent="0.35">
      <c r="A1610" s="1" t="s">
        <v>20</v>
      </c>
      <c r="B1610" s="1" t="s">
        <v>4092</v>
      </c>
      <c r="C1610" s="1" t="s">
        <v>4093</v>
      </c>
      <c r="D1610" s="1" t="s">
        <v>4065</v>
      </c>
      <c r="E1610" t="str">
        <f t="shared" si="101"/>
        <v>2022</v>
      </c>
      <c r="F1610" t="str">
        <f t="shared" si="102"/>
        <v>octubre</v>
      </c>
      <c r="G1610" s="2">
        <v>45261</v>
      </c>
      <c r="H1610">
        <f t="shared" si="103"/>
        <v>412</v>
      </c>
      <c r="I1610" s="3">
        <f t="shared" si="100"/>
        <v>720</v>
      </c>
      <c r="J1610" s="1">
        <v>16290</v>
      </c>
      <c r="K1610" s="1">
        <v>87702</v>
      </c>
      <c r="L1610" s="21">
        <v>87702</v>
      </c>
      <c r="M1610" s="1" t="s">
        <v>4094</v>
      </c>
      <c r="N1610" s="1" t="s">
        <v>24</v>
      </c>
      <c r="O1610" s="1" t="s">
        <v>25</v>
      </c>
      <c r="P1610" s="1" t="s">
        <v>4092</v>
      </c>
      <c r="Q1610" s="1" t="s">
        <v>4092</v>
      </c>
      <c r="R1610" s="1" t="s">
        <v>4094</v>
      </c>
      <c r="S1610" s="1" t="s">
        <v>3603</v>
      </c>
      <c r="T1610" s="1" t="s">
        <v>9239</v>
      </c>
      <c r="U1610" s="1" t="s">
        <v>27</v>
      </c>
      <c r="W1610" s="1">
        <v>0</v>
      </c>
      <c r="X1610" s="1" t="s">
        <v>28</v>
      </c>
      <c r="Y1610" s="1" t="s">
        <v>29</v>
      </c>
      <c r="Z1610" s="1" t="s">
        <v>29</v>
      </c>
    </row>
    <row r="1611" spans="1:26" hidden="1" x14ac:dyDescent="0.35">
      <c r="A1611" s="1" t="s">
        <v>20</v>
      </c>
      <c r="B1611" s="1" t="s">
        <v>4095</v>
      </c>
      <c r="C1611" s="1" t="s">
        <v>4093</v>
      </c>
      <c r="D1611" s="1" t="s">
        <v>4065</v>
      </c>
      <c r="E1611" t="str">
        <f t="shared" si="101"/>
        <v>2022</v>
      </c>
      <c r="F1611" t="str">
        <f t="shared" si="102"/>
        <v>octubre</v>
      </c>
      <c r="G1611" s="2">
        <v>45261</v>
      </c>
      <c r="H1611">
        <f t="shared" si="103"/>
        <v>412</v>
      </c>
      <c r="I1611" s="3">
        <f t="shared" si="100"/>
        <v>720</v>
      </c>
      <c r="J1611" s="1">
        <v>16290</v>
      </c>
      <c r="K1611" s="1">
        <v>99423</v>
      </c>
      <c r="L1611" s="21">
        <v>99423</v>
      </c>
      <c r="M1611" s="1" t="s">
        <v>4096</v>
      </c>
      <c r="N1611" s="1" t="s">
        <v>24</v>
      </c>
      <c r="O1611" s="1" t="s">
        <v>25</v>
      </c>
      <c r="P1611" s="1" t="s">
        <v>4095</v>
      </c>
      <c r="Q1611" s="1" t="s">
        <v>4095</v>
      </c>
      <c r="R1611" s="1" t="s">
        <v>4096</v>
      </c>
      <c r="S1611" s="1" t="s">
        <v>4097</v>
      </c>
      <c r="T1611" s="1" t="s">
        <v>9239</v>
      </c>
      <c r="U1611" s="1" t="s">
        <v>27</v>
      </c>
      <c r="W1611" s="1">
        <v>0</v>
      </c>
      <c r="X1611" s="1" t="s">
        <v>28</v>
      </c>
      <c r="Y1611" s="1" t="s">
        <v>29</v>
      </c>
      <c r="Z1611" s="1" t="s">
        <v>29</v>
      </c>
    </row>
    <row r="1612" spans="1:26" hidden="1" x14ac:dyDescent="0.35">
      <c r="A1612" s="1" t="s">
        <v>20</v>
      </c>
      <c r="B1612" s="1" t="s">
        <v>4098</v>
      </c>
      <c r="C1612" s="1" t="s">
        <v>4093</v>
      </c>
      <c r="D1612" s="1" t="s">
        <v>4065</v>
      </c>
      <c r="E1612" t="str">
        <f t="shared" si="101"/>
        <v>2022</v>
      </c>
      <c r="F1612" t="str">
        <f t="shared" si="102"/>
        <v>octubre</v>
      </c>
      <c r="G1612" s="2">
        <v>45261</v>
      </c>
      <c r="H1612">
        <f t="shared" si="103"/>
        <v>412</v>
      </c>
      <c r="I1612" s="3">
        <f t="shared" si="100"/>
        <v>720</v>
      </c>
      <c r="J1612" s="1">
        <v>16290</v>
      </c>
      <c r="K1612" s="1">
        <v>87702</v>
      </c>
      <c r="L1612" s="21">
        <v>87702</v>
      </c>
      <c r="M1612" s="1" t="s">
        <v>4099</v>
      </c>
      <c r="N1612" s="1" t="s">
        <v>24</v>
      </c>
      <c r="O1612" s="1" t="s">
        <v>25</v>
      </c>
      <c r="P1612" s="1" t="s">
        <v>4098</v>
      </c>
      <c r="Q1612" s="1" t="s">
        <v>4098</v>
      </c>
      <c r="R1612" s="1" t="s">
        <v>4099</v>
      </c>
      <c r="S1612" s="1" t="s">
        <v>4100</v>
      </c>
      <c r="T1612" s="1" t="s">
        <v>9239</v>
      </c>
      <c r="U1612" s="1" t="s">
        <v>27</v>
      </c>
      <c r="W1612" s="1">
        <v>0</v>
      </c>
      <c r="X1612" s="1" t="s">
        <v>28</v>
      </c>
      <c r="Y1612" s="1" t="s">
        <v>29</v>
      </c>
      <c r="Z1612" s="1" t="s">
        <v>29</v>
      </c>
    </row>
    <row r="1613" spans="1:26" hidden="1" x14ac:dyDescent="0.35">
      <c r="A1613" s="1" t="s">
        <v>20</v>
      </c>
      <c r="B1613" s="1" t="s">
        <v>4101</v>
      </c>
      <c r="C1613" s="1" t="s">
        <v>4093</v>
      </c>
      <c r="D1613" s="1" t="s">
        <v>4065</v>
      </c>
      <c r="E1613" t="str">
        <f t="shared" si="101"/>
        <v>2022</v>
      </c>
      <c r="F1613" t="str">
        <f t="shared" si="102"/>
        <v>octubre</v>
      </c>
      <c r="G1613" s="2">
        <v>45261</v>
      </c>
      <c r="H1613">
        <f t="shared" si="103"/>
        <v>412</v>
      </c>
      <c r="I1613" s="3">
        <f t="shared" si="100"/>
        <v>720</v>
      </c>
      <c r="J1613" s="1">
        <v>16290</v>
      </c>
      <c r="K1613" s="1">
        <v>87702</v>
      </c>
      <c r="L1613" s="21">
        <v>87702</v>
      </c>
      <c r="M1613" s="1" t="s">
        <v>4102</v>
      </c>
      <c r="N1613" s="1" t="s">
        <v>24</v>
      </c>
      <c r="O1613" s="1" t="s">
        <v>25</v>
      </c>
      <c r="P1613" s="1" t="s">
        <v>4101</v>
      </c>
      <c r="Q1613" s="1" t="s">
        <v>4101</v>
      </c>
      <c r="R1613" s="1" t="s">
        <v>4102</v>
      </c>
      <c r="S1613" s="1" t="s">
        <v>26</v>
      </c>
      <c r="T1613" s="1" t="s">
        <v>9239</v>
      </c>
      <c r="U1613" s="1" t="s">
        <v>27</v>
      </c>
      <c r="W1613" s="1">
        <v>0</v>
      </c>
      <c r="X1613" s="1" t="s">
        <v>28</v>
      </c>
      <c r="Y1613" s="1" t="s">
        <v>29</v>
      </c>
      <c r="Z1613" s="1" t="s">
        <v>29</v>
      </c>
    </row>
    <row r="1614" spans="1:26" hidden="1" x14ac:dyDescent="0.35">
      <c r="A1614" s="1" t="s">
        <v>20</v>
      </c>
      <c r="B1614" s="1" t="s">
        <v>4103</v>
      </c>
      <c r="C1614" s="1" t="s">
        <v>4093</v>
      </c>
      <c r="D1614" s="1" t="s">
        <v>4065</v>
      </c>
      <c r="E1614" t="str">
        <f t="shared" si="101"/>
        <v>2022</v>
      </c>
      <c r="F1614" t="str">
        <f t="shared" si="102"/>
        <v>octubre</v>
      </c>
      <c r="G1614" s="2">
        <v>45261</v>
      </c>
      <c r="H1614">
        <f t="shared" si="103"/>
        <v>412</v>
      </c>
      <c r="I1614" s="3">
        <f t="shared" si="100"/>
        <v>720</v>
      </c>
      <c r="J1614" s="1">
        <v>16290</v>
      </c>
      <c r="K1614" s="1">
        <v>87702</v>
      </c>
      <c r="L1614" s="21">
        <v>87702</v>
      </c>
      <c r="M1614" s="1" t="s">
        <v>4104</v>
      </c>
      <c r="N1614" s="1" t="s">
        <v>24</v>
      </c>
      <c r="O1614" s="1" t="s">
        <v>25</v>
      </c>
      <c r="P1614" s="1" t="s">
        <v>4103</v>
      </c>
      <c r="Q1614" s="1" t="s">
        <v>4103</v>
      </c>
      <c r="R1614" s="1" t="s">
        <v>4104</v>
      </c>
      <c r="S1614" s="1" t="s">
        <v>4105</v>
      </c>
      <c r="T1614" s="1" t="s">
        <v>9239</v>
      </c>
      <c r="U1614" s="1" t="s">
        <v>27</v>
      </c>
      <c r="W1614" s="1">
        <v>0</v>
      </c>
      <c r="X1614" s="1" t="s">
        <v>28</v>
      </c>
      <c r="Y1614" s="1" t="s">
        <v>29</v>
      </c>
      <c r="Z1614" s="1" t="s">
        <v>29</v>
      </c>
    </row>
    <row r="1615" spans="1:26" hidden="1" x14ac:dyDescent="0.35">
      <c r="A1615" s="1" t="s">
        <v>20</v>
      </c>
      <c r="B1615" s="1" t="s">
        <v>4106</v>
      </c>
      <c r="C1615" s="1" t="s">
        <v>4093</v>
      </c>
      <c r="D1615" s="1" t="s">
        <v>4065</v>
      </c>
      <c r="E1615" t="str">
        <f t="shared" si="101"/>
        <v>2022</v>
      </c>
      <c r="F1615" t="str">
        <f t="shared" si="102"/>
        <v>octubre</v>
      </c>
      <c r="G1615" s="2">
        <v>45261</v>
      </c>
      <c r="H1615">
        <f t="shared" si="103"/>
        <v>412</v>
      </c>
      <c r="I1615" s="3">
        <f t="shared" si="100"/>
        <v>720</v>
      </c>
      <c r="J1615" s="1">
        <v>16290</v>
      </c>
      <c r="K1615" s="1">
        <v>87702</v>
      </c>
      <c r="L1615" s="21">
        <v>87702</v>
      </c>
      <c r="M1615" s="1" t="s">
        <v>4107</v>
      </c>
      <c r="N1615" s="1" t="s">
        <v>24</v>
      </c>
      <c r="O1615" s="1" t="s">
        <v>25</v>
      </c>
      <c r="P1615" s="1" t="s">
        <v>4106</v>
      </c>
      <c r="Q1615" s="1" t="s">
        <v>4106</v>
      </c>
      <c r="R1615" s="1" t="s">
        <v>4107</v>
      </c>
      <c r="S1615" s="1" t="s">
        <v>3467</v>
      </c>
      <c r="T1615" s="1" t="s">
        <v>9239</v>
      </c>
      <c r="U1615" s="1" t="s">
        <v>27</v>
      </c>
      <c r="W1615" s="1">
        <v>0</v>
      </c>
      <c r="X1615" s="1" t="s">
        <v>28</v>
      </c>
      <c r="Y1615" s="1" t="s">
        <v>29</v>
      </c>
      <c r="Z1615" s="1" t="s">
        <v>29</v>
      </c>
    </row>
    <row r="1616" spans="1:26" hidden="1" x14ac:dyDescent="0.35">
      <c r="A1616" s="1" t="s">
        <v>20</v>
      </c>
      <c r="B1616" s="1" t="s">
        <v>4108</v>
      </c>
      <c r="C1616" s="1" t="s">
        <v>4093</v>
      </c>
      <c r="D1616" s="1" t="s">
        <v>4065</v>
      </c>
      <c r="E1616" t="str">
        <f t="shared" si="101"/>
        <v>2022</v>
      </c>
      <c r="F1616" t="str">
        <f t="shared" si="102"/>
        <v>octubre</v>
      </c>
      <c r="G1616" s="2">
        <v>45261</v>
      </c>
      <c r="H1616">
        <f t="shared" si="103"/>
        <v>412</v>
      </c>
      <c r="I1616" s="3">
        <f t="shared" si="100"/>
        <v>720</v>
      </c>
      <c r="J1616" s="1">
        <v>16290</v>
      </c>
      <c r="K1616" s="1">
        <v>87702</v>
      </c>
      <c r="L1616" s="21">
        <v>87702</v>
      </c>
      <c r="M1616" s="1" t="s">
        <v>4109</v>
      </c>
      <c r="N1616" s="1" t="s">
        <v>24</v>
      </c>
      <c r="O1616" s="1" t="s">
        <v>25</v>
      </c>
      <c r="P1616" s="1" t="s">
        <v>4108</v>
      </c>
      <c r="Q1616" s="1" t="s">
        <v>4108</v>
      </c>
      <c r="R1616" s="1" t="s">
        <v>4109</v>
      </c>
      <c r="S1616" s="1" t="s">
        <v>26</v>
      </c>
      <c r="T1616" s="1" t="s">
        <v>9239</v>
      </c>
      <c r="U1616" s="1" t="s">
        <v>27</v>
      </c>
      <c r="W1616" s="1">
        <v>0</v>
      </c>
      <c r="X1616" s="1" t="s">
        <v>28</v>
      </c>
      <c r="Y1616" s="1" t="s">
        <v>29</v>
      </c>
      <c r="Z1616" s="1" t="s">
        <v>29</v>
      </c>
    </row>
    <row r="1617" spans="1:26" hidden="1" x14ac:dyDescent="0.35">
      <c r="A1617" s="1" t="s">
        <v>20</v>
      </c>
      <c r="B1617" s="1" t="s">
        <v>4110</v>
      </c>
      <c r="C1617" s="1" t="s">
        <v>4093</v>
      </c>
      <c r="D1617" s="1" t="s">
        <v>4065</v>
      </c>
      <c r="E1617" t="str">
        <f t="shared" si="101"/>
        <v>2022</v>
      </c>
      <c r="F1617" t="str">
        <f t="shared" si="102"/>
        <v>octubre</v>
      </c>
      <c r="G1617" s="2">
        <v>45261</v>
      </c>
      <c r="H1617">
        <f t="shared" si="103"/>
        <v>412</v>
      </c>
      <c r="I1617" s="3">
        <f t="shared" si="100"/>
        <v>720</v>
      </c>
      <c r="J1617" s="1">
        <v>16291</v>
      </c>
      <c r="K1617" s="1">
        <v>87702</v>
      </c>
      <c r="L1617" s="21">
        <v>87702</v>
      </c>
      <c r="M1617" s="1" t="s">
        <v>4111</v>
      </c>
      <c r="N1617" s="1" t="s">
        <v>24</v>
      </c>
      <c r="O1617" s="1" t="s">
        <v>25</v>
      </c>
      <c r="P1617" s="1" t="s">
        <v>4110</v>
      </c>
      <c r="Q1617" s="1" t="s">
        <v>4110</v>
      </c>
      <c r="R1617" s="1" t="s">
        <v>4111</v>
      </c>
      <c r="S1617" s="1" t="s">
        <v>4112</v>
      </c>
      <c r="T1617" s="1" t="s">
        <v>9239</v>
      </c>
      <c r="U1617" s="1" t="s">
        <v>27</v>
      </c>
      <c r="W1617" s="1">
        <v>0</v>
      </c>
      <c r="X1617" s="1" t="s">
        <v>28</v>
      </c>
      <c r="Y1617" s="1" t="s">
        <v>29</v>
      </c>
      <c r="Z1617" s="1" t="s">
        <v>29</v>
      </c>
    </row>
    <row r="1618" spans="1:26" hidden="1" x14ac:dyDescent="0.35">
      <c r="A1618" s="1" t="s">
        <v>20</v>
      </c>
      <c r="B1618" s="1" t="s">
        <v>4113</v>
      </c>
      <c r="C1618" s="1" t="s">
        <v>4093</v>
      </c>
      <c r="D1618" s="1" t="s">
        <v>4065</v>
      </c>
      <c r="E1618" t="str">
        <f t="shared" si="101"/>
        <v>2022</v>
      </c>
      <c r="F1618" t="str">
        <f t="shared" si="102"/>
        <v>octubre</v>
      </c>
      <c r="G1618" s="2">
        <v>45261</v>
      </c>
      <c r="H1618">
        <f t="shared" si="103"/>
        <v>412</v>
      </c>
      <c r="I1618" s="3">
        <f t="shared" si="100"/>
        <v>720</v>
      </c>
      <c r="J1618" s="1">
        <v>16291</v>
      </c>
      <c r="K1618" s="1">
        <v>87702</v>
      </c>
      <c r="L1618" s="21">
        <v>87702</v>
      </c>
      <c r="M1618" s="1" t="s">
        <v>4114</v>
      </c>
      <c r="N1618" s="1" t="s">
        <v>24</v>
      </c>
      <c r="O1618" s="1" t="s">
        <v>25</v>
      </c>
      <c r="P1618" s="1" t="s">
        <v>4113</v>
      </c>
      <c r="Q1618" s="1" t="s">
        <v>4113</v>
      </c>
      <c r="R1618" s="1" t="s">
        <v>4114</v>
      </c>
      <c r="S1618" s="1" t="s">
        <v>26</v>
      </c>
      <c r="T1618" s="1" t="s">
        <v>9239</v>
      </c>
      <c r="U1618" s="1" t="s">
        <v>27</v>
      </c>
      <c r="W1618" s="1">
        <v>0</v>
      </c>
      <c r="X1618" s="1" t="s">
        <v>28</v>
      </c>
      <c r="Y1618" s="1" t="s">
        <v>29</v>
      </c>
      <c r="Z1618" s="1" t="s">
        <v>29</v>
      </c>
    </row>
    <row r="1619" spans="1:26" hidden="1" x14ac:dyDescent="0.35">
      <c r="A1619" s="1" t="s">
        <v>20</v>
      </c>
      <c r="B1619" s="1" t="s">
        <v>4115</v>
      </c>
      <c r="C1619" s="1" t="s">
        <v>4093</v>
      </c>
      <c r="D1619" s="1" t="s">
        <v>4065</v>
      </c>
      <c r="E1619" t="str">
        <f t="shared" si="101"/>
        <v>2022</v>
      </c>
      <c r="F1619" t="str">
        <f t="shared" si="102"/>
        <v>octubre</v>
      </c>
      <c r="G1619" s="2">
        <v>45261</v>
      </c>
      <c r="H1619">
        <f t="shared" si="103"/>
        <v>412</v>
      </c>
      <c r="I1619" s="3">
        <f t="shared" si="100"/>
        <v>720</v>
      </c>
      <c r="J1619" s="1">
        <v>16291</v>
      </c>
      <c r="K1619" s="1">
        <v>87702</v>
      </c>
      <c r="L1619" s="21">
        <v>87702</v>
      </c>
      <c r="M1619" s="1" t="s">
        <v>4116</v>
      </c>
      <c r="N1619" s="1" t="s">
        <v>24</v>
      </c>
      <c r="O1619" s="1" t="s">
        <v>25</v>
      </c>
      <c r="P1619" s="1" t="s">
        <v>4115</v>
      </c>
      <c r="Q1619" s="1" t="s">
        <v>4115</v>
      </c>
      <c r="R1619" s="1" t="s">
        <v>4116</v>
      </c>
      <c r="S1619" s="1" t="s">
        <v>26</v>
      </c>
      <c r="T1619" s="1" t="s">
        <v>9239</v>
      </c>
      <c r="U1619" s="1" t="s">
        <v>27</v>
      </c>
      <c r="W1619" s="1">
        <v>0</v>
      </c>
      <c r="X1619" s="1" t="s">
        <v>28</v>
      </c>
      <c r="Y1619" s="1" t="s">
        <v>29</v>
      </c>
      <c r="Z1619" s="1" t="s">
        <v>29</v>
      </c>
    </row>
    <row r="1620" spans="1:26" hidden="1" x14ac:dyDescent="0.35">
      <c r="A1620" s="1" t="s">
        <v>20</v>
      </c>
      <c r="B1620" s="1" t="s">
        <v>4117</v>
      </c>
      <c r="C1620" s="1" t="s">
        <v>4093</v>
      </c>
      <c r="D1620" s="1" t="s">
        <v>4065</v>
      </c>
      <c r="E1620" t="str">
        <f t="shared" si="101"/>
        <v>2022</v>
      </c>
      <c r="F1620" t="str">
        <f t="shared" si="102"/>
        <v>octubre</v>
      </c>
      <c r="G1620" s="2">
        <v>45261</v>
      </c>
      <c r="H1620">
        <f t="shared" si="103"/>
        <v>412</v>
      </c>
      <c r="I1620" s="3">
        <f t="shared" si="100"/>
        <v>720</v>
      </c>
      <c r="J1620" s="1">
        <v>16291</v>
      </c>
      <c r="K1620" s="1">
        <v>87702</v>
      </c>
      <c r="L1620" s="21">
        <v>87702</v>
      </c>
      <c r="M1620" s="1" t="s">
        <v>4118</v>
      </c>
      <c r="N1620" s="1" t="s">
        <v>24</v>
      </c>
      <c r="O1620" s="1" t="s">
        <v>25</v>
      </c>
      <c r="P1620" s="1" t="s">
        <v>4117</v>
      </c>
      <c r="Q1620" s="1" t="s">
        <v>4117</v>
      </c>
      <c r="R1620" s="1" t="s">
        <v>4118</v>
      </c>
      <c r="S1620" s="1" t="s">
        <v>4119</v>
      </c>
      <c r="T1620" s="1" t="s">
        <v>9239</v>
      </c>
      <c r="U1620" s="1" t="s">
        <v>27</v>
      </c>
      <c r="W1620" s="1">
        <v>0</v>
      </c>
      <c r="X1620" s="1" t="s">
        <v>28</v>
      </c>
      <c r="Y1620" s="1" t="s">
        <v>29</v>
      </c>
      <c r="Z1620" s="1" t="s">
        <v>29</v>
      </c>
    </row>
    <row r="1621" spans="1:26" hidden="1" x14ac:dyDescent="0.35">
      <c r="A1621" s="1" t="s">
        <v>20</v>
      </c>
      <c r="B1621" s="1" t="s">
        <v>4120</v>
      </c>
      <c r="C1621" s="1" t="s">
        <v>3936</v>
      </c>
      <c r="D1621" s="1" t="s">
        <v>4065</v>
      </c>
      <c r="E1621" t="str">
        <f t="shared" si="101"/>
        <v>2022</v>
      </c>
      <c r="F1621" t="str">
        <f t="shared" si="102"/>
        <v>octubre</v>
      </c>
      <c r="G1621" s="2">
        <v>45261</v>
      </c>
      <c r="H1621">
        <f t="shared" si="103"/>
        <v>412</v>
      </c>
      <c r="I1621" s="3">
        <f t="shared" si="100"/>
        <v>720</v>
      </c>
      <c r="J1621" s="1">
        <v>16291</v>
      </c>
      <c r="K1621" s="1">
        <v>87702</v>
      </c>
      <c r="L1621" s="21">
        <v>87702</v>
      </c>
      <c r="M1621" s="1" t="s">
        <v>4121</v>
      </c>
      <c r="N1621" s="1" t="s">
        <v>24</v>
      </c>
      <c r="O1621" s="1" t="s">
        <v>25</v>
      </c>
      <c r="P1621" s="1" t="s">
        <v>4120</v>
      </c>
      <c r="Q1621" s="1" t="s">
        <v>4120</v>
      </c>
      <c r="R1621" s="1" t="s">
        <v>4121</v>
      </c>
      <c r="S1621" s="1" t="s">
        <v>4122</v>
      </c>
      <c r="T1621" s="1" t="s">
        <v>9239</v>
      </c>
      <c r="U1621" s="1" t="s">
        <v>27</v>
      </c>
      <c r="W1621" s="1">
        <v>0</v>
      </c>
      <c r="X1621" s="1" t="s">
        <v>28</v>
      </c>
      <c r="Y1621" s="1" t="s">
        <v>29</v>
      </c>
      <c r="Z1621" s="1" t="s">
        <v>29</v>
      </c>
    </row>
    <row r="1622" spans="1:26" hidden="1" x14ac:dyDescent="0.35">
      <c r="A1622" s="1" t="s">
        <v>20</v>
      </c>
      <c r="B1622" s="1" t="s">
        <v>4123</v>
      </c>
      <c r="C1622" s="1" t="s">
        <v>3936</v>
      </c>
      <c r="D1622" s="1" t="s">
        <v>4065</v>
      </c>
      <c r="E1622" t="str">
        <f t="shared" si="101"/>
        <v>2022</v>
      </c>
      <c r="F1622" t="str">
        <f t="shared" si="102"/>
        <v>octubre</v>
      </c>
      <c r="G1622" s="2">
        <v>45261</v>
      </c>
      <c r="H1622">
        <f t="shared" si="103"/>
        <v>412</v>
      </c>
      <c r="I1622" s="3">
        <f t="shared" si="100"/>
        <v>720</v>
      </c>
      <c r="J1622" s="1">
        <v>16290</v>
      </c>
      <c r="K1622" s="1">
        <v>87702</v>
      </c>
      <c r="L1622" s="21">
        <v>87702</v>
      </c>
      <c r="M1622" s="1" t="s">
        <v>4124</v>
      </c>
      <c r="N1622" s="1" t="s">
        <v>24</v>
      </c>
      <c r="O1622" s="1" t="s">
        <v>25</v>
      </c>
      <c r="P1622" s="1" t="s">
        <v>4123</v>
      </c>
      <c r="Q1622" s="1" t="s">
        <v>4123</v>
      </c>
      <c r="R1622" s="1" t="s">
        <v>4124</v>
      </c>
      <c r="S1622" s="1" t="s">
        <v>26</v>
      </c>
      <c r="T1622" s="1" t="s">
        <v>9239</v>
      </c>
      <c r="U1622" s="1" t="s">
        <v>27</v>
      </c>
      <c r="W1622" s="1">
        <v>0</v>
      </c>
      <c r="X1622" s="1" t="s">
        <v>28</v>
      </c>
      <c r="Y1622" s="1" t="s">
        <v>29</v>
      </c>
      <c r="Z1622" s="1" t="s">
        <v>29</v>
      </c>
    </row>
    <row r="1623" spans="1:26" hidden="1" x14ac:dyDescent="0.35">
      <c r="A1623" s="1" t="s">
        <v>20</v>
      </c>
      <c r="B1623" s="1" t="s">
        <v>4125</v>
      </c>
      <c r="C1623" s="1" t="s">
        <v>3936</v>
      </c>
      <c r="D1623" s="1" t="s">
        <v>4065</v>
      </c>
      <c r="E1623" t="str">
        <f t="shared" si="101"/>
        <v>2022</v>
      </c>
      <c r="F1623" t="str">
        <f t="shared" si="102"/>
        <v>octubre</v>
      </c>
      <c r="G1623" s="2">
        <v>45261</v>
      </c>
      <c r="H1623">
        <f t="shared" si="103"/>
        <v>412</v>
      </c>
      <c r="I1623" s="3">
        <f t="shared" si="100"/>
        <v>720</v>
      </c>
      <c r="J1623" s="1">
        <v>16290</v>
      </c>
      <c r="K1623" s="1">
        <v>87702</v>
      </c>
      <c r="L1623" s="21">
        <v>87702</v>
      </c>
      <c r="M1623" s="1" t="s">
        <v>4126</v>
      </c>
      <c r="N1623" s="1" t="s">
        <v>24</v>
      </c>
      <c r="O1623" s="1" t="s">
        <v>25</v>
      </c>
      <c r="P1623" s="1" t="s">
        <v>4125</v>
      </c>
      <c r="Q1623" s="1" t="s">
        <v>4125</v>
      </c>
      <c r="R1623" s="1" t="s">
        <v>4126</v>
      </c>
      <c r="S1623" s="1" t="s">
        <v>26</v>
      </c>
      <c r="T1623" s="1" t="s">
        <v>9239</v>
      </c>
      <c r="U1623" s="1" t="s">
        <v>27</v>
      </c>
      <c r="W1623" s="1">
        <v>0</v>
      </c>
      <c r="X1623" s="1" t="s">
        <v>28</v>
      </c>
      <c r="Y1623" s="1" t="s">
        <v>29</v>
      </c>
      <c r="Z1623" s="1" t="s">
        <v>29</v>
      </c>
    </row>
    <row r="1624" spans="1:26" hidden="1" x14ac:dyDescent="0.35">
      <c r="A1624" s="1" t="s">
        <v>20</v>
      </c>
      <c r="B1624" s="1" t="s">
        <v>4127</v>
      </c>
      <c r="C1624" s="1" t="s">
        <v>3936</v>
      </c>
      <c r="D1624" s="1" t="s">
        <v>4065</v>
      </c>
      <c r="E1624" t="str">
        <f t="shared" si="101"/>
        <v>2022</v>
      </c>
      <c r="F1624" t="str">
        <f t="shared" si="102"/>
        <v>octubre</v>
      </c>
      <c r="G1624" s="2">
        <v>45261</v>
      </c>
      <c r="H1624">
        <f t="shared" si="103"/>
        <v>412</v>
      </c>
      <c r="I1624" s="3">
        <f t="shared" si="100"/>
        <v>720</v>
      </c>
      <c r="J1624" s="1">
        <v>16290</v>
      </c>
      <c r="K1624" s="1">
        <v>87702</v>
      </c>
      <c r="L1624" s="21">
        <v>87702</v>
      </c>
      <c r="M1624" s="1" t="s">
        <v>4128</v>
      </c>
      <c r="N1624" s="1" t="s">
        <v>24</v>
      </c>
      <c r="O1624" s="1" t="s">
        <v>25</v>
      </c>
      <c r="P1624" s="1" t="s">
        <v>4127</v>
      </c>
      <c r="Q1624" s="1" t="s">
        <v>4127</v>
      </c>
      <c r="R1624" s="1" t="s">
        <v>4128</v>
      </c>
      <c r="S1624" s="1" t="s">
        <v>4129</v>
      </c>
      <c r="T1624" s="1" t="s">
        <v>9239</v>
      </c>
      <c r="U1624" s="1" t="s">
        <v>27</v>
      </c>
      <c r="W1624" s="1">
        <v>0</v>
      </c>
      <c r="X1624" s="1" t="s">
        <v>28</v>
      </c>
      <c r="Y1624" s="1" t="s">
        <v>29</v>
      </c>
      <c r="Z1624" s="1" t="s">
        <v>29</v>
      </c>
    </row>
    <row r="1625" spans="1:26" hidden="1" x14ac:dyDescent="0.35">
      <c r="A1625" s="1" t="s">
        <v>20</v>
      </c>
      <c r="B1625" s="1" t="s">
        <v>4130</v>
      </c>
      <c r="C1625" s="1" t="s">
        <v>3936</v>
      </c>
      <c r="D1625" s="1" t="s">
        <v>4065</v>
      </c>
      <c r="E1625" t="str">
        <f t="shared" si="101"/>
        <v>2022</v>
      </c>
      <c r="F1625" t="str">
        <f t="shared" si="102"/>
        <v>octubre</v>
      </c>
      <c r="G1625" s="2">
        <v>45261</v>
      </c>
      <c r="H1625">
        <f t="shared" si="103"/>
        <v>412</v>
      </c>
      <c r="I1625" s="3">
        <f t="shared" si="100"/>
        <v>720</v>
      </c>
      <c r="J1625" s="1">
        <v>16290</v>
      </c>
      <c r="K1625" s="1">
        <v>87702</v>
      </c>
      <c r="L1625" s="21">
        <v>87702</v>
      </c>
      <c r="M1625" s="1" t="s">
        <v>4131</v>
      </c>
      <c r="N1625" s="1" t="s">
        <v>24</v>
      </c>
      <c r="O1625" s="1" t="s">
        <v>25</v>
      </c>
      <c r="P1625" s="1" t="s">
        <v>4130</v>
      </c>
      <c r="Q1625" s="1" t="s">
        <v>4130</v>
      </c>
      <c r="R1625" s="1" t="s">
        <v>4131</v>
      </c>
      <c r="S1625" s="1" t="s">
        <v>4132</v>
      </c>
      <c r="T1625" s="1" t="s">
        <v>9239</v>
      </c>
      <c r="U1625" s="1" t="s">
        <v>27</v>
      </c>
      <c r="W1625" s="1">
        <v>0</v>
      </c>
      <c r="X1625" s="1" t="s">
        <v>28</v>
      </c>
      <c r="Y1625" s="1" t="s">
        <v>29</v>
      </c>
      <c r="Z1625" s="1" t="s">
        <v>29</v>
      </c>
    </row>
    <row r="1626" spans="1:26" hidden="1" x14ac:dyDescent="0.35">
      <c r="A1626" s="1" t="s">
        <v>20</v>
      </c>
      <c r="B1626" s="1" t="s">
        <v>4133</v>
      </c>
      <c r="C1626" s="1" t="s">
        <v>3936</v>
      </c>
      <c r="D1626" s="1" t="s">
        <v>4065</v>
      </c>
      <c r="E1626" t="str">
        <f t="shared" si="101"/>
        <v>2022</v>
      </c>
      <c r="F1626" t="str">
        <f t="shared" si="102"/>
        <v>octubre</v>
      </c>
      <c r="G1626" s="2">
        <v>45261</v>
      </c>
      <c r="H1626">
        <f t="shared" si="103"/>
        <v>412</v>
      </c>
      <c r="I1626" s="3">
        <f t="shared" si="100"/>
        <v>720</v>
      </c>
      <c r="J1626" s="1">
        <v>16291</v>
      </c>
      <c r="K1626" s="1">
        <v>87702</v>
      </c>
      <c r="L1626" s="21">
        <v>87702</v>
      </c>
      <c r="M1626" s="1" t="s">
        <v>4134</v>
      </c>
      <c r="N1626" s="1" t="s">
        <v>24</v>
      </c>
      <c r="O1626" s="1" t="s">
        <v>25</v>
      </c>
      <c r="P1626" s="1" t="s">
        <v>4133</v>
      </c>
      <c r="Q1626" s="1" t="s">
        <v>4133</v>
      </c>
      <c r="R1626" s="1" t="s">
        <v>4134</v>
      </c>
      <c r="S1626" s="1" t="s">
        <v>4135</v>
      </c>
      <c r="T1626" s="1" t="s">
        <v>9239</v>
      </c>
      <c r="U1626" s="1" t="s">
        <v>27</v>
      </c>
      <c r="W1626" s="1">
        <v>0</v>
      </c>
      <c r="X1626" s="1" t="s">
        <v>28</v>
      </c>
      <c r="Y1626" s="1" t="s">
        <v>29</v>
      </c>
      <c r="Z1626" s="1" t="s">
        <v>29</v>
      </c>
    </row>
    <row r="1627" spans="1:26" hidden="1" x14ac:dyDescent="0.35">
      <c r="A1627" s="1" t="s">
        <v>20</v>
      </c>
      <c r="B1627" s="1" t="s">
        <v>4136</v>
      </c>
      <c r="C1627" s="1" t="s">
        <v>3936</v>
      </c>
      <c r="D1627" s="1" t="s">
        <v>4065</v>
      </c>
      <c r="E1627" t="str">
        <f t="shared" si="101"/>
        <v>2022</v>
      </c>
      <c r="F1627" t="str">
        <f t="shared" si="102"/>
        <v>octubre</v>
      </c>
      <c r="G1627" s="2">
        <v>45261</v>
      </c>
      <c r="H1627">
        <f t="shared" si="103"/>
        <v>412</v>
      </c>
      <c r="I1627" s="3">
        <f t="shared" si="100"/>
        <v>720</v>
      </c>
      <c r="J1627" s="1">
        <v>16290</v>
      </c>
      <c r="K1627" s="1">
        <v>87702</v>
      </c>
      <c r="L1627" s="21">
        <v>87702</v>
      </c>
      <c r="M1627" s="1" t="s">
        <v>4137</v>
      </c>
      <c r="N1627" s="1" t="s">
        <v>24</v>
      </c>
      <c r="O1627" s="1" t="s">
        <v>25</v>
      </c>
      <c r="P1627" s="1" t="s">
        <v>4136</v>
      </c>
      <c r="Q1627" s="1" t="s">
        <v>4136</v>
      </c>
      <c r="R1627" s="1" t="s">
        <v>4137</v>
      </c>
      <c r="S1627" s="1" t="s">
        <v>26</v>
      </c>
      <c r="T1627" s="1" t="s">
        <v>9239</v>
      </c>
      <c r="U1627" s="1" t="s">
        <v>27</v>
      </c>
      <c r="W1627" s="1">
        <v>0</v>
      </c>
      <c r="X1627" s="1" t="s">
        <v>28</v>
      </c>
      <c r="Y1627" s="1" t="s">
        <v>29</v>
      </c>
      <c r="Z1627" s="1" t="s">
        <v>29</v>
      </c>
    </row>
    <row r="1628" spans="1:26" hidden="1" x14ac:dyDescent="0.35">
      <c r="A1628" s="1" t="s">
        <v>20</v>
      </c>
      <c r="B1628" s="1" t="s">
        <v>4138</v>
      </c>
      <c r="C1628" s="1" t="s">
        <v>3936</v>
      </c>
      <c r="D1628" s="1" t="s">
        <v>4065</v>
      </c>
      <c r="E1628" t="str">
        <f t="shared" si="101"/>
        <v>2022</v>
      </c>
      <c r="F1628" t="str">
        <f t="shared" si="102"/>
        <v>octubre</v>
      </c>
      <c r="G1628" s="2">
        <v>45261</v>
      </c>
      <c r="H1628">
        <f t="shared" si="103"/>
        <v>412</v>
      </c>
      <c r="I1628" s="3">
        <f t="shared" si="100"/>
        <v>720</v>
      </c>
      <c r="J1628" s="1">
        <v>16290</v>
      </c>
      <c r="K1628" s="1">
        <v>87702</v>
      </c>
      <c r="L1628" s="21">
        <v>87702</v>
      </c>
      <c r="M1628" s="1" t="s">
        <v>4139</v>
      </c>
      <c r="N1628" s="1" t="s">
        <v>24</v>
      </c>
      <c r="O1628" s="1" t="s">
        <v>25</v>
      </c>
      <c r="P1628" s="1" t="s">
        <v>4138</v>
      </c>
      <c r="Q1628" s="1" t="s">
        <v>4138</v>
      </c>
      <c r="R1628" s="1" t="s">
        <v>4139</v>
      </c>
      <c r="S1628" s="1" t="s">
        <v>26</v>
      </c>
      <c r="T1628" s="1" t="s">
        <v>9239</v>
      </c>
      <c r="U1628" s="1" t="s">
        <v>27</v>
      </c>
      <c r="W1628" s="1">
        <v>0</v>
      </c>
      <c r="X1628" s="1" t="s">
        <v>28</v>
      </c>
      <c r="Y1628" s="1" t="s">
        <v>29</v>
      </c>
      <c r="Z1628" s="1" t="s">
        <v>29</v>
      </c>
    </row>
    <row r="1629" spans="1:26" hidden="1" x14ac:dyDescent="0.35">
      <c r="A1629" s="1" t="s">
        <v>20</v>
      </c>
      <c r="B1629" s="1" t="s">
        <v>4140</v>
      </c>
      <c r="C1629" s="1" t="s">
        <v>3936</v>
      </c>
      <c r="D1629" s="1" t="s">
        <v>4065</v>
      </c>
      <c r="E1629" t="str">
        <f t="shared" si="101"/>
        <v>2022</v>
      </c>
      <c r="F1629" t="str">
        <f t="shared" si="102"/>
        <v>octubre</v>
      </c>
      <c r="G1629" s="2">
        <v>45261</v>
      </c>
      <c r="H1629">
        <f t="shared" si="103"/>
        <v>412</v>
      </c>
      <c r="I1629" s="3">
        <f t="shared" si="100"/>
        <v>720</v>
      </c>
      <c r="J1629" s="1">
        <v>16291</v>
      </c>
      <c r="K1629" s="1">
        <v>87702</v>
      </c>
      <c r="L1629" s="21">
        <v>87702</v>
      </c>
      <c r="M1629" s="1" t="s">
        <v>4141</v>
      </c>
      <c r="N1629" s="1" t="s">
        <v>24</v>
      </c>
      <c r="O1629" s="1" t="s">
        <v>25</v>
      </c>
      <c r="P1629" s="1" t="s">
        <v>4140</v>
      </c>
      <c r="Q1629" s="1" t="s">
        <v>4140</v>
      </c>
      <c r="R1629" s="1" t="s">
        <v>4141</v>
      </c>
      <c r="S1629" s="1" t="s">
        <v>4142</v>
      </c>
      <c r="T1629" s="1" t="s">
        <v>9239</v>
      </c>
      <c r="U1629" s="1" t="s">
        <v>27</v>
      </c>
      <c r="W1629" s="1">
        <v>0</v>
      </c>
      <c r="X1629" s="1" t="s">
        <v>28</v>
      </c>
      <c r="Y1629" s="1" t="s">
        <v>29</v>
      </c>
      <c r="Z1629" s="1" t="s">
        <v>29</v>
      </c>
    </row>
    <row r="1630" spans="1:26" hidden="1" x14ac:dyDescent="0.35">
      <c r="A1630" s="1" t="s">
        <v>20</v>
      </c>
      <c r="B1630" s="1" t="s">
        <v>4143</v>
      </c>
      <c r="C1630" s="1" t="s">
        <v>3936</v>
      </c>
      <c r="D1630" s="1" t="s">
        <v>4065</v>
      </c>
      <c r="E1630" t="str">
        <f t="shared" si="101"/>
        <v>2022</v>
      </c>
      <c r="F1630" t="str">
        <f t="shared" si="102"/>
        <v>octubre</v>
      </c>
      <c r="G1630" s="2">
        <v>45261</v>
      </c>
      <c r="H1630">
        <f t="shared" si="103"/>
        <v>412</v>
      </c>
      <c r="I1630" s="3">
        <f t="shared" si="100"/>
        <v>720</v>
      </c>
      <c r="J1630" s="1">
        <v>16291</v>
      </c>
      <c r="K1630" s="1">
        <v>87702</v>
      </c>
      <c r="L1630" s="21">
        <v>87702</v>
      </c>
      <c r="M1630" s="1" t="s">
        <v>4144</v>
      </c>
      <c r="N1630" s="1" t="s">
        <v>24</v>
      </c>
      <c r="O1630" s="1" t="s">
        <v>25</v>
      </c>
      <c r="P1630" s="1" t="s">
        <v>4143</v>
      </c>
      <c r="Q1630" s="1" t="s">
        <v>4143</v>
      </c>
      <c r="R1630" s="1" t="s">
        <v>4144</v>
      </c>
      <c r="S1630" s="1" t="s">
        <v>26</v>
      </c>
      <c r="T1630" s="1" t="s">
        <v>9239</v>
      </c>
      <c r="U1630" s="1" t="s">
        <v>27</v>
      </c>
      <c r="W1630" s="1">
        <v>0</v>
      </c>
      <c r="X1630" s="1" t="s">
        <v>28</v>
      </c>
      <c r="Y1630" s="1" t="s">
        <v>29</v>
      </c>
      <c r="Z1630" s="1" t="s">
        <v>29</v>
      </c>
    </row>
    <row r="1631" spans="1:26" hidden="1" x14ac:dyDescent="0.35">
      <c r="A1631" s="1" t="s">
        <v>20</v>
      </c>
      <c r="B1631" s="1" t="s">
        <v>4145</v>
      </c>
      <c r="C1631" s="1" t="s">
        <v>4146</v>
      </c>
      <c r="D1631" s="1" t="s">
        <v>4065</v>
      </c>
      <c r="E1631" t="str">
        <f t="shared" si="101"/>
        <v>2022</v>
      </c>
      <c r="F1631" t="str">
        <f t="shared" si="102"/>
        <v>octubre</v>
      </c>
      <c r="G1631" s="2">
        <v>45261</v>
      </c>
      <c r="H1631">
        <f t="shared" si="103"/>
        <v>412</v>
      </c>
      <c r="I1631" s="3">
        <f t="shared" si="100"/>
        <v>720</v>
      </c>
      <c r="J1631" s="1">
        <v>16290</v>
      </c>
      <c r="K1631" s="1">
        <v>87702</v>
      </c>
      <c r="L1631" s="21">
        <v>87702</v>
      </c>
      <c r="M1631" s="1" t="s">
        <v>4147</v>
      </c>
      <c r="N1631" s="1" t="s">
        <v>24</v>
      </c>
      <c r="O1631" s="1" t="s">
        <v>25</v>
      </c>
      <c r="P1631" s="1" t="s">
        <v>4145</v>
      </c>
      <c r="Q1631" s="1" t="s">
        <v>4145</v>
      </c>
      <c r="R1631" s="1" t="s">
        <v>4147</v>
      </c>
      <c r="S1631" s="1" t="s">
        <v>4148</v>
      </c>
      <c r="T1631" s="1" t="s">
        <v>9239</v>
      </c>
      <c r="U1631" s="1" t="s">
        <v>27</v>
      </c>
      <c r="W1631" s="1">
        <v>0</v>
      </c>
      <c r="X1631" s="1" t="s">
        <v>28</v>
      </c>
      <c r="Y1631" s="1" t="s">
        <v>29</v>
      </c>
      <c r="Z1631" s="1" t="s">
        <v>29</v>
      </c>
    </row>
    <row r="1632" spans="1:26" hidden="1" x14ac:dyDescent="0.35">
      <c r="A1632" s="1" t="s">
        <v>20</v>
      </c>
      <c r="B1632" s="1" t="s">
        <v>4149</v>
      </c>
      <c r="C1632" s="1" t="s">
        <v>4146</v>
      </c>
      <c r="D1632" s="1" t="s">
        <v>4065</v>
      </c>
      <c r="E1632" t="str">
        <f t="shared" si="101"/>
        <v>2022</v>
      </c>
      <c r="F1632" t="str">
        <f t="shared" si="102"/>
        <v>octubre</v>
      </c>
      <c r="G1632" s="2">
        <v>45261</v>
      </c>
      <c r="H1632">
        <f t="shared" si="103"/>
        <v>412</v>
      </c>
      <c r="I1632" s="3">
        <f t="shared" si="100"/>
        <v>720</v>
      </c>
      <c r="J1632" s="1">
        <v>16290</v>
      </c>
      <c r="K1632" s="1">
        <v>87702</v>
      </c>
      <c r="L1632" s="21">
        <v>87702</v>
      </c>
      <c r="M1632" s="1" t="s">
        <v>4150</v>
      </c>
      <c r="N1632" s="1" t="s">
        <v>24</v>
      </c>
      <c r="O1632" s="1" t="s">
        <v>25</v>
      </c>
      <c r="P1632" s="1" t="s">
        <v>4149</v>
      </c>
      <c r="Q1632" s="1" t="s">
        <v>4149</v>
      </c>
      <c r="R1632" s="1" t="s">
        <v>4150</v>
      </c>
      <c r="S1632" s="1" t="s">
        <v>26</v>
      </c>
      <c r="T1632" s="1" t="s">
        <v>9239</v>
      </c>
      <c r="U1632" s="1" t="s">
        <v>27</v>
      </c>
      <c r="W1632" s="1">
        <v>0</v>
      </c>
      <c r="X1632" s="1" t="s">
        <v>28</v>
      </c>
      <c r="Y1632" s="1" t="s">
        <v>29</v>
      </c>
      <c r="Z1632" s="1" t="s">
        <v>29</v>
      </c>
    </row>
    <row r="1633" spans="1:26" hidden="1" x14ac:dyDescent="0.35">
      <c r="A1633" s="1" t="s">
        <v>20</v>
      </c>
      <c r="B1633" s="1" t="s">
        <v>4151</v>
      </c>
      <c r="C1633" s="1" t="s">
        <v>4146</v>
      </c>
      <c r="D1633" s="1" t="s">
        <v>4065</v>
      </c>
      <c r="E1633" t="str">
        <f t="shared" si="101"/>
        <v>2022</v>
      </c>
      <c r="F1633" t="str">
        <f t="shared" si="102"/>
        <v>octubre</v>
      </c>
      <c r="G1633" s="2">
        <v>45261</v>
      </c>
      <c r="H1633">
        <f t="shared" si="103"/>
        <v>412</v>
      </c>
      <c r="I1633" s="3">
        <f t="shared" si="100"/>
        <v>720</v>
      </c>
      <c r="J1633" s="1">
        <v>16290</v>
      </c>
      <c r="K1633" s="1">
        <v>87702</v>
      </c>
      <c r="L1633" s="21">
        <v>87702</v>
      </c>
      <c r="M1633" s="1" t="s">
        <v>4152</v>
      </c>
      <c r="N1633" s="1" t="s">
        <v>24</v>
      </c>
      <c r="O1633" s="1" t="s">
        <v>25</v>
      </c>
      <c r="P1633" s="1" t="s">
        <v>4151</v>
      </c>
      <c r="Q1633" s="1" t="s">
        <v>4151</v>
      </c>
      <c r="R1633" s="1" t="s">
        <v>4152</v>
      </c>
      <c r="S1633" s="1" t="s">
        <v>26</v>
      </c>
      <c r="T1633" s="1" t="s">
        <v>9239</v>
      </c>
      <c r="U1633" s="1" t="s">
        <v>27</v>
      </c>
      <c r="W1633" s="1">
        <v>0</v>
      </c>
      <c r="X1633" s="1" t="s">
        <v>28</v>
      </c>
      <c r="Y1633" s="1" t="s">
        <v>29</v>
      </c>
      <c r="Z1633" s="1" t="s">
        <v>29</v>
      </c>
    </row>
    <row r="1634" spans="1:26" hidden="1" x14ac:dyDescent="0.35">
      <c r="A1634" s="1" t="s">
        <v>20</v>
      </c>
      <c r="B1634" s="1" t="s">
        <v>4153</v>
      </c>
      <c r="C1634" s="1" t="s">
        <v>4146</v>
      </c>
      <c r="D1634" s="1" t="s">
        <v>4065</v>
      </c>
      <c r="E1634" t="str">
        <f t="shared" si="101"/>
        <v>2022</v>
      </c>
      <c r="F1634" t="str">
        <f t="shared" si="102"/>
        <v>octubre</v>
      </c>
      <c r="G1634" s="2">
        <v>45261</v>
      </c>
      <c r="H1634">
        <f t="shared" si="103"/>
        <v>412</v>
      </c>
      <c r="I1634" s="3">
        <f t="shared" si="100"/>
        <v>720</v>
      </c>
      <c r="J1634" s="1">
        <v>16290</v>
      </c>
      <c r="K1634" s="1">
        <v>87702</v>
      </c>
      <c r="L1634" s="21">
        <v>87702</v>
      </c>
      <c r="M1634" s="1" t="s">
        <v>4154</v>
      </c>
      <c r="N1634" s="1" t="s">
        <v>24</v>
      </c>
      <c r="O1634" s="1" t="s">
        <v>25</v>
      </c>
      <c r="P1634" s="1" t="s">
        <v>4153</v>
      </c>
      <c r="Q1634" s="1" t="s">
        <v>4153</v>
      </c>
      <c r="R1634" s="1" t="s">
        <v>4154</v>
      </c>
      <c r="S1634" s="1" t="s">
        <v>4155</v>
      </c>
      <c r="T1634" s="1" t="s">
        <v>9239</v>
      </c>
      <c r="U1634" s="1" t="s">
        <v>27</v>
      </c>
      <c r="W1634" s="1">
        <v>0</v>
      </c>
      <c r="X1634" s="1" t="s">
        <v>28</v>
      </c>
      <c r="Y1634" s="1" t="s">
        <v>29</v>
      </c>
      <c r="Z1634" s="1" t="s">
        <v>29</v>
      </c>
    </row>
    <row r="1635" spans="1:26" hidden="1" x14ac:dyDescent="0.35">
      <c r="A1635" s="1" t="s">
        <v>20</v>
      </c>
      <c r="B1635" s="1" t="s">
        <v>4156</v>
      </c>
      <c r="C1635" s="1" t="s">
        <v>4157</v>
      </c>
      <c r="D1635" s="1" t="s">
        <v>4065</v>
      </c>
      <c r="E1635" t="str">
        <f t="shared" si="101"/>
        <v>2022</v>
      </c>
      <c r="F1635" t="str">
        <f t="shared" si="102"/>
        <v>octubre</v>
      </c>
      <c r="G1635" s="2">
        <v>45261</v>
      </c>
      <c r="H1635">
        <f t="shared" si="103"/>
        <v>412</v>
      </c>
      <c r="I1635" s="3">
        <f t="shared" si="100"/>
        <v>720</v>
      </c>
      <c r="J1635" s="1">
        <v>16291</v>
      </c>
      <c r="K1635" s="1">
        <v>87702</v>
      </c>
      <c r="L1635" s="21">
        <v>87702</v>
      </c>
      <c r="M1635" s="1" t="s">
        <v>4158</v>
      </c>
      <c r="N1635" s="1" t="s">
        <v>24</v>
      </c>
      <c r="O1635" s="1" t="s">
        <v>25</v>
      </c>
      <c r="P1635" s="1" t="s">
        <v>4156</v>
      </c>
      <c r="Q1635" s="1" t="s">
        <v>4156</v>
      </c>
      <c r="R1635" s="1" t="s">
        <v>4158</v>
      </c>
      <c r="S1635" s="1" t="s">
        <v>4159</v>
      </c>
      <c r="T1635" s="1" t="s">
        <v>9239</v>
      </c>
      <c r="U1635" s="1" t="s">
        <v>27</v>
      </c>
      <c r="W1635" s="1">
        <v>0</v>
      </c>
      <c r="X1635" s="1" t="s">
        <v>28</v>
      </c>
      <c r="Y1635" s="1" t="s">
        <v>29</v>
      </c>
      <c r="Z1635" s="1" t="s">
        <v>29</v>
      </c>
    </row>
    <row r="1636" spans="1:26" hidden="1" x14ac:dyDescent="0.35">
      <c r="A1636" s="1" t="s">
        <v>20</v>
      </c>
      <c r="B1636" s="1" t="s">
        <v>4160</v>
      </c>
      <c r="C1636" s="1" t="s">
        <v>4157</v>
      </c>
      <c r="D1636" s="1" t="s">
        <v>4065</v>
      </c>
      <c r="E1636" t="str">
        <f t="shared" si="101"/>
        <v>2022</v>
      </c>
      <c r="F1636" t="str">
        <f t="shared" si="102"/>
        <v>octubre</v>
      </c>
      <c r="G1636" s="2">
        <v>45261</v>
      </c>
      <c r="H1636">
        <f t="shared" si="103"/>
        <v>412</v>
      </c>
      <c r="I1636" s="3">
        <f t="shared" si="100"/>
        <v>720</v>
      </c>
      <c r="J1636" s="1">
        <v>16290</v>
      </c>
      <c r="K1636" s="1">
        <v>87702</v>
      </c>
      <c r="L1636" s="21">
        <v>87702</v>
      </c>
      <c r="M1636" s="1" t="s">
        <v>4161</v>
      </c>
      <c r="N1636" s="1" t="s">
        <v>24</v>
      </c>
      <c r="O1636" s="1" t="s">
        <v>25</v>
      </c>
      <c r="P1636" s="1" t="s">
        <v>4160</v>
      </c>
      <c r="Q1636" s="1" t="s">
        <v>4160</v>
      </c>
      <c r="R1636" s="1" t="s">
        <v>4161</v>
      </c>
      <c r="S1636" s="1" t="s">
        <v>26</v>
      </c>
      <c r="T1636" s="1" t="s">
        <v>9239</v>
      </c>
      <c r="U1636" s="1" t="s">
        <v>27</v>
      </c>
      <c r="W1636" s="1">
        <v>0</v>
      </c>
      <c r="X1636" s="1" t="s">
        <v>28</v>
      </c>
      <c r="Y1636" s="1" t="s">
        <v>29</v>
      </c>
      <c r="Z1636" s="1" t="s">
        <v>29</v>
      </c>
    </row>
    <row r="1637" spans="1:26" hidden="1" x14ac:dyDescent="0.35">
      <c r="A1637" s="1" t="s">
        <v>20</v>
      </c>
      <c r="B1637" s="1" t="s">
        <v>4162</v>
      </c>
      <c r="C1637" s="1" t="s">
        <v>4157</v>
      </c>
      <c r="D1637" s="1" t="s">
        <v>4065</v>
      </c>
      <c r="E1637" t="str">
        <f t="shared" si="101"/>
        <v>2022</v>
      </c>
      <c r="F1637" t="str">
        <f t="shared" si="102"/>
        <v>octubre</v>
      </c>
      <c r="G1637" s="2">
        <v>45261</v>
      </c>
      <c r="H1637">
        <f t="shared" si="103"/>
        <v>412</v>
      </c>
      <c r="I1637" s="3">
        <f t="shared" si="100"/>
        <v>720</v>
      </c>
      <c r="J1637" s="1">
        <v>16290</v>
      </c>
      <c r="K1637" s="1">
        <v>87702</v>
      </c>
      <c r="L1637" s="21">
        <v>87702</v>
      </c>
      <c r="M1637" s="1" t="s">
        <v>4163</v>
      </c>
      <c r="N1637" s="1" t="s">
        <v>24</v>
      </c>
      <c r="O1637" s="1" t="s">
        <v>25</v>
      </c>
      <c r="P1637" s="1" t="s">
        <v>4162</v>
      </c>
      <c r="Q1637" s="1" t="s">
        <v>4162</v>
      </c>
      <c r="R1637" s="1" t="s">
        <v>4163</v>
      </c>
      <c r="S1637" s="1" t="s">
        <v>26</v>
      </c>
      <c r="T1637" s="1" t="s">
        <v>9239</v>
      </c>
      <c r="U1637" s="1" t="s">
        <v>27</v>
      </c>
      <c r="W1637" s="1">
        <v>0</v>
      </c>
      <c r="X1637" s="1" t="s">
        <v>28</v>
      </c>
      <c r="Y1637" s="1" t="s">
        <v>29</v>
      </c>
      <c r="Z1637" s="1" t="s">
        <v>29</v>
      </c>
    </row>
    <row r="1638" spans="1:26" hidden="1" x14ac:dyDescent="0.35">
      <c r="A1638" s="1" t="s">
        <v>20</v>
      </c>
      <c r="B1638" s="1" t="s">
        <v>4164</v>
      </c>
      <c r="C1638" s="1" t="s">
        <v>4157</v>
      </c>
      <c r="D1638" s="1" t="s">
        <v>4065</v>
      </c>
      <c r="E1638" t="str">
        <f t="shared" si="101"/>
        <v>2022</v>
      </c>
      <c r="F1638" t="str">
        <f t="shared" si="102"/>
        <v>octubre</v>
      </c>
      <c r="G1638" s="2">
        <v>45261</v>
      </c>
      <c r="H1638">
        <f t="shared" si="103"/>
        <v>412</v>
      </c>
      <c r="I1638" s="3">
        <f t="shared" si="100"/>
        <v>720</v>
      </c>
      <c r="J1638" s="1">
        <v>16290</v>
      </c>
      <c r="K1638" s="1">
        <v>87702</v>
      </c>
      <c r="L1638" s="21">
        <v>87702</v>
      </c>
      <c r="M1638" s="1" t="s">
        <v>4165</v>
      </c>
      <c r="N1638" s="1" t="s">
        <v>24</v>
      </c>
      <c r="O1638" s="1" t="s">
        <v>25</v>
      </c>
      <c r="P1638" s="1" t="s">
        <v>4164</v>
      </c>
      <c r="Q1638" s="1" t="s">
        <v>4164</v>
      </c>
      <c r="R1638" s="1" t="s">
        <v>4165</v>
      </c>
      <c r="S1638" s="1" t="s">
        <v>26</v>
      </c>
      <c r="T1638" s="1" t="s">
        <v>9239</v>
      </c>
      <c r="U1638" s="1" t="s">
        <v>27</v>
      </c>
      <c r="W1638" s="1">
        <v>0</v>
      </c>
      <c r="X1638" s="1" t="s">
        <v>28</v>
      </c>
      <c r="Y1638" s="1" t="s">
        <v>29</v>
      </c>
      <c r="Z1638" s="1" t="s">
        <v>29</v>
      </c>
    </row>
    <row r="1639" spans="1:26" hidden="1" x14ac:dyDescent="0.35">
      <c r="A1639" s="1" t="s">
        <v>20</v>
      </c>
      <c r="B1639" s="1" t="s">
        <v>4166</v>
      </c>
      <c r="C1639" s="1" t="s">
        <v>4157</v>
      </c>
      <c r="D1639" s="1" t="s">
        <v>4065</v>
      </c>
      <c r="E1639" t="str">
        <f t="shared" si="101"/>
        <v>2022</v>
      </c>
      <c r="F1639" t="str">
        <f t="shared" si="102"/>
        <v>octubre</v>
      </c>
      <c r="G1639" s="2">
        <v>45261</v>
      </c>
      <c r="H1639">
        <f t="shared" si="103"/>
        <v>412</v>
      </c>
      <c r="I1639" s="3">
        <f t="shared" si="100"/>
        <v>720</v>
      </c>
      <c r="J1639" s="1">
        <v>16293</v>
      </c>
      <c r="K1639" s="1">
        <v>87702</v>
      </c>
      <c r="L1639" s="21">
        <v>87702</v>
      </c>
      <c r="M1639" s="1" t="s">
        <v>4167</v>
      </c>
      <c r="N1639" s="1" t="s">
        <v>24</v>
      </c>
      <c r="O1639" s="1" t="s">
        <v>25</v>
      </c>
      <c r="P1639" s="1" t="s">
        <v>4166</v>
      </c>
      <c r="Q1639" s="1" t="s">
        <v>4166</v>
      </c>
      <c r="R1639" s="1" t="s">
        <v>4167</v>
      </c>
      <c r="S1639" s="1" t="s">
        <v>26</v>
      </c>
      <c r="T1639" s="1" t="s">
        <v>9239</v>
      </c>
      <c r="U1639" s="1" t="s">
        <v>27</v>
      </c>
      <c r="W1639" s="1">
        <v>0</v>
      </c>
      <c r="X1639" s="1" t="s">
        <v>28</v>
      </c>
      <c r="Y1639" s="1" t="s">
        <v>29</v>
      </c>
      <c r="Z1639" s="1" t="s">
        <v>29</v>
      </c>
    </row>
    <row r="1640" spans="1:26" hidden="1" x14ac:dyDescent="0.35">
      <c r="A1640" s="1" t="s">
        <v>20</v>
      </c>
      <c r="B1640" s="1" t="s">
        <v>4168</v>
      </c>
      <c r="C1640" s="1" t="s">
        <v>4157</v>
      </c>
      <c r="D1640" s="1" t="s">
        <v>4065</v>
      </c>
      <c r="E1640" t="str">
        <f t="shared" si="101"/>
        <v>2022</v>
      </c>
      <c r="F1640" t="str">
        <f t="shared" si="102"/>
        <v>octubre</v>
      </c>
      <c r="G1640" s="2">
        <v>45261</v>
      </c>
      <c r="H1640">
        <f t="shared" si="103"/>
        <v>412</v>
      </c>
      <c r="I1640" s="3">
        <f t="shared" si="100"/>
        <v>720</v>
      </c>
      <c r="J1640" s="1">
        <v>16290</v>
      </c>
      <c r="K1640" s="1">
        <v>87702</v>
      </c>
      <c r="L1640" s="21">
        <v>87702</v>
      </c>
      <c r="M1640" s="1" t="s">
        <v>4169</v>
      </c>
      <c r="N1640" s="1" t="s">
        <v>24</v>
      </c>
      <c r="O1640" s="1" t="s">
        <v>25</v>
      </c>
      <c r="P1640" s="1" t="s">
        <v>4168</v>
      </c>
      <c r="Q1640" s="1" t="s">
        <v>4168</v>
      </c>
      <c r="R1640" s="1" t="s">
        <v>4169</v>
      </c>
      <c r="S1640" s="1" t="s">
        <v>4170</v>
      </c>
      <c r="T1640" s="1" t="s">
        <v>9239</v>
      </c>
      <c r="U1640" s="1" t="s">
        <v>27</v>
      </c>
      <c r="W1640" s="1">
        <v>0</v>
      </c>
      <c r="X1640" s="1" t="s">
        <v>28</v>
      </c>
      <c r="Y1640" s="1" t="s">
        <v>29</v>
      </c>
      <c r="Z1640" s="1" t="s">
        <v>29</v>
      </c>
    </row>
    <row r="1641" spans="1:26" hidden="1" x14ac:dyDescent="0.35">
      <c r="A1641" s="1" t="s">
        <v>20</v>
      </c>
      <c r="B1641" s="1" t="s">
        <v>4171</v>
      </c>
      <c r="C1641" s="1" t="s">
        <v>4157</v>
      </c>
      <c r="D1641" s="1" t="s">
        <v>4065</v>
      </c>
      <c r="E1641" t="str">
        <f t="shared" si="101"/>
        <v>2022</v>
      </c>
      <c r="F1641" t="str">
        <f t="shared" si="102"/>
        <v>octubre</v>
      </c>
      <c r="G1641" s="2">
        <v>45261</v>
      </c>
      <c r="H1641">
        <f t="shared" si="103"/>
        <v>412</v>
      </c>
      <c r="I1641" s="3">
        <f t="shared" si="100"/>
        <v>720</v>
      </c>
      <c r="J1641" s="1">
        <v>16291</v>
      </c>
      <c r="K1641" s="1">
        <v>87702</v>
      </c>
      <c r="L1641" s="21">
        <v>87702</v>
      </c>
      <c r="M1641" s="1" t="s">
        <v>4172</v>
      </c>
      <c r="N1641" s="1" t="s">
        <v>24</v>
      </c>
      <c r="O1641" s="1" t="s">
        <v>25</v>
      </c>
      <c r="P1641" s="1" t="s">
        <v>4171</v>
      </c>
      <c r="Q1641" s="1" t="s">
        <v>4171</v>
      </c>
      <c r="R1641" s="1" t="s">
        <v>4172</v>
      </c>
      <c r="S1641" s="1" t="s">
        <v>26</v>
      </c>
      <c r="T1641" s="1" t="s">
        <v>9239</v>
      </c>
      <c r="U1641" s="1" t="s">
        <v>27</v>
      </c>
      <c r="W1641" s="1">
        <v>0</v>
      </c>
      <c r="X1641" s="1" t="s">
        <v>28</v>
      </c>
      <c r="Y1641" s="1" t="s">
        <v>29</v>
      </c>
      <c r="Z1641" s="1" t="s">
        <v>29</v>
      </c>
    </row>
    <row r="1642" spans="1:26" hidden="1" x14ac:dyDescent="0.35">
      <c r="A1642" s="1" t="s">
        <v>20</v>
      </c>
      <c r="B1642" s="1" t="s">
        <v>4173</v>
      </c>
      <c r="C1642" s="1" t="s">
        <v>4157</v>
      </c>
      <c r="D1642" s="1" t="s">
        <v>4065</v>
      </c>
      <c r="E1642" t="str">
        <f t="shared" si="101"/>
        <v>2022</v>
      </c>
      <c r="F1642" t="str">
        <f t="shared" si="102"/>
        <v>octubre</v>
      </c>
      <c r="G1642" s="2">
        <v>45261</v>
      </c>
      <c r="H1642">
        <f t="shared" si="103"/>
        <v>412</v>
      </c>
      <c r="I1642" s="3">
        <f t="shared" si="100"/>
        <v>720</v>
      </c>
      <c r="J1642" s="1">
        <v>16291</v>
      </c>
      <c r="K1642" s="1">
        <v>87702</v>
      </c>
      <c r="L1642" s="21">
        <v>87702</v>
      </c>
      <c r="M1642" s="1" t="s">
        <v>4174</v>
      </c>
      <c r="N1642" s="1" t="s">
        <v>24</v>
      </c>
      <c r="O1642" s="1" t="s">
        <v>25</v>
      </c>
      <c r="P1642" s="1" t="s">
        <v>4173</v>
      </c>
      <c r="Q1642" s="1" t="s">
        <v>4173</v>
      </c>
      <c r="R1642" s="1" t="s">
        <v>4174</v>
      </c>
      <c r="S1642" s="1" t="s">
        <v>26</v>
      </c>
      <c r="T1642" s="1" t="s">
        <v>9239</v>
      </c>
      <c r="U1642" s="1" t="s">
        <v>27</v>
      </c>
      <c r="W1642" s="1">
        <v>0</v>
      </c>
      <c r="X1642" s="1" t="s">
        <v>28</v>
      </c>
      <c r="Y1642" s="1" t="s">
        <v>29</v>
      </c>
      <c r="Z1642" s="1" t="s">
        <v>29</v>
      </c>
    </row>
    <row r="1643" spans="1:26" hidden="1" x14ac:dyDescent="0.35">
      <c r="A1643" s="1" t="s">
        <v>20</v>
      </c>
      <c r="B1643" s="1" t="s">
        <v>4175</v>
      </c>
      <c r="C1643" s="1" t="s">
        <v>4157</v>
      </c>
      <c r="D1643" s="1" t="s">
        <v>4065</v>
      </c>
      <c r="E1643" t="str">
        <f t="shared" si="101"/>
        <v>2022</v>
      </c>
      <c r="F1643" t="str">
        <f t="shared" si="102"/>
        <v>octubre</v>
      </c>
      <c r="G1643" s="2">
        <v>45261</v>
      </c>
      <c r="H1643">
        <f t="shared" si="103"/>
        <v>412</v>
      </c>
      <c r="I1643" s="3">
        <f t="shared" si="100"/>
        <v>720</v>
      </c>
      <c r="J1643" s="1">
        <v>16291</v>
      </c>
      <c r="K1643" s="1">
        <v>87702</v>
      </c>
      <c r="L1643" s="21">
        <v>87702</v>
      </c>
      <c r="M1643" s="1" t="s">
        <v>4176</v>
      </c>
      <c r="N1643" s="1" t="s">
        <v>24</v>
      </c>
      <c r="O1643" s="1" t="s">
        <v>25</v>
      </c>
      <c r="P1643" s="1" t="s">
        <v>4175</v>
      </c>
      <c r="Q1643" s="1" t="s">
        <v>4175</v>
      </c>
      <c r="R1643" s="1" t="s">
        <v>4176</v>
      </c>
      <c r="S1643" s="1" t="s">
        <v>26</v>
      </c>
      <c r="T1643" s="1" t="s">
        <v>9239</v>
      </c>
      <c r="U1643" s="1" t="s">
        <v>27</v>
      </c>
      <c r="W1643" s="1">
        <v>0</v>
      </c>
      <c r="X1643" s="1" t="s">
        <v>28</v>
      </c>
      <c r="Y1643" s="1" t="s">
        <v>29</v>
      </c>
      <c r="Z1643" s="1" t="s">
        <v>29</v>
      </c>
    </row>
    <row r="1644" spans="1:26" hidden="1" x14ac:dyDescent="0.35">
      <c r="A1644" s="1" t="s">
        <v>20</v>
      </c>
      <c r="B1644" s="1" t="s">
        <v>4177</v>
      </c>
      <c r="C1644" s="1" t="s">
        <v>4157</v>
      </c>
      <c r="D1644" s="1" t="s">
        <v>4065</v>
      </c>
      <c r="E1644" t="str">
        <f t="shared" si="101"/>
        <v>2022</v>
      </c>
      <c r="F1644" t="str">
        <f t="shared" si="102"/>
        <v>octubre</v>
      </c>
      <c r="G1644" s="2">
        <v>45261</v>
      </c>
      <c r="H1644">
        <f t="shared" si="103"/>
        <v>412</v>
      </c>
      <c r="I1644" s="3">
        <f t="shared" si="100"/>
        <v>720</v>
      </c>
      <c r="J1644" s="1">
        <v>16294</v>
      </c>
      <c r="K1644" s="1">
        <v>133849</v>
      </c>
      <c r="L1644" s="21">
        <v>133849</v>
      </c>
      <c r="M1644" s="1" t="s">
        <v>4178</v>
      </c>
      <c r="N1644" s="1" t="s">
        <v>24</v>
      </c>
      <c r="O1644" s="1" t="s">
        <v>25</v>
      </c>
      <c r="P1644" s="1" t="s">
        <v>4177</v>
      </c>
      <c r="Q1644" s="1" t="s">
        <v>4177</v>
      </c>
      <c r="R1644" s="1" t="s">
        <v>4178</v>
      </c>
      <c r="S1644" s="1" t="s">
        <v>4179</v>
      </c>
      <c r="T1644" s="1" t="s">
        <v>9239</v>
      </c>
      <c r="U1644" s="1" t="s">
        <v>27</v>
      </c>
      <c r="W1644" s="1">
        <v>0</v>
      </c>
      <c r="X1644" s="1" t="s">
        <v>28</v>
      </c>
      <c r="Y1644" s="1" t="s">
        <v>29</v>
      </c>
      <c r="Z1644" s="1" t="s">
        <v>29</v>
      </c>
    </row>
    <row r="1645" spans="1:26" hidden="1" x14ac:dyDescent="0.35">
      <c r="A1645" s="1" t="s">
        <v>20</v>
      </c>
      <c r="B1645" s="1" t="s">
        <v>4180</v>
      </c>
      <c r="C1645" s="1" t="s">
        <v>4181</v>
      </c>
      <c r="D1645" s="1" t="s">
        <v>4065</v>
      </c>
      <c r="E1645" t="str">
        <f t="shared" si="101"/>
        <v>2022</v>
      </c>
      <c r="F1645" t="str">
        <f t="shared" si="102"/>
        <v>octubre</v>
      </c>
      <c r="G1645" s="2">
        <v>45261</v>
      </c>
      <c r="H1645">
        <f t="shared" si="103"/>
        <v>412</v>
      </c>
      <c r="I1645" s="3">
        <f t="shared" si="100"/>
        <v>720</v>
      </c>
      <c r="J1645" s="1">
        <v>16291</v>
      </c>
      <c r="K1645" s="1">
        <v>87702</v>
      </c>
      <c r="L1645" s="21">
        <v>87702</v>
      </c>
      <c r="M1645" s="1" t="s">
        <v>4182</v>
      </c>
      <c r="N1645" s="1" t="s">
        <v>24</v>
      </c>
      <c r="O1645" s="1" t="s">
        <v>25</v>
      </c>
      <c r="P1645" s="1" t="s">
        <v>4180</v>
      </c>
      <c r="Q1645" s="1" t="s">
        <v>4180</v>
      </c>
      <c r="R1645" s="1" t="s">
        <v>4182</v>
      </c>
      <c r="S1645" s="1" t="s">
        <v>26</v>
      </c>
      <c r="T1645" s="1" t="s">
        <v>9239</v>
      </c>
      <c r="U1645" s="1" t="s">
        <v>27</v>
      </c>
      <c r="W1645" s="1">
        <v>0</v>
      </c>
      <c r="X1645" s="1" t="s">
        <v>28</v>
      </c>
      <c r="Y1645" s="1" t="s">
        <v>29</v>
      </c>
      <c r="Z1645" s="1" t="s">
        <v>29</v>
      </c>
    </row>
    <row r="1646" spans="1:26" hidden="1" x14ac:dyDescent="0.35">
      <c r="A1646" s="1" t="s">
        <v>20</v>
      </c>
      <c r="B1646" s="1" t="s">
        <v>4183</v>
      </c>
      <c r="C1646" s="1" t="s">
        <v>4181</v>
      </c>
      <c r="D1646" s="1" t="s">
        <v>4065</v>
      </c>
      <c r="E1646" t="str">
        <f t="shared" si="101"/>
        <v>2022</v>
      </c>
      <c r="F1646" t="str">
        <f t="shared" si="102"/>
        <v>octubre</v>
      </c>
      <c r="G1646" s="2">
        <v>45261</v>
      </c>
      <c r="H1646">
        <f t="shared" si="103"/>
        <v>412</v>
      </c>
      <c r="I1646" s="3">
        <f t="shared" si="100"/>
        <v>720</v>
      </c>
      <c r="J1646" s="1">
        <v>16291</v>
      </c>
      <c r="K1646" s="1">
        <v>87702</v>
      </c>
      <c r="L1646" s="21">
        <v>87702</v>
      </c>
      <c r="M1646" s="1" t="s">
        <v>4184</v>
      </c>
      <c r="N1646" s="1" t="s">
        <v>24</v>
      </c>
      <c r="O1646" s="1" t="s">
        <v>25</v>
      </c>
      <c r="P1646" s="1" t="s">
        <v>4183</v>
      </c>
      <c r="Q1646" s="1" t="s">
        <v>4183</v>
      </c>
      <c r="R1646" s="1" t="s">
        <v>4184</v>
      </c>
      <c r="S1646" s="1" t="s">
        <v>4185</v>
      </c>
      <c r="T1646" s="1" t="s">
        <v>9239</v>
      </c>
      <c r="U1646" s="1" t="s">
        <v>27</v>
      </c>
      <c r="W1646" s="1">
        <v>0</v>
      </c>
      <c r="X1646" s="1" t="s">
        <v>28</v>
      </c>
      <c r="Y1646" s="1" t="s">
        <v>29</v>
      </c>
      <c r="Z1646" s="1" t="s">
        <v>29</v>
      </c>
    </row>
    <row r="1647" spans="1:26" hidden="1" x14ac:dyDescent="0.35">
      <c r="A1647" s="1" t="s">
        <v>20</v>
      </c>
      <c r="B1647" s="1" t="s">
        <v>4186</v>
      </c>
      <c r="C1647" s="1" t="s">
        <v>4181</v>
      </c>
      <c r="D1647" s="1" t="s">
        <v>4065</v>
      </c>
      <c r="E1647" t="str">
        <f t="shared" si="101"/>
        <v>2022</v>
      </c>
      <c r="F1647" t="str">
        <f t="shared" si="102"/>
        <v>octubre</v>
      </c>
      <c r="G1647" s="2">
        <v>45261</v>
      </c>
      <c r="H1647">
        <f t="shared" si="103"/>
        <v>412</v>
      </c>
      <c r="I1647" s="3">
        <f t="shared" si="100"/>
        <v>720</v>
      </c>
      <c r="J1647" s="1">
        <v>16293</v>
      </c>
      <c r="K1647" s="1">
        <v>87702</v>
      </c>
      <c r="L1647" s="21">
        <v>87702</v>
      </c>
      <c r="M1647" s="1" t="s">
        <v>4187</v>
      </c>
      <c r="N1647" s="1" t="s">
        <v>24</v>
      </c>
      <c r="O1647" s="1" t="s">
        <v>25</v>
      </c>
      <c r="P1647" s="1" t="s">
        <v>4186</v>
      </c>
      <c r="Q1647" s="1" t="s">
        <v>4186</v>
      </c>
      <c r="R1647" s="1" t="s">
        <v>4187</v>
      </c>
      <c r="S1647" s="1" t="s">
        <v>4188</v>
      </c>
      <c r="T1647" s="1" t="s">
        <v>9239</v>
      </c>
      <c r="U1647" s="1" t="s">
        <v>27</v>
      </c>
      <c r="W1647" s="1">
        <v>0</v>
      </c>
      <c r="X1647" s="1" t="s">
        <v>28</v>
      </c>
      <c r="Y1647" s="1" t="s">
        <v>29</v>
      </c>
      <c r="Z1647" s="1" t="s">
        <v>29</v>
      </c>
    </row>
    <row r="1648" spans="1:26" hidden="1" x14ac:dyDescent="0.35">
      <c r="A1648" s="1" t="s">
        <v>20</v>
      </c>
      <c r="B1648" s="1" t="s">
        <v>4189</v>
      </c>
      <c r="C1648" s="1" t="s">
        <v>4181</v>
      </c>
      <c r="D1648" s="1" t="s">
        <v>4065</v>
      </c>
      <c r="E1648" t="str">
        <f t="shared" si="101"/>
        <v>2022</v>
      </c>
      <c r="F1648" t="str">
        <f t="shared" si="102"/>
        <v>octubre</v>
      </c>
      <c r="G1648" s="2">
        <v>45261</v>
      </c>
      <c r="H1648">
        <f t="shared" si="103"/>
        <v>412</v>
      </c>
      <c r="I1648" s="3">
        <f t="shared" si="100"/>
        <v>720</v>
      </c>
      <c r="J1648" s="1">
        <v>16290</v>
      </c>
      <c r="K1648" s="1">
        <v>87702</v>
      </c>
      <c r="L1648" s="21">
        <v>87702</v>
      </c>
      <c r="M1648" s="1" t="s">
        <v>4190</v>
      </c>
      <c r="N1648" s="1" t="s">
        <v>24</v>
      </c>
      <c r="O1648" s="1" t="s">
        <v>25</v>
      </c>
      <c r="P1648" s="1" t="s">
        <v>4189</v>
      </c>
      <c r="Q1648" s="1" t="s">
        <v>4189</v>
      </c>
      <c r="R1648" s="1" t="s">
        <v>4190</v>
      </c>
      <c r="S1648" s="1" t="s">
        <v>26</v>
      </c>
      <c r="T1648" s="1" t="s">
        <v>9239</v>
      </c>
      <c r="U1648" s="1" t="s">
        <v>27</v>
      </c>
      <c r="W1648" s="1">
        <v>0</v>
      </c>
      <c r="X1648" s="1" t="s">
        <v>28</v>
      </c>
      <c r="Y1648" s="1" t="s">
        <v>29</v>
      </c>
      <c r="Z1648" s="1" t="s">
        <v>29</v>
      </c>
    </row>
    <row r="1649" spans="1:26" hidden="1" x14ac:dyDescent="0.35">
      <c r="A1649" s="1" t="s">
        <v>20</v>
      </c>
      <c r="B1649" s="1" t="s">
        <v>4191</v>
      </c>
      <c r="C1649" s="1" t="s">
        <v>4181</v>
      </c>
      <c r="D1649" s="1" t="s">
        <v>4065</v>
      </c>
      <c r="E1649" t="str">
        <f t="shared" si="101"/>
        <v>2022</v>
      </c>
      <c r="F1649" t="str">
        <f t="shared" si="102"/>
        <v>octubre</v>
      </c>
      <c r="G1649" s="2">
        <v>45261</v>
      </c>
      <c r="H1649">
        <f t="shared" si="103"/>
        <v>412</v>
      </c>
      <c r="I1649" s="3">
        <f t="shared" si="100"/>
        <v>720</v>
      </c>
      <c r="J1649" s="1">
        <v>16290</v>
      </c>
      <c r="K1649" s="1">
        <v>87702</v>
      </c>
      <c r="L1649" s="21">
        <v>87702</v>
      </c>
      <c r="M1649" s="1" t="s">
        <v>4192</v>
      </c>
      <c r="N1649" s="1" t="s">
        <v>24</v>
      </c>
      <c r="O1649" s="1" t="s">
        <v>25</v>
      </c>
      <c r="P1649" s="1" t="s">
        <v>4191</v>
      </c>
      <c r="Q1649" s="1" t="s">
        <v>4191</v>
      </c>
      <c r="R1649" s="1" t="s">
        <v>4192</v>
      </c>
      <c r="S1649" s="1" t="s">
        <v>4193</v>
      </c>
      <c r="T1649" s="1" t="s">
        <v>9239</v>
      </c>
      <c r="U1649" s="1" t="s">
        <v>27</v>
      </c>
      <c r="W1649" s="1">
        <v>0</v>
      </c>
      <c r="X1649" s="1" t="s">
        <v>28</v>
      </c>
      <c r="Y1649" s="1" t="s">
        <v>29</v>
      </c>
      <c r="Z1649" s="1" t="s">
        <v>29</v>
      </c>
    </row>
    <row r="1650" spans="1:26" hidden="1" x14ac:dyDescent="0.35">
      <c r="A1650" s="1" t="s">
        <v>20</v>
      </c>
      <c r="B1650" s="1" t="s">
        <v>4194</v>
      </c>
      <c r="C1650" s="1" t="s">
        <v>4181</v>
      </c>
      <c r="D1650" s="1" t="s">
        <v>4065</v>
      </c>
      <c r="E1650" t="str">
        <f t="shared" si="101"/>
        <v>2022</v>
      </c>
      <c r="F1650" t="str">
        <f t="shared" si="102"/>
        <v>octubre</v>
      </c>
      <c r="G1650" s="2">
        <v>45261</v>
      </c>
      <c r="H1650">
        <f t="shared" si="103"/>
        <v>412</v>
      </c>
      <c r="I1650" s="3">
        <f t="shared" si="100"/>
        <v>720</v>
      </c>
      <c r="J1650" s="1">
        <v>16290</v>
      </c>
      <c r="K1650" s="1">
        <v>87702</v>
      </c>
      <c r="L1650" s="21">
        <v>87702</v>
      </c>
      <c r="M1650" s="1" t="s">
        <v>4195</v>
      </c>
      <c r="N1650" s="1" t="s">
        <v>24</v>
      </c>
      <c r="O1650" s="1" t="s">
        <v>25</v>
      </c>
      <c r="P1650" s="1" t="s">
        <v>4194</v>
      </c>
      <c r="Q1650" s="1" t="s">
        <v>4194</v>
      </c>
      <c r="R1650" s="1" t="s">
        <v>4195</v>
      </c>
      <c r="S1650" s="1" t="s">
        <v>4196</v>
      </c>
      <c r="T1650" s="1" t="s">
        <v>9239</v>
      </c>
      <c r="U1650" s="1" t="s">
        <v>27</v>
      </c>
      <c r="W1650" s="1">
        <v>0</v>
      </c>
      <c r="X1650" s="1" t="s">
        <v>28</v>
      </c>
      <c r="Y1650" s="1" t="s">
        <v>29</v>
      </c>
      <c r="Z1650" s="1" t="s">
        <v>29</v>
      </c>
    </row>
    <row r="1651" spans="1:26" hidden="1" x14ac:dyDescent="0.35">
      <c r="A1651" s="1" t="s">
        <v>20</v>
      </c>
      <c r="B1651" s="1" t="s">
        <v>4197</v>
      </c>
      <c r="C1651" s="1" t="s">
        <v>4181</v>
      </c>
      <c r="D1651" s="1" t="s">
        <v>4065</v>
      </c>
      <c r="E1651" t="str">
        <f t="shared" si="101"/>
        <v>2022</v>
      </c>
      <c r="F1651" t="str">
        <f t="shared" si="102"/>
        <v>octubre</v>
      </c>
      <c r="G1651" s="2">
        <v>45261</v>
      </c>
      <c r="H1651">
        <f t="shared" si="103"/>
        <v>412</v>
      </c>
      <c r="I1651" s="3">
        <f t="shared" si="100"/>
        <v>720</v>
      </c>
      <c r="J1651" s="1">
        <v>16290</v>
      </c>
      <c r="K1651" s="1">
        <v>87702</v>
      </c>
      <c r="L1651" s="21">
        <v>87702</v>
      </c>
      <c r="M1651" s="1" t="s">
        <v>4198</v>
      </c>
      <c r="N1651" s="1" t="s">
        <v>24</v>
      </c>
      <c r="O1651" s="1" t="s">
        <v>25</v>
      </c>
      <c r="P1651" s="1" t="s">
        <v>4197</v>
      </c>
      <c r="Q1651" s="1" t="s">
        <v>4197</v>
      </c>
      <c r="R1651" s="1" t="s">
        <v>4198</v>
      </c>
      <c r="S1651" s="1" t="s">
        <v>4199</v>
      </c>
      <c r="T1651" s="1" t="s">
        <v>9239</v>
      </c>
      <c r="U1651" s="1" t="s">
        <v>27</v>
      </c>
      <c r="W1651" s="1">
        <v>0</v>
      </c>
      <c r="X1651" s="1" t="s">
        <v>28</v>
      </c>
      <c r="Y1651" s="1" t="s">
        <v>29</v>
      </c>
      <c r="Z1651" s="1" t="s">
        <v>29</v>
      </c>
    </row>
    <row r="1652" spans="1:26" hidden="1" x14ac:dyDescent="0.35">
      <c r="A1652" s="1" t="s">
        <v>20</v>
      </c>
      <c r="B1652" s="1" t="s">
        <v>4200</v>
      </c>
      <c r="C1652" s="1" t="s">
        <v>4181</v>
      </c>
      <c r="D1652" s="1" t="s">
        <v>4065</v>
      </c>
      <c r="E1652" t="str">
        <f t="shared" si="101"/>
        <v>2022</v>
      </c>
      <c r="F1652" t="str">
        <f t="shared" si="102"/>
        <v>octubre</v>
      </c>
      <c r="G1652" s="2">
        <v>45261</v>
      </c>
      <c r="H1652">
        <f t="shared" si="103"/>
        <v>412</v>
      </c>
      <c r="I1652" s="3">
        <f t="shared" si="100"/>
        <v>720</v>
      </c>
      <c r="J1652" s="1">
        <v>16290</v>
      </c>
      <c r="K1652" s="1">
        <v>87702</v>
      </c>
      <c r="L1652" s="21">
        <v>87702</v>
      </c>
      <c r="M1652" s="1" t="s">
        <v>4201</v>
      </c>
      <c r="N1652" s="1" t="s">
        <v>24</v>
      </c>
      <c r="O1652" s="1" t="s">
        <v>25</v>
      </c>
      <c r="P1652" s="1" t="s">
        <v>4200</v>
      </c>
      <c r="Q1652" s="1" t="s">
        <v>4200</v>
      </c>
      <c r="R1652" s="1" t="s">
        <v>4201</v>
      </c>
      <c r="S1652" s="1" t="s">
        <v>4202</v>
      </c>
      <c r="T1652" s="1" t="s">
        <v>9239</v>
      </c>
      <c r="U1652" s="1" t="s">
        <v>27</v>
      </c>
      <c r="W1652" s="1">
        <v>0</v>
      </c>
      <c r="X1652" s="1" t="s">
        <v>28</v>
      </c>
      <c r="Y1652" s="1" t="s">
        <v>29</v>
      </c>
      <c r="Z1652" s="1" t="s">
        <v>29</v>
      </c>
    </row>
    <row r="1653" spans="1:26" hidden="1" x14ac:dyDescent="0.35">
      <c r="A1653" s="1" t="s">
        <v>20</v>
      </c>
      <c r="B1653" s="1" t="s">
        <v>4203</v>
      </c>
      <c r="C1653" s="1" t="s">
        <v>4181</v>
      </c>
      <c r="D1653" s="1" t="s">
        <v>4065</v>
      </c>
      <c r="E1653" t="str">
        <f t="shared" si="101"/>
        <v>2022</v>
      </c>
      <c r="F1653" t="str">
        <f t="shared" si="102"/>
        <v>octubre</v>
      </c>
      <c r="G1653" s="2">
        <v>45261</v>
      </c>
      <c r="H1653">
        <f t="shared" si="103"/>
        <v>412</v>
      </c>
      <c r="I1653" s="3">
        <f t="shared" si="100"/>
        <v>720</v>
      </c>
      <c r="J1653" s="1">
        <v>16294</v>
      </c>
      <c r="K1653" s="1">
        <v>133849</v>
      </c>
      <c r="L1653" s="21">
        <v>133849</v>
      </c>
      <c r="M1653" s="1" t="s">
        <v>4204</v>
      </c>
      <c r="N1653" s="1" t="s">
        <v>24</v>
      </c>
      <c r="O1653" s="1" t="s">
        <v>25</v>
      </c>
      <c r="P1653" s="1" t="s">
        <v>4203</v>
      </c>
      <c r="Q1653" s="1" t="s">
        <v>4203</v>
      </c>
      <c r="R1653" s="1" t="s">
        <v>4204</v>
      </c>
      <c r="S1653" s="1" t="s">
        <v>26</v>
      </c>
      <c r="T1653" s="1" t="s">
        <v>9239</v>
      </c>
      <c r="U1653" s="1" t="s">
        <v>27</v>
      </c>
      <c r="W1653" s="1">
        <v>0</v>
      </c>
      <c r="X1653" s="1" t="s">
        <v>28</v>
      </c>
      <c r="Y1653" s="1" t="s">
        <v>29</v>
      </c>
      <c r="Z1653" s="1" t="s">
        <v>29</v>
      </c>
    </row>
    <row r="1654" spans="1:26" hidden="1" x14ac:dyDescent="0.35">
      <c r="A1654" s="1" t="s">
        <v>20</v>
      </c>
      <c r="B1654" s="1" t="s">
        <v>4205</v>
      </c>
      <c r="C1654" s="1" t="s">
        <v>4181</v>
      </c>
      <c r="D1654" s="1" t="s">
        <v>4065</v>
      </c>
      <c r="E1654" t="str">
        <f t="shared" si="101"/>
        <v>2022</v>
      </c>
      <c r="F1654" t="str">
        <f t="shared" si="102"/>
        <v>octubre</v>
      </c>
      <c r="G1654" s="2">
        <v>45261</v>
      </c>
      <c r="H1654">
        <f t="shared" si="103"/>
        <v>412</v>
      </c>
      <c r="I1654" s="3">
        <f t="shared" si="100"/>
        <v>720</v>
      </c>
      <c r="J1654" s="1">
        <v>16290</v>
      </c>
      <c r="K1654" s="1">
        <v>87702</v>
      </c>
      <c r="L1654" s="21">
        <v>87702</v>
      </c>
      <c r="M1654" s="1" t="s">
        <v>4206</v>
      </c>
      <c r="N1654" s="1" t="s">
        <v>24</v>
      </c>
      <c r="O1654" s="1" t="s">
        <v>25</v>
      </c>
      <c r="P1654" s="1" t="s">
        <v>4205</v>
      </c>
      <c r="Q1654" s="1" t="s">
        <v>4205</v>
      </c>
      <c r="R1654" s="1" t="s">
        <v>4206</v>
      </c>
      <c r="S1654" s="1" t="s">
        <v>26</v>
      </c>
      <c r="T1654" s="1" t="s">
        <v>9239</v>
      </c>
      <c r="U1654" s="1" t="s">
        <v>27</v>
      </c>
      <c r="W1654" s="1">
        <v>0</v>
      </c>
      <c r="X1654" s="1" t="s">
        <v>28</v>
      </c>
      <c r="Y1654" s="1" t="s">
        <v>29</v>
      </c>
      <c r="Z1654" s="1" t="s">
        <v>29</v>
      </c>
    </row>
    <row r="1655" spans="1:26" hidden="1" x14ac:dyDescent="0.35">
      <c r="A1655" s="1" t="s">
        <v>20</v>
      </c>
      <c r="B1655" s="1" t="s">
        <v>4207</v>
      </c>
      <c r="C1655" s="1" t="s">
        <v>4181</v>
      </c>
      <c r="D1655" s="1" t="s">
        <v>4065</v>
      </c>
      <c r="E1655" t="str">
        <f t="shared" si="101"/>
        <v>2022</v>
      </c>
      <c r="F1655" t="str">
        <f t="shared" si="102"/>
        <v>octubre</v>
      </c>
      <c r="G1655" s="2">
        <v>45261</v>
      </c>
      <c r="H1655">
        <f t="shared" si="103"/>
        <v>412</v>
      </c>
      <c r="I1655" s="3">
        <f t="shared" si="100"/>
        <v>720</v>
      </c>
      <c r="J1655" s="1">
        <v>16291</v>
      </c>
      <c r="K1655" s="1">
        <v>87702</v>
      </c>
      <c r="L1655" s="21">
        <v>87702</v>
      </c>
      <c r="M1655" s="1" t="s">
        <v>4208</v>
      </c>
      <c r="N1655" s="1" t="s">
        <v>24</v>
      </c>
      <c r="O1655" s="1" t="s">
        <v>25</v>
      </c>
      <c r="P1655" s="1" t="s">
        <v>4207</v>
      </c>
      <c r="Q1655" s="1" t="s">
        <v>4207</v>
      </c>
      <c r="R1655" s="1" t="s">
        <v>4208</v>
      </c>
      <c r="S1655" s="1" t="s">
        <v>26</v>
      </c>
      <c r="T1655" s="1" t="s">
        <v>9239</v>
      </c>
      <c r="U1655" s="1" t="s">
        <v>27</v>
      </c>
      <c r="W1655" s="1">
        <v>0</v>
      </c>
      <c r="X1655" s="1" t="s">
        <v>28</v>
      </c>
      <c r="Y1655" s="1" t="s">
        <v>29</v>
      </c>
      <c r="Z1655" s="1" t="s">
        <v>29</v>
      </c>
    </row>
    <row r="1656" spans="1:26" hidden="1" x14ac:dyDescent="0.35">
      <c r="A1656" s="1" t="s">
        <v>20</v>
      </c>
      <c r="B1656" s="1" t="s">
        <v>4209</v>
      </c>
      <c r="C1656" s="1" t="s">
        <v>4210</v>
      </c>
      <c r="D1656" s="1" t="s">
        <v>4065</v>
      </c>
      <c r="E1656" t="str">
        <f t="shared" si="101"/>
        <v>2022</v>
      </c>
      <c r="F1656" t="str">
        <f t="shared" si="102"/>
        <v>octubre</v>
      </c>
      <c r="G1656" s="2">
        <v>45261</v>
      </c>
      <c r="H1656">
        <f t="shared" si="103"/>
        <v>412</v>
      </c>
      <c r="I1656" s="3">
        <f t="shared" si="100"/>
        <v>720</v>
      </c>
      <c r="J1656" s="1">
        <v>16290</v>
      </c>
      <c r="K1656" s="1">
        <v>87702</v>
      </c>
      <c r="L1656" s="21">
        <v>87702</v>
      </c>
      <c r="M1656" s="1" t="s">
        <v>4211</v>
      </c>
      <c r="N1656" s="1" t="s">
        <v>24</v>
      </c>
      <c r="O1656" s="1" t="s">
        <v>25</v>
      </c>
      <c r="P1656" s="1" t="s">
        <v>4209</v>
      </c>
      <c r="Q1656" s="1" t="s">
        <v>4209</v>
      </c>
      <c r="R1656" s="1" t="s">
        <v>4211</v>
      </c>
      <c r="S1656" s="1" t="s">
        <v>4212</v>
      </c>
      <c r="T1656" s="1" t="s">
        <v>9239</v>
      </c>
      <c r="U1656" s="1" t="s">
        <v>27</v>
      </c>
      <c r="W1656" s="1">
        <v>0</v>
      </c>
      <c r="X1656" s="1" t="s">
        <v>28</v>
      </c>
      <c r="Y1656" s="1" t="s">
        <v>29</v>
      </c>
      <c r="Z1656" s="1" t="s">
        <v>29</v>
      </c>
    </row>
    <row r="1657" spans="1:26" hidden="1" x14ac:dyDescent="0.35">
      <c r="A1657" s="1" t="s">
        <v>20</v>
      </c>
      <c r="B1657" s="1" t="s">
        <v>4213</v>
      </c>
      <c r="C1657" s="1" t="s">
        <v>4214</v>
      </c>
      <c r="D1657" s="1" t="s">
        <v>4065</v>
      </c>
      <c r="E1657" t="str">
        <f t="shared" si="101"/>
        <v>2022</v>
      </c>
      <c r="F1657" t="str">
        <f t="shared" si="102"/>
        <v>octubre</v>
      </c>
      <c r="G1657" s="2">
        <v>45261</v>
      </c>
      <c r="H1657">
        <f t="shared" si="103"/>
        <v>412</v>
      </c>
      <c r="I1657" s="3">
        <f t="shared" si="100"/>
        <v>720</v>
      </c>
      <c r="J1657" s="1">
        <v>16291</v>
      </c>
      <c r="K1657" s="1">
        <v>87702</v>
      </c>
      <c r="L1657" s="21">
        <v>87702</v>
      </c>
      <c r="M1657" s="1" t="s">
        <v>4215</v>
      </c>
      <c r="N1657" s="1" t="s">
        <v>24</v>
      </c>
      <c r="O1657" s="1" t="s">
        <v>25</v>
      </c>
      <c r="P1657" s="1" t="s">
        <v>4213</v>
      </c>
      <c r="Q1657" s="1" t="s">
        <v>4213</v>
      </c>
      <c r="R1657" s="1" t="s">
        <v>4215</v>
      </c>
      <c r="S1657" s="1" t="s">
        <v>26</v>
      </c>
      <c r="T1657" s="1" t="s">
        <v>9239</v>
      </c>
      <c r="U1657" s="1" t="s">
        <v>27</v>
      </c>
      <c r="W1657" s="1">
        <v>0</v>
      </c>
      <c r="X1657" s="1" t="s">
        <v>28</v>
      </c>
      <c r="Y1657" s="1" t="s">
        <v>29</v>
      </c>
      <c r="Z1657" s="1" t="s">
        <v>29</v>
      </c>
    </row>
    <row r="1658" spans="1:26" hidden="1" x14ac:dyDescent="0.35">
      <c r="A1658" s="1" t="s">
        <v>20</v>
      </c>
      <c r="B1658" s="1" t="s">
        <v>4216</v>
      </c>
      <c r="C1658" s="1" t="s">
        <v>4214</v>
      </c>
      <c r="D1658" s="1" t="s">
        <v>4065</v>
      </c>
      <c r="E1658" t="str">
        <f t="shared" si="101"/>
        <v>2022</v>
      </c>
      <c r="F1658" t="str">
        <f t="shared" si="102"/>
        <v>octubre</v>
      </c>
      <c r="G1658" s="2">
        <v>45261</v>
      </c>
      <c r="H1658">
        <f t="shared" si="103"/>
        <v>412</v>
      </c>
      <c r="I1658" s="3">
        <f t="shared" si="100"/>
        <v>720</v>
      </c>
      <c r="J1658" s="1">
        <v>16291</v>
      </c>
      <c r="K1658" s="1">
        <v>87702</v>
      </c>
      <c r="L1658" s="21">
        <v>87702</v>
      </c>
      <c r="M1658" s="1" t="s">
        <v>4217</v>
      </c>
      <c r="N1658" s="1" t="s">
        <v>24</v>
      </c>
      <c r="O1658" s="1" t="s">
        <v>25</v>
      </c>
      <c r="P1658" s="1" t="s">
        <v>4216</v>
      </c>
      <c r="Q1658" s="1" t="s">
        <v>4216</v>
      </c>
      <c r="R1658" s="1" t="s">
        <v>4217</v>
      </c>
      <c r="S1658" s="1" t="s">
        <v>26</v>
      </c>
      <c r="T1658" s="1" t="s">
        <v>9239</v>
      </c>
      <c r="U1658" s="1" t="s">
        <v>27</v>
      </c>
      <c r="W1658" s="1">
        <v>0</v>
      </c>
      <c r="X1658" s="1" t="s">
        <v>28</v>
      </c>
      <c r="Y1658" s="1" t="s">
        <v>29</v>
      </c>
      <c r="Z1658" s="1" t="s">
        <v>29</v>
      </c>
    </row>
    <row r="1659" spans="1:26" hidden="1" x14ac:dyDescent="0.35">
      <c r="A1659" s="1" t="s">
        <v>20</v>
      </c>
      <c r="B1659" s="1" t="s">
        <v>4218</v>
      </c>
      <c r="C1659" s="1" t="s">
        <v>4214</v>
      </c>
      <c r="D1659" s="1" t="s">
        <v>4065</v>
      </c>
      <c r="E1659" t="str">
        <f t="shared" si="101"/>
        <v>2022</v>
      </c>
      <c r="F1659" t="str">
        <f t="shared" si="102"/>
        <v>octubre</v>
      </c>
      <c r="G1659" s="2">
        <v>45261</v>
      </c>
      <c r="H1659">
        <f t="shared" si="103"/>
        <v>412</v>
      </c>
      <c r="I1659" s="3">
        <f t="shared" si="100"/>
        <v>720</v>
      </c>
      <c r="J1659" s="1">
        <v>16292</v>
      </c>
      <c r="K1659" s="1">
        <v>87702</v>
      </c>
      <c r="L1659" s="21">
        <v>87702</v>
      </c>
      <c r="M1659" s="1" t="s">
        <v>4219</v>
      </c>
      <c r="N1659" s="1" t="s">
        <v>24</v>
      </c>
      <c r="O1659" s="1" t="s">
        <v>25</v>
      </c>
      <c r="P1659" s="1" t="s">
        <v>4218</v>
      </c>
      <c r="Q1659" s="1" t="s">
        <v>4218</v>
      </c>
      <c r="R1659" s="1" t="s">
        <v>4219</v>
      </c>
      <c r="S1659" s="1" t="s">
        <v>26</v>
      </c>
      <c r="T1659" s="1" t="s">
        <v>9239</v>
      </c>
      <c r="U1659" s="1" t="s">
        <v>27</v>
      </c>
      <c r="W1659" s="1">
        <v>0</v>
      </c>
      <c r="X1659" s="1" t="s">
        <v>28</v>
      </c>
      <c r="Y1659" s="1" t="s">
        <v>29</v>
      </c>
      <c r="Z1659" s="1" t="s">
        <v>29</v>
      </c>
    </row>
    <row r="1660" spans="1:26" hidden="1" x14ac:dyDescent="0.35">
      <c r="A1660" s="1" t="s">
        <v>20</v>
      </c>
      <c r="B1660" s="1" t="s">
        <v>4220</v>
      </c>
      <c r="C1660" s="1" t="s">
        <v>4214</v>
      </c>
      <c r="D1660" s="1" t="s">
        <v>4065</v>
      </c>
      <c r="E1660" t="str">
        <f t="shared" si="101"/>
        <v>2022</v>
      </c>
      <c r="F1660" t="str">
        <f t="shared" si="102"/>
        <v>octubre</v>
      </c>
      <c r="G1660" s="2">
        <v>45261</v>
      </c>
      <c r="H1660">
        <f t="shared" si="103"/>
        <v>412</v>
      </c>
      <c r="I1660" s="3">
        <f t="shared" si="100"/>
        <v>720</v>
      </c>
      <c r="J1660" s="1">
        <v>16292</v>
      </c>
      <c r="K1660" s="1">
        <v>87702</v>
      </c>
      <c r="L1660" s="21">
        <v>87702</v>
      </c>
      <c r="M1660" s="1" t="s">
        <v>4221</v>
      </c>
      <c r="N1660" s="1" t="s">
        <v>24</v>
      </c>
      <c r="O1660" s="1" t="s">
        <v>25</v>
      </c>
      <c r="P1660" s="1" t="s">
        <v>4220</v>
      </c>
      <c r="Q1660" s="1" t="s">
        <v>4220</v>
      </c>
      <c r="R1660" s="1" t="s">
        <v>4221</v>
      </c>
      <c r="S1660" s="1" t="s">
        <v>26</v>
      </c>
      <c r="T1660" s="1" t="s">
        <v>9239</v>
      </c>
      <c r="U1660" s="1" t="s">
        <v>27</v>
      </c>
      <c r="W1660" s="1">
        <v>0</v>
      </c>
      <c r="X1660" s="1" t="s">
        <v>28</v>
      </c>
      <c r="Y1660" s="1" t="s">
        <v>29</v>
      </c>
      <c r="Z1660" s="1" t="s">
        <v>29</v>
      </c>
    </row>
    <row r="1661" spans="1:26" hidden="1" x14ac:dyDescent="0.35">
      <c r="A1661" s="1" t="s">
        <v>20</v>
      </c>
      <c r="B1661" s="1" t="s">
        <v>4222</v>
      </c>
      <c r="C1661" s="1" t="s">
        <v>4214</v>
      </c>
      <c r="D1661" s="1" t="s">
        <v>4065</v>
      </c>
      <c r="E1661" t="str">
        <f t="shared" si="101"/>
        <v>2022</v>
      </c>
      <c r="F1661" t="str">
        <f t="shared" si="102"/>
        <v>octubre</v>
      </c>
      <c r="G1661" s="2">
        <v>45261</v>
      </c>
      <c r="H1661">
        <f t="shared" si="103"/>
        <v>412</v>
      </c>
      <c r="I1661" s="3">
        <f t="shared" si="100"/>
        <v>720</v>
      </c>
      <c r="J1661" s="1">
        <v>16292</v>
      </c>
      <c r="K1661" s="1">
        <v>87702</v>
      </c>
      <c r="L1661" s="21">
        <v>87702</v>
      </c>
      <c r="M1661" s="1" t="s">
        <v>4223</v>
      </c>
      <c r="N1661" s="1" t="s">
        <v>24</v>
      </c>
      <c r="O1661" s="1" t="s">
        <v>25</v>
      </c>
      <c r="P1661" s="1" t="s">
        <v>4222</v>
      </c>
      <c r="Q1661" s="1" t="s">
        <v>4222</v>
      </c>
      <c r="R1661" s="1" t="s">
        <v>4223</v>
      </c>
      <c r="S1661" s="1" t="s">
        <v>26</v>
      </c>
      <c r="T1661" s="1" t="s">
        <v>9239</v>
      </c>
      <c r="U1661" s="1" t="s">
        <v>27</v>
      </c>
      <c r="W1661" s="1">
        <v>0</v>
      </c>
      <c r="X1661" s="1" t="s">
        <v>28</v>
      </c>
      <c r="Y1661" s="1" t="s">
        <v>29</v>
      </c>
      <c r="Z1661" s="1" t="s">
        <v>29</v>
      </c>
    </row>
    <row r="1662" spans="1:26" hidden="1" x14ac:dyDescent="0.35">
      <c r="A1662" s="1" t="s">
        <v>20</v>
      </c>
      <c r="B1662" s="1" t="s">
        <v>4224</v>
      </c>
      <c r="C1662" s="1" t="s">
        <v>4214</v>
      </c>
      <c r="D1662" s="1" t="s">
        <v>4065</v>
      </c>
      <c r="E1662" t="str">
        <f t="shared" si="101"/>
        <v>2022</v>
      </c>
      <c r="F1662" t="str">
        <f t="shared" si="102"/>
        <v>octubre</v>
      </c>
      <c r="G1662" s="2">
        <v>45261</v>
      </c>
      <c r="H1662">
        <f t="shared" si="103"/>
        <v>412</v>
      </c>
      <c r="I1662" s="3">
        <f t="shared" si="100"/>
        <v>720</v>
      </c>
      <c r="J1662" s="1">
        <v>16291</v>
      </c>
      <c r="K1662" s="1">
        <v>87702</v>
      </c>
      <c r="L1662" s="21">
        <v>87702</v>
      </c>
      <c r="M1662" s="1" t="s">
        <v>4225</v>
      </c>
      <c r="N1662" s="1" t="s">
        <v>24</v>
      </c>
      <c r="O1662" s="1" t="s">
        <v>25</v>
      </c>
      <c r="P1662" s="1" t="s">
        <v>4224</v>
      </c>
      <c r="Q1662" s="1" t="s">
        <v>4224</v>
      </c>
      <c r="R1662" s="1" t="s">
        <v>4225</v>
      </c>
      <c r="S1662" s="1" t="s">
        <v>4226</v>
      </c>
      <c r="T1662" s="1" t="s">
        <v>9239</v>
      </c>
      <c r="U1662" s="1" t="s">
        <v>27</v>
      </c>
      <c r="W1662" s="1">
        <v>0</v>
      </c>
      <c r="X1662" s="1" t="s">
        <v>28</v>
      </c>
      <c r="Y1662" s="1" t="s">
        <v>29</v>
      </c>
      <c r="Z1662" s="1" t="s">
        <v>29</v>
      </c>
    </row>
    <row r="1663" spans="1:26" hidden="1" x14ac:dyDescent="0.35">
      <c r="A1663" s="1" t="s">
        <v>20</v>
      </c>
      <c r="B1663" s="1" t="s">
        <v>4227</v>
      </c>
      <c r="C1663" s="1" t="s">
        <v>4214</v>
      </c>
      <c r="D1663" s="1" t="s">
        <v>4065</v>
      </c>
      <c r="E1663" t="str">
        <f t="shared" si="101"/>
        <v>2022</v>
      </c>
      <c r="F1663" t="str">
        <f t="shared" si="102"/>
        <v>octubre</v>
      </c>
      <c r="G1663" s="2">
        <v>45261</v>
      </c>
      <c r="H1663">
        <f t="shared" si="103"/>
        <v>412</v>
      </c>
      <c r="I1663" s="3">
        <f t="shared" si="100"/>
        <v>720</v>
      </c>
      <c r="J1663" s="1">
        <v>16292</v>
      </c>
      <c r="K1663" s="1">
        <v>87702</v>
      </c>
      <c r="L1663" s="21">
        <v>87702</v>
      </c>
      <c r="M1663" s="1" t="s">
        <v>4228</v>
      </c>
      <c r="N1663" s="1" t="s">
        <v>24</v>
      </c>
      <c r="O1663" s="1" t="s">
        <v>25</v>
      </c>
      <c r="P1663" s="1" t="s">
        <v>4227</v>
      </c>
      <c r="Q1663" s="1" t="s">
        <v>4227</v>
      </c>
      <c r="R1663" s="1" t="s">
        <v>4228</v>
      </c>
      <c r="S1663" s="1" t="s">
        <v>26</v>
      </c>
      <c r="T1663" s="1" t="s">
        <v>9239</v>
      </c>
      <c r="U1663" s="1" t="s">
        <v>27</v>
      </c>
      <c r="W1663" s="1">
        <v>0</v>
      </c>
      <c r="X1663" s="1" t="s">
        <v>28</v>
      </c>
      <c r="Y1663" s="1" t="s">
        <v>29</v>
      </c>
      <c r="Z1663" s="1" t="s">
        <v>29</v>
      </c>
    </row>
    <row r="1664" spans="1:26" hidden="1" x14ac:dyDescent="0.35">
      <c r="A1664" s="1" t="s">
        <v>20</v>
      </c>
      <c r="B1664" s="1" t="s">
        <v>4229</v>
      </c>
      <c r="C1664" s="1" t="s">
        <v>4214</v>
      </c>
      <c r="D1664" s="1" t="s">
        <v>4065</v>
      </c>
      <c r="E1664" t="str">
        <f t="shared" si="101"/>
        <v>2022</v>
      </c>
      <c r="F1664" t="str">
        <f t="shared" si="102"/>
        <v>octubre</v>
      </c>
      <c r="G1664" s="2">
        <v>45261</v>
      </c>
      <c r="H1664">
        <f t="shared" si="103"/>
        <v>412</v>
      </c>
      <c r="I1664" s="3">
        <f t="shared" si="100"/>
        <v>720</v>
      </c>
      <c r="J1664" s="1">
        <v>16291</v>
      </c>
      <c r="K1664" s="1">
        <v>87702</v>
      </c>
      <c r="L1664" s="21">
        <v>87702</v>
      </c>
      <c r="M1664" s="1" t="s">
        <v>4230</v>
      </c>
      <c r="N1664" s="1" t="s">
        <v>24</v>
      </c>
      <c r="O1664" s="1" t="s">
        <v>25</v>
      </c>
      <c r="P1664" s="1" t="s">
        <v>4229</v>
      </c>
      <c r="Q1664" s="1" t="s">
        <v>4229</v>
      </c>
      <c r="R1664" s="1" t="s">
        <v>4230</v>
      </c>
      <c r="S1664" s="1" t="s">
        <v>4231</v>
      </c>
      <c r="T1664" s="1" t="s">
        <v>9239</v>
      </c>
      <c r="U1664" s="1" t="s">
        <v>27</v>
      </c>
      <c r="W1664" s="1">
        <v>0</v>
      </c>
      <c r="X1664" s="1" t="s">
        <v>28</v>
      </c>
      <c r="Y1664" s="1" t="s">
        <v>29</v>
      </c>
      <c r="Z1664" s="1" t="s">
        <v>29</v>
      </c>
    </row>
    <row r="1665" spans="1:26" hidden="1" x14ac:dyDescent="0.35">
      <c r="A1665" s="1" t="s">
        <v>20</v>
      </c>
      <c r="B1665" s="1" t="s">
        <v>4232</v>
      </c>
      <c r="C1665" s="1" t="s">
        <v>4214</v>
      </c>
      <c r="D1665" s="1" t="s">
        <v>4065</v>
      </c>
      <c r="E1665" t="str">
        <f t="shared" si="101"/>
        <v>2022</v>
      </c>
      <c r="F1665" t="str">
        <f t="shared" si="102"/>
        <v>octubre</v>
      </c>
      <c r="G1665" s="2">
        <v>45261</v>
      </c>
      <c r="H1665">
        <f t="shared" si="103"/>
        <v>412</v>
      </c>
      <c r="I1665" s="3">
        <f t="shared" si="100"/>
        <v>720</v>
      </c>
      <c r="J1665" s="1">
        <v>16291</v>
      </c>
      <c r="K1665" s="1">
        <v>87702</v>
      </c>
      <c r="L1665" s="21">
        <v>87702</v>
      </c>
      <c r="M1665" s="1" t="s">
        <v>4233</v>
      </c>
      <c r="N1665" s="1" t="s">
        <v>24</v>
      </c>
      <c r="O1665" s="1" t="s">
        <v>25</v>
      </c>
      <c r="P1665" s="1" t="s">
        <v>4232</v>
      </c>
      <c r="Q1665" s="1" t="s">
        <v>4232</v>
      </c>
      <c r="R1665" s="1" t="s">
        <v>4233</v>
      </c>
      <c r="S1665" s="1" t="s">
        <v>26</v>
      </c>
      <c r="T1665" s="1" t="s">
        <v>9239</v>
      </c>
      <c r="U1665" s="1" t="s">
        <v>27</v>
      </c>
      <c r="W1665" s="1">
        <v>0</v>
      </c>
      <c r="X1665" s="1" t="s">
        <v>28</v>
      </c>
      <c r="Y1665" s="1" t="s">
        <v>29</v>
      </c>
      <c r="Z1665" s="1" t="s">
        <v>29</v>
      </c>
    </row>
    <row r="1666" spans="1:26" hidden="1" x14ac:dyDescent="0.35">
      <c r="A1666" s="1" t="s">
        <v>20</v>
      </c>
      <c r="B1666" s="1" t="s">
        <v>4234</v>
      </c>
      <c r="C1666" s="1" t="s">
        <v>4214</v>
      </c>
      <c r="D1666" s="1" t="s">
        <v>4065</v>
      </c>
      <c r="E1666" t="str">
        <f t="shared" si="101"/>
        <v>2022</v>
      </c>
      <c r="F1666" t="str">
        <f t="shared" si="102"/>
        <v>octubre</v>
      </c>
      <c r="G1666" s="2">
        <v>45261</v>
      </c>
      <c r="H1666">
        <f t="shared" si="103"/>
        <v>412</v>
      </c>
      <c r="I1666" s="3">
        <f t="shared" ref="I1666:I1729" si="104">IF(AND(H1666&gt;0,H1666&lt;=30),30,IF(AND(H1666&gt;30,H1666&lt;=60),60,IF(AND(H1666&gt;60,H1666&lt;=90),90,IF(AND(H1666&gt;90,H1666&lt;=120),120,IF(AND(H1666&gt;120,H1666&lt;=150),150,IF(AND(H1666&gt;150,H1666&lt;=180),180,IF(AND(H1666&gt;180,H1666&lt;=360),360,IF(H1666&gt;360,720,0))))))))</f>
        <v>720</v>
      </c>
      <c r="J1666" s="1">
        <v>16291</v>
      </c>
      <c r="K1666" s="1">
        <v>87702</v>
      </c>
      <c r="L1666" s="21">
        <v>87702</v>
      </c>
      <c r="M1666" s="1" t="s">
        <v>4235</v>
      </c>
      <c r="N1666" s="1" t="s">
        <v>24</v>
      </c>
      <c r="O1666" s="1" t="s">
        <v>25</v>
      </c>
      <c r="P1666" s="1" t="s">
        <v>4234</v>
      </c>
      <c r="Q1666" s="1" t="s">
        <v>4234</v>
      </c>
      <c r="R1666" s="1" t="s">
        <v>4235</v>
      </c>
      <c r="S1666" s="1" t="s">
        <v>4236</v>
      </c>
      <c r="T1666" s="1" t="s">
        <v>9239</v>
      </c>
      <c r="U1666" s="1" t="s">
        <v>27</v>
      </c>
      <c r="W1666" s="1">
        <v>0</v>
      </c>
      <c r="X1666" s="1" t="s">
        <v>28</v>
      </c>
      <c r="Y1666" s="1" t="s">
        <v>29</v>
      </c>
      <c r="Z1666" s="1" t="s">
        <v>29</v>
      </c>
    </row>
    <row r="1667" spans="1:26" hidden="1" x14ac:dyDescent="0.35">
      <c r="A1667" s="1" t="s">
        <v>20</v>
      </c>
      <c r="B1667" s="1" t="s">
        <v>4237</v>
      </c>
      <c r="C1667" s="1" t="s">
        <v>4214</v>
      </c>
      <c r="D1667" s="1" t="s">
        <v>4065</v>
      </c>
      <c r="E1667" t="str">
        <f t="shared" ref="E1667:E1730" si="105">+TEXT(D1667,"aaaa")</f>
        <v>2022</v>
      </c>
      <c r="F1667" t="str">
        <f t="shared" ref="F1667:F1730" si="106">+TEXT(D1667,"mmmm")</f>
        <v>octubre</v>
      </c>
      <c r="G1667" s="2">
        <v>45261</v>
      </c>
      <c r="H1667">
        <f t="shared" ref="H1667:H1730" si="107">+G1667-D1667</f>
        <v>412</v>
      </c>
      <c r="I1667" s="3">
        <f t="shared" si="104"/>
        <v>720</v>
      </c>
      <c r="J1667" s="1">
        <v>16294</v>
      </c>
      <c r="K1667" s="1">
        <v>133849</v>
      </c>
      <c r="L1667" s="21">
        <v>133849</v>
      </c>
      <c r="M1667" s="1" t="s">
        <v>4238</v>
      </c>
      <c r="N1667" s="1" t="s">
        <v>24</v>
      </c>
      <c r="O1667" s="1" t="s">
        <v>25</v>
      </c>
      <c r="P1667" s="1" t="s">
        <v>4237</v>
      </c>
      <c r="Q1667" s="1" t="s">
        <v>4237</v>
      </c>
      <c r="R1667" s="1" t="s">
        <v>4238</v>
      </c>
      <c r="S1667" s="1" t="s">
        <v>26</v>
      </c>
      <c r="T1667" s="1" t="s">
        <v>9239</v>
      </c>
      <c r="U1667" s="1" t="s">
        <v>27</v>
      </c>
      <c r="W1667" s="1">
        <v>0</v>
      </c>
      <c r="X1667" s="1" t="s">
        <v>28</v>
      </c>
      <c r="Y1667" s="1" t="s">
        <v>29</v>
      </c>
      <c r="Z1667" s="1" t="s">
        <v>29</v>
      </c>
    </row>
    <row r="1668" spans="1:26" hidden="1" x14ac:dyDescent="0.35">
      <c r="A1668" s="1" t="s">
        <v>20</v>
      </c>
      <c r="B1668" s="1" t="s">
        <v>4239</v>
      </c>
      <c r="C1668" s="1" t="s">
        <v>4214</v>
      </c>
      <c r="D1668" s="1" t="s">
        <v>4065</v>
      </c>
      <c r="E1668" t="str">
        <f t="shared" si="105"/>
        <v>2022</v>
      </c>
      <c r="F1668" t="str">
        <f t="shared" si="106"/>
        <v>octubre</v>
      </c>
      <c r="G1668" s="2">
        <v>45261</v>
      </c>
      <c r="H1668">
        <f t="shared" si="107"/>
        <v>412</v>
      </c>
      <c r="I1668" s="3">
        <f t="shared" si="104"/>
        <v>720</v>
      </c>
      <c r="J1668" s="1">
        <v>16291</v>
      </c>
      <c r="K1668" s="1">
        <v>87702</v>
      </c>
      <c r="L1668" s="21">
        <v>87702</v>
      </c>
      <c r="M1668" s="1" t="s">
        <v>4240</v>
      </c>
      <c r="N1668" s="1" t="s">
        <v>24</v>
      </c>
      <c r="O1668" s="1" t="s">
        <v>25</v>
      </c>
      <c r="P1668" s="1" t="s">
        <v>4239</v>
      </c>
      <c r="Q1668" s="1" t="s">
        <v>4239</v>
      </c>
      <c r="R1668" s="1" t="s">
        <v>4240</v>
      </c>
      <c r="S1668" s="1" t="s">
        <v>26</v>
      </c>
      <c r="T1668" s="1" t="s">
        <v>9239</v>
      </c>
      <c r="U1668" s="1" t="s">
        <v>27</v>
      </c>
      <c r="W1668" s="1">
        <v>0</v>
      </c>
      <c r="X1668" s="1" t="s">
        <v>28</v>
      </c>
      <c r="Y1668" s="1" t="s">
        <v>29</v>
      </c>
      <c r="Z1668" s="1" t="s">
        <v>29</v>
      </c>
    </row>
    <row r="1669" spans="1:26" hidden="1" x14ac:dyDescent="0.35">
      <c r="A1669" s="1" t="s">
        <v>20</v>
      </c>
      <c r="B1669" s="1" t="s">
        <v>4241</v>
      </c>
      <c r="C1669" s="1" t="s">
        <v>4214</v>
      </c>
      <c r="D1669" s="1" t="s">
        <v>4065</v>
      </c>
      <c r="E1669" t="str">
        <f t="shared" si="105"/>
        <v>2022</v>
      </c>
      <c r="F1669" t="str">
        <f t="shared" si="106"/>
        <v>octubre</v>
      </c>
      <c r="G1669" s="2">
        <v>45261</v>
      </c>
      <c r="H1669">
        <f t="shared" si="107"/>
        <v>412</v>
      </c>
      <c r="I1669" s="3">
        <f t="shared" si="104"/>
        <v>720</v>
      </c>
      <c r="J1669" s="1">
        <v>16291</v>
      </c>
      <c r="K1669" s="1">
        <v>87702</v>
      </c>
      <c r="L1669" s="21">
        <v>87702</v>
      </c>
      <c r="M1669" s="1" t="s">
        <v>4242</v>
      </c>
      <c r="N1669" s="1" t="s">
        <v>24</v>
      </c>
      <c r="O1669" s="1" t="s">
        <v>25</v>
      </c>
      <c r="P1669" s="1" t="s">
        <v>4241</v>
      </c>
      <c r="Q1669" s="1" t="s">
        <v>4241</v>
      </c>
      <c r="R1669" s="1" t="s">
        <v>4242</v>
      </c>
      <c r="S1669" s="1" t="s">
        <v>4243</v>
      </c>
      <c r="T1669" s="1" t="s">
        <v>9239</v>
      </c>
      <c r="U1669" s="1" t="s">
        <v>27</v>
      </c>
      <c r="W1669" s="1">
        <v>0</v>
      </c>
      <c r="X1669" s="1" t="s">
        <v>28</v>
      </c>
      <c r="Y1669" s="1" t="s">
        <v>29</v>
      </c>
      <c r="Z1669" s="1" t="s">
        <v>29</v>
      </c>
    </row>
    <row r="1670" spans="1:26" hidden="1" x14ac:dyDescent="0.35">
      <c r="A1670" s="1" t="s">
        <v>20</v>
      </c>
      <c r="B1670" s="1" t="s">
        <v>4244</v>
      </c>
      <c r="C1670" s="1" t="s">
        <v>4214</v>
      </c>
      <c r="D1670" s="1" t="s">
        <v>4065</v>
      </c>
      <c r="E1670" t="str">
        <f t="shared" si="105"/>
        <v>2022</v>
      </c>
      <c r="F1670" t="str">
        <f t="shared" si="106"/>
        <v>octubre</v>
      </c>
      <c r="G1670" s="2">
        <v>45261</v>
      </c>
      <c r="H1670">
        <f t="shared" si="107"/>
        <v>412</v>
      </c>
      <c r="I1670" s="3">
        <f t="shared" si="104"/>
        <v>720</v>
      </c>
      <c r="J1670" s="1">
        <v>16291</v>
      </c>
      <c r="K1670" s="1">
        <v>87702</v>
      </c>
      <c r="L1670" s="21">
        <v>87702</v>
      </c>
      <c r="M1670" s="1" t="s">
        <v>4245</v>
      </c>
      <c r="N1670" s="1" t="s">
        <v>24</v>
      </c>
      <c r="O1670" s="1" t="s">
        <v>25</v>
      </c>
      <c r="P1670" s="1" t="s">
        <v>4244</v>
      </c>
      <c r="Q1670" s="1" t="s">
        <v>4244</v>
      </c>
      <c r="R1670" s="1" t="s">
        <v>4245</v>
      </c>
      <c r="S1670" s="1" t="s">
        <v>26</v>
      </c>
      <c r="T1670" s="1" t="s">
        <v>9239</v>
      </c>
      <c r="U1670" s="1" t="s">
        <v>27</v>
      </c>
      <c r="W1670" s="1">
        <v>0</v>
      </c>
      <c r="X1670" s="1" t="s">
        <v>28</v>
      </c>
      <c r="Y1670" s="1" t="s">
        <v>29</v>
      </c>
      <c r="Z1670" s="1" t="s">
        <v>29</v>
      </c>
    </row>
    <row r="1671" spans="1:26" hidden="1" x14ac:dyDescent="0.35">
      <c r="A1671" s="1" t="s">
        <v>20</v>
      </c>
      <c r="B1671" s="1" t="s">
        <v>4246</v>
      </c>
      <c r="C1671" s="1" t="s">
        <v>4214</v>
      </c>
      <c r="D1671" s="1" t="s">
        <v>4065</v>
      </c>
      <c r="E1671" t="str">
        <f t="shared" si="105"/>
        <v>2022</v>
      </c>
      <c r="F1671" t="str">
        <f t="shared" si="106"/>
        <v>octubre</v>
      </c>
      <c r="G1671" s="2">
        <v>45261</v>
      </c>
      <c r="H1671">
        <f t="shared" si="107"/>
        <v>412</v>
      </c>
      <c r="I1671" s="3">
        <f t="shared" si="104"/>
        <v>720</v>
      </c>
      <c r="J1671" s="1">
        <v>16292</v>
      </c>
      <c r="K1671" s="1">
        <v>87702</v>
      </c>
      <c r="L1671" s="21">
        <v>87702</v>
      </c>
      <c r="M1671" s="1" t="s">
        <v>4247</v>
      </c>
      <c r="N1671" s="1" t="s">
        <v>24</v>
      </c>
      <c r="O1671" s="1" t="s">
        <v>25</v>
      </c>
      <c r="P1671" s="1" t="s">
        <v>4246</v>
      </c>
      <c r="Q1671" s="1" t="s">
        <v>4246</v>
      </c>
      <c r="R1671" s="1" t="s">
        <v>4247</v>
      </c>
      <c r="S1671" s="1" t="s">
        <v>4248</v>
      </c>
      <c r="T1671" s="1" t="s">
        <v>9239</v>
      </c>
      <c r="U1671" s="1" t="s">
        <v>27</v>
      </c>
      <c r="W1671" s="1">
        <v>0</v>
      </c>
      <c r="X1671" s="1" t="s">
        <v>28</v>
      </c>
      <c r="Y1671" s="1" t="s">
        <v>29</v>
      </c>
      <c r="Z1671" s="1" t="s">
        <v>29</v>
      </c>
    </row>
    <row r="1672" spans="1:26" hidden="1" x14ac:dyDescent="0.35">
      <c r="A1672" s="1" t="s">
        <v>20</v>
      </c>
      <c r="B1672" s="1" t="s">
        <v>4249</v>
      </c>
      <c r="C1672" s="1" t="s">
        <v>4214</v>
      </c>
      <c r="D1672" s="1" t="s">
        <v>4065</v>
      </c>
      <c r="E1672" t="str">
        <f t="shared" si="105"/>
        <v>2022</v>
      </c>
      <c r="F1672" t="str">
        <f t="shared" si="106"/>
        <v>octubre</v>
      </c>
      <c r="G1672" s="2">
        <v>45261</v>
      </c>
      <c r="H1672">
        <f t="shared" si="107"/>
        <v>412</v>
      </c>
      <c r="I1672" s="3">
        <f t="shared" si="104"/>
        <v>720</v>
      </c>
      <c r="J1672" s="1">
        <v>16292</v>
      </c>
      <c r="K1672" s="1">
        <v>87702</v>
      </c>
      <c r="L1672" s="21">
        <v>87702</v>
      </c>
      <c r="M1672" s="1" t="s">
        <v>4250</v>
      </c>
      <c r="N1672" s="1" t="s">
        <v>24</v>
      </c>
      <c r="O1672" s="1" t="s">
        <v>25</v>
      </c>
      <c r="P1672" s="1" t="s">
        <v>4249</v>
      </c>
      <c r="Q1672" s="1" t="s">
        <v>4249</v>
      </c>
      <c r="R1672" s="1" t="s">
        <v>4250</v>
      </c>
      <c r="S1672" s="1" t="s">
        <v>26</v>
      </c>
      <c r="T1672" s="1" t="s">
        <v>9239</v>
      </c>
      <c r="U1672" s="1" t="s">
        <v>27</v>
      </c>
      <c r="W1672" s="1">
        <v>0</v>
      </c>
      <c r="X1672" s="1" t="s">
        <v>28</v>
      </c>
      <c r="Y1672" s="1" t="s">
        <v>29</v>
      </c>
      <c r="Z1672" s="1" t="s">
        <v>29</v>
      </c>
    </row>
    <row r="1673" spans="1:26" hidden="1" x14ac:dyDescent="0.35">
      <c r="A1673" s="1" t="s">
        <v>20</v>
      </c>
      <c r="B1673" s="1" t="s">
        <v>4251</v>
      </c>
      <c r="C1673" s="1" t="s">
        <v>4214</v>
      </c>
      <c r="D1673" s="1" t="s">
        <v>4065</v>
      </c>
      <c r="E1673" t="str">
        <f t="shared" si="105"/>
        <v>2022</v>
      </c>
      <c r="F1673" t="str">
        <f t="shared" si="106"/>
        <v>octubre</v>
      </c>
      <c r="G1673" s="2">
        <v>45261</v>
      </c>
      <c r="H1673">
        <f t="shared" si="107"/>
        <v>412</v>
      </c>
      <c r="I1673" s="3">
        <f t="shared" si="104"/>
        <v>720</v>
      </c>
      <c r="J1673" s="1">
        <v>16291</v>
      </c>
      <c r="K1673" s="1">
        <v>99423</v>
      </c>
      <c r="L1673" s="21">
        <v>99423</v>
      </c>
      <c r="M1673" s="1" t="s">
        <v>4252</v>
      </c>
      <c r="N1673" s="1" t="s">
        <v>24</v>
      </c>
      <c r="O1673" s="1" t="s">
        <v>25</v>
      </c>
      <c r="P1673" s="1" t="s">
        <v>4251</v>
      </c>
      <c r="Q1673" s="1" t="s">
        <v>4251</v>
      </c>
      <c r="R1673" s="1" t="s">
        <v>4252</v>
      </c>
      <c r="S1673" s="1" t="s">
        <v>3337</v>
      </c>
      <c r="T1673" s="1" t="s">
        <v>9239</v>
      </c>
      <c r="U1673" s="1" t="s">
        <v>27</v>
      </c>
      <c r="W1673" s="1">
        <v>0</v>
      </c>
      <c r="X1673" s="1" t="s">
        <v>28</v>
      </c>
      <c r="Y1673" s="1" t="s">
        <v>29</v>
      </c>
      <c r="Z1673" s="1" t="s">
        <v>29</v>
      </c>
    </row>
    <row r="1674" spans="1:26" hidden="1" x14ac:dyDescent="0.35">
      <c r="A1674" s="1" t="s">
        <v>20</v>
      </c>
      <c r="B1674" s="1" t="s">
        <v>4253</v>
      </c>
      <c r="C1674" s="1" t="s">
        <v>4214</v>
      </c>
      <c r="D1674" s="1" t="s">
        <v>4065</v>
      </c>
      <c r="E1674" t="str">
        <f t="shared" si="105"/>
        <v>2022</v>
      </c>
      <c r="F1674" t="str">
        <f t="shared" si="106"/>
        <v>octubre</v>
      </c>
      <c r="G1674" s="2">
        <v>45261</v>
      </c>
      <c r="H1674">
        <f t="shared" si="107"/>
        <v>412</v>
      </c>
      <c r="I1674" s="3">
        <f t="shared" si="104"/>
        <v>720</v>
      </c>
      <c r="J1674" s="1">
        <v>16291</v>
      </c>
      <c r="K1674" s="1">
        <v>87702</v>
      </c>
      <c r="L1674" s="21">
        <v>87702</v>
      </c>
      <c r="M1674" s="1" t="s">
        <v>4254</v>
      </c>
      <c r="N1674" s="1" t="s">
        <v>24</v>
      </c>
      <c r="O1674" s="1" t="s">
        <v>25</v>
      </c>
      <c r="P1674" s="1" t="s">
        <v>4253</v>
      </c>
      <c r="Q1674" s="1" t="s">
        <v>4253</v>
      </c>
      <c r="R1674" s="1" t="s">
        <v>4254</v>
      </c>
      <c r="S1674" s="1" t="s">
        <v>4255</v>
      </c>
      <c r="T1674" s="1" t="s">
        <v>9239</v>
      </c>
      <c r="U1674" s="1" t="s">
        <v>27</v>
      </c>
      <c r="W1674" s="1">
        <v>0</v>
      </c>
      <c r="X1674" s="1" t="s">
        <v>28</v>
      </c>
      <c r="Y1674" s="1" t="s">
        <v>29</v>
      </c>
      <c r="Z1674" s="1" t="s">
        <v>29</v>
      </c>
    </row>
    <row r="1675" spans="1:26" hidden="1" x14ac:dyDescent="0.35">
      <c r="A1675" s="1" t="s">
        <v>20</v>
      </c>
      <c r="B1675" s="1" t="s">
        <v>4256</v>
      </c>
      <c r="C1675" s="1" t="s">
        <v>4214</v>
      </c>
      <c r="D1675" s="1" t="s">
        <v>4065</v>
      </c>
      <c r="E1675" t="str">
        <f t="shared" si="105"/>
        <v>2022</v>
      </c>
      <c r="F1675" t="str">
        <f t="shared" si="106"/>
        <v>octubre</v>
      </c>
      <c r="G1675" s="2">
        <v>45261</v>
      </c>
      <c r="H1675">
        <f t="shared" si="107"/>
        <v>412</v>
      </c>
      <c r="I1675" s="3">
        <f t="shared" si="104"/>
        <v>720</v>
      </c>
      <c r="J1675" s="1">
        <v>16291</v>
      </c>
      <c r="K1675" s="1">
        <v>87702</v>
      </c>
      <c r="L1675" s="21">
        <v>87702</v>
      </c>
      <c r="M1675" s="1" t="s">
        <v>4257</v>
      </c>
      <c r="N1675" s="1" t="s">
        <v>24</v>
      </c>
      <c r="O1675" s="1" t="s">
        <v>25</v>
      </c>
      <c r="P1675" s="1" t="s">
        <v>4256</v>
      </c>
      <c r="Q1675" s="1" t="s">
        <v>4256</v>
      </c>
      <c r="R1675" s="1" t="s">
        <v>4257</v>
      </c>
      <c r="S1675" s="1" t="s">
        <v>4258</v>
      </c>
      <c r="T1675" s="1" t="s">
        <v>9239</v>
      </c>
      <c r="U1675" s="1" t="s">
        <v>27</v>
      </c>
      <c r="W1675" s="1">
        <v>0</v>
      </c>
      <c r="X1675" s="1" t="s">
        <v>28</v>
      </c>
      <c r="Y1675" s="1" t="s">
        <v>29</v>
      </c>
      <c r="Z1675" s="1" t="s">
        <v>29</v>
      </c>
    </row>
    <row r="1676" spans="1:26" hidden="1" x14ac:dyDescent="0.35">
      <c r="A1676" s="1" t="s">
        <v>20</v>
      </c>
      <c r="B1676" s="1" t="s">
        <v>4259</v>
      </c>
      <c r="C1676" s="1" t="s">
        <v>4214</v>
      </c>
      <c r="D1676" s="1" t="s">
        <v>4065</v>
      </c>
      <c r="E1676" t="str">
        <f t="shared" si="105"/>
        <v>2022</v>
      </c>
      <c r="F1676" t="str">
        <f t="shared" si="106"/>
        <v>octubre</v>
      </c>
      <c r="G1676" s="2">
        <v>45261</v>
      </c>
      <c r="H1676">
        <f t="shared" si="107"/>
        <v>412</v>
      </c>
      <c r="I1676" s="3">
        <f t="shared" si="104"/>
        <v>720</v>
      </c>
      <c r="J1676" s="1">
        <v>16290</v>
      </c>
      <c r="K1676" s="1">
        <v>87702</v>
      </c>
      <c r="L1676" s="21">
        <v>87702</v>
      </c>
      <c r="M1676" s="1" t="s">
        <v>4260</v>
      </c>
      <c r="N1676" s="1" t="s">
        <v>24</v>
      </c>
      <c r="O1676" s="1" t="s">
        <v>25</v>
      </c>
      <c r="P1676" s="1" t="s">
        <v>4259</v>
      </c>
      <c r="Q1676" s="1" t="s">
        <v>4259</v>
      </c>
      <c r="R1676" s="1" t="s">
        <v>4260</v>
      </c>
      <c r="S1676" s="1" t="s">
        <v>4261</v>
      </c>
      <c r="T1676" s="1" t="s">
        <v>9239</v>
      </c>
      <c r="U1676" s="1" t="s">
        <v>27</v>
      </c>
      <c r="W1676" s="1">
        <v>0</v>
      </c>
      <c r="X1676" s="1" t="s">
        <v>28</v>
      </c>
      <c r="Y1676" s="1" t="s">
        <v>29</v>
      </c>
      <c r="Z1676" s="1" t="s">
        <v>29</v>
      </c>
    </row>
    <row r="1677" spans="1:26" hidden="1" x14ac:dyDescent="0.35">
      <c r="A1677" s="1" t="s">
        <v>20</v>
      </c>
      <c r="B1677" s="1" t="s">
        <v>4262</v>
      </c>
      <c r="C1677" s="1" t="s">
        <v>4214</v>
      </c>
      <c r="D1677" s="1" t="s">
        <v>4065</v>
      </c>
      <c r="E1677" t="str">
        <f t="shared" si="105"/>
        <v>2022</v>
      </c>
      <c r="F1677" t="str">
        <f t="shared" si="106"/>
        <v>octubre</v>
      </c>
      <c r="G1677" s="2">
        <v>45261</v>
      </c>
      <c r="H1677">
        <f t="shared" si="107"/>
        <v>412</v>
      </c>
      <c r="I1677" s="3">
        <f t="shared" si="104"/>
        <v>720</v>
      </c>
      <c r="J1677" s="1">
        <v>16290</v>
      </c>
      <c r="K1677" s="1">
        <v>87702</v>
      </c>
      <c r="L1677" s="21">
        <v>87702</v>
      </c>
      <c r="M1677" s="1" t="s">
        <v>4263</v>
      </c>
      <c r="N1677" s="1" t="s">
        <v>24</v>
      </c>
      <c r="O1677" s="1" t="s">
        <v>25</v>
      </c>
      <c r="P1677" s="1" t="s">
        <v>4262</v>
      </c>
      <c r="Q1677" s="1" t="s">
        <v>4262</v>
      </c>
      <c r="R1677" s="1" t="s">
        <v>4263</v>
      </c>
      <c r="S1677" s="1" t="s">
        <v>4264</v>
      </c>
      <c r="T1677" s="1" t="s">
        <v>9239</v>
      </c>
      <c r="U1677" s="1" t="s">
        <v>27</v>
      </c>
      <c r="W1677" s="1">
        <v>0</v>
      </c>
      <c r="X1677" s="1" t="s">
        <v>28</v>
      </c>
      <c r="Y1677" s="1" t="s">
        <v>29</v>
      </c>
      <c r="Z1677" s="1" t="s">
        <v>29</v>
      </c>
    </row>
    <row r="1678" spans="1:26" hidden="1" x14ac:dyDescent="0.35">
      <c r="A1678" s="1" t="s">
        <v>20</v>
      </c>
      <c r="B1678" s="1" t="s">
        <v>4265</v>
      </c>
      <c r="C1678" s="1" t="s">
        <v>4214</v>
      </c>
      <c r="D1678" s="1" t="s">
        <v>4065</v>
      </c>
      <c r="E1678" t="str">
        <f t="shared" si="105"/>
        <v>2022</v>
      </c>
      <c r="F1678" t="str">
        <f t="shared" si="106"/>
        <v>octubre</v>
      </c>
      <c r="G1678" s="2">
        <v>45261</v>
      </c>
      <c r="H1678">
        <f t="shared" si="107"/>
        <v>412</v>
      </c>
      <c r="I1678" s="3">
        <f t="shared" si="104"/>
        <v>720</v>
      </c>
      <c r="J1678" s="1">
        <v>16290</v>
      </c>
      <c r="K1678" s="1">
        <v>87702</v>
      </c>
      <c r="L1678" s="21">
        <v>87702</v>
      </c>
      <c r="M1678" s="1" t="s">
        <v>4266</v>
      </c>
      <c r="N1678" s="1" t="s">
        <v>24</v>
      </c>
      <c r="O1678" s="1" t="s">
        <v>25</v>
      </c>
      <c r="P1678" s="1" t="s">
        <v>4265</v>
      </c>
      <c r="Q1678" s="1" t="s">
        <v>4265</v>
      </c>
      <c r="R1678" s="1" t="s">
        <v>4266</v>
      </c>
      <c r="S1678" s="1" t="s">
        <v>26</v>
      </c>
      <c r="T1678" s="1" t="s">
        <v>9239</v>
      </c>
      <c r="U1678" s="1" t="s">
        <v>27</v>
      </c>
      <c r="W1678" s="1">
        <v>0</v>
      </c>
      <c r="X1678" s="1" t="s">
        <v>28</v>
      </c>
      <c r="Y1678" s="1" t="s">
        <v>29</v>
      </c>
      <c r="Z1678" s="1" t="s">
        <v>29</v>
      </c>
    </row>
    <row r="1679" spans="1:26" hidden="1" x14ac:dyDescent="0.35">
      <c r="A1679" s="1" t="s">
        <v>20</v>
      </c>
      <c r="B1679" s="1" t="s">
        <v>4267</v>
      </c>
      <c r="C1679" s="1" t="s">
        <v>4214</v>
      </c>
      <c r="D1679" s="1" t="s">
        <v>4065</v>
      </c>
      <c r="E1679" t="str">
        <f t="shared" si="105"/>
        <v>2022</v>
      </c>
      <c r="F1679" t="str">
        <f t="shared" si="106"/>
        <v>octubre</v>
      </c>
      <c r="G1679" s="2">
        <v>45261</v>
      </c>
      <c r="H1679">
        <f t="shared" si="107"/>
        <v>412</v>
      </c>
      <c r="I1679" s="3">
        <f t="shared" si="104"/>
        <v>720</v>
      </c>
      <c r="J1679" s="1">
        <v>16290</v>
      </c>
      <c r="K1679" s="1">
        <v>87702</v>
      </c>
      <c r="L1679" s="21">
        <v>87702</v>
      </c>
      <c r="M1679" s="1" t="s">
        <v>4268</v>
      </c>
      <c r="N1679" s="1" t="s">
        <v>24</v>
      </c>
      <c r="O1679" s="1" t="s">
        <v>25</v>
      </c>
      <c r="P1679" s="1" t="s">
        <v>4267</v>
      </c>
      <c r="Q1679" s="1" t="s">
        <v>4267</v>
      </c>
      <c r="R1679" s="1" t="s">
        <v>4268</v>
      </c>
      <c r="S1679" s="1" t="s">
        <v>4269</v>
      </c>
      <c r="T1679" s="1" t="s">
        <v>9239</v>
      </c>
      <c r="U1679" s="1" t="s">
        <v>27</v>
      </c>
      <c r="W1679" s="1">
        <v>0</v>
      </c>
      <c r="X1679" s="1" t="s">
        <v>28</v>
      </c>
      <c r="Y1679" s="1" t="s">
        <v>29</v>
      </c>
      <c r="Z1679" s="1" t="s">
        <v>29</v>
      </c>
    </row>
    <row r="1680" spans="1:26" hidden="1" x14ac:dyDescent="0.35">
      <c r="A1680" s="1" t="s">
        <v>20</v>
      </c>
      <c r="B1680" s="1" t="s">
        <v>4270</v>
      </c>
      <c r="C1680" s="1" t="s">
        <v>4214</v>
      </c>
      <c r="D1680" s="1" t="s">
        <v>4065</v>
      </c>
      <c r="E1680" t="str">
        <f t="shared" si="105"/>
        <v>2022</v>
      </c>
      <c r="F1680" t="str">
        <f t="shared" si="106"/>
        <v>octubre</v>
      </c>
      <c r="G1680" s="2">
        <v>45261</v>
      </c>
      <c r="H1680">
        <f t="shared" si="107"/>
        <v>412</v>
      </c>
      <c r="I1680" s="3">
        <f t="shared" si="104"/>
        <v>720</v>
      </c>
      <c r="J1680" s="1">
        <v>16294</v>
      </c>
      <c r="K1680" s="1">
        <v>133849</v>
      </c>
      <c r="L1680" s="21">
        <v>133849</v>
      </c>
      <c r="M1680" s="1" t="s">
        <v>4271</v>
      </c>
      <c r="N1680" s="1" t="s">
        <v>24</v>
      </c>
      <c r="O1680" s="1" t="s">
        <v>25</v>
      </c>
      <c r="P1680" s="1" t="s">
        <v>4270</v>
      </c>
      <c r="Q1680" s="1" t="s">
        <v>4270</v>
      </c>
      <c r="R1680" s="1" t="s">
        <v>4271</v>
      </c>
      <c r="S1680" s="1" t="s">
        <v>26</v>
      </c>
      <c r="T1680" s="1" t="s">
        <v>9239</v>
      </c>
      <c r="U1680" s="1" t="s">
        <v>27</v>
      </c>
      <c r="W1680" s="1">
        <v>0</v>
      </c>
      <c r="X1680" s="1" t="s">
        <v>28</v>
      </c>
      <c r="Y1680" s="1" t="s">
        <v>29</v>
      </c>
      <c r="Z1680" s="1" t="s">
        <v>29</v>
      </c>
    </row>
    <row r="1681" spans="1:26" hidden="1" x14ac:dyDescent="0.35">
      <c r="A1681" s="1" t="s">
        <v>20</v>
      </c>
      <c r="B1681" s="1" t="s">
        <v>4272</v>
      </c>
      <c r="C1681" s="1" t="s">
        <v>4273</v>
      </c>
      <c r="D1681" s="1" t="s">
        <v>4065</v>
      </c>
      <c r="E1681" t="str">
        <f t="shared" si="105"/>
        <v>2022</v>
      </c>
      <c r="F1681" t="str">
        <f t="shared" si="106"/>
        <v>octubre</v>
      </c>
      <c r="G1681" s="2">
        <v>45261</v>
      </c>
      <c r="H1681">
        <f t="shared" si="107"/>
        <v>412</v>
      </c>
      <c r="I1681" s="3">
        <f t="shared" si="104"/>
        <v>720</v>
      </c>
      <c r="J1681" s="1">
        <v>16291</v>
      </c>
      <c r="K1681" s="1">
        <v>87702</v>
      </c>
      <c r="L1681" s="21">
        <v>87702</v>
      </c>
      <c r="M1681" s="1" t="s">
        <v>4274</v>
      </c>
      <c r="N1681" s="1" t="s">
        <v>24</v>
      </c>
      <c r="O1681" s="1" t="s">
        <v>25</v>
      </c>
      <c r="P1681" s="1" t="s">
        <v>4272</v>
      </c>
      <c r="Q1681" s="1" t="s">
        <v>4272</v>
      </c>
      <c r="R1681" s="1" t="s">
        <v>4274</v>
      </c>
      <c r="S1681" s="1" t="s">
        <v>4275</v>
      </c>
      <c r="T1681" s="1" t="s">
        <v>9239</v>
      </c>
      <c r="U1681" s="1" t="s">
        <v>27</v>
      </c>
      <c r="W1681" s="1">
        <v>0</v>
      </c>
      <c r="X1681" s="1" t="s">
        <v>28</v>
      </c>
      <c r="Y1681" s="1" t="s">
        <v>29</v>
      </c>
      <c r="Z1681" s="1" t="s">
        <v>29</v>
      </c>
    </row>
    <row r="1682" spans="1:26" hidden="1" x14ac:dyDescent="0.35">
      <c r="A1682" s="1" t="s">
        <v>20</v>
      </c>
      <c r="B1682" s="1" t="s">
        <v>4276</v>
      </c>
      <c r="C1682" s="1" t="s">
        <v>4273</v>
      </c>
      <c r="D1682" s="1" t="s">
        <v>4065</v>
      </c>
      <c r="E1682" t="str">
        <f t="shared" si="105"/>
        <v>2022</v>
      </c>
      <c r="F1682" t="str">
        <f t="shared" si="106"/>
        <v>octubre</v>
      </c>
      <c r="G1682" s="2">
        <v>45261</v>
      </c>
      <c r="H1682">
        <f t="shared" si="107"/>
        <v>412</v>
      </c>
      <c r="I1682" s="3">
        <f t="shared" si="104"/>
        <v>720</v>
      </c>
      <c r="J1682" s="1">
        <v>16291</v>
      </c>
      <c r="K1682" s="1">
        <v>87702</v>
      </c>
      <c r="L1682" s="21">
        <v>87702</v>
      </c>
      <c r="M1682" s="1" t="s">
        <v>4277</v>
      </c>
      <c r="N1682" s="1" t="s">
        <v>24</v>
      </c>
      <c r="O1682" s="1" t="s">
        <v>25</v>
      </c>
      <c r="P1682" s="1" t="s">
        <v>4276</v>
      </c>
      <c r="Q1682" s="1" t="s">
        <v>4276</v>
      </c>
      <c r="R1682" s="1" t="s">
        <v>4277</v>
      </c>
      <c r="S1682" s="1" t="s">
        <v>3971</v>
      </c>
      <c r="T1682" s="1" t="s">
        <v>9239</v>
      </c>
      <c r="U1682" s="1" t="s">
        <v>27</v>
      </c>
      <c r="W1682" s="1">
        <v>0</v>
      </c>
      <c r="X1682" s="1" t="s">
        <v>28</v>
      </c>
      <c r="Y1682" s="1" t="s">
        <v>29</v>
      </c>
      <c r="Z1682" s="1" t="s">
        <v>29</v>
      </c>
    </row>
    <row r="1683" spans="1:26" hidden="1" x14ac:dyDescent="0.35">
      <c r="A1683" s="1" t="s">
        <v>20</v>
      </c>
      <c r="B1683" s="1" t="s">
        <v>4278</v>
      </c>
      <c r="C1683" s="1" t="s">
        <v>4273</v>
      </c>
      <c r="D1683" s="1" t="s">
        <v>4065</v>
      </c>
      <c r="E1683" t="str">
        <f t="shared" si="105"/>
        <v>2022</v>
      </c>
      <c r="F1683" t="str">
        <f t="shared" si="106"/>
        <v>octubre</v>
      </c>
      <c r="G1683" s="2">
        <v>45261</v>
      </c>
      <c r="H1683">
        <f t="shared" si="107"/>
        <v>412</v>
      </c>
      <c r="I1683" s="3">
        <f t="shared" si="104"/>
        <v>720</v>
      </c>
      <c r="J1683" s="1">
        <v>16292</v>
      </c>
      <c r="K1683" s="1">
        <v>87702</v>
      </c>
      <c r="L1683" s="21">
        <v>87702</v>
      </c>
      <c r="M1683" s="1" t="s">
        <v>4279</v>
      </c>
      <c r="N1683" s="1" t="s">
        <v>24</v>
      </c>
      <c r="O1683" s="1" t="s">
        <v>25</v>
      </c>
      <c r="P1683" s="1" t="s">
        <v>4278</v>
      </c>
      <c r="Q1683" s="1" t="s">
        <v>4278</v>
      </c>
      <c r="R1683" s="1" t="s">
        <v>4279</v>
      </c>
      <c r="S1683" s="1" t="s">
        <v>4280</v>
      </c>
      <c r="T1683" s="1" t="s">
        <v>9239</v>
      </c>
      <c r="U1683" s="1" t="s">
        <v>27</v>
      </c>
      <c r="W1683" s="1">
        <v>0</v>
      </c>
      <c r="X1683" s="1" t="s">
        <v>28</v>
      </c>
      <c r="Y1683" s="1" t="s">
        <v>29</v>
      </c>
      <c r="Z1683" s="1" t="s">
        <v>29</v>
      </c>
    </row>
    <row r="1684" spans="1:26" hidden="1" x14ac:dyDescent="0.35">
      <c r="A1684" s="1" t="s">
        <v>20</v>
      </c>
      <c r="B1684" s="1" t="s">
        <v>4281</v>
      </c>
      <c r="C1684" s="1" t="s">
        <v>4273</v>
      </c>
      <c r="D1684" s="1" t="s">
        <v>4065</v>
      </c>
      <c r="E1684" t="str">
        <f t="shared" si="105"/>
        <v>2022</v>
      </c>
      <c r="F1684" t="str">
        <f t="shared" si="106"/>
        <v>octubre</v>
      </c>
      <c r="G1684" s="2">
        <v>45261</v>
      </c>
      <c r="H1684">
        <f t="shared" si="107"/>
        <v>412</v>
      </c>
      <c r="I1684" s="3">
        <f t="shared" si="104"/>
        <v>720</v>
      </c>
      <c r="J1684" s="1">
        <v>16290</v>
      </c>
      <c r="K1684" s="1">
        <v>87702</v>
      </c>
      <c r="L1684" s="21">
        <v>87702</v>
      </c>
      <c r="M1684" s="1" t="s">
        <v>4282</v>
      </c>
      <c r="N1684" s="1" t="s">
        <v>24</v>
      </c>
      <c r="O1684" s="1" t="s">
        <v>25</v>
      </c>
      <c r="P1684" s="1" t="s">
        <v>4281</v>
      </c>
      <c r="Q1684" s="1" t="s">
        <v>4281</v>
      </c>
      <c r="R1684" s="1" t="s">
        <v>4282</v>
      </c>
      <c r="S1684" s="1" t="s">
        <v>26</v>
      </c>
      <c r="T1684" s="1" t="s">
        <v>9239</v>
      </c>
      <c r="U1684" s="1" t="s">
        <v>27</v>
      </c>
      <c r="W1684" s="1">
        <v>0</v>
      </c>
      <c r="X1684" s="1" t="s">
        <v>28</v>
      </c>
      <c r="Y1684" s="1" t="s">
        <v>29</v>
      </c>
      <c r="Z1684" s="1" t="s">
        <v>29</v>
      </c>
    </row>
    <row r="1685" spans="1:26" hidden="1" x14ac:dyDescent="0.35">
      <c r="A1685" s="1" t="s">
        <v>20</v>
      </c>
      <c r="B1685" s="1" t="s">
        <v>4283</v>
      </c>
      <c r="C1685" s="1" t="s">
        <v>4273</v>
      </c>
      <c r="D1685" s="1" t="s">
        <v>4065</v>
      </c>
      <c r="E1685" t="str">
        <f t="shared" si="105"/>
        <v>2022</v>
      </c>
      <c r="F1685" t="str">
        <f t="shared" si="106"/>
        <v>octubre</v>
      </c>
      <c r="G1685" s="2">
        <v>45261</v>
      </c>
      <c r="H1685">
        <f t="shared" si="107"/>
        <v>412</v>
      </c>
      <c r="I1685" s="3">
        <f t="shared" si="104"/>
        <v>720</v>
      </c>
      <c r="J1685" s="1">
        <v>16290</v>
      </c>
      <c r="K1685" s="1">
        <v>99423</v>
      </c>
      <c r="L1685" s="21">
        <v>99423</v>
      </c>
      <c r="M1685" s="1" t="s">
        <v>4284</v>
      </c>
      <c r="N1685" s="1" t="s">
        <v>24</v>
      </c>
      <c r="O1685" s="1" t="s">
        <v>25</v>
      </c>
      <c r="P1685" s="1" t="s">
        <v>4283</v>
      </c>
      <c r="Q1685" s="1" t="s">
        <v>4283</v>
      </c>
      <c r="R1685" s="1" t="s">
        <v>4284</v>
      </c>
      <c r="S1685" s="1" t="s">
        <v>3267</v>
      </c>
      <c r="T1685" s="1" t="s">
        <v>9239</v>
      </c>
      <c r="U1685" s="1" t="s">
        <v>27</v>
      </c>
      <c r="W1685" s="1">
        <v>0</v>
      </c>
      <c r="X1685" s="1" t="s">
        <v>28</v>
      </c>
      <c r="Y1685" s="1" t="s">
        <v>29</v>
      </c>
      <c r="Z1685" s="1" t="s">
        <v>29</v>
      </c>
    </row>
    <row r="1686" spans="1:26" hidden="1" x14ac:dyDescent="0.35">
      <c r="A1686" s="1" t="s">
        <v>20</v>
      </c>
      <c r="B1686" s="1" t="s">
        <v>4285</v>
      </c>
      <c r="C1686" s="1" t="s">
        <v>4273</v>
      </c>
      <c r="D1686" s="1" t="s">
        <v>4065</v>
      </c>
      <c r="E1686" t="str">
        <f t="shared" si="105"/>
        <v>2022</v>
      </c>
      <c r="F1686" t="str">
        <f t="shared" si="106"/>
        <v>octubre</v>
      </c>
      <c r="G1686" s="2">
        <v>45261</v>
      </c>
      <c r="H1686">
        <f t="shared" si="107"/>
        <v>412</v>
      </c>
      <c r="I1686" s="3">
        <f t="shared" si="104"/>
        <v>720</v>
      </c>
      <c r="J1686" s="1">
        <v>16290</v>
      </c>
      <c r="K1686" s="1">
        <v>87702</v>
      </c>
      <c r="L1686" s="21">
        <v>87702</v>
      </c>
      <c r="M1686" s="1" t="s">
        <v>4286</v>
      </c>
      <c r="N1686" s="1" t="s">
        <v>24</v>
      </c>
      <c r="O1686" s="1" t="s">
        <v>25</v>
      </c>
      <c r="P1686" s="1" t="s">
        <v>4285</v>
      </c>
      <c r="Q1686" s="1" t="s">
        <v>4285</v>
      </c>
      <c r="R1686" s="1" t="s">
        <v>4286</v>
      </c>
      <c r="S1686" s="1" t="s">
        <v>26</v>
      </c>
      <c r="T1686" s="1" t="s">
        <v>9239</v>
      </c>
      <c r="U1686" s="1" t="s">
        <v>27</v>
      </c>
      <c r="W1686" s="1">
        <v>0</v>
      </c>
      <c r="X1686" s="1" t="s">
        <v>28</v>
      </c>
      <c r="Y1686" s="1" t="s">
        <v>29</v>
      </c>
      <c r="Z1686" s="1" t="s">
        <v>29</v>
      </c>
    </row>
    <row r="1687" spans="1:26" hidden="1" x14ac:dyDescent="0.35">
      <c r="A1687" s="1" t="s">
        <v>20</v>
      </c>
      <c r="B1687" s="1" t="s">
        <v>4287</v>
      </c>
      <c r="C1687" s="1" t="s">
        <v>4273</v>
      </c>
      <c r="D1687" s="1" t="s">
        <v>4065</v>
      </c>
      <c r="E1687" t="str">
        <f t="shared" si="105"/>
        <v>2022</v>
      </c>
      <c r="F1687" t="str">
        <f t="shared" si="106"/>
        <v>octubre</v>
      </c>
      <c r="G1687" s="2">
        <v>45261</v>
      </c>
      <c r="H1687">
        <f t="shared" si="107"/>
        <v>412</v>
      </c>
      <c r="I1687" s="3">
        <f t="shared" si="104"/>
        <v>720</v>
      </c>
      <c r="J1687" s="1">
        <v>16290</v>
      </c>
      <c r="K1687" s="1">
        <v>87702</v>
      </c>
      <c r="L1687" s="21">
        <v>87702</v>
      </c>
      <c r="M1687" s="1" t="s">
        <v>4288</v>
      </c>
      <c r="N1687" s="1" t="s">
        <v>24</v>
      </c>
      <c r="O1687" s="1" t="s">
        <v>25</v>
      </c>
      <c r="P1687" s="1" t="s">
        <v>4287</v>
      </c>
      <c r="Q1687" s="1" t="s">
        <v>4287</v>
      </c>
      <c r="R1687" s="1" t="s">
        <v>4288</v>
      </c>
      <c r="S1687" s="1" t="s">
        <v>4289</v>
      </c>
      <c r="T1687" s="1" t="s">
        <v>9239</v>
      </c>
      <c r="U1687" s="1" t="s">
        <v>27</v>
      </c>
      <c r="W1687" s="1">
        <v>0</v>
      </c>
      <c r="X1687" s="1" t="s">
        <v>28</v>
      </c>
      <c r="Y1687" s="1" t="s">
        <v>29</v>
      </c>
      <c r="Z1687" s="1" t="s">
        <v>29</v>
      </c>
    </row>
    <row r="1688" spans="1:26" hidden="1" x14ac:dyDescent="0.35">
      <c r="A1688" s="1" t="s">
        <v>20</v>
      </c>
      <c r="B1688" s="1" t="s">
        <v>4290</v>
      </c>
      <c r="C1688" s="1" t="s">
        <v>4273</v>
      </c>
      <c r="D1688" s="1" t="s">
        <v>4065</v>
      </c>
      <c r="E1688" t="str">
        <f t="shared" si="105"/>
        <v>2022</v>
      </c>
      <c r="F1688" t="str">
        <f t="shared" si="106"/>
        <v>octubre</v>
      </c>
      <c r="G1688" s="2">
        <v>45261</v>
      </c>
      <c r="H1688">
        <f t="shared" si="107"/>
        <v>412</v>
      </c>
      <c r="I1688" s="3">
        <f t="shared" si="104"/>
        <v>720</v>
      </c>
      <c r="J1688" s="1">
        <v>16290</v>
      </c>
      <c r="K1688" s="1">
        <v>87702</v>
      </c>
      <c r="L1688" s="21">
        <v>87702</v>
      </c>
      <c r="M1688" s="1" t="s">
        <v>4291</v>
      </c>
      <c r="N1688" s="1" t="s">
        <v>24</v>
      </c>
      <c r="O1688" s="1" t="s">
        <v>25</v>
      </c>
      <c r="P1688" s="1" t="s">
        <v>4290</v>
      </c>
      <c r="Q1688" s="1" t="s">
        <v>4290</v>
      </c>
      <c r="R1688" s="1" t="s">
        <v>4291</v>
      </c>
      <c r="S1688" s="1" t="s">
        <v>4292</v>
      </c>
      <c r="T1688" s="1" t="s">
        <v>9239</v>
      </c>
      <c r="U1688" s="1" t="s">
        <v>27</v>
      </c>
      <c r="W1688" s="1">
        <v>0</v>
      </c>
      <c r="X1688" s="1" t="s">
        <v>28</v>
      </c>
      <c r="Y1688" s="1" t="s">
        <v>29</v>
      </c>
      <c r="Z1688" s="1" t="s">
        <v>29</v>
      </c>
    </row>
    <row r="1689" spans="1:26" hidden="1" x14ac:dyDescent="0.35">
      <c r="A1689" s="1" t="s">
        <v>20</v>
      </c>
      <c r="B1689" s="1" t="s">
        <v>4293</v>
      </c>
      <c r="C1689" s="1" t="s">
        <v>4273</v>
      </c>
      <c r="D1689" s="1" t="s">
        <v>4065</v>
      </c>
      <c r="E1689" t="str">
        <f t="shared" si="105"/>
        <v>2022</v>
      </c>
      <c r="F1689" t="str">
        <f t="shared" si="106"/>
        <v>octubre</v>
      </c>
      <c r="G1689" s="2">
        <v>45261</v>
      </c>
      <c r="H1689">
        <f t="shared" si="107"/>
        <v>412</v>
      </c>
      <c r="I1689" s="3">
        <f t="shared" si="104"/>
        <v>720</v>
      </c>
      <c r="J1689" s="1">
        <v>16292</v>
      </c>
      <c r="K1689" s="1">
        <v>87702</v>
      </c>
      <c r="L1689" s="21">
        <v>87702</v>
      </c>
      <c r="M1689" s="1" t="s">
        <v>4294</v>
      </c>
      <c r="N1689" s="1" t="s">
        <v>24</v>
      </c>
      <c r="O1689" s="1" t="s">
        <v>25</v>
      </c>
      <c r="P1689" s="1" t="s">
        <v>4293</v>
      </c>
      <c r="Q1689" s="1" t="s">
        <v>4293</v>
      </c>
      <c r="R1689" s="1" t="s">
        <v>4294</v>
      </c>
      <c r="S1689" s="1" t="s">
        <v>26</v>
      </c>
      <c r="T1689" s="1" t="s">
        <v>9239</v>
      </c>
      <c r="U1689" s="1" t="s">
        <v>27</v>
      </c>
      <c r="W1689" s="1">
        <v>0</v>
      </c>
      <c r="X1689" s="1" t="s">
        <v>28</v>
      </c>
      <c r="Y1689" s="1" t="s">
        <v>29</v>
      </c>
      <c r="Z1689" s="1" t="s">
        <v>29</v>
      </c>
    </row>
    <row r="1690" spans="1:26" hidden="1" x14ac:dyDescent="0.35">
      <c r="A1690" s="1" t="s">
        <v>20</v>
      </c>
      <c r="B1690" s="1" t="s">
        <v>4295</v>
      </c>
      <c r="C1690" s="1" t="s">
        <v>4273</v>
      </c>
      <c r="D1690" s="1" t="s">
        <v>4065</v>
      </c>
      <c r="E1690" t="str">
        <f t="shared" si="105"/>
        <v>2022</v>
      </c>
      <c r="F1690" t="str">
        <f t="shared" si="106"/>
        <v>octubre</v>
      </c>
      <c r="G1690" s="2">
        <v>45261</v>
      </c>
      <c r="H1690">
        <f t="shared" si="107"/>
        <v>412</v>
      </c>
      <c r="I1690" s="3">
        <f t="shared" si="104"/>
        <v>720</v>
      </c>
      <c r="J1690" s="1">
        <v>16290</v>
      </c>
      <c r="K1690" s="1">
        <v>87702</v>
      </c>
      <c r="L1690" s="21">
        <v>87702</v>
      </c>
      <c r="M1690" s="1" t="s">
        <v>4296</v>
      </c>
      <c r="N1690" s="1" t="s">
        <v>24</v>
      </c>
      <c r="O1690" s="1" t="s">
        <v>25</v>
      </c>
      <c r="P1690" s="1" t="s">
        <v>4295</v>
      </c>
      <c r="Q1690" s="1" t="s">
        <v>4295</v>
      </c>
      <c r="R1690" s="1" t="s">
        <v>4296</v>
      </c>
      <c r="S1690" s="1" t="s">
        <v>26</v>
      </c>
      <c r="T1690" s="1" t="s">
        <v>9239</v>
      </c>
      <c r="U1690" s="1" t="s">
        <v>27</v>
      </c>
      <c r="W1690" s="1">
        <v>0</v>
      </c>
      <c r="X1690" s="1" t="s">
        <v>28</v>
      </c>
      <c r="Y1690" s="1" t="s">
        <v>29</v>
      </c>
      <c r="Z1690" s="1" t="s">
        <v>29</v>
      </c>
    </row>
    <row r="1691" spans="1:26" hidden="1" x14ac:dyDescent="0.35">
      <c r="A1691" s="1" t="s">
        <v>20</v>
      </c>
      <c r="B1691" s="1" t="s">
        <v>4297</v>
      </c>
      <c r="C1691" s="1" t="s">
        <v>4273</v>
      </c>
      <c r="D1691" s="1" t="s">
        <v>4065</v>
      </c>
      <c r="E1691" t="str">
        <f t="shared" si="105"/>
        <v>2022</v>
      </c>
      <c r="F1691" t="str">
        <f t="shared" si="106"/>
        <v>octubre</v>
      </c>
      <c r="G1691" s="2">
        <v>45261</v>
      </c>
      <c r="H1691">
        <f t="shared" si="107"/>
        <v>412</v>
      </c>
      <c r="I1691" s="3">
        <f t="shared" si="104"/>
        <v>720</v>
      </c>
      <c r="J1691" s="1">
        <v>16290</v>
      </c>
      <c r="K1691" s="1">
        <v>87702</v>
      </c>
      <c r="L1691" s="21">
        <v>87702</v>
      </c>
      <c r="M1691" s="1" t="s">
        <v>4298</v>
      </c>
      <c r="N1691" s="1" t="s">
        <v>24</v>
      </c>
      <c r="O1691" s="1" t="s">
        <v>25</v>
      </c>
      <c r="P1691" s="1" t="s">
        <v>4297</v>
      </c>
      <c r="Q1691" s="1" t="s">
        <v>4297</v>
      </c>
      <c r="R1691" s="1" t="s">
        <v>4298</v>
      </c>
      <c r="S1691" s="1" t="s">
        <v>26</v>
      </c>
      <c r="T1691" s="1" t="s">
        <v>9239</v>
      </c>
      <c r="U1691" s="1" t="s">
        <v>27</v>
      </c>
      <c r="W1691" s="1">
        <v>0</v>
      </c>
      <c r="X1691" s="1" t="s">
        <v>28</v>
      </c>
      <c r="Y1691" s="1" t="s">
        <v>29</v>
      </c>
      <c r="Z1691" s="1" t="s">
        <v>29</v>
      </c>
    </row>
    <row r="1692" spans="1:26" hidden="1" x14ac:dyDescent="0.35">
      <c r="A1692" s="1" t="s">
        <v>20</v>
      </c>
      <c r="B1692" s="1" t="s">
        <v>4299</v>
      </c>
      <c r="C1692" s="1" t="s">
        <v>4273</v>
      </c>
      <c r="D1692" s="1" t="s">
        <v>4065</v>
      </c>
      <c r="E1692" t="str">
        <f t="shared" si="105"/>
        <v>2022</v>
      </c>
      <c r="F1692" t="str">
        <f t="shared" si="106"/>
        <v>octubre</v>
      </c>
      <c r="G1692" s="2">
        <v>45261</v>
      </c>
      <c r="H1692">
        <f t="shared" si="107"/>
        <v>412</v>
      </c>
      <c r="I1692" s="3">
        <f t="shared" si="104"/>
        <v>720</v>
      </c>
      <c r="J1692" s="1">
        <v>16292</v>
      </c>
      <c r="K1692" s="1">
        <v>87702</v>
      </c>
      <c r="L1692" s="21">
        <v>87702</v>
      </c>
      <c r="M1692" s="1" t="s">
        <v>4300</v>
      </c>
      <c r="N1692" s="1" t="s">
        <v>24</v>
      </c>
      <c r="O1692" s="1" t="s">
        <v>25</v>
      </c>
      <c r="P1692" s="1" t="s">
        <v>4299</v>
      </c>
      <c r="Q1692" s="1" t="s">
        <v>4299</v>
      </c>
      <c r="R1692" s="1" t="s">
        <v>4300</v>
      </c>
      <c r="S1692" s="1" t="s">
        <v>26</v>
      </c>
      <c r="T1692" s="1" t="s">
        <v>9239</v>
      </c>
      <c r="U1692" s="1" t="s">
        <v>27</v>
      </c>
      <c r="W1692" s="1">
        <v>0</v>
      </c>
      <c r="X1692" s="1" t="s">
        <v>28</v>
      </c>
      <c r="Y1692" s="1" t="s">
        <v>29</v>
      </c>
      <c r="Z1692" s="1" t="s">
        <v>29</v>
      </c>
    </row>
    <row r="1693" spans="1:26" hidden="1" x14ac:dyDescent="0.35">
      <c r="A1693" s="1" t="s">
        <v>20</v>
      </c>
      <c r="B1693" s="1" t="s">
        <v>4301</v>
      </c>
      <c r="C1693" s="1" t="s">
        <v>4273</v>
      </c>
      <c r="D1693" s="1" t="s">
        <v>4065</v>
      </c>
      <c r="E1693" t="str">
        <f t="shared" si="105"/>
        <v>2022</v>
      </c>
      <c r="F1693" t="str">
        <f t="shared" si="106"/>
        <v>octubre</v>
      </c>
      <c r="G1693" s="2">
        <v>45261</v>
      </c>
      <c r="H1693">
        <f t="shared" si="107"/>
        <v>412</v>
      </c>
      <c r="I1693" s="3">
        <f t="shared" si="104"/>
        <v>720</v>
      </c>
      <c r="J1693" s="1">
        <v>16292</v>
      </c>
      <c r="K1693" s="1">
        <v>87702</v>
      </c>
      <c r="L1693" s="21">
        <v>87702</v>
      </c>
      <c r="M1693" s="1" t="s">
        <v>4302</v>
      </c>
      <c r="N1693" s="1" t="s">
        <v>24</v>
      </c>
      <c r="O1693" s="1" t="s">
        <v>25</v>
      </c>
      <c r="P1693" s="1" t="s">
        <v>4301</v>
      </c>
      <c r="Q1693" s="1" t="s">
        <v>4301</v>
      </c>
      <c r="R1693" s="1" t="s">
        <v>4302</v>
      </c>
      <c r="S1693" s="1" t="s">
        <v>26</v>
      </c>
      <c r="T1693" s="1" t="s">
        <v>9239</v>
      </c>
      <c r="U1693" s="1" t="s">
        <v>27</v>
      </c>
      <c r="W1693" s="1">
        <v>0</v>
      </c>
      <c r="X1693" s="1" t="s">
        <v>28</v>
      </c>
      <c r="Y1693" s="1" t="s">
        <v>29</v>
      </c>
      <c r="Z1693" s="1" t="s">
        <v>29</v>
      </c>
    </row>
    <row r="1694" spans="1:26" hidden="1" x14ac:dyDescent="0.35">
      <c r="A1694" s="1" t="s">
        <v>20</v>
      </c>
      <c r="B1694" s="1" t="s">
        <v>4303</v>
      </c>
      <c r="C1694" s="1" t="s">
        <v>4273</v>
      </c>
      <c r="D1694" s="1" t="s">
        <v>4065</v>
      </c>
      <c r="E1694" t="str">
        <f t="shared" si="105"/>
        <v>2022</v>
      </c>
      <c r="F1694" t="str">
        <f t="shared" si="106"/>
        <v>octubre</v>
      </c>
      <c r="G1694" s="2">
        <v>45261</v>
      </c>
      <c r="H1694">
        <f t="shared" si="107"/>
        <v>412</v>
      </c>
      <c r="I1694" s="3">
        <f t="shared" si="104"/>
        <v>720</v>
      </c>
      <c r="J1694" s="1">
        <v>16292</v>
      </c>
      <c r="K1694" s="1">
        <v>87702</v>
      </c>
      <c r="L1694" s="21">
        <v>87702</v>
      </c>
      <c r="M1694" s="1" t="s">
        <v>4304</v>
      </c>
      <c r="N1694" s="1" t="s">
        <v>24</v>
      </c>
      <c r="O1694" s="1" t="s">
        <v>25</v>
      </c>
      <c r="P1694" s="1" t="s">
        <v>4303</v>
      </c>
      <c r="Q1694" s="1" t="s">
        <v>4303</v>
      </c>
      <c r="R1694" s="1" t="s">
        <v>4304</v>
      </c>
      <c r="S1694" s="1" t="s">
        <v>26</v>
      </c>
      <c r="T1694" s="1" t="s">
        <v>9239</v>
      </c>
      <c r="U1694" s="1" t="s">
        <v>27</v>
      </c>
      <c r="W1694" s="1">
        <v>0</v>
      </c>
      <c r="X1694" s="1" t="s">
        <v>28</v>
      </c>
      <c r="Y1694" s="1" t="s">
        <v>29</v>
      </c>
      <c r="Z1694" s="1" t="s">
        <v>29</v>
      </c>
    </row>
    <row r="1695" spans="1:26" hidden="1" x14ac:dyDescent="0.35">
      <c r="A1695" s="1" t="s">
        <v>20</v>
      </c>
      <c r="B1695" s="1" t="s">
        <v>4305</v>
      </c>
      <c r="C1695" s="1" t="s">
        <v>4062</v>
      </c>
      <c r="D1695" s="1" t="s">
        <v>4065</v>
      </c>
      <c r="E1695" t="str">
        <f t="shared" si="105"/>
        <v>2022</v>
      </c>
      <c r="F1695" t="str">
        <f t="shared" si="106"/>
        <v>octubre</v>
      </c>
      <c r="G1695" s="2">
        <v>45261</v>
      </c>
      <c r="H1695">
        <f t="shared" si="107"/>
        <v>412</v>
      </c>
      <c r="I1695" s="3">
        <f t="shared" si="104"/>
        <v>720</v>
      </c>
      <c r="J1695" s="1">
        <v>16291</v>
      </c>
      <c r="K1695" s="1">
        <v>87702</v>
      </c>
      <c r="L1695" s="21">
        <v>87702</v>
      </c>
      <c r="M1695" s="1" t="s">
        <v>4306</v>
      </c>
      <c r="N1695" s="1" t="s">
        <v>24</v>
      </c>
      <c r="O1695" s="1" t="s">
        <v>25</v>
      </c>
      <c r="P1695" s="1" t="s">
        <v>4305</v>
      </c>
      <c r="Q1695" s="1" t="s">
        <v>4305</v>
      </c>
      <c r="R1695" s="1" t="s">
        <v>4306</v>
      </c>
      <c r="S1695" s="1" t="s">
        <v>26</v>
      </c>
      <c r="T1695" s="1" t="s">
        <v>9239</v>
      </c>
      <c r="U1695" s="1" t="s">
        <v>27</v>
      </c>
      <c r="W1695" s="1">
        <v>0</v>
      </c>
      <c r="X1695" s="1" t="s">
        <v>28</v>
      </c>
      <c r="Y1695" s="1" t="s">
        <v>29</v>
      </c>
      <c r="Z1695" s="1" t="s">
        <v>29</v>
      </c>
    </row>
    <row r="1696" spans="1:26" hidden="1" x14ac:dyDescent="0.35">
      <c r="A1696" s="1" t="s">
        <v>20</v>
      </c>
      <c r="B1696" s="1" t="s">
        <v>4307</v>
      </c>
      <c r="C1696" s="1" t="s">
        <v>4062</v>
      </c>
      <c r="D1696" s="1" t="s">
        <v>4065</v>
      </c>
      <c r="E1696" t="str">
        <f t="shared" si="105"/>
        <v>2022</v>
      </c>
      <c r="F1696" t="str">
        <f t="shared" si="106"/>
        <v>octubre</v>
      </c>
      <c r="G1696" s="2">
        <v>45261</v>
      </c>
      <c r="H1696">
        <f t="shared" si="107"/>
        <v>412</v>
      </c>
      <c r="I1696" s="3">
        <f t="shared" si="104"/>
        <v>720</v>
      </c>
      <c r="J1696" s="1">
        <v>16291</v>
      </c>
      <c r="K1696" s="1">
        <v>87702</v>
      </c>
      <c r="L1696" s="21">
        <v>87702</v>
      </c>
      <c r="M1696" s="1" t="s">
        <v>4308</v>
      </c>
      <c r="N1696" s="1" t="s">
        <v>24</v>
      </c>
      <c r="O1696" s="1" t="s">
        <v>25</v>
      </c>
      <c r="P1696" s="1" t="s">
        <v>4307</v>
      </c>
      <c r="Q1696" s="1" t="s">
        <v>4307</v>
      </c>
      <c r="R1696" s="1" t="s">
        <v>4308</v>
      </c>
      <c r="S1696" s="1" t="s">
        <v>26</v>
      </c>
      <c r="T1696" s="1" t="s">
        <v>9239</v>
      </c>
      <c r="U1696" s="1" t="s">
        <v>27</v>
      </c>
      <c r="W1696" s="1">
        <v>0</v>
      </c>
      <c r="X1696" s="1" t="s">
        <v>28</v>
      </c>
      <c r="Y1696" s="1" t="s">
        <v>29</v>
      </c>
      <c r="Z1696" s="1" t="s">
        <v>29</v>
      </c>
    </row>
    <row r="1697" spans="1:26" hidden="1" x14ac:dyDescent="0.35">
      <c r="A1697" s="1" t="s">
        <v>20</v>
      </c>
      <c r="B1697" s="1" t="s">
        <v>4309</v>
      </c>
      <c r="C1697" s="1" t="s">
        <v>4062</v>
      </c>
      <c r="D1697" s="1" t="s">
        <v>4065</v>
      </c>
      <c r="E1697" t="str">
        <f t="shared" si="105"/>
        <v>2022</v>
      </c>
      <c r="F1697" t="str">
        <f t="shared" si="106"/>
        <v>octubre</v>
      </c>
      <c r="G1697" s="2">
        <v>45261</v>
      </c>
      <c r="H1697">
        <f t="shared" si="107"/>
        <v>412</v>
      </c>
      <c r="I1697" s="3">
        <f t="shared" si="104"/>
        <v>720</v>
      </c>
      <c r="J1697" s="1">
        <v>16291</v>
      </c>
      <c r="K1697" s="1">
        <v>87702</v>
      </c>
      <c r="L1697" s="21">
        <v>87702</v>
      </c>
      <c r="M1697" s="1" t="s">
        <v>4310</v>
      </c>
      <c r="N1697" s="1" t="s">
        <v>24</v>
      </c>
      <c r="O1697" s="1" t="s">
        <v>25</v>
      </c>
      <c r="P1697" s="1" t="s">
        <v>4309</v>
      </c>
      <c r="Q1697" s="1" t="s">
        <v>4309</v>
      </c>
      <c r="R1697" s="1" t="s">
        <v>4310</v>
      </c>
      <c r="S1697" s="1" t="s">
        <v>26</v>
      </c>
      <c r="T1697" s="1" t="s">
        <v>9239</v>
      </c>
      <c r="U1697" s="1" t="s">
        <v>27</v>
      </c>
      <c r="W1697" s="1">
        <v>0</v>
      </c>
      <c r="X1697" s="1" t="s">
        <v>28</v>
      </c>
      <c r="Y1697" s="1" t="s">
        <v>29</v>
      </c>
      <c r="Z1697" s="1" t="s">
        <v>29</v>
      </c>
    </row>
    <row r="1698" spans="1:26" hidden="1" x14ac:dyDescent="0.35">
      <c r="A1698" s="1" t="s">
        <v>20</v>
      </c>
      <c r="B1698" s="1" t="s">
        <v>4311</v>
      </c>
      <c r="C1698" s="1" t="s">
        <v>4062</v>
      </c>
      <c r="D1698" s="1" t="s">
        <v>4065</v>
      </c>
      <c r="E1698" t="str">
        <f t="shared" si="105"/>
        <v>2022</v>
      </c>
      <c r="F1698" t="str">
        <f t="shared" si="106"/>
        <v>octubre</v>
      </c>
      <c r="G1698" s="2">
        <v>45261</v>
      </c>
      <c r="H1698">
        <f t="shared" si="107"/>
        <v>412</v>
      </c>
      <c r="I1698" s="3">
        <f t="shared" si="104"/>
        <v>720</v>
      </c>
      <c r="J1698" s="1">
        <v>16291</v>
      </c>
      <c r="K1698" s="1">
        <v>87702</v>
      </c>
      <c r="L1698" s="21">
        <v>87702</v>
      </c>
      <c r="M1698" s="1" t="s">
        <v>4312</v>
      </c>
      <c r="N1698" s="1" t="s">
        <v>24</v>
      </c>
      <c r="O1698" s="1" t="s">
        <v>25</v>
      </c>
      <c r="P1698" s="1" t="s">
        <v>4311</v>
      </c>
      <c r="Q1698" s="1" t="s">
        <v>4311</v>
      </c>
      <c r="R1698" s="1" t="s">
        <v>4312</v>
      </c>
      <c r="S1698" s="1" t="s">
        <v>26</v>
      </c>
      <c r="T1698" s="1" t="s">
        <v>9239</v>
      </c>
      <c r="U1698" s="1" t="s">
        <v>27</v>
      </c>
      <c r="W1698" s="1">
        <v>0</v>
      </c>
      <c r="X1698" s="1" t="s">
        <v>28</v>
      </c>
      <c r="Y1698" s="1" t="s">
        <v>29</v>
      </c>
      <c r="Z1698" s="1" t="s">
        <v>29</v>
      </c>
    </row>
    <row r="1699" spans="1:26" hidden="1" x14ac:dyDescent="0.35">
      <c r="A1699" s="1" t="s">
        <v>20</v>
      </c>
      <c r="B1699" s="1" t="s">
        <v>4313</v>
      </c>
      <c r="C1699" s="1" t="s">
        <v>4062</v>
      </c>
      <c r="D1699" s="1" t="s">
        <v>4065</v>
      </c>
      <c r="E1699" t="str">
        <f t="shared" si="105"/>
        <v>2022</v>
      </c>
      <c r="F1699" t="str">
        <f t="shared" si="106"/>
        <v>octubre</v>
      </c>
      <c r="G1699" s="2">
        <v>45261</v>
      </c>
      <c r="H1699">
        <f t="shared" si="107"/>
        <v>412</v>
      </c>
      <c r="I1699" s="3">
        <f t="shared" si="104"/>
        <v>720</v>
      </c>
      <c r="J1699" s="1">
        <v>16291</v>
      </c>
      <c r="K1699" s="1">
        <v>87702</v>
      </c>
      <c r="L1699" s="21">
        <v>87702</v>
      </c>
      <c r="M1699" s="1" t="s">
        <v>4314</v>
      </c>
      <c r="N1699" s="1" t="s">
        <v>24</v>
      </c>
      <c r="O1699" s="1" t="s">
        <v>25</v>
      </c>
      <c r="P1699" s="1" t="s">
        <v>4313</v>
      </c>
      <c r="Q1699" s="1" t="s">
        <v>4313</v>
      </c>
      <c r="R1699" s="1" t="s">
        <v>4314</v>
      </c>
      <c r="S1699" s="1" t="s">
        <v>26</v>
      </c>
      <c r="T1699" s="1" t="s">
        <v>9239</v>
      </c>
      <c r="U1699" s="1" t="s">
        <v>27</v>
      </c>
      <c r="W1699" s="1">
        <v>0</v>
      </c>
      <c r="X1699" s="1" t="s">
        <v>28</v>
      </c>
      <c r="Y1699" s="1" t="s">
        <v>29</v>
      </c>
      <c r="Z1699" s="1" t="s">
        <v>29</v>
      </c>
    </row>
    <row r="1700" spans="1:26" hidden="1" x14ac:dyDescent="0.35">
      <c r="A1700" s="1" t="s">
        <v>20</v>
      </c>
      <c r="B1700" s="1" t="s">
        <v>4315</v>
      </c>
      <c r="C1700" s="1" t="s">
        <v>4062</v>
      </c>
      <c r="D1700" s="1" t="s">
        <v>4065</v>
      </c>
      <c r="E1700" t="str">
        <f t="shared" si="105"/>
        <v>2022</v>
      </c>
      <c r="F1700" t="str">
        <f t="shared" si="106"/>
        <v>octubre</v>
      </c>
      <c r="G1700" s="2">
        <v>45261</v>
      </c>
      <c r="H1700">
        <f t="shared" si="107"/>
        <v>412</v>
      </c>
      <c r="I1700" s="3">
        <f t="shared" si="104"/>
        <v>720</v>
      </c>
      <c r="J1700" s="1">
        <v>16291</v>
      </c>
      <c r="K1700" s="1">
        <v>99423</v>
      </c>
      <c r="L1700" s="21">
        <v>99423</v>
      </c>
      <c r="M1700" s="1" t="s">
        <v>4316</v>
      </c>
      <c r="N1700" s="1" t="s">
        <v>24</v>
      </c>
      <c r="O1700" s="1" t="s">
        <v>25</v>
      </c>
      <c r="P1700" s="1" t="s">
        <v>4315</v>
      </c>
      <c r="Q1700" s="1" t="s">
        <v>4315</v>
      </c>
      <c r="R1700" s="1" t="s">
        <v>4316</v>
      </c>
      <c r="S1700" s="1" t="s">
        <v>4317</v>
      </c>
      <c r="T1700" s="1" t="s">
        <v>9239</v>
      </c>
      <c r="U1700" s="1" t="s">
        <v>27</v>
      </c>
      <c r="W1700" s="1">
        <v>0</v>
      </c>
      <c r="X1700" s="1" t="s">
        <v>28</v>
      </c>
      <c r="Y1700" s="1" t="s">
        <v>29</v>
      </c>
      <c r="Z1700" s="1" t="s">
        <v>29</v>
      </c>
    </row>
    <row r="1701" spans="1:26" hidden="1" x14ac:dyDescent="0.35">
      <c r="A1701" s="1" t="s">
        <v>20</v>
      </c>
      <c r="B1701" s="1" t="s">
        <v>4318</v>
      </c>
      <c r="C1701" s="1" t="s">
        <v>4062</v>
      </c>
      <c r="D1701" s="1" t="s">
        <v>4065</v>
      </c>
      <c r="E1701" t="str">
        <f t="shared" si="105"/>
        <v>2022</v>
      </c>
      <c r="F1701" t="str">
        <f t="shared" si="106"/>
        <v>octubre</v>
      </c>
      <c r="G1701" s="2">
        <v>45261</v>
      </c>
      <c r="H1701">
        <f t="shared" si="107"/>
        <v>412</v>
      </c>
      <c r="I1701" s="3">
        <f t="shared" si="104"/>
        <v>720</v>
      </c>
      <c r="J1701" s="1">
        <v>16291</v>
      </c>
      <c r="K1701" s="1">
        <v>87702</v>
      </c>
      <c r="L1701" s="21">
        <v>87702</v>
      </c>
      <c r="M1701" s="1" t="s">
        <v>4319</v>
      </c>
      <c r="N1701" s="1" t="s">
        <v>24</v>
      </c>
      <c r="O1701" s="1" t="s">
        <v>25</v>
      </c>
      <c r="P1701" s="1" t="s">
        <v>4318</v>
      </c>
      <c r="Q1701" s="1" t="s">
        <v>4318</v>
      </c>
      <c r="R1701" s="1" t="s">
        <v>4319</v>
      </c>
      <c r="S1701" s="1" t="s">
        <v>4320</v>
      </c>
      <c r="T1701" s="1" t="s">
        <v>9239</v>
      </c>
      <c r="U1701" s="1" t="s">
        <v>27</v>
      </c>
      <c r="W1701" s="1">
        <v>0</v>
      </c>
      <c r="X1701" s="1" t="s">
        <v>28</v>
      </c>
      <c r="Y1701" s="1" t="s">
        <v>29</v>
      </c>
      <c r="Z1701" s="1" t="s">
        <v>29</v>
      </c>
    </row>
    <row r="1702" spans="1:26" hidden="1" x14ac:dyDescent="0.35">
      <c r="A1702" s="1" t="s">
        <v>20</v>
      </c>
      <c r="B1702" s="1" t="s">
        <v>4321</v>
      </c>
      <c r="C1702" s="1" t="s">
        <v>4062</v>
      </c>
      <c r="D1702" s="1" t="s">
        <v>4065</v>
      </c>
      <c r="E1702" t="str">
        <f t="shared" si="105"/>
        <v>2022</v>
      </c>
      <c r="F1702" t="str">
        <f t="shared" si="106"/>
        <v>octubre</v>
      </c>
      <c r="G1702" s="2">
        <v>45261</v>
      </c>
      <c r="H1702">
        <f t="shared" si="107"/>
        <v>412</v>
      </c>
      <c r="I1702" s="3">
        <f t="shared" si="104"/>
        <v>720</v>
      </c>
      <c r="J1702" s="1">
        <v>16291</v>
      </c>
      <c r="K1702" s="1">
        <v>87702</v>
      </c>
      <c r="L1702" s="21">
        <v>87702</v>
      </c>
      <c r="M1702" s="1" t="s">
        <v>4322</v>
      </c>
      <c r="N1702" s="1" t="s">
        <v>24</v>
      </c>
      <c r="O1702" s="1" t="s">
        <v>25</v>
      </c>
      <c r="P1702" s="1" t="s">
        <v>4321</v>
      </c>
      <c r="Q1702" s="1" t="s">
        <v>4321</v>
      </c>
      <c r="R1702" s="1" t="s">
        <v>4322</v>
      </c>
      <c r="S1702" s="1" t="s">
        <v>4323</v>
      </c>
      <c r="T1702" s="1" t="s">
        <v>9239</v>
      </c>
      <c r="U1702" s="1" t="s">
        <v>27</v>
      </c>
      <c r="W1702" s="1">
        <v>0</v>
      </c>
      <c r="X1702" s="1" t="s">
        <v>28</v>
      </c>
      <c r="Y1702" s="1" t="s">
        <v>29</v>
      </c>
      <c r="Z1702" s="1" t="s">
        <v>29</v>
      </c>
    </row>
    <row r="1703" spans="1:26" hidden="1" x14ac:dyDescent="0.35">
      <c r="A1703" s="1" t="s">
        <v>20</v>
      </c>
      <c r="B1703" s="1" t="s">
        <v>4324</v>
      </c>
      <c r="C1703" s="1" t="s">
        <v>4062</v>
      </c>
      <c r="D1703" s="1" t="s">
        <v>4065</v>
      </c>
      <c r="E1703" t="str">
        <f t="shared" si="105"/>
        <v>2022</v>
      </c>
      <c r="F1703" t="str">
        <f t="shared" si="106"/>
        <v>octubre</v>
      </c>
      <c r="G1703" s="2">
        <v>45261</v>
      </c>
      <c r="H1703">
        <f t="shared" si="107"/>
        <v>412</v>
      </c>
      <c r="I1703" s="3">
        <f t="shared" si="104"/>
        <v>720</v>
      </c>
      <c r="J1703" s="1">
        <v>16291</v>
      </c>
      <c r="K1703" s="1">
        <v>87702</v>
      </c>
      <c r="L1703" s="21">
        <v>87702</v>
      </c>
      <c r="M1703" s="1" t="s">
        <v>4325</v>
      </c>
      <c r="N1703" s="1" t="s">
        <v>24</v>
      </c>
      <c r="O1703" s="1" t="s">
        <v>25</v>
      </c>
      <c r="P1703" s="1" t="s">
        <v>4324</v>
      </c>
      <c r="Q1703" s="1" t="s">
        <v>4324</v>
      </c>
      <c r="R1703" s="1" t="s">
        <v>4325</v>
      </c>
      <c r="S1703" s="1" t="s">
        <v>4326</v>
      </c>
      <c r="T1703" s="1" t="s">
        <v>9239</v>
      </c>
      <c r="U1703" s="1" t="s">
        <v>27</v>
      </c>
      <c r="W1703" s="1">
        <v>0</v>
      </c>
      <c r="X1703" s="1" t="s">
        <v>28</v>
      </c>
      <c r="Y1703" s="1" t="s">
        <v>29</v>
      </c>
      <c r="Z1703" s="1" t="s">
        <v>29</v>
      </c>
    </row>
    <row r="1704" spans="1:26" hidden="1" x14ac:dyDescent="0.35">
      <c r="A1704" s="1" t="s">
        <v>20</v>
      </c>
      <c r="B1704" s="1" t="s">
        <v>4327</v>
      </c>
      <c r="C1704" s="1" t="s">
        <v>4062</v>
      </c>
      <c r="D1704" s="1" t="s">
        <v>4065</v>
      </c>
      <c r="E1704" t="str">
        <f t="shared" si="105"/>
        <v>2022</v>
      </c>
      <c r="F1704" t="str">
        <f t="shared" si="106"/>
        <v>octubre</v>
      </c>
      <c r="G1704" s="2">
        <v>45261</v>
      </c>
      <c r="H1704">
        <f t="shared" si="107"/>
        <v>412</v>
      </c>
      <c r="I1704" s="3">
        <f t="shared" si="104"/>
        <v>720</v>
      </c>
      <c r="J1704" s="1">
        <v>16291</v>
      </c>
      <c r="K1704" s="1">
        <v>87702</v>
      </c>
      <c r="L1704" s="21">
        <v>87702</v>
      </c>
      <c r="M1704" s="1" t="s">
        <v>4328</v>
      </c>
      <c r="N1704" s="1" t="s">
        <v>24</v>
      </c>
      <c r="O1704" s="1" t="s">
        <v>25</v>
      </c>
      <c r="P1704" s="1" t="s">
        <v>4327</v>
      </c>
      <c r="Q1704" s="1" t="s">
        <v>4327</v>
      </c>
      <c r="R1704" s="1" t="s">
        <v>4328</v>
      </c>
      <c r="S1704" s="1" t="s">
        <v>4329</v>
      </c>
      <c r="T1704" s="1" t="s">
        <v>9239</v>
      </c>
      <c r="U1704" s="1" t="s">
        <v>27</v>
      </c>
      <c r="W1704" s="1">
        <v>0</v>
      </c>
      <c r="X1704" s="1" t="s">
        <v>28</v>
      </c>
      <c r="Y1704" s="1" t="s">
        <v>29</v>
      </c>
      <c r="Z1704" s="1" t="s">
        <v>29</v>
      </c>
    </row>
    <row r="1705" spans="1:26" hidden="1" x14ac:dyDescent="0.35">
      <c r="A1705" s="1" t="s">
        <v>20</v>
      </c>
      <c r="B1705" s="1" t="s">
        <v>4330</v>
      </c>
      <c r="C1705" s="1" t="s">
        <v>4062</v>
      </c>
      <c r="D1705" s="1" t="s">
        <v>4065</v>
      </c>
      <c r="E1705" t="str">
        <f t="shared" si="105"/>
        <v>2022</v>
      </c>
      <c r="F1705" t="str">
        <f t="shared" si="106"/>
        <v>octubre</v>
      </c>
      <c r="G1705" s="2">
        <v>45261</v>
      </c>
      <c r="H1705">
        <f t="shared" si="107"/>
        <v>412</v>
      </c>
      <c r="I1705" s="3">
        <f t="shared" si="104"/>
        <v>720</v>
      </c>
      <c r="J1705" s="1">
        <v>16291</v>
      </c>
      <c r="K1705" s="1">
        <v>87702</v>
      </c>
      <c r="L1705" s="21">
        <v>87702</v>
      </c>
      <c r="M1705" s="1" t="s">
        <v>4331</v>
      </c>
      <c r="N1705" s="1" t="s">
        <v>24</v>
      </c>
      <c r="O1705" s="1" t="s">
        <v>25</v>
      </c>
      <c r="P1705" s="1" t="s">
        <v>4330</v>
      </c>
      <c r="Q1705" s="1" t="s">
        <v>4330</v>
      </c>
      <c r="R1705" s="1" t="s">
        <v>4331</v>
      </c>
      <c r="S1705" s="1" t="s">
        <v>4084</v>
      </c>
      <c r="T1705" s="1" t="s">
        <v>9239</v>
      </c>
      <c r="U1705" s="1" t="s">
        <v>27</v>
      </c>
      <c r="W1705" s="1">
        <v>0</v>
      </c>
      <c r="X1705" s="1" t="s">
        <v>28</v>
      </c>
      <c r="Y1705" s="1" t="s">
        <v>29</v>
      </c>
      <c r="Z1705" s="1" t="s">
        <v>29</v>
      </c>
    </row>
    <row r="1706" spans="1:26" hidden="1" x14ac:dyDescent="0.35">
      <c r="A1706" s="1" t="s">
        <v>20</v>
      </c>
      <c r="B1706" s="1" t="s">
        <v>4332</v>
      </c>
      <c r="C1706" s="1" t="s">
        <v>4062</v>
      </c>
      <c r="D1706" s="1" t="s">
        <v>4065</v>
      </c>
      <c r="E1706" t="str">
        <f t="shared" si="105"/>
        <v>2022</v>
      </c>
      <c r="F1706" t="str">
        <f t="shared" si="106"/>
        <v>octubre</v>
      </c>
      <c r="G1706" s="2">
        <v>45261</v>
      </c>
      <c r="H1706">
        <f t="shared" si="107"/>
        <v>412</v>
      </c>
      <c r="I1706" s="3">
        <f t="shared" si="104"/>
        <v>720</v>
      </c>
      <c r="J1706" s="1">
        <v>16291</v>
      </c>
      <c r="K1706" s="1">
        <v>87702</v>
      </c>
      <c r="L1706" s="21">
        <v>87702</v>
      </c>
      <c r="M1706" s="1" t="s">
        <v>4333</v>
      </c>
      <c r="N1706" s="1" t="s">
        <v>24</v>
      </c>
      <c r="O1706" s="1" t="s">
        <v>25</v>
      </c>
      <c r="P1706" s="1" t="s">
        <v>4332</v>
      </c>
      <c r="Q1706" s="1" t="s">
        <v>4332</v>
      </c>
      <c r="R1706" s="1" t="s">
        <v>4333</v>
      </c>
      <c r="S1706" s="1" t="s">
        <v>4334</v>
      </c>
      <c r="T1706" s="1" t="s">
        <v>9239</v>
      </c>
      <c r="U1706" s="1" t="s">
        <v>27</v>
      </c>
      <c r="W1706" s="1">
        <v>0</v>
      </c>
      <c r="X1706" s="1" t="s">
        <v>28</v>
      </c>
      <c r="Y1706" s="1" t="s">
        <v>29</v>
      </c>
      <c r="Z1706" s="1" t="s">
        <v>29</v>
      </c>
    </row>
    <row r="1707" spans="1:26" hidden="1" x14ac:dyDescent="0.35">
      <c r="A1707" s="1" t="s">
        <v>20</v>
      </c>
      <c r="B1707" s="1" t="s">
        <v>4335</v>
      </c>
      <c r="C1707" s="1" t="s">
        <v>4062</v>
      </c>
      <c r="D1707" s="1" t="s">
        <v>4065</v>
      </c>
      <c r="E1707" t="str">
        <f t="shared" si="105"/>
        <v>2022</v>
      </c>
      <c r="F1707" t="str">
        <f t="shared" si="106"/>
        <v>octubre</v>
      </c>
      <c r="G1707" s="2">
        <v>45261</v>
      </c>
      <c r="H1707">
        <f t="shared" si="107"/>
        <v>412</v>
      </c>
      <c r="I1707" s="3">
        <f t="shared" si="104"/>
        <v>720</v>
      </c>
      <c r="J1707" s="1">
        <v>16294</v>
      </c>
      <c r="K1707" s="1">
        <v>133849</v>
      </c>
      <c r="L1707" s="21">
        <v>133849</v>
      </c>
      <c r="M1707" s="1" t="s">
        <v>4336</v>
      </c>
      <c r="N1707" s="1" t="s">
        <v>24</v>
      </c>
      <c r="O1707" s="1" t="s">
        <v>25</v>
      </c>
      <c r="P1707" s="1" t="s">
        <v>4335</v>
      </c>
      <c r="Q1707" s="1" t="s">
        <v>4335</v>
      </c>
      <c r="R1707" s="1" t="s">
        <v>4336</v>
      </c>
      <c r="S1707" s="1" t="s">
        <v>26</v>
      </c>
      <c r="T1707" s="1" t="s">
        <v>9239</v>
      </c>
      <c r="U1707" s="1" t="s">
        <v>27</v>
      </c>
      <c r="W1707" s="1">
        <v>0</v>
      </c>
      <c r="X1707" s="1" t="s">
        <v>28</v>
      </c>
      <c r="Y1707" s="1" t="s">
        <v>29</v>
      </c>
      <c r="Z1707" s="1" t="s">
        <v>29</v>
      </c>
    </row>
    <row r="1708" spans="1:26" hidden="1" x14ac:dyDescent="0.35">
      <c r="A1708" s="1" t="s">
        <v>20</v>
      </c>
      <c r="B1708" s="1" t="s">
        <v>4337</v>
      </c>
      <c r="C1708" s="1" t="s">
        <v>4338</v>
      </c>
      <c r="D1708" s="1" t="s">
        <v>4065</v>
      </c>
      <c r="E1708" t="str">
        <f t="shared" si="105"/>
        <v>2022</v>
      </c>
      <c r="F1708" t="str">
        <f t="shared" si="106"/>
        <v>octubre</v>
      </c>
      <c r="G1708" s="2">
        <v>45261</v>
      </c>
      <c r="H1708">
        <f t="shared" si="107"/>
        <v>412</v>
      </c>
      <c r="I1708" s="3">
        <f t="shared" si="104"/>
        <v>720</v>
      </c>
      <c r="J1708" s="1">
        <v>16291</v>
      </c>
      <c r="K1708" s="1">
        <v>87702</v>
      </c>
      <c r="L1708" s="21">
        <v>87702</v>
      </c>
      <c r="M1708" s="1" t="s">
        <v>4339</v>
      </c>
      <c r="N1708" s="1" t="s">
        <v>24</v>
      </c>
      <c r="O1708" s="1" t="s">
        <v>25</v>
      </c>
      <c r="P1708" s="1" t="s">
        <v>4337</v>
      </c>
      <c r="Q1708" s="1" t="s">
        <v>4337</v>
      </c>
      <c r="R1708" s="1" t="s">
        <v>4339</v>
      </c>
      <c r="S1708" s="1" t="s">
        <v>26</v>
      </c>
      <c r="T1708" s="1" t="s">
        <v>9239</v>
      </c>
      <c r="U1708" s="1" t="s">
        <v>27</v>
      </c>
      <c r="W1708" s="1">
        <v>0</v>
      </c>
      <c r="X1708" s="1" t="s">
        <v>28</v>
      </c>
      <c r="Y1708" s="1" t="s">
        <v>29</v>
      </c>
      <c r="Z1708" s="1" t="s">
        <v>29</v>
      </c>
    </row>
    <row r="1709" spans="1:26" hidden="1" x14ac:dyDescent="0.35">
      <c r="A1709" s="1" t="s">
        <v>20</v>
      </c>
      <c r="B1709" s="1" t="s">
        <v>4340</v>
      </c>
      <c r="C1709" s="1" t="s">
        <v>4338</v>
      </c>
      <c r="D1709" s="1" t="s">
        <v>4065</v>
      </c>
      <c r="E1709" t="str">
        <f t="shared" si="105"/>
        <v>2022</v>
      </c>
      <c r="F1709" t="str">
        <f t="shared" si="106"/>
        <v>octubre</v>
      </c>
      <c r="G1709" s="2">
        <v>45261</v>
      </c>
      <c r="H1709">
        <f t="shared" si="107"/>
        <v>412</v>
      </c>
      <c r="I1709" s="3">
        <f t="shared" si="104"/>
        <v>720</v>
      </c>
      <c r="J1709" s="1">
        <v>16291</v>
      </c>
      <c r="K1709" s="1">
        <v>87702</v>
      </c>
      <c r="L1709" s="21">
        <v>87702</v>
      </c>
      <c r="M1709" s="1" t="s">
        <v>4341</v>
      </c>
      <c r="N1709" s="1" t="s">
        <v>24</v>
      </c>
      <c r="O1709" s="1" t="s">
        <v>25</v>
      </c>
      <c r="P1709" s="1" t="s">
        <v>4340</v>
      </c>
      <c r="Q1709" s="1" t="s">
        <v>4340</v>
      </c>
      <c r="R1709" s="1" t="s">
        <v>4341</v>
      </c>
      <c r="S1709" s="1" t="s">
        <v>4342</v>
      </c>
      <c r="T1709" s="1" t="s">
        <v>9239</v>
      </c>
      <c r="U1709" s="1" t="s">
        <v>27</v>
      </c>
      <c r="W1709" s="1">
        <v>0</v>
      </c>
      <c r="X1709" s="1" t="s">
        <v>28</v>
      </c>
      <c r="Y1709" s="1" t="s">
        <v>29</v>
      </c>
      <c r="Z1709" s="1" t="s">
        <v>29</v>
      </c>
    </row>
    <row r="1710" spans="1:26" hidden="1" x14ac:dyDescent="0.35">
      <c r="A1710" s="1" t="s">
        <v>20</v>
      </c>
      <c r="B1710" s="1" t="s">
        <v>4343</v>
      </c>
      <c r="C1710" s="1" t="s">
        <v>4338</v>
      </c>
      <c r="D1710" s="1" t="s">
        <v>4065</v>
      </c>
      <c r="E1710" t="str">
        <f t="shared" si="105"/>
        <v>2022</v>
      </c>
      <c r="F1710" t="str">
        <f t="shared" si="106"/>
        <v>octubre</v>
      </c>
      <c r="G1710" s="2">
        <v>45261</v>
      </c>
      <c r="H1710">
        <f t="shared" si="107"/>
        <v>412</v>
      </c>
      <c r="I1710" s="3">
        <f t="shared" si="104"/>
        <v>720</v>
      </c>
      <c r="J1710" s="1">
        <v>16291</v>
      </c>
      <c r="K1710" s="1">
        <v>87702</v>
      </c>
      <c r="L1710" s="21">
        <v>87702</v>
      </c>
      <c r="M1710" s="1" t="s">
        <v>4344</v>
      </c>
      <c r="N1710" s="1" t="s">
        <v>24</v>
      </c>
      <c r="O1710" s="1" t="s">
        <v>25</v>
      </c>
      <c r="P1710" s="1" t="s">
        <v>4343</v>
      </c>
      <c r="Q1710" s="1" t="s">
        <v>4343</v>
      </c>
      <c r="R1710" s="1" t="s">
        <v>4344</v>
      </c>
      <c r="S1710" s="1" t="s">
        <v>26</v>
      </c>
      <c r="T1710" s="1" t="s">
        <v>9239</v>
      </c>
      <c r="U1710" s="1" t="s">
        <v>27</v>
      </c>
      <c r="W1710" s="1">
        <v>0</v>
      </c>
      <c r="X1710" s="1" t="s">
        <v>28</v>
      </c>
      <c r="Y1710" s="1" t="s">
        <v>29</v>
      </c>
      <c r="Z1710" s="1" t="s">
        <v>29</v>
      </c>
    </row>
    <row r="1711" spans="1:26" hidden="1" x14ac:dyDescent="0.35">
      <c r="A1711" s="1" t="s">
        <v>20</v>
      </c>
      <c r="B1711" s="1" t="s">
        <v>4345</v>
      </c>
      <c r="C1711" s="1" t="s">
        <v>4338</v>
      </c>
      <c r="D1711" s="1" t="s">
        <v>4065</v>
      </c>
      <c r="E1711" t="str">
        <f t="shared" si="105"/>
        <v>2022</v>
      </c>
      <c r="F1711" t="str">
        <f t="shared" si="106"/>
        <v>octubre</v>
      </c>
      <c r="G1711" s="2">
        <v>45261</v>
      </c>
      <c r="H1711">
        <f t="shared" si="107"/>
        <v>412</v>
      </c>
      <c r="I1711" s="3">
        <f t="shared" si="104"/>
        <v>720</v>
      </c>
      <c r="J1711" s="1">
        <v>16290</v>
      </c>
      <c r="K1711" s="1">
        <v>87702</v>
      </c>
      <c r="L1711" s="21">
        <v>87702</v>
      </c>
      <c r="M1711" s="1" t="s">
        <v>4346</v>
      </c>
      <c r="N1711" s="1" t="s">
        <v>24</v>
      </c>
      <c r="O1711" s="1" t="s">
        <v>25</v>
      </c>
      <c r="P1711" s="1" t="s">
        <v>4345</v>
      </c>
      <c r="Q1711" s="1" t="s">
        <v>4345</v>
      </c>
      <c r="R1711" s="1" t="s">
        <v>4346</v>
      </c>
      <c r="S1711" s="1" t="s">
        <v>4347</v>
      </c>
      <c r="T1711" s="1" t="s">
        <v>9239</v>
      </c>
      <c r="U1711" s="1" t="s">
        <v>27</v>
      </c>
      <c r="W1711" s="1">
        <v>0</v>
      </c>
      <c r="X1711" s="1" t="s">
        <v>28</v>
      </c>
      <c r="Y1711" s="1" t="s">
        <v>29</v>
      </c>
      <c r="Z1711" s="1" t="s">
        <v>29</v>
      </c>
    </row>
    <row r="1712" spans="1:26" hidden="1" x14ac:dyDescent="0.35">
      <c r="A1712" s="1" t="s">
        <v>20</v>
      </c>
      <c r="B1712" s="1" t="s">
        <v>4348</v>
      </c>
      <c r="C1712" s="1" t="s">
        <v>4338</v>
      </c>
      <c r="D1712" s="1" t="s">
        <v>4065</v>
      </c>
      <c r="E1712" t="str">
        <f t="shared" si="105"/>
        <v>2022</v>
      </c>
      <c r="F1712" t="str">
        <f t="shared" si="106"/>
        <v>octubre</v>
      </c>
      <c r="G1712" s="2">
        <v>45261</v>
      </c>
      <c r="H1712">
        <f t="shared" si="107"/>
        <v>412</v>
      </c>
      <c r="I1712" s="3">
        <f t="shared" si="104"/>
        <v>720</v>
      </c>
      <c r="J1712" s="1">
        <v>16290</v>
      </c>
      <c r="K1712" s="1">
        <v>87702</v>
      </c>
      <c r="L1712" s="21">
        <v>87702</v>
      </c>
      <c r="M1712" s="1" t="s">
        <v>4349</v>
      </c>
      <c r="N1712" s="1" t="s">
        <v>24</v>
      </c>
      <c r="O1712" s="1" t="s">
        <v>25</v>
      </c>
      <c r="P1712" s="1" t="s">
        <v>4348</v>
      </c>
      <c r="Q1712" s="1" t="s">
        <v>4348</v>
      </c>
      <c r="R1712" s="1" t="s">
        <v>4349</v>
      </c>
      <c r="S1712" s="1" t="s">
        <v>26</v>
      </c>
      <c r="T1712" s="1" t="s">
        <v>9239</v>
      </c>
      <c r="U1712" s="1" t="s">
        <v>27</v>
      </c>
      <c r="W1712" s="1">
        <v>0</v>
      </c>
      <c r="X1712" s="1" t="s">
        <v>28</v>
      </c>
      <c r="Y1712" s="1" t="s">
        <v>29</v>
      </c>
      <c r="Z1712" s="1" t="s">
        <v>29</v>
      </c>
    </row>
    <row r="1713" spans="1:26" hidden="1" x14ac:dyDescent="0.35">
      <c r="A1713" s="1" t="s">
        <v>20</v>
      </c>
      <c r="B1713" s="1" t="s">
        <v>4350</v>
      </c>
      <c r="C1713" s="1" t="s">
        <v>4338</v>
      </c>
      <c r="D1713" s="1" t="s">
        <v>4065</v>
      </c>
      <c r="E1713" t="str">
        <f t="shared" si="105"/>
        <v>2022</v>
      </c>
      <c r="F1713" t="str">
        <f t="shared" si="106"/>
        <v>octubre</v>
      </c>
      <c r="G1713" s="2">
        <v>45261</v>
      </c>
      <c r="H1713">
        <f t="shared" si="107"/>
        <v>412</v>
      </c>
      <c r="I1713" s="3">
        <f t="shared" si="104"/>
        <v>720</v>
      </c>
      <c r="J1713" s="1">
        <v>16290</v>
      </c>
      <c r="K1713" s="1">
        <v>87702</v>
      </c>
      <c r="L1713" s="21">
        <v>87702</v>
      </c>
      <c r="M1713" s="1" t="s">
        <v>4351</v>
      </c>
      <c r="N1713" s="1" t="s">
        <v>24</v>
      </c>
      <c r="O1713" s="1" t="s">
        <v>25</v>
      </c>
      <c r="P1713" s="1" t="s">
        <v>4350</v>
      </c>
      <c r="Q1713" s="1" t="s">
        <v>4350</v>
      </c>
      <c r="R1713" s="1" t="s">
        <v>4351</v>
      </c>
      <c r="S1713" s="1" t="s">
        <v>4352</v>
      </c>
      <c r="T1713" s="1" t="s">
        <v>9239</v>
      </c>
      <c r="U1713" s="1" t="s">
        <v>27</v>
      </c>
      <c r="W1713" s="1">
        <v>0</v>
      </c>
      <c r="X1713" s="1" t="s">
        <v>28</v>
      </c>
      <c r="Y1713" s="1" t="s">
        <v>29</v>
      </c>
      <c r="Z1713" s="1" t="s">
        <v>29</v>
      </c>
    </row>
    <row r="1714" spans="1:26" hidden="1" x14ac:dyDescent="0.35">
      <c r="A1714" s="1" t="s">
        <v>20</v>
      </c>
      <c r="B1714" s="1" t="s">
        <v>4353</v>
      </c>
      <c r="C1714" s="1" t="s">
        <v>4338</v>
      </c>
      <c r="D1714" s="1" t="s">
        <v>4065</v>
      </c>
      <c r="E1714" t="str">
        <f t="shared" si="105"/>
        <v>2022</v>
      </c>
      <c r="F1714" t="str">
        <f t="shared" si="106"/>
        <v>octubre</v>
      </c>
      <c r="G1714" s="2">
        <v>45261</v>
      </c>
      <c r="H1714">
        <f t="shared" si="107"/>
        <v>412</v>
      </c>
      <c r="I1714" s="3">
        <f t="shared" si="104"/>
        <v>720</v>
      </c>
      <c r="J1714" s="1">
        <v>16290</v>
      </c>
      <c r="K1714" s="1">
        <v>87702</v>
      </c>
      <c r="L1714" s="21">
        <v>87702</v>
      </c>
      <c r="M1714" s="1" t="s">
        <v>4354</v>
      </c>
      <c r="N1714" s="1" t="s">
        <v>24</v>
      </c>
      <c r="O1714" s="1" t="s">
        <v>25</v>
      </c>
      <c r="P1714" s="1" t="s">
        <v>4353</v>
      </c>
      <c r="Q1714" s="1" t="s">
        <v>4353</v>
      </c>
      <c r="R1714" s="1" t="s">
        <v>4354</v>
      </c>
      <c r="S1714" s="1" t="s">
        <v>26</v>
      </c>
      <c r="T1714" s="1" t="s">
        <v>9239</v>
      </c>
      <c r="U1714" s="1" t="s">
        <v>27</v>
      </c>
      <c r="W1714" s="1">
        <v>0</v>
      </c>
      <c r="X1714" s="1" t="s">
        <v>28</v>
      </c>
      <c r="Y1714" s="1" t="s">
        <v>29</v>
      </c>
      <c r="Z1714" s="1" t="s">
        <v>29</v>
      </c>
    </row>
    <row r="1715" spans="1:26" hidden="1" x14ac:dyDescent="0.35">
      <c r="A1715" s="1" t="s">
        <v>20</v>
      </c>
      <c r="B1715" s="1" t="s">
        <v>4355</v>
      </c>
      <c r="C1715" s="1" t="s">
        <v>4338</v>
      </c>
      <c r="D1715" s="1" t="s">
        <v>4065</v>
      </c>
      <c r="E1715" t="str">
        <f t="shared" si="105"/>
        <v>2022</v>
      </c>
      <c r="F1715" t="str">
        <f t="shared" si="106"/>
        <v>octubre</v>
      </c>
      <c r="G1715" s="2">
        <v>45261</v>
      </c>
      <c r="H1715">
        <f t="shared" si="107"/>
        <v>412</v>
      </c>
      <c r="I1715" s="3">
        <f t="shared" si="104"/>
        <v>720</v>
      </c>
      <c r="J1715" s="1">
        <v>16290</v>
      </c>
      <c r="K1715" s="1">
        <v>87702</v>
      </c>
      <c r="L1715" s="21">
        <v>87702</v>
      </c>
      <c r="M1715" s="1" t="s">
        <v>4356</v>
      </c>
      <c r="N1715" s="1" t="s">
        <v>24</v>
      </c>
      <c r="O1715" s="1" t="s">
        <v>25</v>
      </c>
      <c r="P1715" s="1" t="s">
        <v>4355</v>
      </c>
      <c r="Q1715" s="1" t="s">
        <v>4355</v>
      </c>
      <c r="R1715" s="1" t="s">
        <v>4356</v>
      </c>
      <c r="S1715" s="1" t="s">
        <v>26</v>
      </c>
      <c r="T1715" s="1" t="s">
        <v>9239</v>
      </c>
      <c r="U1715" s="1" t="s">
        <v>27</v>
      </c>
      <c r="W1715" s="1">
        <v>0</v>
      </c>
      <c r="X1715" s="1" t="s">
        <v>28</v>
      </c>
      <c r="Y1715" s="1" t="s">
        <v>29</v>
      </c>
      <c r="Z1715" s="1" t="s">
        <v>29</v>
      </c>
    </row>
    <row r="1716" spans="1:26" hidden="1" x14ac:dyDescent="0.35">
      <c r="A1716" s="1" t="s">
        <v>20</v>
      </c>
      <c r="B1716" s="1" t="s">
        <v>4357</v>
      </c>
      <c r="C1716" s="1" t="s">
        <v>4338</v>
      </c>
      <c r="D1716" s="1" t="s">
        <v>4065</v>
      </c>
      <c r="E1716" t="str">
        <f t="shared" si="105"/>
        <v>2022</v>
      </c>
      <c r="F1716" t="str">
        <f t="shared" si="106"/>
        <v>octubre</v>
      </c>
      <c r="G1716" s="2">
        <v>45261</v>
      </c>
      <c r="H1716">
        <f t="shared" si="107"/>
        <v>412</v>
      </c>
      <c r="I1716" s="3">
        <f t="shared" si="104"/>
        <v>720</v>
      </c>
      <c r="J1716" s="1">
        <v>16294</v>
      </c>
      <c r="K1716" s="1">
        <v>133849</v>
      </c>
      <c r="L1716" s="21">
        <v>133849</v>
      </c>
      <c r="M1716" s="1" t="s">
        <v>4358</v>
      </c>
      <c r="N1716" s="1" t="s">
        <v>24</v>
      </c>
      <c r="O1716" s="1" t="s">
        <v>25</v>
      </c>
      <c r="P1716" s="1" t="s">
        <v>4357</v>
      </c>
      <c r="Q1716" s="1" t="s">
        <v>4357</v>
      </c>
      <c r="R1716" s="1" t="s">
        <v>4358</v>
      </c>
      <c r="S1716" s="1" t="s">
        <v>4352</v>
      </c>
      <c r="T1716" s="1" t="s">
        <v>9239</v>
      </c>
      <c r="U1716" s="1" t="s">
        <v>27</v>
      </c>
      <c r="W1716" s="1">
        <v>0</v>
      </c>
      <c r="X1716" s="1" t="s">
        <v>28</v>
      </c>
      <c r="Y1716" s="1" t="s">
        <v>29</v>
      </c>
      <c r="Z1716" s="1" t="s">
        <v>29</v>
      </c>
    </row>
    <row r="1717" spans="1:26" hidden="1" x14ac:dyDescent="0.35">
      <c r="A1717" s="1" t="s">
        <v>20</v>
      </c>
      <c r="B1717" s="1" t="s">
        <v>4359</v>
      </c>
      <c r="C1717" s="1" t="s">
        <v>4360</v>
      </c>
      <c r="D1717" s="1" t="s">
        <v>4065</v>
      </c>
      <c r="E1717" t="str">
        <f t="shared" si="105"/>
        <v>2022</v>
      </c>
      <c r="F1717" t="str">
        <f t="shared" si="106"/>
        <v>octubre</v>
      </c>
      <c r="G1717" s="2">
        <v>45261</v>
      </c>
      <c r="H1717">
        <f t="shared" si="107"/>
        <v>412</v>
      </c>
      <c r="I1717" s="3">
        <f t="shared" si="104"/>
        <v>720</v>
      </c>
      <c r="J1717" s="1">
        <v>16291</v>
      </c>
      <c r="K1717" s="1">
        <v>87702</v>
      </c>
      <c r="L1717" s="21">
        <v>87702</v>
      </c>
      <c r="M1717" s="1" t="s">
        <v>4361</v>
      </c>
      <c r="N1717" s="1" t="s">
        <v>24</v>
      </c>
      <c r="O1717" s="1" t="s">
        <v>25</v>
      </c>
      <c r="P1717" s="1" t="s">
        <v>4359</v>
      </c>
      <c r="Q1717" s="1" t="s">
        <v>4359</v>
      </c>
      <c r="R1717" s="1" t="s">
        <v>4361</v>
      </c>
      <c r="S1717" s="1" t="s">
        <v>3670</v>
      </c>
      <c r="T1717" s="1" t="s">
        <v>9239</v>
      </c>
      <c r="U1717" s="1" t="s">
        <v>27</v>
      </c>
      <c r="W1717" s="1">
        <v>0</v>
      </c>
      <c r="X1717" s="1" t="s">
        <v>28</v>
      </c>
      <c r="Y1717" s="1" t="s">
        <v>29</v>
      </c>
      <c r="Z1717" s="1" t="s">
        <v>29</v>
      </c>
    </row>
    <row r="1718" spans="1:26" hidden="1" x14ac:dyDescent="0.35">
      <c r="A1718" s="1" t="s">
        <v>20</v>
      </c>
      <c r="B1718" s="1" t="s">
        <v>4362</v>
      </c>
      <c r="C1718" s="1" t="s">
        <v>4360</v>
      </c>
      <c r="D1718" s="1" t="s">
        <v>4065</v>
      </c>
      <c r="E1718" t="str">
        <f t="shared" si="105"/>
        <v>2022</v>
      </c>
      <c r="F1718" t="str">
        <f t="shared" si="106"/>
        <v>octubre</v>
      </c>
      <c r="G1718" s="2">
        <v>45261</v>
      </c>
      <c r="H1718">
        <f t="shared" si="107"/>
        <v>412</v>
      </c>
      <c r="I1718" s="3">
        <f t="shared" si="104"/>
        <v>720</v>
      </c>
      <c r="J1718" s="1">
        <v>16291</v>
      </c>
      <c r="K1718" s="1">
        <v>87702</v>
      </c>
      <c r="L1718" s="21">
        <v>87702</v>
      </c>
      <c r="M1718" s="1" t="s">
        <v>4363</v>
      </c>
      <c r="N1718" s="1" t="s">
        <v>24</v>
      </c>
      <c r="O1718" s="1" t="s">
        <v>25</v>
      </c>
      <c r="P1718" s="1" t="s">
        <v>4362</v>
      </c>
      <c r="Q1718" s="1" t="s">
        <v>4362</v>
      </c>
      <c r="R1718" s="1" t="s">
        <v>4363</v>
      </c>
      <c r="S1718" s="1" t="s">
        <v>26</v>
      </c>
      <c r="T1718" s="1" t="s">
        <v>9239</v>
      </c>
      <c r="U1718" s="1" t="s">
        <v>27</v>
      </c>
      <c r="W1718" s="1">
        <v>0</v>
      </c>
      <c r="X1718" s="1" t="s">
        <v>28</v>
      </c>
      <c r="Y1718" s="1" t="s">
        <v>29</v>
      </c>
      <c r="Z1718" s="1" t="s">
        <v>29</v>
      </c>
    </row>
    <row r="1719" spans="1:26" hidden="1" x14ac:dyDescent="0.35">
      <c r="A1719" s="1" t="s">
        <v>20</v>
      </c>
      <c r="B1719" s="1" t="s">
        <v>4364</v>
      </c>
      <c r="C1719" s="1" t="s">
        <v>4360</v>
      </c>
      <c r="D1719" s="1" t="s">
        <v>4065</v>
      </c>
      <c r="E1719" t="str">
        <f t="shared" si="105"/>
        <v>2022</v>
      </c>
      <c r="F1719" t="str">
        <f t="shared" si="106"/>
        <v>octubre</v>
      </c>
      <c r="G1719" s="2">
        <v>45261</v>
      </c>
      <c r="H1719">
        <f t="shared" si="107"/>
        <v>412</v>
      </c>
      <c r="I1719" s="3">
        <f t="shared" si="104"/>
        <v>720</v>
      </c>
      <c r="J1719" s="1">
        <v>16290</v>
      </c>
      <c r="K1719" s="1">
        <v>87702</v>
      </c>
      <c r="L1719" s="21">
        <v>87702</v>
      </c>
      <c r="M1719" s="1" t="s">
        <v>4365</v>
      </c>
      <c r="N1719" s="1" t="s">
        <v>24</v>
      </c>
      <c r="O1719" s="1" t="s">
        <v>25</v>
      </c>
      <c r="P1719" s="1" t="s">
        <v>4364</v>
      </c>
      <c r="Q1719" s="1" t="s">
        <v>4364</v>
      </c>
      <c r="R1719" s="1" t="s">
        <v>4365</v>
      </c>
      <c r="S1719" s="1" t="s">
        <v>4366</v>
      </c>
      <c r="T1719" s="1" t="s">
        <v>9239</v>
      </c>
      <c r="U1719" s="1" t="s">
        <v>27</v>
      </c>
      <c r="W1719" s="1">
        <v>0</v>
      </c>
      <c r="X1719" s="1" t="s">
        <v>28</v>
      </c>
      <c r="Y1719" s="1" t="s">
        <v>29</v>
      </c>
      <c r="Z1719" s="1" t="s">
        <v>29</v>
      </c>
    </row>
    <row r="1720" spans="1:26" hidden="1" x14ac:dyDescent="0.35">
      <c r="A1720" s="1" t="s">
        <v>20</v>
      </c>
      <c r="B1720" s="1" t="s">
        <v>4367</v>
      </c>
      <c r="C1720" s="1" t="s">
        <v>4360</v>
      </c>
      <c r="D1720" s="1" t="s">
        <v>4065</v>
      </c>
      <c r="E1720" t="str">
        <f t="shared" si="105"/>
        <v>2022</v>
      </c>
      <c r="F1720" t="str">
        <f t="shared" si="106"/>
        <v>octubre</v>
      </c>
      <c r="G1720" s="2">
        <v>45261</v>
      </c>
      <c r="H1720">
        <f t="shared" si="107"/>
        <v>412</v>
      </c>
      <c r="I1720" s="3">
        <f t="shared" si="104"/>
        <v>720</v>
      </c>
      <c r="J1720" s="1">
        <v>16290</v>
      </c>
      <c r="K1720" s="1">
        <v>87702</v>
      </c>
      <c r="L1720" s="21">
        <v>87702</v>
      </c>
      <c r="M1720" s="1" t="s">
        <v>4368</v>
      </c>
      <c r="N1720" s="1" t="s">
        <v>24</v>
      </c>
      <c r="O1720" s="1" t="s">
        <v>25</v>
      </c>
      <c r="P1720" s="1" t="s">
        <v>4367</v>
      </c>
      <c r="Q1720" s="1" t="s">
        <v>4367</v>
      </c>
      <c r="R1720" s="1" t="s">
        <v>4368</v>
      </c>
      <c r="S1720" s="1" t="s">
        <v>4369</v>
      </c>
      <c r="T1720" s="1" t="s">
        <v>9239</v>
      </c>
      <c r="U1720" s="1" t="s">
        <v>27</v>
      </c>
      <c r="W1720" s="1">
        <v>0</v>
      </c>
      <c r="X1720" s="1" t="s">
        <v>28</v>
      </c>
      <c r="Y1720" s="1" t="s">
        <v>29</v>
      </c>
      <c r="Z1720" s="1" t="s">
        <v>29</v>
      </c>
    </row>
    <row r="1721" spans="1:26" hidden="1" x14ac:dyDescent="0.35">
      <c r="A1721" s="1" t="s">
        <v>20</v>
      </c>
      <c r="B1721" s="1" t="s">
        <v>4370</v>
      </c>
      <c r="C1721" s="1" t="s">
        <v>4371</v>
      </c>
      <c r="D1721" s="1" t="s">
        <v>4065</v>
      </c>
      <c r="E1721" t="str">
        <f t="shared" si="105"/>
        <v>2022</v>
      </c>
      <c r="F1721" t="str">
        <f t="shared" si="106"/>
        <v>octubre</v>
      </c>
      <c r="G1721" s="2">
        <v>45261</v>
      </c>
      <c r="H1721">
        <f t="shared" si="107"/>
        <v>412</v>
      </c>
      <c r="I1721" s="3">
        <f t="shared" si="104"/>
        <v>720</v>
      </c>
      <c r="J1721" s="1">
        <v>16292</v>
      </c>
      <c r="K1721" s="1">
        <v>87702</v>
      </c>
      <c r="L1721" s="21">
        <v>87702</v>
      </c>
      <c r="M1721" s="1" t="s">
        <v>4372</v>
      </c>
      <c r="N1721" s="1" t="s">
        <v>24</v>
      </c>
      <c r="O1721" s="1" t="s">
        <v>25</v>
      </c>
      <c r="P1721" s="1" t="s">
        <v>4370</v>
      </c>
      <c r="Q1721" s="1" t="s">
        <v>4370</v>
      </c>
      <c r="R1721" s="1" t="s">
        <v>4372</v>
      </c>
      <c r="S1721" s="1" t="s">
        <v>26</v>
      </c>
      <c r="T1721" s="1" t="s">
        <v>9239</v>
      </c>
      <c r="U1721" s="1" t="s">
        <v>27</v>
      </c>
      <c r="W1721" s="1">
        <v>0</v>
      </c>
      <c r="X1721" s="1" t="s">
        <v>28</v>
      </c>
      <c r="Y1721" s="1" t="s">
        <v>29</v>
      </c>
      <c r="Z1721" s="1" t="s">
        <v>29</v>
      </c>
    </row>
    <row r="1722" spans="1:26" hidden="1" x14ac:dyDescent="0.35">
      <c r="A1722" s="1" t="s">
        <v>20</v>
      </c>
      <c r="B1722" s="1" t="s">
        <v>4373</v>
      </c>
      <c r="C1722" s="1" t="s">
        <v>4371</v>
      </c>
      <c r="D1722" s="1" t="s">
        <v>4065</v>
      </c>
      <c r="E1722" t="str">
        <f t="shared" si="105"/>
        <v>2022</v>
      </c>
      <c r="F1722" t="str">
        <f t="shared" si="106"/>
        <v>octubre</v>
      </c>
      <c r="G1722" s="2">
        <v>45261</v>
      </c>
      <c r="H1722">
        <f t="shared" si="107"/>
        <v>412</v>
      </c>
      <c r="I1722" s="3">
        <f t="shared" si="104"/>
        <v>720</v>
      </c>
      <c r="J1722" s="1">
        <v>16291</v>
      </c>
      <c r="K1722" s="1">
        <v>87702</v>
      </c>
      <c r="L1722" s="21">
        <v>87702</v>
      </c>
      <c r="M1722" s="1" t="s">
        <v>4374</v>
      </c>
      <c r="N1722" s="1" t="s">
        <v>24</v>
      </c>
      <c r="O1722" s="1" t="s">
        <v>25</v>
      </c>
      <c r="P1722" s="1" t="s">
        <v>4373</v>
      </c>
      <c r="Q1722" s="1" t="s">
        <v>4373</v>
      </c>
      <c r="R1722" s="1" t="s">
        <v>4374</v>
      </c>
      <c r="S1722" s="1" t="s">
        <v>26</v>
      </c>
      <c r="T1722" s="1" t="s">
        <v>9239</v>
      </c>
      <c r="U1722" s="1" t="s">
        <v>27</v>
      </c>
      <c r="W1722" s="1">
        <v>0</v>
      </c>
      <c r="X1722" s="1" t="s">
        <v>28</v>
      </c>
      <c r="Y1722" s="1" t="s">
        <v>29</v>
      </c>
      <c r="Z1722" s="1" t="s">
        <v>29</v>
      </c>
    </row>
    <row r="1723" spans="1:26" hidden="1" x14ac:dyDescent="0.35">
      <c r="A1723" s="1" t="s">
        <v>20</v>
      </c>
      <c r="B1723" s="1" t="s">
        <v>4375</v>
      </c>
      <c r="C1723" s="1" t="s">
        <v>4376</v>
      </c>
      <c r="D1723" s="1" t="s">
        <v>4065</v>
      </c>
      <c r="E1723" t="str">
        <f t="shared" si="105"/>
        <v>2022</v>
      </c>
      <c r="F1723" t="str">
        <f t="shared" si="106"/>
        <v>octubre</v>
      </c>
      <c r="G1723" s="2">
        <v>45261</v>
      </c>
      <c r="H1723">
        <f t="shared" si="107"/>
        <v>412</v>
      </c>
      <c r="I1723" s="3">
        <f t="shared" si="104"/>
        <v>720</v>
      </c>
      <c r="J1723" s="1">
        <v>16291</v>
      </c>
      <c r="K1723" s="1">
        <v>87702</v>
      </c>
      <c r="L1723" s="21">
        <v>87702</v>
      </c>
      <c r="M1723" s="1" t="s">
        <v>4377</v>
      </c>
      <c r="N1723" s="1" t="s">
        <v>24</v>
      </c>
      <c r="O1723" s="1" t="s">
        <v>25</v>
      </c>
      <c r="P1723" s="1" t="s">
        <v>4375</v>
      </c>
      <c r="Q1723" s="1" t="s">
        <v>4375</v>
      </c>
      <c r="R1723" s="1" t="s">
        <v>4377</v>
      </c>
      <c r="S1723" s="1" t="s">
        <v>4378</v>
      </c>
      <c r="T1723" s="1" t="s">
        <v>9239</v>
      </c>
      <c r="U1723" s="1" t="s">
        <v>27</v>
      </c>
      <c r="W1723" s="1">
        <v>0</v>
      </c>
      <c r="X1723" s="1" t="s">
        <v>28</v>
      </c>
      <c r="Y1723" s="1" t="s">
        <v>29</v>
      </c>
      <c r="Z1723" s="1" t="s">
        <v>29</v>
      </c>
    </row>
    <row r="1724" spans="1:26" hidden="1" x14ac:dyDescent="0.35">
      <c r="A1724" s="1" t="s">
        <v>20</v>
      </c>
      <c r="B1724" s="1" t="s">
        <v>4379</v>
      </c>
      <c r="C1724" s="1" t="s">
        <v>4376</v>
      </c>
      <c r="D1724" s="1" t="s">
        <v>4065</v>
      </c>
      <c r="E1724" t="str">
        <f t="shared" si="105"/>
        <v>2022</v>
      </c>
      <c r="F1724" t="str">
        <f t="shared" si="106"/>
        <v>octubre</v>
      </c>
      <c r="G1724" s="2">
        <v>45261</v>
      </c>
      <c r="H1724">
        <f t="shared" si="107"/>
        <v>412</v>
      </c>
      <c r="I1724" s="3">
        <f t="shared" si="104"/>
        <v>720</v>
      </c>
      <c r="J1724" s="1">
        <v>16292</v>
      </c>
      <c r="K1724" s="1">
        <v>99423</v>
      </c>
      <c r="L1724" s="21">
        <v>99423</v>
      </c>
      <c r="M1724" s="1" t="s">
        <v>4380</v>
      </c>
      <c r="N1724" s="1" t="s">
        <v>24</v>
      </c>
      <c r="O1724" s="1" t="s">
        <v>25</v>
      </c>
      <c r="P1724" s="1" t="s">
        <v>4379</v>
      </c>
      <c r="Q1724" s="1" t="s">
        <v>4379</v>
      </c>
      <c r="R1724" s="1" t="s">
        <v>4380</v>
      </c>
      <c r="S1724" s="1" t="s">
        <v>26</v>
      </c>
      <c r="T1724" s="1" t="s">
        <v>9239</v>
      </c>
      <c r="U1724" s="1" t="s">
        <v>27</v>
      </c>
      <c r="W1724" s="1">
        <v>0</v>
      </c>
      <c r="X1724" s="1" t="s">
        <v>28</v>
      </c>
      <c r="Y1724" s="1" t="s">
        <v>29</v>
      </c>
      <c r="Z1724" s="1" t="s">
        <v>29</v>
      </c>
    </row>
    <row r="1725" spans="1:26" hidden="1" x14ac:dyDescent="0.35">
      <c r="A1725" s="1" t="s">
        <v>20</v>
      </c>
      <c r="B1725" s="1" t="s">
        <v>4381</v>
      </c>
      <c r="C1725" s="1" t="s">
        <v>4376</v>
      </c>
      <c r="D1725" s="1" t="s">
        <v>4065</v>
      </c>
      <c r="E1725" t="str">
        <f t="shared" si="105"/>
        <v>2022</v>
      </c>
      <c r="F1725" t="str">
        <f t="shared" si="106"/>
        <v>octubre</v>
      </c>
      <c r="G1725" s="2">
        <v>45261</v>
      </c>
      <c r="H1725">
        <f t="shared" si="107"/>
        <v>412</v>
      </c>
      <c r="I1725" s="3">
        <f t="shared" si="104"/>
        <v>720</v>
      </c>
      <c r="J1725" s="1">
        <v>16292</v>
      </c>
      <c r="K1725" s="1">
        <v>99423</v>
      </c>
      <c r="L1725" s="21">
        <v>99423</v>
      </c>
      <c r="M1725" s="1" t="s">
        <v>4382</v>
      </c>
      <c r="N1725" s="1" t="s">
        <v>24</v>
      </c>
      <c r="O1725" s="1" t="s">
        <v>25</v>
      </c>
      <c r="P1725" s="1" t="s">
        <v>4381</v>
      </c>
      <c r="Q1725" s="1" t="s">
        <v>4381</v>
      </c>
      <c r="R1725" s="1" t="s">
        <v>4382</v>
      </c>
      <c r="S1725" s="1" t="s">
        <v>26</v>
      </c>
      <c r="T1725" s="1" t="s">
        <v>9239</v>
      </c>
      <c r="U1725" s="1" t="s">
        <v>27</v>
      </c>
      <c r="W1725" s="1">
        <v>0</v>
      </c>
      <c r="X1725" s="1" t="s">
        <v>28</v>
      </c>
      <c r="Y1725" s="1" t="s">
        <v>29</v>
      </c>
      <c r="Z1725" s="1" t="s">
        <v>29</v>
      </c>
    </row>
    <row r="1726" spans="1:26" hidden="1" x14ac:dyDescent="0.35">
      <c r="A1726" s="1" t="s">
        <v>20</v>
      </c>
      <c r="B1726" s="1" t="s">
        <v>4383</v>
      </c>
      <c r="C1726" s="1" t="s">
        <v>4376</v>
      </c>
      <c r="D1726" s="1" t="s">
        <v>4065</v>
      </c>
      <c r="E1726" t="str">
        <f t="shared" si="105"/>
        <v>2022</v>
      </c>
      <c r="F1726" t="str">
        <f t="shared" si="106"/>
        <v>octubre</v>
      </c>
      <c r="G1726" s="2">
        <v>45261</v>
      </c>
      <c r="H1726">
        <f t="shared" si="107"/>
        <v>412</v>
      </c>
      <c r="I1726" s="3">
        <f t="shared" si="104"/>
        <v>720</v>
      </c>
      <c r="J1726" s="1">
        <v>16291</v>
      </c>
      <c r="K1726" s="1">
        <v>87702</v>
      </c>
      <c r="L1726" s="21">
        <v>87702</v>
      </c>
      <c r="M1726" s="1" t="s">
        <v>4384</v>
      </c>
      <c r="N1726" s="1" t="s">
        <v>24</v>
      </c>
      <c r="O1726" s="1" t="s">
        <v>25</v>
      </c>
      <c r="P1726" s="1" t="s">
        <v>4383</v>
      </c>
      <c r="Q1726" s="1" t="s">
        <v>4383</v>
      </c>
      <c r="R1726" s="1" t="s">
        <v>4384</v>
      </c>
      <c r="S1726" s="1" t="s">
        <v>26</v>
      </c>
      <c r="T1726" s="1" t="s">
        <v>9239</v>
      </c>
      <c r="U1726" s="1" t="s">
        <v>27</v>
      </c>
      <c r="W1726" s="1">
        <v>0</v>
      </c>
      <c r="X1726" s="1" t="s">
        <v>28</v>
      </c>
      <c r="Y1726" s="1" t="s">
        <v>29</v>
      </c>
      <c r="Z1726" s="1" t="s">
        <v>29</v>
      </c>
    </row>
    <row r="1727" spans="1:26" hidden="1" x14ac:dyDescent="0.35">
      <c r="A1727" s="1" t="s">
        <v>20</v>
      </c>
      <c r="B1727" s="1" t="s">
        <v>4385</v>
      </c>
      <c r="C1727" s="1" t="s">
        <v>4376</v>
      </c>
      <c r="D1727" s="1" t="s">
        <v>4065</v>
      </c>
      <c r="E1727" t="str">
        <f t="shared" si="105"/>
        <v>2022</v>
      </c>
      <c r="F1727" t="str">
        <f t="shared" si="106"/>
        <v>octubre</v>
      </c>
      <c r="G1727" s="2">
        <v>45261</v>
      </c>
      <c r="H1727">
        <f t="shared" si="107"/>
        <v>412</v>
      </c>
      <c r="I1727" s="3">
        <f t="shared" si="104"/>
        <v>720</v>
      </c>
      <c r="J1727" s="1">
        <v>16292</v>
      </c>
      <c r="K1727" s="1">
        <v>99423</v>
      </c>
      <c r="L1727" s="21">
        <v>99423</v>
      </c>
      <c r="M1727" s="1" t="s">
        <v>4386</v>
      </c>
      <c r="N1727" s="1" t="s">
        <v>24</v>
      </c>
      <c r="O1727" s="1" t="s">
        <v>25</v>
      </c>
      <c r="P1727" s="1" t="s">
        <v>4385</v>
      </c>
      <c r="Q1727" s="1" t="s">
        <v>4385</v>
      </c>
      <c r="R1727" s="1" t="s">
        <v>4386</v>
      </c>
      <c r="S1727" s="1" t="s">
        <v>26</v>
      </c>
      <c r="T1727" s="1" t="s">
        <v>9239</v>
      </c>
      <c r="U1727" s="1" t="s">
        <v>27</v>
      </c>
      <c r="W1727" s="1">
        <v>0</v>
      </c>
      <c r="X1727" s="1" t="s">
        <v>28</v>
      </c>
      <c r="Y1727" s="1" t="s">
        <v>29</v>
      </c>
      <c r="Z1727" s="1" t="s">
        <v>29</v>
      </c>
    </row>
    <row r="1728" spans="1:26" hidden="1" x14ac:dyDescent="0.35">
      <c r="A1728" s="1" t="s">
        <v>20</v>
      </c>
      <c r="B1728" s="1" t="s">
        <v>4387</v>
      </c>
      <c r="C1728" s="1" t="s">
        <v>4376</v>
      </c>
      <c r="D1728" s="1" t="s">
        <v>4065</v>
      </c>
      <c r="E1728" t="str">
        <f t="shared" si="105"/>
        <v>2022</v>
      </c>
      <c r="F1728" t="str">
        <f t="shared" si="106"/>
        <v>octubre</v>
      </c>
      <c r="G1728" s="2">
        <v>45261</v>
      </c>
      <c r="H1728">
        <f t="shared" si="107"/>
        <v>412</v>
      </c>
      <c r="I1728" s="3">
        <f t="shared" si="104"/>
        <v>720</v>
      </c>
      <c r="J1728" s="1">
        <v>16291</v>
      </c>
      <c r="K1728" s="1">
        <v>87702</v>
      </c>
      <c r="L1728" s="21">
        <v>87702</v>
      </c>
      <c r="M1728" s="1" t="s">
        <v>4388</v>
      </c>
      <c r="N1728" s="1" t="s">
        <v>24</v>
      </c>
      <c r="O1728" s="1" t="s">
        <v>25</v>
      </c>
      <c r="P1728" s="1" t="s">
        <v>4387</v>
      </c>
      <c r="Q1728" s="1" t="s">
        <v>4387</v>
      </c>
      <c r="R1728" s="1" t="s">
        <v>4388</v>
      </c>
      <c r="S1728" s="1" t="s">
        <v>4389</v>
      </c>
      <c r="T1728" s="1" t="s">
        <v>9239</v>
      </c>
      <c r="U1728" s="1" t="s">
        <v>27</v>
      </c>
      <c r="W1728" s="1">
        <v>0</v>
      </c>
      <c r="X1728" s="1" t="s">
        <v>28</v>
      </c>
      <c r="Y1728" s="1" t="s">
        <v>29</v>
      </c>
      <c r="Z1728" s="1" t="s">
        <v>29</v>
      </c>
    </row>
    <row r="1729" spans="1:26" hidden="1" x14ac:dyDescent="0.35">
      <c r="A1729" s="1" t="s">
        <v>20</v>
      </c>
      <c r="B1729" s="1" t="s">
        <v>4390</v>
      </c>
      <c r="C1729" s="1" t="s">
        <v>4376</v>
      </c>
      <c r="D1729" s="1" t="s">
        <v>4065</v>
      </c>
      <c r="E1729" t="str">
        <f t="shared" si="105"/>
        <v>2022</v>
      </c>
      <c r="F1729" t="str">
        <f t="shared" si="106"/>
        <v>octubre</v>
      </c>
      <c r="G1729" s="2">
        <v>45261</v>
      </c>
      <c r="H1729">
        <f t="shared" si="107"/>
        <v>412</v>
      </c>
      <c r="I1729" s="3">
        <f t="shared" si="104"/>
        <v>720</v>
      </c>
      <c r="J1729" s="1">
        <v>16291</v>
      </c>
      <c r="K1729" s="1">
        <v>87702</v>
      </c>
      <c r="L1729" s="21">
        <v>87702</v>
      </c>
      <c r="M1729" s="1" t="s">
        <v>4391</v>
      </c>
      <c r="N1729" s="1" t="s">
        <v>24</v>
      </c>
      <c r="O1729" s="1" t="s">
        <v>25</v>
      </c>
      <c r="P1729" s="1" t="s">
        <v>4390</v>
      </c>
      <c r="Q1729" s="1" t="s">
        <v>4390</v>
      </c>
      <c r="R1729" s="1" t="s">
        <v>4391</v>
      </c>
      <c r="S1729" s="1" t="s">
        <v>26</v>
      </c>
      <c r="T1729" s="1" t="s">
        <v>9239</v>
      </c>
      <c r="U1729" s="1" t="s">
        <v>27</v>
      </c>
      <c r="W1729" s="1">
        <v>0</v>
      </c>
      <c r="X1729" s="1" t="s">
        <v>28</v>
      </c>
      <c r="Y1729" s="1" t="s">
        <v>29</v>
      </c>
      <c r="Z1729" s="1" t="s">
        <v>29</v>
      </c>
    </row>
    <row r="1730" spans="1:26" hidden="1" x14ac:dyDescent="0.35">
      <c r="A1730" s="1" t="s">
        <v>20</v>
      </c>
      <c r="B1730" s="1" t="s">
        <v>4392</v>
      </c>
      <c r="C1730" s="1" t="s">
        <v>4376</v>
      </c>
      <c r="D1730" s="1" t="s">
        <v>4065</v>
      </c>
      <c r="E1730" t="str">
        <f t="shared" si="105"/>
        <v>2022</v>
      </c>
      <c r="F1730" t="str">
        <f t="shared" si="106"/>
        <v>octubre</v>
      </c>
      <c r="G1730" s="2">
        <v>45261</v>
      </c>
      <c r="H1730">
        <f t="shared" si="107"/>
        <v>412</v>
      </c>
      <c r="I1730" s="3">
        <f t="shared" ref="I1730:I1793" si="108">IF(AND(H1730&gt;0,H1730&lt;=30),30,IF(AND(H1730&gt;30,H1730&lt;=60),60,IF(AND(H1730&gt;60,H1730&lt;=90),90,IF(AND(H1730&gt;90,H1730&lt;=120),120,IF(AND(H1730&gt;120,H1730&lt;=150),150,IF(AND(H1730&gt;150,H1730&lt;=180),180,IF(AND(H1730&gt;180,H1730&lt;=360),360,IF(H1730&gt;360,720,0))))))))</f>
        <v>720</v>
      </c>
      <c r="J1730" s="1">
        <v>16291</v>
      </c>
      <c r="K1730" s="1">
        <v>87702</v>
      </c>
      <c r="L1730" s="21">
        <v>87702</v>
      </c>
      <c r="M1730" s="1" t="s">
        <v>4393</v>
      </c>
      <c r="N1730" s="1" t="s">
        <v>24</v>
      </c>
      <c r="O1730" s="1" t="s">
        <v>25</v>
      </c>
      <c r="P1730" s="1" t="s">
        <v>4392</v>
      </c>
      <c r="Q1730" s="1" t="s">
        <v>4392</v>
      </c>
      <c r="R1730" s="1" t="s">
        <v>4393</v>
      </c>
      <c r="S1730" s="1" t="s">
        <v>26</v>
      </c>
      <c r="T1730" s="1" t="s">
        <v>9239</v>
      </c>
      <c r="U1730" s="1" t="s">
        <v>27</v>
      </c>
      <c r="W1730" s="1">
        <v>0</v>
      </c>
      <c r="X1730" s="1" t="s">
        <v>28</v>
      </c>
      <c r="Y1730" s="1" t="s">
        <v>29</v>
      </c>
      <c r="Z1730" s="1" t="s">
        <v>29</v>
      </c>
    </row>
    <row r="1731" spans="1:26" hidden="1" x14ac:dyDescent="0.35">
      <c r="A1731" s="1" t="s">
        <v>20</v>
      </c>
      <c r="B1731" s="1" t="s">
        <v>4394</v>
      </c>
      <c r="C1731" s="1" t="s">
        <v>4376</v>
      </c>
      <c r="D1731" s="1" t="s">
        <v>4065</v>
      </c>
      <c r="E1731" t="str">
        <f t="shared" ref="E1731:E1794" si="109">+TEXT(D1731,"aaaa")</f>
        <v>2022</v>
      </c>
      <c r="F1731" t="str">
        <f t="shared" ref="F1731:F1794" si="110">+TEXT(D1731,"mmmm")</f>
        <v>octubre</v>
      </c>
      <c r="G1731" s="2">
        <v>45261</v>
      </c>
      <c r="H1731">
        <f t="shared" ref="H1731:H1794" si="111">+G1731-D1731</f>
        <v>412</v>
      </c>
      <c r="I1731" s="3">
        <f t="shared" si="108"/>
        <v>720</v>
      </c>
      <c r="J1731" s="1">
        <v>16290</v>
      </c>
      <c r="K1731" s="1">
        <v>99423</v>
      </c>
      <c r="L1731" s="21">
        <v>99423</v>
      </c>
      <c r="M1731" s="1" t="s">
        <v>4395</v>
      </c>
      <c r="N1731" s="1" t="s">
        <v>24</v>
      </c>
      <c r="O1731" s="1" t="s">
        <v>25</v>
      </c>
      <c r="P1731" s="1" t="s">
        <v>4394</v>
      </c>
      <c r="Q1731" s="1" t="s">
        <v>4394</v>
      </c>
      <c r="R1731" s="1" t="s">
        <v>4395</v>
      </c>
      <c r="S1731" s="1" t="s">
        <v>4396</v>
      </c>
      <c r="T1731" s="1" t="s">
        <v>9239</v>
      </c>
      <c r="U1731" s="1" t="s">
        <v>27</v>
      </c>
      <c r="W1731" s="1">
        <v>0</v>
      </c>
      <c r="X1731" s="1" t="s">
        <v>28</v>
      </c>
      <c r="Y1731" s="1" t="s">
        <v>29</v>
      </c>
      <c r="Z1731" s="1" t="s">
        <v>29</v>
      </c>
    </row>
    <row r="1732" spans="1:26" hidden="1" x14ac:dyDescent="0.35">
      <c r="A1732" s="1" t="s">
        <v>20</v>
      </c>
      <c r="B1732" s="1" t="s">
        <v>4397</v>
      </c>
      <c r="C1732" s="1" t="s">
        <v>4376</v>
      </c>
      <c r="D1732" s="1" t="s">
        <v>4065</v>
      </c>
      <c r="E1732" t="str">
        <f t="shared" si="109"/>
        <v>2022</v>
      </c>
      <c r="F1732" t="str">
        <f t="shared" si="110"/>
        <v>octubre</v>
      </c>
      <c r="G1732" s="2">
        <v>45261</v>
      </c>
      <c r="H1732">
        <f t="shared" si="111"/>
        <v>412</v>
      </c>
      <c r="I1732" s="3">
        <f t="shared" si="108"/>
        <v>720</v>
      </c>
      <c r="J1732" s="1">
        <v>16290</v>
      </c>
      <c r="K1732" s="1">
        <v>87702</v>
      </c>
      <c r="L1732" s="21">
        <v>87702</v>
      </c>
      <c r="M1732" s="1" t="s">
        <v>4398</v>
      </c>
      <c r="N1732" s="1" t="s">
        <v>24</v>
      </c>
      <c r="O1732" s="1" t="s">
        <v>25</v>
      </c>
      <c r="P1732" s="1" t="s">
        <v>4397</v>
      </c>
      <c r="Q1732" s="1" t="s">
        <v>4397</v>
      </c>
      <c r="R1732" s="1" t="s">
        <v>4398</v>
      </c>
      <c r="S1732" s="1" t="s">
        <v>4399</v>
      </c>
      <c r="T1732" s="1" t="s">
        <v>9239</v>
      </c>
      <c r="U1732" s="1" t="s">
        <v>27</v>
      </c>
      <c r="W1732" s="1">
        <v>0</v>
      </c>
      <c r="X1732" s="1" t="s">
        <v>28</v>
      </c>
      <c r="Y1732" s="1" t="s">
        <v>29</v>
      </c>
      <c r="Z1732" s="1" t="s">
        <v>29</v>
      </c>
    </row>
    <row r="1733" spans="1:26" hidden="1" x14ac:dyDescent="0.35">
      <c r="A1733" s="1" t="s">
        <v>20</v>
      </c>
      <c r="B1733" s="1" t="s">
        <v>4400</v>
      </c>
      <c r="C1733" s="1" t="s">
        <v>4376</v>
      </c>
      <c r="D1733" s="1" t="s">
        <v>4065</v>
      </c>
      <c r="E1733" t="str">
        <f t="shared" si="109"/>
        <v>2022</v>
      </c>
      <c r="F1733" t="str">
        <f t="shared" si="110"/>
        <v>octubre</v>
      </c>
      <c r="G1733" s="2">
        <v>45261</v>
      </c>
      <c r="H1733">
        <f t="shared" si="111"/>
        <v>412</v>
      </c>
      <c r="I1733" s="3">
        <f t="shared" si="108"/>
        <v>720</v>
      </c>
      <c r="J1733" s="1">
        <v>16290</v>
      </c>
      <c r="K1733" s="1">
        <v>87702</v>
      </c>
      <c r="L1733" s="21">
        <v>87702</v>
      </c>
      <c r="M1733" s="1" t="s">
        <v>4401</v>
      </c>
      <c r="N1733" s="1" t="s">
        <v>24</v>
      </c>
      <c r="O1733" s="1" t="s">
        <v>25</v>
      </c>
      <c r="P1733" s="1" t="s">
        <v>4400</v>
      </c>
      <c r="Q1733" s="1" t="s">
        <v>4400</v>
      </c>
      <c r="R1733" s="1" t="s">
        <v>4401</v>
      </c>
      <c r="S1733" s="1" t="s">
        <v>4402</v>
      </c>
      <c r="T1733" s="1" t="s">
        <v>9239</v>
      </c>
      <c r="U1733" s="1" t="s">
        <v>27</v>
      </c>
      <c r="W1733" s="1">
        <v>0</v>
      </c>
      <c r="X1733" s="1" t="s">
        <v>28</v>
      </c>
      <c r="Y1733" s="1" t="s">
        <v>29</v>
      </c>
      <c r="Z1733" s="1" t="s">
        <v>29</v>
      </c>
    </row>
    <row r="1734" spans="1:26" hidden="1" x14ac:dyDescent="0.35">
      <c r="A1734" s="1" t="s">
        <v>20</v>
      </c>
      <c r="B1734" s="1" t="s">
        <v>4403</v>
      </c>
      <c r="C1734" s="1" t="s">
        <v>4376</v>
      </c>
      <c r="D1734" s="1" t="s">
        <v>4065</v>
      </c>
      <c r="E1734" t="str">
        <f t="shared" si="109"/>
        <v>2022</v>
      </c>
      <c r="F1734" t="str">
        <f t="shared" si="110"/>
        <v>octubre</v>
      </c>
      <c r="G1734" s="2">
        <v>45261</v>
      </c>
      <c r="H1734">
        <f t="shared" si="111"/>
        <v>412</v>
      </c>
      <c r="I1734" s="3">
        <f t="shared" si="108"/>
        <v>720</v>
      </c>
      <c r="J1734" s="1">
        <v>16290</v>
      </c>
      <c r="K1734" s="1">
        <v>87702</v>
      </c>
      <c r="L1734" s="21">
        <v>87702</v>
      </c>
      <c r="M1734" s="1" t="s">
        <v>4404</v>
      </c>
      <c r="N1734" s="1" t="s">
        <v>24</v>
      </c>
      <c r="O1734" s="1" t="s">
        <v>25</v>
      </c>
      <c r="P1734" s="1" t="s">
        <v>4403</v>
      </c>
      <c r="Q1734" s="1" t="s">
        <v>4403</v>
      </c>
      <c r="R1734" s="1" t="s">
        <v>4404</v>
      </c>
      <c r="S1734" s="1" t="s">
        <v>4405</v>
      </c>
      <c r="T1734" s="1" t="s">
        <v>9239</v>
      </c>
      <c r="U1734" s="1" t="s">
        <v>27</v>
      </c>
      <c r="W1734" s="1">
        <v>0</v>
      </c>
      <c r="X1734" s="1" t="s">
        <v>28</v>
      </c>
      <c r="Y1734" s="1" t="s">
        <v>29</v>
      </c>
      <c r="Z1734" s="1" t="s">
        <v>29</v>
      </c>
    </row>
    <row r="1735" spans="1:26" hidden="1" x14ac:dyDescent="0.35">
      <c r="A1735" s="1" t="s">
        <v>20</v>
      </c>
      <c r="B1735" s="1" t="s">
        <v>4406</v>
      </c>
      <c r="C1735" s="1" t="s">
        <v>4376</v>
      </c>
      <c r="D1735" s="1" t="s">
        <v>4065</v>
      </c>
      <c r="E1735" t="str">
        <f t="shared" si="109"/>
        <v>2022</v>
      </c>
      <c r="F1735" t="str">
        <f t="shared" si="110"/>
        <v>octubre</v>
      </c>
      <c r="G1735" s="2">
        <v>45261</v>
      </c>
      <c r="H1735">
        <f t="shared" si="111"/>
        <v>412</v>
      </c>
      <c r="I1735" s="3">
        <f t="shared" si="108"/>
        <v>720</v>
      </c>
      <c r="J1735" s="1">
        <v>16290</v>
      </c>
      <c r="K1735" s="1">
        <v>87702</v>
      </c>
      <c r="L1735" s="21">
        <v>87702</v>
      </c>
      <c r="M1735" s="1" t="s">
        <v>4407</v>
      </c>
      <c r="N1735" s="1" t="s">
        <v>24</v>
      </c>
      <c r="O1735" s="1" t="s">
        <v>25</v>
      </c>
      <c r="P1735" s="1" t="s">
        <v>4406</v>
      </c>
      <c r="Q1735" s="1" t="s">
        <v>4406</v>
      </c>
      <c r="R1735" s="1" t="s">
        <v>4407</v>
      </c>
      <c r="T1735" s="1" t="s">
        <v>9239</v>
      </c>
      <c r="U1735" s="1" t="s">
        <v>27</v>
      </c>
      <c r="W1735" s="1">
        <v>0</v>
      </c>
      <c r="X1735" s="1" t="s">
        <v>28</v>
      </c>
      <c r="Y1735" s="1" t="s">
        <v>29</v>
      </c>
      <c r="Z1735" s="1" t="s">
        <v>29</v>
      </c>
    </row>
    <row r="1736" spans="1:26" hidden="1" x14ac:dyDescent="0.35">
      <c r="A1736" s="1" t="s">
        <v>20</v>
      </c>
      <c r="B1736" s="1" t="s">
        <v>4408</v>
      </c>
      <c r="C1736" s="1" t="s">
        <v>4376</v>
      </c>
      <c r="D1736" s="1" t="s">
        <v>4065</v>
      </c>
      <c r="E1736" t="str">
        <f t="shared" si="109"/>
        <v>2022</v>
      </c>
      <c r="F1736" t="str">
        <f t="shared" si="110"/>
        <v>octubre</v>
      </c>
      <c r="G1736" s="2">
        <v>45261</v>
      </c>
      <c r="H1736">
        <f t="shared" si="111"/>
        <v>412</v>
      </c>
      <c r="I1736" s="3">
        <f t="shared" si="108"/>
        <v>720</v>
      </c>
      <c r="J1736" s="1">
        <v>16291</v>
      </c>
      <c r="K1736" s="1">
        <v>87702</v>
      </c>
      <c r="L1736" s="21">
        <v>87702</v>
      </c>
      <c r="M1736" s="1" t="s">
        <v>4409</v>
      </c>
      <c r="N1736" s="1" t="s">
        <v>24</v>
      </c>
      <c r="O1736" s="1" t="s">
        <v>25</v>
      </c>
      <c r="P1736" s="1" t="s">
        <v>4408</v>
      </c>
      <c r="Q1736" s="1" t="s">
        <v>4408</v>
      </c>
      <c r="R1736" s="1" t="s">
        <v>4409</v>
      </c>
      <c r="S1736" s="1" t="s">
        <v>4410</v>
      </c>
      <c r="T1736" s="1" t="s">
        <v>9239</v>
      </c>
      <c r="U1736" s="1" t="s">
        <v>27</v>
      </c>
      <c r="W1736" s="1">
        <v>0</v>
      </c>
      <c r="X1736" s="1" t="s">
        <v>28</v>
      </c>
      <c r="Y1736" s="1" t="s">
        <v>29</v>
      </c>
      <c r="Z1736" s="1" t="s">
        <v>29</v>
      </c>
    </row>
    <row r="1737" spans="1:26" hidden="1" x14ac:dyDescent="0.35">
      <c r="A1737" s="1" t="s">
        <v>20</v>
      </c>
      <c r="B1737" s="1" t="s">
        <v>4411</v>
      </c>
      <c r="C1737" s="1" t="s">
        <v>4376</v>
      </c>
      <c r="D1737" s="1" t="s">
        <v>4065</v>
      </c>
      <c r="E1737" t="str">
        <f t="shared" si="109"/>
        <v>2022</v>
      </c>
      <c r="F1737" t="str">
        <f t="shared" si="110"/>
        <v>octubre</v>
      </c>
      <c r="G1737" s="2">
        <v>45261</v>
      </c>
      <c r="H1737">
        <f t="shared" si="111"/>
        <v>412</v>
      </c>
      <c r="I1737" s="3">
        <f t="shared" si="108"/>
        <v>720</v>
      </c>
      <c r="J1737" s="1">
        <v>16290</v>
      </c>
      <c r="K1737" s="1">
        <v>87702</v>
      </c>
      <c r="L1737" s="21">
        <v>87702</v>
      </c>
      <c r="M1737" s="1" t="s">
        <v>4412</v>
      </c>
      <c r="N1737" s="1" t="s">
        <v>24</v>
      </c>
      <c r="O1737" s="1" t="s">
        <v>25</v>
      </c>
      <c r="P1737" s="1" t="s">
        <v>4411</v>
      </c>
      <c r="Q1737" s="1" t="s">
        <v>4411</v>
      </c>
      <c r="R1737" s="1" t="s">
        <v>4412</v>
      </c>
      <c r="S1737" s="1" t="s">
        <v>26</v>
      </c>
      <c r="T1737" s="1" t="s">
        <v>9239</v>
      </c>
      <c r="U1737" s="1" t="s">
        <v>27</v>
      </c>
      <c r="W1737" s="1">
        <v>0</v>
      </c>
      <c r="X1737" s="1" t="s">
        <v>28</v>
      </c>
      <c r="Y1737" s="1" t="s">
        <v>29</v>
      </c>
      <c r="Z1737" s="1" t="s">
        <v>29</v>
      </c>
    </row>
    <row r="1738" spans="1:26" hidden="1" x14ac:dyDescent="0.35">
      <c r="A1738" s="1" t="s">
        <v>20</v>
      </c>
      <c r="B1738" s="1" t="s">
        <v>4413</v>
      </c>
      <c r="C1738" s="1" t="s">
        <v>4376</v>
      </c>
      <c r="D1738" s="1" t="s">
        <v>4065</v>
      </c>
      <c r="E1738" t="str">
        <f t="shared" si="109"/>
        <v>2022</v>
      </c>
      <c r="F1738" t="str">
        <f t="shared" si="110"/>
        <v>octubre</v>
      </c>
      <c r="G1738" s="2">
        <v>45261</v>
      </c>
      <c r="H1738">
        <f t="shared" si="111"/>
        <v>412</v>
      </c>
      <c r="I1738" s="3">
        <f t="shared" si="108"/>
        <v>720</v>
      </c>
      <c r="J1738" s="1">
        <v>16291</v>
      </c>
      <c r="K1738" s="1">
        <v>87702</v>
      </c>
      <c r="L1738" s="21">
        <v>87702</v>
      </c>
      <c r="M1738" s="1" t="s">
        <v>4414</v>
      </c>
      <c r="N1738" s="1" t="s">
        <v>24</v>
      </c>
      <c r="O1738" s="1" t="s">
        <v>25</v>
      </c>
      <c r="P1738" s="1" t="s">
        <v>4413</v>
      </c>
      <c r="Q1738" s="1" t="s">
        <v>4413</v>
      </c>
      <c r="R1738" s="1" t="s">
        <v>4414</v>
      </c>
      <c r="S1738" s="1" t="s">
        <v>4415</v>
      </c>
      <c r="T1738" s="1" t="s">
        <v>9239</v>
      </c>
      <c r="U1738" s="1" t="s">
        <v>27</v>
      </c>
      <c r="W1738" s="1">
        <v>0</v>
      </c>
      <c r="X1738" s="1" t="s">
        <v>28</v>
      </c>
      <c r="Y1738" s="1" t="s">
        <v>29</v>
      </c>
      <c r="Z1738" s="1" t="s">
        <v>29</v>
      </c>
    </row>
    <row r="1739" spans="1:26" hidden="1" x14ac:dyDescent="0.35">
      <c r="A1739" s="1" t="s">
        <v>20</v>
      </c>
      <c r="B1739" s="1" t="s">
        <v>4416</v>
      </c>
      <c r="C1739" s="1" t="s">
        <v>4376</v>
      </c>
      <c r="D1739" s="1" t="s">
        <v>4065</v>
      </c>
      <c r="E1739" t="str">
        <f t="shared" si="109"/>
        <v>2022</v>
      </c>
      <c r="F1739" t="str">
        <f t="shared" si="110"/>
        <v>octubre</v>
      </c>
      <c r="G1739" s="2">
        <v>45261</v>
      </c>
      <c r="H1739">
        <f t="shared" si="111"/>
        <v>412</v>
      </c>
      <c r="I1739" s="3">
        <f t="shared" si="108"/>
        <v>720</v>
      </c>
      <c r="J1739" s="1">
        <v>16291</v>
      </c>
      <c r="K1739" s="1">
        <v>87702</v>
      </c>
      <c r="L1739" s="21">
        <v>87702</v>
      </c>
      <c r="M1739" s="1" t="s">
        <v>4417</v>
      </c>
      <c r="N1739" s="1" t="s">
        <v>24</v>
      </c>
      <c r="O1739" s="1" t="s">
        <v>25</v>
      </c>
      <c r="P1739" s="1" t="s">
        <v>4416</v>
      </c>
      <c r="Q1739" s="1" t="s">
        <v>4416</v>
      </c>
      <c r="R1739" s="1" t="s">
        <v>4417</v>
      </c>
      <c r="S1739" s="1" t="s">
        <v>26</v>
      </c>
      <c r="T1739" s="1" t="s">
        <v>9239</v>
      </c>
      <c r="U1739" s="1" t="s">
        <v>27</v>
      </c>
      <c r="W1739" s="1">
        <v>0</v>
      </c>
      <c r="X1739" s="1" t="s">
        <v>28</v>
      </c>
      <c r="Y1739" s="1" t="s">
        <v>29</v>
      </c>
      <c r="Z1739" s="1" t="s">
        <v>29</v>
      </c>
    </row>
    <row r="1740" spans="1:26" hidden="1" x14ac:dyDescent="0.35">
      <c r="A1740" s="1" t="s">
        <v>20</v>
      </c>
      <c r="B1740" s="1" t="s">
        <v>4418</v>
      </c>
      <c r="C1740" s="1" t="s">
        <v>4376</v>
      </c>
      <c r="D1740" s="1" t="s">
        <v>4065</v>
      </c>
      <c r="E1740" t="str">
        <f t="shared" si="109"/>
        <v>2022</v>
      </c>
      <c r="F1740" t="str">
        <f t="shared" si="110"/>
        <v>octubre</v>
      </c>
      <c r="G1740" s="2">
        <v>45261</v>
      </c>
      <c r="H1740">
        <f t="shared" si="111"/>
        <v>412</v>
      </c>
      <c r="I1740" s="3">
        <f t="shared" si="108"/>
        <v>720</v>
      </c>
      <c r="J1740" s="1">
        <v>16292</v>
      </c>
      <c r="K1740" s="1">
        <v>87702</v>
      </c>
      <c r="L1740" s="21">
        <v>87702</v>
      </c>
      <c r="M1740" s="1" t="s">
        <v>4419</v>
      </c>
      <c r="N1740" s="1" t="s">
        <v>24</v>
      </c>
      <c r="O1740" s="1" t="s">
        <v>25</v>
      </c>
      <c r="P1740" s="1" t="s">
        <v>4418</v>
      </c>
      <c r="Q1740" s="1" t="s">
        <v>4418</v>
      </c>
      <c r="R1740" s="1" t="s">
        <v>4419</v>
      </c>
      <c r="S1740" s="1" t="s">
        <v>4420</v>
      </c>
      <c r="T1740" s="1" t="s">
        <v>9239</v>
      </c>
      <c r="U1740" s="1" t="s">
        <v>27</v>
      </c>
      <c r="W1740" s="1">
        <v>0</v>
      </c>
      <c r="X1740" s="1" t="s">
        <v>28</v>
      </c>
      <c r="Y1740" s="1" t="s">
        <v>29</v>
      </c>
      <c r="Z1740" s="1" t="s">
        <v>29</v>
      </c>
    </row>
    <row r="1741" spans="1:26" hidden="1" x14ac:dyDescent="0.35">
      <c r="A1741" s="1" t="s">
        <v>20</v>
      </c>
      <c r="B1741" s="1" t="s">
        <v>4421</v>
      </c>
      <c r="C1741" s="1" t="s">
        <v>4376</v>
      </c>
      <c r="D1741" s="1" t="s">
        <v>4065</v>
      </c>
      <c r="E1741" t="str">
        <f t="shared" si="109"/>
        <v>2022</v>
      </c>
      <c r="F1741" t="str">
        <f t="shared" si="110"/>
        <v>octubre</v>
      </c>
      <c r="G1741" s="2">
        <v>45261</v>
      </c>
      <c r="H1741">
        <f t="shared" si="111"/>
        <v>412</v>
      </c>
      <c r="I1741" s="3">
        <f t="shared" si="108"/>
        <v>720</v>
      </c>
      <c r="J1741" s="1">
        <v>16291</v>
      </c>
      <c r="K1741" s="1">
        <v>87702</v>
      </c>
      <c r="L1741" s="21">
        <v>87702</v>
      </c>
      <c r="M1741" s="1" t="s">
        <v>4422</v>
      </c>
      <c r="N1741" s="1" t="s">
        <v>24</v>
      </c>
      <c r="O1741" s="1" t="s">
        <v>25</v>
      </c>
      <c r="P1741" s="1" t="s">
        <v>4421</v>
      </c>
      <c r="Q1741" s="1" t="s">
        <v>4421</v>
      </c>
      <c r="R1741" s="1" t="s">
        <v>4422</v>
      </c>
      <c r="S1741" s="1" t="s">
        <v>26</v>
      </c>
      <c r="T1741" s="1" t="s">
        <v>9239</v>
      </c>
      <c r="U1741" s="1" t="s">
        <v>27</v>
      </c>
      <c r="W1741" s="1">
        <v>0</v>
      </c>
      <c r="X1741" s="1" t="s">
        <v>28</v>
      </c>
      <c r="Y1741" s="1" t="s">
        <v>29</v>
      </c>
      <c r="Z1741" s="1" t="s">
        <v>29</v>
      </c>
    </row>
    <row r="1742" spans="1:26" hidden="1" x14ac:dyDescent="0.35">
      <c r="A1742" s="1" t="s">
        <v>20</v>
      </c>
      <c r="B1742" s="1" t="s">
        <v>4423</v>
      </c>
      <c r="C1742" s="1" t="s">
        <v>4376</v>
      </c>
      <c r="D1742" s="1" t="s">
        <v>4065</v>
      </c>
      <c r="E1742" t="str">
        <f t="shared" si="109"/>
        <v>2022</v>
      </c>
      <c r="F1742" t="str">
        <f t="shared" si="110"/>
        <v>octubre</v>
      </c>
      <c r="G1742" s="2">
        <v>45261</v>
      </c>
      <c r="H1742">
        <f t="shared" si="111"/>
        <v>412</v>
      </c>
      <c r="I1742" s="3">
        <f t="shared" si="108"/>
        <v>720</v>
      </c>
      <c r="J1742" s="1">
        <v>16291</v>
      </c>
      <c r="K1742" s="1">
        <v>87702</v>
      </c>
      <c r="L1742" s="21">
        <v>87702</v>
      </c>
      <c r="M1742" s="1" t="s">
        <v>4424</v>
      </c>
      <c r="N1742" s="1" t="s">
        <v>24</v>
      </c>
      <c r="O1742" s="1" t="s">
        <v>25</v>
      </c>
      <c r="P1742" s="1" t="s">
        <v>4423</v>
      </c>
      <c r="Q1742" s="1" t="s">
        <v>4423</v>
      </c>
      <c r="R1742" s="1" t="s">
        <v>4424</v>
      </c>
      <c r="S1742" s="1" t="s">
        <v>4425</v>
      </c>
      <c r="T1742" s="1" t="s">
        <v>9239</v>
      </c>
      <c r="U1742" s="1" t="s">
        <v>27</v>
      </c>
      <c r="W1742" s="1">
        <v>0</v>
      </c>
      <c r="X1742" s="1" t="s">
        <v>28</v>
      </c>
      <c r="Y1742" s="1" t="s">
        <v>29</v>
      </c>
      <c r="Z1742" s="1" t="s">
        <v>29</v>
      </c>
    </row>
    <row r="1743" spans="1:26" hidden="1" x14ac:dyDescent="0.35">
      <c r="A1743" s="1" t="s">
        <v>20</v>
      </c>
      <c r="B1743" s="1" t="s">
        <v>4426</v>
      </c>
      <c r="C1743" s="1" t="s">
        <v>4376</v>
      </c>
      <c r="D1743" s="1" t="s">
        <v>4065</v>
      </c>
      <c r="E1743" t="str">
        <f t="shared" si="109"/>
        <v>2022</v>
      </c>
      <c r="F1743" t="str">
        <f t="shared" si="110"/>
        <v>octubre</v>
      </c>
      <c r="G1743" s="2">
        <v>45261</v>
      </c>
      <c r="H1743">
        <f t="shared" si="111"/>
        <v>412</v>
      </c>
      <c r="I1743" s="3">
        <f t="shared" si="108"/>
        <v>720</v>
      </c>
      <c r="J1743" s="1">
        <v>16291</v>
      </c>
      <c r="K1743" s="1">
        <v>87702</v>
      </c>
      <c r="L1743" s="21">
        <v>87702</v>
      </c>
      <c r="M1743" s="1" t="s">
        <v>4427</v>
      </c>
      <c r="N1743" s="1" t="s">
        <v>24</v>
      </c>
      <c r="O1743" s="1" t="s">
        <v>25</v>
      </c>
      <c r="P1743" s="1" t="s">
        <v>4426</v>
      </c>
      <c r="Q1743" s="1" t="s">
        <v>4426</v>
      </c>
      <c r="R1743" s="1" t="s">
        <v>4427</v>
      </c>
      <c r="S1743" s="1" t="s">
        <v>26</v>
      </c>
      <c r="T1743" s="1" t="s">
        <v>9239</v>
      </c>
      <c r="U1743" s="1" t="s">
        <v>27</v>
      </c>
      <c r="W1743" s="1">
        <v>0</v>
      </c>
      <c r="X1743" s="1" t="s">
        <v>28</v>
      </c>
      <c r="Y1743" s="1" t="s">
        <v>29</v>
      </c>
      <c r="Z1743" s="1" t="s">
        <v>29</v>
      </c>
    </row>
    <row r="1744" spans="1:26" hidden="1" x14ac:dyDescent="0.35">
      <c r="A1744" s="1" t="s">
        <v>20</v>
      </c>
      <c r="B1744" s="1" t="s">
        <v>4428</v>
      </c>
      <c r="C1744" s="1" t="s">
        <v>4376</v>
      </c>
      <c r="D1744" s="1" t="s">
        <v>4065</v>
      </c>
      <c r="E1744" t="str">
        <f t="shared" si="109"/>
        <v>2022</v>
      </c>
      <c r="F1744" t="str">
        <f t="shared" si="110"/>
        <v>octubre</v>
      </c>
      <c r="G1744" s="2">
        <v>45261</v>
      </c>
      <c r="H1744">
        <f t="shared" si="111"/>
        <v>412</v>
      </c>
      <c r="I1744" s="3">
        <f t="shared" si="108"/>
        <v>720</v>
      </c>
      <c r="J1744" s="1">
        <v>16291</v>
      </c>
      <c r="K1744" s="1">
        <v>87702</v>
      </c>
      <c r="L1744" s="21">
        <v>87702</v>
      </c>
      <c r="M1744" s="1" t="s">
        <v>4429</v>
      </c>
      <c r="N1744" s="1" t="s">
        <v>24</v>
      </c>
      <c r="O1744" s="1" t="s">
        <v>25</v>
      </c>
      <c r="P1744" s="1" t="s">
        <v>4428</v>
      </c>
      <c r="Q1744" s="1" t="s">
        <v>4428</v>
      </c>
      <c r="R1744" s="1" t="s">
        <v>4429</v>
      </c>
      <c r="S1744" s="1" t="s">
        <v>3998</v>
      </c>
      <c r="T1744" s="1" t="s">
        <v>9239</v>
      </c>
      <c r="U1744" s="1" t="s">
        <v>27</v>
      </c>
      <c r="W1744" s="1">
        <v>0</v>
      </c>
      <c r="X1744" s="1" t="s">
        <v>28</v>
      </c>
      <c r="Y1744" s="1" t="s">
        <v>29</v>
      </c>
      <c r="Z1744" s="1" t="s">
        <v>29</v>
      </c>
    </row>
    <row r="1745" spans="1:26" hidden="1" x14ac:dyDescent="0.35">
      <c r="A1745" s="1" t="s">
        <v>20</v>
      </c>
      <c r="B1745" s="1" t="s">
        <v>4430</v>
      </c>
      <c r="C1745" s="1" t="s">
        <v>4376</v>
      </c>
      <c r="D1745" s="1" t="s">
        <v>4065</v>
      </c>
      <c r="E1745" t="str">
        <f t="shared" si="109"/>
        <v>2022</v>
      </c>
      <c r="F1745" t="str">
        <f t="shared" si="110"/>
        <v>octubre</v>
      </c>
      <c r="G1745" s="2">
        <v>45261</v>
      </c>
      <c r="H1745">
        <f t="shared" si="111"/>
        <v>412</v>
      </c>
      <c r="I1745" s="3">
        <f t="shared" si="108"/>
        <v>720</v>
      </c>
      <c r="J1745" s="1">
        <v>16291</v>
      </c>
      <c r="K1745" s="1">
        <v>87702</v>
      </c>
      <c r="L1745" s="21">
        <v>87702</v>
      </c>
      <c r="M1745" s="1" t="s">
        <v>4431</v>
      </c>
      <c r="N1745" s="1" t="s">
        <v>24</v>
      </c>
      <c r="O1745" s="1" t="s">
        <v>25</v>
      </c>
      <c r="P1745" s="1" t="s">
        <v>4430</v>
      </c>
      <c r="Q1745" s="1" t="s">
        <v>4430</v>
      </c>
      <c r="R1745" s="1" t="s">
        <v>4431</v>
      </c>
      <c r="S1745" s="1" t="s">
        <v>26</v>
      </c>
      <c r="T1745" s="1" t="s">
        <v>9239</v>
      </c>
      <c r="U1745" s="1" t="s">
        <v>27</v>
      </c>
      <c r="W1745" s="1">
        <v>0</v>
      </c>
      <c r="X1745" s="1" t="s">
        <v>28</v>
      </c>
      <c r="Y1745" s="1" t="s">
        <v>29</v>
      </c>
      <c r="Z1745" s="1" t="s">
        <v>29</v>
      </c>
    </row>
    <row r="1746" spans="1:26" hidden="1" x14ac:dyDescent="0.35">
      <c r="A1746" s="1" t="s">
        <v>20</v>
      </c>
      <c r="B1746" s="1" t="s">
        <v>4432</v>
      </c>
      <c r="C1746" s="1" t="s">
        <v>4376</v>
      </c>
      <c r="D1746" s="1" t="s">
        <v>4065</v>
      </c>
      <c r="E1746" t="str">
        <f t="shared" si="109"/>
        <v>2022</v>
      </c>
      <c r="F1746" t="str">
        <f t="shared" si="110"/>
        <v>octubre</v>
      </c>
      <c r="G1746" s="2">
        <v>45261</v>
      </c>
      <c r="H1746">
        <f t="shared" si="111"/>
        <v>412</v>
      </c>
      <c r="I1746" s="3">
        <f t="shared" si="108"/>
        <v>720</v>
      </c>
      <c r="J1746" s="1">
        <v>16290</v>
      </c>
      <c r="K1746" s="1">
        <v>87702</v>
      </c>
      <c r="L1746" s="21">
        <v>87702</v>
      </c>
      <c r="M1746" s="1" t="s">
        <v>4433</v>
      </c>
      <c r="N1746" s="1" t="s">
        <v>24</v>
      </c>
      <c r="O1746" s="1" t="s">
        <v>25</v>
      </c>
      <c r="P1746" s="1" t="s">
        <v>4432</v>
      </c>
      <c r="Q1746" s="1" t="s">
        <v>4432</v>
      </c>
      <c r="R1746" s="1" t="s">
        <v>4433</v>
      </c>
      <c r="S1746" s="1" t="s">
        <v>26</v>
      </c>
      <c r="T1746" s="1" t="s">
        <v>9239</v>
      </c>
      <c r="U1746" s="1" t="s">
        <v>27</v>
      </c>
      <c r="W1746" s="1">
        <v>0</v>
      </c>
      <c r="X1746" s="1" t="s">
        <v>28</v>
      </c>
      <c r="Y1746" s="1" t="s">
        <v>29</v>
      </c>
      <c r="Z1746" s="1" t="s">
        <v>29</v>
      </c>
    </row>
    <row r="1747" spans="1:26" hidden="1" x14ac:dyDescent="0.35">
      <c r="A1747" s="1" t="s">
        <v>20</v>
      </c>
      <c r="B1747" s="1" t="s">
        <v>4434</v>
      </c>
      <c r="C1747" s="1" t="s">
        <v>4376</v>
      </c>
      <c r="D1747" s="1" t="s">
        <v>4065</v>
      </c>
      <c r="E1747" t="str">
        <f t="shared" si="109"/>
        <v>2022</v>
      </c>
      <c r="F1747" t="str">
        <f t="shared" si="110"/>
        <v>octubre</v>
      </c>
      <c r="G1747" s="2">
        <v>45261</v>
      </c>
      <c r="H1747">
        <f t="shared" si="111"/>
        <v>412</v>
      </c>
      <c r="I1747" s="3">
        <f t="shared" si="108"/>
        <v>720</v>
      </c>
      <c r="J1747" s="1">
        <v>16290</v>
      </c>
      <c r="K1747" s="1">
        <v>87702</v>
      </c>
      <c r="L1747" s="21">
        <v>87702</v>
      </c>
      <c r="M1747" s="1" t="s">
        <v>4435</v>
      </c>
      <c r="N1747" s="1" t="s">
        <v>24</v>
      </c>
      <c r="O1747" s="1" t="s">
        <v>25</v>
      </c>
      <c r="P1747" s="1" t="s">
        <v>4434</v>
      </c>
      <c r="Q1747" s="1" t="s">
        <v>4434</v>
      </c>
      <c r="R1747" s="1" t="s">
        <v>4435</v>
      </c>
      <c r="S1747" s="1" t="s">
        <v>26</v>
      </c>
      <c r="T1747" s="1" t="s">
        <v>9239</v>
      </c>
      <c r="U1747" s="1" t="s">
        <v>27</v>
      </c>
      <c r="W1747" s="1">
        <v>0</v>
      </c>
      <c r="X1747" s="1" t="s">
        <v>28</v>
      </c>
      <c r="Y1747" s="1" t="s">
        <v>29</v>
      </c>
      <c r="Z1747" s="1" t="s">
        <v>29</v>
      </c>
    </row>
    <row r="1748" spans="1:26" hidden="1" x14ac:dyDescent="0.35">
      <c r="A1748" s="1" t="s">
        <v>20</v>
      </c>
      <c r="B1748" s="1" t="s">
        <v>4436</v>
      </c>
      <c r="C1748" s="1" t="s">
        <v>4376</v>
      </c>
      <c r="D1748" s="1" t="s">
        <v>4065</v>
      </c>
      <c r="E1748" t="str">
        <f t="shared" si="109"/>
        <v>2022</v>
      </c>
      <c r="F1748" t="str">
        <f t="shared" si="110"/>
        <v>octubre</v>
      </c>
      <c r="G1748" s="2">
        <v>45261</v>
      </c>
      <c r="H1748">
        <f t="shared" si="111"/>
        <v>412</v>
      </c>
      <c r="I1748" s="3">
        <f t="shared" si="108"/>
        <v>720</v>
      </c>
      <c r="J1748" s="1">
        <v>16291</v>
      </c>
      <c r="K1748" s="1">
        <v>87702</v>
      </c>
      <c r="L1748" s="21">
        <v>87702</v>
      </c>
      <c r="M1748" s="1" t="s">
        <v>4437</v>
      </c>
      <c r="N1748" s="1" t="s">
        <v>24</v>
      </c>
      <c r="O1748" s="1" t="s">
        <v>25</v>
      </c>
      <c r="P1748" s="1" t="s">
        <v>4436</v>
      </c>
      <c r="Q1748" s="1" t="s">
        <v>4436</v>
      </c>
      <c r="R1748" s="1" t="s">
        <v>4437</v>
      </c>
      <c r="S1748" s="1" t="s">
        <v>4438</v>
      </c>
      <c r="T1748" s="1" t="s">
        <v>9239</v>
      </c>
      <c r="U1748" s="1" t="s">
        <v>27</v>
      </c>
      <c r="W1748" s="1">
        <v>0</v>
      </c>
      <c r="X1748" s="1" t="s">
        <v>28</v>
      </c>
      <c r="Y1748" s="1" t="s">
        <v>29</v>
      </c>
      <c r="Z1748" s="1" t="s">
        <v>29</v>
      </c>
    </row>
    <row r="1749" spans="1:26" hidden="1" x14ac:dyDescent="0.35">
      <c r="A1749" s="1" t="s">
        <v>20</v>
      </c>
      <c r="B1749" s="1" t="s">
        <v>4439</v>
      </c>
      <c r="C1749" s="1" t="s">
        <v>4376</v>
      </c>
      <c r="D1749" s="1" t="s">
        <v>4065</v>
      </c>
      <c r="E1749" t="str">
        <f t="shared" si="109"/>
        <v>2022</v>
      </c>
      <c r="F1749" t="str">
        <f t="shared" si="110"/>
        <v>octubre</v>
      </c>
      <c r="G1749" s="2">
        <v>45261</v>
      </c>
      <c r="H1749">
        <f t="shared" si="111"/>
        <v>412</v>
      </c>
      <c r="I1749" s="3">
        <f t="shared" si="108"/>
        <v>720</v>
      </c>
      <c r="J1749" s="1">
        <v>16291</v>
      </c>
      <c r="K1749" s="1">
        <v>87702</v>
      </c>
      <c r="L1749" s="21">
        <v>87702</v>
      </c>
      <c r="M1749" s="1" t="s">
        <v>4440</v>
      </c>
      <c r="N1749" s="1" t="s">
        <v>24</v>
      </c>
      <c r="O1749" s="1" t="s">
        <v>25</v>
      </c>
      <c r="P1749" s="1" t="s">
        <v>4439</v>
      </c>
      <c r="Q1749" s="1" t="s">
        <v>4439</v>
      </c>
      <c r="R1749" s="1" t="s">
        <v>4440</v>
      </c>
      <c r="S1749" s="1" t="s">
        <v>4441</v>
      </c>
      <c r="T1749" s="1" t="s">
        <v>9239</v>
      </c>
      <c r="U1749" s="1" t="s">
        <v>27</v>
      </c>
      <c r="W1749" s="1">
        <v>0</v>
      </c>
      <c r="X1749" s="1" t="s">
        <v>28</v>
      </c>
      <c r="Y1749" s="1" t="s">
        <v>29</v>
      </c>
      <c r="Z1749" s="1" t="s">
        <v>29</v>
      </c>
    </row>
    <row r="1750" spans="1:26" hidden="1" x14ac:dyDescent="0.35">
      <c r="A1750" s="1" t="s">
        <v>20</v>
      </c>
      <c r="B1750" s="1" t="s">
        <v>4442</v>
      </c>
      <c r="C1750" s="1" t="s">
        <v>4443</v>
      </c>
      <c r="D1750" s="1" t="s">
        <v>4065</v>
      </c>
      <c r="E1750" t="str">
        <f t="shared" si="109"/>
        <v>2022</v>
      </c>
      <c r="F1750" t="str">
        <f t="shared" si="110"/>
        <v>octubre</v>
      </c>
      <c r="G1750" s="2">
        <v>45261</v>
      </c>
      <c r="H1750">
        <f t="shared" si="111"/>
        <v>412</v>
      </c>
      <c r="I1750" s="3">
        <f t="shared" si="108"/>
        <v>720</v>
      </c>
      <c r="J1750" s="1">
        <v>16292</v>
      </c>
      <c r="K1750" s="1">
        <v>87702</v>
      </c>
      <c r="L1750" s="21">
        <v>87702</v>
      </c>
      <c r="M1750" s="1" t="s">
        <v>4444</v>
      </c>
      <c r="N1750" s="1" t="s">
        <v>24</v>
      </c>
      <c r="O1750" s="1" t="s">
        <v>25</v>
      </c>
      <c r="P1750" s="1" t="s">
        <v>4442</v>
      </c>
      <c r="Q1750" s="1" t="s">
        <v>4442</v>
      </c>
      <c r="R1750" s="1" t="s">
        <v>4444</v>
      </c>
      <c r="S1750" s="1" t="s">
        <v>26</v>
      </c>
      <c r="T1750" s="1" t="s">
        <v>9239</v>
      </c>
      <c r="U1750" s="1" t="s">
        <v>27</v>
      </c>
      <c r="W1750" s="1">
        <v>0</v>
      </c>
      <c r="X1750" s="1" t="s">
        <v>28</v>
      </c>
      <c r="Y1750" s="1" t="s">
        <v>29</v>
      </c>
      <c r="Z1750" s="1" t="s">
        <v>29</v>
      </c>
    </row>
    <row r="1751" spans="1:26" hidden="1" x14ac:dyDescent="0.35">
      <c r="A1751" s="1" t="s">
        <v>20</v>
      </c>
      <c r="B1751" s="1" t="s">
        <v>4445</v>
      </c>
      <c r="C1751" s="1" t="s">
        <v>4443</v>
      </c>
      <c r="D1751" s="1" t="s">
        <v>4065</v>
      </c>
      <c r="E1751" t="str">
        <f t="shared" si="109"/>
        <v>2022</v>
      </c>
      <c r="F1751" t="str">
        <f t="shared" si="110"/>
        <v>octubre</v>
      </c>
      <c r="G1751" s="2">
        <v>45261</v>
      </c>
      <c r="H1751">
        <f t="shared" si="111"/>
        <v>412</v>
      </c>
      <c r="I1751" s="3">
        <f t="shared" si="108"/>
        <v>720</v>
      </c>
      <c r="J1751" s="1">
        <v>16292</v>
      </c>
      <c r="K1751" s="1">
        <v>87702</v>
      </c>
      <c r="L1751" s="21">
        <v>87702</v>
      </c>
      <c r="M1751" s="1" t="s">
        <v>4446</v>
      </c>
      <c r="N1751" s="1" t="s">
        <v>24</v>
      </c>
      <c r="O1751" s="1" t="s">
        <v>25</v>
      </c>
      <c r="P1751" s="1" t="s">
        <v>4445</v>
      </c>
      <c r="Q1751" s="1" t="s">
        <v>4445</v>
      </c>
      <c r="R1751" s="1" t="s">
        <v>4446</v>
      </c>
      <c r="S1751" s="1" t="s">
        <v>26</v>
      </c>
      <c r="T1751" s="1" t="s">
        <v>9239</v>
      </c>
      <c r="U1751" s="1" t="s">
        <v>27</v>
      </c>
      <c r="W1751" s="1">
        <v>0</v>
      </c>
      <c r="X1751" s="1" t="s">
        <v>28</v>
      </c>
      <c r="Y1751" s="1" t="s">
        <v>29</v>
      </c>
      <c r="Z1751" s="1" t="s">
        <v>29</v>
      </c>
    </row>
    <row r="1752" spans="1:26" hidden="1" x14ac:dyDescent="0.35">
      <c r="A1752" s="1" t="s">
        <v>20</v>
      </c>
      <c r="B1752" s="1" t="s">
        <v>4447</v>
      </c>
      <c r="C1752" s="1" t="s">
        <v>4443</v>
      </c>
      <c r="D1752" s="1" t="s">
        <v>4065</v>
      </c>
      <c r="E1752" t="str">
        <f t="shared" si="109"/>
        <v>2022</v>
      </c>
      <c r="F1752" t="str">
        <f t="shared" si="110"/>
        <v>octubre</v>
      </c>
      <c r="G1752" s="2">
        <v>45261</v>
      </c>
      <c r="H1752">
        <f t="shared" si="111"/>
        <v>412</v>
      </c>
      <c r="I1752" s="3">
        <f t="shared" si="108"/>
        <v>720</v>
      </c>
      <c r="J1752" s="1">
        <v>16292</v>
      </c>
      <c r="K1752" s="1">
        <v>87702</v>
      </c>
      <c r="L1752" s="21">
        <v>87702</v>
      </c>
      <c r="M1752" s="1" t="s">
        <v>4448</v>
      </c>
      <c r="N1752" s="1" t="s">
        <v>24</v>
      </c>
      <c r="O1752" s="1" t="s">
        <v>25</v>
      </c>
      <c r="P1752" s="1" t="s">
        <v>4447</v>
      </c>
      <c r="Q1752" s="1" t="s">
        <v>4447</v>
      </c>
      <c r="R1752" s="1" t="s">
        <v>4448</v>
      </c>
      <c r="S1752" s="1" t="s">
        <v>4449</v>
      </c>
      <c r="T1752" s="1" t="s">
        <v>9239</v>
      </c>
      <c r="U1752" s="1" t="s">
        <v>27</v>
      </c>
      <c r="W1752" s="1">
        <v>0</v>
      </c>
      <c r="X1752" s="1" t="s">
        <v>28</v>
      </c>
      <c r="Y1752" s="1" t="s">
        <v>29</v>
      </c>
      <c r="Z1752" s="1" t="s">
        <v>29</v>
      </c>
    </row>
    <row r="1753" spans="1:26" hidden="1" x14ac:dyDescent="0.35">
      <c r="A1753" s="1" t="s">
        <v>20</v>
      </c>
      <c r="B1753" s="1" t="s">
        <v>4450</v>
      </c>
      <c r="C1753" s="1" t="s">
        <v>4443</v>
      </c>
      <c r="D1753" s="1" t="s">
        <v>4065</v>
      </c>
      <c r="E1753" t="str">
        <f t="shared" si="109"/>
        <v>2022</v>
      </c>
      <c r="F1753" t="str">
        <f t="shared" si="110"/>
        <v>octubre</v>
      </c>
      <c r="G1753" s="2">
        <v>45261</v>
      </c>
      <c r="H1753">
        <f t="shared" si="111"/>
        <v>412</v>
      </c>
      <c r="I1753" s="3">
        <f t="shared" si="108"/>
        <v>720</v>
      </c>
      <c r="J1753" s="1">
        <v>16292</v>
      </c>
      <c r="K1753" s="1">
        <v>87702</v>
      </c>
      <c r="L1753" s="21">
        <v>87702</v>
      </c>
      <c r="M1753" s="1" t="s">
        <v>4451</v>
      </c>
      <c r="N1753" s="1" t="s">
        <v>24</v>
      </c>
      <c r="O1753" s="1" t="s">
        <v>25</v>
      </c>
      <c r="P1753" s="1" t="s">
        <v>4450</v>
      </c>
      <c r="Q1753" s="1" t="s">
        <v>4450</v>
      </c>
      <c r="R1753" s="1" t="s">
        <v>4451</v>
      </c>
      <c r="S1753" s="1" t="s">
        <v>26</v>
      </c>
      <c r="T1753" s="1" t="s">
        <v>9239</v>
      </c>
      <c r="U1753" s="1" t="s">
        <v>27</v>
      </c>
      <c r="W1753" s="1">
        <v>0</v>
      </c>
      <c r="X1753" s="1" t="s">
        <v>28</v>
      </c>
      <c r="Y1753" s="1" t="s">
        <v>29</v>
      </c>
      <c r="Z1753" s="1" t="s">
        <v>29</v>
      </c>
    </row>
    <row r="1754" spans="1:26" hidden="1" x14ac:dyDescent="0.35">
      <c r="A1754" s="1" t="s">
        <v>20</v>
      </c>
      <c r="B1754" s="1" t="s">
        <v>4452</v>
      </c>
      <c r="C1754" s="1" t="s">
        <v>4443</v>
      </c>
      <c r="D1754" s="1" t="s">
        <v>4065</v>
      </c>
      <c r="E1754" t="str">
        <f t="shared" si="109"/>
        <v>2022</v>
      </c>
      <c r="F1754" t="str">
        <f t="shared" si="110"/>
        <v>octubre</v>
      </c>
      <c r="G1754" s="2">
        <v>45261</v>
      </c>
      <c r="H1754">
        <f t="shared" si="111"/>
        <v>412</v>
      </c>
      <c r="I1754" s="3">
        <f t="shared" si="108"/>
        <v>720</v>
      </c>
      <c r="J1754" s="1">
        <v>16292</v>
      </c>
      <c r="K1754" s="1">
        <v>87702</v>
      </c>
      <c r="L1754" s="21">
        <v>87702</v>
      </c>
      <c r="M1754" s="1" t="s">
        <v>4453</v>
      </c>
      <c r="N1754" s="1" t="s">
        <v>24</v>
      </c>
      <c r="O1754" s="1" t="s">
        <v>25</v>
      </c>
      <c r="P1754" s="1" t="s">
        <v>4452</v>
      </c>
      <c r="Q1754" s="1" t="s">
        <v>4452</v>
      </c>
      <c r="R1754" s="1" t="s">
        <v>4453</v>
      </c>
      <c r="S1754" s="1" t="s">
        <v>4454</v>
      </c>
      <c r="T1754" s="1" t="s">
        <v>9239</v>
      </c>
      <c r="U1754" s="1" t="s">
        <v>27</v>
      </c>
      <c r="W1754" s="1">
        <v>0</v>
      </c>
      <c r="X1754" s="1" t="s">
        <v>28</v>
      </c>
      <c r="Y1754" s="1" t="s">
        <v>29</v>
      </c>
      <c r="Z1754" s="1" t="s">
        <v>29</v>
      </c>
    </row>
    <row r="1755" spans="1:26" hidden="1" x14ac:dyDescent="0.35">
      <c r="A1755" s="1" t="s">
        <v>20</v>
      </c>
      <c r="B1755" s="1" t="s">
        <v>4455</v>
      </c>
      <c r="C1755" s="1" t="s">
        <v>4456</v>
      </c>
      <c r="D1755" s="1" t="s">
        <v>4065</v>
      </c>
      <c r="E1755" t="str">
        <f t="shared" si="109"/>
        <v>2022</v>
      </c>
      <c r="F1755" t="str">
        <f t="shared" si="110"/>
        <v>octubre</v>
      </c>
      <c r="G1755" s="2">
        <v>45261</v>
      </c>
      <c r="H1755">
        <f t="shared" si="111"/>
        <v>412</v>
      </c>
      <c r="I1755" s="3">
        <f t="shared" si="108"/>
        <v>720</v>
      </c>
      <c r="J1755" s="1">
        <v>16292</v>
      </c>
      <c r="K1755" s="1">
        <v>87702</v>
      </c>
      <c r="L1755" s="21">
        <v>87702</v>
      </c>
      <c r="M1755" s="1" t="s">
        <v>4457</v>
      </c>
      <c r="N1755" s="1" t="s">
        <v>24</v>
      </c>
      <c r="O1755" s="1" t="s">
        <v>25</v>
      </c>
      <c r="P1755" s="1" t="s">
        <v>4455</v>
      </c>
      <c r="Q1755" s="1" t="s">
        <v>4455</v>
      </c>
      <c r="R1755" s="1" t="s">
        <v>4457</v>
      </c>
      <c r="S1755" s="1" t="s">
        <v>26</v>
      </c>
      <c r="T1755" s="1" t="s">
        <v>9239</v>
      </c>
      <c r="U1755" s="1" t="s">
        <v>27</v>
      </c>
      <c r="W1755" s="1">
        <v>0</v>
      </c>
      <c r="X1755" s="1" t="s">
        <v>28</v>
      </c>
      <c r="Y1755" s="1" t="s">
        <v>29</v>
      </c>
      <c r="Z1755" s="1" t="s">
        <v>29</v>
      </c>
    </row>
    <row r="1756" spans="1:26" hidden="1" x14ac:dyDescent="0.35">
      <c r="A1756" s="1" t="s">
        <v>20</v>
      </c>
      <c r="B1756" s="1" t="s">
        <v>4458</v>
      </c>
      <c r="C1756" s="1" t="s">
        <v>4456</v>
      </c>
      <c r="D1756" s="1" t="s">
        <v>4065</v>
      </c>
      <c r="E1756" t="str">
        <f t="shared" si="109"/>
        <v>2022</v>
      </c>
      <c r="F1756" t="str">
        <f t="shared" si="110"/>
        <v>octubre</v>
      </c>
      <c r="G1756" s="2">
        <v>45261</v>
      </c>
      <c r="H1756">
        <f t="shared" si="111"/>
        <v>412</v>
      </c>
      <c r="I1756" s="3">
        <f t="shared" si="108"/>
        <v>720</v>
      </c>
      <c r="J1756" s="1">
        <v>16292</v>
      </c>
      <c r="K1756" s="1">
        <v>87702</v>
      </c>
      <c r="L1756" s="21">
        <v>87702</v>
      </c>
      <c r="M1756" s="1" t="s">
        <v>4459</v>
      </c>
      <c r="N1756" s="1" t="s">
        <v>24</v>
      </c>
      <c r="O1756" s="1" t="s">
        <v>25</v>
      </c>
      <c r="P1756" s="1" t="s">
        <v>4458</v>
      </c>
      <c r="Q1756" s="1" t="s">
        <v>4458</v>
      </c>
      <c r="R1756" s="1" t="s">
        <v>4459</v>
      </c>
      <c r="S1756" s="1" t="s">
        <v>26</v>
      </c>
      <c r="T1756" s="1" t="s">
        <v>9239</v>
      </c>
      <c r="U1756" s="1" t="s">
        <v>27</v>
      </c>
      <c r="W1756" s="1">
        <v>0</v>
      </c>
      <c r="X1756" s="1" t="s">
        <v>28</v>
      </c>
      <c r="Y1756" s="1" t="s">
        <v>29</v>
      </c>
      <c r="Z1756" s="1" t="s">
        <v>29</v>
      </c>
    </row>
    <row r="1757" spans="1:26" hidden="1" x14ac:dyDescent="0.35">
      <c r="A1757" s="1" t="s">
        <v>20</v>
      </c>
      <c r="B1757" s="1" t="s">
        <v>4460</v>
      </c>
      <c r="C1757" s="1" t="s">
        <v>4461</v>
      </c>
      <c r="D1757" s="1" t="s">
        <v>4065</v>
      </c>
      <c r="E1757" t="str">
        <f t="shared" si="109"/>
        <v>2022</v>
      </c>
      <c r="F1757" t="str">
        <f t="shared" si="110"/>
        <v>octubre</v>
      </c>
      <c r="G1757" s="2">
        <v>45261</v>
      </c>
      <c r="H1757">
        <f t="shared" si="111"/>
        <v>412</v>
      </c>
      <c r="I1757" s="3">
        <f t="shared" si="108"/>
        <v>720</v>
      </c>
      <c r="J1757" s="1">
        <v>16291</v>
      </c>
      <c r="K1757" s="1">
        <v>87702</v>
      </c>
      <c r="L1757" s="21">
        <v>87702</v>
      </c>
      <c r="M1757" s="1" t="s">
        <v>4462</v>
      </c>
      <c r="N1757" s="1" t="s">
        <v>24</v>
      </c>
      <c r="O1757" s="1" t="s">
        <v>25</v>
      </c>
      <c r="P1757" s="1" t="s">
        <v>4460</v>
      </c>
      <c r="Q1757" s="1" t="s">
        <v>4460</v>
      </c>
      <c r="R1757" s="1" t="s">
        <v>4462</v>
      </c>
      <c r="S1757" s="1" t="s">
        <v>26</v>
      </c>
      <c r="T1757" s="1" t="s">
        <v>9239</v>
      </c>
      <c r="U1757" s="1" t="s">
        <v>27</v>
      </c>
      <c r="W1757" s="1">
        <v>0</v>
      </c>
      <c r="X1757" s="1" t="s">
        <v>28</v>
      </c>
      <c r="Y1757" s="1" t="s">
        <v>29</v>
      </c>
      <c r="Z1757" s="1" t="s">
        <v>29</v>
      </c>
    </row>
    <row r="1758" spans="1:26" hidden="1" x14ac:dyDescent="0.35">
      <c r="A1758" s="1" t="s">
        <v>20</v>
      </c>
      <c r="B1758" s="1" t="s">
        <v>4463</v>
      </c>
      <c r="C1758" s="1" t="s">
        <v>4461</v>
      </c>
      <c r="D1758" s="1" t="s">
        <v>4065</v>
      </c>
      <c r="E1758" t="str">
        <f t="shared" si="109"/>
        <v>2022</v>
      </c>
      <c r="F1758" t="str">
        <f t="shared" si="110"/>
        <v>octubre</v>
      </c>
      <c r="G1758" s="2">
        <v>45261</v>
      </c>
      <c r="H1758">
        <f t="shared" si="111"/>
        <v>412</v>
      </c>
      <c r="I1758" s="3">
        <f t="shared" si="108"/>
        <v>720</v>
      </c>
      <c r="J1758" s="1">
        <v>16309</v>
      </c>
      <c r="K1758" s="1">
        <v>87702</v>
      </c>
      <c r="L1758" s="21">
        <v>87702</v>
      </c>
      <c r="M1758" s="1" t="s">
        <v>4464</v>
      </c>
      <c r="N1758" s="1" t="s">
        <v>24</v>
      </c>
      <c r="O1758" s="1" t="s">
        <v>25</v>
      </c>
      <c r="P1758" s="1" t="s">
        <v>4463</v>
      </c>
      <c r="Q1758" s="1" t="s">
        <v>4463</v>
      </c>
      <c r="R1758" s="1" t="s">
        <v>4464</v>
      </c>
      <c r="S1758" s="1" t="s">
        <v>4465</v>
      </c>
      <c r="T1758" s="1" t="s">
        <v>9239</v>
      </c>
      <c r="U1758" s="1" t="s">
        <v>27</v>
      </c>
      <c r="W1758" s="1">
        <v>0</v>
      </c>
      <c r="X1758" s="1" t="s">
        <v>28</v>
      </c>
      <c r="Y1758" s="1" t="s">
        <v>29</v>
      </c>
      <c r="Z1758" s="1" t="s">
        <v>29</v>
      </c>
    </row>
    <row r="1759" spans="1:26" hidden="1" x14ac:dyDescent="0.35">
      <c r="A1759" s="1" t="s">
        <v>20</v>
      </c>
      <c r="B1759" s="1" t="s">
        <v>4466</v>
      </c>
      <c r="C1759" s="1" t="s">
        <v>4461</v>
      </c>
      <c r="D1759" s="1" t="s">
        <v>4065</v>
      </c>
      <c r="E1759" t="str">
        <f t="shared" si="109"/>
        <v>2022</v>
      </c>
      <c r="F1759" t="str">
        <f t="shared" si="110"/>
        <v>octubre</v>
      </c>
      <c r="G1759" s="2">
        <v>45261</v>
      </c>
      <c r="H1759">
        <f t="shared" si="111"/>
        <v>412</v>
      </c>
      <c r="I1759" s="3">
        <f t="shared" si="108"/>
        <v>720</v>
      </c>
      <c r="J1759" s="1">
        <v>16309</v>
      </c>
      <c r="K1759" s="1">
        <v>87702</v>
      </c>
      <c r="L1759" s="21">
        <v>87702</v>
      </c>
      <c r="M1759" s="1" t="s">
        <v>4467</v>
      </c>
      <c r="N1759" s="1" t="s">
        <v>24</v>
      </c>
      <c r="O1759" s="1" t="s">
        <v>25</v>
      </c>
      <c r="P1759" s="1" t="s">
        <v>4466</v>
      </c>
      <c r="Q1759" s="1" t="s">
        <v>4466</v>
      </c>
      <c r="R1759" s="1" t="s">
        <v>4467</v>
      </c>
      <c r="S1759" s="1" t="s">
        <v>4468</v>
      </c>
      <c r="T1759" s="1" t="s">
        <v>9239</v>
      </c>
      <c r="U1759" s="1" t="s">
        <v>27</v>
      </c>
      <c r="W1759" s="1">
        <v>0</v>
      </c>
      <c r="X1759" s="1" t="s">
        <v>28</v>
      </c>
      <c r="Y1759" s="1" t="s">
        <v>29</v>
      </c>
      <c r="Z1759" s="1" t="s">
        <v>29</v>
      </c>
    </row>
    <row r="1760" spans="1:26" hidden="1" x14ac:dyDescent="0.35">
      <c r="A1760" s="1" t="s">
        <v>20</v>
      </c>
      <c r="B1760" s="1" t="s">
        <v>4469</v>
      </c>
      <c r="C1760" s="1" t="s">
        <v>4461</v>
      </c>
      <c r="D1760" s="1" t="s">
        <v>4065</v>
      </c>
      <c r="E1760" t="str">
        <f t="shared" si="109"/>
        <v>2022</v>
      </c>
      <c r="F1760" t="str">
        <f t="shared" si="110"/>
        <v>octubre</v>
      </c>
      <c r="G1760" s="2">
        <v>45261</v>
      </c>
      <c r="H1760">
        <f t="shared" si="111"/>
        <v>412</v>
      </c>
      <c r="I1760" s="3">
        <f t="shared" si="108"/>
        <v>720</v>
      </c>
      <c r="J1760" s="1">
        <v>16309</v>
      </c>
      <c r="K1760" s="1">
        <v>87702</v>
      </c>
      <c r="L1760" s="21">
        <v>87702</v>
      </c>
      <c r="M1760" s="1" t="s">
        <v>4470</v>
      </c>
      <c r="N1760" s="1" t="s">
        <v>24</v>
      </c>
      <c r="O1760" s="1" t="s">
        <v>25</v>
      </c>
      <c r="P1760" s="1" t="s">
        <v>4469</v>
      </c>
      <c r="Q1760" s="1" t="s">
        <v>4469</v>
      </c>
      <c r="R1760" s="1" t="s">
        <v>4470</v>
      </c>
      <c r="S1760" s="1" t="s">
        <v>26</v>
      </c>
      <c r="T1760" s="1" t="s">
        <v>9239</v>
      </c>
      <c r="U1760" s="1" t="s">
        <v>27</v>
      </c>
      <c r="W1760" s="1">
        <v>0</v>
      </c>
      <c r="X1760" s="1" t="s">
        <v>28</v>
      </c>
      <c r="Y1760" s="1" t="s">
        <v>29</v>
      </c>
      <c r="Z1760" s="1" t="s">
        <v>29</v>
      </c>
    </row>
    <row r="1761" spans="1:26" hidden="1" x14ac:dyDescent="0.35">
      <c r="A1761" s="1" t="s">
        <v>20</v>
      </c>
      <c r="B1761" s="1" t="s">
        <v>4471</v>
      </c>
      <c r="C1761" s="1" t="s">
        <v>4461</v>
      </c>
      <c r="D1761" s="1" t="s">
        <v>4065</v>
      </c>
      <c r="E1761" t="str">
        <f t="shared" si="109"/>
        <v>2022</v>
      </c>
      <c r="F1761" t="str">
        <f t="shared" si="110"/>
        <v>octubre</v>
      </c>
      <c r="G1761" s="2">
        <v>45261</v>
      </c>
      <c r="H1761">
        <f t="shared" si="111"/>
        <v>412</v>
      </c>
      <c r="I1761" s="3">
        <f t="shared" si="108"/>
        <v>720</v>
      </c>
      <c r="J1761" s="1">
        <v>16309</v>
      </c>
      <c r="K1761" s="1">
        <v>216994</v>
      </c>
      <c r="L1761" s="21">
        <v>216994</v>
      </c>
      <c r="M1761" s="1" t="s">
        <v>4472</v>
      </c>
      <c r="N1761" s="1" t="s">
        <v>24</v>
      </c>
      <c r="O1761" s="1" t="s">
        <v>25</v>
      </c>
      <c r="P1761" s="1" t="s">
        <v>4471</v>
      </c>
      <c r="Q1761" s="1" t="s">
        <v>4471</v>
      </c>
      <c r="R1761" s="1" t="s">
        <v>4472</v>
      </c>
      <c r="S1761" s="1" t="s">
        <v>26</v>
      </c>
      <c r="T1761" s="1" t="s">
        <v>9239</v>
      </c>
      <c r="U1761" s="1" t="s">
        <v>27</v>
      </c>
      <c r="W1761" s="1">
        <v>0</v>
      </c>
      <c r="X1761" s="1" t="s">
        <v>28</v>
      </c>
      <c r="Y1761" s="1" t="s">
        <v>29</v>
      </c>
      <c r="Z1761" s="1" t="s">
        <v>29</v>
      </c>
    </row>
    <row r="1762" spans="1:26" hidden="1" x14ac:dyDescent="0.35">
      <c r="A1762" s="1" t="s">
        <v>20</v>
      </c>
      <c r="B1762" s="1" t="s">
        <v>4473</v>
      </c>
      <c r="C1762" s="1" t="s">
        <v>4461</v>
      </c>
      <c r="D1762" s="1" t="s">
        <v>4065</v>
      </c>
      <c r="E1762" t="str">
        <f t="shared" si="109"/>
        <v>2022</v>
      </c>
      <c r="F1762" t="str">
        <f t="shared" si="110"/>
        <v>octubre</v>
      </c>
      <c r="G1762" s="2">
        <v>45261</v>
      </c>
      <c r="H1762">
        <f t="shared" si="111"/>
        <v>412</v>
      </c>
      <c r="I1762" s="3">
        <f t="shared" si="108"/>
        <v>720</v>
      </c>
      <c r="J1762" s="1">
        <v>16291</v>
      </c>
      <c r="K1762" s="1">
        <v>87702</v>
      </c>
      <c r="L1762" s="21">
        <v>87702</v>
      </c>
      <c r="M1762" s="1" t="s">
        <v>4474</v>
      </c>
      <c r="N1762" s="1" t="s">
        <v>24</v>
      </c>
      <c r="O1762" s="1" t="s">
        <v>25</v>
      </c>
      <c r="P1762" s="1" t="s">
        <v>4473</v>
      </c>
      <c r="Q1762" s="1" t="s">
        <v>4473</v>
      </c>
      <c r="R1762" s="1" t="s">
        <v>4474</v>
      </c>
      <c r="S1762" s="1" t="s">
        <v>26</v>
      </c>
      <c r="T1762" s="1" t="s">
        <v>9239</v>
      </c>
      <c r="U1762" s="1" t="s">
        <v>27</v>
      </c>
      <c r="W1762" s="1">
        <v>0</v>
      </c>
      <c r="X1762" s="1" t="s">
        <v>28</v>
      </c>
      <c r="Y1762" s="1" t="s">
        <v>29</v>
      </c>
      <c r="Z1762" s="1" t="s">
        <v>29</v>
      </c>
    </row>
    <row r="1763" spans="1:26" hidden="1" x14ac:dyDescent="0.35">
      <c r="A1763" s="1" t="s">
        <v>20</v>
      </c>
      <c r="B1763" s="1" t="s">
        <v>4475</v>
      </c>
      <c r="C1763" s="1" t="s">
        <v>4461</v>
      </c>
      <c r="D1763" s="1" t="s">
        <v>4065</v>
      </c>
      <c r="E1763" t="str">
        <f t="shared" si="109"/>
        <v>2022</v>
      </c>
      <c r="F1763" t="str">
        <f t="shared" si="110"/>
        <v>octubre</v>
      </c>
      <c r="G1763" s="2">
        <v>45261</v>
      </c>
      <c r="H1763">
        <f t="shared" si="111"/>
        <v>412</v>
      </c>
      <c r="I1763" s="3">
        <f t="shared" si="108"/>
        <v>720</v>
      </c>
      <c r="J1763" s="1">
        <v>16291</v>
      </c>
      <c r="K1763" s="1">
        <v>87702</v>
      </c>
      <c r="L1763" s="21">
        <v>87702</v>
      </c>
      <c r="M1763" s="1" t="s">
        <v>4476</v>
      </c>
      <c r="N1763" s="1" t="s">
        <v>24</v>
      </c>
      <c r="O1763" s="1" t="s">
        <v>25</v>
      </c>
      <c r="P1763" s="1" t="s">
        <v>4475</v>
      </c>
      <c r="Q1763" s="1" t="s">
        <v>4475</v>
      </c>
      <c r="R1763" s="1" t="s">
        <v>4476</v>
      </c>
      <c r="S1763" s="1" t="s">
        <v>4477</v>
      </c>
      <c r="T1763" s="1" t="s">
        <v>9239</v>
      </c>
      <c r="U1763" s="1" t="s">
        <v>27</v>
      </c>
      <c r="W1763" s="1">
        <v>0</v>
      </c>
      <c r="X1763" s="1" t="s">
        <v>28</v>
      </c>
      <c r="Y1763" s="1" t="s">
        <v>29</v>
      </c>
      <c r="Z1763" s="1" t="s">
        <v>29</v>
      </c>
    </row>
    <row r="1764" spans="1:26" hidden="1" x14ac:dyDescent="0.35">
      <c r="A1764" s="1" t="s">
        <v>20</v>
      </c>
      <c r="B1764" s="1" t="s">
        <v>4478</v>
      </c>
      <c r="C1764" s="1" t="s">
        <v>4461</v>
      </c>
      <c r="D1764" s="1" t="s">
        <v>4065</v>
      </c>
      <c r="E1764" t="str">
        <f t="shared" si="109"/>
        <v>2022</v>
      </c>
      <c r="F1764" t="str">
        <f t="shared" si="110"/>
        <v>octubre</v>
      </c>
      <c r="G1764" s="2">
        <v>45261</v>
      </c>
      <c r="H1764">
        <f t="shared" si="111"/>
        <v>412</v>
      </c>
      <c r="I1764" s="3">
        <f t="shared" si="108"/>
        <v>720</v>
      </c>
      <c r="J1764" s="1">
        <v>16291</v>
      </c>
      <c r="K1764" s="1">
        <v>87702</v>
      </c>
      <c r="L1764" s="21">
        <v>87702</v>
      </c>
      <c r="M1764" s="1" t="s">
        <v>4479</v>
      </c>
      <c r="N1764" s="1" t="s">
        <v>24</v>
      </c>
      <c r="O1764" s="1" t="s">
        <v>25</v>
      </c>
      <c r="P1764" s="1" t="s">
        <v>4478</v>
      </c>
      <c r="Q1764" s="1" t="s">
        <v>4478</v>
      </c>
      <c r="R1764" s="1" t="s">
        <v>4479</v>
      </c>
      <c r="S1764" s="1" t="s">
        <v>4480</v>
      </c>
      <c r="T1764" s="1" t="s">
        <v>9239</v>
      </c>
      <c r="U1764" s="1" t="s">
        <v>27</v>
      </c>
      <c r="W1764" s="1">
        <v>0</v>
      </c>
      <c r="X1764" s="1" t="s">
        <v>28</v>
      </c>
      <c r="Y1764" s="1" t="s">
        <v>29</v>
      </c>
      <c r="Z1764" s="1" t="s">
        <v>29</v>
      </c>
    </row>
    <row r="1765" spans="1:26" hidden="1" x14ac:dyDescent="0.35">
      <c r="A1765" s="1" t="s">
        <v>20</v>
      </c>
      <c r="B1765" s="1" t="s">
        <v>4481</v>
      </c>
      <c r="C1765" s="1" t="s">
        <v>4461</v>
      </c>
      <c r="D1765" s="1" t="s">
        <v>4065</v>
      </c>
      <c r="E1765" t="str">
        <f t="shared" si="109"/>
        <v>2022</v>
      </c>
      <c r="F1765" t="str">
        <f t="shared" si="110"/>
        <v>octubre</v>
      </c>
      <c r="G1765" s="2">
        <v>45261</v>
      </c>
      <c r="H1765">
        <f t="shared" si="111"/>
        <v>412</v>
      </c>
      <c r="I1765" s="3">
        <f t="shared" si="108"/>
        <v>720</v>
      </c>
      <c r="J1765" s="1">
        <v>16291</v>
      </c>
      <c r="K1765" s="1">
        <v>87702</v>
      </c>
      <c r="L1765" s="21">
        <v>87702</v>
      </c>
      <c r="M1765" s="1" t="s">
        <v>4482</v>
      </c>
      <c r="N1765" s="1" t="s">
        <v>24</v>
      </c>
      <c r="O1765" s="1" t="s">
        <v>25</v>
      </c>
      <c r="P1765" s="1" t="s">
        <v>4481</v>
      </c>
      <c r="Q1765" s="1" t="s">
        <v>4481</v>
      </c>
      <c r="R1765" s="1" t="s">
        <v>4482</v>
      </c>
      <c r="S1765" s="1" t="s">
        <v>26</v>
      </c>
      <c r="T1765" s="1" t="s">
        <v>9239</v>
      </c>
      <c r="U1765" s="1" t="s">
        <v>27</v>
      </c>
      <c r="W1765" s="1">
        <v>0</v>
      </c>
      <c r="X1765" s="1" t="s">
        <v>28</v>
      </c>
      <c r="Y1765" s="1" t="s">
        <v>29</v>
      </c>
      <c r="Z1765" s="1" t="s">
        <v>29</v>
      </c>
    </row>
    <row r="1766" spans="1:26" hidden="1" x14ac:dyDescent="0.35">
      <c r="A1766" s="1" t="s">
        <v>20</v>
      </c>
      <c r="B1766" s="1" t="s">
        <v>4483</v>
      </c>
      <c r="C1766" s="1" t="s">
        <v>4461</v>
      </c>
      <c r="D1766" s="1" t="s">
        <v>4065</v>
      </c>
      <c r="E1766" t="str">
        <f t="shared" si="109"/>
        <v>2022</v>
      </c>
      <c r="F1766" t="str">
        <f t="shared" si="110"/>
        <v>octubre</v>
      </c>
      <c r="G1766" s="2">
        <v>45261</v>
      </c>
      <c r="H1766">
        <f t="shared" si="111"/>
        <v>412</v>
      </c>
      <c r="I1766" s="3">
        <f t="shared" si="108"/>
        <v>720</v>
      </c>
      <c r="J1766" s="1">
        <v>16291</v>
      </c>
      <c r="K1766" s="1">
        <v>87702</v>
      </c>
      <c r="L1766" s="21">
        <v>87702</v>
      </c>
      <c r="M1766" s="1" t="s">
        <v>4484</v>
      </c>
      <c r="N1766" s="1" t="s">
        <v>24</v>
      </c>
      <c r="O1766" s="1" t="s">
        <v>25</v>
      </c>
      <c r="P1766" s="1" t="s">
        <v>4483</v>
      </c>
      <c r="Q1766" s="1" t="s">
        <v>4483</v>
      </c>
      <c r="R1766" s="1" t="s">
        <v>4484</v>
      </c>
      <c r="S1766" s="1" t="s">
        <v>4485</v>
      </c>
      <c r="T1766" s="1" t="s">
        <v>9239</v>
      </c>
      <c r="U1766" s="1" t="s">
        <v>27</v>
      </c>
      <c r="W1766" s="1">
        <v>0</v>
      </c>
      <c r="X1766" s="1" t="s">
        <v>28</v>
      </c>
      <c r="Y1766" s="1" t="s">
        <v>29</v>
      </c>
      <c r="Z1766" s="1" t="s">
        <v>29</v>
      </c>
    </row>
    <row r="1767" spans="1:26" hidden="1" x14ac:dyDescent="0.35">
      <c r="A1767" s="1" t="s">
        <v>20</v>
      </c>
      <c r="B1767" s="1" t="s">
        <v>4486</v>
      </c>
      <c r="C1767" s="1" t="s">
        <v>4461</v>
      </c>
      <c r="D1767" s="1" t="s">
        <v>4065</v>
      </c>
      <c r="E1767" t="str">
        <f t="shared" si="109"/>
        <v>2022</v>
      </c>
      <c r="F1767" t="str">
        <f t="shared" si="110"/>
        <v>octubre</v>
      </c>
      <c r="G1767" s="2">
        <v>45261</v>
      </c>
      <c r="H1767">
        <f t="shared" si="111"/>
        <v>412</v>
      </c>
      <c r="I1767" s="3">
        <f t="shared" si="108"/>
        <v>720</v>
      </c>
      <c r="J1767" s="1">
        <v>16291</v>
      </c>
      <c r="K1767" s="1">
        <v>87702</v>
      </c>
      <c r="L1767" s="21">
        <v>87702</v>
      </c>
      <c r="M1767" s="1" t="s">
        <v>4487</v>
      </c>
      <c r="N1767" s="1" t="s">
        <v>24</v>
      </c>
      <c r="O1767" s="1" t="s">
        <v>25</v>
      </c>
      <c r="P1767" s="1" t="s">
        <v>4486</v>
      </c>
      <c r="Q1767" s="1" t="s">
        <v>4486</v>
      </c>
      <c r="R1767" s="1" t="s">
        <v>4487</v>
      </c>
      <c r="S1767" s="1" t="s">
        <v>26</v>
      </c>
      <c r="T1767" s="1" t="s">
        <v>9239</v>
      </c>
      <c r="U1767" s="1" t="s">
        <v>27</v>
      </c>
      <c r="W1767" s="1">
        <v>0</v>
      </c>
      <c r="X1767" s="1" t="s">
        <v>28</v>
      </c>
      <c r="Y1767" s="1" t="s">
        <v>29</v>
      </c>
      <c r="Z1767" s="1" t="s">
        <v>29</v>
      </c>
    </row>
    <row r="1768" spans="1:26" hidden="1" x14ac:dyDescent="0.35">
      <c r="A1768" s="1" t="s">
        <v>20</v>
      </c>
      <c r="B1768" s="1" t="s">
        <v>4488</v>
      </c>
      <c r="C1768" s="1" t="s">
        <v>4461</v>
      </c>
      <c r="D1768" s="1" t="s">
        <v>4065</v>
      </c>
      <c r="E1768" t="str">
        <f t="shared" si="109"/>
        <v>2022</v>
      </c>
      <c r="F1768" t="str">
        <f t="shared" si="110"/>
        <v>octubre</v>
      </c>
      <c r="G1768" s="2">
        <v>45261</v>
      </c>
      <c r="H1768">
        <f t="shared" si="111"/>
        <v>412</v>
      </c>
      <c r="I1768" s="3">
        <f t="shared" si="108"/>
        <v>720</v>
      </c>
      <c r="J1768" s="1">
        <v>16309</v>
      </c>
      <c r="K1768" s="1">
        <v>87702</v>
      </c>
      <c r="L1768" s="21">
        <v>87702</v>
      </c>
      <c r="M1768" s="1" t="s">
        <v>4489</v>
      </c>
      <c r="N1768" s="1" t="s">
        <v>24</v>
      </c>
      <c r="O1768" s="1" t="s">
        <v>25</v>
      </c>
      <c r="P1768" s="1" t="s">
        <v>4488</v>
      </c>
      <c r="Q1768" s="1" t="s">
        <v>4488</v>
      </c>
      <c r="R1768" s="1" t="s">
        <v>4489</v>
      </c>
      <c r="S1768" s="1" t="s">
        <v>4490</v>
      </c>
      <c r="T1768" s="1" t="s">
        <v>9239</v>
      </c>
      <c r="U1768" s="1" t="s">
        <v>27</v>
      </c>
      <c r="W1768" s="1">
        <v>0</v>
      </c>
      <c r="X1768" s="1" t="s">
        <v>28</v>
      </c>
      <c r="Y1768" s="1" t="s">
        <v>29</v>
      </c>
      <c r="Z1768" s="1" t="s">
        <v>29</v>
      </c>
    </row>
    <row r="1769" spans="1:26" hidden="1" x14ac:dyDescent="0.35">
      <c r="A1769" s="1" t="s">
        <v>20</v>
      </c>
      <c r="B1769" s="1" t="s">
        <v>4491</v>
      </c>
      <c r="C1769" s="1" t="s">
        <v>4492</v>
      </c>
      <c r="D1769" s="1" t="s">
        <v>4065</v>
      </c>
      <c r="E1769" t="str">
        <f t="shared" si="109"/>
        <v>2022</v>
      </c>
      <c r="F1769" t="str">
        <f t="shared" si="110"/>
        <v>octubre</v>
      </c>
      <c r="G1769" s="2">
        <v>45261</v>
      </c>
      <c r="H1769">
        <f t="shared" si="111"/>
        <v>412</v>
      </c>
      <c r="I1769" s="3">
        <f t="shared" si="108"/>
        <v>720</v>
      </c>
      <c r="J1769" s="1">
        <v>16309</v>
      </c>
      <c r="K1769" s="1">
        <v>87702</v>
      </c>
      <c r="L1769" s="21">
        <v>87702</v>
      </c>
      <c r="M1769" s="1" t="s">
        <v>4493</v>
      </c>
      <c r="N1769" s="1" t="s">
        <v>24</v>
      </c>
      <c r="O1769" s="1" t="s">
        <v>25</v>
      </c>
      <c r="P1769" s="1" t="s">
        <v>4491</v>
      </c>
      <c r="Q1769" s="1" t="s">
        <v>4491</v>
      </c>
      <c r="R1769" s="1" t="s">
        <v>4493</v>
      </c>
      <c r="S1769" s="1" t="s">
        <v>26</v>
      </c>
      <c r="T1769" s="1" t="s">
        <v>9239</v>
      </c>
      <c r="U1769" s="1" t="s">
        <v>27</v>
      </c>
      <c r="W1769" s="1">
        <v>0</v>
      </c>
      <c r="X1769" s="1" t="s">
        <v>28</v>
      </c>
      <c r="Y1769" s="1" t="s">
        <v>29</v>
      </c>
      <c r="Z1769" s="1" t="s">
        <v>29</v>
      </c>
    </row>
    <row r="1770" spans="1:26" hidden="1" x14ac:dyDescent="0.35">
      <c r="A1770" s="1" t="s">
        <v>20</v>
      </c>
      <c r="B1770" s="1" t="s">
        <v>4494</v>
      </c>
      <c r="C1770" s="1" t="s">
        <v>4492</v>
      </c>
      <c r="D1770" s="1" t="s">
        <v>4065</v>
      </c>
      <c r="E1770" t="str">
        <f t="shared" si="109"/>
        <v>2022</v>
      </c>
      <c r="F1770" t="str">
        <f t="shared" si="110"/>
        <v>octubre</v>
      </c>
      <c r="G1770" s="2">
        <v>45261</v>
      </c>
      <c r="H1770">
        <f t="shared" si="111"/>
        <v>412</v>
      </c>
      <c r="I1770" s="3">
        <f t="shared" si="108"/>
        <v>720</v>
      </c>
      <c r="J1770" s="1">
        <v>16309</v>
      </c>
      <c r="K1770" s="1">
        <v>87702</v>
      </c>
      <c r="L1770" s="21">
        <v>87702</v>
      </c>
      <c r="M1770" s="1" t="s">
        <v>4495</v>
      </c>
      <c r="N1770" s="1" t="s">
        <v>24</v>
      </c>
      <c r="O1770" s="1" t="s">
        <v>25</v>
      </c>
      <c r="P1770" s="1" t="s">
        <v>4494</v>
      </c>
      <c r="Q1770" s="1" t="s">
        <v>4494</v>
      </c>
      <c r="R1770" s="1" t="s">
        <v>4495</v>
      </c>
      <c r="S1770" s="1" t="s">
        <v>4496</v>
      </c>
      <c r="T1770" s="1" t="s">
        <v>9239</v>
      </c>
      <c r="U1770" s="1" t="s">
        <v>27</v>
      </c>
      <c r="W1770" s="1">
        <v>0</v>
      </c>
      <c r="X1770" s="1" t="s">
        <v>28</v>
      </c>
      <c r="Y1770" s="1" t="s">
        <v>29</v>
      </c>
      <c r="Z1770" s="1" t="s">
        <v>29</v>
      </c>
    </row>
    <row r="1771" spans="1:26" hidden="1" x14ac:dyDescent="0.35">
      <c r="A1771" s="1" t="s">
        <v>20</v>
      </c>
      <c r="B1771" s="1" t="s">
        <v>4497</v>
      </c>
      <c r="C1771" s="1" t="s">
        <v>4492</v>
      </c>
      <c r="D1771" s="1" t="s">
        <v>4065</v>
      </c>
      <c r="E1771" t="str">
        <f t="shared" si="109"/>
        <v>2022</v>
      </c>
      <c r="F1771" t="str">
        <f t="shared" si="110"/>
        <v>octubre</v>
      </c>
      <c r="G1771" s="2">
        <v>45261</v>
      </c>
      <c r="H1771">
        <f t="shared" si="111"/>
        <v>412</v>
      </c>
      <c r="I1771" s="3">
        <f t="shared" si="108"/>
        <v>720</v>
      </c>
      <c r="J1771" s="1">
        <v>16309</v>
      </c>
      <c r="K1771" s="1">
        <v>87702</v>
      </c>
      <c r="L1771" s="21">
        <v>87702</v>
      </c>
      <c r="M1771" s="1" t="s">
        <v>4498</v>
      </c>
      <c r="N1771" s="1" t="s">
        <v>24</v>
      </c>
      <c r="O1771" s="1" t="s">
        <v>25</v>
      </c>
      <c r="P1771" s="1" t="s">
        <v>4497</v>
      </c>
      <c r="Q1771" s="1" t="s">
        <v>4497</v>
      </c>
      <c r="R1771" s="1" t="s">
        <v>4498</v>
      </c>
      <c r="S1771" s="1" t="s">
        <v>4499</v>
      </c>
      <c r="T1771" s="1" t="s">
        <v>9239</v>
      </c>
      <c r="U1771" s="1" t="s">
        <v>27</v>
      </c>
      <c r="W1771" s="1">
        <v>0</v>
      </c>
      <c r="X1771" s="1" t="s">
        <v>28</v>
      </c>
      <c r="Y1771" s="1" t="s">
        <v>29</v>
      </c>
      <c r="Z1771" s="1" t="s">
        <v>29</v>
      </c>
    </row>
    <row r="1772" spans="1:26" hidden="1" x14ac:dyDescent="0.35">
      <c r="A1772" s="1" t="s">
        <v>20</v>
      </c>
      <c r="B1772" s="1" t="s">
        <v>4500</v>
      </c>
      <c r="C1772" s="1" t="s">
        <v>4492</v>
      </c>
      <c r="D1772" s="1" t="s">
        <v>4065</v>
      </c>
      <c r="E1772" t="str">
        <f t="shared" si="109"/>
        <v>2022</v>
      </c>
      <c r="F1772" t="str">
        <f t="shared" si="110"/>
        <v>octubre</v>
      </c>
      <c r="G1772" s="2">
        <v>45261</v>
      </c>
      <c r="H1772">
        <f t="shared" si="111"/>
        <v>412</v>
      </c>
      <c r="I1772" s="3">
        <f t="shared" si="108"/>
        <v>720</v>
      </c>
      <c r="J1772" s="1">
        <v>16309</v>
      </c>
      <c r="K1772" s="1">
        <v>87702</v>
      </c>
      <c r="L1772" s="21">
        <v>87702</v>
      </c>
      <c r="M1772" s="1" t="s">
        <v>4501</v>
      </c>
      <c r="N1772" s="1" t="s">
        <v>24</v>
      </c>
      <c r="O1772" s="1" t="s">
        <v>25</v>
      </c>
      <c r="P1772" s="1" t="s">
        <v>4500</v>
      </c>
      <c r="Q1772" s="1" t="s">
        <v>4500</v>
      </c>
      <c r="R1772" s="1" t="s">
        <v>4501</v>
      </c>
      <c r="S1772" s="1" t="s">
        <v>4502</v>
      </c>
      <c r="T1772" s="1" t="s">
        <v>9239</v>
      </c>
      <c r="U1772" s="1" t="s">
        <v>27</v>
      </c>
      <c r="W1772" s="1">
        <v>0</v>
      </c>
      <c r="X1772" s="1" t="s">
        <v>28</v>
      </c>
      <c r="Y1772" s="1" t="s">
        <v>29</v>
      </c>
      <c r="Z1772" s="1" t="s">
        <v>29</v>
      </c>
    </row>
    <row r="1773" spans="1:26" hidden="1" x14ac:dyDescent="0.35">
      <c r="A1773" s="1" t="s">
        <v>20</v>
      </c>
      <c r="B1773" s="1" t="s">
        <v>4503</v>
      </c>
      <c r="C1773" s="1" t="s">
        <v>4492</v>
      </c>
      <c r="D1773" s="1" t="s">
        <v>4065</v>
      </c>
      <c r="E1773" t="str">
        <f t="shared" si="109"/>
        <v>2022</v>
      </c>
      <c r="F1773" t="str">
        <f t="shared" si="110"/>
        <v>octubre</v>
      </c>
      <c r="G1773" s="2">
        <v>45261</v>
      </c>
      <c r="H1773">
        <f t="shared" si="111"/>
        <v>412</v>
      </c>
      <c r="I1773" s="3">
        <f t="shared" si="108"/>
        <v>720</v>
      </c>
      <c r="J1773" s="1">
        <v>16309</v>
      </c>
      <c r="K1773" s="1">
        <v>87702</v>
      </c>
      <c r="L1773" s="21">
        <v>87702</v>
      </c>
      <c r="M1773" s="1" t="s">
        <v>4504</v>
      </c>
      <c r="N1773" s="1" t="s">
        <v>24</v>
      </c>
      <c r="O1773" s="1" t="s">
        <v>25</v>
      </c>
      <c r="P1773" s="1" t="s">
        <v>4503</v>
      </c>
      <c r="Q1773" s="1" t="s">
        <v>4503</v>
      </c>
      <c r="R1773" s="1" t="s">
        <v>4504</v>
      </c>
      <c r="S1773" s="1" t="s">
        <v>4505</v>
      </c>
      <c r="T1773" s="1" t="s">
        <v>9239</v>
      </c>
      <c r="U1773" s="1" t="s">
        <v>27</v>
      </c>
      <c r="W1773" s="1">
        <v>0</v>
      </c>
      <c r="X1773" s="1" t="s">
        <v>28</v>
      </c>
      <c r="Y1773" s="1" t="s">
        <v>29</v>
      </c>
      <c r="Z1773" s="1" t="s">
        <v>29</v>
      </c>
    </row>
    <row r="1774" spans="1:26" hidden="1" x14ac:dyDescent="0.35">
      <c r="A1774" s="1" t="s">
        <v>20</v>
      </c>
      <c r="B1774" s="1" t="s">
        <v>4506</v>
      </c>
      <c r="C1774" s="1" t="s">
        <v>4492</v>
      </c>
      <c r="D1774" s="1" t="s">
        <v>4065</v>
      </c>
      <c r="E1774" t="str">
        <f t="shared" si="109"/>
        <v>2022</v>
      </c>
      <c r="F1774" t="str">
        <f t="shared" si="110"/>
        <v>octubre</v>
      </c>
      <c r="G1774" s="2">
        <v>45261</v>
      </c>
      <c r="H1774">
        <f t="shared" si="111"/>
        <v>412</v>
      </c>
      <c r="I1774" s="3">
        <f t="shared" si="108"/>
        <v>720</v>
      </c>
      <c r="J1774" s="1">
        <v>16309</v>
      </c>
      <c r="K1774" s="1">
        <v>87702</v>
      </c>
      <c r="L1774" s="21">
        <v>87702</v>
      </c>
      <c r="M1774" s="1" t="s">
        <v>4507</v>
      </c>
      <c r="N1774" s="1" t="s">
        <v>24</v>
      </c>
      <c r="O1774" s="1" t="s">
        <v>25</v>
      </c>
      <c r="P1774" s="1" t="s">
        <v>4506</v>
      </c>
      <c r="Q1774" s="1" t="s">
        <v>4506</v>
      </c>
      <c r="R1774" s="1" t="s">
        <v>4507</v>
      </c>
      <c r="S1774" s="1" t="s">
        <v>4508</v>
      </c>
      <c r="T1774" s="1" t="s">
        <v>9239</v>
      </c>
      <c r="U1774" s="1" t="s">
        <v>27</v>
      </c>
      <c r="W1774" s="1">
        <v>0</v>
      </c>
      <c r="X1774" s="1" t="s">
        <v>28</v>
      </c>
      <c r="Y1774" s="1" t="s">
        <v>29</v>
      </c>
      <c r="Z1774" s="1" t="s">
        <v>29</v>
      </c>
    </row>
    <row r="1775" spans="1:26" hidden="1" x14ac:dyDescent="0.35">
      <c r="A1775" s="1" t="s">
        <v>20</v>
      </c>
      <c r="B1775" s="1" t="s">
        <v>4509</v>
      </c>
      <c r="C1775" s="1" t="s">
        <v>4492</v>
      </c>
      <c r="D1775" s="1" t="s">
        <v>4065</v>
      </c>
      <c r="E1775" t="str">
        <f t="shared" si="109"/>
        <v>2022</v>
      </c>
      <c r="F1775" t="str">
        <f t="shared" si="110"/>
        <v>octubre</v>
      </c>
      <c r="G1775" s="2">
        <v>45261</v>
      </c>
      <c r="H1775">
        <f t="shared" si="111"/>
        <v>412</v>
      </c>
      <c r="I1775" s="3">
        <f t="shared" si="108"/>
        <v>720</v>
      </c>
      <c r="J1775" s="1">
        <v>16309</v>
      </c>
      <c r="K1775" s="1">
        <v>99423</v>
      </c>
      <c r="L1775" s="21">
        <v>99423</v>
      </c>
      <c r="M1775" s="1" t="s">
        <v>4510</v>
      </c>
      <c r="N1775" s="1" t="s">
        <v>24</v>
      </c>
      <c r="O1775" s="1" t="s">
        <v>25</v>
      </c>
      <c r="P1775" s="1" t="s">
        <v>4509</v>
      </c>
      <c r="Q1775" s="1" t="s">
        <v>4509</v>
      </c>
      <c r="R1775" s="1" t="s">
        <v>4510</v>
      </c>
      <c r="S1775" s="1" t="s">
        <v>26</v>
      </c>
      <c r="T1775" s="1" t="s">
        <v>9239</v>
      </c>
      <c r="U1775" s="1" t="s">
        <v>27</v>
      </c>
      <c r="W1775" s="1">
        <v>0</v>
      </c>
      <c r="X1775" s="1" t="s">
        <v>28</v>
      </c>
      <c r="Y1775" s="1" t="s">
        <v>29</v>
      </c>
      <c r="Z1775" s="1" t="s">
        <v>29</v>
      </c>
    </row>
    <row r="1776" spans="1:26" hidden="1" x14ac:dyDescent="0.35">
      <c r="A1776" s="1" t="s">
        <v>20</v>
      </c>
      <c r="B1776" s="1" t="s">
        <v>4511</v>
      </c>
      <c r="C1776" s="1" t="s">
        <v>4512</v>
      </c>
      <c r="D1776" s="1" t="s">
        <v>4065</v>
      </c>
      <c r="E1776" t="str">
        <f t="shared" si="109"/>
        <v>2022</v>
      </c>
      <c r="F1776" t="str">
        <f t="shared" si="110"/>
        <v>octubre</v>
      </c>
      <c r="G1776" s="2">
        <v>45261</v>
      </c>
      <c r="H1776">
        <f t="shared" si="111"/>
        <v>412</v>
      </c>
      <c r="I1776" s="3">
        <f t="shared" si="108"/>
        <v>720</v>
      </c>
      <c r="J1776" s="1">
        <v>16309</v>
      </c>
      <c r="K1776" s="1">
        <v>87702</v>
      </c>
      <c r="L1776" s="21">
        <v>87702</v>
      </c>
      <c r="M1776" s="1" t="s">
        <v>4513</v>
      </c>
      <c r="N1776" s="1" t="s">
        <v>24</v>
      </c>
      <c r="O1776" s="1" t="s">
        <v>25</v>
      </c>
      <c r="P1776" s="1" t="s">
        <v>4511</v>
      </c>
      <c r="Q1776" s="1" t="s">
        <v>4511</v>
      </c>
      <c r="R1776" s="1" t="s">
        <v>4513</v>
      </c>
      <c r="S1776" s="1" t="s">
        <v>4514</v>
      </c>
      <c r="T1776" s="1" t="s">
        <v>9239</v>
      </c>
      <c r="U1776" s="1" t="s">
        <v>27</v>
      </c>
      <c r="W1776" s="1">
        <v>0</v>
      </c>
      <c r="X1776" s="1" t="s">
        <v>28</v>
      </c>
      <c r="Y1776" s="1" t="s">
        <v>29</v>
      </c>
      <c r="Z1776" s="1" t="s">
        <v>29</v>
      </c>
    </row>
    <row r="1777" spans="1:26" hidden="1" x14ac:dyDescent="0.35">
      <c r="A1777" s="1" t="s">
        <v>20</v>
      </c>
      <c r="B1777" s="1" t="s">
        <v>4515</v>
      </c>
      <c r="C1777" s="1" t="s">
        <v>4512</v>
      </c>
      <c r="D1777" s="1" t="s">
        <v>4065</v>
      </c>
      <c r="E1777" t="str">
        <f t="shared" si="109"/>
        <v>2022</v>
      </c>
      <c r="F1777" t="str">
        <f t="shared" si="110"/>
        <v>octubre</v>
      </c>
      <c r="G1777" s="2">
        <v>45261</v>
      </c>
      <c r="H1777">
        <f t="shared" si="111"/>
        <v>412</v>
      </c>
      <c r="I1777" s="3">
        <f t="shared" si="108"/>
        <v>720</v>
      </c>
      <c r="J1777" s="1">
        <v>16309</v>
      </c>
      <c r="K1777" s="1">
        <v>87702</v>
      </c>
      <c r="L1777" s="21">
        <v>87702</v>
      </c>
      <c r="M1777" s="1" t="s">
        <v>4516</v>
      </c>
      <c r="N1777" s="1" t="s">
        <v>24</v>
      </c>
      <c r="O1777" s="1" t="s">
        <v>25</v>
      </c>
      <c r="P1777" s="1" t="s">
        <v>4515</v>
      </c>
      <c r="Q1777" s="1" t="s">
        <v>4515</v>
      </c>
      <c r="R1777" s="1" t="s">
        <v>4516</v>
      </c>
      <c r="S1777" s="1" t="s">
        <v>26</v>
      </c>
      <c r="T1777" s="1" t="s">
        <v>9239</v>
      </c>
      <c r="U1777" s="1" t="s">
        <v>27</v>
      </c>
      <c r="W1777" s="1">
        <v>0</v>
      </c>
      <c r="X1777" s="1" t="s">
        <v>28</v>
      </c>
      <c r="Y1777" s="1" t="s">
        <v>29</v>
      </c>
      <c r="Z1777" s="1" t="s">
        <v>29</v>
      </c>
    </row>
    <row r="1778" spans="1:26" hidden="1" x14ac:dyDescent="0.35">
      <c r="A1778" s="1" t="s">
        <v>20</v>
      </c>
      <c r="B1778" s="1" t="s">
        <v>4517</v>
      </c>
      <c r="C1778" s="1" t="s">
        <v>4512</v>
      </c>
      <c r="D1778" s="1" t="s">
        <v>4065</v>
      </c>
      <c r="E1778" t="str">
        <f t="shared" si="109"/>
        <v>2022</v>
      </c>
      <c r="F1778" t="str">
        <f t="shared" si="110"/>
        <v>octubre</v>
      </c>
      <c r="G1778" s="2">
        <v>45261</v>
      </c>
      <c r="H1778">
        <f t="shared" si="111"/>
        <v>412</v>
      </c>
      <c r="I1778" s="3">
        <f t="shared" si="108"/>
        <v>720</v>
      </c>
      <c r="J1778" s="1">
        <v>16309</v>
      </c>
      <c r="K1778" s="1">
        <v>87702</v>
      </c>
      <c r="L1778" s="21">
        <v>87702</v>
      </c>
      <c r="M1778" s="1" t="s">
        <v>4518</v>
      </c>
      <c r="N1778" s="1" t="s">
        <v>24</v>
      </c>
      <c r="O1778" s="1" t="s">
        <v>25</v>
      </c>
      <c r="P1778" s="1" t="s">
        <v>4517</v>
      </c>
      <c r="Q1778" s="1" t="s">
        <v>4517</v>
      </c>
      <c r="R1778" s="1" t="s">
        <v>4518</v>
      </c>
      <c r="S1778" s="1" t="s">
        <v>4519</v>
      </c>
      <c r="T1778" s="1" t="s">
        <v>9239</v>
      </c>
      <c r="U1778" s="1" t="s">
        <v>27</v>
      </c>
      <c r="W1778" s="1">
        <v>0</v>
      </c>
      <c r="X1778" s="1" t="s">
        <v>28</v>
      </c>
      <c r="Y1778" s="1" t="s">
        <v>29</v>
      </c>
      <c r="Z1778" s="1" t="s">
        <v>29</v>
      </c>
    </row>
    <row r="1779" spans="1:26" hidden="1" x14ac:dyDescent="0.35">
      <c r="A1779" s="1" t="s">
        <v>20</v>
      </c>
      <c r="B1779" s="1" t="s">
        <v>4520</v>
      </c>
      <c r="C1779" s="1" t="s">
        <v>4512</v>
      </c>
      <c r="D1779" s="1" t="s">
        <v>4065</v>
      </c>
      <c r="E1779" t="str">
        <f t="shared" si="109"/>
        <v>2022</v>
      </c>
      <c r="F1779" t="str">
        <f t="shared" si="110"/>
        <v>octubre</v>
      </c>
      <c r="G1779" s="2">
        <v>45261</v>
      </c>
      <c r="H1779">
        <f t="shared" si="111"/>
        <v>412</v>
      </c>
      <c r="I1779" s="3">
        <f t="shared" si="108"/>
        <v>720</v>
      </c>
      <c r="J1779" s="1">
        <v>16309</v>
      </c>
      <c r="K1779" s="1">
        <v>87702</v>
      </c>
      <c r="L1779" s="21">
        <v>87702</v>
      </c>
      <c r="M1779" s="1" t="s">
        <v>4521</v>
      </c>
      <c r="N1779" s="1" t="s">
        <v>24</v>
      </c>
      <c r="O1779" s="1" t="s">
        <v>25</v>
      </c>
      <c r="P1779" s="1" t="s">
        <v>4520</v>
      </c>
      <c r="Q1779" s="1" t="s">
        <v>4520</v>
      </c>
      <c r="R1779" s="1" t="s">
        <v>4521</v>
      </c>
      <c r="S1779" s="1" t="s">
        <v>4522</v>
      </c>
      <c r="T1779" s="1" t="s">
        <v>9239</v>
      </c>
      <c r="U1779" s="1" t="s">
        <v>27</v>
      </c>
      <c r="W1779" s="1">
        <v>0</v>
      </c>
      <c r="X1779" s="1" t="s">
        <v>28</v>
      </c>
      <c r="Y1779" s="1" t="s">
        <v>29</v>
      </c>
      <c r="Z1779" s="1" t="s">
        <v>29</v>
      </c>
    </row>
    <row r="1780" spans="1:26" hidden="1" x14ac:dyDescent="0.35">
      <c r="A1780" s="1" t="s">
        <v>20</v>
      </c>
      <c r="B1780" s="1" t="s">
        <v>4523</v>
      </c>
      <c r="C1780" s="1" t="s">
        <v>4524</v>
      </c>
      <c r="D1780" s="1" t="s">
        <v>4065</v>
      </c>
      <c r="E1780" t="str">
        <f t="shared" si="109"/>
        <v>2022</v>
      </c>
      <c r="F1780" t="str">
        <f t="shared" si="110"/>
        <v>octubre</v>
      </c>
      <c r="G1780" s="2">
        <v>45261</v>
      </c>
      <c r="H1780">
        <f t="shared" si="111"/>
        <v>412</v>
      </c>
      <c r="I1780" s="3">
        <f t="shared" si="108"/>
        <v>720</v>
      </c>
      <c r="J1780" s="1">
        <v>16309</v>
      </c>
      <c r="K1780" s="1">
        <v>87702</v>
      </c>
      <c r="L1780" s="21">
        <v>87702</v>
      </c>
      <c r="M1780" s="1" t="s">
        <v>4525</v>
      </c>
      <c r="N1780" s="1" t="s">
        <v>24</v>
      </c>
      <c r="O1780" s="1" t="s">
        <v>25</v>
      </c>
      <c r="P1780" s="1" t="s">
        <v>4523</v>
      </c>
      <c r="Q1780" s="1" t="s">
        <v>4523</v>
      </c>
      <c r="R1780" s="1" t="s">
        <v>4525</v>
      </c>
      <c r="S1780" s="1" t="s">
        <v>26</v>
      </c>
      <c r="T1780" s="1" t="s">
        <v>9239</v>
      </c>
      <c r="U1780" s="1" t="s">
        <v>27</v>
      </c>
      <c r="W1780" s="1">
        <v>0</v>
      </c>
      <c r="X1780" s="1" t="s">
        <v>28</v>
      </c>
      <c r="Y1780" s="1" t="s">
        <v>29</v>
      </c>
      <c r="Z1780" s="1" t="s">
        <v>29</v>
      </c>
    </row>
    <row r="1781" spans="1:26" hidden="1" x14ac:dyDescent="0.35">
      <c r="A1781" s="1" t="s">
        <v>20</v>
      </c>
      <c r="B1781" s="1" t="s">
        <v>4526</v>
      </c>
      <c r="C1781" s="1" t="s">
        <v>4524</v>
      </c>
      <c r="D1781" s="1" t="s">
        <v>4065</v>
      </c>
      <c r="E1781" t="str">
        <f t="shared" si="109"/>
        <v>2022</v>
      </c>
      <c r="F1781" t="str">
        <f t="shared" si="110"/>
        <v>octubre</v>
      </c>
      <c r="G1781" s="2">
        <v>45261</v>
      </c>
      <c r="H1781">
        <f t="shared" si="111"/>
        <v>412</v>
      </c>
      <c r="I1781" s="3">
        <f t="shared" si="108"/>
        <v>720</v>
      </c>
      <c r="J1781" s="1">
        <v>16309</v>
      </c>
      <c r="K1781" s="1">
        <v>87702</v>
      </c>
      <c r="L1781" s="21">
        <v>87702</v>
      </c>
      <c r="M1781" s="1" t="s">
        <v>4527</v>
      </c>
      <c r="N1781" s="1" t="s">
        <v>24</v>
      </c>
      <c r="O1781" s="1" t="s">
        <v>25</v>
      </c>
      <c r="P1781" s="1" t="s">
        <v>4526</v>
      </c>
      <c r="Q1781" s="1" t="s">
        <v>4526</v>
      </c>
      <c r="R1781" s="1" t="s">
        <v>4527</v>
      </c>
      <c r="S1781" s="1" t="s">
        <v>26</v>
      </c>
      <c r="T1781" s="1" t="s">
        <v>9239</v>
      </c>
      <c r="U1781" s="1" t="s">
        <v>27</v>
      </c>
      <c r="W1781" s="1">
        <v>0</v>
      </c>
      <c r="X1781" s="1" t="s">
        <v>28</v>
      </c>
      <c r="Y1781" s="1" t="s">
        <v>29</v>
      </c>
      <c r="Z1781" s="1" t="s">
        <v>29</v>
      </c>
    </row>
    <row r="1782" spans="1:26" hidden="1" x14ac:dyDescent="0.35">
      <c r="A1782" s="1" t="s">
        <v>20</v>
      </c>
      <c r="B1782" s="1" t="s">
        <v>4528</v>
      </c>
      <c r="C1782" s="1" t="s">
        <v>4524</v>
      </c>
      <c r="D1782" s="1" t="s">
        <v>4529</v>
      </c>
      <c r="E1782" t="str">
        <f t="shared" si="109"/>
        <v>2022</v>
      </c>
      <c r="F1782" t="str">
        <f t="shared" si="110"/>
        <v>noviembre</v>
      </c>
      <c r="G1782" s="2">
        <v>45261</v>
      </c>
      <c r="H1782">
        <f t="shared" si="111"/>
        <v>385</v>
      </c>
      <c r="I1782" s="3">
        <f t="shared" si="108"/>
        <v>720</v>
      </c>
      <c r="J1782" s="1">
        <v>16365</v>
      </c>
      <c r="K1782" s="1">
        <v>133849</v>
      </c>
      <c r="L1782" s="21">
        <v>133849</v>
      </c>
      <c r="M1782" s="1" t="s">
        <v>4530</v>
      </c>
      <c r="N1782" s="1" t="s">
        <v>24</v>
      </c>
      <c r="O1782" s="1" t="s">
        <v>25</v>
      </c>
      <c r="P1782" s="1" t="s">
        <v>4528</v>
      </c>
      <c r="Q1782" s="1" t="s">
        <v>4528</v>
      </c>
      <c r="R1782" s="1" t="s">
        <v>4530</v>
      </c>
      <c r="S1782" s="1" t="s">
        <v>4531</v>
      </c>
      <c r="T1782" s="1" t="s">
        <v>9239</v>
      </c>
      <c r="U1782" s="1" t="s">
        <v>27</v>
      </c>
      <c r="W1782" s="1">
        <v>0</v>
      </c>
      <c r="X1782" s="1" t="s">
        <v>28</v>
      </c>
      <c r="Y1782" s="1" t="s">
        <v>29</v>
      </c>
      <c r="Z1782" s="1" t="s">
        <v>29</v>
      </c>
    </row>
    <row r="1783" spans="1:26" hidden="1" x14ac:dyDescent="0.35">
      <c r="A1783" s="1" t="s">
        <v>20</v>
      </c>
      <c r="B1783" s="1" t="s">
        <v>4532</v>
      </c>
      <c r="C1783" s="1" t="s">
        <v>4524</v>
      </c>
      <c r="D1783" s="1" t="s">
        <v>4529</v>
      </c>
      <c r="E1783" t="str">
        <f t="shared" si="109"/>
        <v>2022</v>
      </c>
      <c r="F1783" t="str">
        <f t="shared" si="110"/>
        <v>noviembre</v>
      </c>
      <c r="G1783" s="2">
        <v>45261</v>
      </c>
      <c r="H1783">
        <f t="shared" si="111"/>
        <v>385</v>
      </c>
      <c r="I1783" s="3">
        <f t="shared" si="108"/>
        <v>720</v>
      </c>
      <c r="J1783" s="1">
        <v>16359</v>
      </c>
      <c r="K1783" s="1">
        <v>87702</v>
      </c>
      <c r="L1783" s="21">
        <v>87702</v>
      </c>
      <c r="M1783" s="1" t="s">
        <v>4533</v>
      </c>
      <c r="N1783" s="1" t="s">
        <v>24</v>
      </c>
      <c r="O1783" s="1" t="s">
        <v>25</v>
      </c>
      <c r="P1783" s="1" t="s">
        <v>4532</v>
      </c>
      <c r="Q1783" s="1" t="s">
        <v>4532</v>
      </c>
      <c r="R1783" s="1" t="s">
        <v>4533</v>
      </c>
      <c r="S1783" s="1" t="s">
        <v>4534</v>
      </c>
      <c r="T1783" s="1" t="s">
        <v>9239</v>
      </c>
      <c r="U1783" s="1" t="s">
        <v>27</v>
      </c>
      <c r="W1783" s="1">
        <v>0</v>
      </c>
      <c r="X1783" s="1" t="s">
        <v>28</v>
      </c>
      <c r="Y1783" s="1" t="s">
        <v>29</v>
      </c>
      <c r="Z1783" s="1" t="s">
        <v>29</v>
      </c>
    </row>
    <row r="1784" spans="1:26" hidden="1" x14ac:dyDescent="0.35">
      <c r="A1784" s="1" t="s">
        <v>20</v>
      </c>
      <c r="B1784" s="1" t="s">
        <v>4535</v>
      </c>
      <c r="C1784" s="1" t="s">
        <v>4524</v>
      </c>
      <c r="D1784" s="1" t="s">
        <v>4529</v>
      </c>
      <c r="E1784" t="str">
        <f t="shared" si="109"/>
        <v>2022</v>
      </c>
      <c r="F1784" t="str">
        <f t="shared" si="110"/>
        <v>noviembre</v>
      </c>
      <c r="G1784" s="2">
        <v>45261</v>
      </c>
      <c r="H1784">
        <f t="shared" si="111"/>
        <v>385</v>
      </c>
      <c r="I1784" s="3">
        <f t="shared" si="108"/>
        <v>720</v>
      </c>
      <c r="J1784" s="1">
        <v>16359</v>
      </c>
      <c r="K1784" s="1">
        <v>87702</v>
      </c>
      <c r="L1784" s="21">
        <v>87702</v>
      </c>
      <c r="M1784" s="1" t="s">
        <v>4536</v>
      </c>
      <c r="N1784" s="1" t="s">
        <v>24</v>
      </c>
      <c r="O1784" s="1" t="s">
        <v>25</v>
      </c>
      <c r="P1784" s="1" t="s">
        <v>4535</v>
      </c>
      <c r="Q1784" s="1" t="s">
        <v>4535</v>
      </c>
      <c r="R1784" s="1" t="s">
        <v>4536</v>
      </c>
      <c r="S1784" s="1" t="s">
        <v>26</v>
      </c>
      <c r="T1784" s="1" t="s">
        <v>9239</v>
      </c>
      <c r="U1784" s="1" t="s">
        <v>27</v>
      </c>
      <c r="W1784" s="1">
        <v>0</v>
      </c>
      <c r="X1784" s="1" t="s">
        <v>28</v>
      </c>
      <c r="Y1784" s="1" t="s">
        <v>29</v>
      </c>
      <c r="Z1784" s="1" t="s">
        <v>29</v>
      </c>
    </row>
    <row r="1785" spans="1:26" hidden="1" x14ac:dyDescent="0.35">
      <c r="A1785" s="1" t="s">
        <v>20</v>
      </c>
      <c r="B1785" s="1" t="s">
        <v>4537</v>
      </c>
      <c r="C1785" s="1" t="s">
        <v>4524</v>
      </c>
      <c r="D1785" s="1" t="s">
        <v>4529</v>
      </c>
      <c r="E1785" t="str">
        <f t="shared" si="109"/>
        <v>2022</v>
      </c>
      <c r="F1785" t="str">
        <f t="shared" si="110"/>
        <v>noviembre</v>
      </c>
      <c r="G1785" s="2">
        <v>45261</v>
      </c>
      <c r="H1785">
        <f t="shared" si="111"/>
        <v>385</v>
      </c>
      <c r="I1785" s="3">
        <f t="shared" si="108"/>
        <v>720</v>
      </c>
      <c r="J1785" s="1">
        <v>16359</v>
      </c>
      <c r="K1785" s="1">
        <v>87702</v>
      </c>
      <c r="L1785" s="21">
        <v>87702</v>
      </c>
      <c r="M1785" s="1" t="s">
        <v>4538</v>
      </c>
      <c r="N1785" s="1" t="s">
        <v>24</v>
      </c>
      <c r="O1785" s="1" t="s">
        <v>25</v>
      </c>
      <c r="P1785" s="1" t="s">
        <v>4537</v>
      </c>
      <c r="Q1785" s="1" t="s">
        <v>4537</v>
      </c>
      <c r="R1785" s="1" t="s">
        <v>4538</v>
      </c>
      <c r="S1785" s="1" t="s">
        <v>4539</v>
      </c>
      <c r="T1785" s="1" t="s">
        <v>9239</v>
      </c>
      <c r="U1785" s="1" t="s">
        <v>27</v>
      </c>
      <c r="W1785" s="1">
        <v>0</v>
      </c>
      <c r="X1785" s="1" t="s">
        <v>28</v>
      </c>
      <c r="Y1785" s="1" t="s">
        <v>29</v>
      </c>
      <c r="Z1785" s="1" t="s">
        <v>29</v>
      </c>
    </row>
    <row r="1786" spans="1:26" hidden="1" x14ac:dyDescent="0.35">
      <c r="A1786" s="1" t="s">
        <v>20</v>
      </c>
      <c r="B1786" s="1" t="s">
        <v>4540</v>
      </c>
      <c r="C1786" s="1" t="s">
        <v>4524</v>
      </c>
      <c r="D1786" s="1" t="s">
        <v>4529</v>
      </c>
      <c r="E1786" t="str">
        <f t="shared" si="109"/>
        <v>2022</v>
      </c>
      <c r="F1786" t="str">
        <f t="shared" si="110"/>
        <v>noviembre</v>
      </c>
      <c r="G1786" s="2">
        <v>45261</v>
      </c>
      <c r="H1786">
        <f t="shared" si="111"/>
        <v>385</v>
      </c>
      <c r="I1786" s="3">
        <f t="shared" si="108"/>
        <v>720</v>
      </c>
      <c r="J1786" s="1">
        <v>16359</v>
      </c>
      <c r="K1786" s="1">
        <v>87702</v>
      </c>
      <c r="L1786" s="21">
        <v>87702</v>
      </c>
      <c r="M1786" s="1" t="s">
        <v>4541</v>
      </c>
      <c r="N1786" s="1" t="s">
        <v>24</v>
      </c>
      <c r="O1786" s="1" t="s">
        <v>25</v>
      </c>
      <c r="P1786" s="1" t="s">
        <v>4540</v>
      </c>
      <c r="Q1786" s="1" t="s">
        <v>4540</v>
      </c>
      <c r="R1786" s="1" t="s">
        <v>4541</v>
      </c>
      <c r="S1786" s="1" t="s">
        <v>4542</v>
      </c>
      <c r="T1786" s="1" t="s">
        <v>9239</v>
      </c>
      <c r="U1786" s="1" t="s">
        <v>27</v>
      </c>
      <c r="W1786" s="1">
        <v>0</v>
      </c>
      <c r="X1786" s="1" t="s">
        <v>28</v>
      </c>
      <c r="Y1786" s="1" t="s">
        <v>29</v>
      </c>
      <c r="Z1786" s="1" t="s">
        <v>29</v>
      </c>
    </row>
    <row r="1787" spans="1:26" hidden="1" x14ac:dyDescent="0.35">
      <c r="A1787" s="1" t="s">
        <v>20</v>
      </c>
      <c r="B1787" s="1" t="s">
        <v>4543</v>
      </c>
      <c r="C1787" s="1" t="s">
        <v>4524</v>
      </c>
      <c r="D1787" s="1" t="s">
        <v>4529</v>
      </c>
      <c r="E1787" t="str">
        <f t="shared" si="109"/>
        <v>2022</v>
      </c>
      <c r="F1787" t="str">
        <f t="shared" si="110"/>
        <v>noviembre</v>
      </c>
      <c r="G1787" s="2">
        <v>45261</v>
      </c>
      <c r="H1787">
        <f t="shared" si="111"/>
        <v>385</v>
      </c>
      <c r="I1787" s="3">
        <f t="shared" si="108"/>
        <v>720</v>
      </c>
      <c r="J1787" s="1">
        <v>16359</v>
      </c>
      <c r="K1787" s="1">
        <v>87702</v>
      </c>
      <c r="L1787" s="21">
        <v>87702</v>
      </c>
      <c r="M1787" s="1" t="s">
        <v>4544</v>
      </c>
      <c r="N1787" s="1" t="s">
        <v>24</v>
      </c>
      <c r="O1787" s="1" t="s">
        <v>25</v>
      </c>
      <c r="P1787" s="1" t="s">
        <v>4543</v>
      </c>
      <c r="Q1787" s="1" t="s">
        <v>4543</v>
      </c>
      <c r="R1787" s="1" t="s">
        <v>4544</v>
      </c>
      <c r="S1787" s="1" t="s">
        <v>4545</v>
      </c>
      <c r="T1787" s="1" t="s">
        <v>9239</v>
      </c>
      <c r="U1787" s="1" t="s">
        <v>27</v>
      </c>
      <c r="W1787" s="1">
        <v>0</v>
      </c>
      <c r="X1787" s="1" t="s">
        <v>28</v>
      </c>
      <c r="Y1787" s="1" t="s">
        <v>29</v>
      </c>
      <c r="Z1787" s="1" t="s">
        <v>29</v>
      </c>
    </row>
    <row r="1788" spans="1:26" hidden="1" x14ac:dyDescent="0.35">
      <c r="A1788" s="1" t="s">
        <v>20</v>
      </c>
      <c r="B1788" s="1" t="s">
        <v>4546</v>
      </c>
      <c r="C1788" s="1" t="s">
        <v>4547</v>
      </c>
      <c r="D1788" s="1" t="s">
        <v>4529</v>
      </c>
      <c r="E1788" t="str">
        <f t="shared" si="109"/>
        <v>2022</v>
      </c>
      <c r="F1788" t="str">
        <f t="shared" si="110"/>
        <v>noviembre</v>
      </c>
      <c r="G1788" s="2">
        <v>45261</v>
      </c>
      <c r="H1788">
        <f t="shared" si="111"/>
        <v>385</v>
      </c>
      <c r="I1788" s="3">
        <f t="shared" si="108"/>
        <v>720</v>
      </c>
      <c r="J1788" s="1">
        <v>16359</v>
      </c>
      <c r="K1788" s="1">
        <v>87702</v>
      </c>
      <c r="L1788" s="21">
        <v>87702</v>
      </c>
      <c r="M1788" s="1" t="s">
        <v>4548</v>
      </c>
      <c r="N1788" s="1" t="s">
        <v>24</v>
      </c>
      <c r="O1788" s="1" t="s">
        <v>25</v>
      </c>
      <c r="P1788" s="1" t="s">
        <v>4546</v>
      </c>
      <c r="Q1788" s="1" t="s">
        <v>4546</v>
      </c>
      <c r="R1788" s="1" t="s">
        <v>4548</v>
      </c>
      <c r="S1788" s="1" t="s">
        <v>26</v>
      </c>
      <c r="T1788" s="1" t="s">
        <v>9239</v>
      </c>
      <c r="U1788" s="1" t="s">
        <v>27</v>
      </c>
      <c r="W1788" s="1">
        <v>0</v>
      </c>
      <c r="X1788" s="1" t="s">
        <v>28</v>
      </c>
      <c r="Y1788" s="1" t="s">
        <v>29</v>
      </c>
      <c r="Z1788" s="1" t="s">
        <v>29</v>
      </c>
    </row>
    <row r="1789" spans="1:26" hidden="1" x14ac:dyDescent="0.35">
      <c r="A1789" s="1" t="s">
        <v>20</v>
      </c>
      <c r="B1789" s="1" t="s">
        <v>4549</v>
      </c>
      <c r="C1789" s="1" t="s">
        <v>4547</v>
      </c>
      <c r="D1789" s="1" t="s">
        <v>4529</v>
      </c>
      <c r="E1789" t="str">
        <f t="shared" si="109"/>
        <v>2022</v>
      </c>
      <c r="F1789" t="str">
        <f t="shared" si="110"/>
        <v>noviembre</v>
      </c>
      <c r="G1789" s="2">
        <v>45261</v>
      </c>
      <c r="H1789">
        <f t="shared" si="111"/>
        <v>385</v>
      </c>
      <c r="I1789" s="3">
        <f t="shared" si="108"/>
        <v>720</v>
      </c>
      <c r="J1789" s="1">
        <v>16359</v>
      </c>
      <c r="K1789" s="1">
        <v>87702</v>
      </c>
      <c r="L1789" s="21">
        <v>87702</v>
      </c>
      <c r="M1789" s="1" t="s">
        <v>4550</v>
      </c>
      <c r="N1789" s="1" t="s">
        <v>24</v>
      </c>
      <c r="O1789" s="1" t="s">
        <v>25</v>
      </c>
      <c r="P1789" s="1" t="s">
        <v>4549</v>
      </c>
      <c r="Q1789" s="1" t="s">
        <v>4549</v>
      </c>
      <c r="R1789" s="1" t="s">
        <v>4550</v>
      </c>
      <c r="S1789" s="1" t="s">
        <v>26</v>
      </c>
      <c r="T1789" s="1" t="s">
        <v>9239</v>
      </c>
      <c r="U1789" s="1" t="s">
        <v>27</v>
      </c>
      <c r="W1789" s="1">
        <v>0</v>
      </c>
      <c r="X1789" s="1" t="s">
        <v>28</v>
      </c>
      <c r="Y1789" s="1" t="s">
        <v>29</v>
      </c>
      <c r="Z1789" s="1" t="s">
        <v>29</v>
      </c>
    </row>
    <row r="1790" spans="1:26" hidden="1" x14ac:dyDescent="0.35">
      <c r="A1790" s="1" t="s">
        <v>20</v>
      </c>
      <c r="B1790" s="1" t="s">
        <v>4551</v>
      </c>
      <c r="C1790" s="1" t="s">
        <v>4547</v>
      </c>
      <c r="D1790" s="1" t="s">
        <v>4529</v>
      </c>
      <c r="E1790" t="str">
        <f t="shared" si="109"/>
        <v>2022</v>
      </c>
      <c r="F1790" t="str">
        <f t="shared" si="110"/>
        <v>noviembre</v>
      </c>
      <c r="G1790" s="2">
        <v>45261</v>
      </c>
      <c r="H1790">
        <f t="shared" si="111"/>
        <v>385</v>
      </c>
      <c r="I1790" s="3">
        <f t="shared" si="108"/>
        <v>720</v>
      </c>
      <c r="J1790" s="1">
        <v>16359</v>
      </c>
      <c r="K1790" s="1">
        <v>87702</v>
      </c>
      <c r="L1790" s="21">
        <v>87702</v>
      </c>
      <c r="M1790" s="1" t="s">
        <v>4552</v>
      </c>
      <c r="N1790" s="1" t="s">
        <v>24</v>
      </c>
      <c r="O1790" s="1" t="s">
        <v>25</v>
      </c>
      <c r="P1790" s="1" t="s">
        <v>4551</v>
      </c>
      <c r="Q1790" s="1" t="s">
        <v>4551</v>
      </c>
      <c r="R1790" s="1" t="s">
        <v>4552</v>
      </c>
      <c r="S1790" s="1" t="s">
        <v>4553</v>
      </c>
      <c r="T1790" s="1" t="s">
        <v>9239</v>
      </c>
      <c r="U1790" s="1" t="s">
        <v>27</v>
      </c>
      <c r="W1790" s="1">
        <v>0</v>
      </c>
      <c r="X1790" s="1" t="s">
        <v>28</v>
      </c>
      <c r="Y1790" s="1" t="s">
        <v>29</v>
      </c>
      <c r="Z1790" s="1" t="s">
        <v>29</v>
      </c>
    </row>
    <row r="1791" spans="1:26" hidden="1" x14ac:dyDescent="0.35">
      <c r="A1791" s="1" t="s">
        <v>20</v>
      </c>
      <c r="B1791" s="1" t="s">
        <v>4554</v>
      </c>
      <c r="C1791" s="1" t="s">
        <v>4547</v>
      </c>
      <c r="D1791" s="1" t="s">
        <v>4529</v>
      </c>
      <c r="E1791" t="str">
        <f t="shared" si="109"/>
        <v>2022</v>
      </c>
      <c r="F1791" t="str">
        <f t="shared" si="110"/>
        <v>noviembre</v>
      </c>
      <c r="G1791" s="2">
        <v>45261</v>
      </c>
      <c r="H1791">
        <f t="shared" si="111"/>
        <v>385</v>
      </c>
      <c r="I1791" s="3">
        <f t="shared" si="108"/>
        <v>720</v>
      </c>
      <c r="J1791" s="1">
        <v>16359</v>
      </c>
      <c r="K1791" s="1">
        <v>87702</v>
      </c>
      <c r="L1791" s="21">
        <v>87702</v>
      </c>
      <c r="M1791" s="1" t="s">
        <v>4555</v>
      </c>
      <c r="N1791" s="1" t="s">
        <v>24</v>
      </c>
      <c r="O1791" s="1" t="s">
        <v>25</v>
      </c>
      <c r="P1791" s="1" t="s">
        <v>4554</v>
      </c>
      <c r="Q1791" s="1" t="s">
        <v>4554</v>
      </c>
      <c r="R1791" s="1" t="s">
        <v>4555</v>
      </c>
      <c r="S1791" s="1" t="s">
        <v>26</v>
      </c>
      <c r="T1791" s="1" t="s">
        <v>9239</v>
      </c>
      <c r="U1791" s="1" t="s">
        <v>27</v>
      </c>
      <c r="W1791" s="1">
        <v>0</v>
      </c>
      <c r="X1791" s="1" t="s">
        <v>28</v>
      </c>
      <c r="Y1791" s="1" t="s">
        <v>29</v>
      </c>
      <c r="Z1791" s="1" t="s">
        <v>29</v>
      </c>
    </row>
    <row r="1792" spans="1:26" hidden="1" x14ac:dyDescent="0.35">
      <c r="A1792" s="1" t="s">
        <v>20</v>
      </c>
      <c r="B1792" s="1" t="s">
        <v>4556</v>
      </c>
      <c r="C1792" s="1" t="s">
        <v>4547</v>
      </c>
      <c r="D1792" s="1" t="s">
        <v>4529</v>
      </c>
      <c r="E1792" t="str">
        <f t="shared" si="109"/>
        <v>2022</v>
      </c>
      <c r="F1792" t="str">
        <f t="shared" si="110"/>
        <v>noviembre</v>
      </c>
      <c r="G1792" s="2">
        <v>45261</v>
      </c>
      <c r="H1792">
        <f t="shared" si="111"/>
        <v>385</v>
      </c>
      <c r="I1792" s="3">
        <f t="shared" si="108"/>
        <v>720</v>
      </c>
      <c r="J1792" s="1">
        <v>16359</v>
      </c>
      <c r="K1792" s="1">
        <v>87702</v>
      </c>
      <c r="L1792" s="21">
        <v>87702</v>
      </c>
      <c r="M1792" s="1" t="s">
        <v>4557</v>
      </c>
      <c r="N1792" s="1" t="s">
        <v>24</v>
      </c>
      <c r="O1792" s="1" t="s">
        <v>25</v>
      </c>
      <c r="P1792" s="1" t="s">
        <v>4556</v>
      </c>
      <c r="Q1792" s="1" t="s">
        <v>4556</v>
      </c>
      <c r="R1792" s="1" t="s">
        <v>4557</v>
      </c>
      <c r="S1792" s="1" t="s">
        <v>4558</v>
      </c>
      <c r="T1792" s="1" t="s">
        <v>9239</v>
      </c>
      <c r="U1792" s="1" t="s">
        <v>27</v>
      </c>
      <c r="W1792" s="1">
        <v>0</v>
      </c>
      <c r="X1792" s="1" t="s">
        <v>28</v>
      </c>
      <c r="Y1792" s="1" t="s">
        <v>29</v>
      </c>
      <c r="Z1792" s="1" t="s">
        <v>29</v>
      </c>
    </row>
    <row r="1793" spans="1:26" hidden="1" x14ac:dyDescent="0.35">
      <c r="A1793" s="1" t="s">
        <v>20</v>
      </c>
      <c r="B1793" s="1" t="s">
        <v>4559</v>
      </c>
      <c r="C1793" s="1" t="s">
        <v>4547</v>
      </c>
      <c r="D1793" s="1" t="s">
        <v>4529</v>
      </c>
      <c r="E1793" t="str">
        <f t="shared" si="109"/>
        <v>2022</v>
      </c>
      <c r="F1793" t="str">
        <f t="shared" si="110"/>
        <v>noviembre</v>
      </c>
      <c r="G1793" s="2">
        <v>45261</v>
      </c>
      <c r="H1793">
        <f t="shared" si="111"/>
        <v>385</v>
      </c>
      <c r="I1793" s="3">
        <f t="shared" si="108"/>
        <v>720</v>
      </c>
      <c r="J1793" s="1">
        <v>16359</v>
      </c>
      <c r="K1793" s="1">
        <v>87702</v>
      </c>
      <c r="L1793" s="21">
        <v>87702</v>
      </c>
      <c r="M1793" s="1" t="s">
        <v>4560</v>
      </c>
      <c r="N1793" s="1" t="s">
        <v>24</v>
      </c>
      <c r="O1793" s="1" t="s">
        <v>25</v>
      </c>
      <c r="P1793" s="1" t="s">
        <v>4559</v>
      </c>
      <c r="Q1793" s="1" t="s">
        <v>4559</v>
      </c>
      <c r="R1793" s="1" t="s">
        <v>4560</v>
      </c>
      <c r="S1793" s="1" t="s">
        <v>3998</v>
      </c>
      <c r="T1793" s="1" t="s">
        <v>9239</v>
      </c>
      <c r="U1793" s="1" t="s">
        <v>27</v>
      </c>
      <c r="W1793" s="1">
        <v>0</v>
      </c>
      <c r="X1793" s="1" t="s">
        <v>28</v>
      </c>
      <c r="Y1793" s="1" t="s">
        <v>29</v>
      </c>
      <c r="Z1793" s="1" t="s">
        <v>29</v>
      </c>
    </row>
    <row r="1794" spans="1:26" hidden="1" x14ac:dyDescent="0.35">
      <c r="A1794" s="1" t="s">
        <v>20</v>
      </c>
      <c r="B1794" s="1" t="s">
        <v>4561</v>
      </c>
      <c r="C1794" s="1" t="s">
        <v>4547</v>
      </c>
      <c r="D1794" s="1" t="s">
        <v>4529</v>
      </c>
      <c r="E1794" t="str">
        <f t="shared" si="109"/>
        <v>2022</v>
      </c>
      <c r="F1794" t="str">
        <f t="shared" si="110"/>
        <v>noviembre</v>
      </c>
      <c r="G1794" s="2">
        <v>45261</v>
      </c>
      <c r="H1794">
        <f t="shared" si="111"/>
        <v>385</v>
      </c>
      <c r="I1794" s="3">
        <f t="shared" ref="I1794:I1857" si="112">IF(AND(H1794&gt;0,H1794&lt;=30),30,IF(AND(H1794&gt;30,H1794&lt;=60),60,IF(AND(H1794&gt;60,H1794&lt;=90),90,IF(AND(H1794&gt;90,H1794&lt;=120),120,IF(AND(H1794&gt;120,H1794&lt;=150),150,IF(AND(H1794&gt;150,H1794&lt;=180),180,IF(AND(H1794&gt;180,H1794&lt;=360),360,IF(H1794&gt;360,720,0))))))))</f>
        <v>720</v>
      </c>
      <c r="J1794" s="1">
        <v>16359</v>
      </c>
      <c r="K1794" s="1">
        <v>87702</v>
      </c>
      <c r="L1794" s="21">
        <v>87702</v>
      </c>
      <c r="M1794" s="1" t="s">
        <v>4562</v>
      </c>
      <c r="N1794" s="1" t="s">
        <v>24</v>
      </c>
      <c r="O1794" s="1" t="s">
        <v>25</v>
      </c>
      <c r="P1794" s="1" t="s">
        <v>4561</v>
      </c>
      <c r="Q1794" s="1" t="s">
        <v>4561</v>
      </c>
      <c r="R1794" s="1" t="s">
        <v>4562</v>
      </c>
      <c r="S1794" s="1" t="s">
        <v>4563</v>
      </c>
      <c r="T1794" s="1" t="s">
        <v>9239</v>
      </c>
      <c r="U1794" s="1" t="s">
        <v>27</v>
      </c>
      <c r="W1794" s="1">
        <v>0</v>
      </c>
      <c r="X1794" s="1" t="s">
        <v>28</v>
      </c>
      <c r="Y1794" s="1" t="s">
        <v>29</v>
      </c>
      <c r="Z1794" s="1" t="s">
        <v>29</v>
      </c>
    </row>
    <row r="1795" spans="1:26" hidden="1" x14ac:dyDescent="0.35">
      <c r="A1795" s="1" t="s">
        <v>20</v>
      </c>
      <c r="B1795" s="1" t="s">
        <v>4564</v>
      </c>
      <c r="C1795" s="1" t="s">
        <v>4547</v>
      </c>
      <c r="D1795" s="1" t="s">
        <v>4529</v>
      </c>
      <c r="E1795" t="str">
        <f t="shared" ref="E1795:E1858" si="113">+TEXT(D1795,"aaaa")</f>
        <v>2022</v>
      </c>
      <c r="F1795" t="str">
        <f t="shared" ref="F1795:F1858" si="114">+TEXT(D1795,"mmmm")</f>
        <v>noviembre</v>
      </c>
      <c r="G1795" s="2">
        <v>45261</v>
      </c>
      <c r="H1795">
        <f t="shared" ref="H1795:H1858" si="115">+G1795-D1795</f>
        <v>385</v>
      </c>
      <c r="I1795" s="3">
        <f t="shared" si="112"/>
        <v>720</v>
      </c>
      <c r="J1795" s="1">
        <v>16359</v>
      </c>
      <c r="K1795" s="1">
        <v>87702</v>
      </c>
      <c r="L1795" s="21">
        <v>87702</v>
      </c>
      <c r="M1795" s="1" t="s">
        <v>4565</v>
      </c>
      <c r="N1795" s="1" t="s">
        <v>24</v>
      </c>
      <c r="O1795" s="1" t="s">
        <v>25</v>
      </c>
      <c r="P1795" s="1" t="s">
        <v>4564</v>
      </c>
      <c r="Q1795" s="1" t="s">
        <v>4564</v>
      </c>
      <c r="R1795" s="1" t="s">
        <v>4565</v>
      </c>
      <c r="S1795" s="1" t="s">
        <v>26</v>
      </c>
      <c r="T1795" s="1" t="s">
        <v>9239</v>
      </c>
      <c r="U1795" s="1" t="s">
        <v>27</v>
      </c>
      <c r="W1795" s="1">
        <v>0</v>
      </c>
      <c r="X1795" s="1" t="s">
        <v>28</v>
      </c>
      <c r="Y1795" s="1" t="s">
        <v>29</v>
      </c>
      <c r="Z1795" s="1" t="s">
        <v>29</v>
      </c>
    </row>
    <row r="1796" spans="1:26" hidden="1" x14ac:dyDescent="0.35">
      <c r="A1796" s="1" t="s">
        <v>20</v>
      </c>
      <c r="B1796" s="1" t="s">
        <v>4566</v>
      </c>
      <c r="C1796" s="1" t="s">
        <v>4547</v>
      </c>
      <c r="D1796" s="1" t="s">
        <v>4529</v>
      </c>
      <c r="E1796" t="str">
        <f t="shared" si="113"/>
        <v>2022</v>
      </c>
      <c r="F1796" t="str">
        <f t="shared" si="114"/>
        <v>noviembre</v>
      </c>
      <c r="G1796" s="2">
        <v>45261</v>
      </c>
      <c r="H1796">
        <f t="shared" si="115"/>
        <v>385</v>
      </c>
      <c r="I1796" s="3">
        <f t="shared" si="112"/>
        <v>720</v>
      </c>
      <c r="J1796" s="1">
        <v>16359</v>
      </c>
      <c r="K1796" s="1">
        <v>87702</v>
      </c>
      <c r="L1796" s="21">
        <v>87702</v>
      </c>
      <c r="M1796" s="1" t="s">
        <v>4567</v>
      </c>
      <c r="N1796" s="1" t="s">
        <v>24</v>
      </c>
      <c r="O1796" s="1" t="s">
        <v>25</v>
      </c>
      <c r="P1796" s="1" t="s">
        <v>4566</v>
      </c>
      <c r="Q1796" s="1" t="s">
        <v>4566</v>
      </c>
      <c r="R1796" s="1" t="s">
        <v>4567</v>
      </c>
      <c r="S1796" s="1" t="s">
        <v>26</v>
      </c>
      <c r="T1796" s="1" t="s">
        <v>9239</v>
      </c>
      <c r="U1796" s="1" t="s">
        <v>27</v>
      </c>
      <c r="W1796" s="1">
        <v>0</v>
      </c>
      <c r="X1796" s="1" t="s">
        <v>28</v>
      </c>
      <c r="Y1796" s="1" t="s">
        <v>29</v>
      </c>
      <c r="Z1796" s="1" t="s">
        <v>29</v>
      </c>
    </row>
    <row r="1797" spans="1:26" hidden="1" x14ac:dyDescent="0.35">
      <c r="A1797" s="1" t="s">
        <v>20</v>
      </c>
      <c r="B1797" s="1" t="s">
        <v>4568</v>
      </c>
      <c r="C1797" s="1" t="s">
        <v>4547</v>
      </c>
      <c r="D1797" s="1" t="s">
        <v>4529</v>
      </c>
      <c r="E1797" t="str">
        <f t="shared" si="113"/>
        <v>2022</v>
      </c>
      <c r="F1797" t="str">
        <f t="shared" si="114"/>
        <v>noviembre</v>
      </c>
      <c r="G1797" s="2">
        <v>45261</v>
      </c>
      <c r="H1797">
        <f t="shared" si="115"/>
        <v>385</v>
      </c>
      <c r="I1797" s="3">
        <f t="shared" si="112"/>
        <v>720</v>
      </c>
      <c r="J1797" s="1">
        <v>16359</v>
      </c>
      <c r="K1797" s="1">
        <v>87702</v>
      </c>
      <c r="L1797" s="21">
        <v>87702</v>
      </c>
      <c r="M1797" s="1" t="s">
        <v>4569</v>
      </c>
      <c r="N1797" s="1" t="s">
        <v>24</v>
      </c>
      <c r="O1797" s="1" t="s">
        <v>25</v>
      </c>
      <c r="P1797" s="1" t="s">
        <v>4568</v>
      </c>
      <c r="Q1797" s="1" t="s">
        <v>4568</v>
      </c>
      <c r="R1797" s="1" t="s">
        <v>4569</v>
      </c>
      <c r="S1797" s="1" t="s">
        <v>26</v>
      </c>
      <c r="T1797" s="1" t="s">
        <v>9239</v>
      </c>
      <c r="U1797" s="1" t="s">
        <v>27</v>
      </c>
      <c r="W1797" s="1">
        <v>0</v>
      </c>
      <c r="X1797" s="1" t="s">
        <v>28</v>
      </c>
      <c r="Y1797" s="1" t="s">
        <v>29</v>
      </c>
      <c r="Z1797" s="1" t="s">
        <v>29</v>
      </c>
    </row>
    <row r="1798" spans="1:26" hidden="1" x14ac:dyDescent="0.35">
      <c r="A1798" s="1" t="s">
        <v>20</v>
      </c>
      <c r="B1798" s="1" t="s">
        <v>4570</v>
      </c>
      <c r="C1798" s="1" t="s">
        <v>4547</v>
      </c>
      <c r="D1798" s="1" t="s">
        <v>4529</v>
      </c>
      <c r="E1798" t="str">
        <f t="shared" si="113"/>
        <v>2022</v>
      </c>
      <c r="F1798" t="str">
        <f t="shared" si="114"/>
        <v>noviembre</v>
      </c>
      <c r="G1798" s="2">
        <v>45261</v>
      </c>
      <c r="H1798">
        <f t="shared" si="115"/>
        <v>385</v>
      </c>
      <c r="I1798" s="3">
        <f t="shared" si="112"/>
        <v>720</v>
      </c>
      <c r="J1798" s="1">
        <v>16359</v>
      </c>
      <c r="K1798" s="1">
        <v>87702</v>
      </c>
      <c r="L1798" s="21">
        <v>87702</v>
      </c>
      <c r="M1798" s="1" t="s">
        <v>4571</v>
      </c>
      <c r="N1798" s="1" t="s">
        <v>24</v>
      </c>
      <c r="O1798" s="1" t="s">
        <v>25</v>
      </c>
      <c r="P1798" s="1" t="s">
        <v>4570</v>
      </c>
      <c r="Q1798" s="1" t="s">
        <v>4570</v>
      </c>
      <c r="R1798" s="1" t="s">
        <v>4571</v>
      </c>
      <c r="S1798" s="1" t="s">
        <v>4572</v>
      </c>
      <c r="T1798" s="1" t="s">
        <v>9239</v>
      </c>
      <c r="U1798" s="1" t="s">
        <v>27</v>
      </c>
      <c r="W1798" s="1">
        <v>0</v>
      </c>
      <c r="X1798" s="1" t="s">
        <v>28</v>
      </c>
      <c r="Y1798" s="1" t="s">
        <v>29</v>
      </c>
      <c r="Z1798" s="1" t="s">
        <v>29</v>
      </c>
    </row>
    <row r="1799" spans="1:26" hidden="1" x14ac:dyDescent="0.35">
      <c r="A1799" s="1" t="s">
        <v>20</v>
      </c>
      <c r="B1799" s="1" t="s">
        <v>4573</v>
      </c>
      <c r="C1799" s="1" t="s">
        <v>4547</v>
      </c>
      <c r="D1799" s="1" t="s">
        <v>4529</v>
      </c>
      <c r="E1799" t="str">
        <f t="shared" si="113"/>
        <v>2022</v>
      </c>
      <c r="F1799" t="str">
        <f t="shared" si="114"/>
        <v>noviembre</v>
      </c>
      <c r="G1799" s="2">
        <v>45261</v>
      </c>
      <c r="H1799">
        <f t="shared" si="115"/>
        <v>385</v>
      </c>
      <c r="I1799" s="3">
        <f t="shared" si="112"/>
        <v>720</v>
      </c>
      <c r="J1799" s="1">
        <v>16359</v>
      </c>
      <c r="K1799" s="1">
        <v>87702</v>
      </c>
      <c r="L1799" s="21">
        <v>87702</v>
      </c>
      <c r="M1799" s="1" t="s">
        <v>4574</v>
      </c>
      <c r="N1799" s="1" t="s">
        <v>24</v>
      </c>
      <c r="O1799" s="1" t="s">
        <v>25</v>
      </c>
      <c r="P1799" s="1" t="s">
        <v>4573</v>
      </c>
      <c r="Q1799" s="1" t="s">
        <v>4573</v>
      </c>
      <c r="R1799" s="1" t="s">
        <v>4574</v>
      </c>
      <c r="S1799" s="1" t="s">
        <v>26</v>
      </c>
      <c r="T1799" s="1" t="s">
        <v>9239</v>
      </c>
      <c r="U1799" s="1" t="s">
        <v>27</v>
      </c>
      <c r="W1799" s="1">
        <v>0</v>
      </c>
      <c r="X1799" s="1" t="s">
        <v>28</v>
      </c>
      <c r="Y1799" s="1" t="s">
        <v>29</v>
      </c>
      <c r="Z1799" s="1" t="s">
        <v>29</v>
      </c>
    </row>
    <row r="1800" spans="1:26" hidden="1" x14ac:dyDescent="0.35">
      <c r="A1800" s="1" t="s">
        <v>20</v>
      </c>
      <c r="B1800" s="1" t="s">
        <v>4575</v>
      </c>
      <c r="C1800" s="1" t="s">
        <v>4547</v>
      </c>
      <c r="D1800" s="1" t="s">
        <v>4529</v>
      </c>
      <c r="E1800" t="str">
        <f t="shared" si="113"/>
        <v>2022</v>
      </c>
      <c r="F1800" t="str">
        <f t="shared" si="114"/>
        <v>noviembre</v>
      </c>
      <c r="G1800" s="2">
        <v>45261</v>
      </c>
      <c r="H1800">
        <f t="shared" si="115"/>
        <v>385</v>
      </c>
      <c r="I1800" s="3">
        <f t="shared" si="112"/>
        <v>720</v>
      </c>
      <c r="J1800" s="1">
        <v>16359</v>
      </c>
      <c r="K1800" s="1">
        <v>32550</v>
      </c>
      <c r="L1800" s="21">
        <v>32550</v>
      </c>
      <c r="M1800" s="1" t="s">
        <v>4576</v>
      </c>
      <c r="N1800" s="1" t="s">
        <v>24</v>
      </c>
      <c r="O1800" s="1" t="s">
        <v>25</v>
      </c>
      <c r="P1800" s="1" t="s">
        <v>4575</v>
      </c>
      <c r="Q1800" s="1" t="s">
        <v>4575</v>
      </c>
      <c r="R1800" s="1" t="s">
        <v>4576</v>
      </c>
      <c r="S1800" s="1" t="s">
        <v>26</v>
      </c>
      <c r="T1800" s="1" t="s">
        <v>9239</v>
      </c>
      <c r="U1800" s="1" t="s">
        <v>27</v>
      </c>
      <c r="W1800" s="1">
        <v>0</v>
      </c>
      <c r="X1800" s="1" t="s">
        <v>28</v>
      </c>
      <c r="Y1800" s="1" t="s">
        <v>29</v>
      </c>
      <c r="Z1800" s="1" t="s">
        <v>29</v>
      </c>
    </row>
    <row r="1801" spans="1:26" hidden="1" x14ac:dyDescent="0.35">
      <c r="A1801" s="1" t="s">
        <v>20</v>
      </c>
      <c r="B1801" s="1" t="s">
        <v>4577</v>
      </c>
      <c r="C1801" s="1" t="s">
        <v>4547</v>
      </c>
      <c r="D1801" s="1" t="s">
        <v>4529</v>
      </c>
      <c r="E1801" t="str">
        <f t="shared" si="113"/>
        <v>2022</v>
      </c>
      <c r="F1801" t="str">
        <f t="shared" si="114"/>
        <v>noviembre</v>
      </c>
      <c r="G1801" s="2">
        <v>45261</v>
      </c>
      <c r="H1801">
        <f t="shared" si="115"/>
        <v>385</v>
      </c>
      <c r="I1801" s="3">
        <f t="shared" si="112"/>
        <v>720</v>
      </c>
      <c r="J1801" s="1">
        <v>16359</v>
      </c>
      <c r="K1801" s="1">
        <v>87702</v>
      </c>
      <c r="L1801" s="21">
        <v>87702</v>
      </c>
      <c r="M1801" s="1" t="s">
        <v>4578</v>
      </c>
      <c r="N1801" s="1" t="s">
        <v>24</v>
      </c>
      <c r="O1801" s="1" t="s">
        <v>25</v>
      </c>
      <c r="P1801" s="1" t="s">
        <v>4577</v>
      </c>
      <c r="Q1801" s="1" t="s">
        <v>4577</v>
      </c>
      <c r="R1801" s="1" t="s">
        <v>4578</v>
      </c>
      <c r="S1801" s="1" t="s">
        <v>26</v>
      </c>
      <c r="T1801" s="1" t="s">
        <v>9239</v>
      </c>
      <c r="U1801" s="1" t="s">
        <v>27</v>
      </c>
      <c r="W1801" s="1">
        <v>0</v>
      </c>
      <c r="X1801" s="1" t="s">
        <v>28</v>
      </c>
      <c r="Y1801" s="1" t="s">
        <v>29</v>
      </c>
      <c r="Z1801" s="1" t="s">
        <v>29</v>
      </c>
    </row>
    <row r="1802" spans="1:26" hidden="1" x14ac:dyDescent="0.35">
      <c r="A1802" s="1" t="s">
        <v>20</v>
      </c>
      <c r="B1802" s="1" t="s">
        <v>4579</v>
      </c>
      <c r="C1802" s="1" t="s">
        <v>4547</v>
      </c>
      <c r="D1802" s="1" t="s">
        <v>4529</v>
      </c>
      <c r="E1802" t="str">
        <f t="shared" si="113"/>
        <v>2022</v>
      </c>
      <c r="F1802" t="str">
        <f t="shared" si="114"/>
        <v>noviembre</v>
      </c>
      <c r="G1802" s="2">
        <v>45261</v>
      </c>
      <c r="H1802">
        <f t="shared" si="115"/>
        <v>385</v>
      </c>
      <c r="I1802" s="3">
        <f t="shared" si="112"/>
        <v>720</v>
      </c>
      <c r="J1802" s="1">
        <v>16359</v>
      </c>
      <c r="K1802" s="1">
        <v>87702</v>
      </c>
      <c r="L1802" s="21">
        <v>87702</v>
      </c>
      <c r="M1802" s="1" t="s">
        <v>4580</v>
      </c>
      <c r="N1802" s="1" t="s">
        <v>24</v>
      </c>
      <c r="O1802" s="1" t="s">
        <v>25</v>
      </c>
      <c r="P1802" s="1" t="s">
        <v>4579</v>
      </c>
      <c r="Q1802" s="1" t="s">
        <v>4579</v>
      </c>
      <c r="R1802" s="1" t="s">
        <v>4580</v>
      </c>
      <c r="S1802" s="1" t="s">
        <v>4581</v>
      </c>
      <c r="T1802" s="1" t="s">
        <v>9239</v>
      </c>
      <c r="U1802" s="1" t="s">
        <v>27</v>
      </c>
      <c r="W1802" s="1">
        <v>0</v>
      </c>
      <c r="X1802" s="1" t="s">
        <v>28</v>
      </c>
      <c r="Y1802" s="1" t="s">
        <v>29</v>
      </c>
      <c r="Z1802" s="1" t="s">
        <v>29</v>
      </c>
    </row>
    <row r="1803" spans="1:26" hidden="1" x14ac:dyDescent="0.35">
      <c r="A1803" s="1" t="s">
        <v>20</v>
      </c>
      <c r="B1803" s="1" t="s">
        <v>4582</v>
      </c>
      <c r="C1803" s="1" t="s">
        <v>4547</v>
      </c>
      <c r="D1803" s="1" t="s">
        <v>4529</v>
      </c>
      <c r="E1803" t="str">
        <f t="shared" si="113"/>
        <v>2022</v>
      </c>
      <c r="F1803" t="str">
        <f t="shared" si="114"/>
        <v>noviembre</v>
      </c>
      <c r="G1803" s="2">
        <v>45261</v>
      </c>
      <c r="H1803">
        <f t="shared" si="115"/>
        <v>385</v>
      </c>
      <c r="I1803" s="3">
        <f t="shared" si="112"/>
        <v>720</v>
      </c>
      <c r="J1803" s="1">
        <v>16359</v>
      </c>
      <c r="K1803" s="1">
        <v>87702</v>
      </c>
      <c r="L1803" s="21">
        <v>87702</v>
      </c>
      <c r="M1803" s="1" t="s">
        <v>4583</v>
      </c>
      <c r="N1803" s="1" t="s">
        <v>24</v>
      </c>
      <c r="O1803" s="1" t="s">
        <v>25</v>
      </c>
      <c r="P1803" s="1" t="s">
        <v>4582</v>
      </c>
      <c r="Q1803" s="1" t="s">
        <v>4582</v>
      </c>
      <c r="R1803" s="1" t="s">
        <v>4583</v>
      </c>
      <c r="S1803" s="1" t="s">
        <v>26</v>
      </c>
      <c r="T1803" s="1" t="s">
        <v>9239</v>
      </c>
      <c r="U1803" s="1" t="s">
        <v>27</v>
      </c>
      <c r="W1803" s="1">
        <v>0</v>
      </c>
      <c r="X1803" s="1" t="s">
        <v>28</v>
      </c>
      <c r="Y1803" s="1" t="s">
        <v>29</v>
      </c>
      <c r="Z1803" s="1" t="s">
        <v>29</v>
      </c>
    </row>
    <row r="1804" spans="1:26" hidden="1" x14ac:dyDescent="0.35">
      <c r="A1804" s="1" t="s">
        <v>20</v>
      </c>
      <c r="B1804" s="1" t="s">
        <v>4584</v>
      </c>
      <c r="C1804" s="1" t="s">
        <v>4547</v>
      </c>
      <c r="D1804" s="1" t="s">
        <v>4529</v>
      </c>
      <c r="E1804" t="str">
        <f t="shared" si="113"/>
        <v>2022</v>
      </c>
      <c r="F1804" t="str">
        <f t="shared" si="114"/>
        <v>noviembre</v>
      </c>
      <c r="G1804" s="2">
        <v>45261</v>
      </c>
      <c r="H1804">
        <f t="shared" si="115"/>
        <v>385</v>
      </c>
      <c r="I1804" s="3">
        <f t="shared" si="112"/>
        <v>720</v>
      </c>
      <c r="J1804" s="1">
        <v>16359</v>
      </c>
      <c r="K1804" s="1">
        <v>87702</v>
      </c>
      <c r="L1804" s="21">
        <v>87702</v>
      </c>
      <c r="M1804" s="1" t="s">
        <v>4585</v>
      </c>
      <c r="N1804" s="1" t="s">
        <v>24</v>
      </c>
      <c r="O1804" s="1" t="s">
        <v>25</v>
      </c>
      <c r="P1804" s="1" t="s">
        <v>4584</v>
      </c>
      <c r="Q1804" s="1" t="s">
        <v>4584</v>
      </c>
      <c r="R1804" s="1" t="s">
        <v>4585</v>
      </c>
      <c r="S1804" s="1" t="s">
        <v>26</v>
      </c>
      <c r="T1804" s="1" t="s">
        <v>9239</v>
      </c>
      <c r="U1804" s="1" t="s">
        <v>27</v>
      </c>
      <c r="W1804" s="1">
        <v>0</v>
      </c>
      <c r="X1804" s="1" t="s">
        <v>28</v>
      </c>
      <c r="Y1804" s="1" t="s">
        <v>29</v>
      </c>
      <c r="Z1804" s="1" t="s">
        <v>29</v>
      </c>
    </row>
    <row r="1805" spans="1:26" hidden="1" x14ac:dyDescent="0.35">
      <c r="A1805" s="1" t="s">
        <v>20</v>
      </c>
      <c r="B1805" s="1" t="s">
        <v>4586</v>
      </c>
      <c r="C1805" s="1" t="s">
        <v>4547</v>
      </c>
      <c r="D1805" s="1" t="s">
        <v>4529</v>
      </c>
      <c r="E1805" t="str">
        <f t="shared" si="113"/>
        <v>2022</v>
      </c>
      <c r="F1805" t="str">
        <f t="shared" si="114"/>
        <v>noviembre</v>
      </c>
      <c r="G1805" s="2">
        <v>45261</v>
      </c>
      <c r="H1805">
        <f t="shared" si="115"/>
        <v>385</v>
      </c>
      <c r="I1805" s="3">
        <f t="shared" si="112"/>
        <v>720</v>
      </c>
      <c r="J1805" s="1">
        <v>16359</v>
      </c>
      <c r="K1805" s="1">
        <v>87702</v>
      </c>
      <c r="L1805" s="21">
        <v>87702</v>
      </c>
      <c r="M1805" s="1" t="s">
        <v>4587</v>
      </c>
      <c r="N1805" s="1" t="s">
        <v>24</v>
      </c>
      <c r="O1805" s="1" t="s">
        <v>25</v>
      </c>
      <c r="P1805" s="1" t="s">
        <v>4586</v>
      </c>
      <c r="Q1805" s="1" t="s">
        <v>4586</v>
      </c>
      <c r="R1805" s="1" t="s">
        <v>4587</v>
      </c>
      <c r="S1805" s="1" t="s">
        <v>26</v>
      </c>
      <c r="T1805" s="1" t="s">
        <v>9239</v>
      </c>
      <c r="U1805" s="1" t="s">
        <v>27</v>
      </c>
      <c r="W1805" s="1">
        <v>0</v>
      </c>
      <c r="X1805" s="1" t="s">
        <v>28</v>
      </c>
      <c r="Y1805" s="1" t="s">
        <v>29</v>
      </c>
      <c r="Z1805" s="1" t="s">
        <v>29</v>
      </c>
    </row>
    <row r="1806" spans="1:26" hidden="1" x14ac:dyDescent="0.35">
      <c r="A1806" s="1" t="s">
        <v>20</v>
      </c>
      <c r="B1806" s="1" t="s">
        <v>4588</v>
      </c>
      <c r="C1806" s="1" t="s">
        <v>4547</v>
      </c>
      <c r="D1806" s="1" t="s">
        <v>4529</v>
      </c>
      <c r="E1806" t="str">
        <f t="shared" si="113"/>
        <v>2022</v>
      </c>
      <c r="F1806" t="str">
        <f t="shared" si="114"/>
        <v>noviembre</v>
      </c>
      <c r="G1806" s="2">
        <v>45261</v>
      </c>
      <c r="H1806">
        <f t="shared" si="115"/>
        <v>385</v>
      </c>
      <c r="I1806" s="3">
        <f t="shared" si="112"/>
        <v>720</v>
      </c>
      <c r="J1806" s="1">
        <v>16359</v>
      </c>
      <c r="K1806" s="1">
        <v>87702</v>
      </c>
      <c r="L1806" s="21">
        <v>87702</v>
      </c>
      <c r="M1806" s="1" t="s">
        <v>4589</v>
      </c>
      <c r="N1806" s="1" t="s">
        <v>24</v>
      </c>
      <c r="O1806" s="1" t="s">
        <v>25</v>
      </c>
      <c r="P1806" s="1" t="s">
        <v>4588</v>
      </c>
      <c r="Q1806" s="1" t="s">
        <v>4588</v>
      </c>
      <c r="R1806" s="1" t="s">
        <v>4589</v>
      </c>
      <c r="S1806" s="1" t="s">
        <v>26</v>
      </c>
      <c r="T1806" s="1" t="s">
        <v>9239</v>
      </c>
      <c r="U1806" s="1" t="s">
        <v>27</v>
      </c>
      <c r="W1806" s="1">
        <v>0</v>
      </c>
      <c r="X1806" s="1" t="s">
        <v>28</v>
      </c>
      <c r="Y1806" s="1" t="s">
        <v>29</v>
      </c>
      <c r="Z1806" s="1" t="s">
        <v>29</v>
      </c>
    </row>
    <row r="1807" spans="1:26" hidden="1" x14ac:dyDescent="0.35">
      <c r="A1807" s="1" t="s">
        <v>20</v>
      </c>
      <c r="B1807" s="1" t="s">
        <v>4590</v>
      </c>
      <c r="C1807" s="1" t="s">
        <v>4547</v>
      </c>
      <c r="D1807" s="1" t="s">
        <v>4529</v>
      </c>
      <c r="E1807" t="str">
        <f t="shared" si="113"/>
        <v>2022</v>
      </c>
      <c r="F1807" t="str">
        <f t="shared" si="114"/>
        <v>noviembre</v>
      </c>
      <c r="G1807" s="2">
        <v>45261</v>
      </c>
      <c r="H1807">
        <f t="shared" si="115"/>
        <v>385</v>
      </c>
      <c r="I1807" s="3">
        <f t="shared" si="112"/>
        <v>720</v>
      </c>
      <c r="J1807" s="1">
        <v>16359</v>
      </c>
      <c r="K1807" s="1">
        <v>87702</v>
      </c>
      <c r="L1807" s="21">
        <v>87702</v>
      </c>
      <c r="M1807" s="1" t="s">
        <v>4591</v>
      </c>
      <c r="N1807" s="1" t="s">
        <v>24</v>
      </c>
      <c r="O1807" s="1" t="s">
        <v>25</v>
      </c>
      <c r="P1807" s="1" t="s">
        <v>4590</v>
      </c>
      <c r="Q1807" s="1" t="s">
        <v>4590</v>
      </c>
      <c r="R1807" s="1" t="s">
        <v>4591</v>
      </c>
      <c r="S1807" s="1" t="s">
        <v>4592</v>
      </c>
      <c r="T1807" s="1" t="s">
        <v>9239</v>
      </c>
      <c r="U1807" s="1" t="s">
        <v>27</v>
      </c>
      <c r="W1807" s="1">
        <v>0</v>
      </c>
      <c r="X1807" s="1" t="s">
        <v>28</v>
      </c>
      <c r="Y1807" s="1" t="s">
        <v>29</v>
      </c>
      <c r="Z1807" s="1" t="s">
        <v>29</v>
      </c>
    </row>
    <row r="1808" spans="1:26" hidden="1" x14ac:dyDescent="0.35">
      <c r="A1808" s="1" t="s">
        <v>20</v>
      </c>
      <c r="B1808" s="1" t="s">
        <v>4593</v>
      </c>
      <c r="C1808" s="1" t="s">
        <v>4547</v>
      </c>
      <c r="D1808" s="1" t="s">
        <v>4529</v>
      </c>
      <c r="E1808" t="str">
        <f t="shared" si="113"/>
        <v>2022</v>
      </c>
      <c r="F1808" t="str">
        <f t="shared" si="114"/>
        <v>noviembre</v>
      </c>
      <c r="G1808" s="2">
        <v>45261</v>
      </c>
      <c r="H1808">
        <f t="shared" si="115"/>
        <v>385</v>
      </c>
      <c r="I1808" s="3">
        <f t="shared" si="112"/>
        <v>720</v>
      </c>
      <c r="J1808" s="1">
        <v>16359</v>
      </c>
      <c r="K1808" s="1">
        <v>87702</v>
      </c>
      <c r="L1808" s="21">
        <v>87702</v>
      </c>
      <c r="M1808" s="1" t="s">
        <v>4594</v>
      </c>
      <c r="N1808" s="1" t="s">
        <v>24</v>
      </c>
      <c r="O1808" s="1" t="s">
        <v>25</v>
      </c>
      <c r="P1808" s="1" t="s">
        <v>4593</v>
      </c>
      <c r="Q1808" s="1" t="s">
        <v>4593</v>
      </c>
      <c r="R1808" s="1" t="s">
        <v>4594</v>
      </c>
      <c r="S1808" s="1" t="s">
        <v>26</v>
      </c>
      <c r="T1808" s="1" t="s">
        <v>9239</v>
      </c>
      <c r="U1808" s="1" t="s">
        <v>27</v>
      </c>
      <c r="W1808" s="1">
        <v>0</v>
      </c>
      <c r="X1808" s="1" t="s">
        <v>28</v>
      </c>
      <c r="Y1808" s="1" t="s">
        <v>29</v>
      </c>
      <c r="Z1808" s="1" t="s">
        <v>29</v>
      </c>
    </row>
    <row r="1809" spans="1:26" hidden="1" x14ac:dyDescent="0.35">
      <c r="A1809" s="1" t="s">
        <v>20</v>
      </c>
      <c r="B1809" s="1" t="s">
        <v>4595</v>
      </c>
      <c r="C1809" s="1" t="s">
        <v>4547</v>
      </c>
      <c r="D1809" s="1" t="s">
        <v>4529</v>
      </c>
      <c r="E1809" t="str">
        <f t="shared" si="113"/>
        <v>2022</v>
      </c>
      <c r="F1809" t="str">
        <f t="shared" si="114"/>
        <v>noviembre</v>
      </c>
      <c r="G1809" s="2">
        <v>45261</v>
      </c>
      <c r="H1809">
        <f t="shared" si="115"/>
        <v>385</v>
      </c>
      <c r="I1809" s="3">
        <f t="shared" si="112"/>
        <v>720</v>
      </c>
      <c r="J1809" s="1">
        <v>16359</v>
      </c>
      <c r="K1809" s="1">
        <v>87702</v>
      </c>
      <c r="L1809" s="21">
        <v>87702</v>
      </c>
      <c r="M1809" s="1" t="s">
        <v>4596</v>
      </c>
      <c r="N1809" s="1" t="s">
        <v>24</v>
      </c>
      <c r="O1809" s="1" t="s">
        <v>25</v>
      </c>
      <c r="P1809" s="1" t="s">
        <v>4595</v>
      </c>
      <c r="Q1809" s="1" t="s">
        <v>4595</v>
      </c>
      <c r="R1809" s="1" t="s">
        <v>4596</v>
      </c>
      <c r="S1809" s="1" t="s">
        <v>4597</v>
      </c>
      <c r="T1809" s="1" t="s">
        <v>9239</v>
      </c>
      <c r="U1809" s="1" t="s">
        <v>27</v>
      </c>
      <c r="W1809" s="1">
        <v>0</v>
      </c>
      <c r="X1809" s="1" t="s">
        <v>28</v>
      </c>
      <c r="Y1809" s="1" t="s">
        <v>29</v>
      </c>
      <c r="Z1809" s="1" t="s">
        <v>29</v>
      </c>
    </row>
    <row r="1810" spans="1:26" hidden="1" x14ac:dyDescent="0.35">
      <c r="A1810" s="1" t="s">
        <v>20</v>
      </c>
      <c r="B1810" s="1" t="s">
        <v>4598</v>
      </c>
      <c r="C1810" s="1" t="s">
        <v>4547</v>
      </c>
      <c r="D1810" s="1" t="s">
        <v>4529</v>
      </c>
      <c r="E1810" t="str">
        <f t="shared" si="113"/>
        <v>2022</v>
      </c>
      <c r="F1810" t="str">
        <f t="shared" si="114"/>
        <v>noviembre</v>
      </c>
      <c r="G1810" s="2">
        <v>45261</v>
      </c>
      <c r="H1810">
        <f t="shared" si="115"/>
        <v>385</v>
      </c>
      <c r="I1810" s="3">
        <f t="shared" si="112"/>
        <v>720</v>
      </c>
      <c r="J1810" s="1">
        <v>16359</v>
      </c>
      <c r="K1810" s="1">
        <v>87702</v>
      </c>
      <c r="L1810" s="21">
        <v>87702</v>
      </c>
      <c r="M1810" s="1" t="s">
        <v>4599</v>
      </c>
      <c r="N1810" s="1" t="s">
        <v>24</v>
      </c>
      <c r="O1810" s="1" t="s">
        <v>25</v>
      </c>
      <c r="P1810" s="1" t="s">
        <v>4598</v>
      </c>
      <c r="Q1810" s="1" t="s">
        <v>4598</v>
      </c>
      <c r="R1810" s="1" t="s">
        <v>4599</v>
      </c>
      <c r="S1810" s="1" t="s">
        <v>26</v>
      </c>
      <c r="T1810" s="1" t="s">
        <v>9239</v>
      </c>
      <c r="U1810" s="1" t="s">
        <v>27</v>
      </c>
      <c r="W1810" s="1">
        <v>0</v>
      </c>
      <c r="X1810" s="1" t="s">
        <v>28</v>
      </c>
      <c r="Y1810" s="1" t="s">
        <v>29</v>
      </c>
      <c r="Z1810" s="1" t="s">
        <v>29</v>
      </c>
    </row>
    <row r="1811" spans="1:26" hidden="1" x14ac:dyDescent="0.35">
      <c r="A1811" s="1" t="s">
        <v>20</v>
      </c>
      <c r="B1811" s="1" t="s">
        <v>4600</v>
      </c>
      <c r="C1811" s="1" t="s">
        <v>4547</v>
      </c>
      <c r="D1811" s="1" t="s">
        <v>4529</v>
      </c>
      <c r="E1811" t="str">
        <f t="shared" si="113"/>
        <v>2022</v>
      </c>
      <c r="F1811" t="str">
        <f t="shared" si="114"/>
        <v>noviembre</v>
      </c>
      <c r="G1811" s="2">
        <v>45261</v>
      </c>
      <c r="H1811">
        <f t="shared" si="115"/>
        <v>385</v>
      </c>
      <c r="I1811" s="3">
        <f t="shared" si="112"/>
        <v>720</v>
      </c>
      <c r="J1811" s="1">
        <v>16359</v>
      </c>
      <c r="K1811" s="1">
        <v>87702</v>
      </c>
      <c r="L1811" s="21">
        <v>87702</v>
      </c>
      <c r="M1811" s="1" t="s">
        <v>4601</v>
      </c>
      <c r="N1811" s="1" t="s">
        <v>24</v>
      </c>
      <c r="O1811" s="1" t="s">
        <v>25</v>
      </c>
      <c r="P1811" s="1" t="s">
        <v>4600</v>
      </c>
      <c r="Q1811" s="1" t="s">
        <v>4600</v>
      </c>
      <c r="R1811" s="1" t="s">
        <v>4601</v>
      </c>
      <c r="S1811" s="1" t="s">
        <v>26</v>
      </c>
      <c r="T1811" s="1" t="s">
        <v>9239</v>
      </c>
      <c r="U1811" s="1" t="s">
        <v>27</v>
      </c>
      <c r="W1811" s="1">
        <v>0</v>
      </c>
      <c r="X1811" s="1" t="s">
        <v>28</v>
      </c>
      <c r="Y1811" s="1" t="s">
        <v>29</v>
      </c>
      <c r="Z1811" s="1" t="s">
        <v>29</v>
      </c>
    </row>
    <row r="1812" spans="1:26" hidden="1" x14ac:dyDescent="0.35">
      <c r="A1812" s="1" t="s">
        <v>20</v>
      </c>
      <c r="B1812" s="1" t="s">
        <v>4602</v>
      </c>
      <c r="C1812" s="1" t="s">
        <v>4547</v>
      </c>
      <c r="D1812" s="1" t="s">
        <v>4529</v>
      </c>
      <c r="E1812" t="str">
        <f t="shared" si="113"/>
        <v>2022</v>
      </c>
      <c r="F1812" t="str">
        <f t="shared" si="114"/>
        <v>noviembre</v>
      </c>
      <c r="G1812" s="2">
        <v>45261</v>
      </c>
      <c r="H1812">
        <f t="shared" si="115"/>
        <v>385</v>
      </c>
      <c r="I1812" s="3">
        <f t="shared" si="112"/>
        <v>720</v>
      </c>
      <c r="J1812" s="1">
        <v>16359</v>
      </c>
      <c r="K1812" s="1">
        <v>87702</v>
      </c>
      <c r="L1812" s="21">
        <v>87702</v>
      </c>
      <c r="M1812" s="1" t="s">
        <v>4603</v>
      </c>
      <c r="N1812" s="1" t="s">
        <v>24</v>
      </c>
      <c r="O1812" s="1" t="s">
        <v>25</v>
      </c>
      <c r="P1812" s="1" t="s">
        <v>4602</v>
      </c>
      <c r="Q1812" s="1" t="s">
        <v>4602</v>
      </c>
      <c r="R1812" s="1" t="s">
        <v>4603</v>
      </c>
      <c r="S1812" s="1" t="s">
        <v>4604</v>
      </c>
      <c r="T1812" s="1" t="s">
        <v>9239</v>
      </c>
      <c r="U1812" s="1" t="s">
        <v>27</v>
      </c>
      <c r="W1812" s="1">
        <v>0</v>
      </c>
      <c r="X1812" s="1" t="s">
        <v>28</v>
      </c>
      <c r="Y1812" s="1" t="s">
        <v>29</v>
      </c>
      <c r="Z1812" s="1" t="s">
        <v>29</v>
      </c>
    </row>
    <row r="1813" spans="1:26" hidden="1" x14ac:dyDescent="0.35">
      <c r="A1813" s="1" t="s">
        <v>20</v>
      </c>
      <c r="B1813" s="1" t="s">
        <v>4605</v>
      </c>
      <c r="C1813" s="1" t="s">
        <v>4547</v>
      </c>
      <c r="D1813" s="1" t="s">
        <v>4529</v>
      </c>
      <c r="E1813" t="str">
        <f t="shared" si="113"/>
        <v>2022</v>
      </c>
      <c r="F1813" t="str">
        <f t="shared" si="114"/>
        <v>noviembre</v>
      </c>
      <c r="G1813" s="2">
        <v>45261</v>
      </c>
      <c r="H1813">
        <f t="shared" si="115"/>
        <v>385</v>
      </c>
      <c r="I1813" s="3">
        <f t="shared" si="112"/>
        <v>720</v>
      </c>
      <c r="J1813" s="1">
        <v>16359</v>
      </c>
      <c r="K1813" s="1">
        <v>87702</v>
      </c>
      <c r="L1813" s="21">
        <v>87702</v>
      </c>
      <c r="M1813" s="1" t="s">
        <v>4606</v>
      </c>
      <c r="N1813" s="1" t="s">
        <v>24</v>
      </c>
      <c r="O1813" s="1" t="s">
        <v>25</v>
      </c>
      <c r="P1813" s="1" t="s">
        <v>4605</v>
      </c>
      <c r="Q1813" s="1" t="s">
        <v>4605</v>
      </c>
      <c r="R1813" s="1" t="s">
        <v>4606</v>
      </c>
      <c r="S1813" s="1" t="s">
        <v>4607</v>
      </c>
      <c r="T1813" s="1" t="s">
        <v>9239</v>
      </c>
      <c r="U1813" s="1" t="s">
        <v>27</v>
      </c>
      <c r="W1813" s="1">
        <v>0</v>
      </c>
      <c r="X1813" s="1" t="s">
        <v>28</v>
      </c>
      <c r="Y1813" s="1" t="s">
        <v>29</v>
      </c>
      <c r="Z1813" s="1" t="s">
        <v>29</v>
      </c>
    </row>
    <row r="1814" spans="1:26" hidden="1" x14ac:dyDescent="0.35">
      <c r="A1814" s="1" t="s">
        <v>20</v>
      </c>
      <c r="B1814" s="1" t="s">
        <v>4608</v>
      </c>
      <c r="C1814" s="1" t="s">
        <v>4547</v>
      </c>
      <c r="D1814" s="1" t="s">
        <v>4529</v>
      </c>
      <c r="E1814" t="str">
        <f t="shared" si="113"/>
        <v>2022</v>
      </c>
      <c r="F1814" t="str">
        <f t="shared" si="114"/>
        <v>noviembre</v>
      </c>
      <c r="G1814" s="2">
        <v>45261</v>
      </c>
      <c r="H1814">
        <f t="shared" si="115"/>
        <v>385</v>
      </c>
      <c r="I1814" s="3">
        <f t="shared" si="112"/>
        <v>720</v>
      </c>
      <c r="J1814" s="1">
        <v>16359</v>
      </c>
      <c r="K1814" s="1">
        <v>87702</v>
      </c>
      <c r="L1814" s="21">
        <v>87702</v>
      </c>
      <c r="M1814" s="1" t="s">
        <v>4609</v>
      </c>
      <c r="N1814" s="1" t="s">
        <v>24</v>
      </c>
      <c r="O1814" s="1" t="s">
        <v>25</v>
      </c>
      <c r="P1814" s="1" t="s">
        <v>4608</v>
      </c>
      <c r="Q1814" s="1" t="s">
        <v>4608</v>
      </c>
      <c r="R1814" s="1" t="s">
        <v>4609</v>
      </c>
      <c r="S1814" s="1" t="s">
        <v>4610</v>
      </c>
      <c r="T1814" s="1" t="s">
        <v>9239</v>
      </c>
      <c r="U1814" s="1" t="s">
        <v>27</v>
      </c>
      <c r="W1814" s="1">
        <v>0</v>
      </c>
      <c r="X1814" s="1" t="s">
        <v>28</v>
      </c>
      <c r="Y1814" s="1" t="s">
        <v>29</v>
      </c>
      <c r="Z1814" s="1" t="s">
        <v>29</v>
      </c>
    </row>
    <row r="1815" spans="1:26" hidden="1" x14ac:dyDescent="0.35">
      <c r="A1815" s="1" t="s">
        <v>20</v>
      </c>
      <c r="B1815" s="1" t="s">
        <v>4611</v>
      </c>
      <c r="C1815" s="1" t="s">
        <v>4547</v>
      </c>
      <c r="D1815" s="1" t="s">
        <v>4529</v>
      </c>
      <c r="E1815" t="str">
        <f t="shared" si="113"/>
        <v>2022</v>
      </c>
      <c r="F1815" t="str">
        <f t="shared" si="114"/>
        <v>noviembre</v>
      </c>
      <c r="G1815" s="2">
        <v>45261</v>
      </c>
      <c r="H1815">
        <f t="shared" si="115"/>
        <v>385</v>
      </c>
      <c r="I1815" s="3">
        <f t="shared" si="112"/>
        <v>720</v>
      </c>
      <c r="J1815" s="1">
        <v>16359</v>
      </c>
      <c r="K1815" s="1">
        <v>87702</v>
      </c>
      <c r="L1815" s="21">
        <v>87702</v>
      </c>
      <c r="M1815" s="1" t="s">
        <v>4612</v>
      </c>
      <c r="N1815" s="1" t="s">
        <v>24</v>
      </c>
      <c r="O1815" s="1" t="s">
        <v>25</v>
      </c>
      <c r="P1815" s="1" t="s">
        <v>4611</v>
      </c>
      <c r="Q1815" s="1" t="s">
        <v>4611</v>
      </c>
      <c r="R1815" s="1" t="s">
        <v>4612</v>
      </c>
      <c r="S1815" s="1" t="s">
        <v>4613</v>
      </c>
      <c r="T1815" s="1" t="s">
        <v>9239</v>
      </c>
      <c r="U1815" s="1" t="s">
        <v>27</v>
      </c>
      <c r="W1815" s="1">
        <v>0</v>
      </c>
      <c r="X1815" s="1" t="s">
        <v>28</v>
      </c>
      <c r="Y1815" s="1" t="s">
        <v>29</v>
      </c>
      <c r="Z1815" s="1" t="s">
        <v>29</v>
      </c>
    </row>
    <row r="1816" spans="1:26" hidden="1" x14ac:dyDescent="0.35">
      <c r="A1816" s="1" t="s">
        <v>20</v>
      </c>
      <c r="B1816" s="1" t="s">
        <v>4614</v>
      </c>
      <c r="C1816" s="1" t="s">
        <v>4547</v>
      </c>
      <c r="D1816" s="1" t="s">
        <v>4529</v>
      </c>
      <c r="E1816" t="str">
        <f t="shared" si="113"/>
        <v>2022</v>
      </c>
      <c r="F1816" t="str">
        <f t="shared" si="114"/>
        <v>noviembre</v>
      </c>
      <c r="G1816" s="2">
        <v>45261</v>
      </c>
      <c r="H1816">
        <f t="shared" si="115"/>
        <v>385</v>
      </c>
      <c r="I1816" s="3">
        <f t="shared" si="112"/>
        <v>720</v>
      </c>
      <c r="J1816" s="1">
        <v>16354</v>
      </c>
      <c r="K1816" s="1">
        <v>87702</v>
      </c>
      <c r="L1816" s="21">
        <v>87702</v>
      </c>
      <c r="M1816" s="1" t="s">
        <v>4615</v>
      </c>
      <c r="N1816" s="1" t="s">
        <v>24</v>
      </c>
      <c r="O1816" s="1" t="s">
        <v>25</v>
      </c>
      <c r="P1816" s="1" t="s">
        <v>4614</v>
      </c>
      <c r="Q1816" s="1" t="s">
        <v>4614</v>
      </c>
      <c r="R1816" s="1" t="s">
        <v>4615</v>
      </c>
      <c r="S1816" s="1" t="s">
        <v>26</v>
      </c>
      <c r="T1816" s="1" t="s">
        <v>9239</v>
      </c>
      <c r="U1816" s="1" t="s">
        <v>27</v>
      </c>
      <c r="W1816" s="1">
        <v>0</v>
      </c>
      <c r="X1816" s="1" t="s">
        <v>28</v>
      </c>
      <c r="Y1816" s="1" t="s">
        <v>29</v>
      </c>
      <c r="Z1816" s="1" t="s">
        <v>29</v>
      </c>
    </row>
    <row r="1817" spans="1:26" hidden="1" x14ac:dyDescent="0.35">
      <c r="A1817" s="1" t="s">
        <v>20</v>
      </c>
      <c r="B1817" s="1" t="s">
        <v>4616</v>
      </c>
      <c r="C1817" s="1" t="s">
        <v>4547</v>
      </c>
      <c r="D1817" s="1" t="s">
        <v>4529</v>
      </c>
      <c r="E1817" t="str">
        <f t="shared" si="113"/>
        <v>2022</v>
      </c>
      <c r="F1817" t="str">
        <f t="shared" si="114"/>
        <v>noviembre</v>
      </c>
      <c r="G1817" s="2">
        <v>45261</v>
      </c>
      <c r="H1817">
        <f t="shared" si="115"/>
        <v>385</v>
      </c>
      <c r="I1817" s="3">
        <f t="shared" si="112"/>
        <v>720</v>
      </c>
      <c r="J1817" s="1">
        <v>16354</v>
      </c>
      <c r="K1817" s="1">
        <v>87702</v>
      </c>
      <c r="L1817" s="21">
        <v>87702</v>
      </c>
      <c r="M1817" s="1" t="s">
        <v>4617</v>
      </c>
      <c r="N1817" s="1" t="s">
        <v>24</v>
      </c>
      <c r="O1817" s="1" t="s">
        <v>25</v>
      </c>
      <c r="P1817" s="1" t="s">
        <v>4616</v>
      </c>
      <c r="Q1817" s="1" t="s">
        <v>4616</v>
      </c>
      <c r="R1817" s="1" t="s">
        <v>4617</v>
      </c>
      <c r="S1817" s="1" t="s">
        <v>4618</v>
      </c>
      <c r="T1817" s="1" t="s">
        <v>9239</v>
      </c>
      <c r="U1817" s="1" t="s">
        <v>27</v>
      </c>
      <c r="W1817" s="1">
        <v>0</v>
      </c>
      <c r="X1817" s="1" t="s">
        <v>28</v>
      </c>
      <c r="Y1817" s="1" t="s">
        <v>29</v>
      </c>
      <c r="Z1817" s="1" t="s">
        <v>29</v>
      </c>
    </row>
    <row r="1818" spans="1:26" hidden="1" x14ac:dyDescent="0.35">
      <c r="A1818" s="1" t="s">
        <v>20</v>
      </c>
      <c r="B1818" s="1" t="s">
        <v>4619</v>
      </c>
      <c r="C1818" s="1" t="s">
        <v>4547</v>
      </c>
      <c r="D1818" s="1" t="s">
        <v>4529</v>
      </c>
      <c r="E1818" t="str">
        <f t="shared" si="113"/>
        <v>2022</v>
      </c>
      <c r="F1818" t="str">
        <f t="shared" si="114"/>
        <v>noviembre</v>
      </c>
      <c r="G1818" s="2">
        <v>45261</v>
      </c>
      <c r="H1818">
        <f t="shared" si="115"/>
        <v>385</v>
      </c>
      <c r="I1818" s="3">
        <f t="shared" si="112"/>
        <v>720</v>
      </c>
      <c r="J1818" s="1">
        <v>16354</v>
      </c>
      <c r="K1818" s="1">
        <v>87702</v>
      </c>
      <c r="L1818" s="21">
        <v>87702</v>
      </c>
      <c r="M1818" s="1" t="s">
        <v>4620</v>
      </c>
      <c r="N1818" s="1" t="s">
        <v>24</v>
      </c>
      <c r="O1818" s="1" t="s">
        <v>25</v>
      </c>
      <c r="P1818" s="1" t="s">
        <v>4619</v>
      </c>
      <c r="Q1818" s="1" t="s">
        <v>4619</v>
      </c>
      <c r="R1818" s="1" t="s">
        <v>4620</v>
      </c>
      <c r="S1818" s="1" t="s">
        <v>4621</v>
      </c>
      <c r="T1818" s="1" t="s">
        <v>9239</v>
      </c>
      <c r="U1818" s="1" t="s">
        <v>27</v>
      </c>
      <c r="W1818" s="1">
        <v>0</v>
      </c>
      <c r="X1818" s="1" t="s">
        <v>28</v>
      </c>
      <c r="Y1818" s="1" t="s">
        <v>29</v>
      </c>
      <c r="Z1818" s="1" t="s">
        <v>29</v>
      </c>
    </row>
    <row r="1819" spans="1:26" hidden="1" x14ac:dyDescent="0.35">
      <c r="A1819" s="1" t="s">
        <v>20</v>
      </c>
      <c r="B1819" s="1" t="s">
        <v>4622</v>
      </c>
      <c r="C1819" s="1" t="s">
        <v>4547</v>
      </c>
      <c r="D1819" s="1" t="s">
        <v>4529</v>
      </c>
      <c r="E1819" t="str">
        <f t="shared" si="113"/>
        <v>2022</v>
      </c>
      <c r="F1819" t="str">
        <f t="shared" si="114"/>
        <v>noviembre</v>
      </c>
      <c r="G1819" s="2">
        <v>45261</v>
      </c>
      <c r="H1819">
        <f t="shared" si="115"/>
        <v>385</v>
      </c>
      <c r="I1819" s="3">
        <f t="shared" si="112"/>
        <v>720</v>
      </c>
      <c r="J1819" s="1">
        <v>16354</v>
      </c>
      <c r="K1819" s="1">
        <v>87702</v>
      </c>
      <c r="L1819" s="21">
        <v>87702</v>
      </c>
      <c r="M1819" s="1" t="s">
        <v>4623</v>
      </c>
      <c r="N1819" s="1" t="s">
        <v>24</v>
      </c>
      <c r="O1819" s="1" t="s">
        <v>25</v>
      </c>
      <c r="P1819" s="1" t="s">
        <v>4622</v>
      </c>
      <c r="Q1819" s="1" t="s">
        <v>4622</v>
      </c>
      <c r="R1819" s="1" t="s">
        <v>4623</v>
      </c>
      <c r="S1819" s="1" t="s">
        <v>4624</v>
      </c>
      <c r="T1819" s="1" t="s">
        <v>9239</v>
      </c>
      <c r="U1819" s="1" t="s">
        <v>27</v>
      </c>
      <c r="W1819" s="1">
        <v>0</v>
      </c>
      <c r="X1819" s="1" t="s">
        <v>28</v>
      </c>
      <c r="Y1819" s="1" t="s">
        <v>29</v>
      </c>
      <c r="Z1819" s="1" t="s">
        <v>29</v>
      </c>
    </row>
    <row r="1820" spans="1:26" hidden="1" x14ac:dyDescent="0.35">
      <c r="A1820" s="1" t="s">
        <v>20</v>
      </c>
      <c r="B1820" s="1" t="s">
        <v>4625</v>
      </c>
      <c r="C1820" s="1" t="s">
        <v>4547</v>
      </c>
      <c r="D1820" s="1" t="s">
        <v>4529</v>
      </c>
      <c r="E1820" t="str">
        <f t="shared" si="113"/>
        <v>2022</v>
      </c>
      <c r="F1820" t="str">
        <f t="shared" si="114"/>
        <v>noviembre</v>
      </c>
      <c r="G1820" s="2">
        <v>45261</v>
      </c>
      <c r="H1820">
        <f t="shared" si="115"/>
        <v>385</v>
      </c>
      <c r="I1820" s="3">
        <f t="shared" si="112"/>
        <v>720</v>
      </c>
      <c r="J1820" s="1">
        <v>16354</v>
      </c>
      <c r="K1820" s="1">
        <v>87702</v>
      </c>
      <c r="L1820" s="21">
        <v>87702</v>
      </c>
      <c r="M1820" s="1" t="s">
        <v>4626</v>
      </c>
      <c r="N1820" s="1" t="s">
        <v>24</v>
      </c>
      <c r="O1820" s="1" t="s">
        <v>25</v>
      </c>
      <c r="P1820" s="1" t="s">
        <v>4625</v>
      </c>
      <c r="Q1820" s="1" t="s">
        <v>4625</v>
      </c>
      <c r="R1820" s="1" t="s">
        <v>4626</v>
      </c>
      <c r="S1820" s="1" t="s">
        <v>4627</v>
      </c>
      <c r="T1820" s="1" t="s">
        <v>9239</v>
      </c>
      <c r="U1820" s="1" t="s">
        <v>27</v>
      </c>
      <c r="W1820" s="1">
        <v>0</v>
      </c>
      <c r="X1820" s="1" t="s">
        <v>28</v>
      </c>
      <c r="Y1820" s="1" t="s">
        <v>29</v>
      </c>
      <c r="Z1820" s="1" t="s">
        <v>29</v>
      </c>
    </row>
    <row r="1821" spans="1:26" hidden="1" x14ac:dyDescent="0.35">
      <c r="A1821" s="1" t="s">
        <v>20</v>
      </c>
      <c r="B1821" s="1" t="s">
        <v>4628</v>
      </c>
      <c r="C1821" s="1" t="s">
        <v>4547</v>
      </c>
      <c r="D1821" s="1" t="s">
        <v>4529</v>
      </c>
      <c r="E1821" t="str">
        <f t="shared" si="113"/>
        <v>2022</v>
      </c>
      <c r="F1821" t="str">
        <f t="shared" si="114"/>
        <v>noviembre</v>
      </c>
      <c r="G1821" s="2">
        <v>45261</v>
      </c>
      <c r="H1821">
        <f t="shared" si="115"/>
        <v>385</v>
      </c>
      <c r="I1821" s="3">
        <f t="shared" si="112"/>
        <v>720</v>
      </c>
      <c r="J1821" s="1">
        <v>16354</v>
      </c>
      <c r="K1821" s="1">
        <v>87702</v>
      </c>
      <c r="L1821" s="21">
        <v>87702</v>
      </c>
      <c r="M1821" s="1" t="s">
        <v>4629</v>
      </c>
      <c r="N1821" s="1" t="s">
        <v>24</v>
      </c>
      <c r="O1821" s="1" t="s">
        <v>25</v>
      </c>
      <c r="P1821" s="1" t="s">
        <v>4628</v>
      </c>
      <c r="Q1821" s="1" t="s">
        <v>4628</v>
      </c>
      <c r="R1821" s="1" t="s">
        <v>4629</v>
      </c>
      <c r="S1821" s="1" t="s">
        <v>4630</v>
      </c>
      <c r="T1821" s="1" t="s">
        <v>9239</v>
      </c>
      <c r="U1821" s="1" t="s">
        <v>27</v>
      </c>
      <c r="W1821" s="1">
        <v>0</v>
      </c>
      <c r="X1821" s="1" t="s">
        <v>28</v>
      </c>
      <c r="Y1821" s="1" t="s">
        <v>29</v>
      </c>
      <c r="Z1821" s="1" t="s">
        <v>29</v>
      </c>
    </row>
    <row r="1822" spans="1:26" hidden="1" x14ac:dyDescent="0.35">
      <c r="A1822" s="1" t="s">
        <v>20</v>
      </c>
      <c r="B1822" s="1" t="s">
        <v>4631</v>
      </c>
      <c r="C1822" s="1" t="s">
        <v>4547</v>
      </c>
      <c r="D1822" s="1" t="s">
        <v>4529</v>
      </c>
      <c r="E1822" t="str">
        <f t="shared" si="113"/>
        <v>2022</v>
      </c>
      <c r="F1822" t="str">
        <f t="shared" si="114"/>
        <v>noviembre</v>
      </c>
      <c r="G1822" s="2">
        <v>45261</v>
      </c>
      <c r="H1822">
        <f t="shared" si="115"/>
        <v>385</v>
      </c>
      <c r="I1822" s="3">
        <f t="shared" si="112"/>
        <v>720</v>
      </c>
      <c r="J1822" s="1">
        <v>16354</v>
      </c>
      <c r="K1822" s="1">
        <v>87702</v>
      </c>
      <c r="L1822" s="21">
        <v>87702</v>
      </c>
      <c r="M1822" s="1" t="s">
        <v>4632</v>
      </c>
      <c r="N1822" s="1" t="s">
        <v>24</v>
      </c>
      <c r="O1822" s="1" t="s">
        <v>25</v>
      </c>
      <c r="P1822" s="1" t="s">
        <v>4631</v>
      </c>
      <c r="Q1822" s="1" t="s">
        <v>4631</v>
      </c>
      <c r="R1822" s="1" t="s">
        <v>4632</v>
      </c>
      <c r="S1822" s="1" t="s">
        <v>4399</v>
      </c>
      <c r="T1822" s="1" t="s">
        <v>9239</v>
      </c>
      <c r="U1822" s="1" t="s">
        <v>27</v>
      </c>
      <c r="W1822" s="1">
        <v>0</v>
      </c>
      <c r="X1822" s="1" t="s">
        <v>28</v>
      </c>
      <c r="Y1822" s="1" t="s">
        <v>29</v>
      </c>
      <c r="Z1822" s="1" t="s">
        <v>29</v>
      </c>
    </row>
    <row r="1823" spans="1:26" hidden="1" x14ac:dyDescent="0.35">
      <c r="A1823" s="1" t="s">
        <v>20</v>
      </c>
      <c r="B1823" s="1" t="s">
        <v>4633</v>
      </c>
      <c r="C1823" s="1" t="s">
        <v>4547</v>
      </c>
      <c r="D1823" s="1" t="s">
        <v>4529</v>
      </c>
      <c r="E1823" t="str">
        <f t="shared" si="113"/>
        <v>2022</v>
      </c>
      <c r="F1823" t="str">
        <f t="shared" si="114"/>
        <v>noviembre</v>
      </c>
      <c r="G1823" s="2">
        <v>45261</v>
      </c>
      <c r="H1823">
        <f t="shared" si="115"/>
        <v>385</v>
      </c>
      <c r="I1823" s="3">
        <f t="shared" si="112"/>
        <v>720</v>
      </c>
      <c r="J1823" s="1">
        <v>16354</v>
      </c>
      <c r="K1823" s="1">
        <v>87702</v>
      </c>
      <c r="L1823" s="21">
        <v>87702</v>
      </c>
      <c r="M1823" s="1" t="s">
        <v>4634</v>
      </c>
      <c r="N1823" s="1" t="s">
        <v>24</v>
      </c>
      <c r="O1823" s="1" t="s">
        <v>25</v>
      </c>
      <c r="P1823" s="1" t="s">
        <v>4633</v>
      </c>
      <c r="Q1823" s="1" t="s">
        <v>4633</v>
      </c>
      <c r="R1823" s="1" t="s">
        <v>4634</v>
      </c>
      <c r="S1823" s="1" t="s">
        <v>4635</v>
      </c>
      <c r="T1823" s="1" t="s">
        <v>9239</v>
      </c>
      <c r="U1823" s="1" t="s">
        <v>27</v>
      </c>
      <c r="W1823" s="1">
        <v>0</v>
      </c>
      <c r="X1823" s="1" t="s">
        <v>28</v>
      </c>
      <c r="Y1823" s="1" t="s">
        <v>29</v>
      </c>
      <c r="Z1823" s="1" t="s">
        <v>29</v>
      </c>
    </row>
    <row r="1824" spans="1:26" hidden="1" x14ac:dyDescent="0.35">
      <c r="A1824" s="1" t="s">
        <v>20</v>
      </c>
      <c r="B1824" s="1" t="s">
        <v>4636</v>
      </c>
      <c r="C1824" s="1" t="s">
        <v>4547</v>
      </c>
      <c r="D1824" s="1" t="s">
        <v>4529</v>
      </c>
      <c r="E1824" t="str">
        <f t="shared" si="113"/>
        <v>2022</v>
      </c>
      <c r="F1824" t="str">
        <f t="shared" si="114"/>
        <v>noviembre</v>
      </c>
      <c r="G1824" s="2">
        <v>45261</v>
      </c>
      <c r="H1824">
        <f t="shared" si="115"/>
        <v>385</v>
      </c>
      <c r="I1824" s="3">
        <f t="shared" si="112"/>
        <v>720</v>
      </c>
      <c r="J1824" s="1">
        <v>16354</v>
      </c>
      <c r="K1824" s="1">
        <v>87702</v>
      </c>
      <c r="L1824" s="21">
        <v>87702</v>
      </c>
      <c r="M1824" s="1" t="s">
        <v>4637</v>
      </c>
      <c r="N1824" s="1" t="s">
        <v>24</v>
      </c>
      <c r="O1824" s="1" t="s">
        <v>25</v>
      </c>
      <c r="P1824" s="1" t="s">
        <v>4636</v>
      </c>
      <c r="Q1824" s="1" t="s">
        <v>4636</v>
      </c>
      <c r="R1824" s="1" t="s">
        <v>4637</v>
      </c>
      <c r="S1824" s="1" t="s">
        <v>26</v>
      </c>
      <c r="T1824" s="1" t="s">
        <v>9239</v>
      </c>
      <c r="U1824" s="1" t="s">
        <v>27</v>
      </c>
      <c r="W1824" s="1">
        <v>0</v>
      </c>
      <c r="X1824" s="1" t="s">
        <v>28</v>
      </c>
      <c r="Y1824" s="1" t="s">
        <v>29</v>
      </c>
      <c r="Z1824" s="1" t="s">
        <v>29</v>
      </c>
    </row>
    <row r="1825" spans="1:26" hidden="1" x14ac:dyDescent="0.35">
      <c r="A1825" s="1" t="s">
        <v>20</v>
      </c>
      <c r="B1825" s="1" t="s">
        <v>4638</v>
      </c>
      <c r="C1825" s="1" t="s">
        <v>4547</v>
      </c>
      <c r="D1825" s="1" t="s">
        <v>4529</v>
      </c>
      <c r="E1825" t="str">
        <f t="shared" si="113"/>
        <v>2022</v>
      </c>
      <c r="F1825" t="str">
        <f t="shared" si="114"/>
        <v>noviembre</v>
      </c>
      <c r="G1825" s="2">
        <v>45261</v>
      </c>
      <c r="H1825">
        <f t="shared" si="115"/>
        <v>385</v>
      </c>
      <c r="I1825" s="3">
        <f t="shared" si="112"/>
        <v>720</v>
      </c>
      <c r="J1825" s="1">
        <v>16354</v>
      </c>
      <c r="K1825" s="1">
        <v>87702</v>
      </c>
      <c r="L1825" s="21">
        <v>87702</v>
      </c>
      <c r="M1825" s="1" t="s">
        <v>4639</v>
      </c>
      <c r="N1825" s="1" t="s">
        <v>24</v>
      </c>
      <c r="O1825" s="1" t="s">
        <v>25</v>
      </c>
      <c r="P1825" s="1" t="s">
        <v>4638</v>
      </c>
      <c r="Q1825" s="1" t="s">
        <v>4638</v>
      </c>
      <c r="R1825" s="1" t="s">
        <v>4639</v>
      </c>
      <c r="S1825" s="1" t="s">
        <v>26</v>
      </c>
      <c r="T1825" s="1" t="s">
        <v>9239</v>
      </c>
      <c r="U1825" s="1" t="s">
        <v>27</v>
      </c>
      <c r="W1825" s="1">
        <v>0</v>
      </c>
      <c r="X1825" s="1" t="s">
        <v>28</v>
      </c>
      <c r="Y1825" s="1" t="s">
        <v>29</v>
      </c>
      <c r="Z1825" s="1" t="s">
        <v>29</v>
      </c>
    </row>
    <row r="1826" spans="1:26" hidden="1" x14ac:dyDescent="0.35">
      <c r="A1826" s="1" t="s">
        <v>20</v>
      </c>
      <c r="B1826" s="1" t="s">
        <v>4640</v>
      </c>
      <c r="C1826" s="1" t="s">
        <v>4547</v>
      </c>
      <c r="D1826" s="1" t="s">
        <v>4529</v>
      </c>
      <c r="E1826" t="str">
        <f t="shared" si="113"/>
        <v>2022</v>
      </c>
      <c r="F1826" t="str">
        <f t="shared" si="114"/>
        <v>noviembre</v>
      </c>
      <c r="G1826" s="2">
        <v>45261</v>
      </c>
      <c r="H1826">
        <f t="shared" si="115"/>
        <v>385</v>
      </c>
      <c r="I1826" s="3">
        <f t="shared" si="112"/>
        <v>720</v>
      </c>
      <c r="J1826" s="1">
        <v>16354</v>
      </c>
      <c r="K1826" s="1">
        <v>87702</v>
      </c>
      <c r="L1826" s="21">
        <v>87702</v>
      </c>
      <c r="M1826" s="1" t="s">
        <v>4641</v>
      </c>
      <c r="N1826" s="1" t="s">
        <v>24</v>
      </c>
      <c r="O1826" s="1" t="s">
        <v>25</v>
      </c>
      <c r="P1826" s="1" t="s">
        <v>4640</v>
      </c>
      <c r="Q1826" s="1" t="s">
        <v>4640</v>
      </c>
      <c r="R1826" s="1" t="s">
        <v>4641</v>
      </c>
      <c r="S1826" s="1" t="s">
        <v>4642</v>
      </c>
      <c r="T1826" s="1" t="s">
        <v>9239</v>
      </c>
      <c r="U1826" s="1" t="s">
        <v>27</v>
      </c>
      <c r="W1826" s="1">
        <v>0</v>
      </c>
      <c r="X1826" s="1" t="s">
        <v>28</v>
      </c>
      <c r="Y1826" s="1" t="s">
        <v>29</v>
      </c>
      <c r="Z1826" s="1" t="s">
        <v>29</v>
      </c>
    </row>
    <row r="1827" spans="1:26" hidden="1" x14ac:dyDescent="0.35">
      <c r="A1827" s="1" t="s">
        <v>20</v>
      </c>
      <c r="B1827" s="1" t="s">
        <v>4643</v>
      </c>
      <c r="C1827" s="1" t="s">
        <v>4547</v>
      </c>
      <c r="D1827" s="1" t="s">
        <v>4529</v>
      </c>
      <c r="E1827" t="str">
        <f t="shared" si="113"/>
        <v>2022</v>
      </c>
      <c r="F1827" t="str">
        <f t="shared" si="114"/>
        <v>noviembre</v>
      </c>
      <c r="G1827" s="2">
        <v>45261</v>
      </c>
      <c r="H1827">
        <f t="shared" si="115"/>
        <v>385</v>
      </c>
      <c r="I1827" s="3">
        <f t="shared" si="112"/>
        <v>720</v>
      </c>
      <c r="J1827" s="1">
        <v>16354</v>
      </c>
      <c r="K1827" s="1">
        <v>87702</v>
      </c>
      <c r="L1827" s="21">
        <v>87702</v>
      </c>
      <c r="M1827" s="1" t="s">
        <v>4644</v>
      </c>
      <c r="N1827" s="1" t="s">
        <v>24</v>
      </c>
      <c r="O1827" s="1" t="s">
        <v>25</v>
      </c>
      <c r="P1827" s="1" t="s">
        <v>4643</v>
      </c>
      <c r="Q1827" s="1" t="s">
        <v>4643</v>
      </c>
      <c r="R1827" s="1" t="s">
        <v>4644</v>
      </c>
      <c r="S1827" s="1" t="s">
        <v>4645</v>
      </c>
      <c r="T1827" s="1" t="s">
        <v>9239</v>
      </c>
      <c r="U1827" s="1" t="s">
        <v>27</v>
      </c>
      <c r="W1827" s="1">
        <v>0</v>
      </c>
      <c r="X1827" s="1" t="s">
        <v>28</v>
      </c>
      <c r="Y1827" s="1" t="s">
        <v>29</v>
      </c>
      <c r="Z1827" s="1" t="s">
        <v>29</v>
      </c>
    </row>
    <row r="1828" spans="1:26" hidden="1" x14ac:dyDescent="0.35">
      <c r="A1828" s="1" t="s">
        <v>20</v>
      </c>
      <c r="B1828" s="1" t="s">
        <v>4646</v>
      </c>
      <c r="C1828" s="1" t="s">
        <v>4547</v>
      </c>
      <c r="D1828" s="1" t="s">
        <v>4529</v>
      </c>
      <c r="E1828" t="str">
        <f t="shared" si="113"/>
        <v>2022</v>
      </c>
      <c r="F1828" t="str">
        <f t="shared" si="114"/>
        <v>noviembre</v>
      </c>
      <c r="G1828" s="2">
        <v>45261</v>
      </c>
      <c r="H1828">
        <f t="shared" si="115"/>
        <v>385</v>
      </c>
      <c r="I1828" s="3">
        <f t="shared" si="112"/>
        <v>720</v>
      </c>
      <c r="J1828" s="1">
        <v>16354</v>
      </c>
      <c r="K1828" s="1">
        <v>87702</v>
      </c>
      <c r="L1828" s="21">
        <v>87702</v>
      </c>
      <c r="M1828" s="1" t="s">
        <v>4647</v>
      </c>
      <c r="N1828" s="1" t="s">
        <v>24</v>
      </c>
      <c r="O1828" s="1" t="s">
        <v>25</v>
      </c>
      <c r="P1828" s="1" t="s">
        <v>4646</v>
      </c>
      <c r="Q1828" s="1" t="s">
        <v>4646</v>
      </c>
      <c r="R1828" s="1" t="s">
        <v>4647</v>
      </c>
      <c r="S1828" s="1" t="s">
        <v>4648</v>
      </c>
      <c r="T1828" s="1" t="s">
        <v>9239</v>
      </c>
      <c r="U1828" s="1" t="s">
        <v>27</v>
      </c>
      <c r="W1828" s="1">
        <v>0</v>
      </c>
      <c r="X1828" s="1" t="s">
        <v>28</v>
      </c>
      <c r="Y1828" s="1" t="s">
        <v>29</v>
      </c>
      <c r="Z1828" s="1" t="s">
        <v>29</v>
      </c>
    </row>
    <row r="1829" spans="1:26" hidden="1" x14ac:dyDescent="0.35">
      <c r="A1829" s="1" t="s">
        <v>20</v>
      </c>
      <c r="B1829" s="1" t="s">
        <v>4649</v>
      </c>
      <c r="C1829" s="1" t="s">
        <v>4547</v>
      </c>
      <c r="D1829" s="1" t="s">
        <v>4529</v>
      </c>
      <c r="E1829" t="str">
        <f t="shared" si="113"/>
        <v>2022</v>
      </c>
      <c r="F1829" t="str">
        <f t="shared" si="114"/>
        <v>noviembre</v>
      </c>
      <c r="G1829" s="2">
        <v>45261</v>
      </c>
      <c r="H1829">
        <f t="shared" si="115"/>
        <v>385</v>
      </c>
      <c r="I1829" s="3">
        <f t="shared" si="112"/>
        <v>720</v>
      </c>
      <c r="J1829" s="1">
        <v>16354</v>
      </c>
      <c r="K1829" s="1">
        <v>87702</v>
      </c>
      <c r="L1829" s="21">
        <v>87702</v>
      </c>
      <c r="M1829" s="1" t="s">
        <v>4650</v>
      </c>
      <c r="N1829" s="1" t="s">
        <v>24</v>
      </c>
      <c r="O1829" s="1" t="s">
        <v>25</v>
      </c>
      <c r="P1829" s="1" t="s">
        <v>4649</v>
      </c>
      <c r="Q1829" s="1" t="s">
        <v>4649</v>
      </c>
      <c r="R1829" s="1" t="s">
        <v>4650</v>
      </c>
      <c r="S1829" s="1" t="s">
        <v>4651</v>
      </c>
      <c r="T1829" s="1" t="s">
        <v>9239</v>
      </c>
      <c r="U1829" s="1" t="s">
        <v>27</v>
      </c>
      <c r="W1829" s="1">
        <v>0</v>
      </c>
      <c r="X1829" s="1" t="s">
        <v>28</v>
      </c>
      <c r="Y1829" s="1" t="s">
        <v>29</v>
      </c>
      <c r="Z1829" s="1" t="s">
        <v>29</v>
      </c>
    </row>
    <row r="1830" spans="1:26" hidden="1" x14ac:dyDescent="0.35">
      <c r="A1830" s="1" t="s">
        <v>20</v>
      </c>
      <c r="B1830" s="1" t="s">
        <v>4652</v>
      </c>
      <c r="C1830" s="1" t="s">
        <v>4547</v>
      </c>
      <c r="D1830" s="1" t="s">
        <v>4529</v>
      </c>
      <c r="E1830" t="str">
        <f t="shared" si="113"/>
        <v>2022</v>
      </c>
      <c r="F1830" t="str">
        <f t="shared" si="114"/>
        <v>noviembre</v>
      </c>
      <c r="G1830" s="2">
        <v>45261</v>
      </c>
      <c r="H1830">
        <f t="shared" si="115"/>
        <v>385</v>
      </c>
      <c r="I1830" s="3">
        <f t="shared" si="112"/>
        <v>720</v>
      </c>
      <c r="J1830" s="1">
        <v>16354</v>
      </c>
      <c r="K1830" s="1">
        <v>87702</v>
      </c>
      <c r="L1830" s="21">
        <v>87702</v>
      </c>
      <c r="M1830" s="1" t="s">
        <v>4653</v>
      </c>
      <c r="N1830" s="1" t="s">
        <v>24</v>
      </c>
      <c r="O1830" s="1" t="s">
        <v>25</v>
      </c>
      <c r="P1830" s="1" t="s">
        <v>4652</v>
      </c>
      <c r="Q1830" s="1" t="s">
        <v>4652</v>
      </c>
      <c r="R1830" s="1" t="s">
        <v>4653</v>
      </c>
      <c r="S1830" s="1" t="s">
        <v>4654</v>
      </c>
      <c r="T1830" s="1" t="s">
        <v>9239</v>
      </c>
      <c r="U1830" s="1" t="s">
        <v>27</v>
      </c>
      <c r="W1830" s="1">
        <v>0</v>
      </c>
      <c r="X1830" s="1" t="s">
        <v>28</v>
      </c>
      <c r="Y1830" s="1" t="s">
        <v>29</v>
      </c>
      <c r="Z1830" s="1" t="s">
        <v>29</v>
      </c>
    </row>
    <row r="1831" spans="1:26" hidden="1" x14ac:dyDescent="0.35">
      <c r="A1831" s="1" t="s">
        <v>20</v>
      </c>
      <c r="B1831" s="1" t="s">
        <v>4655</v>
      </c>
      <c r="C1831" s="1" t="s">
        <v>4547</v>
      </c>
      <c r="D1831" s="1" t="s">
        <v>4529</v>
      </c>
      <c r="E1831" t="str">
        <f t="shared" si="113"/>
        <v>2022</v>
      </c>
      <c r="F1831" t="str">
        <f t="shared" si="114"/>
        <v>noviembre</v>
      </c>
      <c r="G1831" s="2">
        <v>45261</v>
      </c>
      <c r="H1831">
        <f t="shared" si="115"/>
        <v>385</v>
      </c>
      <c r="I1831" s="3">
        <f t="shared" si="112"/>
        <v>720</v>
      </c>
      <c r="J1831" s="1">
        <v>16354</v>
      </c>
      <c r="K1831" s="1">
        <v>87702</v>
      </c>
      <c r="L1831" s="21">
        <v>87702</v>
      </c>
      <c r="M1831" s="1" t="s">
        <v>4656</v>
      </c>
      <c r="N1831" s="1" t="s">
        <v>24</v>
      </c>
      <c r="O1831" s="1" t="s">
        <v>25</v>
      </c>
      <c r="P1831" s="1" t="s">
        <v>4655</v>
      </c>
      <c r="Q1831" s="1" t="s">
        <v>4655</v>
      </c>
      <c r="R1831" s="1" t="s">
        <v>4656</v>
      </c>
      <c r="S1831" s="1" t="s">
        <v>26</v>
      </c>
      <c r="T1831" s="1" t="s">
        <v>9239</v>
      </c>
      <c r="U1831" s="1" t="s">
        <v>27</v>
      </c>
      <c r="W1831" s="1">
        <v>0</v>
      </c>
      <c r="X1831" s="1" t="s">
        <v>28</v>
      </c>
      <c r="Y1831" s="1" t="s">
        <v>29</v>
      </c>
      <c r="Z1831" s="1" t="s">
        <v>29</v>
      </c>
    </row>
    <row r="1832" spans="1:26" hidden="1" x14ac:dyDescent="0.35">
      <c r="A1832" s="1" t="s">
        <v>20</v>
      </c>
      <c r="B1832" s="1" t="s">
        <v>4657</v>
      </c>
      <c r="C1832" s="1" t="s">
        <v>4547</v>
      </c>
      <c r="D1832" s="1" t="s">
        <v>4529</v>
      </c>
      <c r="E1832" t="str">
        <f t="shared" si="113"/>
        <v>2022</v>
      </c>
      <c r="F1832" t="str">
        <f t="shared" si="114"/>
        <v>noviembre</v>
      </c>
      <c r="G1832" s="2">
        <v>45261</v>
      </c>
      <c r="H1832">
        <f t="shared" si="115"/>
        <v>385</v>
      </c>
      <c r="I1832" s="3">
        <f t="shared" si="112"/>
        <v>720</v>
      </c>
      <c r="J1832" s="1">
        <v>16354</v>
      </c>
      <c r="K1832" s="1">
        <v>87702</v>
      </c>
      <c r="L1832" s="21">
        <v>87702</v>
      </c>
      <c r="M1832" s="1" t="s">
        <v>4658</v>
      </c>
      <c r="N1832" s="1" t="s">
        <v>24</v>
      </c>
      <c r="O1832" s="1" t="s">
        <v>25</v>
      </c>
      <c r="P1832" s="1" t="s">
        <v>4657</v>
      </c>
      <c r="Q1832" s="1" t="s">
        <v>4657</v>
      </c>
      <c r="R1832" s="1" t="s">
        <v>4658</v>
      </c>
      <c r="S1832" s="1" t="s">
        <v>4659</v>
      </c>
      <c r="T1832" s="1" t="s">
        <v>9239</v>
      </c>
      <c r="U1832" s="1" t="s">
        <v>27</v>
      </c>
      <c r="W1832" s="1">
        <v>0</v>
      </c>
      <c r="X1832" s="1" t="s">
        <v>28</v>
      </c>
      <c r="Y1832" s="1" t="s">
        <v>29</v>
      </c>
      <c r="Z1832" s="1" t="s">
        <v>29</v>
      </c>
    </row>
    <row r="1833" spans="1:26" hidden="1" x14ac:dyDescent="0.35">
      <c r="A1833" s="1" t="s">
        <v>20</v>
      </c>
      <c r="B1833" s="1" t="s">
        <v>4660</v>
      </c>
      <c r="C1833" s="1" t="s">
        <v>4547</v>
      </c>
      <c r="D1833" s="1" t="s">
        <v>4529</v>
      </c>
      <c r="E1833" t="str">
        <f t="shared" si="113"/>
        <v>2022</v>
      </c>
      <c r="F1833" t="str">
        <f t="shared" si="114"/>
        <v>noviembre</v>
      </c>
      <c r="G1833" s="2">
        <v>45261</v>
      </c>
      <c r="H1833">
        <f t="shared" si="115"/>
        <v>385</v>
      </c>
      <c r="I1833" s="3">
        <f t="shared" si="112"/>
        <v>720</v>
      </c>
      <c r="J1833" s="1">
        <v>16365</v>
      </c>
      <c r="K1833" s="1">
        <v>133849</v>
      </c>
      <c r="L1833" s="21">
        <v>133849</v>
      </c>
      <c r="M1833" s="1" t="s">
        <v>4661</v>
      </c>
      <c r="N1833" s="1" t="s">
        <v>24</v>
      </c>
      <c r="O1833" s="1" t="s">
        <v>25</v>
      </c>
      <c r="P1833" s="1" t="s">
        <v>4660</v>
      </c>
      <c r="Q1833" s="1" t="s">
        <v>4660</v>
      </c>
      <c r="R1833" s="1" t="s">
        <v>4661</v>
      </c>
      <c r="S1833" s="1" t="s">
        <v>26</v>
      </c>
      <c r="T1833" s="1" t="s">
        <v>9239</v>
      </c>
      <c r="U1833" s="1" t="s">
        <v>27</v>
      </c>
      <c r="W1833" s="1">
        <v>0</v>
      </c>
      <c r="X1833" s="1" t="s">
        <v>28</v>
      </c>
      <c r="Y1833" s="1" t="s">
        <v>29</v>
      </c>
      <c r="Z1833" s="1" t="s">
        <v>29</v>
      </c>
    </row>
    <row r="1834" spans="1:26" hidden="1" x14ac:dyDescent="0.35">
      <c r="A1834" s="1" t="s">
        <v>20</v>
      </c>
      <c r="B1834" s="1" t="s">
        <v>4662</v>
      </c>
      <c r="C1834" s="1" t="s">
        <v>4547</v>
      </c>
      <c r="D1834" s="1" t="s">
        <v>4529</v>
      </c>
      <c r="E1834" t="str">
        <f t="shared" si="113"/>
        <v>2022</v>
      </c>
      <c r="F1834" t="str">
        <f t="shared" si="114"/>
        <v>noviembre</v>
      </c>
      <c r="G1834" s="2">
        <v>45261</v>
      </c>
      <c r="H1834">
        <f t="shared" si="115"/>
        <v>385</v>
      </c>
      <c r="I1834" s="3">
        <f t="shared" si="112"/>
        <v>720</v>
      </c>
      <c r="J1834" s="1">
        <v>16354</v>
      </c>
      <c r="K1834" s="1">
        <v>30000</v>
      </c>
      <c r="L1834" s="21">
        <v>30000</v>
      </c>
      <c r="M1834" s="1" t="s">
        <v>4663</v>
      </c>
      <c r="N1834" s="1" t="s">
        <v>24</v>
      </c>
      <c r="O1834" s="1" t="s">
        <v>25</v>
      </c>
      <c r="P1834" s="1" t="s">
        <v>4662</v>
      </c>
      <c r="Q1834" s="1" t="s">
        <v>4662</v>
      </c>
      <c r="R1834" s="1" t="s">
        <v>4663</v>
      </c>
      <c r="S1834" s="1" t="s">
        <v>26</v>
      </c>
      <c r="T1834" s="1" t="s">
        <v>9239</v>
      </c>
      <c r="U1834" s="1" t="s">
        <v>27</v>
      </c>
      <c r="W1834" s="1">
        <v>0</v>
      </c>
      <c r="X1834" s="1" t="s">
        <v>28</v>
      </c>
      <c r="Y1834" s="1" t="s">
        <v>29</v>
      </c>
      <c r="Z1834" s="1" t="s">
        <v>29</v>
      </c>
    </row>
    <row r="1835" spans="1:26" hidden="1" x14ac:dyDescent="0.35">
      <c r="A1835" s="1" t="s">
        <v>20</v>
      </c>
      <c r="B1835" s="1" t="s">
        <v>4664</v>
      </c>
      <c r="C1835" s="1" t="s">
        <v>4547</v>
      </c>
      <c r="D1835" s="1" t="s">
        <v>4529</v>
      </c>
      <c r="E1835" t="str">
        <f t="shared" si="113"/>
        <v>2022</v>
      </c>
      <c r="F1835" t="str">
        <f t="shared" si="114"/>
        <v>noviembre</v>
      </c>
      <c r="G1835" s="2">
        <v>45261</v>
      </c>
      <c r="H1835">
        <f t="shared" si="115"/>
        <v>385</v>
      </c>
      <c r="I1835" s="3">
        <f t="shared" si="112"/>
        <v>720</v>
      </c>
      <c r="J1835" s="1">
        <v>16354</v>
      </c>
      <c r="K1835" s="1">
        <v>87702</v>
      </c>
      <c r="L1835" s="21">
        <v>87702</v>
      </c>
      <c r="M1835" s="1" t="s">
        <v>4665</v>
      </c>
      <c r="N1835" s="1" t="s">
        <v>24</v>
      </c>
      <c r="O1835" s="1" t="s">
        <v>25</v>
      </c>
      <c r="P1835" s="1" t="s">
        <v>4664</v>
      </c>
      <c r="Q1835" s="1" t="s">
        <v>4664</v>
      </c>
      <c r="R1835" s="1" t="s">
        <v>4665</v>
      </c>
      <c r="S1835" s="1" t="s">
        <v>4666</v>
      </c>
      <c r="T1835" s="1" t="s">
        <v>9239</v>
      </c>
      <c r="U1835" s="1" t="s">
        <v>27</v>
      </c>
      <c r="W1835" s="1">
        <v>0</v>
      </c>
      <c r="X1835" s="1" t="s">
        <v>28</v>
      </c>
      <c r="Y1835" s="1" t="s">
        <v>29</v>
      </c>
      <c r="Z1835" s="1" t="s">
        <v>29</v>
      </c>
    </row>
    <row r="1836" spans="1:26" hidden="1" x14ac:dyDescent="0.35">
      <c r="A1836" s="1" t="s">
        <v>20</v>
      </c>
      <c r="B1836" s="1" t="s">
        <v>4667</v>
      </c>
      <c r="C1836" s="1" t="s">
        <v>4668</v>
      </c>
      <c r="D1836" s="1" t="s">
        <v>4529</v>
      </c>
      <c r="E1836" t="str">
        <f t="shared" si="113"/>
        <v>2022</v>
      </c>
      <c r="F1836" t="str">
        <f t="shared" si="114"/>
        <v>noviembre</v>
      </c>
      <c r="G1836" s="2">
        <v>45261</v>
      </c>
      <c r="H1836">
        <f t="shared" si="115"/>
        <v>385</v>
      </c>
      <c r="I1836" s="3">
        <f t="shared" si="112"/>
        <v>720</v>
      </c>
      <c r="J1836" s="1">
        <v>16354</v>
      </c>
      <c r="K1836" s="1">
        <v>87702</v>
      </c>
      <c r="L1836" s="21">
        <v>87702</v>
      </c>
      <c r="M1836" s="1" t="s">
        <v>4669</v>
      </c>
      <c r="N1836" s="1" t="s">
        <v>24</v>
      </c>
      <c r="O1836" s="1" t="s">
        <v>25</v>
      </c>
      <c r="P1836" s="1" t="s">
        <v>4667</v>
      </c>
      <c r="Q1836" s="1" t="s">
        <v>4667</v>
      </c>
      <c r="R1836" s="1" t="s">
        <v>4669</v>
      </c>
      <c r="S1836" s="1" t="s">
        <v>3598</v>
      </c>
      <c r="T1836" s="1" t="s">
        <v>9239</v>
      </c>
      <c r="U1836" s="1" t="s">
        <v>27</v>
      </c>
      <c r="W1836" s="1">
        <v>0</v>
      </c>
      <c r="X1836" s="1" t="s">
        <v>28</v>
      </c>
      <c r="Y1836" s="1" t="s">
        <v>29</v>
      </c>
      <c r="Z1836" s="1" t="s">
        <v>29</v>
      </c>
    </row>
    <row r="1837" spans="1:26" hidden="1" x14ac:dyDescent="0.35">
      <c r="A1837" s="1" t="s">
        <v>20</v>
      </c>
      <c r="B1837" s="1" t="s">
        <v>4670</v>
      </c>
      <c r="C1837" s="1" t="s">
        <v>4668</v>
      </c>
      <c r="D1837" s="1" t="s">
        <v>4529</v>
      </c>
      <c r="E1837" t="str">
        <f t="shared" si="113"/>
        <v>2022</v>
      </c>
      <c r="F1837" t="str">
        <f t="shared" si="114"/>
        <v>noviembre</v>
      </c>
      <c r="G1837" s="2">
        <v>45261</v>
      </c>
      <c r="H1837">
        <f t="shared" si="115"/>
        <v>385</v>
      </c>
      <c r="I1837" s="3">
        <f t="shared" si="112"/>
        <v>720</v>
      </c>
      <c r="J1837" s="1">
        <v>16354</v>
      </c>
      <c r="K1837" s="1">
        <v>87702</v>
      </c>
      <c r="L1837" s="21">
        <v>87702</v>
      </c>
      <c r="M1837" s="1" t="s">
        <v>4671</v>
      </c>
      <c r="N1837" s="1" t="s">
        <v>24</v>
      </c>
      <c r="O1837" s="1" t="s">
        <v>25</v>
      </c>
      <c r="P1837" s="1" t="s">
        <v>4670</v>
      </c>
      <c r="Q1837" s="1" t="s">
        <v>4670</v>
      </c>
      <c r="R1837" s="1" t="s">
        <v>4671</v>
      </c>
      <c r="S1837" s="1" t="s">
        <v>4672</v>
      </c>
      <c r="T1837" s="1" t="s">
        <v>9239</v>
      </c>
      <c r="U1837" s="1" t="s">
        <v>27</v>
      </c>
      <c r="W1837" s="1">
        <v>0</v>
      </c>
      <c r="X1837" s="1" t="s">
        <v>28</v>
      </c>
      <c r="Y1837" s="1" t="s">
        <v>29</v>
      </c>
      <c r="Z1837" s="1" t="s">
        <v>29</v>
      </c>
    </row>
    <row r="1838" spans="1:26" hidden="1" x14ac:dyDescent="0.35">
      <c r="A1838" s="1" t="s">
        <v>20</v>
      </c>
      <c r="B1838" s="1" t="s">
        <v>4673</v>
      </c>
      <c r="C1838" s="1" t="s">
        <v>4668</v>
      </c>
      <c r="D1838" s="1" t="s">
        <v>4529</v>
      </c>
      <c r="E1838" t="str">
        <f t="shared" si="113"/>
        <v>2022</v>
      </c>
      <c r="F1838" t="str">
        <f t="shared" si="114"/>
        <v>noviembre</v>
      </c>
      <c r="G1838" s="2">
        <v>45261</v>
      </c>
      <c r="H1838">
        <f t="shared" si="115"/>
        <v>385</v>
      </c>
      <c r="I1838" s="3">
        <f t="shared" si="112"/>
        <v>720</v>
      </c>
      <c r="J1838" s="1">
        <v>16354</v>
      </c>
      <c r="K1838" s="1">
        <v>87702</v>
      </c>
      <c r="L1838" s="21">
        <v>87702</v>
      </c>
      <c r="M1838" s="1" t="s">
        <v>4674</v>
      </c>
      <c r="N1838" s="1" t="s">
        <v>24</v>
      </c>
      <c r="O1838" s="1" t="s">
        <v>25</v>
      </c>
      <c r="P1838" s="1" t="s">
        <v>4673</v>
      </c>
      <c r="Q1838" s="1" t="s">
        <v>4673</v>
      </c>
      <c r="R1838" s="1" t="s">
        <v>4674</v>
      </c>
      <c r="S1838" s="1" t="s">
        <v>26</v>
      </c>
      <c r="T1838" s="1" t="s">
        <v>9239</v>
      </c>
      <c r="U1838" s="1" t="s">
        <v>27</v>
      </c>
      <c r="W1838" s="1">
        <v>0</v>
      </c>
      <c r="X1838" s="1" t="s">
        <v>28</v>
      </c>
      <c r="Y1838" s="1" t="s">
        <v>29</v>
      </c>
      <c r="Z1838" s="1" t="s">
        <v>29</v>
      </c>
    </row>
    <row r="1839" spans="1:26" hidden="1" x14ac:dyDescent="0.35">
      <c r="A1839" s="1" t="s">
        <v>20</v>
      </c>
      <c r="B1839" s="1" t="s">
        <v>4675</v>
      </c>
      <c r="C1839" s="1" t="s">
        <v>4668</v>
      </c>
      <c r="D1839" s="1" t="s">
        <v>4529</v>
      </c>
      <c r="E1839" t="str">
        <f t="shared" si="113"/>
        <v>2022</v>
      </c>
      <c r="F1839" t="str">
        <f t="shared" si="114"/>
        <v>noviembre</v>
      </c>
      <c r="G1839" s="2">
        <v>45261</v>
      </c>
      <c r="H1839">
        <f t="shared" si="115"/>
        <v>385</v>
      </c>
      <c r="I1839" s="3">
        <f t="shared" si="112"/>
        <v>720</v>
      </c>
      <c r="J1839" s="1">
        <v>16354</v>
      </c>
      <c r="K1839" s="1">
        <v>87702</v>
      </c>
      <c r="L1839" s="21">
        <v>87702</v>
      </c>
      <c r="M1839" s="1" t="s">
        <v>4676</v>
      </c>
      <c r="N1839" s="1" t="s">
        <v>24</v>
      </c>
      <c r="O1839" s="1" t="s">
        <v>25</v>
      </c>
      <c r="P1839" s="1" t="s">
        <v>4675</v>
      </c>
      <c r="Q1839" s="1" t="s">
        <v>4675</v>
      </c>
      <c r="R1839" s="1" t="s">
        <v>4676</v>
      </c>
      <c r="S1839" s="1" t="s">
        <v>26</v>
      </c>
      <c r="T1839" s="1" t="s">
        <v>9239</v>
      </c>
      <c r="U1839" s="1" t="s">
        <v>27</v>
      </c>
      <c r="W1839" s="1">
        <v>0</v>
      </c>
      <c r="X1839" s="1" t="s">
        <v>28</v>
      </c>
      <c r="Y1839" s="1" t="s">
        <v>29</v>
      </c>
      <c r="Z1839" s="1" t="s">
        <v>29</v>
      </c>
    </row>
    <row r="1840" spans="1:26" hidden="1" x14ac:dyDescent="0.35">
      <c r="A1840" s="1" t="s">
        <v>20</v>
      </c>
      <c r="B1840" s="1" t="s">
        <v>4677</v>
      </c>
      <c r="C1840" s="1" t="s">
        <v>4668</v>
      </c>
      <c r="D1840" s="1" t="s">
        <v>4529</v>
      </c>
      <c r="E1840" t="str">
        <f t="shared" si="113"/>
        <v>2022</v>
      </c>
      <c r="F1840" t="str">
        <f t="shared" si="114"/>
        <v>noviembre</v>
      </c>
      <c r="G1840" s="2">
        <v>45261</v>
      </c>
      <c r="H1840">
        <f t="shared" si="115"/>
        <v>385</v>
      </c>
      <c r="I1840" s="3">
        <f t="shared" si="112"/>
        <v>720</v>
      </c>
      <c r="J1840" s="1">
        <v>16359</v>
      </c>
      <c r="K1840" s="1">
        <v>87702</v>
      </c>
      <c r="L1840" s="21">
        <v>87702</v>
      </c>
      <c r="M1840" s="1" t="s">
        <v>4678</v>
      </c>
      <c r="N1840" s="1" t="s">
        <v>24</v>
      </c>
      <c r="O1840" s="1" t="s">
        <v>25</v>
      </c>
      <c r="P1840" s="1" t="s">
        <v>4677</v>
      </c>
      <c r="Q1840" s="1" t="s">
        <v>4677</v>
      </c>
      <c r="R1840" s="1" t="s">
        <v>4678</v>
      </c>
      <c r="S1840" s="1" t="s">
        <v>26</v>
      </c>
      <c r="T1840" s="1" t="s">
        <v>9239</v>
      </c>
      <c r="U1840" s="1" t="s">
        <v>27</v>
      </c>
      <c r="W1840" s="1">
        <v>0</v>
      </c>
      <c r="X1840" s="1" t="s">
        <v>28</v>
      </c>
      <c r="Y1840" s="1" t="s">
        <v>29</v>
      </c>
      <c r="Z1840" s="1" t="s">
        <v>29</v>
      </c>
    </row>
    <row r="1841" spans="1:26" hidden="1" x14ac:dyDescent="0.35">
      <c r="A1841" s="1" t="s">
        <v>20</v>
      </c>
      <c r="B1841" s="1" t="s">
        <v>4679</v>
      </c>
      <c r="C1841" s="1" t="s">
        <v>4668</v>
      </c>
      <c r="D1841" s="1" t="s">
        <v>4529</v>
      </c>
      <c r="E1841" t="str">
        <f t="shared" si="113"/>
        <v>2022</v>
      </c>
      <c r="F1841" t="str">
        <f t="shared" si="114"/>
        <v>noviembre</v>
      </c>
      <c r="G1841" s="2">
        <v>45261</v>
      </c>
      <c r="H1841">
        <f t="shared" si="115"/>
        <v>385</v>
      </c>
      <c r="I1841" s="3">
        <f t="shared" si="112"/>
        <v>720</v>
      </c>
      <c r="J1841" s="1">
        <v>16359</v>
      </c>
      <c r="K1841" s="1">
        <v>87702</v>
      </c>
      <c r="L1841" s="21">
        <v>87702</v>
      </c>
      <c r="M1841" s="1" t="s">
        <v>4680</v>
      </c>
      <c r="N1841" s="1" t="s">
        <v>24</v>
      </c>
      <c r="O1841" s="1" t="s">
        <v>25</v>
      </c>
      <c r="P1841" s="1" t="s">
        <v>4679</v>
      </c>
      <c r="Q1841" s="1" t="s">
        <v>4679</v>
      </c>
      <c r="R1841" s="1" t="s">
        <v>4680</v>
      </c>
      <c r="S1841" s="1" t="s">
        <v>26</v>
      </c>
      <c r="T1841" s="1" t="s">
        <v>9239</v>
      </c>
      <c r="U1841" s="1" t="s">
        <v>27</v>
      </c>
      <c r="W1841" s="1">
        <v>0</v>
      </c>
      <c r="X1841" s="1" t="s">
        <v>28</v>
      </c>
      <c r="Y1841" s="1" t="s">
        <v>29</v>
      </c>
      <c r="Z1841" s="1" t="s">
        <v>29</v>
      </c>
    </row>
    <row r="1842" spans="1:26" hidden="1" x14ac:dyDescent="0.35">
      <c r="A1842" s="1" t="s">
        <v>20</v>
      </c>
      <c r="B1842" s="1" t="s">
        <v>4681</v>
      </c>
      <c r="C1842" s="1" t="s">
        <v>4668</v>
      </c>
      <c r="D1842" s="1" t="s">
        <v>4529</v>
      </c>
      <c r="E1842" t="str">
        <f t="shared" si="113"/>
        <v>2022</v>
      </c>
      <c r="F1842" t="str">
        <f t="shared" si="114"/>
        <v>noviembre</v>
      </c>
      <c r="G1842" s="2">
        <v>45261</v>
      </c>
      <c r="H1842">
        <f t="shared" si="115"/>
        <v>385</v>
      </c>
      <c r="I1842" s="3">
        <f t="shared" si="112"/>
        <v>720</v>
      </c>
      <c r="J1842" s="1">
        <v>16359</v>
      </c>
      <c r="K1842" s="1">
        <v>87702</v>
      </c>
      <c r="L1842" s="21">
        <v>87702</v>
      </c>
      <c r="M1842" s="1" t="s">
        <v>4682</v>
      </c>
      <c r="N1842" s="1" t="s">
        <v>24</v>
      </c>
      <c r="O1842" s="1" t="s">
        <v>25</v>
      </c>
      <c r="P1842" s="1" t="s">
        <v>4681</v>
      </c>
      <c r="Q1842" s="1" t="s">
        <v>4681</v>
      </c>
      <c r="R1842" s="1" t="s">
        <v>4682</v>
      </c>
      <c r="S1842" s="1" t="s">
        <v>26</v>
      </c>
      <c r="T1842" s="1" t="s">
        <v>9239</v>
      </c>
      <c r="U1842" s="1" t="s">
        <v>27</v>
      </c>
      <c r="W1842" s="1">
        <v>0</v>
      </c>
      <c r="X1842" s="1" t="s">
        <v>28</v>
      </c>
      <c r="Y1842" s="1" t="s">
        <v>29</v>
      </c>
      <c r="Z1842" s="1" t="s">
        <v>29</v>
      </c>
    </row>
    <row r="1843" spans="1:26" hidden="1" x14ac:dyDescent="0.35">
      <c r="A1843" s="1" t="s">
        <v>20</v>
      </c>
      <c r="B1843" s="1" t="s">
        <v>4683</v>
      </c>
      <c r="C1843" s="1" t="s">
        <v>4668</v>
      </c>
      <c r="D1843" s="1" t="s">
        <v>4529</v>
      </c>
      <c r="E1843" t="str">
        <f t="shared" si="113"/>
        <v>2022</v>
      </c>
      <c r="F1843" t="str">
        <f t="shared" si="114"/>
        <v>noviembre</v>
      </c>
      <c r="G1843" s="2">
        <v>45261</v>
      </c>
      <c r="H1843">
        <f t="shared" si="115"/>
        <v>385</v>
      </c>
      <c r="I1843" s="3">
        <f t="shared" si="112"/>
        <v>720</v>
      </c>
      <c r="J1843" s="1">
        <v>16359</v>
      </c>
      <c r="K1843" s="1">
        <v>87702</v>
      </c>
      <c r="L1843" s="21">
        <v>87702</v>
      </c>
      <c r="M1843" s="1" t="s">
        <v>4684</v>
      </c>
      <c r="N1843" s="1" t="s">
        <v>24</v>
      </c>
      <c r="O1843" s="1" t="s">
        <v>25</v>
      </c>
      <c r="P1843" s="1" t="s">
        <v>4683</v>
      </c>
      <c r="Q1843" s="1" t="s">
        <v>4683</v>
      </c>
      <c r="R1843" s="1" t="s">
        <v>4684</v>
      </c>
      <c r="S1843" s="1" t="s">
        <v>4685</v>
      </c>
      <c r="T1843" s="1" t="s">
        <v>9239</v>
      </c>
      <c r="U1843" s="1" t="s">
        <v>27</v>
      </c>
      <c r="W1843" s="1">
        <v>0</v>
      </c>
      <c r="X1843" s="1" t="s">
        <v>28</v>
      </c>
      <c r="Y1843" s="1" t="s">
        <v>29</v>
      </c>
      <c r="Z1843" s="1" t="s">
        <v>29</v>
      </c>
    </row>
    <row r="1844" spans="1:26" hidden="1" x14ac:dyDescent="0.35">
      <c r="A1844" s="1" t="s">
        <v>20</v>
      </c>
      <c r="B1844" s="1" t="s">
        <v>4686</v>
      </c>
      <c r="C1844" s="1" t="s">
        <v>4668</v>
      </c>
      <c r="D1844" s="1" t="s">
        <v>4529</v>
      </c>
      <c r="E1844" t="str">
        <f t="shared" si="113"/>
        <v>2022</v>
      </c>
      <c r="F1844" t="str">
        <f t="shared" si="114"/>
        <v>noviembre</v>
      </c>
      <c r="G1844" s="2">
        <v>45261</v>
      </c>
      <c r="H1844">
        <f t="shared" si="115"/>
        <v>385</v>
      </c>
      <c r="I1844" s="3">
        <f t="shared" si="112"/>
        <v>720</v>
      </c>
      <c r="J1844" s="1">
        <v>16359</v>
      </c>
      <c r="K1844" s="1">
        <v>87702</v>
      </c>
      <c r="L1844" s="21">
        <v>87702</v>
      </c>
      <c r="M1844" s="1" t="s">
        <v>4687</v>
      </c>
      <c r="N1844" s="1" t="s">
        <v>24</v>
      </c>
      <c r="O1844" s="1" t="s">
        <v>25</v>
      </c>
      <c r="P1844" s="1" t="s">
        <v>4686</v>
      </c>
      <c r="Q1844" s="1" t="s">
        <v>4686</v>
      </c>
      <c r="R1844" s="1" t="s">
        <v>4687</v>
      </c>
      <c r="S1844" s="1" t="s">
        <v>4688</v>
      </c>
      <c r="T1844" s="1" t="s">
        <v>9239</v>
      </c>
      <c r="U1844" s="1" t="s">
        <v>27</v>
      </c>
      <c r="W1844" s="1">
        <v>0</v>
      </c>
      <c r="X1844" s="1" t="s">
        <v>28</v>
      </c>
      <c r="Y1844" s="1" t="s">
        <v>29</v>
      </c>
      <c r="Z1844" s="1" t="s">
        <v>29</v>
      </c>
    </row>
    <row r="1845" spans="1:26" hidden="1" x14ac:dyDescent="0.35">
      <c r="A1845" s="1" t="s">
        <v>20</v>
      </c>
      <c r="B1845" s="1" t="s">
        <v>4689</v>
      </c>
      <c r="C1845" s="1" t="s">
        <v>4668</v>
      </c>
      <c r="D1845" s="1" t="s">
        <v>4529</v>
      </c>
      <c r="E1845" t="str">
        <f t="shared" si="113"/>
        <v>2022</v>
      </c>
      <c r="F1845" t="str">
        <f t="shared" si="114"/>
        <v>noviembre</v>
      </c>
      <c r="G1845" s="2">
        <v>45261</v>
      </c>
      <c r="H1845">
        <f t="shared" si="115"/>
        <v>385</v>
      </c>
      <c r="I1845" s="3">
        <f t="shared" si="112"/>
        <v>720</v>
      </c>
      <c r="J1845" s="1">
        <v>16359</v>
      </c>
      <c r="K1845" s="1">
        <v>87702</v>
      </c>
      <c r="L1845" s="21">
        <v>87702</v>
      </c>
      <c r="M1845" s="1" t="s">
        <v>4690</v>
      </c>
      <c r="N1845" s="1" t="s">
        <v>24</v>
      </c>
      <c r="O1845" s="1" t="s">
        <v>25</v>
      </c>
      <c r="P1845" s="1" t="s">
        <v>4689</v>
      </c>
      <c r="Q1845" s="1" t="s">
        <v>4689</v>
      </c>
      <c r="R1845" s="1" t="s">
        <v>4690</v>
      </c>
      <c r="S1845" s="1" t="s">
        <v>4691</v>
      </c>
      <c r="T1845" s="1" t="s">
        <v>9239</v>
      </c>
      <c r="U1845" s="1" t="s">
        <v>27</v>
      </c>
      <c r="W1845" s="1">
        <v>0</v>
      </c>
      <c r="X1845" s="1" t="s">
        <v>28</v>
      </c>
      <c r="Y1845" s="1" t="s">
        <v>29</v>
      </c>
      <c r="Z1845" s="1" t="s">
        <v>29</v>
      </c>
    </row>
    <row r="1846" spans="1:26" hidden="1" x14ac:dyDescent="0.35">
      <c r="A1846" s="1" t="s">
        <v>20</v>
      </c>
      <c r="B1846" s="1" t="s">
        <v>4692</v>
      </c>
      <c r="C1846" s="1" t="s">
        <v>4693</v>
      </c>
      <c r="D1846" s="1" t="s">
        <v>4529</v>
      </c>
      <c r="E1846" t="str">
        <f t="shared" si="113"/>
        <v>2022</v>
      </c>
      <c r="F1846" t="str">
        <f t="shared" si="114"/>
        <v>noviembre</v>
      </c>
      <c r="G1846" s="2">
        <v>45261</v>
      </c>
      <c r="H1846">
        <f t="shared" si="115"/>
        <v>385</v>
      </c>
      <c r="I1846" s="3">
        <f t="shared" si="112"/>
        <v>720</v>
      </c>
      <c r="J1846" s="1">
        <v>16359</v>
      </c>
      <c r="K1846" s="1">
        <v>87702</v>
      </c>
      <c r="L1846" s="21">
        <v>87702</v>
      </c>
      <c r="M1846" s="1" t="s">
        <v>4694</v>
      </c>
      <c r="N1846" s="1" t="s">
        <v>24</v>
      </c>
      <c r="O1846" s="1" t="s">
        <v>25</v>
      </c>
      <c r="P1846" s="1" t="s">
        <v>4692</v>
      </c>
      <c r="Q1846" s="1" t="s">
        <v>4692</v>
      </c>
      <c r="R1846" s="1" t="s">
        <v>4694</v>
      </c>
      <c r="S1846" s="1" t="s">
        <v>26</v>
      </c>
      <c r="T1846" s="1" t="s">
        <v>9239</v>
      </c>
      <c r="U1846" s="1" t="s">
        <v>27</v>
      </c>
      <c r="W1846" s="1">
        <v>0</v>
      </c>
      <c r="X1846" s="1" t="s">
        <v>28</v>
      </c>
      <c r="Y1846" s="1" t="s">
        <v>29</v>
      </c>
      <c r="Z1846" s="1" t="s">
        <v>29</v>
      </c>
    </row>
    <row r="1847" spans="1:26" hidden="1" x14ac:dyDescent="0.35">
      <c r="A1847" s="1" t="s">
        <v>20</v>
      </c>
      <c r="B1847" s="1" t="s">
        <v>4695</v>
      </c>
      <c r="C1847" s="1" t="s">
        <v>4693</v>
      </c>
      <c r="D1847" s="1" t="s">
        <v>4529</v>
      </c>
      <c r="E1847" t="str">
        <f t="shared" si="113"/>
        <v>2022</v>
      </c>
      <c r="F1847" t="str">
        <f t="shared" si="114"/>
        <v>noviembre</v>
      </c>
      <c r="G1847" s="2">
        <v>45261</v>
      </c>
      <c r="H1847">
        <f t="shared" si="115"/>
        <v>385</v>
      </c>
      <c r="I1847" s="3">
        <f t="shared" si="112"/>
        <v>720</v>
      </c>
      <c r="J1847" s="1">
        <v>16359</v>
      </c>
      <c r="K1847" s="1">
        <v>87702</v>
      </c>
      <c r="L1847" s="21">
        <v>87702</v>
      </c>
      <c r="M1847" s="1" t="s">
        <v>4696</v>
      </c>
      <c r="N1847" s="1" t="s">
        <v>24</v>
      </c>
      <c r="O1847" s="1" t="s">
        <v>25</v>
      </c>
      <c r="P1847" s="1" t="s">
        <v>4695</v>
      </c>
      <c r="Q1847" s="1" t="s">
        <v>4695</v>
      </c>
      <c r="R1847" s="1" t="s">
        <v>4696</v>
      </c>
      <c r="S1847" s="1" t="s">
        <v>4697</v>
      </c>
      <c r="T1847" s="1" t="s">
        <v>9239</v>
      </c>
      <c r="U1847" s="1" t="s">
        <v>27</v>
      </c>
      <c r="W1847" s="1">
        <v>0</v>
      </c>
      <c r="X1847" s="1" t="s">
        <v>28</v>
      </c>
      <c r="Y1847" s="1" t="s">
        <v>29</v>
      </c>
      <c r="Z1847" s="1" t="s">
        <v>29</v>
      </c>
    </row>
    <row r="1848" spans="1:26" hidden="1" x14ac:dyDescent="0.35">
      <c r="A1848" s="1" t="s">
        <v>20</v>
      </c>
      <c r="B1848" s="1" t="s">
        <v>4698</v>
      </c>
      <c r="C1848" s="1" t="s">
        <v>4693</v>
      </c>
      <c r="D1848" s="1" t="s">
        <v>4529</v>
      </c>
      <c r="E1848" t="str">
        <f t="shared" si="113"/>
        <v>2022</v>
      </c>
      <c r="F1848" t="str">
        <f t="shared" si="114"/>
        <v>noviembre</v>
      </c>
      <c r="G1848" s="2">
        <v>45261</v>
      </c>
      <c r="H1848">
        <f t="shared" si="115"/>
        <v>385</v>
      </c>
      <c r="I1848" s="3">
        <f t="shared" si="112"/>
        <v>720</v>
      </c>
      <c r="J1848" s="1">
        <v>16359</v>
      </c>
      <c r="K1848" s="1">
        <v>87702</v>
      </c>
      <c r="L1848" s="21">
        <v>87702</v>
      </c>
      <c r="M1848" s="1" t="s">
        <v>4699</v>
      </c>
      <c r="N1848" s="1" t="s">
        <v>24</v>
      </c>
      <c r="O1848" s="1" t="s">
        <v>25</v>
      </c>
      <c r="P1848" s="1" t="s">
        <v>4698</v>
      </c>
      <c r="Q1848" s="1" t="s">
        <v>4698</v>
      </c>
      <c r="R1848" s="1" t="s">
        <v>4699</v>
      </c>
      <c r="S1848" s="1" t="s">
        <v>26</v>
      </c>
      <c r="T1848" s="1" t="s">
        <v>9239</v>
      </c>
      <c r="U1848" s="1" t="s">
        <v>27</v>
      </c>
      <c r="W1848" s="1">
        <v>0</v>
      </c>
      <c r="X1848" s="1" t="s">
        <v>28</v>
      </c>
      <c r="Y1848" s="1" t="s">
        <v>29</v>
      </c>
      <c r="Z1848" s="1" t="s">
        <v>29</v>
      </c>
    </row>
    <row r="1849" spans="1:26" hidden="1" x14ac:dyDescent="0.35">
      <c r="A1849" s="1" t="s">
        <v>20</v>
      </c>
      <c r="B1849" s="1" t="s">
        <v>4700</v>
      </c>
      <c r="C1849" s="1" t="s">
        <v>4693</v>
      </c>
      <c r="D1849" s="1" t="s">
        <v>4529</v>
      </c>
      <c r="E1849" t="str">
        <f t="shared" si="113"/>
        <v>2022</v>
      </c>
      <c r="F1849" t="str">
        <f t="shared" si="114"/>
        <v>noviembre</v>
      </c>
      <c r="G1849" s="2">
        <v>45261</v>
      </c>
      <c r="H1849">
        <f t="shared" si="115"/>
        <v>385</v>
      </c>
      <c r="I1849" s="3">
        <f t="shared" si="112"/>
        <v>720</v>
      </c>
      <c r="J1849" s="1">
        <v>16359</v>
      </c>
      <c r="K1849" s="1">
        <v>87702</v>
      </c>
      <c r="L1849" s="21">
        <v>87702</v>
      </c>
      <c r="M1849" s="1" t="s">
        <v>4701</v>
      </c>
      <c r="N1849" s="1" t="s">
        <v>24</v>
      </c>
      <c r="O1849" s="1" t="s">
        <v>25</v>
      </c>
      <c r="P1849" s="1" t="s">
        <v>4700</v>
      </c>
      <c r="Q1849" s="1" t="s">
        <v>4700</v>
      </c>
      <c r="R1849" s="1" t="s">
        <v>4701</v>
      </c>
      <c r="S1849" s="1" t="s">
        <v>26</v>
      </c>
      <c r="T1849" s="1" t="s">
        <v>9239</v>
      </c>
      <c r="U1849" s="1" t="s">
        <v>27</v>
      </c>
      <c r="W1849" s="1">
        <v>0</v>
      </c>
      <c r="X1849" s="1" t="s">
        <v>28</v>
      </c>
      <c r="Y1849" s="1" t="s">
        <v>29</v>
      </c>
      <c r="Z1849" s="1" t="s">
        <v>29</v>
      </c>
    </row>
    <row r="1850" spans="1:26" hidden="1" x14ac:dyDescent="0.35">
      <c r="A1850" s="1" t="s">
        <v>20</v>
      </c>
      <c r="B1850" s="1" t="s">
        <v>4702</v>
      </c>
      <c r="C1850" s="1" t="s">
        <v>4693</v>
      </c>
      <c r="D1850" s="1" t="s">
        <v>4529</v>
      </c>
      <c r="E1850" t="str">
        <f t="shared" si="113"/>
        <v>2022</v>
      </c>
      <c r="F1850" t="str">
        <f t="shared" si="114"/>
        <v>noviembre</v>
      </c>
      <c r="G1850" s="2">
        <v>45261</v>
      </c>
      <c r="H1850">
        <f t="shared" si="115"/>
        <v>385</v>
      </c>
      <c r="I1850" s="3">
        <f t="shared" si="112"/>
        <v>720</v>
      </c>
      <c r="J1850" s="1">
        <v>16354</v>
      </c>
      <c r="K1850" s="1">
        <v>87702</v>
      </c>
      <c r="L1850" s="21">
        <v>87702</v>
      </c>
      <c r="M1850" s="1" t="s">
        <v>4703</v>
      </c>
      <c r="N1850" s="1" t="s">
        <v>24</v>
      </c>
      <c r="O1850" s="1" t="s">
        <v>25</v>
      </c>
      <c r="P1850" s="1" t="s">
        <v>4702</v>
      </c>
      <c r="Q1850" s="1" t="s">
        <v>4702</v>
      </c>
      <c r="R1850" s="1" t="s">
        <v>4703</v>
      </c>
      <c r="S1850" s="1" t="s">
        <v>4704</v>
      </c>
      <c r="T1850" s="1" t="s">
        <v>9239</v>
      </c>
      <c r="U1850" s="1" t="s">
        <v>27</v>
      </c>
      <c r="W1850" s="1">
        <v>0</v>
      </c>
      <c r="X1850" s="1" t="s">
        <v>28</v>
      </c>
      <c r="Y1850" s="1" t="s">
        <v>29</v>
      </c>
      <c r="Z1850" s="1" t="s">
        <v>29</v>
      </c>
    </row>
    <row r="1851" spans="1:26" hidden="1" x14ac:dyDescent="0.35">
      <c r="A1851" s="1" t="s">
        <v>20</v>
      </c>
      <c r="B1851" s="1" t="s">
        <v>4705</v>
      </c>
      <c r="C1851" s="1" t="s">
        <v>4693</v>
      </c>
      <c r="D1851" s="1" t="s">
        <v>4529</v>
      </c>
      <c r="E1851" t="str">
        <f t="shared" si="113"/>
        <v>2022</v>
      </c>
      <c r="F1851" t="str">
        <f t="shared" si="114"/>
        <v>noviembre</v>
      </c>
      <c r="G1851" s="2">
        <v>45261</v>
      </c>
      <c r="H1851">
        <f t="shared" si="115"/>
        <v>385</v>
      </c>
      <c r="I1851" s="3">
        <f t="shared" si="112"/>
        <v>720</v>
      </c>
      <c r="J1851" s="1">
        <v>16354</v>
      </c>
      <c r="K1851" s="1">
        <v>87702</v>
      </c>
      <c r="L1851" s="21">
        <v>87702</v>
      </c>
      <c r="M1851" s="1" t="s">
        <v>4706</v>
      </c>
      <c r="N1851" s="1" t="s">
        <v>24</v>
      </c>
      <c r="O1851" s="1" t="s">
        <v>25</v>
      </c>
      <c r="P1851" s="1" t="s">
        <v>4705</v>
      </c>
      <c r="Q1851" s="1" t="s">
        <v>4705</v>
      </c>
      <c r="R1851" s="1" t="s">
        <v>4706</v>
      </c>
      <c r="S1851" s="1" t="s">
        <v>4707</v>
      </c>
      <c r="T1851" s="1" t="s">
        <v>9239</v>
      </c>
      <c r="U1851" s="1" t="s">
        <v>27</v>
      </c>
      <c r="W1851" s="1">
        <v>0</v>
      </c>
      <c r="X1851" s="1" t="s">
        <v>28</v>
      </c>
      <c r="Y1851" s="1" t="s">
        <v>29</v>
      </c>
      <c r="Z1851" s="1" t="s">
        <v>29</v>
      </c>
    </row>
    <row r="1852" spans="1:26" hidden="1" x14ac:dyDescent="0.35">
      <c r="A1852" s="1" t="s">
        <v>20</v>
      </c>
      <c r="B1852" s="1" t="s">
        <v>4708</v>
      </c>
      <c r="C1852" s="1" t="s">
        <v>4693</v>
      </c>
      <c r="D1852" s="1" t="s">
        <v>4529</v>
      </c>
      <c r="E1852" t="str">
        <f t="shared" si="113"/>
        <v>2022</v>
      </c>
      <c r="F1852" t="str">
        <f t="shared" si="114"/>
        <v>noviembre</v>
      </c>
      <c r="G1852" s="2">
        <v>45261</v>
      </c>
      <c r="H1852">
        <f t="shared" si="115"/>
        <v>385</v>
      </c>
      <c r="I1852" s="3">
        <f t="shared" si="112"/>
        <v>720</v>
      </c>
      <c r="J1852" s="1">
        <v>16362</v>
      </c>
      <c r="K1852" s="1">
        <v>87702</v>
      </c>
      <c r="L1852" s="21">
        <v>87702</v>
      </c>
      <c r="M1852" s="1" t="s">
        <v>4709</v>
      </c>
      <c r="N1852" s="1" t="s">
        <v>24</v>
      </c>
      <c r="O1852" s="1" t="s">
        <v>25</v>
      </c>
      <c r="P1852" s="1" t="s">
        <v>4708</v>
      </c>
      <c r="Q1852" s="1" t="s">
        <v>4708</v>
      </c>
      <c r="R1852" s="1" t="s">
        <v>4709</v>
      </c>
      <c r="S1852" s="1" t="s">
        <v>4710</v>
      </c>
      <c r="T1852" s="1" t="s">
        <v>9239</v>
      </c>
      <c r="U1852" s="1" t="s">
        <v>27</v>
      </c>
      <c r="W1852" s="1">
        <v>0</v>
      </c>
      <c r="X1852" s="1" t="s">
        <v>28</v>
      </c>
      <c r="Y1852" s="1" t="s">
        <v>29</v>
      </c>
      <c r="Z1852" s="1" t="s">
        <v>29</v>
      </c>
    </row>
    <row r="1853" spans="1:26" hidden="1" x14ac:dyDescent="0.35">
      <c r="A1853" s="1" t="s">
        <v>20</v>
      </c>
      <c r="B1853" s="1" t="s">
        <v>4711</v>
      </c>
      <c r="C1853" s="1" t="s">
        <v>4693</v>
      </c>
      <c r="D1853" s="1" t="s">
        <v>4529</v>
      </c>
      <c r="E1853" t="str">
        <f t="shared" si="113"/>
        <v>2022</v>
      </c>
      <c r="F1853" t="str">
        <f t="shared" si="114"/>
        <v>noviembre</v>
      </c>
      <c r="G1853" s="2">
        <v>45261</v>
      </c>
      <c r="H1853">
        <f t="shared" si="115"/>
        <v>385</v>
      </c>
      <c r="I1853" s="3">
        <f t="shared" si="112"/>
        <v>720</v>
      </c>
      <c r="J1853" s="1">
        <v>16354</v>
      </c>
      <c r="K1853" s="1">
        <v>87702</v>
      </c>
      <c r="L1853" s="21">
        <v>87702</v>
      </c>
      <c r="M1853" s="1" t="s">
        <v>4712</v>
      </c>
      <c r="N1853" s="1" t="s">
        <v>24</v>
      </c>
      <c r="O1853" s="1" t="s">
        <v>25</v>
      </c>
      <c r="P1853" s="1" t="s">
        <v>4711</v>
      </c>
      <c r="Q1853" s="1" t="s">
        <v>4711</v>
      </c>
      <c r="R1853" s="1" t="s">
        <v>4712</v>
      </c>
      <c r="S1853" s="1" t="s">
        <v>4713</v>
      </c>
      <c r="T1853" s="1" t="s">
        <v>9239</v>
      </c>
      <c r="U1853" s="1" t="s">
        <v>27</v>
      </c>
      <c r="W1853" s="1">
        <v>0</v>
      </c>
      <c r="X1853" s="1" t="s">
        <v>28</v>
      </c>
      <c r="Y1853" s="1" t="s">
        <v>29</v>
      </c>
      <c r="Z1853" s="1" t="s">
        <v>29</v>
      </c>
    </row>
    <row r="1854" spans="1:26" hidden="1" x14ac:dyDescent="0.35">
      <c r="A1854" s="1" t="s">
        <v>20</v>
      </c>
      <c r="B1854" s="1" t="s">
        <v>4714</v>
      </c>
      <c r="C1854" s="1" t="s">
        <v>4693</v>
      </c>
      <c r="D1854" s="1" t="s">
        <v>4529</v>
      </c>
      <c r="E1854" t="str">
        <f t="shared" si="113"/>
        <v>2022</v>
      </c>
      <c r="F1854" t="str">
        <f t="shared" si="114"/>
        <v>noviembre</v>
      </c>
      <c r="G1854" s="2">
        <v>45261</v>
      </c>
      <c r="H1854">
        <f t="shared" si="115"/>
        <v>385</v>
      </c>
      <c r="I1854" s="3">
        <f t="shared" si="112"/>
        <v>720</v>
      </c>
      <c r="J1854" s="1">
        <v>16354</v>
      </c>
      <c r="K1854" s="1">
        <v>87702</v>
      </c>
      <c r="L1854" s="21">
        <v>87702</v>
      </c>
      <c r="M1854" s="1" t="s">
        <v>4715</v>
      </c>
      <c r="N1854" s="1" t="s">
        <v>24</v>
      </c>
      <c r="O1854" s="1" t="s">
        <v>25</v>
      </c>
      <c r="P1854" s="1" t="s">
        <v>4714</v>
      </c>
      <c r="Q1854" s="1" t="s">
        <v>4714</v>
      </c>
      <c r="R1854" s="1" t="s">
        <v>4715</v>
      </c>
      <c r="S1854" s="1" t="s">
        <v>4716</v>
      </c>
      <c r="T1854" s="1" t="s">
        <v>9239</v>
      </c>
      <c r="U1854" s="1" t="s">
        <v>27</v>
      </c>
      <c r="W1854" s="1">
        <v>0</v>
      </c>
      <c r="X1854" s="1" t="s">
        <v>28</v>
      </c>
      <c r="Y1854" s="1" t="s">
        <v>29</v>
      </c>
      <c r="Z1854" s="1" t="s">
        <v>29</v>
      </c>
    </row>
    <row r="1855" spans="1:26" hidden="1" x14ac:dyDescent="0.35">
      <c r="A1855" s="1" t="s">
        <v>20</v>
      </c>
      <c r="B1855" s="1" t="s">
        <v>4717</v>
      </c>
      <c r="C1855" s="1" t="s">
        <v>4693</v>
      </c>
      <c r="D1855" s="1" t="s">
        <v>4529</v>
      </c>
      <c r="E1855" t="str">
        <f t="shared" si="113"/>
        <v>2022</v>
      </c>
      <c r="F1855" t="str">
        <f t="shared" si="114"/>
        <v>noviembre</v>
      </c>
      <c r="G1855" s="2">
        <v>45261</v>
      </c>
      <c r="H1855">
        <f t="shared" si="115"/>
        <v>385</v>
      </c>
      <c r="I1855" s="3">
        <f t="shared" si="112"/>
        <v>720</v>
      </c>
      <c r="J1855" s="1">
        <v>16354</v>
      </c>
      <c r="K1855" s="1">
        <v>87702</v>
      </c>
      <c r="L1855" s="21">
        <v>87702</v>
      </c>
      <c r="M1855" s="1" t="s">
        <v>4718</v>
      </c>
      <c r="N1855" s="1" t="s">
        <v>24</v>
      </c>
      <c r="O1855" s="1" t="s">
        <v>25</v>
      </c>
      <c r="P1855" s="1" t="s">
        <v>4717</v>
      </c>
      <c r="Q1855" s="1" t="s">
        <v>4717</v>
      </c>
      <c r="R1855" s="1" t="s">
        <v>4718</v>
      </c>
      <c r="S1855" s="1" t="s">
        <v>4719</v>
      </c>
      <c r="T1855" s="1" t="s">
        <v>9239</v>
      </c>
      <c r="U1855" s="1" t="s">
        <v>27</v>
      </c>
      <c r="W1855" s="1">
        <v>0</v>
      </c>
      <c r="X1855" s="1" t="s">
        <v>28</v>
      </c>
      <c r="Y1855" s="1" t="s">
        <v>29</v>
      </c>
      <c r="Z1855" s="1" t="s">
        <v>29</v>
      </c>
    </row>
    <row r="1856" spans="1:26" hidden="1" x14ac:dyDescent="0.35">
      <c r="A1856" s="1" t="s">
        <v>20</v>
      </c>
      <c r="B1856" s="1" t="s">
        <v>4720</v>
      </c>
      <c r="C1856" s="1" t="s">
        <v>4721</v>
      </c>
      <c r="D1856" s="1" t="s">
        <v>4529</v>
      </c>
      <c r="E1856" t="str">
        <f t="shared" si="113"/>
        <v>2022</v>
      </c>
      <c r="F1856" t="str">
        <f t="shared" si="114"/>
        <v>noviembre</v>
      </c>
      <c r="G1856" s="2">
        <v>45261</v>
      </c>
      <c r="H1856">
        <f t="shared" si="115"/>
        <v>385</v>
      </c>
      <c r="I1856" s="3">
        <f t="shared" si="112"/>
        <v>720</v>
      </c>
      <c r="J1856" s="1">
        <v>16359</v>
      </c>
      <c r="K1856" s="1">
        <v>87702</v>
      </c>
      <c r="L1856" s="21">
        <v>87702</v>
      </c>
      <c r="M1856" s="1" t="s">
        <v>4722</v>
      </c>
      <c r="N1856" s="1" t="s">
        <v>24</v>
      </c>
      <c r="O1856" s="1" t="s">
        <v>25</v>
      </c>
      <c r="P1856" s="1" t="s">
        <v>4720</v>
      </c>
      <c r="Q1856" s="1" t="s">
        <v>4720</v>
      </c>
      <c r="R1856" s="1" t="s">
        <v>4722</v>
      </c>
      <c r="S1856" s="1" t="s">
        <v>4723</v>
      </c>
      <c r="T1856" s="1" t="s">
        <v>9239</v>
      </c>
      <c r="U1856" s="1" t="s">
        <v>27</v>
      </c>
      <c r="W1856" s="1">
        <v>0</v>
      </c>
      <c r="X1856" s="1" t="s">
        <v>28</v>
      </c>
      <c r="Y1856" s="1" t="s">
        <v>29</v>
      </c>
      <c r="Z1856" s="1" t="s">
        <v>29</v>
      </c>
    </row>
    <row r="1857" spans="1:26" hidden="1" x14ac:dyDescent="0.35">
      <c r="A1857" s="1" t="s">
        <v>20</v>
      </c>
      <c r="B1857" s="1" t="s">
        <v>4724</v>
      </c>
      <c r="C1857" s="1" t="s">
        <v>4721</v>
      </c>
      <c r="D1857" s="1" t="s">
        <v>4529</v>
      </c>
      <c r="E1857" t="str">
        <f t="shared" si="113"/>
        <v>2022</v>
      </c>
      <c r="F1857" t="str">
        <f t="shared" si="114"/>
        <v>noviembre</v>
      </c>
      <c r="G1857" s="2">
        <v>45261</v>
      </c>
      <c r="H1857">
        <f t="shared" si="115"/>
        <v>385</v>
      </c>
      <c r="I1857" s="3">
        <f t="shared" si="112"/>
        <v>720</v>
      </c>
      <c r="J1857" s="1">
        <v>16354</v>
      </c>
      <c r="K1857" s="1">
        <v>87702</v>
      </c>
      <c r="L1857" s="21">
        <v>87702</v>
      </c>
      <c r="M1857" s="1" t="s">
        <v>4725</v>
      </c>
      <c r="N1857" s="1" t="s">
        <v>24</v>
      </c>
      <c r="O1857" s="1" t="s">
        <v>25</v>
      </c>
      <c r="P1857" s="1" t="s">
        <v>4724</v>
      </c>
      <c r="Q1857" s="1" t="s">
        <v>4724</v>
      </c>
      <c r="R1857" s="1" t="s">
        <v>4725</v>
      </c>
      <c r="S1857" s="1" t="s">
        <v>26</v>
      </c>
      <c r="T1857" s="1" t="s">
        <v>9239</v>
      </c>
      <c r="U1857" s="1" t="s">
        <v>27</v>
      </c>
      <c r="W1857" s="1">
        <v>0</v>
      </c>
      <c r="X1857" s="1" t="s">
        <v>28</v>
      </c>
      <c r="Y1857" s="1" t="s">
        <v>29</v>
      </c>
      <c r="Z1857" s="1" t="s">
        <v>29</v>
      </c>
    </row>
    <row r="1858" spans="1:26" hidden="1" x14ac:dyDescent="0.35">
      <c r="A1858" s="1" t="s">
        <v>20</v>
      </c>
      <c r="B1858" s="1" t="s">
        <v>4726</v>
      </c>
      <c r="C1858" s="1" t="s">
        <v>4721</v>
      </c>
      <c r="D1858" s="1" t="s">
        <v>4529</v>
      </c>
      <c r="E1858" t="str">
        <f t="shared" si="113"/>
        <v>2022</v>
      </c>
      <c r="F1858" t="str">
        <f t="shared" si="114"/>
        <v>noviembre</v>
      </c>
      <c r="G1858" s="2">
        <v>45261</v>
      </c>
      <c r="H1858">
        <f t="shared" si="115"/>
        <v>385</v>
      </c>
      <c r="I1858" s="3">
        <f t="shared" ref="I1858:I1921" si="116">IF(AND(H1858&gt;0,H1858&lt;=30),30,IF(AND(H1858&gt;30,H1858&lt;=60),60,IF(AND(H1858&gt;60,H1858&lt;=90),90,IF(AND(H1858&gt;90,H1858&lt;=120),120,IF(AND(H1858&gt;120,H1858&lt;=150),150,IF(AND(H1858&gt;150,H1858&lt;=180),180,IF(AND(H1858&gt;180,H1858&lt;=360),360,IF(H1858&gt;360,720,0))))))))</f>
        <v>720</v>
      </c>
      <c r="J1858" s="1">
        <v>16354</v>
      </c>
      <c r="K1858" s="1">
        <v>87702</v>
      </c>
      <c r="L1858" s="21">
        <v>87702</v>
      </c>
      <c r="M1858" s="1" t="s">
        <v>4727</v>
      </c>
      <c r="N1858" s="1" t="s">
        <v>24</v>
      </c>
      <c r="O1858" s="1" t="s">
        <v>25</v>
      </c>
      <c r="P1858" s="1" t="s">
        <v>4726</v>
      </c>
      <c r="Q1858" s="1" t="s">
        <v>4726</v>
      </c>
      <c r="R1858" s="1" t="s">
        <v>4727</v>
      </c>
      <c r="S1858" s="1" t="s">
        <v>26</v>
      </c>
      <c r="T1858" s="1" t="s">
        <v>9239</v>
      </c>
      <c r="U1858" s="1" t="s">
        <v>27</v>
      </c>
      <c r="W1858" s="1">
        <v>0</v>
      </c>
      <c r="X1858" s="1" t="s">
        <v>28</v>
      </c>
      <c r="Y1858" s="1" t="s">
        <v>29</v>
      </c>
      <c r="Z1858" s="1" t="s">
        <v>29</v>
      </c>
    </row>
    <row r="1859" spans="1:26" hidden="1" x14ac:dyDescent="0.35">
      <c r="A1859" s="1" t="s">
        <v>20</v>
      </c>
      <c r="B1859" s="1" t="s">
        <v>4728</v>
      </c>
      <c r="C1859" s="1" t="s">
        <v>4721</v>
      </c>
      <c r="D1859" s="1" t="s">
        <v>4529</v>
      </c>
      <c r="E1859" t="str">
        <f t="shared" ref="E1859:E1922" si="117">+TEXT(D1859,"aaaa")</f>
        <v>2022</v>
      </c>
      <c r="F1859" t="str">
        <f t="shared" ref="F1859:F1922" si="118">+TEXT(D1859,"mmmm")</f>
        <v>noviembre</v>
      </c>
      <c r="G1859" s="2">
        <v>45261</v>
      </c>
      <c r="H1859">
        <f t="shared" ref="H1859:H1922" si="119">+G1859-D1859</f>
        <v>385</v>
      </c>
      <c r="I1859" s="3">
        <f t="shared" si="116"/>
        <v>720</v>
      </c>
      <c r="J1859" s="1">
        <v>16354</v>
      </c>
      <c r="K1859" s="1">
        <v>87702</v>
      </c>
      <c r="L1859" s="21">
        <v>87702</v>
      </c>
      <c r="M1859" s="1" t="s">
        <v>4729</v>
      </c>
      <c r="N1859" s="1" t="s">
        <v>24</v>
      </c>
      <c r="O1859" s="1" t="s">
        <v>25</v>
      </c>
      <c r="P1859" s="1" t="s">
        <v>4728</v>
      </c>
      <c r="Q1859" s="1" t="s">
        <v>4728</v>
      </c>
      <c r="R1859" s="1" t="s">
        <v>4729</v>
      </c>
      <c r="S1859" s="1" t="s">
        <v>3535</v>
      </c>
      <c r="T1859" s="1" t="s">
        <v>9239</v>
      </c>
      <c r="U1859" s="1" t="s">
        <v>27</v>
      </c>
      <c r="W1859" s="1">
        <v>0</v>
      </c>
      <c r="X1859" s="1" t="s">
        <v>28</v>
      </c>
      <c r="Y1859" s="1" t="s">
        <v>29</v>
      </c>
      <c r="Z1859" s="1" t="s">
        <v>29</v>
      </c>
    </row>
    <row r="1860" spans="1:26" hidden="1" x14ac:dyDescent="0.35">
      <c r="A1860" s="1" t="s">
        <v>20</v>
      </c>
      <c r="B1860" s="1" t="s">
        <v>4730</v>
      </c>
      <c r="C1860" s="1" t="s">
        <v>4721</v>
      </c>
      <c r="D1860" s="1" t="s">
        <v>4529</v>
      </c>
      <c r="E1860" t="str">
        <f t="shared" si="117"/>
        <v>2022</v>
      </c>
      <c r="F1860" t="str">
        <f t="shared" si="118"/>
        <v>noviembre</v>
      </c>
      <c r="G1860" s="2">
        <v>45261</v>
      </c>
      <c r="H1860">
        <f t="shared" si="119"/>
        <v>385</v>
      </c>
      <c r="I1860" s="3">
        <f t="shared" si="116"/>
        <v>720</v>
      </c>
      <c r="J1860" s="1">
        <v>16354</v>
      </c>
      <c r="K1860" s="1">
        <v>87702</v>
      </c>
      <c r="L1860" s="21">
        <v>87702</v>
      </c>
      <c r="M1860" s="1" t="s">
        <v>4731</v>
      </c>
      <c r="N1860" s="1" t="s">
        <v>24</v>
      </c>
      <c r="O1860" s="1" t="s">
        <v>25</v>
      </c>
      <c r="P1860" s="1" t="s">
        <v>4730</v>
      </c>
      <c r="Q1860" s="1" t="s">
        <v>4730</v>
      </c>
      <c r="R1860" s="1" t="s">
        <v>4731</v>
      </c>
      <c r="S1860" s="1" t="s">
        <v>4732</v>
      </c>
      <c r="T1860" s="1" t="s">
        <v>9239</v>
      </c>
      <c r="U1860" s="1" t="s">
        <v>27</v>
      </c>
      <c r="W1860" s="1">
        <v>0</v>
      </c>
      <c r="X1860" s="1" t="s">
        <v>28</v>
      </c>
      <c r="Y1860" s="1" t="s">
        <v>29</v>
      </c>
      <c r="Z1860" s="1" t="s">
        <v>29</v>
      </c>
    </row>
    <row r="1861" spans="1:26" hidden="1" x14ac:dyDescent="0.35">
      <c r="A1861" s="1" t="s">
        <v>20</v>
      </c>
      <c r="B1861" s="1" t="s">
        <v>4733</v>
      </c>
      <c r="C1861" s="1" t="s">
        <v>4721</v>
      </c>
      <c r="D1861" s="1" t="s">
        <v>4529</v>
      </c>
      <c r="E1861" t="str">
        <f t="shared" si="117"/>
        <v>2022</v>
      </c>
      <c r="F1861" t="str">
        <f t="shared" si="118"/>
        <v>noviembre</v>
      </c>
      <c r="G1861" s="2">
        <v>45261</v>
      </c>
      <c r="H1861">
        <f t="shared" si="119"/>
        <v>385</v>
      </c>
      <c r="I1861" s="3">
        <f t="shared" si="116"/>
        <v>720</v>
      </c>
      <c r="J1861" s="1">
        <v>16365</v>
      </c>
      <c r="K1861" s="1">
        <v>133849</v>
      </c>
      <c r="L1861" s="21">
        <v>133849</v>
      </c>
      <c r="M1861" s="1" t="s">
        <v>4734</v>
      </c>
      <c r="N1861" s="1" t="s">
        <v>24</v>
      </c>
      <c r="O1861" s="1" t="s">
        <v>25</v>
      </c>
      <c r="P1861" s="1" t="s">
        <v>4733</v>
      </c>
      <c r="Q1861" s="1" t="s">
        <v>4733</v>
      </c>
      <c r="R1861" s="1" t="s">
        <v>4734</v>
      </c>
      <c r="S1861" s="1" t="s">
        <v>4732</v>
      </c>
      <c r="T1861" s="1" t="s">
        <v>9239</v>
      </c>
      <c r="U1861" s="1" t="s">
        <v>27</v>
      </c>
      <c r="W1861" s="1">
        <v>0</v>
      </c>
      <c r="X1861" s="1" t="s">
        <v>28</v>
      </c>
      <c r="Y1861" s="1" t="s">
        <v>29</v>
      </c>
      <c r="Z1861" s="1" t="s">
        <v>29</v>
      </c>
    </row>
    <row r="1862" spans="1:26" hidden="1" x14ac:dyDescent="0.35">
      <c r="A1862" s="1" t="s">
        <v>20</v>
      </c>
      <c r="B1862" s="1" t="s">
        <v>4735</v>
      </c>
      <c r="C1862" s="1" t="s">
        <v>4721</v>
      </c>
      <c r="D1862" s="1" t="s">
        <v>4529</v>
      </c>
      <c r="E1862" t="str">
        <f t="shared" si="117"/>
        <v>2022</v>
      </c>
      <c r="F1862" t="str">
        <f t="shared" si="118"/>
        <v>noviembre</v>
      </c>
      <c r="G1862" s="2">
        <v>45261</v>
      </c>
      <c r="H1862">
        <f t="shared" si="119"/>
        <v>385</v>
      </c>
      <c r="I1862" s="3">
        <f t="shared" si="116"/>
        <v>720</v>
      </c>
      <c r="J1862" s="1">
        <v>16354</v>
      </c>
      <c r="K1862" s="1">
        <v>87702</v>
      </c>
      <c r="L1862" s="21">
        <v>87702</v>
      </c>
      <c r="M1862" s="1" t="s">
        <v>4736</v>
      </c>
      <c r="N1862" s="1" t="s">
        <v>24</v>
      </c>
      <c r="O1862" s="1" t="s">
        <v>25</v>
      </c>
      <c r="P1862" s="1" t="s">
        <v>4735</v>
      </c>
      <c r="Q1862" s="1" t="s">
        <v>4735</v>
      </c>
      <c r="R1862" s="1" t="s">
        <v>4736</v>
      </c>
      <c r="S1862" s="1" t="s">
        <v>26</v>
      </c>
      <c r="T1862" s="1" t="s">
        <v>9239</v>
      </c>
      <c r="U1862" s="1" t="s">
        <v>27</v>
      </c>
      <c r="W1862" s="1">
        <v>0</v>
      </c>
      <c r="X1862" s="1" t="s">
        <v>28</v>
      </c>
      <c r="Y1862" s="1" t="s">
        <v>29</v>
      </c>
      <c r="Z1862" s="1" t="s">
        <v>29</v>
      </c>
    </row>
    <row r="1863" spans="1:26" hidden="1" x14ac:dyDescent="0.35">
      <c r="A1863" s="1" t="s">
        <v>20</v>
      </c>
      <c r="B1863" s="1" t="s">
        <v>4737</v>
      </c>
      <c r="C1863" s="1" t="s">
        <v>4721</v>
      </c>
      <c r="D1863" s="1" t="s">
        <v>4529</v>
      </c>
      <c r="E1863" t="str">
        <f t="shared" si="117"/>
        <v>2022</v>
      </c>
      <c r="F1863" t="str">
        <f t="shared" si="118"/>
        <v>noviembre</v>
      </c>
      <c r="G1863" s="2">
        <v>45261</v>
      </c>
      <c r="H1863">
        <f t="shared" si="119"/>
        <v>385</v>
      </c>
      <c r="I1863" s="3">
        <f t="shared" si="116"/>
        <v>720</v>
      </c>
      <c r="J1863" s="1">
        <v>16354</v>
      </c>
      <c r="K1863" s="1">
        <v>87702</v>
      </c>
      <c r="L1863" s="21">
        <v>87702</v>
      </c>
      <c r="M1863" s="1" t="s">
        <v>4738</v>
      </c>
      <c r="N1863" s="1" t="s">
        <v>24</v>
      </c>
      <c r="O1863" s="1" t="s">
        <v>25</v>
      </c>
      <c r="P1863" s="1" t="s">
        <v>4737</v>
      </c>
      <c r="Q1863" s="1" t="s">
        <v>4737</v>
      </c>
      <c r="R1863" s="1" t="s">
        <v>4738</v>
      </c>
      <c r="S1863" s="1" t="s">
        <v>26</v>
      </c>
      <c r="T1863" s="1" t="s">
        <v>9239</v>
      </c>
      <c r="U1863" s="1" t="s">
        <v>27</v>
      </c>
      <c r="W1863" s="1">
        <v>0</v>
      </c>
      <c r="X1863" s="1" t="s">
        <v>28</v>
      </c>
      <c r="Y1863" s="1" t="s">
        <v>29</v>
      </c>
      <c r="Z1863" s="1" t="s">
        <v>29</v>
      </c>
    </row>
    <row r="1864" spans="1:26" hidden="1" x14ac:dyDescent="0.35">
      <c r="A1864" s="1" t="s">
        <v>20</v>
      </c>
      <c r="B1864" s="1" t="s">
        <v>4739</v>
      </c>
      <c r="C1864" s="1" t="s">
        <v>4721</v>
      </c>
      <c r="D1864" s="1" t="s">
        <v>4529</v>
      </c>
      <c r="E1864" t="str">
        <f t="shared" si="117"/>
        <v>2022</v>
      </c>
      <c r="F1864" t="str">
        <f t="shared" si="118"/>
        <v>noviembre</v>
      </c>
      <c r="G1864" s="2">
        <v>45261</v>
      </c>
      <c r="H1864">
        <f t="shared" si="119"/>
        <v>385</v>
      </c>
      <c r="I1864" s="3">
        <f t="shared" si="116"/>
        <v>720</v>
      </c>
      <c r="J1864" s="1">
        <v>16354</v>
      </c>
      <c r="K1864" s="1">
        <v>87702</v>
      </c>
      <c r="L1864" s="21">
        <v>87702</v>
      </c>
      <c r="M1864" s="1" t="s">
        <v>4740</v>
      </c>
      <c r="N1864" s="1" t="s">
        <v>24</v>
      </c>
      <c r="O1864" s="1" t="s">
        <v>25</v>
      </c>
      <c r="P1864" s="1" t="s">
        <v>4739</v>
      </c>
      <c r="Q1864" s="1" t="s">
        <v>4739</v>
      </c>
      <c r="R1864" s="1" t="s">
        <v>4740</v>
      </c>
      <c r="S1864" s="1" t="s">
        <v>4741</v>
      </c>
      <c r="T1864" s="1" t="s">
        <v>9239</v>
      </c>
      <c r="U1864" s="1" t="s">
        <v>27</v>
      </c>
      <c r="W1864" s="1">
        <v>0</v>
      </c>
      <c r="X1864" s="1" t="s">
        <v>28</v>
      </c>
      <c r="Y1864" s="1" t="s">
        <v>29</v>
      </c>
      <c r="Z1864" s="1" t="s">
        <v>29</v>
      </c>
    </row>
    <row r="1865" spans="1:26" hidden="1" x14ac:dyDescent="0.35">
      <c r="A1865" s="1" t="s">
        <v>20</v>
      </c>
      <c r="B1865" s="1" t="s">
        <v>4742</v>
      </c>
      <c r="C1865" s="1" t="s">
        <v>4721</v>
      </c>
      <c r="D1865" s="1" t="s">
        <v>4529</v>
      </c>
      <c r="E1865" t="str">
        <f t="shared" si="117"/>
        <v>2022</v>
      </c>
      <c r="F1865" t="str">
        <f t="shared" si="118"/>
        <v>noviembre</v>
      </c>
      <c r="G1865" s="2">
        <v>45261</v>
      </c>
      <c r="H1865">
        <f t="shared" si="119"/>
        <v>385</v>
      </c>
      <c r="I1865" s="3">
        <f t="shared" si="116"/>
        <v>720</v>
      </c>
      <c r="J1865" s="1">
        <v>16354</v>
      </c>
      <c r="K1865" s="1">
        <v>87702</v>
      </c>
      <c r="L1865" s="21">
        <v>87702</v>
      </c>
      <c r="M1865" s="1" t="s">
        <v>4743</v>
      </c>
      <c r="N1865" s="1" t="s">
        <v>24</v>
      </c>
      <c r="O1865" s="1" t="s">
        <v>25</v>
      </c>
      <c r="P1865" s="1" t="s">
        <v>4742</v>
      </c>
      <c r="Q1865" s="1" t="s">
        <v>4742</v>
      </c>
      <c r="R1865" s="1" t="s">
        <v>4743</v>
      </c>
      <c r="S1865" s="1" t="s">
        <v>4744</v>
      </c>
      <c r="T1865" s="1" t="s">
        <v>9239</v>
      </c>
      <c r="U1865" s="1" t="s">
        <v>27</v>
      </c>
      <c r="W1865" s="1">
        <v>0</v>
      </c>
      <c r="X1865" s="1" t="s">
        <v>28</v>
      </c>
      <c r="Y1865" s="1" t="s">
        <v>29</v>
      </c>
      <c r="Z1865" s="1" t="s">
        <v>29</v>
      </c>
    </row>
    <row r="1866" spans="1:26" hidden="1" x14ac:dyDescent="0.35">
      <c r="A1866" s="1" t="s">
        <v>20</v>
      </c>
      <c r="B1866" s="1" t="s">
        <v>4745</v>
      </c>
      <c r="C1866" s="1" t="s">
        <v>4746</v>
      </c>
      <c r="D1866" s="1" t="s">
        <v>4529</v>
      </c>
      <c r="E1866" t="str">
        <f t="shared" si="117"/>
        <v>2022</v>
      </c>
      <c r="F1866" t="str">
        <f t="shared" si="118"/>
        <v>noviembre</v>
      </c>
      <c r="G1866" s="2">
        <v>45261</v>
      </c>
      <c r="H1866">
        <f t="shared" si="119"/>
        <v>385</v>
      </c>
      <c r="I1866" s="3">
        <f t="shared" si="116"/>
        <v>720</v>
      </c>
      <c r="J1866" s="1">
        <v>16359</v>
      </c>
      <c r="K1866" s="1">
        <v>87702</v>
      </c>
      <c r="L1866" s="21">
        <v>87702</v>
      </c>
      <c r="M1866" s="1" t="s">
        <v>4747</v>
      </c>
      <c r="N1866" s="1" t="s">
        <v>24</v>
      </c>
      <c r="O1866" s="1" t="s">
        <v>25</v>
      </c>
      <c r="P1866" s="1" t="s">
        <v>4745</v>
      </c>
      <c r="Q1866" s="1" t="s">
        <v>4745</v>
      </c>
      <c r="R1866" s="1" t="s">
        <v>4747</v>
      </c>
      <c r="S1866" s="1" t="s">
        <v>26</v>
      </c>
      <c r="T1866" s="1" t="s">
        <v>9239</v>
      </c>
      <c r="U1866" s="1" t="s">
        <v>27</v>
      </c>
      <c r="W1866" s="1">
        <v>0</v>
      </c>
      <c r="X1866" s="1" t="s">
        <v>28</v>
      </c>
      <c r="Y1866" s="1" t="s">
        <v>29</v>
      </c>
      <c r="Z1866" s="1" t="s">
        <v>29</v>
      </c>
    </row>
    <row r="1867" spans="1:26" hidden="1" x14ac:dyDescent="0.35">
      <c r="A1867" s="1" t="s">
        <v>20</v>
      </c>
      <c r="B1867" s="1" t="s">
        <v>4748</v>
      </c>
      <c r="C1867" s="1" t="s">
        <v>4746</v>
      </c>
      <c r="D1867" s="1" t="s">
        <v>4529</v>
      </c>
      <c r="E1867" t="str">
        <f t="shared" si="117"/>
        <v>2022</v>
      </c>
      <c r="F1867" t="str">
        <f t="shared" si="118"/>
        <v>noviembre</v>
      </c>
      <c r="G1867" s="2">
        <v>45261</v>
      </c>
      <c r="H1867">
        <f t="shared" si="119"/>
        <v>385</v>
      </c>
      <c r="I1867" s="3">
        <f t="shared" si="116"/>
        <v>720</v>
      </c>
      <c r="J1867" s="1">
        <v>16359</v>
      </c>
      <c r="K1867" s="1">
        <v>87702</v>
      </c>
      <c r="L1867" s="21">
        <v>87702</v>
      </c>
      <c r="M1867" s="1" t="s">
        <v>4749</v>
      </c>
      <c r="N1867" s="1" t="s">
        <v>24</v>
      </c>
      <c r="O1867" s="1" t="s">
        <v>25</v>
      </c>
      <c r="P1867" s="1" t="s">
        <v>4748</v>
      </c>
      <c r="Q1867" s="1" t="s">
        <v>4748</v>
      </c>
      <c r="R1867" s="1" t="s">
        <v>4749</v>
      </c>
      <c r="S1867" s="1" t="s">
        <v>26</v>
      </c>
      <c r="T1867" s="1" t="s">
        <v>9239</v>
      </c>
      <c r="U1867" s="1" t="s">
        <v>27</v>
      </c>
      <c r="W1867" s="1">
        <v>0</v>
      </c>
      <c r="X1867" s="1" t="s">
        <v>28</v>
      </c>
      <c r="Y1867" s="1" t="s">
        <v>29</v>
      </c>
      <c r="Z1867" s="1" t="s">
        <v>29</v>
      </c>
    </row>
    <row r="1868" spans="1:26" hidden="1" x14ac:dyDescent="0.35">
      <c r="A1868" s="1" t="s">
        <v>20</v>
      </c>
      <c r="B1868" s="1" t="s">
        <v>4750</v>
      </c>
      <c r="C1868" s="1" t="s">
        <v>4746</v>
      </c>
      <c r="D1868" s="1" t="s">
        <v>4529</v>
      </c>
      <c r="E1868" t="str">
        <f t="shared" si="117"/>
        <v>2022</v>
      </c>
      <c r="F1868" t="str">
        <f t="shared" si="118"/>
        <v>noviembre</v>
      </c>
      <c r="G1868" s="2">
        <v>45261</v>
      </c>
      <c r="H1868">
        <f t="shared" si="119"/>
        <v>385</v>
      </c>
      <c r="I1868" s="3">
        <f t="shared" si="116"/>
        <v>720</v>
      </c>
      <c r="J1868" s="1">
        <v>16354</v>
      </c>
      <c r="K1868" s="1">
        <v>87702</v>
      </c>
      <c r="L1868" s="21">
        <v>87702</v>
      </c>
      <c r="M1868" s="1" t="s">
        <v>4751</v>
      </c>
      <c r="N1868" s="1" t="s">
        <v>24</v>
      </c>
      <c r="O1868" s="1" t="s">
        <v>25</v>
      </c>
      <c r="P1868" s="1" t="s">
        <v>4750</v>
      </c>
      <c r="Q1868" s="1" t="s">
        <v>4750</v>
      </c>
      <c r="R1868" s="1" t="s">
        <v>4751</v>
      </c>
      <c r="S1868" s="1" t="s">
        <v>26</v>
      </c>
      <c r="T1868" s="1" t="s">
        <v>9239</v>
      </c>
      <c r="U1868" s="1" t="s">
        <v>27</v>
      </c>
      <c r="W1868" s="1">
        <v>0</v>
      </c>
      <c r="X1868" s="1" t="s">
        <v>28</v>
      </c>
      <c r="Y1868" s="1" t="s">
        <v>29</v>
      </c>
      <c r="Z1868" s="1" t="s">
        <v>29</v>
      </c>
    </row>
    <row r="1869" spans="1:26" hidden="1" x14ac:dyDescent="0.35">
      <c r="A1869" s="1" t="s">
        <v>20</v>
      </c>
      <c r="B1869" s="1" t="s">
        <v>4752</v>
      </c>
      <c r="C1869" s="1" t="s">
        <v>4746</v>
      </c>
      <c r="D1869" s="1" t="s">
        <v>4529</v>
      </c>
      <c r="E1869" t="str">
        <f t="shared" si="117"/>
        <v>2022</v>
      </c>
      <c r="F1869" t="str">
        <f t="shared" si="118"/>
        <v>noviembre</v>
      </c>
      <c r="G1869" s="2">
        <v>45261</v>
      </c>
      <c r="H1869">
        <f t="shared" si="119"/>
        <v>385</v>
      </c>
      <c r="I1869" s="3">
        <f t="shared" si="116"/>
        <v>720</v>
      </c>
      <c r="J1869" s="1">
        <v>16354</v>
      </c>
      <c r="K1869" s="1">
        <v>87702</v>
      </c>
      <c r="L1869" s="21">
        <v>87702</v>
      </c>
      <c r="M1869" s="1" t="s">
        <v>4753</v>
      </c>
      <c r="N1869" s="1" t="s">
        <v>24</v>
      </c>
      <c r="O1869" s="1" t="s">
        <v>25</v>
      </c>
      <c r="P1869" s="1" t="s">
        <v>4752</v>
      </c>
      <c r="Q1869" s="1" t="s">
        <v>4752</v>
      </c>
      <c r="R1869" s="1" t="s">
        <v>4753</v>
      </c>
      <c r="S1869" s="1" t="s">
        <v>4754</v>
      </c>
      <c r="T1869" s="1" t="s">
        <v>9239</v>
      </c>
      <c r="U1869" s="1" t="s">
        <v>27</v>
      </c>
      <c r="W1869" s="1">
        <v>0</v>
      </c>
      <c r="X1869" s="1" t="s">
        <v>28</v>
      </c>
      <c r="Y1869" s="1" t="s">
        <v>29</v>
      </c>
      <c r="Z1869" s="1" t="s">
        <v>29</v>
      </c>
    </row>
    <row r="1870" spans="1:26" hidden="1" x14ac:dyDescent="0.35">
      <c r="A1870" s="1" t="s">
        <v>20</v>
      </c>
      <c r="B1870" s="1" t="s">
        <v>4755</v>
      </c>
      <c r="C1870" s="1" t="s">
        <v>4746</v>
      </c>
      <c r="D1870" s="1" t="s">
        <v>4529</v>
      </c>
      <c r="E1870" t="str">
        <f t="shared" si="117"/>
        <v>2022</v>
      </c>
      <c r="F1870" t="str">
        <f t="shared" si="118"/>
        <v>noviembre</v>
      </c>
      <c r="G1870" s="2">
        <v>45261</v>
      </c>
      <c r="H1870">
        <f t="shared" si="119"/>
        <v>385</v>
      </c>
      <c r="I1870" s="3">
        <f t="shared" si="116"/>
        <v>720</v>
      </c>
      <c r="J1870" s="1">
        <v>16354</v>
      </c>
      <c r="K1870" s="1">
        <v>87702</v>
      </c>
      <c r="L1870" s="21">
        <v>87702</v>
      </c>
      <c r="M1870" s="1" t="s">
        <v>4756</v>
      </c>
      <c r="N1870" s="1" t="s">
        <v>24</v>
      </c>
      <c r="O1870" s="1" t="s">
        <v>25</v>
      </c>
      <c r="P1870" s="1" t="s">
        <v>4755</v>
      </c>
      <c r="Q1870" s="1" t="s">
        <v>4755</v>
      </c>
      <c r="R1870" s="1" t="s">
        <v>4756</v>
      </c>
      <c r="S1870" s="1" t="s">
        <v>4757</v>
      </c>
      <c r="T1870" s="1" t="s">
        <v>9239</v>
      </c>
      <c r="U1870" s="1" t="s">
        <v>27</v>
      </c>
      <c r="W1870" s="1">
        <v>0</v>
      </c>
      <c r="X1870" s="1" t="s">
        <v>28</v>
      </c>
      <c r="Y1870" s="1" t="s">
        <v>29</v>
      </c>
      <c r="Z1870" s="1" t="s">
        <v>29</v>
      </c>
    </row>
    <row r="1871" spans="1:26" hidden="1" x14ac:dyDescent="0.35">
      <c r="A1871" s="1" t="s">
        <v>20</v>
      </c>
      <c r="B1871" s="1" t="s">
        <v>4758</v>
      </c>
      <c r="C1871" s="1" t="s">
        <v>4746</v>
      </c>
      <c r="D1871" s="1" t="s">
        <v>4529</v>
      </c>
      <c r="E1871" t="str">
        <f t="shared" si="117"/>
        <v>2022</v>
      </c>
      <c r="F1871" t="str">
        <f t="shared" si="118"/>
        <v>noviembre</v>
      </c>
      <c r="G1871" s="2">
        <v>45261</v>
      </c>
      <c r="H1871">
        <f t="shared" si="119"/>
        <v>385</v>
      </c>
      <c r="I1871" s="3">
        <f t="shared" si="116"/>
        <v>720</v>
      </c>
      <c r="J1871" s="1">
        <v>16354</v>
      </c>
      <c r="K1871" s="1">
        <v>87702</v>
      </c>
      <c r="L1871" s="21">
        <v>87702</v>
      </c>
      <c r="M1871" s="1" t="s">
        <v>4759</v>
      </c>
      <c r="N1871" s="1" t="s">
        <v>24</v>
      </c>
      <c r="O1871" s="1" t="s">
        <v>25</v>
      </c>
      <c r="P1871" s="1" t="s">
        <v>4758</v>
      </c>
      <c r="Q1871" s="1" t="s">
        <v>4758</v>
      </c>
      <c r="R1871" s="1" t="s">
        <v>4759</v>
      </c>
      <c r="S1871" s="1" t="s">
        <v>26</v>
      </c>
      <c r="T1871" s="1" t="s">
        <v>9239</v>
      </c>
      <c r="U1871" s="1" t="s">
        <v>27</v>
      </c>
      <c r="W1871" s="1">
        <v>0</v>
      </c>
      <c r="X1871" s="1" t="s">
        <v>28</v>
      </c>
      <c r="Y1871" s="1" t="s">
        <v>29</v>
      </c>
      <c r="Z1871" s="1" t="s">
        <v>29</v>
      </c>
    </row>
    <row r="1872" spans="1:26" hidden="1" x14ac:dyDescent="0.35">
      <c r="A1872" s="1" t="s">
        <v>20</v>
      </c>
      <c r="B1872" s="1" t="s">
        <v>4760</v>
      </c>
      <c r="C1872" s="1" t="s">
        <v>4746</v>
      </c>
      <c r="D1872" s="1" t="s">
        <v>4529</v>
      </c>
      <c r="E1872" t="str">
        <f t="shared" si="117"/>
        <v>2022</v>
      </c>
      <c r="F1872" t="str">
        <f t="shared" si="118"/>
        <v>noviembre</v>
      </c>
      <c r="G1872" s="2">
        <v>45261</v>
      </c>
      <c r="H1872">
        <f t="shared" si="119"/>
        <v>385</v>
      </c>
      <c r="I1872" s="3">
        <f t="shared" si="116"/>
        <v>720</v>
      </c>
      <c r="J1872" s="1">
        <v>16354</v>
      </c>
      <c r="K1872" s="1">
        <v>87702</v>
      </c>
      <c r="L1872" s="21">
        <v>87702</v>
      </c>
      <c r="M1872" s="1" t="s">
        <v>4761</v>
      </c>
      <c r="N1872" s="1" t="s">
        <v>24</v>
      </c>
      <c r="O1872" s="1" t="s">
        <v>25</v>
      </c>
      <c r="P1872" s="1" t="s">
        <v>4760</v>
      </c>
      <c r="Q1872" s="1" t="s">
        <v>4760</v>
      </c>
      <c r="R1872" s="1" t="s">
        <v>4761</v>
      </c>
      <c r="S1872" s="1" t="s">
        <v>26</v>
      </c>
      <c r="T1872" s="1" t="s">
        <v>9239</v>
      </c>
      <c r="U1872" s="1" t="s">
        <v>27</v>
      </c>
      <c r="W1872" s="1">
        <v>0</v>
      </c>
      <c r="X1872" s="1" t="s">
        <v>28</v>
      </c>
      <c r="Y1872" s="1" t="s">
        <v>29</v>
      </c>
      <c r="Z1872" s="1" t="s">
        <v>29</v>
      </c>
    </row>
    <row r="1873" spans="1:26" hidden="1" x14ac:dyDescent="0.35">
      <c r="A1873" s="1" t="s">
        <v>20</v>
      </c>
      <c r="B1873" s="1" t="s">
        <v>4762</v>
      </c>
      <c r="C1873" s="1" t="s">
        <v>4746</v>
      </c>
      <c r="D1873" s="1" t="s">
        <v>4529</v>
      </c>
      <c r="E1873" t="str">
        <f t="shared" si="117"/>
        <v>2022</v>
      </c>
      <c r="F1873" t="str">
        <f t="shared" si="118"/>
        <v>noviembre</v>
      </c>
      <c r="G1873" s="2">
        <v>45261</v>
      </c>
      <c r="H1873">
        <f t="shared" si="119"/>
        <v>385</v>
      </c>
      <c r="I1873" s="3">
        <f t="shared" si="116"/>
        <v>720</v>
      </c>
      <c r="J1873" s="1">
        <v>16365</v>
      </c>
      <c r="K1873" s="1">
        <v>133849</v>
      </c>
      <c r="L1873" s="21">
        <v>133849</v>
      </c>
      <c r="M1873" s="1" t="s">
        <v>4763</v>
      </c>
      <c r="N1873" s="1" t="s">
        <v>24</v>
      </c>
      <c r="O1873" s="1" t="s">
        <v>25</v>
      </c>
      <c r="P1873" s="1" t="s">
        <v>4762</v>
      </c>
      <c r="Q1873" s="1" t="s">
        <v>4762</v>
      </c>
      <c r="R1873" s="1" t="s">
        <v>4763</v>
      </c>
      <c r="S1873" s="1" t="s">
        <v>4764</v>
      </c>
      <c r="T1873" s="1" t="s">
        <v>9239</v>
      </c>
      <c r="U1873" s="1" t="s">
        <v>27</v>
      </c>
      <c r="W1873" s="1">
        <v>0</v>
      </c>
      <c r="X1873" s="1" t="s">
        <v>28</v>
      </c>
      <c r="Y1873" s="1" t="s">
        <v>29</v>
      </c>
      <c r="Z1873" s="1" t="s">
        <v>29</v>
      </c>
    </row>
    <row r="1874" spans="1:26" hidden="1" x14ac:dyDescent="0.35">
      <c r="A1874" s="1" t="s">
        <v>20</v>
      </c>
      <c r="B1874" s="1" t="s">
        <v>4765</v>
      </c>
      <c r="C1874" s="1" t="s">
        <v>4746</v>
      </c>
      <c r="D1874" s="1" t="s">
        <v>4529</v>
      </c>
      <c r="E1874" t="str">
        <f t="shared" si="117"/>
        <v>2022</v>
      </c>
      <c r="F1874" t="str">
        <f t="shared" si="118"/>
        <v>noviembre</v>
      </c>
      <c r="G1874" s="2">
        <v>45261</v>
      </c>
      <c r="H1874">
        <f t="shared" si="119"/>
        <v>385</v>
      </c>
      <c r="I1874" s="3">
        <f t="shared" si="116"/>
        <v>720</v>
      </c>
      <c r="J1874" s="1">
        <v>16359</v>
      </c>
      <c r="K1874" s="1">
        <v>87702</v>
      </c>
      <c r="L1874" s="21">
        <v>87702</v>
      </c>
      <c r="M1874" s="1" t="s">
        <v>4766</v>
      </c>
      <c r="N1874" s="1" t="s">
        <v>24</v>
      </c>
      <c r="O1874" s="1" t="s">
        <v>25</v>
      </c>
      <c r="P1874" s="1" t="s">
        <v>4765</v>
      </c>
      <c r="Q1874" s="1" t="s">
        <v>4765</v>
      </c>
      <c r="R1874" s="1" t="s">
        <v>4766</v>
      </c>
      <c r="S1874" s="1" t="s">
        <v>4767</v>
      </c>
      <c r="T1874" s="1" t="s">
        <v>9239</v>
      </c>
      <c r="U1874" s="1" t="s">
        <v>27</v>
      </c>
      <c r="W1874" s="1">
        <v>0</v>
      </c>
      <c r="X1874" s="1" t="s">
        <v>28</v>
      </c>
      <c r="Y1874" s="1" t="s">
        <v>29</v>
      </c>
      <c r="Z1874" s="1" t="s">
        <v>29</v>
      </c>
    </row>
    <row r="1875" spans="1:26" hidden="1" x14ac:dyDescent="0.35">
      <c r="A1875" s="1" t="s">
        <v>20</v>
      </c>
      <c r="B1875" s="1" t="s">
        <v>4768</v>
      </c>
      <c r="C1875" s="1" t="s">
        <v>4746</v>
      </c>
      <c r="D1875" s="1" t="s">
        <v>4529</v>
      </c>
      <c r="E1875" t="str">
        <f t="shared" si="117"/>
        <v>2022</v>
      </c>
      <c r="F1875" t="str">
        <f t="shared" si="118"/>
        <v>noviembre</v>
      </c>
      <c r="G1875" s="2">
        <v>45261</v>
      </c>
      <c r="H1875">
        <f t="shared" si="119"/>
        <v>385</v>
      </c>
      <c r="I1875" s="3">
        <f t="shared" si="116"/>
        <v>720</v>
      </c>
      <c r="J1875" s="1">
        <v>16362</v>
      </c>
      <c r="K1875" s="1">
        <v>87702</v>
      </c>
      <c r="L1875" s="21">
        <v>87702</v>
      </c>
      <c r="M1875" s="1" t="s">
        <v>4769</v>
      </c>
      <c r="N1875" s="1" t="s">
        <v>24</v>
      </c>
      <c r="O1875" s="1" t="s">
        <v>25</v>
      </c>
      <c r="P1875" s="1" t="s">
        <v>4768</v>
      </c>
      <c r="Q1875" s="1" t="s">
        <v>4768</v>
      </c>
      <c r="R1875" s="1" t="s">
        <v>4769</v>
      </c>
      <c r="S1875" s="1" t="s">
        <v>26</v>
      </c>
      <c r="T1875" s="1" t="s">
        <v>9239</v>
      </c>
      <c r="U1875" s="1" t="s">
        <v>27</v>
      </c>
      <c r="W1875" s="1">
        <v>0</v>
      </c>
      <c r="X1875" s="1" t="s">
        <v>28</v>
      </c>
      <c r="Y1875" s="1" t="s">
        <v>29</v>
      </c>
      <c r="Z1875" s="1" t="s">
        <v>29</v>
      </c>
    </row>
    <row r="1876" spans="1:26" hidden="1" x14ac:dyDescent="0.35">
      <c r="A1876" s="1" t="s">
        <v>20</v>
      </c>
      <c r="B1876" s="1" t="s">
        <v>4770</v>
      </c>
      <c r="C1876" s="1" t="s">
        <v>4771</v>
      </c>
      <c r="D1876" s="1" t="s">
        <v>4529</v>
      </c>
      <c r="E1876" t="str">
        <f t="shared" si="117"/>
        <v>2022</v>
      </c>
      <c r="F1876" t="str">
        <f t="shared" si="118"/>
        <v>noviembre</v>
      </c>
      <c r="G1876" s="2">
        <v>45261</v>
      </c>
      <c r="H1876">
        <f t="shared" si="119"/>
        <v>385</v>
      </c>
      <c r="I1876" s="3">
        <f t="shared" si="116"/>
        <v>720</v>
      </c>
      <c r="J1876" s="1">
        <v>16359</v>
      </c>
      <c r="K1876" s="1">
        <v>87702</v>
      </c>
      <c r="L1876" s="21">
        <v>87702</v>
      </c>
      <c r="M1876" s="1" t="s">
        <v>4772</v>
      </c>
      <c r="N1876" s="1" t="s">
        <v>24</v>
      </c>
      <c r="O1876" s="1" t="s">
        <v>25</v>
      </c>
      <c r="P1876" s="1" t="s">
        <v>4770</v>
      </c>
      <c r="Q1876" s="1" t="s">
        <v>4770</v>
      </c>
      <c r="R1876" s="1" t="s">
        <v>4772</v>
      </c>
      <c r="S1876" s="1" t="s">
        <v>4016</v>
      </c>
      <c r="T1876" s="1" t="s">
        <v>9239</v>
      </c>
      <c r="U1876" s="1" t="s">
        <v>27</v>
      </c>
      <c r="W1876" s="1">
        <v>0</v>
      </c>
      <c r="X1876" s="1" t="s">
        <v>28</v>
      </c>
      <c r="Y1876" s="1" t="s">
        <v>29</v>
      </c>
      <c r="Z1876" s="1" t="s">
        <v>29</v>
      </c>
    </row>
    <row r="1877" spans="1:26" hidden="1" x14ac:dyDescent="0.35">
      <c r="A1877" s="1" t="s">
        <v>20</v>
      </c>
      <c r="B1877" s="1" t="s">
        <v>4773</v>
      </c>
      <c r="C1877" s="1" t="s">
        <v>4771</v>
      </c>
      <c r="D1877" s="1" t="s">
        <v>4529</v>
      </c>
      <c r="E1877" t="str">
        <f t="shared" si="117"/>
        <v>2022</v>
      </c>
      <c r="F1877" t="str">
        <f t="shared" si="118"/>
        <v>noviembre</v>
      </c>
      <c r="G1877" s="2">
        <v>45261</v>
      </c>
      <c r="H1877">
        <f t="shared" si="119"/>
        <v>385</v>
      </c>
      <c r="I1877" s="3">
        <f t="shared" si="116"/>
        <v>720</v>
      </c>
      <c r="J1877" s="1">
        <v>16359</v>
      </c>
      <c r="K1877" s="1">
        <v>87702</v>
      </c>
      <c r="L1877" s="21">
        <v>87702</v>
      </c>
      <c r="M1877" s="1" t="s">
        <v>4774</v>
      </c>
      <c r="N1877" s="1" t="s">
        <v>24</v>
      </c>
      <c r="O1877" s="1" t="s">
        <v>25</v>
      </c>
      <c r="P1877" s="1" t="s">
        <v>4773</v>
      </c>
      <c r="Q1877" s="1" t="s">
        <v>4773</v>
      </c>
      <c r="R1877" s="1" t="s">
        <v>4774</v>
      </c>
      <c r="S1877" s="1" t="s">
        <v>4775</v>
      </c>
      <c r="T1877" s="1" t="s">
        <v>9239</v>
      </c>
      <c r="U1877" s="1" t="s">
        <v>27</v>
      </c>
      <c r="W1877" s="1">
        <v>0</v>
      </c>
      <c r="X1877" s="1" t="s">
        <v>28</v>
      </c>
      <c r="Y1877" s="1" t="s">
        <v>29</v>
      </c>
      <c r="Z1877" s="1" t="s">
        <v>29</v>
      </c>
    </row>
    <row r="1878" spans="1:26" hidden="1" x14ac:dyDescent="0.35">
      <c r="A1878" s="1" t="s">
        <v>20</v>
      </c>
      <c r="B1878" s="1" t="s">
        <v>4776</v>
      </c>
      <c r="C1878" s="1" t="s">
        <v>4771</v>
      </c>
      <c r="D1878" s="1" t="s">
        <v>4529</v>
      </c>
      <c r="E1878" t="str">
        <f t="shared" si="117"/>
        <v>2022</v>
      </c>
      <c r="F1878" t="str">
        <f t="shared" si="118"/>
        <v>noviembre</v>
      </c>
      <c r="G1878" s="2">
        <v>45261</v>
      </c>
      <c r="H1878">
        <f t="shared" si="119"/>
        <v>385</v>
      </c>
      <c r="I1878" s="3">
        <f t="shared" si="116"/>
        <v>720</v>
      </c>
      <c r="J1878" s="1">
        <v>16359</v>
      </c>
      <c r="K1878" s="1">
        <v>87702</v>
      </c>
      <c r="L1878" s="21">
        <v>87702</v>
      </c>
      <c r="M1878" s="1" t="s">
        <v>4777</v>
      </c>
      <c r="N1878" s="1" t="s">
        <v>24</v>
      </c>
      <c r="O1878" s="1" t="s">
        <v>25</v>
      </c>
      <c r="P1878" s="1" t="s">
        <v>4776</v>
      </c>
      <c r="Q1878" s="1" t="s">
        <v>4776</v>
      </c>
      <c r="R1878" s="1" t="s">
        <v>4777</v>
      </c>
      <c r="S1878" s="1" t="s">
        <v>4778</v>
      </c>
      <c r="T1878" s="1" t="s">
        <v>9239</v>
      </c>
      <c r="U1878" s="1" t="s">
        <v>27</v>
      </c>
      <c r="W1878" s="1">
        <v>0</v>
      </c>
      <c r="X1878" s="1" t="s">
        <v>28</v>
      </c>
      <c r="Y1878" s="1" t="s">
        <v>29</v>
      </c>
      <c r="Z1878" s="1" t="s">
        <v>29</v>
      </c>
    </row>
    <row r="1879" spans="1:26" hidden="1" x14ac:dyDescent="0.35">
      <c r="A1879" s="1" t="s">
        <v>20</v>
      </c>
      <c r="B1879" s="1" t="s">
        <v>4779</v>
      </c>
      <c r="C1879" s="1" t="s">
        <v>4771</v>
      </c>
      <c r="D1879" s="1" t="s">
        <v>4529</v>
      </c>
      <c r="E1879" t="str">
        <f t="shared" si="117"/>
        <v>2022</v>
      </c>
      <c r="F1879" t="str">
        <f t="shared" si="118"/>
        <v>noviembre</v>
      </c>
      <c r="G1879" s="2">
        <v>45261</v>
      </c>
      <c r="H1879">
        <f t="shared" si="119"/>
        <v>385</v>
      </c>
      <c r="I1879" s="3">
        <f t="shared" si="116"/>
        <v>720</v>
      </c>
      <c r="J1879" s="1">
        <v>16359</v>
      </c>
      <c r="K1879" s="1">
        <v>87702</v>
      </c>
      <c r="L1879" s="21">
        <v>87702</v>
      </c>
      <c r="M1879" s="1" t="s">
        <v>4780</v>
      </c>
      <c r="N1879" s="1" t="s">
        <v>24</v>
      </c>
      <c r="O1879" s="1" t="s">
        <v>25</v>
      </c>
      <c r="P1879" s="1" t="s">
        <v>4779</v>
      </c>
      <c r="Q1879" s="1" t="s">
        <v>4779</v>
      </c>
      <c r="R1879" s="1" t="s">
        <v>4780</v>
      </c>
      <c r="S1879" s="1" t="s">
        <v>4781</v>
      </c>
      <c r="T1879" s="1" t="s">
        <v>9239</v>
      </c>
      <c r="U1879" s="1" t="s">
        <v>27</v>
      </c>
      <c r="W1879" s="1">
        <v>0</v>
      </c>
      <c r="X1879" s="1" t="s">
        <v>28</v>
      </c>
      <c r="Y1879" s="1" t="s">
        <v>29</v>
      </c>
      <c r="Z1879" s="1" t="s">
        <v>29</v>
      </c>
    </row>
    <row r="1880" spans="1:26" hidden="1" x14ac:dyDescent="0.35">
      <c r="A1880" s="1" t="s">
        <v>20</v>
      </c>
      <c r="B1880" s="1" t="s">
        <v>4782</v>
      </c>
      <c r="C1880" s="1" t="s">
        <v>4771</v>
      </c>
      <c r="D1880" s="1" t="s">
        <v>4529</v>
      </c>
      <c r="E1880" t="str">
        <f t="shared" si="117"/>
        <v>2022</v>
      </c>
      <c r="F1880" t="str">
        <f t="shared" si="118"/>
        <v>noviembre</v>
      </c>
      <c r="G1880" s="2">
        <v>45261</v>
      </c>
      <c r="H1880">
        <f t="shared" si="119"/>
        <v>385</v>
      </c>
      <c r="I1880" s="3">
        <f t="shared" si="116"/>
        <v>720</v>
      </c>
      <c r="J1880" s="1">
        <v>16359</v>
      </c>
      <c r="K1880" s="1">
        <v>87702</v>
      </c>
      <c r="L1880" s="21">
        <v>87702</v>
      </c>
      <c r="M1880" s="1" t="s">
        <v>4783</v>
      </c>
      <c r="N1880" s="1" t="s">
        <v>24</v>
      </c>
      <c r="O1880" s="1" t="s">
        <v>25</v>
      </c>
      <c r="P1880" s="1" t="s">
        <v>4782</v>
      </c>
      <c r="Q1880" s="1" t="s">
        <v>4782</v>
      </c>
      <c r="R1880" s="1" t="s">
        <v>4783</v>
      </c>
      <c r="S1880" s="1" t="s">
        <v>26</v>
      </c>
      <c r="T1880" s="1" t="s">
        <v>9239</v>
      </c>
      <c r="U1880" s="1" t="s">
        <v>27</v>
      </c>
      <c r="W1880" s="1">
        <v>0</v>
      </c>
      <c r="X1880" s="1" t="s">
        <v>28</v>
      </c>
      <c r="Y1880" s="1" t="s">
        <v>29</v>
      </c>
      <c r="Z1880" s="1" t="s">
        <v>29</v>
      </c>
    </row>
    <row r="1881" spans="1:26" hidden="1" x14ac:dyDescent="0.35">
      <c r="A1881" s="1" t="s">
        <v>20</v>
      </c>
      <c r="B1881" s="1" t="s">
        <v>4784</v>
      </c>
      <c r="C1881" s="1" t="s">
        <v>4771</v>
      </c>
      <c r="D1881" s="1" t="s">
        <v>4529</v>
      </c>
      <c r="E1881" t="str">
        <f t="shared" si="117"/>
        <v>2022</v>
      </c>
      <c r="F1881" t="str">
        <f t="shared" si="118"/>
        <v>noviembre</v>
      </c>
      <c r="G1881" s="2">
        <v>45261</v>
      </c>
      <c r="H1881">
        <f t="shared" si="119"/>
        <v>385</v>
      </c>
      <c r="I1881" s="3">
        <f t="shared" si="116"/>
        <v>720</v>
      </c>
      <c r="J1881" s="1">
        <v>16359</v>
      </c>
      <c r="K1881" s="1">
        <v>87702</v>
      </c>
      <c r="L1881" s="21">
        <v>87702</v>
      </c>
      <c r="M1881" s="1" t="s">
        <v>4785</v>
      </c>
      <c r="N1881" s="1" t="s">
        <v>24</v>
      </c>
      <c r="O1881" s="1" t="s">
        <v>25</v>
      </c>
      <c r="P1881" s="1" t="s">
        <v>4784</v>
      </c>
      <c r="Q1881" s="1" t="s">
        <v>4784</v>
      </c>
      <c r="R1881" s="1" t="s">
        <v>4785</v>
      </c>
      <c r="S1881" s="1" t="s">
        <v>26</v>
      </c>
      <c r="T1881" s="1" t="s">
        <v>9239</v>
      </c>
      <c r="U1881" s="1" t="s">
        <v>27</v>
      </c>
      <c r="W1881" s="1">
        <v>0</v>
      </c>
      <c r="X1881" s="1" t="s">
        <v>28</v>
      </c>
      <c r="Y1881" s="1" t="s">
        <v>29</v>
      </c>
      <c r="Z1881" s="1" t="s">
        <v>29</v>
      </c>
    </row>
    <row r="1882" spans="1:26" hidden="1" x14ac:dyDescent="0.35">
      <c r="A1882" s="1" t="s">
        <v>20</v>
      </c>
      <c r="B1882" s="1" t="s">
        <v>4786</v>
      </c>
      <c r="C1882" s="1" t="s">
        <v>4771</v>
      </c>
      <c r="D1882" s="1" t="s">
        <v>4529</v>
      </c>
      <c r="E1882" t="str">
        <f t="shared" si="117"/>
        <v>2022</v>
      </c>
      <c r="F1882" t="str">
        <f t="shared" si="118"/>
        <v>noviembre</v>
      </c>
      <c r="G1882" s="2">
        <v>45261</v>
      </c>
      <c r="H1882">
        <f t="shared" si="119"/>
        <v>385</v>
      </c>
      <c r="I1882" s="3">
        <f t="shared" si="116"/>
        <v>720</v>
      </c>
      <c r="J1882" s="1">
        <v>16354</v>
      </c>
      <c r="K1882" s="1">
        <v>87702</v>
      </c>
      <c r="L1882" s="21">
        <v>87702</v>
      </c>
      <c r="M1882" s="1" t="s">
        <v>4787</v>
      </c>
      <c r="N1882" s="1" t="s">
        <v>24</v>
      </c>
      <c r="O1882" s="1" t="s">
        <v>25</v>
      </c>
      <c r="P1882" s="1" t="s">
        <v>4786</v>
      </c>
      <c r="Q1882" s="1" t="s">
        <v>4786</v>
      </c>
      <c r="R1882" s="1" t="s">
        <v>4787</v>
      </c>
      <c r="S1882" s="1" t="s">
        <v>26</v>
      </c>
      <c r="T1882" s="1" t="s">
        <v>9239</v>
      </c>
      <c r="U1882" s="1" t="s">
        <v>27</v>
      </c>
      <c r="W1882" s="1">
        <v>0</v>
      </c>
      <c r="X1882" s="1" t="s">
        <v>28</v>
      </c>
      <c r="Y1882" s="1" t="s">
        <v>29</v>
      </c>
      <c r="Z1882" s="1" t="s">
        <v>29</v>
      </c>
    </row>
    <row r="1883" spans="1:26" hidden="1" x14ac:dyDescent="0.35">
      <c r="A1883" s="1" t="s">
        <v>20</v>
      </c>
      <c r="B1883" s="1" t="s">
        <v>4788</v>
      </c>
      <c r="C1883" s="1" t="s">
        <v>4771</v>
      </c>
      <c r="D1883" s="1" t="s">
        <v>4529</v>
      </c>
      <c r="E1883" t="str">
        <f t="shared" si="117"/>
        <v>2022</v>
      </c>
      <c r="F1883" t="str">
        <f t="shared" si="118"/>
        <v>noviembre</v>
      </c>
      <c r="G1883" s="2">
        <v>45261</v>
      </c>
      <c r="H1883">
        <f t="shared" si="119"/>
        <v>385</v>
      </c>
      <c r="I1883" s="3">
        <f t="shared" si="116"/>
        <v>720</v>
      </c>
      <c r="J1883" s="1">
        <v>16354</v>
      </c>
      <c r="K1883" s="1">
        <v>87702</v>
      </c>
      <c r="L1883" s="21">
        <v>87702</v>
      </c>
      <c r="M1883" s="1" t="s">
        <v>4789</v>
      </c>
      <c r="N1883" s="1" t="s">
        <v>24</v>
      </c>
      <c r="O1883" s="1" t="s">
        <v>25</v>
      </c>
      <c r="P1883" s="1" t="s">
        <v>4788</v>
      </c>
      <c r="Q1883" s="1" t="s">
        <v>4788</v>
      </c>
      <c r="R1883" s="1" t="s">
        <v>4789</v>
      </c>
      <c r="S1883" s="1" t="s">
        <v>3427</v>
      </c>
      <c r="T1883" s="1" t="s">
        <v>9239</v>
      </c>
      <c r="U1883" s="1" t="s">
        <v>27</v>
      </c>
      <c r="W1883" s="1">
        <v>0</v>
      </c>
      <c r="X1883" s="1" t="s">
        <v>28</v>
      </c>
      <c r="Y1883" s="1" t="s">
        <v>29</v>
      </c>
      <c r="Z1883" s="1" t="s">
        <v>29</v>
      </c>
    </row>
    <row r="1884" spans="1:26" hidden="1" x14ac:dyDescent="0.35">
      <c r="A1884" s="1" t="s">
        <v>20</v>
      </c>
      <c r="B1884" s="1" t="s">
        <v>4790</v>
      </c>
      <c r="C1884" s="1" t="s">
        <v>4771</v>
      </c>
      <c r="D1884" s="1" t="s">
        <v>4529</v>
      </c>
      <c r="E1884" t="str">
        <f t="shared" si="117"/>
        <v>2022</v>
      </c>
      <c r="F1884" t="str">
        <f t="shared" si="118"/>
        <v>noviembre</v>
      </c>
      <c r="G1884" s="2">
        <v>45261</v>
      </c>
      <c r="H1884">
        <f t="shared" si="119"/>
        <v>385</v>
      </c>
      <c r="I1884" s="3">
        <f t="shared" si="116"/>
        <v>720</v>
      </c>
      <c r="J1884" s="1">
        <v>16354</v>
      </c>
      <c r="K1884" s="1">
        <v>87702</v>
      </c>
      <c r="L1884" s="21">
        <v>87702</v>
      </c>
      <c r="M1884" s="1" t="s">
        <v>4791</v>
      </c>
      <c r="N1884" s="1" t="s">
        <v>24</v>
      </c>
      <c r="O1884" s="1" t="s">
        <v>25</v>
      </c>
      <c r="P1884" s="1" t="s">
        <v>4790</v>
      </c>
      <c r="Q1884" s="1" t="s">
        <v>4790</v>
      </c>
      <c r="R1884" s="1" t="s">
        <v>4791</v>
      </c>
      <c r="S1884" s="1" t="s">
        <v>26</v>
      </c>
      <c r="T1884" s="1" t="s">
        <v>9239</v>
      </c>
      <c r="U1884" s="1" t="s">
        <v>27</v>
      </c>
      <c r="W1884" s="1">
        <v>0</v>
      </c>
      <c r="X1884" s="1" t="s">
        <v>28</v>
      </c>
      <c r="Y1884" s="1" t="s">
        <v>29</v>
      </c>
      <c r="Z1884" s="1" t="s">
        <v>29</v>
      </c>
    </row>
    <row r="1885" spans="1:26" hidden="1" x14ac:dyDescent="0.35">
      <c r="A1885" s="1" t="s">
        <v>20</v>
      </c>
      <c r="B1885" s="1" t="s">
        <v>4792</v>
      </c>
      <c r="C1885" s="1" t="s">
        <v>4771</v>
      </c>
      <c r="D1885" s="1" t="s">
        <v>4529</v>
      </c>
      <c r="E1885" t="str">
        <f t="shared" si="117"/>
        <v>2022</v>
      </c>
      <c r="F1885" t="str">
        <f t="shared" si="118"/>
        <v>noviembre</v>
      </c>
      <c r="G1885" s="2">
        <v>45261</v>
      </c>
      <c r="H1885">
        <f t="shared" si="119"/>
        <v>385</v>
      </c>
      <c r="I1885" s="3">
        <f t="shared" si="116"/>
        <v>720</v>
      </c>
      <c r="J1885" s="1">
        <v>16354</v>
      </c>
      <c r="K1885" s="1">
        <v>87702</v>
      </c>
      <c r="L1885" s="21">
        <v>87702</v>
      </c>
      <c r="M1885" s="1" t="s">
        <v>4793</v>
      </c>
      <c r="N1885" s="1" t="s">
        <v>24</v>
      </c>
      <c r="O1885" s="1" t="s">
        <v>25</v>
      </c>
      <c r="P1885" s="1" t="s">
        <v>4792</v>
      </c>
      <c r="Q1885" s="1" t="s">
        <v>4792</v>
      </c>
      <c r="R1885" s="1" t="s">
        <v>4793</v>
      </c>
      <c r="S1885" s="1" t="s">
        <v>26</v>
      </c>
      <c r="T1885" s="1" t="s">
        <v>9239</v>
      </c>
      <c r="U1885" s="1" t="s">
        <v>27</v>
      </c>
      <c r="W1885" s="1">
        <v>0</v>
      </c>
      <c r="X1885" s="1" t="s">
        <v>28</v>
      </c>
      <c r="Y1885" s="1" t="s">
        <v>29</v>
      </c>
      <c r="Z1885" s="1" t="s">
        <v>29</v>
      </c>
    </row>
    <row r="1886" spans="1:26" hidden="1" x14ac:dyDescent="0.35">
      <c r="A1886" s="1" t="s">
        <v>20</v>
      </c>
      <c r="B1886" s="1" t="s">
        <v>4794</v>
      </c>
      <c r="C1886" s="1" t="s">
        <v>4771</v>
      </c>
      <c r="D1886" s="1" t="s">
        <v>4529</v>
      </c>
      <c r="E1886" t="str">
        <f t="shared" si="117"/>
        <v>2022</v>
      </c>
      <c r="F1886" t="str">
        <f t="shared" si="118"/>
        <v>noviembre</v>
      </c>
      <c r="G1886" s="2">
        <v>45261</v>
      </c>
      <c r="H1886">
        <f t="shared" si="119"/>
        <v>385</v>
      </c>
      <c r="I1886" s="3">
        <f t="shared" si="116"/>
        <v>720</v>
      </c>
      <c r="J1886" s="1">
        <v>16354</v>
      </c>
      <c r="K1886" s="1">
        <v>87702</v>
      </c>
      <c r="L1886" s="21">
        <v>87702</v>
      </c>
      <c r="M1886" s="1" t="s">
        <v>4795</v>
      </c>
      <c r="N1886" s="1" t="s">
        <v>24</v>
      </c>
      <c r="O1886" s="1" t="s">
        <v>25</v>
      </c>
      <c r="P1886" s="1" t="s">
        <v>4794</v>
      </c>
      <c r="Q1886" s="1" t="s">
        <v>4794</v>
      </c>
      <c r="R1886" s="1" t="s">
        <v>4795</v>
      </c>
      <c r="S1886" s="1" t="s">
        <v>26</v>
      </c>
      <c r="T1886" s="1" t="s">
        <v>9239</v>
      </c>
      <c r="U1886" s="1" t="s">
        <v>27</v>
      </c>
      <c r="W1886" s="1">
        <v>0</v>
      </c>
      <c r="X1886" s="1" t="s">
        <v>28</v>
      </c>
      <c r="Y1886" s="1" t="s">
        <v>29</v>
      </c>
      <c r="Z1886" s="1" t="s">
        <v>29</v>
      </c>
    </row>
    <row r="1887" spans="1:26" hidden="1" x14ac:dyDescent="0.35">
      <c r="A1887" s="1" t="s">
        <v>20</v>
      </c>
      <c r="B1887" s="1" t="s">
        <v>4796</v>
      </c>
      <c r="C1887" s="1" t="s">
        <v>4771</v>
      </c>
      <c r="D1887" s="1" t="s">
        <v>4529</v>
      </c>
      <c r="E1887" t="str">
        <f t="shared" si="117"/>
        <v>2022</v>
      </c>
      <c r="F1887" t="str">
        <f t="shared" si="118"/>
        <v>noviembre</v>
      </c>
      <c r="G1887" s="2">
        <v>45261</v>
      </c>
      <c r="H1887">
        <f t="shared" si="119"/>
        <v>385</v>
      </c>
      <c r="I1887" s="3">
        <f t="shared" si="116"/>
        <v>720</v>
      </c>
      <c r="J1887" s="1">
        <v>16354</v>
      </c>
      <c r="K1887" s="1">
        <v>87702</v>
      </c>
      <c r="L1887" s="21">
        <v>87702</v>
      </c>
      <c r="M1887" s="1" t="s">
        <v>4797</v>
      </c>
      <c r="N1887" s="1" t="s">
        <v>24</v>
      </c>
      <c r="O1887" s="1" t="s">
        <v>25</v>
      </c>
      <c r="P1887" s="1" t="s">
        <v>4796</v>
      </c>
      <c r="Q1887" s="1" t="s">
        <v>4796</v>
      </c>
      <c r="R1887" s="1" t="s">
        <v>4797</v>
      </c>
      <c r="S1887" s="1" t="s">
        <v>26</v>
      </c>
      <c r="T1887" s="1" t="s">
        <v>9239</v>
      </c>
      <c r="U1887" s="1" t="s">
        <v>27</v>
      </c>
      <c r="W1887" s="1">
        <v>0</v>
      </c>
      <c r="X1887" s="1" t="s">
        <v>28</v>
      </c>
      <c r="Y1887" s="1" t="s">
        <v>29</v>
      </c>
      <c r="Z1887" s="1" t="s">
        <v>29</v>
      </c>
    </row>
    <row r="1888" spans="1:26" hidden="1" x14ac:dyDescent="0.35">
      <c r="A1888" s="1" t="s">
        <v>20</v>
      </c>
      <c r="B1888" s="1" t="s">
        <v>4798</v>
      </c>
      <c r="C1888" s="1" t="s">
        <v>4771</v>
      </c>
      <c r="D1888" s="1" t="s">
        <v>4529</v>
      </c>
      <c r="E1888" t="str">
        <f t="shared" si="117"/>
        <v>2022</v>
      </c>
      <c r="F1888" t="str">
        <f t="shared" si="118"/>
        <v>noviembre</v>
      </c>
      <c r="G1888" s="2">
        <v>45261</v>
      </c>
      <c r="H1888">
        <f t="shared" si="119"/>
        <v>385</v>
      </c>
      <c r="I1888" s="3">
        <f t="shared" si="116"/>
        <v>720</v>
      </c>
      <c r="J1888" s="1">
        <v>16354</v>
      </c>
      <c r="K1888" s="1">
        <v>87702</v>
      </c>
      <c r="L1888" s="21">
        <v>87702</v>
      </c>
      <c r="M1888" s="1" t="s">
        <v>4799</v>
      </c>
      <c r="N1888" s="1" t="s">
        <v>24</v>
      </c>
      <c r="O1888" s="1" t="s">
        <v>25</v>
      </c>
      <c r="P1888" s="1" t="s">
        <v>4798</v>
      </c>
      <c r="Q1888" s="1" t="s">
        <v>4798</v>
      </c>
      <c r="R1888" s="1" t="s">
        <v>4799</v>
      </c>
      <c r="S1888" s="1" t="s">
        <v>26</v>
      </c>
      <c r="T1888" s="1" t="s">
        <v>9239</v>
      </c>
      <c r="U1888" s="1" t="s">
        <v>27</v>
      </c>
      <c r="W1888" s="1">
        <v>0</v>
      </c>
      <c r="X1888" s="1" t="s">
        <v>28</v>
      </c>
      <c r="Y1888" s="1" t="s">
        <v>29</v>
      </c>
      <c r="Z1888" s="1" t="s">
        <v>29</v>
      </c>
    </row>
    <row r="1889" spans="1:26" hidden="1" x14ac:dyDescent="0.35">
      <c r="A1889" s="1" t="s">
        <v>20</v>
      </c>
      <c r="B1889" s="1" t="s">
        <v>4800</v>
      </c>
      <c r="C1889" s="1" t="s">
        <v>4771</v>
      </c>
      <c r="D1889" s="1" t="s">
        <v>4529</v>
      </c>
      <c r="E1889" t="str">
        <f t="shared" si="117"/>
        <v>2022</v>
      </c>
      <c r="F1889" t="str">
        <f t="shared" si="118"/>
        <v>noviembre</v>
      </c>
      <c r="G1889" s="2">
        <v>45261</v>
      </c>
      <c r="H1889">
        <f t="shared" si="119"/>
        <v>385</v>
      </c>
      <c r="I1889" s="3">
        <f t="shared" si="116"/>
        <v>720</v>
      </c>
      <c r="J1889" s="1">
        <v>16359</v>
      </c>
      <c r="K1889" s="1">
        <v>87702</v>
      </c>
      <c r="L1889" s="21">
        <v>87702</v>
      </c>
      <c r="M1889" s="1" t="s">
        <v>4801</v>
      </c>
      <c r="N1889" s="1" t="s">
        <v>24</v>
      </c>
      <c r="O1889" s="1" t="s">
        <v>25</v>
      </c>
      <c r="P1889" s="1" t="s">
        <v>4800</v>
      </c>
      <c r="Q1889" s="1" t="s">
        <v>4800</v>
      </c>
      <c r="R1889" s="1" t="s">
        <v>4801</v>
      </c>
      <c r="S1889" s="1" t="s">
        <v>26</v>
      </c>
      <c r="T1889" s="1" t="s">
        <v>9239</v>
      </c>
      <c r="U1889" s="1" t="s">
        <v>27</v>
      </c>
      <c r="W1889" s="1">
        <v>0</v>
      </c>
      <c r="X1889" s="1" t="s">
        <v>28</v>
      </c>
      <c r="Y1889" s="1" t="s">
        <v>29</v>
      </c>
      <c r="Z1889" s="1" t="s">
        <v>29</v>
      </c>
    </row>
    <row r="1890" spans="1:26" hidden="1" x14ac:dyDescent="0.35">
      <c r="A1890" s="1" t="s">
        <v>20</v>
      </c>
      <c r="B1890" s="1" t="s">
        <v>4802</v>
      </c>
      <c r="C1890" s="1" t="s">
        <v>4771</v>
      </c>
      <c r="D1890" s="1" t="s">
        <v>4529</v>
      </c>
      <c r="E1890" t="str">
        <f t="shared" si="117"/>
        <v>2022</v>
      </c>
      <c r="F1890" t="str">
        <f t="shared" si="118"/>
        <v>noviembre</v>
      </c>
      <c r="G1890" s="2">
        <v>45261</v>
      </c>
      <c r="H1890">
        <f t="shared" si="119"/>
        <v>385</v>
      </c>
      <c r="I1890" s="3">
        <f t="shared" si="116"/>
        <v>720</v>
      </c>
      <c r="J1890" s="1">
        <v>16359</v>
      </c>
      <c r="K1890" s="1">
        <v>87702</v>
      </c>
      <c r="L1890" s="21">
        <v>87702</v>
      </c>
      <c r="M1890" s="1" t="s">
        <v>4803</v>
      </c>
      <c r="N1890" s="1" t="s">
        <v>24</v>
      </c>
      <c r="O1890" s="1" t="s">
        <v>25</v>
      </c>
      <c r="P1890" s="1" t="s">
        <v>4802</v>
      </c>
      <c r="Q1890" s="1" t="s">
        <v>4802</v>
      </c>
      <c r="R1890" s="1" t="s">
        <v>4803</v>
      </c>
      <c r="S1890" s="1" t="s">
        <v>26</v>
      </c>
      <c r="T1890" s="1" t="s">
        <v>9239</v>
      </c>
      <c r="U1890" s="1" t="s">
        <v>27</v>
      </c>
      <c r="W1890" s="1">
        <v>0</v>
      </c>
      <c r="X1890" s="1" t="s">
        <v>28</v>
      </c>
      <c r="Y1890" s="1" t="s">
        <v>29</v>
      </c>
      <c r="Z1890" s="1" t="s">
        <v>29</v>
      </c>
    </row>
    <row r="1891" spans="1:26" hidden="1" x14ac:dyDescent="0.35">
      <c r="A1891" s="1" t="s">
        <v>20</v>
      </c>
      <c r="B1891" s="1" t="s">
        <v>4804</v>
      </c>
      <c r="C1891" s="1" t="s">
        <v>4805</v>
      </c>
      <c r="D1891" s="1" t="s">
        <v>4529</v>
      </c>
      <c r="E1891" t="str">
        <f t="shared" si="117"/>
        <v>2022</v>
      </c>
      <c r="F1891" t="str">
        <f t="shared" si="118"/>
        <v>noviembre</v>
      </c>
      <c r="G1891" s="2">
        <v>45261</v>
      </c>
      <c r="H1891">
        <f t="shared" si="119"/>
        <v>385</v>
      </c>
      <c r="I1891" s="3">
        <f t="shared" si="116"/>
        <v>720</v>
      </c>
      <c r="J1891" s="1">
        <v>16359</v>
      </c>
      <c r="K1891" s="1">
        <v>87702</v>
      </c>
      <c r="L1891" s="21">
        <v>87702</v>
      </c>
      <c r="M1891" s="1" t="s">
        <v>4806</v>
      </c>
      <c r="N1891" s="1" t="s">
        <v>24</v>
      </c>
      <c r="O1891" s="1" t="s">
        <v>25</v>
      </c>
      <c r="P1891" s="1" t="s">
        <v>4804</v>
      </c>
      <c r="Q1891" s="1" t="s">
        <v>4804</v>
      </c>
      <c r="R1891" s="1" t="s">
        <v>4806</v>
      </c>
      <c r="S1891" s="1" t="s">
        <v>4807</v>
      </c>
      <c r="T1891" s="1" t="s">
        <v>9239</v>
      </c>
      <c r="U1891" s="1" t="s">
        <v>27</v>
      </c>
      <c r="W1891" s="1">
        <v>0</v>
      </c>
      <c r="X1891" s="1" t="s">
        <v>28</v>
      </c>
      <c r="Y1891" s="1" t="s">
        <v>29</v>
      </c>
      <c r="Z1891" s="1" t="s">
        <v>29</v>
      </c>
    </row>
    <row r="1892" spans="1:26" hidden="1" x14ac:dyDescent="0.35">
      <c r="A1892" s="1" t="s">
        <v>20</v>
      </c>
      <c r="B1892" s="1" t="s">
        <v>4808</v>
      </c>
      <c r="C1892" s="1" t="s">
        <v>4805</v>
      </c>
      <c r="D1892" s="1" t="s">
        <v>4529</v>
      </c>
      <c r="E1892" t="str">
        <f t="shared" si="117"/>
        <v>2022</v>
      </c>
      <c r="F1892" t="str">
        <f t="shared" si="118"/>
        <v>noviembre</v>
      </c>
      <c r="G1892" s="2">
        <v>45261</v>
      </c>
      <c r="H1892">
        <f t="shared" si="119"/>
        <v>385</v>
      </c>
      <c r="I1892" s="3">
        <f t="shared" si="116"/>
        <v>720</v>
      </c>
      <c r="J1892" s="1">
        <v>16359</v>
      </c>
      <c r="K1892" s="1">
        <v>87702</v>
      </c>
      <c r="L1892" s="21">
        <v>87702</v>
      </c>
      <c r="M1892" s="1" t="s">
        <v>4809</v>
      </c>
      <c r="N1892" s="1" t="s">
        <v>24</v>
      </c>
      <c r="O1892" s="1" t="s">
        <v>25</v>
      </c>
      <c r="P1892" s="1" t="s">
        <v>4808</v>
      </c>
      <c r="Q1892" s="1" t="s">
        <v>4808</v>
      </c>
      <c r="R1892" s="1" t="s">
        <v>4809</v>
      </c>
      <c r="S1892" s="1" t="s">
        <v>4810</v>
      </c>
      <c r="T1892" s="1" t="s">
        <v>9239</v>
      </c>
      <c r="U1892" s="1" t="s">
        <v>27</v>
      </c>
      <c r="W1892" s="1">
        <v>0</v>
      </c>
      <c r="X1892" s="1" t="s">
        <v>28</v>
      </c>
      <c r="Y1892" s="1" t="s">
        <v>29</v>
      </c>
      <c r="Z1892" s="1" t="s">
        <v>29</v>
      </c>
    </row>
    <row r="1893" spans="1:26" hidden="1" x14ac:dyDescent="0.35">
      <c r="A1893" s="1" t="s">
        <v>20</v>
      </c>
      <c r="B1893" s="1" t="s">
        <v>4811</v>
      </c>
      <c r="C1893" s="1" t="s">
        <v>4812</v>
      </c>
      <c r="D1893" s="1" t="s">
        <v>4529</v>
      </c>
      <c r="E1893" t="str">
        <f t="shared" si="117"/>
        <v>2022</v>
      </c>
      <c r="F1893" t="str">
        <f t="shared" si="118"/>
        <v>noviembre</v>
      </c>
      <c r="G1893" s="2">
        <v>45261</v>
      </c>
      <c r="H1893">
        <f t="shared" si="119"/>
        <v>385</v>
      </c>
      <c r="I1893" s="3">
        <f t="shared" si="116"/>
        <v>720</v>
      </c>
      <c r="J1893" s="1">
        <v>16359</v>
      </c>
      <c r="K1893" s="1">
        <v>87702</v>
      </c>
      <c r="L1893" s="21">
        <v>87702</v>
      </c>
      <c r="M1893" s="1" t="s">
        <v>4813</v>
      </c>
      <c r="N1893" s="1" t="s">
        <v>24</v>
      </c>
      <c r="O1893" s="1" t="s">
        <v>25</v>
      </c>
      <c r="P1893" s="1" t="s">
        <v>4811</v>
      </c>
      <c r="Q1893" s="1" t="s">
        <v>4811</v>
      </c>
      <c r="R1893" s="1" t="s">
        <v>4813</v>
      </c>
      <c r="S1893" s="1" t="s">
        <v>4814</v>
      </c>
      <c r="T1893" s="1" t="s">
        <v>9239</v>
      </c>
      <c r="U1893" s="1" t="s">
        <v>27</v>
      </c>
      <c r="W1893" s="1">
        <v>0</v>
      </c>
      <c r="X1893" s="1" t="s">
        <v>28</v>
      </c>
      <c r="Y1893" s="1" t="s">
        <v>29</v>
      </c>
      <c r="Z1893" s="1" t="s">
        <v>29</v>
      </c>
    </row>
    <row r="1894" spans="1:26" hidden="1" x14ac:dyDescent="0.35">
      <c r="A1894" s="1" t="s">
        <v>20</v>
      </c>
      <c r="B1894" s="1" t="s">
        <v>4815</v>
      </c>
      <c r="C1894" s="1" t="s">
        <v>4812</v>
      </c>
      <c r="D1894" s="1" t="s">
        <v>4529</v>
      </c>
      <c r="E1894" t="str">
        <f t="shared" si="117"/>
        <v>2022</v>
      </c>
      <c r="F1894" t="str">
        <f t="shared" si="118"/>
        <v>noviembre</v>
      </c>
      <c r="G1894" s="2">
        <v>45261</v>
      </c>
      <c r="H1894">
        <f t="shared" si="119"/>
        <v>385</v>
      </c>
      <c r="I1894" s="3">
        <f t="shared" si="116"/>
        <v>720</v>
      </c>
      <c r="J1894" s="1">
        <v>16359</v>
      </c>
      <c r="K1894" s="1">
        <v>87702</v>
      </c>
      <c r="L1894" s="21">
        <v>87702</v>
      </c>
      <c r="M1894" s="1" t="s">
        <v>4816</v>
      </c>
      <c r="N1894" s="1" t="s">
        <v>24</v>
      </c>
      <c r="O1894" s="1" t="s">
        <v>25</v>
      </c>
      <c r="P1894" s="1" t="s">
        <v>4815</v>
      </c>
      <c r="Q1894" s="1" t="s">
        <v>4815</v>
      </c>
      <c r="R1894" s="1" t="s">
        <v>4816</v>
      </c>
      <c r="S1894" s="1" t="s">
        <v>4817</v>
      </c>
      <c r="T1894" s="1" t="s">
        <v>9239</v>
      </c>
      <c r="U1894" s="1" t="s">
        <v>27</v>
      </c>
      <c r="W1894" s="1">
        <v>0</v>
      </c>
      <c r="X1894" s="1" t="s">
        <v>28</v>
      </c>
      <c r="Y1894" s="1" t="s">
        <v>29</v>
      </c>
      <c r="Z1894" s="1" t="s">
        <v>29</v>
      </c>
    </row>
    <row r="1895" spans="1:26" hidden="1" x14ac:dyDescent="0.35">
      <c r="A1895" s="1" t="s">
        <v>20</v>
      </c>
      <c r="B1895" s="1" t="s">
        <v>4818</v>
      </c>
      <c r="C1895" s="1" t="s">
        <v>4812</v>
      </c>
      <c r="D1895" s="1" t="s">
        <v>4529</v>
      </c>
      <c r="E1895" t="str">
        <f t="shared" si="117"/>
        <v>2022</v>
      </c>
      <c r="F1895" t="str">
        <f t="shared" si="118"/>
        <v>noviembre</v>
      </c>
      <c r="G1895" s="2">
        <v>45261</v>
      </c>
      <c r="H1895">
        <f t="shared" si="119"/>
        <v>385</v>
      </c>
      <c r="I1895" s="3">
        <f t="shared" si="116"/>
        <v>720</v>
      </c>
      <c r="J1895" s="1">
        <v>16354</v>
      </c>
      <c r="K1895" s="1">
        <v>87702</v>
      </c>
      <c r="L1895" s="21">
        <v>87702</v>
      </c>
      <c r="M1895" s="1" t="s">
        <v>4819</v>
      </c>
      <c r="N1895" s="1" t="s">
        <v>24</v>
      </c>
      <c r="O1895" s="1" t="s">
        <v>25</v>
      </c>
      <c r="P1895" s="1" t="s">
        <v>4818</v>
      </c>
      <c r="Q1895" s="1" t="s">
        <v>4818</v>
      </c>
      <c r="R1895" s="1" t="s">
        <v>4819</v>
      </c>
      <c r="S1895" s="1" t="s">
        <v>4820</v>
      </c>
      <c r="T1895" s="1" t="s">
        <v>9239</v>
      </c>
      <c r="U1895" s="1" t="s">
        <v>27</v>
      </c>
      <c r="W1895" s="1">
        <v>0</v>
      </c>
      <c r="X1895" s="1" t="s">
        <v>28</v>
      </c>
      <c r="Y1895" s="1" t="s">
        <v>29</v>
      </c>
      <c r="Z1895" s="1" t="s">
        <v>29</v>
      </c>
    </row>
    <row r="1896" spans="1:26" hidden="1" x14ac:dyDescent="0.35">
      <c r="A1896" s="1" t="s">
        <v>20</v>
      </c>
      <c r="B1896" s="1" t="s">
        <v>4821</v>
      </c>
      <c r="C1896" s="1" t="s">
        <v>4812</v>
      </c>
      <c r="D1896" s="1" t="s">
        <v>4529</v>
      </c>
      <c r="E1896" t="str">
        <f t="shared" si="117"/>
        <v>2022</v>
      </c>
      <c r="F1896" t="str">
        <f t="shared" si="118"/>
        <v>noviembre</v>
      </c>
      <c r="G1896" s="2">
        <v>45261</v>
      </c>
      <c r="H1896">
        <f t="shared" si="119"/>
        <v>385</v>
      </c>
      <c r="I1896" s="3">
        <f t="shared" si="116"/>
        <v>720</v>
      </c>
      <c r="J1896" s="1">
        <v>16354</v>
      </c>
      <c r="K1896" s="1">
        <v>87702</v>
      </c>
      <c r="L1896" s="21">
        <v>87702</v>
      </c>
      <c r="M1896" s="1" t="s">
        <v>4822</v>
      </c>
      <c r="N1896" s="1" t="s">
        <v>24</v>
      </c>
      <c r="O1896" s="1" t="s">
        <v>25</v>
      </c>
      <c r="P1896" s="1" t="s">
        <v>4821</v>
      </c>
      <c r="Q1896" s="1" t="s">
        <v>4821</v>
      </c>
      <c r="R1896" s="1" t="s">
        <v>4822</v>
      </c>
      <c r="S1896" s="1" t="s">
        <v>4823</v>
      </c>
      <c r="T1896" s="1" t="s">
        <v>9239</v>
      </c>
      <c r="U1896" s="1" t="s">
        <v>27</v>
      </c>
      <c r="W1896" s="1">
        <v>0</v>
      </c>
      <c r="X1896" s="1" t="s">
        <v>28</v>
      </c>
      <c r="Y1896" s="1" t="s">
        <v>29</v>
      </c>
      <c r="Z1896" s="1" t="s">
        <v>29</v>
      </c>
    </row>
    <row r="1897" spans="1:26" hidden="1" x14ac:dyDescent="0.35">
      <c r="A1897" s="1" t="s">
        <v>20</v>
      </c>
      <c r="B1897" s="1" t="s">
        <v>4824</v>
      </c>
      <c r="C1897" s="1" t="s">
        <v>4812</v>
      </c>
      <c r="D1897" s="1" t="s">
        <v>4529</v>
      </c>
      <c r="E1897" t="str">
        <f t="shared" si="117"/>
        <v>2022</v>
      </c>
      <c r="F1897" t="str">
        <f t="shared" si="118"/>
        <v>noviembre</v>
      </c>
      <c r="G1897" s="2">
        <v>45261</v>
      </c>
      <c r="H1897">
        <f t="shared" si="119"/>
        <v>385</v>
      </c>
      <c r="I1897" s="3">
        <f t="shared" si="116"/>
        <v>720</v>
      </c>
      <c r="J1897" s="1">
        <v>16359</v>
      </c>
      <c r="K1897" s="1">
        <v>87702</v>
      </c>
      <c r="L1897" s="21">
        <v>87702</v>
      </c>
      <c r="M1897" s="1" t="s">
        <v>4825</v>
      </c>
      <c r="N1897" s="1" t="s">
        <v>24</v>
      </c>
      <c r="O1897" s="1" t="s">
        <v>25</v>
      </c>
      <c r="P1897" s="1" t="s">
        <v>4824</v>
      </c>
      <c r="Q1897" s="1" t="s">
        <v>4824</v>
      </c>
      <c r="R1897" s="1" t="s">
        <v>4825</v>
      </c>
      <c r="S1897" s="1" t="s">
        <v>26</v>
      </c>
      <c r="T1897" s="1" t="s">
        <v>9239</v>
      </c>
      <c r="U1897" s="1" t="s">
        <v>27</v>
      </c>
      <c r="W1897" s="1">
        <v>0</v>
      </c>
      <c r="X1897" s="1" t="s">
        <v>28</v>
      </c>
      <c r="Y1897" s="1" t="s">
        <v>29</v>
      </c>
      <c r="Z1897" s="1" t="s">
        <v>29</v>
      </c>
    </row>
    <row r="1898" spans="1:26" hidden="1" x14ac:dyDescent="0.35">
      <c r="A1898" s="1" t="s">
        <v>20</v>
      </c>
      <c r="B1898" s="1" t="s">
        <v>4826</v>
      </c>
      <c r="C1898" s="1" t="s">
        <v>4812</v>
      </c>
      <c r="D1898" s="1" t="s">
        <v>4529</v>
      </c>
      <c r="E1898" t="str">
        <f t="shared" si="117"/>
        <v>2022</v>
      </c>
      <c r="F1898" t="str">
        <f t="shared" si="118"/>
        <v>noviembre</v>
      </c>
      <c r="G1898" s="2">
        <v>45261</v>
      </c>
      <c r="H1898">
        <f t="shared" si="119"/>
        <v>385</v>
      </c>
      <c r="I1898" s="3">
        <f t="shared" si="116"/>
        <v>720</v>
      </c>
      <c r="J1898" s="1">
        <v>16354</v>
      </c>
      <c r="K1898" s="1">
        <v>87702</v>
      </c>
      <c r="L1898" s="21">
        <v>87702</v>
      </c>
      <c r="M1898" s="1" t="s">
        <v>4827</v>
      </c>
      <c r="N1898" s="1" t="s">
        <v>24</v>
      </c>
      <c r="O1898" s="1" t="s">
        <v>25</v>
      </c>
      <c r="P1898" s="1" t="s">
        <v>4826</v>
      </c>
      <c r="Q1898" s="1" t="s">
        <v>4826</v>
      </c>
      <c r="R1898" s="1" t="s">
        <v>4827</v>
      </c>
      <c r="S1898" s="1" t="s">
        <v>26</v>
      </c>
      <c r="T1898" s="1" t="s">
        <v>9239</v>
      </c>
      <c r="U1898" s="1" t="s">
        <v>27</v>
      </c>
      <c r="W1898" s="1">
        <v>0</v>
      </c>
      <c r="X1898" s="1" t="s">
        <v>28</v>
      </c>
      <c r="Y1898" s="1" t="s">
        <v>29</v>
      </c>
      <c r="Z1898" s="1" t="s">
        <v>29</v>
      </c>
    </row>
    <row r="1899" spans="1:26" hidden="1" x14ac:dyDescent="0.35">
      <c r="A1899" s="1" t="s">
        <v>20</v>
      </c>
      <c r="B1899" s="1" t="s">
        <v>4828</v>
      </c>
      <c r="C1899" s="1" t="s">
        <v>4812</v>
      </c>
      <c r="D1899" s="1" t="s">
        <v>4529</v>
      </c>
      <c r="E1899" t="str">
        <f t="shared" si="117"/>
        <v>2022</v>
      </c>
      <c r="F1899" t="str">
        <f t="shared" si="118"/>
        <v>noviembre</v>
      </c>
      <c r="G1899" s="2">
        <v>45261</v>
      </c>
      <c r="H1899">
        <f t="shared" si="119"/>
        <v>385</v>
      </c>
      <c r="I1899" s="3">
        <f t="shared" si="116"/>
        <v>720</v>
      </c>
      <c r="J1899" s="1">
        <v>16359</v>
      </c>
      <c r="K1899" s="1">
        <v>87702</v>
      </c>
      <c r="L1899" s="21">
        <v>87702</v>
      </c>
      <c r="M1899" s="1" t="s">
        <v>4829</v>
      </c>
      <c r="N1899" s="1" t="s">
        <v>24</v>
      </c>
      <c r="O1899" s="1" t="s">
        <v>25</v>
      </c>
      <c r="P1899" s="1" t="s">
        <v>4828</v>
      </c>
      <c r="Q1899" s="1" t="s">
        <v>4828</v>
      </c>
      <c r="R1899" s="1" t="s">
        <v>4829</v>
      </c>
      <c r="S1899" s="1" t="s">
        <v>4830</v>
      </c>
      <c r="T1899" s="1" t="s">
        <v>9239</v>
      </c>
      <c r="U1899" s="1" t="s">
        <v>27</v>
      </c>
      <c r="W1899" s="1">
        <v>0</v>
      </c>
      <c r="X1899" s="1" t="s">
        <v>28</v>
      </c>
      <c r="Y1899" s="1" t="s">
        <v>29</v>
      </c>
      <c r="Z1899" s="1" t="s">
        <v>29</v>
      </c>
    </row>
    <row r="1900" spans="1:26" hidden="1" x14ac:dyDescent="0.35">
      <c r="A1900" s="1" t="s">
        <v>20</v>
      </c>
      <c r="B1900" s="1" t="s">
        <v>4831</v>
      </c>
      <c r="C1900" s="1" t="s">
        <v>4812</v>
      </c>
      <c r="D1900" s="1" t="s">
        <v>4529</v>
      </c>
      <c r="E1900" t="str">
        <f t="shared" si="117"/>
        <v>2022</v>
      </c>
      <c r="F1900" t="str">
        <f t="shared" si="118"/>
        <v>noviembre</v>
      </c>
      <c r="G1900" s="2">
        <v>45261</v>
      </c>
      <c r="H1900">
        <f t="shared" si="119"/>
        <v>385</v>
      </c>
      <c r="I1900" s="3">
        <f t="shared" si="116"/>
        <v>720</v>
      </c>
      <c r="J1900" s="1">
        <v>16359</v>
      </c>
      <c r="K1900" s="1">
        <v>87702</v>
      </c>
      <c r="L1900" s="21">
        <v>87702</v>
      </c>
      <c r="M1900" s="1" t="s">
        <v>4832</v>
      </c>
      <c r="N1900" s="1" t="s">
        <v>24</v>
      </c>
      <c r="O1900" s="1" t="s">
        <v>25</v>
      </c>
      <c r="P1900" s="1" t="s">
        <v>4831</v>
      </c>
      <c r="Q1900" s="1" t="s">
        <v>4831</v>
      </c>
      <c r="R1900" s="1" t="s">
        <v>4832</v>
      </c>
      <c r="S1900" s="1" t="s">
        <v>4833</v>
      </c>
      <c r="T1900" s="1" t="s">
        <v>9239</v>
      </c>
      <c r="U1900" s="1" t="s">
        <v>27</v>
      </c>
      <c r="W1900" s="1">
        <v>0</v>
      </c>
      <c r="X1900" s="1" t="s">
        <v>28</v>
      </c>
      <c r="Y1900" s="1" t="s">
        <v>29</v>
      </c>
      <c r="Z1900" s="1" t="s">
        <v>29</v>
      </c>
    </row>
    <row r="1901" spans="1:26" hidden="1" x14ac:dyDescent="0.35">
      <c r="A1901" s="1" t="s">
        <v>20</v>
      </c>
      <c r="B1901" s="1" t="s">
        <v>4834</v>
      </c>
      <c r="C1901" s="1" t="s">
        <v>4812</v>
      </c>
      <c r="D1901" s="1" t="s">
        <v>4529</v>
      </c>
      <c r="E1901" t="str">
        <f t="shared" si="117"/>
        <v>2022</v>
      </c>
      <c r="F1901" t="str">
        <f t="shared" si="118"/>
        <v>noviembre</v>
      </c>
      <c r="G1901" s="2">
        <v>45261</v>
      </c>
      <c r="H1901">
        <f t="shared" si="119"/>
        <v>385</v>
      </c>
      <c r="I1901" s="3">
        <f t="shared" si="116"/>
        <v>720</v>
      </c>
      <c r="J1901" s="1">
        <v>16359</v>
      </c>
      <c r="K1901" s="1">
        <v>87702</v>
      </c>
      <c r="L1901" s="21">
        <v>87702</v>
      </c>
      <c r="M1901" s="1" t="s">
        <v>4835</v>
      </c>
      <c r="N1901" s="1" t="s">
        <v>24</v>
      </c>
      <c r="O1901" s="1" t="s">
        <v>25</v>
      </c>
      <c r="P1901" s="1" t="s">
        <v>4834</v>
      </c>
      <c r="Q1901" s="1" t="s">
        <v>4834</v>
      </c>
      <c r="R1901" s="1" t="s">
        <v>4835</v>
      </c>
      <c r="S1901" s="1" t="s">
        <v>439</v>
      </c>
      <c r="T1901" s="1" t="s">
        <v>9239</v>
      </c>
      <c r="U1901" s="1" t="s">
        <v>27</v>
      </c>
      <c r="W1901" s="1">
        <v>0</v>
      </c>
      <c r="X1901" s="1" t="s">
        <v>28</v>
      </c>
      <c r="Y1901" s="1" t="s">
        <v>29</v>
      </c>
      <c r="Z1901" s="1" t="s">
        <v>29</v>
      </c>
    </row>
    <row r="1902" spans="1:26" hidden="1" x14ac:dyDescent="0.35">
      <c r="A1902" s="1" t="s">
        <v>20</v>
      </c>
      <c r="B1902" s="1" t="s">
        <v>4836</v>
      </c>
      <c r="C1902" s="1" t="s">
        <v>4812</v>
      </c>
      <c r="D1902" s="1" t="s">
        <v>4529</v>
      </c>
      <c r="E1902" t="str">
        <f t="shared" si="117"/>
        <v>2022</v>
      </c>
      <c r="F1902" t="str">
        <f t="shared" si="118"/>
        <v>noviembre</v>
      </c>
      <c r="G1902" s="2">
        <v>45261</v>
      </c>
      <c r="H1902">
        <f t="shared" si="119"/>
        <v>385</v>
      </c>
      <c r="I1902" s="3">
        <f t="shared" si="116"/>
        <v>720</v>
      </c>
      <c r="J1902" s="1">
        <v>16359</v>
      </c>
      <c r="K1902" s="1">
        <v>87702</v>
      </c>
      <c r="L1902" s="21">
        <v>87702</v>
      </c>
      <c r="M1902" s="1" t="s">
        <v>4837</v>
      </c>
      <c r="N1902" s="1" t="s">
        <v>24</v>
      </c>
      <c r="O1902" s="1" t="s">
        <v>25</v>
      </c>
      <c r="P1902" s="1" t="s">
        <v>4836</v>
      </c>
      <c r="Q1902" s="1" t="s">
        <v>4836</v>
      </c>
      <c r="R1902" s="1" t="s">
        <v>4837</v>
      </c>
      <c r="S1902" s="1" t="s">
        <v>26</v>
      </c>
      <c r="T1902" s="1" t="s">
        <v>9239</v>
      </c>
      <c r="U1902" s="1" t="s">
        <v>27</v>
      </c>
      <c r="W1902" s="1">
        <v>0</v>
      </c>
      <c r="X1902" s="1" t="s">
        <v>28</v>
      </c>
      <c r="Y1902" s="1" t="s">
        <v>29</v>
      </c>
      <c r="Z1902" s="1" t="s">
        <v>29</v>
      </c>
    </row>
    <row r="1903" spans="1:26" hidden="1" x14ac:dyDescent="0.35">
      <c r="A1903" s="1" t="s">
        <v>20</v>
      </c>
      <c r="B1903" s="1" t="s">
        <v>4838</v>
      </c>
      <c r="C1903" s="1" t="s">
        <v>4839</v>
      </c>
      <c r="D1903" s="1" t="s">
        <v>4529</v>
      </c>
      <c r="E1903" t="str">
        <f t="shared" si="117"/>
        <v>2022</v>
      </c>
      <c r="F1903" t="str">
        <f t="shared" si="118"/>
        <v>noviembre</v>
      </c>
      <c r="G1903" s="2">
        <v>45261</v>
      </c>
      <c r="H1903">
        <f t="shared" si="119"/>
        <v>385</v>
      </c>
      <c r="I1903" s="3">
        <f t="shared" si="116"/>
        <v>720</v>
      </c>
      <c r="J1903" s="1">
        <v>16359</v>
      </c>
      <c r="K1903" s="1">
        <v>87702</v>
      </c>
      <c r="L1903" s="21">
        <v>87702</v>
      </c>
      <c r="M1903" s="1" t="s">
        <v>4840</v>
      </c>
      <c r="N1903" s="1" t="s">
        <v>24</v>
      </c>
      <c r="O1903" s="1" t="s">
        <v>25</v>
      </c>
      <c r="P1903" s="1" t="s">
        <v>4838</v>
      </c>
      <c r="Q1903" s="1" t="s">
        <v>4838</v>
      </c>
      <c r="R1903" s="1" t="s">
        <v>4840</v>
      </c>
      <c r="S1903" s="1" t="s">
        <v>4841</v>
      </c>
      <c r="T1903" s="1" t="s">
        <v>9239</v>
      </c>
      <c r="U1903" s="1" t="s">
        <v>27</v>
      </c>
      <c r="W1903" s="1">
        <v>0</v>
      </c>
      <c r="X1903" s="1" t="s">
        <v>28</v>
      </c>
      <c r="Y1903" s="1" t="s">
        <v>29</v>
      </c>
      <c r="Z1903" s="1" t="s">
        <v>29</v>
      </c>
    </row>
    <row r="1904" spans="1:26" hidden="1" x14ac:dyDescent="0.35">
      <c r="A1904" s="1" t="s">
        <v>20</v>
      </c>
      <c r="B1904" s="1" t="s">
        <v>4842</v>
      </c>
      <c r="C1904" s="1" t="s">
        <v>4839</v>
      </c>
      <c r="D1904" s="1" t="s">
        <v>4529</v>
      </c>
      <c r="E1904" t="str">
        <f t="shared" si="117"/>
        <v>2022</v>
      </c>
      <c r="F1904" t="str">
        <f t="shared" si="118"/>
        <v>noviembre</v>
      </c>
      <c r="G1904" s="2">
        <v>45261</v>
      </c>
      <c r="H1904">
        <f t="shared" si="119"/>
        <v>385</v>
      </c>
      <c r="I1904" s="3">
        <f t="shared" si="116"/>
        <v>720</v>
      </c>
      <c r="J1904" s="1">
        <v>16359</v>
      </c>
      <c r="K1904" s="1">
        <v>87702</v>
      </c>
      <c r="L1904" s="21">
        <v>87702</v>
      </c>
      <c r="M1904" s="1" t="s">
        <v>4843</v>
      </c>
      <c r="N1904" s="1" t="s">
        <v>24</v>
      </c>
      <c r="O1904" s="1" t="s">
        <v>25</v>
      </c>
      <c r="P1904" s="1" t="s">
        <v>4842</v>
      </c>
      <c r="Q1904" s="1" t="s">
        <v>4842</v>
      </c>
      <c r="R1904" s="1" t="s">
        <v>4843</v>
      </c>
      <c r="S1904" s="1" t="s">
        <v>26</v>
      </c>
      <c r="T1904" s="1" t="s">
        <v>9239</v>
      </c>
      <c r="U1904" s="1" t="s">
        <v>27</v>
      </c>
      <c r="W1904" s="1">
        <v>0</v>
      </c>
      <c r="X1904" s="1" t="s">
        <v>28</v>
      </c>
      <c r="Y1904" s="1" t="s">
        <v>29</v>
      </c>
      <c r="Z1904" s="1" t="s">
        <v>29</v>
      </c>
    </row>
    <row r="1905" spans="1:26" hidden="1" x14ac:dyDescent="0.35">
      <c r="A1905" s="1" t="s">
        <v>20</v>
      </c>
      <c r="B1905" s="1" t="s">
        <v>4844</v>
      </c>
      <c r="C1905" s="1" t="s">
        <v>4839</v>
      </c>
      <c r="D1905" s="1" t="s">
        <v>4529</v>
      </c>
      <c r="E1905" t="str">
        <f t="shared" si="117"/>
        <v>2022</v>
      </c>
      <c r="F1905" t="str">
        <f t="shared" si="118"/>
        <v>noviembre</v>
      </c>
      <c r="G1905" s="2">
        <v>45261</v>
      </c>
      <c r="H1905">
        <f t="shared" si="119"/>
        <v>385</v>
      </c>
      <c r="I1905" s="3">
        <f t="shared" si="116"/>
        <v>720</v>
      </c>
      <c r="J1905" s="1">
        <v>16359</v>
      </c>
      <c r="K1905" s="1">
        <v>87702</v>
      </c>
      <c r="L1905" s="21">
        <v>87702</v>
      </c>
      <c r="M1905" s="1" t="s">
        <v>4845</v>
      </c>
      <c r="N1905" s="1" t="s">
        <v>24</v>
      </c>
      <c r="O1905" s="1" t="s">
        <v>25</v>
      </c>
      <c r="P1905" s="1" t="s">
        <v>4844</v>
      </c>
      <c r="Q1905" s="1" t="s">
        <v>4844</v>
      </c>
      <c r="R1905" s="1" t="s">
        <v>4845</v>
      </c>
      <c r="S1905" s="1" t="s">
        <v>4846</v>
      </c>
      <c r="T1905" s="1" t="s">
        <v>9239</v>
      </c>
      <c r="U1905" s="1" t="s">
        <v>27</v>
      </c>
      <c r="W1905" s="1">
        <v>0</v>
      </c>
      <c r="X1905" s="1" t="s">
        <v>28</v>
      </c>
      <c r="Y1905" s="1" t="s">
        <v>29</v>
      </c>
      <c r="Z1905" s="1" t="s">
        <v>29</v>
      </c>
    </row>
    <row r="1906" spans="1:26" hidden="1" x14ac:dyDescent="0.35">
      <c r="A1906" s="1" t="s">
        <v>20</v>
      </c>
      <c r="B1906" s="1" t="s">
        <v>4847</v>
      </c>
      <c r="C1906" s="1" t="s">
        <v>4839</v>
      </c>
      <c r="D1906" s="1" t="s">
        <v>4529</v>
      </c>
      <c r="E1906" t="str">
        <f t="shared" si="117"/>
        <v>2022</v>
      </c>
      <c r="F1906" t="str">
        <f t="shared" si="118"/>
        <v>noviembre</v>
      </c>
      <c r="G1906" s="2">
        <v>45261</v>
      </c>
      <c r="H1906">
        <f t="shared" si="119"/>
        <v>385</v>
      </c>
      <c r="I1906" s="3">
        <f t="shared" si="116"/>
        <v>720</v>
      </c>
      <c r="J1906" s="1">
        <v>16354</v>
      </c>
      <c r="K1906" s="1">
        <v>87702</v>
      </c>
      <c r="L1906" s="21">
        <v>87702</v>
      </c>
      <c r="M1906" s="1" t="s">
        <v>4848</v>
      </c>
      <c r="N1906" s="1" t="s">
        <v>24</v>
      </c>
      <c r="O1906" s="1" t="s">
        <v>25</v>
      </c>
      <c r="P1906" s="1" t="s">
        <v>4847</v>
      </c>
      <c r="Q1906" s="1" t="s">
        <v>4847</v>
      </c>
      <c r="R1906" s="1" t="s">
        <v>4848</v>
      </c>
      <c r="S1906" s="1" t="s">
        <v>4849</v>
      </c>
      <c r="T1906" s="1" t="s">
        <v>9239</v>
      </c>
      <c r="U1906" s="1" t="s">
        <v>27</v>
      </c>
      <c r="W1906" s="1">
        <v>0</v>
      </c>
      <c r="X1906" s="1" t="s">
        <v>28</v>
      </c>
      <c r="Y1906" s="1" t="s">
        <v>29</v>
      </c>
      <c r="Z1906" s="1" t="s">
        <v>29</v>
      </c>
    </row>
    <row r="1907" spans="1:26" hidden="1" x14ac:dyDescent="0.35">
      <c r="A1907" s="1" t="s">
        <v>20</v>
      </c>
      <c r="B1907" s="1" t="s">
        <v>4850</v>
      </c>
      <c r="C1907" s="1" t="s">
        <v>4839</v>
      </c>
      <c r="D1907" s="1" t="s">
        <v>4529</v>
      </c>
      <c r="E1907" t="str">
        <f t="shared" si="117"/>
        <v>2022</v>
      </c>
      <c r="F1907" t="str">
        <f t="shared" si="118"/>
        <v>noviembre</v>
      </c>
      <c r="G1907" s="2">
        <v>45261</v>
      </c>
      <c r="H1907">
        <f t="shared" si="119"/>
        <v>385</v>
      </c>
      <c r="I1907" s="3">
        <f t="shared" si="116"/>
        <v>720</v>
      </c>
      <c r="J1907" s="1">
        <v>16359</v>
      </c>
      <c r="K1907" s="1">
        <v>87702</v>
      </c>
      <c r="L1907" s="21">
        <v>87702</v>
      </c>
      <c r="M1907" s="1" t="s">
        <v>4851</v>
      </c>
      <c r="N1907" s="1" t="s">
        <v>24</v>
      </c>
      <c r="O1907" s="1" t="s">
        <v>25</v>
      </c>
      <c r="P1907" s="1" t="s">
        <v>4850</v>
      </c>
      <c r="Q1907" s="1" t="s">
        <v>4850</v>
      </c>
      <c r="R1907" s="1" t="s">
        <v>4851</v>
      </c>
      <c r="S1907" s="1" t="s">
        <v>4572</v>
      </c>
      <c r="T1907" s="1" t="s">
        <v>9239</v>
      </c>
      <c r="U1907" s="1" t="s">
        <v>27</v>
      </c>
      <c r="W1907" s="1">
        <v>0</v>
      </c>
      <c r="X1907" s="1" t="s">
        <v>28</v>
      </c>
      <c r="Y1907" s="1" t="s">
        <v>29</v>
      </c>
      <c r="Z1907" s="1" t="s">
        <v>29</v>
      </c>
    </row>
    <row r="1908" spans="1:26" hidden="1" x14ac:dyDescent="0.35">
      <c r="A1908" s="1" t="s">
        <v>20</v>
      </c>
      <c r="B1908" s="1" t="s">
        <v>4852</v>
      </c>
      <c r="C1908" s="1" t="s">
        <v>4839</v>
      </c>
      <c r="D1908" s="1" t="s">
        <v>4529</v>
      </c>
      <c r="E1908" t="str">
        <f t="shared" si="117"/>
        <v>2022</v>
      </c>
      <c r="F1908" t="str">
        <f t="shared" si="118"/>
        <v>noviembre</v>
      </c>
      <c r="G1908" s="2">
        <v>45261</v>
      </c>
      <c r="H1908">
        <f t="shared" si="119"/>
        <v>385</v>
      </c>
      <c r="I1908" s="3">
        <f t="shared" si="116"/>
        <v>720</v>
      </c>
      <c r="J1908" s="1">
        <v>16359</v>
      </c>
      <c r="K1908" s="1">
        <v>87702</v>
      </c>
      <c r="L1908" s="21">
        <v>87702</v>
      </c>
      <c r="M1908" s="1" t="s">
        <v>4853</v>
      </c>
      <c r="N1908" s="1" t="s">
        <v>24</v>
      </c>
      <c r="O1908" s="1" t="s">
        <v>25</v>
      </c>
      <c r="P1908" s="1" t="s">
        <v>4852</v>
      </c>
      <c r="Q1908" s="1" t="s">
        <v>4852</v>
      </c>
      <c r="R1908" s="1" t="s">
        <v>4853</v>
      </c>
      <c r="S1908" s="1" t="s">
        <v>26</v>
      </c>
      <c r="T1908" s="1" t="s">
        <v>9239</v>
      </c>
      <c r="U1908" s="1" t="s">
        <v>27</v>
      </c>
      <c r="W1908" s="1">
        <v>0</v>
      </c>
      <c r="X1908" s="1" t="s">
        <v>28</v>
      </c>
      <c r="Y1908" s="1" t="s">
        <v>29</v>
      </c>
      <c r="Z1908" s="1" t="s">
        <v>29</v>
      </c>
    </row>
    <row r="1909" spans="1:26" hidden="1" x14ac:dyDescent="0.35">
      <c r="A1909" s="1" t="s">
        <v>20</v>
      </c>
      <c r="B1909" s="1" t="s">
        <v>4854</v>
      </c>
      <c r="C1909" s="1" t="s">
        <v>4839</v>
      </c>
      <c r="D1909" s="1" t="s">
        <v>4529</v>
      </c>
      <c r="E1909" t="str">
        <f t="shared" si="117"/>
        <v>2022</v>
      </c>
      <c r="F1909" t="str">
        <f t="shared" si="118"/>
        <v>noviembre</v>
      </c>
      <c r="G1909" s="2">
        <v>45261</v>
      </c>
      <c r="H1909">
        <f t="shared" si="119"/>
        <v>385</v>
      </c>
      <c r="I1909" s="3">
        <f t="shared" si="116"/>
        <v>720</v>
      </c>
      <c r="J1909" s="1">
        <v>16359</v>
      </c>
      <c r="K1909" s="1">
        <v>87702</v>
      </c>
      <c r="L1909" s="21">
        <v>87702</v>
      </c>
      <c r="M1909" s="1" t="s">
        <v>4855</v>
      </c>
      <c r="N1909" s="1" t="s">
        <v>24</v>
      </c>
      <c r="O1909" s="1" t="s">
        <v>25</v>
      </c>
      <c r="P1909" s="1" t="s">
        <v>4854</v>
      </c>
      <c r="Q1909" s="1" t="s">
        <v>4854</v>
      </c>
      <c r="R1909" s="1" t="s">
        <v>4855</v>
      </c>
      <c r="S1909" s="1" t="s">
        <v>26</v>
      </c>
      <c r="T1909" s="1" t="s">
        <v>9239</v>
      </c>
      <c r="U1909" s="1" t="s">
        <v>27</v>
      </c>
      <c r="W1909" s="1">
        <v>0</v>
      </c>
      <c r="X1909" s="1" t="s">
        <v>28</v>
      </c>
      <c r="Y1909" s="1" t="s">
        <v>29</v>
      </c>
      <c r="Z1909" s="1" t="s">
        <v>29</v>
      </c>
    </row>
    <row r="1910" spans="1:26" hidden="1" x14ac:dyDescent="0.35">
      <c r="A1910" s="1" t="s">
        <v>20</v>
      </c>
      <c r="B1910" s="1" t="s">
        <v>4856</v>
      </c>
      <c r="C1910" s="1" t="s">
        <v>4839</v>
      </c>
      <c r="D1910" s="1" t="s">
        <v>4529</v>
      </c>
      <c r="E1910" t="str">
        <f t="shared" si="117"/>
        <v>2022</v>
      </c>
      <c r="F1910" t="str">
        <f t="shared" si="118"/>
        <v>noviembre</v>
      </c>
      <c r="G1910" s="2">
        <v>45261</v>
      </c>
      <c r="H1910">
        <f t="shared" si="119"/>
        <v>385</v>
      </c>
      <c r="I1910" s="3">
        <f t="shared" si="116"/>
        <v>720</v>
      </c>
      <c r="J1910" s="1">
        <v>16354</v>
      </c>
      <c r="K1910" s="1">
        <v>87702</v>
      </c>
      <c r="L1910" s="21">
        <v>87702</v>
      </c>
      <c r="M1910" s="1" t="s">
        <v>4857</v>
      </c>
      <c r="N1910" s="1" t="s">
        <v>24</v>
      </c>
      <c r="O1910" s="1" t="s">
        <v>25</v>
      </c>
      <c r="P1910" s="1" t="s">
        <v>4856</v>
      </c>
      <c r="Q1910" s="1" t="s">
        <v>4856</v>
      </c>
      <c r="R1910" s="1" t="s">
        <v>4857</v>
      </c>
      <c r="S1910" s="1" t="s">
        <v>4858</v>
      </c>
      <c r="T1910" s="1" t="s">
        <v>9239</v>
      </c>
      <c r="U1910" s="1" t="s">
        <v>27</v>
      </c>
      <c r="W1910" s="1">
        <v>0</v>
      </c>
      <c r="X1910" s="1" t="s">
        <v>28</v>
      </c>
      <c r="Y1910" s="1" t="s">
        <v>29</v>
      </c>
      <c r="Z1910" s="1" t="s">
        <v>29</v>
      </c>
    </row>
    <row r="1911" spans="1:26" hidden="1" x14ac:dyDescent="0.35">
      <c r="A1911" s="1" t="s">
        <v>20</v>
      </c>
      <c r="B1911" s="1" t="s">
        <v>4859</v>
      </c>
      <c r="C1911" s="1" t="s">
        <v>4839</v>
      </c>
      <c r="D1911" s="1" t="s">
        <v>4529</v>
      </c>
      <c r="E1911" t="str">
        <f t="shared" si="117"/>
        <v>2022</v>
      </c>
      <c r="F1911" t="str">
        <f t="shared" si="118"/>
        <v>noviembre</v>
      </c>
      <c r="G1911" s="2">
        <v>45261</v>
      </c>
      <c r="H1911">
        <f t="shared" si="119"/>
        <v>385</v>
      </c>
      <c r="I1911" s="3">
        <f t="shared" si="116"/>
        <v>720</v>
      </c>
      <c r="J1911" s="1">
        <v>16354</v>
      </c>
      <c r="K1911" s="1">
        <v>87702</v>
      </c>
      <c r="L1911" s="21">
        <v>87702</v>
      </c>
      <c r="M1911" s="1" t="s">
        <v>4860</v>
      </c>
      <c r="N1911" s="1" t="s">
        <v>24</v>
      </c>
      <c r="O1911" s="1" t="s">
        <v>25</v>
      </c>
      <c r="P1911" s="1" t="s">
        <v>4859</v>
      </c>
      <c r="Q1911" s="1" t="s">
        <v>4859</v>
      </c>
      <c r="R1911" s="1" t="s">
        <v>4860</v>
      </c>
      <c r="T1911" s="1" t="s">
        <v>9239</v>
      </c>
      <c r="U1911" s="1" t="s">
        <v>27</v>
      </c>
      <c r="W1911" s="1">
        <v>0</v>
      </c>
      <c r="X1911" s="1" t="s">
        <v>28</v>
      </c>
      <c r="Y1911" s="1" t="s">
        <v>29</v>
      </c>
      <c r="Z1911" s="1" t="s">
        <v>29</v>
      </c>
    </row>
    <row r="1912" spans="1:26" hidden="1" x14ac:dyDescent="0.35">
      <c r="A1912" s="1" t="s">
        <v>20</v>
      </c>
      <c r="B1912" s="1" t="s">
        <v>4861</v>
      </c>
      <c r="C1912" s="1" t="s">
        <v>4839</v>
      </c>
      <c r="D1912" s="1" t="s">
        <v>4529</v>
      </c>
      <c r="E1912" t="str">
        <f t="shared" si="117"/>
        <v>2022</v>
      </c>
      <c r="F1912" t="str">
        <f t="shared" si="118"/>
        <v>noviembre</v>
      </c>
      <c r="G1912" s="2">
        <v>45261</v>
      </c>
      <c r="H1912">
        <f t="shared" si="119"/>
        <v>385</v>
      </c>
      <c r="I1912" s="3">
        <f t="shared" si="116"/>
        <v>720</v>
      </c>
      <c r="J1912" s="1">
        <v>16354</v>
      </c>
      <c r="K1912" s="1">
        <v>87702</v>
      </c>
      <c r="L1912" s="21">
        <v>87702</v>
      </c>
      <c r="M1912" s="1" t="s">
        <v>4862</v>
      </c>
      <c r="N1912" s="1" t="s">
        <v>24</v>
      </c>
      <c r="O1912" s="1" t="s">
        <v>25</v>
      </c>
      <c r="P1912" s="1" t="s">
        <v>4861</v>
      </c>
      <c r="Q1912" s="1" t="s">
        <v>4861</v>
      </c>
      <c r="R1912" s="1" t="s">
        <v>4862</v>
      </c>
      <c r="S1912" s="1" t="s">
        <v>4863</v>
      </c>
      <c r="T1912" s="1" t="s">
        <v>9239</v>
      </c>
      <c r="U1912" s="1" t="s">
        <v>27</v>
      </c>
      <c r="W1912" s="1">
        <v>0</v>
      </c>
      <c r="X1912" s="1" t="s">
        <v>28</v>
      </c>
      <c r="Y1912" s="1" t="s">
        <v>29</v>
      </c>
      <c r="Z1912" s="1" t="s">
        <v>29</v>
      </c>
    </row>
    <row r="1913" spans="1:26" hidden="1" x14ac:dyDescent="0.35">
      <c r="A1913" s="1" t="s">
        <v>20</v>
      </c>
      <c r="B1913" s="1" t="s">
        <v>4864</v>
      </c>
      <c r="C1913" s="1" t="s">
        <v>4839</v>
      </c>
      <c r="D1913" s="1" t="s">
        <v>4529</v>
      </c>
      <c r="E1913" t="str">
        <f t="shared" si="117"/>
        <v>2022</v>
      </c>
      <c r="F1913" t="str">
        <f t="shared" si="118"/>
        <v>noviembre</v>
      </c>
      <c r="G1913" s="2">
        <v>45261</v>
      </c>
      <c r="H1913">
        <f t="shared" si="119"/>
        <v>385</v>
      </c>
      <c r="I1913" s="3">
        <f t="shared" si="116"/>
        <v>720</v>
      </c>
      <c r="J1913" s="1">
        <v>16354</v>
      </c>
      <c r="K1913" s="1">
        <v>87702</v>
      </c>
      <c r="L1913" s="21">
        <v>87702</v>
      </c>
      <c r="M1913" s="1" t="s">
        <v>4865</v>
      </c>
      <c r="N1913" s="1" t="s">
        <v>24</v>
      </c>
      <c r="O1913" s="1" t="s">
        <v>25</v>
      </c>
      <c r="P1913" s="1" t="s">
        <v>4864</v>
      </c>
      <c r="Q1913" s="1" t="s">
        <v>4864</v>
      </c>
      <c r="R1913" s="1" t="s">
        <v>4865</v>
      </c>
      <c r="S1913" s="1" t="s">
        <v>4866</v>
      </c>
      <c r="T1913" s="1" t="s">
        <v>9239</v>
      </c>
      <c r="U1913" s="1" t="s">
        <v>27</v>
      </c>
      <c r="W1913" s="1">
        <v>0</v>
      </c>
      <c r="X1913" s="1" t="s">
        <v>28</v>
      </c>
      <c r="Y1913" s="1" t="s">
        <v>29</v>
      </c>
      <c r="Z1913" s="1" t="s">
        <v>29</v>
      </c>
    </row>
    <row r="1914" spans="1:26" hidden="1" x14ac:dyDescent="0.35">
      <c r="A1914" s="1" t="s">
        <v>20</v>
      </c>
      <c r="B1914" s="1" t="s">
        <v>4867</v>
      </c>
      <c r="C1914" s="1" t="s">
        <v>4839</v>
      </c>
      <c r="D1914" s="1" t="s">
        <v>4529</v>
      </c>
      <c r="E1914" t="str">
        <f t="shared" si="117"/>
        <v>2022</v>
      </c>
      <c r="F1914" t="str">
        <f t="shared" si="118"/>
        <v>noviembre</v>
      </c>
      <c r="G1914" s="2">
        <v>45261</v>
      </c>
      <c r="H1914">
        <f t="shared" si="119"/>
        <v>385</v>
      </c>
      <c r="I1914" s="3">
        <f t="shared" si="116"/>
        <v>720</v>
      </c>
      <c r="J1914" s="1">
        <v>16354</v>
      </c>
      <c r="K1914" s="1">
        <v>87702</v>
      </c>
      <c r="L1914" s="21">
        <v>87702</v>
      </c>
      <c r="M1914" s="1" t="s">
        <v>4868</v>
      </c>
      <c r="N1914" s="1" t="s">
        <v>24</v>
      </c>
      <c r="O1914" s="1" t="s">
        <v>25</v>
      </c>
      <c r="P1914" s="1" t="s">
        <v>4867</v>
      </c>
      <c r="Q1914" s="1" t="s">
        <v>4867</v>
      </c>
      <c r="R1914" s="1" t="s">
        <v>4868</v>
      </c>
      <c r="S1914" s="1" t="s">
        <v>26</v>
      </c>
      <c r="T1914" s="1" t="s">
        <v>9239</v>
      </c>
      <c r="U1914" s="1" t="s">
        <v>27</v>
      </c>
      <c r="W1914" s="1">
        <v>0</v>
      </c>
      <c r="X1914" s="1" t="s">
        <v>28</v>
      </c>
      <c r="Y1914" s="1" t="s">
        <v>29</v>
      </c>
      <c r="Z1914" s="1" t="s">
        <v>29</v>
      </c>
    </row>
    <row r="1915" spans="1:26" hidden="1" x14ac:dyDescent="0.35">
      <c r="A1915" s="1" t="s">
        <v>20</v>
      </c>
      <c r="B1915" s="1" t="s">
        <v>4869</v>
      </c>
      <c r="C1915" s="1" t="s">
        <v>4839</v>
      </c>
      <c r="D1915" s="1" t="s">
        <v>4529</v>
      </c>
      <c r="E1915" t="str">
        <f t="shared" si="117"/>
        <v>2022</v>
      </c>
      <c r="F1915" t="str">
        <f t="shared" si="118"/>
        <v>noviembre</v>
      </c>
      <c r="G1915" s="2">
        <v>45261</v>
      </c>
      <c r="H1915">
        <f t="shared" si="119"/>
        <v>385</v>
      </c>
      <c r="I1915" s="3">
        <f t="shared" si="116"/>
        <v>720</v>
      </c>
      <c r="J1915" s="1">
        <v>16354</v>
      </c>
      <c r="K1915" s="1">
        <v>87702</v>
      </c>
      <c r="L1915" s="21">
        <v>87702</v>
      </c>
      <c r="M1915" s="1" t="s">
        <v>4870</v>
      </c>
      <c r="N1915" s="1" t="s">
        <v>24</v>
      </c>
      <c r="O1915" s="1" t="s">
        <v>25</v>
      </c>
      <c r="P1915" s="1" t="s">
        <v>4869</v>
      </c>
      <c r="Q1915" s="1" t="s">
        <v>4869</v>
      </c>
      <c r="R1915" s="1" t="s">
        <v>4870</v>
      </c>
      <c r="S1915" s="1" t="s">
        <v>26</v>
      </c>
      <c r="T1915" s="1" t="s">
        <v>9239</v>
      </c>
      <c r="U1915" s="1" t="s">
        <v>27</v>
      </c>
      <c r="W1915" s="1">
        <v>0</v>
      </c>
      <c r="X1915" s="1" t="s">
        <v>28</v>
      </c>
      <c r="Y1915" s="1" t="s">
        <v>29</v>
      </c>
      <c r="Z1915" s="1" t="s">
        <v>29</v>
      </c>
    </row>
    <row r="1916" spans="1:26" hidden="1" x14ac:dyDescent="0.35">
      <c r="A1916" s="1" t="s">
        <v>20</v>
      </c>
      <c r="B1916" s="1" t="s">
        <v>4871</v>
      </c>
      <c r="C1916" s="1" t="s">
        <v>4839</v>
      </c>
      <c r="D1916" s="1" t="s">
        <v>4529</v>
      </c>
      <c r="E1916" t="str">
        <f t="shared" si="117"/>
        <v>2022</v>
      </c>
      <c r="F1916" t="str">
        <f t="shared" si="118"/>
        <v>noviembre</v>
      </c>
      <c r="G1916" s="2">
        <v>45261</v>
      </c>
      <c r="H1916">
        <f t="shared" si="119"/>
        <v>385</v>
      </c>
      <c r="I1916" s="3">
        <f t="shared" si="116"/>
        <v>720</v>
      </c>
      <c r="J1916" s="1">
        <v>16354</v>
      </c>
      <c r="K1916" s="1">
        <v>87702</v>
      </c>
      <c r="L1916" s="21">
        <v>87702</v>
      </c>
      <c r="M1916" s="1" t="s">
        <v>4872</v>
      </c>
      <c r="N1916" s="1" t="s">
        <v>24</v>
      </c>
      <c r="O1916" s="1" t="s">
        <v>25</v>
      </c>
      <c r="P1916" s="1" t="s">
        <v>4871</v>
      </c>
      <c r="Q1916" s="1" t="s">
        <v>4871</v>
      </c>
      <c r="R1916" s="1" t="s">
        <v>4872</v>
      </c>
      <c r="S1916" s="1" t="s">
        <v>26</v>
      </c>
      <c r="T1916" s="1" t="s">
        <v>9239</v>
      </c>
      <c r="U1916" s="1" t="s">
        <v>27</v>
      </c>
      <c r="W1916" s="1">
        <v>0</v>
      </c>
      <c r="X1916" s="1" t="s">
        <v>28</v>
      </c>
      <c r="Y1916" s="1" t="s">
        <v>29</v>
      </c>
      <c r="Z1916" s="1" t="s">
        <v>29</v>
      </c>
    </row>
    <row r="1917" spans="1:26" hidden="1" x14ac:dyDescent="0.35">
      <c r="A1917" s="1" t="s">
        <v>20</v>
      </c>
      <c r="B1917" s="1" t="s">
        <v>4873</v>
      </c>
      <c r="C1917" s="1" t="s">
        <v>4839</v>
      </c>
      <c r="D1917" s="1" t="s">
        <v>4529</v>
      </c>
      <c r="E1917" t="str">
        <f t="shared" si="117"/>
        <v>2022</v>
      </c>
      <c r="F1917" t="str">
        <f t="shared" si="118"/>
        <v>noviembre</v>
      </c>
      <c r="G1917" s="2">
        <v>45261</v>
      </c>
      <c r="H1917">
        <f t="shared" si="119"/>
        <v>385</v>
      </c>
      <c r="I1917" s="3">
        <f t="shared" si="116"/>
        <v>720</v>
      </c>
      <c r="J1917" s="1">
        <v>16354</v>
      </c>
      <c r="K1917" s="1">
        <v>87702</v>
      </c>
      <c r="L1917" s="21">
        <v>87702</v>
      </c>
      <c r="M1917" s="1" t="s">
        <v>4874</v>
      </c>
      <c r="N1917" s="1" t="s">
        <v>24</v>
      </c>
      <c r="O1917" s="1" t="s">
        <v>25</v>
      </c>
      <c r="P1917" s="1" t="s">
        <v>4873</v>
      </c>
      <c r="Q1917" s="1" t="s">
        <v>4873</v>
      </c>
      <c r="R1917" s="1" t="s">
        <v>4874</v>
      </c>
      <c r="S1917" s="1" t="s">
        <v>4875</v>
      </c>
      <c r="T1917" s="1" t="s">
        <v>9239</v>
      </c>
      <c r="U1917" s="1" t="s">
        <v>27</v>
      </c>
      <c r="W1917" s="1">
        <v>0</v>
      </c>
      <c r="X1917" s="1" t="s">
        <v>28</v>
      </c>
      <c r="Y1917" s="1" t="s">
        <v>29</v>
      </c>
      <c r="Z1917" s="1" t="s">
        <v>29</v>
      </c>
    </row>
    <row r="1918" spans="1:26" hidden="1" x14ac:dyDescent="0.35">
      <c r="A1918" s="1" t="s">
        <v>20</v>
      </c>
      <c r="B1918" s="1" t="s">
        <v>4876</v>
      </c>
      <c r="C1918" s="1" t="s">
        <v>4877</v>
      </c>
      <c r="D1918" s="1" t="s">
        <v>4529</v>
      </c>
      <c r="E1918" t="str">
        <f t="shared" si="117"/>
        <v>2022</v>
      </c>
      <c r="F1918" t="str">
        <f t="shared" si="118"/>
        <v>noviembre</v>
      </c>
      <c r="G1918" s="2">
        <v>45261</v>
      </c>
      <c r="H1918">
        <f t="shared" si="119"/>
        <v>385</v>
      </c>
      <c r="I1918" s="3">
        <f t="shared" si="116"/>
        <v>720</v>
      </c>
      <c r="J1918" s="1">
        <v>16366</v>
      </c>
      <c r="K1918" s="1">
        <v>87702</v>
      </c>
      <c r="L1918" s="21">
        <v>87702</v>
      </c>
      <c r="M1918" s="1" t="s">
        <v>4878</v>
      </c>
      <c r="N1918" s="1" t="s">
        <v>24</v>
      </c>
      <c r="O1918" s="1" t="s">
        <v>25</v>
      </c>
      <c r="P1918" s="1" t="s">
        <v>4876</v>
      </c>
      <c r="Q1918" s="1" t="s">
        <v>4876</v>
      </c>
      <c r="R1918" s="1" t="s">
        <v>4878</v>
      </c>
      <c r="S1918" s="1" t="s">
        <v>26</v>
      </c>
      <c r="T1918" s="1" t="s">
        <v>9239</v>
      </c>
      <c r="U1918" s="1" t="s">
        <v>27</v>
      </c>
      <c r="W1918" s="1">
        <v>0</v>
      </c>
      <c r="X1918" s="1" t="s">
        <v>28</v>
      </c>
      <c r="Y1918" s="1" t="s">
        <v>29</v>
      </c>
      <c r="Z1918" s="1" t="s">
        <v>29</v>
      </c>
    </row>
    <row r="1919" spans="1:26" hidden="1" x14ac:dyDescent="0.35">
      <c r="A1919" s="1" t="s">
        <v>20</v>
      </c>
      <c r="B1919" s="1" t="s">
        <v>4879</v>
      </c>
      <c r="C1919" s="1" t="s">
        <v>4877</v>
      </c>
      <c r="D1919" s="1" t="s">
        <v>4529</v>
      </c>
      <c r="E1919" t="str">
        <f t="shared" si="117"/>
        <v>2022</v>
      </c>
      <c r="F1919" t="str">
        <f t="shared" si="118"/>
        <v>noviembre</v>
      </c>
      <c r="G1919" s="2">
        <v>45261</v>
      </c>
      <c r="H1919">
        <f t="shared" si="119"/>
        <v>385</v>
      </c>
      <c r="I1919" s="3">
        <f t="shared" si="116"/>
        <v>720</v>
      </c>
      <c r="J1919" s="1">
        <v>16359</v>
      </c>
      <c r="K1919" s="1">
        <v>87702</v>
      </c>
      <c r="L1919" s="21">
        <v>87702</v>
      </c>
      <c r="M1919" s="1" t="s">
        <v>4880</v>
      </c>
      <c r="N1919" s="1" t="s">
        <v>24</v>
      </c>
      <c r="O1919" s="1" t="s">
        <v>25</v>
      </c>
      <c r="P1919" s="1" t="s">
        <v>4879</v>
      </c>
      <c r="Q1919" s="1" t="s">
        <v>4879</v>
      </c>
      <c r="R1919" s="1" t="s">
        <v>4880</v>
      </c>
      <c r="S1919" s="1" t="s">
        <v>26</v>
      </c>
      <c r="T1919" s="1" t="s">
        <v>9239</v>
      </c>
      <c r="U1919" s="1" t="s">
        <v>27</v>
      </c>
      <c r="W1919" s="1">
        <v>0</v>
      </c>
      <c r="X1919" s="1" t="s">
        <v>28</v>
      </c>
      <c r="Y1919" s="1" t="s">
        <v>29</v>
      </c>
      <c r="Z1919" s="1" t="s">
        <v>29</v>
      </c>
    </row>
    <row r="1920" spans="1:26" hidden="1" x14ac:dyDescent="0.35">
      <c r="A1920" s="1" t="s">
        <v>20</v>
      </c>
      <c r="B1920" s="1" t="s">
        <v>4881</v>
      </c>
      <c r="C1920" s="1" t="s">
        <v>4877</v>
      </c>
      <c r="D1920" s="1" t="s">
        <v>4529</v>
      </c>
      <c r="E1920" t="str">
        <f t="shared" si="117"/>
        <v>2022</v>
      </c>
      <c r="F1920" t="str">
        <f t="shared" si="118"/>
        <v>noviembre</v>
      </c>
      <c r="G1920" s="2">
        <v>45261</v>
      </c>
      <c r="H1920">
        <f t="shared" si="119"/>
        <v>385</v>
      </c>
      <c r="I1920" s="3">
        <f t="shared" si="116"/>
        <v>720</v>
      </c>
      <c r="J1920" s="1">
        <v>16354</v>
      </c>
      <c r="K1920" s="1">
        <v>87702</v>
      </c>
      <c r="L1920" s="21">
        <v>87702</v>
      </c>
      <c r="M1920" s="1" t="s">
        <v>4882</v>
      </c>
      <c r="N1920" s="1" t="s">
        <v>24</v>
      </c>
      <c r="O1920" s="1" t="s">
        <v>25</v>
      </c>
      <c r="P1920" s="1" t="s">
        <v>4881</v>
      </c>
      <c r="Q1920" s="1" t="s">
        <v>4881</v>
      </c>
      <c r="R1920" s="1" t="s">
        <v>4882</v>
      </c>
      <c r="S1920" s="1" t="s">
        <v>26</v>
      </c>
      <c r="T1920" s="1" t="s">
        <v>9239</v>
      </c>
      <c r="U1920" s="1" t="s">
        <v>27</v>
      </c>
      <c r="W1920" s="1">
        <v>0</v>
      </c>
      <c r="X1920" s="1" t="s">
        <v>28</v>
      </c>
      <c r="Y1920" s="1" t="s">
        <v>29</v>
      </c>
      <c r="Z1920" s="1" t="s">
        <v>29</v>
      </c>
    </row>
    <row r="1921" spans="1:26" hidden="1" x14ac:dyDescent="0.35">
      <c r="A1921" s="1" t="s">
        <v>20</v>
      </c>
      <c r="B1921" s="1" t="s">
        <v>4883</v>
      </c>
      <c r="C1921" s="1" t="s">
        <v>4877</v>
      </c>
      <c r="D1921" s="1" t="s">
        <v>4529</v>
      </c>
      <c r="E1921" t="str">
        <f t="shared" si="117"/>
        <v>2022</v>
      </c>
      <c r="F1921" t="str">
        <f t="shared" si="118"/>
        <v>noviembre</v>
      </c>
      <c r="G1921" s="2">
        <v>45261</v>
      </c>
      <c r="H1921">
        <f t="shared" si="119"/>
        <v>385</v>
      </c>
      <c r="I1921" s="3">
        <f t="shared" si="116"/>
        <v>720</v>
      </c>
      <c r="J1921" s="1">
        <v>16354</v>
      </c>
      <c r="K1921" s="1">
        <v>87702</v>
      </c>
      <c r="L1921" s="21">
        <v>87702</v>
      </c>
      <c r="M1921" s="1" t="s">
        <v>4884</v>
      </c>
      <c r="N1921" s="1" t="s">
        <v>24</v>
      </c>
      <c r="O1921" s="1" t="s">
        <v>25</v>
      </c>
      <c r="P1921" s="1" t="s">
        <v>4883</v>
      </c>
      <c r="Q1921" s="1" t="s">
        <v>4883</v>
      </c>
      <c r="R1921" s="1" t="s">
        <v>4884</v>
      </c>
      <c r="S1921" s="1" t="s">
        <v>26</v>
      </c>
      <c r="T1921" s="1" t="s">
        <v>9239</v>
      </c>
      <c r="U1921" s="1" t="s">
        <v>27</v>
      </c>
      <c r="W1921" s="1">
        <v>0</v>
      </c>
      <c r="X1921" s="1" t="s">
        <v>28</v>
      </c>
      <c r="Y1921" s="1" t="s">
        <v>29</v>
      </c>
      <c r="Z1921" s="1" t="s">
        <v>29</v>
      </c>
    </row>
    <row r="1922" spans="1:26" hidden="1" x14ac:dyDescent="0.35">
      <c r="A1922" s="1" t="s">
        <v>20</v>
      </c>
      <c r="B1922" s="1" t="s">
        <v>4885</v>
      </c>
      <c r="C1922" s="1" t="s">
        <v>4877</v>
      </c>
      <c r="D1922" s="1" t="s">
        <v>4529</v>
      </c>
      <c r="E1922" t="str">
        <f t="shared" si="117"/>
        <v>2022</v>
      </c>
      <c r="F1922" t="str">
        <f t="shared" si="118"/>
        <v>noviembre</v>
      </c>
      <c r="G1922" s="2">
        <v>45261</v>
      </c>
      <c r="H1922">
        <f t="shared" si="119"/>
        <v>385</v>
      </c>
      <c r="I1922" s="3">
        <f t="shared" ref="I1922:I1985" si="120">IF(AND(H1922&gt;0,H1922&lt;=30),30,IF(AND(H1922&gt;30,H1922&lt;=60),60,IF(AND(H1922&gt;60,H1922&lt;=90),90,IF(AND(H1922&gt;90,H1922&lt;=120),120,IF(AND(H1922&gt;120,H1922&lt;=150),150,IF(AND(H1922&gt;150,H1922&lt;=180),180,IF(AND(H1922&gt;180,H1922&lt;=360),360,IF(H1922&gt;360,720,0))))))))</f>
        <v>720</v>
      </c>
      <c r="J1922" s="1">
        <v>16359</v>
      </c>
      <c r="K1922" s="1">
        <v>99423</v>
      </c>
      <c r="L1922" s="21">
        <v>99423</v>
      </c>
      <c r="M1922" s="1" t="s">
        <v>4886</v>
      </c>
      <c r="N1922" s="1" t="s">
        <v>24</v>
      </c>
      <c r="O1922" s="1" t="s">
        <v>25</v>
      </c>
      <c r="P1922" s="1" t="s">
        <v>4885</v>
      </c>
      <c r="Q1922" s="1" t="s">
        <v>4885</v>
      </c>
      <c r="R1922" s="1" t="s">
        <v>4886</v>
      </c>
      <c r="S1922" s="1" t="s">
        <v>4887</v>
      </c>
      <c r="T1922" s="1" t="s">
        <v>9239</v>
      </c>
      <c r="U1922" s="1" t="s">
        <v>27</v>
      </c>
      <c r="W1922" s="1">
        <v>0</v>
      </c>
      <c r="X1922" s="1" t="s">
        <v>28</v>
      </c>
      <c r="Y1922" s="1" t="s">
        <v>29</v>
      </c>
      <c r="Z1922" s="1" t="s">
        <v>29</v>
      </c>
    </row>
    <row r="1923" spans="1:26" hidden="1" x14ac:dyDescent="0.35">
      <c r="A1923" s="1" t="s">
        <v>20</v>
      </c>
      <c r="B1923" s="1" t="s">
        <v>4888</v>
      </c>
      <c r="C1923" s="1" t="s">
        <v>4877</v>
      </c>
      <c r="D1923" s="1" t="s">
        <v>4529</v>
      </c>
      <c r="E1923" t="str">
        <f t="shared" ref="E1923:E1986" si="121">+TEXT(D1923,"aaaa")</f>
        <v>2022</v>
      </c>
      <c r="F1923" t="str">
        <f t="shared" ref="F1923:F1986" si="122">+TEXT(D1923,"mmmm")</f>
        <v>noviembre</v>
      </c>
      <c r="G1923" s="2">
        <v>45261</v>
      </c>
      <c r="H1923">
        <f t="shared" ref="H1923:H1986" si="123">+G1923-D1923</f>
        <v>385</v>
      </c>
      <c r="I1923" s="3">
        <f t="shared" si="120"/>
        <v>720</v>
      </c>
      <c r="J1923" s="1">
        <v>16359</v>
      </c>
      <c r="K1923" s="1">
        <v>87702</v>
      </c>
      <c r="L1923" s="21">
        <v>87702</v>
      </c>
      <c r="M1923" s="1" t="s">
        <v>4889</v>
      </c>
      <c r="N1923" s="1" t="s">
        <v>24</v>
      </c>
      <c r="O1923" s="1" t="s">
        <v>25</v>
      </c>
      <c r="P1923" s="1" t="s">
        <v>4888</v>
      </c>
      <c r="Q1923" s="1" t="s">
        <v>4888</v>
      </c>
      <c r="R1923" s="1" t="s">
        <v>4889</v>
      </c>
      <c r="S1923" s="1" t="s">
        <v>26</v>
      </c>
      <c r="T1923" s="1" t="s">
        <v>9239</v>
      </c>
      <c r="U1923" s="1" t="s">
        <v>27</v>
      </c>
      <c r="W1923" s="1">
        <v>0</v>
      </c>
      <c r="X1923" s="1" t="s">
        <v>28</v>
      </c>
      <c r="Y1923" s="1" t="s">
        <v>29</v>
      </c>
      <c r="Z1923" s="1" t="s">
        <v>29</v>
      </c>
    </row>
    <row r="1924" spans="1:26" hidden="1" x14ac:dyDescent="0.35">
      <c r="A1924" s="1" t="s">
        <v>20</v>
      </c>
      <c r="B1924" s="1" t="s">
        <v>4890</v>
      </c>
      <c r="C1924" s="1" t="s">
        <v>4877</v>
      </c>
      <c r="D1924" s="1" t="s">
        <v>4529</v>
      </c>
      <c r="E1924" t="str">
        <f t="shared" si="121"/>
        <v>2022</v>
      </c>
      <c r="F1924" t="str">
        <f t="shared" si="122"/>
        <v>noviembre</v>
      </c>
      <c r="G1924" s="2">
        <v>45261</v>
      </c>
      <c r="H1924">
        <f t="shared" si="123"/>
        <v>385</v>
      </c>
      <c r="I1924" s="3">
        <f t="shared" si="120"/>
        <v>720</v>
      </c>
      <c r="J1924" s="1">
        <v>16354</v>
      </c>
      <c r="K1924" s="1">
        <v>87702</v>
      </c>
      <c r="L1924" s="21">
        <v>87702</v>
      </c>
      <c r="M1924" s="1" t="s">
        <v>4891</v>
      </c>
      <c r="N1924" s="1" t="s">
        <v>24</v>
      </c>
      <c r="O1924" s="1" t="s">
        <v>25</v>
      </c>
      <c r="P1924" s="1" t="s">
        <v>4890</v>
      </c>
      <c r="Q1924" s="1" t="s">
        <v>4890</v>
      </c>
      <c r="R1924" s="1" t="s">
        <v>4891</v>
      </c>
      <c r="S1924" s="1" t="s">
        <v>4892</v>
      </c>
      <c r="T1924" s="1" t="s">
        <v>9239</v>
      </c>
      <c r="U1924" s="1" t="s">
        <v>27</v>
      </c>
      <c r="W1924" s="1">
        <v>0</v>
      </c>
      <c r="X1924" s="1" t="s">
        <v>28</v>
      </c>
      <c r="Y1924" s="1" t="s">
        <v>29</v>
      </c>
      <c r="Z1924" s="1" t="s">
        <v>29</v>
      </c>
    </row>
    <row r="1925" spans="1:26" hidden="1" x14ac:dyDescent="0.35">
      <c r="A1925" s="1" t="s">
        <v>20</v>
      </c>
      <c r="B1925" s="1" t="s">
        <v>4893</v>
      </c>
      <c r="C1925" s="1" t="s">
        <v>4877</v>
      </c>
      <c r="D1925" s="1" t="s">
        <v>4529</v>
      </c>
      <c r="E1925" t="str">
        <f t="shared" si="121"/>
        <v>2022</v>
      </c>
      <c r="F1925" t="str">
        <f t="shared" si="122"/>
        <v>noviembre</v>
      </c>
      <c r="G1925" s="2">
        <v>45261</v>
      </c>
      <c r="H1925">
        <f t="shared" si="123"/>
        <v>385</v>
      </c>
      <c r="I1925" s="3">
        <f t="shared" si="120"/>
        <v>720</v>
      </c>
      <c r="J1925" s="1">
        <v>16354</v>
      </c>
      <c r="K1925" s="1">
        <v>87702</v>
      </c>
      <c r="L1925" s="21">
        <v>87702</v>
      </c>
      <c r="M1925" s="1" t="s">
        <v>4894</v>
      </c>
      <c r="N1925" s="1" t="s">
        <v>24</v>
      </c>
      <c r="O1925" s="1" t="s">
        <v>25</v>
      </c>
      <c r="P1925" s="1" t="s">
        <v>4893</v>
      </c>
      <c r="Q1925" s="1" t="s">
        <v>4893</v>
      </c>
      <c r="R1925" s="1" t="s">
        <v>4894</v>
      </c>
      <c r="S1925" s="1" t="s">
        <v>26</v>
      </c>
      <c r="T1925" s="1" t="s">
        <v>9239</v>
      </c>
      <c r="U1925" s="1" t="s">
        <v>27</v>
      </c>
      <c r="W1925" s="1">
        <v>0</v>
      </c>
      <c r="X1925" s="1" t="s">
        <v>28</v>
      </c>
      <c r="Y1925" s="1" t="s">
        <v>29</v>
      </c>
      <c r="Z1925" s="1" t="s">
        <v>29</v>
      </c>
    </row>
    <row r="1926" spans="1:26" hidden="1" x14ac:dyDescent="0.35">
      <c r="A1926" s="1" t="s">
        <v>20</v>
      </c>
      <c r="B1926" s="1" t="s">
        <v>4895</v>
      </c>
      <c r="C1926" s="1" t="s">
        <v>4877</v>
      </c>
      <c r="D1926" s="1" t="s">
        <v>4529</v>
      </c>
      <c r="E1926" t="str">
        <f t="shared" si="121"/>
        <v>2022</v>
      </c>
      <c r="F1926" t="str">
        <f t="shared" si="122"/>
        <v>noviembre</v>
      </c>
      <c r="G1926" s="2">
        <v>45261</v>
      </c>
      <c r="H1926">
        <f t="shared" si="123"/>
        <v>385</v>
      </c>
      <c r="I1926" s="3">
        <f t="shared" si="120"/>
        <v>720</v>
      </c>
      <c r="J1926" s="1">
        <v>16359</v>
      </c>
      <c r="K1926" s="1">
        <v>87702</v>
      </c>
      <c r="L1926" s="21">
        <v>87702</v>
      </c>
      <c r="M1926" s="1" t="s">
        <v>4896</v>
      </c>
      <c r="N1926" s="1" t="s">
        <v>24</v>
      </c>
      <c r="O1926" s="1" t="s">
        <v>25</v>
      </c>
      <c r="P1926" s="1" t="s">
        <v>4895</v>
      </c>
      <c r="Q1926" s="1" t="s">
        <v>4895</v>
      </c>
      <c r="R1926" s="1" t="s">
        <v>4896</v>
      </c>
      <c r="S1926" s="1" t="s">
        <v>26</v>
      </c>
      <c r="T1926" s="1" t="s">
        <v>9239</v>
      </c>
      <c r="U1926" s="1" t="s">
        <v>27</v>
      </c>
      <c r="W1926" s="1">
        <v>0</v>
      </c>
      <c r="X1926" s="1" t="s">
        <v>28</v>
      </c>
      <c r="Y1926" s="1" t="s">
        <v>29</v>
      </c>
      <c r="Z1926" s="1" t="s">
        <v>29</v>
      </c>
    </row>
    <row r="1927" spans="1:26" hidden="1" x14ac:dyDescent="0.35">
      <c r="A1927" s="1" t="s">
        <v>20</v>
      </c>
      <c r="B1927" s="1" t="s">
        <v>4897</v>
      </c>
      <c r="C1927" s="1" t="s">
        <v>4877</v>
      </c>
      <c r="D1927" s="1" t="s">
        <v>4529</v>
      </c>
      <c r="E1927" t="str">
        <f t="shared" si="121"/>
        <v>2022</v>
      </c>
      <c r="F1927" t="str">
        <f t="shared" si="122"/>
        <v>noviembre</v>
      </c>
      <c r="G1927" s="2">
        <v>45261</v>
      </c>
      <c r="H1927">
        <f t="shared" si="123"/>
        <v>385</v>
      </c>
      <c r="I1927" s="3">
        <f t="shared" si="120"/>
        <v>720</v>
      </c>
      <c r="J1927" s="1">
        <v>16359</v>
      </c>
      <c r="K1927" s="1">
        <v>87702</v>
      </c>
      <c r="L1927" s="21">
        <v>87702</v>
      </c>
      <c r="M1927" s="1" t="s">
        <v>4898</v>
      </c>
      <c r="N1927" s="1" t="s">
        <v>24</v>
      </c>
      <c r="O1927" s="1" t="s">
        <v>25</v>
      </c>
      <c r="P1927" s="1" t="s">
        <v>4897</v>
      </c>
      <c r="Q1927" s="1" t="s">
        <v>4897</v>
      </c>
      <c r="R1927" s="1" t="s">
        <v>4898</v>
      </c>
      <c r="S1927" s="1" t="s">
        <v>26</v>
      </c>
      <c r="T1927" s="1" t="s">
        <v>9239</v>
      </c>
      <c r="U1927" s="1" t="s">
        <v>27</v>
      </c>
      <c r="W1927" s="1">
        <v>0</v>
      </c>
      <c r="X1927" s="1" t="s">
        <v>28</v>
      </c>
      <c r="Y1927" s="1" t="s">
        <v>29</v>
      </c>
      <c r="Z1927" s="1" t="s">
        <v>29</v>
      </c>
    </row>
    <row r="1928" spans="1:26" hidden="1" x14ac:dyDescent="0.35">
      <c r="A1928" s="1" t="s">
        <v>20</v>
      </c>
      <c r="B1928" s="1" t="s">
        <v>4899</v>
      </c>
      <c r="C1928" s="1" t="s">
        <v>4877</v>
      </c>
      <c r="D1928" s="1" t="s">
        <v>4529</v>
      </c>
      <c r="E1928" t="str">
        <f t="shared" si="121"/>
        <v>2022</v>
      </c>
      <c r="F1928" t="str">
        <f t="shared" si="122"/>
        <v>noviembre</v>
      </c>
      <c r="G1928" s="2">
        <v>45261</v>
      </c>
      <c r="H1928">
        <f t="shared" si="123"/>
        <v>385</v>
      </c>
      <c r="I1928" s="3">
        <f t="shared" si="120"/>
        <v>720</v>
      </c>
      <c r="J1928" s="1">
        <v>16359</v>
      </c>
      <c r="K1928" s="1">
        <v>87702</v>
      </c>
      <c r="L1928" s="21">
        <v>87702</v>
      </c>
      <c r="M1928" s="1" t="s">
        <v>4900</v>
      </c>
      <c r="N1928" s="1" t="s">
        <v>24</v>
      </c>
      <c r="O1928" s="1" t="s">
        <v>25</v>
      </c>
      <c r="P1928" s="1" t="s">
        <v>4899</v>
      </c>
      <c r="Q1928" s="1" t="s">
        <v>4899</v>
      </c>
      <c r="R1928" s="1" t="s">
        <v>4900</v>
      </c>
      <c r="S1928" s="1" t="s">
        <v>4901</v>
      </c>
      <c r="T1928" s="1" t="s">
        <v>9239</v>
      </c>
      <c r="U1928" s="1" t="s">
        <v>27</v>
      </c>
      <c r="W1928" s="1">
        <v>0</v>
      </c>
      <c r="X1928" s="1" t="s">
        <v>28</v>
      </c>
      <c r="Y1928" s="1" t="s">
        <v>29</v>
      </c>
      <c r="Z1928" s="1" t="s">
        <v>29</v>
      </c>
    </row>
    <row r="1929" spans="1:26" hidden="1" x14ac:dyDescent="0.35">
      <c r="A1929" s="1" t="s">
        <v>20</v>
      </c>
      <c r="B1929" s="1" t="s">
        <v>4902</v>
      </c>
      <c r="C1929" s="1" t="s">
        <v>4877</v>
      </c>
      <c r="D1929" s="1" t="s">
        <v>4529</v>
      </c>
      <c r="E1929" t="str">
        <f t="shared" si="121"/>
        <v>2022</v>
      </c>
      <c r="F1929" t="str">
        <f t="shared" si="122"/>
        <v>noviembre</v>
      </c>
      <c r="G1929" s="2">
        <v>45261</v>
      </c>
      <c r="H1929">
        <f t="shared" si="123"/>
        <v>385</v>
      </c>
      <c r="I1929" s="3">
        <f t="shared" si="120"/>
        <v>720</v>
      </c>
      <c r="J1929" s="1">
        <v>16359</v>
      </c>
      <c r="K1929" s="1">
        <v>87702</v>
      </c>
      <c r="L1929" s="21">
        <v>87702</v>
      </c>
      <c r="M1929" s="1" t="s">
        <v>4903</v>
      </c>
      <c r="N1929" s="1" t="s">
        <v>24</v>
      </c>
      <c r="O1929" s="1" t="s">
        <v>25</v>
      </c>
      <c r="P1929" s="1" t="s">
        <v>4902</v>
      </c>
      <c r="Q1929" s="1" t="s">
        <v>4902</v>
      </c>
      <c r="R1929" s="1" t="s">
        <v>4903</v>
      </c>
      <c r="S1929" s="1" t="s">
        <v>1910</v>
      </c>
      <c r="T1929" s="1" t="s">
        <v>9239</v>
      </c>
      <c r="U1929" s="1" t="s">
        <v>27</v>
      </c>
      <c r="W1929" s="1">
        <v>0</v>
      </c>
      <c r="X1929" s="1" t="s">
        <v>28</v>
      </c>
      <c r="Y1929" s="1" t="s">
        <v>29</v>
      </c>
      <c r="Z1929" s="1" t="s">
        <v>29</v>
      </c>
    </row>
    <row r="1930" spans="1:26" hidden="1" x14ac:dyDescent="0.35">
      <c r="A1930" s="1" t="s">
        <v>20</v>
      </c>
      <c r="B1930" s="1" t="s">
        <v>4904</v>
      </c>
      <c r="C1930" s="1" t="s">
        <v>4877</v>
      </c>
      <c r="D1930" s="1" t="s">
        <v>4529</v>
      </c>
      <c r="E1930" t="str">
        <f t="shared" si="121"/>
        <v>2022</v>
      </c>
      <c r="F1930" t="str">
        <f t="shared" si="122"/>
        <v>noviembre</v>
      </c>
      <c r="G1930" s="2">
        <v>45261</v>
      </c>
      <c r="H1930">
        <f t="shared" si="123"/>
        <v>385</v>
      </c>
      <c r="I1930" s="3">
        <f t="shared" si="120"/>
        <v>720</v>
      </c>
      <c r="J1930" s="1">
        <v>16354</v>
      </c>
      <c r="K1930" s="1">
        <v>87702</v>
      </c>
      <c r="L1930" s="21">
        <v>87702</v>
      </c>
      <c r="M1930" s="1" t="s">
        <v>4905</v>
      </c>
      <c r="N1930" s="1" t="s">
        <v>24</v>
      </c>
      <c r="O1930" s="1" t="s">
        <v>25</v>
      </c>
      <c r="P1930" s="1" t="s">
        <v>4904</v>
      </c>
      <c r="Q1930" s="1" t="s">
        <v>4904</v>
      </c>
      <c r="R1930" s="1" t="s">
        <v>4905</v>
      </c>
      <c r="S1930" s="1" t="s">
        <v>4906</v>
      </c>
      <c r="T1930" s="1" t="s">
        <v>9239</v>
      </c>
      <c r="U1930" s="1" t="s">
        <v>27</v>
      </c>
      <c r="W1930" s="1">
        <v>0</v>
      </c>
      <c r="X1930" s="1" t="s">
        <v>28</v>
      </c>
      <c r="Y1930" s="1" t="s">
        <v>29</v>
      </c>
      <c r="Z1930" s="1" t="s">
        <v>29</v>
      </c>
    </row>
    <row r="1931" spans="1:26" hidden="1" x14ac:dyDescent="0.35">
      <c r="A1931" s="1" t="s">
        <v>20</v>
      </c>
      <c r="B1931" s="1" t="s">
        <v>4907</v>
      </c>
      <c r="C1931" s="1" t="s">
        <v>4877</v>
      </c>
      <c r="D1931" s="1" t="s">
        <v>4529</v>
      </c>
      <c r="E1931" t="str">
        <f t="shared" si="121"/>
        <v>2022</v>
      </c>
      <c r="F1931" t="str">
        <f t="shared" si="122"/>
        <v>noviembre</v>
      </c>
      <c r="G1931" s="2">
        <v>45261</v>
      </c>
      <c r="H1931">
        <f t="shared" si="123"/>
        <v>385</v>
      </c>
      <c r="I1931" s="3">
        <f t="shared" si="120"/>
        <v>720</v>
      </c>
      <c r="J1931" s="1">
        <v>16366</v>
      </c>
      <c r="K1931" s="1">
        <v>87702</v>
      </c>
      <c r="L1931" s="21">
        <v>87702</v>
      </c>
      <c r="M1931" s="1" t="s">
        <v>4908</v>
      </c>
      <c r="N1931" s="1" t="s">
        <v>24</v>
      </c>
      <c r="O1931" s="1" t="s">
        <v>25</v>
      </c>
      <c r="P1931" s="1" t="s">
        <v>4907</v>
      </c>
      <c r="Q1931" s="1" t="s">
        <v>4907</v>
      </c>
      <c r="R1931" s="1" t="s">
        <v>4908</v>
      </c>
      <c r="S1931" s="1" t="s">
        <v>3257</v>
      </c>
      <c r="T1931" s="1" t="s">
        <v>9239</v>
      </c>
      <c r="U1931" s="1" t="s">
        <v>27</v>
      </c>
      <c r="W1931" s="1">
        <v>0</v>
      </c>
      <c r="X1931" s="1" t="s">
        <v>28</v>
      </c>
      <c r="Y1931" s="1" t="s">
        <v>29</v>
      </c>
      <c r="Z1931" s="1" t="s">
        <v>29</v>
      </c>
    </row>
    <row r="1932" spans="1:26" hidden="1" x14ac:dyDescent="0.35">
      <c r="A1932" s="1" t="s">
        <v>20</v>
      </c>
      <c r="B1932" s="1" t="s">
        <v>4909</v>
      </c>
      <c r="C1932" s="1" t="s">
        <v>4877</v>
      </c>
      <c r="D1932" s="1" t="s">
        <v>4529</v>
      </c>
      <c r="E1932" t="str">
        <f t="shared" si="121"/>
        <v>2022</v>
      </c>
      <c r="F1932" t="str">
        <f t="shared" si="122"/>
        <v>noviembre</v>
      </c>
      <c r="G1932" s="2">
        <v>45261</v>
      </c>
      <c r="H1932">
        <f t="shared" si="123"/>
        <v>385</v>
      </c>
      <c r="I1932" s="3">
        <f t="shared" si="120"/>
        <v>720</v>
      </c>
      <c r="J1932" s="1">
        <v>16366</v>
      </c>
      <c r="K1932" s="1">
        <v>87702</v>
      </c>
      <c r="L1932" s="21">
        <v>87702</v>
      </c>
      <c r="M1932" s="1" t="s">
        <v>4910</v>
      </c>
      <c r="N1932" s="1" t="s">
        <v>24</v>
      </c>
      <c r="O1932" s="1" t="s">
        <v>25</v>
      </c>
      <c r="P1932" s="1" t="s">
        <v>4909</v>
      </c>
      <c r="Q1932" s="1" t="s">
        <v>4909</v>
      </c>
      <c r="R1932" s="1" t="s">
        <v>4910</v>
      </c>
      <c r="S1932" s="1" t="s">
        <v>26</v>
      </c>
      <c r="T1932" s="1" t="s">
        <v>9239</v>
      </c>
      <c r="U1932" s="1" t="s">
        <v>27</v>
      </c>
      <c r="W1932" s="1">
        <v>0</v>
      </c>
      <c r="X1932" s="1" t="s">
        <v>28</v>
      </c>
      <c r="Y1932" s="1" t="s">
        <v>29</v>
      </c>
      <c r="Z1932" s="1" t="s">
        <v>29</v>
      </c>
    </row>
    <row r="1933" spans="1:26" hidden="1" x14ac:dyDescent="0.35">
      <c r="A1933" s="1" t="s">
        <v>20</v>
      </c>
      <c r="B1933" s="1" t="s">
        <v>4911</v>
      </c>
      <c r="C1933" s="1" t="s">
        <v>4877</v>
      </c>
      <c r="D1933" s="1" t="s">
        <v>4529</v>
      </c>
      <c r="E1933" t="str">
        <f t="shared" si="121"/>
        <v>2022</v>
      </c>
      <c r="F1933" t="str">
        <f t="shared" si="122"/>
        <v>noviembre</v>
      </c>
      <c r="G1933" s="2">
        <v>45261</v>
      </c>
      <c r="H1933">
        <f t="shared" si="123"/>
        <v>385</v>
      </c>
      <c r="I1933" s="3">
        <f t="shared" si="120"/>
        <v>720</v>
      </c>
      <c r="J1933" s="1">
        <v>16359</v>
      </c>
      <c r="K1933" s="1">
        <v>87702</v>
      </c>
      <c r="L1933" s="21">
        <v>87702</v>
      </c>
      <c r="M1933" s="1" t="s">
        <v>4912</v>
      </c>
      <c r="N1933" s="1" t="s">
        <v>24</v>
      </c>
      <c r="O1933" s="1" t="s">
        <v>25</v>
      </c>
      <c r="P1933" s="1" t="s">
        <v>4911</v>
      </c>
      <c r="Q1933" s="1" t="s">
        <v>4911</v>
      </c>
      <c r="R1933" s="1" t="s">
        <v>4912</v>
      </c>
      <c r="S1933" s="1" t="s">
        <v>26</v>
      </c>
      <c r="T1933" s="1" t="s">
        <v>9239</v>
      </c>
      <c r="U1933" s="1" t="s">
        <v>27</v>
      </c>
      <c r="W1933" s="1">
        <v>0</v>
      </c>
      <c r="X1933" s="1" t="s">
        <v>28</v>
      </c>
      <c r="Y1933" s="1" t="s">
        <v>29</v>
      </c>
      <c r="Z1933" s="1" t="s">
        <v>29</v>
      </c>
    </row>
    <row r="1934" spans="1:26" hidden="1" x14ac:dyDescent="0.35">
      <c r="A1934" s="1" t="s">
        <v>20</v>
      </c>
      <c r="B1934" s="1" t="s">
        <v>4913</v>
      </c>
      <c r="C1934" s="1" t="s">
        <v>4877</v>
      </c>
      <c r="D1934" s="1" t="s">
        <v>4529</v>
      </c>
      <c r="E1934" t="str">
        <f t="shared" si="121"/>
        <v>2022</v>
      </c>
      <c r="F1934" t="str">
        <f t="shared" si="122"/>
        <v>noviembre</v>
      </c>
      <c r="G1934" s="2">
        <v>45261</v>
      </c>
      <c r="H1934">
        <f t="shared" si="123"/>
        <v>385</v>
      </c>
      <c r="I1934" s="3">
        <f t="shared" si="120"/>
        <v>720</v>
      </c>
      <c r="J1934" s="1">
        <v>16359</v>
      </c>
      <c r="K1934" s="1">
        <v>87702</v>
      </c>
      <c r="L1934" s="21">
        <v>87702</v>
      </c>
      <c r="M1934" s="1" t="s">
        <v>4914</v>
      </c>
      <c r="N1934" s="1" t="s">
        <v>24</v>
      </c>
      <c r="O1934" s="1" t="s">
        <v>25</v>
      </c>
      <c r="P1934" s="1" t="s">
        <v>4913</v>
      </c>
      <c r="Q1934" s="1" t="s">
        <v>4913</v>
      </c>
      <c r="R1934" s="1" t="s">
        <v>4914</v>
      </c>
      <c r="S1934" s="1" t="s">
        <v>4915</v>
      </c>
      <c r="T1934" s="1" t="s">
        <v>9239</v>
      </c>
      <c r="U1934" s="1" t="s">
        <v>27</v>
      </c>
      <c r="W1934" s="1">
        <v>0</v>
      </c>
      <c r="X1934" s="1" t="s">
        <v>28</v>
      </c>
      <c r="Y1934" s="1" t="s">
        <v>29</v>
      </c>
      <c r="Z1934" s="1" t="s">
        <v>29</v>
      </c>
    </row>
    <row r="1935" spans="1:26" hidden="1" x14ac:dyDescent="0.35">
      <c r="A1935" s="1" t="s">
        <v>20</v>
      </c>
      <c r="B1935" s="1" t="s">
        <v>4916</v>
      </c>
      <c r="C1935" s="1" t="s">
        <v>4877</v>
      </c>
      <c r="D1935" s="1" t="s">
        <v>4529</v>
      </c>
      <c r="E1935" t="str">
        <f t="shared" si="121"/>
        <v>2022</v>
      </c>
      <c r="F1935" t="str">
        <f t="shared" si="122"/>
        <v>noviembre</v>
      </c>
      <c r="G1935" s="2">
        <v>45261</v>
      </c>
      <c r="H1935">
        <f t="shared" si="123"/>
        <v>385</v>
      </c>
      <c r="I1935" s="3">
        <f t="shared" si="120"/>
        <v>720</v>
      </c>
      <c r="J1935" s="1">
        <v>16359</v>
      </c>
      <c r="K1935" s="1">
        <v>87702</v>
      </c>
      <c r="L1935" s="21">
        <v>87702</v>
      </c>
      <c r="M1935" s="1" t="s">
        <v>4917</v>
      </c>
      <c r="N1935" s="1" t="s">
        <v>24</v>
      </c>
      <c r="O1935" s="1" t="s">
        <v>25</v>
      </c>
      <c r="P1935" s="1" t="s">
        <v>4916</v>
      </c>
      <c r="Q1935" s="1" t="s">
        <v>4916</v>
      </c>
      <c r="R1935" s="1" t="s">
        <v>4917</v>
      </c>
      <c r="S1935" s="1" t="s">
        <v>4918</v>
      </c>
      <c r="T1935" s="1" t="s">
        <v>9239</v>
      </c>
      <c r="U1935" s="1" t="s">
        <v>27</v>
      </c>
      <c r="W1935" s="1">
        <v>0</v>
      </c>
      <c r="X1935" s="1" t="s">
        <v>28</v>
      </c>
      <c r="Y1935" s="1" t="s">
        <v>29</v>
      </c>
      <c r="Z1935" s="1" t="s">
        <v>29</v>
      </c>
    </row>
    <row r="1936" spans="1:26" hidden="1" x14ac:dyDescent="0.35">
      <c r="A1936" s="1" t="s">
        <v>20</v>
      </c>
      <c r="B1936" s="1" t="s">
        <v>4919</v>
      </c>
      <c r="C1936" s="1" t="s">
        <v>4877</v>
      </c>
      <c r="D1936" s="1" t="s">
        <v>4529</v>
      </c>
      <c r="E1936" t="str">
        <f t="shared" si="121"/>
        <v>2022</v>
      </c>
      <c r="F1936" t="str">
        <f t="shared" si="122"/>
        <v>noviembre</v>
      </c>
      <c r="G1936" s="2">
        <v>45261</v>
      </c>
      <c r="H1936">
        <f t="shared" si="123"/>
        <v>385</v>
      </c>
      <c r="I1936" s="3">
        <f t="shared" si="120"/>
        <v>720</v>
      </c>
      <c r="J1936" s="1">
        <v>16359</v>
      </c>
      <c r="K1936" s="1">
        <v>87702</v>
      </c>
      <c r="L1936" s="21">
        <v>87702</v>
      </c>
      <c r="M1936" s="1" t="s">
        <v>4920</v>
      </c>
      <c r="N1936" s="1" t="s">
        <v>24</v>
      </c>
      <c r="O1936" s="1" t="s">
        <v>25</v>
      </c>
      <c r="P1936" s="1" t="s">
        <v>4919</v>
      </c>
      <c r="Q1936" s="1" t="s">
        <v>4919</v>
      </c>
      <c r="R1936" s="1" t="s">
        <v>4920</v>
      </c>
      <c r="S1936" s="1" t="s">
        <v>26</v>
      </c>
      <c r="T1936" s="1" t="s">
        <v>9239</v>
      </c>
      <c r="U1936" s="1" t="s">
        <v>27</v>
      </c>
      <c r="W1936" s="1">
        <v>0</v>
      </c>
      <c r="X1936" s="1" t="s">
        <v>28</v>
      </c>
      <c r="Y1936" s="1" t="s">
        <v>29</v>
      </c>
      <c r="Z1936" s="1" t="s">
        <v>29</v>
      </c>
    </row>
    <row r="1937" spans="1:26" hidden="1" x14ac:dyDescent="0.35">
      <c r="A1937" s="1" t="s">
        <v>20</v>
      </c>
      <c r="B1937" s="1" t="s">
        <v>4921</v>
      </c>
      <c r="C1937" s="1" t="s">
        <v>4922</v>
      </c>
      <c r="D1937" s="1" t="s">
        <v>4529</v>
      </c>
      <c r="E1937" t="str">
        <f t="shared" si="121"/>
        <v>2022</v>
      </c>
      <c r="F1937" t="str">
        <f t="shared" si="122"/>
        <v>noviembre</v>
      </c>
      <c r="G1937" s="2">
        <v>45261</v>
      </c>
      <c r="H1937">
        <f t="shared" si="123"/>
        <v>385</v>
      </c>
      <c r="I1937" s="3">
        <f t="shared" si="120"/>
        <v>720</v>
      </c>
      <c r="J1937" s="1">
        <v>16354</v>
      </c>
      <c r="K1937" s="1">
        <v>87702</v>
      </c>
      <c r="L1937" s="21">
        <v>87702</v>
      </c>
      <c r="M1937" s="1" t="s">
        <v>4923</v>
      </c>
      <c r="N1937" s="1" t="s">
        <v>24</v>
      </c>
      <c r="O1937" s="1" t="s">
        <v>25</v>
      </c>
      <c r="P1937" s="1" t="s">
        <v>4921</v>
      </c>
      <c r="Q1937" s="1" t="s">
        <v>4921</v>
      </c>
      <c r="R1937" s="1" t="s">
        <v>4923</v>
      </c>
      <c r="S1937" s="1" t="s">
        <v>26</v>
      </c>
      <c r="T1937" s="1" t="s">
        <v>9239</v>
      </c>
      <c r="U1937" s="1" t="s">
        <v>27</v>
      </c>
      <c r="W1937" s="1">
        <v>0</v>
      </c>
      <c r="X1937" s="1" t="s">
        <v>28</v>
      </c>
      <c r="Y1937" s="1" t="s">
        <v>29</v>
      </c>
      <c r="Z1937" s="1" t="s">
        <v>29</v>
      </c>
    </row>
    <row r="1938" spans="1:26" hidden="1" x14ac:dyDescent="0.35">
      <c r="A1938" s="1" t="s">
        <v>20</v>
      </c>
      <c r="B1938" s="1" t="s">
        <v>4924</v>
      </c>
      <c r="C1938" s="1" t="s">
        <v>4922</v>
      </c>
      <c r="D1938" s="1" t="s">
        <v>4529</v>
      </c>
      <c r="E1938" t="str">
        <f t="shared" si="121"/>
        <v>2022</v>
      </c>
      <c r="F1938" t="str">
        <f t="shared" si="122"/>
        <v>noviembre</v>
      </c>
      <c r="G1938" s="2">
        <v>45261</v>
      </c>
      <c r="H1938">
        <f t="shared" si="123"/>
        <v>385</v>
      </c>
      <c r="I1938" s="3">
        <f t="shared" si="120"/>
        <v>720</v>
      </c>
      <c r="J1938" s="1">
        <v>16359</v>
      </c>
      <c r="K1938" s="1">
        <v>87702</v>
      </c>
      <c r="L1938" s="21">
        <v>87702</v>
      </c>
      <c r="M1938" s="1" t="s">
        <v>4925</v>
      </c>
      <c r="N1938" s="1" t="s">
        <v>24</v>
      </c>
      <c r="O1938" s="1" t="s">
        <v>25</v>
      </c>
      <c r="P1938" s="1" t="s">
        <v>4924</v>
      </c>
      <c r="Q1938" s="1" t="s">
        <v>4924</v>
      </c>
      <c r="R1938" s="1" t="s">
        <v>4925</v>
      </c>
      <c r="S1938" s="1" t="s">
        <v>4926</v>
      </c>
      <c r="T1938" s="1" t="s">
        <v>9239</v>
      </c>
      <c r="U1938" s="1" t="s">
        <v>27</v>
      </c>
      <c r="W1938" s="1">
        <v>0</v>
      </c>
      <c r="X1938" s="1" t="s">
        <v>28</v>
      </c>
      <c r="Y1938" s="1" t="s">
        <v>29</v>
      </c>
      <c r="Z1938" s="1" t="s">
        <v>29</v>
      </c>
    </row>
    <row r="1939" spans="1:26" hidden="1" x14ac:dyDescent="0.35">
      <c r="A1939" s="1" t="s">
        <v>20</v>
      </c>
      <c r="B1939" s="1" t="s">
        <v>4927</v>
      </c>
      <c r="C1939" s="1" t="s">
        <v>4922</v>
      </c>
      <c r="D1939" s="1" t="s">
        <v>4529</v>
      </c>
      <c r="E1939" t="str">
        <f t="shared" si="121"/>
        <v>2022</v>
      </c>
      <c r="F1939" t="str">
        <f t="shared" si="122"/>
        <v>noviembre</v>
      </c>
      <c r="G1939" s="2">
        <v>45261</v>
      </c>
      <c r="H1939">
        <f t="shared" si="123"/>
        <v>385</v>
      </c>
      <c r="I1939" s="3">
        <f t="shared" si="120"/>
        <v>720</v>
      </c>
      <c r="J1939" s="1">
        <v>16365</v>
      </c>
      <c r="K1939" s="1">
        <v>133849</v>
      </c>
      <c r="L1939" s="21">
        <v>133849</v>
      </c>
      <c r="M1939" s="1" t="s">
        <v>4928</v>
      </c>
      <c r="N1939" s="1" t="s">
        <v>24</v>
      </c>
      <c r="O1939" s="1" t="s">
        <v>25</v>
      </c>
      <c r="P1939" s="1" t="s">
        <v>4927</v>
      </c>
      <c r="Q1939" s="1" t="s">
        <v>4927</v>
      </c>
      <c r="R1939" s="1" t="s">
        <v>4928</v>
      </c>
      <c r="S1939" s="1" t="s">
        <v>4514</v>
      </c>
      <c r="T1939" s="1" t="s">
        <v>9239</v>
      </c>
      <c r="U1939" s="1" t="s">
        <v>27</v>
      </c>
      <c r="W1939" s="1">
        <v>0</v>
      </c>
      <c r="X1939" s="1" t="s">
        <v>28</v>
      </c>
      <c r="Y1939" s="1" t="s">
        <v>29</v>
      </c>
      <c r="Z1939" s="1" t="s">
        <v>29</v>
      </c>
    </row>
    <row r="1940" spans="1:26" hidden="1" x14ac:dyDescent="0.35">
      <c r="A1940" s="1" t="s">
        <v>20</v>
      </c>
      <c r="B1940" s="1" t="s">
        <v>4929</v>
      </c>
      <c r="C1940" s="1" t="s">
        <v>4922</v>
      </c>
      <c r="D1940" s="1" t="s">
        <v>4529</v>
      </c>
      <c r="E1940" t="str">
        <f t="shared" si="121"/>
        <v>2022</v>
      </c>
      <c r="F1940" t="str">
        <f t="shared" si="122"/>
        <v>noviembre</v>
      </c>
      <c r="G1940" s="2">
        <v>45261</v>
      </c>
      <c r="H1940">
        <f t="shared" si="123"/>
        <v>385</v>
      </c>
      <c r="I1940" s="3">
        <f t="shared" si="120"/>
        <v>720</v>
      </c>
      <c r="J1940" s="1">
        <v>16366</v>
      </c>
      <c r="K1940" s="1">
        <v>87702</v>
      </c>
      <c r="L1940" s="21">
        <v>87702</v>
      </c>
      <c r="M1940" s="1" t="s">
        <v>4930</v>
      </c>
      <c r="N1940" s="1" t="s">
        <v>24</v>
      </c>
      <c r="O1940" s="1" t="s">
        <v>25</v>
      </c>
      <c r="P1940" s="1" t="s">
        <v>4929</v>
      </c>
      <c r="Q1940" s="1" t="s">
        <v>4929</v>
      </c>
      <c r="R1940" s="1" t="s">
        <v>4930</v>
      </c>
      <c r="S1940" s="1" t="s">
        <v>26</v>
      </c>
      <c r="T1940" s="1" t="s">
        <v>9239</v>
      </c>
      <c r="U1940" s="1" t="s">
        <v>27</v>
      </c>
      <c r="W1940" s="1">
        <v>0</v>
      </c>
      <c r="X1940" s="1" t="s">
        <v>28</v>
      </c>
      <c r="Y1940" s="1" t="s">
        <v>29</v>
      </c>
      <c r="Z1940" s="1" t="s">
        <v>29</v>
      </c>
    </row>
    <row r="1941" spans="1:26" hidden="1" x14ac:dyDescent="0.35">
      <c r="A1941" s="1" t="s">
        <v>20</v>
      </c>
      <c r="B1941" s="1" t="s">
        <v>4931</v>
      </c>
      <c r="C1941" s="1" t="s">
        <v>4922</v>
      </c>
      <c r="D1941" s="1" t="s">
        <v>4529</v>
      </c>
      <c r="E1941" t="str">
        <f t="shared" si="121"/>
        <v>2022</v>
      </c>
      <c r="F1941" t="str">
        <f t="shared" si="122"/>
        <v>noviembre</v>
      </c>
      <c r="G1941" s="2">
        <v>45261</v>
      </c>
      <c r="H1941">
        <f t="shared" si="123"/>
        <v>385</v>
      </c>
      <c r="I1941" s="3">
        <f t="shared" si="120"/>
        <v>720</v>
      </c>
      <c r="J1941" s="1">
        <v>16359</v>
      </c>
      <c r="K1941" s="1">
        <v>87702</v>
      </c>
      <c r="L1941" s="21">
        <v>87702</v>
      </c>
      <c r="M1941" s="1" t="s">
        <v>4932</v>
      </c>
      <c r="N1941" s="1" t="s">
        <v>24</v>
      </c>
      <c r="O1941" s="1" t="s">
        <v>25</v>
      </c>
      <c r="P1941" s="1" t="s">
        <v>4931</v>
      </c>
      <c r="Q1941" s="1" t="s">
        <v>4931</v>
      </c>
      <c r="R1941" s="1" t="s">
        <v>4932</v>
      </c>
      <c r="S1941" s="1" t="s">
        <v>26</v>
      </c>
      <c r="T1941" s="1" t="s">
        <v>9239</v>
      </c>
      <c r="U1941" s="1" t="s">
        <v>27</v>
      </c>
      <c r="W1941" s="1">
        <v>0</v>
      </c>
      <c r="X1941" s="1" t="s">
        <v>28</v>
      </c>
      <c r="Y1941" s="1" t="s">
        <v>29</v>
      </c>
      <c r="Z1941" s="1" t="s">
        <v>29</v>
      </c>
    </row>
    <row r="1942" spans="1:26" hidden="1" x14ac:dyDescent="0.35">
      <c r="A1942" s="1" t="s">
        <v>20</v>
      </c>
      <c r="B1942" s="1" t="s">
        <v>4933</v>
      </c>
      <c r="C1942" s="1" t="s">
        <v>4922</v>
      </c>
      <c r="D1942" s="1" t="s">
        <v>4529</v>
      </c>
      <c r="E1942" t="str">
        <f t="shared" si="121"/>
        <v>2022</v>
      </c>
      <c r="F1942" t="str">
        <f t="shared" si="122"/>
        <v>noviembre</v>
      </c>
      <c r="G1942" s="2">
        <v>45261</v>
      </c>
      <c r="H1942">
        <f t="shared" si="123"/>
        <v>385</v>
      </c>
      <c r="I1942" s="3">
        <f t="shared" si="120"/>
        <v>720</v>
      </c>
      <c r="J1942" s="1">
        <v>16354</v>
      </c>
      <c r="K1942" s="1">
        <v>87702</v>
      </c>
      <c r="L1942" s="21">
        <v>87702</v>
      </c>
      <c r="M1942" s="1" t="s">
        <v>4934</v>
      </c>
      <c r="N1942" s="1" t="s">
        <v>24</v>
      </c>
      <c r="O1942" s="1" t="s">
        <v>25</v>
      </c>
      <c r="P1942" s="1" t="s">
        <v>4933</v>
      </c>
      <c r="Q1942" s="1" t="s">
        <v>4933</v>
      </c>
      <c r="R1942" s="1" t="s">
        <v>4934</v>
      </c>
      <c r="S1942" s="1" t="s">
        <v>26</v>
      </c>
      <c r="T1942" s="1" t="s">
        <v>9239</v>
      </c>
      <c r="U1942" s="1" t="s">
        <v>27</v>
      </c>
      <c r="W1942" s="1">
        <v>0</v>
      </c>
      <c r="X1942" s="1" t="s">
        <v>28</v>
      </c>
      <c r="Y1942" s="1" t="s">
        <v>29</v>
      </c>
      <c r="Z1942" s="1" t="s">
        <v>29</v>
      </c>
    </row>
    <row r="1943" spans="1:26" hidden="1" x14ac:dyDescent="0.35">
      <c r="A1943" s="1" t="s">
        <v>20</v>
      </c>
      <c r="B1943" s="1" t="s">
        <v>4935</v>
      </c>
      <c r="C1943" s="1" t="s">
        <v>4922</v>
      </c>
      <c r="D1943" s="1" t="s">
        <v>4529</v>
      </c>
      <c r="E1943" t="str">
        <f t="shared" si="121"/>
        <v>2022</v>
      </c>
      <c r="F1943" t="str">
        <f t="shared" si="122"/>
        <v>noviembre</v>
      </c>
      <c r="G1943" s="2">
        <v>45261</v>
      </c>
      <c r="H1943">
        <f t="shared" si="123"/>
        <v>385</v>
      </c>
      <c r="I1943" s="3">
        <f t="shared" si="120"/>
        <v>720</v>
      </c>
      <c r="J1943" s="1">
        <v>16354</v>
      </c>
      <c r="K1943" s="1">
        <v>87702</v>
      </c>
      <c r="L1943" s="21">
        <v>87702</v>
      </c>
      <c r="M1943" s="1" t="s">
        <v>4936</v>
      </c>
      <c r="N1943" s="1" t="s">
        <v>24</v>
      </c>
      <c r="O1943" s="1" t="s">
        <v>25</v>
      </c>
      <c r="P1943" s="1" t="s">
        <v>4935</v>
      </c>
      <c r="Q1943" s="1" t="s">
        <v>4935</v>
      </c>
      <c r="R1943" s="1" t="s">
        <v>4936</v>
      </c>
      <c r="S1943" s="1" t="s">
        <v>4937</v>
      </c>
      <c r="T1943" s="1" t="s">
        <v>9239</v>
      </c>
      <c r="U1943" s="1" t="s">
        <v>27</v>
      </c>
      <c r="W1943" s="1">
        <v>0</v>
      </c>
      <c r="X1943" s="1" t="s">
        <v>28</v>
      </c>
      <c r="Y1943" s="1" t="s">
        <v>29</v>
      </c>
      <c r="Z1943" s="1" t="s">
        <v>29</v>
      </c>
    </row>
    <row r="1944" spans="1:26" hidden="1" x14ac:dyDescent="0.35">
      <c r="A1944" s="1" t="s">
        <v>20</v>
      </c>
      <c r="B1944" s="1" t="s">
        <v>4938</v>
      </c>
      <c r="C1944" s="1" t="s">
        <v>4922</v>
      </c>
      <c r="D1944" s="1" t="s">
        <v>4529</v>
      </c>
      <c r="E1944" t="str">
        <f t="shared" si="121"/>
        <v>2022</v>
      </c>
      <c r="F1944" t="str">
        <f t="shared" si="122"/>
        <v>noviembre</v>
      </c>
      <c r="G1944" s="2">
        <v>45261</v>
      </c>
      <c r="H1944">
        <f t="shared" si="123"/>
        <v>385</v>
      </c>
      <c r="I1944" s="3">
        <f t="shared" si="120"/>
        <v>720</v>
      </c>
      <c r="J1944" s="1">
        <v>16362</v>
      </c>
      <c r="K1944" s="1">
        <v>87702</v>
      </c>
      <c r="L1944" s="21">
        <v>87702</v>
      </c>
      <c r="M1944" s="1" t="s">
        <v>4939</v>
      </c>
      <c r="N1944" s="1" t="s">
        <v>24</v>
      </c>
      <c r="O1944" s="1" t="s">
        <v>25</v>
      </c>
      <c r="P1944" s="1" t="s">
        <v>4938</v>
      </c>
      <c r="Q1944" s="1" t="s">
        <v>4938</v>
      </c>
      <c r="R1944" s="1" t="s">
        <v>4939</v>
      </c>
      <c r="S1944" s="1" t="s">
        <v>26</v>
      </c>
      <c r="T1944" s="1" t="s">
        <v>9239</v>
      </c>
      <c r="U1944" s="1" t="s">
        <v>27</v>
      </c>
      <c r="W1944" s="1">
        <v>0</v>
      </c>
      <c r="X1944" s="1" t="s">
        <v>28</v>
      </c>
      <c r="Y1944" s="1" t="s">
        <v>29</v>
      </c>
      <c r="Z1944" s="1" t="s">
        <v>29</v>
      </c>
    </row>
    <row r="1945" spans="1:26" hidden="1" x14ac:dyDescent="0.35">
      <c r="A1945" s="1" t="s">
        <v>20</v>
      </c>
      <c r="B1945" s="1" t="s">
        <v>4940</v>
      </c>
      <c r="C1945" s="1" t="s">
        <v>4922</v>
      </c>
      <c r="D1945" s="1" t="s">
        <v>4529</v>
      </c>
      <c r="E1945" t="str">
        <f t="shared" si="121"/>
        <v>2022</v>
      </c>
      <c r="F1945" t="str">
        <f t="shared" si="122"/>
        <v>noviembre</v>
      </c>
      <c r="G1945" s="2">
        <v>45261</v>
      </c>
      <c r="H1945">
        <f t="shared" si="123"/>
        <v>385</v>
      </c>
      <c r="I1945" s="3">
        <f t="shared" si="120"/>
        <v>720</v>
      </c>
      <c r="J1945" s="1">
        <v>16366</v>
      </c>
      <c r="K1945" s="1">
        <v>87702</v>
      </c>
      <c r="L1945" s="21">
        <v>87702</v>
      </c>
      <c r="M1945" s="1" t="s">
        <v>4941</v>
      </c>
      <c r="N1945" s="1" t="s">
        <v>24</v>
      </c>
      <c r="O1945" s="1" t="s">
        <v>25</v>
      </c>
      <c r="P1945" s="1" t="s">
        <v>4940</v>
      </c>
      <c r="Q1945" s="1" t="s">
        <v>4940</v>
      </c>
      <c r="R1945" s="1" t="s">
        <v>4941</v>
      </c>
      <c r="S1945" s="1" t="s">
        <v>26</v>
      </c>
      <c r="T1945" s="1" t="s">
        <v>9239</v>
      </c>
      <c r="U1945" s="1" t="s">
        <v>27</v>
      </c>
      <c r="W1945" s="1">
        <v>0</v>
      </c>
      <c r="X1945" s="1" t="s">
        <v>28</v>
      </c>
      <c r="Y1945" s="1" t="s">
        <v>29</v>
      </c>
      <c r="Z1945" s="1" t="s">
        <v>29</v>
      </c>
    </row>
    <row r="1946" spans="1:26" hidden="1" x14ac:dyDescent="0.35">
      <c r="A1946" s="1" t="s">
        <v>20</v>
      </c>
      <c r="B1946" s="1" t="s">
        <v>4942</v>
      </c>
      <c r="C1946" s="1" t="s">
        <v>4922</v>
      </c>
      <c r="D1946" s="1" t="s">
        <v>4529</v>
      </c>
      <c r="E1946" t="str">
        <f t="shared" si="121"/>
        <v>2022</v>
      </c>
      <c r="F1946" t="str">
        <f t="shared" si="122"/>
        <v>noviembre</v>
      </c>
      <c r="G1946" s="2">
        <v>45261</v>
      </c>
      <c r="H1946">
        <f t="shared" si="123"/>
        <v>385</v>
      </c>
      <c r="I1946" s="3">
        <f t="shared" si="120"/>
        <v>720</v>
      </c>
      <c r="J1946" s="1">
        <v>16362</v>
      </c>
      <c r="K1946" s="1">
        <v>87702</v>
      </c>
      <c r="L1946" s="21">
        <v>87702</v>
      </c>
      <c r="M1946" s="1" t="s">
        <v>4943</v>
      </c>
      <c r="N1946" s="1" t="s">
        <v>24</v>
      </c>
      <c r="O1946" s="1" t="s">
        <v>25</v>
      </c>
      <c r="P1946" s="1" t="s">
        <v>4942</v>
      </c>
      <c r="Q1946" s="1" t="s">
        <v>4942</v>
      </c>
      <c r="R1946" s="1" t="s">
        <v>4943</v>
      </c>
      <c r="S1946" s="1" t="s">
        <v>26</v>
      </c>
      <c r="T1946" s="1" t="s">
        <v>9239</v>
      </c>
      <c r="U1946" s="1" t="s">
        <v>27</v>
      </c>
      <c r="W1946" s="1">
        <v>0</v>
      </c>
      <c r="X1946" s="1" t="s">
        <v>28</v>
      </c>
      <c r="Y1946" s="1" t="s">
        <v>29</v>
      </c>
      <c r="Z1946" s="1" t="s">
        <v>29</v>
      </c>
    </row>
    <row r="1947" spans="1:26" hidden="1" x14ac:dyDescent="0.35">
      <c r="A1947" s="1" t="s">
        <v>20</v>
      </c>
      <c r="B1947" s="1" t="s">
        <v>4944</v>
      </c>
      <c r="C1947" s="1" t="s">
        <v>4922</v>
      </c>
      <c r="D1947" s="1" t="s">
        <v>4529</v>
      </c>
      <c r="E1947" t="str">
        <f t="shared" si="121"/>
        <v>2022</v>
      </c>
      <c r="F1947" t="str">
        <f t="shared" si="122"/>
        <v>noviembre</v>
      </c>
      <c r="G1947" s="2">
        <v>45261</v>
      </c>
      <c r="H1947">
        <f t="shared" si="123"/>
        <v>385</v>
      </c>
      <c r="I1947" s="3">
        <f t="shared" si="120"/>
        <v>720</v>
      </c>
      <c r="J1947" s="1">
        <v>16362</v>
      </c>
      <c r="K1947" s="1">
        <v>87702</v>
      </c>
      <c r="L1947" s="21">
        <v>87702</v>
      </c>
      <c r="M1947" s="1" t="s">
        <v>4945</v>
      </c>
      <c r="N1947" s="1" t="s">
        <v>24</v>
      </c>
      <c r="O1947" s="1" t="s">
        <v>25</v>
      </c>
      <c r="P1947" s="1" t="s">
        <v>4944</v>
      </c>
      <c r="Q1947" s="1" t="s">
        <v>4944</v>
      </c>
      <c r="R1947" s="1" t="s">
        <v>4945</v>
      </c>
      <c r="S1947" s="1" t="s">
        <v>4946</v>
      </c>
      <c r="T1947" s="1" t="s">
        <v>9239</v>
      </c>
      <c r="U1947" s="1" t="s">
        <v>27</v>
      </c>
      <c r="W1947" s="1">
        <v>0</v>
      </c>
      <c r="X1947" s="1" t="s">
        <v>28</v>
      </c>
      <c r="Y1947" s="1" t="s">
        <v>29</v>
      </c>
      <c r="Z1947" s="1" t="s">
        <v>29</v>
      </c>
    </row>
    <row r="1948" spans="1:26" hidden="1" x14ac:dyDescent="0.35">
      <c r="A1948" s="1" t="s">
        <v>20</v>
      </c>
      <c r="B1948" s="1" t="s">
        <v>4947</v>
      </c>
      <c r="C1948" s="1" t="s">
        <v>2596</v>
      </c>
      <c r="D1948" s="1" t="s">
        <v>4948</v>
      </c>
      <c r="E1948" t="str">
        <f t="shared" si="121"/>
        <v>2022</v>
      </c>
      <c r="F1948" t="str">
        <f t="shared" si="122"/>
        <v>diciembre</v>
      </c>
      <c r="G1948" s="2">
        <v>45261</v>
      </c>
      <c r="H1948">
        <f t="shared" si="123"/>
        <v>354</v>
      </c>
      <c r="I1948" s="3">
        <f t="shared" si="120"/>
        <v>360</v>
      </c>
      <c r="J1948" s="1">
        <v>16342</v>
      </c>
      <c r="K1948" s="1">
        <v>216994</v>
      </c>
      <c r="L1948" s="21">
        <v>216994</v>
      </c>
      <c r="M1948" s="1" t="s">
        <v>4949</v>
      </c>
      <c r="N1948" s="1" t="s">
        <v>24</v>
      </c>
      <c r="O1948" s="1" t="s">
        <v>25</v>
      </c>
      <c r="P1948" s="1" t="s">
        <v>4947</v>
      </c>
      <c r="Q1948" s="1" t="s">
        <v>4947</v>
      </c>
      <c r="R1948" s="1" t="s">
        <v>4949</v>
      </c>
      <c r="S1948" s="1" t="s">
        <v>26</v>
      </c>
      <c r="T1948" s="1" t="s">
        <v>9239</v>
      </c>
      <c r="U1948" s="1" t="s">
        <v>27</v>
      </c>
      <c r="W1948" s="1">
        <v>0</v>
      </c>
      <c r="X1948" s="1" t="s">
        <v>28</v>
      </c>
      <c r="Y1948" s="1" t="s">
        <v>29</v>
      </c>
      <c r="Z1948" s="1" t="s">
        <v>29</v>
      </c>
    </row>
    <row r="1949" spans="1:26" hidden="1" x14ac:dyDescent="0.35">
      <c r="A1949" s="1" t="s">
        <v>20</v>
      </c>
      <c r="B1949" s="1" t="s">
        <v>4950</v>
      </c>
      <c r="C1949" s="1" t="s">
        <v>2785</v>
      </c>
      <c r="D1949" s="1" t="s">
        <v>4948</v>
      </c>
      <c r="E1949" t="str">
        <f t="shared" si="121"/>
        <v>2022</v>
      </c>
      <c r="F1949" t="str">
        <f t="shared" si="122"/>
        <v>diciembre</v>
      </c>
      <c r="G1949" s="2">
        <v>45261</v>
      </c>
      <c r="H1949">
        <f t="shared" si="123"/>
        <v>354</v>
      </c>
      <c r="I1949" s="3">
        <f t="shared" si="120"/>
        <v>360</v>
      </c>
      <c r="J1949" s="1">
        <v>16342</v>
      </c>
      <c r="K1949" s="1">
        <v>216994</v>
      </c>
      <c r="L1949" s="21">
        <v>216994</v>
      </c>
      <c r="M1949" s="1" t="s">
        <v>4951</v>
      </c>
      <c r="N1949" s="1" t="s">
        <v>24</v>
      </c>
      <c r="O1949" s="1" t="s">
        <v>25</v>
      </c>
      <c r="P1949" s="1" t="s">
        <v>4950</v>
      </c>
      <c r="Q1949" s="1" t="s">
        <v>4950</v>
      </c>
      <c r="R1949" s="1" t="s">
        <v>4951</v>
      </c>
      <c r="S1949" s="1" t="s">
        <v>26</v>
      </c>
      <c r="T1949" s="1" t="s">
        <v>9239</v>
      </c>
      <c r="U1949" s="1" t="s">
        <v>27</v>
      </c>
      <c r="W1949" s="1">
        <v>0</v>
      </c>
      <c r="X1949" s="1" t="s">
        <v>28</v>
      </c>
      <c r="Y1949" s="1" t="s">
        <v>29</v>
      </c>
      <c r="Z1949" s="1" t="s">
        <v>29</v>
      </c>
    </row>
    <row r="1950" spans="1:26" hidden="1" x14ac:dyDescent="0.35">
      <c r="A1950" s="1" t="s">
        <v>20</v>
      </c>
      <c r="B1950" s="1" t="s">
        <v>4952</v>
      </c>
      <c r="C1950" s="1" t="s">
        <v>3859</v>
      </c>
      <c r="D1950" s="1" t="s">
        <v>4948</v>
      </c>
      <c r="E1950" t="str">
        <f t="shared" si="121"/>
        <v>2022</v>
      </c>
      <c r="F1950" t="str">
        <f t="shared" si="122"/>
        <v>diciembre</v>
      </c>
      <c r="G1950" s="2">
        <v>45261</v>
      </c>
      <c r="H1950">
        <f t="shared" si="123"/>
        <v>354</v>
      </c>
      <c r="I1950" s="3">
        <f t="shared" si="120"/>
        <v>360</v>
      </c>
      <c r="J1950" s="1">
        <v>16342</v>
      </c>
      <c r="K1950" s="1">
        <v>99423</v>
      </c>
      <c r="L1950" s="21">
        <v>99423</v>
      </c>
      <c r="M1950" s="1" t="s">
        <v>4953</v>
      </c>
      <c r="N1950" s="1" t="s">
        <v>24</v>
      </c>
      <c r="O1950" s="1" t="s">
        <v>25</v>
      </c>
      <c r="P1950" s="1" t="s">
        <v>4952</v>
      </c>
      <c r="Q1950" s="1" t="s">
        <v>4952</v>
      </c>
      <c r="R1950" s="1" t="s">
        <v>4953</v>
      </c>
      <c r="S1950" s="1" t="s">
        <v>26</v>
      </c>
      <c r="T1950" s="1" t="s">
        <v>9239</v>
      </c>
      <c r="U1950" s="1" t="s">
        <v>27</v>
      </c>
      <c r="W1950" s="1">
        <v>0</v>
      </c>
      <c r="X1950" s="1" t="s">
        <v>28</v>
      </c>
      <c r="Y1950" s="1" t="s">
        <v>29</v>
      </c>
      <c r="Z1950" s="1" t="s">
        <v>29</v>
      </c>
    </row>
    <row r="1951" spans="1:26" hidden="1" x14ac:dyDescent="0.35">
      <c r="A1951" s="1" t="s">
        <v>20</v>
      </c>
      <c r="B1951" s="1" t="s">
        <v>4954</v>
      </c>
      <c r="C1951" s="1" t="s">
        <v>2927</v>
      </c>
      <c r="D1951" s="1" t="s">
        <v>4948</v>
      </c>
      <c r="E1951" t="str">
        <f t="shared" si="121"/>
        <v>2022</v>
      </c>
      <c r="F1951" t="str">
        <f t="shared" si="122"/>
        <v>diciembre</v>
      </c>
      <c r="G1951" s="2">
        <v>45261</v>
      </c>
      <c r="H1951">
        <f t="shared" si="123"/>
        <v>354</v>
      </c>
      <c r="I1951" s="3">
        <f t="shared" si="120"/>
        <v>360</v>
      </c>
      <c r="J1951" s="1">
        <v>16342</v>
      </c>
      <c r="K1951" s="1">
        <v>216994</v>
      </c>
      <c r="L1951" s="21">
        <v>216994</v>
      </c>
      <c r="M1951" s="1" t="s">
        <v>4955</v>
      </c>
      <c r="N1951" s="1" t="s">
        <v>24</v>
      </c>
      <c r="O1951" s="1" t="s">
        <v>25</v>
      </c>
      <c r="P1951" s="1" t="s">
        <v>4954</v>
      </c>
      <c r="Q1951" s="1" t="s">
        <v>4954</v>
      </c>
      <c r="R1951" s="1" t="s">
        <v>4955</v>
      </c>
      <c r="S1951" s="1" t="s">
        <v>26</v>
      </c>
      <c r="T1951" s="1" t="s">
        <v>9239</v>
      </c>
      <c r="U1951" s="1" t="s">
        <v>27</v>
      </c>
      <c r="W1951" s="1">
        <v>0</v>
      </c>
      <c r="X1951" s="1" t="s">
        <v>28</v>
      </c>
      <c r="Y1951" s="1" t="s">
        <v>29</v>
      </c>
      <c r="Z1951" s="1" t="s">
        <v>29</v>
      </c>
    </row>
    <row r="1952" spans="1:26" hidden="1" x14ac:dyDescent="0.35">
      <c r="A1952" s="1" t="s">
        <v>20</v>
      </c>
      <c r="B1952" s="1" t="s">
        <v>4956</v>
      </c>
      <c r="C1952" s="1" t="s">
        <v>2927</v>
      </c>
      <c r="D1952" s="1" t="s">
        <v>4948</v>
      </c>
      <c r="E1952" t="str">
        <f t="shared" si="121"/>
        <v>2022</v>
      </c>
      <c r="F1952" t="str">
        <f t="shared" si="122"/>
        <v>diciembre</v>
      </c>
      <c r="G1952" s="2">
        <v>45261</v>
      </c>
      <c r="H1952">
        <f t="shared" si="123"/>
        <v>354</v>
      </c>
      <c r="I1952" s="3">
        <f t="shared" si="120"/>
        <v>360</v>
      </c>
      <c r="J1952" s="1">
        <v>16342</v>
      </c>
      <c r="K1952" s="1">
        <v>216994</v>
      </c>
      <c r="L1952" s="21">
        <v>216994</v>
      </c>
      <c r="M1952" s="1" t="s">
        <v>4957</v>
      </c>
      <c r="N1952" s="1" t="s">
        <v>24</v>
      </c>
      <c r="O1952" s="1" t="s">
        <v>25</v>
      </c>
      <c r="P1952" s="1" t="s">
        <v>4956</v>
      </c>
      <c r="Q1952" s="1" t="s">
        <v>4956</v>
      </c>
      <c r="R1952" s="1" t="s">
        <v>4957</v>
      </c>
      <c r="S1952" s="1" t="s">
        <v>26</v>
      </c>
      <c r="T1952" s="1" t="s">
        <v>9239</v>
      </c>
      <c r="U1952" s="1" t="s">
        <v>27</v>
      </c>
      <c r="W1952" s="1">
        <v>0</v>
      </c>
      <c r="X1952" s="1" t="s">
        <v>28</v>
      </c>
      <c r="Y1952" s="1" t="s">
        <v>29</v>
      </c>
      <c r="Z1952" s="1" t="s">
        <v>29</v>
      </c>
    </row>
    <row r="1953" spans="1:26" hidden="1" x14ac:dyDescent="0.35">
      <c r="A1953" s="1" t="s">
        <v>20</v>
      </c>
      <c r="B1953" s="1" t="s">
        <v>4958</v>
      </c>
      <c r="C1953" s="1" t="s">
        <v>2957</v>
      </c>
      <c r="D1953" s="1" t="s">
        <v>4948</v>
      </c>
      <c r="E1953" t="str">
        <f t="shared" si="121"/>
        <v>2022</v>
      </c>
      <c r="F1953" t="str">
        <f t="shared" si="122"/>
        <v>diciembre</v>
      </c>
      <c r="G1953" s="2">
        <v>45261</v>
      </c>
      <c r="H1953">
        <f t="shared" si="123"/>
        <v>354</v>
      </c>
      <c r="I1953" s="3">
        <f t="shared" si="120"/>
        <v>360</v>
      </c>
      <c r="J1953" s="1">
        <v>16342</v>
      </c>
      <c r="K1953" s="1">
        <v>216994</v>
      </c>
      <c r="L1953" s="21">
        <v>216994</v>
      </c>
      <c r="M1953" s="1" t="s">
        <v>4959</v>
      </c>
      <c r="N1953" s="1" t="s">
        <v>24</v>
      </c>
      <c r="O1953" s="1" t="s">
        <v>25</v>
      </c>
      <c r="P1953" s="1" t="s">
        <v>4958</v>
      </c>
      <c r="Q1953" s="1" t="s">
        <v>4958</v>
      </c>
      <c r="R1953" s="1" t="s">
        <v>4959</v>
      </c>
      <c r="S1953" s="1" t="s">
        <v>26</v>
      </c>
      <c r="T1953" s="1" t="s">
        <v>9239</v>
      </c>
      <c r="U1953" s="1" t="s">
        <v>27</v>
      </c>
      <c r="W1953" s="1">
        <v>0</v>
      </c>
      <c r="X1953" s="1" t="s">
        <v>28</v>
      </c>
      <c r="Y1953" s="1" t="s">
        <v>29</v>
      </c>
      <c r="Z1953" s="1" t="s">
        <v>29</v>
      </c>
    </row>
    <row r="1954" spans="1:26" hidden="1" x14ac:dyDescent="0.35">
      <c r="A1954" s="1" t="s">
        <v>20</v>
      </c>
      <c r="B1954" s="1" t="s">
        <v>4960</v>
      </c>
      <c r="C1954" s="1" t="s">
        <v>2957</v>
      </c>
      <c r="D1954" s="1" t="s">
        <v>4948</v>
      </c>
      <c r="E1954" t="str">
        <f t="shared" si="121"/>
        <v>2022</v>
      </c>
      <c r="F1954" t="str">
        <f t="shared" si="122"/>
        <v>diciembre</v>
      </c>
      <c r="G1954" s="2">
        <v>45261</v>
      </c>
      <c r="H1954">
        <f t="shared" si="123"/>
        <v>354</v>
      </c>
      <c r="I1954" s="3">
        <f t="shared" si="120"/>
        <v>360</v>
      </c>
      <c r="J1954" s="1">
        <v>16342</v>
      </c>
      <c r="K1954" s="1">
        <v>216994</v>
      </c>
      <c r="L1954" s="21">
        <v>216994</v>
      </c>
      <c r="M1954" s="1" t="s">
        <v>4961</v>
      </c>
      <c r="N1954" s="1" t="s">
        <v>24</v>
      </c>
      <c r="O1954" s="1" t="s">
        <v>25</v>
      </c>
      <c r="P1954" s="1" t="s">
        <v>4960</v>
      </c>
      <c r="Q1954" s="1" t="s">
        <v>4960</v>
      </c>
      <c r="R1954" s="1" t="s">
        <v>4961</v>
      </c>
      <c r="S1954" s="1" t="s">
        <v>26</v>
      </c>
      <c r="T1954" s="1" t="s">
        <v>9239</v>
      </c>
      <c r="U1954" s="1" t="s">
        <v>27</v>
      </c>
      <c r="W1954" s="1">
        <v>0</v>
      </c>
      <c r="X1954" s="1" t="s">
        <v>28</v>
      </c>
      <c r="Y1954" s="1" t="s">
        <v>29</v>
      </c>
      <c r="Z1954" s="1" t="s">
        <v>29</v>
      </c>
    </row>
    <row r="1955" spans="1:26" hidden="1" x14ac:dyDescent="0.35">
      <c r="A1955" s="1" t="s">
        <v>20</v>
      </c>
      <c r="B1955" s="1" t="s">
        <v>4962</v>
      </c>
      <c r="C1955" s="1" t="s">
        <v>3172</v>
      </c>
      <c r="D1955" s="1" t="s">
        <v>4963</v>
      </c>
      <c r="E1955" t="str">
        <f t="shared" si="121"/>
        <v>2022</v>
      </c>
      <c r="F1955" t="str">
        <f t="shared" si="122"/>
        <v>diciembre</v>
      </c>
      <c r="G1955" s="2">
        <v>45261</v>
      </c>
      <c r="H1955">
        <f t="shared" si="123"/>
        <v>351</v>
      </c>
      <c r="I1955" s="3">
        <f t="shared" si="120"/>
        <v>360</v>
      </c>
      <c r="J1955" s="1">
        <v>16434</v>
      </c>
      <c r="K1955" s="1">
        <v>99423</v>
      </c>
      <c r="L1955" s="21">
        <v>99423</v>
      </c>
      <c r="M1955" s="1" t="s">
        <v>4964</v>
      </c>
      <c r="N1955" s="1" t="s">
        <v>24</v>
      </c>
      <c r="O1955" s="1" t="s">
        <v>25</v>
      </c>
      <c r="P1955" s="1" t="s">
        <v>4962</v>
      </c>
      <c r="Q1955" s="1" t="s">
        <v>4962</v>
      </c>
      <c r="R1955" s="1" t="s">
        <v>4964</v>
      </c>
      <c r="S1955" s="1" t="s">
        <v>26</v>
      </c>
      <c r="T1955" s="1" t="s">
        <v>9239</v>
      </c>
      <c r="U1955" s="1" t="s">
        <v>27</v>
      </c>
      <c r="W1955" s="1">
        <v>0</v>
      </c>
      <c r="X1955" s="1" t="s">
        <v>28</v>
      </c>
      <c r="Y1955" s="1" t="s">
        <v>29</v>
      </c>
      <c r="Z1955" s="1" t="s">
        <v>29</v>
      </c>
    </row>
    <row r="1956" spans="1:26" hidden="1" x14ac:dyDescent="0.35">
      <c r="A1956" s="1" t="s">
        <v>20</v>
      </c>
      <c r="B1956" s="1" t="s">
        <v>4965</v>
      </c>
      <c r="C1956" s="1" t="s">
        <v>4443</v>
      </c>
      <c r="D1956" s="1" t="s">
        <v>4963</v>
      </c>
      <c r="E1956" t="str">
        <f t="shared" si="121"/>
        <v>2022</v>
      </c>
      <c r="F1956" t="str">
        <f t="shared" si="122"/>
        <v>diciembre</v>
      </c>
      <c r="G1956" s="2">
        <v>45261</v>
      </c>
      <c r="H1956">
        <f t="shared" si="123"/>
        <v>351</v>
      </c>
      <c r="I1956" s="3">
        <f t="shared" si="120"/>
        <v>360</v>
      </c>
      <c r="J1956" s="1">
        <v>16434</v>
      </c>
      <c r="K1956" s="1">
        <v>87702</v>
      </c>
      <c r="L1956" s="21">
        <v>87702</v>
      </c>
      <c r="M1956" s="1" t="s">
        <v>4966</v>
      </c>
      <c r="N1956" s="1" t="s">
        <v>24</v>
      </c>
      <c r="O1956" s="1" t="s">
        <v>25</v>
      </c>
      <c r="P1956" s="1" t="s">
        <v>4965</v>
      </c>
      <c r="Q1956" s="1" t="s">
        <v>4965</v>
      </c>
      <c r="R1956" s="1" t="s">
        <v>4966</v>
      </c>
      <c r="S1956" s="1" t="s">
        <v>4967</v>
      </c>
      <c r="T1956" s="1" t="s">
        <v>9239</v>
      </c>
      <c r="U1956" s="1" t="s">
        <v>27</v>
      </c>
      <c r="W1956" s="1">
        <v>0</v>
      </c>
      <c r="X1956" s="1" t="s">
        <v>28</v>
      </c>
      <c r="Y1956" s="1" t="s">
        <v>29</v>
      </c>
      <c r="Z1956" s="1" t="s">
        <v>29</v>
      </c>
    </row>
    <row r="1957" spans="1:26" hidden="1" x14ac:dyDescent="0.35">
      <c r="A1957" s="1" t="s">
        <v>20</v>
      </c>
      <c r="B1957" s="1" t="s">
        <v>4968</v>
      </c>
      <c r="C1957" s="1" t="s">
        <v>4443</v>
      </c>
      <c r="D1957" s="1" t="s">
        <v>4963</v>
      </c>
      <c r="E1957" t="str">
        <f t="shared" si="121"/>
        <v>2022</v>
      </c>
      <c r="F1957" t="str">
        <f t="shared" si="122"/>
        <v>diciembre</v>
      </c>
      <c r="G1957" s="2">
        <v>45261</v>
      </c>
      <c r="H1957">
        <f t="shared" si="123"/>
        <v>351</v>
      </c>
      <c r="I1957" s="3">
        <f t="shared" si="120"/>
        <v>360</v>
      </c>
      <c r="J1957" s="1">
        <v>16434</v>
      </c>
      <c r="K1957" s="1">
        <v>87702</v>
      </c>
      <c r="L1957" s="21">
        <v>87702</v>
      </c>
      <c r="M1957" s="1" t="s">
        <v>4969</v>
      </c>
      <c r="N1957" s="1" t="s">
        <v>24</v>
      </c>
      <c r="O1957" s="1" t="s">
        <v>25</v>
      </c>
      <c r="P1957" s="1" t="s">
        <v>4968</v>
      </c>
      <c r="Q1957" s="1" t="s">
        <v>4968</v>
      </c>
      <c r="R1957" s="1" t="s">
        <v>4969</v>
      </c>
      <c r="S1957" s="1" t="s">
        <v>26</v>
      </c>
      <c r="T1957" s="1" t="s">
        <v>9239</v>
      </c>
      <c r="U1957" s="1" t="s">
        <v>27</v>
      </c>
      <c r="W1957" s="1">
        <v>0</v>
      </c>
      <c r="X1957" s="1" t="s">
        <v>28</v>
      </c>
      <c r="Y1957" s="1" t="s">
        <v>29</v>
      </c>
      <c r="Z1957" s="1" t="s">
        <v>29</v>
      </c>
    </row>
    <row r="1958" spans="1:26" hidden="1" x14ac:dyDescent="0.35">
      <c r="A1958" s="1" t="s">
        <v>20</v>
      </c>
      <c r="B1958" s="1" t="s">
        <v>4970</v>
      </c>
      <c r="C1958" s="1" t="s">
        <v>4443</v>
      </c>
      <c r="D1958" s="1" t="s">
        <v>4963</v>
      </c>
      <c r="E1958" t="str">
        <f t="shared" si="121"/>
        <v>2022</v>
      </c>
      <c r="F1958" t="str">
        <f t="shared" si="122"/>
        <v>diciembre</v>
      </c>
      <c r="G1958" s="2">
        <v>45261</v>
      </c>
      <c r="H1958">
        <f t="shared" si="123"/>
        <v>351</v>
      </c>
      <c r="I1958" s="3">
        <f t="shared" si="120"/>
        <v>360</v>
      </c>
      <c r="J1958" s="1">
        <v>16434</v>
      </c>
      <c r="K1958" s="1">
        <v>87702</v>
      </c>
      <c r="L1958" s="21">
        <v>87702</v>
      </c>
      <c r="M1958" s="1" t="s">
        <v>4971</v>
      </c>
      <c r="N1958" s="1" t="s">
        <v>24</v>
      </c>
      <c r="O1958" s="1" t="s">
        <v>25</v>
      </c>
      <c r="P1958" s="1" t="s">
        <v>4970</v>
      </c>
      <c r="Q1958" s="1" t="s">
        <v>4970</v>
      </c>
      <c r="R1958" s="1" t="s">
        <v>4971</v>
      </c>
      <c r="S1958" s="1" t="s">
        <v>4972</v>
      </c>
      <c r="T1958" s="1" t="s">
        <v>9239</v>
      </c>
      <c r="U1958" s="1" t="s">
        <v>27</v>
      </c>
      <c r="W1958" s="1">
        <v>0</v>
      </c>
      <c r="X1958" s="1" t="s">
        <v>28</v>
      </c>
      <c r="Y1958" s="1" t="s">
        <v>29</v>
      </c>
      <c r="Z1958" s="1" t="s">
        <v>29</v>
      </c>
    </row>
    <row r="1959" spans="1:26" hidden="1" x14ac:dyDescent="0.35">
      <c r="A1959" s="1" t="s">
        <v>20</v>
      </c>
      <c r="B1959" s="1" t="s">
        <v>4973</v>
      </c>
      <c r="C1959" s="1" t="s">
        <v>4443</v>
      </c>
      <c r="D1959" s="1" t="s">
        <v>4963</v>
      </c>
      <c r="E1959" t="str">
        <f t="shared" si="121"/>
        <v>2022</v>
      </c>
      <c r="F1959" t="str">
        <f t="shared" si="122"/>
        <v>diciembre</v>
      </c>
      <c r="G1959" s="2">
        <v>45261</v>
      </c>
      <c r="H1959">
        <f t="shared" si="123"/>
        <v>351</v>
      </c>
      <c r="I1959" s="3">
        <f t="shared" si="120"/>
        <v>360</v>
      </c>
      <c r="J1959" s="1">
        <v>16434</v>
      </c>
      <c r="K1959" s="1">
        <v>87702</v>
      </c>
      <c r="L1959" s="21">
        <v>87702</v>
      </c>
      <c r="M1959" s="1" t="s">
        <v>4974</v>
      </c>
      <c r="N1959" s="1" t="s">
        <v>24</v>
      </c>
      <c r="O1959" s="1" t="s">
        <v>25</v>
      </c>
      <c r="P1959" s="1" t="s">
        <v>4973</v>
      </c>
      <c r="Q1959" s="1" t="s">
        <v>4973</v>
      </c>
      <c r="R1959" s="1" t="s">
        <v>4974</v>
      </c>
      <c r="S1959" s="1" t="s">
        <v>26</v>
      </c>
      <c r="T1959" s="1" t="s">
        <v>9239</v>
      </c>
      <c r="U1959" s="1" t="s">
        <v>27</v>
      </c>
      <c r="W1959" s="1">
        <v>0</v>
      </c>
      <c r="X1959" s="1" t="s">
        <v>28</v>
      </c>
      <c r="Y1959" s="1" t="s">
        <v>29</v>
      </c>
      <c r="Z1959" s="1" t="s">
        <v>29</v>
      </c>
    </row>
    <row r="1960" spans="1:26" hidden="1" x14ac:dyDescent="0.35">
      <c r="A1960" s="1" t="s">
        <v>20</v>
      </c>
      <c r="B1960" s="1" t="s">
        <v>4975</v>
      </c>
      <c r="C1960" s="1" t="s">
        <v>4443</v>
      </c>
      <c r="D1960" s="1" t="s">
        <v>4963</v>
      </c>
      <c r="E1960" t="str">
        <f t="shared" si="121"/>
        <v>2022</v>
      </c>
      <c r="F1960" t="str">
        <f t="shared" si="122"/>
        <v>diciembre</v>
      </c>
      <c r="G1960" s="2">
        <v>45261</v>
      </c>
      <c r="H1960">
        <f t="shared" si="123"/>
        <v>351</v>
      </c>
      <c r="I1960" s="3">
        <f t="shared" si="120"/>
        <v>360</v>
      </c>
      <c r="J1960" s="1">
        <v>16434</v>
      </c>
      <c r="K1960" s="1">
        <v>87702</v>
      </c>
      <c r="L1960" s="21">
        <v>87702</v>
      </c>
      <c r="M1960" s="1" t="s">
        <v>4976</v>
      </c>
      <c r="N1960" s="1" t="s">
        <v>24</v>
      </c>
      <c r="O1960" s="1" t="s">
        <v>25</v>
      </c>
      <c r="P1960" s="1" t="s">
        <v>4975</v>
      </c>
      <c r="Q1960" s="1" t="s">
        <v>4975</v>
      </c>
      <c r="R1960" s="1" t="s">
        <v>4976</v>
      </c>
      <c r="S1960" s="1" t="s">
        <v>26</v>
      </c>
      <c r="T1960" s="1" t="s">
        <v>9239</v>
      </c>
      <c r="U1960" s="1" t="s">
        <v>27</v>
      </c>
      <c r="W1960" s="1">
        <v>0</v>
      </c>
      <c r="X1960" s="1" t="s">
        <v>28</v>
      </c>
      <c r="Y1960" s="1" t="s">
        <v>29</v>
      </c>
      <c r="Z1960" s="1" t="s">
        <v>29</v>
      </c>
    </row>
    <row r="1961" spans="1:26" hidden="1" x14ac:dyDescent="0.35">
      <c r="A1961" s="1" t="s">
        <v>20</v>
      </c>
      <c r="B1961" s="1" t="s">
        <v>4977</v>
      </c>
      <c r="C1961" s="1" t="s">
        <v>4456</v>
      </c>
      <c r="D1961" s="1" t="s">
        <v>4963</v>
      </c>
      <c r="E1961" t="str">
        <f t="shared" si="121"/>
        <v>2022</v>
      </c>
      <c r="F1961" t="str">
        <f t="shared" si="122"/>
        <v>diciembre</v>
      </c>
      <c r="G1961" s="2">
        <v>45261</v>
      </c>
      <c r="H1961">
        <f t="shared" si="123"/>
        <v>351</v>
      </c>
      <c r="I1961" s="3">
        <f t="shared" si="120"/>
        <v>360</v>
      </c>
      <c r="J1961" s="1">
        <v>16434</v>
      </c>
      <c r="K1961" s="1">
        <v>87702</v>
      </c>
      <c r="L1961" s="21">
        <v>87702</v>
      </c>
      <c r="M1961" s="1" t="s">
        <v>4978</v>
      </c>
      <c r="N1961" s="1" t="s">
        <v>24</v>
      </c>
      <c r="O1961" s="1" t="s">
        <v>25</v>
      </c>
      <c r="P1961" s="1" t="s">
        <v>4977</v>
      </c>
      <c r="Q1961" s="1" t="s">
        <v>4977</v>
      </c>
      <c r="R1961" s="1" t="s">
        <v>4978</v>
      </c>
      <c r="S1961" s="1" t="s">
        <v>26</v>
      </c>
      <c r="T1961" s="1" t="s">
        <v>9239</v>
      </c>
      <c r="U1961" s="1" t="s">
        <v>27</v>
      </c>
      <c r="W1961" s="1">
        <v>0</v>
      </c>
      <c r="X1961" s="1" t="s">
        <v>28</v>
      </c>
      <c r="Y1961" s="1" t="s">
        <v>29</v>
      </c>
      <c r="Z1961" s="1" t="s">
        <v>29</v>
      </c>
    </row>
    <row r="1962" spans="1:26" hidden="1" x14ac:dyDescent="0.35">
      <c r="A1962" s="1" t="s">
        <v>20</v>
      </c>
      <c r="B1962" s="1" t="s">
        <v>4979</v>
      </c>
      <c r="C1962" s="1" t="s">
        <v>4461</v>
      </c>
      <c r="D1962" s="1" t="s">
        <v>4963</v>
      </c>
      <c r="E1962" t="str">
        <f t="shared" si="121"/>
        <v>2022</v>
      </c>
      <c r="F1962" t="str">
        <f t="shared" si="122"/>
        <v>diciembre</v>
      </c>
      <c r="G1962" s="2">
        <v>45261</v>
      </c>
      <c r="H1962">
        <f t="shared" si="123"/>
        <v>351</v>
      </c>
      <c r="I1962" s="3">
        <f t="shared" si="120"/>
        <v>360</v>
      </c>
      <c r="J1962" s="1">
        <v>16434</v>
      </c>
      <c r="K1962" s="1">
        <v>87702</v>
      </c>
      <c r="L1962" s="21">
        <v>87702</v>
      </c>
      <c r="M1962" s="1" t="s">
        <v>4980</v>
      </c>
      <c r="N1962" s="1" t="s">
        <v>24</v>
      </c>
      <c r="O1962" s="1" t="s">
        <v>25</v>
      </c>
      <c r="P1962" s="1" t="s">
        <v>4979</v>
      </c>
      <c r="Q1962" s="1" t="s">
        <v>4979</v>
      </c>
      <c r="R1962" s="1" t="s">
        <v>4980</v>
      </c>
      <c r="S1962" s="1" t="s">
        <v>26</v>
      </c>
      <c r="T1962" s="1" t="s">
        <v>9239</v>
      </c>
      <c r="U1962" s="1" t="s">
        <v>27</v>
      </c>
      <c r="W1962" s="1">
        <v>0</v>
      </c>
      <c r="X1962" s="1" t="s">
        <v>28</v>
      </c>
      <c r="Y1962" s="1" t="s">
        <v>29</v>
      </c>
      <c r="Z1962" s="1" t="s">
        <v>29</v>
      </c>
    </row>
    <row r="1963" spans="1:26" hidden="1" x14ac:dyDescent="0.35">
      <c r="A1963" s="1" t="s">
        <v>20</v>
      </c>
      <c r="B1963" s="1" t="s">
        <v>4981</v>
      </c>
      <c r="C1963" s="1" t="s">
        <v>4746</v>
      </c>
      <c r="D1963" s="1" t="s">
        <v>4963</v>
      </c>
      <c r="E1963" t="str">
        <f t="shared" si="121"/>
        <v>2022</v>
      </c>
      <c r="F1963" t="str">
        <f t="shared" si="122"/>
        <v>diciembre</v>
      </c>
      <c r="G1963" s="2">
        <v>45261</v>
      </c>
      <c r="H1963">
        <f t="shared" si="123"/>
        <v>351</v>
      </c>
      <c r="I1963" s="3">
        <f t="shared" si="120"/>
        <v>360</v>
      </c>
      <c r="J1963" s="1">
        <v>16434</v>
      </c>
      <c r="K1963" s="1">
        <v>87702</v>
      </c>
      <c r="L1963" s="21">
        <v>87702</v>
      </c>
      <c r="M1963" s="1" t="s">
        <v>4982</v>
      </c>
      <c r="N1963" s="1" t="s">
        <v>24</v>
      </c>
      <c r="O1963" s="1" t="s">
        <v>25</v>
      </c>
      <c r="P1963" s="1" t="s">
        <v>4981</v>
      </c>
      <c r="Q1963" s="1" t="s">
        <v>4981</v>
      </c>
      <c r="R1963" s="1" t="s">
        <v>4982</v>
      </c>
      <c r="S1963" s="1" t="s">
        <v>26</v>
      </c>
      <c r="T1963" s="1" t="s">
        <v>9239</v>
      </c>
      <c r="U1963" s="1" t="s">
        <v>27</v>
      </c>
      <c r="W1963" s="1">
        <v>0</v>
      </c>
      <c r="X1963" s="1" t="s">
        <v>28</v>
      </c>
      <c r="Y1963" s="1" t="s">
        <v>29</v>
      </c>
      <c r="Z1963" s="1" t="s">
        <v>29</v>
      </c>
    </row>
    <row r="1964" spans="1:26" hidden="1" x14ac:dyDescent="0.35">
      <c r="A1964" s="1" t="s">
        <v>20</v>
      </c>
      <c r="B1964" s="1" t="s">
        <v>4983</v>
      </c>
      <c r="C1964" s="1" t="s">
        <v>4984</v>
      </c>
      <c r="D1964" s="1" t="s">
        <v>4963</v>
      </c>
      <c r="E1964" t="str">
        <f t="shared" si="121"/>
        <v>2022</v>
      </c>
      <c r="F1964" t="str">
        <f t="shared" si="122"/>
        <v>diciembre</v>
      </c>
      <c r="G1964" s="2">
        <v>45261</v>
      </c>
      <c r="H1964">
        <f t="shared" si="123"/>
        <v>351</v>
      </c>
      <c r="I1964" s="3">
        <f t="shared" si="120"/>
        <v>360</v>
      </c>
      <c r="J1964" s="1">
        <v>16434</v>
      </c>
      <c r="K1964" s="1">
        <v>87702</v>
      </c>
      <c r="L1964" s="21">
        <v>87702</v>
      </c>
      <c r="M1964" s="1" t="s">
        <v>4985</v>
      </c>
      <c r="N1964" s="1" t="s">
        <v>24</v>
      </c>
      <c r="O1964" s="1" t="s">
        <v>25</v>
      </c>
      <c r="P1964" s="1" t="s">
        <v>4983</v>
      </c>
      <c r="Q1964" s="1" t="s">
        <v>4983</v>
      </c>
      <c r="R1964" s="1" t="s">
        <v>4985</v>
      </c>
      <c r="S1964" s="1" t="s">
        <v>26</v>
      </c>
      <c r="T1964" s="1" t="s">
        <v>9239</v>
      </c>
      <c r="U1964" s="1" t="s">
        <v>27</v>
      </c>
      <c r="W1964" s="1">
        <v>0</v>
      </c>
      <c r="X1964" s="1" t="s">
        <v>28</v>
      </c>
      <c r="Y1964" s="1" t="s">
        <v>29</v>
      </c>
      <c r="Z1964" s="1" t="s">
        <v>29</v>
      </c>
    </row>
    <row r="1965" spans="1:26" hidden="1" x14ac:dyDescent="0.35">
      <c r="A1965" s="1" t="s">
        <v>20</v>
      </c>
      <c r="B1965" s="1" t="s">
        <v>4986</v>
      </c>
      <c r="C1965" s="1" t="s">
        <v>4948</v>
      </c>
      <c r="D1965" s="1" t="s">
        <v>4963</v>
      </c>
      <c r="E1965" t="str">
        <f t="shared" si="121"/>
        <v>2022</v>
      </c>
      <c r="F1965" t="str">
        <f t="shared" si="122"/>
        <v>diciembre</v>
      </c>
      <c r="G1965" s="2">
        <v>45261</v>
      </c>
      <c r="H1965">
        <f t="shared" si="123"/>
        <v>351</v>
      </c>
      <c r="I1965" s="3">
        <f t="shared" si="120"/>
        <v>360</v>
      </c>
      <c r="J1965" s="1">
        <v>16434</v>
      </c>
      <c r="K1965" s="1">
        <v>87702</v>
      </c>
      <c r="L1965" s="21">
        <v>87702</v>
      </c>
      <c r="M1965" s="1" t="s">
        <v>4987</v>
      </c>
      <c r="N1965" s="1" t="s">
        <v>24</v>
      </c>
      <c r="O1965" s="1" t="s">
        <v>25</v>
      </c>
      <c r="P1965" s="1" t="s">
        <v>4986</v>
      </c>
      <c r="Q1965" s="1" t="s">
        <v>4986</v>
      </c>
      <c r="R1965" s="1" t="s">
        <v>4987</v>
      </c>
      <c r="S1965" s="1" t="s">
        <v>4988</v>
      </c>
      <c r="T1965" s="1" t="s">
        <v>9239</v>
      </c>
      <c r="U1965" s="1" t="s">
        <v>27</v>
      </c>
      <c r="W1965" s="1">
        <v>0</v>
      </c>
      <c r="X1965" s="1" t="s">
        <v>28</v>
      </c>
      <c r="Y1965" s="1" t="s">
        <v>29</v>
      </c>
      <c r="Z1965" s="1" t="s">
        <v>29</v>
      </c>
    </row>
    <row r="1966" spans="1:26" hidden="1" x14ac:dyDescent="0.35">
      <c r="A1966" s="1" t="s">
        <v>20</v>
      </c>
      <c r="B1966" s="1" t="s">
        <v>4989</v>
      </c>
      <c r="C1966" s="1" t="s">
        <v>4948</v>
      </c>
      <c r="D1966" s="1" t="s">
        <v>4963</v>
      </c>
      <c r="E1966" t="str">
        <f t="shared" si="121"/>
        <v>2022</v>
      </c>
      <c r="F1966" t="str">
        <f t="shared" si="122"/>
        <v>diciembre</v>
      </c>
      <c r="G1966" s="2">
        <v>45261</v>
      </c>
      <c r="H1966">
        <f t="shared" si="123"/>
        <v>351</v>
      </c>
      <c r="I1966" s="3">
        <f t="shared" si="120"/>
        <v>360</v>
      </c>
      <c r="J1966" s="1">
        <v>16434</v>
      </c>
      <c r="K1966" s="1">
        <v>87702</v>
      </c>
      <c r="L1966" s="21">
        <v>87702</v>
      </c>
      <c r="M1966" s="1" t="s">
        <v>4990</v>
      </c>
      <c r="N1966" s="1" t="s">
        <v>24</v>
      </c>
      <c r="O1966" s="1" t="s">
        <v>25</v>
      </c>
      <c r="P1966" s="1" t="s">
        <v>4989</v>
      </c>
      <c r="Q1966" s="1" t="s">
        <v>4989</v>
      </c>
      <c r="R1966" s="1" t="s">
        <v>4990</v>
      </c>
      <c r="S1966" s="1" t="s">
        <v>26</v>
      </c>
      <c r="T1966" s="1" t="s">
        <v>9239</v>
      </c>
      <c r="U1966" s="1" t="s">
        <v>27</v>
      </c>
      <c r="W1966" s="1">
        <v>0</v>
      </c>
      <c r="X1966" s="1" t="s">
        <v>28</v>
      </c>
      <c r="Y1966" s="1" t="s">
        <v>29</v>
      </c>
      <c r="Z1966" s="1" t="s">
        <v>29</v>
      </c>
    </row>
    <row r="1967" spans="1:26" hidden="1" x14ac:dyDescent="0.35">
      <c r="A1967" s="1" t="s">
        <v>20</v>
      </c>
      <c r="B1967" s="1" t="s">
        <v>4991</v>
      </c>
      <c r="C1967" s="1" t="s">
        <v>4992</v>
      </c>
      <c r="D1967" s="1" t="s">
        <v>4963</v>
      </c>
      <c r="E1967" t="str">
        <f t="shared" si="121"/>
        <v>2022</v>
      </c>
      <c r="F1967" t="str">
        <f t="shared" si="122"/>
        <v>diciembre</v>
      </c>
      <c r="G1967" s="2">
        <v>45261</v>
      </c>
      <c r="H1967">
        <f t="shared" si="123"/>
        <v>351</v>
      </c>
      <c r="I1967" s="3">
        <f t="shared" si="120"/>
        <v>360</v>
      </c>
      <c r="J1967" s="1">
        <v>16434</v>
      </c>
      <c r="K1967" s="1">
        <v>87702</v>
      </c>
      <c r="L1967" s="21">
        <v>87702</v>
      </c>
      <c r="M1967" s="1" t="s">
        <v>4993</v>
      </c>
      <c r="N1967" s="1" t="s">
        <v>24</v>
      </c>
      <c r="O1967" s="1" t="s">
        <v>25</v>
      </c>
      <c r="P1967" s="1" t="s">
        <v>4991</v>
      </c>
      <c r="Q1967" s="1" t="s">
        <v>4991</v>
      </c>
      <c r="R1967" s="1" t="s">
        <v>4993</v>
      </c>
      <c r="S1967" s="1" t="s">
        <v>26</v>
      </c>
      <c r="T1967" s="1" t="s">
        <v>9239</v>
      </c>
      <c r="U1967" s="1" t="s">
        <v>27</v>
      </c>
      <c r="W1967" s="1">
        <v>0</v>
      </c>
      <c r="X1967" s="1" t="s">
        <v>28</v>
      </c>
      <c r="Y1967" s="1" t="s">
        <v>29</v>
      </c>
      <c r="Z1967" s="1" t="s">
        <v>29</v>
      </c>
    </row>
    <row r="1968" spans="1:26" hidden="1" x14ac:dyDescent="0.35">
      <c r="A1968" s="1" t="s">
        <v>20</v>
      </c>
      <c r="B1968" s="1" t="s">
        <v>4994</v>
      </c>
      <c r="C1968" s="1" t="s">
        <v>4992</v>
      </c>
      <c r="D1968" s="1" t="s">
        <v>4963</v>
      </c>
      <c r="E1968" t="str">
        <f t="shared" si="121"/>
        <v>2022</v>
      </c>
      <c r="F1968" t="str">
        <f t="shared" si="122"/>
        <v>diciembre</v>
      </c>
      <c r="G1968" s="2">
        <v>45261</v>
      </c>
      <c r="H1968">
        <f t="shared" si="123"/>
        <v>351</v>
      </c>
      <c r="I1968" s="3">
        <f t="shared" si="120"/>
        <v>360</v>
      </c>
      <c r="J1968" s="1">
        <v>16434</v>
      </c>
      <c r="K1968" s="1">
        <v>87702</v>
      </c>
      <c r="L1968" s="21">
        <v>87702</v>
      </c>
      <c r="M1968" s="1" t="s">
        <v>4995</v>
      </c>
      <c r="N1968" s="1" t="s">
        <v>24</v>
      </c>
      <c r="O1968" s="1" t="s">
        <v>25</v>
      </c>
      <c r="P1968" s="1" t="s">
        <v>4994</v>
      </c>
      <c r="Q1968" s="1" t="s">
        <v>4994</v>
      </c>
      <c r="R1968" s="1" t="s">
        <v>4995</v>
      </c>
      <c r="S1968" s="1" t="s">
        <v>26</v>
      </c>
      <c r="T1968" s="1" t="s">
        <v>9239</v>
      </c>
      <c r="U1968" s="1" t="s">
        <v>27</v>
      </c>
      <c r="W1968" s="1">
        <v>0</v>
      </c>
      <c r="X1968" s="1" t="s">
        <v>28</v>
      </c>
      <c r="Y1968" s="1" t="s">
        <v>29</v>
      </c>
      <c r="Z1968" s="1" t="s">
        <v>29</v>
      </c>
    </row>
    <row r="1969" spans="1:26" hidden="1" x14ac:dyDescent="0.35">
      <c r="A1969" s="1" t="s">
        <v>20</v>
      </c>
      <c r="B1969" s="1" t="s">
        <v>4996</v>
      </c>
      <c r="C1969" s="1" t="s">
        <v>4992</v>
      </c>
      <c r="D1969" s="1" t="s">
        <v>4963</v>
      </c>
      <c r="E1969" t="str">
        <f t="shared" si="121"/>
        <v>2022</v>
      </c>
      <c r="F1969" t="str">
        <f t="shared" si="122"/>
        <v>diciembre</v>
      </c>
      <c r="G1969" s="2">
        <v>45261</v>
      </c>
      <c r="H1969">
        <f t="shared" si="123"/>
        <v>351</v>
      </c>
      <c r="I1969" s="3">
        <f t="shared" si="120"/>
        <v>360</v>
      </c>
      <c r="J1969" s="1">
        <v>16434</v>
      </c>
      <c r="K1969" s="1">
        <v>87702</v>
      </c>
      <c r="L1969" s="21">
        <v>87702</v>
      </c>
      <c r="M1969" s="1" t="s">
        <v>4997</v>
      </c>
      <c r="N1969" s="1" t="s">
        <v>24</v>
      </c>
      <c r="O1969" s="1" t="s">
        <v>25</v>
      </c>
      <c r="P1969" s="1" t="s">
        <v>4996</v>
      </c>
      <c r="Q1969" s="1" t="s">
        <v>4996</v>
      </c>
      <c r="R1969" s="1" t="s">
        <v>4997</v>
      </c>
      <c r="S1969" s="1" t="s">
        <v>4998</v>
      </c>
      <c r="T1969" s="1" t="s">
        <v>9239</v>
      </c>
      <c r="U1969" s="1" t="s">
        <v>27</v>
      </c>
      <c r="W1969" s="1">
        <v>0</v>
      </c>
      <c r="X1969" s="1" t="s">
        <v>28</v>
      </c>
      <c r="Y1969" s="1" t="s">
        <v>29</v>
      </c>
      <c r="Z1969" s="1" t="s">
        <v>29</v>
      </c>
    </row>
    <row r="1970" spans="1:26" hidden="1" x14ac:dyDescent="0.35">
      <c r="A1970" s="1" t="s">
        <v>20</v>
      </c>
      <c r="B1970" s="1" t="s">
        <v>4999</v>
      </c>
      <c r="C1970" s="1" t="s">
        <v>5000</v>
      </c>
      <c r="D1970" s="1" t="s">
        <v>4963</v>
      </c>
      <c r="E1970" t="str">
        <f t="shared" si="121"/>
        <v>2022</v>
      </c>
      <c r="F1970" t="str">
        <f t="shared" si="122"/>
        <v>diciembre</v>
      </c>
      <c r="G1970" s="2">
        <v>45261</v>
      </c>
      <c r="H1970">
        <f t="shared" si="123"/>
        <v>351</v>
      </c>
      <c r="I1970" s="3">
        <f t="shared" si="120"/>
        <v>360</v>
      </c>
      <c r="J1970" s="1">
        <v>16434</v>
      </c>
      <c r="K1970" s="1">
        <v>87702</v>
      </c>
      <c r="L1970" s="21">
        <v>87702</v>
      </c>
      <c r="M1970" s="1" t="s">
        <v>5001</v>
      </c>
      <c r="N1970" s="1" t="s">
        <v>24</v>
      </c>
      <c r="O1970" s="1" t="s">
        <v>25</v>
      </c>
      <c r="P1970" s="1" t="s">
        <v>4999</v>
      </c>
      <c r="Q1970" s="1" t="s">
        <v>4999</v>
      </c>
      <c r="R1970" s="1" t="s">
        <v>5001</v>
      </c>
      <c r="S1970" s="1" t="s">
        <v>26</v>
      </c>
      <c r="T1970" s="1" t="s">
        <v>9239</v>
      </c>
      <c r="U1970" s="1" t="s">
        <v>27</v>
      </c>
      <c r="W1970" s="1">
        <v>0</v>
      </c>
      <c r="X1970" s="1" t="s">
        <v>28</v>
      </c>
      <c r="Y1970" s="1" t="s">
        <v>29</v>
      </c>
      <c r="Z1970" s="1" t="s">
        <v>29</v>
      </c>
    </row>
    <row r="1971" spans="1:26" hidden="1" x14ac:dyDescent="0.35">
      <c r="A1971" s="1" t="s">
        <v>20</v>
      </c>
      <c r="B1971" s="1" t="s">
        <v>5002</v>
      </c>
      <c r="C1971" s="1" t="s">
        <v>5000</v>
      </c>
      <c r="D1971" s="1" t="s">
        <v>4963</v>
      </c>
      <c r="E1971" t="str">
        <f t="shared" si="121"/>
        <v>2022</v>
      </c>
      <c r="F1971" t="str">
        <f t="shared" si="122"/>
        <v>diciembre</v>
      </c>
      <c r="G1971" s="2">
        <v>45261</v>
      </c>
      <c r="H1971">
        <f t="shared" si="123"/>
        <v>351</v>
      </c>
      <c r="I1971" s="3">
        <f t="shared" si="120"/>
        <v>360</v>
      </c>
      <c r="J1971" s="1">
        <v>16434</v>
      </c>
      <c r="K1971" s="1">
        <v>87702</v>
      </c>
      <c r="L1971" s="21">
        <v>87702</v>
      </c>
      <c r="M1971" s="1" t="s">
        <v>5003</v>
      </c>
      <c r="N1971" s="1" t="s">
        <v>24</v>
      </c>
      <c r="O1971" s="1" t="s">
        <v>25</v>
      </c>
      <c r="P1971" s="1" t="s">
        <v>5002</v>
      </c>
      <c r="Q1971" s="1" t="s">
        <v>5002</v>
      </c>
      <c r="R1971" s="1" t="s">
        <v>5003</v>
      </c>
      <c r="S1971" s="1" t="s">
        <v>5004</v>
      </c>
      <c r="T1971" s="1" t="s">
        <v>9239</v>
      </c>
      <c r="U1971" s="1" t="s">
        <v>27</v>
      </c>
      <c r="W1971" s="1">
        <v>0</v>
      </c>
      <c r="X1971" s="1" t="s">
        <v>28</v>
      </c>
      <c r="Y1971" s="1" t="s">
        <v>29</v>
      </c>
      <c r="Z1971" s="1" t="s">
        <v>29</v>
      </c>
    </row>
    <row r="1972" spans="1:26" hidden="1" x14ac:dyDescent="0.35">
      <c r="A1972" s="1" t="s">
        <v>20</v>
      </c>
      <c r="B1972" s="1" t="s">
        <v>5005</v>
      </c>
      <c r="C1972" s="1" t="s">
        <v>5000</v>
      </c>
      <c r="D1972" s="1" t="s">
        <v>4963</v>
      </c>
      <c r="E1972" t="str">
        <f t="shared" si="121"/>
        <v>2022</v>
      </c>
      <c r="F1972" t="str">
        <f t="shared" si="122"/>
        <v>diciembre</v>
      </c>
      <c r="G1972" s="2">
        <v>45261</v>
      </c>
      <c r="H1972">
        <f t="shared" si="123"/>
        <v>351</v>
      </c>
      <c r="I1972" s="3">
        <f t="shared" si="120"/>
        <v>360</v>
      </c>
      <c r="J1972" s="1">
        <v>16434</v>
      </c>
      <c r="K1972" s="1">
        <v>87702</v>
      </c>
      <c r="L1972" s="21">
        <v>87702</v>
      </c>
      <c r="M1972" s="1" t="s">
        <v>5006</v>
      </c>
      <c r="N1972" s="1" t="s">
        <v>24</v>
      </c>
      <c r="O1972" s="1" t="s">
        <v>25</v>
      </c>
      <c r="P1972" s="1" t="s">
        <v>5005</v>
      </c>
      <c r="Q1972" s="1" t="s">
        <v>5005</v>
      </c>
      <c r="R1972" s="1" t="s">
        <v>5006</v>
      </c>
      <c r="S1972" s="1" t="s">
        <v>26</v>
      </c>
      <c r="T1972" s="1" t="s">
        <v>9239</v>
      </c>
      <c r="U1972" s="1" t="s">
        <v>27</v>
      </c>
      <c r="W1972" s="1">
        <v>0</v>
      </c>
      <c r="X1972" s="1" t="s">
        <v>28</v>
      </c>
      <c r="Y1972" s="1" t="s">
        <v>29</v>
      </c>
      <c r="Z1972" s="1" t="s">
        <v>29</v>
      </c>
    </row>
    <row r="1973" spans="1:26" hidden="1" x14ac:dyDescent="0.35">
      <c r="A1973" s="1" t="s">
        <v>20</v>
      </c>
      <c r="B1973" s="1" t="s">
        <v>5007</v>
      </c>
      <c r="C1973" s="1" t="s">
        <v>5000</v>
      </c>
      <c r="D1973" s="1" t="s">
        <v>4963</v>
      </c>
      <c r="E1973" t="str">
        <f t="shared" si="121"/>
        <v>2022</v>
      </c>
      <c r="F1973" t="str">
        <f t="shared" si="122"/>
        <v>diciembre</v>
      </c>
      <c r="G1973" s="2">
        <v>45261</v>
      </c>
      <c r="H1973">
        <f t="shared" si="123"/>
        <v>351</v>
      </c>
      <c r="I1973" s="3">
        <f t="shared" si="120"/>
        <v>360</v>
      </c>
      <c r="J1973" s="1">
        <v>16434</v>
      </c>
      <c r="K1973" s="1">
        <v>87702</v>
      </c>
      <c r="L1973" s="21">
        <v>87702</v>
      </c>
      <c r="M1973" s="1" t="s">
        <v>5008</v>
      </c>
      <c r="N1973" s="1" t="s">
        <v>24</v>
      </c>
      <c r="O1973" s="1" t="s">
        <v>25</v>
      </c>
      <c r="P1973" s="1" t="s">
        <v>5007</v>
      </c>
      <c r="Q1973" s="1" t="s">
        <v>5007</v>
      </c>
      <c r="R1973" s="1" t="s">
        <v>5008</v>
      </c>
      <c r="S1973" s="1" t="s">
        <v>26</v>
      </c>
      <c r="T1973" s="1" t="s">
        <v>9239</v>
      </c>
      <c r="U1973" s="1" t="s">
        <v>27</v>
      </c>
      <c r="W1973" s="1">
        <v>0</v>
      </c>
      <c r="X1973" s="1" t="s">
        <v>28</v>
      </c>
      <c r="Y1973" s="1" t="s">
        <v>29</v>
      </c>
      <c r="Z1973" s="1" t="s">
        <v>29</v>
      </c>
    </row>
    <row r="1974" spans="1:26" hidden="1" x14ac:dyDescent="0.35">
      <c r="A1974" s="1" t="s">
        <v>20</v>
      </c>
      <c r="B1974" s="1" t="s">
        <v>5009</v>
      </c>
      <c r="C1974" s="1" t="s">
        <v>5000</v>
      </c>
      <c r="D1974" s="1" t="s">
        <v>4963</v>
      </c>
      <c r="E1974" t="str">
        <f t="shared" si="121"/>
        <v>2022</v>
      </c>
      <c r="F1974" t="str">
        <f t="shared" si="122"/>
        <v>diciembre</v>
      </c>
      <c r="G1974" s="2">
        <v>45261</v>
      </c>
      <c r="H1974">
        <f t="shared" si="123"/>
        <v>351</v>
      </c>
      <c r="I1974" s="3">
        <f t="shared" si="120"/>
        <v>360</v>
      </c>
      <c r="J1974" s="1">
        <v>16434</v>
      </c>
      <c r="K1974" s="1">
        <v>87702</v>
      </c>
      <c r="L1974" s="21">
        <v>87702</v>
      </c>
      <c r="M1974" s="1" t="s">
        <v>5010</v>
      </c>
      <c r="N1974" s="1" t="s">
        <v>24</v>
      </c>
      <c r="O1974" s="1" t="s">
        <v>25</v>
      </c>
      <c r="P1974" s="1" t="s">
        <v>5009</v>
      </c>
      <c r="Q1974" s="1" t="s">
        <v>5009</v>
      </c>
      <c r="R1974" s="1" t="s">
        <v>5010</v>
      </c>
      <c r="S1974" s="1" t="s">
        <v>5011</v>
      </c>
      <c r="T1974" s="1" t="s">
        <v>9239</v>
      </c>
      <c r="U1974" s="1" t="s">
        <v>27</v>
      </c>
      <c r="W1974" s="1">
        <v>0</v>
      </c>
      <c r="X1974" s="1" t="s">
        <v>28</v>
      </c>
      <c r="Y1974" s="1" t="s">
        <v>29</v>
      </c>
      <c r="Z1974" s="1" t="s">
        <v>29</v>
      </c>
    </row>
    <row r="1975" spans="1:26" hidden="1" x14ac:dyDescent="0.35">
      <c r="A1975" s="1" t="s">
        <v>20</v>
      </c>
      <c r="B1975" s="1" t="s">
        <v>5012</v>
      </c>
      <c r="C1975" s="1" t="s">
        <v>5000</v>
      </c>
      <c r="D1975" s="1" t="s">
        <v>4963</v>
      </c>
      <c r="E1975" t="str">
        <f t="shared" si="121"/>
        <v>2022</v>
      </c>
      <c r="F1975" t="str">
        <f t="shared" si="122"/>
        <v>diciembre</v>
      </c>
      <c r="G1975" s="2">
        <v>45261</v>
      </c>
      <c r="H1975">
        <f t="shared" si="123"/>
        <v>351</v>
      </c>
      <c r="I1975" s="3">
        <f t="shared" si="120"/>
        <v>360</v>
      </c>
      <c r="J1975" s="1">
        <v>16434</v>
      </c>
      <c r="K1975" s="1">
        <v>87702</v>
      </c>
      <c r="L1975" s="21">
        <v>87702</v>
      </c>
      <c r="M1975" s="1" t="s">
        <v>5013</v>
      </c>
      <c r="N1975" s="1" t="s">
        <v>24</v>
      </c>
      <c r="O1975" s="1" t="s">
        <v>25</v>
      </c>
      <c r="P1975" s="1" t="s">
        <v>5012</v>
      </c>
      <c r="Q1975" s="1" t="s">
        <v>5012</v>
      </c>
      <c r="R1975" s="1" t="s">
        <v>5013</v>
      </c>
      <c r="S1975" s="1" t="s">
        <v>5014</v>
      </c>
      <c r="T1975" s="1" t="s">
        <v>9239</v>
      </c>
      <c r="U1975" s="1" t="s">
        <v>27</v>
      </c>
      <c r="W1975" s="1">
        <v>0</v>
      </c>
      <c r="X1975" s="1" t="s">
        <v>28</v>
      </c>
      <c r="Y1975" s="1" t="s">
        <v>29</v>
      </c>
      <c r="Z1975" s="1" t="s">
        <v>29</v>
      </c>
    </row>
    <row r="1976" spans="1:26" hidden="1" x14ac:dyDescent="0.35">
      <c r="A1976" s="1" t="s">
        <v>20</v>
      </c>
      <c r="B1976" s="1" t="s">
        <v>5015</v>
      </c>
      <c r="C1976" s="1" t="s">
        <v>5000</v>
      </c>
      <c r="D1976" s="1" t="s">
        <v>4963</v>
      </c>
      <c r="E1976" t="str">
        <f t="shared" si="121"/>
        <v>2022</v>
      </c>
      <c r="F1976" t="str">
        <f t="shared" si="122"/>
        <v>diciembre</v>
      </c>
      <c r="G1976" s="2">
        <v>45261</v>
      </c>
      <c r="H1976">
        <f t="shared" si="123"/>
        <v>351</v>
      </c>
      <c r="I1976" s="3">
        <f t="shared" si="120"/>
        <v>360</v>
      </c>
      <c r="J1976" s="1">
        <v>16434</v>
      </c>
      <c r="K1976" s="1">
        <v>87702</v>
      </c>
      <c r="L1976" s="21">
        <v>87702</v>
      </c>
      <c r="M1976" s="1" t="s">
        <v>5016</v>
      </c>
      <c r="N1976" s="1" t="s">
        <v>24</v>
      </c>
      <c r="O1976" s="1" t="s">
        <v>25</v>
      </c>
      <c r="P1976" s="1" t="s">
        <v>5015</v>
      </c>
      <c r="Q1976" s="1" t="s">
        <v>5015</v>
      </c>
      <c r="R1976" s="1" t="s">
        <v>5016</v>
      </c>
      <c r="S1976" s="1" t="s">
        <v>5017</v>
      </c>
      <c r="T1976" s="1" t="s">
        <v>9239</v>
      </c>
      <c r="U1976" s="1" t="s">
        <v>27</v>
      </c>
      <c r="W1976" s="1">
        <v>0</v>
      </c>
      <c r="X1976" s="1" t="s">
        <v>28</v>
      </c>
      <c r="Y1976" s="1" t="s">
        <v>29</v>
      </c>
      <c r="Z1976" s="1" t="s">
        <v>29</v>
      </c>
    </row>
    <row r="1977" spans="1:26" hidden="1" x14ac:dyDescent="0.35">
      <c r="A1977" s="1" t="s">
        <v>20</v>
      </c>
      <c r="B1977" s="1" t="s">
        <v>5018</v>
      </c>
      <c r="C1977" s="1" t="s">
        <v>5000</v>
      </c>
      <c r="D1977" s="1" t="s">
        <v>4963</v>
      </c>
      <c r="E1977" t="str">
        <f t="shared" si="121"/>
        <v>2022</v>
      </c>
      <c r="F1977" t="str">
        <f t="shared" si="122"/>
        <v>diciembre</v>
      </c>
      <c r="G1977" s="2">
        <v>45261</v>
      </c>
      <c r="H1977">
        <f t="shared" si="123"/>
        <v>351</v>
      </c>
      <c r="I1977" s="3">
        <f t="shared" si="120"/>
        <v>360</v>
      </c>
      <c r="J1977" s="1">
        <v>16434</v>
      </c>
      <c r="K1977" s="1">
        <v>87702</v>
      </c>
      <c r="L1977" s="21">
        <v>87702</v>
      </c>
      <c r="M1977" s="1" t="s">
        <v>5019</v>
      </c>
      <c r="N1977" s="1" t="s">
        <v>24</v>
      </c>
      <c r="O1977" s="1" t="s">
        <v>25</v>
      </c>
      <c r="P1977" s="1" t="s">
        <v>5018</v>
      </c>
      <c r="Q1977" s="1" t="s">
        <v>5018</v>
      </c>
      <c r="R1977" s="1" t="s">
        <v>5019</v>
      </c>
      <c r="S1977" s="1" t="s">
        <v>26</v>
      </c>
      <c r="T1977" s="1" t="s">
        <v>9239</v>
      </c>
      <c r="U1977" s="1" t="s">
        <v>27</v>
      </c>
      <c r="W1977" s="1">
        <v>0</v>
      </c>
      <c r="X1977" s="1" t="s">
        <v>28</v>
      </c>
      <c r="Y1977" s="1" t="s">
        <v>29</v>
      </c>
      <c r="Z1977" s="1" t="s">
        <v>29</v>
      </c>
    </row>
    <row r="1978" spans="1:26" hidden="1" x14ac:dyDescent="0.35">
      <c r="A1978" s="1" t="s">
        <v>20</v>
      </c>
      <c r="B1978" s="1" t="s">
        <v>5020</v>
      </c>
      <c r="C1978" s="1" t="s">
        <v>4963</v>
      </c>
      <c r="D1978" s="1" t="s">
        <v>4963</v>
      </c>
      <c r="E1978" t="str">
        <f t="shared" si="121"/>
        <v>2022</v>
      </c>
      <c r="F1978" t="str">
        <f t="shared" si="122"/>
        <v>diciembre</v>
      </c>
      <c r="G1978" s="2">
        <v>45261</v>
      </c>
      <c r="H1978">
        <f t="shared" si="123"/>
        <v>351</v>
      </c>
      <c r="I1978" s="3">
        <f t="shared" si="120"/>
        <v>360</v>
      </c>
      <c r="J1978" s="1">
        <v>16434</v>
      </c>
      <c r="K1978" s="1">
        <v>87702</v>
      </c>
      <c r="L1978" s="21">
        <v>87702</v>
      </c>
      <c r="M1978" s="1" t="s">
        <v>5021</v>
      </c>
      <c r="N1978" s="1" t="s">
        <v>24</v>
      </c>
      <c r="O1978" s="1" t="s">
        <v>25</v>
      </c>
      <c r="P1978" s="1" t="s">
        <v>5020</v>
      </c>
      <c r="Q1978" s="1" t="s">
        <v>5020</v>
      </c>
      <c r="R1978" s="1" t="s">
        <v>5021</v>
      </c>
      <c r="S1978" s="1" t="s">
        <v>26</v>
      </c>
      <c r="T1978" s="1" t="s">
        <v>9239</v>
      </c>
      <c r="U1978" s="1" t="s">
        <v>27</v>
      </c>
      <c r="W1978" s="1">
        <v>0</v>
      </c>
      <c r="X1978" s="1" t="s">
        <v>28</v>
      </c>
      <c r="Y1978" s="1" t="s">
        <v>29</v>
      </c>
      <c r="Z1978" s="1" t="s">
        <v>29</v>
      </c>
    </row>
    <row r="1979" spans="1:26" hidden="1" x14ac:dyDescent="0.35">
      <c r="A1979" s="1" t="s">
        <v>20</v>
      </c>
      <c r="B1979" s="1" t="s">
        <v>5022</v>
      </c>
      <c r="C1979" s="1" t="s">
        <v>3281</v>
      </c>
      <c r="D1979" s="1" t="s">
        <v>5023</v>
      </c>
      <c r="E1979" t="str">
        <f t="shared" si="121"/>
        <v>2022</v>
      </c>
      <c r="F1979" t="str">
        <f t="shared" si="122"/>
        <v>diciembre</v>
      </c>
      <c r="G1979" s="2">
        <v>45261</v>
      </c>
      <c r="H1979">
        <f t="shared" si="123"/>
        <v>345</v>
      </c>
      <c r="I1979" s="3">
        <f t="shared" si="120"/>
        <v>360</v>
      </c>
      <c r="J1979" s="1">
        <v>16441</v>
      </c>
      <c r="K1979" s="1">
        <v>216994</v>
      </c>
      <c r="L1979" s="21">
        <v>216994</v>
      </c>
      <c r="M1979" s="1" t="s">
        <v>5024</v>
      </c>
      <c r="N1979" s="1" t="s">
        <v>24</v>
      </c>
      <c r="O1979" s="1" t="s">
        <v>25</v>
      </c>
      <c r="P1979" s="1" t="s">
        <v>5022</v>
      </c>
      <c r="Q1979" s="1" t="s">
        <v>5022</v>
      </c>
      <c r="R1979" s="1" t="s">
        <v>5024</v>
      </c>
      <c r="T1979" s="1" t="s">
        <v>9239</v>
      </c>
      <c r="U1979" s="1" t="s">
        <v>27</v>
      </c>
      <c r="W1979" s="1">
        <v>0</v>
      </c>
      <c r="X1979" s="1" t="s">
        <v>28</v>
      </c>
      <c r="Y1979" s="1" t="s">
        <v>29</v>
      </c>
      <c r="Z1979" s="1" t="s">
        <v>29</v>
      </c>
    </row>
    <row r="1980" spans="1:26" hidden="1" x14ac:dyDescent="0.35">
      <c r="A1980" s="1" t="s">
        <v>20</v>
      </c>
      <c r="B1980" s="1" t="s">
        <v>5025</v>
      </c>
      <c r="C1980" s="1" t="s">
        <v>3512</v>
      </c>
      <c r="D1980" s="1" t="s">
        <v>5023</v>
      </c>
      <c r="E1980" t="str">
        <f t="shared" si="121"/>
        <v>2022</v>
      </c>
      <c r="F1980" t="str">
        <f t="shared" si="122"/>
        <v>diciembre</v>
      </c>
      <c r="G1980" s="2">
        <v>45261</v>
      </c>
      <c r="H1980">
        <f t="shared" si="123"/>
        <v>345</v>
      </c>
      <c r="I1980" s="3">
        <f t="shared" si="120"/>
        <v>360</v>
      </c>
      <c r="J1980" s="1">
        <v>16441</v>
      </c>
      <c r="K1980" s="1">
        <v>216994</v>
      </c>
      <c r="L1980" s="21">
        <v>216994</v>
      </c>
      <c r="M1980" s="1" t="s">
        <v>5026</v>
      </c>
      <c r="N1980" s="1" t="s">
        <v>24</v>
      </c>
      <c r="O1980" s="1" t="s">
        <v>25</v>
      </c>
      <c r="P1980" s="1" t="s">
        <v>5025</v>
      </c>
      <c r="Q1980" s="1" t="s">
        <v>5025</v>
      </c>
      <c r="R1980" s="1" t="s">
        <v>5026</v>
      </c>
      <c r="S1980" s="1" t="s">
        <v>3538</v>
      </c>
      <c r="T1980" s="1" t="s">
        <v>9239</v>
      </c>
      <c r="U1980" s="1" t="s">
        <v>27</v>
      </c>
      <c r="W1980" s="1">
        <v>0</v>
      </c>
      <c r="X1980" s="1" t="s">
        <v>28</v>
      </c>
      <c r="Y1980" s="1" t="s">
        <v>29</v>
      </c>
      <c r="Z1980" s="1" t="s">
        <v>29</v>
      </c>
    </row>
    <row r="1981" spans="1:26" hidden="1" x14ac:dyDescent="0.35">
      <c r="A1981" s="1" t="s">
        <v>20</v>
      </c>
      <c r="B1981" s="1" t="s">
        <v>5027</v>
      </c>
      <c r="C1981" s="1" t="s">
        <v>3589</v>
      </c>
      <c r="D1981" s="1" t="s">
        <v>5023</v>
      </c>
      <c r="E1981" t="str">
        <f t="shared" si="121"/>
        <v>2022</v>
      </c>
      <c r="F1981" t="str">
        <f t="shared" si="122"/>
        <v>diciembre</v>
      </c>
      <c r="G1981" s="2">
        <v>45261</v>
      </c>
      <c r="H1981">
        <f t="shared" si="123"/>
        <v>345</v>
      </c>
      <c r="I1981" s="3">
        <f t="shared" si="120"/>
        <v>360</v>
      </c>
      <c r="J1981" s="1">
        <v>16441</v>
      </c>
      <c r="K1981" s="1">
        <v>216994</v>
      </c>
      <c r="L1981" s="21">
        <v>216994</v>
      </c>
      <c r="M1981" s="1" t="s">
        <v>5028</v>
      </c>
      <c r="N1981" s="1" t="s">
        <v>24</v>
      </c>
      <c r="O1981" s="1" t="s">
        <v>25</v>
      </c>
      <c r="P1981" s="1" t="s">
        <v>5027</v>
      </c>
      <c r="Q1981" s="1" t="s">
        <v>5027</v>
      </c>
      <c r="R1981" s="1" t="s">
        <v>5028</v>
      </c>
      <c r="S1981" s="1" t="s">
        <v>3625</v>
      </c>
      <c r="T1981" s="1" t="s">
        <v>9239</v>
      </c>
      <c r="U1981" s="1" t="s">
        <v>27</v>
      </c>
      <c r="W1981" s="1">
        <v>0</v>
      </c>
      <c r="X1981" s="1" t="s">
        <v>28</v>
      </c>
      <c r="Y1981" s="1" t="s">
        <v>29</v>
      </c>
      <c r="Z1981" s="1" t="s">
        <v>29</v>
      </c>
    </row>
    <row r="1982" spans="1:26" hidden="1" x14ac:dyDescent="0.35">
      <c r="A1982" s="1" t="s">
        <v>20</v>
      </c>
      <c r="B1982" s="1" t="s">
        <v>5029</v>
      </c>
      <c r="C1982" s="1" t="s">
        <v>3589</v>
      </c>
      <c r="D1982" s="1" t="s">
        <v>5023</v>
      </c>
      <c r="E1982" t="str">
        <f t="shared" si="121"/>
        <v>2022</v>
      </c>
      <c r="F1982" t="str">
        <f t="shared" si="122"/>
        <v>diciembre</v>
      </c>
      <c r="G1982" s="2">
        <v>45261</v>
      </c>
      <c r="H1982">
        <f t="shared" si="123"/>
        <v>345</v>
      </c>
      <c r="I1982" s="3">
        <f t="shared" si="120"/>
        <v>360</v>
      </c>
      <c r="J1982" s="1">
        <v>16441</v>
      </c>
      <c r="K1982" s="1">
        <v>99423</v>
      </c>
      <c r="L1982" s="21">
        <v>99423</v>
      </c>
      <c r="M1982" s="1" t="s">
        <v>5030</v>
      </c>
      <c r="N1982" s="1" t="s">
        <v>24</v>
      </c>
      <c r="O1982" s="1" t="s">
        <v>25</v>
      </c>
      <c r="P1982" s="1" t="s">
        <v>5029</v>
      </c>
      <c r="Q1982" s="1" t="s">
        <v>5029</v>
      </c>
      <c r="R1982" s="1" t="s">
        <v>5030</v>
      </c>
      <c r="S1982" s="1" t="s">
        <v>26</v>
      </c>
      <c r="T1982" s="1" t="s">
        <v>9239</v>
      </c>
      <c r="U1982" s="1" t="s">
        <v>27</v>
      </c>
      <c r="W1982" s="1">
        <v>0</v>
      </c>
      <c r="X1982" s="1" t="s">
        <v>28</v>
      </c>
      <c r="Y1982" s="1" t="s">
        <v>29</v>
      </c>
      <c r="Z1982" s="1" t="s">
        <v>29</v>
      </c>
    </row>
    <row r="1983" spans="1:26" hidden="1" x14ac:dyDescent="0.35">
      <c r="A1983" s="1" t="s">
        <v>20</v>
      </c>
      <c r="B1983" s="1" t="s">
        <v>5031</v>
      </c>
      <c r="C1983" s="1" t="s">
        <v>3688</v>
      </c>
      <c r="D1983" s="1" t="s">
        <v>5023</v>
      </c>
      <c r="E1983" t="str">
        <f t="shared" si="121"/>
        <v>2022</v>
      </c>
      <c r="F1983" t="str">
        <f t="shared" si="122"/>
        <v>diciembre</v>
      </c>
      <c r="G1983" s="2">
        <v>45261</v>
      </c>
      <c r="H1983">
        <f t="shared" si="123"/>
        <v>345</v>
      </c>
      <c r="I1983" s="3">
        <f t="shared" si="120"/>
        <v>360</v>
      </c>
      <c r="J1983" s="1">
        <v>16441</v>
      </c>
      <c r="K1983" s="1">
        <v>216994</v>
      </c>
      <c r="L1983" s="21">
        <v>216994</v>
      </c>
      <c r="M1983" s="1" t="s">
        <v>5032</v>
      </c>
      <c r="N1983" s="1" t="s">
        <v>24</v>
      </c>
      <c r="O1983" s="1" t="s">
        <v>25</v>
      </c>
      <c r="P1983" s="1" t="s">
        <v>5031</v>
      </c>
      <c r="Q1983" s="1" t="s">
        <v>5031</v>
      </c>
      <c r="R1983" s="1" t="s">
        <v>5032</v>
      </c>
      <c r="S1983" s="1" t="s">
        <v>26</v>
      </c>
      <c r="T1983" s="1" t="s">
        <v>9239</v>
      </c>
      <c r="U1983" s="1" t="s">
        <v>27</v>
      </c>
      <c r="W1983" s="1">
        <v>0</v>
      </c>
      <c r="X1983" s="1" t="s">
        <v>28</v>
      </c>
      <c r="Y1983" s="1" t="s">
        <v>29</v>
      </c>
      <c r="Z1983" s="1" t="s">
        <v>29</v>
      </c>
    </row>
    <row r="1984" spans="1:26" hidden="1" x14ac:dyDescent="0.35">
      <c r="A1984" s="1" t="s">
        <v>20</v>
      </c>
      <c r="B1984" s="1" t="s">
        <v>5033</v>
      </c>
      <c r="C1984" s="1" t="s">
        <v>3172</v>
      </c>
      <c r="D1984" s="1" t="s">
        <v>5023</v>
      </c>
      <c r="E1984" t="str">
        <f t="shared" si="121"/>
        <v>2022</v>
      </c>
      <c r="F1984" t="str">
        <f t="shared" si="122"/>
        <v>diciembre</v>
      </c>
      <c r="G1984" s="2">
        <v>45261</v>
      </c>
      <c r="H1984">
        <f t="shared" si="123"/>
        <v>345</v>
      </c>
      <c r="I1984" s="3">
        <f t="shared" si="120"/>
        <v>360</v>
      </c>
      <c r="J1984" s="1">
        <v>16441</v>
      </c>
      <c r="K1984" s="1">
        <v>216994</v>
      </c>
      <c r="L1984" s="21">
        <v>216994</v>
      </c>
      <c r="M1984" s="1" t="s">
        <v>5034</v>
      </c>
      <c r="N1984" s="1" t="s">
        <v>24</v>
      </c>
      <c r="O1984" s="1" t="s">
        <v>25</v>
      </c>
      <c r="P1984" s="1" t="s">
        <v>5033</v>
      </c>
      <c r="Q1984" s="1" t="s">
        <v>5033</v>
      </c>
      <c r="R1984" s="1" t="s">
        <v>5034</v>
      </c>
      <c r="S1984" s="1" t="s">
        <v>3786</v>
      </c>
      <c r="T1984" s="1" t="s">
        <v>9239</v>
      </c>
      <c r="U1984" s="1" t="s">
        <v>27</v>
      </c>
      <c r="W1984" s="1">
        <v>0</v>
      </c>
      <c r="X1984" s="1" t="s">
        <v>28</v>
      </c>
      <c r="Y1984" s="1" t="s">
        <v>29</v>
      </c>
      <c r="Z1984" s="1" t="s">
        <v>29</v>
      </c>
    </row>
    <row r="1985" spans="1:26" hidden="1" x14ac:dyDescent="0.35">
      <c r="A1985" s="1" t="s">
        <v>20</v>
      </c>
      <c r="B1985" s="1" t="s">
        <v>5035</v>
      </c>
      <c r="C1985" s="1" t="s">
        <v>3172</v>
      </c>
      <c r="D1985" s="1" t="s">
        <v>5023</v>
      </c>
      <c r="E1985" t="str">
        <f t="shared" si="121"/>
        <v>2022</v>
      </c>
      <c r="F1985" t="str">
        <f t="shared" si="122"/>
        <v>diciembre</v>
      </c>
      <c r="G1985" s="2">
        <v>45261</v>
      </c>
      <c r="H1985">
        <f t="shared" si="123"/>
        <v>345</v>
      </c>
      <c r="I1985" s="3">
        <f t="shared" si="120"/>
        <v>360</v>
      </c>
      <c r="J1985" s="1">
        <v>16441</v>
      </c>
      <c r="K1985" s="1">
        <v>216994</v>
      </c>
      <c r="L1985" s="21">
        <v>216994</v>
      </c>
      <c r="M1985" s="1" t="s">
        <v>5036</v>
      </c>
      <c r="N1985" s="1" t="s">
        <v>24</v>
      </c>
      <c r="O1985" s="1" t="s">
        <v>25</v>
      </c>
      <c r="P1985" s="1" t="s">
        <v>5035</v>
      </c>
      <c r="Q1985" s="1" t="s">
        <v>5035</v>
      </c>
      <c r="R1985" s="1" t="s">
        <v>5036</v>
      </c>
      <c r="S1985" s="1" t="s">
        <v>5037</v>
      </c>
      <c r="T1985" s="1" t="s">
        <v>9239</v>
      </c>
      <c r="U1985" s="1" t="s">
        <v>27</v>
      </c>
      <c r="W1985" s="1">
        <v>0</v>
      </c>
      <c r="X1985" s="1" t="s">
        <v>28</v>
      </c>
      <c r="Y1985" s="1" t="s">
        <v>29</v>
      </c>
      <c r="Z1985" s="1" t="s">
        <v>29</v>
      </c>
    </row>
    <row r="1986" spans="1:26" hidden="1" x14ac:dyDescent="0.35">
      <c r="A1986" s="1" t="s">
        <v>20</v>
      </c>
      <c r="B1986" s="1" t="s">
        <v>5038</v>
      </c>
      <c r="C1986" s="1" t="s">
        <v>3939</v>
      </c>
      <c r="D1986" s="1" t="s">
        <v>5023</v>
      </c>
      <c r="E1986" t="str">
        <f t="shared" si="121"/>
        <v>2022</v>
      </c>
      <c r="F1986" t="str">
        <f t="shared" si="122"/>
        <v>diciembre</v>
      </c>
      <c r="G1986" s="2">
        <v>45261</v>
      </c>
      <c r="H1986">
        <f t="shared" si="123"/>
        <v>345</v>
      </c>
      <c r="I1986" s="3">
        <f t="shared" ref="I1986:I2049" si="124">IF(AND(H1986&gt;0,H1986&lt;=30),30,IF(AND(H1986&gt;30,H1986&lt;=60),60,IF(AND(H1986&gt;60,H1986&lt;=90),90,IF(AND(H1986&gt;90,H1986&lt;=120),120,IF(AND(H1986&gt;120,H1986&lt;=150),150,IF(AND(H1986&gt;150,H1986&lt;=180),180,IF(AND(H1986&gt;180,H1986&lt;=360),360,IF(H1986&gt;360,720,0))))))))</f>
        <v>360</v>
      </c>
      <c r="J1986" s="1">
        <v>16441</v>
      </c>
      <c r="K1986" s="1">
        <v>216994</v>
      </c>
      <c r="L1986" s="21">
        <v>216994</v>
      </c>
      <c r="M1986" s="1" t="s">
        <v>5039</v>
      </c>
      <c r="N1986" s="1" t="s">
        <v>24</v>
      </c>
      <c r="O1986" s="1" t="s">
        <v>25</v>
      </c>
      <c r="P1986" s="1" t="s">
        <v>5038</v>
      </c>
      <c r="Q1986" s="1" t="s">
        <v>5038</v>
      </c>
      <c r="R1986" s="1" t="s">
        <v>5039</v>
      </c>
      <c r="S1986" s="1" t="s">
        <v>3303</v>
      </c>
      <c r="T1986" s="1" t="s">
        <v>9239</v>
      </c>
      <c r="U1986" s="1" t="s">
        <v>27</v>
      </c>
      <c r="W1986" s="1">
        <v>0</v>
      </c>
      <c r="X1986" s="1" t="s">
        <v>28</v>
      </c>
      <c r="Y1986" s="1" t="s">
        <v>29</v>
      </c>
      <c r="Z1986" s="1" t="s">
        <v>29</v>
      </c>
    </row>
    <row r="1987" spans="1:26" hidden="1" x14ac:dyDescent="0.35">
      <c r="A1987" s="1" t="s">
        <v>20</v>
      </c>
      <c r="B1987" s="1" t="s">
        <v>5040</v>
      </c>
      <c r="C1987" s="1" t="s">
        <v>4360</v>
      </c>
      <c r="D1987" s="1" t="s">
        <v>5023</v>
      </c>
      <c r="E1987" t="str">
        <f t="shared" ref="E1987:E2050" si="125">+TEXT(D1987,"aaaa")</f>
        <v>2022</v>
      </c>
      <c r="F1987" t="str">
        <f t="shared" ref="F1987:F2050" si="126">+TEXT(D1987,"mmmm")</f>
        <v>diciembre</v>
      </c>
      <c r="G1987" s="2">
        <v>45261</v>
      </c>
      <c r="H1987">
        <f t="shared" ref="H1987:H2050" si="127">+G1987-D1987</f>
        <v>345</v>
      </c>
      <c r="I1987" s="3">
        <f t="shared" si="124"/>
        <v>360</v>
      </c>
      <c r="J1987" s="1">
        <v>16426</v>
      </c>
      <c r="K1987" s="1">
        <v>133849</v>
      </c>
      <c r="L1987" s="21">
        <v>133849</v>
      </c>
      <c r="M1987" s="1" t="s">
        <v>5041</v>
      </c>
      <c r="N1987" s="1" t="s">
        <v>24</v>
      </c>
      <c r="O1987" s="1" t="s">
        <v>25</v>
      </c>
      <c r="P1987" s="1" t="s">
        <v>5040</v>
      </c>
      <c r="Q1987" s="1" t="s">
        <v>5040</v>
      </c>
      <c r="R1987" s="1" t="s">
        <v>5041</v>
      </c>
      <c r="S1987" s="1" t="s">
        <v>5042</v>
      </c>
      <c r="T1987" s="1" t="s">
        <v>9239</v>
      </c>
      <c r="U1987" s="1" t="s">
        <v>27</v>
      </c>
      <c r="W1987" s="1">
        <v>0</v>
      </c>
      <c r="X1987" s="1" t="s">
        <v>28</v>
      </c>
      <c r="Y1987" s="1" t="s">
        <v>29</v>
      </c>
      <c r="Z1987" s="1" t="s">
        <v>29</v>
      </c>
    </row>
    <row r="1988" spans="1:26" hidden="1" x14ac:dyDescent="0.35">
      <c r="A1988" s="1" t="s">
        <v>20</v>
      </c>
      <c r="B1988" s="1" t="s">
        <v>5043</v>
      </c>
      <c r="C1988" s="1" t="s">
        <v>4948</v>
      </c>
      <c r="D1988" s="1" t="s">
        <v>5023</v>
      </c>
      <c r="E1988" t="str">
        <f t="shared" si="125"/>
        <v>2022</v>
      </c>
      <c r="F1988" t="str">
        <f t="shared" si="126"/>
        <v>diciembre</v>
      </c>
      <c r="G1988" s="2">
        <v>45261</v>
      </c>
      <c r="H1988">
        <f t="shared" si="127"/>
        <v>345</v>
      </c>
      <c r="I1988" s="3">
        <f t="shared" si="124"/>
        <v>360</v>
      </c>
      <c r="J1988" s="1">
        <v>16435</v>
      </c>
      <c r="K1988" s="1">
        <v>133849</v>
      </c>
      <c r="L1988" s="21">
        <v>133849</v>
      </c>
      <c r="M1988" s="1" t="s">
        <v>5044</v>
      </c>
      <c r="N1988" s="1" t="s">
        <v>24</v>
      </c>
      <c r="O1988" s="1" t="s">
        <v>25</v>
      </c>
      <c r="P1988" s="1" t="s">
        <v>5043</v>
      </c>
      <c r="Q1988" s="1" t="s">
        <v>5043</v>
      </c>
      <c r="R1988" s="1" t="s">
        <v>5044</v>
      </c>
      <c r="S1988" s="1" t="s">
        <v>5045</v>
      </c>
      <c r="T1988" s="1" t="s">
        <v>9239</v>
      </c>
      <c r="U1988" s="1" t="s">
        <v>27</v>
      </c>
      <c r="W1988" s="1">
        <v>0</v>
      </c>
      <c r="X1988" s="1" t="s">
        <v>28</v>
      </c>
      <c r="Y1988" s="1" t="s">
        <v>29</v>
      </c>
      <c r="Z1988" s="1" t="s">
        <v>29</v>
      </c>
    </row>
    <row r="1989" spans="1:26" hidden="1" x14ac:dyDescent="0.35">
      <c r="A1989" s="1" t="s">
        <v>20</v>
      </c>
      <c r="B1989" s="1" t="s">
        <v>5046</v>
      </c>
      <c r="C1989" s="1" t="s">
        <v>4948</v>
      </c>
      <c r="D1989" s="1" t="s">
        <v>5023</v>
      </c>
      <c r="E1989" t="str">
        <f t="shared" si="125"/>
        <v>2022</v>
      </c>
      <c r="F1989" t="str">
        <f t="shared" si="126"/>
        <v>diciembre</v>
      </c>
      <c r="G1989" s="2">
        <v>45261</v>
      </c>
      <c r="H1989">
        <f t="shared" si="127"/>
        <v>345</v>
      </c>
      <c r="I1989" s="3">
        <f t="shared" si="124"/>
        <v>360</v>
      </c>
      <c r="J1989" s="1">
        <v>16435</v>
      </c>
      <c r="K1989" s="1">
        <v>133849</v>
      </c>
      <c r="L1989" s="21">
        <v>133849</v>
      </c>
      <c r="M1989" s="1" t="s">
        <v>5047</v>
      </c>
      <c r="N1989" s="1" t="s">
        <v>24</v>
      </c>
      <c r="O1989" s="1" t="s">
        <v>25</v>
      </c>
      <c r="P1989" s="1" t="s">
        <v>5046</v>
      </c>
      <c r="Q1989" s="1" t="s">
        <v>5046</v>
      </c>
      <c r="R1989" s="1" t="s">
        <v>5047</v>
      </c>
      <c r="S1989" s="1" t="s">
        <v>26</v>
      </c>
      <c r="T1989" s="1" t="s">
        <v>9239</v>
      </c>
      <c r="U1989" s="1" t="s">
        <v>27</v>
      </c>
      <c r="W1989" s="1">
        <v>0</v>
      </c>
      <c r="X1989" s="1" t="s">
        <v>28</v>
      </c>
      <c r="Y1989" s="1" t="s">
        <v>29</v>
      </c>
      <c r="Z1989" s="1" t="s">
        <v>29</v>
      </c>
    </row>
    <row r="1990" spans="1:26" hidden="1" x14ac:dyDescent="0.35">
      <c r="A1990" s="1" t="s">
        <v>20</v>
      </c>
      <c r="B1990" s="1" t="s">
        <v>5048</v>
      </c>
      <c r="C1990" s="1" t="s">
        <v>4948</v>
      </c>
      <c r="D1990" s="1" t="s">
        <v>5023</v>
      </c>
      <c r="E1990" t="str">
        <f t="shared" si="125"/>
        <v>2022</v>
      </c>
      <c r="F1990" t="str">
        <f t="shared" si="126"/>
        <v>diciembre</v>
      </c>
      <c r="G1990" s="2">
        <v>45261</v>
      </c>
      <c r="H1990">
        <f t="shared" si="127"/>
        <v>345</v>
      </c>
      <c r="I1990" s="3">
        <f t="shared" si="124"/>
        <v>360</v>
      </c>
      <c r="J1990" s="1">
        <v>16435</v>
      </c>
      <c r="K1990" s="1">
        <v>133849</v>
      </c>
      <c r="L1990" s="21">
        <v>133849</v>
      </c>
      <c r="M1990" s="1" t="s">
        <v>5049</v>
      </c>
      <c r="N1990" s="1" t="s">
        <v>24</v>
      </c>
      <c r="O1990" s="1" t="s">
        <v>25</v>
      </c>
      <c r="P1990" s="1" t="s">
        <v>5048</v>
      </c>
      <c r="Q1990" s="1" t="s">
        <v>5048</v>
      </c>
      <c r="R1990" s="1" t="s">
        <v>5049</v>
      </c>
      <c r="S1990" s="1" t="s">
        <v>5050</v>
      </c>
      <c r="T1990" s="1" t="s">
        <v>9239</v>
      </c>
      <c r="U1990" s="1" t="s">
        <v>27</v>
      </c>
      <c r="W1990" s="1">
        <v>0</v>
      </c>
      <c r="X1990" s="1" t="s">
        <v>28</v>
      </c>
      <c r="Y1990" s="1" t="s">
        <v>29</v>
      </c>
      <c r="Z1990" s="1" t="s">
        <v>29</v>
      </c>
    </row>
    <row r="1991" spans="1:26" hidden="1" x14ac:dyDescent="0.35">
      <c r="A1991" s="1" t="s">
        <v>20</v>
      </c>
      <c r="B1991" s="1" t="s">
        <v>5051</v>
      </c>
      <c r="C1991" s="1" t="s">
        <v>4992</v>
      </c>
      <c r="D1991" s="1" t="s">
        <v>5023</v>
      </c>
      <c r="E1991" t="str">
        <f t="shared" si="125"/>
        <v>2022</v>
      </c>
      <c r="F1991" t="str">
        <f t="shared" si="126"/>
        <v>diciembre</v>
      </c>
      <c r="G1991" s="2">
        <v>45261</v>
      </c>
      <c r="H1991">
        <f t="shared" si="127"/>
        <v>345</v>
      </c>
      <c r="I1991" s="3">
        <f t="shared" si="124"/>
        <v>360</v>
      </c>
      <c r="J1991" s="1">
        <v>16435</v>
      </c>
      <c r="K1991" s="1">
        <v>133849</v>
      </c>
      <c r="L1991" s="21">
        <v>133849</v>
      </c>
      <c r="M1991" s="1" t="s">
        <v>5052</v>
      </c>
      <c r="N1991" s="1" t="s">
        <v>24</v>
      </c>
      <c r="O1991" s="1" t="s">
        <v>25</v>
      </c>
      <c r="P1991" s="1" t="s">
        <v>5051</v>
      </c>
      <c r="Q1991" s="1" t="s">
        <v>5051</v>
      </c>
      <c r="R1991" s="1" t="s">
        <v>5052</v>
      </c>
      <c r="S1991" s="1" t="s">
        <v>26</v>
      </c>
      <c r="T1991" s="1" t="s">
        <v>9239</v>
      </c>
      <c r="U1991" s="1" t="s">
        <v>27</v>
      </c>
      <c r="W1991" s="1">
        <v>0</v>
      </c>
      <c r="X1991" s="1" t="s">
        <v>28</v>
      </c>
      <c r="Y1991" s="1" t="s">
        <v>29</v>
      </c>
      <c r="Z1991" s="1" t="s">
        <v>29</v>
      </c>
    </row>
    <row r="1992" spans="1:26" hidden="1" x14ac:dyDescent="0.35">
      <c r="A1992" s="1" t="s">
        <v>20</v>
      </c>
      <c r="B1992" s="1" t="s">
        <v>5053</v>
      </c>
      <c r="C1992" s="1" t="s">
        <v>4338</v>
      </c>
      <c r="D1992" s="1" t="s">
        <v>5054</v>
      </c>
      <c r="E1992" t="str">
        <f t="shared" si="125"/>
        <v>2022</v>
      </c>
      <c r="F1992" t="str">
        <f t="shared" si="126"/>
        <v>diciembre</v>
      </c>
      <c r="G1992" s="2">
        <v>45261</v>
      </c>
      <c r="H1992">
        <f t="shared" si="127"/>
        <v>338</v>
      </c>
      <c r="I1992" s="3">
        <f t="shared" si="124"/>
        <v>360</v>
      </c>
      <c r="J1992" s="1">
        <v>16404</v>
      </c>
      <c r="K1992" s="1">
        <v>87702</v>
      </c>
      <c r="L1992" s="21">
        <v>87702</v>
      </c>
      <c r="M1992" s="1" t="s">
        <v>5055</v>
      </c>
      <c r="N1992" s="1" t="s">
        <v>24</v>
      </c>
      <c r="O1992" s="1" t="s">
        <v>25</v>
      </c>
      <c r="P1992" s="1" t="s">
        <v>5053</v>
      </c>
      <c r="Q1992" s="1" t="s">
        <v>5053</v>
      </c>
      <c r="R1992" s="1" t="s">
        <v>5055</v>
      </c>
      <c r="S1992" s="1" t="s">
        <v>3816</v>
      </c>
      <c r="T1992" s="1" t="s">
        <v>9239</v>
      </c>
      <c r="U1992" s="1" t="s">
        <v>27</v>
      </c>
      <c r="W1992" s="1">
        <v>0</v>
      </c>
      <c r="X1992" s="1" t="s">
        <v>28</v>
      </c>
      <c r="Y1992" s="1" t="s">
        <v>29</v>
      </c>
      <c r="Z1992" s="1" t="s">
        <v>29</v>
      </c>
    </row>
    <row r="1993" spans="1:26" hidden="1" x14ac:dyDescent="0.35">
      <c r="A1993" s="1" t="s">
        <v>20</v>
      </c>
      <c r="B1993" s="1" t="s">
        <v>5056</v>
      </c>
      <c r="C1993" s="1" t="s">
        <v>4668</v>
      </c>
      <c r="D1993" s="1" t="s">
        <v>5054</v>
      </c>
      <c r="E1993" t="str">
        <f t="shared" si="125"/>
        <v>2022</v>
      </c>
      <c r="F1993" t="str">
        <f t="shared" si="126"/>
        <v>diciembre</v>
      </c>
      <c r="G1993" s="2">
        <v>45261</v>
      </c>
      <c r="H1993">
        <f t="shared" si="127"/>
        <v>338</v>
      </c>
      <c r="I1993" s="3">
        <f t="shared" si="124"/>
        <v>360</v>
      </c>
      <c r="J1993" s="1">
        <v>16400</v>
      </c>
      <c r="K1993" s="1">
        <v>99423</v>
      </c>
      <c r="L1993" s="21">
        <v>99423</v>
      </c>
      <c r="M1993" s="1" t="s">
        <v>5057</v>
      </c>
      <c r="N1993" s="1" t="s">
        <v>24</v>
      </c>
      <c r="O1993" s="1" t="s">
        <v>25</v>
      </c>
      <c r="P1993" s="1" t="s">
        <v>5056</v>
      </c>
      <c r="Q1993" s="1" t="s">
        <v>5056</v>
      </c>
      <c r="R1993" s="1" t="s">
        <v>5057</v>
      </c>
      <c r="S1993" s="1" t="s">
        <v>26</v>
      </c>
      <c r="T1993" s="1" t="s">
        <v>9239</v>
      </c>
      <c r="U1993" s="1" t="s">
        <v>27</v>
      </c>
      <c r="W1993" s="1">
        <v>0</v>
      </c>
      <c r="X1993" s="1" t="s">
        <v>28</v>
      </c>
      <c r="Y1993" s="1" t="s">
        <v>29</v>
      </c>
      <c r="Z1993" s="1" t="s">
        <v>29</v>
      </c>
    </row>
    <row r="1994" spans="1:26" hidden="1" x14ac:dyDescent="0.35">
      <c r="A1994" s="1" t="s">
        <v>20</v>
      </c>
      <c r="B1994" s="1" t="s">
        <v>5058</v>
      </c>
      <c r="C1994" s="1" t="s">
        <v>4668</v>
      </c>
      <c r="D1994" s="1" t="s">
        <v>5054</v>
      </c>
      <c r="E1994" t="str">
        <f t="shared" si="125"/>
        <v>2022</v>
      </c>
      <c r="F1994" t="str">
        <f t="shared" si="126"/>
        <v>diciembre</v>
      </c>
      <c r="G1994" s="2">
        <v>45261</v>
      </c>
      <c r="H1994">
        <f t="shared" si="127"/>
        <v>338</v>
      </c>
      <c r="I1994" s="3">
        <f t="shared" si="124"/>
        <v>360</v>
      </c>
      <c r="J1994" s="1">
        <v>16400</v>
      </c>
      <c r="K1994" s="1">
        <v>99423</v>
      </c>
      <c r="L1994" s="21">
        <v>99423</v>
      </c>
      <c r="M1994" s="1" t="s">
        <v>5059</v>
      </c>
      <c r="N1994" s="1" t="s">
        <v>24</v>
      </c>
      <c r="O1994" s="1" t="s">
        <v>25</v>
      </c>
      <c r="P1994" s="1" t="s">
        <v>5058</v>
      </c>
      <c r="Q1994" s="1" t="s">
        <v>5058</v>
      </c>
      <c r="R1994" s="1" t="s">
        <v>5059</v>
      </c>
      <c r="S1994" s="1" t="s">
        <v>26</v>
      </c>
      <c r="T1994" s="1" t="s">
        <v>9239</v>
      </c>
      <c r="U1994" s="1" t="s">
        <v>27</v>
      </c>
      <c r="W1994" s="1">
        <v>0</v>
      </c>
      <c r="X1994" s="1" t="s">
        <v>28</v>
      </c>
      <c r="Y1994" s="1" t="s">
        <v>29</v>
      </c>
      <c r="Z1994" s="1" t="s">
        <v>29</v>
      </c>
    </row>
    <row r="1995" spans="1:26" hidden="1" x14ac:dyDescent="0.35">
      <c r="A1995" s="1" t="s">
        <v>20</v>
      </c>
      <c r="B1995" s="1" t="s">
        <v>5060</v>
      </c>
      <c r="C1995" s="1" t="s">
        <v>4668</v>
      </c>
      <c r="D1995" s="1" t="s">
        <v>5054</v>
      </c>
      <c r="E1995" t="str">
        <f t="shared" si="125"/>
        <v>2022</v>
      </c>
      <c r="F1995" t="str">
        <f t="shared" si="126"/>
        <v>diciembre</v>
      </c>
      <c r="G1995" s="2">
        <v>45261</v>
      </c>
      <c r="H1995">
        <f t="shared" si="127"/>
        <v>338</v>
      </c>
      <c r="I1995" s="3">
        <f t="shared" si="124"/>
        <v>360</v>
      </c>
      <c r="J1995" s="1">
        <v>16400</v>
      </c>
      <c r="K1995" s="1">
        <v>99423</v>
      </c>
      <c r="L1995" s="21">
        <v>99423</v>
      </c>
      <c r="M1995" s="1" t="s">
        <v>5061</v>
      </c>
      <c r="N1995" s="1" t="s">
        <v>24</v>
      </c>
      <c r="O1995" s="1" t="s">
        <v>25</v>
      </c>
      <c r="P1995" s="1" t="s">
        <v>5060</v>
      </c>
      <c r="Q1995" s="1" t="s">
        <v>5060</v>
      </c>
      <c r="R1995" s="1" t="s">
        <v>5061</v>
      </c>
      <c r="S1995" s="1" t="s">
        <v>26</v>
      </c>
      <c r="T1995" s="1" t="s">
        <v>9239</v>
      </c>
      <c r="U1995" s="1" t="s">
        <v>27</v>
      </c>
      <c r="W1995" s="1">
        <v>0</v>
      </c>
      <c r="X1995" s="1" t="s">
        <v>28</v>
      </c>
      <c r="Y1995" s="1" t="s">
        <v>29</v>
      </c>
      <c r="Z1995" s="1" t="s">
        <v>29</v>
      </c>
    </row>
    <row r="1996" spans="1:26" hidden="1" x14ac:dyDescent="0.35">
      <c r="A1996" s="1" t="s">
        <v>20</v>
      </c>
      <c r="B1996" s="1" t="s">
        <v>5062</v>
      </c>
      <c r="C1996" s="1" t="s">
        <v>4668</v>
      </c>
      <c r="D1996" s="1" t="s">
        <v>5054</v>
      </c>
      <c r="E1996" t="str">
        <f t="shared" si="125"/>
        <v>2022</v>
      </c>
      <c r="F1996" t="str">
        <f t="shared" si="126"/>
        <v>diciembre</v>
      </c>
      <c r="G1996" s="2">
        <v>45261</v>
      </c>
      <c r="H1996">
        <f t="shared" si="127"/>
        <v>338</v>
      </c>
      <c r="I1996" s="3">
        <f t="shared" si="124"/>
        <v>360</v>
      </c>
      <c r="J1996" s="1">
        <v>16400</v>
      </c>
      <c r="K1996" s="1">
        <v>99423</v>
      </c>
      <c r="L1996" s="21">
        <v>99423</v>
      </c>
      <c r="M1996" s="1" t="s">
        <v>5063</v>
      </c>
      <c r="N1996" s="1" t="s">
        <v>24</v>
      </c>
      <c r="O1996" s="1" t="s">
        <v>25</v>
      </c>
      <c r="P1996" s="1" t="s">
        <v>5062</v>
      </c>
      <c r="Q1996" s="1" t="s">
        <v>5062</v>
      </c>
      <c r="R1996" s="1" t="s">
        <v>5063</v>
      </c>
      <c r="S1996" s="1" t="s">
        <v>26</v>
      </c>
      <c r="T1996" s="1" t="s">
        <v>9239</v>
      </c>
      <c r="U1996" s="1" t="s">
        <v>27</v>
      </c>
      <c r="W1996" s="1">
        <v>0</v>
      </c>
      <c r="X1996" s="1" t="s">
        <v>28</v>
      </c>
      <c r="Y1996" s="1" t="s">
        <v>29</v>
      </c>
      <c r="Z1996" s="1" t="s">
        <v>29</v>
      </c>
    </row>
    <row r="1997" spans="1:26" hidden="1" x14ac:dyDescent="0.35">
      <c r="A1997" s="1" t="s">
        <v>20</v>
      </c>
      <c r="B1997" s="1" t="s">
        <v>5064</v>
      </c>
      <c r="C1997" s="1" t="s">
        <v>4668</v>
      </c>
      <c r="D1997" s="1" t="s">
        <v>5054</v>
      </c>
      <c r="E1997" t="str">
        <f t="shared" si="125"/>
        <v>2022</v>
      </c>
      <c r="F1997" t="str">
        <f t="shared" si="126"/>
        <v>diciembre</v>
      </c>
      <c r="G1997" s="2">
        <v>45261</v>
      </c>
      <c r="H1997">
        <f t="shared" si="127"/>
        <v>338</v>
      </c>
      <c r="I1997" s="3">
        <f t="shared" si="124"/>
        <v>360</v>
      </c>
      <c r="J1997" s="1">
        <v>16400</v>
      </c>
      <c r="K1997" s="1">
        <v>99423</v>
      </c>
      <c r="L1997" s="21">
        <v>99423</v>
      </c>
      <c r="M1997" s="1" t="s">
        <v>5065</v>
      </c>
      <c r="N1997" s="1" t="s">
        <v>24</v>
      </c>
      <c r="O1997" s="1" t="s">
        <v>25</v>
      </c>
      <c r="P1997" s="1" t="s">
        <v>5064</v>
      </c>
      <c r="Q1997" s="1" t="s">
        <v>5064</v>
      </c>
      <c r="R1997" s="1" t="s">
        <v>5065</v>
      </c>
      <c r="S1997" s="1" t="s">
        <v>26</v>
      </c>
      <c r="T1997" s="1" t="s">
        <v>9239</v>
      </c>
      <c r="U1997" s="1" t="s">
        <v>27</v>
      </c>
      <c r="W1997" s="1">
        <v>0</v>
      </c>
      <c r="X1997" s="1" t="s">
        <v>28</v>
      </c>
      <c r="Y1997" s="1" t="s">
        <v>29</v>
      </c>
      <c r="Z1997" s="1" t="s">
        <v>29</v>
      </c>
    </row>
    <row r="1998" spans="1:26" hidden="1" x14ac:dyDescent="0.35">
      <c r="A1998" s="1" t="s">
        <v>20</v>
      </c>
      <c r="B1998" s="1" t="s">
        <v>5066</v>
      </c>
      <c r="C1998" s="1" t="s">
        <v>4668</v>
      </c>
      <c r="D1998" s="1" t="s">
        <v>5054</v>
      </c>
      <c r="E1998" t="str">
        <f t="shared" si="125"/>
        <v>2022</v>
      </c>
      <c r="F1998" t="str">
        <f t="shared" si="126"/>
        <v>diciembre</v>
      </c>
      <c r="G1998" s="2">
        <v>45261</v>
      </c>
      <c r="H1998">
        <f t="shared" si="127"/>
        <v>338</v>
      </c>
      <c r="I1998" s="3">
        <f t="shared" si="124"/>
        <v>360</v>
      </c>
      <c r="J1998" s="1">
        <v>16400</v>
      </c>
      <c r="K1998" s="1">
        <v>99423</v>
      </c>
      <c r="L1998" s="21">
        <v>99423</v>
      </c>
      <c r="M1998" s="1" t="s">
        <v>5067</v>
      </c>
      <c r="N1998" s="1" t="s">
        <v>24</v>
      </c>
      <c r="O1998" s="1" t="s">
        <v>25</v>
      </c>
      <c r="P1998" s="1" t="s">
        <v>5066</v>
      </c>
      <c r="Q1998" s="1" t="s">
        <v>5066</v>
      </c>
      <c r="R1998" s="1" t="s">
        <v>5067</v>
      </c>
      <c r="S1998" s="1" t="s">
        <v>26</v>
      </c>
      <c r="T1998" s="1" t="s">
        <v>9239</v>
      </c>
      <c r="U1998" s="1" t="s">
        <v>27</v>
      </c>
      <c r="W1998" s="1">
        <v>0</v>
      </c>
      <c r="X1998" s="1" t="s">
        <v>28</v>
      </c>
      <c r="Y1998" s="1" t="s">
        <v>29</v>
      </c>
      <c r="Z1998" s="1" t="s">
        <v>29</v>
      </c>
    </row>
    <row r="1999" spans="1:26" hidden="1" x14ac:dyDescent="0.35">
      <c r="A1999" s="1" t="s">
        <v>20</v>
      </c>
      <c r="B1999" s="1" t="s">
        <v>5068</v>
      </c>
      <c r="C1999" s="1" t="s">
        <v>4668</v>
      </c>
      <c r="D1999" s="1" t="s">
        <v>5054</v>
      </c>
      <c r="E1999" t="str">
        <f t="shared" si="125"/>
        <v>2022</v>
      </c>
      <c r="F1999" t="str">
        <f t="shared" si="126"/>
        <v>diciembre</v>
      </c>
      <c r="G1999" s="2">
        <v>45261</v>
      </c>
      <c r="H1999">
        <f t="shared" si="127"/>
        <v>338</v>
      </c>
      <c r="I1999" s="3">
        <f t="shared" si="124"/>
        <v>360</v>
      </c>
      <c r="J1999" s="1">
        <v>16400</v>
      </c>
      <c r="K1999" s="1">
        <v>99423</v>
      </c>
      <c r="L1999" s="21">
        <v>99423</v>
      </c>
      <c r="M1999" s="1" t="s">
        <v>5069</v>
      </c>
      <c r="N1999" s="1" t="s">
        <v>24</v>
      </c>
      <c r="O1999" s="1" t="s">
        <v>25</v>
      </c>
      <c r="P1999" s="1" t="s">
        <v>5068</v>
      </c>
      <c r="Q1999" s="1" t="s">
        <v>5068</v>
      </c>
      <c r="R1999" s="1" t="s">
        <v>5069</v>
      </c>
      <c r="S1999" s="1" t="s">
        <v>26</v>
      </c>
      <c r="T1999" s="1" t="s">
        <v>9239</v>
      </c>
      <c r="U1999" s="1" t="s">
        <v>27</v>
      </c>
      <c r="W1999" s="1">
        <v>0</v>
      </c>
      <c r="X1999" s="1" t="s">
        <v>28</v>
      </c>
      <c r="Y1999" s="1" t="s">
        <v>29</v>
      </c>
      <c r="Z1999" s="1" t="s">
        <v>29</v>
      </c>
    </row>
    <row r="2000" spans="1:26" hidden="1" x14ac:dyDescent="0.35">
      <c r="A2000" s="1" t="s">
        <v>20</v>
      </c>
      <c r="B2000" s="1" t="s">
        <v>5070</v>
      </c>
      <c r="C2000" s="1" t="s">
        <v>4668</v>
      </c>
      <c r="D2000" s="1" t="s">
        <v>5054</v>
      </c>
      <c r="E2000" t="str">
        <f t="shared" si="125"/>
        <v>2022</v>
      </c>
      <c r="F2000" t="str">
        <f t="shared" si="126"/>
        <v>diciembre</v>
      </c>
      <c r="G2000" s="2">
        <v>45261</v>
      </c>
      <c r="H2000">
        <f t="shared" si="127"/>
        <v>338</v>
      </c>
      <c r="I2000" s="3">
        <f t="shared" si="124"/>
        <v>360</v>
      </c>
      <c r="J2000" s="1">
        <v>16400</v>
      </c>
      <c r="K2000" s="1">
        <v>99423</v>
      </c>
      <c r="L2000" s="21">
        <v>99423</v>
      </c>
      <c r="M2000" s="1" t="s">
        <v>5071</v>
      </c>
      <c r="N2000" s="1" t="s">
        <v>24</v>
      </c>
      <c r="O2000" s="1" t="s">
        <v>25</v>
      </c>
      <c r="P2000" s="1" t="s">
        <v>5070</v>
      </c>
      <c r="Q2000" s="1" t="s">
        <v>5070</v>
      </c>
      <c r="R2000" s="1" t="s">
        <v>5071</v>
      </c>
      <c r="S2000" s="1" t="s">
        <v>26</v>
      </c>
      <c r="T2000" s="1" t="s">
        <v>9239</v>
      </c>
      <c r="U2000" s="1" t="s">
        <v>27</v>
      </c>
      <c r="W2000" s="1">
        <v>0</v>
      </c>
      <c r="X2000" s="1" t="s">
        <v>28</v>
      </c>
      <c r="Y2000" s="1" t="s">
        <v>29</v>
      </c>
      <c r="Z2000" s="1" t="s">
        <v>29</v>
      </c>
    </row>
    <row r="2001" spans="1:26" hidden="1" x14ac:dyDescent="0.35">
      <c r="A2001" s="1" t="s">
        <v>20</v>
      </c>
      <c r="B2001" s="1" t="s">
        <v>5072</v>
      </c>
      <c r="C2001" s="1" t="s">
        <v>4668</v>
      </c>
      <c r="D2001" s="1" t="s">
        <v>5054</v>
      </c>
      <c r="E2001" t="str">
        <f t="shared" si="125"/>
        <v>2022</v>
      </c>
      <c r="F2001" t="str">
        <f t="shared" si="126"/>
        <v>diciembre</v>
      </c>
      <c r="G2001" s="2">
        <v>45261</v>
      </c>
      <c r="H2001">
        <f t="shared" si="127"/>
        <v>338</v>
      </c>
      <c r="I2001" s="3">
        <f t="shared" si="124"/>
        <v>360</v>
      </c>
      <c r="J2001" s="1">
        <v>16400</v>
      </c>
      <c r="K2001" s="1">
        <v>99423</v>
      </c>
      <c r="L2001" s="21">
        <v>99423</v>
      </c>
      <c r="M2001" s="1" t="s">
        <v>5073</v>
      </c>
      <c r="N2001" s="1" t="s">
        <v>24</v>
      </c>
      <c r="O2001" s="1" t="s">
        <v>25</v>
      </c>
      <c r="P2001" s="1" t="s">
        <v>5072</v>
      </c>
      <c r="Q2001" s="1" t="s">
        <v>5072</v>
      </c>
      <c r="R2001" s="1" t="s">
        <v>5073</v>
      </c>
      <c r="S2001" s="1" t="s">
        <v>26</v>
      </c>
      <c r="T2001" s="1" t="s">
        <v>9239</v>
      </c>
      <c r="U2001" s="1" t="s">
        <v>27</v>
      </c>
      <c r="W2001" s="1">
        <v>0</v>
      </c>
      <c r="X2001" s="1" t="s">
        <v>28</v>
      </c>
      <c r="Y2001" s="1" t="s">
        <v>29</v>
      </c>
      <c r="Z2001" s="1" t="s">
        <v>29</v>
      </c>
    </row>
    <row r="2002" spans="1:26" hidden="1" x14ac:dyDescent="0.35">
      <c r="A2002" s="1" t="s">
        <v>20</v>
      </c>
      <c r="B2002" s="1" t="s">
        <v>5074</v>
      </c>
      <c r="C2002" s="1" t="s">
        <v>5075</v>
      </c>
      <c r="D2002" s="1" t="s">
        <v>5076</v>
      </c>
      <c r="E2002" t="str">
        <f t="shared" si="125"/>
        <v>2023</v>
      </c>
      <c r="F2002" t="str">
        <f t="shared" si="126"/>
        <v>enero</v>
      </c>
      <c r="G2002" s="2">
        <v>45261</v>
      </c>
      <c r="H2002">
        <f t="shared" si="127"/>
        <v>333</v>
      </c>
      <c r="I2002" s="3">
        <f t="shared" si="124"/>
        <v>360</v>
      </c>
      <c r="J2002" s="1">
        <v>16405</v>
      </c>
      <c r="K2002" s="1">
        <v>87702</v>
      </c>
      <c r="L2002" s="21">
        <v>87702</v>
      </c>
      <c r="M2002" s="1" t="s">
        <v>5077</v>
      </c>
      <c r="N2002" s="1" t="s">
        <v>24</v>
      </c>
      <c r="O2002" s="1" t="s">
        <v>25</v>
      </c>
      <c r="P2002" s="1" t="s">
        <v>5074</v>
      </c>
      <c r="Q2002" s="1" t="s">
        <v>5074</v>
      </c>
      <c r="R2002" s="1" t="s">
        <v>5077</v>
      </c>
      <c r="S2002" s="1" t="s">
        <v>26</v>
      </c>
      <c r="T2002" s="1" t="s">
        <v>9239</v>
      </c>
      <c r="U2002" s="1" t="s">
        <v>27</v>
      </c>
      <c r="W2002" s="1">
        <v>0</v>
      </c>
      <c r="X2002" s="1" t="s">
        <v>28</v>
      </c>
      <c r="Y2002" s="1" t="s">
        <v>29</v>
      </c>
      <c r="Z2002" s="1" t="s">
        <v>29</v>
      </c>
    </row>
    <row r="2003" spans="1:26" hidden="1" x14ac:dyDescent="0.35">
      <c r="A2003" s="1" t="s">
        <v>20</v>
      </c>
      <c r="B2003" s="1" t="s">
        <v>5078</v>
      </c>
      <c r="C2003" s="1" t="s">
        <v>5079</v>
      </c>
      <c r="D2003" s="1" t="s">
        <v>5076</v>
      </c>
      <c r="E2003" t="str">
        <f t="shared" si="125"/>
        <v>2023</v>
      </c>
      <c r="F2003" t="str">
        <f t="shared" si="126"/>
        <v>enero</v>
      </c>
      <c r="G2003" s="2">
        <v>45261</v>
      </c>
      <c r="H2003">
        <f t="shared" si="127"/>
        <v>333</v>
      </c>
      <c r="I2003" s="3">
        <f t="shared" si="124"/>
        <v>360</v>
      </c>
      <c r="J2003" s="1">
        <v>16412</v>
      </c>
      <c r="K2003" s="1">
        <v>133849</v>
      </c>
      <c r="L2003" s="21">
        <v>133849</v>
      </c>
      <c r="M2003" s="1" t="s">
        <v>5080</v>
      </c>
      <c r="N2003" s="1" t="s">
        <v>24</v>
      </c>
      <c r="O2003" s="1" t="s">
        <v>25</v>
      </c>
      <c r="P2003" s="1" t="s">
        <v>5078</v>
      </c>
      <c r="Q2003" s="1" t="s">
        <v>5078</v>
      </c>
      <c r="R2003" s="1" t="s">
        <v>5080</v>
      </c>
      <c r="S2003" s="1" t="s">
        <v>26</v>
      </c>
      <c r="T2003" s="1" t="s">
        <v>9239</v>
      </c>
      <c r="U2003" s="1" t="s">
        <v>27</v>
      </c>
      <c r="W2003" s="1">
        <v>0</v>
      </c>
      <c r="X2003" s="1" t="s">
        <v>28</v>
      </c>
      <c r="Y2003" s="1" t="s">
        <v>29</v>
      </c>
      <c r="Z2003" s="1" t="s">
        <v>29</v>
      </c>
    </row>
    <row r="2004" spans="1:26" hidden="1" x14ac:dyDescent="0.35">
      <c r="A2004" s="1" t="s">
        <v>20</v>
      </c>
      <c r="B2004" s="1" t="s">
        <v>5081</v>
      </c>
      <c r="C2004" s="1" t="s">
        <v>5079</v>
      </c>
      <c r="D2004" s="1" t="s">
        <v>5076</v>
      </c>
      <c r="E2004" t="str">
        <f t="shared" si="125"/>
        <v>2023</v>
      </c>
      <c r="F2004" t="str">
        <f t="shared" si="126"/>
        <v>enero</v>
      </c>
      <c r="G2004" s="2">
        <v>45261</v>
      </c>
      <c r="H2004">
        <f t="shared" si="127"/>
        <v>333</v>
      </c>
      <c r="I2004" s="3">
        <f t="shared" si="124"/>
        <v>360</v>
      </c>
      <c r="J2004" s="1">
        <v>16412</v>
      </c>
      <c r="K2004" s="1">
        <v>133849</v>
      </c>
      <c r="L2004" s="21">
        <v>133849</v>
      </c>
      <c r="M2004" s="1" t="s">
        <v>5082</v>
      </c>
      <c r="N2004" s="1" t="s">
        <v>24</v>
      </c>
      <c r="O2004" s="1" t="s">
        <v>25</v>
      </c>
      <c r="P2004" s="1" t="s">
        <v>5081</v>
      </c>
      <c r="Q2004" s="1" t="s">
        <v>5081</v>
      </c>
      <c r="R2004" s="1" t="s">
        <v>5082</v>
      </c>
      <c r="S2004" s="1" t="s">
        <v>26</v>
      </c>
      <c r="T2004" s="1" t="s">
        <v>9239</v>
      </c>
      <c r="U2004" s="1" t="s">
        <v>27</v>
      </c>
      <c r="W2004" s="1">
        <v>0</v>
      </c>
      <c r="X2004" s="1" t="s">
        <v>28</v>
      </c>
      <c r="Y2004" s="1" t="s">
        <v>29</v>
      </c>
      <c r="Z2004" s="1" t="s">
        <v>29</v>
      </c>
    </row>
    <row r="2005" spans="1:26" hidden="1" x14ac:dyDescent="0.35">
      <c r="A2005" s="1" t="s">
        <v>20</v>
      </c>
      <c r="B2005" s="1" t="s">
        <v>5083</v>
      </c>
      <c r="C2005" s="1" t="s">
        <v>5079</v>
      </c>
      <c r="D2005" s="1" t="s">
        <v>5076</v>
      </c>
      <c r="E2005" t="str">
        <f t="shared" si="125"/>
        <v>2023</v>
      </c>
      <c r="F2005" t="str">
        <f t="shared" si="126"/>
        <v>enero</v>
      </c>
      <c r="G2005" s="2">
        <v>45261</v>
      </c>
      <c r="H2005">
        <f t="shared" si="127"/>
        <v>333</v>
      </c>
      <c r="I2005" s="3">
        <f t="shared" si="124"/>
        <v>360</v>
      </c>
      <c r="J2005" s="1">
        <v>16405</v>
      </c>
      <c r="K2005" s="1">
        <v>87702</v>
      </c>
      <c r="L2005" s="21">
        <v>87702</v>
      </c>
      <c r="M2005" s="1" t="s">
        <v>5084</v>
      </c>
      <c r="N2005" s="1" t="s">
        <v>24</v>
      </c>
      <c r="O2005" s="1" t="s">
        <v>25</v>
      </c>
      <c r="P2005" s="1" t="s">
        <v>5083</v>
      </c>
      <c r="Q2005" s="1" t="s">
        <v>5083</v>
      </c>
      <c r="R2005" s="1" t="s">
        <v>5084</v>
      </c>
      <c r="S2005" s="1" t="s">
        <v>5085</v>
      </c>
      <c r="T2005" s="1" t="s">
        <v>9239</v>
      </c>
      <c r="U2005" s="1" t="s">
        <v>27</v>
      </c>
      <c r="W2005" s="1">
        <v>0</v>
      </c>
      <c r="X2005" s="1" t="s">
        <v>28</v>
      </c>
      <c r="Y2005" s="1" t="s">
        <v>29</v>
      </c>
      <c r="Z2005" s="1" t="s">
        <v>29</v>
      </c>
    </row>
    <row r="2006" spans="1:26" hidden="1" x14ac:dyDescent="0.35">
      <c r="A2006" s="1" t="s">
        <v>20</v>
      </c>
      <c r="B2006" s="1" t="s">
        <v>5086</v>
      </c>
      <c r="C2006" s="1" t="s">
        <v>5079</v>
      </c>
      <c r="D2006" s="1" t="s">
        <v>5076</v>
      </c>
      <c r="E2006" t="str">
        <f t="shared" si="125"/>
        <v>2023</v>
      </c>
      <c r="F2006" t="str">
        <f t="shared" si="126"/>
        <v>enero</v>
      </c>
      <c r="G2006" s="2">
        <v>45261</v>
      </c>
      <c r="H2006">
        <f t="shared" si="127"/>
        <v>333</v>
      </c>
      <c r="I2006" s="3">
        <f t="shared" si="124"/>
        <v>360</v>
      </c>
      <c r="J2006" s="1">
        <v>16405</v>
      </c>
      <c r="K2006" s="1">
        <v>87702</v>
      </c>
      <c r="L2006" s="21">
        <v>87702</v>
      </c>
      <c r="M2006" s="1" t="s">
        <v>5087</v>
      </c>
      <c r="N2006" s="1" t="s">
        <v>24</v>
      </c>
      <c r="O2006" s="1" t="s">
        <v>25</v>
      </c>
      <c r="P2006" s="1" t="s">
        <v>5086</v>
      </c>
      <c r="Q2006" s="1" t="s">
        <v>5086</v>
      </c>
      <c r="R2006" s="1" t="s">
        <v>5087</v>
      </c>
      <c r="S2006" s="1" t="s">
        <v>26</v>
      </c>
      <c r="T2006" s="1" t="s">
        <v>9239</v>
      </c>
      <c r="U2006" s="1" t="s">
        <v>27</v>
      </c>
      <c r="W2006" s="1">
        <v>0</v>
      </c>
      <c r="X2006" s="1" t="s">
        <v>28</v>
      </c>
      <c r="Y2006" s="1" t="s">
        <v>29</v>
      </c>
      <c r="Z2006" s="1" t="s">
        <v>29</v>
      </c>
    </row>
    <row r="2007" spans="1:26" hidden="1" x14ac:dyDescent="0.35">
      <c r="A2007" s="1" t="s">
        <v>20</v>
      </c>
      <c r="B2007" s="1" t="s">
        <v>5088</v>
      </c>
      <c r="C2007" s="1" t="s">
        <v>5079</v>
      </c>
      <c r="D2007" s="1" t="s">
        <v>5076</v>
      </c>
      <c r="E2007" t="str">
        <f t="shared" si="125"/>
        <v>2023</v>
      </c>
      <c r="F2007" t="str">
        <f t="shared" si="126"/>
        <v>enero</v>
      </c>
      <c r="G2007" s="2">
        <v>45261</v>
      </c>
      <c r="H2007">
        <f t="shared" si="127"/>
        <v>333</v>
      </c>
      <c r="I2007" s="3">
        <f t="shared" si="124"/>
        <v>360</v>
      </c>
      <c r="J2007" s="1">
        <v>16405</v>
      </c>
      <c r="K2007" s="1">
        <v>87702</v>
      </c>
      <c r="L2007" s="21">
        <v>87702</v>
      </c>
      <c r="M2007" s="1" t="s">
        <v>5089</v>
      </c>
      <c r="N2007" s="1" t="s">
        <v>24</v>
      </c>
      <c r="O2007" s="1" t="s">
        <v>25</v>
      </c>
      <c r="P2007" s="1" t="s">
        <v>5088</v>
      </c>
      <c r="Q2007" s="1" t="s">
        <v>5088</v>
      </c>
      <c r="R2007" s="1" t="s">
        <v>5089</v>
      </c>
      <c r="S2007" s="1" t="s">
        <v>5090</v>
      </c>
      <c r="T2007" s="1" t="s">
        <v>9239</v>
      </c>
      <c r="U2007" s="1" t="s">
        <v>27</v>
      </c>
      <c r="W2007" s="1">
        <v>0</v>
      </c>
      <c r="X2007" s="1" t="s">
        <v>28</v>
      </c>
      <c r="Y2007" s="1" t="s">
        <v>29</v>
      </c>
      <c r="Z2007" s="1" t="s">
        <v>29</v>
      </c>
    </row>
    <row r="2008" spans="1:26" hidden="1" x14ac:dyDescent="0.35">
      <c r="A2008" s="1" t="s">
        <v>20</v>
      </c>
      <c r="B2008" s="1" t="s">
        <v>5091</v>
      </c>
      <c r="C2008" s="1" t="s">
        <v>5079</v>
      </c>
      <c r="D2008" s="1" t="s">
        <v>5076</v>
      </c>
      <c r="E2008" t="str">
        <f t="shared" si="125"/>
        <v>2023</v>
      </c>
      <c r="F2008" t="str">
        <f t="shared" si="126"/>
        <v>enero</v>
      </c>
      <c r="G2008" s="2">
        <v>45261</v>
      </c>
      <c r="H2008">
        <f t="shared" si="127"/>
        <v>333</v>
      </c>
      <c r="I2008" s="3">
        <f t="shared" si="124"/>
        <v>360</v>
      </c>
      <c r="J2008" s="1">
        <v>16405</v>
      </c>
      <c r="K2008" s="1">
        <v>87702</v>
      </c>
      <c r="L2008" s="21">
        <v>87702</v>
      </c>
      <c r="M2008" s="1" t="s">
        <v>5092</v>
      </c>
      <c r="N2008" s="1" t="s">
        <v>24</v>
      </c>
      <c r="O2008" s="1" t="s">
        <v>25</v>
      </c>
      <c r="P2008" s="1" t="s">
        <v>5091</v>
      </c>
      <c r="Q2008" s="1" t="s">
        <v>5091</v>
      </c>
      <c r="R2008" s="1" t="s">
        <v>5092</v>
      </c>
      <c r="S2008" s="1" t="s">
        <v>5093</v>
      </c>
      <c r="T2008" s="1" t="s">
        <v>9239</v>
      </c>
      <c r="U2008" s="1" t="s">
        <v>27</v>
      </c>
      <c r="W2008" s="1">
        <v>0</v>
      </c>
      <c r="X2008" s="1" t="s">
        <v>28</v>
      </c>
      <c r="Y2008" s="1" t="s">
        <v>29</v>
      </c>
      <c r="Z2008" s="1" t="s">
        <v>29</v>
      </c>
    </row>
    <row r="2009" spans="1:26" hidden="1" x14ac:dyDescent="0.35">
      <c r="A2009" s="1" t="s">
        <v>20</v>
      </c>
      <c r="B2009" s="1" t="s">
        <v>5094</v>
      </c>
      <c r="C2009" s="1" t="s">
        <v>5079</v>
      </c>
      <c r="D2009" s="1" t="s">
        <v>5076</v>
      </c>
      <c r="E2009" t="str">
        <f t="shared" si="125"/>
        <v>2023</v>
      </c>
      <c r="F2009" t="str">
        <f t="shared" si="126"/>
        <v>enero</v>
      </c>
      <c r="G2009" s="2">
        <v>45261</v>
      </c>
      <c r="H2009">
        <f t="shared" si="127"/>
        <v>333</v>
      </c>
      <c r="I2009" s="3">
        <f t="shared" si="124"/>
        <v>360</v>
      </c>
      <c r="J2009" s="1">
        <v>16405</v>
      </c>
      <c r="K2009" s="1">
        <v>87702</v>
      </c>
      <c r="L2009" s="21">
        <v>87702</v>
      </c>
      <c r="M2009" s="1" t="s">
        <v>5095</v>
      </c>
      <c r="N2009" s="1" t="s">
        <v>24</v>
      </c>
      <c r="O2009" s="1" t="s">
        <v>25</v>
      </c>
      <c r="P2009" s="1" t="s">
        <v>5094</v>
      </c>
      <c r="Q2009" s="1" t="s">
        <v>5094</v>
      </c>
      <c r="R2009" s="1" t="s">
        <v>5095</v>
      </c>
      <c r="S2009" s="1" t="s">
        <v>4767</v>
      </c>
      <c r="T2009" s="1" t="s">
        <v>9239</v>
      </c>
      <c r="U2009" s="1" t="s">
        <v>27</v>
      </c>
      <c r="W2009" s="1">
        <v>0</v>
      </c>
      <c r="X2009" s="1" t="s">
        <v>28</v>
      </c>
      <c r="Y2009" s="1" t="s">
        <v>29</v>
      </c>
      <c r="Z2009" s="1" t="s">
        <v>29</v>
      </c>
    </row>
    <row r="2010" spans="1:26" hidden="1" x14ac:dyDescent="0.35">
      <c r="A2010" s="1" t="s">
        <v>20</v>
      </c>
      <c r="B2010" s="1" t="s">
        <v>5096</v>
      </c>
      <c r="C2010" s="1" t="s">
        <v>5097</v>
      </c>
      <c r="D2010" s="1" t="s">
        <v>5076</v>
      </c>
      <c r="E2010" t="str">
        <f t="shared" si="125"/>
        <v>2023</v>
      </c>
      <c r="F2010" t="str">
        <f t="shared" si="126"/>
        <v>enero</v>
      </c>
      <c r="G2010" s="2">
        <v>45261</v>
      </c>
      <c r="H2010">
        <f t="shared" si="127"/>
        <v>333</v>
      </c>
      <c r="I2010" s="3">
        <f t="shared" si="124"/>
        <v>360</v>
      </c>
      <c r="J2010" s="1">
        <v>16405</v>
      </c>
      <c r="K2010" s="1">
        <v>32550</v>
      </c>
      <c r="L2010" s="21">
        <v>32550</v>
      </c>
      <c r="M2010" s="1" t="s">
        <v>5098</v>
      </c>
      <c r="N2010" s="1" t="s">
        <v>24</v>
      </c>
      <c r="O2010" s="1" t="s">
        <v>25</v>
      </c>
      <c r="P2010" s="1" t="s">
        <v>5096</v>
      </c>
      <c r="Q2010" s="1" t="s">
        <v>5096</v>
      </c>
      <c r="R2010" s="1" t="s">
        <v>5098</v>
      </c>
      <c r="S2010" s="1" t="s">
        <v>26</v>
      </c>
      <c r="T2010" s="1" t="s">
        <v>9239</v>
      </c>
      <c r="U2010" s="1" t="s">
        <v>27</v>
      </c>
      <c r="W2010" s="1">
        <v>0</v>
      </c>
      <c r="X2010" s="1" t="s">
        <v>28</v>
      </c>
      <c r="Y2010" s="1" t="s">
        <v>29</v>
      </c>
      <c r="Z2010" s="1" t="s">
        <v>29</v>
      </c>
    </row>
    <row r="2011" spans="1:26" hidden="1" x14ac:dyDescent="0.35">
      <c r="A2011" s="1" t="s">
        <v>20</v>
      </c>
      <c r="B2011" s="1" t="s">
        <v>5099</v>
      </c>
      <c r="C2011" s="1" t="s">
        <v>5097</v>
      </c>
      <c r="D2011" s="1" t="s">
        <v>5076</v>
      </c>
      <c r="E2011" t="str">
        <f t="shared" si="125"/>
        <v>2023</v>
      </c>
      <c r="F2011" t="str">
        <f t="shared" si="126"/>
        <v>enero</v>
      </c>
      <c r="G2011" s="2">
        <v>45261</v>
      </c>
      <c r="H2011">
        <f t="shared" si="127"/>
        <v>333</v>
      </c>
      <c r="I2011" s="3">
        <f t="shared" si="124"/>
        <v>360</v>
      </c>
      <c r="J2011" s="1">
        <v>16405</v>
      </c>
      <c r="K2011" s="1">
        <v>87702</v>
      </c>
      <c r="L2011" s="21">
        <v>87702</v>
      </c>
      <c r="M2011" s="1" t="s">
        <v>5100</v>
      </c>
      <c r="N2011" s="1" t="s">
        <v>24</v>
      </c>
      <c r="O2011" s="1" t="s">
        <v>25</v>
      </c>
      <c r="P2011" s="1" t="s">
        <v>5099</v>
      </c>
      <c r="Q2011" s="1" t="s">
        <v>5099</v>
      </c>
      <c r="R2011" s="1" t="s">
        <v>5100</v>
      </c>
      <c r="S2011" s="1" t="s">
        <v>26</v>
      </c>
      <c r="T2011" s="1" t="s">
        <v>9239</v>
      </c>
      <c r="U2011" s="1" t="s">
        <v>27</v>
      </c>
      <c r="W2011" s="1">
        <v>0</v>
      </c>
      <c r="X2011" s="1" t="s">
        <v>28</v>
      </c>
      <c r="Y2011" s="1" t="s">
        <v>29</v>
      </c>
      <c r="Z2011" s="1" t="s">
        <v>29</v>
      </c>
    </row>
    <row r="2012" spans="1:26" hidden="1" x14ac:dyDescent="0.35">
      <c r="A2012" s="1" t="s">
        <v>20</v>
      </c>
      <c r="B2012" s="1" t="s">
        <v>5101</v>
      </c>
      <c r="C2012" s="1" t="s">
        <v>5102</v>
      </c>
      <c r="D2012" s="1" t="s">
        <v>5076</v>
      </c>
      <c r="E2012" t="str">
        <f t="shared" si="125"/>
        <v>2023</v>
      </c>
      <c r="F2012" t="str">
        <f t="shared" si="126"/>
        <v>enero</v>
      </c>
      <c r="G2012" s="2">
        <v>45261</v>
      </c>
      <c r="H2012">
        <f t="shared" si="127"/>
        <v>333</v>
      </c>
      <c r="I2012" s="3">
        <f t="shared" si="124"/>
        <v>360</v>
      </c>
      <c r="J2012" s="1">
        <v>16405</v>
      </c>
      <c r="K2012" s="1">
        <v>87702</v>
      </c>
      <c r="L2012" s="21">
        <v>87702</v>
      </c>
      <c r="M2012" s="1" t="s">
        <v>5103</v>
      </c>
      <c r="N2012" s="1" t="s">
        <v>24</v>
      </c>
      <c r="O2012" s="1" t="s">
        <v>25</v>
      </c>
      <c r="P2012" s="1" t="s">
        <v>5101</v>
      </c>
      <c r="Q2012" s="1" t="s">
        <v>5101</v>
      </c>
      <c r="R2012" s="1" t="s">
        <v>5103</v>
      </c>
      <c r="S2012" s="1" t="s">
        <v>5104</v>
      </c>
      <c r="T2012" s="1" t="s">
        <v>9239</v>
      </c>
      <c r="U2012" s="1" t="s">
        <v>27</v>
      </c>
      <c r="W2012" s="1">
        <v>0</v>
      </c>
      <c r="X2012" s="1" t="s">
        <v>28</v>
      </c>
      <c r="Y2012" s="1" t="s">
        <v>29</v>
      </c>
      <c r="Z2012" s="1" t="s">
        <v>29</v>
      </c>
    </row>
    <row r="2013" spans="1:26" hidden="1" x14ac:dyDescent="0.35">
      <c r="A2013" s="1" t="s">
        <v>20</v>
      </c>
      <c r="B2013" s="1" t="s">
        <v>5105</v>
      </c>
      <c r="C2013" s="1" t="s">
        <v>5102</v>
      </c>
      <c r="D2013" s="1" t="s">
        <v>5076</v>
      </c>
      <c r="E2013" t="str">
        <f t="shared" si="125"/>
        <v>2023</v>
      </c>
      <c r="F2013" t="str">
        <f t="shared" si="126"/>
        <v>enero</v>
      </c>
      <c r="G2013" s="2">
        <v>45261</v>
      </c>
      <c r="H2013">
        <f t="shared" si="127"/>
        <v>333</v>
      </c>
      <c r="I2013" s="3">
        <f t="shared" si="124"/>
        <v>360</v>
      </c>
      <c r="J2013" s="1">
        <v>16405</v>
      </c>
      <c r="K2013" s="1">
        <v>87702</v>
      </c>
      <c r="L2013" s="21">
        <v>87702</v>
      </c>
      <c r="M2013" s="1" t="s">
        <v>5106</v>
      </c>
      <c r="N2013" s="1" t="s">
        <v>24</v>
      </c>
      <c r="O2013" s="1" t="s">
        <v>25</v>
      </c>
      <c r="P2013" s="1" t="s">
        <v>5105</v>
      </c>
      <c r="Q2013" s="1" t="s">
        <v>5105</v>
      </c>
      <c r="R2013" s="1" t="s">
        <v>5106</v>
      </c>
      <c r="S2013" s="1" t="s">
        <v>5107</v>
      </c>
      <c r="T2013" s="1" t="s">
        <v>9239</v>
      </c>
      <c r="U2013" s="1" t="s">
        <v>27</v>
      </c>
      <c r="W2013" s="1">
        <v>0</v>
      </c>
      <c r="X2013" s="1" t="s">
        <v>28</v>
      </c>
      <c r="Y2013" s="1" t="s">
        <v>29</v>
      </c>
      <c r="Z2013" s="1" t="s">
        <v>29</v>
      </c>
    </row>
    <row r="2014" spans="1:26" hidden="1" x14ac:dyDescent="0.35">
      <c r="A2014" s="1" t="s">
        <v>20</v>
      </c>
      <c r="B2014" s="1" t="s">
        <v>5108</v>
      </c>
      <c r="C2014" s="1" t="s">
        <v>5102</v>
      </c>
      <c r="D2014" s="1" t="s">
        <v>5076</v>
      </c>
      <c r="E2014" t="str">
        <f t="shared" si="125"/>
        <v>2023</v>
      </c>
      <c r="F2014" t="str">
        <f t="shared" si="126"/>
        <v>enero</v>
      </c>
      <c r="G2014" s="2">
        <v>45261</v>
      </c>
      <c r="H2014">
        <f t="shared" si="127"/>
        <v>333</v>
      </c>
      <c r="I2014" s="3">
        <f t="shared" si="124"/>
        <v>360</v>
      </c>
      <c r="J2014" s="1">
        <v>16405</v>
      </c>
      <c r="K2014" s="1">
        <v>87702</v>
      </c>
      <c r="L2014" s="21">
        <v>87702</v>
      </c>
      <c r="M2014" s="1" t="s">
        <v>5109</v>
      </c>
      <c r="N2014" s="1" t="s">
        <v>24</v>
      </c>
      <c r="O2014" s="1" t="s">
        <v>25</v>
      </c>
      <c r="P2014" s="1" t="s">
        <v>5108</v>
      </c>
      <c r="Q2014" s="1" t="s">
        <v>5108</v>
      </c>
      <c r="R2014" s="1" t="s">
        <v>5109</v>
      </c>
      <c r="S2014" s="1" t="s">
        <v>5110</v>
      </c>
      <c r="T2014" s="1" t="s">
        <v>9239</v>
      </c>
      <c r="U2014" s="1" t="s">
        <v>27</v>
      </c>
      <c r="W2014" s="1">
        <v>0</v>
      </c>
      <c r="X2014" s="1" t="s">
        <v>28</v>
      </c>
      <c r="Y2014" s="1" t="s">
        <v>29</v>
      </c>
      <c r="Z2014" s="1" t="s">
        <v>29</v>
      </c>
    </row>
    <row r="2015" spans="1:26" hidden="1" x14ac:dyDescent="0.35">
      <c r="A2015" s="1" t="s">
        <v>20</v>
      </c>
      <c r="B2015" s="1" t="s">
        <v>5111</v>
      </c>
      <c r="C2015" s="1" t="s">
        <v>5102</v>
      </c>
      <c r="D2015" s="1" t="s">
        <v>5076</v>
      </c>
      <c r="E2015" t="str">
        <f t="shared" si="125"/>
        <v>2023</v>
      </c>
      <c r="F2015" t="str">
        <f t="shared" si="126"/>
        <v>enero</v>
      </c>
      <c r="G2015" s="2">
        <v>45261</v>
      </c>
      <c r="H2015">
        <f t="shared" si="127"/>
        <v>333</v>
      </c>
      <c r="I2015" s="3">
        <f t="shared" si="124"/>
        <v>360</v>
      </c>
      <c r="J2015" s="1">
        <v>16412</v>
      </c>
      <c r="K2015" s="1">
        <v>133849</v>
      </c>
      <c r="L2015" s="21">
        <v>133849</v>
      </c>
      <c r="M2015" s="1" t="s">
        <v>5112</v>
      </c>
      <c r="N2015" s="1" t="s">
        <v>24</v>
      </c>
      <c r="O2015" s="1" t="s">
        <v>25</v>
      </c>
      <c r="P2015" s="1" t="s">
        <v>5111</v>
      </c>
      <c r="Q2015" s="1" t="s">
        <v>5111</v>
      </c>
      <c r="R2015" s="1" t="s">
        <v>5112</v>
      </c>
      <c r="S2015" s="1" t="s">
        <v>4369</v>
      </c>
      <c r="T2015" s="1" t="s">
        <v>9239</v>
      </c>
      <c r="U2015" s="1" t="s">
        <v>27</v>
      </c>
      <c r="W2015" s="1">
        <v>0</v>
      </c>
      <c r="X2015" s="1" t="s">
        <v>28</v>
      </c>
      <c r="Y2015" s="1" t="s">
        <v>29</v>
      </c>
      <c r="Z2015" s="1" t="s">
        <v>29</v>
      </c>
    </row>
    <row r="2016" spans="1:26" hidden="1" x14ac:dyDescent="0.35">
      <c r="A2016" s="1" t="s">
        <v>20</v>
      </c>
      <c r="B2016" s="1" t="s">
        <v>5113</v>
      </c>
      <c r="C2016" s="1" t="s">
        <v>5102</v>
      </c>
      <c r="D2016" s="1" t="s">
        <v>5076</v>
      </c>
      <c r="E2016" t="str">
        <f t="shared" si="125"/>
        <v>2023</v>
      </c>
      <c r="F2016" t="str">
        <f t="shared" si="126"/>
        <v>enero</v>
      </c>
      <c r="G2016" s="2">
        <v>45261</v>
      </c>
      <c r="H2016">
        <f t="shared" si="127"/>
        <v>333</v>
      </c>
      <c r="I2016" s="3">
        <f t="shared" si="124"/>
        <v>360</v>
      </c>
      <c r="J2016" s="1">
        <v>16412</v>
      </c>
      <c r="K2016" s="1">
        <v>133849</v>
      </c>
      <c r="L2016" s="21">
        <v>133849</v>
      </c>
      <c r="M2016" s="1" t="s">
        <v>5114</v>
      </c>
      <c r="N2016" s="1" t="s">
        <v>24</v>
      </c>
      <c r="O2016" s="1" t="s">
        <v>25</v>
      </c>
      <c r="P2016" s="1" t="s">
        <v>5113</v>
      </c>
      <c r="Q2016" s="1" t="s">
        <v>5113</v>
      </c>
      <c r="R2016" s="1" t="s">
        <v>5114</v>
      </c>
      <c r="S2016" s="1" t="s">
        <v>5115</v>
      </c>
      <c r="T2016" s="1" t="s">
        <v>9239</v>
      </c>
      <c r="U2016" s="1" t="s">
        <v>27</v>
      </c>
      <c r="W2016" s="1">
        <v>0</v>
      </c>
      <c r="X2016" s="1" t="s">
        <v>28</v>
      </c>
      <c r="Y2016" s="1" t="s">
        <v>29</v>
      </c>
      <c r="Z2016" s="1" t="s">
        <v>29</v>
      </c>
    </row>
    <row r="2017" spans="1:26" hidden="1" x14ac:dyDescent="0.35">
      <c r="A2017" s="1" t="s">
        <v>20</v>
      </c>
      <c r="B2017" s="1" t="s">
        <v>5116</v>
      </c>
      <c r="C2017" s="1" t="s">
        <v>5102</v>
      </c>
      <c r="D2017" s="1" t="s">
        <v>5076</v>
      </c>
      <c r="E2017" t="str">
        <f t="shared" si="125"/>
        <v>2023</v>
      </c>
      <c r="F2017" t="str">
        <f t="shared" si="126"/>
        <v>enero</v>
      </c>
      <c r="G2017" s="2">
        <v>45261</v>
      </c>
      <c r="H2017">
        <f t="shared" si="127"/>
        <v>333</v>
      </c>
      <c r="I2017" s="3">
        <f t="shared" si="124"/>
        <v>360</v>
      </c>
      <c r="J2017" s="1">
        <v>16405</v>
      </c>
      <c r="K2017" s="1">
        <v>87702</v>
      </c>
      <c r="L2017" s="21">
        <v>87702</v>
      </c>
      <c r="M2017" s="1" t="s">
        <v>5117</v>
      </c>
      <c r="N2017" s="1" t="s">
        <v>24</v>
      </c>
      <c r="O2017" s="1" t="s">
        <v>25</v>
      </c>
      <c r="P2017" s="1" t="s">
        <v>5116</v>
      </c>
      <c r="Q2017" s="1" t="s">
        <v>5116</v>
      </c>
      <c r="R2017" s="1" t="s">
        <v>5117</v>
      </c>
      <c r="S2017" s="1" t="s">
        <v>2426</v>
      </c>
      <c r="T2017" s="1" t="s">
        <v>9239</v>
      </c>
      <c r="U2017" s="1" t="s">
        <v>27</v>
      </c>
      <c r="W2017" s="1">
        <v>0</v>
      </c>
      <c r="X2017" s="1" t="s">
        <v>28</v>
      </c>
      <c r="Y2017" s="1" t="s">
        <v>29</v>
      </c>
      <c r="Z2017" s="1" t="s">
        <v>29</v>
      </c>
    </row>
    <row r="2018" spans="1:26" hidden="1" x14ac:dyDescent="0.35">
      <c r="A2018" s="1" t="s">
        <v>20</v>
      </c>
      <c r="B2018" s="1" t="s">
        <v>5118</v>
      </c>
      <c r="C2018" s="1" t="s">
        <v>5119</v>
      </c>
      <c r="D2018" s="1" t="s">
        <v>5076</v>
      </c>
      <c r="E2018" t="str">
        <f t="shared" si="125"/>
        <v>2023</v>
      </c>
      <c r="F2018" t="str">
        <f t="shared" si="126"/>
        <v>enero</v>
      </c>
      <c r="G2018" s="2">
        <v>45261</v>
      </c>
      <c r="H2018">
        <f t="shared" si="127"/>
        <v>333</v>
      </c>
      <c r="I2018" s="3">
        <f t="shared" si="124"/>
        <v>360</v>
      </c>
      <c r="J2018" s="1">
        <v>16412</v>
      </c>
      <c r="K2018" s="1">
        <v>133849</v>
      </c>
      <c r="L2018" s="21">
        <v>133849</v>
      </c>
      <c r="M2018" s="1" t="s">
        <v>5120</v>
      </c>
      <c r="N2018" s="1" t="s">
        <v>24</v>
      </c>
      <c r="O2018" s="1" t="s">
        <v>25</v>
      </c>
      <c r="P2018" s="1" t="s">
        <v>5118</v>
      </c>
      <c r="Q2018" s="1" t="s">
        <v>5118</v>
      </c>
      <c r="R2018" s="1" t="s">
        <v>5120</v>
      </c>
      <c r="S2018" s="1" t="s">
        <v>26</v>
      </c>
      <c r="T2018" s="1" t="s">
        <v>9239</v>
      </c>
      <c r="U2018" s="1" t="s">
        <v>27</v>
      </c>
      <c r="W2018" s="1">
        <v>0</v>
      </c>
      <c r="X2018" s="1" t="s">
        <v>28</v>
      </c>
      <c r="Y2018" s="1" t="s">
        <v>29</v>
      </c>
      <c r="Z2018" s="1" t="s">
        <v>29</v>
      </c>
    </row>
    <row r="2019" spans="1:26" hidden="1" x14ac:dyDescent="0.35">
      <c r="A2019" s="1" t="s">
        <v>20</v>
      </c>
      <c r="B2019" s="1" t="s">
        <v>5121</v>
      </c>
      <c r="C2019" s="1" t="s">
        <v>5119</v>
      </c>
      <c r="D2019" s="1" t="s">
        <v>5076</v>
      </c>
      <c r="E2019" t="str">
        <f t="shared" si="125"/>
        <v>2023</v>
      </c>
      <c r="F2019" t="str">
        <f t="shared" si="126"/>
        <v>enero</v>
      </c>
      <c r="G2019" s="2">
        <v>45261</v>
      </c>
      <c r="H2019">
        <f t="shared" si="127"/>
        <v>333</v>
      </c>
      <c r="I2019" s="3">
        <f t="shared" si="124"/>
        <v>360</v>
      </c>
      <c r="J2019" s="1">
        <v>16405</v>
      </c>
      <c r="K2019" s="1">
        <v>87702</v>
      </c>
      <c r="L2019" s="21">
        <v>87702</v>
      </c>
      <c r="M2019" s="1" t="s">
        <v>5122</v>
      </c>
      <c r="N2019" s="1" t="s">
        <v>24</v>
      </c>
      <c r="O2019" s="1" t="s">
        <v>25</v>
      </c>
      <c r="P2019" s="1" t="s">
        <v>5121</v>
      </c>
      <c r="Q2019" s="1" t="s">
        <v>5121</v>
      </c>
      <c r="R2019" s="1" t="s">
        <v>5122</v>
      </c>
      <c r="S2019" s="1" t="s">
        <v>5123</v>
      </c>
      <c r="T2019" s="1" t="s">
        <v>9239</v>
      </c>
      <c r="U2019" s="1" t="s">
        <v>27</v>
      </c>
      <c r="W2019" s="1">
        <v>0</v>
      </c>
      <c r="X2019" s="1" t="s">
        <v>28</v>
      </c>
      <c r="Y2019" s="1" t="s">
        <v>29</v>
      </c>
      <c r="Z2019" s="1" t="s">
        <v>29</v>
      </c>
    </row>
    <row r="2020" spans="1:26" hidden="1" x14ac:dyDescent="0.35">
      <c r="A2020" s="1" t="s">
        <v>20</v>
      </c>
      <c r="B2020" s="1" t="s">
        <v>5124</v>
      </c>
      <c r="C2020" s="1" t="s">
        <v>5125</v>
      </c>
      <c r="D2020" s="1" t="s">
        <v>5076</v>
      </c>
      <c r="E2020" t="str">
        <f t="shared" si="125"/>
        <v>2023</v>
      </c>
      <c r="F2020" t="str">
        <f t="shared" si="126"/>
        <v>enero</v>
      </c>
      <c r="G2020" s="2">
        <v>45261</v>
      </c>
      <c r="H2020">
        <f t="shared" si="127"/>
        <v>333</v>
      </c>
      <c r="I2020" s="3">
        <f t="shared" si="124"/>
        <v>360</v>
      </c>
      <c r="J2020" s="1">
        <v>16405</v>
      </c>
      <c r="K2020" s="1">
        <v>87702</v>
      </c>
      <c r="L2020" s="21">
        <v>87702</v>
      </c>
      <c r="M2020" s="1" t="s">
        <v>5126</v>
      </c>
      <c r="N2020" s="1" t="s">
        <v>24</v>
      </c>
      <c r="O2020" s="1" t="s">
        <v>25</v>
      </c>
      <c r="P2020" s="1" t="s">
        <v>5124</v>
      </c>
      <c r="Q2020" s="1" t="s">
        <v>5124</v>
      </c>
      <c r="R2020" s="1" t="s">
        <v>5126</v>
      </c>
      <c r="S2020" s="1" t="s">
        <v>5127</v>
      </c>
      <c r="T2020" s="1" t="s">
        <v>9239</v>
      </c>
      <c r="U2020" s="1" t="s">
        <v>27</v>
      </c>
      <c r="W2020" s="1">
        <v>0</v>
      </c>
      <c r="X2020" s="1" t="s">
        <v>28</v>
      </c>
      <c r="Y2020" s="1" t="s">
        <v>29</v>
      </c>
      <c r="Z2020" s="1" t="s">
        <v>29</v>
      </c>
    </row>
    <row r="2021" spans="1:26" hidden="1" x14ac:dyDescent="0.35">
      <c r="A2021" s="1" t="s">
        <v>20</v>
      </c>
      <c r="B2021" s="1" t="s">
        <v>5128</v>
      </c>
      <c r="C2021" s="1" t="s">
        <v>5125</v>
      </c>
      <c r="D2021" s="1" t="s">
        <v>5076</v>
      </c>
      <c r="E2021" t="str">
        <f t="shared" si="125"/>
        <v>2023</v>
      </c>
      <c r="F2021" t="str">
        <f t="shared" si="126"/>
        <v>enero</v>
      </c>
      <c r="G2021" s="2">
        <v>45261</v>
      </c>
      <c r="H2021">
        <f t="shared" si="127"/>
        <v>333</v>
      </c>
      <c r="I2021" s="3">
        <f t="shared" si="124"/>
        <v>360</v>
      </c>
      <c r="J2021" s="1">
        <v>16406</v>
      </c>
      <c r="K2021" s="1">
        <v>87702</v>
      </c>
      <c r="L2021" s="21">
        <v>87702</v>
      </c>
      <c r="M2021" s="1" t="s">
        <v>5129</v>
      </c>
      <c r="N2021" s="1" t="s">
        <v>24</v>
      </c>
      <c r="O2021" s="1" t="s">
        <v>25</v>
      </c>
      <c r="P2021" s="1" t="s">
        <v>5128</v>
      </c>
      <c r="Q2021" s="1" t="s">
        <v>5128</v>
      </c>
      <c r="R2021" s="1" t="s">
        <v>5129</v>
      </c>
      <c r="S2021" s="1" t="s">
        <v>5130</v>
      </c>
      <c r="T2021" s="1" t="s">
        <v>9239</v>
      </c>
      <c r="U2021" s="1" t="s">
        <v>27</v>
      </c>
      <c r="W2021" s="1">
        <v>0</v>
      </c>
      <c r="X2021" s="1" t="s">
        <v>28</v>
      </c>
      <c r="Y2021" s="1" t="s">
        <v>29</v>
      </c>
      <c r="Z2021" s="1" t="s">
        <v>29</v>
      </c>
    </row>
    <row r="2022" spans="1:26" hidden="1" x14ac:dyDescent="0.35">
      <c r="A2022" s="1" t="s">
        <v>20</v>
      </c>
      <c r="B2022" s="1" t="s">
        <v>5131</v>
      </c>
      <c r="C2022" s="1" t="s">
        <v>5125</v>
      </c>
      <c r="D2022" s="1" t="s">
        <v>5076</v>
      </c>
      <c r="E2022" t="str">
        <f t="shared" si="125"/>
        <v>2023</v>
      </c>
      <c r="F2022" t="str">
        <f t="shared" si="126"/>
        <v>enero</v>
      </c>
      <c r="G2022" s="2">
        <v>45261</v>
      </c>
      <c r="H2022">
        <f t="shared" si="127"/>
        <v>333</v>
      </c>
      <c r="I2022" s="3">
        <f t="shared" si="124"/>
        <v>360</v>
      </c>
      <c r="J2022" s="1">
        <v>16406</v>
      </c>
      <c r="K2022" s="1">
        <v>87702</v>
      </c>
      <c r="L2022" s="21">
        <v>87702</v>
      </c>
      <c r="M2022" s="1" t="s">
        <v>5132</v>
      </c>
      <c r="N2022" s="1" t="s">
        <v>24</v>
      </c>
      <c r="O2022" s="1" t="s">
        <v>25</v>
      </c>
      <c r="P2022" s="1" t="s">
        <v>5131</v>
      </c>
      <c r="Q2022" s="1" t="s">
        <v>5131</v>
      </c>
      <c r="R2022" s="1" t="s">
        <v>5132</v>
      </c>
      <c r="S2022" s="1" t="s">
        <v>5133</v>
      </c>
      <c r="T2022" s="1" t="s">
        <v>9239</v>
      </c>
      <c r="U2022" s="1" t="s">
        <v>27</v>
      </c>
      <c r="W2022" s="1">
        <v>0</v>
      </c>
      <c r="X2022" s="1" t="s">
        <v>28</v>
      </c>
      <c r="Y2022" s="1" t="s">
        <v>29</v>
      </c>
      <c r="Z2022" s="1" t="s">
        <v>29</v>
      </c>
    </row>
    <row r="2023" spans="1:26" hidden="1" x14ac:dyDescent="0.35">
      <c r="A2023" s="1" t="s">
        <v>20</v>
      </c>
      <c r="B2023" s="1" t="s">
        <v>5134</v>
      </c>
      <c r="C2023" s="1" t="s">
        <v>5125</v>
      </c>
      <c r="D2023" s="1" t="s">
        <v>5076</v>
      </c>
      <c r="E2023" t="str">
        <f t="shared" si="125"/>
        <v>2023</v>
      </c>
      <c r="F2023" t="str">
        <f t="shared" si="126"/>
        <v>enero</v>
      </c>
      <c r="G2023" s="2">
        <v>45261</v>
      </c>
      <c r="H2023">
        <f t="shared" si="127"/>
        <v>333</v>
      </c>
      <c r="I2023" s="3">
        <f t="shared" si="124"/>
        <v>360</v>
      </c>
      <c r="J2023" s="1">
        <v>16406</v>
      </c>
      <c r="K2023" s="1">
        <v>87702</v>
      </c>
      <c r="L2023" s="21">
        <v>87702</v>
      </c>
      <c r="M2023" s="1" t="s">
        <v>5135</v>
      </c>
      <c r="N2023" s="1" t="s">
        <v>24</v>
      </c>
      <c r="O2023" s="1" t="s">
        <v>25</v>
      </c>
      <c r="P2023" s="1" t="s">
        <v>5134</v>
      </c>
      <c r="Q2023" s="1" t="s">
        <v>5134</v>
      </c>
      <c r="R2023" s="1" t="s">
        <v>5135</v>
      </c>
      <c r="S2023" s="1" t="s">
        <v>26</v>
      </c>
      <c r="T2023" s="1" t="s">
        <v>9239</v>
      </c>
      <c r="U2023" s="1" t="s">
        <v>27</v>
      </c>
      <c r="W2023" s="1">
        <v>0</v>
      </c>
      <c r="X2023" s="1" t="s">
        <v>28</v>
      </c>
      <c r="Y2023" s="1" t="s">
        <v>29</v>
      </c>
      <c r="Z2023" s="1" t="s">
        <v>29</v>
      </c>
    </row>
    <row r="2024" spans="1:26" hidden="1" x14ac:dyDescent="0.35">
      <c r="A2024" s="1" t="s">
        <v>20</v>
      </c>
      <c r="B2024" s="1" t="s">
        <v>5136</v>
      </c>
      <c r="C2024" s="1" t="s">
        <v>5125</v>
      </c>
      <c r="D2024" s="1" t="s">
        <v>5076</v>
      </c>
      <c r="E2024" t="str">
        <f t="shared" si="125"/>
        <v>2023</v>
      </c>
      <c r="F2024" t="str">
        <f t="shared" si="126"/>
        <v>enero</v>
      </c>
      <c r="G2024" s="2">
        <v>45261</v>
      </c>
      <c r="H2024">
        <f t="shared" si="127"/>
        <v>333</v>
      </c>
      <c r="I2024" s="3">
        <f t="shared" si="124"/>
        <v>360</v>
      </c>
      <c r="J2024" s="1">
        <v>16406</v>
      </c>
      <c r="K2024" s="1">
        <v>87702</v>
      </c>
      <c r="L2024" s="21">
        <v>87702</v>
      </c>
      <c r="M2024" s="1" t="s">
        <v>5137</v>
      </c>
      <c r="N2024" s="1" t="s">
        <v>24</v>
      </c>
      <c r="O2024" s="1" t="s">
        <v>25</v>
      </c>
      <c r="P2024" s="1" t="s">
        <v>5136</v>
      </c>
      <c r="Q2024" s="1" t="s">
        <v>5136</v>
      </c>
      <c r="R2024" s="1" t="s">
        <v>5137</v>
      </c>
      <c r="S2024" s="1" t="s">
        <v>26</v>
      </c>
      <c r="T2024" s="1" t="s">
        <v>9239</v>
      </c>
      <c r="U2024" s="1" t="s">
        <v>27</v>
      </c>
      <c r="W2024" s="1">
        <v>0</v>
      </c>
      <c r="X2024" s="1" t="s">
        <v>28</v>
      </c>
      <c r="Y2024" s="1" t="s">
        <v>29</v>
      </c>
      <c r="Z2024" s="1" t="s">
        <v>29</v>
      </c>
    </row>
    <row r="2025" spans="1:26" hidden="1" x14ac:dyDescent="0.35">
      <c r="A2025" s="1" t="s">
        <v>20</v>
      </c>
      <c r="B2025" s="1" t="s">
        <v>5138</v>
      </c>
      <c r="C2025" s="1" t="s">
        <v>5139</v>
      </c>
      <c r="D2025" s="1" t="s">
        <v>5076</v>
      </c>
      <c r="E2025" t="str">
        <f t="shared" si="125"/>
        <v>2023</v>
      </c>
      <c r="F2025" t="str">
        <f t="shared" si="126"/>
        <v>enero</v>
      </c>
      <c r="G2025" s="2">
        <v>45261</v>
      </c>
      <c r="H2025">
        <f t="shared" si="127"/>
        <v>333</v>
      </c>
      <c r="I2025" s="3">
        <f t="shared" si="124"/>
        <v>360</v>
      </c>
      <c r="J2025" s="1">
        <v>16406</v>
      </c>
      <c r="K2025" s="1">
        <v>87702</v>
      </c>
      <c r="L2025" s="21">
        <v>87702</v>
      </c>
      <c r="M2025" s="1" t="s">
        <v>5140</v>
      </c>
      <c r="N2025" s="1" t="s">
        <v>24</v>
      </c>
      <c r="O2025" s="1" t="s">
        <v>25</v>
      </c>
      <c r="P2025" s="1" t="s">
        <v>5138</v>
      </c>
      <c r="Q2025" s="1" t="s">
        <v>5138</v>
      </c>
      <c r="R2025" s="1" t="s">
        <v>5140</v>
      </c>
      <c r="S2025" s="1" t="s">
        <v>26</v>
      </c>
      <c r="T2025" s="1" t="s">
        <v>9239</v>
      </c>
      <c r="U2025" s="1" t="s">
        <v>27</v>
      </c>
      <c r="W2025" s="1">
        <v>0</v>
      </c>
      <c r="X2025" s="1" t="s">
        <v>28</v>
      </c>
      <c r="Y2025" s="1" t="s">
        <v>29</v>
      </c>
      <c r="Z2025" s="1" t="s">
        <v>29</v>
      </c>
    </row>
    <row r="2026" spans="1:26" hidden="1" x14ac:dyDescent="0.35">
      <c r="A2026" s="1" t="s">
        <v>20</v>
      </c>
      <c r="B2026" s="1" t="s">
        <v>5141</v>
      </c>
      <c r="C2026" s="1" t="s">
        <v>5139</v>
      </c>
      <c r="D2026" s="1" t="s">
        <v>5076</v>
      </c>
      <c r="E2026" t="str">
        <f t="shared" si="125"/>
        <v>2023</v>
      </c>
      <c r="F2026" t="str">
        <f t="shared" si="126"/>
        <v>enero</v>
      </c>
      <c r="G2026" s="2">
        <v>45261</v>
      </c>
      <c r="H2026">
        <f t="shared" si="127"/>
        <v>333</v>
      </c>
      <c r="I2026" s="3">
        <f t="shared" si="124"/>
        <v>360</v>
      </c>
      <c r="J2026" s="1">
        <v>16406</v>
      </c>
      <c r="K2026" s="1">
        <v>87702</v>
      </c>
      <c r="L2026" s="21">
        <v>87702</v>
      </c>
      <c r="M2026" s="1" t="s">
        <v>5142</v>
      </c>
      <c r="N2026" s="1" t="s">
        <v>24</v>
      </c>
      <c r="O2026" s="1" t="s">
        <v>25</v>
      </c>
      <c r="P2026" s="1" t="s">
        <v>5141</v>
      </c>
      <c r="Q2026" s="1" t="s">
        <v>5141</v>
      </c>
      <c r="R2026" s="1" t="s">
        <v>5142</v>
      </c>
      <c r="S2026" s="1" t="s">
        <v>26</v>
      </c>
      <c r="T2026" s="1" t="s">
        <v>9239</v>
      </c>
      <c r="U2026" s="1" t="s">
        <v>27</v>
      </c>
      <c r="W2026" s="1">
        <v>0</v>
      </c>
      <c r="X2026" s="1" t="s">
        <v>28</v>
      </c>
      <c r="Y2026" s="1" t="s">
        <v>29</v>
      </c>
      <c r="Z2026" s="1" t="s">
        <v>29</v>
      </c>
    </row>
    <row r="2027" spans="1:26" hidden="1" x14ac:dyDescent="0.35">
      <c r="A2027" s="1" t="s">
        <v>20</v>
      </c>
      <c r="B2027" s="1" t="s">
        <v>5143</v>
      </c>
      <c r="C2027" s="1" t="s">
        <v>5139</v>
      </c>
      <c r="D2027" s="1" t="s">
        <v>5076</v>
      </c>
      <c r="E2027" t="str">
        <f t="shared" si="125"/>
        <v>2023</v>
      </c>
      <c r="F2027" t="str">
        <f t="shared" si="126"/>
        <v>enero</v>
      </c>
      <c r="G2027" s="2">
        <v>45261</v>
      </c>
      <c r="H2027">
        <f t="shared" si="127"/>
        <v>333</v>
      </c>
      <c r="I2027" s="3">
        <f t="shared" si="124"/>
        <v>360</v>
      </c>
      <c r="J2027" s="1">
        <v>16406</v>
      </c>
      <c r="K2027" s="1">
        <v>87702</v>
      </c>
      <c r="L2027" s="21">
        <v>87702</v>
      </c>
      <c r="M2027" s="1" t="s">
        <v>5144</v>
      </c>
      <c r="N2027" s="1" t="s">
        <v>24</v>
      </c>
      <c r="O2027" s="1" t="s">
        <v>25</v>
      </c>
      <c r="P2027" s="1" t="s">
        <v>5143</v>
      </c>
      <c r="Q2027" s="1" t="s">
        <v>5143</v>
      </c>
      <c r="R2027" s="1" t="s">
        <v>5144</v>
      </c>
      <c r="S2027" s="1" t="s">
        <v>5145</v>
      </c>
      <c r="T2027" s="1" t="s">
        <v>9239</v>
      </c>
      <c r="U2027" s="1" t="s">
        <v>27</v>
      </c>
      <c r="W2027" s="1">
        <v>0</v>
      </c>
      <c r="X2027" s="1" t="s">
        <v>28</v>
      </c>
      <c r="Y2027" s="1" t="s">
        <v>29</v>
      </c>
      <c r="Z2027" s="1" t="s">
        <v>29</v>
      </c>
    </row>
    <row r="2028" spans="1:26" hidden="1" x14ac:dyDescent="0.35">
      <c r="A2028" s="1" t="s">
        <v>20</v>
      </c>
      <c r="B2028" s="1" t="s">
        <v>5146</v>
      </c>
      <c r="C2028" s="1" t="s">
        <v>5147</v>
      </c>
      <c r="D2028" s="1" t="s">
        <v>5076</v>
      </c>
      <c r="E2028" t="str">
        <f t="shared" si="125"/>
        <v>2023</v>
      </c>
      <c r="F2028" t="str">
        <f t="shared" si="126"/>
        <v>enero</v>
      </c>
      <c r="G2028" s="2">
        <v>45261</v>
      </c>
      <c r="H2028">
        <f t="shared" si="127"/>
        <v>333</v>
      </c>
      <c r="I2028" s="3">
        <f t="shared" si="124"/>
        <v>360</v>
      </c>
      <c r="J2028" s="1">
        <v>16405</v>
      </c>
      <c r="K2028" s="1">
        <v>87702</v>
      </c>
      <c r="L2028" s="21">
        <v>87702</v>
      </c>
      <c r="M2028" s="1" t="s">
        <v>5148</v>
      </c>
      <c r="N2028" s="1" t="s">
        <v>24</v>
      </c>
      <c r="O2028" s="1" t="s">
        <v>25</v>
      </c>
      <c r="P2028" s="1" t="s">
        <v>5146</v>
      </c>
      <c r="Q2028" s="1" t="s">
        <v>5146</v>
      </c>
      <c r="R2028" s="1" t="s">
        <v>5148</v>
      </c>
      <c r="S2028" s="1" t="s">
        <v>5149</v>
      </c>
      <c r="T2028" s="1" t="s">
        <v>9239</v>
      </c>
      <c r="U2028" s="1" t="s">
        <v>27</v>
      </c>
      <c r="W2028" s="1">
        <v>0</v>
      </c>
      <c r="X2028" s="1" t="s">
        <v>28</v>
      </c>
      <c r="Y2028" s="1" t="s">
        <v>29</v>
      </c>
      <c r="Z2028" s="1" t="s">
        <v>29</v>
      </c>
    </row>
    <row r="2029" spans="1:26" hidden="1" x14ac:dyDescent="0.35">
      <c r="A2029" s="1" t="s">
        <v>20</v>
      </c>
      <c r="B2029" s="1" t="s">
        <v>5150</v>
      </c>
      <c r="C2029" s="1" t="s">
        <v>5147</v>
      </c>
      <c r="D2029" s="1" t="s">
        <v>5076</v>
      </c>
      <c r="E2029" t="str">
        <f t="shared" si="125"/>
        <v>2023</v>
      </c>
      <c r="F2029" t="str">
        <f t="shared" si="126"/>
        <v>enero</v>
      </c>
      <c r="G2029" s="2">
        <v>45261</v>
      </c>
      <c r="H2029">
        <f t="shared" si="127"/>
        <v>333</v>
      </c>
      <c r="I2029" s="3">
        <f t="shared" si="124"/>
        <v>360</v>
      </c>
      <c r="J2029" s="1">
        <v>16412</v>
      </c>
      <c r="K2029" s="1">
        <v>133849</v>
      </c>
      <c r="L2029" s="21">
        <v>133849</v>
      </c>
      <c r="M2029" s="1" t="s">
        <v>5151</v>
      </c>
      <c r="N2029" s="1" t="s">
        <v>24</v>
      </c>
      <c r="O2029" s="1" t="s">
        <v>25</v>
      </c>
      <c r="P2029" s="1" t="s">
        <v>5150</v>
      </c>
      <c r="Q2029" s="1" t="s">
        <v>5150</v>
      </c>
      <c r="R2029" s="1" t="s">
        <v>5151</v>
      </c>
      <c r="S2029" s="1" t="s">
        <v>26</v>
      </c>
      <c r="T2029" s="1" t="s">
        <v>9239</v>
      </c>
      <c r="U2029" s="1" t="s">
        <v>27</v>
      </c>
      <c r="W2029" s="1">
        <v>0</v>
      </c>
      <c r="X2029" s="1" t="s">
        <v>28</v>
      </c>
      <c r="Y2029" s="1" t="s">
        <v>29</v>
      </c>
      <c r="Z2029" s="1" t="s">
        <v>29</v>
      </c>
    </row>
    <row r="2030" spans="1:26" hidden="1" x14ac:dyDescent="0.35">
      <c r="A2030" s="1" t="s">
        <v>20</v>
      </c>
      <c r="B2030" s="1" t="s">
        <v>5152</v>
      </c>
      <c r="C2030" s="1" t="s">
        <v>5147</v>
      </c>
      <c r="D2030" s="1" t="s">
        <v>5076</v>
      </c>
      <c r="E2030" t="str">
        <f t="shared" si="125"/>
        <v>2023</v>
      </c>
      <c r="F2030" t="str">
        <f t="shared" si="126"/>
        <v>enero</v>
      </c>
      <c r="G2030" s="2">
        <v>45261</v>
      </c>
      <c r="H2030">
        <f t="shared" si="127"/>
        <v>333</v>
      </c>
      <c r="I2030" s="3">
        <f t="shared" si="124"/>
        <v>360</v>
      </c>
      <c r="J2030" s="1">
        <v>16405</v>
      </c>
      <c r="K2030" s="1">
        <v>87702</v>
      </c>
      <c r="L2030" s="21">
        <v>87702</v>
      </c>
      <c r="M2030" s="1" t="s">
        <v>5153</v>
      </c>
      <c r="N2030" s="1" t="s">
        <v>24</v>
      </c>
      <c r="O2030" s="1" t="s">
        <v>25</v>
      </c>
      <c r="P2030" s="1" t="s">
        <v>5152</v>
      </c>
      <c r="Q2030" s="1" t="s">
        <v>5152</v>
      </c>
      <c r="R2030" s="1" t="s">
        <v>5153</v>
      </c>
      <c r="S2030" s="1" t="s">
        <v>26</v>
      </c>
      <c r="T2030" s="1" t="s">
        <v>9239</v>
      </c>
      <c r="U2030" s="1" t="s">
        <v>27</v>
      </c>
      <c r="W2030" s="1">
        <v>0</v>
      </c>
      <c r="X2030" s="1" t="s">
        <v>28</v>
      </c>
      <c r="Y2030" s="1" t="s">
        <v>29</v>
      </c>
      <c r="Z2030" s="1" t="s">
        <v>29</v>
      </c>
    </row>
    <row r="2031" spans="1:26" hidden="1" x14ac:dyDescent="0.35">
      <c r="A2031" s="1" t="s">
        <v>20</v>
      </c>
      <c r="B2031" s="1" t="s">
        <v>5154</v>
      </c>
      <c r="C2031" s="1" t="s">
        <v>5147</v>
      </c>
      <c r="D2031" s="1" t="s">
        <v>5076</v>
      </c>
      <c r="E2031" t="str">
        <f t="shared" si="125"/>
        <v>2023</v>
      </c>
      <c r="F2031" t="str">
        <f t="shared" si="126"/>
        <v>enero</v>
      </c>
      <c r="G2031" s="2">
        <v>45261</v>
      </c>
      <c r="H2031">
        <f t="shared" si="127"/>
        <v>333</v>
      </c>
      <c r="I2031" s="3">
        <f t="shared" si="124"/>
        <v>360</v>
      </c>
      <c r="J2031" s="1">
        <v>16405</v>
      </c>
      <c r="K2031" s="1">
        <v>87702</v>
      </c>
      <c r="L2031" s="21">
        <v>87702</v>
      </c>
      <c r="M2031" s="1" t="s">
        <v>5155</v>
      </c>
      <c r="N2031" s="1" t="s">
        <v>24</v>
      </c>
      <c r="O2031" s="1" t="s">
        <v>25</v>
      </c>
      <c r="P2031" s="1" t="s">
        <v>5154</v>
      </c>
      <c r="Q2031" s="1" t="s">
        <v>5154</v>
      </c>
      <c r="R2031" s="1" t="s">
        <v>5155</v>
      </c>
      <c r="S2031" s="1" t="s">
        <v>26</v>
      </c>
      <c r="T2031" s="1" t="s">
        <v>9239</v>
      </c>
      <c r="U2031" s="1" t="s">
        <v>27</v>
      </c>
      <c r="W2031" s="1">
        <v>0</v>
      </c>
      <c r="X2031" s="1" t="s">
        <v>28</v>
      </c>
      <c r="Y2031" s="1" t="s">
        <v>29</v>
      </c>
      <c r="Z2031" s="1" t="s">
        <v>29</v>
      </c>
    </row>
    <row r="2032" spans="1:26" hidden="1" x14ac:dyDescent="0.35">
      <c r="A2032" s="1" t="s">
        <v>20</v>
      </c>
      <c r="B2032" s="1" t="s">
        <v>5156</v>
      </c>
      <c r="C2032" s="1" t="s">
        <v>5157</v>
      </c>
      <c r="D2032" s="1" t="s">
        <v>5076</v>
      </c>
      <c r="E2032" t="str">
        <f t="shared" si="125"/>
        <v>2023</v>
      </c>
      <c r="F2032" t="str">
        <f t="shared" si="126"/>
        <v>enero</v>
      </c>
      <c r="G2032" s="2">
        <v>45261</v>
      </c>
      <c r="H2032">
        <f t="shared" si="127"/>
        <v>333</v>
      </c>
      <c r="I2032" s="3">
        <f t="shared" si="124"/>
        <v>360</v>
      </c>
      <c r="J2032" s="1">
        <v>16405</v>
      </c>
      <c r="K2032" s="1">
        <v>87702</v>
      </c>
      <c r="L2032" s="21">
        <v>87702</v>
      </c>
      <c r="M2032" s="1" t="s">
        <v>5158</v>
      </c>
      <c r="N2032" s="1" t="s">
        <v>24</v>
      </c>
      <c r="O2032" s="1" t="s">
        <v>25</v>
      </c>
      <c r="P2032" s="1" t="s">
        <v>5156</v>
      </c>
      <c r="Q2032" s="1" t="s">
        <v>5156</v>
      </c>
      <c r="R2032" s="1" t="s">
        <v>5158</v>
      </c>
      <c r="S2032" s="1" t="s">
        <v>5159</v>
      </c>
      <c r="T2032" s="1" t="s">
        <v>9239</v>
      </c>
      <c r="U2032" s="1" t="s">
        <v>27</v>
      </c>
      <c r="W2032" s="1">
        <v>0</v>
      </c>
      <c r="X2032" s="1" t="s">
        <v>28</v>
      </c>
      <c r="Y2032" s="1" t="s">
        <v>29</v>
      </c>
      <c r="Z2032" s="1" t="s">
        <v>29</v>
      </c>
    </row>
    <row r="2033" spans="1:26" hidden="1" x14ac:dyDescent="0.35">
      <c r="A2033" s="1" t="s">
        <v>20</v>
      </c>
      <c r="B2033" s="1" t="s">
        <v>5160</v>
      </c>
      <c r="C2033" s="1" t="s">
        <v>5157</v>
      </c>
      <c r="D2033" s="1" t="s">
        <v>5076</v>
      </c>
      <c r="E2033" t="str">
        <f t="shared" si="125"/>
        <v>2023</v>
      </c>
      <c r="F2033" t="str">
        <f t="shared" si="126"/>
        <v>enero</v>
      </c>
      <c r="G2033" s="2">
        <v>45261</v>
      </c>
      <c r="H2033">
        <f t="shared" si="127"/>
        <v>333</v>
      </c>
      <c r="I2033" s="3">
        <f t="shared" si="124"/>
        <v>360</v>
      </c>
      <c r="J2033" s="1">
        <v>16405</v>
      </c>
      <c r="K2033" s="1">
        <v>87702</v>
      </c>
      <c r="L2033" s="21">
        <v>87702</v>
      </c>
      <c r="M2033" s="1" t="s">
        <v>5161</v>
      </c>
      <c r="N2033" s="1" t="s">
        <v>24</v>
      </c>
      <c r="O2033" s="1" t="s">
        <v>25</v>
      </c>
      <c r="P2033" s="1" t="s">
        <v>5160</v>
      </c>
      <c r="Q2033" s="1" t="s">
        <v>5160</v>
      </c>
      <c r="R2033" s="1" t="s">
        <v>5161</v>
      </c>
      <c r="S2033" s="1" t="s">
        <v>26</v>
      </c>
      <c r="T2033" s="1" t="s">
        <v>9239</v>
      </c>
      <c r="U2033" s="1" t="s">
        <v>27</v>
      </c>
      <c r="W2033" s="1">
        <v>0</v>
      </c>
      <c r="X2033" s="1" t="s">
        <v>28</v>
      </c>
      <c r="Y2033" s="1" t="s">
        <v>29</v>
      </c>
      <c r="Z2033" s="1" t="s">
        <v>29</v>
      </c>
    </row>
    <row r="2034" spans="1:26" hidden="1" x14ac:dyDescent="0.35">
      <c r="A2034" s="1" t="s">
        <v>20</v>
      </c>
      <c r="B2034" s="1" t="s">
        <v>5162</v>
      </c>
      <c r="C2034" s="1" t="s">
        <v>5157</v>
      </c>
      <c r="D2034" s="1" t="s">
        <v>5076</v>
      </c>
      <c r="E2034" t="str">
        <f t="shared" si="125"/>
        <v>2023</v>
      </c>
      <c r="F2034" t="str">
        <f t="shared" si="126"/>
        <v>enero</v>
      </c>
      <c r="G2034" s="2">
        <v>45261</v>
      </c>
      <c r="H2034">
        <f t="shared" si="127"/>
        <v>333</v>
      </c>
      <c r="I2034" s="3">
        <f t="shared" si="124"/>
        <v>360</v>
      </c>
      <c r="J2034" s="1">
        <v>16405</v>
      </c>
      <c r="K2034" s="1">
        <v>87702</v>
      </c>
      <c r="L2034" s="21">
        <v>87702</v>
      </c>
      <c r="M2034" s="1" t="s">
        <v>5163</v>
      </c>
      <c r="N2034" s="1" t="s">
        <v>24</v>
      </c>
      <c r="O2034" s="1" t="s">
        <v>25</v>
      </c>
      <c r="P2034" s="1" t="s">
        <v>5162</v>
      </c>
      <c r="Q2034" s="1" t="s">
        <v>5162</v>
      </c>
      <c r="R2034" s="1" t="s">
        <v>5163</v>
      </c>
      <c r="S2034" s="1" t="s">
        <v>5164</v>
      </c>
      <c r="T2034" s="1" t="s">
        <v>9239</v>
      </c>
      <c r="U2034" s="1" t="s">
        <v>27</v>
      </c>
      <c r="W2034" s="1">
        <v>0</v>
      </c>
      <c r="X2034" s="1" t="s">
        <v>28</v>
      </c>
      <c r="Y2034" s="1" t="s">
        <v>29</v>
      </c>
      <c r="Z2034" s="1" t="s">
        <v>29</v>
      </c>
    </row>
    <row r="2035" spans="1:26" hidden="1" x14ac:dyDescent="0.35">
      <c r="A2035" s="1" t="s">
        <v>20</v>
      </c>
      <c r="B2035" s="1" t="s">
        <v>5165</v>
      </c>
      <c r="C2035" s="1" t="s">
        <v>5157</v>
      </c>
      <c r="D2035" s="1" t="s">
        <v>5076</v>
      </c>
      <c r="E2035" t="str">
        <f t="shared" si="125"/>
        <v>2023</v>
      </c>
      <c r="F2035" t="str">
        <f t="shared" si="126"/>
        <v>enero</v>
      </c>
      <c r="G2035" s="2">
        <v>45261</v>
      </c>
      <c r="H2035">
        <f t="shared" si="127"/>
        <v>333</v>
      </c>
      <c r="I2035" s="3">
        <f t="shared" si="124"/>
        <v>360</v>
      </c>
      <c r="J2035" s="1">
        <v>16406</v>
      </c>
      <c r="K2035" s="1">
        <v>87702</v>
      </c>
      <c r="L2035" s="21">
        <v>87702</v>
      </c>
      <c r="M2035" s="1" t="s">
        <v>5166</v>
      </c>
      <c r="N2035" s="1" t="s">
        <v>24</v>
      </c>
      <c r="O2035" s="1" t="s">
        <v>25</v>
      </c>
      <c r="P2035" s="1" t="s">
        <v>5165</v>
      </c>
      <c r="Q2035" s="1" t="s">
        <v>5165</v>
      </c>
      <c r="R2035" s="1" t="s">
        <v>5166</v>
      </c>
      <c r="S2035" s="1" t="s">
        <v>26</v>
      </c>
      <c r="T2035" s="1" t="s">
        <v>9239</v>
      </c>
      <c r="U2035" s="1" t="s">
        <v>27</v>
      </c>
      <c r="W2035" s="1">
        <v>0</v>
      </c>
      <c r="X2035" s="1" t="s">
        <v>28</v>
      </c>
      <c r="Y2035" s="1" t="s">
        <v>29</v>
      </c>
      <c r="Z2035" s="1" t="s">
        <v>29</v>
      </c>
    </row>
    <row r="2036" spans="1:26" hidden="1" x14ac:dyDescent="0.35">
      <c r="A2036" s="1" t="s">
        <v>20</v>
      </c>
      <c r="B2036" s="1" t="s">
        <v>5167</v>
      </c>
      <c r="C2036" s="1" t="s">
        <v>5157</v>
      </c>
      <c r="D2036" s="1" t="s">
        <v>5076</v>
      </c>
      <c r="E2036" t="str">
        <f t="shared" si="125"/>
        <v>2023</v>
      </c>
      <c r="F2036" t="str">
        <f t="shared" si="126"/>
        <v>enero</v>
      </c>
      <c r="G2036" s="2">
        <v>45261</v>
      </c>
      <c r="H2036">
        <f t="shared" si="127"/>
        <v>333</v>
      </c>
      <c r="I2036" s="3">
        <f t="shared" si="124"/>
        <v>360</v>
      </c>
      <c r="J2036" s="1">
        <v>16406</v>
      </c>
      <c r="K2036" s="1">
        <v>87702</v>
      </c>
      <c r="L2036" s="21">
        <v>87702</v>
      </c>
      <c r="M2036" s="1" t="s">
        <v>5168</v>
      </c>
      <c r="N2036" s="1" t="s">
        <v>24</v>
      </c>
      <c r="O2036" s="1" t="s">
        <v>25</v>
      </c>
      <c r="P2036" s="1" t="s">
        <v>5167</v>
      </c>
      <c r="Q2036" s="1" t="s">
        <v>5167</v>
      </c>
      <c r="R2036" s="1" t="s">
        <v>5168</v>
      </c>
      <c r="S2036" s="1" t="s">
        <v>26</v>
      </c>
      <c r="T2036" s="1" t="s">
        <v>9239</v>
      </c>
      <c r="U2036" s="1" t="s">
        <v>27</v>
      </c>
      <c r="W2036" s="1">
        <v>0</v>
      </c>
      <c r="X2036" s="1" t="s">
        <v>28</v>
      </c>
      <c r="Y2036" s="1" t="s">
        <v>29</v>
      </c>
      <c r="Z2036" s="1" t="s">
        <v>29</v>
      </c>
    </row>
    <row r="2037" spans="1:26" hidden="1" x14ac:dyDescent="0.35">
      <c r="A2037" s="1" t="s">
        <v>20</v>
      </c>
      <c r="B2037" s="1" t="s">
        <v>5169</v>
      </c>
      <c r="C2037" s="1" t="s">
        <v>5157</v>
      </c>
      <c r="D2037" s="1" t="s">
        <v>5076</v>
      </c>
      <c r="E2037" t="str">
        <f t="shared" si="125"/>
        <v>2023</v>
      </c>
      <c r="F2037" t="str">
        <f t="shared" si="126"/>
        <v>enero</v>
      </c>
      <c r="G2037" s="2">
        <v>45261</v>
      </c>
      <c r="H2037">
        <f t="shared" si="127"/>
        <v>333</v>
      </c>
      <c r="I2037" s="3">
        <f t="shared" si="124"/>
        <v>360</v>
      </c>
      <c r="J2037" s="1">
        <v>16406</v>
      </c>
      <c r="K2037" s="1">
        <v>87702</v>
      </c>
      <c r="L2037" s="21">
        <v>87702</v>
      </c>
      <c r="M2037" s="1" t="s">
        <v>5170</v>
      </c>
      <c r="N2037" s="1" t="s">
        <v>24</v>
      </c>
      <c r="O2037" s="1" t="s">
        <v>25</v>
      </c>
      <c r="P2037" s="1" t="s">
        <v>5169</v>
      </c>
      <c r="Q2037" s="1" t="s">
        <v>5169</v>
      </c>
      <c r="R2037" s="1" t="s">
        <v>5170</v>
      </c>
      <c r="S2037" s="1" t="s">
        <v>5171</v>
      </c>
      <c r="T2037" s="1" t="s">
        <v>9239</v>
      </c>
      <c r="U2037" s="1" t="s">
        <v>27</v>
      </c>
      <c r="W2037" s="1">
        <v>0</v>
      </c>
      <c r="X2037" s="1" t="s">
        <v>28</v>
      </c>
      <c r="Y2037" s="1" t="s">
        <v>29</v>
      </c>
      <c r="Z2037" s="1" t="s">
        <v>29</v>
      </c>
    </row>
    <row r="2038" spans="1:26" hidden="1" x14ac:dyDescent="0.35">
      <c r="A2038" s="1" t="s">
        <v>20</v>
      </c>
      <c r="B2038" s="1" t="s">
        <v>5172</v>
      </c>
      <c r="C2038" s="1" t="s">
        <v>5157</v>
      </c>
      <c r="D2038" s="1" t="s">
        <v>5076</v>
      </c>
      <c r="E2038" t="str">
        <f t="shared" si="125"/>
        <v>2023</v>
      </c>
      <c r="F2038" t="str">
        <f t="shared" si="126"/>
        <v>enero</v>
      </c>
      <c r="G2038" s="2">
        <v>45261</v>
      </c>
      <c r="H2038">
        <f t="shared" si="127"/>
        <v>333</v>
      </c>
      <c r="I2038" s="3">
        <f t="shared" si="124"/>
        <v>360</v>
      </c>
      <c r="J2038" s="1">
        <v>16412</v>
      </c>
      <c r="K2038" s="1">
        <v>133849</v>
      </c>
      <c r="L2038" s="21">
        <v>133849</v>
      </c>
      <c r="M2038" s="1" t="s">
        <v>5173</v>
      </c>
      <c r="N2038" s="1" t="s">
        <v>24</v>
      </c>
      <c r="O2038" s="1" t="s">
        <v>25</v>
      </c>
      <c r="P2038" s="1" t="s">
        <v>5172</v>
      </c>
      <c r="Q2038" s="1" t="s">
        <v>5172</v>
      </c>
      <c r="R2038" s="1" t="s">
        <v>5173</v>
      </c>
      <c r="T2038" s="1" t="s">
        <v>9239</v>
      </c>
      <c r="U2038" s="1" t="s">
        <v>27</v>
      </c>
      <c r="W2038" s="1">
        <v>0</v>
      </c>
      <c r="X2038" s="1" t="s">
        <v>28</v>
      </c>
      <c r="Y2038" s="1" t="s">
        <v>29</v>
      </c>
      <c r="Z2038" s="1" t="s">
        <v>29</v>
      </c>
    </row>
    <row r="2039" spans="1:26" hidden="1" x14ac:dyDescent="0.35">
      <c r="A2039" s="1" t="s">
        <v>20</v>
      </c>
      <c r="B2039" s="1" t="s">
        <v>5174</v>
      </c>
      <c r="C2039" s="1" t="s">
        <v>5175</v>
      </c>
      <c r="D2039" s="1" t="s">
        <v>5076</v>
      </c>
      <c r="E2039" t="str">
        <f t="shared" si="125"/>
        <v>2023</v>
      </c>
      <c r="F2039" t="str">
        <f t="shared" si="126"/>
        <v>enero</v>
      </c>
      <c r="G2039" s="2">
        <v>45261</v>
      </c>
      <c r="H2039">
        <f t="shared" si="127"/>
        <v>333</v>
      </c>
      <c r="I2039" s="3">
        <f t="shared" si="124"/>
        <v>360</v>
      </c>
      <c r="J2039" s="1">
        <v>16405</v>
      </c>
      <c r="K2039" s="1">
        <v>87702</v>
      </c>
      <c r="L2039" s="21">
        <v>87702</v>
      </c>
      <c r="M2039" s="1" t="s">
        <v>5176</v>
      </c>
      <c r="N2039" s="1" t="s">
        <v>24</v>
      </c>
      <c r="O2039" s="1" t="s">
        <v>25</v>
      </c>
      <c r="P2039" s="1" t="s">
        <v>5174</v>
      </c>
      <c r="Q2039" s="1" t="s">
        <v>5174</v>
      </c>
      <c r="R2039" s="1" t="s">
        <v>5176</v>
      </c>
      <c r="S2039" s="1" t="s">
        <v>5177</v>
      </c>
      <c r="T2039" s="1" t="s">
        <v>9239</v>
      </c>
      <c r="U2039" s="1" t="s">
        <v>27</v>
      </c>
      <c r="W2039" s="1">
        <v>0</v>
      </c>
      <c r="X2039" s="1" t="s">
        <v>28</v>
      </c>
      <c r="Y2039" s="1" t="s">
        <v>29</v>
      </c>
      <c r="Z2039" s="1" t="s">
        <v>29</v>
      </c>
    </row>
    <row r="2040" spans="1:26" hidden="1" x14ac:dyDescent="0.35">
      <c r="A2040" s="1" t="s">
        <v>20</v>
      </c>
      <c r="B2040" s="1" t="s">
        <v>5178</v>
      </c>
      <c r="C2040" s="1" t="s">
        <v>5175</v>
      </c>
      <c r="D2040" s="1" t="s">
        <v>5076</v>
      </c>
      <c r="E2040" t="str">
        <f t="shared" si="125"/>
        <v>2023</v>
      </c>
      <c r="F2040" t="str">
        <f t="shared" si="126"/>
        <v>enero</v>
      </c>
      <c r="G2040" s="2">
        <v>45261</v>
      </c>
      <c r="H2040">
        <f t="shared" si="127"/>
        <v>333</v>
      </c>
      <c r="I2040" s="3">
        <f t="shared" si="124"/>
        <v>360</v>
      </c>
      <c r="J2040" s="1">
        <v>16412</v>
      </c>
      <c r="K2040" s="1">
        <v>133849</v>
      </c>
      <c r="L2040" s="21">
        <v>133849</v>
      </c>
      <c r="M2040" s="1" t="s">
        <v>5179</v>
      </c>
      <c r="N2040" s="1" t="s">
        <v>24</v>
      </c>
      <c r="O2040" s="1" t="s">
        <v>25</v>
      </c>
      <c r="P2040" s="1" t="s">
        <v>5178</v>
      </c>
      <c r="Q2040" s="1" t="s">
        <v>5178</v>
      </c>
      <c r="R2040" s="1" t="s">
        <v>5179</v>
      </c>
      <c r="S2040" s="1" t="s">
        <v>5177</v>
      </c>
      <c r="T2040" s="1" t="s">
        <v>9239</v>
      </c>
      <c r="U2040" s="1" t="s">
        <v>27</v>
      </c>
      <c r="W2040" s="1">
        <v>0</v>
      </c>
      <c r="X2040" s="1" t="s">
        <v>28</v>
      </c>
      <c r="Y2040" s="1" t="s">
        <v>29</v>
      </c>
      <c r="Z2040" s="1" t="s">
        <v>29</v>
      </c>
    </row>
    <row r="2041" spans="1:26" hidden="1" x14ac:dyDescent="0.35">
      <c r="A2041" s="1" t="s">
        <v>20</v>
      </c>
      <c r="B2041" s="1" t="s">
        <v>5180</v>
      </c>
      <c r="C2041" s="1" t="s">
        <v>5175</v>
      </c>
      <c r="D2041" s="1" t="s">
        <v>5076</v>
      </c>
      <c r="E2041" t="str">
        <f t="shared" si="125"/>
        <v>2023</v>
      </c>
      <c r="F2041" t="str">
        <f t="shared" si="126"/>
        <v>enero</v>
      </c>
      <c r="G2041" s="2">
        <v>45261</v>
      </c>
      <c r="H2041">
        <f t="shared" si="127"/>
        <v>333</v>
      </c>
      <c r="I2041" s="3">
        <f t="shared" si="124"/>
        <v>360</v>
      </c>
      <c r="J2041" s="1">
        <v>16405</v>
      </c>
      <c r="K2041" s="1">
        <v>87702</v>
      </c>
      <c r="L2041" s="21">
        <v>87702</v>
      </c>
      <c r="M2041" s="1" t="s">
        <v>5181</v>
      </c>
      <c r="N2041" s="1" t="s">
        <v>24</v>
      </c>
      <c r="O2041" s="1" t="s">
        <v>25</v>
      </c>
      <c r="P2041" s="1" t="s">
        <v>5180</v>
      </c>
      <c r="Q2041" s="1" t="s">
        <v>5180</v>
      </c>
      <c r="R2041" s="1" t="s">
        <v>5181</v>
      </c>
      <c r="S2041" s="1" t="s">
        <v>26</v>
      </c>
      <c r="T2041" s="1" t="s">
        <v>9239</v>
      </c>
      <c r="U2041" s="1" t="s">
        <v>27</v>
      </c>
      <c r="W2041" s="1">
        <v>0</v>
      </c>
      <c r="X2041" s="1" t="s">
        <v>28</v>
      </c>
      <c r="Y2041" s="1" t="s">
        <v>29</v>
      </c>
      <c r="Z2041" s="1" t="s">
        <v>29</v>
      </c>
    </row>
    <row r="2042" spans="1:26" hidden="1" x14ac:dyDescent="0.35">
      <c r="A2042" s="1" t="s">
        <v>20</v>
      </c>
      <c r="B2042" s="1" t="s">
        <v>5182</v>
      </c>
      <c r="C2042" s="1" t="s">
        <v>5175</v>
      </c>
      <c r="D2042" s="1" t="s">
        <v>5076</v>
      </c>
      <c r="E2042" t="str">
        <f t="shared" si="125"/>
        <v>2023</v>
      </c>
      <c r="F2042" t="str">
        <f t="shared" si="126"/>
        <v>enero</v>
      </c>
      <c r="G2042" s="2">
        <v>45261</v>
      </c>
      <c r="H2042">
        <f t="shared" si="127"/>
        <v>333</v>
      </c>
      <c r="I2042" s="3">
        <f t="shared" si="124"/>
        <v>360</v>
      </c>
      <c r="J2042" s="1">
        <v>16405</v>
      </c>
      <c r="K2042" s="1">
        <v>87702</v>
      </c>
      <c r="L2042" s="21">
        <v>87702</v>
      </c>
      <c r="M2042" s="1" t="s">
        <v>5183</v>
      </c>
      <c r="N2042" s="1" t="s">
        <v>24</v>
      </c>
      <c r="O2042" s="1" t="s">
        <v>25</v>
      </c>
      <c r="P2042" s="1" t="s">
        <v>5182</v>
      </c>
      <c r="Q2042" s="1" t="s">
        <v>5182</v>
      </c>
      <c r="R2042" s="1" t="s">
        <v>5183</v>
      </c>
      <c r="S2042" s="1" t="s">
        <v>26</v>
      </c>
      <c r="T2042" s="1" t="s">
        <v>9239</v>
      </c>
      <c r="U2042" s="1" t="s">
        <v>27</v>
      </c>
      <c r="W2042" s="1">
        <v>0</v>
      </c>
      <c r="X2042" s="1" t="s">
        <v>28</v>
      </c>
      <c r="Y2042" s="1" t="s">
        <v>29</v>
      </c>
      <c r="Z2042" s="1" t="s">
        <v>29</v>
      </c>
    </row>
    <row r="2043" spans="1:26" hidden="1" x14ac:dyDescent="0.35">
      <c r="A2043" s="1" t="s">
        <v>20</v>
      </c>
      <c r="B2043" s="1" t="s">
        <v>5184</v>
      </c>
      <c r="C2043" s="1" t="s">
        <v>5175</v>
      </c>
      <c r="D2043" s="1" t="s">
        <v>5076</v>
      </c>
      <c r="E2043" t="str">
        <f t="shared" si="125"/>
        <v>2023</v>
      </c>
      <c r="F2043" t="str">
        <f t="shared" si="126"/>
        <v>enero</v>
      </c>
      <c r="G2043" s="2">
        <v>45261</v>
      </c>
      <c r="H2043">
        <f t="shared" si="127"/>
        <v>333</v>
      </c>
      <c r="I2043" s="3">
        <f t="shared" si="124"/>
        <v>360</v>
      </c>
      <c r="J2043" s="1">
        <v>16405</v>
      </c>
      <c r="K2043" s="1">
        <v>87702</v>
      </c>
      <c r="L2043" s="21">
        <v>87702</v>
      </c>
      <c r="M2043" s="1" t="s">
        <v>5185</v>
      </c>
      <c r="N2043" s="1" t="s">
        <v>24</v>
      </c>
      <c r="O2043" s="1" t="s">
        <v>25</v>
      </c>
      <c r="P2043" s="1" t="s">
        <v>5184</v>
      </c>
      <c r="Q2043" s="1" t="s">
        <v>5184</v>
      </c>
      <c r="R2043" s="1" t="s">
        <v>5185</v>
      </c>
      <c r="S2043" s="1" t="s">
        <v>26</v>
      </c>
      <c r="T2043" s="1" t="s">
        <v>9239</v>
      </c>
      <c r="U2043" s="1" t="s">
        <v>27</v>
      </c>
      <c r="W2043" s="1">
        <v>0</v>
      </c>
      <c r="X2043" s="1" t="s">
        <v>28</v>
      </c>
      <c r="Y2043" s="1" t="s">
        <v>29</v>
      </c>
      <c r="Z2043" s="1" t="s">
        <v>29</v>
      </c>
    </row>
    <row r="2044" spans="1:26" hidden="1" x14ac:dyDescent="0.35">
      <c r="A2044" s="1" t="s">
        <v>20</v>
      </c>
      <c r="B2044" s="1" t="s">
        <v>5186</v>
      </c>
      <c r="C2044" s="1" t="s">
        <v>5187</v>
      </c>
      <c r="D2044" s="1" t="s">
        <v>5076</v>
      </c>
      <c r="E2044" t="str">
        <f t="shared" si="125"/>
        <v>2023</v>
      </c>
      <c r="F2044" t="str">
        <f t="shared" si="126"/>
        <v>enero</v>
      </c>
      <c r="G2044" s="2">
        <v>45261</v>
      </c>
      <c r="H2044">
        <f t="shared" si="127"/>
        <v>333</v>
      </c>
      <c r="I2044" s="3">
        <f t="shared" si="124"/>
        <v>360</v>
      </c>
      <c r="J2044" s="1">
        <v>16405</v>
      </c>
      <c r="K2044" s="1">
        <v>87702</v>
      </c>
      <c r="L2044" s="21">
        <v>87702</v>
      </c>
      <c r="M2044" s="1" t="s">
        <v>5188</v>
      </c>
      <c r="N2044" s="1" t="s">
        <v>24</v>
      </c>
      <c r="O2044" s="1" t="s">
        <v>25</v>
      </c>
      <c r="P2044" s="1" t="s">
        <v>5186</v>
      </c>
      <c r="Q2044" s="1" t="s">
        <v>5186</v>
      </c>
      <c r="R2044" s="1" t="s">
        <v>5188</v>
      </c>
      <c r="S2044" s="1" t="s">
        <v>26</v>
      </c>
      <c r="T2044" s="1" t="s">
        <v>9239</v>
      </c>
      <c r="U2044" s="1" t="s">
        <v>27</v>
      </c>
      <c r="W2044" s="1">
        <v>0</v>
      </c>
      <c r="X2044" s="1" t="s">
        <v>28</v>
      </c>
      <c r="Y2044" s="1" t="s">
        <v>29</v>
      </c>
      <c r="Z2044" s="1" t="s">
        <v>29</v>
      </c>
    </row>
    <row r="2045" spans="1:26" hidden="1" x14ac:dyDescent="0.35">
      <c r="A2045" s="1" t="s">
        <v>20</v>
      </c>
      <c r="B2045" s="1" t="s">
        <v>5189</v>
      </c>
      <c r="C2045" s="1" t="s">
        <v>5187</v>
      </c>
      <c r="D2045" s="1" t="s">
        <v>5076</v>
      </c>
      <c r="E2045" t="str">
        <f t="shared" si="125"/>
        <v>2023</v>
      </c>
      <c r="F2045" t="str">
        <f t="shared" si="126"/>
        <v>enero</v>
      </c>
      <c r="G2045" s="2">
        <v>45261</v>
      </c>
      <c r="H2045">
        <f t="shared" si="127"/>
        <v>333</v>
      </c>
      <c r="I2045" s="3">
        <f t="shared" si="124"/>
        <v>360</v>
      </c>
      <c r="J2045" s="1">
        <v>16405</v>
      </c>
      <c r="K2045" s="1">
        <v>87702</v>
      </c>
      <c r="L2045" s="21">
        <v>87702</v>
      </c>
      <c r="M2045" s="1" t="s">
        <v>5190</v>
      </c>
      <c r="N2045" s="1" t="s">
        <v>24</v>
      </c>
      <c r="O2045" s="1" t="s">
        <v>25</v>
      </c>
      <c r="P2045" s="1" t="s">
        <v>5189</v>
      </c>
      <c r="Q2045" s="1" t="s">
        <v>5189</v>
      </c>
      <c r="R2045" s="1" t="s">
        <v>5190</v>
      </c>
      <c r="S2045" s="1" t="s">
        <v>26</v>
      </c>
      <c r="T2045" s="1" t="s">
        <v>9239</v>
      </c>
      <c r="U2045" s="1" t="s">
        <v>27</v>
      </c>
      <c r="W2045" s="1">
        <v>0</v>
      </c>
      <c r="X2045" s="1" t="s">
        <v>28</v>
      </c>
      <c r="Y2045" s="1" t="s">
        <v>29</v>
      </c>
      <c r="Z2045" s="1" t="s">
        <v>29</v>
      </c>
    </row>
    <row r="2046" spans="1:26" hidden="1" x14ac:dyDescent="0.35">
      <c r="A2046" s="1" t="s">
        <v>20</v>
      </c>
      <c r="B2046" s="1" t="s">
        <v>5191</v>
      </c>
      <c r="C2046" s="1" t="s">
        <v>5192</v>
      </c>
      <c r="D2046" s="1" t="s">
        <v>5076</v>
      </c>
      <c r="E2046" t="str">
        <f t="shared" si="125"/>
        <v>2023</v>
      </c>
      <c r="F2046" t="str">
        <f t="shared" si="126"/>
        <v>enero</v>
      </c>
      <c r="G2046" s="2">
        <v>45261</v>
      </c>
      <c r="H2046">
        <f t="shared" si="127"/>
        <v>333</v>
      </c>
      <c r="I2046" s="3">
        <f t="shared" si="124"/>
        <v>360</v>
      </c>
      <c r="J2046" s="1">
        <v>16405</v>
      </c>
      <c r="K2046" s="1">
        <v>87702</v>
      </c>
      <c r="L2046" s="21">
        <v>87702</v>
      </c>
      <c r="M2046" s="1" t="s">
        <v>5193</v>
      </c>
      <c r="N2046" s="1" t="s">
        <v>24</v>
      </c>
      <c r="O2046" s="1" t="s">
        <v>25</v>
      </c>
      <c r="P2046" s="1" t="s">
        <v>5191</v>
      </c>
      <c r="Q2046" s="1" t="s">
        <v>5191</v>
      </c>
      <c r="R2046" s="1" t="s">
        <v>5193</v>
      </c>
      <c r="S2046" s="1" t="s">
        <v>26</v>
      </c>
      <c r="T2046" s="1" t="s">
        <v>9239</v>
      </c>
      <c r="U2046" s="1" t="s">
        <v>27</v>
      </c>
      <c r="W2046" s="1">
        <v>0</v>
      </c>
      <c r="X2046" s="1" t="s">
        <v>28</v>
      </c>
      <c r="Y2046" s="1" t="s">
        <v>29</v>
      </c>
      <c r="Z2046" s="1" t="s">
        <v>29</v>
      </c>
    </row>
    <row r="2047" spans="1:26" hidden="1" x14ac:dyDescent="0.35">
      <c r="A2047" s="1" t="s">
        <v>20</v>
      </c>
      <c r="B2047" s="1" t="s">
        <v>5194</v>
      </c>
      <c r="C2047" s="1" t="s">
        <v>5192</v>
      </c>
      <c r="D2047" s="1" t="s">
        <v>5076</v>
      </c>
      <c r="E2047" t="str">
        <f t="shared" si="125"/>
        <v>2023</v>
      </c>
      <c r="F2047" t="str">
        <f t="shared" si="126"/>
        <v>enero</v>
      </c>
      <c r="G2047" s="2">
        <v>45261</v>
      </c>
      <c r="H2047">
        <f t="shared" si="127"/>
        <v>333</v>
      </c>
      <c r="I2047" s="3">
        <f t="shared" si="124"/>
        <v>360</v>
      </c>
      <c r="J2047" s="1">
        <v>16405</v>
      </c>
      <c r="K2047" s="1">
        <v>87702</v>
      </c>
      <c r="L2047" s="21">
        <v>87702</v>
      </c>
      <c r="M2047" s="1" t="s">
        <v>5195</v>
      </c>
      <c r="N2047" s="1" t="s">
        <v>24</v>
      </c>
      <c r="O2047" s="1" t="s">
        <v>25</v>
      </c>
      <c r="P2047" s="1" t="s">
        <v>5194</v>
      </c>
      <c r="Q2047" s="1" t="s">
        <v>5194</v>
      </c>
      <c r="R2047" s="1" t="s">
        <v>5195</v>
      </c>
      <c r="S2047" s="1" t="s">
        <v>26</v>
      </c>
      <c r="T2047" s="1" t="s">
        <v>9239</v>
      </c>
      <c r="U2047" s="1" t="s">
        <v>27</v>
      </c>
      <c r="W2047" s="1">
        <v>0</v>
      </c>
      <c r="X2047" s="1" t="s">
        <v>28</v>
      </c>
      <c r="Y2047" s="1" t="s">
        <v>29</v>
      </c>
      <c r="Z2047" s="1" t="s">
        <v>29</v>
      </c>
    </row>
    <row r="2048" spans="1:26" hidden="1" x14ac:dyDescent="0.35">
      <c r="A2048" s="1" t="s">
        <v>20</v>
      </c>
      <c r="B2048" s="1" t="s">
        <v>5196</v>
      </c>
      <c r="C2048" s="1" t="s">
        <v>5192</v>
      </c>
      <c r="D2048" s="1" t="s">
        <v>5076</v>
      </c>
      <c r="E2048" t="str">
        <f t="shared" si="125"/>
        <v>2023</v>
      </c>
      <c r="F2048" t="str">
        <f t="shared" si="126"/>
        <v>enero</v>
      </c>
      <c r="G2048" s="2">
        <v>45261</v>
      </c>
      <c r="H2048">
        <f t="shared" si="127"/>
        <v>333</v>
      </c>
      <c r="I2048" s="3">
        <f t="shared" si="124"/>
        <v>360</v>
      </c>
      <c r="J2048" s="1">
        <v>16405</v>
      </c>
      <c r="K2048" s="1">
        <v>87702</v>
      </c>
      <c r="L2048" s="21">
        <v>87702</v>
      </c>
      <c r="M2048" s="1" t="s">
        <v>5197</v>
      </c>
      <c r="N2048" s="1" t="s">
        <v>24</v>
      </c>
      <c r="O2048" s="1" t="s">
        <v>25</v>
      </c>
      <c r="P2048" s="1" t="s">
        <v>5196</v>
      </c>
      <c r="Q2048" s="1" t="s">
        <v>5196</v>
      </c>
      <c r="R2048" s="1" t="s">
        <v>5197</v>
      </c>
      <c r="S2048" s="1" t="s">
        <v>26</v>
      </c>
      <c r="T2048" s="1" t="s">
        <v>9239</v>
      </c>
      <c r="U2048" s="1" t="s">
        <v>27</v>
      </c>
      <c r="W2048" s="1">
        <v>0</v>
      </c>
      <c r="X2048" s="1" t="s">
        <v>28</v>
      </c>
      <c r="Y2048" s="1" t="s">
        <v>29</v>
      </c>
      <c r="Z2048" s="1" t="s">
        <v>29</v>
      </c>
    </row>
    <row r="2049" spans="1:26" hidden="1" x14ac:dyDescent="0.35">
      <c r="A2049" s="1" t="s">
        <v>20</v>
      </c>
      <c r="B2049" s="1" t="s">
        <v>5198</v>
      </c>
      <c r="C2049" s="1" t="s">
        <v>5199</v>
      </c>
      <c r="D2049" s="1" t="s">
        <v>5076</v>
      </c>
      <c r="E2049" t="str">
        <f t="shared" si="125"/>
        <v>2023</v>
      </c>
      <c r="F2049" t="str">
        <f t="shared" si="126"/>
        <v>enero</v>
      </c>
      <c r="G2049" s="2">
        <v>45261</v>
      </c>
      <c r="H2049">
        <f t="shared" si="127"/>
        <v>333</v>
      </c>
      <c r="I2049" s="3">
        <f t="shared" si="124"/>
        <v>360</v>
      </c>
      <c r="J2049" s="1">
        <v>16405</v>
      </c>
      <c r="K2049" s="1">
        <v>87702</v>
      </c>
      <c r="L2049" s="21">
        <v>87702</v>
      </c>
      <c r="M2049" s="1" t="s">
        <v>5200</v>
      </c>
      <c r="N2049" s="1" t="s">
        <v>24</v>
      </c>
      <c r="O2049" s="1" t="s">
        <v>25</v>
      </c>
      <c r="P2049" s="1" t="s">
        <v>5198</v>
      </c>
      <c r="Q2049" s="1" t="s">
        <v>5198</v>
      </c>
      <c r="R2049" s="1" t="s">
        <v>5200</v>
      </c>
      <c r="S2049" s="1" t="s">
        <v>26</v>
      </c>
      <c r="T2049" s="1" t="s">
        <v>9239</v>
      </c>
      <c r="U2049" s="1" t="s">
        <v>27</v>
      </c>
      <c r="W2049" s="1">
        <v>0</v>
      </c>
      <c r="X2049" s="1" t="s">
        <v>28</v>
      </c>
      <c r="Y2049" s="1" t="s">
        <v>29</v>
      </c>
      <c r="Z2049" s="1" t="s">
        <v>29</v>
      </c>
    </row>
    <row r="2050" spans="1:26" hidden="1" x14ac:dyDescent="0.35">
      <c r="A2050" s="1" t="s">
        <v>20</v>
      </c>
      <c r="B2050" s="1" t="s">
        <v>5201</v>
      </c>
      <c r="C2050" s="1" t="s">
        <v>5199</v>
      </c>
      <c r="D2050" s="1" t="s">
        <v>5076</v>
      </c>
      <c r="E2050" t="str">
        <f t="shared" si="125"/>
        <v>2023</v>
      </c>
      <c r="F2050" t="str">
        <f t="shared" si="126"/>
        <v>enero</v>
      </c>
      <c r="G2050" s="2">
        <v>45261</v>
      </c>
      <c r="H2050">
        <f t="shared" si="127"/>
        <v>333</v>
      </c>
      <c r="I2050" s="3">
        <f t="shared" ref="I2050:I2113" si="128">IF(AND(H2050&gt;0,H2050&lt;=30),30,IF(AND(H2050&gt;30,H2050&lt;=60),60,IF(AND(H2050&gt;60,H2050&lt;=90),90,IF(AND(H2050&gt;90,H2050&lt;=120),120,IF(AND(H2050&gt;120,H2050&lt;=150),150,IF(AND(H2050&gt;150,H2050&lt;=180),180,IF(AND(H2050&gt;180,H2050&lt;=360),360,IF(H2050&gt;360,720,0))))))))</f>
        <v>360</v>
      </c>
      <c r="J2050" s="1">
        <v>16405</v>
      </c>
      <c r="K2050" s="1">
        <v>87702</v>
      </c>
      <c r="L2050" s="21">
        <v>87702</v>
      </c>
      <c r="M2050" s="1" t="s">
        <v>5202</v>
      </c>
      <c r="N2050" s="1" t="s">
        <v>24</v>
      </c>
      <c r="O2050" s="1" t="s">
        <v>25</v>
      </c>
      <c r="P2050" s="1" t="s">
        <v>5201</v>
      </c>
      <c r="Q2050" s="1" t="s">
        <v>5201</v>
      </c>
      <c r="R2050" s="1" t="s">
        <v>5202</v>
      </c>
      <c r="S2050" s="1" t="s">
        <v>26</v>
      </c>
      <c r="T2050" s="1" t="s">
        <v>9239</v>
      </c>
      <c r="U2050" s="1" t="s">
        <v>27</v>
      </c>
      <c r="W2050" s="1">
        <v>0</v>
      </c>
      <c r="X2050" s="1" t="s">
        <v>28</v>
      </c>
      <c r="Y2050" s="1" t="s">
        <v>29</v>
      </c>
      <c r="Z2050" s="1" t="s">
        <v>29</v>
      </c>
    </row>
    <row r="2051" spans="1:26" hidden="1" x14ac:dyDescent="0.35">
      <c r="A2051" s="1" t="s">
        <v>20</v>
      </c>
      <c r="B2051" s="1" t="s">
        <v>5203</v>
      </c>
      <c r="C2051" s="1" t="s">
        <v>5199</v>
      </c>
      <c r="D2051" s="1" t="s">
        <v>5076</v>
      </c>
      <c r="E2051" t="str">
        <f t="shared" ref="E2051:E2114" si="129">+TEXT(D2051,"aaaa")</f>
        <v>2023</v>
      </c>
      <c r="F2051" t="str">
        <f t="shared" ref="F2051:F2114" si="130">+TEXT(D2051,"mmmm")</f>
        <v>enero</v>
      </c>
      <c r="G2051" s="2">
        <v>45261</v>
      </c>
      <c r="H2051">
        <f t="shared" ref="H2051:H2114" si="131">+G2051-D2051</f>
        <v>333</v>
      </c>
      <c r="I2051" s="3">
        <f t="shared" si="128"/>
        <v>360</v>
      </c>
      <c r="J2051" s="1">
        <v>16405</v>
      </c>
      <c r="K2051" s="1">
        <v>87702</v>
      </c>
      <c r="L2051" s="21">
        <v>87702</v>
      </c>
      <c r="M2051" s="1" t="s">
        <v>5204</v>
      </c>
      <c r="N2051" s="1" t="s">
        <v>24</v>
      </c>
      <c r="O2051" s="1" t="s">
        <v>25</v>
      </c>
      <c r="P2051" s="1" t="s">
        <v>5203</v>
      </c>
      <c r="Q2051" s="1" t="s">
        <v>5203</v>
      </c>
      <c r="R2051" s="1" t="s">
        <v>5204</v>
      </c>
      <c r="S2051" s="1" t="s">
        <v>26</v>
      </c>
      <c r="T2051" s="1" t="s">
        <v>9239</v>
      </c>
      <c r="U2051" s="1" t="s">
        <v>27</v>
      </c>
      <c r="W2051" s="1">
        <v>0</v>
      </c>
      <c r="X2051" s="1" t="s">
        <v>28</v>
      </c>
      <c r="Y2051" s="1" t="s">
        <v>29</v>
      </c>
      <c r="Z2051" s="1" t="s">
        <v>29</v>
      </c>
    </row>
    <row r="2052" spans="1:26" hidden="1" x14ac:dyDescent="0.35">
      <c r="A2052" s="1" t="s">
        <v>20</v>
      </c>
      <c r="B2052" s="1" t="s">
        <v>5205</v>
      </c>
      <c r="C2052" s="1" t="s">
        <v>5206</v>
      </c>
      <c r="D2052" s="1" t="s">
        <v>5076</v>
      </c>
      <c r="E2052" t="str">
        <f t="shared" si="129"/>
        <v>2023</v>
      </c>
      <c r="F2052" t="str">
        <f t="shared" si="130"/>
        <v>enero</v>
      </c>
      <c r="G2052" s="2">
        <v>45261</v>
      </c>
      <c r="H2052">
        <f t="shared" si="131"/>
        <v>333</v>
      </c>
      <c r="I2052" s="3">
        <f t="shared" si="128"/>
        <v>360</v>
      </c>
      <c r="J2052" s="1">
        <v>16405</v>
      </c>
      <c r="K2052" s="1">
        <v>87702</v>
      </c>
      <c r="L2052" s="21">
        <v>87702</v>
      </c>
      <c r="M2052" s="1" t="s">
        <v>5207</v>
      </c>
      <c r="N2052" s="1" t="s">
        <v>24</v>
      </c>
      <c r="O2052" s="1" t="s">
        <v>25</v>
      </c>
      <c r="P2052" s="1" t="s">
        <v>5205</v>
      </c>
      <c r="Q2052" s="1" t="s">
        <v>5205</v>
      </c>
      <c r="R2052" s="1" t="s">
        <v>5207</v>
      </c>
      <c r="S2052" s="1" t="s">
        <v>26</v>
      </c>
      <c r="T2052" s="1" t="s">
        <v>9239</v>
      </c>
      <c r="U2052" s="1" t="s">
        <v>27</v>
      </c>
      <c r="W2052" s="1">
        <v>0</v>
      </c>
      <c r="X2052" s="1" t="s">
        <v>28</v>
      </c>
      <c r="Y2052" s="1" t="s">
        <v>29</v>
      </c>
      <c r="Z2052" s="1" t="s">
        <v>29</v>
      </c>
    </row>
    <row r="2053" spans="1:26" hidden="1" x14ac:dyDescent="0.35">
      <c r="A2053" s="1" t="s">
        <v>20</v>
      </c>
      <c r="B2053" s="1" t="s">
        <v>5208</v>
      </c>
      <c r="C2053" s="1" t="s">
        <v>5206</v>
      </c>
      <c r="D2053" s="1" t="s">
        <v>5076</v>
      </c>
      <c r="E2053" t="str">
        <f t="shared" si="129"/>
        <v>2023</v>
      </c>
      <c r="F2053" t="str">
        <f t="shared" si="130"/>
        <v>enero</v>
      </c>
      <c r="G2053" s="2">
        <v>45261</v>
      </c>
      <c r="H2053">
        <f t="shared" si="131"/>
        <v>333</v>
      </c>
      <c r="I2053" s="3">
        <f t="shared" si="128"/>
        <v>360</v>
      </c>
      <c r="J2053" s="1">
        <v>16406</v>
      </c>
      <c r="K2053" s="1">
        <v>87702</v>
      </c>
      <c r="L2053" s="21">
        <v>87702</v>
      </c>
      <c r="M2053" s="1" t="s">
        <v>5209</v>
      </c>
      <c r="N2053" s="1" t="s">
        <v>24</v>
      </c>
      <c r="O2053" s="1" t="s">
        <v>25</v>
      </c>
      <c r="P2053" s="1" t="s">
        <v>5208</v>
      </c>
      <c r="Q2053" s="1" t="s">
        <v>5208</v>
      </c>
      <c r="R2053" s="1" t="s">
        <v>5209</v>
      </c>
      <c r="S2053" s="1" t="s">
        <v>26</v>
      </c>
      <c r="T2053" s="1" t="s">
        <v>9239</v>
      </c>
      <c r="U2053" s="1" t="s">
        <v>27</v>
      </c>
      <c r="W2053" s="1">
        <v>0</v>
      </c>
      <c r="X2053" s="1" t="s">
        <v>28</v>
      </c>
      <c r="Y2053" s="1" t="s">
        <v>29</v>
      </c>
      <c r="Z2053" s="1" t="s">
        <v>29</v>
      </c>
    </row>
    <row r="2054" spans="1:26" hidden="1" x14ac:dyDescent="0.35">
      <c r="A2054" s="1" t="s">
        <v>20</v>
      </c>
      <c r="B2054" s="1" t="s">
        <v>5210</v>
      </c>
      <c r="C2054" s="1" t="s">
        <v>5206</v>
      </c>
      <c r="D2054" s="1" t="s">
        <v>5076</v>
      </c>
      <c r="E2054" t="str">
        <f t="shared" si="129"/>
        <v>2023</v>
      </c>
      <c r="F2054" t="str">
        <f t="shared" si="130"/>
        <v>enero</v>
      </c>
      <c r="G2054" s="2">
        <v>45261</v>
      </c>
      <c r="H2054">
        <f t="shared" si="131"/>
        <v>333</v>
      </c>
      <c r="I2054" s="3">
        <f t="shared" si="128"/>
        <v>360</v>
      </c>
      <c r="J2054" s="1">
        <v>16406</v>
      </c>
      <c r="K2054" s="1">
        <v>87702</v>
      </c>
      <c r="L2054" s="21">
        <v>87702</v>
      </c>
      <c r="M2054" s="1" t="s">
        <v>5211</v>
      </c>
      <c r="N2054" s="1" t="s">
        <v>24</v>
      </c>
      <c r="O2054" s="1" t="s">
        <v>25</v>
      </c>
      <c r="P2054" s="1" t="s">
        <v>5210</v>
      </c>
      <c r="Q2054" s="1" t="s">
        <v>5210</v>
      </c>
      <c r="R2054" s="1" t="s">
        <v>5211</v>
      </c>
      <c r="S2054" s="1" t="s">
        <v>3911</v>
      </c>
      <c r="T2054" s="1" t="s">
        <v>9239</v>
      </c>
      <c r="U2054" s="1" t="s">
        <v>27</v>
      </c>
      <c r="W2054" s="1">
        <v>0</v>
      </c>
      <c r="X2054" s="1" t="s">
        <v>28</v>
      </c>
      <c r="Y2054" s="1" t="s">
        <v>29</v>
      </c>
      <c r="Z2054" s="1" t="s">
        <v>29</v>
      </c>
    </row>
    <row r="2055" spans="1:26" hidden="1" x14ac:dyDescent="0.35">
      <c r="A2055" s="1" t="s">
        <v>20</v>
      </c>
      <c r="B2055" s="1" t="s">
        <v>5212</v>
      </c>
      <c r="C2055" s="1" t="s">
        <v>5206</v>
      </c>
      <c r="D2055" s="1" t="s">
        <v>5076</v>
      </c>
      <c r="E2055" t="str">
        <f t="shared" si="129"/>
        <v>2023</v>
      </c>
      <c r="F2055" t="str">
        <f t="shared" si="130"/>
        <v>enero</v>
      </c>
      <c r="G2055" s="2">
        <v>45261</v>
      </c>
      <c r="H2055">
        <f t="shared" si="131"/>
        <v>333</v>
      </c>
      <c r="I2055" s="3">
        <f t="shared" si="128"/>
        <v>360</v>
      </c>
      <c r="J2055" s="1">
        <v>16406</v>
      </c>
      <c r="K2055" s="1">
        <v>87702</v>
      </c>
      <c r="L2055" s="21">
        <v>87702</v>
      </c>
      <c r="M2055" s="1" t="s">
        <v>5213</v>
      </c>
      <c r="N2055" s="1" t="s">
        <v>24</v>
      </c>
      <c r="O2055" s="1" t="s">
        <v>25</v>
      </c>
      <c r="P2055" s="1" t="s">
        <v>5212</v>
      </c>
      <c r="Q2055" s="1" t="s">
        <v>5212</v>
      </c>
      <c r="R2055" s="1" t="s">
        <v>5213</v>
      </c>
      <c r="S2055" s="1" t="s">
        <v>26</v>
      </c>
      <c r="T2055" s="1" t="s">
        <v>9239</v>
      </c>
      <c r="U2055" s="1" t="s">
        <v>27</v>
      </c>
      <c r="W2055" s="1">
        <v>0</v>
      </c>
      <c r="X2055" s="1" t="s">
        <v>28</v>
      </c>
      <c r="Y2055" s="1" t="s">
        <v>29</v>
      </c>
      <c r="Z2055" s="1" t="s">
        <v>29</v>
      </c>
    </row>
    <row r="2056" spans="1:26" hidden="1" x14ac:dyDescent="0.35">
      <c r="A2056" s="1" t="s">
        <v>20</v>
      </c>
      <c r="B2056" s="1" t="s">
        <v>5214</v>
      </c>
      <c r="C2056" s="1" t="s">
        <v>5206</v>
      </c>
      <c r="D2056" s="1" t="s">
        <v>5076</v>
      </c>
      <c r="E2056" t="str">
        <f t="shared" si="129"/>
        <v>2023</v>
      </c>
      <c r="F2056" t="str">
        <f t="shared" si="130"/>
        <v>enero</v>
      </c>
      <c r="G2056" s="2">
        <v>45261</v>
      </c>
      <c r="H2056">
        <f t="shared" si="131"/>
        <v>333</v>
      </c>
      <c r="I2056" s="3">
        <f t="shared" si="128"/>
        <v>360</v>
      </c>
      <c r="J2056" s="1">
        <v>16405</v>
      </c>
      <c r="K2056" s="1">
        <v>87702</v>
      </c>
      <c r="L2056" s="21">
        <v>87702</v>
      </c>
      <c r="M2056" s="1" t="s">
        <v>5215</v>
      </c>
      <c r="N2056" s="1" t="s">
        <v>24</v>
      </c>
      <c r="O2056" s="1" t="s">
        <v>25</v>
      </c>
      <c r="P2056" s="1" t="s">
        <v>5214</v>
      </c>
      <c r="Q2056" s="1" t="s">
        <v>5214</v>
      </c>
      <c r="R2056" s="1" t="s">
        <v>5215</v>
      </c>
      <c r="S2056" s="1" t="s">
        <v>5216</v>
      </c>
      <c r="T2056" s="1" t="s">
        <v>9239</v>
      </c>
      <c r="U2056" s="1" t="s">
        <v>27</v>
      </c>
      <c r="W2056" s="1">
        <v>0</v>
      </c>
      <c r="X2056" s="1" t="s">
        <v>28</v>
      </c>
      <c r="Y2056" s="1" t="s">
        <v>29</v>
      </c>
      <c r="Z2056" s="1" t="s">
        <v>29</v>
      </c>
    </row>
    <row r="2057" spans="1:26" hidden="1" x14ac:dyDescent="0.35">
      <c r="A2057" s="1" t="s">
        <v>20</v>
      </c>
      <c r="B2057" s="1" t="s">
        <v>5217</v>
      </c>
      <c r="C2057" s="1" t="s">
        <v>5206</v>
      </c>
      <c r="D2057" s="1" t="s">
        <v>5076</v>
      </c>
      <c r="E2057" t="str">
        <f t="shared" si="129"/>
        <v>2023</v>
      </c>
      <c r="F2057" t="str">
        <f t="shared" si="130"/>
        <v>enero</v>
      </c>
      <c r="G2057" s="2">
        <v>45261</v>
      </c>
      <c r="H2057">
        <f t="shared" si="131"/>
        <v>333</v>
      </c>
      <c r="I2057" s="3">
        <f t="shared" si="128"/>
        <v>360</v>
      </c>
      <c r="J2057" s="1">
        <v>16405</v>
      </c>
      <c r="K2057" s="1">
        <v>87702</v>
      </c>
      <c r="L2057" s="21">
        <v>87702</v>
      </c>
      <c r="M2057" s="1" t="s">
        <v>5218</v>
      </c>
      <c r="N2057" s="1" t="s">
        <v>24</v>
      </c>
      <c r="O2057" s="1" t="s">
        <v>25</v>
      </c>
      <c r="P2057" s="1" t="s">
        <v>5217</v>
      </c>
      <c r="Q2057" s="1" t="s">
        <v>5217</v>
      </c>
      <c r="R2057" s="1" t="s">
        <v>5218</v>
      </c>
      <c r="S2057" s="1" t="s">
        <v>5219</v>
      </c>
      <c r="T2057" s="1" t="s">
        <v>9239</v>
      </c>
      <c r="U2057" s="1" t="s">
        <v>27</v>
      </c>
      <c r="W2057" s="1">
        <v>0</v>
      </c>
      <c r="X2057" s="1" t="s">
        <v>28</v>
      </c>
      <c r="Y2057" s="1" t="s">
        <v>29</v>
      </c>
      <c r="Z2057" s="1" t="s">
        <v>29</v>
      </c>
    </row>
    <row r="2058" spans="1:26" hidden="1" x14ac:dyDescent="0.35">
      <c r="A2058" s="1" t="s">
        <v>20</v>
      </c>
      <c r="B2058" s="1" t="s">
        <v>5220</v>
      </c>
      <c r="C2058" s="1" t="s">
        <v>5221</v>
      </c>
      <c r="D2058" s="1" t="s">
        <v>5076</v>
      </c>
      <c r="E2058" t="str">
        <f t="shared" si="129"/>
        <v>2023</v>
      </c>
      <c r="F2058" t="str">
        <f t="shared" si="130"/>
        <v>enero</v>
      </c>
      <c r="G2058" s="2">
        <v>45261</v>
      </c>
      <c r="H2058">
        <f t="shared" si="131"/>
        <v>333</v>
      </c>
      <c r="I2058" s="3">
        <f t="shared" si="128"/>
        <v>360</v>
      </c>
      <c r="J2058" s="1">
        <v>16405</v>
      </c>
      <c r="K2058" s="1">
        <v>87702</v>
      </c>
      <c r="L2058" s="21">
        <v>87702</v>
      </c>
      <c r="M2058" s="1" t="s">
        <v>5222</v>
      </c>
      <c r="N2058" s="1" t="s">
        <v>24</v>
      </c>
      <c r="O2058" s="1" t="s">
        <v>25</v>
      </c>
      <c r="P2058" s="1" t="s">
        <v>5220</v>
      </c>
      <c r="Q2058" s="1" t="s">
        <v>5220</v>
      </c>
      <c r="R2058" s="1" t="s">
        <v>5222</v>
      </c>
      <c r="S2058" s="1" t="s">
        <v>26</v>
      </c>
      <c r="T2058" s="1" t="s">
        <v>9239</v>
      </c>
      <c r="U2058" s="1" t="s">
        <v>27</v>
      </c>
      <c r="W2058" s="1">
        <v>0</v>
      </c>
      <c r="X2058" s="1" t="s">
        <v>28</v>
      </c>
      <c r="Y2058" s="1" t="s">
        <v>29</v>
      </c>
      <c r="Z2058" s="1" t="s">
        <v>29</v>
      </c>
    </row>
    <row r="2059" spans="1:26" hidden="1" x14ac:dyDescent="0.35">
      <c r="A2059" s="1" t="s">
        <v>20</v>
      </c>
      <c r="B2059" s="1" t="s">
        <v>5223</v>
      </c>
      <c r="C2059" s="1" t="s">
        <v>5221</v>
      </c>
      <c r="D2059" s="1" t="s">
        <v>5076</v>
      </c>
      <c r="E2059" t="str">
        <f t="shared" si="129"/>
        <v>2023</v>
      </c>
      <c r="F2059" t="str">
        <f t="shared" si="130"/>
        <v>enero</v>
      </c>
      <c r="G2059" s="2">
        <v>45261</v>
      </c>
      <c r="H2059">
        <f t="shared" si="131"/>
        <v>333</v>
      </c>
      <c r="I2059" s="3">
        <f t="shared" si="128"/>
        <v>360</v>
      </c>
      <c r="J2059" s="1">
        <v>16405</v>
      </c>
      <c r="K2059" s="1">
        <v>87702</v>
      </c>
      <c r="L2059" s="21">
        <v>87702</v>
      </c>
      <c r="M2059" s="1" t="s">
        <v>5224</v>
      </c>
      <c r="N2059" s="1" t="s">
        <v>24</v>
      </c>
      <c r="O2059" s="1" t="s">
        <v>25</v>
      </c>
      <c r="P2059" s="1" t="s">
        <v>5223</v>
      </c>
      <c r="Q2059" s="1" t="s">
        <v>5223</v>
      </c>
      <c r="R2059" s="1" t="s">
        <v>5224</v>
      </c>
      <c r="S2059" s="1" t="s">
        <v>26</v>
      </c>
      <c r="T2059" s="1" t="s">
        <v>9239</v>
      </c>
      <c r="U2059" s="1" t="s">
        <v>27</v>
      </c>
      <c r="W2059" s="1">
        <v>0</v>
      </c>
      <c r="X2059" s="1" t="s">
        <v>28</v>
      </c>
      <c r="Y2059" s="1" t="s">
        <v>29</v>
      </c>
      <c r="Z2059" s="1" t="s">
        <v>29</v>
      </c>
    </row>
    <row r="2060" spans="1:26" hidden="1" x14ac:dyDescent="0.35">
      <c r="A2060" s="1" t="s">
        <v>20</v>
      </c>
      <c r="B2060" s="1" t="s">
        <v>5225</v>
      </c>
      <c r="C2060" s="1" t="s">
        <v>5221</v>
      </c>
      <c r="D2060" s="1" t="s">
        <v>5076</v>
      </c>
      <c r="E2060" t="str">
        <f t="shared" si="129"/>
        <v>2023</v>
      </c>
      <c r="F2060" t="str">
        <f t="shared" si="130"/>
        <v>enero</v>
      </c>
      <c r="G2060" s="2">
        <v>45261</v>
      </c>
      <c r="H2060">
        <f t="shared" si="131"/>
        <v>333</v>
      </c>
      <c r="I2060" s="3">
        <f t="shared" si="128"/>
        <v>360</v>
      </c>
      <c r="J2060" s="1">
        <v>16405</v>
      </c>
      <c r="K2060" s="1">
        <v>87702</v>
      </c>
      <c r="L2060" s="21">
        <v>87702</v>
      </c>
      <c r="M2060" s="1" t="s">
        <v>5226</v>
      </c>
      <c r="N2060" s="1" t="s">
        <v>24</v>
      </c>
      <c r="O2060" s="1" t="s">
        <v>25</v>
      </c>
      <c r="P2060" s="1" t="s">
        <v>5225</v>
      </c>
      <c r="Q2060" s="1" t="s">
        <v>5225</v>
      </c>
      <c r="R2060" s="1" t="s">
        <v>5226</v>
      </c>
      <c r="S2060" s="1" t="s">
        <v>26</v>
      </c>
      <c r="T2060" s="1" t="s">
        <v>9239</v>
      </c>
      <c r="U2060" s="1" t="s">
        <v>27</v>
      </c>
      <c r="W2060" s="1">
        <v>0</v>
      </c>
      <c r="X2060" s="1" t="s">
        <v>28</v>
      </c>
      <c r="Y2060" s="1" t="s">
        <v>29</v>
      </c>
      <c r="Z2060" s="1" t="s">
        <v>29</v>
      </c>
    </row>
    <row r="2061" spans="1:26" hidden="1" x14ac:dyDescent="0.35">
      <c r="A2061" s="1" t="s">
        <v>20</v>
      </c>
      <c r="B2061" s="1" t="s">
        <v>5227</v>
      </c>
      <c r="C2061" s="1" t="s">
        <v>5228</v>
      </c>
      <c r="D2061" s="1" t="s">
        <v>5076</v>
      </c>
      <c r="E2061" t="str">
        <f t="shared" si="129"/>
        <v>2023</v>
      </c>
      <c r="F2061" t="str">
        <f t="shared" si="130"/>
        <v>enero</v>
      </c>
      <c r="G2061" s="2">
        <v>45261</v>
      </c>
      <c r="H2061">
        <f t="shared" si="131"/>
        <v>333</v>
      </c>
      <c r="I2061" s="3">
        <f t="shared" si="128"/>
        <v>360</v>
      </c>
      <c r="J2061" s="1">
        <v>16405</v>
      </c>
      <c r="K2061" s="1">
        <v>87702</v>
      </c>
      <c r="L2061" s="21">
        <v>87702</v>
      </c>
      <c r="M2061" s="1" t="s">
        <v>5229</v>
      </c>
      <c r="N2061" s="1" t="s">
        <v>24</v>
      </c>
      <c r="O2061" s="1" t="s">
        <v>25</v>
      </c>
      <c r="P2061" s="1" t="s">
        <v>5227</v>
      </c>
      <c r="Q2061" s="1" t="s">
        <v>5227</v>
      </c>
      <c r="R2061" s="1" t="s">
        <v>5229</v>
      </c>
      <c r="S2061" s="1" t="s">
        <v>5230</v>
      </c>
      <c r="T2061" s="1" t="s">
        <v>9239</v>
      </c>
      <c r="U2061" s="1" t="s">
        <v>27</v>
      </c>
      <c r="W2061" s="1">
        <v>0</v>
      </c>
      <c r="X2061" s="1" t="s">
        <v>28</v>
      </c>
      <c r="Y2061" s="1" t="s">
        <v>29</v>
      </c>
      <c r="Z2061" s="1" t="s">
        <v>29</v>
      </c>
    </row>
    <row r="2062" spans="1:26" hidden="1" x14ac:dyDescent="0.35">
      <c r="A2062" s="1" t="s">
        <v>20</v>
      </c>
      <c r="B2062" s="1" t="s">
        <v>5231</v>
      </c>
      <c r="C2062" s="1" t="s">
        <v>5228</v>
      </c>
      <c r="D2062" s="1" t="s">
        <v>5076</v>
      </c>
      <c r="E2062" t="str">
        <f t="shared" si="129"/>
        <v>2023</v>
      </c>
      <c r="F2062" t="str">
        <f t="shared" si="130"/>
        <v>enero</v>
      </c>
      <c r="G2062" s="2">
        <v>45261</v>
      </c>
      <c r="H2062">
        <f t="shared" si="131"/>
        <v>333</v>
      </c>
      <c r="I2062" s="3">
        <f t="shared" si="128"/>
        <v>360</v>
      </c>
      <c r="J2062" s="1">
        <v>16405</v>
      </c>
      <c r="K2062" s="1">
        <v>87702</v>
      </c>
      <c r="L2062" s="21">
        <v>87702</v>
      </c>
      <c r="M2062" s="1" t="s">
        <v>5232</v>
      </c>
      <c r="N2062" s="1" t="s">
        <v>24</v>
      </c>
      <c r="O2062" s="1" t="s">
        <v>25</v>
      </c>
      <c r="P2062" s="1" t="s">
        <v>5231</v>
      </c>
      <c r="Q2062" s="1" t="s">
        <v>5231</v>
      </c>
      <c r="R2062" s="1" t="s">
        <v>5232</v>
      </c>
      <c r="S2062" s="1" t="s">
        <v>26</v>
      </c>
      <c r="T2062" s="1" t="s">
        <v>9239</v>
      </c>
      <c r="U2062" s="1" t="s">
        <v>27</v>
      </c>
      <c r="W2062" s="1">
        <v>0</v>
      </c>
      <c r="X2062" s="1" t="s">
        <v>28</v>
      </c>
      <c r="Y2062" s="1" t="s">
        <v>29</v>
      </c>
      <c r="Z2062" s="1" t="s">
        <v>29</v>
      </c>
    </row>
    <row r="2063" spans="1:26" hidden="1" x14ac:dyDescent="0.35">
      <c r="A2063" s="1" t="s">
        <v>20</v>
      </c>
      <c r="B2063" s="1" t="s">
        <v>5233</v>
      </c>
      <c r="C2063" s="1" t="s">
        <v>5228</v>
      </c>
      <c r="D2063" s="1" t="s">
        <v>5076</v>
      </c>
      <c r="E2063" t="str">
        <f t="shared" si="129"/>
        <v>2023</v>
      </c>
      <c r="F2063" t="str">
        <f t="shared" si="130"/>
        <v>enero</v>
      </c>
      <c r="G2063" s="2">
        <v>45261</v>
      </c>
      <c r="H2063">
        <f t="shared" si="131"/>
        <v>333</v>
      </c>
      <c r="I2063" s="3">
        <f t="shared" si="128"/>
        <v>360</v>
      </c>
      <c r="J2063" s="1">
        <v>16405</v>
      </c>
      <c r="K2063" s="1">
        <v>87702</v>
      </c>
      <c r="L2063" s="21">
        <v>87702</v>
      </c>
      <c r="M2063" s="1" t="s">
        <v>5234</v>
      </c>
      <c r="N2063" s="1" t="s">
        <v>24</v>
      </c>
      <c r="O2063" s="1" t="s">
        <v>25</v>
      </c>
      <c r="P2063" s="1" t="s">
        <v>5233</v>
      </c>
      <c r="Q2063" s="1" t="s">
        <v>5233</v>
      </c>
      <c r="R2063" s="1" t="s">
        <v>5234</v>
      </c>
      <c r="S2063" s="1" t="s">
        <v>26</v>
      </c>
      <c r="T2063" s="1" t="s">
        <v>9239</v>
      </c>
      <c r="U2063" s="1" t="s">
        <v>27</v>
      </c>
      <c r="W2063" s="1">
        <v>0</v>
      </c>
      <c r="X2063" s="1" t="s">
        <v>28</v>
      </c>
      <c r="Y2063" s="1" t="s">
        <v>29</v>
      </c>
      <c r="Z2063" s="1" t="s">
        <v>29</v>
      </c>
    </row>
    <row r="2064" spans="1:26" hidden="1" x14ac:dyDescent="0.35">
      <c r="A2064" s="1" t="s">
        <v>20</v>
      </c>
      <c r="B2064" s="1" t="s">
        <v>5235</v>
      </c>
      <c r="C2064" s="1" t="s">
        <v>5228</v>
      </c>
      <c r="D2064" s="1" t="s">
        <v>5076</v>
      </c>
      <c r="E2064" t="str">
        <f t="shared" si="129"/>
        <v>2023</v>
      </c>
      <c r="F2064" t="str">
        <f t="shared" si="130"/>
        <v>enero</v>
      </c>
      <c r="G2064" s="2">
        <v>45261</v>
      </c>
      <c r="H2064">
        <f t="shared" si="131"/>
        <v>333</v>
      </c>
      <c r="I2064" s="3">
        <f t="shared" si="128"/>
        <v>360</v>
      </c>
      <c r="J2064" s="1">
        <v>16405</v>
      </c>
      <c r="K2064" s="1">
        <v>87702</v>
      </c>
      <c r="L2064" s="21">
        <v>87702</v>
      </c>
      <c r="M2064" s="1" t="s">
        <v>5236</v>
      </c>
      <c r="N2064" s="1" t="s">
        <v>24</v>
      </c>
      <c r="O2064" s="1" t="s">
        <v>25</v>
      </c>
      <c r="P2064" s="1" t="s">
        <v>5235</v>
      </c>
      <c r="Q2064" s="1" t="s">
        <v>5235</v>
      </c>
      <c r="R2064" s="1" t="s">
        <v>5236</v>
      </c>
      <c r="S2064" s="1" t="s">
        <v>26</v>
      </c>
      <c r="T2064" s="1" t="s">
        <v>9239</v>
      </c>
      <c r="U2064" s="1" t="s">
        <v>27</v>
      </c>
      <c r="W2064" s="1">
        <v>0</v>
      </c>
      <c r="X2064" s="1" t="s">
        <v>28</v>
      </c>
      <c r="Y2064" s="1" t="s">
        <v>29</v>
      </c>
      <c r="Z2064" s="1" t="s">
        <v>29</v>
      </c>
    </row>
    <row r="2065" spans="1:26" hidden="1" x14ac:dyDescent="0.35">
      <c r="A2065" s="1" t="s">
        <v>20</v>
      </c>
      <c r="B2065" s="1" t="s">
        <v>5237</v>
      </c>
      <c r="C2065" s="1" t="s">
        <v>5228</v>
      </c>
      <c r="D2065" s="1" t="s">
        <v>5076</v>
      </c>
      <c r="E2065" t="str">
        <f t="shared" si="129"/>
        <v>2023</v>
      </c>
      <c r="F2065" t="str">
        <f t="shared" si="130"/>
        <v>enero</v>
      </c>
      <c r="G2065" s="2">
        <v>45261</v>
      </c>
      <c r="H2065">
        <f t="shared" si="131"/>
        <v>333</v>
      </c>
      <c r="I2065" s="3">
        <f t="shared" si="128"/>
        <v>360</v>
      </c>
      <c r="J2065" s="1">
        <v>16405</v>
      </c>
      <c r="K2065" s="1">
        <v>87702</v>
      </c>
      <c r="L2065" s="21">
        <v>87702</v>
      </c>
      <c r="M2065" s="1" t="s">
        <v>5238</v>
      </c>
      <c r="N2065" s="1" t="s">
        <v>24</v>
      </c>
      <c r="O2065" s="1" t="s">
        <v>25</v>
      </c>
      <c r="P2065" s="1" t="s">
        <v>5237</v>
      </c>
      <c r="Q2065" s="1" t="s">
        <v>5237</v>
      </c>
      <c r="R2065" s="1" t="s">
        <v>5238</v>
      </c>
      <c r="S2065" s="1" t="s">
        <v>5239</v>
      </c>
      <c r="T2065" s="1" t="s">
        <v>9239</v>
      </c>
      <c r="U2065" s="1" t="s">
        <v>27</v>
      </c>
      <c r="W2065" s="1">
        <v>0</v>
      </c>
      <c r="X2065" s="1" t="s">
        <v>28</v>
      </c>
      <c r="Y2065" s="1" t="s">
        <v>29</v>
      </c>
      <c r="Z2065" s="1" t="s">
        <v>29</v>
      </c>
    </row>
    <row r="2066" spans="1:26" hidden="1" x14ac:dyDescent="0.35">
      <c r="A2066" s="1" t="s">
        <v>20</v>
      </c>
      <c r="B2066" s="1" t="s">
        <v>5240</v>
      </c>
      <c r="C2066" s="1" t="s">
        <v>5228</v>
      </c>
      <c r="D2066" s="1" t="s">
        <v>5076</v>
      </c>
      <c r="E2066" t="str">
        <f t="shared" si="129"/>
        <v>2023</v>
      </c>
      <c r="F2066" t="str">
        <f t="shared" si="130"/>
        <v>enero</v>
      </c>
      <c r="G2066" s="2">
        <v>45261</v>
      </c>
      <c r="H2066">
        <f t="shared" si="131"/>
        <v>333</v>
      </c>
      <c r="I2066" s="3">
        <f t="shared" si="128"/>
        <v>360</v>
      </c>
      <c r="J2066" s="1">
        <v>16405</v>
      </c>
      <c r="K2066" s="1">
        <v>87702</v>
      </c>
      <c r="L2066" s="21">
        <v>87702</v>
      </c>
      <c r="M2066" s="1" t="s">
        <v>5241</v>
      </c>
      <c r="N2066" s="1" t="s">
        <v>24</v>
      </c>
      <c r="O2066" s="1" t="s">
        <v>25</v>
      </c>
      <c r="P2066" s="1" t="s">
        <v>5240</v>
      </c>
      <c r="Q2066" s="1" t="s">
        <v>5240</v>
      </c>
      <c r="R2066" s="1" t="s">
        <v>5241</v>
      </c>
      <c r="S2066" s="1" t="s">
        <v>26</v>
      </c>
      <c r="T2066" s="1" t="s">
        <v>9239</v>
      </c>
      <c r="U2066" s="1" t="s">
        <v>27</v>
      </c>
      <c r="W2066" s="1">
        <v>0</v>
      </c>
      <c r="X2066" s="1" t="s">
        <v>28</v>
      </c>
      <c r="Y2066" s="1" t="s">
        <v>29</v>
      </c>
      <c r="Z2066" s="1" t="s">
        <v>29</v>
      </c>
    </row>
    <row r="2067" spans="1:26" hidden="1" x14ac:dyDescent="0.35">
      <c r="A2067" s="1" t="s">
        <v>20</v>
      </c>
      <c r="B2067" s="1" t="s">
        <v>5242</v>
      </c>
      <c r="C2067" s="1" t="s">
        <v>5228</v>
      </c>
      <c r="D2067" s="1" t="s">
        <v>5076</v>
      </c>
      <c r="E2067" t="str">
        <f t="shared" si="129"/>
        <v>2023</v>
      </c>
      <c r="F2067" t="str">
        <f t="shared" si="130"/>
        <v>enero</v>
      </c>
      <c r="G2067" s="2">
        <v>45261</v>
      </c>
      <c r="H2067">
        <f t="shared" si="131"/>
        <v>333</v>
      </c>
      <c r="I2067" s="3">
        <f t="shared" si="128"/>
        <v>360</v>
      </c>
      <c r="J2067" s="1">
        <v>16405</v>
      </c>
      <c r="K2067" s="1">
        <v>87702</v>
      </c>
      <c r="L2067" s="21">
        <v>87702</v>
      </c>
      <c r="M2067" s="1" t="s">
        <v>5243</v>
      </c>
      <c r="N2067" s="1" t="s">
        <v>24</v>
      </c>
      <c r="O2067" s="1" t="s">
        <v>25</v>
      </c>
      <c r="P2067" s="1" t="s">
        <v>5242</v>
      </c>
      <c r="Q2067" s="1" t="s">
        <v>5242</v>
      </c>
      <c r="R2067" s="1" t="s">
        <v>5243</v>
      </c>
      <c r="S2067" s="1" t="s">
        <v>26</v>
      </c>
      <c r="T2067" s="1" t="s">
        <v>9239</v>
      </c>
      <c r="U2067" s="1" t="s">
        <v>27</v>
      </c>
      <c r="W2067" s="1">
        <v>0</v>
      </c>
      <c r="X2067" s="1" t="s">
        <v>28</v>
      </c>
      <c r="Y2067" s="1" t="s">
        <v>29</v>
      </c>
      <c r="Z2067" s="1" t="s">
        <v>29</v>
      </c>
    </row>
    <row r="2068" spans="1:26" hidden="1" x14ac:dyDescent="0.35">
      <c r="A2068" s="1" t="s">
        <v>20</v>
      </c>
      <c r="B2068" s="1" t="s">
        <v>5244</v>
      </c>
      <c r="C2068" s="1" t="s">
        <v>5245</v>
      </c>
      <c r="D2068" s="1" t="s">
        <v>5076</v>
      </c>
      <c r="E2068" t="str">
        <f t="shared" si="129"/>
        <v>2023</v>
      </c>
      <c r="F2068" t="str">
        <f t="shared" si="130"/>
        <v>enero</v>
      </c>
      <c r="G2068" s="2">
        <v>45261</v>
      </c>
      <c r="H2068">
        <f t="shared" si="131"/>
        <v>333</v>
      </c>
      <c r="I2068" s="3">
        <f t="shared" si="128"/>
        <v>360</v>
      </c>
      <c r="J2068" s="1">
        <v>16406</v>
      </c>
      <c r="K2068" s="1">
        <v>87702</v>
      </c>
      <c r="L2068" s="21">
        <v>87702</v>
      </c>
      <c r="M2068" s="1" t="s">
        <v>5246</v>
      </c>
      <c r="N2068" s="1" t="s">
        <v>24</v>
      </c>
      <c r="O2068" s="1" t="s">
        <v>25</v>
      </c>
      <c r="P2068" s="1" t="s">
        <v>5244</v>
      </c>
      <c r="Q2068" s="1" t="s">
        <v>5244</v>
      </c>
      <c r="R2068" s="1" t="s">
        <v>5246</v>
      </c>
      <c r="S2068" s="1" t="s">
        <v>26</v>
      </c>
      <c r="T2068" s="1" t="s">
        <v>9239</v>
      </c>
      <c r="U2068" s="1" t="s">
        <v>27</v>
      </c>
      <c r="W2068" s="1">
        <v>0</v>
      </c>
      <c r="X2068" s="1" t="s">
        <v>28</v>
      </c>
      <c r="Y2068" s="1" t="s">
        <v>29</v>
      </c>
      <c r="Z2068" s="1" t="s">
        <v>29</v>
      </c>
    </row>
    <row r="2069" spans="1:26" hidden="1" x14ac:dyDescent="0.35">
      <c r="A2069" s="1" t="s">
        <v>20</v>
      </c>
      <c r="B2069" s="1" t="s">
        <v>5247</v>
      </c>
      <c r="C2069" s="1" t="s">
        <v>5245</v>
      </c>
      <c r="D2069" s="1" t="s">
        <v>5076</v>
      </c>
      <c r="E2069" t="str">
        <f t="shared" si="129"/>
        <v>2023</v>
      </c>
      <c r="F2069" t="str">
        <f t="shared" si="130"/>
        <v>enero</v>
      </c>
      <c r="G2069" s="2">
        <v>45261</v>
      </c>
      <c r="H2069">
        <f t="shared" si="131"/>
        <v>333</v>
      </c>
      <c r="I2069" s="3">
        <f t="shared" si="128"/>
        <v>360</v>
      </c>
      <c r="J2069" s="1">
        <v>16406</v>
      </c>
      <c r="K2069" s="1">
        <v>87702</v>
      </c>
      <c r="L2069" s="21">
        <v>87702</v>
      </c>
      <c r="M2069" s="1" t="s">
        <v>5248</v>
      </c>
      <c r="N2069" s="1" t="s">
        <v>24</v>
      </c>
      <c r="O2069" s="1" t="s">
        <v>25</v>
      </c>
      <c r="P2069" s="1" t="s">
        <v>5247</v>
      </c>
      <c r="Q2069" s="1" t="s">
        <v>5247</v>
      </c>
      <c r="R2069" s="1" t="s">
        <v>5248</v>
      </c>
      <c r="S2069" s="1" t="s">
        <v>26</v>
      </c>
      <c r="T2069" s="1" t="s">
        <v>9239</v>
      </c>
      <c r="U2069" s="1" t="s">
        <v>27</v>
      </c>
      <c r="W2069" s="1">
        <v>0</v>
      </c>
      <c r="X2069" s="1" t="s">
        <v>28</v>
      </c>
      <c r="Y2069" s="1" t="s">
        <v>29</v>
      </c>
      <c r="Z2069" s="1" t="s">
        <v>29</v>
      </c>
    </row>
    <row r="2070" spans="1:26" hidden="1" x14ac:dyDescent="0.35">
      <c r="A2070" s="1" t="s">
        <v>20</v>
      </c>
      <c r="B2070" s="1" t="s">
        <v>5249</v>
      </c>
      <c r="C2070" s="1" t="s">
        <v>5245</v>
      </c>
      <c r="D2070" s="1" t="s">
        <v>5076</v>
      </c>
      <c r="E2070" t="str">
        <f t="shared" si="129"/>
        <v>2023</v>
      </c>
      <c r="F2070" t="str">
        <f t="shared" si="130"/>
        <v>enero</v>
      </c>
      <c r="G2070" s="2">
        <v>45261</v>
      </c>
      <c r="H2070">
        <f t="shared" si="131"/>
        <v>333</v>
      </c>
      <c r="I2070" s="3">
        <f t="shared" si="128"/>
        <v>360</v>
      </c>
      <c r="J2070" s="1">
        <v>16406</v>
      </c>
      <c r="K2070" s="1">
        <v>87702</v>
      </c>
      <c r="L2070" s="21">
        <v>87702</v>
      </c>
      <c r="M2070" s="1" t="s">
        <v>5250</v>
      </c>
      <c r="N2070" s="1" t="s">
        <v>24</v>
      </c>
      <c r="O2070" s="1" t="s">
        <v>25</v>
      </c>
      <c r="P2070" s="1" t="s">
        <v>5249</v>
      </c>
      <c r="Q2070" s="1" t="s">
        <v>5249</v>
      </c>
      <c r="R2070" s="1" t="s">
        <v>5250</v>
      </c>
      <c r="S2070" s="1" t="s">
        <v>5251</v>
      </c>
      <c r="T2070" s="1" t="s">
        <v>9239</v>
      </c>
      <c r="U2070" s="1" t="s">
        <v>27</v>
      </c>
      <c r="W2070" s="1">
        <v>0</v>
      </c>
      <c r="X2070" s="1" t="s">
        <v>28</v>
      </c>
      <c r="Y2070" s="1" t="s">
        <v>29</v>
      </c>
      <c r="Z2070" s="1" t="s">
        <v>29</v>
      </c>
    </row>
    <row r="2071" spans="1:26" hidden="1" x14ac:dyDescent="0.35">
      <c r="A2071" s="1" t="s">
        <v>20</v>
      </c>
      <c r="B2071" s="1" t="s">
        <v>5252</v>
      </c>
      <c r="C2071" s="1" t="s">
        <v>5245</v>
      </c>
      <c r="D2071" s="1" t="s">
        <v>5076</v>
      </c>
      <c r="E2071" t="str">
        <f t="shared" si="129"/>
        <v>2023</v>
      </c>
      <c r="F2071" t="str">
        <f t="shared" si="130"/>
        <v>enero</v>
      </c>
      <c r="G2071" s="2">
        <v>45261</v>
      </c>
      <c r="H2071">
        <f t="shared" si="131"/>
        <v>333</v>
      </c>
      <c r="I2071" s="3">
        <f t="shared" si="128"/>
        <v>360</v>
      </c>
      <c r="J2071" s="1">
        <v>16406</v>
      </c>
      <c r="K2071" s="1">
        <v>87702</v>
      </c>
      <c r="L2071" s="21">
        <v>87702</v>
      </c>
      <c r="M2071" s="1" t="s">
        <v>5253</v>
      </c>
      <c r="N2071" s="1" t="s">
        <v>24</v>
      </c>
      <c r="O2071" s="1" t="s">
        <v>25</v>
      </c>
      <c r="P2071" s="1" t="s">
        <v>5252</v>
      </c>
      <c r="Q2071" s="1" t="s">
        <v>5252</v>
      </c>
      <c r="R2071" s="1" t="s">
        <v>5253</v>
      </c>
      <c r="S2071" s="1" t="s">
        <v>26</v>
      </c>
      <c r="T2071" s="1" t="s">
        <v>9239</v>
      </c>
      <c r="U2071" s="1" t="s">
        <v>27</v>
      </c>
      <c r="W2071" s="1">
        <v>0</v>
      </c>
      <c r="X2071" s="1" t="s">
        <v>28</v>
      </c>
      <c r="Y2071" s="1" t="s">
        <v>29</v>
      </c>
      <c r="Z2071" s="1" t="s">
        <v>29</v>
      </c>
    </row>
    <row r="2072" spans="1:26" hidden="1" x14ac:dyDescent="0.35">
      <c r="A2072" s="1" t="s">
        <v>20</v>
      </c>
      <c r="B2072" s="1" t="s">
        <v>5254</v>
      </c>
      <c r="C2072" s="1" t="s">
        <v>5245</v>
      </c>
      <c r="D2072" s="1" t="s">
        <v>5076</v>
      </c>
      <c r="E2072" t="str">
        <f t="shared" si="129"/>
        <v>2023</v>
      </c>
      <c r="F2072" t="str">
        <f t="shared" si="130"/>
        <v>enero</v>
      </c>
      <c r="G2072" s="2">
        <v>45261</v>
      </c>
      <c r="H2072">
        <f t="shared" si="131"/>
        <v>333</v>
      </c>
      <c r="I2072" s="3">
        <f t="shared" si="128"/>
        <v>360</v>
      </c>
      <c r="J2072" s="1">
        <v>16405</v>
      </c>
      <c r="K2072" s="1">
        <v>87702</v>
      </c>
      <c r="L2072" s="21">
        <v>87702</v>
      </c>
      <c r="M2072" s="1" t="s">
        <v>5255</v>
      </c>
      <c r="N2072" s="1" t="s">
        <v>24</v>
      </c>
      <c r="O2072" s="1" t="s">
        <v>25</v>
      </c>
      <c r="P2072" s="1" t="s">
        <v>5254</v>
      </c>
      <c r="Q2072" s="1" t="s">
        <v>5254</v>
      </c>
      <c r="R2072" s="1" t="s">
        <v>5255</v>
      </c>
      <c r="S2072" s="1" t="s">
        <v>5256</v>
      </c>
      <c r="T2072" s="1" t="s">
        <v>9239</v>
      </c>
      <c r="U2072" s="1" t="s">
        <v>27</v>
      </c>
      <c r="W2072" s="1">
        <v>0</v>
      </c>
      <c r="X2072" s="1" t="s">
        <v>28</v>
      </c>
      <c r="Y2072" s="1" t="s">
        <v>29</v>
      </c>
      <c r="Z2072" s="1" t="s">
        <v>29</v>
      </c>
    </row>
    <row r="2073" spans="1:26" hidden="1" x14ac:dyDescent="0.35">
      <c r="A2073" s="1" t="s">
        <v>20</v>
      </c>
      <c r="B2073" s="1" t="s">
        <v>5257</v>
      </c>
      <c r="C2073" s="1" t="s">
        <v>5245</v>
      </c>
      <c r="D2073" s="1" t="s">
        <v>5076</v>
      </c>
      <c r="E2073" t="str">
        <f t="shared" si="129"/>
        <v>2023</v>
      </c>
      <c r="F2073" t="str">
        <f t="shared" si="130"/>
        <v>enero</v>
      </c>
      <c r="G2073" s="2">
        <v>45261</v>
      </c>
      <c r="H2073">
        <f t="shared" si="131"/>
        <v>333</v>
      </c>
      <c r="I2073" s="3">
        <f t="shared" si="128"/>
        <v>360</v>
      </c>
      <c r="J2073" s="1">
        <v>16406</v>
      </c>
      <c r="K2073" s="1">
        <v>87702</v>
      </c>
      <c r="L2073" s="21">
        <v>87702</v>
      </c>
      <c r="M2073" s="1" t="s">
        <v>5258</v>
      </c>
      <c r="N2073" s="1" t="s">
        <v>24</v>
      </c>
      <c r="O2073" s="1" t="s">
        <v>25</v>
      </c>
      <c r="P2073" s="1" t="s">
        <v>5257</v>
      </c>
      <c r="Q2073" s="1" t="s">
        <v>5257</v>
      </c>
      <c r="R2073" s="1" t="s">
        <v>5258</v>
      </c>
      <c r="S2073" s="1" t="s">
        <v>26</v>
      </c>
      <c r="T2073" s="1" t="s">
        <v>9239</v>
      </c>
      <c r="U2073" s="1" t="s">
        <v>27</v>
      </c>
      <c r="W2073" s="1">
        <v>0</v>
      </c>
      <c r="X2073" s="1" t="s">
        <v>28</v>
      </c>
      <c r="Y2073" s="1" t="s">
        <v>29</v>
      </c>
      <c r="Z2073" s="1" t="s">
        <v>29</v>
      </c>
    </row>
    <row r="2074" spans="1:26" hidden="1" x14ac:dyDescent="0.35">
      <c r="A2074" s="1" t="s">
        <v>20</v>
      </c>
      <c r="B2074" s="1" t="s">
        <v>5259</v>
      </c>
      <c r="C2074" s="1" t="s">
        <v>5245</v>
      </c>
      <c r="D2074" s="1" t="s">
        <v>5076</v>
      </c>
      <c r="E2074" t="str">
        <f t="shared" si="129"/>
        <v>2023</v>
      </c>
      <c r="F2074" t="str">
        <f t="shared" si="130"/>
        <v>enero</v>
      </c>
      <c r="G2074" s="2">
        <v>45261</v>
      </c>
      <c r="H2074">
        <f t="shared" si="131"/>
        <v>333</v>
      </c>
      <c r="I2074" s="3">
        <f t="shared" si="128"/>
        <v>360</v>
      </c>
      <c r="J2074" s="1">
        <v>16406</v>
      </c>
      <c r="K2074" s="1">
        <v>87702</v>
      </c>
      <c r="L2074" s="21">
        <v>87702</v>
      </c>
      <c r="M2074" s="1" t="s">
        <v>5260</v>
      </c>
      <c r="N2074" s="1" t="s">
        <v>24</v>
      </c>
      <c r="O2074" s="1" t="s">
        <v>25</v>
      </c>
      <c r="P2074" s="1" t="s">
        <v>5259</v>
      </c>
      <c r="Q2074" s="1" t="s">
        <v>5259</v>
      </c>
      <c r="R2074" s="1" t="s">
        <v>5260</v>
      </c>
      <c r="S2074" s="1" t="s">
        <v>5261</v>
      </c>
      <c r="T2074" s="1" t="s">
        <v>9239</v>
      </c>
      <c r="U2074" s="1" t="s">
        <v>27</v>
      </c>
      <c r="W2074" s="1">
        <v>0</v>
      </c>
      <c r="X2074" s="1" t="s">
        <v>28</v>
      </c>
      <c r="Y2074" s="1" t="s">
        <v>29</v>
      </c>
      <c r="Z2074" s="1" t="s">
        <v>29</v>
      </c>
    </row>
    <row r="2075" spans="1:26" hidden="1" x14ac:dyDescent="0.35">
      <c r="A2075" s="1" t="s">
        <v>20</v>
      </c>
      <c r="B2075" s="1" t="s">
        <v>5262</v>
      </c>
      <c r="C2075" s="1" t="s">
        <v>5245</v>
      </c>
      <c r="D2075" s="1" t="s">
        <v>5076</v>
      </c>
      <c r="E2075" t="str">
        <f t="shared" si="129"/>
        <v>2023</v>
      </c>
      <c r="F2075" t="str">
        <f t="shared" si="130"/>
        <v>enero</v>
      </c>
      <c r="G2075" s="2">
        <v>45261</v>
      </c>
      <c r="H2075">
        <f t="shared" si="131"/>
        <v>333</v>
      </c>
      <c r="I2075" s="3">
        <f t="shared" si="128"/>
        <v>360</v>
      </c>
      <c r="J2075" s="1">
        <v>16406</v>
      </c>
      <c r="K2075" s="1">
        <v>87702</v>
      </c>
      <c r="L2075" s="21">
        <v>87702</v>
      </c>
      <c r="M2075" s="1" t="s">
        <v>5263</v>
      </c>
      <c r="N2075" s="1" t="s">
        <v>24</v>
      </c>
      <c r="O2075" s="1" t="s">
        <v>25</v>
      </c>
      <c r="P2075" s="1" t="s">
        <v>5262</v>
      </c>
      <c r="Q2075" s="1" t="s">
        <v>5262</v>
      </c>
      <c r="R2075" s="1" t="s">
        <v>5263</v>
      </c>
      <c r="S2075" s="1" t="s">
        <v>5264</v>
      </c>
      <c r="T2075" s="1" t="s">
        <v>9239</v>
      </c>
      <c r="U2075" s="1" t="s">
        <v>27</v>
      </c>
      <c r="W2075" s="1">
        <v>0</v>
      </c>
      <c r="X2075" s="1" t="s">
        <v>28</v>
      </c>
      <c r="Y2075" s="1" t="s">
        <v>29</v>
      </c>
      <c r="Z2075" s="1" t="s">
        <v>29</v>
      </c>
    </row>
    <row r="2076" spans="1:26" hidden="1" x14ac:dyDescent="0.35">
      <c r="A2076" s="1" t="s">
        <v>20</v>
      </c>
      <c r="B2076" s="1" t="s">
        <v>5265</v>
      </c>
      <c r="C2076" s="1" t="s">
        <v>5245</v>
      </c>
      <c r="D2076" s="1" t="s">
        <v>5076</v>
      </c>
      <c r="E2076" t="str">
        <f t="shared" si="129"/>
        <v>2023</v>
      </c>
      <c r="F2076" t="str">
        <f t="shared" si="130"/>
        <v>enero</v>
      </c>
      <c r="G2076" s="2">
        <v>45261</v>
      </c>
      <c r="H2076">
        <f t="shared" si="131"/>
        <v>333</v>
      </c>
      <c r="I2076" s="3">
        <f t="shared" si="128"/>
        <v>360</v>
      </c>
      <c r="J2076" s="1">
        <v>16412</v>
      </c>
      <c r="K2076" s="1">
        <v>133849</v>
      </c>
      <c r="L2076" s="21">
        <v>133849</v>
      </c>
      <c r="M2076" s="1" t="s">
        <v>5266</v>
      </c>
      <c r="N2076" s="1" t="s">
        <v>24</v>
      </c>
      <c r="O2076" s="1" t="s">
        <v>25</v>
      </c>
      <c r="P2076" s="1" t="s">
        <v>5265</v>
      </c>
      <c r="Q2076" s="1" t="s">
        <v>5265</v>
      </c>
      <c r="R2076" s="1" t="s">
        <v>5266</v>
      </c>
      <c r="S2076" s="1" t="s">
        <v>26</v>
      </c>
      <c r="T2076" s="1" t="s">
        <v>9239</v>
      </c>
      <c r="U2076" s="1" t="s">
        <v>27</v>
      </c>
      <c r="W2076" s="1">
        <v>0</v>
      </c>
      <c r="X2076" s="1" t="s">
        <v>28</v>
      </c>
      <c r="Y2076" s="1" t="s">
        <v>29</v>
      </c>
      <c r="Z2076" s="1" t="s">
        <v>29</v>
      </c>
    </row>
    <row r="2077" spans="1:26" hidden="1" x14ac:dyDescent="0.35">
      <c r="A2077" s="1" t="s">
        <v>20</v>
      </c>
      <c r="B2077" s="1" t="s">
        <v>5267</v>
      </c>
      <c r="C2077" s="1" t="s">
        <v>5245</v>
      </c>
      <c r="D2077" s="1" t="s">
        <v>5076</v>
      </c>
      <c r="E2077" t="str">
        <f t="shared" si="129"/>
        <v>2023</v>
      </c>
      <c r="F2077" t="str">
        <f t="shared" si="130"/>
        <v>enero</v>
      </c>
      <c r="G2077" s="2">
        <v>45261</v>
      </c>
      <c r="H2077">
        <f t="shared" si="131"/>
        <v>333</v>
      </c>
      <c r="I2077" s="3">
        <f t="shared" si="128"/>
        <v>360</v>
      </c>
      <c r="J2077" s="1">
        <v>16406</v>
      </c>
      <c r="K2077" s="1">
        <v>87702</v>
      </c>
      <c r="L2077" s="21">
        <v>87702</v>
      </c>
      <c r="M2077" s="1" t="s">
        <v>5268</v>
      </c>
      <c r="N2077" s="1" t="s">
        <v>24</v>
      </c>
      <c r="O2077" s="1" t="s">
        <v>25</v>
      </c>
      <c r="P2077" s="1" t="s">
        <v>5267</v>
      </c>
      <c r="Q2077" s="1" t="s">
        <v>5267</v>
      </c>
      <c r="R2077" s="1" t="s">
        <v>5268</v>
      </c>
      <c r="S2077" s="1" t="s">
        <v>26</v>
      </c>
      <c r="T2077" s="1" t="s">
        <v>9239</v>
      </c>
      <c r="U2077" s="1" t="s">
        <v>27</v>
      </c>
      <c r="W2077" s="1">
        <v>0</v>
      </c>
      <c r="X2077" s="1" t="s">
        <v>28</v>
      </c>
      <c r="Y2077" s="1" t="s">
        <v>29</v>
      </c>
      <c r="Z2077" s="1" t="s">
        <v>29</v>
      </c>
    </row>
    <row r="2078" spans="1:26" hidden="1" x14ac:dyDescent="0.35">
      <c r="A2078" s="1" t="s">
        <v>20</v>
      </c>
      <c r="B2078" s="1" t="s">
        <v>5269</v>
      </c>
      <c r="C2078" s="1" t="s">
        <v>5245</v>
      </c>
      <c r="D2078" s="1" t="s">
        <v>5076</v>
      </c>
      <c r="E2078" t="str">
        <f t="shared" si="129"/>
        <v>2023</v>
      </c>
      <c r="F2078" t="str">
        <f t="shared" si="130"/>
        <v>enero</v>
      </c>
      <c r="G2078" s="2">
        <v>45261</v>
      </c>
      <c r="H2078">
        <f t="shared" si="131"/>
        <v>333</v>
      </c>
      <c r="I2078" s="3">
        <f t="shared" si="128"/>
        <v>360</v>
      </c>
      <c r="J2078" s="1">
        <v>16406</v>
      </c>
      <c r="K2078" s="1">
        <v>87702</v>
      </c>
      <c r="L2078" s="21">
        <v>87702</v>
      </c>
      <c r="M2078" s="1" t="s">
        <v>5270</v>
      </c>
      <c r="N2078" s="1" t="s">
        <v>24</v>
      </c>
      <c r="O2078" s="1" t="s">
        <v>25</v>
      </c>
      <c r="P2078" s="1" t="s">
        <v>5269</v>
      </c>
      <c r="Q2078" s="1" t="s">
        <v>5269</v>
      </c>
      <c r="R2078" s="1" t="s">
        <v>5270</v>
      </c>
      <c r="S2078" s="1" t="s">
        <v>26</v>
      </c>
      <c r="T2078" s="1" t="s">
        <v>9239</v>
      </c>
      <c r="U2078" s="1" t="s">
        <v>27</v>
      </c>
      <c r="W2078" s="1">
        <v>0</v>
      </c>
      <c r="X2078" s="1" t="s">
        <v>28</v>
      </c>
      <c r="Y2078" s="1" t="s">
        <v>29</v>
      </c>
      <c r="Z2078" s="1" t="s">
        <v>29</v>
      </c>
    </row>
    <row r="2079" spans="1:26" hidden="1" x14ac:dyDescent="0.35">
      <c r="A2079" s="1" t="s">
        <v>20</v>
      </c>
      <c r="B2079" s="1" t="s">
        <v>5271</v>
      </c>
      <c r="C2079" s="1" t="s">
        <v>5245</v>
      </c>
      <c r="D2079" s="1" t="s">
        <v>5076</v>
      </c>
      <c r="E2079" t="str">
        <f t="shared" si="129"/>
        <v>2023</v>
      </c>
      <c r="F2079" t="str">
        <f t="shared" si="130"/>
        <v>enero</v>
      </c>
      <c r="G2079" s="2">
        <v>45261</v>
      </c>
      <c r="H2079">
        <f t="shared" si="131"/>
        <v>333</v>
      </c>
      <c r="I2079" s="3">
        <f t="shared" si="128"/>
        <v>360</v>
      </c>
      <c r="J2079" s="1">
        <v>16406</v>
      </c>
      <c r="K2079" s="1">
        <v>87702</v>
      </c>
      <c r="L2079" s="21">
        <v>87702</v>
      </c>
      <c r="M2079" s="1" t="s">
        <v>5272</v>
      </c>
      <c r="N2079" s="1" t="s">
        <v>24</v>
      </c>
      <c r="O2079" s="1" t="s">
        <v>25</v>
      </c>
      <c r="P2079" s="1" t="s">
        <v>5271</v>
      </c>
      <c r="Q2079" s="1" t="s">
        <v>5271</v>
      </c>
      <c r="R2079" s="1" t="s">
        <v>5272</v>
      </c>
      <c r="S2079" s="1" t="s">
        <v>26</v>
      </c>
      <c r="T2079" s="1" t="s">
        <v>9239</v>
      </c>
      <c r="U2079" s="1" t="s">
        <v>27</v>
      </c>
      <c r="W2079" s="1">
        <v>0</v>
      </c>
      <c r="X2079" s="1" t="s">
        <v>28</v>
      </c>
      <c r="Y2079" s="1" t="s">
        <v>29</v>
      </c>
      <c r="Z2079" s="1" t="s">
        <v>29</v>
      </c>
    </row>
    <row r="2080" spans="1:26" hidden="1" x14ac:dyDescent="0.35">
      <c r="A2080" s="1" t="s">
        <v>20</v>
      </c>
      <c r="B2080" s="1" t="s">
        <v>5273</v>
      </c>
      <c r="C2080" s="1" t="s">
        <v>5245</v>
      </c>
      <c r="D2080" s="1" t="s">
        <v>5076</v>
      </c>
      <c r="E2080" t="str">
        <f t="shared" si="129"/>
        <v>2023</v>
      </c>
      <c r="F2080" t="str">
        <f t="shared" si="130"/>
        <v>enero</v>
      </c>
      <c r="G2080" s="2">
        <v>45261</v>
      </c>
      <c r="H2080">
        <f t="shared" si="131"/>
        <v>333</v>
      </c>
      <c r="I2080" s="3">
        <f t="shared" si="128"/>
        <v>360</v>
      </c>
      <c r="J2080" s="1">
        <v>16406</v>
      </c>
      <c r="K2080" s="1">
        <v>87702</v>
      </c>
      <c r="L2080" s="21">
        <v>87702</v>
      </c>
      <c r="M2080" s="1" t="s">
        <v>5274</v>
      </c>
      <c r="N2080" s="1" t="s">
        <v>24</v>
      </c>
      <c r="O2080" s="1" t="s">
        <v>25</v>
      </c>
      <c r="P2080" s="1" t="s">
        <v>5273</v>
      </c>
      <c r="Q2080" s="1" t="s">
        <v>5273</v>
      </c>
      <c r="R2080" s="1" t="s">
        <v>5274</v>
      </c>
      <c r="S2080" s="1" t="s">
        <v>5275</v>
      </c>
      <c r="T2080" s="1" t="s">
        <v>9239</v>
      </c>
      <c r="U2080" s="1" t="s">
        <v>27</v>
      </c>
      <c r="W2080" s="1">
        <v>0</v>
      </c>
      <c r="X2080" s="1" t="s">
        <v>28</v>
      </c>
      <c r="Y2080" s="1" t="s">
        <v>29</v>
      </c>
      <c r="Z2080" s="1" t="s">
        <v>29</v>
      </c>
    </row>
    <row r="2081" spans="1:26" hidden="1" x14ac:dyDescent="0.35">
      <c r="A2081" s="1" t="s">
        <v>20</v>
      </c>
      <c r="B2081" s="1" t="s">
        <v>5276</v>
      </c>
      <c r="C2081" s="1" t="s">
        <v>5245</v>
      </c>
      <c r="D2081" s="1" t="s">
        <v>5076</v>
      </c>
      <c r="E2081" t="str">
        <f t="shared" si="129"/>
        <v>2023</v>
      </c>
      <c r="F2081" t="str">
        <f t="shared" si="130"/>
        <v>enero</v>
      </c>
      <c r="G2081" s="2">
        <v>45261</v>
      </c>
      <c r="H2081">
        <f t="shared" si="131"/>
        <v>333</v>
      </c>
      <c r="I2081" s="3">
        <f t="shared" si="128"/>
        <v>360</v>
      </c>
      <c r="J2081" s="1">
        <v>16406</v>
      </c>
      <c r="K2081" s="1">
        <v>87702</v>
      </c>
      <c r="L2081" s="21">
        <v>87702</v>
      </c>
      <c r="M2081" s="1" t="s">
        <v>5277</v>
      </c>
      <c r="N2081" s="1" t="s">
        <v>24</v>
      </c>
      <c r="O2081" s="1" t="s">
        <v>25</v>
      </c>
      <c r="P2081" s="1" t="s">
        <v>5276</v>
      </c>
      <c r="Q2081" s="1" t="s">
        <v>5276</v>
      </c>
      <c r="R2081" s="1" t="s">
        <v>5277</v>
      </c>
      <c r="S2081" s="1" t="s">
        <v>5278</v>
      </c>
      <c r="T2081" s="1" t="s">
        <v>9239</v>
      </c>
      <c r="U2081" s="1" t="s">
        <v>27</v>
      </c>
      <c r="W2081" s="1">
        <v>0</v>
      </c>
      <c r="X2081" s="1" t="s">
        <v>28</v>
      </c>
      <c r="Y2081" s="1" t="s">
        <v>29</v>
      </c>
      <c r="Z2081" s="1" t="s">
        <v>29</v>
      </c>
    </row>
    <row r="2082" spans="1:26" hidden="1" x14ac:dyDescent="0.35">
      <c r="A2082" s="1" t="s">
        <v>20</v>
      </c>
      <c r="B2082" s="1" t="s">
        <v>5279</v>
      </c>
      <c r="C2082" s="1" t="s">
        <v>5245</v>
      </c>
      <c r="D2082" s="1" t="s">
        <v>5076</v>
      </c>
      <c r="E2082" t="str">
        <f t="shared" si="129"/>
        <v>2023</v>
      </c>
      <c r="F2082" t="str">
        <f t="shared" si="130"/>
        <v>enero</v>
      </c>
      <c r="G2082" s="2">
        <v>45261</v>
      </c>
      <c r="H2082">
        <f t="shared" si="131"/>
        <v>333</v>
      </c>
      <c r="I2082" s="3">
        <f t="shared" si="128"/>
        <v>360</v>
      </c>
      <c r="J2082" s="1">
        <v>16412</v>
      </c>
      <c r="K2082" s="1">
        <v>133849</v>
      </c>
      <c r="L2082" s="21">
        <v>133849</v>
      </c>
      <c r="M2082" s="1" t="s">
        <v>5280</v>
      </c>
      <c r="N2082" s="1" t="s">
        <v>24</v>
      </c>
      <c r="O2082" s="1" t="s">
        <v>25</v>
      </c>
      <c r="P2082" s="1" t="s">
        <v>5279</v>
      </c>
      <c r="Q2082" s="1" t="s">
        <v>5279</v>
      </c>
      <c r="R2082" s="1" t="s">
        <v>5280</v>
      </c>
      <c r="S2082" s="1" t="s">
        <v>5278</v>
      </c>
      <c r="T2082" s="1" t="s">
        <v>9239</v>
      </c>
      <c r="U2082" s="1" t="s">
        <v>27</v>
      </c>
      <c r="W2082" s="1">
        <v>0</v>
      </c>
      <c r="X2082" s="1" t="s">
        <v>28</v>
      </c>
      <c r="Y2082" s="1" t="s">
        <v>29</v>
      </c>
      <c r="Z2082" s="1" t="s">
        <v>29</v>
      </c>
    </row>
    <row r="2083" spans="1:26" hidden="1" x14ac:dyDescent="0.35">
      <c r="A2083" s="1" t="s">
        <v>20</v>
      </c>
      <c r="B2083" s="1" t="s">
        <v>5281</v>
      </c>
      <c r="C2083" s="1" t="s">
        <v>5245</v>
      </c>
      <c r="D2083" s="1" t="s">
        <v>5076</v>
      </c>
      <c r="E2083" t="str">
        <f t="shared" si="129"/>
        <v>2023</v>
      </c>
      <c r="F2083" t="str">
        <f t="shared" si="130"/>
        <v>enero</v>
      </c>
      <c r="G2083" s="2">
        <v>45261</v>
      </c>
      <c r="H2083">
        <f t="shared" si="131"/>
        <v>333</v>
      </c>
      <c r="I2083" s="3">
        <f t="shared" si="128"/>
        <v>360</v>
      </c>
      <c r="J2083" s="1">
        <v>16406</v>
      </c>
      <c r="K2083" s="1">
        <v>87702</v>
      </c>
      <c r="L2083" s="21">
        <v>87702</v>
      </c>
      <c r="M2083" s="1" t="s">
        <v>5282</v>
      </c>
      <c r="N2083" s="1" t="s">
        <v>24</v>
      </c>
      <c r="O2083" s="1" t="s">
        <v>25</v>
      </c>
      <c r="P2083" s="1" t="s">
        <v>5281</v>
      </c>
      <c r="Q2083" s="1" t="s">
        <v>5281</v>
      </c>
      <c r="R2083" s="1" t="s">
        <v>5282</v>
      </c>
      <c r="S2083" s="1" t="s">
        <v>26</v>
      </c>
      <c r="T2083" s="1" t="s">
        <v>9239</v>
      </c>
      <c r="U2083" s="1" t="s">
        <v>27</v>
      </c>
      <c r="W2083" s="1">
        <v>0</v>
      </c>
      <c r="X2083" s="1" t="s">
        <v>28</v>
      </c>
      <c r="Y2083" s="1" t="s">
        <v>29</v>
      </c>
      <c r="Z2083" s="1" t="s">
        <v>29</v>
      </c>
    </row>
    <row r="2084" spans="1:26" hidden="1" x14ac:dyDescent="0.35">
      <c r="A2084" s="1" t="s">
        <v>20</v>
      </c>
      <c r="B2084" s="1" t="s">
        <v>5283</v>
      </c>
      <c r="C2084" s="1" t="s">
        <v>5245</v>
      </c>
      <c r="D2084" s="1" t="s">
        <v>5076</v>
      </c>
      <c r="E2084" t="str">
        <f t="shared" si="129"/>
        <v>2023</v>
      </c>
      <c r="F2084" t="str">
        <f t="shared" si="130"/>
        <v>enero</v>
      </c>
      <c r="G2084" s="2">
        <v>45261</v>
      </c>
      <c r="H2084">
        <f t="shared" si="131"/>
        <v>333</v>
      </c>
      <c r="I2084" s="3">
        <f t="shared" si="128"/>
        <v>360</v>
      </c>
      <c r="J2084" s="1">
        <v>16405</v>
      </c>
      <c r="K2084" s="1">
        <v>87702</v>
      </c>
      <c r="L2084" s="21">
        <v>87702</v>
      </c>
      <c r="M2084" s="1" t="s">
        <v>5284</v>
      </c>
      <c r="N2084" s="1" t="s">
        <v>24</v>
      </c>
      <c r="O2084" s="1" t="s">
        <v>25</v>
      </c>
      <c r="P2084" s="1" t="s">
        <v>5283</v>
      </c>
      <c r="Q2084" s="1" t="s">
        <v>5283</v>
      </c>
      <c r="R2084" s="1" t="s">
        <v>5284</v>
      </c>
      <c r="S2084" s="1" t="s">
        <v>5285</v>
      </c>
      <c r="T2084" s="1" t="s">
        <v>9239</v>
      </c>
      <c r="U2084" s="1" t="s">
        <v>27</v>
      </c>
      <c r="W2084" s="1">
        <v>0</v>
      </c>
      <c r="X2084" s="1" t="s">
        <v>28</v>
      </c>
      <c r="Y2084" s="1" t="s">
        <v>29</v>
      </c>
      <c r="Z2084" s="1" t="s">
        <v>29</v>
      </c>
    </row>
    <row r="2085" spans="1:26" hidden="1" x14ac:dyDescent="0.35">
      <c r="A2085" s="1" t="s">
        <v>20</v>
      </c>
      <c r="B2085" s="1" t="s">
        <v>5286</v>
      </c>
      <c r="C2085" s="1" t="s">
        <v>5245</v>
      </c>
      <c r="D2085" s="1" t="s">
        <v>5076</v>
      </c>
      <c r="E2085" t="str">
        <f t="shared" si="129"/>
        <v>2023</v>
      </c>
      <c r="F2085" t="str">
        <f t="shared" si="130"/>
        <v>enero</v>
      </c>
      <c r="G2085" s="2">
        <v>45261</v>
      </c>
      <c r="H2085">
        <f t="shared" si="131"/>
        <v>333</v>
      </c>
      <c r="I2085" s="3">
        <f t="shared" si="128"/>
        <v>360</v>
      </c>
      <c r="J2085" s="1">
        <v>16405</v>
      </c>
      <c r="K2085" s="1">
        <v>87702</v>
      </c>
      <c r="L2085" s="21">
        <v>87702</v>
      </c>
      <c r="M2085" s="1" t="s">
        <v>5287</v>
      </c>
      <c r="N2085" s="1" t="s">
        <v>24</v>
      </c>
      <c r="O2085" s="1" t="s">
        <v>25</v>
      </c>
      <c r="P2085" s="1" t="s">
        <v>5286</v>
      </c>
      <c r="Q2085" s="1" t="s">
        <v>5286</v>
      </c>
      <c r="R2085" s="1" t="s">
        <v>5287</v>
      </c>
      <c r="S2085" s="1" t="s">
        <v>2611</v>
      </c>
      <c r="T2085" s="1" t="s">
        <v>9239</v>
      </c>
      <c r="U2085" s="1" t="s">
        <v>27</v>
      </c>
      <c r="W2085" s="1">
        <v>0</v>
      </c>
      <c r="X2085" s="1" t="s">
        <v>28</v>
      </c>
      <c r="Y2085" s="1" t="s">
        <v>29</v>
      </c>
      <c r="Z2085" s="1" t="s">
        <v>29</v>
      </c>
    </row>
    <row r="2086" spans="1:26" hidden="1" x14ac:dyDescent="0.35">
      <c r="A2086" s="1" t="s">
        <v>20</v>
      </c>
      <c r="B2086" s="1" t="s">
        <v>5288</v>
      </c>
      <c r="C2086" s="1" t="s">
        <v>5245</v>
      </c>
      <c r="D2086" s="1" t="s">
        <v>5076</v>
      </c>
      <c r="E2086" t="str">
        <f t="shared" si="129"/>
        <v>2023</v>
      </c>
      <c r="F2086" t="str">
        <f t="shared" si="130"/>
        <v>enero</v>
      </c>
      <c r="G2086" s="2">
        <v>45261</v>
      </c>
      <c r="H2086">
        <f t="shared" si="131"/>
        <v>333</v>
      </c>
      <c r="I2086" s="3">
        <f t="shared" si="128"/>
        <v>360</v>
      </c>
      <c r="J2086" s="1">
        <v>16405</v>
      </c>
      <c r="K2086" s="1">
        <v>87702</v>
      </c>
      <c r="L2086" s="21">
        <v>87702</v>
      </c>
      <c r="M2086" s="1" t="s">
        <v>5289</v>
      </c>
      <c r="N2086" s="1" t="s">
        <v>24</v>
      </c>
      <c r="O2086" s="1" t="s">
        <v>25</v>
      </c>
      <c r="P2086" s="1" t="s">
        <v>5288</v>
      </c>
      <c r="Q2086" s="1" t="s">
        <v>5288</v>
      </c>
      <c r="R2086" s="1" t="s">
        <v>5289</v>
      </c>
      <c r="S2086" s="1" t="s">
        <v>4248</v>
      </c>
      <c r="T2086" s="1" t="s">
        <v>9239</v>
      </c>
      <c r="U2086" s="1" t="s">
        <v>27</v>
      </c>
      <c r="W2086" s="1">
        <v>0</v>
      </c>
      <c r="X2086" s="1" t="s">
        <v>28</v>
      </c>
      <c r="Y2086" s="1" t="s">
        <v>29</v>
      </c>
      <c r="Z2086" s="1" t="s">
        <v>29</v>
      </c>
    </row>
    <row r="2087" spans="1:26" hidden="1" x14ac:dyDescent="0.35">
      <c r="A2087" s="1" t="s">
        <v>20</v>
      </c>
      <c r="B2087" s="1" t="s">
        <v>5290</v>
      </c>
      <c r="C2087" s="1" t="s">
        <v>5291</v>
      </c>
      <c r="D2087" s="1" t="s">
        <v>5076</v>
      </c>
      <c r="E2087" t="str">
        <f t="shared" si="129"/>
        <v>2023</v>
      </c>
      <c r="F2087" t="str">
        <f t="shared" si="130"/>
        <v>enero</v>
      </c>
      <c r="G2087" s="2">
        <v>45261</v>
      </c>
      <c r="H2087">
        <f t="shared" si="131"/>
        <v>333</v>
      </c>
      <c r="I2087" s="3">
        <f t="shared" si="128"/>
        <v>360</v>
      </c>
      <c r="J2087" s="1">
        <v>16405</v>
      </c>
      <c r="K2087" s="1">
        <v>87702</v>
      </c>
      <c r="L2087" s="21">
        <v>87702</v>
      </c>
      <c r="M2087" s="1" t="s">
        <v>5292</v>
      </c>
      <c r="N2087" s="1" t="s">
        <v>24</v>
      </c>
      <c r="O2087" s="1" t="s">
        <v>25</v>
      </c>
      <c r="P2087" s="1" t="s">
        <v>5290</v>
      </c>
      <c r="Q2087" s="1" t="s">
        <v>5290</v>
      </c>
      <c r="R2087" s="1" t="s">
        <v>5292</v>
      </c>
      <c r="S2087" s="1" t="s">
        <v>26</v>
      </c>
      <c r="T2087" s="1" t="s">
        <v>9239</v>
      </c>
      <c r="U2087" s="1" t="s">
        <v>27</v>
      </c>
      <c r="W2087" s="1">
        <v>0</v>
      </c>
      <c r="X2087" s="1" t="s">
        <v>28</v>
      </c>
      <c r="Y2087" s="1" t="s">
        <v>29</v>
      </c>
      <c r="Z2087" s="1" t="s">
        <v>29</v>
      </c>
    </row>
    <row r="2088" spans="1:26" hidden="1" x14ac:dyDescent="0.35">
      <c r="A2088" s="1" t="s">
        <v>20</v>
      </c>
      <c r="B2088" s="1" t="s">
        <v>5293</v>
      </c>
      <c r="C2088" s="1" t="s">
        <v>5291</v>
      </c>
      <c r="D2088" s="1" t="s">
        <v>5076</v>
      </c>
      <c r="E2088" t="str">
        <f t="shared" si="129"/>
        <v>2023</v>
      </c>
      <c r="F2088" t="str">
        <f t="shared" si="130"/>
        <v>enero</v>
      </c>
      <c r="G2088" s="2">
        <v>45261</v>
      </c>
      <c r="H2088">
        <f t="shared" si="131"/>
        <v>333</v>
      </c>
      <c r="I2088" s="3">
        <f t="shared" si="128"/>
        <v>360</v>
      </c>
      <c r="J2088" s="1">
        <v>16406</v>
      </c>
      <c r="K2088" s="1">
        <v>87702</v>
      </c>
      <c r="L2088" s="21">
        <v>87702</v>
      </c>
      <c r="M2088" s="1" t="s">
        <v>5294</v>
      </c>
      <c r="N2088" s="1" t="s">
        <v>24</v>
      </c>
      <c r="O2088" s="1" t="s">
        <v>25</v>
      </c>
      <c r="P2088" s="1" t="s">
        <v>5293</v>
      </c>
      <c r="Q2088" s="1" t="s">
        <v>5293</v>
      </c>
      <c r="R2088" s="1" t="s">
        <v>5294</v>
      </c>
      <c r="S2088" s="1" t="s">
        <v>26</v>
      </c>
      <c r="T2088" s="1" t="s">
        <v>9239</v>
      </c>
      <c r="U2088" s="1" t="s">
        <v>27</v>
      </c>
      <c r="W2088" s="1">
        <v>0</v>
      </c>
      <c r="X2088" s="1" t="s">
        <v>28</v>
      </c>
      <c r="Y2088" s="1" t="s">
        <v>29</v>
      </c>
      <c r="Z2088" s="1" t="s">
        <v>29</v>
      </c>
    </row>
    <row r="2089" spans="1:26" hidden="1" x14ac:dyDescent="0.35">
      <c r="A2089" s="1" t="s">
        <v>20</v>
      </c>
      <c r="B2089" s="1" t="s">
        <v>5295</v>
      </c>
      <c r="C2089" s="1" t="s">
        <v>5291</v>
      </c>
      <c r="D2089" s="1" t="s">
        <v>5076</v>
      </c>
      <c r="E2089" t="str">
        <f t="shared" si="129"/>
        <v>2023</v>
      </c>
      <c r="F2089" t="str">
        <f t="shared" si="130"/>
        <v>enero</v>
      </c>
      <c r="G2089" s="2">
        <v>45261</v>
      </c>
      <c r="H2089">
        <f t="shared" si="131"/>
        <v>333</v>
      </c>
      <c r="I2089" s="3">
        <f t="shared" si="128"/>
        <v>360</v>
      </c>
      <c r="J2089" s="1">
        <v>16412</v>
      </c>
      <c r="K2089" s="1">
        <v>133849</v>
      </c>
      <c r="L2089" s="21">
        <v>133849</v>
      </c>
      <c r="M2089" s="1" t="s">
        <v>5296</v>
      </c>
      <c r="N2089" s="1" t="s">
        <v>24</v>
      </c>
      <c r="O2089" s="1" t="s">
        <v>25</v>
      </c>
      <c r="P2089" s="1" t="s">
        <v>5295</v>
      </c>
      <c r="Q2089" s="1" t="s">
        <v>5295</v>
      </c>
      <c r="R2089" s="1" t="s">
        <v>5296</v>
      </c>
      <c r="S2089" s="1" t="s">
        <v>26</v>
      </c>
      <c r="T2089" s="1" t="s">
        <v>9239</v>
      </c>
      <c r="U2089" s="1" t="s">
        <v>27</v>
      </c>
      <c r="W2089" s="1">
        <v>0</v>
      </c>
      <c r="X2089" s="1" t="s">
        <v>28</v>
      </c>
      <c r="Y2089" s="1" t="s">
        <v>29</v>
      </c>
      <c r="Z2089" s="1" t="s">
        <v>29</v>
      </c>
    </row>
    <row r="2090" spans="1:26" hidden="1" x14ac:dyDescent="0.35">
      <c r="A2090" s="1" t="s">
        <v>20</v>
      </c>
      <c r="B2090" s="1" t="s">
        <v>5297</v>
      </c>
      <c r="C2090" s="1" t="s">
        <v>5291</v>
      </c>
      <c r="D2090" s="1" t="s">
        <v>5076</v>
      </c>
      <c r="E2090" t="str">
        <f t="shared" si="129"/>
        <v>2023</v>
      </c>
      <c r="F2090" t="str">
        <f t="shared" si="130"/>
        <v>enero</v>
      </c>
      <c r="G2090" s="2">
        <v>45261</v>
      </c>
      <c r="H2090">
        <f t="shared" si="131"/>
        <v>333</v>
      </c>
      <c r="I2090" s="3">
        <f t="shared" si="128"/>
        <v>360</v>
      </c>
      <c r="J2090" s="1">
        <v>16405</v>
      </c>
      <c r="K2090" s="1">
        <v>87702</v>
      </c>
      <c r="L2090" s="21">
        <v>87702</v>
      </c>
      <c r="M2090" s="1" t="s">
        <v>5298</v>
      </c>
      <c r="N2090" s="1" t="s">
        <v>24</v>
      </c>
      <c r="O2090" s="1" t="s">
        <v>25</v>
      </c>
      <c r="P2090" s="1" t="s">
        <v>5297</v>
      </c>
      <c r="Q2090" s="1" t="s">
        <v>5297</v>
      </c>
      <c r="R2090" s="1" t="s">
        <v>5298</v>
      </c>
      <c r="S2090" s="1" t="s">
        <v>26</v>
      </c>
      <c r="T2090" s="1" t="s">
        <v>9239</v>
      </c>
      <c r="U2090" s="1" t="s">
        <v>27</v>
      </c>
      <c r="W2090" s="1">
        <v>0</v>
      </c>
      <c r="X2090" s="1" t="s">
        <v>28</v>
      </c>
      <c r="Y2090" s="1" t="s">
        <v>29</v>
      </c>
      <c r="Z2090" s="1" t="s">
        <v>29</v>
      </c>
    </row>
    <row r="2091" spans="1:26" hidden="1" x14ac:dyDescent="0.35">
      <c r="A2091" s="1" t="s">
        <v>20</v>
      </c>
      <c r="B2091" s="1" t="s">
        <v>5299</v>
      </c>
      <c r="C2091" s="1" t="s">
        <v>5291</v>
      </c>
      <c r="D2091" s="1" t="s">
        <v>5076</v>
      </c>
      <c r="E2091" t="str">
        <f t="shared" si="129"/>
        <v>2023</v>
      </c>
      <c r="F2091" t="str">
        <f t="shared" si="130"/>
        <v>enero</v>
      </c>
      <c r="G2091" s="2">
        <v>45261</v>
      </c>
      <c r="H2091">
        <f t="shared" si="131"/>
        <v>333</v>
      </c>
      <c r="I2091" s="3">
        <f t="shared" si="128"/>
        <v>360</v>
      </c>
      <c r="J2091" s="1">
        <v>16405</v>
      </c>
      <c r="K2091" s="1">
        <v>87702</v>
      </c>
      <c r="L2091" s="21">
        <v>87702</v>
      </c>
      <c r="M2091" s="1" t="s">
        <v>5300</v>
      </c>
      <c r="N2091" s="1" t="s">
        <v>24</v>
      </c>
      <c r="O2091" s="1" t="s">
        <v>25</v>
      </c>
      <c r="P2091" s="1" t="s">
        <v>5299</v>
      </c>
      <c r="Q2091" s="1" t="s">
        <v>5299</v>
      </c>
      <c r="R2091" s="1" t="s">
        <v>5300</v>
      </c>
      <c r="S2091" s="1" t="s">
        <v>26</v>
      </c>
      <c r="T2091" s="1" t="s">
        <v>9239</v>
      </c>
      <c r="U2091" s="1" t="s">
        <v>27</v>
      </c>
      <c r="W2091" s="1">
        <v>0</v>
      </c>
      <c r="X2091" s="1" t="s">
        <v>28</v>
      </c>
      <c r="Y2091" s="1" t="s">
        <v>29</v>
      </c>
      <c r="Z2091" s="1" t="s">
        <v>29</v>
      </c>
    </row>
    <row r="2092" spans="1:26" hidden="1" x14ac:dyDescent="0.35">
      <c r="A2092" s="1" t="s">
        <v>20</v>
      </c>
      <c r="B2092" s="1" t="s">
        <v>5301</v>
      </c>
      <c r="C2092" s="1" t="s">
        <v>5291</v>
      </c>
      <c r="D2092" s="1" t="s">
        <v>5076</v>
      </c>
      <c r="E2092" t="str">
        <f t="shared" si="129"/>
        <v>2023</v>
      </c>
      <c r="F2092" t="str">
        <f t="shared" si="130"/>
        <v>enero</v>
      </c>
      <c r="G2092" s="2">
        <v>45261</v>
      </c>
      <c r="H2092">
        <f t="shared" si="131"/>
        <v>333</v>
      </c>
      <c r="I2092" s="3">
        <f t="shared" si="128"/>
        <v>360</v>
      </c>
      <c r="J2092" s="1">
        <v>16405</v>
      </c>
      <c r="K2092" s="1">
        <v>87702</v>
      </c>
      <c r="L2092" s="21">
        <v>87702</v>
      </c>
      <c r="M2092" s="1" t="s">
        <v>5302</v>
      </c>
      <c r="N2092" s="1" t="s">
        <v>24</v>
      </c>
      <c r="O2092" s="1" t="s">
        <v>25</v>
      </c>
      <c r="P2092" s="1" t="s">
        <v>5301</v>
      </c>
      <c r="Q2092" s="1" t="s">
        <v>5301</v>
      </c>
      <c r="R2092" s="1" t="s">
        <v>5302</v>
      </c>
      <c r="S2092" s="1" t="s">
        <v>5303</v>
      </c>
      <c r="T2092" s="1" t="s">
        <v>9239</v>
      </c>
      <c r="U2092" s="1" t="s">
        <v>27</v>
      </c>
      <c r="W2092" s="1">
        <v>0</v>
      </c>
      <c r="X2092" s="1" t="s">
        <v>28</v>
      </c>
      <c r="Y2092" s="1" t="s">
        <v>29</v>
      </c>
      <c r="Z2092" s="1" t="s">
        <v>29</v>
      </c>
    </row>
    <row r="2093" spans="1:26" hidden="1" x14ac:dyDescent="0.35">
      <c r="A2093" s="1" t="s">
        <v>20</v>
      </c>
      <c r="B2093" s="1" t="s">
        <v>5304</v>
      </c>
      <c r="C2093" s="1" t="s">
        <v>5291</v>
      </c>
      <c r="D2093" s="1" t="s">
        <v>5076</v>
      </c>
      <c r="E2093" t="str">
        <f t="shared" si="129"/>
        <v>2023</v>
      </c>
      <c r="F2093" t="str">
        <f t="shared" si="130"/>
        <v>enero</v>
      </c>
      <c r="G2093" s="2">
        <v>45261</v>
      </c>
      <c r="H2093">
        <f t="shared" si="131"/>
        <v>333</v>
      </c>
      <c r="I2093" s="3">
        <f t="shared" si="128"/>
        <v>360</v>
      </c>
      <c r="J2093" s="1">
        <v>16405</v>
      </c>
      <c r="K2093" s="1">
        <v>87702</v>
      </c>
      <c r="L2093" s="21">
        <v>87702</v>
      </c>
      <c r="M2093" s="1" t="s">
        <v>5305</v>
      </c>
      <c r="N2093" s="1" t="s">
        <v>24</v>
      </c>
      <c r="O2093" s="1" t="s">
        <v>25</v>
      </c>
      <c r="P2093" s="1" t="s">
        <v>5304</v>
      </c>
      <c r="Q2093" s="1" t="s">
        <v>5304</v>
      </c>
      <c r="R2093" s="1" t="s">
        <v>5305</v>
      </c>
      <c r="S2093" s="1" t="s">
        <v>4937</v>
      </c>
      <c r="T2093" s="1" t="s">
        <v>9239</v>
      </c>
      <c r="U2093" s="1" t="s">
        <v>27</v>
      </c>
      <c r="W2093" s="1">
        <v>0</v>
      </c>
      <c r="X2093" s="1" t="s">
        <v>28</v>
      </c>
      <c r="Y2093" s="1" t="s">
        <v>29</v>
      </c>
      <c r="Z2093" s="1" t="s">
        <v>29</v>
      </c>
    </row>
    <row r="2094" spans="1:26" hidden="1" x14ac:dyDescent="0.35">
      <c r="A2094" s="1" t="s">
        <v>20</v>
      </c>
      <c r="B2094" s="1" t="s">
        <v>5306</v>
      </c>
      <c r="C2094" s="1" t="s">
        <v>5291</v>
      </c>
      <c r="D2094" s="1" t="s">
        <v>5076</v>
      </c>
      <c r="E2094" t="str">
        <f t="shared" si="129"/>
        <v>2023</v>
      </c>
      <c r="F2094" t="str">
        <f t="shared" si="130"/>
        <v>enero</v>
      </c>
      <c r="G2094" s="2">
        <v>45261</v>
      </c>
      <c r="H2094">
        <f t="shared" si="131"/>
        <v>333</v>
      </c>
      <c r="I2094" s="3">
        <f t="shared" si="128"/>
        <v>360</v>
      </c>
      <c r="J2094" s="1">
        <v>16405</v>
      </c>
      <c r="K2094" s="1">
        <v>87702</v>
      </c>
      <c r="L2094" s="21">
        <v>87702</v>
      </c>
      <c r="M2094" s="1" t="s">
        <v>5307</v>
      </c>
      <c r="N2094" s="1" t="s">
        <v>24</v>
      </c>
      <c r="O2094" s="1" t="s">
        <v>25</v>
      </c>
      <c r="P2094" s="1" t="s">
        <v>5306</v>
      </c>
      <c r="Q2094" s="1" t="s">
        <v>5306</v>
      </c>
      <c r="R2094" s="1" t="s">
        <v>5307</v>
      </c>
      <c r="S2094" s="1" t="s">
        <v>26</v>
      </c>
      <c r="T2094" s="1" t="s">
        <v>9239</v>
      </c>
      <c r="U2094" s="1" t="s">
        <v>27</v>
      </c>
      <c r="W2094" s="1">
        <v>0</v>
      </c>
      <c r="X2094" s="1" t="s">
        <v>28</v>
      </c>
      <c r="Y2094" s="1" t="s">
        <v>29</v>
      </c>
      <c r="Z2094" s="1" t="s">
        <v>29</v>
      </c>
    </row>
    <row r="2095" spans="1:26" hidden="1" x14ac:dyDescent="0.35">
      <c r="A2095" s="1" t="s">
        <v>20</v>
      </c>
      <c r="B2095" s="1" t="s">
        <v>5308</v>
      </c>
      <c r="C2095" s="1" t="s">
        <v>5291</v>
      </c>
      <c r="D2095" s="1" t="s">
        <v>5076</v>
      </c>
      <c r="E2095" t="str">
        <f t="shared" si="129"/>
        <v>2023</v>
      </c>
      <c r="F2095" t="str">
        <f t="shared" si="130"/>
        <v>enero</v>
      </c>
      <c r="G2095" s="2">
        <v>45261</v>
      </c>
      <c r="H2095">
        <f t="shared" si="131"/>
        <v>333</v>
      </c>
      <c r="I2095" s="3">
        <f t="shared" si="128"/>
        <v>360</v>
      </c>
      <c r="J2095" s="1">
        <v>16412</v>
      </c>
      <c r="K2095" s="1">
        <v>133849</v>
      </c>
      <c r="L2095" s="21">
        <v>133849</v>
      </c>
      <c r="M2095" s="1" t="s">
        <v>5309</v>
      </c>
      <c r="N2095" s="1" t="s">
        <v>24</v>
      </c>
      <c r="O2095" s="1" t="s">
        <v>25</v>
      </c>
      <c r="P2095" s="1" t="s">
        <v>5308</v>
      </c>
      <c r="Q2095" s="1" t="s">
        <v>5308</v>
      </c>
      <c r="R2095" s="1" t="s">
        <v>5309</v>
      </c>
      <c r="S2095" s="1" t="s">
        <v>5310</v>
      </c>
      <c r="T2095" s="1" t="s">
        <v>9239</v>
      </c>
      <c r="U2095" s="1" t="s">
        <v>27</v>
      </c>
      <c r="W2095" s="1">
        <v>0</v>
      </c>
      <c r="X2095" s="1" t="s">
        <v>28</v>
      </c>
      <c r="Y2095" s="1" t="s">
        <v>29</v>
      </c>
      <c r="Z2095" s="1" t="s">
        <v>29</v>
      </c>
    </row>
    <row r="2096" spans="1:26" hidden="1" x14ac:dyDescent="0.35">
      <c r="A2096" s="1" t="s">
        <v>20</v>
      </c>
      <c r="B2096" s="1" t="s">
        <v>5311</v>
      </c>
      <c r="C2096" s="1" t="s">
        <v>5291</v>
      </c>
      <c r="D2096" s="1" t="s">
        <v>5076</v>
      </c>
      <c r="E2096" t="str">
        <f t="shared" si="129"/>
        <v>2023</v>
      </c>
      <c r="F2096" t="str">
        <f t="shared" si="130"/>
        <v>enero</v>
      </c>
      <c r="G2096" s="2">
        <v>45261</v>
      </c>
      <c r="H2096">
        <f t="shared" si="131"/>
        <v>333</v>
      </c>
      <c r="I2096" s="3">
        <f t="shared" si="128"/>
        <v>360</v>
      </c>
      <c r="J2096" s="1">
        <v>16405</v>
      </c>
      <c r="K2096" s="1">
        <v>87702</v>
      </c>
      <c r="L2096" s="21">
        <v>87702</v>
      </c>
      <c r="M2096" s="1" t="s">
        <v>5312</v>
      </c>
      <c r="N2096" s="1" t="s">
        <v>24</v>
      </c>
      <c r="O2096" s="1" t="s">
        <v>25</v>
      </c>
      <c r="P2096" s="1" t="s">
        <v>5311</v>
      </c>
      <c r="Q2096" s="1" t="s">
        <v>5311</v>
      </c>
      <c r="R2096" s="1" t="s">
        <v>5312</v>
      </c>
      <c r="S2096" s="1" t="s">
        <v>26</v>
      </c>
      <c r="T2096" s="1" t="s">
        <v>9239</v>
      </c>
      <c r="U2096" s="1" t="s">
        <v>27</v>
      </c>
      <c r="W2096" s="1">
        <v>0</v>
      </c>
      <c r="X2096" s="1" t="s">
        <v>28</v>
      </c>
      <c r="Y2096" s="1" t="s">
        <v>29</v>
      </c>
      <c r="Z2096" s="1" t="s">
        <v>29</v>
      </c>
    </row>
    <row r="2097" spans="1:26" hidden="1" x14ac:dyDescent="0.35">
      <c r="A2097" s="1" t="s">
        <v>20</v>
      </c>
      <c r="B2097" s="1" t="s">
        <v>5313</v>
      </c>
      <c r="C2097" s="1" t="s">
        <v>5314</v>
      </c>
      <c r="D2097" s="1" t="s">
        <v>5076</v>
      </c>
      <c r="E2097" t="str">
        <f t="shared" si="129"/>
        <v>2023</v>
      </c>
      <c r="F2097" t="str">
        <f t="shared" si="130"/>
        <v>enero</v>
      </c>
      <c r="G2097" s="2">
        <v>45261</v>
      </c>
      <c r="H2097">
        <f t="shared" si="131"/>
        <v>333</v>
      </c>
      <c r="I2097" s="3">
        <f t="shared" si="128"/>
        <v>360</v>
      </c>
      <c r="J2097" s="1">
        <v>16412</v>
      </c>
      <c r="K2097" s="1">
        <v>133849</v>
      </c>
      <c r="L2097" s="21">
        <v>133849</v>
      </c>
      <c r="M2097" s="1" t="s">
        <v>5315</v>
      </c>
      <c r="N2097" s="1" t="s">
        <v>24</v>
      </c>
      <c r="O2097" s="1" t="s">
        <v>25</v>
      </c>
      <c r="P2097" s="1" t="s">
        <v>5313</v>
      </c>
      <c r="Q2097" s="1" t="s">
        <v>5313</v>
      </c>
      <c r="R2097" s="1" t="s">
        <v>5315</v>
      </c>
      <c r="S2097" s="1" t="s">
        <v>4716</v>
      </c>
      <c r="T2097" s="1" t="s">
        <v>9239</v>
      </c>
      <c r="U2097" s="1" t="s">
        <v>27</v>
      </c>
      <c r="W2097" s="1">
        <v>0</v>
      </c>
      <c r="X2097" s="1" t="s">
        <v>28</v>
      </c>
      <c r="Y2097" s="1" t="s">
        <v>29</v>
      </c>
      <c r="Z2097" s="1" t="s">
        <v>29</v>
      </c>
    </row>
    <row r="2098" spans="1:26" hidden="1" x14ac:dyDescent="0.35">
      <c r="A2098" s="1" t="s">
        <v>20</v>
      </c>
      <c r="B2098" s="1" t="s">
        <v>5316</v>
      </c>
      <c r="C2098" s="1" t="s">
        <v>5317</v>
      </c>
      <c r="D2098" s="1" t="s">
        <v>5076</v>
      </c>
      <c r="E2098" t="str">
        <f t="shared" si="129"/>
        <v>2023</v>
      </c>
      <c r="F2098" t="str">
        <f t="shared" si="130"/>
        <v>enero</v>
      </c>
      <c r="G2098" s="2">
        <v>45261</v>
      </c>
      <c r="H2098">
        <f t="shared" si="131"/>
        <v>333</v>
      </c>
      <c r="I2098" s="3">
        <f t="shared" si="128"/>
        <v>360</v>
      </c>
      <c r="J2098" s="1">
        <v>16406</v>
      </c>
      <c r="K2098" s="1">
        <v>87702</v>
      </c>
      <c r="L2098" s="21">
        <v>87702</v>
      </c>
      <c r="M2098" s="1" t="s">
        <v>5318</v>
      </c>
      <c r="N2098" s="1" t="s">
        <v>24</v>
      </c>
      <c r="O2098" s="1" t="s">
        <v>25</v>
      </c>
      <c r="P2098" s="1" t="s">
        <v>5316</v>
      </c>
      <c r="Q2098" s="1" t="s">
        <v>5316</v>
      </c>
      <c r="R2098" s="1" t="s">
        <v>5318</v>
      </c>
      <c r="S2098" s="1" t="s">
        <v>5319</v>
      </c>
      <c r="T2098" s="1" t="s">
        <v>9239</v>
      </c>
      <c r="U2098" s="1" t="s">
        <v>27</v>
      </c>
      <c r="W2098" s="1">
        <v>0</v>
      </c>
      <c r="X2098" s="1" t="s">
        <v>28</v>
      </c>
      <c r="Y2098" s="1" t="s">
        <v>29</v>
      </c>
      <c r="Z2098" s="1" t="s">
        <v>29</v>
      </c>
    </row>
    <row r="2099" spans="1:26" hidden="1" x14ac:dyDescent="0.35">
      <c r="A2099" s="1" t="s">
        <v>20</v>
      </c>
      <c r="B2099" s="1" t="s">
        <v>5320</v>
      </c>
      <c r="C2099" s="1" t="s">
        <v>5317</v>
      </c>
      <c r="D2099" s="1" t="s">
        <v>5076</v>
      </c>
      <c r="E2099" t="str">
        <f t="shared" si="129"/>
        <v>2023</v>
      </c>
      <c r="F2099" t="str">
        <f t="shared" si="130"/>
        <v>enero</v>
      </c>
      <c r="G2099" s="2">
        <v>45261</v>
      </c>
      <c r="H2099">
        <f t="shared" si="131"/>
        <v>333</v>
      </c>
      <c r="I2099" s="3">
        <f t="shared" si="128"/>
        <v>360</v>
      </c>
      <c r="J2099" s="1">
        <v>16406</v>
      </c>
      <c r="K2099" s="1">
        <v>87702</v>
      </c>
      <c r="L2099" s="21">
        <v>87702</v>
      </c>
      <c r="M2099" s="1" t="s">
        <v>5321</v>
      </c>
      <c r="N2099" s="1" t="s">
        <v>24</v>
      </c>
      <c r="O2099" s="1" t="s">
        <v>25</v>
      </c>
      <c r="P2099" s="1" t="s">
        <v>5320</v>
      </c>
      <c r="Q2099" s="1" t="s">
        <v>5320</v>
      </c>
      <c r="R2099" s="1" t="s">
        <v>5321</v>
      </c>
      <c r="S2099" s="1" t="s">
        <v>26</v>
      </c>
      <c r="T2099" s="1" t="s">
        <v>9239</v>
      </c>
      <c r="U2099" s="1" t="s">
        <v>27</v>
      </c>
      <c r="W2099" s="1">
        <v>0</v>
      </c>
      <c r="X2099" s="1" t="s">
        <v>28</v>
      </c>
      <c r="Y2099" s="1" t="s">
        <v>29</v>
      </c>
      <c r="Z2099" s="1" t="s">
        <v>29</v>
      </c>
    </row>
    <row r="2100" spans="1:26" hidden="1" x14ac:dyDescent="0.35">
      <c r="A2100" s="1" t="s">
        <v>20</v>
      </c>
      <c r="B2100" s="1" t="s">
        <v>5322</v>
      </c>
      <c r="C2100" s="1" t="s">
        <v>5317</v>
      </c>
      <c r="D2100" s="1" t="s">
        <v>5076</v>
      </c>
      <c r="E2100" t="str">
        <f t="shared" si="129"/>
        <v>2023</v>
      </c>
      <c r="F2100" t="str">
        <f t="shared" si="130"/>
        <v>enero</v>
      </c>
      <c r="G2100" s="2">
        <v>45261</v>
      </c>
      <c r="H2100">
        <f t="shared" si="131"/>
        <v>333</v>
      </c>
      <c r="I2100" s="3">
        <f t="shared" si="128"/>
        <v>360</v>
      </c>
      <c r="J2100" s="1">
        <v>16406</v>
      </c>
      <c r="K2100" s="1">
        <v>87702</v>
      </c>
      <c r="L2100" s="21">
        <v>87702</v>
      </c>
      <c r="M2100" s="1" t="s">
        <v>5323</v>
      </c>
      <c r="N2100" s="1" t="s">
        <v>24</v>
      </c>
      <c r="O2100" s="1" t="s">
        <v>25</v>
      </c>
      <c r="P2100" s="1" t="s">
        <v>5322</v>
      </c>
      <c r="Q2100" s="1" t="s">
        <v>5322</v>
      </c>
      <c r="R2100" s="1" t="s">
        <v>5323</v>
      </c>
      <c r="S2100" s="1" t="s">
        <v>5324</v>
      </c>
      <c r="T2100" s="1" t="s">
        <v>9239</v>
      </c>
      <c r="U2100" s="1" t="s">
        <v>27</v>
      </c>
      <c r="W2100" s="1">
        <v>0</v>
      </c>
      <c r="X2100" s="1" t="s">
        <v>28</v>
      </c>
      <c r="Y2100" s="1" t="s">
        <v>29</v>
      </c>
      <c r="Z2100" s="1" t="s">
        <v>29</v>
      </c>
    </row>
    <row r="2101" spans="1:26" hidden="1" x14ac:dyDescent="0.35">
      <c r="A2101" s="1" t="s">
        <v>20</v>
      </c>
      <c r="B2101" s="1" t="s">
        <v>5325</v>
      </c>
      <c r="C2101" s="1" t="s">
        <v>5317</v>
      </c>
      <c r="D2101" s="1" t="s">
        <v>5076</v>
      </c>
      <c r="E2101" t="str">
        <f t="shared" si="129"/>
        <v>2023</v>
      </c>
      <c r="F2101" t="str">
        <f t="shared" si="130"/>
        <v>enero</v>
      </c>
      <c r="G2101" s="2">
        <v>45261</v>
      </c>
      <c r="H2101">
        <f t="shared" si="131"/>
        <v>333</v>
      </c>
      <c r="I2101" s="3">
        <f t="shared" si="128"/>
        <v>360</v>
      </c>
      <c r="J2101" s="1">
        <v>16406</v>
      </c>
      <c r="K2101" s="1">
        <v>87702</v>
      </c>
      <c r="L2101" s="21">
        <v>87702</v>
      </c>
      <c r="M2101" s="1" t="s">
        <v>5326</v>
      </c>
      <c r="N2101" s="1" t="s">
        <v>24</v>
      </c>
      <c r="O2101" s="1" t="s">
        <v>25</v>
      </c>
      <c r="P2101" s="1" t="s">
        <v>5325</v>
      </c>
      <c r="Q2101" s="1" t="s">
        <v>5325</v>
      </c>
      <c r="R2101" s="1" t="s">
        <v>5326</v>
      </c>
      <c r="S2101" s="1" t="s">
        <v>5327</v>
      </c>
      <c r="T2101" s="1" t="s">
        <v>9239</v>
      </c>
      <c r="U2101" s="1" t="s">
        <v>27</v>
      </c>
      <c r="W2101" s="1">
        <v>0</v>
      </c>
      <c r="X2101" s="1" t="s">
        <v>28</v>
      </c>
      <c r="Y2101" s="1" t="s">
        <v>29</v>
      </c>
      <c r="Z2101" s="1" t="s">
        <v>29</v>
      </c>
    </row>
    <row r="2102" spans="1:26" hidden="1" x14ac:dyDescent="0.35">
      <c r="A2102" s="1" t="s">
        <v>20</v>
      </c>
      <c r="B2102" s="1" t="s">
        <v>5328</v>
      </c>
      <c r="C2102" s="1" t="s">
        <v>5317</v>
      </c>
      <c r="D2102" s="1" t="s">
        <v>5076</v>
      </c>
      <c r="E2102" t="str">
        <f t="shared" si="129"/>
        <v>2023</v>
      </c>
      <c r="F2102" t="str">
        <f t="shared" si="130"/>
        <v>enero</v>
      </c>
      <c r="G2102" s="2">
        <v>45261</v>
      </c>
      <c r="H2102">
        <f t="shared" si="131"/>
        <v>333</v>
      </c>
      <c r="I2102" s="3">
        <f t="shared" si="128"/>
        <v>360</v>
      </c>
      <c r="J2102" s="1">
        <v>16406</v>
      </c>
      <c r="K2102" s="1">
        <v>87702</v>
      </c>
      <c r="L2102" s="21">
        <v>87702</v>
      </c>
      <c r="M2102" s="1" t="s">
        <v>5329</v>
      </c>
      <c r="N2102" s="1" t="s">
        <v>24</v>
      </c>
      <c r="O2102" s="1" t="s">
        <v>25</v>
      </c>
      <c r="P2102" s="1" t="s">
        <v>5328</v>
      </c>
      <c r="Q2102" s="1" t="s">
        <v>5328</v>
      </c>
      <c r="R2102" s="1" t="s">
        <v>5329</v>
      </c>
      <c r="S2102" s="1" t="s">
        <v>26</v>
      </c>
      <c r="T2102" s="1" t="s">
        <v>9239</v>
      </c>
      <c r="U2102" s="1" t="s">
        <v>27</v>
      </c>
      <c r="W2102" s="1">
        <v>0</v>
      </c>
      <c r="X2102" s="1" t="s">
        <v>28</v>
      </c>
      <c r="Y2102" s="1" t="s">
        <v>29</v>
      </c>
      <c r="Z2102" s="1" t="s">
        <v>29</v>
      </c>
    </row>
    <row r="2103" spans="1:26" hidden="1" x14ac:dyDescent="0.35">
      <c r="A2103" s="1" t="s">
        <v>20</v>
      </c>
      <c r="B2103" s="1" t="s">
        <v>5330</v>
      </c>
      <c r="C2103" s="1" t="s">
        <v>5317</v>
      </c>
      <c r="D2103" s="1" t="s">
        <v>5076</v>
      </c>
      <c r="E2103" t="str">
        <f t="shared" si="129"/>
        <v>2023</v>
      </c>
      <c r="F2103" t="str">
        <f t="shared" si="130"/>
        <v>enero</v>
      </c>
      <c r="G2103" s="2">
        <v>45261</v>
      </c>
      <c r="H2103">
        <f t="shared" si="131"/>
        <v>333</v>
      </c>
      <c r="I2103" s="3">
        <f t="shared" si="128"/>
        <v>360</v>
      </c>
      <c r="J2103" s="1">
        <v>16406</v>
      </c>
      <c r="K2103" s="1">
        <v>87702</v>
      </c>
      <c r="L2103" s="21">
        <v>87702</v>
      </c>
      <c r="M2103" s="1" t="s">
        <v>5331</v>
      </c>
      <c r="N2103" s="1" t="s">
        <v>24</v>
      </c>
      <c r="O2103" s="1" t="s">
        <v>25</v>
      </c>
      <c r="P2103" s="1" t="s">
        <v>5330</v>
      </c>
      <c r="Q2103" s="1" t="s">
        <v>5330</v>
      </c>
      <c r="R2103" s="1" t="s">
        <v>5331</v>
      </c>
      <c r="S2103" s="1" t="s">
        <v>26</v>
      </c>
      <c r="T2103" s="1" t="s">
        <v>9239</v>
      </c>
      <c r="U2103" s="1" t="s">
        <v>27</v>
      </c>
      <c r="W2103" s="1">
        <v>0</v>
      </c>
      <c r="X2103" s="1" t="s">
        <v>28</v>
      </c>
      <c r="Y2103" s="1" t="s">
        <v>29</v>
      </c>
      <c r="Z2103" s="1" t="s">
        <v>29</v>
      </c>
    </row>
    <row r="2104" spans="1:26" hidden="1" x14ac:dyDescent="0.35">
      <c r="A2104" s="1" t="s">
        <v>20</v>
      </c>
      <c r="B2104" s="1" t="s">
        <v>5332</v>
      </c>
      <c r="C2104" s="1" t="s">
        <v>5317</v>
      </c>
      <c r="D2104" s="1" t="s">
        <v>5076</v>
      </c>
      <c r="E2104" t="str">
        <f t="shared" si="129"/>
        <v>2023</v>
      </c>
      <c r="F2104" t="str">
        <f t="shared" si="130"/>
        <v>enero</v>
      </c>
      <c r="G2104" s="2">
        <v>45261</v>
      </c>
      <c r="H2104">
        <f t="shared" si="131"/>
        <v>333</v>
      </c>
      <c r="I2104" s="3">
        <f t="shared" si="128"/>
        <v>360</v>
      </c>
      <c r="J2104" s="1">
        <v>16406</v>
      </c>
      <c r="K2104" s="1">
        <v>87702</v>
      </c>
      <c r="L2104" s="21">
        <v>87702</v>
      </c>
      <c r="M2104" s="1" t="s">
        <v>5333</v>
      </c>
      <c r="N2104" s="1" t="s">
        <v>24</v>
      </c>
      <c r="O2104" s="1" t="s">
        <v>25</v>
      </c>
      <c r="P2104" s="1" t="s">
        <v>5332</v>
      </c>
      <c r="Q2104" s="1" t="s">
        <v>5332</v>
      </c>
      <c r="R2104" s="1" t="s">
        <v>5333</v>
      </c>
      <c r="S2104" s="1" t="s">
        <v>26</v>
      </c>
      <c r="T2104" s="1" t="s">
        <v>9239</v>
      </c>
      <c r="U2104" s="1" t="s">
        <v>27</v>
      </c>
      <c r="W2104" s="1">
        <v>0</v>
      </c>
      <c r="X2104" s="1" t="s">
        <v>28</v>
      </c>
      <c r="Y2104" s="1" t="s">
        <v>29</v>
      </c>
      <c r="Z2104" s="1" t="s">
        <v>29</v>
      </c>
    </row>
    <row r="2105" spans="1:26" hidden="1" x14ac:dyDescent="0.35">
      <c r="A2105" s="1" t="s">
        <v>20</v>
      </c>
      <c r="B2105" s="1" t="s">
        <v>5334</v>
      </c>
      <c r="C2105" s="1" t="s">
        <v>5317</v>
      </c>
      <c r="D2105" s="1" t="s">
        <v>5076</v>
      </c>
      <c r="E2105" t="str">
        <f t="shared" si="129"/>
        <v>2023</v>
      </c>
      <c r="F2105" t="str">
        <f t="shared" si="130"/>
        <v>enero</v>
      </c>
      <c r="G2105" s="2">
        <v>45261</v>
      </c>
      <c r="H2105">
        <f t="shared" si="131"/>
        <v>333</v>
      </c>
      <c r="I2105" s="3">
        <f t="shared" si="128"/>
        <v>360</v>
      </c>
      <c r="J2105" s="1">
        <v>16406</v>
      </c>
      <c r="K2105" s="1">
        <v>87702</v>
      </c>
      <c r="L2105" s="21">
        <v>87702</v>
      </c>
      <c r="M2105" s="1" t="s">
        <v>5335</v>
      </c>
      <c r="N2105" s="1" t="s">
        <v>24</v>
      </c>
      <c r="O2105" s="1" t="s">
        <v>25</v>
      </c>
      <c r="P2105" s="1" t="s">
        <v>5334</v>
      </c>
      <c r="Q2105" s="1" t="s">
        <v>5334</v>
      </c>
      <c r="R2105" s="1" t="s">
        <v>5335</v>
      </c>
      <c r="S2105" s="1" t="s">
        <v>26</v>
      </c>
      <c r="T2105" s="1" t="s">
        <v>9239</v>
      </c>
      <c r="U2105" s="1" t="s">
        <v>27</v>
      </c>
      <c r="W2105" s="1">
        <v>0</v>
      </c>
      <c r="X2105" s="1" t="s">
        <v>28</v>
      </c>
      <c r="Y2105" s="1" t="s">
        <v>29</v>
      </c>
      <c r="Z2105" s="1" t="s">
        <v>29</v>
      </c>
    </row>
    <row r="2106" spans="1:26" hidden="1" x14ac:dyDescent="0.35">
      <c r="A2106" s="1" t="s">
        <v>20</v>
      </c>
      <c r="B2106" s="1" t="s">
        <v>5336</v>
      </c>
      <c r="C2106" s="1" t="s">
        <v>5317</v>
      </c>
      <c r="D2106" s="1" t="s">
        <v>5076</v>
      </c>
      <c r="E2106" t="str">
        <f t="shared" si="129"/>
        <v>2023</v>
      </c>
      <c r="F2106" t="str">
        <f t="shared" si="130"/>
        <v>enero</v>
      </c>
      <c r="G2106" s="2">
        <v>45261</v>
      </c>
      <c r="H2106">
        <f t="shared" si="131"/>
        <v>333</v>
      </c>
      <c r="I2106" s="3">
        <f t="shared" si="128"/>
        <v>360</v>
      </c>
      <c r="J2106" s="1">
        <v>16406</v>
      </c>
      <c r="K2106" s="1">
        <v>87702</v>
      </c>
      <c r="L2106" s="21">
        <v>87702</v>
      </c>
      <c r="M2106" s="1" t="s">
        <v>5337</v>
      </c>
      <c r="N2106" s="1" t="s">
        <v>24</v>
      </c>
      <c r="O2106" s="1" t="s">
        <v>25</v>
      </c>
      <c r="P2106" s="1" t="s">
        <v>5336</v>
      </c>
      <c r="Q2106" s="1" t="s">
        <v>5336</v>
      </c>
      <c r="R2106" s="1" t="s">
        <v>5337</v>
      </c>
      <c r="S2106" s="1" t="s">
        <v>26</v>
      </c>
      <c r="T2106" s="1" t="s">
        <v>9239</v>
      </c>
      <c r="U2106" s="1" t="s">
        <v>27</v>
      </c>
      <c r="W2106" s="1">
        <v>0</v>
      </c>
      <c r="X2106" s="1" t="s">
        <v>28</v>
      </c>
      <c r="Y2106" s="1" t="s">
        <v>29</v>
      </c>
      <c r="Z2106" s="1" t="s">
        <v>29</v>
      </c>
    </row>
    <row r="2107" spans="1:26" hidden="1" x14ac:dyDescent="0.35">
      <c r="A2107" s="1" t="s">
        <v>20</v>
      </c>
      <c r="B2107" s="1" t="s">
        <v>5338</v>
      </c>
      <c r="C2107" s="1" t="s">
        <v>5317</v>
      </c>
      <c r="D2107" s="1" t="s">
        <v>5076</v>
      </c>
      <c r="E2107" t="str">
        <f t="shared" si="129"/>
        <v>2023</v>
      </c>
      <c r="F2107" t="str">
        <f t="shared" si="130"/>
        <v>enero</v>
      </c>
      <c r="G2107" s="2">
        <v>45261</v>
      </c>
      <c r="H2107">
        <f t="shared" si="131"/>
        <v>333</v>
      </c>
      <c r="I2107" s="3">
        <f t="shared" si="128"/>
        <v>360</v>
      </c>
      <c r="J2107" s="1">
        <v>16406</v>
      </c>
      <c r="K2107" s="1">
        <v>87702</v>
      </c>
      <c r="L2107" s="21">
        <v>87702</v>
      </c>
      <c r="M2107" s="1" t="s">
        <v>5339</v>
      </c>
      <c r="N2107" s="1" t="s">
        <v>24</v>
      </c>
      <c r="O2107" s="1" t="s">
        <v>25</v>
      </c>
      <c r="P2107" s="1" t="s">
        <v>5338</v>
      </c>
      <c r="Q2107" s="1" t="s">
        <v>5338</v>
      </c>
      <c r="R2107" s="1" t="s">
        <v>5339</v>
      </c>
      <c r="S2107" s="1" t="s">
        <v>26</v>
      </c>
      <c r="T2107" s="1" t="s">
        <v>9239</v>
      </c>
      <c r="U2107" s="1" t="s">
        <v>27</v>
      </c>
      <c r="W2107" s="1">
        <v>0</v>
      </c>
      <c r="X2107" s="1" t="s">
        <v>28</v>
      </c>
      <c r="Y2107" s="1" t="s">
        <v>29</v>
      </c>
      <c r="Z2107" s="1" t="s">
        <v>29</v>
      </c>
    </row>
    <row r="2108" spans="1:26" hidden="1" x14ac:dyDescent="0.35">
      <c r="A2108" s="1" t="s">
        <v>20</v>
      </c>
      <c r="B2108" s="1" t="s">
        <v>5340</v>
      </c>
      <c r="C2108" s="1" t="s">
        <v>5317</v>
      </c>
      <c r="D2108" s="1" t="s">
        <v>5076</v>
      </c>
      <c r="E2108" t="str">
        <f t="shared" si="129"/>
        <v>2023</v>
      </c>
      <c r="F2108" t="str">
        <f t="shared" si="130"/>
        <v>enero</v>
      </c>
      <c r="G2108" s="2">
        <v>45261</v>
      </c>
      <c r="H2108">
        <f t="shared" si="131"/>
        <v>333</v>
      </c>
      <c r="I2108" s="3">
        <f t="shared" si="128"/>
        <v>360</v>
      </c>
      <c r="J2108" s="1">
        <v>16405</v>
      </c>
      <c r="K2108" s="1">
        <v>87702</v>
      </c>
      <c r="L2108" s="21">
        <v>87702</v>
      </c>
      <c r="M2108" s="1" t="s">
        <v>5341</v>
      </c>
      <c r="N2108" s="1" t="s">
        <v>24</v>
      </c>
      <c r="O2108" s="1" t="s">
        <v>25</v>
      </c>
      <c r="P2108" s="1" t="s">
        <v>5340</v>
      </c>
      <c r="Q2108" s="1" t="s">
        <v>5340</v>
      </c>
      <c r="R2108" s="1" t="s">
        <v>5341</v>
      </c>
      <c r="S2108" s="1" t="s">
        <v>26</v>
      </c>
      <c r="T2108" s="1" t="s">
        <v>9239</v>
      </c>
      <c r="U2108" s="1" t="s">
        <v>27</v>
      </c>
      <c r="W2108" s="1">
        <v>0</v>
      </c>
      <c r="X2108" s="1" t="s">
        <v>28</v>
      </c>
      <c r="Y2108" s="1" t="s">
        <v>29</v>
      </c>
      <c r="Z2108" s="1" t="s">
        <v>29</v>
      </c>
    </row>
    <row r="2109" spans="1:26" hidden="1" x14ac:dyDescent="0.35">
      <c r="A2109" s="1" t="s">
        <v>20</v>
      </c>
      <c r="B2109" s="1" t="s">
        <v>5342</v>
      </c>
      <c r="C2109" s="1" t="s">
        <v>5317</v>
      </c>
      <c r="D2109" s="1" t="s">
        <v>5076</v>
      </c>
      <c r="E2109" t="str">
        <f t="shared" si="129"/>
        <v>2023</v>
      </c>
      <c r="F2109" t="str">
        <f t="shared" si="130"/>
        <v>enero</v>
      </c>
      <c r="G2109" s="2">
        <v>45261</v>
      </c>
      <c r="H2109">
        <f t="shared" si="131"/>
        <v>333</v>
      </c>
      <c r="I2109" s="3">
        <f t="shared" si="128"/>
        <v>360</v>
      </c>
      <c r="J2109" s="1">
        <v>16405</v>
      </c>
      <c r="K2109" s="1">
        <v>87702</v>
      </c>
      <c r="L2109" s="21">
        <v>87702</v>
      </c>
      <c r="M2109" s="1" t="s">
        <v>5343</v>
      </c>
      <c r="N2109" s="1" t="s">
        <v>24</v>
      </c>
      <c r="O2109" s="1" t="s">
        <v>25</v>
      </c>
      <c r="P2109" s="1" t="s">
        <v>5342</v>
      </c>
      <c r="Q2109" s="1" t="s">
        <v>5342</v>
      </c>
      <c r="R2109" s="1" t="s">
        <v>5343</v>
      </c>
      <c r="S2109" s="1" t="s">
        <v>5344</v>
      </c>
      <c r="T2109" s="1" t="s">
        <v>9239</v>
      </c>
      <c r="U2109" s="1" t="s">
        <v>27</v>
      </c>
      <c r="W2109" s="1">
        <v>0</v>
      </c>
      <c r="X2109" s="1" t="s">
        <v>28</v>
      </c>
      <c r="Y2109" s="1" t="s">
        <v>29</v>
      </c>
      <c r="Z2109" s="1" t="s">
        <v>29</v>
      </c>
    </row>
    <row r="2110" spans="1:26" hidden="1" x14ac:dyDescent="0.35">
      <c r="A2110" s="1" t="s">
        <v>20</v>
      </c>
      <c r="B2110" s="1" t="s">
        <v>5345</v>
      </c>
      <c r="C2110" s="1" t="s">
        <v>5317</v>
      </c>
      <c r="D2110" s="1" t="s">
        <v>5076</v>
      </c>
      <c r="E2110" t="str">
        <f t="shared" si="129"/>
        <v>2023</v>
      </c>
      <c r="F2110" t="str">
        <f t="shared" si="130"/>
        <v>enero</v>
      </c>
      <c r="G2110" s="2">
        <v>45261</v>
      </c>
      <c r="H2110">
        <f t="shared" si="131"/>
        <v>333</v>
      </c>
      <c r="I2110" s="3">
        <f t="shared" si="128"/>
        <v>360</v>
      </c>
      <c r="J2110" s="1">
        <v>16405</v>
      </c>
      <c r="K2110" s="1">
        <v>87702</v>
      </c>
      <c r="L2110" s="21">
        <v>87702</v>
      </c>
      <c r="M2110" s="1" t="s">
        <v>5346</v>
      </c>
      <c r="N2110" s="1" t="s">
        <v>24</v>
      </c>
      <c r="O2110" s="1" t="s">
        <v>25</v>
      </c>
      <c r="P2110" s="1" t="s">
        <v>5345</v>
      </c>
      <c r="Q2110" s="1" t="s">
        <v>5345</v>
      </c>
      <c r="R2110" s="1" t="s">
        <v>5346</v>
      </c>
      <c r="S2110" s="1" t="s">
        <v>5347</v>
      </c>
      <c r="T2110" s="1" t="s">
        <v>9239</v>
      </c>
      <c r="U2110" s="1" t="s">
        <v>27</v>
      </c>
      <c r="W2110" s="1">
        <v>0</v>
      </c>
      <c r="X2110" s="1" t="s">
        <v>28</v>
      </c>
      <c r="Y2110" s="1" t="s">
        <v>29</v>
      </c>
      <c r="Z2110" s="1" t="s">
        <v>29</v>
      </c>
    </row>
    <row r="2111" spans="1:26" hidden="1" x14ac:dyDescent="0.35">
      <c r="A2111" s="1" t="s">
        <v>20</v>
      </c>
      <c r="B2111" s="1" t="s">
        <v>5348</v>
      </c>
      <c r="C2111" s="1" t="s">
        <v>5317</v>
      </c>
      <c r="D2111" s="1" t="s">
        <v>5076</v>
      </c>
      <c r="E2111" t="str">
        <f t="shared" si="129"/>
        <v>2023</v>
      </c>
      <c r="F2111" t="str">
        <f t="shared" si="130"/>
        <v>enero</v>
      </c>
      <c r="G2111" s="2">
        <v>45261</v>
      </c>
      <c r="H2111">
        <f t="shared" si="131"/>
        <v>333</v>
      </c>
      <c r="I2111" s="3">
        <f t="shared" si="128"/>
        <v>360</v>
      </c>
      <c r="J2111" s="1">
        <v>16406</v>
      </c>
      <c r="K2111" s="1">
        <v>87702</v>
      </c>
      <c r="L2111" s="21">
        <v>87702</v>
      </c>
      <c r="M2111" s="1" t="s">
        <v>5349</v>
      </c>
      <c r="N2111" s="1" t="s">
        <v>24</v>
      </c>
      <c r="O2111" s="1" t="s">
        <v>25</v>
      </c>
      <c r="P2111" s="1" t="s">
        <v>5348</v>
      </c>
      <c r="Q2111" s="1" t="s">
        <v>5348</v>
      </c>
      <c r="R2111" s="1" t="s">
        <v>5349</v>
      </c>
      <c r="S2111" s="1" t="s">
        <v>26</v>
      </c>
      <c r="T2111" s="1" t="s">
        <v>9239</v>
      </c>
      <c r="U2111" s="1" t="s">
        <v>27</v>
      </c>
      <c r="W2111" s="1">
        <v>0</v>
      </c>
      <c r="X2111" s="1" t="s">
        <v>28</v>
      </c>
      <c r="Y2111" s="1" t="s">
        <v>29</v>
      </c>
      <c r="Z2111" s="1" t="s">
        <v>29</v>
      </c>
    </row>
    <row r="2112" spans="1:26" hidden="1" x14ac:dyDescent="0.35">
      <c r="A2112" s="1" t="s">
        <v>20</v>
      </c>
      <c r="B2112" s="1" t="s">
        <v>5350</v>
      </c>
      <c r="C2112" s="1" t="s">
        <v>5317</v>
      </c>
      <c r="D2112" s="1" t="s">
        <v>5076</v>
      </c>
      <c r="E2112" t="str">
        <f t="shared" si="129"/>
        <v>2023</v>
      </c>
      <c r="F2112" t="str">
        <f t="shared" si="130"/>
        <v>enero</v>
      </c>
      <c r="G2112" s="2">
        <v>45261</v>
      </c>
      <c r="H2112">
        <f t="shared" si="131"/>
        <v>333</v>
      </c>
      <c r="I2112" s="3">
        <f t="shared" si="128"/>
        <v>360</v>
      </c>
      <c r="J2112" s="1">
        <v>16405</v>
      </c>
      <c r="K2112" s="1">
        <v>87702</v>
      </c>
      <c r="L2112" s="21">
        <v>87702</v>
      </c>
      <c r="M2112" s="1" t="s">
        <v>5351</v>
      </c>
      <c r="N2112" s="1" t="s">
        <v>24</v>
      </c>
      <c r="O2112" s="1" t="s">
        <v>25</v>
      </c>
      <c r="P2112" s="1" t="s">
        <v>5350</v>
      </c>
      <c r="Q2112" s="1" t="s">
        <v>5350</v>
      </c>
      <c r="R2112" s="1" t="s">
        <v>5351</v>
      </c>
      <c r="S2112" s="1" t="s">
        <v>26</v>
      </c>
      <c r="T2112" s="1" t="s">
        <v>9239</v>
      </c>
      <c r="U2112" s="1" t="s">
        <v>27</v>
      </c>
      <c r="W2112" s="1">
        <v>0</v>
      </c>
      <c r="X2112" s="1" t="s">
        <v>28</v>
      </c>
      <c r="Y2112" s="1" t="s">
        <v>29</v>
      </c>
      <c r="Z2112" s="1" t="s">
        <v>29</v>
      </c>
    </row>
    <row r="2113" spans="1:26" hidden="1" x14ac:dyDescent="0.35">
      <c r="A2113" s="1" t="s">
        <v>20</v>
      </c>
      <c r="B2113" s="1" t="s">
        <v>5352</v>
      </c>
      <c r="C2113" s="1" t="s">
        <v>5317</v>
      </c>
      <c r="D2113" s="1" t="s">
        <v>5076</v>
      </c>
      <c r="E2113" t="str">
        <f t="shared" si="129"/>
        <v>2023</v>
      </c>
      <c r="F2113" t="str">
        <f t="shared" si="130"/>
        <v>enero</v>
      </c>
      <c r="G2113" s="2">
        <v>45261</v>
      </c>
      <c r="H2113">
        <f t="shared" si="131"/>
        <v>333</v>
      </c>
      <c r="I2113" s="3">
        <f t="shared" si="128"/>
        <v>360</v>
      </c>
      <c r="J2113" s="1">
        <v>16405</v>
      </c>
      <c r="K2113" s="1">
        <v>87702</v>
      </c>
      <c r="L2113" s="21">
        <v>87702</v>
      </c>
      <c r="M2113" s="1" t="s">
        <v>5353</v>
      </c>
      <c r="N2113" s="1" t="s">
        <v>24</v>
      </c>
      <c r="O2113" s="1" t="s">
        <v>25</v>
      </c>
      <c r="P2113" s="1" t="s">
        <v>5352</v>
      </c>
      <c r="Q2113" s="1" t="s">
        <v>5352</v>
      </c>
      <c r="R2113" s="1" t="s">
        <v>5353</v>
      </c>
      <c r="S2113" s="1" t="s">
        <v>26</v>
      </c>
      <c r="T2113" s="1" t="s">
        <v>9239</v>
      </c>
      <c r="U2113" s="1" t="s">
        <v>27</v>
      </c>
      <c r="W2113" s="1">
        <v>0</v>
      </c>
      <c r="X2113" s="1" t="s">
        <v>28</v>
      </c>
      <c r="Y2113" s="1" t="s">
        <v>29</v>
      </c>
      <c r="Z2113" s="1" t="s">
        <v>29</v>
      </c>
    </row>
    <row r="2114" spans="1:26" hidden="1" x14ac:dyDescent="0.35">
      <c r="A2114" s="1" t="s">
        <v>20</v>
      </c>
      <c r="B2114" s="1" t="s">
        <v>5354</v>
      </c>
      <c r="C2114" s="1" t="s">
        <v>5355</v>
      </c>
      <c r="D2114" s="1" t="s">
        <v>5076</v>
      </c>
      <c r="E2114" t="str">
        <f t="shared" si="129"/>
        <v>2023</v>
      </c>
      <c r="F2114" t="str">
        <f t="shared" si="130"/>
        <v>enero</v>
      </c>
      <c r="G2114" s="2">
        <v>45261</v>
      </c>
      <c r="H2114">
        <f t="shared" si="131"/>
        <v>333</v>
      </c>
      <c r="I2114" s="3">
        <f t="shared" ref="I2114:I2177" si="132">IF(AND(H2114&gt;0,H2114&lt;=30),30,IF(AND(H2114&gt;30,H2114&lt;=60),60,IF(AND(H2114&gt;60,H2114&lt;=90),90,IF(AND(H2114&gt;90,H2114&lt;=120),120,IF(AND(H2114&gt;120,H2114&lt;=150),150,IF(AND(H2114&gt;150,H2114&lt;=180),180,IF(AND(H2114&gt;180,H2114&lt;=360),360,IF(H2114&gt;360,720,0))))))))</f>
        <v>360</v>
      </c>
      <c r="J2114" s="1">
        <v>16406</v>
      </c>
      <c r="K2114" s="1">
        <v>87702</v>
      </c>
      <c r="L2114" s="21">
        <v>87702</v>
      </c>
      <c r="M2114" s="1" t="s">
        <v>5356</v>
      </c>
      <c r="N2114" s="1" t="s">
        <v>24</v>
      </c>
      <c r="O2114" s="1" t="s">
        <v>25</v>
      </c>
      <c r="P2114" s="1" t="s">
        <v>5354</v>
      </c>
      <c r="Q2114" s="1" t="s">
        <v>5354</v>
      </c>
      <c r="R2114" s="1" t="s">
        <v>5356</v>
      </c>
      <c r="S2114" s="1" t="s">
        <v>26</v>
      </c>
      <c r="T2114" s="1" t="s">
        <v>9239</v>
      </c>
      <c r="U2114" s="1" t="s">
        <v>27</v>
      </c>
      <c r="W2114" s="1">
        <v>0</v>
      </c>
      <c r="X2114" s="1" t="s">
        <v>28</v>
      </c>
      <c r="Y2114" s="1" t="s">
        <v>29</v>
      </c>
      <c r="Z2114" s="1" t="s">
        <v>29</v>
      </c>
    </row>
    <row r="2115" spans="1:26" hidden="1" x14ac:dyDescent="0.35">
      <c r="A2115" s="1" t="s">
        <v>20</v>
      </c>
      <c r="B2115" s="1" t="s">
        <v>5357</v>
      </c>
      <c r="C2115" s="1" t="s">
        <v>5355</v>
      </c>
      <c r="D2115" s="1" t="s">
        <v>5076</v>
      </c>
      <c r="E2115" t="str">
        <f t="shared" ref="E2115:E2178" si="133">+TEXT(D2115,"aaaa")</f>
        <v>2023</v>
      </c>
      <c r="F2115" t="str">
        <f t="shared" ref="F2115:F2178" si="134">+TEXT(D2115,"mmmm")</f>
        <v>enero</v>
      </c>
      <c r="G2115" s="2">
        <v>45261</v>
      </c>
      <c r="H2115">
        <f t="shared" ref="H2115:H2178" si="135">+G2115-D2115</f>
        <v>333</v>
      </c>
      <c r="I2115" s="3">
        <f t="shared" si="132"/>
        <v>360</v>
      </c>
      <c r="J2115" s="1">
        <v>16406</v>
      </c>
      <c r="K2115" s="1">
        <v>87702</v>
      </c>
      <c r="L2115" s="21">
        <v>87702</v>
      </c>
      <c r="M2115" s="1" t="s">
        <v>5358</v>
      </c>
      <c r="N2115" s="1" t="s">
        <v>24</v>
      </c>
      <c r="O2115" s="1" t="s">
        <v>25</v>
      </c>
      <c r="P2115" s="1" t="s">
        <v>5357</v>
      </c>
      <c r="Q2115" s="1" t="s">
        <v>5357</v>
      </c>
      <c r="R2115" s="1" t="s">
        <v>5358</v>
      </c>
      <c r="S2115" s="1" t="s">
        <v>26</v>
      </c>
      <c r="T2115" s="1" t="s">
        <v>9239</v>
      </c>
      <c r="U2115" s="1" t="s">
        <v>27</v>
      </c>
      <c r="W2115" s="1">
        <v>0</v>
      </c>
      <c r="X2115" s="1" t="s">
        <v>28</v>
      </c>
      <c r="Y2115" s="1" t="s">
        <v>29</v>
      </c>
      <c r="Z2115" s="1" t="s">
        <v>29</v>
      </c>
    </row>
    <row r="2116" spans="1:26" hidden="1" x14ac:dyDescent="0.35">
      <c r="A2116" s="1" t="s">
        <v>20</v>
      </c>
      <c r="B2116" s="1" t="s">
        <v>5359</v>
      </c>
      <c r="C2116" s="1" t="s">
        <v>5355</v>
      </c>
      <c r="D2116" s="1" t="s">
        <v>5076</v>
      </c>
      <c r="E2116" t="str">
        <f t="shared" si="133"/>
        <v>2023</v>
      </c>
      <c r="F2116" t="str">
        <f t="shared" si="134"/>
        <v>enero</v>
      </c>
      <c r="G2116" s="2">
        <v>45261</v>
      </c>
      <c r="H2116">
        <f t="shared" si="135"/>
        <v>333</v>
      </c>
      <c r="I2116" s="3">
        <f t="shared" si="132"/>
        <v>360</v>
      </c>
      <c r="J2116" s="1">
        <v>16406</v>
      </c>
      <c r="K2116" s="1">
        <v>87702</v>
      </c>
      <c r="L2116" s="21">
        <v>87702</v>
      </c>
      <c r="M2116" s="1" t="s">
        <v>5360</v>
      </c>
      <c r="N2116" s="1" t="s">
        <v>24</v>
      </c>
      <c r="O2116" s="1" t="s">
        <v>25</v>
      </c>
      <c r="P2116" s="1" t="s">
        <v>5359</v>
      </c>
      <c r="Q2116" s="1" t="s">
        <v>5359</v>
      </c>
      <c r="R2116" s="1" t="s">
        <v>5360</v>
      </c>
      <c r="S2116" s="1" t="s">
        <v>26</v>
      </c>
      <c r="T2116" s="1" t="s">
        <v>9239</v>
      </c>
      <c r="U2116" s="1" t="s">
        <v>27</v>
      </c>
      <c r="W2116" s="1">
        <v>0</v>
      </c>
      <c r="X2116" s="1" t="s">
        <v>28</v>
      </c>
      <c r="Y2116" s="1" t="s">
        <v>29</v>
      </c>
      <c r="Z2116" s="1" t="s">
        <v>29</v>
      </c>
    </row>
    <row r="2117" spans="1:26" hidden="1" x14ac:dyDescent="0.35">
      <c r="A2117" s="1" t="s">
        <v>20</v>
      </c>
      <c r="B2117" s="1" t="s">
        <v>5361</v>
      </c>
      <c r="C2117" s="1" t="s">
        <v>5355</v>
      </c>
      <c r="D2117" s="1" t="s">
        <v>5076</v>
      </c>
      <c r="E2117" t="str">
        <f t="shared" si="133"/>
        <v>2023</v>
      </c>
      <c r="F2117" t="str">
        <f t="shared" si="134"/>
        <v>enero</v>
      </c>
      <c r="G2117" s="2">
        <v>45261</v>
      </c>
      <c r="H2117">
        <f t="shared" si="135"/>
        <v>333</v>
      </c>
      <c r="I2117" s="3">
        <f t="shared" si="132"/>
        <v>360</v>
      </c>
      <c r="J2117" s="1">
        <v>16406</v>
      </c>
      <c r="K2117" s="1">
        <v>87702</v>
      </c>
      <c r="L2117" s="21">
        <v>87702</v>
      </c>
      <c r="M2117" s="1" t="s">
        <v>5362</v>
      </c>
      <c r="N2117" s="1" t="s">
        <v>24</v>
      </c>
      <c r="O2117" s="1" t="s">
        <v>25</v>
      </c>
      <c r="P2117" s="1" t="s">
        <v>5361</v>
      </c>
      <c r="Q2117" s="1" t="s">
        <v>5361</v>
      </c>
      <c r="R2117" s="1" t="s">
        <v>5362</v>
      </c>
      <c r="S2117" s="1" t="s">
        <v>26</v>
      </c>
      <c r="T2117" s="1" t="s">
        <v>9239</v>
      </c>
      <c r="U2117" s="1" t="s">
        <v>27</v>
      </c>
      <c r="W2117" s="1">
        <v>0</v>
      </c>
      <c r="X2117" s="1" t="s">
        <v>28</v>
      </c>
      <c r="Y2117" s="1" t="s">
        <v>29</v>
      </c>
      <c r="Z2117" s="1" t="s">
        <v>29</v>
      </c>
    </row>
    <row r="2118" spans="1:26" hidden="1" x14ac:dyDescent="0.35">
      <c r="A2118" s="1" t="s">
        <v>20</v>
      </c>
      <c r="B2118" s="1" t="s">
        <v>5363</v>
      </c>
      <c r="C2118" s="1" t="s">
        <v>5355</v>
      </c>
      <c r="D2118" s="1" t="s">
        <v>5076</v>
      </c>
      <c r="E2118" t="str">
        <f t="shared" si="133"/>
        <v>2023</v>
      </c>
      <c r="F2118" t="str">
        <f t="shared" si="134"/>
        <v>enero</v>
      </c>
      <c r="G2118" s="2">
        <v>45261</v>
      </c>
      <c r="H2118">
        <f t="shared" si="135"/>
        <v>333</v>
      </c>
      <c r="I2118" s="3">
        <f t="shared" si="132"/>
        <v>360</v>
      </c>
      <c r="J2118" s="1">
        <v>16406</v>
      </c>
      <c r="K2118" s="1">
        <v>87702</v>
      </c>
      <c r="L2118" s="21">
        <v>87702</v>
      </c>
      <c r="M2118" s="1" t="s">
        <v>5364</v>
      </c>
      <c r="N2118" s="1" t="s">
        <v>24</v>
      </c>
      <c r="O2118" s="1" t="s">
        <v>25</v>
      </c>
      <c r="P2118" s="1" t="s">
        <v>5363</v>
      </c>
      <c r="Q2118" s="1" t="s">
        <v>5363</v>
      </c>
      <c r="R2118" s="1" t="s">
        <v>5364</v>
      </c>
      <c r="S2118" s="1" t="s">
        <v>5365</v>
      </c>
      <c r="T2118" s="1" t="s">
        <v>9239</v>
      </c>
      <c r="U2118" s="1" t="s">
        <v>27</v>
      </c>
      <c r="W2118" s="1">
        <v>0</v>
      </c>
      <c r="X2118" s="1" t="s">
        <v>28</v>
      </c>
      <c r="Y2118" s="1" t="s">
        <v>29</v>
      </c>
      <c r="Z2118" s="1" t="s">
        <v>29</v>
      </c>
    </row>
    <row r="2119" spans="1:26" hidden="1" x14ac:dyDescent="0.35">
      <c r="A2119" s="1" t="s">
        <v>20</v>
      </c>
      <c r="B2119" s="1" t="s">
        <v>5366</v>
      </c>
      <c r="C2119" s="1" t="s">
        <v>5355</v>
      </c>
      <c r="D2119" s="1" t="s">
        <v>5076</v>
      </c>
      <c r="E2119" t="str">
        <f t="shared" si="133"/>
        <v>2023</v>
      </c>
      <c r="F2119" t="str">
        <f t="shared" si="134"/>
        <v>enero</v>
      </c>
      <c r="G2119" s="2">
        <v>45261</v>
      </c>
      <c r="H2119">
        <f t="shared" si="135"/>
        <v>333</v>
      </c>
      <c r="I2119" s="3">
        <f t="shared" si="132"/>
        <v>360</v>
      </c>
      <c r="J2119" s="1">
        <v>16406</v>
      </c>
      <c r="K2119" s="1">
        <v>87702</v>
      </c>
      <c r="L2119" s="21">
        <v>87702</v>
      </c>
      <c r="M2119" s="1" t="s">
        <v>5367</v>
      </c>
      <c r="N2119" s="1" t="s">
        <v>24</v>
      </c>
      <c r="O2119" s="1" t="s">
        <v>25</v>
      </c>
      <c r="P2119" s="1" t="s">
        <v>5366</v>
      </c>
      <c r="Q2119" s="1" t="s">
        <v>5366</v>
      </c>
      <c r="R2119" s="1" t="s">
        <v>5367</v>
      </c>
      <c r="S2119" s="1" t="s">
        <v>26</v>
      </c>
      <c r="T2119" s="1" t="s">
        <v>9239</v>
      </c>
      <c r="U2119" s="1" t="s">
        <v>27</v>
      </c>
      <c r="W2119" s="1">
        <v>0</v>
      </c>
      <c r="X2119" s="1" t="s">
        <v>28</v>
      </c>
      <c r="Y2119" s="1" t="s">
        <v>29</v>
      </c>
      <c r="Z2119" s="1" t="s">
        <v>29</v>
      </c>
    </row>
    <row r="2120" spans="1:26" hidden="1" x14ac:dyDescent="0.35">
      <c r="A2120" s="1" t="s">
        <v>20</v>
      </c>
      <c r="B2120" s="1" t="s">
        <v>5368</v>
      </c>
      <c r="C2120" s="1" t="s">
        <v>5355</v>
      </c>
      <c r="D2120" s="1" t="s">
        <v>5076</v>
      </c>
      <c r="E2120" t="str">
        <f t="shared" si="133"/>
        <v>2023</v>
      </c>
      <c r="F2120" t="str">
        <f t="shared" si="134"/>
        <v>enero</v>
      </c>
      <c r="G2120" s="2">
        <v>45261</v>
      </c>
      <c r="H2120">
        <f t="shared" si="135"/>
        <v>333</v>
      </c>
      <c r="I2120" s="3">
        <f t="shared" si="132"/>
        <v>360</v>
      </c>
      <c r="J2120" s="1">
        <v>16406</v>
      </c>
      <c r="K2120" s="1">
        <v>87702</v>
      </c>
      <c r="L2120" s="21">
        <v>87702</v>
      </c>
      <c r="M2120" s="1" t="s">
        <v>5369</v>
      </c>
      <c r="N2120" s="1" t="s">
        <v>24</v>
      </c>
      <c r="O2120" s="1" t="s">
        <v>25</v>
      </c>
      <c r="P2120" s="1" t="s">
        <v>5368</v>
      </c>
      <c r="Q2120" s="1" t="s">
        <v>5368</v>
      </c>
      <c r="R2120" s="1" t="s">
        <v>5369</v>
      </c>
      <c r="S2120" s="1" t="s">
        <v>26</v>
      </c>
      <c r="T2120" s="1" t="s">
        <v>9239</v>
      </c>
      <c r="U2120" s="1" t="s">
        <v>27</v>
      </c>
      <c r="W2120" s="1">
        <v>0</v>
      </c>
      <c r="X2120" s="1" t="s">
        <v>28</v>
      </c>
      <c r="Y2120" s="1" t="s">
        <v>29</v>
      </c>
      <c r="Z2120" s="1" t="s">
        <v>29</v>
      </c>
    </row>
    <row r="2121" spans="1:26" hidden="1" x14ac:dyDescent="0.35">
      <c r="A2121" s="1" t="s">
        <v>20</v>
      </c>
      <c r="B2121" s="1" t="s">
        <v>5370</v>
      </c>
      <c r="C2121" s="1" t="s">
        <v>5355</v>
      </c>
      <c r="D2121" s="1" t="s">
        <v>5076</v>
      </c>
      <c r="E2121" t="str">
        <f t="shared" si="133"/>
        <v>2023</v>
      </c>
      <c r="F2121" t="str">
        <f t="shared" si="134"/>
        <v>enero</v>
      </c>
      <c r="G2121" s="2">
        <v>45261</v>
      </c>
      <c r="H2121">
        <f t="shared" si="135"/>
        <v>333</v>
      </c>
      <c r="I2121" s="3">
        <f t="shared" si="132"/>
        <v>360</v>
      </c>
      <c r="J2121" s="1">
        <v>16406</v>
      </c>
      <c r="K2121" s="1">
        <v>87702</v>
      </c>
      <c r="L2121" s="21">
        <v>87702</v>
      </c>
      <c r="M2121" s="1" t="s">
        <v>5371</v>
      </c>
      <c r="N2121" s="1" t="s">
        <v>24</v>
      </c>
      <c r="O2121" s="1" t="s">
        <v>25</v>
      </c>
      <c r="P2121" s="1" t="s">
        <v>5370</v>
      </c>
      <c r="Q2121" s="1" t="s">
        <v>5370</v>
      </c>
      <c r="R2121" s="1" t="s">
        <v>5371</v>
      </c>
      <c r="S2121" s="1" t="s">
        <v>5372</v>
      </c>
      <c r="T2121" s="1" t="s">
        <v>9239</v>
      </c>
      <c r="U2121" s="1" t="s">
        <v>27</v>
      </c>
      <c r="W2121" s="1">
        <v>0</v>
      </c>
      <c r="X2121" s="1" t="s">
        <v>28</v>
      </c>
      <c r="Y2121" s="1" t="s">
        <v>29</v>
      </c>
      <c r="Z2121" s="1" t="s">
        <v>29</v>
      </c>
    </row>
    <row r="2122" spans="1:26" hidden="1" x14ac:dyDescent="0.35">
      <c r="A2122" s="1" t="s">
        <v>20</v>
      </c>
      <c r="B2122" s="1" t="s">
        <v>5373</v>
      </c>
      <c r="C2122" s="1" t="s">
        <v>5355</v>
      </c>
      <c r="D2122" s="1" t="s">
        <v>5076</v>
      </c>
      <c r="E2122" t="str">
        <f t="shared" si="133"/>
        <v>2023</v>
      </c>
      <c r="F2122" t="str">
        <f t="shared" si="134"/>
        <v>enero</v>
      </c>
      <c r="G2122" s="2">
        <v>45261</v>
      </c>
      <c r="H2122">
        <f t="shared" si="135"/>
        <v>333</v>
      </c>
      <c r="I2122" s="3">
        <f t="shared" si="132"/>
        <v>360</v>
      </c>
      <c r="J2122" s="1">
        <v>16406</v>
      </c>
      <c r="K2122" s="1">
        <v>87702</v>
      </c>
      <c r="L2122" s="21">
        <v>87702</v>
      </c>
      <c r="M2122" s="1" t="s">
        <v>5374</v>
      </c>
      <c r="N2122" s="1" t="s">
        <v>24</v>
      </c>
      <c r="O2122" s="1" t="s">
        <v>25</v>
      </c>
      <c r="P2122" s="1" t="s">
        <v>5373</v>
      </c>
      <c r="Q2122" s="1" t="s">
        <v>5373</v>
      </c>
      <c r="R2122" s="1" t="s">
        <v>5374</v>
      </c>
      <c r="S2122" s="1" t="s">
        <v>26</v>
      </c>
      <c r="T2122" s="1" t="s">
        <v>9239</v>
      </c>
      <c r="U2122" s="1" t="s">
        <v>27</v>
      </c>
      <c r="W2122" s="1">
        <v>0</v>
      </c>
      <c r="X2122" s="1" t="s">
        <v>28</v>
      </c>
      <c r="Y2122" s="1" t="s">
        <v>29</v>
      </c>
      <c r="Z2122" s="1" t="s">
        <v>29</v>
      </c>
    </row>
    <row r="2123" spans="1:26" hidden="1" x14ac:dyDescent="0.35">
      <c r="A2123" s="1" t="s">
        <v>20</v>
      </c>
      <c r="B2123" s="1" t="s">
        <v>5375</v>
      </c>
      <c r="C2123" s="1" t="s">
        <v>5355</v>
      </c>
      <c r="D2123" s="1" t="s">
        <v>5076</v>
      </c>
      <c r="E2123" t="str">
        <f t="shared" si="133"/>
        <v>2023</v>
      </c>
      <c r="F2123" t="str">
        <f t="shared" si="134"/>
        <v>enero</v>
      </c>
      <c r="G2123" s="2">
        <v>45261</v>
      </c>
      <c r="H2123">
        <f t="shared" si="135"/>
        <v>333</v>
      </c>
      <c r="I2123" s="3">
        <f t="shared" si="132"/>
        <v>360</v>
      </c>
      <c r="J2123" s="1">
        <v>16406</v>
      </c>
      <c r="K2123" s="1">
        <v>87702</v>
      </c>
      <c r="L2123" s="21">
        <v>87702</v>
      </c>
      <c r="M2123" s="1" t="s">
        <v>5376</v>
      </c>
      <c r="N2123" s="1" t="s">
        <v>24</v>
      </c>
      <c r="O2123" s="1" t="s">
        <v>25</v>
      </c>
      <c r="P2123" s="1" t="s">
        <v>5375</v>
      </c>
      <c r="Q2123" s="1" t="s">
        <v>5375</v>
      </c>
      <c r="R2123" s="1" t="s">
        <v>5376</v>
      </c>
      <c r="S2123" s="1" t="s">
        <v>26</v>
      </c>
      <c r="T2123" s="1" t="s">
        <v>9239</v>
      </c>
      <c r="U2123" s="1" t="s">
        <v>27</v>
      </c>
      <c r="W2123" s="1">
        <v>0</v>
      </c>
      <c r="X2123" s="1" t="s">
        <v>28</v>
      </c>
      <c r="Y2123" s="1" t="s">
        <v>29</v>
      </c>
      <c r="Z2123" s="1" t="s">
        <v>29</v>
      </c>
    </row>
    <row r="2124" spans="1:26" hidden="1" x14ac:dyDescent="0.35">
      <c r="A2124" s="1" t="s">
        <v>20</v>
      </c>
      <c r="B2124" s="1" t="s">
        <v>5377</v>
      </c>
      <c r="C2124" s="1" t="s">
        <v>5355</v>
      </c>
      <c r="D2124" s="1" t="s">
        <v>5076</v>
      </c>
      <c r="E2124" t="str">
        <f t="shared" si="133"/>
        <v>2023</v>
      </c>
      <c r="F2124" t="str">
        <f t="shared" si="134"/>
        <v>enero</v>
      </c>
      <c r="G2124" s="2">
        <v>45261</v>
      </c>
      <c r="H2124">
        <f t="shared" si="135"/>
        <v>333</v>
      </c>
      <c r="I2124" s="3">
        <f t="shared" si="132"/>
        <v>360</v>
      </c>
      <c r="J2124" s="1">
        <v>16406</v>
      </c>
      <c r="K2124" s="1">
        <v>87702</v>
      </c>
      <c r="L2124" s="21">
        <v>87702</v>
      </c>
      <c r="M2124" s="1" t="s">
        <v>5378</v>
      </c>
      <c r="N2124" s="1" t="s">
        <v>24</v>
      </c>
      <c r="O2124" s="1" t="s">
        <v>25</v>
      </c>
      <c r="P2124" s="1" t="s">
        <v>5377</v>
      </c>
      <c r="Q2124" s="1" t="s">
        <v>5377</v>
      </c>
      <c r="R2124" s="1" t="s">
        <v>5378</v>
      </c>
      <c r="S2124" s="1" t="s">
        <v>5379</v>
      </c>
      <c r="T2124" s="1" t="s">
        <v>9239</v>
      </c>
      <c r="U2124" s="1" t="s">
        <v>27</v>
      </c>
      <c r="W2124" s="1">
        <v>0</v>
      </c>
      <c r="X2124" s="1" t="s">
        <v>28</v>
      </c>
      <c r="Y2124" s="1" t="s">
        <v>29</v>
      </c>
      <c r="Z2124" s="1" t="s">
        <v>29</v>
      </c>
    </row>
    <row r="2125" spans="1:26" hidden="1" x14ac:dyDescent="0.35">
      <c r="A2125" s="1" t="s">
        <v>20</v>
      </c>
      <c r="B2125" s="1" t="s">
        <v>5380</v>
      </c>
      <c r="C2125" s="1" t="s">
        <v>5355</v>
      </c>
      <c r="D2125" s="1" t="s">
        <v>5076</v>
      </c>
      <c r="E2125" t="str">
        <f t="shared" si="133"/>
        <v>2023</v>
      </c>
      <c r="F2125" t="str">
        <f t="shared" si="134"/>
        <v>enero</v>
      </c>
      <c r="G2125" s="2">
        <v>45261</v>
      </c>
      <c r="H2125">
        <f t="shared" si="135"/>
        <v>333</v>
      </c>
      <c r="I2125" s="3">
        <f t="shared" si="132"/>
        <v>360</v>
      </c>
      <c r="J2125" s="1">
        <v>16406</v>
      </c>
      <c r="K2125" s="1">
        <v>87702</v>
      </c>
      <c r="L2125" s="21">
        <v>87702</v>
      </c>
      <c r="M2125" s="1" t="s">
        <v>5381</v>
      </c>
      <c r="N2125" s="1" t="s">
        <v>24</v>
      </c>
      <c r="O2125" s="1" t="s">
        <v>25</v>
      </c>
      <c r="P2125" s="1" t="s">
        <v>5380</v>
      </c>
      <c r="Q2125" s="1" t="s">
        <v>5380</v>
      </c>
      <c r="R2125" s="1" t="s">
        <v>5381</v>
      </c>
      <c r="S2125" s="1" t="s">
        <v>26</v>
      </c>
      <c r="T2125" s="1" t="s">
        <v>9239</v>
      </c>
      <c r="U2125" s="1" t="s">
        <v>27</v>
      </c>
      <c r="W2125" s="1">
        <v>0</v>
      </c>
      <c r="X2125" s="1" t="s">
        <v>28</v>
      </c>
      <c r="Y2125" s="1" t="s">
        <v>29</v>
      </c>
      <c r="Z2125" s="1" t="s">
        <v>29</v>
      </c>
    </row>
    <row r="2126" spans="1:26" hidden="1" x14ac:dyDescent="0.35">
      <c r="A2126" s="1" t="s">
        <v>20</v>
      </c>
      <c r="B2126" s="1" t="s">
        <v>5382</v>
      </c>
      <c r="C2126" s="1" t="s">
        <v>5355</v>
      </c>
      <c r="D2126" s="1" t="s">
        <v>5076</v>
      </c>
      <c r="E2126" t="str">
        <f t="shared" si="133"/>
        <v>2023</v>
      </c>
      <c r="F2126" t="str">
        <f t="shared" si="134"/>
        <v>enero</v>
      </c>
      <c r="G2126" s="2">
        <v>45261</v>
      </c>
      <c r="H2126">
        <f t="shared" si="135"/>
        <v>333</v>
      </c>
      <c r="I2126" s="3">
        <f t="shared" si="132"/>
        <v>360</v>
      </c>
      <c r="J2126" s="1">
        <v>16406</v>
      </c>
      <c r="K2126" s="1">
        <v>87702</v>
      </c>
      <c r="L2126" s="21">
        <v>87702</v>
      </c>
      <c r="M2126" s="1" t="s">
        <v>5383</v>
      </c>
      <c r="N2126" s="1" t="s">
        <v>24</v>
      </c>
      <c r="O2126" s="1" t="s">
        <v>25</v>
      </c>
      <c r="P2126" s="1" t="s">
        <v>5382</v>
      </c>
      <c r="Q2126" s="1" t="s">
        <v>5382</v>
      </c>
      <c r="R2126" s="1" t="s">
        <v>5383</v>
      </c>
      <c r="S2126" s="1" t="s">
        <v>26</v>
      </c>
      <c r="T2126" s="1" t="s">
        <v>9239</v>
      </c>
      <c r="U2126" s="1" t="s">
        <v>27</v>
      </c>
      <c r="W2126" s="1">
        <v>0</v>
      </c>
      <c r="X2126" s="1" t="s">
        <v>28</v>
      </c>
      <c r="Y2126" s="1" t="s">
        <v>29</v>
      </c>
      <c r="Z2126" s="1" t="s">
        <v>29</v>
      </c>
    </row>
    <row r="2127" spans="1:26" hidden="1" x14ac:dyDescent="0.35">
      <c r="A2127" s="1" t="s">
        <v>20</v>
      </c>
      <c r="B2127" s="1" t="s">
        <v>5384</v>
      </c>
      <c r="C2127" s="1" t="s">
        <v>5355</v>
      </c>
      <c r="D2127" s="1" t="s">
        <v>5076</v>
      </c>
      <c r="E2127" t="str">
        <f t="shared" si="133"/>
        <v>2023</v>
      </c>
      <c r="F2127" t="str">
        <f t="shared" si="134"/>
        <v>enero</v>
      </c>
      <c r="G2127" s="2">
        <v>45261</v>
      </c>
      <c r="H2127">
        <f t="shared" si="135"/>
        <v>333</v>
      </c>
      <c r="I2127" s="3">
        <f t="shared" si="132"/>
        <v>360</v>
      </c>
      <c r="J2127" s="1">
        <v>16406</v>
      </c>
      <c r="K2127" s="1">
        <v>87702</v>
      </c>
      <c r="L2127" s="21">
        <v>87702</v>
      </c>
      <c r="M2127" s="1" t="s">
        <v>5385</v>
      </c>
      <c r="N2127" s="1" t="s">
        <v>24</v>
      </c>
      <c r="O2127" s="1" t="s">
        <v>25</v>
      </c>
      <c r="P2127" s="1" t="s">
        <v>5384</v>
      </c>
      <c r="Q2127" s="1" t="s">
        <v>5384</v>
      </c>
      <c r="R2127" s="1" t="s">
        <v>5385</v>
      </c>
      <c r="S2127" s="1" t="s">
        <v>5386</v>
      </c>
      <c r="T2127" s="1" t="s">
        <v>9239</v>
      </c>
      <c r="U2127" s="1" t="s">
        <v>27</v>
      </c>
      <c r="W2127" s="1">
        <v>0</v>
      </c>
      <c r="X2127" s="1" t="s">
        <v>28</v>
      </c>
      <c r="Y2127" s="1" t="s">
        <v>29</v>
      </c>
      <c r="Z2127" s="1" t="s">
        <v>29</v>
      </c>
    </row>
    <row r="2128" spans="1:26" hidden="1" x14ac:dyDescent="0.35">
      <c r="A2128" s="1" t="s">
        <v>20</v>
      </c>
      <c r="B2128" s="1" t="s">
        <v>5387</v>
      </c>
      <c r="C2128" s="1" t="s">
        <v>5355</v>
      </c>
      <c r="D2128" s="1" t="s">
        <v>5076</v>
      </c>
      <c r="E2128" t="str">
        <f t="shared" si="133"/>
        <v>2023</v>
      </c>
      <c r="F2128" t="str">
        <f t="shared" si="134"/>
        <v>enero</v>
      </c>
      <c r="G2128" s="2">
        <v>45261</v>
      </c>
      <c r="H2128">
        <f t="shared" si="135"/>
        <v>333</v>
      </c>
      <c r="I2128" s="3">
        <f t="shared" si="132"/>
        <v>360</v>
      </c>
      <c r="J2128" s="1">
        <v>16406</v>
      </c>
      <c r="K2128" s="1">
        <v>87702</v>
      </c>
      <c r="L2128" s="21">
        <v>87702</v>
      </c>
      <c r="M2128" s="1" t="s">
        <v>5388</v>
      </c>
      <c r="N2128" s="1" t="s">
        <v>24</v>
      </c>
      <c r="O2128" s="1" t="s">
        <v>25</v>
      </c>
      <c r="P2128" s="1" t="s">
        <v>5387</v>
      </c>
      <c r="Q2128" s="1" t="s">
        <v>5387</v>
      </c>
      <c r="R2128" s="1" t="s">
        <v>5388</v>
      </c>
      <c r="S2128" s="1" t="s">
        <v>5389</v>
      </c>
      <c r="T2128" s="1" t="s">
        <v>9239</v>
      </c>
      <c r="U2128" s="1" t="s">
        <v>27</v>
      </c>
      <c r="W2128" s="1">
        <v>0</v>
      </c>
      <c r="X2128" s="1" t="s">
        <v>28</v>
      </c>
      <c r="Y2128" s="1" t="s">
        <v>29</v>
      </c>
      <c r="Z2128" s="1" t="s">
        <v>29</v>
      </c>
    </row>
    <row r="2129" spans="1:26" hidden="1" x14ac:dyDescent="0.35">
      <c r="A2129" s="1" t="s">
        <v>20</v>
      </c>
      <c r="B2129" s="1" t="s">
        <v>5390</v>
      </c>
      <c r="C2129" s="1" t="s">
        <v>5355</v>
      </c>
      <c r="D2129" s="1" t="s">
        <v>5076</v>
      </c>
      <c r="E2129" t="str">
        <f t="shared" si="133"/>
        <v>2023</v>
      </c>
      <c r="F2129" t="str">
        <f t="shared" si="134"/>
        <v>enero</v>
      </c>
      <c r="G2129" s="2">
        <v>45261</v>
      </c>
      <c r="H2129">
        <f t="shared" si="135"/>
        <v>333</v>
      </c>
      <c r="I2129" s="3">
        <f t="shared" si="132"/>
        <v>360</v>
      </c>
      <c r="J2129" s="1">
        <v>16406</v>
      </c>
      <c r="K2129" s="1">
        <v>87702</v>
      </c>
      <c r="L2129" s="21">
        <v>87702</v>
      </c>
      <c r="M2129" s="1" t="s">
        <v>5391</v>
      </c>
      <c r="N2129" s="1" t="s">
        <v>24</v>
      </c>
      <c r="O2129" s="1" t="s">
        <v>25</v>
      </c>
      <c r="P2129" s="1" t="s">
        <v>5390</v>
      </c>
      <c r="Q2129" s="1" t="s">
        <v>5390</v>
      </c>
      <c r="R2129" s="1" t="s">
        <v>5391</v>
      </c>
      <c r="S2129" s="1" t="s">
        <v>5392</v>
      </c>
      <c r="T2129" s="1" t="s">
        <v>9239</v>
      </c>
      <c r="U2129" s="1" t="s">
        <v>27</v>
      </c>
      <c r="W2129" s="1">
        <v>0</v>
      </c>
      <c r="X2129" s="1" t="s">
        <v>28</v>
      </c>
      <c r="Y2129" s="1" t="s">
        <v>29</v>
      </c>
      <c r="Z2129" s="1" t="s">
        <v>29</v>
      </c>
    </row>
    <row r="2130" spans="1:26" hidden="1" x14ac:dyDescent="0.35">
      <c r="A2130" s="1" t="s">
        <v>20</v>
      </c>
      <c r="B2130" s="1" t="s">
        <v>5393</v>
      </c>
      <c r="C2130" s="1" t="s">
        <v>5355</v>
      </c>
      <c r="D2130" s="1" t="s">
        <v>5076</v>
      </c>
      <c r="E2130" t="str">
        <f t="shared" si="133"/>
        <v>2023</v>
      </c>
      <c r="F2130" t="str">
        <f t="shared" si="134"/>
        <v>enero</v>
      </c>
      <c r="G2130" s="2">
        <v>45261</v>
      </c>
      <c r="H2130">
        <f t="shared" si="135"/>
        <v>333</v>
      </c>
      <c r="I2130" s="3">
        <f t="shared" si="132"/>
        <v>360</v>
      </c>
      <c r="J2130" s="1">
        <v>16406</v>
      </c>
      <c r="K2130" s="1">
        <v>87702</v>
      </c>
      <c r="L2130" s="21">
        <v>87702</v>
      </c>
      <c r="M2130" s="1" t="s">
        <v>5394</v>
      </c>
      <c r="N2130" s="1" t="s">
        <v>24</v>
      </c>
      <c r="O2130" s="1" t="s">
        <v>25</v>
      </c>
      <c r="P2130" s="1" t="s">
        <v>5393</v>
      </c>
      <c r="Q2130" s="1" t="s">
        <v>5393</v>
      </c>
      <c r="R2130" s="1" t="s">
        <v>5394</v>
      </c>
      <c r="S2130" s="1" t="s">
        <v>26</v>
      </c>
      <c r="T2130" s="1" t="s">
        <v>9239</v>
      </c>
      <c r="U2130" s="1" t="s">
        <v>27</v>
      </c>
      <c r="W2130" s="1">
        <v>0</v>
      </c>
      <c r="X2130" s="1" t="s">
        <v>28</v>
      </c>
      <c r="Y2130" s="1" t="s">
        <v>29</v>
      </c>
      <c r="Z2130" s="1" t="s">
        <v>29</v>
      </c>
    </row>
    <row r="2131" spans="1:26" hidden="1" x14ac:dyDescent="0.35">
      <c r="A2131" s="1" t="s">
        <v>20</v>
      </c>
      <c r="B2131" s="1" t="s">
        <v>5395</v>
      </c>
      <c r="C2131" s="1" t="s">
        <v>5355</v>
      </c>
      <c r="D2131" s="1" t="s">
        <v>5076</v>
      </c>
      <c r="E2131" t="str">
        <f t="shared" si="133"/>
        <v>2023</v>
      </c>
      <c r="F2131" t="str">
        <f t="shared" si="134"/>
        <v>enero</v>
      </c>
      <c r="G2131" s="2">
        <v>45261</v>
      </c>
      <c r="H2131">
        <f t="shared" si="135"/>
        <v>333</v>
      </c>
      <c r="I2131" s="3">
        <f t="shared" si="132"/>
        <v>360</v>
      </c>
      <c r="J2131" s="1">
        <v>16406</v>
      </c>
      <c r="K2131" s="1">
        <v>87702</v>
      </c>
      <c r="L2131" s="21">
        <v>87702</v>
      </c>
      <c r="M2131" s="1" t="s">
        <v>5396</v>
      </c>
      <c r="N2131" s="1" t="s">
        <v>24</v>
      </c>
      <c r="O2131" s="1" t="s">
        <v>25</v>
      </c>
      <c r="P2131" s="1" t="s">
        <v>5395</v>
      </c>
      <c r="Q2131" s="1" t="s">
        <v>5395</v>
      </c>
      <c r="R2131" s="1" t="s">
        <v>5396</v>
      </c>
      <c r="S2131" s="1" t="s">
        <v>5397</v>
      </c>
      <c r="T2131" s="1" t="s">
        <v>9239</v>
      </c>
      <c r="U2131" s="1" t="s">
        <v>27</v>
      </c>
      <c r="W2131" s="1">
        <v>0</v>
      </c>
      <c r="X2131" s="1" t="s">
        <v>28</v>
      </c>
      <c r="Y2131" s="1" t="s">
        <v>29</v>
      </c>
      <c r="Z2131" s="1" t="s">
        <v>29</v>
      </c>
    </row>
    <row r="2132" spans="1:26" hidden="1" x14ac:dyDescent="0.35">
      <c r="A2132" s="1" t="s">
        <v>20</v>
      </c>
      <c r="B2132" s="1" t="s">
        <v>5398</v>
      </c>
      <c r="C2132" s="1" t="s">
        <v>5399</v>
      </c>
      <c r="D2132" s="1" t="s">
        <v>5076</v>
      </c>
      <c r="E2132" t="str">
        <f t="shared" si="133"/>
        <v>2023</v>
      </c>
      <c r="F2132" t="str">
        <f t="shared" si="134"/>
        <v>enero</v>
      </c>
      <c r="G2132" s="2">
        <v>45261</v>
      </c>
      <c r="H2132">
        <f t="shared" si="135"/>
        <v>333</v>
      </c>
      <c r="I2132" s="3">
        <f t="shared" si="132"/>
        <v>360</v>
      </c>
      <c r="J2132" s="1">
        <v>16406</v>
      </c>
      <c r="K2132" s="1">
        <v>87702</v>
      </c>
      <c r="L2132" s="21">
        <v>87702</v>
      </c>
      <c r="M2132" s="1" t="s">
        <v>5400</v>
      </c>
      <c r="N2132" s="1" t="s">
        <v>24</v>
      </c>
      <c r="O2132" s="1" t="s">
        <v>25</v>
      </c>
      <c r="P2132" s="1" t="s">
        <v>5398</v>
      </c>
      <c r="Q2132" s="1" t="s">
        <v>5398</v>
      </c>
      <c r="R2132" s="1" t="s">
        <v>5400</v>
      </c>
      <c r="S2132" s="1" t="s">
        <v>26</v>
      </c>
      <c r="T2132" s="1" t="s">
        <v>9239</v>
      </c>
      <c r="U2132" s="1" t="s">
        <v>27</v>
      </c>
      <c r="W2132" s="1">
        <v>0</v>
      </c>
      <c r="X2132" s="1" t="s">
        <v>28</v>
      </c>
      <c r="Y2132" s="1" t="s">
        <v>29</v>
      </c>
      <c r="Z2132" s="1" t="s">
        <v>29</v>
      </c>
    </row>
    <row r="2133" spans="1:26" hidden="1" x14ac:dyDescent="0.35">
      <c r="A2133" s="1" t="s">
        <v>20</v>
      </c>
      <c r="B2133" s="1" t="s">
        <v>5401</v>
      </c>
      <c r="C2133" s="1" t="s">
        <v>5402</v>
      </c>
      <c r="D2133" s="1" t="s">
        <v>5403</v>
      </c>
      <c r="E2133" t="str">
        <f t="shared" si="133"/>
        <v>2023</v>
      </c>
      <c r="F2133" t="str">
        <f t="shared" si="134"/>
        <v>enero</v>
      </c>
      <c r="G2133" s="2">
        <v>45261</v>
      </c>
      <c r="H2133">
        <f t="shared" si="135"/>
        <v>321</v>
      </c>
      <c r="I2133" s="3">
        <f t="shared" si="132"/>
        <v>360</v>
      </c>
      <c r="J2133" s="1">
        <v>16479</v>
      </c>
      <c r="K2133" s="1">
        <v>133849</v>
      </c>
      <c r="L2133" s="21">
        <v>133849</v>
      </c>
      <c r="M2133" s="1" t="s">
        <v>5404</v>
      </c>
      <c r="N2133" s="1" t="s">
        <v>24</v>
      </c>
      <c r="O2133" s="1" t="s">
        <v>25</v>
      </c>
      <c r="P2133" s="1" t="s">
        <v>5401</v>
      </c>
      <c r="Q2133" s="1" t="s">
        <v>5401</v>
      </c>
      <c r="R2133" s="1" t="s">
        <v>5404</v>
      </c>
      <c r="S2133" s="1" t="s">
        <v>5405</v>
      </c>
      <c r="T2133" s="1" t="s">
        <v>9239</v>
      </c>
      <c r="U2133" s="1" t="s">
        <v>27</v>
      </c>
      <c r="W2133" s="1">
        <v>0</v>
      </c>
      <c r="X2133" s="1" t="s">
        <v>28</v>
      </c>
      <c r="Y2133" s="1" t="s">
        <v>29</v>
      </c>
      <c r="Z2133" s="1" t="s">
        <v>29</v>
      </c>
    </row>
    <row r="2134" spans="1:26" hidden="1" x14ac:dyDescent="0.35">
      <c r="A2134" s="1" t="s">
        <v>20</v>
      </c>
      <c r="B2134" s="1" t="s">
        <v>5406</v>
      </c>
      <c r="C2134" s="1" t="s">
        <v>5076</v>
      </c>
      <c r="D2134" s="1" t="s">
        <v>5403</v>
      </c>
      <c r="E2134" t="str">
        <f t="shared" si="133"/>
        <v>2023</v>
      </c>
      <c r="F2134" t="str">
        <f t="shared" si="134"/>
        <v>enero</v>
      </c>
      <c r="G2134" s="2">
        <v>45261</v>
      </c>
      <c r="H2134">
        <f t="shared" si="135"/>
        <v>321</v>
      </c>
      <c r="I2134" s="3">
        <f t="shared" si="132"/>
        <v>360</v>
      </c>
      <c r="J2134" s="1">
        <v>16479</v>
      </c>
      <c r="K2134" s="1">
        <v>133849</v>
      </c>
      <c r="L2134" s="21">
        <v>133849</v>
      </c>
      <c r="M2134" s="1" t="s">
        <v>5407</v>
      </c>
      <c r="N2134" s="1" t="s">
        <v>24</v>
      </c>
      <c r="O2134" s="1" t="s">
        <v>25</v>
      </c>
      <c r="P2134" s="1" t="s">
        <v>5406</v>
      </c>
      <c r="Q2134" s="1" t="s">
        <v>5406</v>
      </c>
      <c r="R2134" s="1" t="s">
        <v>5407</v>
      </c>
      <c r="S2134" s="1" t="s">
        <v>5408</v>
      </c>
      <c r="T2134" s="1" t="s">
        <v>9239</v>
      </c>
      <c r="U2134" s="1" t="s">
        <v>27</v>
      </c>
      <c r="W2134" s="1">
        <v>0</v>
      </c>
      <c r="X2134" s="1" t="s">
        <v>28</v>
      </c>
      <c r="Y2134" s="1" t="s">
        <v>29</v>
      </c>
      <c r="Z2134" s="1" t="s">
        <v>29</v>
      </c>
    </row>
    <row r="2135" spans="1:26" hidden="1" x14ac:dyDescent="0.35">
      <c r="A2135" s="1" t="s">
        <v>20</v>
      </c>
      <c r="B2135" s="1" t="s">
        <v>5409</v>
      </c>
      <c r="C2135" s="1" t="s">
        <v>5076</v>
      </c>
      <c r="D2135" s="1" t="s">
        <v>5403</v>
      </c>
      <c r="E2135" t="str">
        <f t="shared" si="133"/>
        <v>2023</v>
      </c>
      <c r="F2135" t="str">
        <f t="shared" si="134"/>
        <v>enero</v>
      </c>
      <c r="G2135" s="2">
        <v>45261</v>
      </c>
      <c r="H2135">
        <f t="shared" si="135"/>
        <v>321</v>
      </c>
      <c r="I2135" s="3">
        <f t="shared" si="132"/>
        <v>360</v>
      </c>
      <c r="J2135" s="1">
        <v>16479</v>
      </c>
      <c r="K2135" s="1">
        <v>133849</v>
      </c>
      <c r="L2135" s="21">
        <v>133849</v>
      </c>
      <c r="M2135" s="1" t="s">
        <v>5410</v>
      </c>
      <c r="N2135" s="1" t="s">
        <v>24</v>
      </c>
      <c r="O2135" s="1" t="s">
        <v>25</v>
      </c>
      <c r="P2135" s="1" t="s">
        <v>5409</v>
      </c>
      <c r="Q2135" s="1" t="s">
        <v>5409</v>
      </c>
      <c r="R2135" s="1" t="s">
        <v>5410</v>
      </c>
      <c r="S2135" s="1" t="s">
        <v>5411</v>
      </c>
      <c r="T2135" s="1" t="s">
        <v>9239</v>
      </c>
      <c r="U2135" s="1" t="s">
        <v>27</v>
      </c>
      <c r="W2135" s="1">
        <v>0</v>
      </c>
      <c r="X2135" s="1" t="s">
        <v>28</v>
      </c>
      <c r="Y2135" s="1" t="s">
        <v>29</v>
      </c>
      <c r="Z2135" s="1" t="s">
        <v>29</v>
      </c>
    </row>
    <row r="2136" spans="1:26" hidden="1" x14ac:dyDescent="0.35">
      <c r="A2136" s="1" t="s">
        <v>20</v>
      </c>
      <c r="B2136" s="1" t="s">
        <v>5412</v>
      </c>
      <c r="C2136" s="1" t="s">
        <v>5076</v>
      </c>
      <c r="D2136" s="1" t="s">
        <v>5403</v>
      </c>
      <c r="E2136" t="str">
        <f t="shared" si="133"/>
        <v>2023</v>
      </c>
      <c r="F2136" t="str">
        <f t="shared" si="134"/>
        <v>enero</v>
      </c>
      <c r="G2136" s="2">
        <v>45261</v>
      </c>
      <c r="H2136">
        <f t="shared" si="135"/>
        <v>321</v>
      </c>
      <c r="I2136" s="3">
        <f t="shared" si="132"/>
        <v>360</v>
      </c>
      <c r="J2136" s="1">
        <v>16479</v>
      </c>
      <c r="K2136" s="1">
        <v>133849</v>
      </c>
      <c r="L2136" s="21">
        <v>133849</v>
      </c>
      <c r="M2136" s="1" t="s">
        <v>5413</v>
      </c>
      <c r="N2136" s="1" t="s">
        <v>24</v>
      </c>
      <c r="O2136" s="1" t="s">
        <v>25</v>
      </c>
      <c r="P2136" s="1" t="s">
        <v>5412</v>
      </c>
      <c r="Q2136" s="1" t="s">
        <v>5412</v>
      </c>
      <c r="R2136" s="1" t="s">
        <v>5413</v>
      </c>
      <c r="S2136" s="1" t="s">
        <v>26</v>
      </c>
      <c r="T2136" s="1" t="s">
        <v>9239</v>
      </c>
      <c r="U2136" s="1" t="s">
        <v>27</v>
      </c>
      <c r="W2136" s="1">
        <v>0</v>
      </c>
      <c r="X2136" s="1" t="s">
        <v>28</v>
      </c>
      <c r="Y2136" s="1" t="s">
        <v>29</v>
      </c>
      <c r="Z2136" s="1" t="s">
        <v>29</v>
      </c>
    </row>
    <row r="2137" spans="1:26" hidden="1" x14ac:dyDescent="0.35">
      <c r="A2137" s="1" t="s">
        <v>20</v>
      </c>
      <c r="B2137" s="1" t="s">
        <v>5414</v>
      </c>
      <c r="C2137" s="1" t="s">
        <v>5076</v>
      </c>
      <c r="D2137" s="1" t="s">
        <v>5403</v>
      </c>
      <c r="E2137" t="str">
        <f t="shared" si="133"/>
        <v>2023</v>
      </c>
      <c r="F2137" t="str">
        <f t="shared" si="134"/>
        <v>enero</v>
      </c>
      <c r="G2137" s="2">
        <v>45261</v>
      </c>
      <c r="H2137">
        <f t="shared" si="135"/>
        <v>321</v>
      </c>
      <c r="I2137" s="3">
        <f t="shared" si="132"/>
        <v>360</v>
      </c>
      <c r="J2137" s="1">
        <v>16479</v>
      </c>
      <c r="K2137" s="1">
        <v>133849</v>
      </c>
      <c r="L2137" s="21">
        <v>133849</v>
      </c>
      <c r="M2137" s="1" t="s">
        <v>5415</v>
      </c>
      <c r="N2137" s="1" t="s">
        <v>24</v>
      </c>
      <c r="O2137" s="1" t="s">
        <v>25</v>
      </c>
      <c r="P2137" s="1" t="s">
        <v>5414</v>
      </c>
      <c r="Q2137" s="1" t="s">
        <v>5414</v>
      </c>
      <c r="R2137" s="1" t="s">
        <v>5415</v>
      </c>
      <c r="S2137" s="1" t="s">
        <v>5416</v>
      </c>
      <c r="T2137" s="1" t="s">
        <v>9239</v>
      </c>
      <c r="U2137" s="1" t="s">
        <v>27</v>
      </c>
      <c r="W2137" s="1">
        <v>0</v>
      </c>
      <c r="X2137" s="1" t="s">
        <v>28</v>
      </c>
      <c r="Y2137" s="1" t="s">
        <v>29</v>
      </c>
      <c r="Z2137" s="1" t="s">
        <v>29</v>
      </c>
    </row>
    <row r="2138" spans="1:26" hidden="1" x14ac:dyDescent="0.35">
      <c r="A2138" s="1" t="s">
        <v>20</v>
      </c>
      <c r="B2138" s="1" t="s">
        <v>5417</v>
      </c>
      <c r="C2138" s="1" t="s">
        <v>5076</v>
      </c>
      <c r="D2138" s="1" t="s">
        <v>5403</v>
      </c>
      <c r="E2138" t="str">
        <f t="shared" si="133"/>
        <v>2023</v>
      </c>
      <c r="F2138" t="str">
        <f t="shared" si="134"/>
        <v>enero</v>
      </c>
      <c r="G2138" s="2">
        <v>45261</v>
      </c>
      <c r="H2138">
        <f t="shared" si="135"/>
        <v>321</v>
      </c>
      <c r="I2138" s="3">
        <f t="shared" si="132"/>
        <v>360</v>
      </c>
      <c r="J2138" s="1">
        <v>16478</v>
      </c>
      <c r="K2138" s="1">
        <v>133849</v>
      </c>
      <c r="L2138" s="21">
        <v>133849</v>
      </c>
      <c r="M2138" s="1" t="s">
        <v>5418</v>
      </c>
      <c r="N2138" s="1" t="s">
        <v>24</v>
      </c>
      <c r="O2138" s="1" t="s">
        <v>25</v>
      </c>
      <c r="P2138" s="1" t="s">
        <v>5417</v>
      </c>
      <c r="Q2138" s="1" t="s">
        <v>5417</v>
      </c>
      <c r="R2138" s="1" t="s">
        <v>5418</v>
      </c>
      <c r="S2138" s="1" t="s">
        <v>26</v>
      </c>
      <c r="T2138" s="1" t="s">
        <v>9239</v>
      </c>
      <c r="U2138" s="1" t="s">
        <v>27</v>
      </c>
      <c r="W2138" s="1">
        <v>0</v>
      </c>
      <c r="X2138" s="1" t="s">
        <v>28</v>
      </c>
      <c r="Y2138" s="1" t="s">
        <v>29</v>
      </c>
      <c r="Z2138" s="1" t="s">
        <v>29</v>
      </c>
    </row>
    <row r="2139" spans="1:26" hidden="1" x14ac:dyDescent="0.35">
      <c r="A2139" s="1" t="s">
        <v>20</v>
      </c>
      <c r="B2139" s="1" t="s">
        <v>5419</v>
      </c>
      <c r="C2139" s="1" t="s">
        <v>5076</v>
      </c>
      <c r="D2139" s="1" t="s">
        <v>5403</v>
      </c>
      <c r="E2139" t="str">
        <f t="shared" si="133"/>
        <v>2023</v>
      </c>
      <c r="F2139" t="str">
        <f t="shared" si="134"/>
        <v>enero</v>
      </c>
      <c r="G2139" s="2">
        <v>45261</v>
      </c>
      <c r="H2139">
        <f t="shared" si="135"/>
        <v>321</v>
      </c>
      <c r="I2139" s="3">
        <f t="shared" si="132"/>
        <v>360</v>
      </c>
      <c r="J2139" s="1">
        <v>16478</v>
      </c>
      <c r="K2139" s="1">
        <v>133849</v>
      </c>
      <c r="L2139" s="21">
        <v>133849</v>
      </c>
      <c r="M2139" s="1" t="s">
        <v>5420</v>
      </c>
      <c r="N2139" s="1" t="s">
        <v>24</v>
      </c>
      <c r="O2139" s="1" t="s">
        <v>25</v>
      </c>
      <c r="P2139" s="1" t="s">
        <v>5419</v>
      </c>
      <c r="Q2139" s="1" t="s">
        <v>5419</v>
      </c>
      <c r="R2139" s="1" t="s">
        <v>5420</v>
      </c>
      <c r="S2139" s="1" t="s">
        <v>26</v>
      </c>
      <c r="T2139" s="1" t="s">
        <v>9239</v>
      </c>
      <c r="U2139" s="1" t="s">
        <v>27</v>
      </c>
      <c r="W2139" s="1">
        <v>0</v>
      </c>
      <c r="X2139" s="1" t="s">
        <v>28</v>
      </c>
      <c r="Y2139" s="1" t="s">
        <v>29</v>
      </c>
      <c r="Z2139" s="1" t="s">
        <v>29</v>
      </c>
    </row>
    <row r="2140" spans="1:26" hidden="1" x14ac:dyDescent="0.35">
      <c r="A2140" s="1" t="s">
        <v>20</v>
      </c>
      <c r="B2140" s="1" t="s">
        <v>5421</v>
      </c>
      <c r="C2140" s="1" t="s">
        <v>5076</v>
      </c>
      <c r="D2140" s="1" t="s">
        <v>5403</v>
      </c>
      <c r="E2140" t="str">
        <f t="shared" si="133"/>
        <v>2023</v>
      </c>
      <c r="F2140" t="str">
        <f t="shared" si="134"/>
        <v>enero</v>
      </c>
      <c r="G2140" s="2">
        <v>45261</v>
      </c>
      <c r="H2140">
        <f t="shared" si="135"/>
        <v>321</v>
      </c>
      <c r="I2140" s="3">
        <f t="shared" si="132"/>
        <v>360</v>
      </c>
      <c r="J2140" s="1">
        <v>16478</v>
      </c>
      <c r="K2140" s="1">
        <v>133849</v>
      </c>
      <c r="L2140" s="21">
        <v>133849</v>
      </c>
      <c r="M2140" s="1" t="s">
        <v>5422</v>
      </c>
      <c r="N2140" s="1" t="s">
        <v>24</v>
      </c>
      <c r="O2140" s="1" t="s">
        <v>25</v>
      </c>
      <c r="P2140" s="1" t="s">
        <v>5421</v>
      </c>
      <c r="Q2140" s="1" t="s">
        <v>5421</v>
      </c>
      <c r="R2140" s="1" t="s">
        <v>5422</v>
      </c>
      <c r="S2140" s="1" t="s">
        <v>5423</v>
      </c>
      <c r="T2140" s="1" t="s">
        <v>9239</v>
      </c>
      <c r="U2140" s="1" t="s">
        <v>27</v>
      </c>
      <c r="W2140" s="1">
        <v>0</v>
      </c>
      <c r="X2140" s="1" t="s">
        <v>28</v>
      </c>
      <c r="Y2140" s="1" t="s">
        <v>29</v>
      </c>
      <c r="Z2140" s="1" t="s">
        <v>29</v>
      </c>
    </row>
    <row r="2141" spans="1:26" hidden="1" x14ac:dyDescent="0.35">
      <c r="A2141" s="1" t="s">
        <v>20</v>
      </c>
      <c r="B2141" s="1" t="s">
        <v>5424</v>
      </c>
      <c r="C2141" s="1" t="s">
        <v>5076</v>
      </c>
      <c r="D2141" s="1" t="s">
        <v>5403</v>
      </c>
      <c r="E2141" t="str">
        <f t="shared" si="133"/>
        <v>2023</v>
      </c>
      <c r="F2141" t="str">
        <f t="shared" si="134"/>
        <v>enero</v>
      </c>
      <c r="G2141" s="2">
        <v>45261</v>
      </c>
      <c r="H2141">
        <f t="shared" si="135"/>
        <v>321</v>
      </c>
      <c r="I2141" s="3">
        <f t="shared" si="132"/>
        <v>360</v>
      </c>
      <c r="J2141" s="1">
        <v>16478</v>
      </c>
      <c r="K2141" s="1">
        <v>133849</v>
      </c>
      <c r="L2141" s="21">
        <v>133849</v>
      </c>
      <c r="M2141" s="1" t="s">
        <v>5425</v>
      </c>
      <c r="N2141" s="1" t="s">
        <v>24</v>
      </c>
      <c r="O2141" s="1" t="s">
        <v>25</v>
      </c>
      <c r="P2141" s="1" t="s">
        <v>5424</v>
      </c>
      <c r="Q2141" s="1" t="s">
        <v>5424</v>
      </c>
      <c r="R2141" s="1" t="s">
        <v>5425</v>
      </c>
      <c r="S2141" s="1" t="s">
        <v>26</v>
      </c>
      <c r="T2141" s="1" t="s">
        <v>9239</v>
      </c>
      <c r="U2141" s="1" t="s">
        <v>27</v>
      </c>
      <c r="W2141" s="1">
        <v>0</v>
      </c>
      <c r="X2141" s="1" t="s">
        <v>28</v>
      </c>
      <c r="Y2141" s="1" t="s">
        <v>29</v>
      </c>
      <c r="Z2141" s="1" t="s">
        <v>29</v>
      </c>
    </row>
    <row r="2142" spans="1:26" hidden="1" x14ac:dyDescent="0.35">
      <c r="A2142" s="1" t="s">
        <v>20</v>
      </c>
      <c r="B2142" s="1" t="s">
        <v>5426</v>
      </c>
      <c r="C2142" s="1" t="s">
        <v>5076</v>
      </c>
      <c r="D2142" s="1" t="s">
        <v>5403</v>
      </c>
      <c r="E2142" t="str">
        <f t="shared" si="133"/>
        <v>2023</v>
      </c>
      <c r="F2142" t="str">
        <f t="shared" si="134"/>
        <v>enero</v>
      </c>
      <c r="G2142" s="2">
        <v>45261</v>
      </c>
      <c r="H2142">
        <f t="shared" si="135"/>
        <v>321</v>
      </c>
      <c r="I2142" s="3">
        <f t="shared" si="132"/>
        <v>360</v>
      </c>
      <c r="J2142" s="1">
        <v>16550</v>
      </c>
      <c r="K2142" s="1">
        <v>133849</v>
      </c>
      <c r="L2142" s="21">
        <v>133849</v>
      </c>
      <c r="M2142" s="1" t="s">
        <v>5427</v>
      </c>
      <c r="N2142" s="1" t="s">
        <v>24</v>
      </c>
      <c r="O2142" s="1" t="s">
        <v>25</v>
      </c>
      <c r="P2142" s="1" t="s">
        <v>5426</v>
      </c>
      <c r="Q2142" s="1" t="s">
        <v>5426</v>
      </c>
      <c r="R2142" s="1" t="s">
        <v>5427</v>
      </c>
      <c r="S2142" s="1" t="s">
        <v>3427</v>
      </c>
      <c r="T2142" s="1" t="s">
        <v>9239</v>
      </c>
      <c r="U2142" s="1" t="s">
        <v>27</v>
      </c>
      <c r="W2142" s="1">
        <v>0</v>
      </c>
      <c r="X2142" s="1" t="s">
        <v>28</v>
      </c>
      <c r="Y2142" s="1" t="s">
        <v>29</v>
      </c>
      <c r="Z2142" s="1" t="s">
        <v>29</v>
      </c>
    </row>
    <row r="2143" spans="1:26" hidden="1" x14ac:dyDescent="0.35">
      <c r="A2143" s="1" t="s">
        <v>20</v>
      </c>
      <c r="B2143" s="1" t="s">
        <v>5428</v>
      </c>
      <c r="C2143" s="1" t="s">
        <v>5429</v>
      </c>
      <c r="D2143" s="1" t="s">
        <v>5403</v>
      </c>
      <c r="E2143" t="str">
        <f t="shared" si="133"/>
        <v>2023</v>
      </c>
      <c r="F2143" t="str">
        <f t="shared" si="134"/>
        <v>enero</v>
      </c>
      <c r="G2143" s="2">
        <v>45261</v>
      </c>
      <c r="H2143">
        <f t="shared" si="135"/>
        <v>321</v>
      </c>
      <c r="I2143" s="3">
        <f t="shared" si="132"/>
        <v>360</v>
      </c>
      <c r="J2143" s="1">
        <v>16478</v>
      </c>
      <c r="K2143" s="1">
        <v>133849</v>
      </c>
      <c r="L2143" s="21">
        <v>133849</v>
      </c>
      <c r="M2143" s="1" t="s">
        <v>5430</v>
      </c>
      <c r="N2143" s="1" t="s">
        <v>24</v>
      </c>
      <c r="O2143" s="1" t="s">
        <v>25</v>
      </c>
      <c r="P2143" s="1" t="s">
        <v>5428</v>
      </c>
      <c r="Q2143" s="1" t="s">
        <v>5428</v>
      </c>
      <c r="R2143" s="1" t="s">
        <v>5430</v>
      </c>
      <c r="S2143" s="1" t="s">
        <v>26</v>
      </c>
      <c r="T2143" s="1" t="s">
        <v>9239</v>
      </c>
      <c r="U2143" s="1" t="s">
        <v>27</v>
      </c>
      <c r="W2143" s="1">
        <v>0</v>
      </c>
      <c r="X2143" s="1" t="s">
        <v>28</v>
      </c>
      <c r="Y2143" s="1" t="s">
        <v>29</v>
      </c>
      <c r="Z2143" s="1" t="s">
        <v>29</v>
      </c>
    </row>
    <row r="2144" spans="1:26" hidden="1" x14ac:dyDescent="0.35">
      <c r="A2144" s="1" t="s">
        <v>20</v>
      </c>
      <c r="B2144" s="1" t="s">
        <v>5431</v>
      </c>
      <c r="C2144" s="1" t="s">
        <v>5432</v>
      </c>
      <c r="D2144" s="1" t="s">
        <v>5403</v>
      </c>
      <c r="E2144" t="str">
        <f t="shared" si="133"/>
        <v>2023</v>
      </c>
      <c r="F2144" t="str">
        <f t="shared" si="134"/>
        <v>enero</v>
      </c>
      <c r="G2144" s="2">
        <v>45261</v>
      </c>
      <c r="H2144">
        <f t="shared" si="135"/>
        <v>321</v>
      </c>
      <c r="I2144" s="3">
        <f t="shared" si="132"/>
        <v>360</v>
      </c>
      <c r="J2144" s="1">
        <v>16478</v>
      </c>
      <c r="K2144" s="1">
        <v>133849</v>
      </c>
      <c r="L2144" s="21">
        <v>133849</v>
      </c>
      <c r="M2144" s="1" t="s">
        <v>5433</v>
      </c>
      <c r="N2144" s="1" t="s">
        <v>24</v>
      </c>
      <c r="O2144" s="1" t="s">
        <v>25</v>
      </c>
      <c r="P2144" s="1" t="s">
        <v>5431</v>
      </c>
      <c r="Q2144" s="1" t="s">
        <v>5431</v>
      </c>
      <c r="R2144" s="1" t="s">
        <v>5433</v>
      </c>
      <c r="S2144" s="1" t="s">
        <v>26</v>
      </c>
      <c r="T2144" s="1" t="s">
        <v>9239</v>
      </c>
      <c r="U2144" s="1" t="s">
        <v>27</v>
      </c>
      <c r="W2144" s="1">
        <v>0</v>
      </c>
      <c r="X2144" s="1" t="s">
        <v>28</v>
      </c>
      <c r="Y2144" s="1" t="s">
        <v>29</v>
      </c>
      <c r="Z2144" s="1" t="s">
        <v>29</v>
      </c>
    </row>
    <row r="2145" spans="1:26" hidden="1" x14ac:dyDescent="0.35">
      <c r="A2145" s="1" t="s">
        <v>20</v>
      </c>
      <c r="B2145" s="1" t="s">
        <v>5434</v>
      </c>
      <c r="C2145" s="1" t="s">
        <v>4547</v>
      </c>
      <c r="D2145" s="1" t="s">
        <v>5435</v>
      </c>
      <c r="E2145" t="str">
        <f t="shared" si="133"/>
        <v>2023</v>
      </c>
      <c r="F2145" t="str">
        <f t="shared" si="134"/>
        <v>enero</v>
      </c>
      <c r="G2145" s="2">
        <v>45261</v>
      </c>
      <c r="H2145">
        <f t="shared" si="135"/>
        <v>319</v>
      </c>
      <c r="I2145" s="3">
        <f t="shared" si="132"/>
        <v>360</v>
      </c>
      <c r="J2145" s="1">
        <v>16482</v>
      </c>
      <c r="K2145" s="1">
        <v>133849</v>
      </c>
      <c r="L2145" s="21">
        <v>133849</v>
      </c>
      <c r="M2145" s="1" t="s">
        <v>5436</v>
      </c>
      <c r="N2145" s="1" t="s">
        <v>24</v>
      </c>
      <c r="O2145" s="1" t="s">
        <v>25</v>
      </c>
      <c r="P2145" s="1" t="s">
        <v>5434</v>
      </c>
      <c r="Q2145" s="1" t="s">
        <v>5434</v>
      </c>
      <c r="R2145" s="1" t="s">
        <v>5436</v>
      </c>
      <c r="S2145" s="1" t="s">
        <v>26</v>
      </c>
      <c r="T2145" s="1" t="s">
        <v>9239</v>
      </c>
      <c r="U2145" s="1" t="s">
        <v>27</v>
      </c>
      <c r="W2145" s="1">
        <v>0</v>
      </c>
      <c r="X2145" s="1" t="s">
        <v>28</v>
      </c>
      <c r="Y2145" s="1" t="s">
        <v>29</v>
      </c>
      <c r="Z2145" s="1" t="s">
        <v>29</v>
      </c>
    </row>
    <row r="2146" spans="1:26" hidden="1" x14ac:dyDescent="0.35">
      <c r="A2146" s="1" t="s">
        <v>20</v>
      </c>
      <c r="B2146" s="1" t="s">
        <v>5437</v>
      </c>
      <c r="C2146" s="1" t="s">
        <v>4668</v>
      </c>
      <c r="D2146" s="1" t="s">
        <v>5435</v>
      </c>
      <c r="E2146" t="str">
        <f t="shared" si="133"/>
        <v>2023</v>
      </c>
      <c r="F2146" t="str">
        <f t="shared" si="134"/>
        <v>enero</v>
      </c>
      <c r="G2146" s="2">
        <v>45261</v>
      </c>
      <c r="H2146">
        <f t="shared" si="135"/>
        <v>319</v>
      </c>
      <c r="I2146" s="3">
        <f t="shared" si="132"/>
        <v>360</v>
      </c>
      <c r="J2146" s="1">
        <v>16491</v>
      </c>
      <c r="K2146" s="1">
        <v>99423</v>
      </c>
      <c r="L2146" s="21">
        <v>99423</v>
      </c>
      <c r="M2146" s="1" t="s">
        <v>5438</v>
      </c>
      <c r="N2146" s="1" t="s">
        <v>24</v>
      </c>
      <c r="O2146" s="1" t="s">
        <v>25</v>
      </c>
      <c r="P2146" s="1" t="s">
        <v>5437</v>
      </c>
      <c r="Q2146" s="1" t="s">
        <v>5437</v>
      </c>
      <c r="R2146" s="1" t="s">
        <v>5438</v>
      </c>
      <c r="S2146" s="1" t="s">
        <v>26</v>
      </c>
      <c r="T2146" s="1" t="s">
        <v>9239</v>
      </c>
      <c r="U2146" s="1" t="s">
        <v>27</v>
      </c>
      <c r="W2146" s="1">
        <v>0</v>
      </c>
      <c r="X2146" s="1" t="s">
        <v>28</v>
      </c>
      <c r="Y2146" s="1" t="s">
        <v>29</v>
      </c>
      <c r="Z2146" s="1" t="s">
        <v>29</v>
      </c>
    </row>
    <row r="2147" spans="1:26" hidden="1" x14ac:dyDescent="0.35">
      <c r="A2147" s="1" t="s">
        <v>20</v>
      </c>
      <c r="B2147" s="1" t="s">
        <v>5439</v>
      </c>
      <c r="C2147" s="1" t="s">
        <v>4668</v>
      </c>
      <c r="D2147" s="1" t="s">
        <v>5435</v>
      </c>
      <c r="E2147" t="str">
        <f t="shared" si="133"/>
        <v>2023</v>
      </c>
      <c r="F2147" t="str">
        <f t="shared" si="134"/>
        <v>enero</v>
      </c>
      <c r="G2147" s="2">
        <v>45261</v>
      </c>
      <c r="H2147">
        <f t="shared" si="135"/>
        <v>319</v>
      </c>
      <c r="I2147" s="3">
        <f t="shared" si="132"/>
        <v>360</v>
      </c>
      <c r="J2147" s="1">
        <v>16483</v>
      </c>
      <c r="K2147" s="1">
        <v>99423</v>
      </c>
      <c r="L2147" s="21">
        <v>99423</v>
      </c>
      <c r="M2147" s="1" t="s">
        <v>5440</v>
      </c>
      <c r="N2147" s="1" t="s">
        <v>24</v>
      </c>
      <c r="O2147" s="1" t="s">
        <v>25</v>
      </c>
      <c r="P2147" s="1" t="s">
        <v>5439</v>
      </c>
      <c r="Q2147" s="1" t="s">
        <v>5439</v>
      </c>
      <c r="R2147" s="1" t="s">
        <v>5440</v>
      </c>
      <c r="S2147" s="1" t="s">
        <v>26</v>
      </c>
      <c r="T2147" s="1" t="s">
        <v>9239</v>
      </c>
      <c r="U2147" s="1" t="s">
        <v>27</v>
      </c>
      <c r="W2147" s="1">
        <v>0</v>
      </c>
      <c r="X2147" s="1" t="s">
        <v>28</v>
      </c>
      <c r="Y2147" s="1" t="s">
        <v>29</v>
      </c>
      <c r="Z2147" s="1" t="s">
        <v>29</v>
      </c>
    </row>
    <row r="2148" spans="1:26" hidden="1" x14ac:dyDescent="0.35">
      <c r="A2148" s="1" t="s">
        <v>20</v>
      </c>
      <c r="B2148" s="1" t="s">
        <v>5441</v>
      </c>
      <c r="C2148" s="1" t="s">
        <v>4668</v>
      </c>
      <c r="D2148" s="1" t="s">
        <v>5435</v>
      </c>
      <c r="E2148" t="str">
        <f t="shared" si="133"/>
        <v>2023</v>
      </c>
      <c r="F2148" t="str">
        <f t="shared" si="134"/>
        <v>enero</v>
      </c>
      <c r="G2148" s="2">
        <v>45261</v>
      </c>
      <c r="H2148">
        <f t="shared" si="135"/>
        <v>319</v>
      </c>
      <c r="I2148" s="3">
        <f t="shared" si="132"/>
        <v>360</v>
      </c>
      <c r="J2148" s="1">
        <v>16491</v>
      </c>
      <c r="K2148" s="1">
        <v>99423</v>
      </c>
      <c r="L2148" s="21">
        <v>99423</v>
      </c>
      <c r="M2148" s="1" t="s">
        <v>5442</v>
      </c>
      <c r="N2148" s="1" t="s">
        <v>24</v>
      </c>
      <c r="O2148" s="1" t="s">
        <v>25</v>
      </c>
      <c r="P2148" s="1" t="s">
        <v>5441</v>
      </c>
      <c r="Q2148" s="1" t="s">
        <v>5441</v>
      </c>
      <c r="R2148" s="1" t="s">
        <v>5442</v>
      </c>
      <c r="S2148" s="1" t="s">
        <v>26</v>
      </c>
      <c r="T2148" s="1" t="s">
        <v>9239</v>
      </c>
      <c r="U2148" s="1" t="s">
        <v>27</v>
      </c>
      <c r="W2148" s="1">
        <v>0</v>
      </c>
      <c r="X2148" s="1" t="s">
        <v>28</v>
      </c>
      <c r="Y2148" s="1" t="s">
        <v>29</v>
      </c>
      <c r="Z2148" s="1" t="s">
        <v>29</v>
      </c>
    </row>
    <row r="2149" spans="1:26" hidden="1" x14ac:dyDescent="0.35">
      <c r="A2149" s="1" t="s">
        <v>20</v>
      </c>
      <c r="B2149" s="1" t="s">
        <v>5443</v>
      </c>
      <c r="C2149" s="1" t="s">
        <v>4805</v>
      </c>
      <c r="D2149" s="1" t="s">
        <v>5435</v>
      </c>
      <c r="E2149" t="str">
        <f t="shared" si="133"/>
        <v>2023</v>
      </c>
      <c r="F2149" t="str">
        <f t="shared" si="134"/>
        <v>enero</v>
      </c>
      <c r="G2149" s="2">
        <v>45261</v>
      </c>
      <c r="H2149">
        <f t="shared" si="135"/>
        <v>319</v>
      </c>
      <c r="I2149" s="3">
        <f t="shared" si="132"/>
        <v>360</v>
      </c>
      <c r="J2149" s="1">
        <v>16482</v>
      </c>
      <c r="K2149" s="1">
        <v>87702</v>
      </c>
      <c r="L2149" s="21">
        <v>87702</v>
      </c>
      <c r="M2149" s="1" t="s">
        <v>5444</v>
      </c>
      <c r="N2149" s="1" t="s">
        <v>24</v>
      </c>
      <c r="O2149" s="1" t="s">
        <v>25</v>
      </c>
      <c r="P2149" s="1" t="s">
        <v>5443</v>
      </c>
      <c r="Q2149" s="1" t="s">
        <v>5443</v>
      </c>
      <c r="R2149" s="1" t="s">
        <v>5444</v>
      </c>
      <c r="S2149" s="1" t="s">
        <v>5445</v>
      </c>
      <c r="T2149" s="1" t="s">
        <v>9239</v>
      </c>
      <c r="U2149" s="1" t="s">
        <v>27</v>
      </c>
      <c r="W2149" s="1">
        <v>0</v>
      </c>
      <c r="X2149" s="1" t="s">
        <v>28</v>
      </c>
      <c r="Y2149" s="1" t="s">
        <v>29</v>
      </c>
      <c r="Z2149" s="1" t="s">
        <v>29</v>
      </c>
    </row>
    <row r="2150" spans="1:26" hidden="1" x14ac:dyDescent="0.35">
      <c r="A2150" s="1" t="s">
        <v>20</v>
      </c>
      <c r="B2150" s="1" t="s">
        <v>5446</v>
      </c>
      <c r="C2150" s="1" t="s">
        <v>4805</v>
      </c>
      <c r="D2150" s="1" t="s">
        <v>5435</v>
      </c>
      <c r="E2150" t="str">
        <f t="shared" si="133"/>
        <v>2023</v>
      </c>
      <c r="F2150" t="str">
        <f t="shared" si="134"/>
        <v>enero</v>
      </c>
      <c r="G2150" s="2">
        <v>45261</v>
      </c>
      <c r="H2150">
        <f t="shared" si="135"/>
        <v>319</v>
      </c>
      <c r="I2150" s="3">
        <f t="shared" si="132"/>
        <v>360</v>
      </c>
      <c r="J2150" s="1">
        <v>16482</v>
      </c>
      <c r="K2150" s="1">
        <v>87702</v>
      </c>
      <c r="L2150" s="21">
        <v>87702</v>
      </c>
      <c r="M2150" s="1" t="s">
        <v>5447</v>
      </c>
      <c r="N2150" s="1" t="s">
        <v>24</v>
      </c>
      <c r="O2150" s="1" t="s">
        <v>25</v>
      </c>
      <c r="P2150" s="1" t="s">
        <v>5446</v>
      </c>
      <c r="Q2150" s="1" t="s">
        <v>5446</v>
      </c>
      <c r="R2150" s="1" t="s">
        <v>5447</v>
      </c>
      <c r="S2150" s="1" t="s">
        <v>26</v>
      </c>
      <c r="T2150" s="1" t="s">
        <v>9239</v>
      </c>
      <c r="U2150" s="1" t="s">
        <v>27</v>
      </c>
      <c r="W2150" s="1">
        <v>0</v>
      </c>
      <c r="X2150" s="1" t="s">
        <v>28</v>
      </c>
      <c r="Y2150" s="1" t="s">
        <v>29</v>
      </c>
      <c r="Z2150" s="1" t="s">
        <v>29</v>
      </c>
    </row>
    <row r="2151" spans="1:26" hidden="1" x14ac:dyDescent="0.35">
      <c r="A2151" s="1" t="s">
        <v>20</v>
      </c>
      <c r="B2151" s="1" t="s">
        <v>5448</v>
      </c>
      <c r="C2151" s="1" t="s">
        <v>4839</v>
      </c>
      <c r="D2151" s="1" t="s">
        <v>5435</v>
      </c>
      <c r="E2151" t="str">
        <f t="shared" si="133"/>
        <v>2023</v>
      </c>
      <c r="F2151" t="str">
        <f t="shared" si="134"/>
        <v>enero</v>
      </c>
      <c r="G2151" s="2">
        <v>45261</v>
      </c>
      <c r="H2151">
        <f t="shared" si="135"/>
        <v>319</v>
      </c>
      <c r="I2151" s="3">
        <f t="shared" si="132"/>
        <v>360</v>
      </c>
      <c r="J2151" s="1">
        <v>16482</v>
      </c>
      <c r="K2151" s="1">
        <v>87702</v>
      </c>
      <c r="L2151" s="21">
        <v>87702</v>
      </c>
      <c r="M2151" s="1" t="s">
        <v>5449</v>
      </c>
      <c r="N2151" s="1" t="s">
        <v>24</v>
      </c>
      <c r="O2151" s="1" t="s">
        <v>25</v>
      </c>
      <c r="P2151" s="1" t="s">
        <v>5448</v>
      </c>
      <c r="Q2151" s="1" t="s">
        <v>5448</v>
      </c>
      <c r="R2151" s="1" t="s">
        <v>5449</v>
      </c>
      <c r="S2151" s="1" t="s">
        <v>26</v>
      </c>
      <c r="T2151" s="1" t="s">
        <v>9239</v>
      </c>
      <c r="U2151" s="1" t="s">
        <v>27</v>
      </c>
      <c r="W2151" s="1">
        <v>0</v>
      </c>
      <c r="X2151" s="1" t="s">
        <v>28</v>
      </c>
      <c r="Y2151" s="1" t="s">
        <v>29</v>
      </c>
      <c r="Z2151" s="1" t="s">
        <v>29</v>
      </c>
    </row>
    <row r="2152" spans="1:26" hidden="1" x14ac:dyDescent="0.35">
      <c r="A2152" s="1" t="s">
        <v>20</v>
      </c>
      <c r="B2152" s="1" t="s">
        <v>5450</v>
      </c>
      <c r="C2152" s="1" t="s">
        <v>4877</v>
      </c>
      <c r="D2152" s="1" t="s">
        <v>5435</v>
      </c>
      <c r="E2152" t="str">
        <f t="shared" si="133"/>
        <v>2023</v>
      </c>
      <c r="F2152" t="str">
        <f t="shared" si="134"/>
        <v>enero</v>
      </c>
      <c r="G2152" s="2">
        <v>45261</v>
      </c>
      <c r="H2152">
        <f t="shared" si="135"/>
        <v>319</v>
      </c>
      <c r="I2152" s="3">
        <f t="shared" si="132"/>
        <v>360</v>
      </c>
      <c r="J2152" s="1">
        <v>16482</v>
      </c>
      <c r="K2152" s="1">
        <v>216994</v>
      </c>
      <c r="L2152" s="21">
        <v>216994</v>
      </c>
      <c r="M2152" s="1" t="s">
        <v>5451</v>
      </c>
      <c r="N2152" s="1" t="s">
        <v>24</v>
      </c>
      <c r="O2152" s="1" t="s">
        <v>25</v>
      </c>
      <c r="P2152" s="1" t="s">
        <v>5450</v>
      </c>
      <c r="Q2152" s="1" t="s">
        <v>5450</v>
      </c>
      <c r="R2152" s="1" t="s">
        <v>5451</v>
      </c>
      <c r="S2152" s="1" t="s">
        <v>4887</v>
      </c>
      <c r="T2152" s="1" t="s">
        <v>9239</v>
      </c>
      <c r="U2152" s="1" t="s">
        <v>27</v>
      </c>
      <c r="W2152" s="1">
        <v>0</v>
      </c>
      <c r="X2152" s="1" t="s">
        <v>28</v>
      </c>
      <c r="Y2152" s="1" t="s">
        <v>29</v>
      </c>
      <c r="Z2152" s="1" t="s">
        <v>29</v>
      </c>
    </row>
    <row r="2153" spans="1:26" hidden="1" x14ac:dyDescent="0.35">
      <c r="A2153" s="1" t="s">
        <v>20</v>
      </c>
      <c r="B2153" s="1" t="s">
        <v>5452</v>
      </c>
      <c r="C2153" s="1" t="s">
        <v>5453</v>
      </c>
      <c r="D2153" s="1" t="s">
        <v>5435</v>
      </c>
      <c r="E2153" t="str">
        <f t="shared" si="133"/>
        <v>2023</v>
      </c>
      <c r="F2153" t="str">
        <f t="shared" si="134"/>
        <v>enero</v>
      </c>
      <c r="G2153" s="2">
        <v>45261</v>
      </c>
      <c r="H2153">
        <f t="shared" si="135"/>
        <v>319</v>
      </c>
      <c r="I2153" s="3">
        <f t="shared" si="132"/>
        <v>360</v>
      </c>
      <c r="J2153" s="1">
        <v>16491</v>
      </c>
      <c r="K2153" s="1">
        <v>87702</v>
      </c>
      <c r="L2153" s="21">
        <v>87702</v>
      </c>
      <c r="M2153" s="1" t="s">
        <v>5454</v>
      </c>
      <c r="N2153" s="1" t="s">
        <v>24</v>
      </c>
      <c r="O2153" s="1" t="s">
        <v>25</v>
      </c>
      <c r="P2153" s="1" t="s">
        <v>5452</v>
      </c>
      <c r="Q2153" s="1" t="s">
        <v>5452</v>
      </c>
      <c r="R2153" s="1" t="s">
        <v>5454</v>
      </c>
      <c r="S2153" s="1" t="s">
        <v>26</v>
      </c>
      <c r="T2153" s="1" t="s">
        <v>9239</v>
      </c>
      <c r="U2153" s="1" t="s">
        <v>27</v>
      </c>
      <c r="W2153" s="1">
        <v>0</v>
      </c>
      <c r="X2153" s="1" t="s">
        <v>28</v>
      </c>
      <c r="Y2153" s="1" t="s">
        <v>29</v>
      </c>
      <c r="Z2153" s="1" t="s">
        <v>29</v>
      </c>
    </row>
    <row r="2154" spans="1:26" hidden="1" x14ac:dyDescent="0.35">
      <c r="A2154" s="1" t="s">
        <v>20</v>
      </c>
      <c r="B2154" s="1" t="s">
        <v>5455</v>
      </c>
      <c r="C2154" s="1" t="s">
        <v>2369</v>
      </c>
      <c r="D2154" s="1" t="s">
        <v>5435</v>
      </c>
      <c r="E2154" t="str">
        <f t="shared" si="133"/>
        <v>2023</v>
      </c>
      <c r="F2154" t="str">
        <f t="shared" si="134"/>
        <v>enero</v>
      </c>
      <c r="G2154" s="2">
        <v>45261</v>
      </c>
      <c r="H2154">
        <f t="shared" si="135"/>
        <v>319</v>
      </c>
      <c r="I2154" s="3">
        <f t="shared" si="132"/>
        <v>360</v>
      </c>
      <c r="J2154" s="1">
        <v>16490</v>
      </c>
      <c r="K2154" s="1">
        <v>99423</v>
      </c>
      <c r="L2154" s="21">
        <v>99423</v>
      </c>
      <c r="M2154" s="1" t="s">
        <v>5456</v>
      </c>
      <c r="N2154" s="1" t="s">
        <v>24</v>
      </c>
      <c r="O2154" s="1" t="s">
        <v>25</v>
      </c>
      <c r="P2154" s="1" t="s">
        <v>5455</v>
      </c>
      <c r="Q2154" s="1" t="s">
        <v>5455</v>
      </c>
      <c r="R2154" s="1" t="s">
        <v>5456</v>
      </c>
      <c r="S2154" s="1" t="s">
        <v>5457</v>
      </c>
      <c r="T2154" s="1" t="s">
        <v>9239</v>
      </c>
      <c r="U2154" s="1" t="s">
        <v>27</v>
      </c>
      <c r="W2154" s="1">
        <v>0</v>
      </c>
      <c r="X2154" s="1" t="s">
        <v>28</v>
      </c>
      <c r="Y2154" s="1" t="s">
        <v>29</v>
      </c>
      <c r="Z2154" s="1" t="s">
        <v>29</v>
      </c>
    </row>
    <row r="2155" spans="1:26" hidden="1" x14ac:dyDescent="0.35">
      <c r="A2155" s="1" t="s">
        <v>20</v>
      </c>
      <c r="B2155" s="1" t="s">
        <v>5458</v>
      </c>
      <c r="C2155" s="1" t="s">
        <v>4948</v>
      </c>
      <c r="D2155" s="1" t="s">
        <v>5459</v>
      </c>
      <c r="E2155" t="str">
        <f t="shared" si="133"/>
        <v>2023</v>
      </c>
      <c r="F2155" t="str">
        <f t="shared" si="134"/>
        <v>enero</v>
      </c>
      <c r="G2155" s="2">
        <v>45261</v>
      </c>
      <c r="H2155">
        <f t="shared" si="135"/>
        <v>317</v>
      </c>
      <c r="I2155" s="3">
        <f t="shared" si="132"/>
        <v>360</v>
      </c>
      <c r="J2155" s="1">
        <v>16477</v>
      </c>
      <c r="K2155" s="1">
        <v>87702</v>
      </c>
      <c r="L2155" s="21">
        <v>87702</v>
      </c>
      <c r="M2155" s="1" t="s">
        <v>5460</v>
      </c>
      <c r="N2155" s="1" t="s">
        <v>24</v>
      </c>
      <c r="O2155" s="1" t="s">
        <v>25</v>
      </c>
      <c r="P2155" s="1" t="s">
        <v>5458</v>
      </c>
      <c r="Q2155" s="1" t="s">
        <v>5458</v>
      </c>
      <c r="R2155" s="1" t="s">
        <v>5460</v>
      </c>
      <c r="S2155" s="1" t="s">
        <v>4849</v>
      </c>
      <c r="T2155" s="1" t="s">
        <v>9239</v>
      </c>
      <c r="U2155" s="1" t="s">
        <v>27</v>
      </c>
      <c r="W2155" s="1">
        <v>0</v>
      </c>
      <c r="X2155" s="1" t="s">
        <v>28</v>
      </c>
      <c r="Y2155" s="1" t="s">
        <v>29</v>
      </c>
      <c r="Z2155" s="1" t="s">
        <v>29</v>
      </c>
    </row>
    <row r="2156" spans="1:26" hidden="1" x14ac:dyDescent="0.35">
      <c r="A2156" s="1" t="s">
        <v>20</v>
      </c>
      <c r="B2156" s="1" t="s">
        <v>5461</v>
      </c>
      <c r="C2156" s="1" t="s">
        <v>4992</v>
      </c>
      <c r="D2156" s="1" t="s">
        <v>5459</v>
      </c>
      <c r="E2156" t="str">
        <f t="shared" si="133"/>
        <v>2023</v>
      </c>
      <c r="F2156" t="str">
        <f t="shared" si="134"/>
        <v>enero</v>
      </c>
      <c r="G2156" s="2">
        <v>45261</v>
      </c>
      <c r="H2156">
        <f t="shared" si="135"/>
        <v>317</v>
      </c>
      <c r="I2156" s="3">
        <f t="shared" si="132"/>
        <v>360</v>
      </c>
      <c r="J2156" s="1">
        <v>16477</v>
      </c>
      <c r="K2156" s="1">
        <v>87702</v>
      </c>
      <c r="L2156" s="21">
        <v>87702</v>
      </c>
      <c r="M2156" s="1" t="s">
        <v>5462</v>
      </c>
      <c r="N2156" s="1" t="s">
        <v>24</v>
      </c>
      <c r="O2156" s="1" t="s">
        <v>25</v>
      </c>
      <c r="P2156" s="1" t="s">
        <v>5461</v>
      </c>
      <c r="Q2156" s="1" t="s">
        <v>5461</v>
      </c>
      <c r="R2156" s="1" t="s">
        <v>5462</v>
      </c>
      <c r="S2156" s="1" t="s">
        <v>26</v>
      </c>
      <c r="T2156" s="1" t="s">
        <v>9239</v>
      </c>
      <c r="U2156" s="1" t="s">
        <v>27</v>
      </c>
      <c r="W2156" s="1">
        <v>0</v>
      </c>
      <c r="X2156" s="1" t="s">
        <v>28</v>
      </c>
      <c r="Y2156" s="1" t="s">
        <v>29</v>
      </c>
      <c r="Z2156" s="1" t="s">
        <v>29</v>
      </c>
    </row>
    <row r="2157" spans="1:26" hidden="1" x14ac:dyDescent="0.35">
      <c r="A2157" s="1" t="s">
        <v>20</v>
      </c>
      <c r="B2157" s="1" t="s">
        <v>5463</v>
      </c>
      <c r="C2157" s="1" t="s">
        <v>5402</v>
      </c>
      <c r="D2157" s="1" t="s">
        <v>5459</v>
      </c>
      <c r="E2157" t="str">
        <f t="shared" si="133"/>
        <v>2023</v>
      </c>
      <c r="F2157" t="str">
        <f t="shared" si="134"/>
        <v>enero</v>
      </c>
      <c r="G2157" s="2">
        <v>45261</v>
      </c>
      <c r="H2157">
        <f t="shared" si="135"/>
        <v>317</v>
      </c>
      <c r="I2157" s="3">
        <f t="shared" si="132"/>
        <v>360</v>
      </c>
      <c r="J2157" s="1">
        <v>16477</v>
      </c>
      <c r="K2157" s="1">
        <v>87702</v>
      </c>
      <c r="L2157" s="21">
        <v>87702</v>
      </c>
      <c r="M2157" s="1" t="s">
        <v>5464</v>
      </c>
      <c r="N2157" s="1" t="s">
        <v>24</v>
      </c>
      <c r="O2157" s="1" t="s">
        <v>25</v>
      </c>
      <c r="P2157" s="1" t="s">
        <v>5463</v>
      </c>
      <c r="Q2157" s="1" t="s">
        <v>5463</v>
      </c>
      <c r="R2157" s="1" t="s">
        <v>5464</v>
      </c>
      <c r="S2157" s="1" t="s">
        <v>26</v>
      </c>
      <c r="T2157" s="1" t="s">
        <v>9239</v>
      </c>
      <c r="U2157" s="1" t="s">
        <v>27</v>
      </c>
      <c r="W2157" s="1">
        <v>0</v>
      </c>
      <c r="X2157" s="1" t="s">
        <v>28</v>
      </c>
      <c r="Y2157" s="1" t="s">
        <v>29</v>
      </c>
      <c r="Z2157" s="1" t="s">
        <v>29</v>
      </c>
    </row>
    <row r="2158" spans="1:26" hidden="1" x14ac:dyDescent="0.35">
      <c r="A2158" s="1" t="s">
        <v>20</v>
      </c>
      <c r="B2158" s="1" t="s">
        <v>5465</v>
      </c>
      <c r="C2158" s="1" t="s">
        <v>5402</v>
      </c>
      <c r="D2158" s="1" t="s">
        <v>5459</v>
      </c>
      <c r="E2158" t="str">
        <f t="shared" si="133"/>
        <v>2023</v>
      </c>
      <c r="F2158" t="str">
        <f t="shared" si="134"/>
        <v>enero</v>
      </c>
      <c r="G2158" s="2">
        <v>45261</v>
      </c>
      <c r="H2158">
        <f t="shared" si="135"/>
        <v>317</v>
      </c>
      <c r="I2158" s="3">
        <f t="shared" si="132"/>
        <v>360</v>
      </c>
      <c r="J2158" s="1">
        <v>16477</v>
      </c>
      <c r="K2158" s="1">
        <v>87702</v>
      </c>
      <c r="L2158" s="21">
        <v>87702</v>
      </c>
      <c r="M2158" s="1" t="s">
        <v>5466</v>
      </c>
      <c r="N2158" s="1" t="s">
        <v>24</v>
      </c>
      <c r="O2158" s="1" t="s">
        <v>25</v>
      </c>
      <c r="P2158" s="1" t="s">
        <v>5465</v>
      </c>
      <c r="Q2158" s="1" t="s">
        <v>5465</v>
      </c>
      <c r="R2158" s="1" t="s">
        <v>5466</v>
      </c>
      <c r="S2158" s="1" t="s">
        <v>5467</v>
      </c>
      <c r="T2158" s="1" t="s">
        <v>9239</v>
      </c>
      <c r="U2158" s="1" t="s">
        <v>27</v>
      </c>
      <c r="W2158" s="1">
        <v>0</v>
      </c>
      <c r="X2158" s="1" t="s">
        <v>28</v>
      </c>
      <c r="Y2158" s="1" t="s">
        <v>29</v>
      </c>
      <c r="Z2158" s="1" t="s">
        <v>29</v>
      </c>
    </row>
    <row r="2159" spans="1:26" hidden="1" x14ac:dyDescent="0.35">
      <c r="A2159" s="1" t="s">
        <v>20</v>
      </c>
      <c r="B2159" s="1" t="s">
        <v>5468</v>
      </c>
      <c r="C2159" s="1" t="s">
        <v>5402</v>
      </c>
      <c r="D2159" s="1" t="s">
        <v>5459</v>
      </c>
      <c r="E2159" t="str">
        <f t="shared" si="133"/>
        <v>2023</v>
      </c>
      <c r="F2159" t="str">
        <f t="shared" si="134"/>
        <v>enero</v>
      </c>
      <c r="G2159" s="2">
        <v>45261</v>
      </c>
      <c r="H2159">
        <f t="shared" si="135"/>
        <v>317</v>
      </c>
      <c r="I2159" s="3">
        <f t="shared" si="132"/>
        <v>360</v>
      </c>
      <c r="J2159" s="1">
        <v>16477</v>
      </c>
      <c r="K2159" s="1">
        <v>87702</v>
      </c>
      <c r="L2159" s="21">
        <v>87702</v>
      </c>
      <c r="M2159" s="1" t="s">
        <v>5469</v>
      </c>
      <c r="N2159" s="1" t="s">
        <v>24</v>
      </c>
      <c r="O2159" s="1" t="s">
        <v>25</v>
      </c>
      <c r="P2159" s="1" t="s">
        <v>5468</v>
      </c>
      <c r="Q2159" s="1" t="s">
        <v>5468</v>
      </c>
      <c r="R2159" s="1" t="s">
        <v>5469</v>
      </c>
      <c r="S2159" s="1" t="s">
        <v>5405</v>
      </c>
      <c r="T2159" s="1" t="s">
        <v>9239</v>
      </c>
      <c r="U2159" s="1" t="s">
        <v>27</v>
      </c>
      <c r="W2159" s="1">
        <v>0</v>
      </c>
      <c r="X2159" s="1" t="s">
        <v>28</v>
      </c>
      <c r="Y2159" s="1" t="s">
        <v>29</v>
      </c>
      <c r="Z2159" s="1" t="s">
        <v>29</v>
      </c>
    </row>
    <row r="2160" spans="1:26" hidden="1" x14ac:dyDescent="0.35">
      <c r="A2160" s="1" t="s">
        <v>20</v>
      </c>
      <c r="B2160" s="1" t="s">
        <v>5470</v>
      </c>
      <c r="C2160" s="1" t="s">
        <v>5402</v>
      </c>
      <c r="D2160" s="1" t="s">
        <v>5459</v>
      </c>
      <c r="E2160" t="str">
        <f t="shared" si="133"/>
        <v>2023</v>
      </c>
      <c r="F2160" t="str">
        <f t="shared" si="134"/>
        <v>enero</v>
      </c>
      <c r="G2160" s="2">
        <v>45261</v>
      </c>
      <c r="H2160">
        <f t="shared" si="135"/>
        <v>317</v>
      </c>
      <c r="I2160" s="3">
        <f t="shared" si="132"/>
        <v>360</v>
      </c>
      <c r="J2160" s="1">
        <v>16477</v>
      </c>
      <c r="K2160" s="1">
        <v>87702</v>
      </c>
      <c r="L2160" s="21">
        <v>87702</v>
      </c>
      <c r="M2160" s="1" t="s">
        <v>5471</v>
      </c>
      <c r="N2160" s="1" t="s">
        <v>24</v>
      </c>
      <c r="O2160" s="1" t="s">
        <v>25</v>
      </c>
      <c r="P2160" s="1" t="s">
        <v>5470</v>
      </c>
      <c r="Q2160" s="1" t="s">
        <v>5470</v>
      </c>
      <c r="R2160" s="1" t="s">
        <v>5471</v>
      </c>
      <c r="S2160" s="1" t="s">
        <v>5472</v>
      </c>
      <c r="T2160" s="1" t="s">
        <v>9239</v>
      </c>
      <c r="U2160" s="1" t="s">
        <v>27</v>
      </c>
      <c r="W2160" s="1">
        <v>0</v>
      </c>
      <c r="X2160" s="1" t="s">
        <v>28</v>
      </c>
      <c r="Y2160" s="1" t="s">
        <v>29</v>
      </c>
      <c r="Z2160" s="1" t="s">
        <v>29</v>
      </c>
    </row>
    <row r="2161" spans="1:26" hidden="1" x14ac:dyDescent="0.35">
      <c r="A2161" s="1" t="s">
        <v>20</v>
      </c>
      <c r="B2161" s="1" t="s">
        <v>5473</v>
      </c>
      <c r="C2161" s="1" t="s">
        <v>5076</v>
      </c>
      <c r="D2161" s="1" t="s">
        <v>5459</v>
      </c>
      <c r="E2161" t="str">
        <f t="shared" si="133"/>
        <v>2023</v>
      </c>
      <c r="F2161" t="str">
        <f t="shared" si="134"/>
        <v>enero</v>
      </c>
      <c r="G2161" s="2">
        <v>45261</v>
      </c>
      <c r="H2161">
        <f t="shared" si="135"/>
        <v>317</v>
      </c>
      <c r="I2161" s="3">
        <f t="shared" si="132"/>
        <v>360</v>
      </c>
      <c r="J2161" s="1">
        <v>16477</v>
      </c>
      <c r="K2161" s="1">
        <v>87702</v>
      </c>
      <c r="L2161" s="21">
        <v>87702</v>
      </c>
      <c r="M2161" s="1" t="s">
        <v>5474</v>
      </c>
      <c r="N2161" s="1" t="s">
        <v>24</v>
      </c>
      <c r="O2161" s="1" t="s">
        <v>25</v>
      </c>
      <c r="P2161" s="1" t="s">
        <v>5473</v>
      </c>
      <c r="Q2161" s="1" t="s">
        <v>5473</v>
      </c>
      <c r="R2161" s="1" t="s">
        <v>5474</v>
      </c>
      <c r="S2161" s="1" t="s">
        <v>4438</v>
      </c>
      <c r="T2161" s="1" t="s">
        <v>9239</v>
      </c>
      <c r="U2161" s="1" t="s">
        <v>27</v>
      </c>
      <c r="W2161" s="1">
        <v>0</v>
      </c>
      <c r="X2161" s="1" t="s">
        <v>28</v>
      </c>
      <c r="Y2161" s="1" t="s">
        <v>29</v>
      </c>
      <c r="Z2161" s="1" t="s">
        <v>29</v>
      </c>
    </row>
    <row r="2162" spans="1:26" hidden="1" x14ac:dyDescent="0.35">
      <c r="A2162" s="1" t="s">
        <v>20</v>
      </c>
      <c r="B2162" s="1" t="s">
        <v>5475</v>
      </c>
      <c r="C2162" s="1" t="s">
        <v>5076</v>
      </c>
      <c r="D2162" s="1" t="s">
        <v>5459</v>
      </c>
      <c r="E2162" t="str">
        <f t="shared" si="133"/>
        <v>2023</v>
      </c>
      <c r="F2162" t="str">
        <f t="shared" si="134"/>
        <v>enero</v>
      </c>
      <c r="G2162" s="2">
        <v>45261</v>
      </c>
      <c r="H2162">
        <f t="shared" si="135"/>
        <v>317</v>
      </c>
      <c r="I2162" s="3">
        <f t="shared" si="132"/>
        <v>360</v>
      </c>
      <c r="J2162" s="1">
        <v>16477</v>
      </c>
      <c r="K2162" s="1">
        <v>87702</v>
      </c>
      <c r="L2162" s="21">
        <v>87702</v>
      </c>
      <c r="M2162" s="1" t="s">
        <v>5476</v>
      </c>
      <c r="N2162" s="1" t="s">
        <v>24</v>
      </c>
      <c r="O2162" s="1" t="s">
        <v>25</v>
      </c>
      <c r="P2162" s="1" t="s">
        <v>5475</v>
      </c>
      <c r="Q2162" s="1" t="s">
        <v>5475</v>
      </c>
      <c r="R2162" s="1" t="s">
        <v>5476</v>
      </c>
      <c r="S2162" s="1" t="s">
        <v>26</v>
      </c>
      <c r="T2162" s="1" t="s">
        <v>9239</v>
      </c>
      <c r="U2162" s="1" t="s">
        <v>27</v>
      </c>
      <c r="W2162" s="1">
        <v>0</v>
      </c>
      <c r="X2162" s="1" t="s">
        <v>28</v>
      </c>
      <c r="Y2162" s="1" t="s">
        <v>29</v>
      </c>
      <c r="Z2162" s="1" t="s">
        <v>29</v>
      </c>
    </row>
    <row r="2163" spans="1:26" hidden="1" x14ac:dyDescent="0.35">
      <c r="A2163" s="1" t="s">
        <v>20</v>
      </c>
      <c r="B2163" s="1" t="s">
        <v>5477</v>
      </c>
      <c r="C2163" s="1" t="s">
        <v>5076</v>
      </c>
      <c r="D2163" s="1" t="s">
        <v>5459</v>
      </c>
      <c r="E2163" t="str">
        <f t="shared" si="133"/>
        <v>2023</v>
      </c>
      <c r="F2163" t="str">
        <f t="shared" si="134"/>
        <v>enero</v>
      </c>
      <c r="G2163" s="2">
        <v>45261</v>
      </c>
      <c r="H2163">
        <f t="shared" si="135"/>
        <v>317</v>
      </c>
      <c r="I2163" s="3">
        <f t="shared" si="132"/>
        <v>360</v>
      </c>
      <c r="J2163" s="1">
        <v>16477</v>
      </c>
      <c r="K2163" s="1">
        <v>87702</v>
      </c>
      <c r="L2163" s="21">
        <v>87702</v>
      </c>
      <c r="M2163" s="1" t="s">
        <v>5478</v>
      </c>
      <c r="N2163" s="1" t="s">
        <v>24</v>
      </c>
      <c r="O2163" s="1" t="s">
        <v>25</v>
      </c>
      <c r="P2163" s="1" t="s">
        <v>5477</v>
      </c>
      <c r="Q2163" s="1" t="s">
        <v>5477</v>
      </c>
      <c r="R2163" s="1" t="s">
        <v>5478</v>
      </c>
      <c r="S2163" s="1" t="s">
        <v>5479</v>
      </c>
      <c r="T2163" s="1" t="s">
        <v>9239</v>
      </c>
      <c r="U2163" s="1" t="s">
        <v>27</v>
      </c>
      <c r="W2163" s="1">
        <v>0</v>
      </c>
      <c r="X2163" s="1" t="s">
        <v>28</v>
      </c>
      <c r="Y2163" s="1" t="s">
        <v>29</v>
      </c>
      <c r="Z2163" s="1" t="s">
        <v>29</v>
      </c>
    </row>
    <row r="2164" spans="1:26" hidden="1" x14ac:dyDescent="0.35">
      <c r="A2164" s="1" t="s">
        <v>20</v>
      </c>
      <c r="B2164" s="1" t="s">
        <v>5480</v>
      </c>
      <c r="C2164" s="1" t="s">
        <v>5076</v>
      </c>
      <c r="D2164" s="1" t="s">
        <v>5459</v>
      </c>
      <c r="E2164" t="str">
        <f t="shared" si="133"/>
        <v>2023</v>
      </c>
      <c r="F2164" t="str">
        <f t="shared" si="134"/>
        <v>enero</v>
      </c>
      <c r="G2164" s="2">
        <v>45261</v>
      </c>
      <c r="H2164">
        <f t="shared" si="135"/>
        <v>317</v>
      </c>
      <c r="I2164" s="3">
        <f t="shared" si="132"/>
        <v>360</v>
      </c>
      <c r="J2164" s="1">
        <v>16477</v>
      </c>
      <c r="K2164" s="1">
        <v>87702</v>
      </c>
      <c r="L2164" s="21">
        <v>87702</v>
      </c>
      <c r="M2164" s="1" t="s">
        <v>5481</v>
      </c>
      <c r="N2164" s="1" t="s">
        <v>24</v>
      </c>
      <c r="O2164" s="1" t="s">
        <v>25</v>
      </c>
      <c r="P2164" s="1" t="s">
        <v>5480</v>
      </c>
      <c r="Q2164" s="1" t="s">
        <v>5480</v>
      </c>
      <c r="R2164" s="1" t="s">
        <v>5481</v>
      </c>
      <c r="S2164" s="1" t="s">
        <v>5482</v>
      </c>
      <c r="T2164" s="1" t="s">
        <v>9239</v>
      </c>
      <c r="U2164" s="1" t="s">
        <v>27</v>
      </c>
      <c r="W2164" s="1">
        <v>0</v>
      </c>
      <c r="X2164" s="1" t="s">
        <v>28</v>
      </c>
      <c r="Y2164" s="1" t="s">
        <v>29</v>
      </c>
      <c r="Z2164" s="1" t="s">
        <v>29</v>
      </c>
    </row>
    <row r="2165" spans="1:26" hidden="1" x14ac:dyDescent="0.35">
      <c r="A2165" s="1" t="s">
        <v>20</v>
      </c>
      <c r="B2165" s="1" t="s">
        <v>5483</v>
      </c>
      <c r="C2165" s="1" t="s">
        <v>5076</v>
      </c>
      <c r="D2165" s="1" t="s">
        <v>5459</v>
      </c>
      <c r="E2165" t="str">
        <f t="shared" si="133"/>
        <v>2023</v>
      </c>
      <c r="F2165" t="str">
        <f t="shared" si="134"/>
        <v>enero</v>
      </c>
      <c r="G2165" s="2">
        <v>45261</v>
      </c>
      <c r="H2165">
        <f t="shared" si="135"/>
        <v>317</v>
      </c>
      <c r="I2165" s="3">
        <f t="shared" si="132"/>
        <v>360</v>
      </c>
      <c r="J2165" s="1">
        <v>16477</v>
      </c>
      <c r="K2165" s="1">
        <v>87702</v>
      </c>
      <c r="L2165" s="21">
        <v>87702</v>
      </c>
      <c r="M2165" s="1" t="s">
        <v>5484</v>
      </c>
      <c r="N2165" s="1" t="s">
        <v>24</v>
      </c>
      <c r="O2165" s="1" t="s">
        <v>25</v>
      </c>
      <c r="P2165" s="1" t="s">
        <v>5483</v>
      </c>
      <c r="Q2165" s="1" t="s">
        <v>5483</v>
      </c>
      <c r="R2165" s="1" t="s">
        <v>5484</v>
      </c>
      <c r="S2165" s="1" t="s">
        <v>26</v>
      </c>
      <c r="T2165" s="1" t="s">
        <v>9239</v>
      </c>
      <c r="U2165" s="1" t="s">
        <v>27</v>
      </c>
      <c r="W2165" s="1">
        <v>0</v>
      </c>
      <c r="X2165" s="1" t="s">
        <v>28</v>
      </c>
      <c r="Y2165" s="1" t="s">
        <v>29</v>
      </c>
      <c r="Z2165" s="1" t="s">
        <v>29</v>
      </c>
    </row>
    <row r="2166" spans="1:26" hidden="1" x14ac:dyDescent="0.35">
      <c r="A2166" s="1" t="s">
        <v>20</v>
      </c>
      <c r="B2166" s="1" t="s">
        <v>5485</v>
      </c>
      <c r="C2166" s="1" t="s">
        <v>5076</v>
      </c>
      <c r="D2166" s="1" t="s">
        <v>5459</v>
      </c>
      <c r="E2166" t="str">
        <f t="shared" si="133"/>
        <v>2023</v>
      </c>
      <c r="F2166" t="str">
        <f t="shared" si="134"/>
        <v>enero</v>
      </c>
      <c r="G2166" s="2">
        <v>45261</v>
      </c>
      <c r="H2166">
        <f t="shared" si="135"/>
        <v>317</v>
      </c>
      <c r="I2166" s="3">
        <f t="shared" si="132"/>
        <v>360</v>
      </c>
      <c r="J2166" s="1">
        <v>16477</v>
      </c>
      <c r="K2166" s="1">
        <v>87702</v>
      </c>
      <c r="L2166" s="21">
        <v>87702</v>
      </c>
      <c r="M2166" s="1" t="s">
        <v>5486</v>
      </c>
      <c r="N2166" s="1" t="s">
        <v>24</v>
      </c>
      <c r="O2166" s="1" t="s">
        <v>25</v>
      </c>
      <c r="P2166" s="1" t="s">
        <v>5485</v>
      </c>
      <c r="Q2166" s="1" t="s">
        <v>5485</v>
      </c>
      <c r="R2166" s="1" t="s">
        <v>5486</v>
      </c>
      <c r="S2166" s="1" t="s">
        <v>26</v>
      </c>
      <c r="T2166" s="1" t="s">
        <v>9239</v>
      </c>
      <c r="U2166" s="1" t="s">
        <v>27</v>
      </c>
      <c r="W2166" s="1">
        <v>0</v>
      </c>
      <c r="X2166" s="1" t="s">
        <v>28</v>
      </c>
      <c r="Y2166" s="1" t="s">
        <v>29</v>
      </c>
      <c r="Z2166" s="1" t="s">
        <v>29</v>
      </c>
    </row>
    <row r="2167" spans="1:26" hidden="1" x14ac:dyDescent="0.35">
      <c r="A2167" s="1" t="s">
        <v>20</v>
      </c>
      <c r="B2167" s="1" t="s">
        <v>5487</v>
      </c>
      <c r="C2167" s="1" t="s">
        <v>5076</v>
      </c>
      <c r="D2167" s="1" t="s">
        <v>5459</v>
      </c>
      <c r="E2167" t="str">
        <f t="shared" si="133"/>
        <v>2023</v>
      </c>
      <c r="F2167" t="str">
        <f t="shared" si="134"/>
        <v>enero</v>
      </c>
      <c r="G2167" s="2">
        <v>45261</v>
      </c>
      <c r="H2167">
        <f t="shared" si="135"/>
        <v>317</v>
      </c>
      <c r="I2167" s="3">
        <f t="shared" si="132"/>
        <v>360</v>
      </c>
      <c r="J2167" s="1">
        <v>16477</v>
      </c>
      <c r="K2167" s="1">
        <v>87702</v>
      </c>
      <c r="L2167" s="21">
        <v>87702</v>
      </c>
      <c r="M2167" s="1" t="s">
        <v>5488</v>
      </c>
      <c r="N2167" s="1" t="s">
        <v>24</v>
      </c>
      <c r="O2167" s="1" t="s">
        <v>25</v>
      </c>
      <c r="P2167" s="1" t="s">
        <v>5487</v>
      </c>
      <c r="Q2167" s="1" t="s">
        <v>5487</v>
      </c>
      <c r="R2167" s="1" t="s">
        <v>5488</v>
      </c>
      <c r="S2167" s="1" t="s">
        <v>26</v>
      </c>
      <c r="T2167" s="1" t="s">
        <v>9239</v>
      </c>
      <c r="U2167" s="1" t="s">
        <v>27</v>
      </c>
      <c r="W2167" s="1">
        <v>0</v>
      </c>
      <c r="X2167" s="1" t="s">
        <v>28</v>
      </c>
      <c r="Y2167" s="1" t="s">
        <v>29</v>
      </c>
      <c r="Z2167" s="1" t="s">
        <v>29</v>
      </c>
    </row>
    <row r="2168" spans="1:26" hidden="1" x14ac:dyDescent="0.35">
      <c r="A2168" s="1" t="s">
        <v>20</v>
      </c>
      <c r="B2168" s="1" t="s">
        <v>5489</v>
      </c>
      <c r="C2168" s="1" t="s">
        <v>5076</v>
      </c>
      <c r="D2168" s="1" t="s">
        <v>5459</v>
      </c>
      <c r="E2168" t="str">
        <f t="shared" si="133"/>
        <v>2023</v>
      </c>
      <c r="F2168" t="str">
        <f t="shared" si="134"/>
        <v>enero</v>
      </c>
      <c r="G2168" s="2">
        <v>45261</v>
      </c>
      <c r="H2168">
        <f t="shared" si="135"/>
        <v>317</v>
      </c>
      <c r="I2168" s="3">
        <f t="shared" si="132"/>
        <v>360</v>
      </c>
      <c r="J2168" s="1">
        <v>16477</v>
      </c>
      <c r="K2168" s="1">
        <v>87702</v>
      </c>
      <c r="L2168" s="21">
        <v>87702</v>
      </c>
      <c r="M2168" s="1" t="s">
        <v>5490</v>
      </c>
      <c r="N2168" s="1" t="s">
        <v>24</v>
      </c>
      <c r="O2168" s="1" t="s">
        <v>25</v>
      </c>
      <c r="P2168" s="1" t="s">
        <v>5489</v>
      </c>
      <c r="Q2168" s="1" t="s">
        <v>5489</v>
      </c>
      <c r="R2168" s="1" t="s">
        <v>5490</v>
      </c>
      <c r="S2168" s="1" t="s">
        <v>26</v>
      </c>
      <c r="T2168" s="1" t="s">
        <v>9239</v>
      </c>
      <c r="U2168" s="1" t="s">
        <v>27</v>
      </c>
      <c r="W2168" s="1">
        <v>0</v>
      </c>
      <c r="X2168" s="1" t="s">
        <v>28</v>
      </c>
      <c r="Y2168" s="1" t="s">
        <v>29</v>
      </c>
      <c r="Z2168" s="1" t="s">
        <v>29</v>
      </c>
    </row>
    <row r="2169" spans="1:26" hidden="1" x14ac:dyDescent="0.35">
      <c r="A2169" s="1" t="s">
        <v>20</v>
      </c>
      <c r="B2169" s="1" t="s">
        <v>5491</v>
      </c>
      <c r="C2169" s="1" t="s">
        <v>5076</v>
      </c>
      <c r="D2169" s="1" t="s">
        <v>5459</v>
      </c>
      <c r="E2169" t="str">
        <f t="shared" si="133"/>
        <v>2023</v>
      </c>
      <c r="F2169" t="str">
        <f t="shared" si="134"/>
        <v>enero</v>
      </c>
      <c r="G2169" s="2">
        <v>45261</v>
      </c>
      <c r="H2169">
        <f t="shared" si="135"/>
        <v>317</v>
      </c>
      <c r="I2169" s="3">
        <f t="shared" si="132"/>
        <v>360</v>
      </c>
      <c r="J2169" s="1">
        <v>16477</v>
      </c>
      <c r="K2169" s="1">
        <v>87702</v>
      </c>
      <c r="L2169" s="21">
        <v>87702</v>
      </c>
      <c r="M2169" s="1" t="s">
        <v>5492</v>
      </c>
      <c r="N2169" s="1" t="s">
        <v>24</v>
      </c>
      <c r="O2169" s="1" t="s">
        <v>25</v>
      </c>
      <c r="P2169" s="1" t="s">
        <v>5491</v>
      </c>
      <c r="Q2169" s="1" t="s">
        <v>5491</v>
      </c>
      <c r="R2169" s="1" t="s">
        <v>5492</v>
      </c>
      <c r="S2169" s="1" t="s">
        <v>26</v>
      </c>
      <c r="T2169" s="1" t="s">
        <v>9239</v>
      </c>
      <c r="U2169" s="1" t="s">
        <v>27</v>
      </c>
      <c r="W2169" s="1">
        <v>0</v>
      </c>
      <c r="X2169" s="1" t="s">
        <v>28</v>
      </c>
      <c r="Y2169" s="1" t="s">
        <v>29</v>
      </c>
      <c r="Z2169" s="1" t="s">
        <v>29</v>
      </c>
    </row>
    <row r="2170" spans="1:26" hidden="1" x14ac:dyDescent="0.35">
      <c r="A2170" s="1" t="s">
        <v>20</v>
      </c>
      <c r="B2170" s="1" t="s">
        <v>5493</v>
      </c>
      <c r="C2170" s="1" t="s">
        <v>5076</v>
      </c>
      <c r="D2170" s="1" t="s">
        <v>5459</v>
      </c>
      <c r="E2170" t="str">
        <f t="shared" si="133"/>
        <v>2023</v>
      </c>
      <c r="F2170" t="str">
        <f t="shared" si="134"/>
        <v>enero</v>
      </c>
      <c r="G2170" s="2">
        <v>45261</v>
      </c>
      <c r="H2170">
        <f t="shared" si="135"/>
        <v>317</v>
      </c>
      <c r="I2170" s="3">
        <f t="shared" si="132"/>
        <v>360</v>
      </c>
      <c r="J2170" s="1">
        <v>16477</v>
      </c>
      <c r="K2170" s="1">
        <v>87702</v>
      </c>
      <c r="L2170" s="21">
        <v>87702</v>
      </c>
      <c r="M2170" s="1" t="s">
        <v>5494</v>
      </c>
      <c r="N2170" s="1" t="s">
        <v>24</v>
      </c>
      <c r="O2170" s="1" t="s">
        <v>25</v>
      </c>
      <c r="P2170" s="1" t="s">
        <v>5493</v>
      </c>
      <c r="Q2170" s="1" t="s">
        <v>5493</v>
      </c>
      <c r="R2170" s="1" t="s">
        <v>5494</v>
      </c>
      <c r="S2170" s="1" t="s">
        <v>5495</v>
      </c>
      <c r="T2170" s="1" t="s">
        <v>9239</v>
      </c>
      <c r="U2170" s="1" t="s">
        <v>27</v>
      </c>
      <c r="W2170" s="1">
        <v>0</v>
      </c>
      <c r="X2170" s="1" t="s">
        <v>28</v>
      </c>
      <c r="Y2170" s="1" t="s">
        <v>29</v>
      </c>
      <c r="Z2170" s="1" t="s">
        <v>29</v>
      </c>
    </row>
    <row r="2171" spans="1:26" hidden="1" x14ac:dyDescent="0.35">
      <c r="A2171" s="1" t="s">
        <v>20</v>
      </c>
      <c r="B2171" s="1" t="s">
        <v>5496</v>
      </c>
      <c r="C2171" s="1" t="s">
        <v>5076</v>
      </c>
      <c r="D2171" s="1" t="s">
        <v>5459</v>
      </c>
      <c r="E2171" t="str">
        <f t="shared" si="133"/>
        <v>2023</v>
      </c>
      <c r="F2171" t="str">
        <f t="shared" si="134"/>
        <v>enero</v>
      </c>
      <c r="G2171" s="2">
        <v>45261</v>
      </c>
      <c r="H2171">
        <f t="shared" si="135"/>
        <v>317</v>
      </c>
      <c r="I2171" s="3">
        <f t="shared" si="132"/>
        <v>360</v>
      </c>
      <c r="J2171" s="1">
        <v>16477</v>
      </c>
      <c r="K2171" s="1">
        <v>87702</v>
      </c>
      <c r="L2171" s="21">
        <v>87702</v>
      </c>
      <c r="M2171" s="1" t="s">
        <v>5497</v>
      </c>
      <c r="N2171" s="1" t="s">
        <v>24</v>
      </c>
      <c r="O2171" s="1" t="s">
        <v>25</v>
      </c>
      <c r="P2171" s="1" t="s">
        <v>5496</v>
      </c>
      <c r="Q2171" s="1" t="s">
        <v>5496</v>
      </c>
      <c r="R2171" s="1" t="s">
        <v>5497</v>
      </c>
      <c r="S2171" s="1" t="s">
        <v>26</v>
      </c>
      <c r="T2171" s="1" t="s">
        <v>9239</v>
      </c>
      <c r="U2171" s="1" t="s">
        <v>27</v>
      </c>
      <c r="W2171" s="1">
        <v>0</v>
      </c>
      <c r="X2171" s="1" t="s">
        <v>28</v>
      </c>
      <c r="Y2171" s="1" t="s">
        <v>29</v>
      </c>
      <c r="Z2171" s="1" t="s">
        <v>29</v>
      </c>
    </row>
    <row r="2172" spans="1:26" hidden="1" x14ac:dyDescent="0.35">
      <c r="A2172" s="1" t="s">
        <v>20</v>
      </c>
      <c r="B2172" s="1" t="s">
        <v>5498</v>
      </c>
      <c r="C2172" s="1" t="s">
        <v>5076</v>
      </c>
      <c r="D2172" s="1" t="s">
        <v>5459</v>
      </c>
      <c r="E2172" t="str">
        <f t="shared" si="133"/>
        <v>2023</v>
      </c>
      <c r="F2172" t="str">
        <f t="shared" si="134"/>
        <v>enero</v>
      </c>
      <c r="G2172" s="2">
        <v>45261</v>
      </c>
      <c r="H2172">
        <f t="shared" si="135"/>
        <v>317</v>
      </c>
      <c r="I2172" s="3">
        <f t="shared" si="132"/>
        <v>360</v>
      </c>
      <c r="J2172" s="1">
        <v>16477</v>
      </c>
      <c r="K2172" s="1">
        <v>87702</v>
      </c>
      <c r="L2172" s="21">
        <v>87702</v>
      </c>
      <c r="M2172" s="1" t="s">
        <v>5499</v>
      </c>
      <c r="N2172" s="1" t="s">
        <v>24</v>
      </c>
      <c r="O2172" s="1" t="s">
        <v>25</v>
      </c>
      <c r="P2172" s="1" t="s">
        <v>5498</v>
      </c>
      <c r="Q2172" s="1" t="s">
        <v>5498</v>
      </c>
      <c r="R2172" s="1" t="s">
        <v>5499</v>
      </c>
      <c r="S2172" s="1" t="s">
        <v>26</v>
      </c>
      <c r="T2172" s="1" t="s">
        <v>9239</v>
      </c>
      <c r="U2172" s="1" t="s">
        <v>27</v>
      </c>
      <c r="W2172" s="1">
        <v>0</v>
      </c>
      <c r="X2172" s="1" t="s">
        <v>28</v>
      </c>
      <c r="Y2172" s="1" t="s">
        <v>29</v>
      </c>
      <c r="Z2172" s="1" t="s">
        <v>29</v>
      </c>
    </row>
    <row r="2173" spans="1:26" hidden="1" x14ac:dyDescent="0.35">
      <c r="A2173" s="1" t="s">
        <v>20</v>
      </c>
      <c r="B2173" s="1" t="s">
        <v>5500</v>
      </c>
      <c r="C2173" s="1" t="s">
        <v>5076</v>
      </c>
      <c r="D2173" s="1" t="s">
        <v>5459</v>
      </c>
      <c r="E2173" t="str">
        <f t="shared" si="133"/>
        <v>2023</v>
      </c>
      <c r="F2173" t="str">
        <f t="shared" si="134"/>
        <v>enero</v>
      </c>
      <c r="G2173" s="2">
        <v>45261</v>
      </c>
      <c r="H2173">
        <f t="shared" si="135"/>
        <v>317</v>
      </c>
      <c r="I2173" s="3">
        <f t="shared" si="132"/>
        <v>360</v>
      </c>
      <c r="J2173" s="1">
        <v>16477</v>
      </c>
      <c r="K2173" s="1">
        <v>87702</v>
      </c>
      <c r="L2173" s="21">
        <v>87702</v>
      </c>
      <c r="M2173" s="1" t="s">
        <v>5501</v>
      </c>
      <c r="N2173" s="1" t="s">
        <v>24</v>
      </c>
      <c r="O2173" s="1" t="s">
        <v>25</v>
      </c>
      <c r="P2173" s="1" t="s">
        <v>5500</v>
      </c>
      <c r="Q2173" s="1" t="s">
        <v>5500</v>
      </c>
      <c r="R2173" s="1" t="s">
        <v>5501</v>
      </c>
      <c r="S2173" s="1" t="s">
        <v>5502</v>
      </c>
      <c r="T2173" s="1" t="s">
        <v>9239</v>
      </c>
      <c r="U2173" s="1" t="s">
        <v>27</v>
      </c>
      <c r="W2173" s="1">
        <v>0</v>
      </c>
      <c r="X2173" s="1" t="s">
        <v>28</v>
      </c>
      <c r="Y2173" s="1" t="s">
        <v>29</v>
      </c>
      <c r="Z2173" s="1" t="s">
        <v>29</v>
      </c>
    </row>
    <row r="2174" spans="1:26" hidden="1" x14ac:dyDescent="0.35">
      <c r="A2174" s="1" t="s">
        <v>20</v>
      </c>
      <c r="B2174" s="1" t="s">
        <v>5503</v>
      </c>
      <c r="C2174" s="1" t="s">
        <v>5076</v>
      </c>
      <c r="D2174" s="1" t="s">
        <v>5459</v>
      </c>
      <c r="E2174" t="str">
        <f t="shared" si="133"/>
        <v>2023</v>
      </c>
      <c r="F2174" t="str">
        <f t="shared" si="134"/>
        <v>enero</v>
      </c>
      <c r="G2174" s="2">
        <v>45261</v>
      </c>
      <c r="H2174">
        <f t="shared" si="135"/>
        <v>317</v>
      </c>
      <c r="I2174" s="3">
        <f t="shared" si="132"/>
        <v>360</v>
      </c>
      <c r="J2174" s="1">
        <v>16477</v>
      </c>
      <c r="K2174" s="1">
        <v>87702</v>
      </c>
      <c r="L2174" s="21">
        <v>87702</v>
      </c>
      <c r="M2174" s="1" t="s">
        <v>5504</v>
      </c>
      <c r="N2174" s="1" t="s">
        <v>24</v>
      </c>
      <c r="O2174" s="1" t="s">
        <v>25</v>
      </c>
      <c r="P2174" s="1" t="s">
        <v>5503</v>
      </c>
      <c r="Q2174" s="1" t="s">
        <v>5503</v>
      </c>
      <c r="R2174" s="1" t="s">
        <v>5504</v>
      </c>
      <c r="S2174" s="1" t="s">
        <v>26</v>
      </c>
      <c r="T2174" s="1" t="s">
        <v>9239</v>
      </c>
      <c r="U2174" s="1" t="s">
        <v>27</v>
      </c>
      <c r="W2174" s="1">
        <v>0</v>
      </c>
      <c r="X2174" s="1" t="s">
        <v>28</v>
      </c>
      <c r="Y2174" s="1" t="s">
        <v>29</v>
      </c>
      <c r="Z2174" s="1" t="s">
        <v>29</v>
      </c>
    </row>
    <row r="2175" spans="1:26" hidden="1" x14ac:dyDescent="0.35">
      <c r="A2175" s="1" t="s">
        <v>20</v>
      </c>
      <c r="B2175" s="1" t="s">
        <v>5505</v>
      </c>
      <c r="C2175" s="1" t="s">
        <v>5076</v>
      </c>
      <c r="D2175" s="1" t="s">
        <v>5459</v>
      </c>
      <c r="E2175" t="str">
        <f t="shared" si="133"/>
        <v>2023</v>
      </c>
      <c r="F2175" t="str">
        <f t="shared" si="134"/>
        <v>enero</v>
      </c>
      <c r="G2175" s="2">
        <v>45261</v>
      </c>
      <c r="H2175">
        <f t="shared" si="135"/>
        <v>317</v>
      </c>
      <c r="I2175" s="3">
        <f t="shared" si="132"/>
        <v>360</v>
      </c>
      <c r="J2175" s="1">
        <v>16477</v>
      </c>
      <c r="K2175" s="1">
        <v>87702</v>
      </c>
      <c r="L2175" s="21">
        <v>87702</v>
      </c>
      <c r="M2175" s="1" t="s">
        <v>5506</v>
      </c>
      <c r="N2175" s="1" t="s">
        <v>24</v>
      </c>
      <c r="O2175" s="1" t="s">
        <v>25</v>
      </c>
      <c r="P2175" s="1" t="s">
        <v>5505</v>
      </c>
      <c r="Q2175" s="1" t="s">
        <v>5505</v>
      </c>
      <c r="R2175" s="1" t="s">
        <v>5506</v>
      </c>
      <c r="S2175" s="1" t="s">
        <v>26</v>
      </c>
      <c r="T2175" s="1" t="s">
        <v>9239</v>
      </c>
      <c r="U2175" s="1" t="s">
        <v>27</v>
      </c>
      <c r="W2175" s="1">
        <v>0</v>
      </c>
      <c r="X2175" s="1" t="s">
        <v>28</v>
      </c>
      <c r="Y2175" s="1" t="s">
        <v>29</v>
      </c>
      <c r="Z2175" s="1" t="s">
        <v>29</v>
      </c>
    </row>
    <row r="2176" spans="1:26" hidden="1" x14ac:dyDescent="0.35">
      <c r="A2176" s="1" t="s">
        <v>20</v>
      </c>
      <c r="B2176" s="1" t="s">
        <v>5507</v>
      </c>
      <c r="C2176" s="1" t="s">
        <v>5076</v>
      </c>
      <c r="D2176" s="1" t="s">
        <v>5459</v>
      </c>
      <c r="E2176" t="str">
        <f t="shared" si="133"/>
        <v>2023</v>
      </c>
      <c r="F2176" t="str">
        <f t="shared" si="134"/>
        <v>enero</v>
      </c>
      <c r="G2176" s="2">
        <v>45261</v>
      </c>
      <c r="H2176">
        <f t="shared" si="135"/>
        <v>317</v>
      </c>
      <c r="I2176" s="3">
        <f t="shared" si="132"/>
        <v>360</v>
      </c>
      <c r="J2176" s="1">
        <v>16477</v>
      </c>
      <c r="K2176" s="1">
        <v>87702</v>
      </c>
      <c r="L2176" s="21">
        <v>87702</v>
      </c>
      <c r="M2176" s="1" t="s">
        <v>5508</v>
      </c>
      <c r="N2176" s="1" t="s">
        <v>24</v>
      </c>
      <c r="O2176" s="1" t="s">
        <v>25</v>
      </c>
      <c r="P2176" s="1" t="s">
        <v>5507</v>
      </c>
      <c r="Q2176" s="1" t="s">
        <v>5507</v>
      </c>
      <c r="R2176" s="1" t="s">
        <v>5508</v>
      </c>
      <c r="S2176" s="1" t="s">
        <v>5509</v>
      </c>
      <c r="T2176" s="1" t="s">
        <v>9239</v>
      </c>
      <c r="U2176" s="1" t="s">
        <v>27</v>
      </c>
      <c r="W2176" s="1">
        <v>0</v>
      </c>
      <c r="X2176" s="1" t="s">
        <v>28</v>
      </c>
      <c r="Y2176" s="1" t="s">
        <v>29</v>
      </c>
      <c r="Z2176" s="1" t="s">
        <v>29</v>
      </c>
    </row>
    <row r="2177" spans="1:26" hidden="1" x14ac:dyDescent="0.35">
      <c r="A2177" s="1" t="s">
        <v>20</v>
      </c>
      <c r="B2177" s="1" t="s">
        <v>5510</v>
      </c>
      <c r="C2177" s="1" t="s">
        <v>5076</v>
      </c>
      <c r="D2177" s="1" t="s">
        <v>5459</v>
      </c>
      <c r="E2177" t="str">
        <f t="shared" si="133"/>
        <v>2023</v>
      </c>
      <c r="F2177" t="str">
        <f t="shared" si="134"/>
        <v>enero</v>
      </c>
      <c r="G2177" s="2">
        <v>45261</v>
      </c>
      <c r="H2177">
        <f t="shared" si="135"/>
        <v>317</v>
      </c>
      <c r="I2177" s="3">
        <f t="shared" si="132"/>
        <v>360</v>
      </c>
      <c r="J2177" s="1">
        <v>16477</v>
      </c>
      <c r="K2177" s="1">
        <v>87702</v>
      </c>
      <c r="L2177" s="21">
        <v>87702</v>
      </c>
      <c r="M2177" s="1" t="s">
        <v>5511</v>
      </c>
      <c r="N2177" s="1" t="s">
        <v>24</v>
      </c>
      <c r="O2177" s="1" t="s">
        <v>25</v>
      </c>
      <c r="P2177" s="1" t="s">
        <v>5510</v>
      </c>
      <c r="Q2177" s="1" t="s">
        <v>5510</v>
      </c>
      <c r="R2177" s="1" t="s">
        <v>5511</v>
      </c>
      <c r="S2177" s="1" t="s">
        <v>26</v>
      </c>
      <c r="T2177" s="1" t="s">
        <v>9239</v>
      </c>
      <c r="U2177" s="1" t="s">
        <v>27</v>
      </c>
      <c r="W2177" s="1">
        <v>0</v>
      </c>
      <c r="X2177" s="1" t="s">
        <v>28</v>
      </c>
      <c r="Y2177" s="1" t="s">
        <v>29</v>
      </c>
      <c r="Z2177" s="1" t="s">
        <v>29</v>
      </c>
    </row>
    <row r="2178" spans="1:26" hidden="1" x14ac:dyDescent="0.35">
      <c r="A2178" s="1" t="s">
        <v>20</v>
      </c>
      <c r="B2178" s="1" t="s">
        <v>5512</v>
      </c>
      <c r="C2178" s="1" t="s">
        <v>5076</v>
      </c>
      <c r="D2178" s="1" t="s">
        <v>5459</v>
      </c>
      <c r="E2178" t="str">
        <f t="shared" si="133"/>
        <v>2023</v>
      </c>
      <c r="F2178" t="str">
        <f t="shared" si="134"/>
        <v>enero</v>
      </c>
      <c r="G2178" s="2">
        <v>45261</v>
      </c>
      <c r="H2178">
        <f t="shared" si="135"/>
        <v>317</v>
      </c>
      <c r="I2178" s="3">
        <f t="shared" ref="I2178:I2241" si="136">IF(AND(H2178&gt;0,H2178&lt;=30),30,IF(AND(H2178&gt;30,H2178&lt;=60),60,IF(AND(H2178&gt;60,H2178&lt;=90),90,IF(AND(H2178&gt;90,H2178&lt;=120),120,IF(AND(H2178&gt;120,H2178&lt;=150),150,IF(AND(H2178&gt;150,H2178&lt;=180),180,IF(AND(H2178&gt;180,H2178&lt;=360),360,IF(H2178&gt;360,720,0))))))))</f>
        <v>360</v>
      </c>
      <c r="J2178" s="1">
        <v>16477</v>
      </c>
      <c r="K2178" s="1">
        <v>87702</v>
      </c>
      <c r="L2178" s="21">
        <v>87702</v>
      </c>
      <c r="M2178" s="1" t="s">
        <v>5513</v>
      </c>
      <c r="N2178" s="1" t="s">
        <v>24</v>
      </c>
      <c r="O2178" s="1" t="s">
        <v>25</v>
      </c>
      <c r="P2178" s="1" t="s">
        <v>5512</v>
      </c>
      <c r="Q2178" s="1" t="s">
        <v>5512</v>
      </c>
      <c r="R2178" s="1" t="s">
        <v>5513</v>
      </c>
      <c r="S2178" s="1" t="s">
        <v>26</v>
      </c>
      <c r="T2178" s="1" t="s">
        <v>9239</v>
      </c>
      <c r="U2178" s="1" t="s">
        <v>27</v>
      </c>
      <c r="W2178" s="1">
        <v>0</v>
      </c>
      <c r="X2178" s="1" t="s">
        <v>28</v>
      </c>
      <c r="Y2178" s="1" t="s">
        <v>29</v>
      </c>
      <c r="Z2178" s="1" t="s">
        <v>29</v>
      </c>
    </row>
    <row r="2179" spans="1:26" hidden="1" x14ac:dyDescent="0.35">
      <c r="A2179" s="1" t="s">
        <v>20</v>
      </c>
      <c r="B2179" s="1" t="s">
        <v>5514</v>
      </c>
      <c r="C2179" s="1" t="s">
        <v>5076</v>
      </c>
      <c r="D2179" s="1" t="s">
        <v>5459</v>
      </c>
      <c r="E2179" t="str">
        <f t="shared" ref="E2179:E2242" si="137">+TEXT(D2179,"aaaa")</f>
        <v>2023</v>
      </c>
      <c r="F2179" t="str">
        <f t="shared" ref="F2179:F2242" si="138">+TEXT(D2179,"mmmm")</f>
        <v>enero</v>
      </c>
      <c r="G2179" s="2">
        <v>45261</v>
      </c>
      <c r="H2179">
        <f t="shared" ref="H2179:H2242" si="139">+G2179-D2179</f>
        <v>317</v>
      </c>
      <c r="I2179" s="3">
        <f t="shared" si="136"/>
        <v>360</v>
      </c>
      <c r="J2179" s="1">
        <v>16477</v>
      </c>
      <c r="K2179" s="1">
        <v>87702</v>
      </c>
      <c r="L2179" s="21">
        <v>87702</v>
      </c>
      <c r="M2179" s="1" t="s">
        <v>5515</v>
      </c>
      <c r="N2179" s="1" t="s">
        <v>24</v>
      </c>
      <c r="O2179" s="1" t="s">
        <v>25</v>
      </c>
      <c r="P2179" s="1" t="s">
        <v>5514</v>
      </c>
      <c r="Q2179" s="1" t="s">
        <v>5514</v>
      </c>
      <c r="R2179" s="1" t="s">
        <v>5515</v>
      </c>
      <c r="S2179" s="1" t="s">
        <v>26</v>
      </c>
      <c r="T2179" s="1" t="s">
        <v>9239</v>
      </c>
      <c r="U2179" s="1" t="s">
        <v>27</v>
      </c>
      <c r="W2179" s="1">
        <v>0</v>
      </c>
      <c r="X2179" s="1" t="s">
        <v>28</v>
      </c>
      <c r="Y2179" s="1" t="s">
        <v>29</v>
      </c>
      <c r="Z2179" s="1" t="s">
        <v>29</v>
      </c>
    </row>
    <row r="2180" spans="1:26" hidden="1" x14ac:dyDescent="0.35">
      <c r="A2180" s="1" t="s">
        <v>20</v>
      </c>
      <c r="B2180" s="1" t="s">
        <v>5516</v>
      </c>
      <c r="C2180" s="1" t="s">
        <v>5076</v>
      </c>
      <c r="D2180" s="1" t="s">
        <v>5459</v>
      </c>
      <c r="E2180" t="str">
        <f t="shared" si="137"/>
        <v>2023</v>
      </c>
      <c r="F2180" t="str">
        <f t="shared" si="138"/>
        <v>enero</v>
      </c>
      <c r="G2180" s="2">
        <v>45261</v>
      </c>
      <c r="H2180">
        <f t="shared" si="139"/>
        <v>317</v>
      </c>
      <c r="I2180" s="3">
        <f t="shared" si="136"/>
        <v>360</v>
      </c>
      <c r="J2180" s="1">
        <v>16477</v>
      </c>
      <c r="K2180" s="1">
        <v>87702</v>
      </c>
      <c r="L2180" s="21">
        <v>87702</v>
      </c>
      <c r="M2180" s="1" t="s">
        <v>5517</v>
      </c>
      <c r="N2180" s="1" t="s">
        <v>24</v>
      </c>
      <c r="O2180" s="1" t="s">
        <v>25</v>
      </c>
      <c r="P2180" s="1" t="s">
        <v>5516</v>
      </c>
      <c r="Q2180" s="1" t="s">
        <v>5516</v>
      </c>
      <c r="R2180" s="1" t="s">
        <v>5517</v>
      </c>
      <c r="S2180" s="1" t="s">
        <v>26</v>
      </c>
      <c r="T2180" s="1" t="s">
        <v>9239</v>
      </c>
      <c r="U2180" s="1" t="s">
        <v>27</v>
      </c>
      <c r="W2180" s="1">
        <v>0</v>
      </c>
      <c r="X2180" s="1" t="s">
        <v>28</v>
      </c>
      <c r="Y2180" s="1" t="s">
        <v>29</v>
      </c>
      <c r="Z2180" s="1" t="s">
        <v>29</v>
      </c>
    </row>
    <row r="2181" spans="1:26" hidden="1" x14ac:dyDescent="0.35">
      <c r="A2181" s="1" t="s">
        <v>20</v>
      </c>
      <c r="B2181" s="1" t="s">
        <v>5518</v>
      </c>
      <c r="C2181" s="1" t="s">
        <v>5076</v>
      </c>
      <c r="D2181" s="1" t="s">
        <v>5459</v>
      </c>
      <c r="E2181" t="str">
        <f t="shared" si="137"/>
        <v>2023</v>
      </c>
      <c r="F2181" t="str">
        <f t="shared" si="138"/>
        <v>enero</v>
      </c>
      <c r="G2181" s="2">
        <v>45261</v>
      </c>
      <c r="H2181">
        <f t="shared" si="139"/>
        <v>317</v>
      </c>
      <c r="I2181" s="3">
        <f t="shared" si="136"/>
        <v>360</v>
      </c>
      <c r="J2181" s="1">
        <v>16477</v>
      </c>
      <c r="K2181" s="1">
        <v>87702</v>
      </c>
      <c r="L2181" s="21">
        <v>87702</v>
      </c>
      <c r="M2181" s="1" t="s">
        <v>5519</v>
      </c>
      <c r="N2181" s="1" t="s">
        <v>24</v>
      </c>
      <c r="O2181" s="1" t="s">
        <v>25</v>
      </c>
      <c r="P2181" s="1" t="s">
        <v>5518</v>
      </c>
      <c r="Q2181" s="1" t="s">
        <v>5518</v>
      </c>
      <c r="R2181" s="1" t="s">
        <v>5519</v>
      </c>
      <c r="S2181" s="1" t="s">
        <v>26</v>
      </c>
      <c r="T2181" s="1" t="s">
        <v>9239</v>
      </c>
      <c r="U2181" s="1" t="s">
        <v>27</v>
      </c>
      <c r="W2181" s="1">
        <v>0</v>
      </c>
      <c r="X2181" s="1" t="s">
        <v>28</v>
      </c>
      <c r="Y2181" s="1" t="s">
        <v>29</v>
      </c>
      <c r="Z2181" s="1" t="s">
        <v>29</v>
      </c>
    </row>
    <row r="2182" spans="1:26" hidden="1" x14ac:dyDescent="0.35">
      <c r="A2182" s="1" t="s">
        <v>20</v>
      </c>
      <c r="B2182" s="1" t="s">
        <v>5520</v>
      </c>
      <c r="C2182" s="1" t="s">
        <v>5076</v>
      </c>
      <c r="D2182" s="1" t="s">
        <v>5459</v>
      </c>
      <c r="E2182" t="str">
        <f t="shared" si="137"/>
        <v>2023</v>
      </c>
      <c r="F2182" t="str">
        <f t="shared" si="138"/>
        <v>enero</v>
      </c>
      <c r="G2182" s="2">
        <v>45261</v>
      </c>
      <c r="H2182">
        <f t="shared" si="139"/>
        <v>317</v>
      </c>
      <c r="I2182" s="3">
        <f t="shared" si="136"/>
        <v>360</v>
      </c>
      <c r="J2182" s="1">
        <v>16477</v>
      </c>
      <c r="K2182" s="1">
        <v>87702</v>
      </c>
      <c r="L2182" s="21">
        <v>87702</v>
      </c>
      <c r="M2182" s="1" t="s">
        <v>5521</v>
      </c>
      <c r="N2182" s="1" t="s">
        <v>24</v>
      </c>
      <c r="O2182" s="1" t="s">
        <v>25</v>
      </c>
      <c r="P2182" s="1" t="s">
        <v>5520</v>
      </c>
      <c r="Q2182" s="1" t="s">
        <v>5520</v>
      </c>
      <c r="R2182" s="1" t="s">
        <v>5521</v>
      </c>
      <c r="S2182" s="1" t="s">
        <v>26</v>
      </c>
      <c r="T2182" s="1" t="s">
        <v>9239</v>
      </c>
      <c r="U2182" s="1" t="s">
        <v>27</v>
      </c>
      <c r="W2182" s="1">
        <v>0</v>
      </c>
      <c r="X2182" s="1" t="s">
        <v>28</v>
      </c>
      <c r="Y2182" s="1" t="s">
        <v>29</v>
      </c>
      <c r="Z2182" s="1" t="s">
        <v>29</v>
      </c>
    </row>
    <row r="2183" spans="1:26" hidden="1" x14ac:dyDescent="0.35">
      <c r="A2183" s="1" t="s">
        <v>20</v>
      </c>
      <c r="B2183" s="1" t="s">
        <v>5522</v>
      </c>
      <c r="C2183" s="1" t="s">
        <v>5076</v>
      </c>
      <c r="D2183" s="1" t="s">
        <v>5459</v>
      </c>
      <c r="E2183" t="str">
        <f t="shared" si="137"/>
        <v>2023</v>
      </c>
      <c r="F2183" t="str">
        <f t="shared" si="138"/>
        <v>enero</v>
      </c>
      <c r="G2183" s="2">
        <v>45261</v>
      </c>
      <c r="H2183">
        <f t="shared" si="139"/>
        <v>317</v>
      </c>
      <c r="I2183" s="3">
        <f t="shared" si="136"/>
        <v>360</v>
      </c>
      <c r="J2183" s="1">
        <v>16477</v>
      </c>
      <c r="K2183" s="1">
        <v>87702</v>
      </c>
      <c r="L2183" s="21">
        <v>87702</v>
      </c>
      <c r="M2183" s="1" t="s">
        <v>5523</v>
      </c>
      <c r="N2183" s="1" t="s">
        <v>24</v>
      </c>
      <c r="O2183" s="1" t="s">
        <v>25</v>
      </c>
      <c r="P2183" s="1" t="s">
        <v>5522</v>
      </c>
      <c r="Q2183" s="1" t="s">
        <v>5522</v>
      </c>
      <c r="R2183" s="1" t="s">
        <v>5523</v>
      </c>
      <c r="S2183" s="1" t="s">
        <v>26</v>
      </c>
      <c r="T2183" s="1" t="s">
        <v>9239</v>
      </c>
      <c r="U2183" s="1" t="s">
        <v>27</v>
      </c>
      <c r="W2183" s="1">
        <v>0</v>
      </c>
      <c r="X2183" s="1" t="s">
        <v>28</v>
      </c>
      <c r="Y2183" s="1" t="s">
        <v>29</v>
      </c>
      <c r="Z2183" s="1" t="s">
        <v>29</v>
      </c>
    </row>
    <row r="2184" spans="1:26" hidden="1" x14ac:dyDescent="0.35">
      <c r="A2184" s="1" t="s">
        <v>20</v>
      </c>
      <c r="B2184" s="1" t="s">
        <v>5524</v>
      </c>
      <c r="C2184" s="1" t="s">
        <v>5076</v>
      </c>
      <c r="D2184" s="1" t="s">
        <v>5459</v>
      </c>
      <c r="E2184" t="str">
        <f t="shared" si="137"/>
        <v>2023</v>
      </c>
      <c r="F2184" t="str">
        <f t="shared" si="138"/>
        <v>enero</v>
      </c>
      <c r="G2184" s="2">
        <v>45261</v>
      </c>
      <c r="H2184">
        <f t="shared" si="139"/>
        <v>317</v>
      </c>
      <c r="I2184" s="3">
        <f t="shared" si="136"/>
        <v>360</v>
      </c>
      <c r="J2184" s="1">
        <v>16477</v>
      </c>
      <c r="K2184" s="1">
        <v>87702</v>
      </c>
      <c r="L2184" s="21">
        <v>87702</v>
      </c>
      <c r="M2184" s="1" t="s">
        <v>5525</v>
      </c>
      <c r="N2184" s="1" t="s">
        <v>24</v>
      </c>
      <c r="O2184" s="1" t="s">
        <v>25</v>
      </c>
      <c r="P2184" s="1" t="s">
        <v>5524</v>
      </c>
      <c r="Q2184" s="1" t="s">
        <v>5524</v>
      </c>
      <c r="R2184" s="1" t="s">
        <v>5525</v>
      </c>
      <c r="S2184" s="1" t="s">
        <v>5526</v>
      </c>
      <c r="T2184" s="1" t="s">
        <v>9239</v>
      </c>
      <c r="U2184" s="1" t="s">
        <v>27</v>
      </c>
      <c r="W2184" s="1">
        <v>0</v>
      </c>
      <c r="X2184" s="1" t="s">
        <v>28</v>
      </c>
      <c r="Y2184" s="1" t="s">
        <v>29</v>
      </c>
      <c r="Z2184" s="1" t="s">
        <v>29</v>
      </c>
    </row>
    <row r="2185" spans="1:26" hidden="1" x14ac:dyDescent="0.35">
      <c r="A2185" s="1" t="s">
        <v>20</v>
      </c>
      <c r="B2185" s="1" t="s">
        <v>5527</v>
      </c>
      <c r="C2185" s="1" t="s">
        <v>5076</v>
      </c>
      <c r="D2185" s="1" t="s">
        <v>5459</v>
      </c>
      <c r="E2185" t="str">
        <f t="shared" si="137"/>
        <v>2023</v>
      </c>
      <c r="F2185" t="str">
        <f t="shared" si="138"/>
        <v>enero</v>
      </c>
      <c r="G2185" s="2">
        <v>45261</v>
      </c>
      <c r="H2185">
        <f t="shared" si="139"/>
        <v>317</v>
      </c>
      <c r="I2185" s="3">
        <f t="shared" si="136"/>
        <v>360</v>
      </c>
      <c r="J2185" s="1">
        <v>16477</v>
      </c>
      <c r="K2185" s="1">
        <v>87702</v>
      </c>
      <c r="L2185" s="21">
        <v>87702</v>
      </c>
      <c r="M2185" s="1" t="s">
        <v>5528</v>
      </c>
      <c r="N2185" s="1" t="s">
        <v>24</v>
      </c>
      <c r="O2185" s="1" t="s">
        <v>25</v>
      </c>
      <c r="P2185" s="1" t="s">
        <v>5527</v>
      </c>
      <c r="Q2185" s="1" t="s">
        <v>5527</v>
      </c>
      <c r="R2185" s="1" t="s">
        <v>5528</v>
      </c>
      <c r="S2185" s="1" t="s">
        <v>26</v>
      </c>
      <c r="T2185" s="1" t="s">
        <v>9239</v>
      </c>
      <c r="U2185" s="1" t="s">
        <v>27</v>
      </c>
      <c r="W2185" s="1">
        <v>0</v>
      </c>
      <c r="X2185" s="1" t="s">
        <v>28</v>
      </c>
      <c r="Y2185" s="1" t="s">
        <v>29</v>
      </c>
      <c r="Z2185" s="1" t="s">
        <v>29</v>
      </c>
    </row>
    <row r="2186" spans="1:26" hidden="1" x14ac:dyDescent="0.35">
      <c r="A2186" s="1" t="s">
        <v>20</v>
      </c>
      <c r="B2186" s="1" t="s">
        <v>5529</v>
      </c>
      <c r="C2186" s="1" t="s">
        <v>5076</v>
      </c>
      <c r="D2186" s="1" t="s">
        <v>5459</v>
      </c>
      <c r="E2186" t="str">
        <f t="shared" si="137"/>
        <v>2023</v>
      </c>
      <c r="F2186" t="str">
        <f t="shared" si="138"/>
        <v>enero</v>
      </c>
      <c r="G2186" s="2">
        <v>45261</v>
      </c>
      <c r="H2186">
        <f t="shared" si="139"/>
        <v>317</v>
      </c>
      <c r="I2186" s="3">
        <f t="shared" si="136"/>
        <v>360</v>
      </c>
      <c r="J2186" s="1">
        <v>16477</v>
      </c>
      <c r="K2186" s="1">
        <v>87702</v>
      </c>
      <c r="L2186" s="21">
        <v>87702</v>
      </c>
      <c r="M2186" s="1" t="s">
        <v>5530</v>
      </c>
      <c r="N2186" s="1" t="s">
        <v>24</v>
      </c>
      <c r="O2186" s="1" t="s">
        <v>25</v>
      </c>
      <c r="P2186" s="1" t="s">
        <v>5529</v>
      </c>
      <c r="Q2186" s="1" t="s">
        <v>5529</v>
      </c>
      <c r="R2186" s="1" t="s">
        <v>5530</v>
      </c>
      <c r="S2186" s="1" t="s">
        <v>5531</v>
      </c>
      <c r="T2186" s="1" t="s">
        <v>9239</v>
      </c>
      <c r="U2186" s="1" t="s">
        <v>27</v>
      </c>
      <c r="W2186" s="1">
        <v>0</v>
      </c>
      <c r="X2186" s="1" t="s">
        <v>28</v>
      </c>
      <c r="Y2186" s="1" t="s">
        <v>29</v>
      </c>
      <c r="Z2186" s="1" t="s">
        <v>29</v>
      </c>
    </row>
    <row r="2187" spans="1:26" hidden="1" x14ac:dyDescent="0.35">
      <c r="A2187" s="1" t="s">
        <v>20</v>
      </c>
      <c r="B2187" s="1" t="s">
        <v>5532</v>
      </c>
      <c r="C2187" s="1" t="s">
        <v>5076</v>
      </c>
      <c r="D2187" s="1" t="s">
        <v>5459</v>
      </c>
      <c r="E2187" t="str">
        <f t="shared" si="137"/>
        <v>2023</v>
      </c>
      <c r="F2187" t="str">
        <f t="shared" si="138"/>
        <v>enero</v>
      </c>
      <c r="G2187" s="2">
        <v>45261</v>
      </c>
      <c r="H2187">
        <f t="shared" si="139"/>
        <v>317</v>
      </c>
      <c r="I2187" s="3">
        <f t="shared" si="136"/>
        <v>360</v>
      </c>
      <c r="J2187" s="1">
        <v>16477</v>
      </c>
      <c r="K2187" s="1">
        <v>87702</v>
      </c>
      <c r="L2187" s="21">
        <v>87702</v>
      </c>
      <c r="M2187" s="1" t="s">
        <v>5533</v>
      </c>
      <c r="N2187" s="1" t="s">
        <v>24</v>
      </c>
      <c r="O2187" s="1" t="s">
        <v>25</v>
      </c>
      <c r="P2187" s="1" t="s">
        <v>5532</v>
      </c>
      <c r="Q2187" s="1" t="s">
        <v>5532</v>
      </c>
      <c r="R2187" s="1" t="s">
        <v>5533</v>
      </c>
      <c r="S2187" s="1" t="s">
        <v>26</v>
      </c>
      <c r="T2187" s="1" t="s">
        <v>9239</v>
      </c>
      <c r="U2187" s="1" t="s">
        <v>27</v>
      </c>
      <c r="W2187" s="1">
        <v>0</v>
      </c>
      <c r="X2187" s="1" t="s">
        <v>28</v>
      </c>
      <c r="Y2187" s="1" t="s">
        <v>29</v>
      </c>
      <c r="Z2187" s="1" t="s">
        <v>29</v>
      </c>
    </row>
    <row r="2188" spans="1:26" hidden="1" x14ac:dyDescent="0.35">
      <c r="A2188" s="1" t="s">
        <v>20</v>
      </c>
      <c r="B2188" s="1" t="s">
        <v>5534</v>
      </c>
      <c r="C2188" s="1" t="s">
        <v>5076</v>
      </c>
      <c r="D2188" s="1" t="s">
        <v>5459</v>
      </c>
      <c r="E2188" t="str">
        <f t="shared" si="137"/>
        <v>2023</v>
      </c>
      <c r="F2188" t="str">
        <f t="shared" si="138"/>
        <v>enero</v>
      </c>
      <c r="G2188" s="2">
        <v>45261</v>
      </c>
      <c r="H2188">
        <f t="shared" si="139"/>
        <v>317</v>
      </c>
      <c r="I2188" s="3">
        <f t="shared" si="136"/>
        <v>360</v>
      </c>
      <c r="J2188" s="1">
        <v>16477</v>
      </c>
      <c r="K2188" s="1">
        <v>87702</v>
      </c>
      <c r="L2188" s="21">
        <v>87702</v>
      </c>
      <c r="M2188" s="1" t="s">
        <v>5535</v>
      </c>
      <c r="N2188" s="1" t="s">
        <v>24</v>
      </c>
      <c r="O2188" s="1" t="s">
        <v>25</v>
      </c>
      <c r="P2188" s="1" t="s">
        <v>5534</v>
      </c>
      <c r="Q2188" s="1" t="s">
        <v>5534</v>
      </c>
      <c r="R2188" s="1" t="s">
        <v>5535</v>
      </c>
      <c r="S2188" s="1" t="s">
        <v>26</v>
      </c>
      <c r="T2188" s="1" t="s">
        <v>9239</v>
      </c>
      <c r="U2188" s="1" t="s">
        <v>27</v>
      </c>
      <c r="W2188" s="1">
        <v>0</v>
      </c>
      <c r="X2188" s="1" t="s">
        <v>28</v>
      </c>
      <c r="Y2188" s="1" t="s">
        <v>29</v>
      </c>
      <c r="Z2188" s="1" t="s">
        <v>29</v>
      </c>
    </row>
    <row r="2189" spans="1:26" hidden="1" x14ac:dyDescent="0.35">
      <c r="A2189" s="1" t="s">
        <v>20</v>
      </c>
      <c r="B2189" s="1" t="s">
        <v>5536</v>
      </c>
      <c r="C2189" s="1" t="s">
        <v>5076</v>
      </c>
      <c r="D2189" s="1" t="s">
        <v>5459</v>
      </c>
      <c r="E2189" t="str">
        <f t="shared" si="137"/>
        <v>2023</v>
      </c>
      <c r="F2189" t="str">
        <f t="shared" si="138"/>
        <v>enero</v>
      </c>
      <c r="G2189" s="2">
        <v>45261</v>
      </c>
      <c r="H2189">
        <f t="shared" si="139"/>
        <v>317</v>
      </c>
      <c r="I2189" s="3">
        <f t="shared" si="136"/>
        <v>360</v>
      </c>
      <c r="J2189" s="1">
        <v>16477</v>
      </c>
      <c r="K2189" s="1">
        <v>87702</v>
      </c>
      <c r="L2189" s="21">
        <v>87702</v>
      </c>
      <c r="M2189" s="1" t="s">
        <v>5537</v>
      </c>
      <c r="N2189" s="1" t="s">
        <v>24</v>
      </c>
      <c r="O2189" s="1" t="s">
        <v>25</v>
      </c>
      <c r="P2189" s="1" t="s">
        <v>5536</v>
      </c>
      <c r="Q2189" s="1" t="s">
        <v>5536</v>
      </c>
      <c r="R2189" s="1" t="s">
        <v>5537</v>
      </c>
      <c r="S2189" s="1" t="s">
        <v>26</v>
      </c>
      <c r="T2189" s="1" t="s">
        <v>9239</v>
      </c>
      <c r="U2189" s="1" t="s">
        <v>27</v>
      </c>
      <c r="W2189" s="1">
        <v>0</v>
      </c>
      <c r="X2189" s="1" t="s">
        <v>28</v>
      </c>
      <c r="Y2189" s="1" t="s">
        <v>29</v>
      </c>
      <c r="Z2189" s="1" t="s">
        <v>29</v>
      </c>
    </row>
    <row r="2190" spans="1:26" hidden="1" x14ac:dyDescent="0.35">
      <c r="A2190" s="1" t="s">
        <v>20</v>
      </c>
      <c r="B2190" s="1" t="s">
        <v>5538</v>
      </c>
      <c r="C2190" s="1" t="s">
        <v>5076</v>
      </c>
      <c r="D2190" s="1" t="s">
        <v>5459</v>
      </c>
      <c r="E2190" t="str">
        <f t="shared" si="137"/>
        <v>2023</v>
      </c>
      <c r="F2190" t="str">
        <f t="shared" si="138"/>
        <v>enero</v>
      </c>
      <c r="G2190" s="2">
        <v>45261</v>
      </c>
      <c r="H2190">
        <f t="shared" si="139"/>
        <v>317</v>
      </c>
      <c r="I2190" s="3">
        <f t="shared" si="136"/>
        <v>360</v>
      </c>
      <c r="J2190" s="1">
        <v>16477</v>
      </c>
      <c r="K2190" s="1">
        <v>87702</v>
      </c>
      <c r="L2190" s="21">
        <v>87702</v>
      </c>
      <c r="M2190" s="1" t="s">
        <v>5539</v>
      </c>
      <c r="N2190" s="1" t="s">
        <v>24</v>
      </c>
      <c r="O2190" s="1" t="s">
        <v>25</v>
      </c>
      <c r="P2190" s="1" t="s">
        <v>5538</v>
      </c>
      <c r="Q2190" s="1" t="s">
        <v>5538</v>
      </c>
      <c r="R2190" s="1" t="s">
        <v>5539</v>
      </c>
      <c r="S2190" s="1" t="s">
        <v>5540</v>
      </c>
      <c r="T2190" s="1" t="s">
        <v>9239</v>
      </c>
      <c r="U2190" s="1" t="s">
        <v>27</v>
      </c>
      <c r="W2190" s="1">
        <v>0</v>
      </c>
      <c r="X2190" s="1" t="s">
        <v>28</v>
      </c>
      <c r="Y2190" s="1" t="s">
        <v>29</v>
      </c>
      <c r="Z2190" s="1" t="s">
        <v>29</v>
      </c>
    </row>
    <row r="2191" spans="1:26" hidden="1" x14ac:dyDescent="0.35">
      <c r="A2191" s="1" t="s">
        <v>20</v>
      </c>
      <c r="B2191" s="1" t="s">
        <v>5541</v>
      </c>
      <c r="C2191" s="1" t="s">
        <v>5076</v>
      </c>
      <c r="D2191" s="1" t="s">
        <v>5459</v>
      </c>
      <c r="E2191" t="str">
        <f t="shared" si="137"/>
        <v>2023</v>
      </c>
      <c r="F2191" t="str">
        <f t="shared" si="138"/>
        <v>enero</v>
      </c>
      <c r="G2191" s="2">
        <v>45261</v>
      </c>
      <c r="H2191">
        <f t="shared" si="139"/>
        <v>317</v>
      </c>
      <c r="I2191" s="3">
        <f t="shared" si="136"/>
        <v>360</v>
      </c>
      <c r="J2191" s="1">
        <v>16477</v>
      </c>
      <c r="K2191" s="1">
        <v>87702</v>
      </c>
      <c r="L2191" s="21">
        <v>87702</v>
      </c>
      <c r="M2191" s="1" t="s">
        <v>5542</v>
      </c>
      <c r="N2191" s="1" t="s">
        <v>24</v>
      </c>
      <c r="O2191" s="1" t="s">
        <v>25</v>
      </c>
      <c r="P2191" s="1" t="s">
        <v>5541</v>
      </c>
      <c r="Q2191" s="1" t="s">
        <v>5541</v>
      </c>
      <c r="R2191" s="1" t="s">
        <v>5542</v>
      </c>
      <c r="S2191" s="1" t="s">
        <v>26</v>
      </c>
      <c r="T2191" s="1" t="s">
        <v>9239</v>
      </c>
      <c r="U2191" s="1" t="s">
        <v>27</v>
      </c>
      <c r="W2191" s="1">
        <v>0</v>
      </c>
      <c r="X2191" s="1" t="s">
        <v>28</v>
      </c>
      <c r="Y2191" s="1" t="s">
        <v>29</v>
      </c>
      <c r="Z2191" s="1" t="s">
        <v>29</v>
      </c>
    </row>
    <row r="2192" spans="1:26" hidden="1" x14ac:dyDescent="0.35">
      <c r="A2192" s="1" t="s">
        <v>20</v>
      </c>
      <c r="B2192" s="1" t="s">
        <v>5543</v>
      </c>
      <c r="C2192" s="1" t="s">
        <v>5076</v>
      </c>
      <c r="D2192" s="1" t="s">
        <v>5459</v>
      </c>
      <c r="E2192" t="str">
        <f t="shared" si="137"/>
        <v>2023</v>
      </c>
      <c r="F2192" t="str">
        <f t="shared" si="138"/>
        <v>enero</v>
      </c>
      <c r="G2192" s="2">
        <v>45261</v>
      </c>
      <c r="H2192">
        <f t="shared" si="139"/>
        <v>317</v>
      </c>
      <c r="I2192" s="3">
        <f t="shared" si="136"/>
        <v>360</v>
      </c>
      <c r="J2192" s="1">
        <v>16477</v>
      </c>
      <c r="K2192" s="1">
        <v>87702</v>
      </c>
      <c r="L2192" s="21">
        <v>87702</v>
      </c>
      <c r="M2192" s="1" t="s">
        <v>5544</v>
      </c>
      <c r="N2192" s="1" t="s">
        <v>24</v>
      </c>
      <c r="O2192" s="1" t="s">
        <v>25</v>
      </c>
      <c r="P2192" s="1" t="s">
        <v>5543</v>
      </c>
      <c r="Q2192" s="1" t="s">
        <v>5543</v>
      </c>
      <c r="R2192" s="1" t="s">
        <v>5544</v>
      </c>
      <c r="S2192" s="1" t="s">
        <v>26</v>
      </c>
      <c r="T2192" s="1" t="s">
        <v>9239</v>
      </c>
      <c r="U2192" s="1" t="s">
        <v>27</v>
      </c>
      <c r="W2192" s="1">
        <v>0</v>
      </c>
      <c r="X2192" s="1" t="s">
        <v>28</v>
      </c>
      <c r="Y2192" s="1" t="s">
        <v>29</v>
      </c>
      <c r="Z2192" s="1" t="s">
        <v>29</v>
      </c>
    </row>
    <row r="2193" spans="1:26" hidden="1" x14ac:dyDescent="0.35">
      <c r="A2193" s="1" t="s">
        <v>20</v>
      </c>
      <c r="B2193" s="1" t="s">
        <v>5545</v>
      </c>
      <c r="C2193" s="1" t="s">
        <v>5076</v>
      </c>
      <c r="D2193" s="1" t="s">
        <v>5459</v>
      </c>
      <c r="E2193" t="str">
        <f t="shared" si="137"/>
        <v>2023</v>
      </c>
      <c r="F2193" t="str">
        <f t="shared" si="138"/>
        <v>enero</v>
      </c>
      <c r="G2193" s="2">
        <v>45261</v>
      </c>
      <c r="H2193">
        <f t="shared" si="139"/>
        <v>317</v>
      </c>
      <c r="I2193" s="3">
        <f t="shared" si="136"/>
        <v>360</v>
      </c>
      <c r="J2193" s="1">
        <v>16477</v>
      </c>
      <c r="K2193" s="1">
        <v>87702</v>
      </c>
      <c r="L2193" s="21">
        <v>87702</v>
      </c>
      <c r="M2193" s="1" t="s">
        <v>5546</v>
      </c>
      <c r="N2193" s="1" t="s">
        <v>24</v>
      </c>
      <c r="O2193" s="1" t="s">
        <v>25</v>
      </c>
      <c r="P2193" s="1" t="s">
        <v>5545</v>
      </c>
      <c r="Q2193" s="1" t="s">
        <v>5545</v>
      </c>
      <c r="R2193" s="1" t="s">
        <v>5546</v>
      </c>
      <c r="S2193" s="1" t="s">
        <v>26</v>
      </c>
      <c r="T2193" s="1" t="s">
        <v>9239</v>
      </c>
      <c r="U2193" s="1" t="s">
        <v>27</v>
      </c>
      <c r="W2193" s="1">
        <v>0</v>
      </c>
      <c r="X2193" s="1" t="s">
        <v>28</v>
      </c>
      <c r="Y2193" s="1" t="s">
        <v>29</v>
      </c>
      <c r="Z2193" s="1" t="s">
        <v>29</v>
      </c>
    </row>
    <row r="2194" spans="1:26" hidden="1" x14ac:dyDescent="0.35">
      <c r="A2194" s="1" t="s">
        <v>20</v>
      </c>
      <c r="B2194" s="1" t="s">
        <v>5547</v>
      </c>
      <c r="C2194" s="1" t="s">
        <v>5076</v>
      </c>
      <c r="D2194" s="1" t="s">
        <v>5459</v>
      </c>
      <c r="E2194" t="str">
        <f t="shared" si="137"/>
        <v>2023</v>
      </c>
      <c r="F2194" t="str">
        <f t="shared" si="138"/>
        <v>enero</v>
      </c>
      <c r="G2194" s="2">
        <v>45261</v>
      </c>
      <c r="H2194">
        <f t="shared" si="139"/>
        <v>317</v>
      </c>
      <c r="I2194" s="3">
        <f t="shared" si="136"/>
        <v>360</v>
      </c>
      <c r="J2194" s="1">
        <v>16477</v>
      </c>
      <c r="K2194" s="1">
        <v>87702</v>
      </c>
      <c r="L2194" s="21">
        <v>87702</v>
      </c>
      <c r="M2194" s="1" t="s">
        <v>5548</v>
      </c>
      <c r="N2194" s="1" t="s">
        <v>24</v>
      </c>
      <c r="O2194" s="1" t="s">
        <v>25</v>
      </c>
      <c r="P2194" s="1" t="s">
        <v>5547</v>
      </c>
      <c r="Q2194" s="1" t="s">
        <v>5547</v>
      </c>
      <c r="R2194" s="1" t="s">
        <v>5548</v>
      </c>
      <c r="S2194" s="1" t="s">
        <v>26</v>
      </c>
      <c r="T2194" s="1" t="s">
        <v>9239</v>
      </c>
      <c r="U2194" s="1" t="s">
        <v>27</v>
      </c>
      <c r="W2194" s="1">
        <v>0</v>
      </c>
      <c r="X2194" s="1" t="s">
        <v>28</v>
      </c>
      <c r="Y2194" s="1" t="s">
        <v>29</v>
      </c>
      <c r="Z2194" s="1" t="s">
        <v>29</v>
      </c>
    </row>
    <row r="2195" spans="1:26" hidden="1" x14ac:dyDescent="0.35">
      <c r="A2195" s="1" t="s">
        <v>20</v>
      </c>
      <c r="B2195" s="1" t="s">
        <v>5549</v>
      </c>
      <c r="C2195" s="1" t="s">
        <v>5076</v>
      </c>
      <c r="D2195" s="1" t="s">
        <v>5459</v>
      </c>
      <c r="E2195" t="str">
        <f t="shared" si="137"/>
        <v>2023</v>
      </c>
      <c r="F2195" t="str">
        <f t="shared" si="138"/>
        <v>enero</v>
      </c>
      <c r="G2195" s="2">
        <v>45261</v>
      </c>
      <c r="H2195">
        <f t="shared" si="139"/>
        <v>317</v>
      </c>
      <c r="I2195" s="3">
        <f t="shared" si="136"/>
        <v>360</v>
      </c>
      <c r="J2195" s="1">
        <v>16477</v>
      </c>
      <c r="K2195" s="1">
        <v>87702</v>
      </c>
      <c r="L2195" s="21">
        <v>87702</v>
      </c>
      <c r="M2195" s="1" t="s">
        <v>5550</v>
      </c>
      <c r="N2195" s="1" t="s">
        <v>24</v>
      </c>
      <c r="O2195" s="1" t="s">
        <v>25</v>
      </c>
      <c r="P2195" s="1" t="s">
        <v>5549</v>
      </c>
      <c r="Q2195" s="1" t="s">
        <v>5549</v>
      </c>
      <c r="R2195" s="1" t="s">
        <v>5550</v>
      </c>
      <c r="S2195" s="1" t="s">
        <v>5551</v>
      </c>
      <c r="T2195" s="1" t="s">
        <v>9239</v>
      </c>
      <c r="U2195" s="1" t="s">
        <v>27</v>
      </c>
      <c r="W2195" s="1">
        <v>0</v>
      </c>
      <c r="X2195" s="1" t="s">
        <v>28</v>
      </c>
      <c r="Y2195" s="1" t="s">
        <v>29</v>
      </c>
      <c r="Z2195" s="1" t="s">
        <v>29</v>
      </c>
    </row>
    <row r="2196" spans="1:26" hidden="1" x14ac:dyDescent="0.35">
      <c r="A2196" s="1" t="s">
        <v>20</v>
      </c>
      <c r="B2196" s="1" t="s">
        <v>5552</v>
      </c>
      <c r="C2196" s="1" t="s">
        <v>5076</v>
      </c>
      <c r="D2196" s="1" t="s">
        <v>5459</v>
      </c>
      <c r="E2196" t="str">
        <f t="shared" si="137"/>
        <v>2023</v>
      </c>
      <c r="F2196" t="str">
        <f t="shared" si="138"/>
        <v>enero</v>
      </c>
      <c r="G2196" s="2">
        <v>45261</v>
      </c>
      <c r="H2196">
        <f t="shared" si="139"/>
        <v>317</v>
      </c>
      <c r="I2196" s="3">
        <f t="shared" si="136"/>
        <v>360</v>
      </c>
      <c r="J2196" s="1">
        <v>16477</v>
      </c>
      <c r="K2196" s="1">
        <v>87702</v>
      </c>
      <c r="L2196" s="21">
        <v>87702</v>
      </c>
      <c r="M2196" s="1" t="s">
        <v>5553</v>
      </c>
      <c r="N2196" s="1" t="s">
        <v>24</v>
      </c>
      <c r="O2196" s="1" t="s">
        <v>25</v>
      </c>
      <c r="P2196" s="1" t="s">
        <v>5552</v>
      </c>
      <c r="Q2196" s="1" t="s">
        <v>5552</v>
      </c>
      <c r="R2196" s="1" t="s">
        <v>5553</v>
      </c>
      <c r="S2196" s="1" t="s">
        <v>5554</v>
      </c>
      <c r="T2196" s="1" t="s">
        <v>9239</v>
      </c>
      <c r="U2196" s="1" t="s">
        <v>27</v>
      </c>
      <c r="W2196" s="1">
        <v>0</v>
      </c>
      <c r="X2196" s="1" t="s">
        <v>28</v>
      </c>
      <c r="Y2196" s="1" t="s">
        <v>29</v>
      </c>
      <c r="Z2196" s="1" t="s">
        <v>29</v>
      </c>
    </row>
    <row r="2197" spans="1:26" hidden="1" x14ac:dyDescent="0.35">
      <c r="A2197" s="1" t="s">
        <v>20</v>
      </c>
      <c r="B2197" s="1" t="s">
        <v>5555</v>
      </c>
      <c r="C2197" s="1" t="s">
        <v>5076</v>
      </c>
      <c r="D2197" s="1" t="s">
        <v>5459</v>
      </c>
      <c r="E2197" t="str">
        <f t="shared" si="137"/>
        <v>2023</v>
      </c>
      <c r="F2197" t="str">
        <f t="shared" si="138"/>
        <v>enero</v>
      </c>
      <c r="G2197" s="2">
        <v>45261</v>
      </c>
      <c r="H2197">
        <f t="shared" si="139"/>
        <v>317</v>
      </c>
      <c r="I2197" s="3">
        <f t="shared" si="136"/>
        <v>360</v>
      </c>
      <c r="J2197" s="1">
        <v>16477</v>
      </c>
      <c r="K2197" s="1">
        <v>87702</v>
      </c>
      <c r="L2197" s="21">
        <v>87702</v>
      </c>
      <c r="M2197" s="1" t="s">
        <v>5556</v>
      </c>
      <c r="N2197" s="1" t="s">
        <v>24</v>
      </c>
      <c r="O2197" s="1" t="s">
        <v>25</v>
      </c>
      <c r="P2197" s="1" t="s">
        <v>5555</v>
      </c>
      <c r="Q2197" s="1" t="s">
        <v>5555</v>
      </c>
      <c r="R2197" s="1" t="s">
        <v>5556</v>
      </c>
      <c r="S2197" s="1" t="s">
        <v>26</v>
      </c>
      <c r="T2197" s="1" t="s">
        <v>9239</v>
      </c>
      <c r="U2197" s="1" t="s">
        <v>27</v>
      </c>
      <c r="W2197" s="1">
        <v>0</v>
      </c>
      <c r="X2197" s="1" t="s">
        <v>28</v>
      </c>
      <c r="Y2197" s="1" t="s">
        <v>29</v>
      </c>
      <c r="Z2197" s="1" t="s">
        <v>29</v>
      </c>
    </row>
    <row r="2198" spans="1:26" hidden="1" x14ac:dyDescent="0.35">
      <c r="A2198" s="1" t="s">
        <v>20</v>
      </c>
      <c r="B2198" s="1" t="s">
        <v>5557</v>
      </c>
      <c r="C2198" s="1" t="s">
        <v>5076</v>
      </c>
      <c r="D2198" s="1" t="s">
        <v>5459</v>
      </c>
      <c r="E2198" t="str">
        <f t="shared" si="137"/>
        <v>2023</v>
      </c>
      <c r="F2198" t="str">
        <f t="shared" si="138"/>
        <v>enero</v>
      </c>
      <c r="G2198" s="2">
        <v>45261</v>
      </c>
      <c r="H2198">
        <f t="shared" si="139"/>
        <v>317</v>
      </c>
      <c r="I2198" s="3">
        <f t="shared" si="136"/>
        <v>360</v>
      </c>
      <c r="J2198" s="1">
        <v>16495</v>
      </c>
      <c r="K2198" s="1">
        <v>87702</v>
      </c>
      <c r="L2198" s="21">
        <v>87702</v>
      </c>
      <c r="M2198" s="1" t="s">
        <v>5558</v>
      </c>
      <c r="N2198" s="1" t="s">
        <v>24</v>
      </c>
      <c r="O2198" s="1" t="s">
        <v>25</v>
      </c>
      <c r="P2198" s="1" t="s">
        <v>5557</v>
      </c>
      <c r="Q2198" s="1" t="s">
        <v>5557</v>
      </c>
      <c r="R2198" s="1" t="s">
        <v>5558</v>
      </c>
      <c r="S2198" s="1" t="s">
        <v>5559</v>
      </c>
      <c r="T2198" s="1" t="s">
        <v>9239</v>
      </c>
      <c r="U2198" s="1" t="s">
        <v>27</v>
      </c>
      <c r="W2198" s="1">
        <v>0</v>
      </c>
      <c r="X2198" s="1" t="s">
        <v>28</v>
      </c>
      <c r="Y2198" s="1" t="s">
        <v>29</v>
      </c>
      <c r="Z2198" s="1" t="s">
        <v>29</v>
      </c>
    </row>
    <row r="2199" spans="1:26" hidden="1" x14ac:dyDescent="0.35">
      <c r="A2199" s="1" t="s">
        <v>20</v>
      </c>
      <c r="B2199" s="1" t="s">
        <v>5560</v>
      </c>
      <c r="C2199" s="1" t="s">
        <v>5076</v>
      </c>
      <c r="D2199" s="1" t="s">
        <v>5459</v>
      </c>
      <c r="E2199" t="str">
        <f t="shared" si="137"/>
        <v>2023</v>
      </c>
      <c r="F2199" t="str">
        <f t="shared" si="138"/>
        <v>enero</v>
      </c>
      <c r="G2199" s="2">
        <v>45261</v>
      </c>
      <c r="H2199">
        <f t="shared" si="139"/>
        <v>317</v>
      </c>
      <c r="I2199" s="3">
        <f t="shared" si="136"/>
        <v>360</v>
      </c>
      <c r="J2199" s="1">
        <v>16477</v>
      </c>
      <c r="K2199" s="1">
        <v>87702</v>
      </c>
      <c r="L2199" s="21">
        <v>87702</v>
      </c>
      <c r="M2199" s="1" t="s">
        <v>5561</v>
      </c>
      <c r="N2199" s="1" t="s">
        <v>24</v>
      </c>
      <c r="O2199" s="1" t="s">
        <v>25</v>
      </c>
      <c r="P2199" s="1" t="s">
        <v>5560</v>
      </c>
      <c r="Q2199" s="1" t="s">
        <v>5560</v>
      </c>
      <c r="R2199" s="1" t="s">
        <v>5561</v>
      </c>
      <c r="S2199" s="1" t="s">
        <v>5562</v>
      </c>
      <c r="T2199" s="1" t="s">
        <v>9239</v>
      </c>
      <c r="U2199" s="1" t="s">
        <v>27</v>
      </c>
      <c r="W2199" s="1">
        <v>0</v>
      </c>
      <c r="X2199" s="1" t="s">
        <v>28</v>
      </c>
      <c r="Y2199" s="1" t="s">
        <v>29</v>
      </c>
      <c r="Z2199" s="1" t="s">
        <v>29</v>
      </c>
    </row>
    <row r="2200" spans="1:26" hidden="1" x14ac:dyDescent="0.35">
      <c r="A2200" s="1" t="s">
        <v>20</v>
      </c>
      <c r="B2200" s="1" t="s">
        <v>5563</v>
      </c>
      <c r="C2200" s="1" t="s">
        <v>5076</v>
      </c>
      <c r="D2200" s="1" t="s">
        <v>5459</v>
      </c>
      <c r="E2200" t="str">
        <f t="shared" si="137"/>
        <v>2023</v>
      </c>
      <c r="F2200" t="str">
        <f t="shared" si="138"/>
        <v>enero</v>
      </c>
      <c r="G2200" s="2">
        <v>45261</v>
      </c>
      <c r="H2200">
        <f t="shared" si="139"/>
        <v>317</v>
      </c>
      <c r="I2200" s="3">
        <f t="shared" si="136"/>
        <v>360</v>
      </c>
      <c r="J2200" s="1">
        <v>16477</v>
      </c>
      <c r="K2200" s="1">
        <v>87702</v>
      </c>
      <c r="L2200" s="21">
        <v>87702</v>
      </c>
      <c r="M2200" s="1" t="s">
        <v>5564</v>
      </c>
      <c r="N2200" s="1" t="s">
        <v>24</v>
      </c>
      <c r="O2200" s="1" t="s">
        <v>25</v>
      </c>
      <c r="P2200" s="1" t="s">
        <v>5563</v>
      </c>
      <c r="Q2200" s="1" t="s">
        <v>5563</v>
      </c>
      <c r="R2200" s="1" t="s">
        <v>5564</v>
      </c>
      <c r="S2200" s="1" t="s">
        <v>26</v>
      </c>
      <c r="T2200" s="1" t="s">
        <v>9239</v>
      </c>
      <c r="U2200" s="1" t="s">
        <v>27</v>
      </c>
      <c r="W2200" s="1">
        <v>0</v>
      </c>
      <c r="X2200" s="1" t="s">
        <v>28</v>
      </c>
      <c r="Y2200" s="1" t="s">
        <v>29</v>
      </c>
      <c r="Z2200" s="1" t="s">
        <v>29</v>
      </c>
    </row>
    <row r="2201" spans="1:26" hidden="1" x14ac:dyDescent="0.35">
      <c r="A2201" s="1" t="s">
        <v>20</v>
      </c>
      <c r="B2201" s="1" t="s">
        <v>5565</v>
      </c>
      <c r="C2201" s="1" t="s">
        <v>5076</v>
      </c>
      <c r="D2201" s="1" t="s">
        <v>5459</v>
      </c>
      <c r="E2201" t="str">
        <f t="shared" si="137"/>
        <v>2023</v>
      </c>
      <c r="F2201" t="str">
        <f t="shared" si="138"/>
        <v>enero</v>
      </c>
      <c r="G2201" s="2">
        <v>45261</v>
      </c>
      <c r="H2201">
        <f t="shared" si="139"/>
        <v>317</v>
      </c>
      <c r="I2201" s="3">
        <f t="shared" si="136"/>
        <v>360</v>
      </c>
      <c r="J2201" s="1">
        <v>16477</v>
      </c>
      <c r="K2201" s="1">
        <v>87702</v>
      </c>
      <c r="L2201" s="21">
        <v>87702</v>
      </c>
      <c r="M2201" s="1" t="s">
        <v>5566</v>
      </c>
      <c r="N2201" s="1" t="s">
        <v>24</v>
      </c>
      <c r="O2201" s="1" t="s">
        <v>25</v>
      </c>
      <c r="P2201" s="1" t="s">
        <v>5565</v>
      </c>
      <c r="Q2201" s="1" t="s">
        <v>5565</v>
      </c>
      <c r="R2201" s="1" t="s">
        <v>5566</v>
      </c>
      <c r="S2201" s="1" t="s">
        <v>5423</v>
      </c>
      <c r="T2201" s="1" t="s">
        <v>9239</v>
      </c>
      <c r="U2201" s="1" t="s">
        <v>27</v>
      </c>
      <c r="W2201" s="1">
        <v>0</v>
      </c>
      <c r="X2201" s="1" t="s">
        <v>28</v>
      </c>
      <c r="Y2201" s="1" t="s">
        <v>29</v>
      </c>
      <c r="Z2201" s="1" t="s">
        <v>29</v>
      </c>
    </row>
    <row r="2202" spans="1:26" hidden="1" x14ac:dyDescent="0.35">
      <c r="A2202" s="1" t="s">
        <v>20</v>
      </c>
      <c r="B2202" s="1" t="s">
        <v>5567</v>
      </c>
      <c r="C2202" s="1" t="s">
        <v>5076</v>
      </c>
      <c r="D2202" s="1" t="s">
        <v>5459</v>
      </c>
      <c r="E2202" t="str">
        <f t="shared" si="137"/>
        <v>2023</v>
      </c>
      <c r="F2202" t="str">
        <f t="shared" si="138"/>
        <v>enero</v>
      </c>
      <c r="G2202" s="2">
        <v>45261</v>
      </c>
      <c r="H2202">
        <f t="shared" si="139"/>
        <v>317</v>
      </c>
      <c r="I2202" s="3">
        <f t="shared" si="136"/>
        <v>360</v>
      </c>
      <c r="J2202" s="1">
        <v>16477</v>
      </c>
      <c r="K2202" s="1">
        <v>87702</v>
      </c>
      <c r="L2202" s="21">
        <v>87702</v>
      </c>
      <c r="M2202" s="1" t="s">
        <v>5568</v>
      </c>
      <c r="N2202" s="1" t="s">
        <v>24</v>
      </c>
      <c r="O2202" s="1" t="s">
        <v>25</v>
      </c>
      <c r="P2202" s="1" t="s">
        <v>5567</v>
      </c>
      <c r="Q2202" s="1" t="s">
        <v>5567</v>
      </c>
      <c r="R2202" s="1" t="s">
        <v>5568</v>
      </c>
      <c r="S2202" s="1" t="s">
        <v>5569</v>
      </c>
      <c r="T2202" s="1" t="s">
        <v>9239</v>
      </c>
      <c r="U2202" s="1" t="s">
        <v>27</v>
      </c>
      <c r="W2202" s="1">
        <v>0</v>
      </c>
      <c r="X2202" s="1" t="s">
        <v>28</v>
      </c>
      <c r="Y2202" s="1" t="s">
        <v>29</v>
      </c>
      <c r="Z2202" s="1" t="s">
        <v>29</v>
      </c>
    </row>
    <row r="2203" spans="1:26" hidden="1" x14ac:dyDescent="0.35">
      <c r="A2203" s="1" t="s">
        <v>20</v>
      </c>
      <c r="B2203" s="1" t="s">
        <v>5570</v>
      </c>
      <c r="C2203" s="1" t="s">
        <v>5076</v>
      </c>
      <c r="D2203" s="1" t="s">
        <v>5459</v>
      </c>
      <c r="E2203" t="str">
        <f t="shared" si="137"/>
        <v>2023</v>
      </c>
      <c r="F2203" t="str">
        <f t="shared" si="138"/>
        <v>enero</v>
      </c>
      <c r="G2203" s="2">
        <v>45261</v>
      </c>
      <c r="H2203">
        <f t="shared" si="139"/>
        <v>317</v>
      </c>
      <c r="I2203" s="3">
        <f t="shared" si="136"/>
        <v>360</v>
      </c>
      <c r="J2203" s="1">
        <v>16477</v>
      </c>
      <c r="K2203" s="1">
        <v>87702</v>
      </c>
      <c r="L2203" s="21">
        <v>87702</v>
      </c>
      <c r="M2203" s="1" t="s">
        <v>5571</v>
      </c>
      <c r="N2203" s="1" t="s">
        <v>24</v>
      </c>
      <c r="O2203" s="1" t="s">
        <v>25</v>
      </c>
      <c r="P2203" s="1" t="s">
        <v>5570</v>
      </c>
      <c r="Q2203" s="1" t="s">
        <v>5570</v>
      </c>
      <c r="R2203" s="1" t="s">
        <v>5571</v>
      </c>
      <c r="S2203" s="1" t="s">
        <v>26</v>
      </c>
      <c r="T2203" s="1" t="s">
        <v>9239</v>
      </c>
      <c r="U2203" s="1" t="s">
        <v>27</v>
      </c>
      <c r="W2203" s="1">
        <v>0</v>
      </c>
      <c r="X2203" s="1" t="s">
        <v>28</v>
      </c>
      <c r="Y2203" s="1" t="s">
        <v>29</v>
      </c>
      <c r="Z2203" s="1" t="s">
        <v>29</v>
      </c>
    </row>
    <row r="2204" spans="1:26" hidden="1" x14ac:dyDescent="0.35">
      <c r="A2204" s="1" t="s">
        <v>20</v>
      </c>
      <c r="B2204" s="1" t="s">
        <v>5572</v>
      </c>
      <c r="C2204" s="1" t="s">
        <v>5076</v>
      </c>
      <c r="D2204" s="1" t="s">
        <v>5459</v>
      </c>
      <c r="E2204" t="str">
        <f t="shared" si="137"/>
        <v>2023</v>
      </c>
      <c r="F2204" t="str">
        <f t="shared" si="138"/>
        <v>enero</v>
      </c>
      <c r="G2204" s="2">
        <v>45261</v>
      </c>
      <c r="H2204">
        <f t="shared" si="139"/>
        <v>317</v>
      </c>
      <c r="I2204" s="3">
        <f t="shared" si="136"/>
        <v>360</v>
      </c>
      <c r="J2204" s="1">
        <v>16477</v>
      </c>
      <c r="K2204" s="1">
        <v>87702</v>
      </c>
      <c r="L2204" s="21">
        <v>87702</v>
      </c>
      <c r="M2204" s="1" t="s">
        <v>5573</v>
      </c>
      <c r="N2204" s="1" t="s">
        <v>24</v>
      </c>
      <c r="O2204" s="1" t="s">
        <v>25</v>
      </c>
      <c r="P2204" s="1" t="s">
        <v>5572</v>
      </c>
      <c r="Q2204" s="1" t="s">
        <v>5572</v>
      </c>
      <c r="R2204" s="1" t="s">
        <v>5573</v>
      </c>
      <c r="S2204" s="1" t="s">
        <v>5574</v>
      </c>
      <c r="T2204" s="1" t="s">
        <v>9239</v>
      </c>
      <c r="U2204" s="1" t="s">
        <v>27</v>
      </c>
      <c r="W2204" s="1">
        <v>0</v>
      </c>
      <c r="X2204" s="1" t="s">
        <v>28</v>
      </c>
      <c r="Y2204" s="1" t="s">
        <v>29</v>
      </c>
      <c r="Z2204" s="1" t="s">
        <v>29</v>
      </c>
    </row>
    <row r="2205" spans="1:26" hidden="1" x14ac:dyDescent="0.35">
      <c r="A2205" s="1" t="s">
        <v>20</v>
      </c>
      <c r="B2205" s="1" t="s">
        <v>5575</v>
      </c>
      <c r="C2205" s="1" t="s">
        <v>5076</v>
      </c>
      <c r="D2205" s="1" t="s">
        <v>5459</v>
      </c>
      <c r="E2205" t="str">
        <f t="shared" si="137"/>
        <v>2023</v>
      </c>
      <c r="F2205" t="str">
        <f t="shared" si="138"/>
        <v>enero</v>
      </c>
      <c r="G2205" s="2">
        <v>45261</v>
      </c>
      <c r="H2205">
        <f t="shared" si="139"/>
        <v>317</v>
      </c>
      <c r="I2205" s="3">
        <f t="shared" si="136"/>
        <v>360</v>
      </c>
      <c r="J2205" s="1">
        <v>16477</v>
      </c>
      <c r="K2205" s="1">
        <v>87702</v>
      </c>
      <c r="L2205" s="21">
        <v>87702</v>
      </c>
      <c r="M2205" s="1" t="s">
        <v>5576</v>
      </c>
      <c r="N2205" s="1" t="s">
        <v>24</v>
      </c>
      <c r="O2205" s="1" t="s">
        <v>25</v>
      </c>
      <c r="P2205" s="1" t="s">
        <v>5575</v>
      </c>
      <c r="Q2205" s="1" t="s">
        <v>5575</v>
      </c>
      <c r="R2205" s="1" t="s">
        <v>5576</v>
      </c>
      <c r="S2205" s="1" t="s">
        <v>26</v>
      </c>
      <c r="T2205" s="1" t="s">
        <v>9239</v>
      </c>
      <c r="U2205" s="1" t="s">
        <v>27</v>
      </c>
      <c r="W2205" s="1">
        <v>0</v>
      </c>
      <c r="X2205" s="1" t="s">
        <v>28</v>
      </c>
      <c r="Y2205" s="1" t="s">
        <v>29</v>
      </c>
      <c r="Z2205" s="1" t="s">
        <v>29</v>
      </c>
    </row>
    <row r="2206" spans="1:26" hidden="1" x14ac:dyDescent="0.35">
      <c r="A2206" s="1" t="s">
        <v>20</v>
      </c>
      <c r="B2206" s="1" t="s">
        <v>5577</v>
      </c>
      <c r="C2206" s="1" t="s">
        <v>5076</v>
      </c>
      <c r="D2206" s="1" t="s">
        <v>5459</v>
      </c>
      <c r="E2206" t="str">
        <f t="shared" si="137"/>
        <v>2023</v>
      </c>
      <c r="F2206" t="str">
        <f t="shared" si="138"/>
        <v>enero</v>
      </c>
      <c r="G2206" s="2">
        <v>45261</v>
      </c>
      <c r="H2206">
        <f t="shared" si="139"/>
        <v>317</v>
      </c>
      <c r="I2206" s="3">
        <f t="shared" si="136"/>
        <v>360</v>
      </c>
      <c r="J2206" s="1">
        <v>16477</v>
      </c>
      <c r="K2206" s="1">
        <v>87702</v>
      </c>
      <c r="L2206" s="21">
        <v>87702</v>
      </c>
      <c r="M2206" s="1" t="s">
        <v>5578</v>
      </c>
      <c r="N2206" s="1" t="s">
        <v>24</v>
      </c>
      <c r="O2206" s="1" t="s">
        <v>25</v>
      </c>
      <c r="P2206" s="1" t="s">
        <v>5577</v>
      </c>
      <c r="Q2206" s="1" t="s">
        <v>5577</v>
      </c>
      <c r="R2206" s="1" t="s">
        <v>5578</v>
      </c>
      <c r="S2206" s="1" t="s">
        <v>26</v>
      </c>
      <c r="T2206" s="1" t="s">
        <v>9239</v>
      </c>
      <c r="U2206" s="1" t="s">
        <v>27</v>
      </c>
      <c r="W2206" s="1">
        <v>0</v>
      </c>
      <c r="X2206" s="1" t="s">
        <v>28</v>
      </c>
      <c r="Y2206" s="1" t="s">
        <v>29</v>
      </c>
      <c r="Z2206" s="1" t="s">
        <v>29</v>
      </c>
    </row>
    <row r="2207" spans="1:26" hidden="1" x14ac:dyDescent="0.35">
      <c r="A2207" s="1" t="s">
        <v>20</v>
      </c>
      <c r="B2207" s="1" t="s">
        <v>5579</v>
      </c>
      <c r="C2207" s="1" t="s">
        <v>5076</v>
      </c>
      <c r="D2207" s="1" t="s">
        <v>5459</v>
      </c>
      <c r="E2207" t="str">
        <f t="shared" si="137"/>
        <v>2023</v>
      </c>
      <c r="F2207" t="str">
        <f t="shared" si="138"/>
        <v>enero</v>
      </c>
      <c r="G2207" s="2">
        <v>45261</v>
      </c>
      <c r="H2207">
        <f t="shared" si="139"/>
        <v>317</v>
      </c>
      <c r="I2207" s="3">
        <f t="shared" si="136"/>
        <v>360</v>
      </c>
      <c r="J2207" s="1">
        <v>16477</v>
      </c>
      <c r="K2207" s="1">
        <v>87702</v>
      </c>
      <c r="L2207" s="21">
        <v>87702</v>
      </c>
      <c r="M2207" s="1" t="s">
        <v>5580</v>
      </c>
      <c r="N2207" s="1" t="s">
        <v>24</v>
      </c>
      <c r="O2207" s="1" t="s">
        <v>25</v>
      </c>
      <c r="P2207" s="1" t="s">
        <v>5579</v>
      </c>
      <c r="Q2207" s="1" t="s">
        <v>5579</v>
      </c>
      <c r="R2207" s="1" t="s">
        <v>5580</v>
      </c>
      <c r="S2207" s="1" t="s">
        <v>26</v>
      </c>
      <c r="T2207" s="1" t="s">
        <v>9239</v>
      </c>
      <c r="U2207" s="1" t="s">
        <v>27</v>
      </c>
      <c r="W2207" s="1">
        <v>0</v>
      </c>
      <c r="X2207" s="1" t="s">
        <v>28</v>
      </c>
      <c r="Y2207" s="1" t="s">
        <v>29</v>
      </c>
      <c r="Z2207" s="1" t="s">
        <v>29</v>
      </c>
    </row>
    <row r="2208" spans="1:26" hidden="1" x14ac:dyDescent="0.35">
      <c r="A2208" s="1" t="s">
        <v>20</v>
      </c>
      <c r="B2208" s="1" t="s">
        <v>5581</v>
      </c>
      <c r="C2208" s="1" t="s">
        <v>5076</v>
      </c>
      <c r="D2208" s="1" t="s">
        <v>5459</v>
      </c>
      <c r="E2208" t="str">
        <f t="shared" si="137"/>
        <v>2023</v>
      </c>
      <c r="F2208" t="str">
        <f t="shared" si="138"/>
        <v>enero</v>
      </c>
      <c r="G2208" s="2">
        <v>45261</v>
      </c>
      <c r="H2208">
        <f t="shared" si="139"/>
        <v>317</v>
      </c>
      <c r="I2208" s="3">
        <f t="shared" si="136"/>
        <v>360</v>
      </c>
      <c r="J2208" s="1">
        <v>16477</v>
      </c>
      <c r="K2208" s="1">
        <v>87702</v>
      </c>
      <c r="L2208" s="21">
        <v>87702</v>
      </c>
      <c r="M2208" s="1" t="s">
        <v>5582</v>
      </c>
      <c r="N2208" s="1" t="s">
        <v>24</v>
      </c>
      <c r="O2208" s="1" t="s">
        <v>25</v>
      </c>
      <c r="P2208" s="1" t="s">
        <v>5581</v>
      </c>
      <c r="Q2208" s="1" t="s">
        <v>5581</v>
      </c>
      <c r="R2208" s="1" t="s">
        <v>5582</v>
      </c>
      <c r="S2208" s="1" t="s">
        <v>5583</v>
      </c>
      <c r="T2208" s="1" t="s">
        <v>9239</v>
      </c>
      <c r="U2208" s="1" t="s">
        <v>27</v>
      </c>
      <c r="W2208" s="1">
        <v>0</v>
      </c>
      <c r="X2208" s="1" t="s">
        <v>28</v>
      </c>
      <c r="Y2208" s="1" t="s">
        <v>29</v>
      </c>
      <c r="Z2208" s="1" t="s">
        <v>29</v>
      </c>
    </row>
    <row r="2209" spans="1:26" hidden="1" x14ac:dyDescent="0.35">
      <c r="A2209" s="1" t="s">
        <v>20</v>
      </c>
      <c r="B2209" s="1" t="s">
        <v>5584</v>
      </c>
      <c r="C2209" s="1" t="s">
        <v>5076</v>
      </c>
      <c r="D2209" s="1" t="s">
        <v>5459</v>
      </c>
      <c r="E2209" t="str">
        <f t="shared" si="137"/>
        <v>2023</v>
      </c>
      <c r="F2209" t="str">
        <f t="shared" si="138"/>
        <v>enero</v>
      </c>
      <c r="G2209" s="2">
        <v>45261</v>
      </c>
      <c r="H2209">
        <f t="shared" si="139"/>
        <v>317</v>
      </c>
      <c r="I2209" s="3">
        <f t="shared" si="136"/>
        <v>360</v>
      </c>
      <c r="J2209" s="1">
        <v>16477</v>
      </c>
      <c r="K2209" s="1">
        <v>87702</v>
      </c>
      <c r="L2209" s="21">
        <v>87702</v>
      </c>
      <c r="M2209" s="1" t="s">
        <v>5585</v>
      </c>
      <c r="N2209" s="1" t="s">
        <v>24</v>
      </c>
      <c r="O2209" s="1" t="s">
        <v>25</v>
      </c>
      <c r="P2209" s="1" t="s">
        <v>5584</v>
      </c>
      <c r="Q2209" s="1" t="s">
        <v>5584</v>
      </c>
      <c r="R2209" s="1" t="s">
        <v>5585</v>
      </c>
      <c r="S2209" s="1" t="s">
        <v>5586</v>
      </c>
      <c r="T2209" s="1" t="s">
        <v>9239</v>
      </c>
      <c r="U2209" s="1" t="s">
        <v>27</v>
      </c>
      <c r="W2209" s="1">
        <v>0</v>
      </c>
      <c r="X2209" s="1" t="s">
        <v>28</v>
      </c>
      <c r="Y2209" s="1" t="s">
        <v>29</v>
      </c>
      <c r="Z2209" s="1" t="s">
        <v>29</v>
      </c>
    </row>
    <row r="2210" spans="1:26" hidden="1" x14ac:dyDescent="0.35">
      <c r="A2210" s="1" t="s">
        <v>20</v>
      </c>
      <c r="B2210" s="1" t="s">
        <v>5587</v>
      </c>
      <c r="C2210" s="1" t="s">
        <v>5076</v>
      </c>
      <c r="D2210" s="1" t="s">
        <v>5459</v>
      </c>
      <c r="E2210" t="str">
        <f t="shared" si="137"/>
        <v>2023</v>
      </c>
      <c r="F2210" t="str">
        <f t="shared" si="138"/>
        <v>enero</v>
      </c>
      <c r="G2210" s="2">
        <v>45261</v>
      </c>
      <c r="H2210">
        <f t="shared" si="139"/>
        <v>317</v>
      </c>
      <c r="I2210" s="3">
        <f t="shared" si="136"/>
        <v>360</v>
      </c>
      <c r="J2210" s="1">
        <v>16477</v>
      </c>
      <c r="K2210" s="1">
        <v>87702</v>
      </c>
      <c r="L2210" s="21">
        <v>87702</v>
      </c>
      <c r="M2210" s="1" t="s">
        <v>5588</v>
      </c>
      <c r="N2210" s="1" t="s">
        <v>24</v>
      </c>
      <c r="O2210" s="1" t="s">
        <v>25</v>
      </c>
      <c r="P2210" s="1" t="s">
        <v>5587</v>
      </c>
      <c r="Q2210" s="1" t="s">
        <v>5587</v>
      </c>
      <c r="R2210" s="1" t="s">
        <v>5588</v>
      </c>
      <c r="S2210" s="1" t="s">
        <v>2770</v>
      </c>
      <c r="T2210" s="1" t="s">
        <v>9239</v>
      </c>
      <c r="U2210" s="1" t="s">
        <v>27</v>
      </c>
      <c r="W2210" s="1">
        <v>0</v>
      </c>
      <c r="X2210" s="1" t="s">
        <v>28</v>
      </c>
      <c r="Y2210" s="1" t="s">
        <v>29</v>
      </c>
      <c r="Z2210" s="1" t="s">
        <v>29</v>
      </c>
    </row>
    <row r="2211" spans="1:26" hidden="1" x14ac:dyDescent="0.35">
      <c r="A2211" s="1" t="s">
        <v>20</v>
      </c>
      <c r="B2211" s="1" t="s">
        <v>5589</v>
      </c>
      <c r="C2211" s="1" t="s">
        <v>5076</v>
      </c>
      <c r="D2211" s="1" t="s">
        <v>5459</v>
      </c>
      <c r="E2211" t="str">
        <f t="shared" si="137"/>
        <v>2023</v>
      </c>
      <c r="F2211" t="str">
        <f t="shared" si="138"/>
        <v>enero</v>
      </c>
      <c r="G2211" s="2">
        <v>45261</v>
      </c>
      <c r="H2211">
        <f t="shared" si="139"/>
        <v>317</v>
      </c>
      <c r="I2211" s="3">
        <f t="shared" si="136"/>
        <v>360</v>
      </c>
      <c r="J2211" s="1">
        <v>16477</v>
      </c>
      <c r="K2211" s="1">
        <v>87702</v>
      </c>
      <c r="L2211" s="21">
        <v>87702</v>
      </c>
      <c r="M2211" s="1" t="s">
        <v>5590</v>
      </c>
      <c r="N2211" s="1" t="s">
        <v>24</v>
      </c>
      <c r="O2211" s="1" t="s">
        <v>25</v>
      </c>
      <c r="P2211" s="1" t="s">
        <v>5589</v>
      </c>
      <c r="Q2211" s="1" t="s">
        <v>5589</v>
      </c>
      <c r="R2211" s="1" t="s">
        <v>5590</v>
      </c>
      <c r="S2211" s="1" t="s">
        <v>5591</v>
      </c>
      <c r="T2211" s="1" t="s">
        <v>9239</v>
      </c>
      <c r="U2211" s="1" t="s">
        <v>27</v>
      </c>
      <c r="W2211" s="1">
        <v>0</v>
      </c>
      <c r="X2211" s="1" t="s">
        <v>28</v>
      </c>
      <c r="Y2211" s="1" t="s">
        <v>29</v>
      </c>
      <c r="Z2211" s="1" t="s">
        <v>29</v>
      </c>
    </row>
    <row r="2212" spans="1:26" hidden="1" x14ac:dyDescent="0.35">
      <c r="A2212" s="1" t="s">
        <v>20</v>
      </c>
      <c r="B2212" s="1" t="s">
        <v>5592</v>
      </c>
      <c r="C2212" s="1" t="s">
        <v>5076</v>
      </c>
      <c r="D2212" s="1" t="s">
        <v>5459</v>
      </c>
      <c r="E2212" t="str">
        <f t="shared" si="137"/>
        <v>2023</v>
      </c>
      <c r="F2212" t="str">
        <f t="shared" si="138"/>
        <v>enero</v>
      </c>
      <c r="G2212" s="2">
        <v>45261</v>
      </c>
      <c r="H2212">
        <f t="shared" si="139"/>
        <v>317</v>
      </c>
      <c r="I2212" s="3">
        <f t="shared" si="136"/>
        <v>360</v>
      </c>
      <c r="J2212" s="1">
        <v>16477</v>
      </c>
      <c r="K2212" s="1">
        <v>87702</v>
      </c>
      <c r="L2212" s="21">
        <v>87702</v>
      </c>
      <c r="M2212" s="1" t="s">
        <v>5593</v>
      </c>
      <c r="N2212" s="1" t="s">
        <v>24</v>
      </c>
      <c r="O2212" s="1" t="s">
        <v>25</v>
      </c>
      <c r="P2212" s="1" t="s">
        <v>5592</v>
      </c>
      <c r="Q2212" s="1" t="s">
        <v>5592</v>
      </c>
      <c r="R2212" s="1" t="s">
        <v>5593</v>
      </c>
      <c r="S2212" s="1" t="s">
        <v>26</v>
      </c>
      <c r="T2212" s="1" t="s">
        <v>9239</v>
      </c>
      <c r="U2212" s="1" t="s">
        <v>27</v>
      </c>
      <c r="W2212" s="1">
        <v>0</v>
      </c>
      <c r="X2212" s="1" t="s">
        <v>28</v>
      </c>
      <c r="Y2212" s="1" t="s">
        <v>29</v>
      </c>
      <c r="Z2212" s="1" t="s">
        <v>29</v>
      </c>
    </row>
    <row r="2213" spans="1:26" hidden="1" x14ac:dyDescent="0.35">
      <c r="A2213" s="1" t="s">
        <v>20</v>
      </c>
      <c r="B2213" s="1" t="s">
        <v>5594</v>
      </c>
      <c r="C2213" s="1" t="s">
        <v>5076</v>
      </c>
      <c r="D2213" s="1" t="s">
        <v>5459</v>
      </c>
      <c r="E2213" t="str">
        <f t="shared" si="137"/>
        <v>2023</v>
      </c>
      <c r="F2213" t="str">
        <f t="shared" si="138"/>
        <v>enero</v>
      </c>
      <c r="G2213" s="2">
        <v>45261</v>
      </c>
      <c r="H2213">
        <f t="shared" si="139"/>
        <v>317</v>
      </c>
      <c r="I2213" s="3">
        <f t="shared" si="136"/>
        <v>360</v>
      </c>
      <c r="J2213" s="1">
        <v>16477</v>
      </c>
      <c r="K2213" s="1">
        <v>87702</v>
      </c>
      <c r="L2213" s="21">
        <v>87702</v>
      </c>
      <c r="M2213" s="1" t="s">
        <v>5595</v>
      </c>
      <c r="N2213" s="1" t="s">
        <v>24</v>
      </c>
      <c r="O2213" s="1" t="s">
        <v>25</v>
      </c>
      <c r="P2213" s="1" t="s">
        <v>5594</v>
      </c>
      <c r="Q2213" s="1" t="s">
        <v>5594</v>
      </c>
      <c r="R2213" s="1" t="s">
        <v>5595</v>
      </c>
      <c r="S2213" s="1" t="s">
        <v>26</v>
      </c>
      <c r="T2213" s="1" t="s">
        <v>9239</v>
      </c>
      <c r="U2213" s="1" t="s">
        <v>27</v>
      </c>
      <c r="W2213" s="1">
        <v>0</v>
      </c>
      <c r="X2213" s="1" t="s">
        <v>28</v>
      </c>
      <c r="Y2213" s="1" t="s">
        <v>29</v>
      </c>
      <c r="Z2213" s="1" t="s">
        <v>29</v>
      </c>
    </row>
    <row r="2214" spans="1:26" hidden="1" x14ac:dyDescent="0.35">
      <c r="A2214" s="1" t="s">
        <v>20</v>
      </c>
      <c r="B2214" s="1" t="s">
        <v>5596</v>
      </c>
      <c r="C2214" s="1" t="s">
        <v>5076</v>
      </c>
      <c r="D2214" s="1" t="s">
        <v>5459</v>
      </c>
      <c r="E2214" t="str">
        <f t="shared" si="137"/>
        <v>2023</v>
      </c>
      <c r="F2214" t="str">
        <f t="shared" si="138"/>
        <v>enero</v>
      </c>
      <c r="G2214" s="2">
        <v>45261</v>
      </c>
      <c r="H2214">
        <f t="shared" si="139"/>
        <v>317</v>
      </c>
      <c r="I2214" s="3">
        <f t="shared" si="136"/>
        <v>360</v>
      </c>
      <c r="J2214" s="1">
        <v>16477</v>
      </c>
      <c r="K2214" s="1">
        <v>87702</v>
      </c>
      <c r="L2214" s="21">
        <v>87702</v>
      </c>
      <c r="M2214" s="1" t="s">
        <v>5597</v>
      </c>
      <c r="N2214" s="1" t="s">
        <v>24</v>
      </c>
      <c r="O2214" s="1" t="s">
        <v>25</v>
      </c>
      <c r="P2214" s="1" t="s">
        <v>5596</v>
      </c>
      <c r="Q2214" s="1" t="s">
        <v>5596</v>
      </c>
      <c r="R2214" s="1" t="s">
        <v>5597</v>
      </c>
      <c r="S2214" s="1" t="s">
        <v>26</v>
      </c>
      <c r="T2214" s="1" t="s">
        <v>9239</v>
      </c>
      <c r="U2214" s="1" t="s">
        <v>27</v>
      </c>
      <c r="W2214" s="1">
        <v>0</v>
      </c>
      <c r="X2214" s="1" t="s">
        <v>28</v>
      </c>
      <c r="Y2214" s="1" t="s">
        <v>29</v>
      </c>
      <c r="Z2214" s="1" t="s">
        <v>29</v>
      </c>
    </row>
    <row r="2215" spans="1:26" hidden="1" x14ac:dyDescent="0.35">
      <c r="A2215" s="1" t="s">
        <v>20</v>
      </c>
      <c r="B2215" s="1" t="s">
        <v>5598</v>
      </c>
      <c r="C2215" s="1" t="s">
        <v>5076</v>
      </c>
      <c r="D2215" s="1" t="s">
        <v>5459</v>
      </c>
      <c r="E2215" t="str">
        <f t="shared" si="137"/>
        <v>2023</v>
      </c>
      <c r="F2215" t="str">
        <f t="shared" si="138"/>
        <v>enero</v>
      </c>
      <c r="G2215" s="2">
        <v>45261</v>
      </c>
      <c r="H2215">
        <f t="shared" si="139"/>
        <v>317</v>
      </c>
      <c r="I2215" s="3">
        <f t="shared" si="136"/>
        <v>360</v>
      </c>
      <c r="J2215" s="1">
        <v>16477</v>
      </c>
      <c r="K2215" s="1">
        <v>87702</v>
      </c>
      <c r="L2215" s="21">
        <v>87702</v>
      </c>
      <c r="M2215" s="1" t="s">
        <v>5599</v>
      </c>
      <c r="N2215" s="1" t="s">
        <v>24</v>
      </c>
      <c r="O2215" s="1" t="s">
        <v>25</v>
      </c>
      <c r="P2215" s="1" t="s">
        <v>5598</v>
      </c>
      <c r="Q2215" s="1" t="s">
        <v>5598</v>
      </c>
      <c r="R2215" s="1" t="s">
        <v>5599</v>
      </c>
      <c r="S2215" s="1" t="s">
        <v>26</v>
      </c>
      <c r="T2215" s="1" t="s">
        <v>9239</v>
      </c>
      <c r="U2215" s="1" t="s">
        <v>27</v>
      </c>
      <c r="W2215" s="1">
        <v>0</v>
      </c>
      <c r="X2215" s="1" t="s">
        <v>28</v>
      </c>
      <c r="Y2215" s="1" t="s">
        <v>29</v>
      </c>
      <c r="Z2215" s="1" t="s">
        <v>29</v>
      </c>
    </row>
    <row r="2216" spans="1:26" hidden="1" x14ac:dyDescent="0.35">
      <c r="A2216" s="1" t="s">
        <v>20</v>
      </c>
      <c r="B2216" s="1" t="s">
        <v>5600</v>
      </c>
      <c r="C2216" s="1" t="s">
        <v>5076</v>
      </c>
      <c r="D2216" s="1" t="s">
        <v>5459</v>
      </c>
      <c r="E2216" t="str">
        <f t="shared" si="137"/>
        <v>2023</v>
      </c>
      <c r="F2216" t="str">
        <f t="shared" si="138"/>
        <v>enero</v>
      </c>
      <c r="G2216" s="2">
        <v>45261</v>
      </c>
      <c r="H2216">
        <f t="shared" si="139"/>
        <v>317</v>
      </c>
      <c r="I2216" s="3">
        <f t="shared" si="136"/>
        <v>360</v>
      </c>
      <c r="J2216" s="1">
        <v>16477</v>
      </c>
      <c r="K2216" s="1">
        <v>87702</v>
      </c>
      <c r="L2216" s="21">
        <v>87702</v>
      </c>
      <c r="M2216" s="1" t="s">
        <v>5601</v>
      </c>
      <c r="N2216" s="1" t="s">
        <v>24</v>
      </c>
      <c r="O2216" s="1" t="s">
        <v>25</v>
      </c>
      <c r="P2216" s="1" t="s">
        <v>5600</v>
      </c>
      <c r="Q2216" s="1" t="s">
        <v>5600</v>
      </c>
      <c r="R2216" s="1" t="s">
        <v>5601</v>
      </c>
      <c r="S2216" s="1" t="s">
        <v>5602</v>
      </c>
      <c r="T2216" s="1" t="s">
        <v>9239</v>
      </c>
      <c r="U2216" s="1" t="s">
        <v>27</v>
      </c>
      <c r="W2216" s="1">
        <v>0</v>
      </c>
      <c r="X2216" s="1" t="s">
        <v>28</v>
      </c>
      <c r="Y2216" s="1" t="s">
        <v>29</v>
      </c>
      <c r="Z2216" s="1" t="s">
        <v>29</v>
      </c>
    </row>
    <row r="2217" spans="1:26" hidden="1" x14ac:dyDescent="0.35">
      <c r="A2217" s="1" t="s">
        <v>20</v>
      </c>
      <c r="B2217" s="1" t="s">
        <v>5603</v>
      </c>
      <c r="C2217" s="1" t="s">
        <v>5076</v>
      </c>
      <c r="D2217" s="1" t="s">
        <v>5459</v>
      </c>
      <c r="E2217" t="str">
        <f t="shared" si="137"/>
        <v>2023</v>
      </c>
      <c r="F2217" t="str">
        <f t="shared" si="138"/>
        <v>enero</v>
      </c>
      <c r="G2217" s="2">
        <v>45261</v>
      </c>
      <c r="H2217">
        <f t="shared" si="139"/>
        <v>317</v>
      </c>
      <c r="I2217" s="3">
        <f t="shared" si="136"/>
        <v>360</v>
      </c>
      <c r="J2217" s="1">
        <v>16486</v>
      </c>
      <c r="K2217" s="1">
        <v>133849</v>
      </c>
      <c r="L2217" s="21">
        <v>133849</v>
      </c>
      <c r="M2217" s="1" t="s">
        <v>5604</v>
      </c>
      <c r="N2217" s="1" t="s">
        <v>24</v>
      </c>
      <c r="O2217" s="1" t="s">
        <v>25</v>
      </c>
      <c r="P2217" s="1" t="s">
        <v>5603</v>
      </c>
      <c r="Q2217" s="1" t="s">
        <v>5603</v>
      </c>
      <c r="R2217" s="1" t="s">
        <v>5604</v>
      </c>
      <c r="S2217" s="1" t="s">
        <v>26</v>
      </c>
      <c r="T2217" s="1" t="s">
        <v>9239</v>
      </c>
      <c r="U2217" s="1" t="s">
        <v>27</v>
      </c>
      <c r="W2217" s="1">
        <v>0</v>
      </c>
      <c r="X2217" s="1" t="s">
        <v>28</v>
      </c>
      <c r="Y2217" s="1" t="s">
        <v>29</v>
      </c>
      <c r="Z2217" s="1" t="s">
        <v>29</v>
      </c>
    </row>
    <row r="2218" spans="1:26" hidden="1" x14ac:dyDescent="0.35">
      <c r="A2218" s="1" t="s">
        <v>20</v>
      </c>
      <c r="B2218" s="1" t="s">
        <v>5605</v>
      </c>
      <c r="C2218" s="1" t="s">
        <v>5076</v>
      </c>
      <c r="D2218" s="1" t="s">
        <v>5459</v>
      </c>
      <c r="E2218" t="str">
        <f t="shared" si="137"/>
        <v>2023</v>
      </c>
      <c r="F2218" t="str">
        <f t="shared" si="138"/>
        <v>enero</v>
      </c>
      <c r="G2218" s="2">
        <v>45261</v>
      </c>
      <c r="H2218">
        <f t="shared" si="139"/>
        <v>317</v>
      </c>
      <c r="I2218" s="3">
        <f t="shared" si="136"/>
        <v>360</v>
      </c>
      <c r="J2218" s="1">
        <v>16477</v>
      </c>
      <c r="K2218" s="1">
        <v>87702</v>
      </c>
      <c r="L2218" s="21">
        <v>87702</v>
      </c>
      <c r="M2218" s="1" t="s">
        <v>5606</v>
      </c>
      <c r="N2218" s="1" t="s">
        <v>24</v>
      </c>
      <c r="O2218" s="1" t="s">
        <v>25</v>
      </c>
      <c r="P2218" s="1" t="s">
        <v>5605</v>
      </c>
      <c r="Q2218" s="1" t="s">
        <v>5605</v>
      </c>
      <c r="R2218" s="1" t="s">
        <v>5606</v>
      </c>
      <c r="S2218" s="1" t="s">
        <v>26</v>
      </c>
      <c r="T2218" s="1" t="s">
        <v>9239</v>
      </c>
      <c r="U2218" s="1" t="s">
        <v>27</v>
      </c>
      <c r="W2218" s="1">
        <v>0</v>
      </c>
      <c r="X2218" s="1" t="s">
        <v>28</v>
      </c>
      <c r="Y2218" s="1" t="s">
        <v>29</v>
      </c>
      <c r="Z2218" s="1" t="s">
        <v>29</v>
      </c>
    </row>
    <row r="2219" spans="1:26" hidden="1" x14ac:dyDescent="0.35">
      <c r="A2219" s="1" t="s">
        <v>20</v>
      </c>
      <c r="B2219" s="1" t="s">
        <v>5607</v>
      </c>
      <c r="C2219" s="1" t="s">
        <v>5076</v>
      </c>
      <c r="D2219" s="1" t="s">
        <v>5459</v>
      </c>
      <c r="E2219" t="str">
        <f t="shared" si="137"/>
        <v>2023</v>
      </c>
      <c r="F2219" t="str">
        <f t="shared" si="138"/>
        <v>enero</v>
      </c>
      <c r="G2219" s="2">
        <v>45261</v>
      </c>
      <c r="H2219">
        <f t="shared" si="139"/>
        <v>317</v>
      </c>
      <c r="I2219" s="3">
        <f t="shared" si="136"/>
        <v>360</v>
      </c>
      <c r="J2219" s="1">
        <v>16477</v>
      </c>
      <c r="K2219" s="1">
        <v>87702</v>
      </c>
      <c r="L2219" s="21">
        <v>87702</v>
      </c>
      <c r="M2219" s="1" t="s">
        <v>5608</v>
      </c>
      <c r="N2219" s="1" t="s">
        <v>24</v>
      </c>
      <c r="O2219" s="1" t="s">
        <v>25</v>
      </c>
      <c r="P2219" s="1" t="s">
        <v>5607</v>
      </c>
      <c r="Q2219" s="1" t="s">
        <v>5607</v>
      </c>
      <c r="R2219" s="1" t="s">
        <v>5608</v>
      </c>
      <c r="S2219" s="1" t="s">
        <v>5609</v>
      </c>
      <c r="T2219" s="1" t="s">
        <v>9239</v>
      </c>
      <c r="U2219" s="1" t="s">
        <v>27</v>
      </c>
      <c r="W2219" s="1">
        <v>0</v>
      </c>
      <c r="X2219" s="1" t="s">
        <v>28</v>
      </c>
      <c r="Y2219" s="1" t="s">
        <v>29</v>
      </c>
      <c r="Z2219" s="1" t="s">
        <v>29</v>
      </c>
    </row>
    <row r="2220" spans="1:26" hidden="1" x14ac:dyDescent="0.35">
      <c r="A2220" s="1" t="s">
        <v>20</v>
      </c>
      <c r="B2220" s="1" t="s">
        <v>5610</v>
      </c>
      <c r="C2220" s="1" t="s">
        <v>5429</v>
      </c>
      <c r="D2220" s="1" t="s">
        <v>5459</v>
      </c>
      <c r="E2220" t="str">
        <f t="shared" si="137"/>
        <v>2023</v>
      </c>
      <c r="F2220" t="str">
        <f t="shared" si="138"/>
        <v>enero</v>
      </c>
      <c r="G2220" s="2">
        <v>45261</v>
      </c>
      <c r="H2220">
        <f t="shared" si="139"/>
        <v>317</v>
      </c>
      <c r="I2220" s="3">
        <f t="shared" si="136"/>
        <v>360</v>
      </c>
      <c r="J2220" s="1">
        <v>16477</v>
      </c>
      <c r="K2220" s="1">
        <v>87702</v>
      </c>
      <c r="L2220" s="21">
        <v>87702</v>
      </c>
      <c r="M2220" s="1" t="s">
        <v>5611</v>
      </c>
      <c r="N2220" s="1" t="s">
        <v>24</v>
      </c>
      <c r="O2220" s="1" t="s">
        <v>25</v>
      </c>
      <c r="P2220" s="1" t="s">
        <v>5610</v>
      </c>
      <c r="Q2220" s="1" t="s">
        <v>5610</v>
      </c>
      <c r="R2220" s="1" t="s">
        <v>5611</v>
      </c>
      <c r="S2220" s="1" t="s">
        <v>26</v>
      </c>
      <c r="T2220" s="1" t="s">
        <v>9239</v>
      </c>
      <c r="U2220" s="1" t="s">
        <v>27</v>
      </c>
      <c r="W2220" s="1">
        <v>0</v>
      </c>
      <c r="X2220" s="1" t="s">
        <v>28</v>
      </c>
      <c r="Y2220" s="1" t="s">
        <v>29</v>
      </c>
      <c r="Z2220" s="1" t="s">
        <v>29</v>
      </c>
    </row>
    <row r="2221" spans="1:26" hidden="1" x14ac:dyDescent="0.35">
      <c r="A2221" s="1" t="s">
        <v>20</v>
      </c>
      <c r="B2221" s="1" t="s">
        <v>5612</v>
      </c>
      <c r="C2221" s="1" t="s">
        <v>5429</v>
      </c>
      <c r="D2221" s="1" t="s">
        <v>5459</v>
      </c>
      <c r="E2221" t="str">
        <f t="shared" si="137"/>
        <v>2023</v>
      </c>
      <c r="F2221" t="str">
        <f t="shared" si="138"/>
        <v>enero</v>
      </c>
      <c r="G2221" s="2">
        <v>45261</v>
      </c>
      <c r="H2221">
        <f t="shared" si="139"/>
        <v>317</v>
      </c>
      <c r="I2221" s="3">
        <f t="shared" si="136"/>
        <v>360</v>
      </c>
      <c r="J2221" s="1">
        <v>16477</v>
      </c>
      <c r="K2221" s="1">
        <v>87702</v>
      </c>
      <c r="L2221" s="21">
        <v>87702</v>
      </c>
      <c r="M2221" s="1" t="s">
        <v>5613</v>
      </c>
      <c r="N2221" s="1" t="s">
        <v>24</v>
      </c>
      <c r="O2221" s="1" t="s">
        <v>25</v>
      </c>
      <c r="P2221" s="1" t="s">
        <v>5612</v>
      </c>
      <c r="Q2221" s="1" t="s">
        <v>5612</v>
      </c>
      <c r="R2221" s="1" t="s">
        <v>5613</v>
      </c>
      <c r="S2221" s="1" t="s">
        <v>5614</v>
      </c>
      <c r="T2221" s="1" t="s">
        <v>9239</v>
      </c>
      <c r="U2221" s="1" t="s">
        <v>27</v>
      </c>
      <c r="W2221" s="1">
        <v>0</v>
      </c>
      <c r="X2221" s="1" t="s">
        <v>28</v>
      </c>
      <c r="Y2221" s="1" t="s">
        <v>29</v>
      </c>
      <c r="Z2221" s="1" t="s">
        <v>29</v>
      </c>
    </row>
    <row r="2222" spans="1:26" hidden="1" x14ac:dyDescent="0.35">
      <c r="A2222" s="1" t="s">
        <v>20</v>
      </c>
      <c r="B2222" s="1" t="s">
        <v>5615</v>
      </c>
      <c r="C2222" s="1" t="s">
        <v>5429</v>
      </c>
      <c r="D2222" s="1" t="s">
        <v>5459</v>
      </c>
      <c r="E2222" t="str">
        <f t="shared" si="137"/>
        <v>2023</v>
      </c>
      <c r="F2222" t="str">
        <f t="shared" si="138"/>
        <v>enero</v>
      </c>
      <c r="G2222" s="2">
        <v>45261</v>
      </c>
      <c r="H2222">
        <f t="shared" si="139"/>
        <v>317</v>
      </c>
      <c r="I2222" s="3">
        <f t="shared" si="136"/>
        <v>360</v>
      </c>
      <c r="J2222" s="1">
        <v>16477</v>
      </c>
      <c r="K2222" s="1">
        <v>87702</v>
      </c>
      <c r="L2222" s="21">
        <v>87702</v>
      </c>
      <c r="M2222" s="1" t="s">
        <v>5616</v>
      </c>
      <c r="N2222" s="1" t="s">
        <v>24</v>
      </c>
      <c r="O2222" s="1" t="s">
        <v>25</v>
      </c>
      <c r="P2222" s="1" t="s">
        <v>5615</v>
      </c>
      <c r="Q2222" s="1" t="s">
        <v>5615</v>
      </c>
      <c r="R2222" s="1" t="s">
        <v>5616</v>
      </c>
      <c r="S2222" s="1" t="s">
        <v>26</v>
      </c>
      <c r="T2222" s="1" t="s">
        <v>9239</v>
      </c>
      <c r="U2222" s="1" t="s">
        <v>27</v>
      </c>
      <c r="W2222" s="1">
        <v>0</v>
      </c>
      <c r="X2222" s="1" t="s">
        <v>28</v>
      </c>
      <c r="Y2222" s="1" t="s">
        <v>29</v>
      </c>
      <c r="Z2222" s="1" t="s">
        <v>29</v>
      </c>
    </row>
    <row r="2223" spans="1:26" hidden="1" x14ac:dyDescent="0.35">
      <c r="A2223" s="1" t="s">
        <v>20</v>
      </c>
      <c r="B2223" s="1" t="s">
        <v>5617</v>
      </c>
      <c r="C2223" s="1" t="s">
        <v>5429</v>
      </c>
      <c r="D2223" s="1" t="s">
        <v>5459</v>
      </c>
      <c r="E2223" t="str">
        <f t="shared" si="137"/>
        <v>2023</v>
      </c>
      <c r="F2223" t="str">
        <f t="shared" si="138"/>
        <v>enero</v>
      </c>
      <c r="G2223" s="2">
        <v>45261</v>
      </c>
      <c r="H2223">
        <f t="shared" si="139"/>
        <v>317</v>
      </c>
      <c r="I2223" s="3">
        <f t="shared" si="136"/>
        <v>360</v>
      </c>
      <c r="J2223" s="1">
        <v>16477</v>
      </c>
      <c r="K2223" s="1">
        <v>87702</v>
      </c>
      <c r="L2223" s="21">
        <v>87702</v>
      </c>
      <c r="M2223" s="1" t="s">
        <v>5618</v>
      </c>
      <c r="N2223" s="1" t="s">
        <v>24</v>
      </c>
      <c r="O2223" s="1" t="s">
        <v>25</v>
      </c>
      <c r="P2223" s="1" t="s">
        <v>5617</v>
      </c>
      <c r="Q2223" s="1" t="s">
        <v>5617</v>
      </c>
      <c r="R2223" s="1" t="s">
        <v>5618</v>
      </c>
      <c r="S2223" s="1" t="s">
        <v>5619</v>
      </c>
      <c r="T2223" s="1" t="s">
        <v>9239</v>
      </c>
      <c r="U2223" s="1" t="s">
        <v>27</v>
      </c>
      <c r="W2223" s="1">
        <v>0</v>
      </c>
      <c r="X2223" s="1" t="s">
        <v>28</v>
      </c>
      <c r="Y2223" s="1" t="s">
        <v>29</v>
      </c>
      <c r="Z2223" s="1" t="s">
        <v>29</v>
      </c>
    </row>
    <row r="2224" spans="1:26" hidden="1" x14ac:dyDescent="0.35">
      <c r="A2224" s="1" t="s">
        <v>20</v>
      </c>
      <c r="B2224" s="1" t="s">
        <v>5620</v>
      </c>
      <c r="C2224" s="1" t="s">
        <v>5429</v>
      </c>
      <c r="D2224" s="1" t="s">
        <v>5459</v>
      </c>
      <c r="E2224" t="str">
        <f t="shared" si="137"/>
        <v>2023</v>
      </c>
      <c r="F2224" t="str">
        <f t="shared" si="138"/>
        <v>enero</v>
      </c>
      <c r="G2224" s="2">
        <v>45261</v>
      </c>
      <c r="H2224">
        <f t="shared" si="139"/>
        <v>317</v>
      </c>
      <c r="I2224" s="3">
        <f t="shared" si="136"/>
        <v>360</v>
      </c>
      <c r="J2224" s="1">
        <v>16477</v>
      </c>
      <c r="K2224" s="1">
        <v>87702</v>
      </c>
      <c r="L2224" s="21">
        <v>87702</v>
      </c>
      <c r="M2224" s="1" t="s">
        <v>5621</v>
      </c>
      <c r="N2224" s="1" t="s">
        <v>24</v>
      </c>
      <c r="O2224" s="1" t="s">
        <v>25</v>
      </c>
      <c r="P2224" s="1" t="s">
        <v>5620</v>
      </c>
      <c r="Q2224" s="1" t="s">
        <v>5620</v>
      </c>
      <c r="R2224" s="1" t="s">
        <v>5621</v>
      </c>
      <c r="S2224" s="1" t="s">
        <v>26</v>
      </c>
      <c r="T2224" s="1" t="s">
        <v>9239</v>
      </c>
      <c r="U2224" s="1" t="s">
        <v>27</v>
      </c>
      <c r="W2224" s="1">
        <v>0</v>
      </c>
      <c r="X2224" s="1" t="s">
        <v>28</v>
      </c>
      <c r="Y2224" s="1" t="s">
        <v>29</v>
      </c>
      <c r="Z2224" s="1" t="s">
        <v>29</v>
      </c>
    </row>
    <row r="2225" spans="1:26" hidden="1" x14ac:dyDescent="0.35">
      <c r="A2225" s="1" t="s">
        <v>20</v>
      </c>
      <c r="B2225" s="1" t="s">
        <v>5622</v>
      </c>
      <c r="C2225" s="1" t="s">
        <v>5429</v>
      </c>
      <c r="D2225" s="1" t="s">
        <v>5459</v>
      </c>
      <c r="E2225" t="str">
        <f t="shared" si="137"/>
        <v>2023</v>
      </c>
      <c r="F2225" t="str">
        <f t="shared" si="138"/>
        <v>enero</v>
      </c>
      <c r="G2225" s="2">
        <v>45261</v>
      </c>
      <c r="H2225">
        <f t="shared" si="139"/>
        <v>317</v>
      </c>
      <c r="I2225" s="3">
        <f t="shared" si="136"/>
        <v>360</v>
      </c>
      <c r="J2225" s="1">
        <v>16477</v>
      </c>
      <c r="K2225" s="1">
        <v>87702</v>
      </c>
      <c r="L2225" s="21">
        <v>87702</v>
      </c>
      <c r="M2225" s="1" t="s">
        <v>5623</v>
      </c>
      <c r="N2225" s="1" t="s">
        <v>24</v>
      </c>
      <c r="O2225" s="1" t="s">
        <v>25</v>
      </c>
      <c r="P2225" s="1" t="s">
        <v>5622</v>
      </c>
      <c r="Q2225" s="1" t="s">
        <v>5622</v>
      </c>
      <c r="R2225" s="1" t="s">
        <v>5623</v>
      </c>
      <c r="S2225" s="1" t="s">
        <v>26</v>
      </c>
      <c r="T2225" s="1" t="s">
        <v>9239</v>
      </c>
      <c r="U2225" s="1" t="s">
        <v>27</v>
      </c>
      <c r="W2225" s="1">
        <v>0</v>
      </c>
      <c r="X2225" s="1" t="s">
        <v>28</v>
      </c>
      <c r="Y2225" s="1" t="s">
        <v>29</v>
      </c>
      <c r="Z2225" s="1" t="s">
        <v>29</v>
      </c>
    </row>
    <row r="2226" spans="1:26" hidden="1" x14ac:dyDescent="0.35">
      <c r="A2226" s="1" t="s">
        <v>20</v>
      </c>
      <c r="B2226" s="1" t="s">
        <v>5624</v>
      </c>
      <c r="C2226" s="1" t="s">
        <v>5429</v>
      </c>
      <c r="D2226" s="1" t="s">
        <v>5459</v>
      </c>
      <c r="E2226" t="str">
        <f t="shared" si="137"/>
        <v>2023</v>
      </c>
      <c r="F2226" t="str">
        <f t="shared" si="138"/>
        <v>enero</v>
      </c>
      <c r="G2226" s="2">
        <v>45261</v>
      </c>
      <c r="H2226">
        <f t="shared" si="139"/>
        <v>317</v>
      </c>
      <c r="I2226" s="3">
        <f t="shared" si="136"/>
        <v>360</v>
      </c>
      <c r="J2226" s="1">
        <v>16477</v>
      </c>
      <c r="K2226" s="1">
        <v>87702</v>
      </c>
      <c r="L2226" s="21">
        <v>87702</v>
      </c>
      <c r="M2226" s="1" t="s">
        <v>5625</v>
      </c>
      <c r="N2226" s="1" t="s">
        <v>24</v>
      </c>
      <c r="O2226" s="1" t="s">
        <v>25</v>
      </c>
      <c r="P2226" s="1" t="s">
        <v>5624</v>
      </c>
      <c r="Q2226" s="1" t="s">
        <v>5624</v>
      </c>
      <c r="R2226" s="1" t="s">
        <v>5625</v>
      </c>
      <c r="S2226" s="1" t="s">
        <v>439</v>
      </c>
      <c r="T2226" s="1" t="s">
        <v>9239</v>
      </c>
      <c r="U2226" s="1" t="s">
        <v>27</v>
      </c>
      <c r="W2226" s="1">
        <v>0</v>
      </c>
      <c r="X2226" s="1" t="s">
        <v>28</v>
      </c>
      <c r="Y2226" s="1" t="s">
        <v>29</v>
      </c>
      <c r="Z2226" s="1" t="s">
        <v>29</v>
      </c>
    </row>
    <row r="2227" spans="1:26" hidden="1" x14ac:dyDescent="0.35">
      <c r="A2227" s="1" t="s">
        <v>20</v>
      </c>
      <c r="B2227" s="1" t="s">
        <v>5626</v>
      </c>
      <c r="C2227" s="1" t="s">
        <v>5429</v>
      </c>
      <c r="D2227" s="1" t="s">
        <v>5459</v>
      </c>
      <c r="E2227" t="str">
        <f t="shared" si="137"/>
        <v>2023</v>
      </c>
      <c r="F2227" t="str">
        <f t="shared" si="138"/>
        <v>enero</v>
      </c>
      <c r="G2227" s="2">
        <v>45261</v>
      </c>
      <c r="H2227">
        <f t="shared" si="139"/>
        <v>317</v>
      </c>
      <c r="I2227" s="3">
        <f t="shared" si="136"/>
        <v>360</v>
      </c>
      <c r="J2227" s="1">
        <v>16477</v>
      </c>
      <c r="K2227" s="1">
        <v>87702</v>
      </c>
      <c r="L2227" s="21">
        <v>87702</v>
      </c>
      <c r="M2227" s="1" t="s">
        <v>5627</v>
      </c>
      <c r="N2227" s="1" t="s">
        <v>24</v>
      </c>
      <c r="O2227" s="1" t="s">
        <v>25</v>
      </c>
      <c r="P2227" s="1" t="s">
        <v>5626</v>
      </c>
      <c r="Q2227" s="1" t="s">
        <v>5626</v>
      </c>
      <c r="R2227" s="1" t="s">
        <v>5627</v>
      </c>
      <c r="S2227" s="1" t="s">
        <v>26</v>
      </c>
      <c r="T2227" s="1" t="s">
        <v>9239</v>
      </c>
      <c r="U2227" s="1" t="s">
        <v>27</v>
      </c>
      <c r="W2227" s="1">
        <v>0</v>
      </c>
      <c r="X2227" s="1" t="s">
        <v>28</v>
      </c>
      <c r="Y2227" s="1" t="s">
        <v>29</v>
      </c>
      <c r="Z2227" s="1" t="s">
        <v>29</v>
      </c>
    </row>
    <row r="2228" spans="1:26" hidden="1" x14ac:dyDescent="0.35">
      <c r="A2228" s="1" t="s">
        <v>20</v>
      </c>
      <c r="B2228" s="1" t="s">
        <v>5628</v>
      </c>
      <c r="C2228" s="1" t="s">
        <v>5429</v>
      </c>
      <c r="D2228" s="1" t="s">
        <v>5459</v>
      </c>
      <c r="E2228" t="str">
        <f t="shared" si="137"/>
        <v>2023</v>
      </c>
      <c r="F2228" t="str">
        <f t="shared" si="138"/>
        <v>enero</v>
      </c>
      <c r="G2228" s="2">
        <v>45261</v>
      </c>
      <c r="H2228">
        <f t="shared" si="139"/>
        <v>317</v>
      </c>
      <c r="I2228" s="3">
        <f t="shared" si="136"/>
        <v>360</v>
      </c>
      <c r="J2228" s="1">
        <v>16477</v>
      </c>
      <c r="K2228" s="1">
        <v>87702</v>
      </c>
      <c r="L2228" s="21">
        <v>87702</v>
      </c>
      <c r="M2228" s="1" t="s">
        <v>5629</v>
      </c>
      <c r="N2228" s="1" t="s">
        <v>24</v>
      </c>
      <c r="O2228" s="1" t="s">
        <v>25</v>
      </c>
      <c r="P2228" s="1" t="s">
        <v>5628</v>
      </c>
      <c r="Q2228" s="1" t="s">
        <v>5628</v>
      </c>
      <c r="R2228" s="1" t="s">
        <v>5629</v>
      </c>
      <c r="S2228" s="1" t="s">
        <v>5630</v>
      </c>
      <c r="T2228" s="1" t="s">
        <v>9239</v>
      </c>
      <c r="U2228" s="1" t="s">
        <v>27</v>
      </c>
      <c r="W2228" s="1">
        <v>0</v>
      </c>
      <c r="X2228" s="1" t="s">
        <v>28</v>
      </c>
      <c r="Y2228" s="1" t="s">
        <v>29</v>
      </c>
      <c r="Z2228" s="1" t="s">
        <v>29</v>
      </c>
    </row>
    <row r="2229" spans="1:26" hidden="1" x14ac:dyDescent="0.35">
      <c r="A2229" s="1" t="s">
        <v>20</v>
      </c>
      <c r="B2229" s="1" t="s">
        <v>5631</v>
      </c>
      <c r="C2229" s="1" t="s">
        <v>5429</v>
      </c>
      <c r="D2229" s="1" t="s">
        <v>5459</v>
      </c>
      <c r="E2229" t="str">
        <f t="shared" si="137"/>
        <v>2023</v>
      </c>
      <c r="F2229" t="str">
        <f t="shared" si="138"/>
        <v>enero</v>
      </c>
      <c r="G2229" s="2">
        <v>45261</v>
      </c>
      <c r="H2229">
        <f t="shared" si="139"/>
        <v>317</v>
      </c>
      <c r="I2229" s="3">
        <f t="shared" si="136"/>
        <v>360</v>
      </c>
      <c r="J2229" s="1">
        <v>16477</v>
      </c>
      <c r="K2229" s="1">
        <v>87702</v>
      </c>
      <c r="L2229" s="21">
        <v>87702</v>
      </c>
      <c r="M2229" s="1" t="s">
        <v>5632</v>
      </c>
      <c r="N2229" s="1" t="s">
        <v>24</v>
      </c>
      <c r="O2229" s="1" t="s">
        <v>25</v>
      </c>
      <c r="P2229" s="1" t="s">
        <v>5631</v>
      </c>
      <c r="Q2229" s="1" t="s">
        <v>5631</v>
      </c>
      <c r="R2229" s="1" t="s">
        <v>5632</v>
      </c>
      <c r="S2229" s="1" t="s">
        <v>26</v>
      </c>
      <c r="T2229" s="1" t="s">
        <v>9239</v>
      </c>
      <c r="U2229" s="1" t="s">
        <v>27</v>
      </c>
      <c r="W2229" s="1">
        <v>0</v>
      </c>
      <c r="X2229" s="1" t="s">
        <v>28</v>
      </c>
      <c r="Y2229" s="1" t="s">
        <v>29</v>
      </c>
      <c r="Z2229" s="1" t="s">
        <v>29</v>
      </c>
    </row>
    <row r="2230" spans="1:26" hidden="1" x14ac:dyDescent="0.35">
      <c r="A2230" s="1" t="s">
        <v>20</v>
      </c>
      <c r="B2230" s="1" t="s">
        <v>5633</v>
      </c>
      <c r="C2230" s="1" t="s">
        <v>5429</v>
      </c>
      <c r="D2230" s="1" t="s">
        <v>5459</v>
      </c>
      <c r="E2230" t="str">
        <f t="shared" si="137"/>
        <v>2023</v>
      </c>
      <c r="F2230" t="str">
        <f t="shared" si="138"/>
        <v>enero</v>
      </c>
      <c r="G2230" s="2">
        <v>45261</v>
      </c>
      <c r="H2230">
        <f t="shared" si="139"/>
        <v>317</v>
      </c>
      <c r="I2230" s="3">
        <f t="shared" si="136"/>
        <v>360</v>
      </c>
      <c r="J2230" s="1">
        <v>16477</v>
      </c>
      <c r="K2230" s="1">
        <v>87702</v>
      </c>
      <c r="L2230" s="21">
        <v>87702</v>
      </c>
      <c r="M2230" s="1" t="s">
        <v>5634</v>
      </c>
      <c r="N2230" s="1" t="s">
        <v>24</v>
      </c>
      <c r="O2230" s="1" t="s">
        <v>25</v>
      </c>
      <c r="P2230" s="1" t="s">
        <v>5633</v>
      </c>
      <c r="Q2230" s="1" t="s">
        <v>5633</v>
      </c>
      <c r="R2230" s="1" t="s">
        <v>5634</v>
      </c>
      <c r="S2230" s="1" t="s">
        <v>5635</v>
      </c>
      <c r="T2230" s="1" t="s">
        <v>9239</v>
      </c>
      <c r="U2230" s="1" t="s">
        <v>27</v>
      </c>
      <c r="W2230" s="1">
        <v>0</v>
      </c>
      <c r="X2230" s="1" t="s">
        <v>28</v>
      </c>
      <c r="Y2230" s="1" t="s">
        <v>29</v>
      </c>
      <c r="Z2230" s="1" t="s">
        <v>29</v>
      </c>
    </row>
    <row r="2231" spans="1:26" hidden="1" x14ac:dyDescent="0.35">
      <c r="A2231" s="1" t="s">
        <v>20</v>
      </c>
      <c r="B2231" s="1" t="s">
        <v>5636</v>
      </c>
      <c r="C2231" s="1" t="s">
        <v>5429</v>
      </c>
      <c r="D2231" s="1" t="s">
        <v>5459</v>
      </c>
      <c r="E2231" t="str">
        <f t="shared" si="137"/>
        <v>2023</v>
      </c>
      <c r="F2231" t="str">
        <f t="shared" si="138"/>
        <v>enero</v>
      </c>
      <c r="G2231" s="2">
        <v>45261</v>
      </c>
      <c r="H2231">
        <f t="shared" si="139"/>
        <v>317</v>
      </c>
      <c r="I2231" s="3">
        <f t="shared" si="136"/>
        <v>360</v>
      </c>
      <c r="J2231" s="1">
        <v>16477</v>
      </c>
      <c r="K2231" s="1">
        <v>87702</v>
      </c>
      <c r="L2231" s="21">
        <v>87702</v>
      </c>
      <c r="M2231" s="1" t="s">
        <v>5637</v>
      </c>
      <c r="N2231" s="1" t="s">
        <v>24</v>
      </c>
      <c r="O2231" s="1" t="s">
        <v>25</v>
      </c>
      <c r="P2231" s="1" t="s">
        <v>5636</v>
      </c>
      <c r="Q2231" s="1" t="s">
        <v>5636</v>
      </c>
      <c r="R2231" s="1" t="s">
        <v>5637</v>
      </c>
      <c r="S2231" s="1" t="s">
        <v>26</v>
      </c>
      <c r="T2231" s="1" t="s">
        <v>9239</v>
      </c>
      <c r="U2231" s="1" t="s">
        <v>27</v>
      </c>
      <c r="W2231" s="1">
        <v>0</v>
      </c>
      <c r="X2231" s="1" t="s">
        <v>28</v>
      </c>
      <c r="Y2231" s="1" t="s">
        <v>29</v>
      </c>
      <c r="Z2231" s="1" t="s">
        <v>29</v>
      </c>
    </row>
    <row r="2232" spans="1:26" hidden="1" x14ac:dyDescent="0.35">
      <c r="A2232" s="1" t="s">
        <v>20</v>
      </c>
      <c r="B2232" s="1" t="s">
        <v>5638</v>
      </c>
      <c r="C2232" s="1" t="s">
        <v>5429</v>
      </c>
      <c r="D2232" s="1" t="s">
        <v>5459</v>
      </c>
      <c r="E2232" t="str">
        <f t="shared" si="137"/>
        <v>2023</v>
      </c>
      <c r="F2232" t="str">
        <f t="shared" si="138"/>
        <v>enero</v>
      </c>
      <c r="G2232" s="2">
        <v>45261</v>
      </c>
      <c r="H2232">
        <f t="shared" si="139"/>
        <v>317</v>
      </c>
      <c r="I2232" s="3">
        <f t="shared" si="136"/>
        <v>360</v>
      </c>
      <c r="J2232" s="1">
        <v>16477</v>
      </c>
      <c r="K2232" s="1">
        <v>87702</v>
      </c>
      <c r="L2232" s="21">
        <v>87702</v>
      </c>
      <c r="M2232" s="1" t="s">
        <v>5639</v>
      </c>
      <c r="N2232" s="1" t="s">
        <v>24</v>
      </c>
      <c r="O2232" s="1" t="s">
        <v>25</v>
      </c>
      <c r="P2232" s="1" t="s">
        <v>5638</v>
      </c>
      <c r="Q2232" s="1" t="s">
        <v>5638</v>
      </c>
      <c r="R2232" s="1" t="s">
        <v>5639</v>
      </c>
      <c r="S2232" s="1" t="s">
        <v>5640</v>
      </c>
      <c r="T2232" s="1" t="s">
        <v>9239</v>
      </c>
      <c r="U2232" s="1" t="s">
        <v>27</v>
      </c>
      <c r="W2232" s="1">
        <v>0</v>
      </c>
      <c r="X2232" s="1" t="s">
        <v>28</v>
      </c>
      <c r="Y2232" s="1" t="s">
        <v>29</v>
      </c>
      <c r="Z2232" s="1" t="s">
        <v>29</v>
      </c>
    </row>
    <row r="2233" spans="1:26" hidden="1" x14ac:dyDescent="0.35">
      <c r="A2233" s="1" t="s">
        <v>20</v>
      </c>
      <c r="B2233" s="1" t="s">
        <v>5641</v>
      </c>
      <c r="C2233" s="1" t="s">
        <v>5429</v>
      </c>
      <c r="D2233" s="1" t="s">
        <v>5459</v>
      </c>
      <c r="E2233" t="str">
        <f t="shared" si="137"/>
        <v>2023</v>
      </c>
      <c r="F2233" t="str">
        <f t="shared" si="138"/>
        <v>enero</v>
      </c>
      <c r="G2233" s="2">
        <v>45261</v>
      </c>
      <c r="H2233">
        <f t="shared" si="139"/>
        <v>317</v>
      </c>
      <c r="I2233" s="3">
        <f t="shared" si="136"/>
        <v>360</v>
      </c>
      <c r="J2233" s="1">
        <v>16477</v>
      </c>
      <c r="K2233" s="1">
        <v>87702</v>
      </c>
      <c r="L2233" s="21">
        <v>87702</v>
      </c>
      <c r="M2233" s="1" t="s">
        <v>5642</v>
      </c>
      <c r="N2233" s="1" t="s">
        <v>24</v>
      </c>
      <c r="O2233" s="1" t="s">
        <v>25</v>
      </c>
      <c r="P2233" s="1" t="s">
        <v>5641</v>
      </c>
      <c r="Q2233" s="1" t="s">
        <v>5641</v>
      </c>
      <c r="R2233" s="1" t="s">
        <v>5642</v>
      </c>
      <c r="S2233" s="1" t="s">
        <v>26</v>
      </c>
      <c r="T2233" s="1" t="s">
        <v>9239</v>
      </c>
      <c r="U2233" s="1" t="s">
        <v>27</v>
      </c>
      <c r="W2233" s="1">
        <v>0</v>
      </c>
      <c r="X2233" s="1" t="s">
        <v>28</v>
      </c>
      <c r="Y2233" s="1" t="s">
        <v>29</v>
      </c>
      <c r="Z2233" s="1" t="s">
        <v>29</v>
      </c>
    </row>
    <row r="2234" spans="1:26" hidden="1" x14ac:dyDescent="0.35">
      <c r="A2234" s="1" t="s">
        <v>20</v>
      </c>
      <c r="B2234" s="1" t="s">
        <v>5643</v>
      </c>
      <c r="C2234" s="1" t="s">
        <v>5429</v>
      </c>
      <c r="D2234" s="1" t="s">
        <v>5459</v>
      </c>
      <c r="E2234" t="str">
        <f t="shared" si="137"/>
        <v>2023</v>
      </c>
      <c r="F2234" t="str">
        <f t="shared" si="138"/>
        <v>enero</v>
      </c>
      <c r="G2234" s="2">
        <v>45261</v>
      </c>
      <c r="H2234">
        <f t="shared" si="139"/>
        <v>317</v>
      </c>
      <c r="I2234" s="3">
        <f t="shared" si="136"/>
        <v>360</v>
      </c>
      <c r="J2234" s="1">
        <v>16477</v>
      </c>
      <c r="K2234" s="1">
        <v>87702</v>
      </c>
      <c r="L2234" s="21">
        <v>87702</v>
      </c>
      <c r="M2234" s="1" t="s">
        <v>5644</v>
      </c>
      <c r="N2234" s="1" t="s">
        <v>24</v>
      </c>
      <c r="O2234" s="1" t="s">
        <v>25</v>
      </c>
      <c r="P2234" s="1" t="s">
        <v>5643</v>
      </c>
      <c r="Q2234" s="1" t="s">
        <v>5643</v>
      </c>
      <c r="R2234" s="1" t="s">
        <v>5644</v>
      </c>
      <c r="S2234" s="1" t="s">
        <v>5110</v>
      </c>
      <c r="T2234" s="1" t="s">
        <v>9239</v>
      </c>
      <c r="U2234" s="1" t="s">
        <v>27</v>
      </c>
      <c r="W2234" s="1">
        <v>0</v>
      </c>
      <c r="X2234" s="1" t="s">
        <v>28</v>
      </c>
      <c r="Y2234" s="1" t="s">
        <v>29</v>
      </c>
      <c r="Z2234" s="1" t="s">
        <v>29</v>
      </c>
    </row>
    <row r="2235" spans="1:26" hidden="1" x14ac:dyDescent="0.35">
      <c r="A2235" s="1" t="s">
        <v>20</v>
      </c>
      <c r="B2235" s="1" t="s">
        <v>5645</v>
      </c>
      <c r="C2235" s="1" t="s">
        <v>5429</v>
      </c>
      <c r="D2235" s="1" t="s">
        <v>5459</v>
      </c>
      <c r="E2235" t="str">
        <f t="shared" si="137"/>
        <v>2023</v>
      </c>
      <c r="F2235" t="str">
        <f t="shared" si="138"/>
        <v>enero</v>
      </c>
      <c r="G2235" s="2">
        <v>45261</v>
      </c>
      <c r="H2235">
        <f t="shared" si="139"/>
        <v>317</v>
      </c>
      <c r="I2235" s="3">
        <f t="shared" si="136"/>
        <v>360</v>
      </c>
      <c r="J2235" s="1">
        <v>16477</v>
      </c>
      <c r="K2235" s="1">
        <v>87702</v>
      </c>
      <c r="L2235" s="21">
        <v>87702</v>
      </c>
      <c r="M2235" s="1" t="s">
        <v>5646</v>
      </c>
      <c r="N2235" s="1" t="s">
        <v>24</v>
      </c>
      <c r="O2235" s="1" t="s">
        <v>25</v>
      </c>
      <c r="P2235" s="1" t="s">
        <v>5645</v>
      </c>
      <c r="Q2235" s="1" t="s">
        <v>5645</v>
      </c>
      <c r="R2235" s="1" t="s">
        <v>5646</v>
      </c>
      <c r="S2235" s="1" t="s">
        <v>5647</v>
      </c>
      <c r="T2235" s="1" t="s">
        <v>9239</v>
      </c>
      <c r="U2235" s="1" t="s">
        <v>27</v>
      </c>
      <c r="W2235" s="1">
        <v>0</v>
      </c>
      <c r="X2235" s="1" t="s">
        <v>28</v>
      </c>
      <c r="Y2235" s="1" t="s">
        <v>29</v>
      </c>
      <c r="Z2235" s="1" t="s">
        <v>29</v>
      </c>
    </row>
    <row r="2236" spans="1:26" hidden="1" x14ac:dyDescent="0.35">
      <c r="A2236" s="1" t="s">
        <v>20</v>
      </c>
      <c r="B2236" s="1" t="s">
        <v>5648</v>
      </c>
      <c r="C2236" s="1" t="s">
        <v>5429</v>
      </c>
      <c r="D2236" s="1" t="s">
        <v>5459</v>
      </c>
      <c r="E2236" t="str">
        <f t="shared" si="137"/>
        <v>2023</v>
      </c>
      <c r="F2236" t="str">
        <f t="shared" si="138"/>
        <v>enero</v>
      </c>
      <c r="G2236" s="2">
        <v>45261</v>
      </c>
      <c r="H2236">
        <f t="shared" si="139"/>
        <v>317</v>
      </c>
      <c r="I2236" s="3">
        <f t="shared" si="136"/>
        <v>360</v>
      </c>
      <c r="J2236" s="1">
        <v>16477</v>
      </c>
      <c r="K2236" s="1">
        <v>87702</v>
      </c>
      <c r="L2236" s="21">
        <v>87702</v>
      </c>
      <c r="M2236" s="1" t="s">
        <v>5649</v>
      </c>
      <c r="N2236" s="1" t="s">
        <v>24</v>
      </c>
      <c r="O2236" s="1" t="s">
        <v>25</v>
      </c>
      <c r="P2236" s="1" t="s">
        <v>5648</v>
      </c>
      <c r="Q2236" s="1" t="s">
        <v>5648</v>
      </c>
      <c r="R2236" s="1" t="s">
        <v>5649</v>
      </c>
      <c r="S2236" s="1" t="s">
        <v>26</v>
      </c>
      <c r="T2236" s="1" t="s">
        <v>9239</v>
      </c>
      <c r="U2236" s="1" t="s">
        <v>27</v>
      </c>
      <c r="W2236" s="1">
        <v>0</v>
      </c>
      <c r="X2236" s="1" t="s">
        <v>28</v>
      </c>
      <c r="Y2236" s="1" t="s">
        <v>29</v>
      </c>
      <c r="Z2236" s="1" t="s">
        <v>29</v>
      </c>
    </row>
    <row r="2237" spans="1:26" hidden="1" x14ac:dyDescent="0.35">
      <c r="A2237" s="1" t="s">
        <v>20</v>
      </c>
      <c r="B2237" s="1" t="s">
        <v>5650</v>
      </c>
      <c r="C2237" s="1" t="s">
        <v>5429</v>
      </c>
      <c r="D2237" s="1" t="s">
        <v>5459</v>
      </c>
      <c r="E2237" t="str">
        <f t="shared" si="137"/>
        <v>2023</v>
      </c>
      <c r="F2237" t="str">
        <f t="shared" si="138"/>
        <v>enero</v>
      </c>
      <c r="G2237" s="2">
        <v>45261</v>
      </c>
      <c r="H2237">
        <f t="shared" si="139"/>
        <v>317</v>
      </c>
      <c r="I2237" s="3">
        <f t="shared" si="136"/>
        <v>360</v>
      </c>
      <c r="J2237" s="1">
        <v>16477</v>
      </c>
      <c r="K2237" s="1">
        <v>87702</v>
      </c>
      <c r="L2237" s="21">
        <v>87702</v>
      </c>
      <c r="M2237" s="1" t="s">
        <v>5651</v>
      </c>
      <c r="N2237" s="1" t="s">
        <v>24</v>
      </c>
      <c r="O2237" s="1" t="s">
        <v>25</v>
      </c>
      <c r="P2237" s="1" t="s">
        <v>5650</v>
      </c>
      <c r="Q2237" s="1" t="s">
        <v>5650</v>
      </c>
      <c r="R2237" s="1" t="s">
        <v>5651</v>
      </c>
      <c r="S2237" s="1" t="s">
        <v>2947</v>
      </c>
      <c r="T2237" s="1" t="s">
        <v>9239</v>
      </c>
      <c r="U2237" s="1" t="s">
        <v>27</v>
      </c>
      <c r="W2237" s="1">
        <v>0</v>
      </c>
      <c r="X2237" s="1" t="s">
        <v>28</v>
      </c>
      <c r="Y2237" s="1" t="s">
        <v>29</v>
      </c>
      <c r="Z2237" s="1" t="s">
        <v>29</v>
      </c>
    </row>
    <row r="2238" spans="1:26" hidden="1" x14ac:dyDescent="0.35">
      <c r="A2238" s="1" t="s">
        <v>20</v>
      </c>
      <c r="B2238" s="1" t="s">
        <v>5652</v>
      </c>
      <c r="C2238" s="1" t="s">
        <v>5429</v>
      </c>
      <c r="D2238" s="1" t="s">
        <v>5459</v>
      </c>
      <c r="E2238" t="str">
        <f t="shared" si="137"/>
        <v>2023</v>
      </c>
      <c r="F2238" t="str">
        <f t="shared" si="138"/>
        <v>enero</v>
      </c>
      <c r="G2238" s="2">
        <v>45261</v>
      </c>
      <c r="H2238">
        <f t="shared" si="139"/>
        <v>317</v>
      </c>
      <c r="I2238" s="3">
        <f t="shared" si="136"/>
        <v>360</v>
      </c>
      <c r="J2238" s="1">
        <v>16477</v>
      </c>
      <c r="K2238" s="1">
        <v>87702</v>
      </c>
      <c r="L2238" s="21">
        <v>87702</v>
      </c>
      <c r="M2238" s="1" t="s">
        <v>5653</v>
      </c>
      <c r="N2238" s="1" t="s">
        <v>24</v>
      </c>
      <c r="O2238" s="1" t="s">
        <v>25</v>
      </c>
      <c r="P2238" s="1" t="s">
        <v>5652</v>
      </c>
      <c r="Q2238" s="1" t="s">
        <v>5652</v>
      </c>
      <c r="R2238" s="1" t="s">
        <v>5653</v>
      </c>
      <c r="S2238" s="1" t="s">
        <v>5654</v>
      </c>
      <c r="T2238" s="1" t="s">
        <v>9239</v>
      </c>
      <c r="U2238" s="1" t="s">
        <v>27</v>
      </c>
      <c r="W2238" s="1">
        <v>0</v>
      </c>
      <c r="X2238" s="1" t="s">
        <v>28</v>
      </c>
      <c r="Y2238" s="1" t="s">
        <v>29</v>
      </c>
      <c r="Z2238" s="1" t="s">
        <v>29</v>
      </c>
    </row>
    <row r="2239" spans="1:26" hidden="1" x14ac:dyDescent="0.35">
      <c r="A2239" s="1" t="s">
        <v>20</v>
      </c>
      <c r="B2239" s="1" t="s">
        <v>5655</v>
      </c>
      <c r="C2239" s="1" t="s">
        <v>5429</v>
      </c>
      <c r="D2239" s="1" t="s">
        <v>5459</v>
      </c>
      <c r="E2239" t="str">
        <f t="shared" si="137"/>
        <v>2023</v>
      </c>
      <c r="F2239" t="str">
        <f t="shared" si="138"/>
        <v>enero</v>
      </c>
      <c r="G2239" s="2">
        <v>45261</v>
      </c>
      <c r="H2239">
        <f t="shared" si="139"/>
        <v>317</v>
      </c>
      <c r="I2239" s="3">
        <f t="shared" si="136"/>
        <v>360</v>
      </c>
      <c r="J2239" s="1">
        <v>16477</v>
      </c>
      <c r="K2239" s="1">
        <v>87702</v>
      </c>
      <c r="L2239" s="21">
        <v>87702</v>
      </c>
      <c r="M2239" s="1" t="s">
        <v>5656</v>
      </c>
      <c r="N2239" s="1" t="s">
        <v>24</v>
      </c>
      <c r="O2239" s="1" t="s">
        <v>25</v>
      </c>
      <c r="P2239" s="1" t="s">
        <v>5655</v>
      </c>
      <c r="Q2239" s="1" t="s">
        <v>5655</v>
      </c>
      <c r="R2239" s="1" t="s">
        <v>5656</v>
      </c>
      <c r="T2239" s="1" t="s">
        <v>9239</v>
      </c>
      <c r="U2239" s="1" t="s">
        <v>27</v>
      </c>
      <c r="W2239" s="1">
        <v>0</v>
      </c>
      <c r="X2239" s="1" t="s">
        <v>28</v>
      </c>
      <c r="Y2239" s="1" t="s">
        <v>29</v>
      </c>
      <c r="Z2239" s="1" t="s">
        <v>29</v>
      </c>
    </row>
    <row r="2240" spans="1:26" hidden="1" x14ac:dyDescent="0.35">
      <c r="A2240" s="1" t="s">
        <v>20</v>
      </c>
      <c r="B2240" s="1" t="s">
        <v>5657</v>
      </c>
      <c r="C2240" s="1" t="s">
        <v>5429</v>
      </c>
      <c r="D2240" s="1" t="s">
        <v>5459</v>
      </c>
      <c r="E2240" t="str">
        <f t="shared" si="137"/>
        <v>2023</v>
      </c>
      <c r="F2240" t="str">
        <f t="shared" si="138"/>
        <v>enero</v>
      </c>
      <c r="G2240" s="2">
        <v>45261</v>
      </c>
      <c r="H2240">
        <f t="shared" si="139"/>
        <v>317</v>
      </c>
      <c r="I2240" s="3">
        <f t="shared" si="136"/>
        <v>360</v>
      </c>
      <c r="J2240" s="1">
        <v>16477</v>
      </c>
      <c r="K2240" s="1">
        <v>87702</v>
      </c>
      <c r="L2240" s="21">
        <v>87702</v>
      </c>
      <c r="M2240" s="1" t="s">
        <v>5658</v>
      </c>
      <c r="N2240" s="1" t="s">
        <v>24</v>
      </c>
      <c r="O2240" s="1" t="s">
        <v>25</v>
      </c>
      <c r="P2240" s="1" t="s">
        <v>5657</v>
      </c>
      <c r="Q2240" s="1" t="s">
        <v>5657</v>
      </c>
      <c r="R2240" s="1" t="s">
        <v>5658</v>
      </c>
      <c r="S2240" s="1" t="s">
        <v>26</v>
      </c>
      <c r="T2240" s="1" t="s">
        <v>9239</v>
      </c>
      <c r="U2240" s="1" t="s">
        <v>27</v>
      </c>
      <c r="W2240" s="1">
        <v>0</v>
      </c>
      <c r="X2240" s="1" t="s">
        <v>28</v>
      </c>
      <c r="Y2240" s="1" t="s">
        <v>29</v>
      </c>
      <c r="Z2240" s="1" t="s">
        <v>29</v>
      </c>
    </row>
    <row r="2241" spans="1:26" hidden="1" x14ac:dyDescent="0.35">
      <c r="A2241" s="1" t="s">
        <v>20</v>
      </c>
      <c r="B2241" s="1" t="s">
        <v>5659</v>
      </c>
      <c r="C2241" s="1" t="s">
        <v>5429</v>
      </c>
      <c r="D2241" s="1" t="s">
        <v>5459</v>
      </c>
      <c r="E2241" t="str">
        <f t="shared" si="137"/>
        <v>2023</v>
      </c>
      <c r="F2241" t="str">
        <f t="shared" si="138"/>
        <v>enero</v>
      </c>
      <c r="G2241" s="2">
        <v>45261</v>
      </c>
      <c r="H2241">
        <f t="shared" si="139"/>
        <v>317</v>
      </c>
      <c r="I2241" s="3">
        <f t="shared" si="136"/>
        <v>360</v>
      </c>
      <c r="J2241" s="1">
        <v>16477</v>
      </c>
      <c r="K2241" s="1">
        <v>87702</v>
      </c>
      <c r="L2241" s="21">
        <v>87702</v>
      </c>
      <c r="M2241" s="1" t="s">
        <v>5660</v>
      </c>
      <c r="N2241" s="1" t="s">
        <v>24</v>
      </c>
      <c r="O2241" s="1" t="s">
        <v>25</v>
      </c>
      <c r="P2241" s="1" t="s">
        <v>5659</v>
      </c>
      <c r="Q2241" s="1" t="s">
        <v>5659</v>
      </c>
      <c r="R2241" s="1" t="s">
        <v>5660</v>
      </c>
      <c r="S2241" s="1" t="s">
        <v>26</v>
      </c>
      <c r="T2241" s="1" t="s">
        <v>9239</v>
      </c>
      <c r="U2241" s="1" t="s">
        <v>27</v>
      </c>
      <c r="W2241" s="1">
        <v>0</v>
      </c>
      <c r="X2241" s="1" t="s">
        <v>28</v>
      </c>
      <c r="Y2241" s="1" t="s">
        <v>29</v>
      </c>
      <c r="Z2241" s="1" t="s">
        <v>29</v>
      </c>
    </row>
    <row r="2242" spans="1:26" hidden="1" x14ac:dyDescent="0.35">
      <c r="A2242" s="1" t="s">
        <v>20</v>
      </c>
      <c r="B2242" s="1" t="s">
        <v>5661</v>
      </c>
      <c r="C2242" s="1" t="s">
        <v>5429</v>
      </c>
      <c r="D2242" s="1" t="s">
        <v>5459</v>
      </c>
      <c r="E2242" t="str">
        <f t="shared" si="137"/>
        <v>2023</v>
      </c>
      <c r="F2242" t="str">
        <f t="shared" si="138"/>
        <v>enero</v>
      </c>
      <c r="G2242" s="2">
        <v>45261</v>
      </c>
      <c r="H2242">
        <f t="shared" si="139"/>
        <v>317</v>
      </c>
      <c r="I2242" s="3">
        <f t="shared" ref="I2242:I2305" si="140">IF(AND(H2242&gt;0,H2242&lt;=30),30,IF(AND(H2242&gt;30,H2242&lt;=60),60,IF(AND(H2242&gt;60,H2242&lt;=90),90,IF(AND(H2242&gt;90,H2242&lt;=120),120,IF(AND(H2242&gt;120,H2242&lt;=150),150,IF(AND(H2242&gt;150,H2242&lt;=180),180,IF(AND(H2242&gt;180,H2242&lt;=360),360,IF(H2242&gt;360,720,0))))))))</f>
        <v>360</v>
      </c>
      <c r="J2242" s="1">
        <v>16477</v>
      </c>
      <c r="K2242" s="1">
        <v>87702</v>
      </c>
      <c r="L2242" s="21">
        <v>87702</v>
      </c>
      <c r="M2242" s="1" t="s">
        <v>5662</v>
      </c>
      <c r="N2242" s="1" t="s">
        <v>24</v>
      </c>
      <c r="O2242" s="1" t="s">
        <v>25</v>
      </c>
      <c r="P2242" s="1" t="s">
        <v>5661</v>
      </c>
      <c r="Q2242" s="1" t="s">
        <v>5661</v>
      </c>
      <c r="R2242" s="1" t="s">
        <v>5662</v>
      </c>
      <c r="S2242" s="1" t="s">
        <v>26</v>
      </c>
      <c r="T2242" s="1" t="s">
        <v>9239</v>
      </c>
      <c r="U2242" s="1" t="s">
        <v>27</v>
      </c>
      <c r="W2242" s="1">
        <v>0</v>
      </c>
      <c r="X2242" s="1" t="s">
        <v>28</v>
      </c>
      <c r="Y2242" s="1" t="s">
        <v>29</v>
      </c>
      <c r="Z2242" s="1" t="s">
        <v>29</v>
      </c>
    </row>
    <row r="2243" spans="1:26" hidden="1" x14ac:dyDescent="0.35">
      <c r="A2243" s="1" t="s">
        <v>20</v>
      </c>
      <c r="B2243" s="1" t="s">
        <v>5663</v>
      </c>
      <c r="C2243" s="1" t="s">
        <v>5429</v>
      </c>
      <c r="D2243" s="1" t="s">
        <v>5459</v>
      </c>
      <c r="E2243" t="str">
        <f t="shared" ref="E2243:E2306" si="141">+TEXT(D2243,"aaaa")</f>
        <v>2023</v>
      </c>
      <c r="F2243" t="str">
        <f t="shared" ref="F2243:F2306" si="142">+TEXT(D2243,"mmmm")</f>
        <v>enero</v>
      </c>
      <c r="G2243" s="2">
        <v>45261</v>
      </c>
      <c r="H2243">
        <f t="shared" ref="H2243:H2306" si="143">+G2243-D2243</f>
        <v>317</v>
      </c>
      <c r="I2243" s="3">
        <f t="shared" si="140"/>
        <v>360</v>
      </c>
      <c r="J2243" s="1">
        <v>16477</v>
      </c>
      <c r="K2243" s="1">
        <v>87702</v>
      </c>
      <c r="L2243" s="21">
        <v>87702</v>
      </c>
      <c r="M2243" s="1" t="s">
        <v>5664</v>
      </c>
      <c r="N2243" s="1" t="s">
        <v>24</v>
      </c>
      <c r="O2243" s="1" t="s">
        <v>25</v>
      </c>
      <c r="P2243" s="1" t="s">
        <v>5663</v>
      </c>
      <c r="Q2243" s="1" t="s">
        <v>5663</v>
      </c>
      <c r="R2243" s="1" t="s">
        <v>5664</v>
      </c>
      <c r="S2243" s="1" t="s">
        <v>26</v>
      </c>
      <c r="T2243" s="1" t="s">
        <v>9239</v>
      </c>
      <c r="U2243" s="1" t="s">
        <v>27</v>
      </c>
      <c r="W2243" s="1">
        <v>0</v>
      </c>
      <c r="X2243" s="1" t="s">
        <v>28</v>
      </c>
      <c r="Y2243" s="1" t="s">
        <v>29</v>
      </c>
      <c r="Z2243" s="1" t="s">
        <v>29</v>
      </c>
    </row>
    <row r="2244" spans="1:26" hidden="1" x14ac:dyDescent="0.35">
      <c r="A2244" s="1" t="s">
        <v>20</v>
      </c>
      <c r="B2244" s="1" t="s">
        <v>5665</v>
      </c>
      <c r="C2244" s="1" t="s">
        <v>5429</v>
      </c>
      <c r="D2244" s="1" t="s">
        <v>5459</v>
      </c>
      <c r="E2244" t="str">
        <f t="shared" si="141"/>
        <v>2023</v>
      </c>
      <c r="F2244" t="str">
        <f t="shared" si="142"/>
        <v>enero</v>
      </c>
      <c r="G2244" s="2">
        <v>45261</v>
      </c>
      <c r="H2244">
        <f t="shared" si="143"/>
        <v>317</v>
      </c>
      <c r="I2244" s="3">
        <f t="shared" si="140"/>
        <v>360</v>
      </c>
      <c r="J2244" s="1">
        <v>16486</v>
      </c>
      <c r="K2244" s="1">
        <v>133849</v>
      </c>
      <c r="L2244" s="21">
        <v>133849</v>
      </c>
      <c r="M2244" s="1" t="s">
        <v>5666</v>
      </c>
      <c r="N2244" s="1" t="s">
        <v>24</v>
      </c>
      <c r="O2244" s="1" t="s">
        <v>25</v>
      </c>
      <c r="P2244" s="1" t="s">
        <v>5665</v>
      </c>
      <c r="Q2244" s="1" t="s">
        <v>5665</v>
      </c>
      <c r="R2244" s="1" t="s">
        <v>5666</v>
      </c>
      <c r="S2244" s="1" t="s">
        <v>5667</v>
      </c>
      <c r="T2244" s="1" t="s">
        <v>9239</v>
      </c>
      <c r="U2244" s="1" t="s">
        <v>27</v>
      </c>
      <c r="W2244" s="1">
        <v>0</v>
      </c>
      <c r="X2244" s="1" t="s">
        <v>28</v>
      </c>
      <c r="Y2244" s="1" t="s">
        <v>29</v>
      </c>
      <c r="Z2244" s="1" t="s">
        <v>29</v>
      </c>
    </row>
    <row r="2245" spans="1:26" hidden="1" x14ac:dyDescent="0.35">
      <c r="A2245" s="1" t="s">
        <v>20</v>
      </c>
      <c r="B2245" s="1" t="s">
        <v>5668</v>
      </c>
      <c r="C2245" s="1" t="s">
        <v>5429</v>
      </c>
      <c r="D2245" s="1" t="s">
        <v>5459</v>
      </c>
      <c r="E2245" t="str">
        <f t="shared" si="141"/>
        <v>2023</v>
      </c>
      <c r="F2245" t="str">
        <f t="shared" si="142"/>
        <v>enero</v>
      </c>
      <c r="G2245" s="2">
        <v>45261</v>
      </c>
      <c r="H2245">
        <f t="shared" si="143"/>
        <v>317</v>
      </c>
      <c r="I2245" s="3">
        <f t="shared" si="140"/>
        <v>360</v>
      </c>
      <c r="J2245" s="1">
        <v>16477</v>
      </c>
      <c r="K2245" s="1">
        <v>87702</v>
      </c>
      <c r="L2245" s="21">
        <v>87702</v>
      </c>
      <c r="M2245" s="1" t="s">
        <v>5669</v>
      </c>
      <c r="N2245" s="1" t="s">
        <v>24</v>
      </c>
      <c r="O2245" s="1" t="s">
        <v>25</v>
      </c>
      <c r="P2245" s="1" t="s">
        <v>5668</v>
      </c>
      <c r="Q2245" s="1" t="s">
        <v>5668</v>
      </c>
      <c r="R2245" s="1" t="s">
        <v>5669</v>
      </c>
      <c r="S2245" s="1" t="s">
        <v>26</v>
      </c>
      <c r="T2245" s="1" t="s">
        <v>9239</v>
      </c>
      <c r="U2245" s="1" t="s">
        <v>27</v>
      </c>
      <c r="W2245" s="1">
        <v>0</v>
      </c>
      <c r="X2245" s="1" t="s">
        <v>28</v>
      </c>
      <c r="Y2245" s="1" t="s">
        <v>29</v>
      </c>
      <c r="Z2245" s="1" t="s">
        <v>29</v>
      </c>
    </row>
    <row r="2246" spans="1:26" hidden="1" x14ac:dyDescent="0.35">
      <c r="A2246" s="1" t="s">
        <v>20</v>
      </c>
      <c r="B2246" s="1" t="s">
        <v>5670</v>
      </c>
      <c r="C2246" s="1" t="s">
        <v>5429</v>
      </c>
      <c r="D2246" s="1" t="s">
        <v>5459</v>
      </c>
      <c r="E2246" t="str">
        <f t="shared" si="141"/>
        <v>2023</v>
      </c>
      <c r="F2246" t="str">
        <f t="shared" si="142"/>
        <v>enero</v>
      </c>
      <c r="G2246" s="2">
        <v>45261</v>
      </c>
      <c r="H2246">
        <f t="shared" si="143"/>
        <v>317</v>
      </c>
      <c r="I2246" s="3">
        <f t="shared" si="140"/>
        <v>360</v>
      </c>
      <c r="J2246" s="1">
        <v>16477</v>
      </c>
      <c r="K2246" s="1">
        <v>87702</v>
      </c>
      <c r="L2246" s="21">
        <v>87702</v>
      </c>
      <c r="M2246" s="1" t="s">
        <v>5671</v>
      </c>
      <c r="N2246" s="1" t="s">
        <v>24</v>
      </c>
      <c r="O2246" s="1" t="s">
        <v>25</v>
      </c>
      <c r="P2246" s="1" t="s">
        <v>5670</v>
      </c>
      <c r="Q2246" s="1" t="s">
        <v>5670</v>
      </c>
      <c r="R2246" s="1" t="s">
        <v>5671</v>
      </c>
      <c r="S2246" s="1" t="s">
        <v>26</v>
      </c>
      <c r="T2246" s="1" t="s">
        <v>9239</v>
      </c>
      <c r="U2246" s="1" t="s">
        <v>27</v>
      </c>
      <c r="W2246" s="1">
        <v>0</v>
      </c>
      <c r="X2246" s="1" t="s">
        <v>28</v>
      </c>
      <c r="Y2246" s="1" t="s">
        <v>29</v>
      </c>
      <c r="Z2246" s="1" t="s">
        <v>29</v>
      </c>
    </row>
    <row r="2247" spans="1:26" hidden="1" x14ac:dyDescent="0.35">
      <c r="A2247" s="1" t="s">
        <v>20</v>
      </c>
      <c r="B2247" s="1" t="s">
        <v>5672</v>
      </c>
      <c r="C2247" s="1" t="s">
        <v>5429</v>
      </c>
      <c r="D2247" s="1" t="s">
        <v>5459</v>
      </c>
      <c r="E2247" t="str">
        <f t="shared" si="141"/>
        <v>2023</v>
      </c>
      <c r="F2247" t="str">
        <f t="shared" si="142"/>
        <v>enero</v>
      </c>
      <c r="G2247" s="2">
        <v>45261</v>
      </c>
      <c r="H2247">
        <f t="shared" si="143"/>
        <v>317</v>
      </c>
      <c r="I2247" s="3">
        <f t="shared" si="140"/>
        <v>360</v>
      </c>
      <c r="J2247" s="1">
        <v>16477</v>
      </c>
      <c r="K2247" s="1">
        <v>87702</v>
      </c>
      <c r="L2247" s="21">
        <v>87702</v>
      </c>
      <c r="M2247" s="1" t="s">
        <v>5673</v>
      </c>
      <c r="N2247" s="1" t="s">
        <v>24</v>
      </c>
      <c r="O2247" s="1" t="s">
        <v>25</v>
      </c>
      <c r="P2247" s="1" t="s">
        <v>5672</v>
      </c>
      <c r="Q2247" s="1" t="s">
        <v>5672</v>
      </c>
      <c r="R2247" s="1" t="s">
        <v>5673</v>
      </c>
      <c r="S2247" s="1" t="s">
        <v>26</v>
      </c>
      <c r="T2247" s="1" t="s">
        <v>9239</v>
      </c>
      <c r="U2247" s="1" t="s">
        <v>27</v>
      </c>
      <c r="W2247" s="1">
        <v>0</v>
      </c>
      <c r="X2247" s="1" t="s">
        <v>28</v>
      </c>
      <c r="Y2247" s="1" t="s">
        <v>29</v>
      </c>
      <c r="Z2247" s="1" t="s">
        <v>29</v>
      </c>
    </row>
    <row r="2248" spans="1:26" hidden="1" x14ac:dyDescent="0.35">
      <c r="A2248" s="1" t="s">
        <v>20</v>
      </c>
      <c r="B2248" s="1" t="s">
        <v>5674</v>
      </c>
      <c r="C2248" s="1" t="s">
        <v>5429</v>
      </c>
      <c r="D2248" s="1" t="s">
        <v>5459</v>
      </c>
      <c r="E2248" t="str">
        <f t="shared" si="141"/>
        <v>2023</v>
      </c>
      <c r="F2248" t="str">
        <f t="shared" si="142"/>
        <v>enero</v>
      </c>
      <c r="G2248" s="2">
        <v>45261</v>
      </c>
      <c r="H2248">
        <f t="shared" si="143"/>
        <v>317</v>
      </c>
      <c r="I2248" s="3">
        <f t="shared" si="140"/>
        <v>360</v>
      </c>
      <c r="J2248" s="1">
        <v>16477</v>
      </c>
      <c r="K2248" s="1">
        <v>87702</v>
      </c>
      <c r="L2248" s="21">
        <v>87702</v>
      </c>
      <c r="M2248" s="1" t="s">
        <v>5675</v>
      </c>
      <c r="N2248" s="1" t="s">
        <v>24</v>
      </c>
      <c r="O2248" s="1" t="s">
        <v>25</v>
      </c>
      <c r="P2248" s="1" t="s">
        <v>5674</v>
      </c>
      <c r="Q2248" s="1" t="s">
        <v>5674</v>
      </c>
      <c r="R2248" s="1" t="s">
        <v>5675</v>
      </c>
      <c r="S2248" s="1" t="s">
        <v>26</v>
      </c>
      <c r="T2248" s="1" t="s">
        <v>9239</v>
      </c>
      <c r="U2248" s="1" t="s">
        <v>27</v>
      </c>
      <c r="W2248" s="1">
        <v>0</v>
      </c>
      <c r="X2248" s="1" t="s">
        <v>28</v>
      </c>
      <c r="Y2248" s="1" t="s">
        <v>29</v>
      </c>
      <c r="Z2248" s="1" t="s">
        <v>29</v>
      </c>
    </row>
    <row r="2249" spans="1:26" hidden="1" x14ac:dyDescent="0.35">
      <c r="A2249" s="1" t="s">
        <v>20</v>
      </c>
      <c r="B2249" s="1" t="s">
        <v>5676</v>
      </c>
      <c r="C2249" s="1" t="s">
        <v>5429</v>
      </c>
      <c r="D2249" s="1" t="s">
        <v>5459</v>
      </c>
      <c r="E2249" t="str">
        <f t="shared" si="141"/>
        <v>2023</v>
      </c>
      <c r="F2249" t="str">
        <f t="shared" si="142"/>
        <v>enero</v>
      </c>
      <c r="G2249" s="2">
        <v>45261</v>
      </c>
      <c r="H2249">
        <f t="shared" si="143"/>
        <v>317</v>
      </c>
      <c r="I2249" s="3">
        <f t="shared" si="140"/>
        <v>360</v>
      </c>
      <c r="J2249" s="1">
        <v>16477</v>
      </c>
      <c r="K2249" s="1">
        <v>87702</v>
      </c>
      <c r="L2249" s="21">
        <v>87702</v>
      </c>
      <c r="M2249" s="1" t="s">
        <v>5677</v>
      </c>
      <c r="N2249" s="1" t="s">
        <v>24</v>
      </c>
      <c r="O2249" s="1" t="s">
        <v>25</v>
      </c>
      <c r="P2249" s="1" t="s">
        <v>5676</v>
      </c>
      <c r="Q2249" s="1" t="s">
        <v>5676</v>
      </c>
      <c r="R2249" s="1" t="s">
        <v>5677</v>
      </c>
      <c r="S2249" s="1" t="s">
        <v>4849</v>
      </c>
      <c r="T2249" s="1" t="s">
        <v>9239</v>
      </c>
      <c r="U2249" s="1" t="s">
        <v>27</v>
      </c>
      <c r="W2249" s="1">
        <v>0</v>
      </c>
      <c r="X2249" s="1" t="s">
        <v>28</v>
      </c>
      <c r="Y2249" s="1" t="s">
        <v>29</v>
      </c>
      <c r="Z2249" s="1" t="s">
        <v>29</v>
      </c>
    </row>
    <row r="2250" spans="1:26" hidden="1" x14ac:dyDescent="0.35">
      <c r="A2250" s="1" t="s">
        <v>20</v>
      </c>
      <c r="B2250" s="1" t="s">
        <v>5678</v>
      </c>
      <c r="C2250" s="1" t="s">
        <v>5429</v>
      </c>
      <c r="D2250" s="1" t="s">
        <v>5459</v>
      </c>
      <c r="E2250" t="str">
        <f t="shared" si="141"/>
        <v>2023</v>
      </c>
      <c r="F2250" t="str">
        <f t="shared" si="142"/>
        <v>enero</v>
      </c>
      <c r="G2250" s="2">
        <v>45261</v>
      </c>
      <c r="H2250">
        <f t="shared" si="143"/>
        <v>317</v>
      </c>
      <c r="I2250" s="3">
        <f t="shared" si="140"/>
        <v>360</v>
      </c>
      <c r="J2250" s="1">
        <v>16477</v>
      </c>
      <c r="K2250" s="1">
        <v>87702</v>
      </c>
      <c r="L2250" s="21">
        <v>87702</v>
      </c>
      <c r="M2250" s="1" t="s">
        <v>5679</v>
      </c>
      <c r="N2250" s="1" t="s">
        <v>24</v>
      </c>
      <c r="O2250" s="1" t="s">
        <v>25</v>
      </c>
      <c r="P2250" s="1" t="s">
        <v>5678</v>
      </c>
      <c r="Q2250" s="1" t="s">
        <v>5678</v>
      </c>
      <c r="R2250" s="1" t="s">
        <v>5679</v>
      </c>
      <c r="S2250" s="1" t="s">
        <v>26</v>
      </c>
      <c r="T2250" s="1" t="s">
        <v>9239</v>
      </c>
      <c r="U2250" s="1" t="s">
        <v>27</v>
      </c>
      <c r="W2250" s="1">
        <v>0</v>
      </c>
      <c r="X2250" s="1" t="s">
        <v>28</v>
      </c>
      <c r="Y2250" s="1" t="s">
        <v>29</v>
      </c>
      <c r="Z2250" s="1" t="s">
        <v>29</v>
      </c>
    </row>
    <row r="2251" spans="1:26" hidden="1" x14ac:dyDescent="0.35">
      <c r="A2251" s="1" t="s">
        <v>20</v>
      </c>
      <c r="B2251" s="1" t="s">
        <v>5680</v>
      </c>
      <c r="C2251" s="1" t="s">
        <v>5429</v>
      </c>
      <c r="D2251" s="1" t="s">
        <v>5459</v>
      </c>
      <c r="E2251" t="str">
        <f t="shared" si="141"/>
        <v>2023</v>
      </c>
      <c r="F2251" t="str">
        <f t="shared" si="142"/>
        <v>enero</v>
      </c>
      <c r="G2251" s="2">
        <v>45261</v>
      </c>
      <c r="H2251">
        <f t="shared" si="143"/>
        <v>317</v>
      </c>
      <c r="I2251" s="3">
        <f t="shared" si="140"/>
        <v>360</v>
      </c>
      <c r="J2251" s="1">
        <v>16477</v>
      </c>
      <c r="K2251" s="1">
        <v>87702</v>
      </c>
      <c r="L2251" s="21">
        <v>87702</v>
      </c>
      <c r="M2251" s="1" t="s">
        <v>5681</v>
      </c>
      <c r="N2251" s="1" t="s">
        <v>24</v>
      </c>
      <c r="O2251" s="1" t="s">
        <v>25</v>
      </c>
      <c r="P2251" s="1" t="s">
        <v>5680</v>
      </c>
      <c r="Q2251" s="1" t="s">
        <v>5680</v>
      </c>
      <c r="R2251" s="1" t="s">
        <v>5681</v>
      </c>
      <c r="S2251" s="1" t="s">
        <v>5682</v>
      </c>
      <c r="T2251" s="1" t="s">
        <v>9239</v>
      </c>
      <c r="U2251" s="1" t="s">
        <v>27</v>
      </c>
      <c r="W2251" s="1">
        <v>0</v>
      </c>
      <c r="X2251" s="1" t="s">
        <v>28</v>
      </c>
      <c r="Y2251" s="1" t="s">
        <v>29</v>
      </c>
      <c r="Z2251" s="1" t="s">
        <v>29</v>
      </c>
    </row>
    <row r="2252" spans="1:26" hidden="1" x14ac:dyDescent="0.35">
      <c r="A2252" s="1" t="s">
        <v>20</v>
      </c>
      <c r="B2252" s="1" t="s">
        <v>5683</v>
      </c>
      <c r="C2252" s="1" t="s">
        <v>5429</v>
      </c>
      <c r="D2252" s="1" t="s">
        <v>5459</v>
      </c>
      <c r="E2252" t="str">
        <f t="shared" si="141"/>
        <v>2023</v>
      </c>
      <c r="F2252" t="str">
        <f t="shared" si="142"/>
        <v>enero</v>
      </c>
      <c r="G2252" s="2">
        <v>45261</v>
      </c>
      <c r="H2252">
        <f t="shared" si="143"/>
        <v>317</v>
      </c>
      <c r="I2252" s="3">
        <f t="shared" si="140"/>
        <v>360</v>
      </c>
      <c r="J2252" s="1">
        <v>16477</v>
      </c>
      <c r="K2252" s="1">
        <v>87702</v>
      </c>
      <c r="L2252" s="21">
        <v>87702</v>
      </c>
      <c r="M2252" s="1" t="s">
        <v>5684</v>
      </c>
      <c r="N2252" s="1" t="s">
        <v>24</v>
      </c>
      <c r="O2252" s="1" t="s">
        <v>25</v>
      </c>
      <c r="P2252" s="1" t="s">
        <v>5683</v>
      </c>
      <c r="Q2252" s="1" t="s">
        <v>5683</v>
      </c>
      <c r="R2252" s="1" t="s">
        <v>5684</v>
      </c>
      <c r="S2252" s="1" t="s">
        <v>5685</v>
      </c>
      <c r="T2252" s="1" t="s">
        <v>9239</v>
      </c>
      <c r="U2252" s="1" t="s">
        <v>27</v>
      </c>
      <c r="W2252" s="1">
        <v>0</v>
      </c>
      <c r="X2252" s="1" t="s">
        <v>28</v>
      </c>
      <c r="Y2252" s="1" t="s">
        <v>29</v>
      </c>
      <c r="Z2252" s="1" t="s">
        <v>29</v>
      </c>
    </row>
    <row r="2253" spans="1:26" hidden="1" x14ac:dyDescent="0.35">
      <c r="A2253" s="1" t="s">
        <v>20</v>
      </c>
      <c r="B2253" s="1" t="s">
        <v>5686</v>
      </c>
      <c r="C2253" s="1" t="s">
        <v>5429</v>
      </c>
      <c r="D2253" s="1" t="s">
        <v>5459</v>
      </c>
      <c r="E2253" t="str">
        <f t="shared" si="141"/>
        <v>2023</v>
      </c>
      <c r="F2253" t="str">
        <f t="shared" si="142"/>
        <v>enero</v>
      </c>
      <c r="G2253" s="2">
        <v>45261</v>
      </c>
      <c r="H2253">
        <f t="shared" si="143"/>
        <v>317</v>
      </c>
      <c r="I2253" s="3">
        <f t="shared" si="140"/>
        <v>360</v>
      </c>
      <c r="J2253" s="1">
        <v>16477</v>
      </c>
      <c r="K2253" s="1">
        <v>87702</v>
      </c>
      <c r="L2253" s="21">
        <v>87702</v>
      </c>
      <c r="M2253" s="1" t="s">
        <v>5687</v>
      </c>
      <c r="N2253" s="1" t="s">
        <v>24</v>
      </c>
      <c r="O2253" s="1" t="s">
        <v>25</v>
      </c>
      <c r="P2253" s="1" t="s">
        <v>5686</v>
      </c>
      <c r="Q2253" s="1" t="s">
        <v>5686</v>
      </c>
      <c r="R2253" s="1" t="s">
        <v>5687</v>
      </c>
      <c r="S2253" s="1" t="s">
        <v>26</v>
      </c>
      <c r="T2253" s="1" t="s">
        <v>9239</v>
      </c>
      <c r="U2253" s="1" t="s">
        <v>27</v>
      </c>
      <c r="W2253" s="1">
        <v>0</v>
      </c>
      <c r="X2253" s="1" t="s">
        <v>28</v>
      </c>
      <c r="Y2253" s="1" t="s">
        <v>29</v>
      </c>
      <c r="Z2253" s="1" t="s">
        <v>29</v>
      </c>
    </row>
    <row r="2254" spans="1:26" hidden="1" x14ac:dyDescent="0.35">
      <c r="A2254" s="1" t="s">
        <v>20</v>
      </c>
      <c r="B2254" s="1" t="s">
        <v>5688</v>
      </c>
      <c r="C2254" s="1" t="s">
        <v>5429</v>
      </c>
      <c r="D2254" s="1" t="s">
        <v>5459</v>
      </c>
      <c r="E2254" t="str">
        <f t="shared" si="141"/>
        <v>2023</v>
      </c>
      <c r="F2254" t="str">
        <f t="shared" si="142"/>
        <v>enero</v>
      </c>
      <c r="G2254" s="2">
        <v>45261</v>
      </c>
      <c r="H2254">
        <f t="shared" si="143"/>
        <v>317</v>
      </c>
      <c r="I2254" s="3">
        <f t="shared" si="140"/>
        <v>360</v>
      </c>
      <c r="J2254" s="1">
        <v>16477</v>
      </c>
      <c r="K2254" s="1">
        <v>87702</v>
      </c>
      <c r="L2254" s="21">
        <v>87702</v>
      </c>
      <c r="M2254" s="1" t="s">
        <v>5689</v>
      </c>
      <c r="N2254" s="1" t="s">
        <v>24</v>
      </c>
      <c r="O2254" s="1" t="s">
        <v>25</v>
      </c>
      <c r="P2254" s="1" t="s">
        <v>5688</v>
      </c>
      <c r="Q2254" s="1" t="s">
        <v>5688</v>
      </c>
      <c r="R2254" s="1" t="s">
        <v>5689</v>
      </c>
      <c r="S2254" s="1" t="s">
        <v>26</v>
      </c>
      <c r="T2254" s="1" t="s">
        <v>9239</v>
      </c>
      <c r="U2254" s="1" t="s">
        <v>27</v>
      </c>
      <c r="W2254" s="1">
        <v>0</v>
      </c>
      <c r="X2254" s="1" t="s">
        <v>28</v>
      </c>
      <c r="Y2254" s="1" t="s">
        <v>29</v>
      </c>
      <c r="Z2254" s="1" t="s">
        <v>29</v>
      </c>
    </row>
    <row r="2255" spans="1:26" hidden="1" x14ac:dyDescent="0.35">
      <c r="A2255" s="1" t="s">
        <v>20</v>
      </c>
      <c r="B2255" s="1" t="s">
        <v>5690</v>
      </c>
      <c r="C2255" s="1" t="s">
        <v>5429</v>
      </c>
      <c r="D2255" s="1" t="s">
        <v>5459</v>
      </c>
      <c r="E2255" t="str">
        <f t="shared" si="141"/>
        <v>2023</v>
      </c>
      <c r="F2255" t="str">
        <f t="shared" si="142"/>
        <v>enero</v>
      </c>
      <c r="G2255" s="2">
        <v>45261</v>
      </c>
      <c r="H2255">
        <f t="shared" si="143"/>
        <v>317</v>
      </c>
      <c r="I2255" s="3">
        <f t="shared" si="140"/>
        <v>360</v>
      </c>
      <c r="J2255" s="1">
        <v>16477</v>
      </c>
      <c r="K2255" s="1">
        <v>87702</v>
      </c>
      <c r="L2255" s="21">
        <v>87702</v>
      </c>
      <c r="M2255" s="1" t="s">
        <v>5691</v>
      </c>
      <c r="N2255" s="1" t="s">
        <v>24</v>
      </c>
      <c r="O2255" s="1" t="s">
        <v>25</v>
      </c>
      <c r="P2255" s="1" t="s">
        <v>5690</v>
      </c>
      <c r="Q2255" s="1" t="s">
        <v>5690</v>
      </c>
      <c r="R2255" s="1" t="s">
        <v>5691</v>
      </c>
      <c r="S2255" s="1" t="s">
        <v>26</v>
      </c>
      <c r="T2255" s="1" t="s">
        <v>9239</v>
      </c>
      <c r="U2255" s="1" t="s">
        <v>27</v>
      </c>
      <c r="W2255" s="1">
        <v>0</v>
      </c>
      <c r="X2255" s="1" t="s">
        <v>28</v>
      </c>
      <c r="Y2255" s="1" t="s">
        <v>29</v>
      </c>
      <c r="Z2255" s="1" t="s">
        <v>29</v>
      </c>
    </row>
    <row r="2256" spans="1:26" hidden="1" x14ac:dyDescent="0.35">
      <c r="A2256" s="1" t="s">
        <v>20</v>
      </c>
      <c r="B2256" s="1" t="s">
        <v>5692</v>
      </c>
      <c r="C2256" s="1" t="s">
        <v>5429</v>
      </c>
      <c r="D2256" s="1" t="s">
        <v>5459</v>
      </c>
      <c r="E2256" t="str">
        <f t="shared" si="141"/>
        <v>2023</v>
      </c>
      <c r="F2256" t="str">
        <f t="shared" si="142"/>
        <v>enero</v>
      </c>
      <c r="G2256" s="2">
        <v>45261</v>
      </c>
      <c r="H2256">
        <f t="shared" si="143"/>
        <v>317</v>
      </c>
      <c r="I2256" s="3">
        <f t="shared" si="140"/>
        <v>360</v>
      </c>
      <c r="J2256" s="1">
        <v>16477</v>
      </c>
      <c r="K2256" s="1">
        <v>87702</v>
      </c>
      <c r="L2256" s="21">
        <v>87702</v>
      </c>
      <c r="M2256" s="1" t="s">
        <v>5693</v>
      </c>
      <c r="N2256" s="1" t="s">
        <v>24</v>
      </c>
      <c r="O2256" s="1" t="s">
        <v>25</v>
      </c>
      <c r="P2256" s="1" t="s">
        <v>5692</v>
      </c>
      <c r="Q2256" s="1" t="s">
        <v>5692</v>
      </c>
      <c r="R2256" s="1" t="s">
        <v>5693</v>
      </c>
      <c r="S2256" s="1" t="s">
        <v>5694</v>
      </c>
      <c r="T2256" s="1" t="s">
        <v>9239</v>
      </c>
      <c r="U2256" s="1" t="s">
        <v>27</v>
      </c>
      <c r="W2256" s="1">
        <v>0</v>
      </c>
      <c r="X2256" s="1" t="s">
        <v>28</v>
      </c>
      <c r="Y2256" s="1" t="s">
        <v>29</v>
      </c>
      <c r="Z2256" s="1" t="s">
        <v>29</v>
      </c>
    </row>
    <row r="2257" spans="1:26" hidden="1" x14ac:dyDescent="0.35">
      <c r="A2257" s="1" t="s">
        <v>20</v>
      </c>
      <c r="B2257" s="1" t="s">
        <v>5695</v>
      </c>
      <c r="C2257" s="1" t="s">
        <v>5429</v>
      </c>
      <c r="D2257" s="1" t="s">
        <v>5459</v>
      </c>
      <c r="E2257" t="str">
        <f t="shared" si="141"/>
        <v>2023</v>
      </c>
      <c r="F2257" t="str">
        <f t="shared" si="142"/>
        <v>enero</v>
      </c>
      <c r="G2257" s="2">
        <v>45261</v>
      </c>
      <c r="H2257">
        <f t="shared" si="143"/>
        <v>317</v>
      </c>
      <c r="I2257" s="3">
        <f t="shared" si="140"/>
        <v>360</v>
      </c>
      <c r="J2257" s="1">
        <v>16477</v>
      </c>
      <c r="K2257" s="1">
        <v>87702</v>
      </c>
      <c r="L2257" s="21">
        <v>87702</v>
      </c>
      <c r="M2257" s="1" t="s">
        <v>5696</v>
      </c>
      <c r="N2257" s="1" t="s">
        <v>24</v>
      </c>
      <c r="O2257" s="1" t="s">
        <v>25</v>
      </c>
      <c r="P2257" s="1" t="s">
        <v>5695</v>
      </c>
      <c r="Q2257" s="1" t="s">
        <v>5695</v>
      </c>
      <c r="R2257" s="1" t="s">
        <v>5696</v>
      </c>
      <c r="S2257" s="1" t="s">
        <v>26</v>
      </c>
      <c r="T2257" s="1" t="s">
        <v>9239</v>
      </c>
      <c r="U2257" s="1" t="s">
        <v>27</v>
      </c>
      <c r="W2257" s="1">
        <v>0</v>
      </c>
      <c r="X2257" s="1" t="s">
        <v>28</v>
      </c>
      <c r="Y2257" s="1" t="s">
        <v>29</v>
      </c>
      <c r="Z2257" s="1" t="s">
        <v>29</v>
      </c>
    </row>
    <row r="2258" spans="1:26" hidden="1" x14ac:dyDescent="0.35">
      <c r="A2258" s="1" t="s">
        <v>20</v>
      </c>
      <c r="B2258" s="1" t="s">
        <v>5697</v>
      </c>
      <c r="C2258" s="1" t="s">
        <v>5429</v>
      </c>
      <c r="D2258" s="1" t="s">
        <v>5459</v>
      </c>
      <c r="E2258" t="str">
        <f t="shared" si="141"/>
        <v>2023</v>
      </c>
      <c r="F2258" t="str">
        <f t="shared" si="142"/>
        <v>enero</v>
      </c>
      <c r="G2258" s="2">
        <v>45261</v>
      </c>
      <c r="H2258">
        <f t="shared" si="143"/>
        <v>317</v>
      </c>
      <c r="I2258" s="3">
        <f t="shared" si="140"/>
        <v>360</v>
      </c>
      <c r="J2258" s="1">
        <v>16477</v>
      </c>
      <c r="K2258" s="1">
        <v>87702</v>
      </c>
      <c r="L2258" s="21">
        <v>87702</v>
      </c>
      <c r="M2258" s="1" t="s">
        <v>5698</v>
      </c>
      <c r="N2258" s="1" t="s">
        <v>24</v>
      </c>
      <c r="O2258" s="1" t="s">
        <v>25</v>
      </c>
      <c r="P2258" s="1" t="s">
        <v>5697</v>
      </c>
      <c r="Q2258" s="1" t="s">
        <v>5697</v>
      </c>
      <c r="R2258" s="1" t="s">
        <v>5698</v>
      </c>
      <c r="S2258" s="1" t="s">
        <v>4906</v>
      </c>
      <c r="T2258" s="1" t="s">
        <v>9239</v>
      </c>
      <c r="U2258" s="1" t="s">
        <v>27</v>
      </c>
      <c r="W2258" s="1">
        <v>0</v>
      </c>
      <c r="X2258" s="1" t="s">
        <v>28</v>
      </c>
      <c r="Y2258" s="1" t="s">
        <v>29</v>
      </c>
      <c r="Z2258" s="1" t="s">
        <v>29</v>
      </c>
    </row>
    <row r="2259" spans="1:26" hidden="1" x14ac:dyDescent="0.35">
      <c r="A2259" s="1" t="s">
        <v>20</v>
      </c>
      <c r="B2259" s="1" t="s">
        <v>5699</v>
      </c>
      <c r="C2259" s="1" t="s">
        <v>5429</v>
      </c>
      <c r="D2259" s="1" t="s">
        <v>5459</v>
      </c>
      <c r="E2259" t="str">
        <f t="shared" si="141"/>
        <v>2023</v>
      </c>
      <c r="F2259" t="str">
        <f t="shared" si="142"/>
        <v>enero</v>
      </c>
      <c r="G2259" s="2">
        <v>45261</v>
      </c>
      <c r="H2259">
        <f t="shared" si="143"/>
        <v>317</v>
      </c>
      <c r="I2259" s="3">
        <f t="shared" si="140"/>
        <v>360</v>
      </c>
      <c r="J2259" s="1">
        <v>16477</v>
      </c>
      <c r="K2259" s="1">
        <v>87702</v>
      </c>
      <c r="L2259" s="21">
        <v>87702</v>
      </c>
      <c r="M2259" s="1" t="s">
        <v>5700</v>
      </c>
      <c r="N2259" s="1" t="s">
        <v>24</v>
      </c>
      <c r="O2259" s="1" t="s">
        <v>25</v>
      </c>
      <c r="P2259" s="1" t="s">
        <v>5699</v>
      </c>
      <c r="Q2259" s="1" t="s">
        <v>5699</v>
      </c>
      <c r="R2259" s="1" t="s">
        <v>5700</v>
      </c>
      <c r="S2259" s="1" t="s">
        <v>26</v>
      </c>
      <c r="T2259" s="1" t="s">
        <v>9239</v>
      </c>
      <c r="U2259" s="1" t="s">
        <v>27</v>
      </c>
      <c r="W2259" s="1">
        <v>0</v>
      </c>
      <c r="X2259" s="1" t="s">
        <v>28</v>
      </c>
      <c r="Y2259" s="1" t="s">
        <v>29</v>
      </c>
      <c r="Z2259" s="1" t="s">
        <v>29</v>
      </c>
    </row>
    <row r="2260" spans="1:26" hidden="1" x14ac:dyDescent="0.35">
      <c r="A2260" s="1" t="s">
        <v>20</v>
      </c>
      <c r="B2260" s="1" t="s">
        <v>5701</v>
      </c>
      <c r="C2260" s="1" t="s">
        <v>5429</v>
      </c>
      <c r="D2260" s="1" t="s">
        <v>5459</v>
      </c>
      <c r="E2260" t="str">
        <f t="shared" si="141"/>
        <v>2023</v>
      </c>
      <c r="F2260" t="str">
        <f t="shared" si="142"/>
        <v>enero</v>
      </c>
      <c r="G2260" s="2">
        <v>45261</v>
      </c>
      <c r="H2260">
        <f t="shared" si="143"/>
        <v>317</v>
      </c>
      <c r="I2260" s="3">
        <f t="shared" si="140"/>
        <v>360</v>
      </c>
      <c r="J2260" s="1">
        <v>16477</v>
      </c>
      <c r="K2260" s="1">
        <v>87702</v>
      </c>
      <c r="L2260" s="21">
        <v>87702</v>
      </c>
      <c r="M2260" s="1" t="s">
        <v>5702</v>
      </c>
      <c r="N2260" s="1" t="s">
        <v>24</v>
      </c>
      <c r="O2260" s="1" t="s">
        <v>25</v>
      </c>
      <c r="P2260" s="1" t="s">
        <v>5701</v>
      </c>
      <c r="Q2260" s="1" t="s">
        <v>5701</v>
      </c>
      <c r="R2260" s="1" t="s">
        <v>5702</v>
      </c>
      <c r="S2260" s="1" t="s">
        <v>26</v>
      </c>
      <c r="T2260" s="1" t="s">
        <v>9239</v>
      </c>
      <c r="U2260" s="1" t="s">
        <v>27</v>
      </c>
      <c r="W2260" s="1">
        <v>0</v>
      </c>
      <c r="X2260" s="1" t="s">
        <v>28</v>
      </c>
      <c r="Y2260" s="1" t="s">
        <v>29</v>
      </c>
      <c r="Z2260" s="1" t="s">
        <v>29</v>
      </c>
    </row>
    <row r="2261" spans="1:26" hidden="1" x14ac:dyDescent="0.35">
      <c r="A2261" s="1" t="s">
        <v>20</v>
      </c>
      <c r="B2261" s="1" t="s">
        <v>5703</v>
      </c>
      <c r="C2261" s="1" t="s">
        <v>5429</v>
      </c>
      <c r="D2261" s="1" t="s">
        <v>5459</v>
      </c>
      <c r="E2261" t="str">
        <f t="shared" si="141"/>
        <v>2023</v>
      </c>
      <c r="F2261" t="str">
        <f t="shared" si="142"/>
        <v>enero</v>
      </c>
      <c r="G2261" s="2">
        <v>45261</v>
      </c>
      <c r="H2261">
        <f t="shared" si="143"/>
        <v>317</v>
      </c>
      <c r="I2261" s="3">
        <f t="shared" si="140"/>
        <v>360</v>
      </c>
      <c r="J2261" s="1">
        <v>16477</v>
      </c>
      <c r="K2261" s="1">
        <v>87702</v>
      </c>
      <c r="L2261" s="21">
        <v>87702</v>
      </c>
      <c r="M2261" s="1" t="s">
        <v>5704</v>
      </c>
      <c r="N2261" s="1" t="s">
        <v>24</v>
      </c>
      <c r="O2261" s="1" t="s">
        <v>25</v>
      </c>
      <c r="P2261" s="1" t="s">
        <v>5703</v>
      </c>
      <c r="Q2261" s="1" t="s">
        <v>5703</v>
      </c>
      <c r="R2261" s="1" t="s">
        <v>5704</v>
      </c>
      <c r="S2261" s="1" t="s">
        <v>26</v>
      </c>
      <c r="T2261" s="1" t="s">
        <v>9239</v>
      </c>
      <c r="U2261" s="1" t="s">
        <v>27</v>
      </c>
      <c r="W2261" s="1">
        <v>0</v>
      </c>
      <c r="X2261" s="1" t="s">
        <v>28</v>
      </c>
      <c r="Y2261" s="1" t="s">
        <v>29</v>
      </c>
      <c r="Z2261" s="1" t="s">
        <v>29</v>
      </c>
    </row>
    <row r="2262" spans="1:26" hidden="1" x14ac:dyDescent="0.35">
      <c r="A2262" s="1" t="s">
        <v>20</v>
      </c>
      <c r="B2262" s="1" t="s">
        <v>5705</v>
      </c>
      <c r="C2262" s="1" t="s">
        <v>5429</v>
      </c>
      <c r="D2262" s="1" t="s">
        <v>5459</v>
      </c>
      <c r="E2262" t="str">
        <f t="shared" si="141"/>
        <v>2023</v>
      </c>
      <c r="F2262" t="str">
        <f t="shared" si="142"/>
        <v>enero</v>
      </c>
      <c r="G2262" s="2">
        <v>45261</v>
      </c>
      <c r="H2262">
        <f t="shared" si="143"/>
        <v>317</v>
      </c>
      <c r="I2262" s="3">
        <f t="shared" si="140"/>
        <v>360</v>
      </c>
      <c r="J2262" s="1">
        <v>16477</v>
      </c>
      <c r="K2262" s="1">
        <v>87702</v>
      </c>
      <c r="L2262" s="21">
        <v>87702</v>
      </c>
      <c r="M2262" s="1" t="s">
        <v>5706</v>
      </c>
      <c r="N2262" s="1" t="s">
        <v>24</v>
      </c>
      <c r="O2262" s="1" t="s">
        <v>25</v>
      </c>
      <c r="P2262" s="1" t="s">
        <v>5705</v>
      </c>
      <c r="Q2262" s="1" t="s">
        <v>5705</v>
      </c>
      <c r="R2262" s="1" t="s">
        <v>5706</v>
      </c>
      <c r="S2262" s="1" t="s">
        <v>26</v>
      </c>
      <c r="T2262" s="1" t="s">
        <v>9239</v>
      </c>
      <c r="U2262" s="1" t="s">
        <v>27</v>
      </c>
      <c r="W2262" s="1">
        <v>0</v>
      </c>
      <c r="X2262" s="1" t="s">
        <v>28</v>
      </c>
      <c r="Y2262" s="1" t="s">
        <v>29</v>
      </c>
      <c r="Z2262" s="1" t="s">
        <v>29</v>
      </c>
    </row>
    <row r="2263" spans="1:26" hidden="1" x14ac:dyDescent="0.35">
      <c r="A2263" s="1" t="s">
        <v>20</v>
      </c>
      <c r="B2263" s="1" t="s">
        <v>5707</v>
      </c>
      <c r="C2263" s="1" t="s">
        <v>5429</v>
      </c>
      <c r="D2263" s="1" t="s">
        <v>5459</v>
      </c>
      <c r="E2263" t="str">
        <f t="shared" si="141"/>
        <v>2023</v>
      </c>
      <c r="F2263" t="str">
        <f t="shared" si="142"/>
        <v>enero</v>
      </c>
      <c r="G2263" s="2">
        <v>45261</v>
      </c>
      <c r="H2263">
        <f t="shared" si="143"/>
        <v>317</v>
      </c>
      <c r="I2263" s="3">
        <f t="shared" si="140"/>
        <v>360</v>
      </c>
      <c r="J2263" s="1">
        <v>16477</v>
      </c>
      <c r="K2263" s="1">
        <v>87702</v>
      </c>
      <c r="L2263" s="21">
        <v>87702</v>
      </c>
      <c r="M2263" s="1" t="s">
        <v>5708</v>
      </c>
      <c r="N2263" s="1" t="s">
        <v>24</v>
      </c>
      <c r="O2263" s="1" t="s">
        <v>25</v>
      </c>
      <c r="P2263" s="1" t="s">
        <v>5707</v>
      </c>
      <c r="Q2263" s="1" t="s">
        <v>5707</v>
      </c>
      <c r="R2263" s="1" t="s">
        <v>5708</v>
      </c>
      <c r="S2263" s="1" t="s">
        <v>26</v>
      </c>
      <c r="T2263" s="1" t="s">
        <v>9239</v>
      </c>
      <c r="U2263" s="1" t="s">
        <v>27</v>
      </c>
      <c r="W2263" s="1">
        <v>0</v>
      </c>
      <c r="X2263" s="1" t="s">
        <v>28</v>
      </c>
      <c r="Y2263" s="1" t="s">
        <v>29</v>
      </c>
      <c r="Z2263" s="1" t="s">
        <v>29</v>
      </c>
    </row>
    <row r="2264" spans="1:26" hidden="1" x14ac:dyDescent="0.35">
      <c r="A2264" s="1" t="s">
        <v>20</v>
      </c>
      <c r="B2264" s="1" t="s">
        <v>5709</v>
      </c>
      <c r="C2264" s="1" t="s">
        <v>5429</v>
      </c>
      <c r="D2264" s="1" t="s">
        <v>5459</v>
      </c>
      <c r="E2264" t="str">
        <f t="shared" si="141"/>
        <v>2023</v>
      </c>
      <c r="F2264" t="str">
        <f t="shared" si="142"/>
        <v>enero</v>
      </c>
      <c r="G2264" s="2">
        <v>45261</v>
      </c>
      <c r="H2264">
        <f t="shared" si="143"/>
        <v>317</v>
      </c>
      <c r="I2264" s="3">
        <f t="shared" si="140"/>
        <v>360</v>
      </c>
      <c r="J2264" s="1">
        <v>16477</v>
      </c>
      <c r="K2264" s="1">
        <v>87702</v>
      </c>
      <c r="L2264" s="21">
        <v>87702</v>
      </c>
      <c r="M2264" s="1" t="s">
        <v>5710</v>
      </c>
      <c r="N2264" s="1" t="s">
        <v>24</v>
      </c>
      <c r="O2264" s="1" t="s">
        <v>25</v>
      </c>
      <c r="P2264" s="1" t="s">
        <v>5709</v>
      </c>
      <c r="Q2264" s="1" t="s">
        <v>5709</v>
      </c>
      <c r="R2264" s="1" t="s">
        <v>5710</v>
      </c>
      <c r="S2264" s="1" t="s">
        <v>5711</v>
      </c>
      <c r="T2264" s="1" t="s">
        <v>9239</v>
      </c>
      <c r="U2264" s="1" t="s">
        <v>27</v>
      </c>
      <c r="W2264" s="1">
        <v>0</v>
      </c>
      <c r="X2264" s="1" t="s">
        <v>28</v>
      </c>
      <c r="Y2264" s="1" t="s">
        <v>29</v>
      </c>
      <c r="Z2264" s="1" t="s">
        <v>29</v>
      </c>
    </row>
    <row r="2265" spans="1:26" hidden="1" x14ac:dyDescent="0.35">
      <c r="A2265" s="1" t="s">
        <v>20</v>
      </c>
      <c r="B2265" s="1" t="s">
        <v>5712</v>
      </c>
      <c r="C2265" s="1" t="s">
        <v>5429</v>
      </c>
      <c r="D2265" s="1" t="s">
        <v>5459</v>
      </c>
      <c r="E2265" t="str">
        <f t="shared" si="141"/>
        <v>2023</v>
      </c>
      <c r="F2265" t="str">
        <f t="shared" si="142"/>
        <v>enero</v>
      </c>
      <c r="G2265" s="2">
        <v>45261</v>
      </c>
      <c r="H2265">
        <f t="shared" si="143"/>
        <v>317</v>
      </c>
      <c r="I2265" s="3">
        <f t="shared" si="140"/>
        <v>360</v>
      </c>
      <c r="J2265" s="1">
        <v>16477</v>
      </c>
      <c r="K2265" s="1">
        <v>87702</v>
      </c>
      <c r="L2265" s="21">
        <v>87702</v>
      </c>
      <c r="M2265" s="1" t="s">
        <v>5713</v>
      </c>
      <c r="N2265" s="1" t="s">
        <v>24</v>
      </c>
      <c r="O2265" s="1" t="s">
        <v>25</v>
      </c>
      <c r="P2265" s="1" t="s">
        <v>5712</v>
      </c>
      <c r="Q2265" s="1" t="s">
        <v>5712</v>
      </c>
      <c r="R2265" s="1" t="s">
        <v>5713</v>
      </c>
      <c r="S2265" s="1" t="s">
        <v>26</v>
      </c>
      <c r="T2265" s="1" t="s">
        <v>9239</v>
      </c>
      <c r="U2265" s="1" t="s">
        <v>27</v>
      </c>
      <c r="W2265" s="1">
        <v>0</v>
      </c>
      <c r="X2265" s="1" t="s">
        <v>28</v>
      </c>
      <c r="Y2265" s="1" t="s">
        <v>29</v>
      </c>
      <c r="Z2265" s="1" t="s">
        <v>29</v>
      </c>
    </row>
    <row r="2266" spans="1:26" hidden="1" x14ac:dyDescent="0.35">
      <c r="A2266" s="1" t="s">
        <v>20</v>
      </c>
      <c r="B2266" s="1" t="s">
        <v>5714</v>
      </c>
      <c r="C2266" s="1" t="s">
        <v>5429</v>
      </c>
      <c r="D2266" s="1" t="s">
        <v>5459</v>
      </c>
      <c r="E2266" t="str">
        <f t="shared" si="141"/>
        <v>2023</v>
      </c>
      <c r="F2266" t="str">
        <f t="shared" si="142"/>
        <v>enero</v>
      </c>
      <c r="G2266" s="2">
        <v>45261</v>
      </c>
      <c r="H2266">
        <f t="shared" si="143"/>
        <v>317</v>
      </c>
      <c r="I2266" s="3">
        <f t="shared" si="140"/>
        <v>360</v>
      </c>
      <c r="J2266" s="1">
        <v>16477</v>
      </c>
      <c r="K2266" s="1">
        <v>87702</v>
      </c>
      <c r="L2266" s="21">
        <v>87702</v>
      </c>
      <c r="M2266" s="1" t="s">
        <v>5715</v>
      </c>
      <c r="N2266" s="1" t="s">
        <v>24</v>
      </c>
      <c r="O2266" s="1" t="s">
        <v>25</v>
      </c>
      <c r="P2266" s="1" t="s">
        <v>5714</v>
      </c>
      <c r="Q2266" s="1" t="s">
        <v>5714</v>
      </c>
      <c r="R2266" s="1" t="s">
        <v>5715</v>
      </c>
      <c r="S2266" s="1" t="s">
        <v>26</v>
      </c>
      <c r="T2266" s="1" t="s">
        <v>9239</v>
      </c>
      <c r="U2266" s="1" t="s">
        <v>27</v>
      </c>
      <c r="W2266" s="1">
        <v>0</v>
      </c>
      <c r="X2266" s="1" t="s">
        <v>28</v>
      </c>
      <c r="Y2266" s="1" t="s">
        <v>29</v>
      </c>
      <c r="Z2266" s="1" t="s">
        <v>29</v>
      </c>
    </row>
    <row r="2267" spans="1:26" hidden="1" x14ac:dyDescent="0.35">
      <c r="A2267" s="1" t="s">
        <v>20</v>
      </c>
      <c r="B2267" s="1" t="s">
        <v>5716</v>
      </c>
      <c r="C2267" s="1" t="s">
        <v>5429</v>
      </c>
      <c r="D2267" s="1" t="s">
        <v>5459</v>
      </c>
      <c r="E2267" t="str">
        <f t="shared" si="141"/>
        <v>2023</v>
      </c>
      <c r="F2267" t="str">
        <f t="shared" si="142"/>
        <v>enero</v>
      </c>
      <c r="G2267" s="2">
        <v>45261</v>
      </c>
      <c r="H2267">
        <f t="shared" si="143"/>
        <v>317</v>
      </c>
      <c r="I2267" s="3">
        <f t="shared" si="140"/>
        <v>360</v>
      </c>
      <c r="J2267" s="1">
        <v>16477</v>
      </c>
      <c r="K2267" s="1">
        <v>87702</v>
      </c>
      <c r="L2267" s="21">
        <v>87702</v>
      </c>
      <c r="M2267" s="1" t="s">
        <v>5717</v>
      </c>
      <c r="N2267" s="1" t="s">
        <v>24</v>
      </c>
      <c r="O2267" s="1" t="s">
        <v>25</v>
      </c>
      <c r="P2267" s="1" t="s">
        <v>5716</v>
      </c>
      <c r="Q2267" s="1" t="s">
        <v>5716</v>
      </c>
      <c r="R2267" s="1" t="s">
        <v>5717</v>
      </c>
      <c r="S2267" s="1" t="s">
        <v>26</v>
      </c>
      <c r="T2267" s="1" t="s">
        <v>9239</v>
      </c>
      <c r="U2267" s="1" t="s">
        <v>27</v>
      </c>
      <c r="W2267" s="1">
        <v>0</v>
      </c>
      <c r="X2267" s="1" t="s">
        <v>28</v>
      </c>
      <c r="Y2267" s="1" t="s">
        <v>29</v>
      </c>
      <c r="Z2267" s="1" t="s">
        <v>29</v>
      </c>
    </row>
    <row r="2268" spans="1:26" hidden="1" x14ac:dyDescent="0.35">
      <c r="A2268" s="1" t="s">
        <v>20</v>
      </c>
      <c r="B2268" s="1" t="s">
        <v>5718</v>
      </c>
      <c r="C2268" s="1" t="s">
        <v>5429</v>
      </c>
      <c r="D2268" s="1" t="s">
        <v>5459</v>
      </c>
      <c r="E2268" t="str">
        <f t="shared" si="141"/>
        <v>2023</v>
      </c>
      <c r="F2268" t="str">
        <f t="shared" si="142"/>
        <v>enero</v>
      </c>
      <c r="G2268" s="2">
        <v>45261</v>
      </c>
      <c r="H2268">
        <f t="shared" si="143"/>
        <v>317</v>
      </c>
      <c r="I2268" s="3">
        <f t="shared" si="140"/>
        <v>360</v>
      </c>
      <c r="J2268" s="1">
        <v>16477</v>
      </c>
      <c r="K2268" s="1">
        <v>87702</v>
      </c>
      <c r="L2268" s="21">
        <v>87702</v>
      </c>
      <c r="M2268" s="1" t="s">
        <v>5719</v>
      </c>
      <c r="N2268" s="1" t="s">
        <v>24</v>
      </c>
      <c r="O2268" s="1" t="s">
        <v>25</v>
      </c>
      <c r="P2268" s="1" t="s">
        <v>5718</v>
      </c>
      <c r="Q2268" s="1" t="s">
        <v>5718</v>
      </c>
      <c r="R2268" s="1" t="s">
        <v>5719</v>
      </c>
      <c r="S2268" s="1" t="s">
        <v>26</v>
      </c>
      <c r="T2268" s="1" t="s">
        <v>9239</v>
      </c>
      <c r="U2268" s="1" t="s">
        <v>27</v>
      </c>
      <c r="W2268" s="1">
        <v>0</v>
      </c>
      <c r="X2268" s="1" t="s">
        <v>28</v>
      </c>
      <c r="Y2268" s="1" t="s">
        <v>29</v>
      </c>
      <c r="Z2268" s="1" t="s">
        <v>29</v>
      </c>
    </row>
    <row r="2269" spans="1:26" hidden="1" x14ac:dyDescent="0.35">
      <c r="A2269" s="1" t="s">
        <v>20</v>
      </c>
      <c r="B2269" s="1" t="s">
        <v>5720</v>
      </c>
      <c r="C2269" s="1" t="s">
        <v>5429</v>
      </c>
      <c r="D2269" s="1" t="s">
        <v>5459</v>
      </c>
      <c r="E2269" t="str">
        <f t="shared" si="141"/>
        <v>2023</v>
      </c>
      <c r="F2269" t="str">
        <f t="shared" si="142"/>
        <v>enero</v>
      </c>
      <c r="G2269" s="2">
        <v>45261</v>
      </c>
      <c r="H2269">
        <f t="shared" si="143"/>
        <v>317</v>
      </c>
      <c r="I2269" s="3">
        <f t="shared" si="140"/>
        <v>360</v>
      </c>
      <c r="J2269" s="1">
        <v>16477</v>
      </c>
      <c r="K2269" s="1">
        <v>87702</v>
      </c>
      <c r="L2269" s="21">
        <v>87702</v>
      </c>
      <c r="M2269" s="1" t="s">
        <v>5721</v>
      </c>
      <c r="N2269" s="1" t="s">
        <v>24</v>
      </c>
      <c r="O2269" s="1" t="s">
        <v>25</v>
      </c>
      <c r="P2269" s="1" t="s">
        <v>5720</v>
      </c>
      <c r="Q2269" s="1" t="s">
        <v>5720</v>
      </c>
      <c r="R2269" s="1" t="s">
        <v>5721</v>
      </c>
      <c r="S2269" s="1" t="s">
        <v>26</v>
      </c>
      <c r="T2269" s="1" t="s">
        <v>9239</v>
      </c>
      <c r="U2269" s="1" t="s">
        <v>27</v>
      </c>
      <c r="W2269" s="1">
        <v>0</v>
      </c>
      <c r="X2269" s="1" t="s">
        <v>28</v>
      </c>
      <c r="Y2269" s="1" t="s">
        <v>29</v>
      </c>
      <c r="Z2269" s="1" t="s">
        <v>29</v>
      </c>
    </row>
    <row r="2270" spans="1:26" hidden="1" x14ac:dyDescent="0.35">
      <c r="A2270" s="1" t="s">
        <v>20</v>
      </c>
      <c r="B2270" s="1" t="s">
        <v>5722</v>
      </c>
      <c r="C2270" s="1" t="s">
        <v>5429</v>
      </c>
      <c r="D2270" s="1" t="s">
        <v>5459</v>
      </c>
      <c r="E2270" t="str">
        <f t="shared" si="141"/>
        <v>2023</v>
      </c>
      <c r="F2270" t="str">
        <f t="shared" si="142"/>
        <v>enero</v>
      </c>
      <c r="G2270" s="2">
        <v>45261</v>
      </c>
      <c r="H2270">
        <f t="shared" si="143"/>
        <v>317</v>
      </c>
      <c r="I2270" s="3">
        <f t="shared" si="140"/>
        <v>360</v>
      </c>
      <c r="J2270" s="1">
        <v>16477</v>
      </c>
      <c r="K2270" s="1">
        <v>87702</v>
      </c>
      <c r="L2270" s="21">
        <v>87702</v>
      </c>
      <c r="M2270" s="1" t="s">
        <v>5723</v>
      </c>
      <c r="N2270" s="1" t="s">
        <v>24</v>
      </c>
      <c r="O2270" s="1" t="s">
        <v>25</v>
      </c>
      <c r="P2270" s="1" t="s">
        <v>5722</v>
      </c>
      <c r="Q2270" s="1" t="s">
        <v>5722</v>
      </c>
      <c r="R2270" s="1" t="s">
        <v>5723</v>
      </c>
      <c r="S2270" s="1" t="s">
        <v>26</v>
      </c>
      <c r="T2270" s="1" t="s">
        <v>9239</v>
      </c>
      <c r="U2270" s="1" t="s">
        <v>27</v>
      </c>
      <c r="W2270" s="1">
        <v>0</v>
      </c>
      <c r="X2270" s="1" t="s">
        <v>28</v>
      </c>
      <c r="Y2270" s="1" t="s">
        <v>29</v>
      </c>
      <c r="Z2270" s="1" t="s">
        <v>29</v>
      </c>
    </row>
    <row r="2271" spans="1:26" hidden="1" x14ac:dyDescent="0.35">
      <c r="A2271" s="1" t="s">
        <v>20</v>
      </c>
      <c r="B2271" s="1" t="s">
        <v>5724</v>
      </c>
      <c r="C2271" s="1" t="s">
        <v>5429</v>
      </c>
      <c r="D2271" s="1" t="s">
        <v>5459</v>
      </c>
      <c r="E2271" t="str">
        <f t="shared" si="141"/>
        <v>2023</v>
      </c>
      <c r="F2271" t="str">
        <f t="shared" si="142"/>
        <v>enero</v>
      </c>
      <c r="G2271" s="2">
        <v>45261</v>
      </c>
      <c r="H2271">
        <f t="shared" si="143"/>
        <v>317</v>
      </c>
      <c r="I2271" s="3">
        <f t="shared" si="140"/>
        <v>360</v>
      </c>
      <c r="J2271" s="1">
        <v>16477</v>
      </c>
      <c r="K2271" s="1">
        <v>87702</v>
      </c>
      <c r="L2271" s="21">
        <v>87702</v>
      </c>
      <c r="M2271" s="1" t="s">
        <v>5725</v>
      </c>
      <c r="N2271" s="1" t="s">
        <v>24</v>
      </c>
      <c r="O2271" s="1" t="s">
        <v>25</v>
      </c>
      <c r="P2271" s="1" t="s">
        <v>5724</v>
      </c>
      <c r="Q2271" s="1" t="s">
        <v>5724</v>
      </c>
      <c r="R2271" s="1" t="s">
        <v>5725</v>
      </c>
      <c r="S2271" s="1" t="s">
        <v>26</v>
      </c>
      <c r="T2271" s="1" t="s">
        <v>9239</v>
      </c>
      <c r="U2271" s="1" t="s">
        <v>27</v>
      </c>
      <c r="W2271" s="1">
        <v>0</v>
      </c>
      <c r="X2271" s="1" t="s">
        <v>28</v>
      </c>
      <c r="Y2271" s="1" t="s">
        <v>29</v>
      </c>
      <c r="Z2271" s="1" t="s">
        <v>29</v>
      </c>
    </row>
    <row r="2272" spans="1:26" hidden="1" x14ac:dyDescent="0.35">
      <c r="A2272" s="1" t="s">
        <v>20</v>
      </c>
      <c r="B2272" s="1" t="s">
        <v>5726</v>
      </c>
      <c r="C2272" s="1" t="s">
        <v>5429</v>
      </c>
      <c r="D2272" s="1" t="s">
        <v>5459</v>
      </c>
      <c r="E2272" t="str">
        <f t="shared" si="141"/>
        <v>2023</v>
      </c>
      <c r="F2272" t="str">
        <f t="shared" si="142"/>
        <v>enero</v>
      </c>
      <c r="G2272" s="2">
        <v>45261</v>
      </c>
      <c r="H2272">
        <f t="shared" si="143"/>
        <v>317</v>
      </c>
      <c r="I2272" s="3">
        <f t="shared" si="140"/>
        <v>360</v>
      </c>
      <c r="J2272" s="1">
        <v>16477</v>
      </c>
      <c r="K2272" s="1">
        <v>87702</v>
      </c>
      <c r="L2272" s="21">
        <v>87702</v>
      </c>
      <c r="M2272" s="1" t="s">
        <v>5727</v>
      </c>
      <c r="N2272" s="1" t="s">
        <v>24</v>
      </c>
      <c r="O2272" s="1" t="s">
        <v>25</v>
      </c>
      <c r="P2272" s="1" t="s">
        <v>5726</v>
      </c>
      <c r="Q2272" s="1" t="s">
        <v>5726</v>
      </c>
      <c r="R2272" s="1" t="s">
        <v>5727</v>
      </c>
      <c r="S2272" s="1" t="s">
        <v>5728</v>
      </c>
      <c r="T2272" s="1" t="s">
        <v>9239</v>
      </c>
      <c r="U2272" s="1" t="s">
        <v>27</v>
      </c>
      <c r="W2272" s="1">
        <v>0</v>
      </c>
      <c r="X2272" s="1" t="s">
        <v>28</v>
      </c>
      <c r="Y2272" s="1" t="s">
        <v>29</v>
      </c>
      <c r="Z2272" s="1" t="s">
        <v>29</v>
      </c>
    </row>
    <row r="2273" spans="1:26" hidden="1" x14ac:dyDescent="0.35">
      <c r="A2273" s="1" t="s">
        <v>20</v>
      </c>
      <c r="B2273" s="1" t="s">
        <v>5729</v>
      </c>
      <c r="C2273" s="1" t="s">
        <v>5429</v>
      </c>
      <c r="D2273" s="1" t="s">
        <v>5459</v>
      </c>
      <c r="E2273" t="str">
        <f t="shared" si="141"/>
        <v>2023</v>
      </c>
      <c r="F2273" t="str">
        <f t="shared" si="142"/>
        <v>enero</v>
      </c>
      <c r="G2273" s="2">
        <v>45261</v>
      </c>
      <c r="H2273">
        <f t="shared" si="143"/>
        <v>317</v>
      </c>
      <c r="I2273" s="3">
        <f t="shared" si="140"/>
        <v>360</v>
      </c>
      <c r="J2273" s="1">
        <v>16477</v>
      </c>
      <c r="K2273" s="1">
        <v>87702</v>
      </c>
      <c r="L2273" s="21">
        <v>87702</v>
      </c>
      <c r="M2273" s="1" t="s">
        <v>5730</v>
      </c>
      <c r="N2273" s="1" t="s">
        <v>24</v>
      </c>
      <c r="O2273" s="1" t="s">
        <v>25</v>
      </c>
      <c r="P2273" s="1" t="s">
        <v>5729</v>
      </c>
      <c r="Q2273" s="1" t="s">
        <v>5729</v>
      </c>
      <c r="R2273" s="1" t="s">
        <v>5730</v>
      </c>
      <c r="S2273" s="1" t="s">
        <v>5731</v>
      </c>
      <c r="T2273" s="1" t="s">
        <v>9239</v>
      </c>
      <c r="U2273" s="1" t="s">
        <v>27</v>
      </c>
      <c r="W2273" s="1">
        <v>0</v>
      </c>
      <c r="X2273" s="1" t="s">
        <v>28</v>
      </c>
      <c r="Y2273" s="1" t="s">
        <v>29</v>
      </c>
      <c r="Z2273" s="1" t="s">
        <v>29</v>
      </c>
    </row>
    <row r="2274" spans="1:26" hidden="1" x14ac:dyDescent="0.35">
      <c r="A2274" s="1" t="s">
        <v>20</v>
      </c>
      <c r="B2274" s="1" t="s">
        <v>5732</v>
      </c>
      <c r="C2274" s="1" t="s">
        <v>5429</v>
      </c>
      <c r="D2274" s="1" t="s">
        <v>5459</v>
      </c>
      <c r="E2274" t="str">
        <f t="shared" si="141"/>
        <v>2023</v>
      </c>
      <c r="F2274" t="str">
        <f t="shared" si="142"/>
        <v>enero</v>
      </c>
      <c r="G2274" s="2">
        <v>45261</v>
      </c>
      <c r="H2274">
        <f t="shared" si="143"/>
        <v>317</v>
      </c>
      <c r="I2274" s="3">
        <f t="shared" si="140"/>
        <v>360</v>
      </c>
      <c r="J2274" s="1">
        <v>16477</v>
      </c>
      <c r="K2274" s="1">
        <v>87702</v>
      </c>
      <c r="L2274" s="21">
        <v>87702</v>
      </c>
      <c r="M2274" s="1" t="s">
        <v>5733</v>
      </c>
      <c r="N2274" s="1" t="s">
        <v>24</v>
      </c>
      <c r="O2274" s="1" t="s">
        <v>25</v>
      </c>
      <c r="P2274" s="1" t="s">
        <v>5732</v>
      </c>
      <c r="Q2274" s="1" t="s">
        <v>5732</v>
      </c>
      <c r="R2274" s="1" t="s">
        <v>5733</v>
      </c>
      <c r="S2274" s="1" t="s">
        <v>5734</v>
      </c>
      <c r="T2274" s="1" t="s">
        <v>9239</v>
      </c>
      <c r="U2274" s="1" t="s">
        <v>27</v>
      </c>
      <c r="W2274" s="1">
        <v>0</v>
      </c>
      <c r="X2274" s="1" t="s">
        <v>28</v>
      </c>
      <c r="Y2274" s="1" t="s">
        <v>29</v>
      </c>
      <c r="Z2274" s="1" t="s">
        <v>29</v>
      </c>
    </row>
    <row r="2275" spans="1:26" hidden="1" x14ac:dyDescent="0.35">
      <c r="A2275" s="1" t="s">
        <v>20</v>
      </c>
      <c r="B2275" s="1" t="s">
        <v>5735</v>
      </c>
      <c r="C2275" s="1" t="s">
        <v>5429</v>
      </c>
      <c r="D2275" s="1" t="s">
        <v>5459</v>
      </c>
      <c r="E2275" t="str">
        <f t="shared" si="141"/>
        <v>2023</v>
      </c>
      <c r="F2275" t="str">
        <f t="shared" si="142"/>
        <v>enero</v>
      </c>
      <c r="G2275" s="2">
        <v>45261</v>
      </c>
      <c r="H2275">
        <f t="shared" si="143"/>
        <v>317</v>
      </c>
      <c r="I2275" s="3">
        <f t="shared" si="140"/>
        <v>360</v>
      </c>
      <c r="J2275" s="1">
        <v>16477</v>
      </c>
      <c r="K2275" s="1">
        <v>87702</v>
      </c>
      <c r="L2275" s="21">
        <v>87702</v>
      </c>
      <c r="M2275" s="1" t="s">
        <v>5736</v>
      </c>
      <c r="N2275" s="1" t="s">
        <v>24</v>
      </c>
      <c r="O2275" s="1" t="s">
        <v>25</v>
      </c>
      <c r="P2275" s="1" t="s">
        <v>5735</v>
      </c>
      <c r="Q2275" s="1" t="s">
        <v>5735</v>
      </c>
      <c r="R2275" s="1" t="s">
        <v>5736</v>
      </c>
      <c r="S2275" s="1" t="s">
        <v>26</v>
      </c>
      <c r="T2275" s="1" t="s">
        <v>9239</v>
      </c>
      <c r="U2275" s="1" t="s">
        <v>27</v>
      </c>
      <c r="W2275" s="1">
        <v>0</v>
      </c>
      <c r="X2275" s="1" t="s">
        <v>28</v>
      </c>
      <c r="Y2275" s="1" t="s">
        <v>29</v>
      </c>
      <c r="Z2275" s="1" t="s">
        <v>29</v>
      </c>
    </row>
    <row r="2276" spans="1:26" hidden="1" x14ac:dyDescent="0.35">
      <c r="A2276" s="1" t="s">
        <v>20</v>
      </c>
      <c r="B2276" s="1" t="s">
        <v>5737</v>
      </c>
      <c r="C2276" s="1" t="s">
        <v>5429</v>
      </c>
      <c r="D2276" s="1" t="s">
        <v>5459</v>
      </c>
      <c r="E2276" t="str">
        <f t="shared" si="141"/>
        <v>2023</v>
      </c>
      <c r="F2276" t="str">
        <f t="shared" si="142"/>
        <v>enero</v>
      </c>
      <c r="G2276" s="2">
        <v>45261</v>
      </c>
      <c r="H2276">
        <f t="shared" si="143"/>
        <v>317</v>
      </c>
      <c r="I2276" s="3">
        <f t="shared" si="140"/>
        <v>360</v>
      </c>
      <c r="J2276" s="1">
        <v>16477</v>
      </c>
      <c r="K2276" s="1">
        <v>87702</v>
      </c>
      <c r="L2276" s="21">
        <v>87702</v>
      </c>
      <c r="M2276" s="1" t="s">
        <v>5738</v>
      </c>
      <c r="N2276" s="1" t="s">
        <v>24</v>
      </c>
      <c r="O2276" s="1" t="s">
        <v>25</v>
      </c>
      <c r="P2276" s="1" t="s">
        <v>5737</v>
      </c>
      <c r="Q2276" s="1" t="s">
        <v>5737</v>
      </c>
      <c r="R2276" s="1" t="s">
        <v>5738</v>
      </c>
      <c r="S2276" s="1" t="s">
        <v>5739</v>
      </c>
      <c r="T2276" s="1" t="s">
        <v>9239</v>
      </c>
      <c r="U2276" s="1" t="s">
        <v>27</v>
      </c>
      <c r="W2276" s="1">
        <v>0</v>
      </c>
      <c r="X2276" s="1" t="s">
        <v>28</v>
      </c>
      <c r="Y2276" s="1" t="s">
        <v>29</v>
      </c>
      <c r="Z2276" s="1" t="s">
        <v>29</v>
      </c>
    </row>
    <row r="2277" spans="1:26" hidden="1" x14ac:dyDescent="0.35">
      <c r="A2277" s="1" t="s">
        <v>20</v>
      </c>
      <c r="B2277" s="1" t="s">
        <v>5740</v>
      </c>
      <c r="C2277" s="1" t="s">
        <v>5429</v>
      </c>
      <c r="D2277" s="1" t="s">
        <v>5459</v>
      </c>
      <c r="E2277" t="str">
        <f t="shared" si="141"/>
        <v>2023</v>
      </c>
      <c r="F2277" t="str">
        <f t="shared" si="142"/>
        <v>enero</v>
      </c>
      <c r="G2277" s="2">
        <v>45261</v>
      </c>
      <c r="H2277">
        <f t="shared" si="143"/>
        <v>317</v>
      </c>
      <c r="I2277" s="3">
        <f t="shared" si="140"/>
        <v>360</v>
      </c>
      <c r="J2277" s="1">
        <v>16477</v>
      </c>
      <c r="K2277" s="1">
        <v>87702</v>
      </c>
      <c r="L2277" s="21">
        <v>87702</v>
      </c>
      <c r="M2277" s="1" t="s">
        <v>5741</v>
      </c>
      <c r="N2277" s="1" t="s">
        <v>24</v>
      </c>
      <c r="O2277" s="1" t="s">
        <v>25</v>
      </c>
      <c r="P2277" s="1" t="s">
        <v>5740</v>
      </c>
      <c r="Q2277" s="1" t="s">
        <v>5740</v>
      </c>
      <c r="R2277" s="1" t="s">
        <v>5741</v>
      </c>
      <c r="S2277" s="1" t="s">
        <v>5742</v>
      </c>
      <c r="T2277" s="1" t="s">
        <v>9239</v>
      </c>
      <c r="U2277" s="1" t="s">
        <v>27</v>
      </c>
      <c r="W2277" s="1">
        <v>0</v>
      </c>
      <c r="X2277" s="1" t="s">
        <v>28</v>
      </c>
      <c r="Y2277" s="1" t="s">
        <v>29</v>
      </c>
      <c r="Z2277" s="1" t="s">
        <v>29</v>
      </c>
    </row>
    <row r="2278" spans="1:26" hidden="1" x14ac:dyDescent="0.35">
      <c r="A2278" s="1" t="s">
        <v>20</v>
      </c>
      <c r="B2278" s="1" t="s">
        <v>5743</v>
      </c>
      <c r="C2278" s="1" t="s">
        <v>5429</v>
      </c>
      <c r="D2278" s="1" t="s">
        <v>5459</v>
      </c>
      <c r="E2278" t="str">
        <f t="shared" si="141"/>
        <v>2023</v>
      </c>
      <c r="F2278" t="str">
        <f t="shared" si="142"/>
        <v>enero</v>
      </c>
      <c r="G2278" s="2">
        <v>45261</v>
      </c>
      <c r="H2278">
        <f t="shared" si="143"/>
        <v>317</v>
      </c>
      <c r="I2278" s="3">
        <f t="shared" si="140"/>
        <v>360</v>
      </c>
      <c r="J2278" s="1">
        <v>16477</v>
      </c>
      <c r="K2278" s="1">
        <v>87702</v>
      </c>
      <c r="L2278" s="21">
        <v>87702</v>
      </c>
      <c r="M2278" s="1" t="s">
        <v>5744</v>
      </c>
      <c r="N2278" s="1" t="s">
        <v>24</v>
      </c>
      <c r="O2278" s="1" t="s">
        <v>25</v>
      </c>
      <c r="P2278" s="1" t="s">
        <v>5743</v>
      </c>
      <c r="Q2278" s="1" t="s">
        <v>5743</v>
      </c>
      <c r="R2278" s="1" t="s">
        <v>5744</v>
      </c>
      <c r="S2278" s="1" t="s">
        <v>26</v>
      </c>
      <c r="T2278" s="1" t="s">
        <v>9239</v>
      </c>
      <c r="U2278" s="1" t="s">
        <v>27</v>
      </c>
      <c r="W2278" s="1">
        <v>0</v>
      </c>
      <c r="X2278" s="1" t="s">
        <v>28</v>
      </c>
      <c r="Y2278" s="1" t="s">
        <v>29</v>
      </c>
      <c r="Z2278" s="1" t="s">
        <v>29</v>
      </c>
    </row>
    <row r="2279" spans="1:26" hidden="1" x14ac:dyDescent="0.35">
      <c r="A2279" s="1" t="s">
        <v>20</v>
      </c>
      <c r="B2279" s="1" t="s">
        <v>5745</v>
      </c>
      <c r="C2279" s="1" t="s">
        <v>5429</v>
      </c>
      <c r="D2279" s="1" t="s">
        <v>5459</v>
      </c>
      <c r="E2279" t="str">
        <f t="shared" si="141"/>
        <v>2023</v>
      </c>
      <c r="F2279" t="str">
        <f t="shared" si="142"/>
        <v>enero</v>
      </c>
      <c r="G2279" s="2">
        <v>45261</v>
      </c>
      <c r="H2279">
        <f t="shared" si="143"/>
        <v>317</v>
      </c>
      <c r="I2279" s="3">
        <f t="shared" si="140"/>
        <v>360</v>
      </c>
      <c r="J2279" s="1">
        <v>16477</v>
      </c>
      <c r="K2279" s="1">
        <v>87702</v>
      </c>
      <c r="L2279" s="21">
        <v>87702</v>
      </c>
      <c r="M2279" s="1" t="s">
        <v>5746</v>
      </c>
      <c r="N2279" s="1" t="s">
        <v>24</v>
      </c>
      <c r="O2279" s="1" t="s">
        <v>25</v>
      </c>
      <c r="P2279" s="1" t="s">
        <v>5745</v>
      </c>
      <c r="Q2279" s="1" t="s">
        <v>5745</v>
      </c>
      <c r="R2279" s="1" t="s">
        <v>5746</v>
      </c>
      <c r="S2279" s="1" t="s">
        <v>5640</v>
      </c>
      <c r="T2279" s="1" t="s">
        <v>9239</v>
      </c>
      <c r="U2279" s="1" t="s">
        <v>27</v>
      </c>
      <c r="W2279" s="1">
        <v>0</v>
      </c>
      <c r="X2279" s="1" t="s">
        <v>28</v>
      </c>
      <c r="Y2279" s="1" t="s">
        <v>29</v>
      </c>
      <c r="Z2279" s="1" t="s">
        <v>29</v>
      </c>
    </row>
    <row r="2280" spans="1:26" hidden="1" x14ac:dyDescent="0.35">
      <c r="A2280" s="1" t="s">
        <v>20</v>
      </c>
      <c r="B2280" s="1" t="s">
        <v>5747</v>
      </c>
      <c r="C2280" s="1" t="s">
        <v>5429</v>
      </c>
      <c r="D2280" s="1" t="s">
        <v>5459</v>
      </c>
      <c r="E2280" t="str">
        <f t="shared" si="141"/>
        <v>2023</v>
      </c>
      <c r="F2280" t="str">
        <f t="shared" si="142"/>
        <v>enero</v>
      </c>
      <c r="G2280" s="2">
        <v>45261</v>
      </c>
      <c r="H2280">
        <f t="shared" si="143"/>
        <v>317</v>
      </c>
      <c r="I2280" s="3">
        <f t="shared" si="140"/>
        <v>360</v>
      </c>
      <c r="J2280" s="1">
        <v>16477</v>
      </c>
      <c r="K2280" s="1">
        <v>87702</v>
      </c>
      <c r="L2280" s="21">
        <v>87702</v>
      </c>
      <c r="M2280" s="1" t="s">
        <v>5748</v>
      </c>
      <c r="N2280" s="1" t="s">
        <v>24</v>
      </c>
      <c r="O2280" s="1" t="s">
        <v>25</v>
      </c>
      <c r="P2280" s="1" t="s">
        <v>5747</v>
      </c>
      <c r="Q2280" s="1" t="s">
        <v>5747</v>
      </c>
      <c r="R2280" s="1" t="s">
        <v>5748</v>
      </c>
      <c r="S2280" s="1" t="s">
        <v>26</v>
      </c>
      <c r="T2280" s="1" t="s">
        <v>9239</v>
      </c>
      <c r="U2280" s="1" t="s">
        <v>27</v>
      </c>
      <c r="W2280" s="1">
        <v>0</v>
      </c>
      <c r="X2280" s="1" t="s">
        <v>28</v>
      </c>
      <c r="Y2280" s="1" t="s">
        <v>29</v>
      </c>
      <c r="Z2280" s="1" t="s">
        <v>29</v>
      </c>
    </row>
    <row r="2281" spans="1:26" hidden="1" x14ac:dyDescent="0.35">
      <c r="A2281" s="1" t="s">
        <v>20</v>
      </c>
      <c r="B2281" s="1" t="s">
        <v>5749</v>
      </c>
      <c r="C2281" s="1" t="s">
        <v>5429</v>
      </c>
      <c r="D2281" s="1" t="s">
        <v>5459</v>
      </c>
      <c r="E2281" t="str">
        <f t="shared" si="141"/>
        <v>2023</v>
      </c>
      <c r="F2281" t="str">
        <f t="shared" si="142"/>
        <v>enero</v>
      </c>
      <c r="G2281" s="2">
        <v>45261</v>
      </c>
      <c r="H2281">
        <f t="shared" si="143"/>
        <v>317</v>
      </c>
      <c r="I2281" s="3">
        <f t="shared" si="140"/>
        <v>360</v>
      </c>
      <c r="J2281" s="1">
        <v>16477</v>
      </c>
      <c r="K2281" s="1">
        <v>87702</v>
      </c>
      <c r="L2281" s="21">
        <v>87702</v>
      </c>
      <c r="M2281" s="1" t="s">
        <v>5750</v>
      </c>
      <c r="N2281" s="1" t="s">
        <v>24</v>
      </c>
      <c r="O2281" s="1" t="s">
        <v>25</v>
      </c>
      <c r="P2281" s="1" t="s">
        <v>5749</v>
      </c>
      <c r="Q2281" s="1" t="s">
        <v>5749</v>
      </c>
      <c r="R2281" s="1" t="s">
        <v>5750</v>
      </c>
      <c r="S2281" s="1" t="s">
        <v>5107</v>
      </c>
      <c r="T2281" s="1" t="s">
        <v>9239</v>
      </c>
      <c r="U2281" s="1" t="s">
        <v>27</v>
      </c>
      <c r="W2281" s="1">
        <v>0</v>
      </c>
      <c r="X2281" s="1" t="s">
        <v>28</v>
      </c>
      <c r="Y2281" s="1" t="s">
        <v>29</v>
      </c>
      <c r="Z2281" s="1" t="s">
        <v>29</v>
      </c>
    </row>
    <row r="2282" spans="1:26" hidden="1" x14ac:dyDescent="0.35">
      <c r="A2282" s="1" t="s">
        <v>20</v>
      </c>
      <c r="B2282" s="1" t="s">
        <v>5751</v>
      </c>
      <c r="C2282" s="1" t="s">
        <v>5432</v>
      </c>
      <c r="D2282" s="1" t="s">
        <v>5459</v>
      </c>
      <c r="E2282" t="str">
        <f t="shared" si="141"/>
        <v>2023</v>
      </c>
      <c r="F2282" t="str">
        <f t="shared" si="142"/>
        <v>enero</v>
      </c>
      <c r="G2282" s="2">
        <v>45261</v>
      </c>
      <c r="H2282">
        <f t="shared" si="143"/>
        <v>317</v>
      </c>
      <c r="I2282" s="3">
        <f t="shared" si="140"/>
        <v>360</v>
      </c>
      <c r="J2282" s="1">
        <v>16477</v>
      </c>
      <c r="K2282" s="1">
        <v>87702</v>
      </c>
      <c r="L2282" s="21">
        <v>87702</v>
      </c>
      <c r="M2282" s="1" t="s">
        <v>5752</v>
      </c>
      <c r="N2282" s="1" t="s">
        <v>24</v>
      </c>
      <c r="O2282" s="1" t="s">
        <v>25</v>
      </c>
      <c r="P2282" s="1" t="s">
        <v>5751</v>
      </c>
      <c r="Q2282" s="1" t="s">
        <v>5751</v>
      </c>
      <c r="R2282" s="1" t="s">
        <v>5752</v>
      </c>
      <c r="S2282" s="1" t="s">
        <v>5753</v>
      </c>
      <c r="T2282" s="1" t="s">
        <v>9239</v>
      </c>
      <c r="U2282" s="1" t="s">
        <v>27</v>
      </c>
      <c r="W2282" s="1">
        <v>0</v>
      </c>
      <c r="X2282" s="1" t="s">
        <v>28</v>
      </c>
      <c r="Y2282" s="1" t="s">
        <v>29</v>
      </c>
      <c r="Z2282" s="1" t="s">
        <v>29</v>
      </c>
    </row>
    <row r="2283" spans="1:26" hidden="1" x14ac:dyDescent="0.35">
      <c r="A2283" s="1" t="s">
        <v>20</v>
      </c>
      <c r="B2283" s="1" t="s">
        <v>5754</v>
      </c>
      <c r="C2283" s="1" t="s">
        <v>5432</v>
      </c>
      <c r="D2283" s="1" t="s">
        <v>5459</v>
      </c>
      <c r="E2283" t="str">
        <f t="shared" si="141"/>
        <v>2023</v>
      </c>
      <c r="F2283" t="str">
        <f t="shared" si="142"/>
        <v>enero</v>
      </c>
      <c r="G2283" s="2">
        <v>45261</v>
      </c>
      <c r="H2283">
        <f t="shared" si="143"/>
        <v>317</v>
      </c>
      <c r="I2283" s="3">
        <f t="shared" si="140"/>
        <v>360</v>
      </c>
      <c r="J2283" s="1">
        <v>16477</v>
      </c>
      <c r="K2283" s="1">
        <v>87702</v>
      </c>
      <c r="L2283" s="21">
        <v>87702</v>
      </c>
      <c r="M2283" s="1" t="s">
        <v>5755</v>
      </c>
      <c r="N2283" s="1" t="s">
        <v>24</v>
      </c>
      <c r="O2283" s="1" t="s">
        <v>25</v>
      </c>
      <c r="P2283" s="1" t="s">
        <v>5754</v>
      </c>
      <c r="Q2283" s="1" t="s">
        <v>5754</v>
      </c>
      <c r="R2283" s="1" t="s">
        <v>5755</v>
      </c>
      <c r="S2283" s="1" t="s">
        <v>26</v>
      </c>
      <c r="T2283" s="1" t="s">
        <v>9239</v>
      </c>
      <c r="U2283" s="1" t="s">
        <v>27</v>
      </c>
      <c r="W2283" s="1">
        <v>0</v>
      </c>
      <c r="X2283" s="1" t="s">
        <v>28</v>
      </c>
      <c r="Y2283" s="1" t="s">
        <v>29</v>
      </c>
      <c r="Z2283" s="1" t="s">
        <v>29</v>
      </c>
    </row>
    <row r="2284" spans="1:26" hidden="1" x14ac:dyDescent="0.35">
      <c r="A2284" s="1" t="s">
        <v>20</v>
      </c>
      <c r="B2284" s="1" t="s">
        <v>5756</v>
      </c>
      <c r="C2284" s="1" t="s">
        <v>5432</v>
      </c>
      <c r="D2284" s="1" t="s">
        <v>5459</v>
      </c>
      <c r="E2284" t="str">
        <f t="shared" si="141"/>
        <v>2023</v>
      </c>
      <c r="F2284" t="str">
        <f t="shared" si="142"/>
        <v>enero</v>
      </c>
      <c r="G2284" s="2">
        <v>45261</v>
      </c>
      <c r="H2284">
        <f t="shared" si="143"/>
        <v>317</v>
      </c>
      <c r="I2284" s="3">
        <f t="shared" si="140"/>
        <v>360</v>
      </c>
      <c r="J2284" s="1">
        <v>16477</v>
      </c>
      <c r="K2284" s="1">
        <v>87702</v>
      </c>
      <c r="L2284" s="21">
        <v>87702</v>
      </c>
      <c r="M2284" s="1" t="s">
        <v>5757</v>
      </c>
      <c r="N2284" s="1" t="s">
        <v>24</v>
      </c>
      <c r="O2284" s="1" t="s">
        <v>25</v>
      </c>
      <c r="P2284" s="1" t="s">
        <v>5756</v>
      </c>
      <c r="Q2284" s="1" t="s">
        <v>5756</v>
      </c>
      <c r="R2284" s="1" t="s">
        <v>5757</v>
      </c>
      <c r="S2284" s="1" t="s">
        <v>26</v>
      </c>
      <c r="T2284" s="1" t="s">
        <v>9239</v>
      </c>
      <c r="U2284" s="1" t="s">
        <v>27</v>
      </c>
      <c r="W2284" s="1">
        <v>0</v>
      </c>
      <c r="X2284" s="1" t="s">
        <v>28</v>
      </c>
      <c r="Y2284" s="1" t="s">
        <v>29</v>
      </c>
      <c r="Z2284" s="1" t="s">
        <v>29</v>
      </c>
    </row>
    <row r="2285" spans="1:26" hidden="1" x14ac:dyDescent="0.35">
      <c r="A2285" s="1" t="s">
        <v>20</v>
      </c>
      <c r="B2285" s="1" t="s">
        <v>5758</v>
      </c>
      <c r="C2285" s="1" t="s">
        <v>5759</v>
      </c>
      <c r="D2285" s="1" t="s">
        <v>5459</v>
      </c>
      <c r="E2285" t="str">
        <f t="shared" si="141"/>
        <v>2023</v>
      </c>
      <c r="F2285" t="str">
        <f t="shared" si="142"/>
        <v>enero</v>
      </c>
      <c r="G2285" s="2">
        <v>45261</v>
      </c>
      <c r="H2285">
        <f t="shared" si="143"/>
        <v>317</v>
      </c>
      <c r="I2285" s="3">
        <f t="shared" si="140"/>
        <v>360</v>
      </c>
      <c r="J2285" s="1">
        <v>16486</v>
      </c>
      <c r="K2285" s="1">
        <v>133849</v>
      </c>
      <c r="L2285" s="21">
        <v>133849</v>
      </c>
      <c r="M2285" s="1" t="s">
        <v>5760</v>
      </c>
      <c r="N2285" s="1" t="s">
        <v>24</v>
      </c>
      <c r="O2285" s="1" t="s">
        <v>25</v>
      </c>
      <c r="P2285" s="1" t="s">
        <v>5758</v>
      </c>
      <c r="Q2285" s="1" t="s">
        <v>5758</v>
      </c>
      <c r="R2285" s="1" t="s">
        <v>5760</v>
      </c>
      <c r="S2285" s="1" t="s">
        <v>26</v>
      </c>
      <c r="T2285" s="1" t="s">
        <v>9239</v>
      </c>
      <c r="U2285" s="1" t="s">
        <v>27</v>
      </c>
      <c r="W2285" s="1">
        <v>0</v>
      </c>
      <c r="X2285" s="1" t="s">
        <v>28</v>
      </c>
      <c r="Y2285" s="1" t="s">
        <v>29</v>
      </c>
      <c r="Z2285" s="1" t="s">
        <v>29</v>
      </c>
    </row>
    <row r="2286" spans="1:26" hidden="1" x14ac:dyDescent="0.35">
      <c r="A2286" s="1" t="s">
        <v>20</v>
      </c>
      <c r="B2286" s="1" t="s">
        <v>5761</v>
      </c>
      <c r="C2286" s="1" t="s">
        <v>5759</v>
      </c>
      <c r="D2286" s="1" t="s">
        <v>5762</v>
      </c>
      <c r="E2286" t="str">
        <f t="shared" si="141"/>
        <v>2023</v>
      </c>
      <c r="F2286" t="str">
        <f t="shared" si="142"/>
        <v>enero</v>
      </c>
      <c r="G2286" s="2">
        <v>45261</v>
      </c>
      <c r="H2286">
        <f t="shared" si="143"/>
        <v>316</v>
      </c>
      <c r="I2286" s="3">
        <f t="shared" si="140"/>
        <v>360</v>
      </c>
      <c r="J2286" s="1">
        <v>16484</v>
      </c>
      <c r="K2286" s="1">
        <v>87702</v>
      </c>
      <c r="L2286" s="21">
        <v>87702</v>
      </c>
      <c r="M2286" s="1" t="s">
        <v>5763</v>
      </c>
      <c r="N2286" s="1" t="s">
        <v>24</v>
      </c>
      <c r="O2286" s="1" t="s">
        <v>25</v>
      </c>
      <c r="P2286" s="1" t="s">
        <v>5761</v>
      </c>
      <c r="Q2286" s="1" t="s">
        <v>5761</v>
      </c>
      <c r="R2286" s="1" t="s">
        <v>5763</v>
      </c>
      <c r="S2286" s="1" t="s">
        <v>26</v>
      </c>
      <c r="T2286" s="1" t="s">
        <v>9239</v>
      </c>
      <c r="U2286" s="1" t="s">
        <v>27</v>
      </c>
      <c r="W2286" s="1">
        <v>0</v>
      </c>
      <c r="X2286" s="1" t="s">
        <v>28</v>
      </c>
      <c r="Y2286" s="1" t="s">
        <v>29</v>
      </c>
      <c r="Z2286" s="1" t="s">
        <v>29</v>
      </c>
    </row>
    <row r="2287" spans="1:26" hidden="1" x14ac:dyDescent="0.35">
      <c r="A2287" s="1" t="s">
        <v>20</v>
      </c>
      <c r="B2287" s="1" t="s">
        <v>5764</v>
      </c>
      <c r="C2287" s="1" t="s">
        <v>5759</v>
      </c>
      <c r="D2287" s="1" t="s">
        <v>5762</v>
      </c>
      <c r="E2287" t="str">
        <f t="shared" si="141"/>
        <v>2023</v>
      </c>
      <c r="F2287" t="str">
        <f t="shared" si="142"/>
        <v>enero</v>
      </c>
      <c r="G2287" s="2">
        <v>45261</v>
      </c>
      <c r="H2287">
        <f t="shared" si="143"/>
        <v>316</v>
      </c>
      <c r="I2287" s="3">
        <f t="shared" si="140"/>
        <v>360</v>
      </c>
      <c r="J2287" s="1">
        <v>16484</v>
      </c>
      <c r="K2287" s="1">
        <v>87702</v>
      </c>
      <c r="L2287" s="21">
        <v>87702</v>
      </c>
      <c r="M2287" s="1" t="s">
        <v>5765</v>
      </c>
      <c r="N2287" s="1" t="s">
        <v>24</v>
      </c>
      <c r="O2287" s="1" t="s">
        <v>25</v>
      </c>
      <c r="P2287" s="1" t="s">
        <v>5764</v>
      </c>
      <c r="Q2287" s="1" t="s">
        <v>5764</v>
      </c>
      <c r="R2287" s="1" t="s">
        <v>5765</v>
      </c>
      <c r="S2287" s="1" t="s">
        <v>5230</v>
      </c>
      <c r="T2287" s="1" t="s">
        <v>9239</v>
      </c>
      <c r="U2287" s="1" t="s">
        <v>27</v>
      </c>
      <c r="W2287" s="1">
        <v>0</v>
      </c>
      <c r="X2287" s="1" t="s">
        <v>28</v>
      </c>
      <c r="Y2287" s="1" t="s">
        <v>29</v>
      </c>
      <c r="Z2287" s="1" t="s">
        <v>29</v>
      </c>
    </row>
    <row r="2288" spans="1:26" hidden="1" x14ac:dyDescent="0.35">
      <c r="A2288" s="1" t="s">
        <v>20</v>
      </c>
      <c r="B2288" s="1" t="s">
        <v>5766</v>
      </c>
      <c r="C2288" s="1" t="s">
        <v>5759</v>
      </c>
      <c r="D2288" s="1" t="s">
        <v>5762</v>
      </c>
      <c r="E2288" t="str">
        <f t="shared" si="141"/>
        <v>2023</v>
      </c>
      <c r="F2288" t="str">
        <f t="shared" si="142"/>
        <v>enero</v>
      </c>
      <c r="G2288" s="2">
        <v>45261</v>
      </c>
      <c r="H2288">
        <f t="shared" si="143"/>
        <v>316</v>
      </c>
      <c r="I2288" s="3">
        <f t="shared" si="140"/>
        <v>360</v>
      </c>
      <c r="J2288" s="1">
        <v>16484</v>
      </c>
      <c r="K2288" s="1">
        <v>87702</v>
      </c>
      <c r="L2288" s="21">
        <v>87702</v>
      </c>
      <c r="M2288" s="1" t="s">
        <v>5767</v>
      </c>
      <c r="N2288" s="1" t="s">
        <v>24</v>
      </c>
      <c r="O2288" s="1" t="s">
        <v>25</v>
      </c>
      <c r="P2288" s="1" t="s">
        <v>5766</v>
      </c>
      <c r="Q2288" s="1" t="s">
        <v>5766</v>
      </c>
      <c r="R2288" s="1" t="s">
        <v>5767</v>
      </c>
      <c r="S2288" s="1" t="s">
        <v>26</v>
      </c>
      <c r="T2288" s="1" t="s">
        <v>9239</v>
      </c>
      <c r="U2288" s="1" t="s">
        <v>27</v>
      </c>
      <c r="W2288" s="1">
        <v>0</v>
      </c>
      <c r="X2288" s="1" t="s">
        <v>28</v>
      </c>
      <c r="Y2288" s="1" t="s">
        <v>29</v>
      </c>
      <c r="Z2288" s="1" t="s">
        <v>29</v>
      </c>
    </row>
    <row r="2289" spans="1:26" hidden="1" x14ac:dyDescent="0.35">
      <c r="A2289" s="1" t="s">
        <v>20</v>
      </c>
      <c r="B2289" s="1" t="s">
        <v>5768</v>
      </c>
      <c r="C2289" s="1" t="s">
        <v>5769</v>
      </c>
      <c r="D2289" s="1" t="s">
        <v>5762</v>
      </c>
      <c r="E2289" t="str">
        <f t="shared" si="141"/>
        <v>2023</v>
      </c>
      <c r="F2289" t="str">
        <f t="shared" si="142"/>
        <v>enero</v>
      </c>
      <c r="G2289" s="2">
        <v>45261</v>
      </c>
      <c r="H2289">
        <f t="shared" si="143"/>
        <v>316</v>
      </c>
      <c r="I2289" s="3">
        <f t="shared" si="140"/>
        <v>360</v>
      </c>
      <c r="J2289" s="1">
        <v>16484</v>
      </c>
      <c r="K2289" s="1">
        <v>87702</v>
      </c>
      <c r="L2289" s="21">
        <v>87702</v>
      </c>
      <c r="M2289" s="1" t="s">
        <v>5770</v>
      </c>
      <c r="N2289" s="1" t="s">
        <v>24</v>
      </c>
      <c r="O2289" s="1" t="s">
        <v>25</v>
      </c>
      <c r="P2289" s="1" t="s">
        <v>5768</v>
      </c>
      <c r="Q2289" s="1" t="s">
        <v>5768</v>
      </c>
      <c r="R2289" s="1" t="s">
        <v>5770</v>
      </c>
      <c r="S2289" s="1" t="s">
        <v>26</v>
      </c>
      <c r="T2289" s="1" t="s">
        <v>9239</v>
      </c>
      <c r="U2289" s="1" t="s">
        <v>27</v>
      </c>
      <c r="W2289" s="1">
        <v>0</v>
      </c>
      <c r="X2289" s="1" t="s">
        <v>28</v>
      </c>
      <c r="Y2289" s="1" t="s">
        <v>29</v>
      </c>
      <c r="Z2289" s="1" t="s">
        <v>29</v>
      </c>
    </row>
    <row r="2290" spans="1:26" hidden="1" x14ac:dyDescent="0.35">
      <c r="A2290" s="1" t="s">
        <v>20</v>
      </c>
      <c r="B2290" s="1" t="s">
        <v>5771</v>
      </c>
      <c r="C2290" s="1" t="s">
        <v>5432</v>
      </c>
      <c r="D2290" s="1" t="s">
        <v>5772</v>
      </c>
      <c r="E2290" t="str">
        <f t="shared" si="141"/>
        <v>2023</v>
      </c>
      <c r="F2290" t="str">
        <f t="shared" si="142"/>
        <v>febrero</v>
      </c>
      <c r="G2290" s="2">
        <v>45261</v>
      </c>
      <c r="H2290">
        <f t="shared" si="143"/>
        <v>294</v>
      </c>
      <c r="I2290" s="3">
        <f t="shared" si="140"/>
        <v>360</v>
      </c>
      <c r="J2290" s="1">
        <v>16521</v>
      </c>
      <c r="K2290" s="1">
        <v>32550</v>
      </c>
      <c r="L2290" s="21">
        <v>32550</v>
      </c>
      <c r="M2290" s="1" t="s">
        <v>5773</v>
      </c>
      <c r="N2290" s="1" t="s">
        <v>24</v>
      </c>
      <c r="O2290" s="1" t="s">
        <v>25</v>
      </c>
      <c r="P2290" s="1" t="s">
        <v>5771</v>
      </c>
      <c r="Q2290" s="1" t="s">
        <v>5771</v>
      </c>
      <c r="R2290" s="1" t="s">
        <v>5773</v>
      </c>
      <c r="S2290" s="1" t="s">
        <v>26</v>
      </c>
      <c r="T2290" s="1" t="s">
        <v>9239</v>
      </c>
      <c r="U2290" s="1" t="s">
        <v>27</v>
      </c>
      <c r="W2290" s="1">
        <v>0</v>
      </c>
      <c r="X2290" s="1" t="s">
        <v>28</v>
      </c>
      <c r="Y2290" s="1" t="s">
        <v>29</v>
      </c>
      <c r="Z2290" s="1" t="s">
        <v>29</v>
      </c>
    </row>
    <row r="2291" spans="1:26" hidden="1" x14ac:dyDescent="0.35">
      <c r="A2291" s="1" t="s">
        <v>20</v>
      </c>
      <c r="B2291" s="1" t="s">
        <v>5774</v>
      </c>
      <c r="C2291" s="1" t="s">
        <v>5775</v>
      </c>
      <c r="D2291" s="1" t="s">
        <v>5772</v>
      </c>
      <c r="E2291" t="str">
        <f t="shared" si="141"/>
        <v>2023</v>
      </c>
      <c r="F2291" t="str">
        <f t="shared" si="142"/>
        <v>febrero</v>
      </c>
      <c r="G2291" s="2">
        <v>45261</v>
      </c>
      <c r="H2291">
        <f t="shared" si="143"/>
        <v>294</v>
      </c>
      <c r="I2291" s="3">
        <f t="shared" si="140"/>
        <v>360</v>
      </c>
      <c r="J2291" s="1">
        <v>16513</v>
      </c>
      <c r="K2291" s="1">
        <v>87702</v>
      </c>
      <c r="L2291" s="21">
        <v>87702</v>
      </c>
      <c r="M2291" s="1" t="s">
        <v>5776</v>
      </c>
      <c r="N2291" s="1" t="s">
        <v>24</v>
      </c>
      <c r="O2291" s="1" t="s">
        <v>25</v>
      </c>
      <c r="P2291" s="1" t="s">
        <v>5774</v>
      </c>
      <c r="Q2291" s="1" t="s">
        <v>5774</v>
      </c>
      <c r="R2291" s="1" t="s">
        <v>5776</v>
      </c>
      <c r="S2291" s="1" t="s">
        <v>5777</v>
      </c>
      <c r="T2291" s="1" t="s">
        <v>9239</v>
      </c>
      <c r="U2291" s="1" t="s">
        <v>27</v>
      </c>
      <c r="W2291" s="1">
        <v>0</v>
      </c>
      <c r="X2291" s="1" t="s">
        <v>28</v>
      </c>
      <c r="Y2291" s="1" t="s">
        <v>29</v>
      </c>
      <c r="Z2291" s="1" t="s">
        <v>29</v>
      </c>
    </row>
    <row r="2292" spans="1:26" hidden="1" x14ac:dyDescent="0.35">
      <c r="A2292" s="1" t="s">
        <v>20</v>
      </c>
      <c r="B2292" s="1" t="s">
        <v>5778</v>
      </c>
      <c r="C2292" s="1" t="s">
        <v>5775</v>
      </c>
      <c r="D2292" s="1" t="s">
        <v>5772</v>
      </c>
      <c r="E2292" t="str">
        <f t="shared" si="141"/>
        <v>2023</v>
      </c>
      <c r="F2292" t="str">
        <f t="shared" si="142"/>
        <v>febrero</v>
      </c>
      <c r="G2292" s="2">
        <v>45261</v>
      </c>
      <c r="H2292">
        <f t="shared" si="143"/>
        <v>294</v>
      </c>
      <c r="I2292" s="3">
        <f t="shared" si="140"/>
        <v>360</v>
      </c>
      <c r="J2292" s="1">
        <v>16516</v>
      </c>
      <c r="K2292" s="1">
        <v>133849</v>
      </c>
      <c r="L2292" s="21">
        <v>133849</v>
      </c>
      <c r="M2292" s="1" t="s">
        <v>5779</v>
      </c>
      <c r="N2292" s="1" t="s">
        <v>24</v>
      </c>
      <c r="O2292" s="1" t="s">
        <v>25</v>
      </c>
      <c r="P2292" s="1" t="s">
        <v>5778</v>
      </c>
      <c r="Q2292" s="1" t="s">
        <v>5778</v>
      </c>
      <c r="R2292" s="1" t="s">
        <v>5779</v>
      </c>
      <c r="S2292" s="1" t="s">
        <v>5780</v>
      </c>
      <c r="T2292" s="1" t="s">
        <v>9239</v>
      </c>
      <c r="U2292" s="1" t="s">
        <v>27</v>
      </c>
      <c r="W2292" s="1">
        <v>0</v>
      </c>
      <c r="X2292" s="1" t="s">
        <v>28</v>
      </c>
      <c r="Y2292" s="1" t="s">
        <v>29</v>
      </c>
      <c r="Z2292" s="1" t="s">
        <v>29</v>
      </c>
    </row>
    <row r="2293" spans="1:26" hidden="1" x14ac:dyDescent="0.35">
      <c r="A2293" s="1" t="s">
        <v>20</v>
      </c>
      <c r="B2293" s="1" t="s">
        <v>5781</v>
      </c>
      <c r="C2293" s="1" t="s">
        <v>5775</v>
      </c>
      <c r="D2293" s="1" t="s">
        <v>5772</v>
      </c>
      <c r="E2293" t="str">
        <f t="shared" si="141"/>
        <v>2023</v>
      </c>
      <c r="F2293" t="str">
        <f t="shared" si="142"/>
        <v>febrero</v>
      </c>
      <c r="G2293" s="2">
        <v>45261</v>
      </c>
      <c r="H2293">
        <f t="shared" si="143"/>
        <v>294</v>
      </c>
      <c r="I2293" s="3">
        <f t="shared" si="140"/>
        <v>360</v>
      </c>
      <c r="J2293" s="1">
        <v>16513</v>
      </c>
      <c r="K2293" s="1">
        <v>87702</v>
      </c>
      <c r="L2293" s="21">
        <v>87702</v>
      </c>
      <c r="M2293" s="1" t="s">
        <v>5782</v>
      </c>
      <c r="N2293" s="1" t="s">
        <v>24</v>
      </c>
      <c r="O2293" s="1" t="s">
        <v>25</v>
      </c>
      <c r="P2293" s="1" t="s">
        <v>5781</v>
      </c>
      <c r="Q2293" s="1" t="s">
        <v>5781</v>
      </c>
      <c r="R2293" s="1" t="s">
        <v>5782</v>
      </c>
      <c r="S2293" s="1" t="s">
        <v>26</v>
      </c>
      <c r="T2293" s="1" t="s">
        <v>9239</v>
      </c>
      <c r="U2293" s="1" t="s">
        <v>27</v>
      </c>
      <c r="W2293" s="1">
        <v>0</v>
      </c>
      <c r="X2293" s="1" t="s">
        <v>28</v>
      </c>
      <c r="Y2293" s="1" t="s">
        <v>29</v>
      </c>
      <c r="Z2293" s="1" t="s">
        <v>29</v>
      </c>
    </row>
    <row r="2294" spans="1:26" hidden="1" x14ac:dyDescent="0.35">
      <c r="A2294" s="1" t="s">
        <v>20</v>
      </c>
      <c r="B2294" s="1" t="s">
        <v>5783</v>
      </c>
      <c r="C2294" s="1" t="s">
        <v>5775</v>
      </c>
      <c r="D2294" s="1" t="s">
        <v>5772</v>
      </c>
      <c r="E2294" t="str">
        <f t="shared" si="141"/>
        <v>2023</v>
      </c>
      <c r="F2294" t="str">
        <f t="shared" si="142"/>
        <v>febrero</v>
      </c>
      <c r="G2294" s="2">
        <v>45261</v>
      </c>
      <c r="H2294">
        <f t="shared" si="143"/>
        <v>294</v>
      </c>
      <c r="I2294" s="3">
        <f t="shared" si="140"/>
        <v>360</v>
      </c>
      <c r="J2294" s="1">
        <v>16513</v>
      </c>
      <c r="K2294" s="1">
        <v>87702</v>
      </c>
      <c r="L2294" s="21">
        <v>87702</v>
      </c>
      <c r="M2294" s="1" t="s">
        <v>5784</v>
      </c>
      <c r="N2294" s="1" t="s">
        <v>24</v>
      </c>
      <c r="O2294" s="1" t="s">
        <v>25</v>
      </c>
      <c r="P2294" s="1" t="s">
        <v>5783</v>
      </c>
      <c r="Q2294" s="1" t="s">
        <v>5783</v>
      </c>
      <c r="R2294" s="1" t="s">
        <v>5784</v>
      </c>
      <c r="S2294" s="1" t="s">
        <v>26</v>
      </c>
      <c r="T2294" s="1" t="s">
        <v>9239</v>
      </c>
      <c r="U2294" s="1" t="s">
        <v>27</v>
      </c>
      <c r="W2294" s="1">
        <v>0</v>
      </c>
      <c r="X2294" s="1" t="s">
        <v>28</v>
      </c>
      <c r="Y2294" s="1" t="s">
        <v>29</v>
      </c>
      <c r="Z2294" s="1" t="s">
        <v>29</v>
      </c>
    </row>
    <row r="2295" spans="1:26" hidden="1" x14ac:dyDescent="0.35">
      <c r="A2295" s="1" t="s">
        <v>20</v>
      </c>
      <c r="B2295" s="1" t="s">
        <v>5785</v>
      </c>
      <c r="C2295" s="1" t="s">
        <v>5775</v>
      </c>
      <c r="D2295" s="1" t="s">
        <v>5772</v>
      </c>
      <c r="E2295" t="str">
        <f t="shared" si="141"/>
        <v>2023</v>
      </c>
      <c r="F2295" t="str">
        <f t="shared" si="142"/>
        <v>febrero</v>
      </c>
      <c r="G2295" s="2">
        <v>45261</v>
      </c>
      <c r="H2295">
        <f t="shared" si="143"/>
        <v>294</v>
      </c>
      <c r="I2295" s="3">
        <f t="shared" si="140"/>
        <v>360</v>
      </c>
      <c r="J2295" s="1">
        <v>16513</v>
      </c>
      <c r="K2295" s="1">
        <v>87702</v>
      </c>
      <c r="L2295" s="21">
        <v>87702</v>
      </c>
      <c r="M2295" s="1" t="s">
        <v>5786</v>
      </c>
      <c r="N2295" s="1" t="s">
        <v>24</v>
      </c>
      <c r="O2295" s="1" t="s">
        <v>25</v>
      </c>
      <c r="P2295" s="1" t="s">
        <v>5785</v>
      </c>
      <c r="Q2295" s="1" t="s">
        <v>5785</v>
      </c>
      <c r="R2295" s="1" t="s">
        <v>5786</v>
      </c>
      <c r="S2295" s="1" t="s">
        <v>5787</v>
      </c>
      <c r="T2295" s="1" t="s">
        <v>9239</v>
      </c>
      <c r="U2295" s="1" t="s">
        <v>27</v>
      </c>
      <c r="W2295" s="1">
        <v>0</v>
      </c>
      <c r="X2295" s="1" t="s">
        <v>28</v>
      </c>
      <c r="Y2295" s="1" t="s">
        <v>29</v>
      </c>
      <c r="Z2295" s="1" t="s">
        <v>29</v>
      </c>
    </row>
    <row r="2296" spans="1:26" hidden="1" x14ac:dyDescent="0.35">
      <c r="A2296" s="1" t="s">
        <v>20</v>
      </c>
      <c r="B2296" s="1" t="s">
        <v>5788</v>
      </c>
      <c r="C2296" s="1" t="s">
        <v>5775</v>
      </c>
      <c r="D2296" s="1" t="s">
        <v>5772</v>
      </c>
      <c r="E2296" t="str">
        <f t="shared" si="141"/>
        <v>2023</v>
      </c>
      <c r="F2296" t="str">
        <f t="shared" si="142"/>
        <v>febrero</v>
      </c>
      <c r="G2296" s="2">
        <v>45261</v>
      </c>
      <c r="H2296">
        <f t="shared" si="143"/>
        <v>294</v>
      </c>
      <c r="I2296" s="3">
        <f t="shared" si="140"/>
        <v>360</v>
      </c>
      <c r="J2296" s="1">
        <v>16516</v>
      </c>
      <c r="K2296" s="1">
        <v>133849</v>
      </c>
      <c r="L2296" s="21">
        <v>133849</v>
      </c>
      <c r="M2296" s="1" t="s">
        <v>5789</v>
      </c>
      <c r="N2296" s="1" t="s">
        <v>24</v>
      </c>
      <c r="O2296" s="1" t="s">
        <v>25</v>
      </c>
      <c r="P2296" s="1" t="s">
        <v>5788</v>
      </c>
      <c r="Q2296" s="1" t="s">
        <v>5788</v>
      </c>
      <c r="R2296" s="1" t="s">
        <v>5789</v>
      </c>
      <c r="S2296" s="1" t="s">
        <v>26</v>
      </c>
      <c r="T2296" s="1" t="s">
        <v>9239</v>
      </c>
      <c r="U2296" s="1" t="s">
        <v>27</v>
      </c>
      <c r="W2296" s="1">
        <v>0</v>
      </c>
      <c r="X2296" s="1" t="s">
        <v>28</v>
      </c>
      <c r="Y2296" s="1" t="s">
        <v>29</v>
      </c>
      <c r="Z2296" s="1" t="s">
        <v>29</v>
      </c>
    </row>
    <row r="2297" spans="1:26" hidden="1" x14ac:dyDescent="0.35">
      <c r="A2297" s="1" t="s">
        <v>20</v>
      </c>
      <c r="B2297" s="1" t="s">
        <v>5790</v>
      </c>
      <c r="C2297" s="1" t="s">
        <v>5775</v>
      </c>
      <c r="D2297" s="1" t="s">
        <v>5772</v>
      </c>
      <c r="E2297" t="str">
        <f t="shared" si="141"/>
        <v>2023</v>
      </c>
      <c r="F2297" t="str">
        <f t="shared" si="142"/>
        <v>febrero</v>
      </c>
      <c r="G2297" s="2">
        <v>45261</v>
      </c>
      <c r="H2297">
        <f t="shared" si="143"/>
        <v>294</v>
      </c>
      <c r="I2297" s="3">
        <f t="shared" si="140"/>
        <v>360</v>
      </c>
      <c r="J2297" s="1">
        <v>16513</v>
      </c>
      <c r="K2297" s="1">
        <v>87702</v>
      </c>
      <c r="L2297" s="21">
        <v>87702</v>
      </c>
      <c r="M2297" s="1" t="s">
        <v>5791</v>
      </c>
      <c r="N2297" s="1" t="s">
        <v>24</v>
      </c>
      <c r="O2297" s="1" t="s">
        <v>25</v>
      </c>
      <c r="P2297" s="1" t="s">
        <v>5790</v>
      </c>
      <c r="Q2297" s="1" t="s">
        <v>5790</v>
      </c>
      <c r="R2297" s="1" t="s">
        <v>5791</v>
      </c>
      <c r="S2297" s="1" t="s">
        <v>26</v>
      </c>
      <c r="T2297" s="1" t="s">
        <v>9239</v>
      </c>
      <c r="U2297" s="1" t="s">
        <v>27</v>
      </c>
      <c r="W2297" s="1">
        <v>0</v>
      </c>
      <c r="X2297" s="1" t="s">
        <v>28</v>
      </c>
      <c r="Y2297" s="1" t="s">
        <v>29</v>
      </c>
      <c r="Z2297" s="1" t="s">
        <v>29</v>
      </c>
    </row>
    <row r="2298" spans="1:26" hidden="1" x14ac:dyDescent="0.35">
      <c r="A2298" s="1" t="s">
        <v>20</v>
      </c>
      <c r="B2298" s="1" t="s">
        <v>5792</v>
      </c>
      <c r="C2298" s="1" t="s">
        <v>5775</v>
      </c>
      <c r="D2298" s="1" t="s">
        <v>5772</v>
      </c>
      <c r="E2298" t="str">
        <f t="shared" si="141"/>
        <v>2023</v>
      </c>
      <c r="F2298" t="str">
        <f t="shared" si="142"/>
        <v>febrero</v>
      </c>
      <c r="G2298" s="2">
        <v>45261</v>
      </c>
      <c r="H2298">
        <f t="shared" si="143"/>
        <v>294</v>
      </c>
      <c r="I2298" s="3">
        <f t="shared" si="140"/>
        <v>360</v>
      </c>
      <c r="J2298" s="1">
        <v>16516</v>
      </c>
      <c r="K2298" s="1">
        <v>133849</v>
      </c>
      <c r="L2298" s="21">
        <v>133849</v>
      </c>
      <c r="M2298" s="1" t="s">
        <v>5793</v>
      </c>
      <c r="N2298" s="1" t="s">
        <v>24</v>
      </c>
      <c r="O2298" s="1" t="s">
        <v>25</v>
      </c>
      <c r="P2298" s="1" t="s">
        <v>5792</v>
      </c>
      <c r="Q2298" s="1" t="s">
        <v>5792</v>
      </c>
      <c r="R2298" s="1" t="s">
        <v>5793</v>
      </c>
      <c r="S2298" s="1" t="s">
        <v>26</v>
      </c>
      <c r="T2298" s="1" t="s">
        <v>9239</v>
      </c>
      <c r="U2298" s="1" t="s">
        <v>27</v>
      </c>
      <c r="W2298" s="1">
        <v>0</v>
      </c>
      <c r="X2298" s="1" t="s">
        <v>28</v>
      </c>
      <c r="Y2298" s="1" t="s">
        <v>29</v>
      </c>
      <c r="Z2298" s="1" t="s">
        <v>29</v>
      </c>
    </row>
    <row r="2299" spans="1:26" hidden="1" x14ac:dyDescent="0.35">
      <c r="A2299" s="1" t="s">
        <v>20</v>
      </c>
      <c r="B2299" s="1" t="s">
        <v>5794</v>
      </c>
      <c r="C2299" s="1" t="s">
        <v>5775</v>
      </c>
      <c r="D2299" s="1" t="s">
        <v>5772</v>
      </c>
      <c r="E2299" t="str">
        <f t="shared" si="141"/>
        <v>2023</v>
      </c>
      <c r="F2299" t="str">
        <f t="shared" si="142"/>
        <v>febrero</v>
      </c>
      <c r="G2299" s="2">
        <v>45261</v>
      </c>
      <c r="H2299">
        <f t="shared" si="143"/>
        <v>294</v>
      </c>
      <c r="I2299" s="3">
        <f t="shared" si="140"/>
        <v>360</v>
      </c>
      <c r="J2299" s="1">
        <v>16513</v>
      </c>
      <c r="K2299" s="1">
        <v>87702</v>
      </c>
      <c r="L2299" s="21">
        <v>87702</v>
      </c>
      <c r="M2299" s="1" t="s">
        <v>5795</v>
      </c>
      <c r="N2299" s="1" t="s">
        <v>24</v>
      </c>
      <c r="O2299" s="1" t="s">
        <v>25</v>
      </c>
      <c r="P2299" s="1" t="s">
        <v>5794</v>
      </c>
      <c r="Q2299" s="1" t="s">
        <v>5794</v>
      </c>
      <c r="R2299" s="1" t="s">
        <v>5795</v>
      </c>
      <c r="S2299" s="1" t="s">
        <v>5796</v>
      </c>
      <c r="T2299" s="1" t="s">
        <v>9239</v>
      </c>
      <c r="U2299" s="1" t="s">
        <v>27</v>
      </c>
      <c r="W2299" s="1">
        <v>0</v>
      </c>
      <c r="X2299" s="1" t="s">
        <v>28</v>
      </c>
      <c r="Y2299" s="1" t="s">
        <v>29</v>
      </c>
      <c r="Z2299" s="1" t="s">
        <v>29</v>
      </c>
    </row>
    <row r="2300" spans="1:26" hidden="1" x14ac:dyDescent="0.35">
      <c r="A2300" s="1" t="s">
        <v>20</v>
      </c>
      <c r="B2300" s="1" t="s">
        <v>5797</v>
      </c>
      <c r="C2300" s="1" t="s">
        <v>5775</v>
      </c>
      <c r="D2300" s="1" t="s">
        <v>5772</v>
      </c>
      <c r="E2300" t="str">
        <f t="shared" si="141"/>
        <v>2023</v>
      </c>
      <c r="F2300" t="str">
        <f t="shared" si="142"/>
        <v>febrero</v>
      </c>
      <c r="G2300" s="2">
        <v>45261</v>
      </c>
      <c r="H2300">
        <f t="shared" si="143"/>
        <v>294</v>
      </c>
      <c r="I2300" s="3">
        <f t="shared" si="140"/>
        <v>360</v>
      </c>
      <c r="J2300" s="1">
        <v>16513</v>
      </c>
      <c r="K2300" s="1">
        <v>87702</v>
      </c>
      <c r="L2300" s="21">
        <v>87702</v>
      </c>
      <c r="M2300" s="1" t="s">
        <v>5798</v>
      </c>
      <c r="N2300" s="1" t="s">
        <v>24</v>
      </c>
      <c r="O2300" s="1" t="s">
        <v>25</v>
      </c>
      <c r="P2300" s="1" t="s">
        <v>5797</v>
      </c>
      <c r="Q2300" s="1" t="s">
        <v>5797</v>
      </c>
      <c r="R2300" s="1" t="s">
        <v>5798</v>
      </c>
      <c r="S2300" s="1" t="s">
        <v>26</v>
      </c>
      <c r="T2300" s="1" t="s">
        <v>9239</v>
      </c>
      <c r="U2300" s="1" t="s">
        <v>27</v>
      </c>
      <c r="W2300" s="1">
        <v>0</v>
      </c>
      <c r="X2300" s="1" t="s">
        <v>28</v>
      </c>
      <c r="Y2300" s="1" t="s">
        <v>29</v>
      </c>
      <c r="Z2300" s="1" t="s">
        <v>29</v>
      </c>
    </row>
    <row r="2301" spans="1:26" hidden="1" x14ac:dyDescent="0.35">
      <c r="A2301" s="1" t="s">
        <v>20</v>
      </c>
      <c r="B2301" s="1" t="s">
        <v>5799</v>
      </c>
      <c r="C2301" s="1" t="s">
        <v>5775</v>
      </c>
      <c r="D2301" s="1" t="s">
        <v>5772</v>
      </c>
      <c r="E2301" t="str">
        <f t="shared" si="141"/>
        <v>2023</v>
      </c>
      <c r="F2301" t="str">
        <f t="shared" si="142"/>
        <v>febrero</v>
      </c>
      <c r="G2301" s="2">
        <v>45261</v>
      </c>
      <c r="H2301">
        <f t="shared" si="143"/>
        <v>294</v>
      </c>
      <c r="I2301" s="3">
        <f t="shared" si="140"/>
        <v>360</v>
      </c>
      <c r="J2301" s="1">
        <v>16513</v>
      </c>
      <c r="K2301" s="1">
        <v>87702</v>
      </c>
      <c r="L2301" s="21">
        <v>87702</v>
      </c>
      <c r="M2301" s="1" t="s">
        <v>5800</v>
      </c>
      <c r="N2301" s="1" t="s">
        <v>24</v>
      </c>
      <c r="O2301" s="1" t="s">
        <v>25</v>
      </c>
      <c r="P2301" s="1" t="s">
        <v>5799</v>
      </c>
      <c r="Q2301" s="1" t="s">
        <v>5799</v>
      </c>
      <c r="R2301" s="1" t="s">
        <v>5800</v>
      </c>
      <c r="S2301" s="1" t="s">
        <v>26</v>
      </c>
      <c r="T2301" s="1" t="s">
        <v>9239</v>
      </c>
      <c r="U2301" s="1" t="s">
        <v>27</v>
      </c>
      <c r="W2301" s="1">
        <v>0</v>
      </c>
      <c r="X2301" s="1" t="s">
        <v>28</v>
      </c>
      <c r="Y2301" s="1" t="s">
        <v>29</v>
      </c>
      <c r="Z2301" s="1" t="s">
        <v>29</v>
      </c>
    </row>
    <row r="2302" spans="1:26" hidden="1" x14ac:dyDescent="0.35">
      <c r="A2302" s="1" t="s">
        <v>20</v>
      </c>
      <c r="B2302" s="1" t="s">
        <v>5801</v>
      </c>
      <c r="C2302" s="1" t="s">
        <v>5775</v>
      </c>
      <c r="D2302" s="1" t="s">
        <v>5772</v>
      </c>
      <c r="E2302" t="str">
        <f t="shared" si="141"/>
        <v>2023</v>
      </c>
      <c r="F2302" t="str">
        <f t="shared" si="142"/>
        <v>febrero</v>
      </c>
      <c r="G2302" s="2">
        <v>45261</v>
      </c>
      <c r="H2302">
        <f t="shared" si="143"/>
        <v>294</v>
      </c>
      <c r="I2302" s="3">
        <f t="shared" si="140"/>
        <v>360</v>
      </c>
      <c r="J2302" s="1">
        <v>16513</v>
      </c>
      <c r="K2302" s="1">
        <v>87702</v>
      </c>
      <c r="L2302" s="21">
        <v>87702</v>
      </c>
      <c r="M2302" s="1" t="s">
        <v>5802</v>
      </c>
      <c r="N2302" s="1" t="s">
        <v>24</v>
      </c>
      <c r="O2302" s="1" t="s">
        <v>25</v>
      </c>
      <c r="P2302" s="1" t="s">
        <v>5801</v>
      </c>
      <c r="Q2302" s="1" t="s">
        <v>5801</v>
      </c>
      <c r="R2302" s="1" t="s">
        <v>5802</v>
      </c>
      <c r="S2302" s="1" t="s">
        <v>26</v>
      </c>
      <c r="T2302" s="1" t="s">
        <v>9239</v>
      </c>
      <c r="U2302" s="1" t="s">
        <v>27</v>
      </c>
      <c r="W2302" s="1">
        <v>0</v>
      </c>
      <c r="X2302" s="1" t="s">
        <v>28</v>
      </c>
      <c r="Y2302" s="1" t="s">
        <v>29</v>
      </c>
      <c r="Z2302" s="1" t="s">
        <v>29</v>
      </c>
    </row>
    <row r="2303" spans="1:26" hidden="1" x14ac:dyDescent="0.35">
      <c r="A2303" s="1" t="s">
        <v>20</v>
      </c>
      <c r="B2303" s="1" t="s">
        <v>5803</v>
      </c>
      <c r="C2303" s="1" t="s">
        <v>5775</v>
      </c>
      <c r="D2303" s="1" t="s">
        <v>5772</v>
      </c>
      <c r="E2303" t="str">
        <f t="shared" si="141"/>
        <v>2023</v>
      </c>
      <c r="F2303" t="str">
        <f t="shared" si="142"/>
        <v>febrero</v>
      </c>
      <c r="G2303" s="2">
        <v>45261</v>
      </c>
      <c r="H2303">
        <f t="shared" si="143"/>
        <v>294</v>
      </c>
      <c r="I2303" s="3">
        <f t="shared" si="140"/>
        <v>360</v>
      </c>
      <c r="J2303" s="1">
        <v>16513</v>
      </c>
      <c r="K2303" s="1">
        <v>87702</v>
      </c>
      <c r="L2303" s="21">
        <v>87702</v>
      </c>
      <c r="M2303" s="1" t="s">
        <v>5804</v>
      </c>
      <c r="N2303" s="1" t="s">
        <v>24</v>
      </c>
      <c r="O2303" s="1" t="s">
        <v>25</v>
      </c>
      <c r="P2303" s="1" t="s">
        <v>5803</v>
      </c>
      <c r="Q2303" s="1" t="s">
        <v>5803</v>
      </c>
      <c r="R2303" s="1" t="s">
        <v>5804</v>
      </c>
      <c r="S2303" s="1" t="s">
        <v>26</v>
      </c>
      <c r="T2303" s="1" t="s">
        <v>9239</v>
      </c>
      <c r="U2303" s="1" t="s">
        <v>27</v>
      </c>
      <c r="W2303" s="1">
        <v>0</v>
      </c>
      <c r="X2303" s="1" t="s">
        <v>28</v>
      </c>
      <c r="Y2303" s="1" t="s">
        <v>29</v>
      </c>
      <c r="Z2303" s="1" t="s">
        <v>29</v>
      </c>
    </row>
    <row r="2304" spans="1:26" hidden="1" x14ac:dyDescent="0.35">
      <c r="A2304" s="1" t="s">
        <v>20</v>
      </c>
      <c r="B2304" s="1" t="s">
        <v>5805</v>
      </c>
      <c r="C2304" s="1" t="s">
        <v>5775</v>
      </c>
      <c r="D2304" s="1" t="s">
        <v>5772</v>
      </c>
      <c r="E2304" t="str">
        <f t="shared" si="141"/>
        <v>2023</v>
      </c>
      <c r="F2304" t="str">
        <f t="shared" si="142"/>
        <v>febrero</v>
      </c>
      <c r="G2304" s="2">
        <v>45261</v>
      </c>
      <c r="H2304">
        <f t="shared" si="143"/>
        <v>294</v>
      </c>
      <c r="I2304" s="3">
        <f t="shared" si="140"/>
        <v>360</v>
      </c>
      <c r="J2304" s="1">
        <v>16513</v>
      </c>
      <c r="K2304" s="1">
        <v>87702</v>
      </c>
      <c r="L2304" s="21">
        <v>87702</v>
      </c>
      <c r="M2304" s="1" t="s">
        <v>5806</v>
      </c>
      <c r="N2304" s="1" t="s">
        <v>24</v>
      </c>
      <c r="O2304" s="1" t="s">
        <v>25</v>
      </c>
      <c r="P2304" s="1" t="s">
        <v>5805</v>
      </c>
      <c r="Q2304" s="1" t="s">
        <v>5805</v>
      </c>
      <c r="R2304" s="1" t="s">
        <v>5806</v>
      </c>
      <c r="S2304" s="1" t="s">
        <v>26</v>
      </c>
      <c r="T2304" s="1" t="s">
        <v>9239</v>
      </c>
      <c r="U2304" s="1" t="s">
        <v>27</v>
      </c>
      <c r="W2304" s="1">
        <v>0</v>
      </c>
      <c r="X2304" s="1" t="s">
        <v>28</v>
      </c>
      <c r="Y2304" s="1" t="s">
        <v>29</v>
      </c>
      <c r="Z2304" s="1" t="s">
        <v>29</v>
      </c>
    </row>
    <row r="2305" spans="1:26" hidden="1" x14ac:dyDescent="0.35">
      <c r="A2305" s="1" t="s">
        <v>20</v>
      </c>
      <c r="B2305" s="1" t="s">
        <v>5807</v>
      </c>
      <c r="C2305" s="1" t="s">
        <v>5775</v>
      </c>
      <c r="D2305" s="1" t="s">
        <v>5772</v>
      </c>
      <c r="E2305" t="str">
        <f t="shared" si="141"/>
        <v>2023</v>
      </c>
      <c r="F2305" t="str">
        <f t="shared" si="142"/>
        <v>febrero</v>
      </c>
      <c r="G2305" s="2">
        <v>45261</v>
      </c>
      <c r="H2305">
        <f t="shared" si="143"/>
        <v>294</v>
      </c>
      <c r="I2305" s="3">
        <f t="shared" si="140"/>
        <v>360</v>
      </c>
      <c r="J2305" s="1">
        <v>16513</v>
      </c>
      <c r="K2305" s="1">
        <v>87702</v>
      </c>
      <c r="L2305" s="21">
        <v>87702</v>
      </c>
      <c r="M2305" s="1" t="s">
        <v>5808</v>
      </c>
      <c r="N2305" s="1" t="s">
        <v>24</v>
      </c>
      <c r="O2305" s="1" t="s">
        <v>25</v>
      </c>
      <c r="P2305" s="1" t="s">
        <v>5807</v>
      </c>
      <c r="Q2305" s="1" t="s">
        <v>5807</v>
      </c>
      <c r="R2305" s="1" t="s">
        <v>5808</v>
      </c>
      <c r="S2305" s="1" t="s">
        <v>5809</v>
      </c>
      <c r="T2305" s="1" t="s">
        <v>9239</v>
      </c>
      <c r="U2305" s="1" t="s">
        <v>27</v>
      </c>
      <c r="W2305" s="1">
        <v>0</v>
      </c>
      <c r="X2305" s="1" t="s">
        <v>28</v>
      </c>
      <c r="Y2305" s="1" t="s">
        <v>29</v>
      </c>
      <c r="Z2305" s="1" t="s">
        <v>29</v>
      </c>
    </row>
    <row r="2306" spans="1:26" hidden="1" x14ac:dyDescent="0.35">
      <c r="A2306" s="1" t="s">
        <v>20</v>
      </c>
      <c r="B2306" s="1" t="s">
        <v>5810</v>
      </c>
      <c r="C2306" s="1" t="s">
        <v>5775</v>
      </c>
      <c r="D2306" s="1" t="s">
        <v>5772</v>
      </c>
      <c r="E2306" t="str">
        <f t="shared" si="141"/>
        <v>2023</v>
      </c>
      <c r="F2306" t="str">
        <f t="shared" si="142"/>
        <v>febrero</v>
      </c>
      <c r="G2306" s="2">
        <v>45261</v>
      </c>
      <c r="H2306">
        <f t="shared" si="143"/>
        <v>294</v>
      </c>
      <c r="I2306" s="3">
        <f t="shared" ref="I2306:I2369" si="144">IF(AND(H2306&gt;0,H2306&lt;=30),30,IF(AND(H2306&gt;30,H2306&lt;=60),60,IF(AND(H2306&gt;60,H2306&lt;=90),90,IF(AND(H2306&gt;90,H2306&lt;=120),120,IF(AND(H2306&gt;120,H2306&lt;=150),150,IF(AND(H2306&gt;150,H2306&lt;=180),180,IF(AND(H2306&gt;180,H2306&lt;=360),360,IF(H2306&gt;360,720,0))))))))</f>
        <v>360</v>
      </c>
      <c r="J2306" s="1">
        <v>16513</v>
      </c>
      <c r="K2306" s="1">
        <v>87702</v>
      </c>
      <c r="L2306" s="21">
        <v>87702</v>
      </c>
      <c r="M2306" s="1" t="s">
        <v>5811</v>
      </c>
      <c r="N2306" s="1" t="s">
        <v>24</v>
      </c>
      <c r="O2306" s="1" t="s">
        <v>25</v>
      </c>
      <c r="P2306" s="1" t="s">
        <v>5810</v>
      </c>
      <c r="Q2306" s="1" t="s">
        <v>5810</v>
      </c>
      <c r="R2306" s="1" t="s">
        <v>5811</v>
      </c>
      <c r="S2306" s="1" t="s">
        <v>26</v>
      </c>
      <c r="T2306" s="1" t="s">
        <v>9239</v>
      </c>
      <c r="U2306" s="1" t="s">
        <v>27</v>
      </c>
      <c r="W2306" s="1">
        <v>0</v>
      </c>
      <c r="X2306" s="1" t="s">
        <v>28</v>
      </c>
      <c r="Y2306" s="1" t="s">
        <v>29</v>
      </c>
      <c r="Z2306" s="1" t="s">
        <v>29</v>
      </c>
    </row>
    <row r="2307" spans="1:26" hidden="1" x14ac:dyDescent="0.35">
      <c r="A2307" s="1" t="s">
        <v>20</v>
      </c>
      <c r="B2307" s="1" t="s">
        <v>5812</v>
      </c>
      <c r="C2307" s="1" t="s">
        <v>5775</v>
      </c>
      <c r="D2307" s="1" t="s">
        <v>5772</v>
      </c>
      <c r="E2307" t="str">
        <f t="shared" ref="E2307:E2370" si="145">+TEXT(D2307,"aaaa")</f>
        <v>2023</v>
      </c>
      <c r="F2307" t="str">
        <f t="shared" ref="F2307:F2370" si="146">+TEXT(D2307,"mmmm")</f>
        <v>febrero</v>
      </c>
      <c r="G2307" s="2">
        <v>45261</v>
      </c>
      <c r="H2307">
        <f t="shared" ref="H2307:H2370" si="147">+G2307-D2307</f>
        <v>294</v>
      </c>
      <c r="I2307" s="3">
        <f t="shared" si="144"/>
        <v>360</v>
      </c>
      <c r="J2307" s="1">
        <v>16516</v>
      </c>
      <c r="K2307" s="1">
        <v>133849</v>
      </c>
      <c r="L2307" s="21">
        <v>133849</v>
      </c>
      <c r="M2307" s="1" t="s">
        <v>5813</v>
      </c>
      <c r="N2307" s="1" t="s">
        <v>24</v>
      </c>
      <c r="O2307" s="1" t="s">
        <v>25</v>
      </c>
      <c r="P2307" s="1" t="s">
        <v>5812</v>
      </c>
      <c r="Q2307" s="1" t="s">
        <v>5812</v>
      </c>
      <c r="R2307" s="1" t="s">
        <v>5813</v>
      </c>
      <c r="S2307" s="1" t="s">
        <v>26</v>
      </c>
      <c r="T2307" s="1" t="s">
        <v>9239</v>
      </c>
      <c r="U2307" s="1" t="s">
        <v>27</v>
      </c>
      <c r="W2307" s="1">
        <v>0</v>
      </c>
      <c r="X2307" s="1" t="s">
        <v>28</v>
      </c>
      <c r="Y2307" s="1" t="s">
        <v>29</v>
      </c>
      <c r="Z2307" s="1" t="s">
        <v>29</v>
      </c>
    </row>
    <row r="2308" spans="1:26" hidden="1" x14ac:dyDescent="0.35">
      <c r="A2308" s="1" t="s">
        <v>20</v>
      </c>
      <c r="B2308" s="1" t="s">
        <v>5814</v>
      </c>
      <c r="C2308" s="1" t="s">
        <v>5775</v>
      </c>
      <c r="D2308" s="1" t="s">
        <v>5772</v>
      </c>
      <c r="E2308" t="str">
        <f t="shared" si="145"/>
        <v>2023</v>
      </c>
      <c r="F2308" t="str">
        <f t="shared" si="146"/>
        <v>febrero</v>
      </c>
      <c r="G2308" s="2">
        <v>45261</v>
      </c>
      <c r="H2308">
        <f t="shared" si="147"/>
        <v>294</v>
      </c>
      <c r="I2308" s="3">
        <f t="shared" si="144"/>
        <v>360</v>
      </c>
      <c r="J2308" s="1">
        <v>16513</v>
      </c>
      <c r="K2308" s="1">
        <v>87702</v>
      </c>
      <c r="L2308" s="21">
        <v>87702</v>
      </c>
      <c r="M2308" s="1" t="s">
        <v>5815</v>
      </c>
      <c r="N2308" s="1" t="s">
        <v>24</v>
      </c>
      <c r="O2308" s="1" t="s">
        <v>25</v>
      </c>
      <c r="P2308" s="1" t="s">
        <v>5814</v>
      </c>
      <c r="Q2308" s="1" t="s">
        <v>5814</v>
      </c>
      <c r="R2308" s="1" t="s">
        <v>5815</v>
      </c>
      <c r="S2308" s="1" t="s">
        <v>26</v>
      </c>
      <c r="T2308" s="1" t="s">
        <v>9239</v>
      </c>
      <c r="U2308" s="1" t="s">
        <v>27</v>
      </c>
      <c r="W2308" s="1">
        <v>0</v>
      </c>
      <c r="X2308" s="1" t="s">
        <v>28</v>
      </c>
      <c r="Y2308" s="1" t="s">
        <v>29</v>
      </c>
      <c r="Z2308" s="1" t="s">
        <v>29</v>
      </c>
    </row>
    <row r="2309" spans="1:26" hidden="1" x14ac:dyDescent="0.35">
      <c r="A2309" s="1" t="s">
        <v>20</v>
      </c>
      <c r="B2309" s="1" t="s">
        <v>5816</v>
      </c>
      <c r="C2309" s="1" t="s">
        <v>5775</v>
      </c>
      <c r="D2309" s="1" t="s">
        <v>5772</v>
      </c>
      <c r="E2309" t="str">
        <f t="shared" si="145"/>
        <v>2023</v>
      </c>
      <c r="F2309" t="str">
        <f t="shared" si="146"/>
        <v>febrero</v>
      </c>
      <c r="G2309" s="2">
        <v>45261</v>
      </c>
      <c r="H2309">
        <f t="shared" si="147"/>
        <v>294</v>
      </c>
      <c r="I2309" s="3">
        <f t="shared" si="144"/>
        <v>360</v>
      </c>
      <c r="J2309" s="1">
        <v>16513</v>
      </c>
      <c r="K2309" s="1">
        <v>87702</v>
      </c>
      <c r="L2309" s="21">
        <v>87702</v>
      </c>
      <c r="M2309" s="1" t="s">
        <v>5817</v>
      </c>
      <c r="N2309" s="1" t="s">
        <v>24</v>
      </c>
      <c r="O2309" s="1" t="s">
        <v>25</v>
      </c>
      <c r="P2309" s="1" t="s">
        <v>5816</v>
      </c>
      <c r="Q2309" s="1" t="s">
        <v>5816</v>
      </c>
      <c r="R2309" s="1" t="s">
        <v>5817</v>
      </c>
      <c r="S2309" s="1" t="s">
        <v>26</v>
      </c>
      <c r="T2309" s="1" t="s">
        <v>9239</v>
      </c>
      <c r="U2309" s="1" t="s">
        <v>27</v>
      </c>
      <c r="W2309" s="1">
        <v>0</v>
      </c>
      <c r="X2309" s="1" t="s">
        <v>28</v>
      </c>
      <c r="Y2309" s="1" t="s">
        <v>29</v>
      </c>
      <c r="Z2309" s="1" t="s">
        <v>29</v>
      </c>
    </row>
    <row r="2310" spans="1:26" hidden="1" x14ac:dyDescent="0.35">
      <c r="A2310" s="1" t="s">
        <v>20</v>
      </c>
      <c r="B2310" s="1" t="s">
        <v>5818</v>
      </c>
      <c r="C2310" s="1" t="s">
        <v>5775</v>
      </c>
      <c r="D2310" s="1" t="s">
        <v>5772</v>
      </c>
      <c r="E2310" t="str">
        <f t="shared" si="145"/>
        <v>2023</v>
      </c>
      <c r="F2310" t="str">
        <f t="shared" si="146"/>
        <v>febrero</v>
      </c>
      <c r="G2310" s="2">
        <v>45261</v>
      </c>
      <c r="H2310">
        <f t="shared" si="147"/>
        <v>294</v>
      </c>
      <c r="I2310" s="3">
        <f t="shared" si="144"/>
        <v>360</v>
      </c>
      <c r="J2310" s="1">
        <v>16521</v>
      </c>
      <c r="K2310" s="1">
        <v>87702</v>
      </c>
      <c r="L2310" s="21">
        <v>87702</v>
      </c>
      <c r="M2310" s="1" t="s">
        <v>5819</v>
      </c>
      <c r="N2310" s="1" t="s">
        <v>24</v>
      </c>
      <c r="O2310" s="1" t="s">
        <v>25</v>
      </c>
      <c r="P2310" s="1" t="s">
        <v>5818</v>
      </c>
      <c r="Q2310" s="1" t="s">
        <v>5818</v>
      </c>
      <c r="R2310" s="1" t="s">
        <v>5819</v>
      </c>
      <c r="S2310" s="1" t="s">
        <v>5820</v>
      </c>
      <c r="T2310" s="1" t="s">
        <v>9239</v>
      </c>
      <c r="U2310" s="1" t="s">
        <v>27</v>
      </c>
      <c r="W2310" s="1">
        <v>0</v>
      </c>
      <c r="X2310" s="1" t="s">
        <v>28</v>
      </c>
      <c r="Y2310" s="1" t="s">
        <v>29</v>
      </c>
      <c r="Z2310" s="1" t="s">
        <v>29</v>
      </c>
    </row>
    <row r="2311" spans="1:26" hidden="1" x14ac:dyDescent="0.35">
      <c r="A2311" s="1" t="s">
        <v>20</v>
      </c>
      <c r="B2311" s="1" t="s">
        <v>5821</v>
      </c>
      <c r="C2311" s="1" t="s">
        <v>5775</v>
      </c>
      <c r="D2311" s="1" t="s">
        <v>5772</v>
      </c>
      <c r="E2311" t="str">
        <f t="shared" si="145"/>
        <v>2023</v>
      </c>
      <c r="F2311" t="str">
        <f t="shared" si="146"/>
        <v>febrero</v>
      </c>
      <c r="G2311" s="2">
        <v>45261</v>
      </c>
      <c r="H2311">
        <f t="shared" si="147"/>
        <v>294</v>
      </c>
      <c r="I2311" s="3">
        <f t="shared" si="144"/>
        <v>360</v>
      </c>
      <c r="J2311" s="1">
        <v>16521</v>
      </c>
      <c r="K2311" s="1">
        <v>87702</v>
      </c>
      <c r="L2311" s="21">
        <v>87702</v>
      </c>
      <c r="M2311" s="1" t="s">
        <v>5822</v>
      </c>
      <c r="N2311" s="1" t="s">
        <v>24</v>
      </c>
      <c r="O2311" s="1" t="s">
        <v>25</v>
      </c>
      <c r="P2311" s="1" t="s">
        <v>5821</v>
      </c>
      <c r="Q2311" s="1" t="s">
        <v>5821</v>
      </c>
      <c r="R2311" s="1" t="s">
        <v>5822</v>
      </c>
      <c r="S2311" s="1" t="s">
        <v>5823</v>
      </c>
      <c r="T2311" s="1" t="s">
        <v>9239</v>
      </c>
      <c r="U2311" s="1" t="s">
        <v>27</v>
      </c>
      <c r="W2311" s="1">
        <v>0</v>
      </c>
      <c r="X2311" s="1" t="s">
        <v>28</v>
      </c>
      <c r="Y2311" s="1" t="s">
        <v>29</v>
      </c>
      <c r="Z2311" s="1" t="s">
        <v>29</v>
      </c>
    </row>
    <row r="2312" spans="1:26" hidden="1" x14ac:dyDescent="0.35">
      <c r="A2312" s="1" t="s">
        <v>20</v>
      </c>
      <c r="B2312" s="1" t="s">
        <v>5824</v>
      </c>
      <c r="C2312" s="1" t="s">
        <v>5775</v>
      </c>
      <c r="D2312" s="1" t="s">
        <v>5772</v>
      </c>
      <c r="E2312" t="str">
        <f t="shared" si="145"/>
        <v>2023</v>
      </c>
      <c r="F2312" t="str">
        <f t="shared" si="146"/>
        <v>febrero</v>
      </c>
      <c r="G2312" s="2">
        <v>45261</v>
      </c>
      <c r="H2312">
        <f t="shared" si="147"/>
        <v>294</v>
      </c>
      <c r="I2312" s="3">
        <f t="shared" si="144"/>
        <v>360</v>
      </c>
      <c r="J2312" s="1">
        <v>16521</v>
      </c>
      <c r="K2312" s="1">
        <v>87702</v>
      </c>
      <c r="L2312" s="21">
        <v>87702</v>
      </c>
      <c r="M2312" s="1" t="s">
        <v>5825</v>
      </c>
      <c r="N2312" s="1" t="s">
        <v>24</v>
      </c>
      <c r="O2312" s="1" t="s">
        <v>25</v>
      </c>
      <c r="P2312" s="1" t="s">
        <v>5824</v>
      </c>
      <c r="Q2312" s="1" t="s">
        <v>5824</v>
      </c>
      <c r="R2312" s="1" t="s">
        <v>5825</v>
      </c>
      <c r="S2312" s="1" t="s">
        <v>26</v>
      </c>
      <c r="T2312" s="1" t="s">
        <v>9239</v>
      </c>
      <c r="U2312" s="1" t="s">
        <v>27</v>
      </c>
      <c r="W2312" s="1">
        <v>0</v>
      </c>
      <c r="X2312" s="1" t="s">
        <v>28</v>
      </c>
      <c r="Y2312" s="1" t="s">
        <v>29</v>
      </c>
      <c r="Z2312" s="1" t="s">
        <v>29</v>
      </c>
    </row>
    <row r="2313" spans="1:26" hidden="1" x14ac:dyDescent="0.35">
      <c r="A2313" s="1" t="s">
        <v>20</v>
      </c>
      <c r="B2313" s="1" t="s">
        <v>5826</v>
      </c>
      <c r="C2313" s="1" t="s">
        <v>5775</v>
      </c>
      <c r="D2313" s="1" t="s">
        <v>5772</v>
      </c>
      <c r="E2313" t="str">
        <f t="shared" si="145"/>
        <v>2023</v>
      </c>
      <c r="F2313" t="str">
        <f t="shared" si="146"/>
        <v>febrero</v>
      </c>
      <c r="G2313" s="2">
        <v>45261</v>
      </c>
      <c r="H2313">
        <f t="shared" si="147"/>
        <v>294</v>
      </c>
      <c r="I2313" s="3">
        <f t="shared" si="144"/>
        <v>360</v>
      </c>
      <c r="J2313" s="1">
        <v>16521</v>
      </c>
      <c r="K2313" s="1">
        <v>87702</v>
      </c>
      <c r="L2313" s="21">
        <v>87702</v>
      </c>
      <c r="M2313" s="1" t="s">
        <v>5827</v>
      </c>
      <c r="N2313" s="1" t="s">
        <v>24</v>
      </c>
      <c r="O2313" s="1" t="s">
        <v>25</v>
      </c>
      <c r="P2313" s="1" t="s">
        <v>5826</v>
      </c>
      <c r="Q2313" s="1" t="s">
        <v>5826</v>
      </c>
      <c r="R2313" s="1" t="s">
        <v>5827</v>
      </c>
      <c r="S2313" s="1" t="s">
        <v>26</v>
      </c>
      <c r="T2313" s="1" t="s">
        <v>9239</v>
      </c>
      <c r="U2313" s="1" t="s">
        <v>27</v>
      </c>
      <c r="W2313" s="1">
        <v>0</v>
      </c>
      <c r="X2313" s="1" t="s">
        <v>28</v>
      </c>
      <c r="Y2313" s="1" t="s">
        <v>29</v>
      </c>
      <c r="Z2313" s="1" t="s">
        <v>29</v>
      </c>
    </row>
    <row r="2314" spans="1:26" hidden="1" x14ac:dyDescent="0.35">
      <c r="A2314" s="1" t="s">
        <v>20</v>
      </c>
      <c r="B2314" s="1" t="s">
        <v>5828</v>
      </c>
      <c r="C2314" s="1" t="s">
        <v>5775</v>
      </c>
      <c r="D2314" s="1" t="s">
        <v>5772</v>
      </c>
      <c r="E2314" t="str">
        <f t="shared" si="145"/>
        <v>2023</v>
      </c>
      <c r="F2314" t="str">
        <f t="shared" si="146"/>
        <v>febrero</v>
      </c>
      <c r="G2314" s="2">
        <v>45261</v>
      </c>
      <c r="H2314">
        <f t="shared" si="147"/>
        <v>294</v>
      </c>
      <c r="I2314" s="3">
        <f t="shared" si="144"/>
        <v>360</v>
      </c>
      <c r="J2314" s="1">
        <v>16521</v>
      </c>
      <c r="K2314" s="1">
        <v>87702</v>
      </c>
      <c r="L2314" s="21">
        <v>87702</v>
      </c>
      <c r="M2314" s="1" t="s">
        <v>5829</v>
      </c>
      <c r="N2314" s="1" t="s">
        <v>24</v>
      </c>
      <c r="O2314" s="1" t="s">
        <v>25</v>
      </c>
      <c r="P2314" s="1" t="s">
        <v>5828</v>
      </c>
      <c r="Q2314" s="1" t="s">
        <v>5828</v>
      </c>
      <c r="R2314" s="1" t="s">
        <v>5829</v>
      </c>
      <c r="S2314" s="1" t="s">
        <v>5830</v>
      </c>
      <c r="T2314" s="1" t="s">
        <v>9239</v>
      </c>
      <c r="U2314" s="1" t="s">
        <v>27</v>
      </c>
      <c r="W2314" s="1">
        <v>0</v>
      </c>
      <c r="X2314" s="1" t="s">
        <v>28</v>
      </c>
      <c r="Y2314" s="1" t="s">
        <v>29</v>
      </c>
      <c r="Z2314" s="1" t="s">
        <v>29</v>
      </c>
    </row>
    <row r="2315" spans="1:26" hidden="1" x14ac:dyDescent="0.35">
      <c r="A2315" s="1" t="s">
        <v>20</v>
      </c>
      <c r="B2315" s="1" t="s">
        <v>5831</v>
      </c>
      <c r="C2315" s="1" t="s">
        <v>5775</v>
      </c>
      <c r="D2315" s="1" t="s">
        <v>5772</v>
      </c>
      <c r="E2315" t="str">
        <f t="shared" si="145"/>
        <v>2023</v>
      </c>
      <c r="F2315" t="str">
        <f t="shared" si="146"/>
        <v>febrero</v>
      </c>
      <c r="G2315" s="2">
        <v>45261</v>
      </c>
      <c r="H2315">
        <f t="shared" si="147"/>
        <v>294</v>
      </c>
      <c r="I2315" s="3">
        <f t="shared" si="144"/>
        <v>360</v>
      </c>
      <c r="J2315" s="1">
        <v>16521</v>
      </c>
      <c r="K2315" s="1">
        <v>87702</v>
      </c>
      <c r="L2315" s="21">
        <v>87702</v>
      </c>
      <c r="M2315" s="1" t="s">
        <v>5832</v>
      </c>
      <c r="N2315" s="1" t="s">
        <v>24</v>
      </c>
      <c r="O2315" s="1" t="s">
        <v>25</v>
      </c>
      <c r="P2315" s="1" t="s">
        <v>5831</v>
      </c>
      <c r="Q2315" s="1" t="s">
        <v>5831</v>
      </c>
      <c r="R2315" s="1" t="s">
        <v>5832</v>
      </c>
      <c r="S2315" s="1" t="s">
        <v>26</v>
      </c>
      <c r="T2315" s="1" t="s">
        <v>9239</v>
      </c>
      <c r="U2315" s="1" t="s">
        <v>27</v>
      </c>
      <c r="W2315" s="1">
        <v>0</v>
      </c>
      <c r="X2315" s="1" t="s">
        <v>28</v>
      </c>
      <c r="Y2315" s="1" t="s">
        <v>29</v>
      </c>
      <c r="Z2315" s="1" t="s">
        <v>29</v>
      </c>
    </row>
    <row r="2316" spans="1:26" hidden="1" x14ac:dyDescent="0.35">
      <c r="A2316" s="1" t="s">
        <v>20</v>
      </c>
      <c r="B2316" s="1" t="s">
        <v>5833</v>
      </c>
      <c r="C2316" s="1" t="s">
        <v>5775</v>
      </c>
      <c r="D2316" s="1" t="s">
        <v>5772</v>
      </c>
      <c r="E2316" t="str">
        <f t="shared" si="145"/>
        <v>2023</v>
      </c>
      <c r="F2316" t="str">
        <f t="shared" si="146"/>
        <v>febrero</v>
      </c>
      <c r="G2316" s="2">
        <v>45261</v>
      </c>
      <c r="H2316">
        <f t="shared" si="147"/>
        <v>294</v>
      </c>
      <c r="I2316" s="3">
        <f t="shared" si="144"/>
        <v>360</v>
      </c>
      <c r="J2316" s="1">
        <v>16521</v>
      </c>
      <c r="K2316" s="1">
        <v>87702</v>
      </c>
      <c r="L2316" s="21">
        <v>87702</v>
      </c>
      <c r="M2316" s="1" t="s">
        <v>5834</v>
      </c>
      <c r="N2316" s="1" t="s">
        <v>24</v>
      </c>
      <c r="O2316" s="1" t="s">
        <v>25</v>
      </c>
      <c r="P2316" s="1" t="s">
        <v>5833</v>
      </c>
      <c r="Q2316" s="1" t="s">
        <v>5833</v>
      </c>
      <c r="R2316" s="1" t="s">
        <v>5834</v>
      </c>
      <c r="S2316" s="1" t="s">
        <v>26</v>
      </c>
      <c r="T2316" s="1" t="s">
        <v>9239</v>
      </c>
      <c r="U2316" s="1" t="s">
        <v>27</v>
      </c>
      <c r="W2316" s="1">
        <v>0</v>
      </c>
      <c r="X2316" s="1" t="s">
        <v>28</v>
      </c>
      <c r="Y2316" s="1" t="s">
        <v>29</v>
      </c>
      <c r="Z2316" s="1" t="s">
        <v>29</v>
      </c>
    </row>
    <row r="2317" spans="1:26" hidden="1" x14ac:dyDescent="0.35">
      <c r="A2317" s="1" t="s">
        <v>20</v>
      </c>
      <c r="B2317" s="1" t="s">
        <v>5835</v>
      </c>
      <c r="C2317" s="1" t="s">
        <v>5775</v>
      </c>
      <c r="D2317" s="1" t="s">
        <v>5772</v>
      </c>
      <c r="E2317" t="str">
        <f t="shared" si="145"/>
        <v>2023</v>
      </c>
      <c r="F2317" t="str">
        <f t="shared" si="146"/>
        <v>febrero</v>
      </c>
      <c r="G2317" s="2">
        <v>45261</v>
      </c>
      <c r="H2317">
        <f t="shared" si="147"/>
        <v>294</v>
      </c>
      <c r="I2317" s="3">
        <f t="shared" si="144"/>
        <v>360</v>
      </c>
      <c r="J2317" s="1">
        <v>16521</v>
      </c>
      <c r="K2317" s="1">
        <v>87702</v>
      </c>
      <c r="L2317" s="21">
        <v>87702</v>
      </c>
      <c r="M2317" s="1" t="s">
        <v>5836</v>
      </c>
      <c r="N2317" s="1" t="s">
        <v>24</v>
      </c>
      <c r="O2317" s="1" t="s">
        <v>25</v>
      </c>
      <c r="P2317" s="1" t="s">
        <v>5835</v>
      </c>
      <c r="Q2317" s="1" t="s">
        <v>5835</v>
      </c>
      <c r="R2317" s="1" t="s">
        <v>5836</v>
      </c>
      <c r="S2317" s="1" t="s">
        <v>26</v>
      </c>
      <c r="T2317" s="1" t="s">
        <v>9239</v>
      </c>
      <c r="U2317" s="1" t="s">
        <v>27</v>
      </c>
      <c r="W2317" s="1">
        <v>0</v>
      </c>
      <c r="X2317" s="1" t="s">
        <v>28</v>
      </c>
      <c r="Y2317" s="1" t="s">
        <v>29</v>
      </c>
      <c r="Z2317" s="1" t="s">
        <v>29</v>
      </c>
    </row>
    <row r="2318" spans="1:26" hidden="1" x14ac:dyDescent="0.35">
      <c r="A2318" s="1" t="s">
        <v>20</v>
      </c>
      <c r="B2318" s="1" t="s">
        <v>5837</v>
      </c>
      <c r="C2318" s="1" t="s">
        <v>5775</v>
      </c>
      <c r="D2318" s="1" t="s">
        <v>5772</v>
      </c>
      <c r="E2318" t="str">
        <f t="shared" si="145"/>
        <v>2023</v>
      </c>
      <c r="F2318" t="str">
        <f t="shared" si="146"/>
        <v>febrero</v>
      </c>
      <c r="G2318" s="2">
        <v>45261</v>
      </c>
      <c r="H2318">
        <f t="shared" si="147"/>
        <v>294</v>
      </c>
      <c r="I2318" s="3">
        <f t="shared" si="144"/>
        <v>360</v>
      </c>
      <c r="J2318" s="1">
        <v>16521</v>
      </c>
      <c r="K2318" s="1">
        <v>87702</v>
      </c>
      <c r="L2318" s="21">
        <v>87702</v>
      </c>
      <c r="M2318" s="1" t="s">
        <v>5838</v>
      </c>
      <c r="N2318" s="1" t="s">
        <v>24</v>
      </c>
      <c r="O2318" s="1" t="s">
        <v>25</v>
      </c>
      <c r="P2318" s="1" t="s">
        <v>5837</v>
      </c>
      <c r="Q2318" s="1" t="s">
        <v>5837</v>
      </c>
      <c r="R2318" s="1" t="s">
        <v>5838</v>
      </c>
      <c r="S2318" s="1" t="s">
        <v>26</v>
      </c>
      <c r="T2318" s="1" t="s">
        <v>9239</v>
      </c>
      <c r="U2318" s="1" t="s">
        <v>27</v>
      </c>
      <c r="W2318" s="1">
        <v>0</v>
      </c>
      <c r="X2318" s="1" t="s">
        <v>28</v>
      </c>
      <c r="Y2318" s="1" t="s">
        <v>29</v>
      </c>
      <c r="Z2318" s="1" t="s">
        <v>29</v>
      </c>
    </row>
    <row r="2319" spans="1:26" hidden="1" x14ac:dyDescent="0.35">
      <c r="A2319" s="1" t="s">
        <v>20</v>
      </c>
      <c r="B2319" s="1" t="s">
        <v>5839</v>
      </c>
      <c r="C2319" s="1" t="s">
        <v>5459</v>
      </c>
      <c r="D2319" s="1" t="s">
        <v>5772</v>
      </c>
      <c r="E2319" t="str">
        <f t="shared" si="145"/>
        <v>2023</v>
      </c>
      <c r="F2319" t="str">
        <f t="shared" si="146"/>
        <v>febrero</v>
      </c>
      <c r="G2319" s="2">
        <v>45261</v>
      </c>
      <c r="H2319">
        <f t="shared" si="147"/>
        <v>294</v>
      </c>
      <c r="I2319" s="3">
        <f t="shared" si="144"/>
        <v>360</v>
      </c>
      <c r="J2319" s="1">
        <v>16521</v>
      </c>
      <c r="K2319" s="1">
        <v>87702</v>
      </c>
      <c r="L2319" s="21">
        <v>87702</v>
      </c>
      <c r="M2319" s="1" t="s">
        <v>5840</v>
      </c>
      <c r="N2319" s="1" t="s">
        <v>24</v>
      </c>
      <c r="O2319" s="1" t="s">
        <v>25</v>
      </c>
      <c r="P2319" s="1" t="s">
        <v>5839</v>
      </c>
      <c r="Q2319" s="1" t="s">
        <v>5839</v>
      </c>
      <c r="R2319" s="1" t="s">
        <v>5840</v>
      </c>
      <c r="S2319" s="1" t="s">
        <v>26</v>
      </c>
      <c r="T2319" s="1" t="s">
        <v>9239</v>
      </c>
      <c r="U2319" s="1" t="s">
        <v>27</v>
      </c>
      <c r="W2319" s="1">
        <v>0</v>
      </c>
      <c r="X2319" s="1" t="s">
        <v>28</v>
      </c>
      <c r="Y2319" s="1" t="s">
        <v>29</v>
      </c>
      <c r="Z2319" s="1" t="s">
        <v>29</v>
      </c>
    </row>
    <row r="2320" spans="1:26" hidden="1" x14ac:dyDescent="0.35">
      <c r="A2320" s="1" t="s">
        <v>20</v>
      </c>
      <c r="B2320" s="1" t="s">
        <v>5841</v>
      </c>
      <c r="C2320" s="1" t="s">
        <v>5459</v>
      </c>
      <c r="D2320" s="1" t="s">
        <v>5772</v>
      </c>
      <c r="E2320" t="str">
        <f t="shared" si="145"/>
        <v>2023</v>
      </c>
      <c r="F2320" t="str">
        <f t="shared" si="146"/>
        <v>febrero</v>
      </c>
      <c r="G2320" s="2">
        <v>45261</v>
      </c>
      <c r="H2320">
        <f t="shared" si="147"/>
        <v>294</v>
      </c>
      <c r="I2320" s="3">
        <f t="shared" si="144"/>
        <v>360</v>
      </c>
      <c r="J2320" s="1">
        <v>16521</v>
      </c>
      <c r="K2320" s="1">
        <v>87702</v>
      </c>
      <c r="L2320" s="21">
        <v>87702</v>
      </c>
      <c r="M2320" s="1" t="s">
        <v>5842</v>
      </c>
      <c r="N2320" s="1" t="s">
        <v>24</v>
      </c>
      <c r="O2320" s="1" t="s">
        <v>25</v>
      </c>
      <c r="P2320" s="1" t="s">
        <v>5841</v>
      </c>
      <c r="Q2320" s="1" t="s">
        <v>5841</v>
      </c>
      <c r="R2320" s="1" t="s">
        <v>5842</v>
      </c>
      <c r="S2320" s="1" t="s">
        <v>5843</v>
      </c>
      <c r="T2320" s="1" t="s">
        <v>9239</v>
      </c>
      <c r="U2320" s="1" t="s">
        <v>27</v>
      </c>
      <c r="W2320" s="1">
        <v>0</v>
      </c>
      <c r="X2320" s="1" t="s">
        <v>28</v>
      </c>
      <c r="Y2320" s="1" t="s">
        <v>29</v>
      </c>
      <c r="Z2320" s="1" t="s">
        <v>29</v>
      </c>
    </row>
    <row r="2321" spans="1:26" hidden="1" x14ac:dyDescent="0.35">
      <c r="A2321" s="1" t="s">
        <v>20</v>
      </c>
      <c r="B2321" s="1" t="s">
        <v>5844</v>
      </c>
      <c r="C2321" s="1" t="s">
        <v>5459</v>
      </c>
      <c r="D2321" s="1" t="s">
        <v>5772</v>
      </c>
      <c r="E2321" t="str">
        <f t="shared" si="145"/>
        <v>2023</v>
      </c>
      <c r="F2321" t="str">
        <f t="shared" si="146"/>
        <v>febrero</v>
      </c>
      <c r="G2321" s="2">
        <v>45261</v>
      </c>
      <c r="H2321">
        <f t="shared" si="147"/>
        <v>294</v>
      </c>
      <c r="I2321" s="3">
        <f t="shared" si="144"/>
        <v>360</v>
      </c>
      <c r="J2321" s="1">
        <v>16521</v>
      </c>
      <c r="K2321" s="1">
        <v>87702</v>
      </c>
      <c r="L2321" s="21">
        <v>87702</v>
      </c>
      <c r="M2321" s="1" t="s">
        <v>5845</v>
      </c>
      <c r="N2321" s="1" t="s">
        <v>24</v>
      </c>
      <c r="O2321" s="1" t="s">
        <v>25</v>
      </c>
      <c r="P2321" s="1" t="s">
        <v>5844</v>
      </c>
      <c r="Q2321" s="1" t="s">
        <v>5844</v>
      </c>
      <c r="R2321" s="1" t="s">
        <v>5845</v>
      </c>
      <c r="S2321" s="1" t="s">
        <v>26</v>
      </c>
      <c r="T2321" s="1" t="s">
        <v>9239</v>
      </c>
      <c r="U2321" s="1" t="s">
        <v>27</v>
      </c>
      <c r="W2321" s="1">
        <v>0</v>
      </c>
      <c r="X2321" s="1" t="s">
        <v>28</v>
      </c>
      <c r="Y2321" s="1" t="s">
        <v>29</v>
      </c>
      <c r="Z2321" s="1" t="s">
        <v>29</v>
      </c>
    </row>
    <row r="2322" spans="1:26" hidden="1" x14ac:dyDescent="0.35">
      <c r="A2322" s="1" t="s">
        <v>20</v>
      </c>
      <c r="B2322" s="1" t="s">
        <v>5846</v>
      </c>
      <c r="C2322" s="1" t="s">
        <v>5762</v>
      </c>
      <c r="D2322" s="1" t="s">
        <v>5772</v>
      </c>
      <c r="E2322" t="str">
        <f t="shared" si="145"/>
        <v>2023</v>
      </c>
      <c r="F2322" t="str">
        <f t="shared" si="146"/>
        <v>febrero</v>
      </c>
      <c r="G2322" s="2">
        <v>45261</v>
      </c>
      <c r="H2322">
        <f t="shared" si="147"/>
        <v>294</v>
      </c>
      <c r="I2322" s="3">
        <f t="shared" si="144"/>
        <v>360</v>
      </c>
      <c r="J2322" s="1">
        <v>16515</v>
      </c>
      <c r="K2322" s="1">
        <v>87702</v>
      </c>
      <c r="L2322" s="21">
        <v>87702</v>
      </c>
      <c r="M2322" s="1" t="s">
        <v>5847</v>
      </c>
      <c r="N2322" s="1" t="s">
        <v>24</v>
      </c>
      <c r="O2322" s="1" t="s">
        <v>25</v>
      </c>
      <c r="P2322" s="1" t="s">
        <v>5846</v>
      </c>
      <c r="Q2322" s="1" t="s">
        <v>5846</v>
      </c>
      <c r="R2322" s="1" t="s">
        <v>5847</v>
      </c>
      <c r="S2322" s="1" t="s">
        <v>5848</v>
      </c>
      <c r="T2322" s="1" t="s">
        <v>9239</v>
      </c>
      <c r="U2322" s="1" t="s">
        <v>27</v>
      </c>
      <c r="W2322" s="1">
        <v>0</v>
      </c>
      <c r="X2322" s="1" t="s">
        <v>28</v>
      </c>
      <c r="Y2322" s="1" t="s">
        <v>29</v>
      </c>
      <c r="Z2322" s="1" t="s">
        <v>29</v>
      </c>
    </row>
    <row r="2323" spans="1:26" hidden="1" x14ac:dyDescent="0.35">
      <c r="A2323" s="1" t="s">
        <v>20</v>
      </c>
      <c r="B2323" s="1" t="s">
        <v>5849</v>
      </c>
      <c r="C2323" s="1" t="s">
        <v>5762</v>
      </c>
      <c r="D2323" s="1" t="s">
        <v>5772</v>
      </c>
      <c r="E2323" t="str">
        <f t="shared" si="145"/>
        <v>2023</v>
      </c>
      <c r="F2323" t="str">
        <f t="shared" si="146"/>
        <v>febrero</v>
      </c>
      <c r="G2323" s="2">
        <v>45261</v>
      </c>
      <c r="H2323">
        <f t="shared" si="147"/>
        <v>294</v>
      </c>
      <c r="I2323" s="3">
        <f t="shared" si="144"/>
        <v>360</v>
      </c>
      <c r="J2323" s="1">
        <v>16513</v>
      </c>
      <c r="K2323" s="1">
        <v>87702</v>
      </c>
      <c r="L2323" s="21">
        <v>87702</v>
      </c>
      <c r="M2323" s="1" t="s">
        <v>5850</v>
      </c>
      <c r="N2323" s="1" t="s">
        <v>24</v>
      </c>
      <c r="O2323" s="1" t="s">
        <v>25</v>
      </c>
      <c r="P2323" s="1" t="s">
        <v>5849</v>
      </c>
      <c r="Q2323" s="1" t="s">
        <v>5849</v>
      </c>
      <c r="R2323" s="1" t="s">
        <v>5850</v>
      </c>
      <c r="S2323" s="1" t="s">
        <v>26</v>
      </c>
      <c r="T2323" s="1" t="s">
        <v>9239</v>
      </c>
      <c r="U2323" s="1" t="s">
        <v>27</v>
      </c>
      <c r="W2323" s="1">
        <v>0</v>
      </c>
      <c r="X2323" s="1" t="s">
        <v>28</v>
      </c>
      <c r="Y2323" s="1" t="s">
        <v>29</v>
      </c>
      <c r="Z2323" s="1" t="s">
        <v>29</v>
      </c>
    </row>
    <row r="2324" spans="1:26" hidden="1" x14ac:dyDescent="0.35">
      <c r="A2324" s="1" t="s">
        <v>20</v>
      </c>
      <c r="B2324" s="1" t="s">
        <v>5851</v>
      </c>
      <c r="C2324" s="1" t="s">
        <v>5762</v>
      </c>
      <c r="D2324" s="1" t="s">
        <v>5772</v>
      </c>
      <c r="E2324" t="str">
        <f t="shared" si="145"/>
        <v>2023</v>
      </c>
      <c r="F2324" t="str">
        <f t="shared" si="146"/>
        <v>febrero</v>
      </c>
      <c r="G2324" s="2">
        <v>45261</v>
      </c>
      <c r="H2324">
        <f t="shared" si="147"/>
        <v>294</v>
      </c>
      <c r="I2324" s="3">
        <f t="shared" si="144"/>
        <v>360</v>
      </c>
      <c r="J2324" s="1">
        <v>16513</v>
      </c>
      <c r="K2324" s="1">
        <v>87702</v>
      </c>
      <c r="L2324" s="21">
        <v>87702</v>
      </c>
      <c r="M2324" s="1" t="s">
        <v>5852</v>
      </c>
      <c r="N2324" s="1" t="s">
        <v>24</v>
      </c>
      <c r="O2324" s="1" t="s">
        <v>25</v>
      </c>
      <c r="P2324" s="1" t="s">
        <v>5851</v>
      </c>
      <c r="Q2324" s="1" t="s">
        <v>5851</v>
      </c>
      <c r="R2324" s="1" t="s">
        <v>5852</v>
      </c>
      <c r="S2324" s="1" t="s">
        <v>26</v>
      </c>
      <c r="T2324" s="1" t="s">
        <v>9239</v>
      </c>
      <c r="U2324" s="1" t="s">
        <v>27</v>
      </c>
      <c r="W2324" s="1">
        <v>0</v>
      </c>
      <c r="X2324" s="1" t="s">
        <v>28</v>
      </c>
      <c r="Y2324" s="1" t="s">
        <v>29</v>
      </c>
      <c r="Z2324" s="1" t="s">
        <v>29</v>
      </c>
    </row>
    <row r="2325" spans="1:26" hidden="1" x14ac:dyDescent="0.35">
      <c r="A2325" s="1" t="s">
        <v>20</v>
      </c>
      <c r="B2325" s="1" t="s">
        <v>5853</v>
      </c>
      <c r="C2325" s="1" t="s">
        <v>5762</v>
      </c>
      <c r="D2325" s="1" t="s">
        <v>5772</v>
      </c>
      <c r="E2325" t="str">
        <f t="shared" si="145"/>
        <v>2023</v>
      </c>
      <c r="F2325" t="str">
        <f t="shared" si="146"/>
        <v>febrero</v>
      </c>
      <c r="G2325" s="2">
        <v>45261</v>
      </c>
      <c r="H2325">
        <f t="shared" si="147"/>
        <v>294</v>
      </c>
      <c r="I2325" s="3">
        <f t="shared" si="144"/>
        <v>360</v>
      </c>
      <c r="J2325" s="1">
        <v>16513</v>
      </c>
      <c r="K2325" s="1">
        <v>87702</v>
      </c>
      <c r="L2325" s="21">
        <v>87702</v>
      </c>
      <c r="M2325" s="1" t="s">
        <v>5854</v>
      </c>
      <c r="N2325" s="1" t="s">
        <v>24</v>
      </c>
      <c r="O2325" s="1" t="s">
        <v>25</v>
      </c>
      <c r="P2325" s="1" t="s">
        <v>5853</v>
      </c>
      <c r="Q2325" s="1" t="s">
        <v>5853</v>
      </c>
      <c r="R2325" s="1" t="s">
        <v>5854</v>
      </c>
      <c r="S2325" s="1" t="s">
        <v>26</v>
      </c>
      <c r="T2325" s="1" t="s">
        <v>9239</v>
      </c>
      <c r="U2325" s="1" t="s">
        <v>27</v>
      </c>
      <c r="W2325" s="1">
        <v>0</v>
      </c>
      <c r="X2325" s="1" t="s">
        <v>28</v>
      </c>
      <c r="Y2325" s="1" t="s">
        <v>29</v>
      </c>
      <c r="Z2325" s="1" t="s">
        <v>29</v>
      </c>
    </row>
    <row r="2326" spans="1:26" hidden="1" x14ac:dyDescent="0.35">
      <c r="A2326" s="1" t="s">
        <v>20</v>
      </c>
      <c r="B2326" s="1" t="s">
        <v>5855</v>
      </c>
      <c r="C2326" s="1" t="s">
        <v>5762</v>
      </c>
      <c r="D2326" s="1" t="s">
        <v>5772</v>
      </c>
      <c r="E2326" t="str">
        <f t="shared" si="145"/>
        <v>2023</v>
      </c>
      <c r="F2326" t="str">
        <f t="shared" si="146"/>
        <v>febrero</v>
      </c>
      <c r="G2326" s="2">
        <v>45261</v>
      </c>
      <c r="H2326">
        <f t="shared" si="147"/>
        <v>294</v>
      </c>
      <c r="I2326" s="3">
        <f t="shared" si="144"/>
        <v>360</v>
      </c>
      <c r="J2326" s="1">
        <v>16515</v>
      </c>
      <c r="K2326" s="1">
        <v>87702</v>
      </c>
      <c r="L2326" s="21">
        <v>87702</v>
      </c>
      <c r="M2326" s="1" t="s">
        <v>5856</v>
      </c>
      <c r="N2326" s="1" t="s">
        <v>24</v>
      </c>
      <c r="O2326" s="1" t="s">
        <v>25</v>
      </c>
      <c r="P2326" s="1" t="s">
        <v>5855</v>
      </c>
      <c r="Q2326" s="1" t="s">
        <v>5855</v>
      </c>
      <c r="R2326" s="1" t="s">
        <v>5856</v>
      </c>
      <c r="S2326" s="1" t="s">
        <v>26</v>
      </c>
      <c r="T2326" s="1" t="s">
        <v>9239</v>
      </c>
      <c r="U2326" s="1" t="s">
        <v>27</v>
      </c>
      <c r="W2326" s="1">
        <v>0</v>
      </c>
      <c r="X2326" s="1" t="s">
        <v>28</v>
      </c>
      <c r="Y2326" s="1" t="s">
        <v>29</v>
      </c>
      <c r="Z2326" s="1" t="s">
        <v>29</v>
      </c>
    </row>
    <row r="2327" spans="1:26" hidden="1" x14ac:dyDescent="0.35">
      <c r="A2327" s="1" t="s">
        <v>20</v>
      </c>
      <c r="B2327" s="1" t="s">
        <v>5857</v>
      </c>
      <c r="C2327" s="1" t="s">
        <v>5762</v>
      </c>
      <c r="D2327" s="1" t="s">
        <v>5772</v>
      </c>
      <c r="E2327" t="str">
        <f t="shared" si="145"/>
        <v>2023</v>
      </c>
      <c r="F2327" t="str">
        <f t="shared" si="146"/>
        <v>febrero</v>
      </c>
      <c r="G2327" s="2">
        <v>45261</v>
      </c>
      <c r="H2327">
        <f t="shared" si="147"/>
        <v>294</v>
      </c>
      <c r="I2327" s="3">
        <f t="shared" si="144"/>
        <v>360</v>
      </c>
      <c r="J2327" s="1">
        <v>16521</v>
      </c>
      <c r="K2327" s="1">
        <v>87702</v>
      </c>
      <c r="L2327" s="21">
        <v>87702</v>
      </c>
      <c r="M2327" s="1" t="s">
        <v>5858</v>
      </c>
      <c r="N2327" s="1" t="s">
        <v>24</v>
      </c>
      <c r="O2327" s="1" t="s">
        <v>25</v>
      </c>
      <c r="P2327" s="1" t="s">
        <v>5857</v>
      </c>
      <c r="Q2327" s="1" t="s">
        <v>5857</v>
      </c>
      <c r="R2327" s="1" t="s">
        <v>5858</v>
      </c>
      <c r="S2327" s="1" t="s">
        <v>26</v>
      </c>
      <c r="T2327" s="1" t="s">
        <v>9239</v>
      </c>
      <c r="U2327" s="1" t="s">
        <v>27</v>
      </c>
      <c r="W2327" s="1">
        <v>0</v>
      </c>
      <c r="X2327" s="1" t="s">
        <v>28</v>
      </c>
      <c r="Y2327" s="1" t="s">
        <v>29</v>
      </c>
      <c r="Z2327" s="1" t="s">
        <v>29</v>
      </c>
    </row>
    <row r="2328" spans="1:26" hidden="1" x14ac:dyDescent="0.35">
      <c r="A2328" s="1" t="s">
        <v>20</v>
      </c>
      <c r="B2328" s="1" t="s">
        <v>5859</v>
      </c>
      <c r="C2328" s="1" t="s">
        <v>5860</v>
      </c>
      <c r="D2328" s="1" t="s">
        <v>5772</v>
      </c>
      <c r="E2328" t="str">
        <f t="shared" si="145"/>
        <v>2023</v>
      </c>
      <c r="F2328" t="str">
        <f t="shared" si="146"/>
        <v>febrero</v>
      </c>
      <c r="G2328" s="2">
        <v>45261</v>
      </c>
      <c r="H2328">
        <f t="shared" si="147"/>
        <v>294</v>
      </c>
      <c r="I2328" s="3">
        <f t="shared" si="144"/>
        <v>360</v>
      </c>
      <c r="J2328" s="1">
        <v>16521</v>
      </c>
      <c r="K2328" s="1">
        <v>87702</v>
      </c>
      <c r="L2328" s="21">
        <v>87702</v>
      </c>
      <c r="M2328" s="1" t="s">
        <v>5861</v>
      </c>
      <c r="N2328" s="1" t="s">
        <v>24</v>
      </c>
      <c r="O2328" s="1" t="s">
        <v>25</v>
      </c>
      <c r="P2328" s="1" t="s">
        <v>5859</v>
      </c>
      <c r="Q2328" s="1" t="s">
        <v>5859</v>
      </c>
      <c r="R2328" s="1" t="s">
        <v>5861</v>
      </c>
      <c r="S2328" s="1" t="s">
        <v>5862</v>
      </c>
      <c r="T2328" s="1" t="s">
        <v>9239</v>
      </c>
      <c r="U2328" s="1" t="s">
        <v>27</v>
      </c>
      <c r="W2328" s="1">
        <v>0</v>
      </c>
      <c r="X2328" s="1" t="s">
        <v>28</v>
      </c>
      <c r="Y2328" s="1" t="s">
        <v>29</v>
      </c>
      <c r="Z2328" s="1" t="s">
        <v>29</v>
      </c>
    </row>
    <row r="2329" spans="1:26" hidden="1" x14ac:dyDescent="0.35">
      <c r="A2329" s="1" t="s">
        <v>20</v>
      </c>
      <c r="B2329" s="1" t="s">
        <v>5863</v>
      </c>
      <c r="C2329" s="1" t="s">
        <v>5860</v>
      </c>
      <c r="D2329" s="1" t="s">
        <v>5772</v>
      </c>
      <c r="E2329" t="str">
        <f t="shared" si="145"/>
        <v>2023</v>
      </c>
      <c r="F2329" t="str">
        <f t="shared" si="146"/>
        <v>febrero</v>
      </c>
      <c r="G2329" s="2">
        <v>45261</v>
      </c>
      <c r="H2329">
        <f t="shared" si="147"/>
        <v>294</v>
      </c>
      <c r="I2329" s="3">
        <f t="shared" si="144"/>
        <v>360</v>
      </c>
      <c r="J2329" s="1">
        <v>16515</v>
      </c>
      <c r="K2329" s="1">
        <v>87702</v>
      </c>
      <c r="L2329" s="21">
        <v>87702</v>
      </c>
      <c r="M2329" s="1" t="s">
        <v>5864</v>
      </c>
      <c r="N2329" s="1" t="s">
        <v>24</v>
      </c>
      <c r="O2329" s="1" t="s">
        <v>25</v>
      </c>
      <c r="P2329" s="1" t="s">
        <v>5863</v>
      </c>
      <c r="Q2329" s="1" t="s">
        <v>5863</v>
      </c>
      <c r="R2329" s="1" t="s">
        <v>5864</v>
      </c>
      <c r="S2329" s="1" t="s">
        <v>26</v>
      </c>
      <c r="T2329" s="1" t="s">
        <v>9239</v>
      </c>
      <c r="U2329" s="1" t="s">
        <v>27</v>
      </c>
      <c r="W2329" s="1">
        <v>0</v>
      </c>
      <c r="X2329" s="1" t="s">
        <v>28</v>
      </c>
      <c r="Y2329" s="1" t="s">
        <v>29</v>
      </c>
      <c r="Z2329" s="1" t="s">
        <v>29</v>
      </c>
    </row>
    <row r="2330" spans="1:26" hidden="1" x14ac:dyDescent="0.35">
      <c r="A2330" s="1" t="s">
        <v>20</v>
      </c>
      <c r="B2330" s="1" t="s">
        <v>5865</v>
      </c>
      <c r="C2330" s="1" t="s">
        <v>5860</v>
      </c>
      <c r="D2330" s="1" t="s">
        <v>5772</v>
      </c>
      <c r="E2330" t="str">
        <f t="shared" si="145"/>
        <v>2023</v>
      </c>
      <c r="F2330" t="str">
        <f t="shared" si="146"/>
        <v>febrero</v>
      </c>
      <c r="G2330" s="2">
        <v>45261</v>
      </c>
      <c r="H2330">
        <f t="shared" si="147"/>
        <v>294</v>
      </c>
      <c r="I2330" s="3">
        <f t="shared" si="144"/>
        <v>360</v>
      </c>
      <c r="J2330" s="1">
        <v>16520</v>
      </c>
      <c r="K2330" s="1">
        <v>133849</v>
      </c>
      <c r="L2330" s="21">
        <v>133849</v>
      </c>
      <c r="M2330" s="1" t="s">
        <v>5866</v>
      </c>
      <c r="N2330" s="1" t="s">
        <v>24</v>
      </c>
      <c r="O2330" s="1" t="s">
        <v>25</v>
      </c>
      <c r="P2330" s="1" t="s">
        <v>5865</v>
      </c>
      <c r="Q2330" s="1" t="s">
        <v>5865</v>
      </c>
      <c r="R2330" s="1" t="s">
        <v>5866</v>
      </c>
      <c r="S2330" s="1" t="s">
        <v>26</v>
      </c>
      <c r="T2330" s="1" t="s">
        <v>9239</v>
      </c>
      <c r="U2330" s="1" t="s">
        <v>27</v>
      </c>
      <c r="W2330" s="1">
        <v>0</v>
      </c>
      <c r="X2330" s="1" t="s">
        <v>28</v>
      </c>
      <c r="Y2330" s="1" t="s">
        <v>29</v>
      </c>
      <c r="Z2330" s="1" t="s">
        <v>29</v>
      </c>
    </row>
    <row r="2331" spans="1:26" hidden="1" x14ac:dyDescent="0.35">
      <c r="A2331" s="1" t="s">
        <v>20</v>
      </c>
      <c r="B2331" s="1" t="s">
        <v>5867</v>
      </c>
      <c r="C2331" s="1" t="s">
        <v>5860</v>
      </c>
      <c r="D2331" s="1" t="s">
        <v>5772</v>
      </c>
      <c r="E2331" t="str">
        <f t="shared" si="145"/>
        <v>2023</v>
      </c>
      <c r="F2331" t="str">
        <f t="shared" si="146"/>
        <v>febrero</v>
      </c>
      <c r="G2331" s="2">
        <v>45261</v>
      </c>
      <c r="H2331">
        <f t="shared" si="147"/>
        <v>294</v>
      </c>
      <c r="I2331" s="3">
        <f t="shared" si="144"/>
        <v>360</v>
      </c>
      <c r="J2331" s="1">
        <v>16521</v>
      </c>
      <c r="K2331" s="1">
        <v>87702</v>
      </c>
      <c r="L2331" s="21">
        <v>87702</v>
      </c>
      <c r="M2331" s="1" t="s">
        <v>5868</v>
      </c>
      <c r="N2331" s="1" t="s">
        <v>24</v>
      </c>
      <c r="O2331" s="1" t="s">
        <v>25</v>
      </c>
      <c r="P2331" s="1" t="s">
        <v>5867</v>
      </c>
      <c r="Q2331" s="1" t="s">
        <v>5867</v>
      </c>
      <c r="R2331" s="1" t="s">
        <v>5868</v>
      </c>
      <c r="S2331" s="1" t="s">
        <v>5869</v>
      </c>
      <c r="T2331" s="1" t="s">
        <v>9239</v>
      </c>
      <c r="U2331" s="1" t="s">
        <v>27</v>
      </c>
      <c r="W2331" s="1">
        <v>0</v>
      </c>
      <c r="X2331" s="1" t="s">
        <v>28</v>
      </c>
      <c r="Y2331" s="1" t="s">
        <v>29</v>
      </c>
      <c r="Z2331" s="1" t="s">
        <v>29</v>
      </c>
    </row>
    <row r="2332" spans="1:26" hidden="1" x14ac:dyDescent="0.35">
      <c r="A2332" s="1" t="s">
        <v>20</v>
      </c>
      <c r="B2332" s="1" t="s">
        <v>5870</v>
      </c>
      <c r="C2332" s="1" t="s">
        <v>5860</v>
      </c>
      <c r="D2332" s="1" t="s">
        <v>5772</v>
      </c>
      <c r="E2332" t="str">
        <f t="shared" si="145"/>
        <v>2023</v>
      </c>
      <c r="F2332" t="str">
        <f t="shared" si="146"/>
        <v>febrero</v>
      </c>
      <c r="G2332" s="2">
        <v>45261</v>
      </c>
      <c r="H2332">
        <f t="shared" si="147"/>
        <v>294</v>
      </c>
      <c r="I2332" s="3">
        <f t="shared" si="144"/>
        <v>360</v>
      </c>
      <c r="J2332" s="1">
        <v>16515</v>
      </c>
      <c r="K2332" s="1">
        <v>87702</v>
      </c>
      <c r="L2332" s="21">
        <v>87702</v>
      </c>
      <c r="M2332" s="1" t="s">
        <v>5871</v>
      </c>
      <c r="N2332" s="1" t="s">
        <v>24</v>
      </c>
      <c r="O2332" s="1" t="s">
        <v>25</v>
      </c>
      <c r="P2332" s="1" t="s">
        <v>5870</v>
      </c>
      <c r="Q2332" s="1" t="s">
        <v>5870</v>
      </c>
      <c r="R2332" s="1" t="s">
        <v>5871</v>
      </c>
      <c r="S2332" s="1" t="s">
        <v>26</v>
      </c>
      <c r="T2332" s="1" t="s">
        <v>9239</v>
      </c>
      <c r="U2332" s="1" t="s">
        <v>27</v>
      </c>
      <c r="W2332" s="1">
        <v>0</v>
      </c>
      <c r="X2332" s="1" t="s">
        <v>28</v>
      </c>
      <c r="Y2332" s="1" t="s">
        <v>29</v>
      </c>
      <c r="Z2332" s="1" t="s">
        <v>29</v>
      </c>
    </row>
    <row r="2333" spans="1:26" hidden="1" x14ac:dyDescent="0.35">
      <c r="A2333" s="1" t="s">
        <v>20</v>
      </c>
      <c r="B2333" s="1" t="s">
        <v>5872</v>
      </c>
      <c r="C2333" s="1" t="s">
        <v>5873</v>
      </c>
      <c r="D2333" s="1" t="s">
        <v>5772</v>
      </c>
      <c r="E2333" t="str">
        <f t="shared" si="145"/>
        <v>2023</v>
      </c>
      <c r="F2333" t="str">
        <f t="shared" si="146"/>
        <v>febrero</v>
      </c>
      <c r="G2333" s="2">
        <v>45261</v>
      </c>
      <c r="H2333">
        <f t="shared" si="147"/>
        <v>294</v>
      </c>
      <c r="I2333" s="3">
        <f t="shared" si="144"/>
        <v>360</v>
      </c>
      <c r="J2333" s="1">
        <v>16521</v>
      </c>
      <c r="K2333" s="1">
        <v>87702</v>
      </c>
      <c r="L2333" s="21">
        <v>87702</v>
      </c>
      <c r="M2333" s="1" t="s">
        <v>5874</v>
      </c>
      <c r="N2333" s="1" t="s">
        <v>24</v>
      </c>
      <c r="O2333" s="1" t="s">
        <v>25</v>
      </c>
      <c r="P2333" s="1" t="s">
        <v>5872</v>
      </c>
      <c r="Q2333" s="1" t="s">
        <v>5872</v>
      </c>
      <c r="R2333" s="1" t="s">
        <v>5874</v>
      </c>
      <c r="S2333" s="1" t="s">
        <v>26</v>
      </c>
      <c r="T2333" s="1" t="s">
        <v>9239</v>
      </c>
      <c r="U2333" s="1" t="s">
        <v>27</v>
      </c>
      <c r="W2333" s="1">
        <v>0</v>
      </c>
      <c r="X2333" s="1" t="s">
        <v>28</v>
      </c>
      <c r="Y2333" s="1" t="s">
        <v>29</v>
      </c>
      <c r="Z2333" s="1" t="s">
        <v>29</v>
      </c>
    </row>
    <row r="2334" spans="1:26" hidden="1" x14ac:dyDescent="0.35">
      <c r="A2334" s="1" t="s">
        <v>20</v>
      </c>
      <c r="B2334" s="1" t="s">
        <v>5875</v>
      </c>
      <c r="C2334" s="1" t="s">
        <v>5873</v>
      </c>
      <c r="D2334" s="1" t="s">
        <v>5772</v>
      </c>
      <c r="E2334" t="str">
        <f t="shared" si="145"/>
        <v>2023</v>
      </c>
      <c r="F2334" t="str">
        <f t="shared" si="146"/>
        <v>febrero</v>
      </c>
      <c r="G2334" s="2">
        <v>45261</v>
      </c>
      <c r="H2334">
        <f t="shared" si="147"/>
        <v>294</v>
      </c>
      <c r="I2334" s="3">
        <f t="shared" si="144"/>
        <v>360</v>
      </c>
      <c r="J2334" s="1">
        <v>16521</v>
      </c>
      <c r="K2334" s="1">
        <v>87702</v>
      </c>
      <c r="L2334" s="21">
        <v>87702</v>
      </c>
      <c r="M2334" s="1" t="s">
        <v>5876</v>
      </c>
      <c r="N2334" s="1" t="s">
        <v>24</v>
      </c>
      <c r="O2334" s="1" t="s">
        <v>25</v>
      </c>
      <c r="P2334" s="1" t="s">
        <v>5875</v>
      </c>
      <c r="Q2334" s="1" t="s">
        <v>5875</v>
      </c>
      <c r="R2334" s="1" t="s">
        <v>5876</v>
      </c>
      <c r="S2334" s="1" t="s">
        <v>26</v>
      </c>
      <c r="T2334" s="1" t="s">
        <v>9239</v>
      </c>
      <c r="U2334" s="1" t="s">
        <v>27</v>
      </c>
      <c r="W2334" s="1">
        <v>0</v>
      </c>
      <c r="X2334" s="1" t="s">
        <v>28</v>
      </c>
      <c r="Y2334" s="1" t="s">
        <v>29</v>
      </c>
      <c r="Z2334" s="1" t="s">
        <v>29</v>
      </c>
    </row>
    <row r="2335" spans="1:26" hidden="1" x14ac:dyDescent="0.35">
      <c r="A2335" s="1" t="s">
        <v>20</v>
      </c>
      <c r="B2335" s="1" t="s">
        <v>5877</v>
      </c>
      <c r="C2335" s="1" t="s">
        <v>5878</v>
      </c>
      <c r="D2335" s="1" t="s">
        <v>5772</v>
      </c>
      <c r="E2335" t="str">
        <f t="shared" si="145"/>
        <v>2023</v>
      </c>
      <c r="F2335" t="str">
        <f t="shared" si="146"/>
        <v>febrero</v>
      </c>
      <c r="G2335" s="2">
        <v>45261</v>
      </c>
      <c r="H2335">
        <f t="shared" si="147"/>
        <v>294</v>
      </c>
      <c r="I2335" s="3">
        <f t="shared" si="144"/>
        <v>360</v>
      </c>
      <c r="J2335" s="1">
        <v>16521</v>
      </c>
      <c r="K2335" s="1">
        <v>87702</v>
      </c>
      <c r="L2335" s="21">
        <v>87702</v>
      </c>
      <c r="M2335" s="1" t="s">
        <v>5879</v>
      </c>
      <c r="N2335" s="1" t="s">
        <v>24</v>
      </c>
      <c r="O2335" s="1" t="s">
        <v>25</v>
      </c>
      <c r="P2335" s="1" t="s">
        <v>5877</v>
      </c>
      <c r="Q2335" s="1" t="s">
        <v>5877</v>
      </c>
      <c r="R2335" s="1" t="s">
        <v>5879</v>
      </c>
      <c r="S2335" s="1" t="s">
        <v>26</v>
      </c>
      <c r="T2335" s="1" t="s">
        <v>9239</v>
      </c>
      <c r="U2335" s="1" t="s">
        <v>27</v>
      </c>
      <c r="W2335" s="1">
        <v>0</v>
      </c>
      <c r="X2335" s="1" t="s">
        <v>28</v>
      </c>
      <c r="Y2335" s="1" t="s">
        <v>29</v>
      </c>
      <c r="Z2335" s="1" t="s">
        <v>29</v>
      </c>
    </row>
    <row r="2336" spans="1:26" hidden="1" x14ac:dyDescent="0.35">
      <c r="A2336" s="1" t="s">
        <v>20</v>
      </c>
      <c r="B2336" s="1" t="s">
        <v>5880</v>
      </c>
      <c r="C2336" s="1" t="s">
        <v>5878</v>
      </c>
      <c r="D2336" s="1" t="s">
        <v>5772</v>
      </c>
      <c r="E2336" t="str">
        <f t="shared" si="145"/>
        <v>2023</v>
      </c>
      <c r="F2336" t="str">
        <f t="shared" si="146"/>
        <v>febrero</v>
      </c>
      <c r="G2336" s="2">
        <v>45261</v>
      </c>
      <c r="H2336">
        <f t="shared" si="147"/>
        <v>294</v>
      </c>
      <c r="I2336" s="3">
        <f t="shared" si="144"/>
        <v>360</v>
      </c>
      <c r="J2336" s="1">
        <v>16515</v>
      </c>
      <c r="K2336" s="1">
        <v>87702</v>
      </c>
      <c r="L2336" s="21">
        <v>87702</v>
      </c>
      <c r="M2336" s="1" t="s">
        <v>5881</v>
      </c>
      <c r="N2336" s="1" t="s">
        <v>24</v>
      </c>
      <c r="O2336" s="1" t="s">
        <v>25</v>
      </c>
      <c r="P2336" s="1" t="s">
        <v>5880</v>
      </c>
      <c r="Q2336" s="1" t="s">
        <v>5880</v>
      </c>
      <c r="R2336" s="1" t="s">
        <v>5881</v>
      </c>
      <c r="S2336" s="1" t="s">
        <v>26</v>
      </c>
      <c r="T2336" s="1" t="s">
        <v>9239</v>
      </c>
      <c r="U2336" s="1" t="s">
        <v>27</v>
      </c>
      <c r="W2336" s="1">
        <v>0</v>
      </c>
      <c r="X2336" s="1" t="s">
        <v>28</v>
      </c>
      <c r="Y2336" s="1" t="s">
        <v>29</v>
      </c>
      <c r="Z2336" s="1" t="s">
        <v>29</v>
      </c>
    </row>
    <row r="2337" spans="1:26" hidden="1" x14ac:dyDescent="0.35">
      <c r="A2337" s="1" t="s">
        <v>20</v>
      </c>
      <c r="B2337" s="1" t="s">
        <v>5882</v>
      </c>
      <c r="C2337" s="1" t="s">
        <v>5878</v>
      </c>
      <c r="D2337" s="1" t="s">
        <v>5772</v>
      </c>
      <c r="E2337" t="str">
        <f t="shared" si="145"/>
        <v>2023</v>
      </c>
      <c r="F2337" t="str">
        <f t="shared" si="146"/>
        <v>febrero</v>
      </c>
      <c r="G2337" s="2">
        <v>45261</v>
      </c>
      <c r="H2337">
        <f t="shared" si="147"/>
        <v>294</v>
      </c>
      <c r="I2337" s="3">
        <f t="shared" si="144"/>
        <v>360</v>
      </c>
      <c r="J2337" s="1">
        <v>16521</v>
      </c>
      <c r="K2337" s="1">
        <v>87702</v>
      </c>
      <c r="L2337" s="21">
        <v>87702</v>
      </c>
      <c r="M2337" s="1" t="s">
        <v>5883</v>
      </c>
      <c r="N2337" s="1" t="s">
        <v>24</v>
      </c>
      <c r="O2337" s="1" t="s">
        <v>25</v>
      </c>
      <c r="P2337" s="1" t="s">
        <v>5882</v>
      </c>
      <c r="Q2337" s="1" t="s">
        <v>5882</v>
      </c>
      <c r="R2337" s="1" t="s">
        <v>5883</v>
      </c>
      <c r="S2337" s="1" t="s">
        <v>5711</v>
      </c>
      <c r="T2337" s="1" t="s">
        <v>9239</v>
      </c>
      <c r="U2337" s="1" t="s">
        <v>27</v>
      </c>
      <c r="W2337" s="1">
        <v>0</v>
      </c>
      <c r="X2337" s="1" t="s">
        <v>28</v>
      </c>
      <c r="Y2337" s="1" t="s">
        <v>29</v>
      </c>
      <c r="Z2337" s="1" t="s">
        <v>29</v>
      </c>
    </row>
    <row r="2338" spans="1:26" hidden="1" x14ac:dyDescent="0.35">
      <c r="A2338" s="1" t="s">
        <v>20</v>
      </c>
      <c r="B2338" s="1" t="s">
        <v>5884</v>
      </c>
      <c r="C2338" s="1" t="s">
        <v>5878</v>
      </c>
      <c r="D2338" s="1" t="s">
        <v>5772</v>
      </c>
      <c r="E2338" t="str">
        <f t="shared" si="145"/>
        <v>2023</v>
      </c>
      <c r="F2338" t="str">
        <f t="shared" si="146"/>
        <v>febrero</v>
      </c>
      <c r="G2338" s="2">
        <v>45261</v>
      </c>
      <c r="H2338">
        <f t="shared" si="147"/>
        <v>294</v>
      </c>
      <c r="I2338" s="3">
        <f t="shared" si="144"/>
        <v>360</v>
      </c>
      <c r="J2338" s="1">
        <v>16521</v>
      </c>
      <c r="K2338" s="1">
        <v>87702</v>
      </c>
      <c r="L2338" s="21">
        <v>87702</v>
      </c>
      <c r="M2338" s="1" t="s">
        <v>5885</v>
      </c>
      <c r="N2338" s="1" t="s">
        <v>24</v>
      </c>
      <c r="O2338" s="1" t="s">
        <v>25</v>
      </c>
      <c r="P2338" s="1" t="s">
        <v>5884</v>
      </c>
      <c r="Q2338" s="1" t="s">
        <v>5884</v>
      </c>
      <c r="R2338" s="1" t="s">
        <v>5885</v>
      </c>
      <c r="S2338" s="1" t="s">
        <v>26</v>
      </c>
      <c r="T2338" s="1" t="s">
        <v>9239</v>
      </c>
      <c r="U2338" s="1" t="s">
        <v>27</v>
      </c>
      <c r="W2338" s="1">
        <v>0</v>
      </c>
      <c r="X2338" s="1" t="s">
        <v>28</v>
      </c>
      <c r="Y2338" s="1" t="s">
        <v>29</v>
      </c>
      <c r="Z2338" s="1" t="s">
        <v>29</v>
      </c>
    </row>
    <row r="2339" spans="1:26" hidden="1" x14ac:dyDescent="0.35">
      <c r="A2339" s="1" t="s">
        <v>20</v>
      </c>
      <c r="B2339" s="1" t="s">
        <v>5886</v>
      </c>
      <c r="C2339" s="1" t="s">
        <v>5887</v>
      </c>
      <c r="D2339" s="1" t="s">
        <v>5772</v>
      </c>
      <c r="E2339" t="str">
        <f t="shared" si="145"/>
        <v>2023</v>
      </c>
      <c r="F2339" t="str">
        <f t="shared" si="146"/>
        <v>febrero</v>
      </c>
      <c r="G2339" s="2">
        <v>45261</v>
      </c>
      <c r="H2339">
        <f t="shared" si="147"/>
        <v>294</v>
      </c>
      <c r="I2339" s="3">
        <f t="shared" si="144"/>
        <v>360</v>
      </c>
      <c r="J2339" s="1">
        <v>16515</v>
      </c>
      <c r="K2339" s="1">
        <v>87702</v>
      </c>
      <c r="L2339" s="21">
        <v>87702</v>
      </c>
      <c r="M2339" s="1" t="s">
        <v>5888</v>
      </c>
      <c r="N2339" s="1" t="s">
        <v>24</v>
      </c>
      <c r="O2339" s="1" t="s">
        <v>25</v>
      </c>
      <c r="P2339" s="1" t="s">
        <v>5886</v>
      </c>
      <c r="Q2339" s="1" t="s">
        <v>5886</v>
      </c>
      <c r="R2339" s="1" t="s">
        <v>5888</v>
      </c>
      <c r="S2339" s="1" t="s">
        <v>26</v>
      </c>
      <c r="T2339" s="1" t="s">
        <v>9239</v>
      </c>
      <c r="U2339" s="1" t="s">
        <v>27</v>
      </c>
      <c r="W2339" s="1">
        <v>0</v>
      </c>
      <c r="X2339" s="1" t="s">
        <v>28</v>
      </c>
      <c r="Y2339" s="1" t="s">
        <v>29</v>
      </c>
      <c r="Z2339" s="1" t="s">
        <v>29</v>
      </c>
    </row>
    <row r="2340" spans="1:26" hidden="1" x14ac:dyDescent="0.35">
      <c r="A2340" s="1" t="s">
        <v>20</v>
      </c>
      <c r="B2340" s="1" t="s">
        <v>5889</v>
      </c>
      <c r="C2340" s="1" t="s">
        <v>5887</v>
      </c>
      <c r="D2340" s="1" t="s">
        <v>5772</v>
      </c>
      <c r="E2340" t="str">
        <f t="shared" si="145"/>
        <v>2023</v>
      </c>
      <c r="F2340" t="str">
        <f t="shared" si="146"/>
        <v>febrero</v>
      </c>
      <c r="G2340" s="2">
        <v>45261</v>
      </c>
      <c r="H2340">
        <f t="shared" si="147"/>
        <v>294</v>
      </c>
      <c r="I2340" s="3">
        <f t="shared" si="144"/>
        <v>360</v>
      </c>
      <c r="J2340" s="1">
        <v>16515</v>
      </c>
      <c r="K2340" s="1">
        <v>87702</v>
      </c>
      <c r="L2340" s="21">
        <v>87702</v>
      </c>
      <c r="M2340" s="1" t="s">
        <v>5890</v>
      </c>
      <c r="N2340" s="1" t="s">
        <v>24</v>
      </c>
      <c r="O2340" s="1" t="s">
        <v>25</v>
      </c>
      <c r="P2340" s="1" t="s">
        <v>5889</v>
      </c>
      <c r="Q2340" s="1" t="s">
        <v>5889</v>
      </c>
      <c r="R2340" s="1" t="s">
        <v>5890</v>
      </c>
      <c r="S2340" s="1" t="s">
        <v>26</v>
      </c>
      <c r="T2340" s="1" t="s">
        <v>9239</v>
      </c>
      <c r="U2340" s="1" t="s">
        <v>27</v>
      </c>
      <c r="W2340" s="1">
        <v>0</v>
      </c>
      <c r="X2340" s="1" t="s">
        <v>28</v>
      </c>
      <c r="Y2340" s="1" t="s">
        <v>29</v>
      </c>
      <c r="Z2340" s="1" t="s">
        <v>29</v>
      </c>
    </row>
    <row r="2341" spans="1:26" hidden="1" x14ac:dyDescent="0.35">
      <c r="A2341" s="1" t="s">
        <v>20</v>
      </c>
      <c r="B2341" s="1" t="s">
        <v>5891</v>
      </c>
      <c r="C2341" s="1" t="s">
        <v>5892</v>
      </c>
      <c r="D2341" s="1" t="s">
        <v>5772</v>
      </c>
      <c r="E2341" t="str">
        <f t="shared" si="145"/>
        <v>2023</v>
      </c>
      <c r="F2341" t="str">
        <f t="shared" si="146"/>
        <v>febrero</v>
      </c>
      <c r="G2341" s="2">
        <v>45261</v>
      </c>
      <c r="H2341">
        <f t="shared" si="147"/>
        <v>294</v>
      </c>
      <c r="I2341" s="3">
        <f t="shared" si="144"/>
        <v>360</v>
      </c>
      <c r="J2341" s="1">
        <v>16515</v>
      </c>
      <c r="K2341" s="1">
        <v>87702</v>
      </c>
      <c r="L2341" s="21">
        <v>87702</v>
      </c>
      <c r="M2341" s="1" t="s">
        <v>5893</v>
      </c>
      <c r="N2341" s="1" t="s">
        <v>24</v>
      </c>
      <c r="O2341" s="1" t="s">
        <v>25</v>
      </c>
      <c r="P2341" s="1" t="s">
        <v>5891</v>
      </c>
      <c r="Q2341" s="1" t="s">
        <v>5891</v>
      </c>
      <c r="R2341" s="1" t="s">
        <v>5893</v>
      </c>
      <c r="S2341" s="1" t="s">
        <v>26</v>
      </c>
      <c r="T2341" s="1" t="s">
        <v>9239</v>
      </c>
      <c r="U2341" s="1" t="s">
        <v>27</v>
      </c>
      <c r="W2341" s="1">
        <v>0</v>
      </c>
      <c r="X2341" s="1" t="s">
        <v>28</v>
      </c>
      <c r="Y2341" s="1" t="s">
        <v>29</v>
      </c>
      <c r="Z2341" s="1" t="s">
        <v>29</v>
      </c>
    </row>
    <row r="2342" spans="1:26" hidden="1" x14ac:dyDescent="0.35">
      <c r="A2342" s="1" t="s">
        <v>20</v>
      </c>
      <c r="B2342" s="1" t="s">
        <v>5894</v>
      </c>
      <c r="C2342" s="1" t="s">
        <v>5892</v>
      </c>
      <c r="D2342" s="1" t="s">
        <v>5772</v>
      </c>
      <c r="E2342" t="str">
        <f t="shared" si="145"/>
        <v>2023</v>
      </c>
      <c r="F2342" t="str">
        <f t="shared" si="146"/>
        <v>febrero</v>
      </c>
      <c r="G2342" s="2">
        <v>45261</v>
      </c>
      <c r="H2342">
        <f t="shared" si="147"/>
        <v>294</v>
      </c>
      <c r="I2342" s="3">
        <f t="shared" si="144"/>
        <v>360</v>
      </c>
      <c r="J2342" s="1">
        <v>16515</v>
      </c>
      <c r="K2342" s="1">
        <v>87702</v>
      </c>
      <c r="L2342" s="21">
        <v>87702</v>
      </c>
      <c r="M2342" s="1" t="s">
        <v>5895</v>
      </c>
      <c r="N2342" s="1" t="s">
        <v>24</v>
      </c>
      <c r="O2342" s="1" t="s">
        <v>25</v>
      </c>
      <c r="P2342" s="1" t="s">
        <v>5894</v>
      </c>
      <c r="Q2342" s="1" t="s">
        <v>5894</v>
      </c>
      <c r="R2342" s="1" t="s">
        <v>5895</v>
      </c>
      <c r="S2342" s="1" t="s">
        <v>26</v>
      </c>
      <c r="T2342" s="1" t="s">
        <v>9239</v>
      </c>
      <c r="U2342" s="1" t="s">
        <v>27</v>
      </c>
      <c r="W2342" s="1">
        <v>0</v>
      </c>
      <c r="X2342" s="1" t="s">
        <v>28</v>
      </c>
      <c r="Y2342" s="1" t="s">
        <v>29</v>
      </c>
      <c r="Z2342" s="1" t="s">
        <v>29</v>
      </c>
    </row>
    <row r="2343" spans="1:26" hidden="1" x14ac:dyDescent="0.35">
      <c r="A2343" s="1" t="s">
        <v>20</v>
      </c>
      <c r="B2343" s="1" t="s">
        <v>5896</v>
      </c>
      <c r="C2343" s="1" t="s">
        <v>5892</v>
      </c>
      <c r="D2343" s="1" t="s">
        <v>5772</v>
      </c>
      <c r="E2343" t="str">
        <f t="shared" si="145"/>
        <v>2023</v>
      </c>
      <c r="F2343" t="str">
        <f t="shared" si="146"/>
        <v>febrero</v>
      </c>
      <c r="G2343" s="2">
        <v>45261</v>
      </c>
      <c r="H2343">
        <f t="shared" si="147"/>
        <v>294</v>
      </c>
      <c r="I2343" s="3">
        <f t="shared" si="144"/>
        <v>360</v>
      </c>
      <c r="J2343" s="1">
        <v>16515</v>
      </c>
      <c r="K2343" s="1">
        <v>87702</v>
      </c>
      <c r="L2343" s="21">
        <v>87702</v>
      </c>
      <c r="M2343" s="1" t="s">
        <v>5897</v>
      </c>
      <c r="N2343" s="1" t="s">
        <v>24</v>
      </c>
      <c r="O2343" s="1" t="s">
        <v>25</v>
      </c>
      <c r="P2343" s="1" t="s">
        <v>5896</v>
      </c>
      <c r="Q2343" s="1" t="s">
        <v>5896</v>
      </c>
      <c r="R2343" s="1" t="s">
        <v>5897</v>
      </c>
      <c r="S2343" s="1" t="s">
        <v>26</v>
      </c>
      <c r="T2343" s="1" t="s">
        <v>9239</v>
      </c>
      <c r="U2343" s="1" t="s">
        <v>27</v>
      </c>
      <c r="W2343" s="1">
        <v>0</v>
      </c>
      <c r="X2343" s="1" t="s">
        <v>28</v>
      </c>
      <c r="Y2343" s="1" t="s">
        <v>29</v>
      </c>
      <c r="Z2343" s="1" t="s">
        <v>29</v>
      </c>
    </row>
    <row r="2344" spans="1:26" hidden="1" x14ac:dyDescent="0.35">
      <c r="A2344" s="1" t="s">
        <v>20</v>
      </c>
      <c r="B2344" s="1" t="s">
        <v>5898</v>
      </c>
      <c r="C2344" s="1" t="s">
        <v>5899</v>
      </c>
      <c r="D2344" s="1" t="s">
        <v>5772</v>
      </c>
      <c r="E2344" t="str">
        <f t="shared" si="145"/>
        <v>2023</v>
      </c>
      <c r="F2344" t="str">
        <f t="shared" si="146"/>
        <v>febrero</v>
      </c>
      <c r="G2344" s="2">
        <v>45261</v>
      </c>
      <c r="H2344">
        <f t="shared" si="147"/>
        <v>294</v>
      </c>
      <c r="I2344" s="3">
        <f t="shared" si="144"/>
        <v>360</v>
      </c>
      <c r="J2344" s="1">
        <v>16515</v>
      </c>
      <c r="K2344" s="1">
        <v>87702</v>
      </c>
      <c r="L2344" s="21">
        <v>87702</v>
      </c>
      <c r="M2344" s="1" t="s">
        <v>5900</v>
      </c>
      <c r="N2344" s="1" t="s">
        <v>24</v>
      </c>
      <c r="O2344" s="1" t="s">
        <v>25</v>
      </c>
      <c r="P2344" s="1" t="s">
        <v>5898</v>
      </c>
      <c r="Q2344" s="1" t="s">
        <v>5898</v>
      </c>
      <c r="R2344" s="1" t="s">
        <v>5900</v>
      </c>
      <c r="S2344" s="1" t="s">
        <v>26</v>
      </c>
      <c r="T2344" s="1" t="s">
        <v>9239</v>
      </c>
      <c r="U2344" s="1" t="s">
        <v>27</v>
      </c>
      <c r="W2344" s="1">
        <v>0</v>
      </c>
      <c r="X2344" s="1" t="s">
        <v>28</v>
      </c>
      <c r="Y2344" s="1" t="s">
        <v>29</v>
      </c>
      <c r="Z2344" s="1" t="s">
        <v>29</v>
      </c>
    </row>
    <row r="2345" spans="1:26" hidden="1" x14ac:dyDescent="0.35">
      <c r="A2345" s="1" t="s">
        <v>20</v>
      </c>
      <c r="B2345" s="1" t="s">
        <v>5901</v>
      </c>
      <c r="C2345" s="1" t="s">
        <v>5899</v>
      </c>
      <c r="D2345" s="1" t="s">
        <v>5772</v>
      </c>
      <c r="E2345" t="str">
        <f t="shared" si="145"/>
        <v>2023</v>
      </c>
      <c r="F2345" t="str">
        <f t="shared" si="146"/>
        <v>febrero</v>
      </c>
      <c r="G2345" s="2">
        <v>45261</v>
      </c>
      <c r="H2345">
        <f t="shared" si="147"/>
        <v>294</v>
      </c>
      <c r="I2345" s="3">
        <f t="shared" si="144"/>
        <v>360</v>
      </c>
      <c r="J2345" s="1">
        <v>16515</v>
      </c>
      <c r="K2345" s="1">
        <v>87702</v>
      </c>
      <c r="L2345" s="21">
        <v>87702</v>
      </c>
      <c r="M2345" s="1" t="s">
        <v>5902</v>
      </c>
      <c r="N2345" s="1" t="s">
        <v>24</v>
      </c>
      <c r="O2345" s="1" t="s">
        <v>25</v>
      </c>
      <c r="P2345" s="1" t="s">
        <v>5901</v>
      </c>
      <c r="Q2345" s="1" t="s">
        <v>5901</v>
      </c>
      <c r="R2345" s="1" t="s">
        <v>5902</v>
      </c>
      <c r="S2345" s="1" t="s">
        <v>26</v>
      </c>
      <c r="T2345" s="1" t="s">
        <v>9239</v>
      </c>
      <c r="U2345" s="1" t="s">
        <v>27</v>
      </c>
      <c r="W2345" s="1">
        <v>0</v>
      </c>
      <c r="X2345" s="1" t="s">
        <v>28</v>
      </c>
      <c r="Y2345" s="1" t="s">
        <v>29</v>
      </c>
      <c r="Z2345" s="1" t="s">
        <v>29</v>
      </c>
    </row>
    <row r="2346" spans="1:26" hidden="1" x14ac:dyDescent="0.35">
      <c r="A2346" s="1" t="s">
        <v>20</v>
      </c>
      <c r="B2346" s="1" t="s">
        <v>5903</v>
      </c>
      <c r="C2346" s="1" t="s">
        <v>5899</v>
      </c>
      <c r="D2346" s="1" t="s">
        <v>5772</v>
      </c>
      <c r="E2346" t="str">
        <f t="shared" si="145"/>
        <v>2023</v>
      </c>
      <c r="F2346" t="str">
        <f t="shared" si="146"/>
        <v>febrero</v>
      </c>
      <c r="G2346" s="2">
        <v>45261</v>
      </c>
      <c r="H2346">
        <f t="shared" si="147"/>
        <v>294</v>
      </c>
      <c r="I2346" s="3">
        <f t="shared" si="144"/>
        <v>360</v>
      </c>
      <c r="J2346" s="1">
        <v>16513</v>
      </c>
      <c r="K2346" s="1">
        <v>87702</v>
      </c>
      <c r="L2346" s="21">
        <v>87702</v>
      </c>
      <c r="M2346" s="1" t="s">
        <v>5904</v>
      </c>
      <c r="N2346" s="1" t="s">
        <v>24</v>
      </c>
      <c r="O2346" s="1" t="s">
        <v>25</v>
      </c>
      <c r="P2346" s="1" t="s">
        <v>5903</v>
      </c>
      <c r="Q2346" s="1" t="s">
        <v>5903</v>
      </c>
      <c r="R2346" s="1" t="s">
        <v>5904</v>
      </c>
      <c r="S2346" s="1" t="s">
        <v>5554</v>
      </c>
      <c r="T2346" s="1" t="s">
        <v>9239</v>
      </c>
      <c r="U2346" s="1" t="s">
        <v>27</v>
      </c>
      <c r="W2346" s="1">
        <v>0</v>
      </c>
      <c r="X2346" s="1" t="s">
        <v>28</v>
      </c>
      <c r="Y2346" s="1" t="s">
        <v>29</v>
      </c>
      <c r="Z2346" s="1" t="s">
        <v>29</v>
      </c>
    </row>
    <row r="2347" spans="1:26" hidden="1" x14ac:dyDescent="0.35">
      <c r="A2347" s="1" t="s">
        <v>20</v>
      </c>
      <c r="B2347" s="1" t="s">
        <v>5905</v>
      </c>
      <c r="C2347" s="1" t="s">
        <v>5899</v>
      </c>
      <c r="D2347" s="1" t="s">
        <v>5772</v>
      </c>
      <c r="E2347" t="str">
        <f t="shared" si="145"/>
        <v>2023</v>
      </c>
      <c r="F2347" t="str">
        <f t="shared" si="146"/>
        <v>febrero</v>
      </c>
      <c r="G2347" s="2">
        <v>45261</v>
      </c>
      <c r="H2347">
        <f t="shared" si="147"/>
        <v>294</v>
      </c>
      <c r="I2347" s="3">
        <f t="shared" si="144"/>
        <v>360</v>
      </c>
      <c r="J2347" s="1">
        <v>16515</v>
      </c>
      <c r="K2347" s="1">
        <v>87702</v>
      </c>
      <c r="L2347" s="21">
        <v>87702</v>
      </c>
      <c r="M2347" s="1" t="s">
        <v>5906</v>
      </c>
      <c r="N2347" s="1" t="s">
        <v>24</v>
      </c>
      <c r="O2347" s="1" t="s">
        <v>25</v>
      </c>
      <c r="P2347" s="1" t="s">
        <v>5905</v>
      </c>
      <c r="Q2347" s="1" t="s">
        <v>5905</v>
      </c>
      <c r="R2347" s="1" t="s">
        <v>5906</v>
      </c>
      <c r="S2347" s="1" t="s">
        <v>26</v>
      </c>
      <c r="T2347" s="1" t="s">
        <v>9239</v>
      </c>
      <c r="U2347" s="1" t="s">
        <v>27</v>
      </c>
      <c r="W2347" s="1">
        <v>0</v>
      </c>
      <c r="X2347" s="1" t="s">
        <v>28</v>
      </c>
      <c r="Y2347" s="1" t="s">
        <v>29</v>
      </c>
      <c r="Z2347" s="1" t="s">
        <v>29</v>
      </c>
    </row>
    <row r="2348" spans="1:26" hidden="1" x14ac:dyDescent="0.35">
      <c r="A2348" s="1" t="s">
        <v>20</v>
      </c>
      <c r="B2348" s="1" t="s">
        <v>5907</v>
      </c>
      <c r="C2348" s="1" t="s">
        <v>5899</v>
      </c>
      <c r="D2348" s="1" t="s">
        <v>5772</v>
      </c>
      <c r="E2348" t="str">
        <f t="shared" si="145"/>
        <v>2023</v>
      </c>
      <c r="F2348" t="str">
        <f t="shared" si="146"/>
        <v>febrero</v>
      </c>
      <c r="G2348" s="2">
        <v>45261</v>
      </c>
      <c r="H2348">
        <f t="shared" si="147"/>
        <v>294</v>
      </c>
      <c r="I2348" s="3">
        <f t="shared" si="144"/>
        <v>360</v>
      </c>
      <c r="J2348" s="1">
        <v>16513</v>
      </c>
      <c r="K2348" s="1">
        <v>87702</v>
      </c>
      <c r="L2348" s="21">
        <v>87702</v>
      </c>
      <c r="M2348" s="1" t="s">
        <v>5908</v>
      </c>
      <c r="N2348" s="1" t="s">
        <v>24</v>
      </c>
      <c r="O2348" s="1" t="s">
        <v>25</v>
      </c>
      <c r="P2348" s="1" t="s">
        <v>5907</v>
      </c>
      <c r="Q2348" s="1" t="s">
        <v>5907</v>
      </c>
      <c r="R2348" s="1" t="s">
        <v>5908</v>
      </c>
      <c r="S2348" s="1" t="s">
        <v>26</v>
      </c>
      <c r="T2348" s="1" t="s">
        <v>9239</v>
      </c>
      <c r="U2348" s="1" t="s">
        <v>27</v>
      </c>
      <c r="W2348" s="1">
        <v>0</v>
      </c>
      <c r="X2348" s="1" t="s">
        <v>28</v>
      </c>
      <c r="Y2348" s="1" t="s">
        <v>29</v>
      </c>
      <c r="Z2348" s="1" t="s">
        <v>29</v>
      </c>
    </row>
    <row r="2349" spans="1:26" hidden="1" x14ac:dyDescent="0.35">
      <c r="A2349" s="1" t="s">
        <v>20</v>
      </c>
      <c r="B2349" s="1" t="s">
        <v>5909</v>
      </c>
      <c r="C2349" s="1" t="s">
        <v>5899</v>
      </c>
      <c r="D2349" s="1" t="s">
        <v>5772</v>
      </c>
      <c r="E2349" t="str">
        <f t="shared" si="145"/>
        <v>2023</v>
      </c>
      <c r="F2349" t="str">
        <f t="shared" si="146"/>
        <v>febrero</v>
      </c>
      <c r="G2349" s="2">
        <v>45261</v>
      </c>
      <c r="H2349">
        <f t="shared" si="147"/>
        <v>294</v>
      </c>
      <c r="I2349" s="3">
        <f t="shared" si="144"/>
        <v>360</v>
      </c>
      <c r="J2349" s="1">
        <v>16513</v>
      </c>
      <c r="K2349" s="1">
        <v>87702</v>
      </c>
      <c r="L2349" s="21">
        <v>87702</v>
      </c>
      <c r="M2349" s="1" t="s">
        <v>5910</v>
      </c>
      <c r="N2349" s="1" t="s">
        <v>24</v>
      </c>
      <c r="O2349" s="1" t="s">
        <v>25</v>
      </c>
      <c r="P2349" s="1" t="s">
        <v>5909</v>
      </c>
      <c r="Q2349" s="1" t="s">
        <v>5909</v>
      </c>
      <c r="R2349" s="1" t="s">
        <v>5910</v>
      </c>
      <c r="S2349" s="1" t="s">
        <v>26</v>
      </c>
      <c r="T2349" s="1" t="s">
        <v>9239</v>
      </c>
      <c r="U2349" s="1" t="s">
        <v>27</v>
      </c>
      <c r="W2349" s="1">
        <v>0</v>
      </c>
      <c r="X2349" s="1" t="s">
        <v>28</v>
      </c>
      <c r="Y2349" s="1" t="s">
        <v>29</v>
      </c>
      <c r="Z2349" s="1" t="s">
        <v>29</v>
      </c>
    </row>
    <row r="2350" spans="1:26" hidden="1" x14ac:dyDescent="0.35">
      <c r="A2350" s="1" t="s">
        <v>20</v>
      </c>
      <c r="B2350" s="1" t="s">
        <v>5911</v>
      </c>
      <c r="C2350" s="1" t="s">
        <v>5899</v>
      </c>
      <c r="D2350" s="1" t="s">
        <v>5772</v>
      </c>
      <c r="E2350" t="str">
        <f t="shared" si="145"/>
        <v>2023</v>
      </c>
      <c r="F2350" t="str">
        <f t="shared" si="146"/>
        <v>febrero</v>
      </c>
      <c r="G2350" s="2">
        <v>45261</v>
      </c>
      <c r="H2350">
        <f t="shared" si="147"/>
        <v>294</v>
      </c>
      <c r="I2350" s="3">
        <f t="shared" si="144"/>
        <v>360</v>
      </c>
      <c r="J2350" s="1">
        <v>16513</v>
      </c>
      <c r="K2350" s="1">
        <v>87702</v>
      </c>
      <c r="L2350" s="21">
        <v>87702</v>
      </c>
      <c r="M2350" s="1" t="s">
        <v>5912</v>
      </c>
      <c r="N2350" s="1" t="s">
        <v>24</v>
      </c>
      <c r="O2350" s="1" t="s">
        <v>25</v>
      </c>
      <c r="P2350" s="1" t="s">
        <v>5911</v>
      </c>
      <c r="Q2350" s="1" t="s">
        <v>5911</v>
      </c>
      <c r="R2350" s="1" t="s">
        <v>5912</v>
      </c>
      <c r="S2350" s="1" t="s">
        <v>5913</v>
      </c>
      <c r="T2350" s="1" t="s">
        <v>9239</v>
      </c>
      <c r="U2350" s="1" t="s">
        <v>27</v>
      </c>
      <c r="W2350" s="1">
        <v>0</v>
      </c>
      <c r="X2350" s="1" t="s">
        <v>28</v>
      </c>
      <c r="Y2350" s="1" t="s">
        <v>29</v>
      </c>
      <c r="Z2350" s="1" t="s">
        <v>29</v>
      </c>
    </row>
    <row r="2351" spans="1:26" hidden="1" x14ac:dyDescent="0.35">
      <c r="A2351" s="1" t="s">
        <v>20</v>
      </c>
      <c r="B2351" s="1" t="s">
        <v>5914</v>
      </c>
      <c r="C2351" s="1" t="s">
        <v>5899</v>
      </c>
      <c r="D2351" s="1" t="s">
        <v>5772</v>
      </c>
      <c r="E2351" t="str">
        <f t="shared" si="145"/>
        <v>2023</v>
      </c>
      <c r="F2351" t="str">
        <f t="shared" si="146"/>
        <v>febrero</v>
      </c>
      <c r="G2351" s="2">
        <v>45261</v>
      </c>
      <c r="H2351">
        <f t="shared" si="147"/>
        <v>294</v>
      </c>
      <c r="I2351" s="3">
        <f t="shared" si="144"/>
        <v>360</v>
      </c>
      <c r="J2351" s="1">
        <v>16513</v>
      </c>
      <c r="K2351" s="1">
        <v>87702</v>
      </c>
      <c r="L2351" s="21">
        <v>87702</v>
      </c>
      <c r="M2351" s="1" t="s">
        <v>5915</v>
      </c>
      <c r="N2351" s="1" t="s">
        <v>24</v>
      </c>
      <c r="O2351" s="1" t="s">
        <v>25</v>
      </c>
      <c r="P2351" s="1" t="s">
        <v>5914</v>
      </c>
      <c r="Q2351" s="1" t="s">
        <v>5914</v>
      </c>
      <c r="R2351" s="1" t="s">
        <v>5915</v>
      </c>
      <c r="S2351" s="1" t="s">
        <v>26</v>
      </c>
      <c r="T2351" s="1" t="s">
        <v>9239</v>
      </c>
      <c r="U2351" s="1" t="s">
        <v>27</v>
      </c>
      <c r="W2351" s="1">
        <v>0</v>
      </c>
      <c r="X2351" s="1" t="s">
        <v>28</v>
      </c>
      <c r="Y2351" s="1" t="s">
        <v>29</v>
      </c>
      <c r="Z2351" s="1" t="s">
        <v>29</v>
      </c>
    </row>
    <row r="2352" spans="1:26" hidden="1" x14ac:dyDescent="0.35">
      <c r="A2352" s="1" t="s">
        <v>20</v>
      </c>
      <c r="B2352" s="1" t="s">
        <v>5916</v>
      </c>
      <c r="C2352" s="1" t="s">
        <v>5899</v>
      </c>
      <c r="D2352" s="1" t="s">
        <v>5772</v>
      </c>
      <c r="E2352" t="str">
        <f t="shared" si="145"/>
        <v>2023</v>
      </c>
      <c r="F2352" t="str">
        <f t="shared" si="146"/>
        <v>febrero</v>
      </c>
      <c r="G2352" s="2">
        <v>45261</v>
      </c>
      <c r="H2352">
        <f t="shared" si="147"/>
        <v>294</v>
      </c>
      <c r="I2352" s="3">
        <f t="shared" si="144"/>
        <v>360</v>
      </c>
      <c r="J2352" s="1">
        <v>16513</v>
      </c>
      <c r="K2352" s="1">
        <v>87702</v>
      </c>
      <c r="L2352" s="21">
        <v>87702</v>
      </c>
      <c r="M2352" s="1" t="s">
        <v>5917</v>
      </c>
      <c r="N2352" s="1" t="s">
        <v>24</v>
      </c>
      <c r="O2352" s="1" t="s">
        <v>25</v>
      </c>
      <c r="P2352" s="1" t="s">
        <v>5916</v>
      </c>
      <c r="Q2352" s="1" t="s">
        <v>5916</v>
      </c>
      <c r="R2352" s="1" t="s">
        <v>5917</v>
      </c>
      <c r="S2352" s="1" t="s">
        <v>26</v>
      </c>
      <c r="T2352" s="1" t="s">
        <v>9239</v>
      </c>
      <c r="U2352" s="1" t="s">
        <v>27</v>
      </c>
      <c r="W2352" s="1">
        <v>0</v>
      </c>
      <c r="X2352" s="1" t="s">
        <v>28</v>
      </c>
      <c r="Y2352" s="1" t="s">
        <v>29</v>
      </c>
      <c r="Z2352" s="1" t="s">
        <v>29</v>
      </c>
    </row>
    <row r="2353" spans="1:26" hidden="1" x14ac:dyDescent="0.35">
      <c r="A2353" s="1" t="s">
        <v>20</v>
      </c>
      <c r="B2353" s="1" t="s">
        <v>5918</v>
      </c>
      <c r="C2353" s="1" t="s">
        <v>5919</v>
      </c>
      <c r="D2353" s="1" t="s">
        <v>5772</v>
      </c>
      <c r="E2353" t="str">
        <f t="shared" si="145"/>
        <v>2023</v>
      </c>
      <c r="F2353" t="str">
        <f t="shared" si="146"/>
        <v>febrero</v>
      </c>
      <c r="G2353" s="2">
        <v>45261</v>
      </c>
      <c r="H2353">
        <f t="shared" si="147"/>
        <v>294</v>
      </c>
      <c r="I2353" s="3">
        <f t="shared" si="144"/>
        <v>360</v>
      </c>
      <c r="J2353" s="1">
        <v>16521</v>
      </c>
      <c r="K2353" s="1">
        <v>87702</v>
      </c>
      <c r="L2353" s="21">
        <v>87702</v>
      </c>
      <c r="M2353" s="1" t="s">
        <v>5920</v>
      </c>
      <c r="N2353" s="1" t="s">
        <v>24</v>
      </c>
      <c r="O2353" s="1" t="s">
        <v>25</v>
      </c>
      <c r="P2353" s="1" t="s">
        <v>5918</v>
      </c>
      <c r="Q2353" s="1" t="s">
        <v>5918</v>
      </c>
      <c r="R2353" s="1" t="s">
        <v>5920</v>
      </c>
      <c r="S2353" s="1" t="s">
        <v>5921</v>
      </c>
      <c r="T2353" s="1" t="s">
        <v>9239</v>
      </c>
      <c r="U2353" s="1" t="s">
        <v>27</v>
      </c>
      <c r="W2353" s="1">
        <v>0</v>
      </c>
      <c r="X2353" s="1" t="s">
        <v>28</v>
      </c>
      <c r="Y2353" s="1" t="s">
        <v>29</v>
      </c>
      <c r="Z2353" s="1" t="s">
        <v>29</v>
      </c>
    </row>
    <row r="2354" spans="1:26" hidden="1" x14ac:dyDescent="0.35">
      <c r="A2354" s="1" t="s">
        <v>20</v>
      </c>
      <c r="B2354" s="1" t="s">
        <v>5922</v>
      </c>
      <c r="C2354" s="1" t="s">
        <v>5919</v>
      </c>
      <c r="D2354" s="1" t="s">
        <v>5772</v>
      </c>
      <c r="E2354" t="str">
        <f t="shared" si="145"/>
        <v>2023</v>
      </c>
      <c r="F2354" t="str">
        <f t="shared" si="146"/>
        <v>febrero</v>
      </c>
      <c r="G2354" s="2">
        <v>45261</v>
      </c>
      <c r="H2354">
        <f t="shared" si="147"/>
        <v>294</v>
      </c>
      <c r="I2354" s="3">
        <f t="shared" si="144"/>
        <v>360</v>
      </c>
      <c r="J2354" s="1">
        <v>16515</v>
      </c>
      <c r="K2354" s="1">
        <v>87702</v>
      </c>
      <c r="L2354" s="21">
        <v>87702</v>
      </c>
      <c r="M2354" s="1" t="s">
        <v>5923</v>
      </c>
      <c r="N2354" s="1" t="s">
        <v>24</v>
      </c>
      <c r="O2354" s="1" t="s">
        <v>25</v>
      </c>
      <c r="P2354" s="1" t="s">
        <v>5922</v>
      </c>
      <c r="Q2354" s="1" t="s">
        <v>5922</v>
      </c>
      <c r="R2354" s="1" t="s">
        <v>5923</v>
      </c>
      <c r="S2354" s="1" t="s">
        <v>5924</v>
      </c>
      <c r="T2354" s="1" t="s">
        <v>9239</v>
      </c>
      <c r="U2354" s="1" t="s">
        <v>27</v>
      </c>
      <c r="W2354" s="1">
        <v>0</v>
      </c>
      <c r="X2354" s="1" t="s">
        <v>28</v>
      </c>
      <c r="Y2354" s="1" t="s">
        <v>29</v>
      </c>
      <c r="Z2354" s="1" t="s">
        <v>29</v>
      </c>
    </row>
    <row r="2355" spans="1:26" hidden="1" x14ac:dyDescent="0.35">
      <c r="A2355" s="1" t="s">
        <v>20</v>
      </c>
      <c r="B2355" s="1" t="s">
        <v>5925</v>
      </c>
      <c r="C2355" s="1" t="s">
        <v>5919</v>
      </c>
      <c r="D2355" s="1" t="s">
        <v>5772</v>
      </c>
      <c r="E2355" t="str">
        <f t="shared" si="145"/>
        <v>2023</v>
      </c>
      <c r="F2355" t="str">
        <f t="shared" si="146"/>
        <v>febrero</v>
      </c>
      <c r="G2355" s="2">
        <v>45261</v>
      </c>
      <c r="H2355">
        <f t="shared" si="147"/>
        <v>294</v>
      </c>
      <c r="I2355" s="3">
        <f t="shared" si="144"/>
        <v>360</v>
      </c>
      <c r="J2355" s="1">
        <v>16521</v>
      </c>
      <c r="K2355" s="1">
        <v>87702</v>
      </c>
      <c r="L2355" s="21">
        <v>87702</v>
      </c>
      <c r="M2355" s="1" t="s">
        <v>5926</v>
      </c>
      <c r="N2355" s="1" t="s">
        <v>24</v>
      </c>
      <c r="O2355" s="1" t="s">
        <v>25</v>
      </c>
      <c r="P2355" s="1" t="s">
        <v>5925</v>
      </c>
      <c r="Q2355" s="1" t="s">
        <v>5925</v>
      </c>
      <c r="R2355" s="1" t="s">
        <v>5926</v>
      </c>
      <c r="S2355" s="1" t="s">
        <v>5927</v>
      </c>
      <c r="T2355" s="1" t="s">
        <v>9239</v>
      </c>
      <c r="U2355" s="1" t="s">
        <v>27</v>
      </c>
      <c r="W2355" s="1">
        <v>0</v>
      </c>
      <c r="X2355" s="1" t="s">
        <v>28</v>
      </c>
      <c r="Y2355" s="1" t="s">
        <v>29</v>
      </c>
      <c r="Z2355" s="1" t="s">
        <v>29</v>
      </c>
    </row>
    <row r="2356" spans="1:26" hidden="1" x14ac:dyDescent="0.35">
      <c r="A2356" s="1" t="s">
        <v>20</v>
      </c>
      <c r="B2356" s="1" t="s">
        <v>5928</v>
      </c>
      <c r="C2356" s="1" t="s">
        <v>5929</v>
      </c>
      <c r="D2356" s="1" t="s">
        <v>5772</v>
      </c>
      <c r="E2356" t="str">
        <f t="shared" si="145"/>
        <v>2023</v>
      </c>
      <c r="F2356" t="str">
        <f t="shared" si="146"/>
        <v>febrero</v>
      </c>
      <c r="G2356" s="2">
        <v>45261</v>
      </c>
      <c r="H2356">
        <f t="shared" si="147"/>
        <v>294</v>
      </c>
      <c r="I2356" s="3">
        <f t="shared" si="144"/>
        <v>360</v>
      </c>
      <c r="J2356" s="1">
        <v>16515</v>
      </c>
      <c r="K2356" s="1">
        <v>87702</v>
      </c>
      <c r="L2356" s="21">
        <v>87702</v>
      </c>
      <c r="M2356" s="1" t="s">
        <v>5930</v>
      </c>
      <c r="N2356" s="1" t="s">
        <v>24</v>
      </c>
      <c r="O2356" s="1" t="s">
        <v>25</v>
      </c>
      <c r="P2356" s="1" t="s">
        <v>5928</v>
      </c>
      <c r="Q2356" s="1" t="s">
        <v>5928</v>
      </c>
      <c r="R2356" s="1" t="s">
        <v>5930</v>
      </c>
      <c r="S2356" s="1" t="s">
        <v>26</v>
      </c>
      <c r="T2356" s="1" t="s">
        <v>9239</v>
      </c>
      <c r="U2356" s="1" t="s">
        <v>27</v>
      </c>
      <c r="W2356" s="1">
        <v>0</v>
      </c>
      <c r="X2356" s="1" t="s">
        <v>28</v>
      </c>
      <c r="Y2356" s="1" t="s">
        <v>29</v>
      </c>
      <c r="Z2356" s="1" t="s">
        <v>29</v>
      </c>
    </row>
    <row r="2357" spans="1:26" hidden="1" x14ac:dyDescent="0.35">
      <c r="A2357" s="1" t="s">
        <v>20</v>
      </c>
      <c r="B2357" s="1" t="s">
        <v>5931</v>
      </c>
      <c r="C2357" s="1" t="s">
        <v>5929</v>
      </c>
      <c r="D2357" s="1" t="s">
        <v>5772</v>
      </c>
      <c r="E2357" t="str">
        <f t="shared" si="145"/>
        <v>2023</v>
      </c>
      <c r="F2357" t="str">
        <f t="shared" si="146"/>
        <v>febrero</v>
      </c>
      <c r="G2357" s="2">
        <v>45261</v>
      </c>
      <c r="H2357">
        <f t="shared" si="147"/>
        <v>294</v>
      </c>
      <c r="I2357" s="3">
        <f t="shared" si="144"/>
        <v>360</v>
      </c>
      <c r="J2357" s="1">
        <v>16515</v>
      </c>
      <c r="K2357" s="1">
        <v>87702</v>
      </c>
      <c r="L2357" s="21">
        <v>87702</v>
      </c>
      <c r="M2357" s="1" t="s">
        <v>5932</v>
      </c>
      <c r="N2357" s="1" t="s">
        <v>24</v>
      </c>
      <c r="O2357" s="1" t="s">
        <v>25</v>
      </c>
      <c r="P2357" s="1" t="s">
        <v>5931</v>
      </c>
      <c r="Q2357" s="1" t="s">
        <v>5931</v>
      </c>
      <c r="R2357" s="1" t="s">
        <v>5932</v>
      </c>
      <c r="S2357" s="1" t="s">
        <v>26</v>
      </c>
      <c r="T2357" s="1" t="s">
        <v>9239</v>
      </c>
      <c r="U2357" s="1" t="s">
        <v>27</v>
      </c>
      <c r="W2357" s="1">
        <v>0</v>
      </c>
      <c r="X2357" s="1" t="s">
        <v>28</v>
      </c>
      <c r="Y2357" s="1" t="s">
        <v>29</v>
      </c>
      <c r="Z2357" s="1" t="s">
        <v>29</v>
      </c>
    </row>
    <row r="2358" spans="1:26" hidden="1" x14ac:dyDescent="0.35">
      <c r="A2358" s="1" t="s">
        <v>20</v>
      </c>
      <c r="B2358" s="1" t="s">
        <v>5933</v>
      </c>
      <c r="C2358" s="1" t="s">
        <v>5934</v>
      </c>
      <c r="D2358" s="1" t="s">
        <v>5772</v>
      </c>
      <c r="E2358" t="str">
        <f t="shared" si="145"/>
        <v>2023</v>
      </c>
      <c r="F2358" t="str">
        <f t="shared" si="146"/>
        <v>febrero</v>
      </c>
      <c r="G2358" s="2">
        <v>45261</v>
      </c>
      <c r="H2358">
        <f t="shared" si="147"/>
        <v>294</v>
      </c>
      <c r="I2358" s="3">
        <f t="shared" si="144"/>
        <v>360</v>
      </c>
      <c r="J2358" s="1">
        <v>16515</v>
      </c>
      <c r="K2358" s="1">
        <v>87702</v>
      </c>
      <c r="L2358" s="21">
        <v>87702</v>
      </c>
      <c r="M2358" s="1" t="s">
        <v>5935</v>
      </c>
      <c r="N2358" s="1" t="s">
        <v>24</v>
      </c>
      <c r="O2358" s="1" t="s">
        <v>25</v>
      </c>
      <c r="P2358" s="1" t="s">
        <v>5933</v>
      </c>
      <c r="Q2358" s="1" t="s">
        <v>5933</v>
      </c>
      <c r="R2358" s="1" t="s">
        <v>5935</v>
      </c>
      <c r="S2358" s="1" t="s">
        <v>26</v>
      </c>
      <c r="T2358" s="1" t="s">
        <v>9239</v>
      </c>
      <c r="U2358" s="1" t="s">
        <v>27</v>
      </c>
      <c r="W2358" s="1">
        <v>0</v>
      </c>
      <c r="X2358" s="1" t="s">
        <v>28</v>
      </c>
      <c r="Y2358" s="1" t="s">
        <v>29</v>
      </c>
      <c r="Z2358" s="1" t="s">
        <v>29</v>
      </c>
    </row>
    <row r="2359" spans="1:26" hidden="1" x14ac:dyDescent="0.35">
      <c r="A2359" s="1" t="s">
        <v>20</v>
      </c>
      <c r="B2359" s="1" t="s">
        <v>5936</v>
      </c>
      <c r="C2359" s="1" t="s">
        <v>5934</v>
      </c>
      <c r="D2359" s="1" t="s">
        <v>5772</v>
      </c>
      <c r="E2359" t="str">
        <f t="shared" si="145"/>
        <v>2023</v>
      </c>
      <c r="F2359" t="str">
        <f t="shared" si="146"/>
        <v>febrero</v>
      </c>
      <c r="G2359" s="2">
        <v>45261</v>
      </c>
      <c r="H2359">
        <f t="shared" si="147"/>
        <v>294</v>
      </c>
      <c r="I2359" s="3">
        <f t="shared" si="144"/>
        <v>360</v>
      </c>
      <c r="J2359" s="1">
        <v>16513</v>
      </c>
      <c r="K2359" s="1">
        <v>87702</v>
      </c>
      <c r="L2359" s="21">
        <v>87702</v>
      </c>
      <c r="M2359" s="1" t="s">
        <v>5937</v>
      </c>
      <c r="N2359" s="1" t="s">
        <v>24</v>
      </c>
      <c r="O2359" s="1" t="s">
        <v>25</v>
      </c>
      <c r="P2359" s="1" t="s">
        <v>5936</v>
      </c>
      <c r="Q2359" s="1" t="s">
        <v>5936</v>
      </c>
      <c r="R2359" s="1" t="s">
        <v>5937</v>
      </c>
      <c r="S2359" s="1" t="s">
        <v>3789</v>
      </c>
      <c r="T2359" s="1" t="s">
        <v>9239</v>
      </c>
      <c r="U2359" s="1" t="s">
        <v>27</v>
      </c>
      <c r="W2359" s="1">
        <v>0</v>
      </c>
      <c r="X2359" s="1" t="s">
        <v>28</v>
      </c>
      <c r="Y2359" s="1" t="s">
        <v>29</v>
      </c>
      <c r="Z2359" s="1" t="s">
        <v>29</v>
      </c>
    </row>
    <row r="2360" spans="1:26" hidden="1" x14ac:dyDescent="0.35">
      <c r="A2360" s="1" t="s">
        <v>20</v>
      </c>
      <c r="B2360" s="1" t="s">
        <v>5938</v>
      </c>
      <c r="C2360" s="1" t="s">
        <v>5934</v>
      </c>
      <c r="D2360" s="1" t="s">
        <v>5772</v>
      </c>
      <c r="E2360" t="str">
        <f t="shared" si="145"/>
        <v>2023</v>
      </c>
      <c r="F2360" t="str">
        <f t="shared" si="146"/>
        <v>febrero</v>
      </c>
      <c r="G2360" s="2">
        <v>45261</v>
      </c>
      <c r="H2360">
        <f t="shared" si="147"/>
        <v>294</v>
      </c>
      <c r="I2360" s="3">
        <f t="shared" si="144"/>
        <v>360</v>
      </c>
      <c r="J2360" s="1">
        <v>16515</v>
      </c>
      <c r="K2360" s="1">
        <v>87702</v>
      </c>
      <c r="L2360" s="21">
        <v>87702</v>
      </c>
      <c r="M2360" s="1" t="s">
        <v>5939</v>
      </c>
      <c r="N2360" s="1" t="s">
        <v>24</v>
      </c>
      <c r="O2360" s="1" t="s">
        <v>25</v>
      </c>
      <c r="P2360" s="1" t="s">
        <v>5938</v>
      </c>
      <c r="Q2360" s="1" t="s">
        <v>5938</v>
      </c>
      <c r="R2360" s="1" t="s">
        <v>5939</v>
      </c>
      <c r="S2360" s="1" t="s">
        <v>26</v>
      </c>
      <c r="T2360" s="1" t="s">
        <v>9239</v>
      </c>
      <c r="U2360" s="1" t="s">
        <v>27</v>
      </c>
      <c r="W2360" s="1">
        <v>0</v>
      </c>
      <c r="X2360" s="1" t="s">
        <v>28</v>
      </c>
      <c r="Y2360" s="1" t="s">
        <v>29</v>
      </c>
      <c r="Z2360" s="1" t="s">
        <v>29</v>
      </c>
    </row>
    <row r="2361" spans="1:26" hidden="1" x14ac:dyDescent="0.35">
      <c r="A2361" s="1" t="s">
        <v>20</v>
      </c>
      <c r="B2361" s="1" t="s">
        <v>5940</v>
      </c>
      <c r="C2361" s="1" t="s">
        <v>5934</v>
      </c>
      <c r="D2361" s="1" t="s">
        <v>5772</v>
      </c>
      <c r="E2361" t="str">
        <f t="shared" si="145"/>
        <v>2023</v>
      </c>
      <c r="F2361" t="str">
        <f t="shared" si="146"/>
        <v>febrero</v>
      </c>
      <c r="G2361" s="2">
        <v>45261</v>
      </c>
      <c r="H2361">
        <f t="shared" si="147"/>
        <v>294</v>
      </c>
      <c r="I2361" s="3">
        <f t="shared" si="144"/>
        <v>360</v>
      </c>
      <c r="J2361" s="1">
        <v>16515</v>
      </c>
      <c r="K2361" s="1">
        <v>87702</v>
      </c>
      <c r="L2361" s="21">
        <v>87702</v>
      </c>
      <c r="M2361" s="1" t="s">
        <v>5941</v>
      </c>
      <c r="N2361" s="1" t="s">
        <v>24</v>
      </c>
      <c r="O2361" s="1" t="s">
        <v>25</v>
      </c>
      <c r="P2361" s="1" t="s">
        <v>5940</v>
      </c>
      <c r="Q2361" s="1" t="s">
        <v>5940</v>
      </c>
      <c r="R2361" s="1" t="s">
        <v>5941</v>
      </c>
      <c r="S2361" s="1" t="s">
        <v>26</v>
      </c>
      <c r="T2361" s="1" t="s">
        <v>9239</v>
      </c>
      <c r="U2361" s="1" t="s">
        <v>27</v>
      </c>
      <c r="W2361" s="1">
        <v>0</v>
      </c>
      <c r="X2361" s="1" t="s">
        <v>28</v>
      </c>
      <c r="Y2361" s="1" t="s">
        <v>29</v>
      </c>
      <c r="Z2361" s="1" t="s">
        <v>29</v>
      </c>
    </row>
    <row r="2362" spans="1:26" hidden="1" x14ac:dyDescent="0.35">
      <c r="A2362" s="1" t="s">
        <v>20</v>
      </c>
      <c r="B2362" s="1" t="s">
        <v>5942</v>
      </c>
      <c r="C2362" s="1" t="s">
        <v>5934</v>
      </c>
      <c r="D2362" s="1" t="s">
        <v>5772</v>
      </c>
      <c r="E2362" t="str">
        <f t="shared" si="145"/>
        <v>2023</v>
      </c>
      <c r="F2362" t="str">
        <f t="shared" si="146"/>
        <v>febrero</v>
      </c>
      <c r="G2362" s="2">
        <v>45261</v>
      </c>
      <c r="H2362">
        <f t="shared" si="147"/>
        <v>294</v>
      </c>
      <c r="I2362" s="3">
        <f t="shared" si="144"/>
        <v>360</v>
      </c>
      <c r="J2362" s="1">
        <v>16520</v>
      </c>
      <c r="K2362" s="1">
        <v>133849</v>
      </c>
      <c r="L2362" s="21">
        <v>133849</v>
      </c>
      <c r="M2362" s="1" t="s">
        <v>5943</v>
      </c>
      <c r="N2362" s="1" t="s">
        <v>24</v>
      </c>
      <c r="O2362" s="1" t="s">
        <v>25</v>
      </c>
      <c r="P2362" s="1" t="s">
        <v>5942</v>
      </c>
      <c r="Q2362" s="1" t="s">
        <v>5942</v>
      </c>
      <c r="R2362" s="1" t="s">
        <v>5943</v>
      </c>
      <c r="S2362" s="1" t="s">
        <v>5944</v>
      </c>
      <c r="T2362" s="1" t="s">
        <v>9239</v>
      </c>
      <c r="U2362" s="1" t="s">
        <v>27</v>
      </c>
      <c r="W2362" s="1">
        <v>0</v>
      </c>
      <c r="X2362" s="1" t="s">
        <v>28</v>
      </c>
      <c r="Y2362" s="1" t="s">
        <v>29</v>
      </c>
      <c r="Z2362" s="1" t="s">
        <v>29</v>
      </c>
    </row>
    <row r="2363" spans="1:26" hidden="1" x14ac:dyDescent="0.35">
      <c r="A2363" s="1" t="s">
        <v>20</v>
      </c>
      <c r="B2363" s="1" t="s">
        <v>5945</v>
      </c>
      <c r="C2363" s="1" t="s">
        <v>5934</v>
      </c>
      <c r="D2363" s="1" t="s">
        <v>5772</v>
      </c>
      <c r="E2363" t="str">
        <f t="shared" si="145"/>
        <v>2023</v>
      </c>
      <c r="F2363" t="str">
        <f t="shared" si="146"/>
        <v>febrero</v>
      </c>
      <c r="G2363" s="2">
        <v>45261</v>
      </c>
      <c r="H2363">
        <f t="shared" si="147"/>
        <v>294</v>
      </c>
      <c r="I2363" s="3">
        <f t="shared" si="144"/>
        <v>360</v>
      </c>
      <c r="J2363" s="1">
        <v>16520</v>
      </c>
      <c r="K2363" s="1">
        <v>133849</v>
      </c>
      <c r="L2363" s="21">
        <v>133849</v>
      </c>
      <c r="M2363" s="1" t="s">
        <v>5946</v>
      </c>
      <c r="N2363" s="1" t="s">
        <v>24</v>
      </c>
      <c r="O2363" s="1" t="s">
        <v>25</v>
      </c>
      <c r="P2363" s="1" t="s">
        <v>5945</v>
      </c>
      <c r="Q2363" s="1" t="s">
        <v>5945</v>
      </c>
      <c r="R2363" s="1" t="s">
        <v>5946</v>
      </c>
      <c r="S2363" s="1" t="s">
        <v>26</v>
      </c>
      <c r="T2363" s="1" t="s">
        <v>9239</v>
      </c>
      <c r="U2363" s="1" t="s">
        <v>27</v>
      </c>
      <c r="W2363" s="1">
        <v>0</v>
      </c>
      <c r="X2363" s="1" t="s">
        <v>28</v>
      </c>
      <c r="Y2363" s="1" t="s">
        <v>29</v>
      </c>
      <c r="Z2363" s="1" t="s">
        <v>29</v>
      </c>
    </row>
    <row r="2364" spans="1:26" hidden="1" x14ac:dyDescent="0.35">
      <c r="A2364" s="1" t="s">
        <v>20</v>
      </c>
      <c r="B2364" s="1" t="s">
        <v>5947</v>
      </c>
      <c r="C2364" s="1" t="s">
        <v>5934</v>
      </c>
      <c r="D2364" s="1" t="s">
        <v>5772</v>
      </c>
      <c r="E2364" t="str">
        <f t="shared" si="145"/>
        <v>2023</v>
      </c>
      <c r="F2364" t="str">
        <f t="shared" si="146"/>
        <v>febrero</v>
      </c>
      <c r="G2364" s="2">
        <v>45261</v>
      </c>
      <c r="H2364">
        <f t="shared" si="147"/>
        <v>294</v>
      </c>
      <c r="I2364" s="3">
        <f t="shared" si="144"/>
        <v>360</v>
      </c>
      <c r="J2364" s="1">
        <v>16520</v>
      </c>
      <c r="K2364" s="1">
        <v>133849</v>
      </c>
      <c r="L2364" s="21">
        <v>133849</v>
      </c>
      <c r="M2364" s="1" t="s">
        <v>5948</v>
      </c>
      <c r="N2364" s="1" t="s">
        <v>24</v>
      </c>
      <c r="O2364" s="1" t="s">
        <v>25</v>
      </c>
      <c r="P2364" s="1" t="s">
        <v>5947</v>
      </c>
      <c r="Q2364" s="1" t="s">
        <v>5947</v>
      </c>
      <c r="R2364" s="1" t="s">
        <v>5948</v>
      </c>
      <c r="S2364" s="1" t="s">
        <v>26</v>
      </c>
      <c r="T2364" s="1" t="s">
        <v>9239</v>
      </c>
      <c r="U2364" s="1" t="s">
        <v>27</v>
      </c>
      <c r="W2364" s="1">
        <v>0</v>
      </c>
      <c r="X2364" s="1" t="s">
        <v>28</v>
      </c>
      <c r="Y2364" s="1" t="s">
        <v>29</v>
      </c>
      <c r="Z2364" s="1" t="s">
        <v>29</v>
      </c>
    </row>
    <row r="2365" spans="1:26" hidden="1" x14ac:dyDescent="0.35">
      <c r="A2365" s="1" t="s">
        <v>20</v>
      </c>
      <c r="B2365" s="1" t="s">
        <v>5949</v>
      </c>
      <c r="C2365" s="1" t="s">
        <v>5934</v>
      </c>
      <c r="D2365" s="1" t="s">
        <v>5772</v>
      </c>
      <c r="E2365" t="str">
        <f t="shared" si="145"/>
        <v>2023</v>
      </c>
      <c r="F2365" t="str">
        <f t="shared" si="146"/>
        <v>febrero</v>
      </c>
      <c r="G2365" s="2">
        <v>45261</v>
      </c>
      <c r="H2365">
        <f t="shared" si="147"/>
        <v>294</v>
      </c>
      <c r="I2365" s="3">
        <f t="shared" si="144"/>
        <v>360</v>
      </c>
      <c r="J2365" s="1">
        <v>16520</v>
      </c>
      <c r="K2365" s="1">
        <v>133849</v>
      </c>
      <c r="L2365" s="21">
        <v>133849</v>
      </c>
      <c r="M2365" s="1" t="s">
        <v>5950</v>
      </c>
      <c r="N2365" s="1" t="s">
        <v>24</v>
      </c>
      <c r="O2365" s="1" t="s">
        <v>25</v>
      </c>
      <c r="P2365" s="1" t="s">
        <v>5949</v>
      </c>
      <c r="Q2365" s="1" t="s">
        <v>5949</v>
      </c>
      <c r="R2365" s="1" t="s">
        <v>5950</v>
      </c>
      <c r="S2365" s="1" t="s">
        <v>5951</v>
      </c>
      <c r="T2365" s="1" t="s">
        <v>9239</v>
      </c>
      <c r="U2365" s="1" t="s">
        <v>27</v>
      </c>
      <c r="W2365" s="1">
        <v>0</v>
      </c>
      <c r="X2365" s="1" t="s">
        <v>28</v>
      </c>
      <c r="Y2365" s="1" t="s">
        <v>29</v>
      </c>
      <c r="Z2365" s="1" t="s">
        <v>29</v>
      </c>
    </row>
    <row r="2366" spans="1:26" hidden="1" x14ac:dyDescent="0.35">
      <c r="A2366" s="1" t="s">
        <v>20</v>
      </c>
      <c r="B2366" s="1" t="s">
        <v>5952</v>
      </c>
      <c r="C2366" s="1" t="s">
        <v>5934</v>
      </c>
      <c r="D2366" s="1" t="s">
        <v>5772</v>
      </c>
      <c r="E2366" t="str">
        <f t="shared" si="145"/>
        <v>2023</v>
      </c>
      <c r="F2366" t="str">
        <f t="shared" si="146"/>
        <v>febrero</v>
      </c>
      <c r="G2366" s="2">
        <v>45261</v>
      </c>
      <c r="H2366">
        <f t="shared" si="147"/>
        <v>294</v>
      </c>
      <c r="I2366" s="3">
        <f t="shared" si="144"/>
        <v>360</v>
      </c>
      <c r="J2366" s="1">
        <v>16520</v>
      </c>
      <c r="K2366" s="1">
        <v>133849</v>
      </c>
      <c r="L2366" s="21">
        <v>133849</v>
      </c>
      <c r="M2366" s="1" t="s">
        <v>5953</v>
      </c>
      <c r="N2366" s="1" t="s">
        <v>24</v>
      </c>
      <c r="O2366" s="1" t="s">
        <v>25</v>
      </c>
      <c r="P2366" s="1" t="s">
        <v>5952</v>
      </c>
      <c r="Q2366" s="1" t="s">
        <v>5952</v>
      </c>
      <c r="R2366" s="1" t="s">
        <v>5953</v>
      </c>
      <c r="S2366" s="1" t="s">
        <v>5954</v>
      </c>
      <c r="T2366" s="1" t="s">
        <v>9239</v>
      </c>
      <c r="U2366" s="1" t="s">
        <v>27</v>
      </c>
      <c r="W2366" s="1">
        <v>0</v>
      </c>
      <c r="X2366" s="1" t="s">
        <v>28</v>
      </c>
      <c r="Y2366" s="1" t="s">
        <v>29</v>
      </c>
      <c r="Z2366" s="1" t="s">
        <v>29</v>
      </c>
    </row>
    <row r="2367" spans="1:26" hidden="1" x14ac:dyDescent="0.35">
      <c r="A2367" s="1" t="s">
        <v>20</v>
      </c>
      <c r="B2367" s="1" t="s">
        <v>5955</v>
      </c>
      <c r="C2367" s="1" t="s">
        <v>5934</v>
      </c>
      <c r="D2367" s="1" t="s">
        <v>5772</v>
      </c>
      <c r="E2367" t="str">
        <f t="shared" si="145"/>
        <v>2023</v>
      </c>
      <c r="F2367" t="str">
        <f t="shared" si="146"/>
        <v>febrero</v>
      </c>
      <c r="G2367" s="2">
        <v>45261</v>
      </c>
      <c r="H2367">
        <f t="shared" si="147"/>
        <v>294</v>
      </c>
      <c r="I2367" s="3">
        <f t="shared" si="144"/>
        <v>360</v>
      </c>
      <c r="J2367" s="1">
        <v>16516</v>
      </c>
      <c r="K2367" s="1">
        <v>133849</v>
      </c>
      <c r="L2367" s="21">
        <v>133849</v>
      </c>
      <c r="M2367" s="1" t="s">
        <v>5956</v>
      </c>
      <c r="N2367" s="1" t="s">
        <v>24</v>
      </c>
      <c r="O2367" s="1" t="s">
        <v>25</v>
      </c>
      <c r="P2367" s="1" t="s">
        <v>5955</v>
      </c>
      <c r="Q2367" s="1" t="s">
        <v>5955</v>
      </c>
      <c r="R2367" s="1" t="s">
        <v>5956</v>
      </c>
      <c r="S2367" s="1" t="s">
        <v>26</v>
      </c>
      <c r="T2367" s="1" t="s">
        <v>9239</v>
      </c>
      <c r="U2367" s="1" t="s">
        <v>27</v>
      </c>
      <c r="W2367" s="1">
        <v>0</v>
      </c>
      <c r="X2367" s="1" t="s">
        <v>28</v>
      </c>
      <c r="Y2367" s="1" t="s">
        <v>29</v>
      </c>
      <c r="Z2367" s="1" t="s">
        <v>29</v>
      </c>
    </row>
    <row r="2368" spans="1:26" hidden="1" x14ac:dyDescent="0.35">
      <c r="A2368" s="1" t="s">
        <v>20</v>
      </c>
      <c r="B2368" s="1" t="s">
        <v>5957</v>
      </c>
      <c r="C2368" s="1" t="s">
        <v>5934</v>
      </c>
      <c r="D2368" s="1" t="s">
        <v>5772</v>
      </c>
      <c r="E2368" t="str">
        <f t="shared" si="145"/>
        <v>2023</v>
      </c>
      <c r="F2368" t="str">
        <f t="shared" si="146"/>
        <v>febrero</v>
      </c>
      <c r="G2368" s="2">
        <v>45261</v>
      </c>
      <c r="H2368">
        <f t="shared" si="147"/>
        <v>294</v>
      </c>
      <c r="I2368" s="3">
        <f t="shared" si="144"/>
        <v>360</v>
      </c>
      <c r="J2368" s="1">
        <v>16521</v>
      </c>
      <c r="K2368" s="1">
        <v>87702</v>
      </c>
      <c r="L2368" s="21">
        <v>87702</v>
      </c>
      <c r="M2368" s="1" t="s">
        <v>5958</v>
      </c>
      <c r="N2368" s="1" t="s">
        <v>24</v>
      </c>
      <c r="O2368" s="1" t="s">
        <v>25</v>
      </c>
      <c r="P2368" s="1" t="s">
        <v>5957</v>
      </c>
      <c r="Q2368" s="1" t="s">
        <v>5957</v>
      </c>
      <c r="R2368" s="1" t="s">
        <v>5958</v>
      </c>
      <c r="S2368" s="1" t="s">
        <v>26</v>
      </c>
      <c r="T2368" s="1" t="s">
        <v>9239</v>
      </c>
      <c r="U2368" s="1" t="s">
        <v>27</v>
      </c>
      <c r="W2368" s="1">
        <v>0</v>
      </c>
      <c r="X2368" s="1" t="s">
        <v>28</v>
      </c>
      <c r="Y2368" s="1" t="s">
        <v>29</v>
      </c>
      <c r="Z2368" s="1" t="s">
        <v>29</v>
      </c>
    </row>
    <row r="2369" spans="1:26" hidden="1" x14ac:dyDescent="0.35">
      <c r="A2369" s="1" t="s">
        <v>20</v>
      </c>
      <c r="B2369" s="1" t="s">
        <v>5959</v>
      </c>
      <c r="C2369" s="1" t="s">
        <v>5934</v>
      </c>
      <c r="D2369" s="1" t="s">
        <v>5772</v>
      </c>
      <c r="E2369" t="str">
        <f t="shared" si="145"/>
        <v>2023</v>
      </c>
      <c r="F2369" t="str">
        <f t="shared" si="146"/>
        <v>febrero</v>
      </c>
      <c r="G2369" s="2">
        <v>45261</v>
      </c>
      <c r="H2369">
        <f t="shared" si="147"/>
        <v>294</v>
      </c>
      <c r="I2369" s="3">
        <f t="shared" si="144"/>
        <v>360</v>
      </c>
      <c r="J2369" s="1">
        <v>16516</v>
      </c>
      <c r="K2369" s="1">
        <v>133849</v>
      </c>
      <c r="L2369" s="21">
        <v>133849</v>
      </c>
      <c r="M2369" s="1" t="s">
        <v>5960</v>
      </c>
      <c r="N2369" s="1" t="s">
        <v>24</v>
      </c>
      <c r="O2369" s="1" t="s">
        <v>25</v>
      </c>
      <c r="P2369" s="1" t="s">
        <v>5959</v>
      </c>
      <c r="Q2369" s="1" t="s">
        <v>5959</v>
      </c>
      <c r="R2369" s="1" t="s">
        <v>5960</v>
      </c>
      <c r="T2369" s="1" t="s">
        <v>9239</v>
      </c>
      <c r="U2369" s="1" t="s">
        <v>27</v>
      </c>
      <c r="W2369" s="1">
        <v>0</v>
      </c>
      <c r="X2369" s="1" t="s">
        <v>28</v>
      </c>
      <c r="Y2369" s="1" t="s">
        <v>29</v>
      </c>
      <c r="Z2369" s="1" t="s">
        <v>29</v>
      </c>
    </row>
    <row r="2370" spans="1:26" hidden="1" x14ac:dyDescent="0.35">
      <c r="A2370" s="1" t="s">
        <v>20</v>
      </c>
      <c r="B2370" s="1" t="s">
        <v>5961</v>
      </c>
      <c r="C2370" s="1" t="s">
        <v>5934</v>
      </c>
      <c r="D2370" s="1" t="s">
        <v>5772</v>
      </c>
      <c r="E2370" t="str">
        <f t="shared" si="145"/>
        <v>2023</v>
      </c>
      <c r="F2370" t="str">
        <f t="shared" si="146"/>
        <v>febrero</v>
      </c>
      <c r="G2370" s="2">
        <v>45261</v>
      </c>
      <c r="H2370">
        <f t="shared" si="147"/>
        <v>294</v>
      </c>
      <c r="I2370" s="3">
        <f t="shared" ref="I2370:I2433" si="148">IF(AND(H2370&gt;0,H2370&lt;=30),30,IF(AND(H2370&gt;30,H2370&lt;=60),60,IF(AND(H2370&gt;60,H2370&lt;=90),90,IF(AND(H2370&gt;90,H2370&lt;=120),120,IF(AND(H2370&gt;120,H2370&lt;=150),150,IF(AND(H2370&gt;150,H2370&lt;=180),180,IF(AND(H2370&gt;180,H2370&lt;=360),360,IF(H2370&gt;360,720,0))))))))</f>
        <v>360</v>
      </c>
      <c r="J2370" s="1">
        <v>16521</v>
      </c>
      <c r="K2370" s="1">
        <v>87702</v>
      </c>
      <c r="L2370" s="21">
        <v>87702</v>
      </c>
      <c r="M2370" s="1" t="s">
        <v>5962</v>
      </c>
      <c r="N2370" s="1" t="s">
        <v>24</v>
      </c>
      <c r="O2370" s="1" t="s">
        <v>25</v>
      </c>
      <c r="P2370" s="1" t="s">
        <v>5961</v>
      </c>
      <c r="Q2370" s="1" t="s">
        <v>5961</v>
      </c>
      <c r="R2370" s="1" t="s">
        <v>5962</v>
      </c>
      <c r="S2370" s="1" t="s">
        <v>26</v>
      </c>
      <c r="T2370" s="1" t="s">
        <v>9239</v>
      </c>
      <c r="U2370" s="1" t="s">
        <v>27</v>
      </c>
      <c r="W2370" s="1">
        <v>0</v>
      </c>
      <c r="X2370" s="1" t="s">
        <v>28</v>
      </c>
      <c r="Y2370" s="1" t="s">
        <v>29</v>
      </c>
      <c r="Z2370" s="1" t="s">
        <v>29</v>
      </c>
    </row>
    <row r="2371" spans="1:26" hidden="1" x14ac:dyDescent="0.35">
      <c r="A2371" s="1" t="s">
        <v>20</v>
      </c>
      <c r="B2371" s="1" t="s">
        <v>5963</v>
      </c>
      <c r="C2371" s="1" t="s">
        <v>22</v>
      </c>
      <c r="D2371" s="1" t="s">
        <v>5772</v>
      </c>
      <c r="E2371" t="str">
        <f t="shared" ref="E2371:E2434" si="149">+TEXT(D2371,"aaaa")</f>
        <v>2023</v>
      </c>
      <c r="F2371" t="str">
        <f t="shared" ref="F2371:F2434" si="150">+TEXT(D2371,"mmmm")</f>
        <v>febrero</v>
      </c>
      <c r="G2371" s="2">
        <v>45261</v>
      </c>
      <c r="H2371">
        <f t="shared" ref="H2371:H2434" si="151">+G2371-D2371</f>
        <v>294</v>
      </c>
      <c r="I2371" s="3">
        <f t="shared" si="148"/>
        <v>360</v>
      </c>
      <c r="J2371" s="1">
        <v>16515</v>
      </c>
      <c r="K2371" s="1">
        <v>87702</v>
      </c>
      <c r="L2371" s="21">
        <v>87702</v>
      </c>
      <c r="M2371" s="1" t="s">
        <v>5964</v>
      </c>
      <c r="N2371" s="1" t="s">
        <v>24</v>
      </c>
      <c r="O2371" s="1" t="s">
        <v>25</v>
      </c>
      <c r="P2371" s="1" t="s">
        <v>5963</v>
      </c>
      <c r="Q2371" s="1" t="s">
        <v>5963</v>
      </c>
      <c r="R2371" s="1" t="s">
        <v>5964</v>
      </c>
      <c r="S2371" s="1" t="s">
        <v>5965</v>
      </c>
      <c r="T2371" s="1" t="s">
        <v>9239</v>
      </c>
      <c r="U2371" s="1" t="s">
        <v>27</v>
      </c>
      <c r="W2371" s="1">
        <v>0</v>
      </c>
      <c r="X2371" s="1" t="s">
        <v>28</v>
      </c>
      <c r="Y2371" s="1" t="s">
        <v>29</v>
      </c>
      <c r="Z2371" s="1" t="s">
        <v>29</v>
      </c>
    </row>
    <row r="2372" spans="1:26" hidden="1" x14ac:dyDescent="0.35">
      <c r="A2372" s="1" t="s">
        <v>20</v>
      </c>
      <c r="B2372" s="1" t="s">
        <v>5966</v>
      </c>
      <c r="C2372" s="1" t="s">
        <v>22</v>
      </c>
      <c r="D2372" s="1" t="s">
        <v>5772</v>
      </c>
      <c r="E2372" t="str">
        <f t="shared" si="149"/>
        <v>2023</v>
      </c>
      <c r="F2372" t="str">
        <f t="shared" si="150"/>
        <v>febrero</v>
      </c>
      <c r="G2372" s="2">
        <v>45261</v>
      </c>
      <c r="H2372">
        <f t="shared" si="151"/>
        <v>294</v>
      </c>
      <c r="I2372" s="3">
        <f t="shared" si="148"/>
        <v>360</v>
      </c>
      <c r="J2372" s="1">
        <v>16515</v>
      </c>
      <c r="K2372" s="1">
        <v>87702</v>
      </c>
      <c r="L2372" s="21">
        <v>87702</v>
      </c>
      <c r="M2372" s="1" t="s">
        <v>5967</v>
      </c>
      <c r="N2372" s="1" t="s">
        <v>24</v>
      </c>
      <c r="O2372" s="1" t="s">
        <v>25</v>
      </c>
      <c r="P2372" s="1" t="s">
        <v>5966</v>
      </c>
      <c r="Q2372" s="1" t="s">
        <v>5966</v>
      </c>
      <c r="R2372" s="1" t="s">
        <v>5967</v>
      </c>
      <c r="S2372" s="1" t="s">
        <v>5968</v>
      </c>
      <c r="T2372" s="1" t="s">
        <v>9239</v>
      </c>
      <c r="U2372" s="1" t="s">
        <v>27</v>
      </c>
      <c r="W2372" s="1">
        <v>0</v>
      </c>
      <c r="X2372" s="1" t="s">
        <v>28</v>
      </c>
      <c r="Y2372" s="1" t="s">
        <v>29</v>
      </c>
      <c r="Z2372" s="1" t="s">
        <v>29</v>
      </c>
    </row>
    <row r="2373" spans="1:26" hidden="1" x14ac:dyDescent="0.35">
      <c r="A2373" s="1" t="s">
        <v>20</v>
      </c>
      <c r="B2373" s="1" t="s">
        <v>5969</v>
      </c>
      <c r="C2373" s="1" t="s">
        <v>22</v>
      </c>
      <c r="D2373" s="1" t="s">
        <v>5772</v>
      </c>
      <c r="E2373" t="str">
        <f t="shared" si="149"/>
        <v>2023</v>
      </c>
      <c r="F2373" t="str">
        <f t="shared" si="150"/>
        <v>febrero</v>
      </c>
      <c r="G2373" s="2">
        <v>45261</v>
      </c>
      <c r="H2373">
        <f t="shared" si="151"/>
        <v>294</v>
      </c>
      <c r="I2373" s="3">
        <f t="shared" si="148"/>
        <v>360</v>
      </c>
      <c r="J2373" s="1">
        <v>16515</v>
      </c>
      <c r="K2373" s="1">
        <v>87702</v>
      </c>
      <c r="L2373" s="21">
        <v>87702</v>
      </c>
      <c r="M2373" s="1" t="s">
        <v>5970</v>
      </c>
      <c r="N2373" s="1" t="s">
        <v>24</v>
      </c>
      <c r="O2373" s="1" t="s">
        <v>25</v>
      </c>
      <c r="P2373" s="1" t="s">
        <v>5969</v>
      </c>
      <c r="Q2373" s="1" t="s">
        <v>5969</v>
      </c>
      <c r="R2373" s="1" t="s">
        <v>5970</v>
      </c>
      <c r="S2373" s="1" t="s">
        <v>5971</v>
      </c>
      <c r="T2373" s="1" t="s">
        <v>9239</v>
      </c>
      <c r="U2373" s="1" t="s">
        <v>27</v>
      </c>
      <c r="W2373" s="1">
        <v>0</v>
      </c>
      <c r="X2373" s="1" t="s">
        <v>28</v>
      </c>
      <c r="Y2373" s="1" t="s">
        <v>29</v>
      </c>
      <c r="Z2373" s="1" t="s">
        <v>29</v>
      </c>
    </row>
    <row r="2374" spans="1:26" hidden="1" x14ac:dyDescent="0.35">
      <c r="A2374" s="1" t="s">
        <v>20</v>
      </c>
      <c r="B2374" s="1" t="s">
        <v>5972</v>
      </c>
      <c r="C2374" s="1" t="s">
        <v>22</v>
      </c>
      <c r="D2374" s="1" t="s">
        <v>5772</v>
      </c>
      <c r="E2374" t="str">
        <f t="shared" si="149"/>
        <v>2023</v>
      </c>
      <c r="F2374" t="str">
        <f t="shared" si="150"/>
        <v>febrero</v>
      </c>
      <c r="G2374" s="2">
        <v>45261</v>
      </c>
      <c r="H2374">
        <f t="shared" si="151"/>
        <v>294</v>
      </c>
      <c r="I2374" s="3">
        <f t="shared" si="148"/>
        <v>360</v>
      </c>
      <c r="J2374" s="1">
        <v>16520</v>
      </c>
      <c r="K2374" s="1">
        <v>133849</v>
      </c>
      <c r="L2374" s="21">
        <v>133849</v>
      </c>
      <c r="M2374" s="1" t="s">
        <v>5973</v>
      </c>
      <c r="N2374" s="1" t="s">
        <v>24</v>
      </c>
      <c r="O2374" s="1" t="s">
        <v>25</v>
      </c>
      <c r="P2374" s="1" t="s">
        <v>5972</v>
      </c>
      <c r="Q2374" s="1" t="s">
        <v>5972</v>
      </c>
      <c r="R2374" s="1" t="s">
        <v>5973</v>
      </c>
      <c r="S2374" s="1" t="s">
        <v>5974</v>
      </c>
      <c r="T2374" s="1" t="s">
        <v>9239</v>
      </c>
      <c r="U2374" s="1" t="s">
        <v>27</v>
      </c>
      <c r="W2374" s="1">
        <v>0</v>
      </c>
      <c r="X2374" s="1" t="s">
        <v>28</v>
      </c>
      <c r="Y2374" s="1" t="s">
        <v>29</v>
      </c>
      <c r="Z2374" s="1" t="s">
        <v>29</v>
      </c>
    </row>
    <row r="2375" spans="1:26" hidden="1" x14ac:dyDescent="0.35">
      <c r="A2375" s="1" t="s">
        <v>20</v>
      </c>
      <c r="B2375" s="1" t="s">
        <v>5975</v>
      </c>
      <c r="C2375" s="1" t="s">
        <v>22</v>
      </c>
      <c r="D2375" s="1" t="s">
        <v>5976</v>
      </c>
      <c r="E2375" t="str">
        <f t="shared" si="149"/>
        <v>2023</v>
      </c>
      <c r="F2375" t="str">
        <f t="shared" si="150"/>
        <v>febrero</v>
      </c>
      <c r="G2375" s="2">
        <v>45261</v>
      </c>
      <c r="H2375">
        <f t="shared" si="151"/>
        <v>290</v>
      </c>
      <c r="I2375" s="3">
        <f t="shared" si="148"/>
        <v>360</v>
      </c>
      <c r="J2375" s="1">
        <v>16534</v>
      </c>
      <c r="K2375" s="1">
        <v>87702</v>
      </c>
      <c r="L2375" s="21">
        <v>87702</v>
      </c>
      <c r="M2375" s="1" t="s">
        <v>5977</v>
      </c>
      <c r="N2375" s="1" t="s">
        <v>24</v>
      </c>
      <c r="O2375" s="1" t="s">
        <v>25</v>
      </c>
      <c r="P2375" s="1" t="s">
        <v>5975</v>
      </c>
      <c r="Q2375" s="1" t="s">
        <v>5975</v>
      </c>
      <c r="R2375" s="1" t="s">
        <v>5977</v>
      </c>
      <c r="S2375" s="1" t="s">
        <v>26</v>
      </c>
      <c r="T2375" s="1" t="s">
        <v>9239</v>
      </c>
      <c r="U2375" s="1" t="s">
        <v>27</v>
      </c>
      <c r="W2375" s="1">
        <v>0</v>
      </c>
      <c r="X2375" s="1" t="s">
        <v>28</v>
      </c>
      <c r="Y2375" s="1" t="s">
        <v>29</v>
      </c>
      <c r="Z2375" s="1" t="s">
        <v>29</v>
      </c>
    </row>
    <row r="2376" spans="1:26" hidden="1" x14ac:dyDescent="0.35">
      <c r="A2376" s="1" t="s">
        <v>20</v>
      </c>
      <c r="B2376" s="1" t="s">
        <v>5978</v>
      </c>
      <c r="C2376" s="1" t="s">
        <v>22</v>
      </c>
      <c r="D2376" s="1" t="s">
        <v>5976</v>
      </c>
      <c r="E2376" t="str">
        <f t="shared" si="149"/>
        <v>2023</v>
      </c>
      <c r="F2376" t="str">
        <f t="shared" si="150"/>
        <v>febrero</v>
      </c>
      <c r="G2376" s="2">
        <v>45261</v>
      </c>
      <c r="H2376">
        <f t="shared" si="151"/>
        <v>290</v>
      </c>
      <c r="I2376" s="3">
        <f t="shared" si="148"/>
        <v>360</v>
      </c>
      <c r="J2376" s="1">
        <v>16534</v>
      </c>
      <c r="K2376" s="1">
        <v>87702</v>
      </c>
      <c r="L2376" s="21">
        <v>87702</v>
      </c>
      <c r="M2376" s="1" t="s">
        <v>5979</v>
      </c>
      <c r="N2376" s="1" t="s">
        <v>24</v>
      </c>
      <c r="O2376" s="1" t="s">
        <v>25</v>
      </c>
      <c r="P2376" s="1" t="s">
        <v>5978</v>
      </c>
      <c r="Q2376" s="1" t="s">
        <v>5978</v>
      </c>
      <c r="R2376" s="1" t="s">
        <v>5979</v>
      </c>
      <c r="S2376" s="1" t="s">
        <v>5569</v>
      </c>
      <c r="T2376" s="1" t="s">
        <v>9239</v>
      </c>
      <c r="U2376" s="1" t="s">
        <v>27</v>
      </c>
      <c r="W2376" s="1">
        <v>0</v>
      </c>
      <c r="X2376" s="1" t="s">
        <v>28</v>
      </c>
      <c r="Y2376" s="1" t="s">
        <v>29</v>
      </c>
      <c r="Z2376" s="1" t="s">
        <v>29</v>
      </c>
    </row>
    <row r="2377" spans="1:26" hidden="1" x14ac:dyDescent="0.35">
      <c r="A2377" s="1" t="s">
        <v>20</v>
      </c>
      <c r="B2377" s="1" t="s">
        <v>5980</v>
      </c>
      <c r="C2377" s="1" t="s">
        <v>5981</v>
      </c>
      <c r="D2377" s="1" t="s">
        <v>5976</v>
      </c>
      <c r="E2377" t="str">
        <f t="shared" si="149"/>
        <v>2023</v>
      </c>
      <c r="F2377" t="str">
        <f t="shared" si="150"/>
        <v>febrero</v>
      </c>
      <c r="G2377" s="2">
        <v>45261</v>
      </c>
      <c r="H2377">
        <f t="shared" si="151"/>
        <v>290</v>
      </c>
      <c r="I2377" s="3">
        <f t="shared" si="148"/>
        <v>360</v>
      </c>
      <c r="J2377" s="1">
        <v>16534</v>
      </c>
      <c r="K2377" s="1">
        <v>87702</v>
      </c>
      <c r="L2377" s="21">
        <v>87702</v>
      </c>
      <c r="M2377" s="1" t="s">
        <v>5982</v>
      </c>
      <c r="N2377" s="1" t="s">
        <v>24</v>
      </c>
      <c r="O2377" s="1" t="s">
        <v>25</v>
      </c>
      <c r="P2377" s="1" t="s">
        <v>5980</v>
      </c>
      <c r="Q2377" s="1" t="s">
        <v>5980</v>
      </c>
      <c r="R2377" s="1" t="s">
        <v>5982</v>
      </c>
      <c r="S2377" s="1" t="s">
        <v>26</v>
      </c>
      <c r="T2377" s="1" t="s">
        <v>9239</v>
      </c>
      <c r="U2377" s="1" t="s">
        <v>27</v>
      </c>
      <c r="W2377" s="1">
        <v>0</v>
      </c>
      <c r="X2377" s="1" t="s">
        <v>28</v>
      </c>
      <c r="Y2377" s="1" t="s">
        <v>29</v>
      </c>
      <c r="Z2377" s="1" t="s">
        <v>29</v>
      </c>
    </row>
    <row r="2378" spans="1:26" hidden="1" x14ac:dyDescent="0.35">
      <c r="A2378" s="1" t="s">
        <v>20</v>
      </c>
      <c r="B2378" s="1" t="s">
        <v>5983</v>
      </c>
      <c r="C2378" s="1" t="s">
        <v>5981</v>
      </c>
      <c r="D2378" s="1" t="s">
        <v>5976</v>
      </c>
      <c r="E2378" t="str">
        <f t="shared" si="149"/>
        <v>2023</v>
      </c>
      <c r="F2378" t="str">
        <f t="shared" si="150"/>
        <v>febrero</v>
      </c>
      <c r="G2378" s="2">
        <v>45261</v>
      </c>
      <c r="H2378">
        <f t="shared" si="151"/>
        <v>290</v>
      </c>
      <c r="I2378" s="3">
        <f t="shared" si="148"/>
        <v>360</v>
      </c>
      <c r="J2378" s="1">
        <v>16534</v>
      </c>
      <c r="K2378" s="1">
        <v>87702</v>
      </c>
      <c r="L2378" s="21">
        <v>87702</v>
      </c>
      <c r="M2378" s="1" t="s">
        <v>5984</v>
      </c>
      <c r="N2378" s="1" t="s">
        <v>24</v>
      </c>
      <c r="O2378" s="1" t="s">
        <v>25</v>
      </c>
      <c r="P2378" s="1" t="s">
        <v>5983</v>
      </c>
      <c r="Q2378" s="1" t="s">
        <v>5983</v>
      </c>
      <c r="R2378" s="1" t="s">
        <v>5984</v>
      </c>
      <c r="S2378" s="1" t="s">
        <v>26</v>
      </c>
      <c r="T2378" s="1" t="s">
        <v>9239</v>
      </c>
      <c r="U2378" s="1" t="s">
        <v>27</v>
      </c>
      <c r="W2378" s="1">
        <v>0</v>
      </c>
      <c r="X2378" s="1" t="s">
        <v>28</v>
      </c>
      <c r="Y2378" s="1" t="s">
        <v>29</v>
      </c>
      <c r="Z2378" s="1" t="s">
        <v>29</v>
      </c>
    </row>
    <row r="2379" spans="1:26" hidden="1" x14ac:dyDescent="0.35">
      <c r="A2379" s="1" t="s">
        <v>20</v>
      </c>
      <c r="B2379" s="1" t="s">
        <v>5985</v>
      </c>
      <c r="C2379" s="1" t="s">
        <v>5981</v>
      </c>
      <c r="D2379" s="1" t="s">
        <v>5976</v>
      </c>
      <c r="E2379" t="str">
        <f t="shared" si="149"/>
        <v>2023</v>
      </c>
      <c r="F2379" t="str">
        <f t="shared" si="150"/>
        <v>febrero</v>
      </c>
      <c r="G2379" s="2">
        <v>45261</v>
      </c>
      <c r="H2379">
        <f t="shared" si="151"/>
        <v>290</v>
      </c>
      <c r="I2379" s="3">
        <f t="shared" si="148"/>
        <v>360</v>
      </c>
      <c r="J2379" s="1">
        <v>16534</v>
      </c>
      <c r="K2379" s="1">
        <v>133849</v>
      </c>
      <c r="L2379" s="21">
        <v>133849</v>
      </c>
      <c r="M2379" s="1" t="s">
        <v>5986</v>
      </c>
      <c r="N2379" s="1" t="s">
        <v>24</v>
      </c>
      <c r="O2379" s="1" t="s">
        <v>25</v>
      </c>
      <c r="P2379" s="1" t="s">
        <v>5985</v>
      </c>
      <c r="Q2379" s="1" t="s">
        <v>5985</v>
      </c>
      <c r="R2379" s="1" t="s">
        <v>5986</v>
      </c>
      <c r="S2379" s="1" t="s">
        <v>5987</v>
      </c>
      <c r="T2379" s="1" t="s">
        <v>9239</v>
      </c>
      <c r="U2379" s="1" t="s">
        <v>27</v>
      </c>
      <c r="W2379" s="1">
        <v>0</v>
      </c>
      <c r="X2379" s="1" t="s">
        <v>28</v>
      </c>
      <c r="Y2379" s="1" t="s">
        <v>29</v>
      </c>
      <c r="Z2379" s="1" t="s">
        <v>29</v>
      </c>
    </row>
    <row r="2380" spans="1:26" hidden="1" x14ac:dyDescent="0.35">
      <c r="A2380" s="1" t="s">
        <v>20</v>
      </c>
      <c r="B2380" s="1" t="s">
        <v>5988</v>
      </c>
      <c r="C2380" s="1" t="s">
        <v>5989</v>
      </c>
      <c r="D2380" s="1" t="s">
        <v>5976</v>
      </c>
      <c r="E2380" t="str">
        <f t="shared" si="149"/>
        <v>2023</v>
      </c>
      <c r="F2380" t="str">
        <f t="shared" si="150"/>
        <v>febrero</v>
      </c>
      <c r="G2380" s="2">
        <v>45261</v>
      </c>
      <c r="H2380">
        <f t="shared" si="151"/>
        <v>290</v>
      </c>
      <c r="I2380" s="3">
        <f t="shared" si="148"/>
        <v>360</v>
      </c>
      <c r="J2380" s="1">
        <v>16537</v>
      </c>
      <c r="K2380" s="1">
        <v>87702</v>
      </c>
      <c r="L2380" s="21">
        <v>87702</v>
      </c>
      <c r="M2380" s="1" t="s">
        <v>5990</v>
      </c>
      <c r="N2380" s="1" t="s">
        <v>24</v>
      </c>
      <c r="O2380" s="1" t="s">
        <v>25</v>
      </c>
      <c r="P2380" s="1" t="s">
        <v>5988</v>
      </c>
      <c r="Q2380" s="1" t="s">
        <v>5988</v>
      </c>
      <c r="R2380" s="1" t="s">
        <v>5990</v>
      </c>
      <c r="S2380" s="1" t="s">
        <v>26</v>
      </c>
      <c r="T2380" s="1" t="s">
        <v>9239</v>
      </c>
      <c r="U2380" s="1" t="s">
        <v>27</v>
      </c>
      <c r="W2380" s="1">
        <v>0</v>
      </c>
      <c r="X2380" s="1" t="s">
        <v>28</v>
      </c>
      <c r="Y2380" s="1" t="s">
        <v>29</v>
      </c>
      <c r="Z2380" s="1" t="s">
        <v>29</v>
      </c>
    </row>
    <row r="2381" spans="1:26" hidden="1" x14ac:dyDescent="0.35">
      <c r="A2381" s="1" t="s">
        <v>20</v>
      </c>
      <c r="B2381" s="1" t="s">
        <v>5991</v>
      </c>
      <c r="C2381" s="1" t="s">
        <v>5989</v>
      </c>
      <c r="D2381" s="1" t="s">
        <v>5976</v>
      </c>
      <c r="E2381" t="str">
        <f t="shared" si="149"/>
        <v>2023</v>
      </c>
      <c r="F2381" t="str">
        <f t="shared" si="150"/>
        <v>febrero</v>
      </c>
      <c r="G2381" s="2">
        <v>45261</v>
      </c>
      <c r="H2381">
        <f t="shared" si="151"/>
        <v>290</v>
      </c>
      <c r="I2381" s="3">
        <f t="shared" si="148"/>
        <v>360</v>
      </c>
      <c r="J2381" s="1">
        <v>16537</v>
      </c>
      <c r="K2381" s="1">
        <v>87702</v>
      </c>
      <c r="L2381" s="21">
        <v>87702</v>
      </c>
      <c r="M2381" s="1" t="s">
        <v>5992</v>
      </c>
      <c r="N2381" s="1" t="s">
        <v>24</v>
      </c>
      <c r="O2381" s="1" t="s">
        <v>25</v>
      </c>
      <c r="P2381" s="1" t="s">
        <v>5991</v>
      </c>
      <c r="Q2381" s="1" t="s">
        <v>5991</v>
      </c>
      <c r="R2381" s="1" t="s">
        <v>5992</v>
      </c>
      <c r="S2381" s="1" t="s">
        <v>26</v>
      </c>
      <c r="T2381" s="1" t="s">
        <v>9239</v>
      </c>
      <c r="U2381" s="1" t="s">
        <v>27</v>
      </c>
      <c r="W2381" s="1">
        <v>0</v>
      </c>
      <c r="X2381" s="1" t="s">
        <v>28</v>
      </c>
      <c r="Y2381" s="1" t="s">
        <v>29</v>
      </c>
      <c r="Z2381" s="1" t="s">
        <v>29</v>
      </c>
    </row>
    <row r="2382" spans="1:26" hidden="1" x14ac:dyDescent="0.35">
      <c r="A2382" s="1" t="s">
        <v>20</v>
      </c>
      <c r="B2382" s="1" t="s">
        <v>5993</v>
      </c>
      <c r="C2382" s="1" t="s">
        <v>5989</v>
      </c>
      <c r="D2382" s="1" t="s">
        <v>5976</v>
      </c>
      <c r="E2382" t="str">
        <f t="shared" si="149"/>
        <v>2023</v>
      </c>
      <c r="F2382" t="str">
        <f t="shared" si="150"/>
        <v>febrero</v>
      </c>
      <c r="G2382" s="2">
        <v>45261</v>
      </c>
      <c r="H2382">
        <f t="shared" si="151"/>
        <v>290</v>
      </c>
      <c r="I2382" s="3">
        <f t="shared" si="148"/>
        <v>360</v>
      </c>
      <c r="J2382" s="1">
        <v>16537</v>
      </c>
      <c r="K2382" s="1">
        <v>87702</v>
      </c>
      <c r="L2382" s="21">
        <v>87702</v>
      </c>
      <c r="M2382" s="1" t="s">
        <v>5994</v>
      </c>
      <c r="N2382" s="1" t="s">
        <v>24</v>
      </c>
      <c r="O2382" s="1" t="s">
        <v>25</v>
      </c>
      <c r="P2382" s="1" t="s">
        <v>5993</v>
      </c>
      <c r="Q2382" s="1" t="s">
        <v>5993</v>
      </c>
      <c r="R2382" s="1" t="s">
        <v>5994</v>
      </c>
      <c r="S2382" s="1" t="s">
        <v>26</v>
      </c>
      <c r="T2382" s="1" t="s">
        <v>9239</v>
      </c>
      <c r="U2382" s="1" t="s">
        <v>27</v>
      </c>
      <c r="W2382" s="1">
        <v>0</v>
      </c>
      <c r="X2382" s="1" t="s">
        <v>28</v>
      </c>
      <c r="Y2382" s="1" t="s">
        <v>29</v>
      </c>
      <c r="Z2382" s="1" t="s">
        <v>29</v>
      </c>
    </row>
    <row r="2383" spans="1:26" hidden="1" x14ac:dyDescent="0.35">
      <c r="A2383" s="1" t="s">
        <v>20</v>
      </c>
      <c r="B2383" s="1" t="s">
        <v>5995</v>
      </c>
      <c r="C2383" s="1" t="s">
        <v>5989</v>
      </c>
      <c r="D2383" s="1" t="s">
        <v>5976</v>
      </c>
      <c r="E2383" t="str">
        <f t="shared" si="149"/>
        <v>2023</v>
      </c>
      <c r="F2383" t="str">
        <f t="shared" si="150"/>
        <v>febrero</v>
      </c>
      <c r="G2383" s="2">
        <v>45261</v>
      </c>
      <c r="H2383">
        <f t="shared" si="151"/>
        <v>290</v>
      </c>
      <c r="I2383" s="3">
        <f t="shared" si="148"/>
        <v>360</v>
      </c>
      <c r="J2383" s="1">
        <v>16537</v>
      </c>
      <c r="K2383" s="1">
        <v>87702</v>
      </c>
      <c r="L2383" s="21">
        <v>87702</v>
      </c>
      <c r="M2383" s="1" t="s">
        <v>5996</v>
      </c>
      <c r="N2383" s="1" t="s">
        <v>24</v>
      </c>
      <c r="O2383" s="1" t="s">
        <v>25</v>
      </c>
      <c r="P2383" s="1" t="s">
        <v>5995</v>
      </c>
      <c r="Q2383" s="1" t="s">
        <v>5995</v>
      </c>
      <c r="R2383" s="1" t="s">
        <v>5996</v>
      </c>
      <c r="S2383" s="1" t="s">
        <v>26</v>
      </c>
      <c r="T2383" s="1" t="s">
        <v>9239</v>
      </c>
      <c r="U2383" s="1" t="s">
        <v>27</v>
      </c>
      <c r="W2383" s="1">
        <v>0</v>
      </c>
      <c r="X2383" s="1" t="s">
        <v>28</v>
      </c>
      <c r="Y2383" s="1" t="s">
        <v>29</v>
      </c>
      <c r="Z2383" s="1" t="s">
        <v>29</v>
      </c>
    </row>
    <row r="2384" spans="1:26" hidden="1" x14ac:dyDescent="0.35">
      <c r="A2384" s="1" t="s">
        <v>20</v>
      </c>
      <c r="B2384" s="1" t="s">
        <v>5997</v>
      </c>
      <c r="C2384" s="1" t="s">
        <v>5989</v>
      </c>
      <c r="D2384" s="1" t="s">
        <v>5976</v>
      </c>
      <c r="E2384" t="str">
        <f t="shared" si="149"/>
        <v>2023</v>
      </c>
      <c r="F2384" t="str">
        <f t="shared" si="150"/>
        <v>febrero</v>
      </c>
      <c r="G2384" s="2">
        <v>45261</v>
      </c>
      <c r="H2384">
        <f t="shared" si="151"/>
        <v>290</v>
      </c>
      <c r="I2384" s="3">
        <f t="shared" si="148"/>
        <v>360</v>
      </c>
      <c r="J2384" s="1">
        <v>16537</v>
      </c>
      <c r="K2384" s="1">
        <v>87702</v>
      </c>
      <c r="L2384" s="21">
        <v>87702</v>
      </c>
      <c r="M2384" s="1" t="s">
        <v>5998</v>
      </c>
      <c r="N2384" s="1" t="s">
        <v>24</v>
      </c>
      <c r="O2384" s="1" t="s">
        <v>25</v>
      </c>
      <c r="P2384" s="1" t="s">
        <v>5997</v>
      </c>
      <c r="Q2384" s="1" t="s">
        <v>5997</v>
      </c>
      <c r="R2384" s="1" t="s">
        <v>5998</v>
      </c>
      <c r="S2384" s="1" t="s">
        <v>26</v>
      </c>
      <c r="T2384" s="1" t="s">
        <v>9239</v>
      </c>
      <c r="U2384" s="1" t="s">
        <v>27</v>
      </c>
      <c r="W2384" s="1">
        <v>0</v>
      </c>
      <c r="X2384" s="1" t="s">
        <v>28</v>
      </c>
      <c r="Y2384" s="1" t="s">
        <v>29</v>
      </c>
      <c r="Z2384" s="1" t="s">
        <v>29</v>
      </c>
    </row>
    <row r="2385" spans="1:26" hidden="1" x14ac:dyDescent="0.35">
      <c r="A2385" s="1" t="s">
        <v>20</v>
      </c>
      <c r="B2385" s="1" t="s">
        <v>5999</v>
      </c>
      <c r="C2385" s="1" t="s">
        <v>5989</v>
      </c>
      <c r="D2385" s="1" t="s">
        <v>5976</v>
      </c>
      <c r="E2385" t="str">
        <f t="shared" si="149"/>
        <v>2023</v>
      </c>
      <c r="F2385" t="str">
        <f t="shared" si="150"/>
        <v>febrero</v>
      </c>
      <c r="G2385" s="2">
        <v>45261</v>
      </c>
      <c r="H2385">
        <f t="shared" si="151"/>
        <v>290</v>
      </c>
      <c r="I2385" s="3">
        <f t="shared" si="148"/>
        <v>360</v>
      </c>
      <c r="J2385" s="1">
        <v>16537</v>
      </c>
      <c r="K2385" s="1">
        <v>87702</v>
      </c>
      <c r="L2385" s="21">
        <v>87702</v>
      </c>
      <c r="M2385" s="1" t="s">
        <v>6000</v>
      </c>
      <c r="N2385" s="1" t="s">
        <v>24</v>
      </c>
      <c r="O2385" s="1" t="s">
        <v>25</v>
      </c>
      <c r="P2385" s="1" t="s">
        <v>5999</v>
      </c>
      <c r="Q2385" s="1" t="s">
        <v>5999</v>
      </c>
      <c r="R2385" s="1" t="s">
        <v>6000</v>
      </c>
      <c r="S2385" s="1" t="s">
        <v>26</v>
      </c>
      <c r="T2385" s="1" t="s">
        <v>9239</v>
      </c>
      <c r="U2385" s="1" t="s">
        <v>27</v>
      </c>
      <c r="W2385" s="1">
        <v>0</v>
      </c>
      <c r="X2385" s="1" t="s">
        <v>28</v>
      </c>
      <c r="Y2385" s="1" t="s">
        <v>29</v>
      </c>
      <c r="Z2385" s="1" t="s">
        <v>29</v>
      </c>
    </row>
    <row r="2386" spans="1:26" hidden="1" x14ac:dyDescent="0.35">
      <c r="A2386" s="1" t="s">
        <v>20</v>
      </c>
      <c r="B2386" s="1" t="s">
        <v>6001</v>
      </c>
      <c r="C2386" s="1" t="s">
        <v>5989</v>
      </c>
      <c r="D2386" s="1" t="s">
        <v>5976</v>
      </c>
      <c r="E2386" t="str">
        <f t="shared" si="149"/>
        <v>2023</v>
      </c>
      <c r="F2386" t="str">
        <f t="shared" si="150"/>
        <v>febrero</v>
      </c>
      <c r="G2386" s="2">
        <v>45261</v>
      </c>
      <c r="H2386">
        <f t="shared" si="151"/>
        <v>290</v>
      </c>
      <c r="I2386" s="3">
        <f t="shared" si="148"/>
        <v>360</v>
      </c>
      <c r="J2386" s="1">
        <v>16537</v>
      </c>
      <c r="K2386" s="1">
        <v>87702</v>
      </c>
      <c r="L2386" s="21">
        <v>87702</v>
      </c>
      <c r="M2386" s="1" t="s">
        <v>6002</v>
      </c>
      <c r="N2386" s="1" t="s">
        <v>24</v>
      </c>
      <c r="O2386" s="1" t="s">
        <v>25</v>
      </c>
      <c r="P2386" s="1" t="s">
        <v>6001</v>
      </c>
      <c r="Q2386" s="1" t="s">
        <v>6001</v>
      </c>
      <c r="R2386" s="1" t="s">
        <v>6002</v>
      </c>
      <c r="S2386" s="1" t="s">
        <v>6003</v>
      </c>
      <c r="T2386" s="1" t="s">
        <v>9239</v>
      </c>
      <c r="U2386" s="1" t="s">
        <v>27</v>
      </c>
      <c r="W2386" s="1">
        <v>0</v>
      </c>
      <c r="X2386" s="1" t="s">
        <v>28</v>
      </c>
      <c r="Y2386" s="1" t="s">
        <v>29</v>
      </c>
      <c r="Z2386" s="1" t="s">
        <v>29</v>
      </c>
    </row>
    <row r="2387" spans="1:26" hidden="1" x14ac:dyDescent="0.35">
      <c r="A2387" s="1" t="s">
        <v>20</v>
      </c>
      <c r="B2387" s="1" t="s">
        <v>6004</v>
      </c>
      <c r="C2387" s="1" t="s">
        <v>5989</v>
      </c>
      <c r="D2387" s="1" t="s">
        <v>5976</v>
      </c>
      <c r="E2387" t="str">
        <f t="shared" si="149"/>
        <v>2023</v>
      </c>
      <c r="F2387" t="str">
        <f t="shared" si="150"/>
        <v>febrero</v>
      </c>
      <c r="G2387" s="2">
        <v>45261</v>
      </c>
      <c r="H2387">
        <f t="shared" si="151"/>
        <v>290</v>
      </c>
      <c r="I2387" s="3">
        <f t="shared" si="148"/>
        <v>360</v>
      </c>
      <c r="J2387" s="1">
        <v>16537</v>
      </c>
      <c r="K2387" s="1">
        <v>87702</v>
      </c>
      <c r="L2387" s="21">
        <v>87702</v>
      </c>
      <c r="M2387" s="1" t="s">
        <v>6005</v>
      </c>
      <c r="N2387" s="1" t="s">
        <v>24</v>
      </c>
      <c r="O2387" s="1" t="s">
        <v>25</v>
      </c>
      <c r="P2387" s="1" t="s">
        <v>6004</v>
      </c>
      <c r="Q2387" s="1" t="s">
        <v>6004</v>
      </c>
      <c r="R2387" s="1" t="s">
        <v>6005</v>
      </c>
      <c r="S2387" s="1" t="s">
        <v>3257</v>
      </c>
      <c r="T2387" s="1" t="s">
        <v>9239</v>
      </c>
      <c r="U2387" s="1" t="s">
        <v>27</v>
      </c>
      <c r="W2387" s="1">
        <v>0</v>
      </c>
      <c r="X2387" s="1" t="s">
        <v>28</v>
      </c>
      <c r="Y2387" s="1" t="s">
        <v>29</v>
      </c>
      <c r="Z2387" s="1" t="s">
        <v>29</v>
      </c>
    </row>
    <row r="2388" spans="1:26" hidden="1" x14ac:dyDescent="0.35">
      <c r="A2388" s="1" t="s">
        <v>20</v>
      </c>
      <c r="B2388" s="1" t="s">
        <v>6006</v>
      </c>
      <c r="C2388" s="1" t="s">
        <v>5989</v>
      </c>
      <c r="D2388" s="1" t="s">
        <v>5976</v>
      </c>
      <c r="E2388" t="str">
        <f t="shared" si="149"/>
        <v>2023</v>
      </c>
      <c r="F2388" t="str">
        <f t="shared" si="150"/>
        <v>febrero</v>
      </c>
      <c r="G2388" s="2">
        <v>45261</v>
      </c>
      <c r="H2388">
        <f t="shared" si="151"/>
        <v>290</v>
      </c>
      <c r="I2388" s="3">
        <f t="shared" si="148"/>
        <v>360</v>
      </c>
      <c r="J2388" s="1">
        <v>16537</v>
      </c>
      <c r="K2388" s="1">
        <v>87702</v>
      </c>
      <c r="L2388" s="21">
        <v>87702</v>
      </c>
      <c r="M2388" s="1" t="s">
        <v>6007</v>
      </c>
      <c r="N2388" s="1" t="s">
        <v>24</v>
      </c>
      <c r="O2388" s="1" t="s">
        <v>25</v>
      </c>
      <c r="P2388" s="1" t="s">
        <v>6006</v>
      </c>
      <c r="Q2388" s="1" t="s">
        <v>6006</v>
      </c>
      <c r="R2388" s="1" t="s">
        <v>6007</v>
      </c>
      <c r="S2388" s="1" t="s">
        <v>26</v>
      </c>
      <c r="T2388" s="1" t="s">
        <v>9239</v>
      </c>
      <c r="U2388" s="1" t="s">
        <v>27</v>
      </c>
      <c r="W2388" s="1">
        <v>0</v>
      </c>
      <c r="X2388" s="1" t="s">
        <v>28</v>
      </c>
      <c r="Y2388" s="1" t="s">
        <v>29</v>
      </c>
      <c r="Z2388" s="1" t="s">
        <v>29</v>
      </c>
    </row>
    <row r="2389" spans="1:26" hidden="1" x14ac:dyDescent="0.35">
      <c r="A2389" s="1" t="s">
        <v>20</v>
      </c>
      <c r="B2389" s="1" t="s">
        <v>6008</v>
      </c>
      <c r="C2389" s="1" t="s">
        <v>5989</v>
      </c>
      <c r="D2389" s="1" t="s">
        <v>5976</v>
      </c>
      <c r="E2389" t="str">
        <f t="shared" si="149"/>
        <v>2023</v>
      </c>
      <c r="F2389" t="str">
        <f t="shared" si="150"/>
        <v>febrero</v>
      </c>
      <c r="G2389" s="2">
        <v>45261</v>
      </c>
      <c r="H2389">
        <f t="shared" si="151"/>
        <v>290</v>
      </c>
      <c r="I2389" s="3">
        <f t="shared" si="148"/>
        <v>360</v>
      </c>
      <c r="J2389" s="1">
        <v>16537</v>
      </c>
      <c r="K2389" s="1">
        <v>87702</v>
      </c>
      <c r="L2389" s="21">
        <v>87702</v>
      </c>
      <c r="M2389" s="1" t="s">
        <v>6009</v>
      </c>
      <c r="N2389" s="1" t="s">
        <v>24</v>
      </c>
      <c r="O2389" s="1" t="s">
        <v>25</v>
      </c>
      <c r="P2389" s="1" t="s">
        <v>6008</v>
      </c>
      <c r="Q2389" s="1" t="s">
        <v>6008</v>
      </c>
      <c r="R2389" s="1" t="s">
        <v>6009</v>
      </c>
      <c r="S2389" s="1" t="s">
        <v>26</v>
      </c>
      <c r="T2389" s="1" t="s">
        <v>9239</v>
      </c>
      <c r="U2389" s="1" t="s">
        <v>27</v>
      </c>
      <c r="W2389" s="1">
        <v>0</v>
      </c>
      <c r="X2389" s="1" t="s">
        <v>28</v>
      </c>
      <c r="Y2389" s="1" t="s">
        <v>29</v>
      </c>
      <c r="Z2389" s="1" t="s">
        <v>29</v>
      </c>
    </row>
    <row r="2390" spans="1:26" hidden="1" x14ac:dyDescent="0.35">
      <c r="A2390" s="1" t="s">
        <v>20</v>
      </c>
      <c r="B2390" s="1" t="s">
        <v>6010</v>
      </c>
      <c r="C2390" s="1" t="s">
        <v>5989</v>
      </c>
      <c r="D2390" s="1" t="s">
        <v>5976</v>
      </c>
      <c r="E2390" t="str">
        <f t="shared" si="149"/>
        <v>2023</v>
      </c>
      <c r="F2390" t="str">
        <f t="shared" si="150"/>
        <v>febrero</v>
      </c>
      <c r="G2390" s="2">
        <v>45261</v>
      </c>
      <c r="H2390">
        <f t="shared" si="151"/>
        <v>290</v>
      </c>
      <c r="I2390" s="3">
        <f t="shared" si="148"/>
        <v>360</v>
      </c>
      <c r="J2390" s="1">
        <v>16537</v>
      </c>
      <c r="K2390" s="1">
        <v>87702</v>
      </c>
      <c r="L2390" s="21">
        <v>87702</v>
      </c>
      <c r="M2390" s="1" t="s">
        <v>6011</v>
      </c>
      <c r="N2390" s="1" t="s">
        <v>24</v>
      </c>
      <c r="O2390" s="1" t="s">
        <v>25</v>
      </c>
      <c r="P2390" s="1" t="s">
        <v>6010</v>
      </c>
      <c r="Q2390" s="1" t="s">
        <v>6010</v>
      </c>
      <c r="R2390" s="1" t="s">
        <v>6011</v>
      </c>
      <c r="S2390" s="1" t="s">
        <v>26</v>
      </c>
      <c r="T2390" s="1" t="s">
        <v>9239</v>
      </c>
      <c r="U2390" s="1" t="s">
        <v>27</v>
      </c>
      <c r="W2390" s="1">
        <v>0</v>
      </c>
      <c r="X2390" s="1" t="s">
        <v>28</v>
      </c>
      <c r="Y2390" s="1" t="s">
        <v>29</v>
      </c>
      <c r="Z2390" s="1" t="s">
        <v>29</v>
      </c>
    </row>
    <row r="2391" spans="1:26" hidden="1" x14ac:dyDescent="0.35">
      <c r="A2391" s="1" t="s">
        <v>20</v>
      </c>
      <c r="B2391" s="1" t="s">
        <v>6012</v>
      </c>
      <c r="C2391" s="1" t="s">
        <v>5989</v>
      </c>
      <c r="D2391" s="1" t="s">
        <v>5976</v>
      </c>
      <c r="E2391" t="str">
        <f t="shared" si="149"/>
        <v>2023</v>
      </c>
      <c r="F2391" t="str">
        <f t="shared" si="150"/>
        <v>febrero</v>
      </c>
      <c r="G2391" s="2">
        <v>45261</v>
      </c>
      <c r="H2391">
        <f t="shared" si="151"/>
        <v>290</v>
      </c>
      <c r="I2391" s="3">
        <f t="shared" si="148"/>
        <v>360</v>
      </c>
      <c r="J2391" s="1">
        <v>16537</v>
      </c>
      <c r="K2391" s="1">
        <v>87702</v>
      </c>
      <c r="L2391" s="21">
        <v>87702</v>
      </c>
      <c r="M2391" s="1" t="s">
        <v>6013</v>
      </c>
      <c r="N2391" s="1" t="s">
        <v>24</v>
      </c>
      <c r="O2391" s="1" t="s">
        <v>25</v>
      </c>
      <c r="P2391" s="1" t="s">
        <v>6012</v>
      </c>
      <c r="Q2391" s="1" t="s">
        <v>6012</v>
      </c>
      <c r="R2391" s="1" t="s">
        <v>6013</v>
      </c>
      <c r="S2391" s="1" t="s">
        <v>6014</v>
      </c>
      <c r="T2391" s="1" t="s">
        <v>9239</v>
      </c>
      <c r="U2391" s="1" t="s">
        <v>27</v>
      </c>
      <c r="W2391" s="1">
        <v>0</v>
      </c>
      <c r="X2391" s="1" t="s">
        <v>28</v>
      </c>
      <c r="Y2391" s="1" t="s">
        <v>29</v>
      </c>
      <c r="Z2391" s="1" t="s">
        <v>29</v>
      </c>
    </row>
    <row r="2392" spans="1:26" hidden="1" x14ac:dyDescent="0.35">
      <c r="A2392" s="1" t="s">
        <v>20</v>
      </c>
      <c r="B2392" s="1" t="s">
        <v>6015</v>
      </c>
      <c r="C2392" s="1" t="s">
        <v>6016</v>
      </c>
      <c r="D2392" s="1" t="s">
        <v>5976</v>
      </c>
      <c r="E2392" t="str">
        <f t="shared" si="149"/>
        <v>2023</v>
      </c>
      <c r="F2392" t="str">
        <f t="shared" si="150"/>
        <v>febrero</v>
      </c>
      <c r="G2392" s="2">
        <v>45261</v>
      </c>
      <c r="H2392">
        <f t="shared" si="151"/>
        <v>290</v>
      </c>
      <c r="I2392" s="3">
        <f t="shared" si="148"/>
        <v>360</v>
      </c>
      <c r="J2392" s="1">
        <v>16537</v>
      </c>
      <c r="K2392" s="1">
        <v>87702</v>
      </c>
      <c r="L2392" s="21">
        <v>87702</v>
      </c>
      <c r="M2392" s="1" t="s">
        <v>6017</v>
      </c>
      <c r="N2392" s="1" t="s">
        <v>24</v>
      </c>
      <c r="O2392" s="1" t="s">
        <v>25</v>
      </c>
      <c r="P2392" s="1" t="s">
        <v>6015</v>
      </c>
      <c r="Q2392" s="1" t="s">
        <v>6015</v>
      </c>
      <c r="R2392" s="1" t="s">
        <v>6017</v>
      </c>
      <c r="S2392" s="1" t="s">
        <v>26</v>
      </c>
      <c r="T2392" s="1" t="s">
        <v>9239</v>
      </c>
      <c r="U2392" s="1" t="s">
        <v>27</v>
      </c>
      <c r="W2392" s="1">
        <v>0</v>
      </c>
      <c r="X2392" s="1" t="s">
        <v>28</v>
      </c>
      <c r="Y2392" s="1" t="s">
        <v>29</v>
      </c>
      <c r="Z2392" s="1" t="s">
        <v>29</v>
      </c>
    </row>
    <row r="2393" spans="1:26" hidden="1" x14ac:dyDescent="0.35">
      <c r="A2393" s="1" t="s">
        <v>20</v>
      </c>
      <c r="B2393" s="1" t="s">
        <v>6018</v>
      </c>
      <c r="C2393" s="1" t="s">
        <v>4443</v>
      </c>
      <c r="D2393" s="1" t="s">
        <v>6019</v>
      </c>
      <c r="E2393" t="str">
        <f t="shared" si="149"/>
        <v>2023</v>
      </c>
      <c r="F2393" t="str">
        <f t="shared" si="150"/>
        <v>febrero</v>
      </c>
      <c r="G2393" s="2">
        <v>45261</v>
      </c>
      <c r="H2393">
        <f t="shared" si="151"/>
        <v>282</v>
      </c>
      <c r="I2393" s="3">
        <f t="shared" si="148"/>
        <v>360</v>
      </c>
      <c r="J2393" s="1">
        <v>16554</v>
      </c>
      <c r="K2393" s="1">
        <v>87702</v>
      </c>
      <c r="L2393" s="21">
        <v>87702</v>
      </c>
      <c r="M2393" s="1" t="s">
        <v>6020</v>
      </c>
      <c r="N2393" s="1" t="s">
        <v>24</v>
      </c>
      <c r="O2393" s="1" t="s">
        <v>25</v>
      </c>
      <c r="P2393" s="1" t="s">
        <v>6018</v>
      </c>
      <c r="Q2393" s="1" t="s">
        <v>6018</v>
      </c>
      <c r="R2393" s="1" t="s">
        <v>6020</v>
      </c>
      <c r="S2393" s="1" t="s">
        <v>26</v>
      </c>
      <c r="T2393" s="1" t="s">
        <v>9239</v>
      </c>
      <c r="U2393" s="1" t="s">
        <v>27</v>
      </c>
      <c r="W2393" s="1">
        <v>0</v>
      </c>
      <c r="X2393" s="1" t="s">
        <v>28</v>
      </c>
      <c r="Y2393" s="1" t="s">
        <v>29</v>
      </c>
      <c r="Z2393" s="1" t="s">
        <v>29</v>
      </c>
    </row>
    <row r="2394" spans="1:26" hidden="1" x14ac:dyDescent="0.35">
      <c r="A2394" s="1" t="s">
        <v>20</v>
      </c>
      <c r="B2394" s="1" t="s">
        <v>6021</v>
      </c>
      <c r="C2394" s="1" t="s">
        <v>5775</v>
      </c>
      <c r="D2394" s="1" t="s">
        <v>6019</v>
      </c>
      <c r="E2394" t="str">
        <f t="shared" si="149"/>
        <v>2023</v>
      </c>
      <c r="F2394" t="str">
        <f t="shared" si="150"/>
        <v>febrero</v>
      </c>
      <c r="G2394" s="2">
        <v>45261</v>
      </c>
      <c r="H2394">
        <f t="shared" si="151"/>
        <v>282</v>
      </c>
      <c r="I2394" s="3">
        <f t="shared" si="148"/>
        <v>360</v>
      </c>
      <c r="J2394" s="1">
        <v>16554</v>
      </c>
      <c r="K2394" s="1">
        <v>87702</v>
      </c>
      <c r="L2394" s="21">
        <v>87702</v>
      </c>
      <c r="M2394" s="1" t="s">
        <v>6022</v>
      </c>
      <c r="N2394" s="1" t="s">
        <v>24</v>
      </c>
      <c r="O2394" s="1" t="s">
        <v>25</v>
      </c>
      <c r="P2394" s="1" t="s">
        <v>6021</v>
      </c>
      <c r="Q2394" s="1" t="s">
        <v>6021</v>
      </c>
      <c r="R2394" s="1" t="s">
        <v>6022</v>
      </c>
      <c r="S2394" s="1" t="s">
        <v>26</v>
      </c>
      <c r="T2394" s="1" t="s">
        <v>9239</v>
      </c>
      <c r="U2394" s="1" t="s">
        <v>27</v>
      </c>
      <c r="W2394" s="1">
        <v>0</v>
      </c>
      <c r="X2394" s="1" t="s">
        <v>28</v>
      </c>
      <c r="Y2394" s="1" t="s">
        <v>29</v>
      </c>
      <c r="Z2394" s="1" t="s">
        <v>29</v>
      </c>
    </row>
    <row r="2395" spans="1:26" hidden="1" x14ac:dyDescent="0.35">
      <c r="A2395" s="1" t="s">
        <v>20</v>
      </c>
      <c r="B2395" s="1" t="s">
        <v>6023</v>
      </c>
      <c r="C2395" s="1" t="s">
        <v>3181</v>
      </c>
      <c r="D2395" s="1" t="s">
        <v>6024</v>
      </c>
      <c r="E2395" t="str">
        <f t="shared" si="149"/>
        <v>2023</v>
      </c>
      <c r="F2395" t="str">
        <f t="shared" si="150"/>
        <v>febrero</v>
      </c>
      <c r="G2395" s="2">
        <v>45261</v>
      </c>
      <c r="H2395">
        <f t="shared" si="151"/>
        <v>281</v>
      </c>
      <c r="I2395" s="3">
        <f t="shared" si="148"/>
        <v>360</v>
      </c>
      <c r="J2395" s="1">
        <v>16530</v>
      </c>
      <c r="K2395" s="1">
        <v>216994</v>
      </c>
      <c r="L2395" s="21">
        <v>216994</v>
      </c>
      <c r="M2395" s="1" t="s">
        <v>6025</v>
      </c>
      <c r="N2395" s="1" t="s">
        <v>24</v>
      </c>
      <c r="O2395" s="1" t="s">
        <v>25</v>
      </c>
      <c r="P2395" s="1" t="s">
        <v>6023</v>
      </c>
      <c r="Q2395" s="1" t="s">
        <v>6023</v>
      </c>
      <c r="R2395" s="1" t="s">
        <v>6025</v>
      </c>
      <c r="S2395" s="1" t="s">
        <v>26</v>
      </c>
      <c r="T2395" s="1" t="s">
        <v>9239</v>
      </c>
      <c r="U2395" s="1" t="s">
        <v>27</v>
      </c>
      <c r="W2395" s="1">
        <v>0</v>
      </c>
      <c r="X2395" s="1" t="s">
        <v>28</v>
      </c>
      <c r="Y2395" s="1" t="s">
        <v>29</v>
      </c>
      <c r="Z2395" s="1" t="s">
        <v>29</v>
      </c>
    </row>
    <row r="2396" spans="1:26" hidden="1" x14ac:dyDescent="0.35">
      <c r="A2396" s="1" t="s">
        <v>20</v>
      </c>
      <c r="B2396" s="1" t="s">
        <v>6026</v>
      </c>
      <c r="C2396" s="1" t="s">
        <v>4668</v>
      </c>
      <c r="D2396" s="1" t="s">
        <v>6024</v>
      </c>
      <c r="E2396" t="str">
        <f t="shared" si="149"/>
        <v>2023</v>
      </c>
      <c r="F2396" t="str">
        <f t="shared" si="150"/>
        <v>febrero</v>
      </c>
      <c r="G2396" s="2">
        <v>45261</v>
      </c>
      <c r="H2396">
        <f t="shared" si="151"/>
        <v>281</v>
      </c>
      <c r="I2396" s="3">
        <f t="shared" si="148"/>
        <v>360</v>
      </c>
      <c r="J2396" s="1">
        <v>16529</v>
      </c>
      <c r="K2396" s="1">
        <v>216994</v>
      </c>
      <c r="L2396" s="21">
        <v>216994</v>
      </c>
      <c r="M2396" s="1" t="s">
        <v>6027</v>
      </c>
      <c r="N2396" s="1" t="s">
        <v>24</v>
      </c>
      <c r="O2396" s="1" t="s">
        <v>25</v>
      </c>
      <c r="P2396" s="1" t="s">
        <v>6026</v>
      </c>
      <c r="Q2396" s="1" t="s">
        <v>6026</v>
      </c>
      <c r="R2396" s="1" t="s">
        <v>6027</v>
      </c>
      <c r="S2396" s="1" t="s">
        <v>26</v>
      </c>
      <c r="T2396" s="1" t="s">
        <v>9239</v>
      </c>
      <c r="U2396" s="1" t="s">
        <v>27</v>
      </c>
      <c r="W2396" s="1">
        <v>0</v>
      </c>
      <c r="X2396" s="1" t="s">
        <v>28</v>
      </c>
      <c r="Y2396" s="1" t="s">
        <v>29</v>
      </c>
      <c r="Z2396" s="1" t="s">
        <v>29</v>
      </c>
    </row>
    <row r="2397" spans="1:26" hidden="1" x14ac:dyDescent="0.35">
      <c r="A2397" s="1" t="s">
        <v>20</v>
      </c>
      <c r="B2397" s="1" t="s">
        <v>6028</v>
      </c>
      <c r="C2397" s="1" t="s">
        <v>5076</v>
      </c>
      <c r="D2397" s="1" t="s">
        <v>6024</v>
      </c>
      <c r="E2397" t="str">
        <f t="shared" si="149"/>
        <v>2023</v>
      </c>
      <c r="F2397" t="str">
        <f t="shared" si="150"/>
        <v>febrero</v>
      </c>
      <c r="G2397" s="2">
        <v>45261</v>
      </c>
      <c r="H2397">
        <f t="shared" si="151"/>
        <v>281</v>
      </c>
      <c r="I2397" s="3">
        <f t="shared" si="148"/>
        <v>360</v>
      </c>
      <c r="J2397" s="1">
        <v>16530</v>
      </c>
      <c r="K2397" s="1">
        <v>87702</v>
      </c>
      <c r="L2397" s="21">
        <v>87702</v>
      </c>
      <c r="M2397" s="1" t="s">
        <v>6029</v>
      </c>
      <c r="N2397" s="1" t="s">
        <v>24</v>
      </c>
      <c r="O2397" s="1" t="s">
        <v>25</v>
      </c>
      <c r="P2397" s="1" t="s">
        <v>6028</v>
      </c>
      <c r="Q2397" s="1" t="s">
        <v>6028</v>
      </c>
      <c r="R2397" s="1" t="s">
        <v>6029</v>
      </c>
      <c r="S2397" s="1" t="s">
        <v>6030</v>
      </c>
      <c r="T2397" s="1" t="s">
        <v>9239</v>
      </c>
      <c r="U2397" s="1" t="s">
        <v>27</v>
      </c>
      <c r="W2397" s="1">
        <v>0</v>
      </c>
      <c r="X2397" s="1" t="s">
        <v>28</v>
      </c>
      <c r="Y2397" s="1" t="s">
        <v>29</v>
      </c>
      <c r="Z2397" s="1" t="s">
        <v>29</v>
      </c>
    </row>
    <row r="2398" spans="1:26" hidden="1" x14ac:dyDescent="0.35">
      <c r="A2398" s="1" t="s">
        <v>20</v>
      </c>
      <c r="B2398" s="1" t="s">
        <v>6031</v>
      </c>
      <c r="C2398" s="1" t="s">
        <v>4992</v>
      </c>
      <c r="D2398" s="1" t="s">
        <v>6032</v>
      </c>
      <c r="E2398" t="str">
        <f t="shared" si="149"/>
        <v>2023</v>
      </c>
      <c r="F2398" t="str">
        <f t="shared" si="150"/>
        <v>marzo</v>
      </c>
      <c r="G2398" s="2">
        <v>45261</v>
      </c>
      <c r="H2398">
        <f t="shared" si="151"/>
        <v>270</v>
      </c>
      <c r="I2398" s="3">
        <f t="shared" si="148"/>
        <v>360</v>
      </c>
      <c r="J2398" s="1">
        <v>16620</v>
      </c>
      <c r="K2398" s="1">
        <v>133849</v>
      </c>
      <c r="L2398" s="21">
        <v>133849</v>
      </c>
      <c r="M2398" s="1" t="s">
        <v>6033</v>
      </c>
      <c r="N2398" s="1" t="s">
        <v>24</v>
      </c>
      <c r="O2398" s="1" t="s">
        <v>25</v>
      </c>
      <c r="P2398" s="1" t="s">
        <v>6031</v>
      </c>
      <c r="Q2398" s="1" t="s">
        <v>6031</v>
      </c>
      <c r="R2398" s="1" t="s">
        <v>6033</v>
      </c>
      <c r="S2398" s="1" t="s">
        <v>26</v>
      </c>
      <c r="T2398" s="1" t="s">
        <v>9239</v>
      </c>
      <c r="U2398" s="1" t="s">
        <v>27</v>
      </c>
      <c r="W2398" s="1">
        <v>0</v>
      </c>
      <c r="X2398" s="1" t="s">
        <v>28</v>
      </c>
      <c r="Y2398" s="1" t="s">
        <v>29</v>
      </c>
      <c r="Z2398" s="1" t="s">
        <v>29</v>
      </c>
    </row>
    <row r="2399" spans="1:26" hidden="1" x14ac:dyDescent="0.35">
      <c r="A2399" s="1" t="s">
        <v>20</v>
      </c>
      <c r="B2399" s="1" t="s">
        <v>6034</v>
      </c>
      <c r="C2399" s="1" t="s">
        <v>4992</v>
      </c>
      <c r="D2399" s="1" t="s">
        <v>6032</v>
      </c>
      <c r="E2399" t="str">
        <f t="shared" si="149"/>
        <v>2023</v>
      </c>
      <c r="F2399" t="str">
        <f t="shared" si="150"/>
        <v>marzo</v>
      </c>
      <c r="G2399" s="2">
        <v>45261</v>
      </c>
      <c r="H2399">
        <f t="shared" si="151"/>
        <v>270</v>
      </c>
      <c r="I2399" s="3">
        <f t="shared" si="148"/>
        <v>360</v>
      </c>
      <c r="J2399" s="1">
        <v>16620</v>
      </c>
      <c r="K2399" s="1">
        <v>133849</v>
      </c>
      <c r="L2399" s="21">
        <v>133849</v>
      </c>
      <c r="M2399" s="1" t="s">
        <v>6035</v>
      </c>
      <c r="N2399" s="1" t="s">
        <v>24</v>
      </c>
      <c r="O2399" s="1" t="s">
        <v>25</v>
      </c>
      <c r="P2399" s="1" t="s">
        <v>6034</v>
      </c>
      <c r="Q2399" s="1" t="s">
        <v>6034</v>
      </c>
      <c r="R2399" s="1" t="s">
        <v>6035</v>
      </c>
      <c r="S2399" s="1" t="s">
        <v>26</v>
      </c>
      <c r="T2399" s="1" t="s">
        <v>9239</v>
      </c>
      <c r="U2399" s="1" t="s">
        <v>27</v>
      </c>
      <c r="W2399" s="1">
        <v>0</v>
      </c>
      <c r="X2399" s="1" t="s">
        <v>28</v>
      </c>
      <c r="Y2399" s="1" t="s">
        <v>29</v>
      </c>
      <c r="Z2399" s="1" t="s">
        <v>29</v>
      </c>
    </row>
    <row r="2400" spans="1:26" hidden="1" x14ac:dyDescent="0.35">
      <c r="A2400" s="1" t="s">
        <v>20</v>
      </c>
      <c r="B2400" s="1" t="s">
        <v>6036</v>
      </c>
      <c r="C2400" s="1" t="s">
        <v>5076</v>
      </c>
      <c r="D2400" s="1" t="s">
        <v>6037</v>
      </c>
      <c r="E2400" t="str">
        <f t="shared" si="149"/>
        <v>2023</v>
      </c>
      <c r="F2400" t="str">
        <f t="shared" si="150"/>
        <v>marzo</v>
      </c>
      <c r="G2400" s="2">
        <v>45261</v>
      </c>
      <c r="H2400">
        <f t="shared" si="151"/>
        <v>262</v>
      </c>
      <c r="I2400" s="3">
        <f t="shared" si="148"/>
        <v>360</v>
      </c>
      <c r="J2400" s="1">
        <v>16646</v>
      </c>
      <c r="K2400" s="1">
        <v>133849</v>
      </c>
      <c r="L2400" s="21">
        <v>133849</v>
      </c>
      <c r="M2400" s="1" t="s">
        <v>6038</v>
      </c>
      <c r="N2400" s="1" t="s">
        <v>24</v>
      </c>
      <c r="O2400" s="1" t="s">
        <v>25</v>
      </c>
      <c r="P2400" s="1" t="s">
        <v>6036</v>
      </c>
      <c r="Q2400" s="1" t="s">
        <v>6036</v>
      </c>
      <c r="R2400" s="1" t="s">
        <v>6038</v>
      </c>
      <c r="S2400" s="1" t="s">
        <v>6039</v>
      </c>
      <c r="T2400" s="1" t="s">
        <v>9239</v>
      </c>
      <c r="U2400" s="1" t="s">
        <v>27</v>
      </c>
      <c r="W2400" s="1">
        <v>0</v>
      </c>
      <c r="X2400" s="1" t="s">
        <v>28</v>
      </c>
      <c r="Y2400" s="1" t="s">
        <v>29</v>
      </c>
      <c r="Z2400" s="1" t="s">
        <v>29</v>
      </c>
    </row>
    <row r="2401" spans="1:26" hidden="1" x14ac:dyDescent="0.35">
      <c r="A2401" s="1" t="s">
        <v>20</v>
      </c>
      <c r="B2401" s="1" t="s">
        <v>6040</v>
      </c>
      <c r="C2401" s="1" t="s">
        <v>6041</v>
      </c>
      <c r="D2401" s="1" t="s">
        <v>6042</v>
      </c>
      <c r="E2401" t="str">
        <f t="shared" si="149"/>
        <v>2023</v>
      </c>
      <c r="F2401" t="str">
        <f t="shared" si="150"/>
        <v>marzo</v>
      </c>
      <c r="G2401" s="2">
        <v>45261</v>
      </c>
      <c r="H2401">
        <f t="shared" si="151"/>
        <v>255</v>
      </c>
      <c r="I2401" s="3">
        <f t="shared" si="148"/>
        <v>360</v>
      </c>
      <c r="J2401" s="1">
        <v>16643</v>
      </c>
      <c r="K2401" s="1">
        <v>99423</v>
      </c>
      <c r="L2401" s="21">
        <v>99423</v>
      </c>
      <c r="M2401" s="1" t="s">
        <v>6043</v>
      </c>
      <c r="N2401" s="1" t="s">
        <v>24</v>
      </c>
      <c r="O2401" s="1" t="s">
        <v>25</v>
      </c>
      <c r="P2401" s="1" t="s">
        <v>6040</v>
      </c>
      <c r="Q2401" s="1" t="s">
        <v>6040</v>
      </c>
      <c r="R2401" s="1" t="s">
        <v>6043</v>
      </c>
      <c r="S2401" s="1" t="s">
        <v>26</v>
      </c>
      <c r="T2401" s="1" t="s">
        <v>9239</v>
      </c>
      <c r="U2401" s="1" t="s">
        <v>27</v>
      </c>
      <c r="W2401" s="1">
        <v>0</v>
      </c>
      <c r="X2401" s="1" t="s">
        <v>28</v>
      </c>
      <c r="Y2401" s="1" t="s">
        <v>29</v>
      </c>
      <c r="Z2401" s="1" t="s">
        <v>29</v>
      </c>
    </row>
    <row r="2402" spans="1:26" hidden="1" x14ac:dyDescent="0.35">
      <c r="A2402" s="1" t="s">
        <v>20</v>
      </c>
      <c r="B2402" s="1" t="s">
        <v>6044</v>
      </c>
      <c r="C2402" s="1" t="s">
        <v>6041</v>
      </c>
      <c r="D2402" s="1" t="s">
        <v>6042</v>
      </c>
      <c r="E2402" t="str">
        <f t="shared" si="149"/>
        <v>2023</v>
      </c>
      <c r="F2402" t="str">
        <f t="shared" si="150"/>
        <v>marzo</v>
      </c>
      <c r="G2402" s="2">
        <v>45261</v>
      </c>
      <c r="H2402">
        <f t="shared" si="151"/>
        <v>255</v>
      </c>
      <c r="I2402" s="3">
        <f t="shared" si="148"/>
        <v>360</v>
      </c>
      <c r="J2402" s="1">
        <v>16643</v>
      </c>
      <c r="K2402" s="1">
        <v>99423</v>
      </c>
      <c r="L2402" s="21">
        <v>99423</v>
      </c>
      <c r="M2402" s="1" t="s">
        <v>6045</v>
      </c>
      <c r="N2402" s="1" t="s">
        <v>24</v>
      </c>
      <c r="O2402" s="1" t="s">
        <v>25</v>
      </c>
      <c r="P2402" s="1" t="s">
        <v>6044</v>
      </c>
      <c r="Q2402" s="1" t="s">
        <v>6044</v>
      </c>
      <c r="R2402" s="1" t="s">
        <v>6045</v>
      </c>
      <c r="S2402" s="1" t="s">
        <v>26</v>
      </c>
      <c r="T2402" s="1" t="s">
        <v>9239</v>
      </c>
      <c r="U2402" s="1" t="s">
        <v>27</v>
      </c>
      <c r="W2402" s="1">
        <v>0</v>
      </c>
      <c r="X2402" s="1" t="s">
        <v>28</v>
      </c>
      <c r="Y2402" s="1" t="s">
        <v>29</v>
      </c>
      <c r="Z2402" s="1" t="s">
        <v>29</v>
      </c>
    </row>
    <row r="2403" spans="1:26" hidden="1" x14ac:dyDescent="0.35">
      <c r="A2403" s="1" t="s">
        <v>20</v>
      </c>
      <c r="B2403" s="1" t="s">
        <v>6046</v>
      </c>
      <c r="C2403" s="1" t="s">
        <v>6041</v>
      </c>
      <c r="D2403" s="1" t="s">
        <v>6042</v>
      </c>
      <c r="E2403" t="str">
        <f t="shared" si="149"/>
        <v>2023</v>
      </c>
      <c r="F2403" t="str">
        <f t="shared" si="150"/>
        <v>marzo</v>
      </c>
      <c r="G2403" s="2">
        <v>45261</v>
      </c>
      <c r="H2403">
        <f t="shared" si="151"/>
        <v>255</v>
      </c>
      <c r="I2403" s="3">
        <f t="shared" si="148"/>
        <v>360</v>
      </c>
      <c r="J2403" s="1">
        <v>16643</v>
      </c>
      <c r="K2403" s="1">
        <v>99423</v>
      </c>
      <c r="L2403" s="21">
        <v>99423</v>
      </c>
      <c r="M2403" s="1" t="s">
        <v>6047</v>
      </c>
      <c r="N2403" s="1" t="s">
        <v>24</v>
      </c>
      <c r="O2403" s="1" t="s">
        <v>25</v>
      </c>
      <c r="P2403" s="1" t="s">
        <v>6046</v>
      </c>
      <c r="Q2403" s="1" t="s">
        <v>6046</v>
      </c>
      <c r="R2403" s="1" t="s">
        <v>6047</v>
      </c>
      <c r="S2403" s="1" t="s">
        <v>3203</v>
      </c>
      <c r="T2403" s="1" t="s">
        <v>9239</v>
      </c>
      <c r="U2403" s="1" t="s">
        <v>27</v>
      </c>
      <c r="W2403" s="1">
        <v>0</v>
      </c>
      <c r="X2403" s="1" t="s">
        <v>28</v>
      </c>
      <c r="Y2403" s="1" t="s">
        <v>29</v>
      </c>
      <c r="Z2403" s="1" t="s">
        <v>29</v>
      </c>
    </row>
    <row r="2404" spans="1:26" hidden="1" x14ac:dyDescent="0.35">
      <c r="A2404" s="1" t="s">
        <v>20</v>
      </c>
      <c r="B2404" s="1" t="s">
        <v>6048</v>
      </c>
      <c r="C2404" s="1" t="s">
        <v>6049</v>
      </c>
      <c r="D2404" s="1" t="s">
        <v>6042</v>
      </c>
      <c r="E2404" t="str">
        <f t="shared" si="149"/>
        <v>2023</v>
      </c>
      <c r="F2404" t="str">
        <f t="shared" si="150"/>
        <v>marzo</v>
      </c>
      <c r="G2404" s="2">
        <v>45261</v>
      </c>
      <c r="H2404">
        <f t="shared" si="151"/>
        <v>255</v>
      </c>
      <c r="I2404" s="3">
        <f t="shared" si="148"/>
        <v>360</v>
      </c>
      <c r="J2404" s="1">
        <v>16640</v>
      </c>
      <c r="K2404" s="1">
        <v>87702</v>
      </c>
      <c r="L2404" s="21">
        <v>87702</v>
      </c>
      <c r="M2404" s="1" t="s">
        <v>6050</v>
      </c>
      <c r="N2404" s="1" t="s">
        <v>24</v>
      </c>
      <c r="O2404" s="1" t="s">
        <v>25</v>
      </c>
      <c r="P2404" s="1" t="s">
        <v>6048</v>
      </c>
      <c r="Q2404" s="1" t="s">
        <v>6048</v>
      </c>
      <c r="R2404" s="1" t="s">
        <v>6050</v>
      </c>
      <c r="S2404" s="1" t="s">
        <v>26</v>
      </c>
      <c r="T2404" s="1" t="s">
        <v>9239</v>
      </c>
      <c r="U2404" s="1" t="s">
        <v>27</v>
      </c>
      <c r="W2404" s="1">
        <v>0</v>
      </c>
      <c r="X2404" s="1" t="s">
        <v>28</v>
      </c>
      <c r="Y2404" s="1" t="s">
        <v>29</v>
      </c>
      <c r="Z2404" s="1" t="s">
        <v>29</v>
      </c>
    </row>
    <row r="2405" spans="1:26" hidden="1" x14ac:dyDescent="0.35">
      <c r="A2405" s="1" t="s">
        <v>20</v>
      </c>
      <c r="B2405" s="1" t="s">
        <v>6051</v>
      </c>
      <c r="C2405" s="1" t="s">
        <v>6049</v>
      </c>
      <c r="D2405" s="1" t="s">
        <v>6042</v>
      </c>
      <c r="E2405" t="str">
        <f t="shared" si="149"/>
        <v>2023</v>
      </c>
      <c r="F2405" t="str">
        <f t="shared" si="150"/>
        <v>marzo</v>
      </c>
      <c r="G2405" s="2">
        <v>45261</v>
      </c>
      <c r="H2405">
        <f t="shared" si="151"/>
        <v>255</v>
      </c>
      <c r="I2405" s="3">
        <f t="shared" si="148"/>
        <v>360</v>
      </c>
      <c r="J2405" s="1">
        <v>16640</v>
      </c>
      <c r="K2405" s="1">
        <v>87702</v>
      </c>
      <c r="L2405" s="21">
        <v>87702</v>
      </c>
      <c r="M2405" s="1" t="s">
        <v>6052</v>
      </c>
      <c r="N2405" s="1" t="s">
        <v>24</v>
      </c>
      <c r="O2405" s="1" t="s">
        <v>25</v>
      </c>
      <c r="P2405" s="1" t="s">
        <v>6051</v>
      </c>
      <c r="Q2405" s="1" t="s">
        <v>6051</v>
      </c>
      <c r="R2405" s="1" t="s">
        <v>6052</v>
      </c>
      <c r="S2405" s="1" t="s">
        <v>26</v>
      </c>
      <c r="T2405" s="1" t="s">
        <v>9239</v>
      </c>
      <c r="U2405" s="1" t="s">
        <v>27</v>
      </c>
      <c r="W2405" s="1">
        <v>0</v>
      </c>
      <c r="X2405" s="1" t="s">
        <v>28</v>
      </c>
      <c r="Y2405" s="1" t="s">
        <v>29</v>
      </c>
      <c r="Z2405" s="1" t="s">
        <v>29</v>
      </c>
    </row>
    <row r="2406" spans="1:26" hidden="1" x14ac:dyDescent="0.35">
      <c r="A2406" s="1" t="s">
        <v>20</v>
      </c>
      <c r="B2406" s="1" t="s">
        <v>6053</v>
      </c>
      <c r="C2406" s="1" t="s">
        <v>6049</v>
      </c>
      <c r="D2406" s="1" t="s">
        <v>6042</v>
      </c>
      <c r="E2406" t="str">
        <f t="shared" si="149"/>
        <v>2023</v>
      </c>
      <c r="F2406" t="str">
        <f t="shared" si="150"/>
        <v>marzo</v>
      </c>
      <c r="G2406" s="2">
        <v>45261</v>
      </c>
      <c r="H2406">
        <f t="shared" si="151"/>
        <v>255</v>
      </c>
      <c r="I2406" s="3">
        <f t="shared" si="148"/>
        <v>360</v>
      </c>
      <c r="J2406" s="1">
        <v>16640</v>
      </c>
      <c r="K2406" s="1">
        <v>87702</v>
      </c>
      <c r="L2406" s="21">
        <v>87702</v>
      </c>
      <c r="M2406" s="1" t="s">
        <v>6054</v>
      </c>
      <c r="N2406" s="1" t="s">
        <v>24</v>
      </c>
      <c r="O2406" s="1" t="s">
        <v>25</v>
      </c>
      <c r="P2406" s="1" t="s">
        <v>6053</v>
      </c>
      <c r="Q2406" s="1" t="s">
        <v>6053</v>
      </c>
      <c r="R2406" s="1" t="s">
        <v>6054</v>
      </c>
      <c r="S2406" s="1" t="s">
        <v>6055</v>
      </c>
      <c r="T2406" s="1" t="s">
        <v>9239</v>
      </c>
      <c r="U2406" s="1" t="s">
        <v>27</v>
      </c>
      <c r="W2406" s="1">
        <v>0</v>
      </c>
      <c r="X2406" s="1" t="s">
        <v>28</v>
      </c>
      <c r="Y2406" s="1" t="s">
        <v>29</v>
      </c>
      <c r="Z2406" s="1" t="s">
        <v>29</v>
      </c>
    </row>
    <row r="2407" spans="1:26" hidden="1" x14ac:dyDescent="0.35">
      <c r="A2407" s="1" t="s">
        <v>20</v>
      </c>
      <c r="B2407" s="1" t="s">
        <v>6056</v>
      </c>
      <c r="C2407" s="1" t="s">
        <v>6049</v>
      </c>
      <c r="D2407" s="1" t="s">
        <v>6042</v>
      </c>
      <c r="E2407" t="str">
        <f t="shared" si="149"/>
        <v>2023</v>
      </c>
      <c r="F2407" t="str">
        <f t="shared" si="150"/>
        <v>marzo</v>
      </c>
      <c r="G2407" s="2">
        <v>45261</v>
      </c>
      <c r="H2407">
        <f t="shared" si="151"/>
        <v>255</v>
      </c>
      <c r="I2407" s="3">
        <f t="shared" si="148"/>
        <v>360</v>
      </c>
      <c r="J2407" s="1">
        <v>16640</v>
      </c>
      <c r="K2407" s="1">
        <v>87702</v>
      </c>
      <c r="L2407" s="21">
        <v>87702</v>
      </c>
      <c r="M2407" s="1" t="s">
        <v>6057</v>
      </c>
      <c r="N2407" s="1" t="s">
        <v>24</v>
      </c>
      <c r="O2407" s="1" t="s">
        <v>25</v>
      </c>
      <c r="P2407" s="1" t="s">
        <v>6056</v>
      </c>
      <c r="Q2407" s="1" t="s">
        <v>6056</v>
      </c>
      <c r="R2407" s="1" t="s">
        <v>6057</v>
      </c>
      <c r="S2407" s="1" t="s">
        <v>6058</v>
      </c>
      <c r="T2407" s="1" t="s">
        <v>9239</v>
      </c>
      <c r="U2407" s="1" t="s">
        <v>27</v>
      </c>
      <c r="W2407" s="1">
        <v>0</v>
      </c>
      <c r="X2407" s="1" t="s">
        <v>28</v>
      </c>
      <c r="Y2407" s="1" t="s">
        <v>29</v>
      </c>
      <c r="Z2407" s="1" t="s">
        <v>29</v>
      </c>
    </row>
    <row r="2408" spans="1:26" hidden="1" x14ac:dyDescent="0.35">
      <c r="A2408" s="1" t="s">
        <v>20</v>
      </c>
      <c r="B2408" s="1" t="s">
        <v>6059</v>
      </c>
      <c r="C2408" s="1" t="s">
        <v>6049</v>
      </c>
      <c r="D2408" s="1" t="s">
        <v>6042</v>
      </c>
      <c r="E2408" t="str">
        <f t="shared" si="149"/>
        <v>2023</v>
      </c>
      <c r="F2408" t="str">
        <f t="shared" si="150"/>
        <v>marzo</v>
      </c>
      <c r="G2408" s="2">
        <v>45261</v>
      </c>
      <c r="H2408">
        <f t="shared" si="151"/>
        <v>255</v>
      </c>
      <c r="I2408" s="3">
        <f t="shared" si="148"/>
        <v>360</v>
      </c>
      <c r="J2408" s="1">
        <v>16640</v>
      </c>
      <c r="K2408" s="1">
        <v>87702</v>
      </c>
      <c r="L2408" s="21">
        <v>87702</v>
      </c>
      <c r="M2408" s="1" t="s">
        <v>6060</v>
      </c>
      <c r="N2408" s="1" t="s">
        <v>24</v>
      </c>
      <c r="O2408" s="1" t="s">
        <v>25</v>
      </c>
      <c r="P2408" s="1" t="s">
        <v>6059</v>
      </c>
      <c r="Q2408" s="1" t="s">
        <v>6059</v>
      </c>
      <c r="R2408" s="1" t="s">
        <v>6060</v>
      </c>
      <c r="S2408" s="1" t="s">
        <v>6061</v>
      </c>
      <c r="T2408" s="1" t="s">
        <v>9239</v>
      </c>
      <c r="U2408" s="1" t="s">
        <v>27</v>
      </c>
      <c r="W2408" s="1">
        <v>0</v>
      </c>
      <c r="X2408" s="1" t="s">
        <v>28</v>
      </c>
      <c r="Y2408" s="1" t="s">
        <v>29</v>
      </c>
      <c r="Z2408" s="1" t="s">
        <v>29</v>
      </c>
    </row>
    <row r="2409" spans="1:26" hidden="1" x14ac:dyDescent="0.35">
      <c r="A2409" s="1" t="s">
        <v>20</v>
      </c>
      <c r="B2409" s="1" t="s">
        <v>6062</v>
      </c>
      <c r="C2409" s="1" t="s">
        <v>6049</v>
      </c>
      <c r="D2409" s="1" t="s">
        <v>6042</v>
      </c>
      <c r="E2409" t="str">
        <f t="shared" si="149"/>
        <v>2023</v>
      </c>
      <c r="F2409" t="str">
        <f t="shared" si="150"/>
        <v>marzo</v>
      </c>
      <c r="G2409" s="2">
        <v>45261</v>
      </c>
      <c r="H2409">
        <f t="shared" si="151"/>
        <v>255</v>
      </c>
      <c r="I2409" s="3">
        <f t="shared" si="148"/>
        <v>360</v>
      </c>
      <c r="J2409" s="1">
        <v>16640</v>
      </c>
      <c r="K2409" s="1">
        <v>87702</v>
      </c>
      <c r="L2409" s="21">
        <v>87702</v>
      </c>
      <c r="M2409" s="1" t="s">
        <v>6063</v>
      </c>
      <c r="N2409" s="1" t="s">
        <v>24</v>
      </c>
      <c r="O2409" s="1" t="s">
        <v>25</v>
      </c>
      <c r="P2409" s="1" t="s">
        <v>6062</v>
      </c>
      <c r="Q2409" s="1" t="s">
        <v>6062</v>
      </c>
      <c r="R2409" s="1" t="s">
        <v>6063</v>
      </c>
      <c r="S2409" s="1" t="s">
        <v>6064</v>
      </c>
      <c r="T2409" s="1" t="s">
        <v>9239</v>
      </c>
      <c r="U2409" s="1" t="s">
        <v>27</v>
      </c>
      <c r="W2409" s="1">
        <v>0</v>
      </c>
      <c r="X2409" s="1" t="s">
        <v>28</v>
      </c>
      <c r="Y2409" s="1" t="s">
        <v>29</v>
      </c>
      <c r="Z2409" s="1" t="s">
        <v>29</v>
      </c>
    </row>
    <row r="2410" spans="1:26" hidden="1" x14ac:dyDescent="0.35">
      <c r="A2410" s="1" t="s">
        <v>20</v>
      </c>
      <c r="B2410" s="1" t="s">
        <v>6065</v>
      </c>
      <c r="C2410" s="1" t="s">
        <v>6049</v>
      </c>
      <c r="D2410" s="1" t="s">
        <v>6042</v>
      </c>
      <c r="E2410" t="str">
        <f t="shared" si="149"/>
        <v>2023</v>
      </c>
      <c r="F2410" t="str">
        <f t="shared" si="150"/>
        <v>marzo</v>
      </c>
      <c r="G2410" s="2">
        <v>45261</v>
      </c>
      <c r="H2410">
        <f t="shared" si="151"/>
        <v>255</v>
      </c>
      <c r="I2410" s="3">
        <f t="shared" si="148"/>
        <v>360</v>
      </c>
      <c r="J2410" s="1">
        <v>16637</v>
      </c>
      <c r="K2410" s="1">
        <v>87702</v>
      </c>
      <c r="L2410" s="21">
        <v>87702</v>
      </c>
      <c r="M2410" s="1" t="s">
        <v>6066</v>
      </c>
      <c r="N2410" s="1" t="s">
        <v>24</v>
      </c>
      <c r="O2410" s="1" t="s">
        <v>25</v>
      </c>
      <c r="P2410" s="1" t="s">
        <v>6065</v>
      </c>
      <c r="Q2410" s="1" t="s">
        <v>6065</v>
      </c>
      <c r="R2410" s="1" t="s">
        <v>6066</v>
      </c>
      <c r="S2410" s="1" t="s">
        <v>26</v>
      </c>
      <c r="T2410" s="1" t="s">
        <v>9239</v>
      </c>
      <c r="U2410" s="1" t="s">
        <v>27</v>
      </c>
      <c r="W2410" s="1">
        <v>0</v>
      </c>
      <c r="X2410" s="1" t="s">
        <v>28</v>
      </c>
      <c r="Y2410" s="1" t="s">
        <v>29</v>
      </c>
      <c r="Z2410" s="1" t="s">
        <v>29</v>
      </c>
    </row>
    <row r="2411" spans="1:26" hidden="1" x14ac:dyDescent="0.35">
      <c r="A2411" s="1" t="s">
        <v>20</v>
      </c>
      <c r="B2411" s="1" t="s">
        <v>6067</v>
      </c>
      <c r="C2411" s="1" t="s">
        <v>6049</v>
      </c>
      <c r="D2411" s="1" t="s">
        <v>6042</v>
      </c>
      <c r="E2411" t="str">
        <f t="shared" si="149"/>
        <v>2023</v>
      </c>
      <c r="F2411" t="str">
        <f t="shared" si="150"/>
        <v>marzo</v>
      </c>
      <c r="G2411" s="2">
        <v>45261</v>
      </c>
      <c r="H2411">
        <f t="shared" si="151"/>
        <v>255</v>
      </c>
      <c r="I2411" s="3">
        <f t="shared" si="148"/>
        <v>360</v>
      </c>
      <c r="J2411" s="1">
        <v>16637</v>
      </c>
      <c r="K2411" s="1">
        <v>87702</v>
      </c>
      <c r="L2411" s="21">
        <v>87702</v>
      </c>
      <c r="M2411" s="1" t="s">
        <v>6068</v>
      </c>
      <c r="N2411" s="1" t="s">
        <v>24</v>
      </c>
      <c r="O2411" s="1" t="s">
        <v>25</v>
      </c>
      <c r="P2411" s="1" t="s">
        <v>6067</v>
      </c>
      <c r="Q2411" s="1" t="s">
        <v>6067</v>
      </c>
      <c r="R2411" s="1" t="s">
        <v>6068</v>
      </c>
      <c r="T2411" s="1" t="s">
        <v>9239</v>
      </c>
      <c r="U2411" s="1" t="s">
        <v>27</v>
      </c>
      <c r="W2411" s="1">
        <v>0</v>
      </c>
      <c r="X2411" s="1" t="s">
        <v>28</v>
      </c>
      <c r="Y2411" s="1" t="s">
        <v>29</v>
      </c>
      <c r="Z2411" s="1" t="s">
        <v>29</v>
      </c>
    </row>
    <row r="2412" spans="1:26" hidden="1" x14ac:dyDescent="0.35">
      <c r="A2412" s="1" t="s">
        <v>20</v>
      </c>
      <c r="B2412" s="1" t="s">
        <v>6069</v>
      </c>
      <c r="C2412" s="1" t="s">
        <v>6049</v>
      </c>
      <c r="D2412" s="1" t="s">
        <v>6042</v>
      </c>
      <c r="E2412" t="str">
        <f t="shared" si="149"/>
        <v>2023</v>
      </c>
      <c r="F2412" t="str">
        <f t="shared" si="150"/>
        <v>marzo</v>
      </c>
      <c r="G2412" s="2">
        <v>45261</v>
      </c>
      <c r="H2412">
        <f t="shared" si="151"/>
        <v>255</v>
      </c>
      <c r="I2412" s="3">
        <f t="shared" si="148"/>
        <v>360</v>
      </c>
      <c r="J2412" s="1">
        <v>16637</v>
      </c>
      <c r="K2412" s="1">
        <v>87702</v>
      </c>
      <c r="L2412" s="21">
        <v>87702</v>
      </c>
      <c r="M2412" s="1" t="s">
        <v>6070</v>
      </c>
      <c r="N2412" s="1" t="s">
        <v>24</v>
      </c>
      <c r="O2412" s="1" t="s">
        <v>25</v>
      </c>
      <c r="P2412" s="1" t="s">
        <v>6069</v>
      </c>
      <c r="Q2412" s="1" t="s">
        <v>6069</v>
      </c>
      <c r="R2412" s="1" t="s">
        <v>6070</v>
      </c>
      <c r="S2412" s="1" t="s">
        <v>6071</v>
      </c>
      <c r="T2412" s="1" t="s">
        <v>9239</v>
      </c>
      <c r="U2412" s="1" t="s">
        <v>27</v>
      </c>
      <c r="W2412" s="1">
        <v>0</v>
      </c>
      <c r="X2412" s="1" t="s">
        <v>28</v>
      </c>
      <c r="Y2412" s="1" t="s">
        <v>29</v>
      </c>
      <c r="Z2412" s="1" t="s">
        <v>29</v>
      </c>
    </row>
    <row r="2413" spans="1:26" hidden="1" x14ac:dyDescent="0.35">
      <c r="A2413" s="1" t="s">
        <v>20</v>
      </c>
      <c r="B2413" s="1" t="s">
        <v>6072</v>
      </c>
      <c r="C2413" s="1" t="s">
        <v>6049</v>
      </c>
      <c r="D2413" s="1" t="s">
        <v>6042</v>
      </c>
      <c r="E2413" t="str">
        <f t="shared" si="149"/>
        <v>2023</v>
      </c>
      <c r="F2413" t="str">
        <f t="shared" si="150"/>
        <v>marzo</v>
      </c>
      <c r="G2413" s="2">
        <v>45261</v>
      </c>
      <c r="H2413">
        <f t="shared" si="151"/>
        <v>255</v>
      </c>
      <c r="I2413" s="3">
        <f t="shared" si="148"/>
        <v>360</v>
      </c>
      <c r="J2413" s="1">
        <v>16642</v>
      </c>
      <c r="K2413" s="1">
        <v>99423</v>
      </c>
      <c r="L2413" s="21">
        <v>99423</v>
      </c>
      <c r="M2413" s="1" t="s">
        <v>6073</v>
      </c>
      <c r="N2413" s="1" t="s">
        <v>24</v>
      </c>
      <c r="O2413" s="1" t="s">
        <v>25</v>
      </c>
      <c r="P2413" s="1" t="s">
        <v>6072</v>
      </c>
      <c r="Q2413" s="1" t="s">
        <v>6072</v>
      </c>
      <c r="R2413" s="1" t="s">
        <v>6073</v>
      </c>
      <c r="S2413" s="1" t="s">
        <v>2792</v>
      </c>
      <c r="T2413" s="1" t="s">
        <v>9239</v>
      </c>
      <c r="U2413" s="1" t="s">
        <v>27</v>
      </c>
      <c r="W2413" s="1">
        <v>0</v>
      </c>
      <c r="X2413" s="1" t="s">
        <v>28</v>
      </c>
      <c r="Y2413" s="1" t="s">
        <v>29</v>
      </c>
      <c r="Z2413" s="1" t="s">
        <v>29</v>
      </c>
    </row>
    <row r="2414" spans="1:26" hidden="1" x14ac:dyDescent="0.35">
      <c r="A2414" s="1" t="s">
        <v>20</v>
      </c>
      <c r="B2414" s="1" t="s">
        <v>6074</v>
      </c>
      <c r="C2414" s="1" t="s">
        <v>6049</v>
      </c>
      <c r="D2414" s="1" t="s">
        <v>6042</v>
      </c>
      <c r="E2414" t="str">
        <f t="shared" si="149"/>
        <v>2023</v>
      </c>
      <c r="F2414" t="str">
        <f t="shared" si="150"/>
        <v>marzo</v>
      </c>
      <c r="G2414" s="2">
        <v>45261</v>
      </c>
      <c r="H2414">
        <f t="shared" si="151"/>
        <v>255</v>
      </c>
      <c r="I2414" s="3">
        <f t="shared" si="148"/>
        <v>360</v>
      </c>
      <c r="J2414" s="1">
        <v>16637</v>
      </c>
      <c r="K2414" s="1">
        <v>87702</v>
      </c>
      <c r="L2414" s="21">
        <v>87702</v>
      </c>
      <c r="M2414" s="1" t="s">
        <v>6075</v>
      </c>
      <c r="N2414" s="1" t="s">
        <v>24</v>
      </c>
      <c r="O2414" s="1" t="s">
        <v>25</v>
      </c>
      <c r="P2414" s="1" t="s">
        <v>6074</v>
      </c>
      <c r="Q2414" s="1" t="s">
        <v>6074</v>
      </c>
      <c r="R2414" s="1" t="s">
        <v>6075</v>
      </c>
      <c r="S2414" s="1" t="s">
        <v>26</v>
      </c>
      <c r="T2414" s="1" t="s">
        <v>9239</v>
      </c>
      <c r="U2414" s="1" t="s">
        <v>27</v>
      </c>
      <c r="W2414" s="1">
        <v>0</v>
      </c>
      <c r="X2414" s="1" t="s">
        <v>28</v>
      </c>
      <c r="Y2414" s="1" t="s">
        <v>29</v>
      </c>
      <c r="Z2414" s="1" t="s">
        <v>29</v>
      </c>
    </row>
    <row r="2415" spans="1:26" hidden="1" x14ac:dyDescent="0.35">
      <c r="A2415" s="1" t="s">
        <v>20</v>
      </c>
      <c r="B2415" s="1" t="s">
        <v>6076</v>
      </c>
      <c r="C2415" s="1" t="s">
        <v>6049</v>
      </c>
      <c r="D2415" s="1" t="s">
        <v>6042</v>
      </c>
      <c r="E2415" t="str">
        <f t="shared" si="149"/>
        <v>2023</v>
      </c>
      <c r="F2415" t="str">
        <f t="shared" si="150"/>
        <v>marzo</v>
      </c>
      <c r="G2415" s="2">
        <v>45261</v>
      </c>
      <c r="H2415">
        <f t="shared" si="151"/>
        <v>255</v>
      </c>
      <c r="I2415" s="3">
        <f t="shared" si="148"/>
        <v>360</v>
      </c>
      <c r="J2415" s="1">
        <v>16642</v>
      </c>
      <c r="K2415" s="1">
        <v>99423</v>
      </c>
      <c r="L2415" s="21">
        <v>99423</v>
      </c>
      <c r="M2415" s="1" t="s">
        <v>6077</v>
      </c>
      <c r="N2415" s="1" t="s">
        <v>24</v>
      </c>
      <c r="O2415" s="1" t="s">
        <v>25</v>
      </c>
      <c r="P2415" s="1" t="s">
        <v>6076</v>
      </c>
      <c r="Q2415" s="1" t="s">
        <v>6076</v>
      </c>
      <c r="R2415" s="1" t="s">
        <v>6077</v>
      </c>
      <c r="S2415" s="1" t="s">
        <v>6078</v>
      </c>
      <c r="T2415" s="1" t="s">
        <v>9239</v>
      </c>
      <c r="U2415" s="1" t="s">
        <v>27</v>
      </c>
      <c r="W2415" s="1">
        <v>0</v>
      </c>
      <c r="X2415" s="1" t="s">
        <v>28</v>
      </c>
      <c r="Y2415" s="1" t="s">
        <v>29</v>
      </c>
      <c r="Z2415" s="1" t="s">
        <v>29</v>
      </c>
    </row>
    <row r="2416" spans="1:26" hidden="1" x14ac:dyDescent="0.35">
      <c r="A2416" s="1" t="s">
        <v>20</v>
      </c>
      <c r="B2416" s="1" t="s">
        <v>6079</v>
      </c>
      <c r="C2416" s="1" t="s">
        <v>6049</v>
      </c>
      <c r="D2416" s="1" t="s">
        <v>6042</v>
      </c>
      <c r="E2416" t="str">
        <f t="shared" si="149"/>
        <v>2023</v>
      </c>
      <c r="F2416" t="str">
        <f t="shared" si="150"/>
        <v>marzo</v>
      </c>
      <c r="G2416" s="2">
        <v>45261</v>
      </c>
      <c r="H2416">
        <f t="shared" si="151"/>
        <v>255</v>
      </c>
      <c r="I2416" s="3">
        <f t="shared" si="148"/>
        <v>360</v>
      </c>
      <c r="J2416" s="1">
        <v>16637</v>
      </c>
      <c r="K2416" s="1">
        <v>87702</v>
      </c>
      <c r="L2416" s="21">
        <v>87702</v>
      </c>
      <c r="M2416" s="1" t="s">
        <v>6080</v>
      </c>
      <c r="N2416" s="1" t="s">
        <v>24</v>
      </c>
      <c r="O2416" s="1" t="s">
        <v>25</v>
      </c>
      <c r="P2416" s="1" t="s">
        <v>6079</v>
      </c>
      <c r="Q2416" s="1" t="s">
        <v>6079</v>
      </c>
      <c r="R2416" s="1" t="s">
        <v>6080</v>
      </c>
      <c r="S2416" s="1" t="s">
        <v>6081</v>
      </c>
      <c r="T2416" s="1" t="s">
        <v>9239</v>
      </c>
      <c r="U2416" s="1" t="s">
        <v>27</v>
      </c>
      <c r="W2416" s="1">
        <v>0</v>
      </c>
      <c r="X2416" s="1" t="s">
        <v>28</v>
      </c>
      <c r="Y2416" s="1" t="s">
        <v>29</v>
      </c>
      <c r="Z2416" s="1" t="s">
        <v>29</v>
      </c>
    </row>
    <row r="2417" spans="1:26" hidden="1" x14ac:dyDescent="0.35">
      <c r="A2417" s="1" t="s">
        <v>20</v>
      </c>
      <c r="B2417" s="1" t="s">
        <v>6082</v>
      </c>
      <c r="C2417" s="1" t="s">
        <v>6049</v>
      </c>
      <c r="D2417" s="1" t="s">
        <v>6042</v>
      </c>
      <c r="E2417" t="str">
        <f t="shared" si="149"/>
        <v>2023</v>
      </c>
      <c r="F2417" t="str">
        <f t="shared" si="150"/>
        <v>marzo</v>
      </c>
      <c r="G2417" s="2">
        <v>45261</v>
      </c>
      <c r="H2417">
        <f t="shared" si="151"/>
        <v>255</v>
      </c>
      <c r="I2417" s="3">
        <f t="shared" si="148"/>
        <v>360</v>
      </c>
      <c r="J2417" s="1">
        <v>16637</v>
      </c>
      <c r="K2417" s="1">
        <v>87702</v>
      </c>
      <c r="L2417" s="21">
        <v>87702</v>
      </c>
      <c r="M2417" s="1" t="s">
        <v>6083</v>
      </c>
      <c r="N2417" s="1" t="s">
        <v>24</v>
      </c>
      <c r="O2417" s="1" t="s">
        <v>25</v>
      </c>
      <c r="P2417" s="1" t="s">
        <v>6082</v>
      </c>
      <c r="Q2417" s="1" t="s">
        <v>6082</v>
      </c>
      <c r="R2417" s="1" t="s">
        <v>6083</v>
      </c>
      <c r="S2417" s="1" t="s">
        <v>26</v>
      </c>
      <c r="T2417" s="1" t="s">
        <v>9239</v>
      </c>
      <c r="U2417" s="1" t="s">
        <v>27</v>
      </c>
      <c r="W2417" s="1">
        <v>0</v>
      </c>
      <c r="X2417" s="1" t="s">
        <v>28</v>
      </c>
      <c r="Y2417" s="1" t="s">
        <v>29</v>
      </c>
      <c r="Z2417" s="1" t="s">
        <v>29</v>
      </c>
    </row>
    <row r="2418" spans="1:26" hidden="1" x14ac:dyDescent="0.35">
      <c r="A2418" s="1" t="s">
        <v>20</v>
      </c>
      <c r="B2418" s="1" t="s">
        <v>6084</v>
      </c>
      <c r="C2418" s="1" t="s">
        <v>6049</v>
      </c>
      <c r="D2418" s="1" t="s">
        <v>6042</v>
      </c>
      <c r="E2418" t="str">
        <f t="shared" si="149"/>
        <v>2023</v>
      </c>
      <c r="F2418" t="str">
        <f t="shared" si="150"/>
        <v>marzo</v>
      </c>
      <c r="G2418" s="2">
        <v>45261</v>
      </c>
      <c r="H2418">
        <f t="shared" si="151"/>
        <v>255</v>
      </c>
      <c r="I2418" s="3">
        <f t="shared" si="148"/>
        <v>360</v>
      </c>
      <c r="J2418" s="1">
        <v>16637</v>
      </c>
      <c r="K2418" s="1">
        <v>87702</v>
      </c>
      <c r="L2418" s="21">
        <v>87702</v>
      </c>
      <c r="M2418" s="1" t="s">
        <v>6085</v>
      </c>
      <c r="N2418" s="1" t="s">
        <v>24</v>
      </c>
      <c r="O2418" s="1" t="s">
        <v>25</v>
      </c>
      <c r="P2418" s="1" t="s">
        <v>6084</v>
      </c>
      <c r="Q2418" s="1" t="s">
        <v>6084</v>
      </c>
      <c r="R2418" s="1" t="s">
        <v>6085</v>
      </c>
      <c r="S2418" s="1" t="s">
        <v>6086</v>
      </c>
      <c r="T2418" s="1" t="s">
        <v>9239</v>
      </c>
      <c r="U2418" s="1" t="s">
        <v>27</v>
      </c>
      <c r="W2418" s="1">
        <v>0</v>
      </c>
      <c r="X2418" s="1" t="s">
        <v>28</v>
      </c>
      <c r="Y2418" s="1" t="s">
        <v>29</v>
      </c>
      <c r="Z2418" s="1" t="s">
        <v>29</v>
      </c>
    </row>
    <row r="2419" spans="1:26" hidden="1" x14ac:dyDescent="0.35">
      <c r="A2419" s="1" t="s">
        <v>20</v>
      </c>
      <c r="B2419" s="1" t="s">
        <v>6087</v>
      </c>
      <c r="C2419" s="1" t="s">
        <v>6049</v>
      </c>
      <c r="D2419" s="1" t="s">
        <v>6042</v>
      </c>
      <c r="E2419" t="str">
        <f t="shared" si="149"/>
        <v>2023</v>
      </c>
      <c r="F2419" t="str">
        <f t="shared" si="150"/>
        <v>marzo</v>
      </c>
      <c r="G2419" s="2">
        <v>45261</v>
      </c>
      <c r="H2419">
        <f t="shared" si="151"/>
        <v>255</v>
      </c>
      <c r="I2419" s="3">
        <f t="shared" si="148"/>
        <v>360</v>
      </c>
      <c r="J2419" s="1">
        <v>16637</v>
      </c>
      <c r="K2419" s="1">
        <v>87702</v>
      </c>
      <c r="L2419" s="21">
        <v>87702</v>
      </c>
      <c r="M2419" s="1" t="s">
        <v>6088</v>
      </c>
      <c r="N2419" s="1" t="s">
        <v>24</v>
      </c>
      <c r="O2419" s="1" t="s">
        <v>25</v>
      </c>
      <c r="P2419" s="1" t="s">
        <v>6087</v>
      </c>
      <c r="Q2419" s="1" t="s">
        <v>6087</v>
      </c>
      <c r="R2419" s="1" t="s">
        <v>6088</v>
      </c>
      <c r="S2419" s="1" t="s">
        <v>26</v>
      </c>
      <c r="T2419" s="1" t="s">
        <v>9239</v>
      </c>
      <c r="U2419" s="1" t="s">
        <v>27</v>
      </c>
      <c r="W2419" s="1">
        <v>0</v>
      </c>
      <c r="X2419" s="1" t="s">
        <v>28</v>
      </c>
      <c r="Y2419" s="1" t="s">
        <v>29</v>
      </c>
      <c r="Z2419" s="1" t="s">
        <v>29</v>
      </c>
    </row>
    <row r="2420" spans="1:26" hidden="1" x14ac:dyDescent="0.35">
      <c r="A2420" s="1" t="s">
        <v>20</v>
      </c>
      <c r="B2420" s="1" t="s">
        <v>6089</v>
      </c>
      <c r="C2420" s="1" t="s">
        <v>6049</v>
      </c>
      <c r="D2420" s="1" t="s">
        <v>6042</v>
      </c>
      <c r="E2420" t="str">
        <f t="shared" si="149"/>
        <v>2023</v>
      </c>
      <c r="F2420" t="str">
        <f t="shared" si="150"/>
        <v>marzo</v>
      </c>
      <c r="G2420" s="2">
        <v>45261</v>
      </c>
      <c r="H2420">
        <f t="shared" si="151"/>
        <v>255</v>
      </c>
      <c r="I2420" s="3">
        <f t="shared" si="148"/>
        <v>360</v>
      </c>
      <c r="J2420" s="1">
        <v>16637</v>
      </c>
      <c r="K2420" s="1">
        <v>87702</v>
      </c>
      <c r="L2420" s="21">
        <v>87702</v>
      </c>
      <c r="M2420" s="1" t="s">
        <v>6090</v>
      </c>
      <c r="N2420" s="1" t="s">
        <v>24</v>
      </c>
      <c r="O2420" s="1" t="s">
        <v>25</v>
      </c>
      <c r="P2420" s="1" t="s">
        <v>6089</v>
      </c>
      <c r="Q2420" s="1" t="s">
        <v>6089</v>
      </c>
      <c r="R2420" s="1" t="s">
        <v>6090</v>
      </c>
      <c r="S2420" s="1" t="s">
        <v>26</v>
      </c>
      <c r="T2420" s="1" t="s">
        <v>9239</v>
      </c>
      <c r="U2420" s="1" t="s">
        <v>27</v>
      </c>
      <c r="W2420" s="1">
        <v>0</v>
      </c>
      <c r="X2420" s="1" t="s">
        <v>28</v>
      </c>
      <c r="Y2420" s="1" t="s">
        <v>29</v>
      </c>
      <c r="Z2420" s="1" t="s">
        <v>29</v>
      </c>
    </row>
    <row r="2421" spans="1:26" hidden="1" x14ac:dyDescent="0.35">
      <c r="A2421" s="1" t="s">
        <v>20</v>
      </c>
      <c r="B2421" s="1" t="s">
        <v>6091</v>
      </c>
      <c r="C2421" s="1" t="s">
        <v>6049</v>
      </c>
      <c r="D2421" s="1" t="s">
        <v>6042</v>
      </c>
      <c r="E2421" t="str">
        <f t="shared" si="149"/>
        <v>2023</v>
      </c>
      <c r="F2421" t="str">
        <f t="shared" si="150"/>
        <v>marzo</v>
      </c>
      <c r="G2421" s="2">
        <v>45261</v>
      </c>
      <c r="H2421">
        <f t="shared" si="151"/>
        <v>255</v>
      </c>
      <c r="I2421" s="3">
        <f t="shared" si="148"/>
        <v>360</v>
      </c>
      <c r="J2421" s="1">
        <v>16637</v>
      </c>
      <c r="K2421" s="1">
        <v>87702</v>
      </c>
      <c r="L2421" s="21">
        <v>87702</v>
      </c>
      <c r="M2421" s="1" t="s">
        <v>6092</v>
      </c>
      <c r="N2421" s="1" t="s">
        <v>24</v>
      </c>
      <c r="O2421" s="1" t="s">
        <v>25</v>
      </c>
      <c r="P2421" s="1" t="s">
        <v>6091</v>
      </c>
      <c r="Q2421" s="1" t="s">
        <v>6091</v>
      </c>
      <c r="R2421" s="1" t="s">
        <v>6092</v>
      </c>
      <c r="S2421" s="1" t="s">
        <v>26</v>
      </c>
      <c r="T2421" s="1" t="s">
        <v>9239</v>
      </c>
      <c r="U2421" s="1" t="s">
        <v>27</v>
      </c>
      <c r="W2421" s="1">
        <v>0</v>
      </c>
      <c r="X2421" s="1" t="s">
        <v>28</v>
      </c>
      <c r="Y2421" s="1" t="s">
        <v>29</v>
      </c>
      <c r="Z2421" s="1" t="s">
        <v>29</v>
      </c>
    </row>
    <row r="2422" spans="1:26" hidden="1" x14ac:dyDescent="0.35">
      <c r="A2422" s="1" t="s">
        <v>20</v>
      </c>
      <c r="B2422" s="1" t="s">
        <v>6093</v>
      </c>
      <c r="C2422" s="1" t="s">
        <v>6049</v>
      </c>
      <c r="D2422" s="1" t="s">
        <v>6042</v>
      </c>
      <c r="E2422" t="str">
        <f t="shared" si="149"/>
        <v>2023</v>
      </c>
      <c r="F2422" t="str">
        <f t="shared" si="150"/>
        <v>marzo</v>
      </c>
      <c r="G2422" s="2">
        <v>45261</v>
      </c>
      <c r="H2422">
        <f t="shared" si="151"/>
        <v>255</v>
      </c>
      <c r="I2422" s="3">
        <f t="shared" si="148"/>
        <v>360</v>
      </c>
      <c r="J2422" s="1">
        <v>16637</v>
      </c>
      <c r="K2422" s="1">
        <v>87702</v>
      </c>
      <c r="L2422" s="21">
        <v>87702</v>
      </c>
      <c r="M2422" s="1" t="s">
        <v>6094</v>
      </c>
      <c r="N2422" s="1" t="s">
        <v>24</v>
      </c>
      <c r="O2422" s="1" t="s">
        <v>25</v>
      </c>
      <c r="P2422" s="1" t="s">
        <v>6093</v>
      </c>
      <c r="Q2422" s="1" t="s">
        <v>6093</v>
      </c>
      <c r="R2422" s="1" t="s">
        <v>6094</v>
      </c>
      <c r="S2422" s="1" t="s">
        <v>6095</v>
      </c>
      <c r="T2422" s="1" t="s">
        <v>9239</v>
      </c>
      <c r="U2422" s="1" t="s">
        <v>27</v>
      </c>
      <c r="W2422" s="1">
        <v>0</v>
      </c>
      <c r="X2422" s="1" t="s">
        <v>28</v>
      </c>
      <c r="Y2422" s="1" t="s">
        <v>29</v>
      </c>
      <c r="Z2422" s="1" t="s">
        <v>29</v>
      </c>
    </row>
    <row r="2423" spans="1:26" hidden="1" x14ac:dyDescent="0.35">
      <c r="A2423" s="1" t="s">
        <v>20</v>
      </c>
      <c r="B2423" s="1" t="s">
        <v>6096</v>
      </c>
      <c r="C2423" s="1" t="s">
        <v>6097</v>
      </c>
      <c r="D2423" s="1" t="s">
        <v>6042</v>
      </c>
      <c r="E2423" t="str">
        <f t="shared" si="149"/>
        <v>2023</v>
      </c>
      <c r="F2423" t="str">
        <f t="shared" si="150"/>
        <v>marzo</v>
      </c>
      <c r="G2423" s="2">
        <v>45261</v>
      </c>
      <c r="H2423">
        <f t="shared" si="151"/>
        <v>255</v>
      </c>
      <c r="I2423" s="3">
        <f t="shared" si="148"/>
        <v>360</v>
      </c>
      <c r="J2423" s="1">
        <v>16637</v>
      </c>
      <c r="K2423" s="1">
        <v>99423</v>
      </c>
      <c r="L2423" s="21">
        <v>99423</v>
      </c>
      <c r="M2423" s="1" t="s">
        <v>6098</v>
      </c>
      <c r="N2423" s="1" t="s">
        <v>24</v>
      </c>
      <c r="O2423" s="1" t="s">
        <v>25</v>
      </c>
      <c r="P2423" s="1" t="s">
        <v>6096</v>
      </c>
      <c r="Q2423" s="1" t="s">
        <v>6096</v>
      </c>
      <c r="R2423" s="1" t="s">
        <v>6098</v>
      </c>
      <c r="S2423" s="1" t="s">
        <v>26</v>
      </c>
      <c r="T2423" s="1" t="s">
        <v>9239</v>
      </c>
      <c r="U2423" s="1" t="s">
        <v>27</v>
      </c>
      <c r="W2423" s="1">
        <v>0</v>
      </c>
      <c r="X2423" s="1" t="s">
        <v>28</v>
      </c>
      <c r="Y2423" s="1" t="s">
        <v>29</v>
      </c>
      <c r="Z2423" s="1" t="s">
        <v>29</v>
      </c>
    </row>
    <row r="2424" spans="1:26" hidden="1" x14ac:dyDescent="0.35">
      <c r="A2424" s="1" t="s">
        <v>20</v>
      </c>
      <c r="B2424" s="1" t="s">
        <v>6099</v>
      </c>
      <c r="C2424" s="1" t="s">
        <v>6097</v>
      </c>
      <c r="D2424" s="1" t="s">
        <v>6042</v>
      </c>
      <c r="E2424" t="str">
        <f t="shared" si="149"/>
        <v>2023</v>
      </c>
      <c r="F2424" t="str">
        <f t="shared" si="150"/>
        <v>marzo</v>
      </c>
      <c r="G2424" s="2">
        <v>45261</v>
      </c>
      <c r="H2424">
        <f t="shared" si="151"/>
        <v>255</v>
      </c>
      <c r="I2424" s="3">
        <f t="shared" si="148"/>
        <v>360</v>
      </c>
      <c r="J2424" s="1">
        <v>16639</v>
      </c>
      <c r="K2424" s="1">
        <v>216994</v>
      </c>
      <c r="L2424" s="21">
        <v>216994</v>
      </c>
      <c r="M2424" s="1" t="s">
        <v>6100</v>
      </c>
      <c r="N2424" s="1" t="s">
        <v>24</v>
      </c>
      <c r="O2424" s="1" t="s">
        <v>25</v>
      </c>
      <c r="P2424" s="1" t="s">
        <v>6099</v>
      </c>
      <c r="Q2424" s="1" t="s">
        <v>6099</v>
      </c>
      <c r="R2424" s="1" t="s">
        <v>6100</v>
      </c>
      <c r="S2424" s="1" t="s">
        <v>26</v>
      </c>
      <c r="T2424" s="1" t="s">
        <v>9239</v>
      </c>
      <c r="U2424" s="1" t="s">
        <v>27</v>
      </c>
      <c r="W2424" s="1">
        <v>0</v>
      </c>
      <c r="X2424" s="1" t="s">
        <v>28</v>
      </c>
      <c r="Y2424" s="1" t="s">
        <v>29</v>
      </c>
      <c r="Z2424" s="1" t="s">
        <v>29</v>
      </c>
    </row>
    <row r="2425" spans="1:26" hidden="1" x14ac:dyDescent="0.35">
      <c r="A2425" s="1" t="s">
        <v>20</v>
      </c>
      <c r="B2425" s="1" t="s">
        <v>6101</v>
      </c>
      <c r="C2425" s="1" t="s">
        <v>6097</v>
      </c>
      <c r="D2425" s="1" t="s">
        <v>6042</v>
      </c>
      <c r="E2425" t="str">
        <f t="shared" si="149"/>
        <v>2023</v>
      </c>
      <c r="F2425" t="str">
        <f t="shared" si="150"/>
        <v>marzo</v>
      </c>
      <c r="G2425" s="2">
        <v>45261</v>
      </c>
      <c r="H2425">
        <f t="shared" si="151"/>
        <v>255</v>
      </c>
      <c r="I2425" s="3">
        <f t="shared" si="148"/>
        <v>360</v>
      </c>
      <c r="J2425" s="1">
        <v>16637</v>
      </c>
      <c r="K2425" s="1">
        <v>99423</v>
      </c>
      <c r="L2425" s="21">
        <v>99423</v>
      </c>
      <c r="M2425" s="1" t="s">
        <v>6102</v>
      </c>
      <c r="N2425" s="1" t="s">
        <v>24</v>
      </c>
      <c r="O2425" s="1" t="s">
        <v>25</v>
      </c>
      <c r="P2425" s="1" t="s">
        <v>6101</v>
      </c>
      <c r="Q2425" s="1" t="s">
        <v>6101</v>
      </c>
      <c r="R2425" s="1" t="s">
        <v>6102</v>
      </c>
      <c r="S2425" s="1" t="s">
        <v>26</v>
      </c>
      <c r="T2425" s="1" t="s">
        <v>9239</v>
      </c>
      <c r="U2425" s="1" t="s">
        <v>27</v>
      </c>
      <c r="W2425" s="1">
        <v>0</v>
      </c>
      <c r="X2425" s="1" t="s">
        <v>28</v>
      </c>
      <c r="Y2425" s="1" t="s">
        <v>29</v>
      </c>
      <c r="Z2425" s="1" t="s">
        <v>29</v>
      </c>
    </row>
    <row r="2426" spans="1:26" hidden="1" x14ac:dyDescent="0.35">
      <c r="A2426" s="1" t="s">
        <v>20</v>
      </c>
      <c r="B2426" s="1" t="s">
        <v>6103</v>
      </c>
      <c r="C2426" s="1" t="s">
        <v>6097</v>
      </c>
      <c r="D2426" s="1" t="s">
        <v>6042</v>
      </c>
      <c r="E2426" t="str">
        <f t="shared" si="149"/>
        <v>2023</v>
      </c>
      <c r="F2426" t="str">
        <f t="shared" si="150"/>
        <v>marzo</v>
      </c>
      <c r="G2426" s="2">
        <v>45261</v>
      </c>
      <c r="H2426">
        <f t="shared" si="151"/>
        <v>255</v>
      </c>
      <c r="I2426" s="3">
        <f t="shared" si="148"/>
        <v>360</v>
      </c>
      <c r="J2426" s="1">
        <v>16640</v>
      </c>
      <c r="K2426" s="1">
        <v>87702</v>
      </c>
      <c r="L2426" s="21">
        <v>87702</v>
      </c>
      <c r="M2426" s="1" t="s">
        <v>6104</v>
      </c>
      <c r="N2426" s="1" t="s">
        <v>24</v>
      </c>
      <c r="O2426" s="1" t="s">
        <v>25</v>
      </c>
      <c r="P2426" s="1" t="s">
        <v>6103</v>
      </c>
      <c r="Q2426" s="1" t="s">
        <v>6103</v>
      </c>
      <c r="R2426" s="1" t="s">
        <v>6104</v>
      </c>
      <c r="S2426" s="1" t="s">
        <v>26</v>
      </c>
      <c r="T2426" s="1" t="s">
        <v>9239</v>
      </c>
      <c r="U2426" s="1" t="s">
        <v>27</v>
      </c>
      <c r="W2426" s="1">
        <v>0</v>
      </c>
      <c r="X2426" s="1" t="s">
        <v>28</v>
      </c>
      <c r="Y2426" s="1" t="s">
        <v>29</v>
      </c>
      <c r="Z2426" s="1" t="s">
        <v>29</v>
      </c>
    </row>
    <row r="2427" spans="1:26" hidden="1" x14ac:dyDescent="0.35">
      <c r="A2427" s="1" t="s">
        <v>20</v>
      </c>
      <c r="B2427" s="1" t="s">
        <v>6105</v>
      </c>
      <c r="C2427" s="1" t="s">
        <v>6097</v>
      </c>
      <c r="D2427" s="1" t="s">
        <v>6042</v>
      </c>
      <c r="E2427" t="str">
        <f t="shared" si="149"/>
        <v>2023</v>
      </c>
      <c r="F2427" t="str">
        <f t="shared" si="150"/>
        <v>marzo</v>
      </c>
      <c r="G2427" s="2">
        <v>45261</v>
      </c>
      <c r="H2427">
        <f t="shared" si="151"/>
        <v>255</v>
      </c>
      <c r="I2427" s="3">
        <f t="shared" si="148"/>
        <v>360</v>
      </c>
      <c r="J2427" s="1">
        <v>16637</v>
      </c>
      <c r="K2427" s="1">
        <v>99423</v>
      </c>
      <c r="L2427" s="21">
        <v>99423</v>
      </c>
      <c r="M2427" s="1" t="s">
        <v>6106</v>
      </c>
      <c r="N2427" s="1" t="s">
        <v>24</v>
      </c>
      <c r="O2427" s="1" t="s">
        <v>25</v>
      </c>
      <c r="P2427" s="1" t="s">
        <v>6105</v>
      </c>
      <c r="Q2427" s="1" t="s">
        <v>6105</v>
      </c>
      <c r="R2427" s="1" t="s">
        <v>6106</v>
      </c>
      <c r="S2427" s="1" t="s">
        <v>26</v>
      </c>
      <c r="T2427" s="1" t="s">
        <v>9239</v>
      </c>
      <c r="U2427" s="1" t="s">
        <v>27</v>
      </c>
      <c r="W2427" s="1">
        <v>0</v>
      </c>
      <c r="X2427" s="1" t="s">
        <v>28</v>
      </c>
      <c r="Y2427" s="1" t="s">
        <v>29</v>
      </c>
      <c r="Z2427" s="1" t="s">
        <v>29</v>
      </c>
    </row>
    <row r="2428" spans="1:26" hidden="1" x14ac:dyDescent="0.35">
      <c r="A2428" s="1" t="s">
        <v>20</v>
      </c>
      <c r="B2428" s="1" t="s">
        <v>6107</v>
      </c>
      <c r="C2428" s="1" t="s">
        <v>6097</v>
      </c>
      <c r="D2428" s="1" t="s">
        <v>6042</v>
      </c>
      <c r="E2428" t="str">
        <f t="shared" si="149"/>
        <v>2023</v>
      </c>
      <c r="F2428" t="str">
        <f t="shared" si="150"/>
        <v>marzo</v>
      </c>
      <c r="G2428" s="2">
        <v>45261</v>
      </c>
      <c r="H2428">
        <f t="shared" si="151"/>
        <v>255</v>
      </c>
      <c r="I2428" s="3">
        <f t="shared" si="148"/>
        <v>360</v>
      </c>
      <c r="J2428" s="1">
        <v>16637</v>
      </c>
      <c r="K2428" s="1">
        <v>99423</v>
      </c>
      <c r="L2428" s="21">
        <v>99423</v>
      </c>
      <c r="M2428" s="1" t="s">
        <v>6108</v>
      </c>
      <c r="N2428" s="1" t="s">
        <v>24</v>
      </c>
      <c r="O2428" s="1" t="s">
        <v>25</v>
      </c>
      <c r="P2428" s="1" t="s">
        <v>6107</v>
      </c>
      <c r="Q2428" s="1" t="s">
        <v>6107</v>
      </c>
      <c r="R2428" s="1" t="s">
        <v>6108</v>
      </c>
      <c r="S2428" s="1" t="s">
        <v>26</v>
      </c>
      <c r="T2428" s="1" t="s">
        <v>9239</v>
      </c>
      <c r="U2428" s="1" t="s">
        <v>27</v>
      </c>
      <c r="W2428" s="1">
        <v>0</v>
      </c>
      <c r="X2428" s="1" t="s">
        <v>28</v>
      </c>
      <c r="Y2428" s="1" t="s">
        <v>29</v>
      </c>
      <c r="Z2428" s="1" t="s">
        <v>29</v>
      </c>
    </row>
    <row r="2429" spans="1:26" hidden="1" x14ac:dyDescent="0.35">
      <c r="A2429" s="1" t="s">
        <v>20</v>
      </c>
      <c r="B2429" s="1" t="s">
        <v>6109</v>
      </c>
      <c r="C2429" s="1" t="s">
        <v>6097</v>
      </c>
      <c r="D2429" s="1" t="s">
        <v>6042</v>
      </c>
      <c r="E2429" t="str">
        <f t="shared" si="149"/>
        <v>2023</v>
      </c>
      <c r="F2429" t="str">
        <f t="shared" si="150"/>
        <v>marzo</v>
      </c>
      <c r="G2429" s="2">
        <v>45261</v>
      </c>
      <c r="H2429">
        <f t="shared" si="151"/>
        <v>255</v>
      </c>
      <c r="I2429" s="3">
        <f t="shared" si="148"/>
        <v>360</v>
      </c>
      <c r="J2429" s="1">
        <v>16637</v>
      </c>
      <c r="K2429" s="1">
        <v>99423</v>
      </c>
      <c r="L2429" s="21">
        <v>99423</v>
      </c>
      <c r="M2429" s="1" t="s">
        <v>6110</v>
      </c>
      <c r="N2429" s="1" t="s">
        <v>24</v>
      </c>
      <c r="O2429" s="1" t="s">
        <v>25</v>
      </c>
      <c r="P2429" s="1" t="s">
        <v>6109</v>
      </c>
      <c r="Q2429" s="1" t="s">
        <v>6109</v>
      </c>
      <c r="R2429" s="1" t="s">
        <v>6110</v>
      </c>
      <c r="S2429" s="1" t="s">
        <v>26</v>
      </c>
      <c r="T2429" s="1" t="s">
        <v>9239</v>
      </c>
      <c r="U2429" s="1" t="s">
        <v>27</v>
      </c>
      <c r="W2429" s="1">
        <v>0</v>
      </c>
      <c r="X2429" s="1" t="s">
        <v>28</v>
      </c>
      <c r="Y2429" s="1" t="s">
        <v>29</v>
      </c>
      <c r="Z2429" s="1" t="s">
        <v>29</v>
      </c>
    </row>
    <row r="2430" spans="1:26" hidden="1" x14ac:dyDescent="0.35">
      <c r="A2430" s="1" t="s">
        <v>20</v>
      </c>
      <c r="B2430" s="1" t="s">
        <v>6111</v>
      </c>
      <c r="C2430" s="1" t="s">
        <v>6097</v>
      </c>
      <c r="D2430" s="1" t="s">
        <v>6042</v>
      </c>
      <c r="E2430" t="str">
        <f t="shared" si="149"/>
        <v>2023</v>
      </c>
      <c r="F2430" t="str">
        <f t="shared" si="150"/>
        <v>marzo</v>
      </c>
      <c r="G2430" s="2">
        <v>45261</v>
      </c>
      <c r="H2430">
        <f t="shared" si="151"/>
        <v>255</v>
      </c>
      <c r="I2430" s="3">
        <f t="shared" si="148"/>
        <v>360</v>
      </c>
      <c r="J2430" s="1">
        <v>16637</v>
      </c>
      <c r="K2430" s="1">
        <v>99423</v>
      </c>
      <c r="L2430" s="21">
        <v>99423</v>
      </c>
      <c r="M2430" s="1" t="s">
        <v>6112</v>
      </c>
      <c r="N2430" s="1" t="s">
        <v>24</v>
      </c>
      <c r="O2430" s="1" t="s">
        <v>25</v>
      </c>
      <c r="P2430" s="1" t="s">
        <v>6111</v>
      </c>
      <c r="Q2430" s="1" t="s">
        <v>6111</v>
      </c>
      <c r="R2430" s="1" t="s">
        <v>6112</v>
      </c>
      <c r="S2430" s="1" t="s">
        <v>26</v>
      </c>
      <c r="T2430" s="1" t="s">
        <v>9239</v>
      </c>
      <c r="U2430" s="1" t="s">
        <v>27</v>
      </c>
      <c r="W2430" s="1">
        <v>0</v>
      </c>
      <c r="X2430" s="1" t="s">
        <v>28</v>
      </c>
      <c r="Y2430" s="1" t="s">
        <v>29</v>
      </c>
      <c r="Z2430" s="1" t="s">
        <v>29</v>
      </c>
    </row>
    <row r="2431" spans="1:26" hidden="1" x14ac:dyDescent="0.35">
      <c r="A2431" s="1" t="s">
        <v>20</v>
      </c>
      <c r="B2431" s="1" t="s">
        <v>6113</v>
      </c>
      <c r="C2431" s="1" t="s">
        <v>5981</v>
      </c>
      <c r="D2431" s="1" t="s">
        <v>6042</v>
      </c>
      <c r="E2431" t="str">
        <f t="shared" si="149"/>
        <v>2023</v>
      </c>
      <c r="F2431" t="str">
        <f t="shared" si="150"/>
        <v>marzo</v>
      </c>
      <c r="G2431" s="2">
        <v>45261</v>
      </c>
      <c r="H2431">
        <f t="shared" si="151"/>
        <v>255</v>
      </c>
      <c r="I2431" s="3">
        <f t="shared" si="148"/>
        <v>360</v>
      </c>
      <c r="J2431" s="1">
        <v>16643</v>
      </c>
      <c r="K2431" s="1">
        <v>87702</v>
      </c>
      <c r="L2431" s="21">
        <v>87702</v>
      </c>
      <c r="M2431" s="1" t="s">
        <v>6114</v>
      </c>
      <c r="N2431" s="1" t="s">
        <v>24</v>
      </c>
      <c r="O2431" s="1" t="s">
        <v>25</v>
      </c>
      <c r="P2431" s="1" t="s">
        <v>6113</v>
      </c>
      <c r="Q2431" s="1" t="s">
        <v>6113</v>
      </c>
      <c r="R2431" s="1" t="s">
        <v>6114</v>
      </c>
      <c r="S2431" s="1" t="s">
        <v>26</v>
      </c>
      <c r="T2431" s="1" t="s">
        <v>9239</v>
      </c>
      <c r="U2431" s="1" t="s">
        <v>27</v>
      </c>
      <c r="W2431" s="1">
        <v>0</v>
      </c>
      <c r="X2431" s="1" t="s">
        <v>28</v>
      </c>
      <c r="Y2431" s="1" t="s">
        <v>29</v>
      </c>
      <c r="Z2431" s="1" t="s">
        <v>29</v>
      </c>
    </row>
    <row r="2432" spans="1:26" hidden="1" x14ac:dyDescent="0.35">
      <c r="A2432" s="1" t="s">
        <v>20</v>
      </c>
      <c r="B2432" s="1" t="s">
        <v>6115</v>
      </c>
      <c r="C2432" s="1" t="s">
        <v>6116</v>
      </c>
      <c r="D2432" s="1" t="s">
        <v>6042</v>
      </c>
      <c r="E2432" t="str">
        <f t="shared" si="149"/>
        <v>2023</v>
      </c>
      <c r="F2432" t="str">
        <f t="shared" si="150"/>
        <v>marzo</v>
      </c>
      <c r="G2432" s="2">
        <v>45261</v>
      </c>
      <c r="H2432">
        <f t="shared" si="151"/>
        <v>255</v>
      </c>
      <c r="I2432" s="3">
        <f t="shared" si="148"/>
        <v>360</v>
      </c>
      <c r="J2432" s="1">
        <v>16643</v>
      </c>
      <c r="K2432" s="1">
        <v>99423</v>
      </c>
      <c r="L2432" s="21">
        <v>99423</v>
      </c>
      <c r="M2432" s="1" t="s">
        <v>6117</v>
      </c>
      <c r="N2432" s="1" t="s">
        <v>24</v>
      </c>
      <c r="O2432" s="1" t="s">
        <v>25</v>
      </c>
      <c r="P2432" s="1" t="s">
        <v>6115</v>
      </c>
      <c r="Q2432" s="1" t="s">
        <v>6115</v>
      </c>
      <c r="R2432" s="1" t="s">
        <v>6117</v>
      </c>
      <c r="S2432" s="1" t="s">
        <v>26</v>
      </c>
      <c r="T2432" s="1" t="s">
        <v>9239</v>
      </c>
      <c r="U2432" s="1" t="s">
        <v>27</v>
      </c>
      <c r="W2432" s="1">
        <v>0</v>
      </c>
      <c r="X2432" s="1" t="s">
        <v>28</v>
      </c>
      <c r="Y2432" s="1" t="s">
        <v>29</v>
      </c>
      <c r="Z2432" s="1" t="s">
        <v>29</v>
      </c>
    </row>
    <row r="2433" spans="1:26" hidden="1" x14ac:dyDescent="0.35">
      <c r="A2433" s="1" t="s">
        <v>20</v>
      </c>
      <c r="B2433" s="1" t="s">
        <v>6118</v>
      </c>
      <c r="C2433" s="1" t="s">
        <v>6097</v>
      </c>
      <c r="D2433" s="1" t="s">
        <v>6042</v>
      </c>
      <c r="E2433" t="str">
        <f t="shared" si="149"/>
        <v>2023</v>
      </c>
      <c r="F2433" t="str">
        <f t="shared" si="150"/>
        <v>marzo</v>
      </c>
      <c r="G2433" s="2">
        <v>45261</v>
      </c>
      <c r="H2433">
        <f t="shared" si="151"/>
        <v>255</v>
      </c>
      <c r="I2433" s="3">
        <f t="shared" si="148"/>
        <v>360</v>
      </c>
      <c r="J2433" s="1">
        <v>16640</v>
      </c>
      <c r="K2433" s="1">
        <v>87702</v>
      </c>
      <c r="L2433" s="21">
        <v>87702</v>
      </c>
      <c r="M2433" s="1" t="s">
        <v>6119</v>
      </c>
      <c r="N2433" s="1" t="s">
        <v>24</v>
      </c>
      <c r="O2433" s="1" t="s">
        <v>25</v>
      </c>
      <c r="P2433" s="1" t="s">
        <v>6118</v>
      </c>
      <c r="Q2433" s="1" t="s">
        <v>6118</v>
      </c>
      <c r="R2433" s="1" t="s">
        <v>6119</v>
      </c>
      <c r="S2433" s="1" t="s">
        <v>6120</v>
      </c>
      <c r="T2433" s="1" t="s">
        <v>9239</v>
      </c>
      <c r="U2433" s="1" t="s">
        <v>27</v>
      </c>
      <c r="W2433" s="1">
        <v>0</v>
      </c>
      <c r="X2433" s="1" t="s">
        <v>28</v>
      </c>
      <c r="Y2433" s="1" t="s">
        <v>29</v>
      </c>
      <c r="Z2433" s="1" t="s">
        <v>29</v>
      </c>
    </row>
    <row r="2434" spans="1:26" hidden="1" x14ac:dyDescent="0.35">
      <c r="A2434" s="1" t="s">
        <v>20</v>
      </c>
      <c r="B2434" s="1" t="s">
        <v>6121</v>
      </c>
      <c r="C2434" s="1" t="s">
        <v>6097</v>
      </c>
      <c r="D2434" s="1" t="s">
        <v>6042</v>
      </c>
      <c r="E2434" t="str">
        <f t="shared" si="149"/>
        <v>2023</v>
      </c>
      <c r="F2434" t="str">
        <f t="shared" si="150"/>
        <v>marzo</v>
      </c>
      <c r="G2434" s="2">
        <v>45261</v>
      </c>
      <c r="H2434">
        <f t="shared" si="151"/>
        <v>255</v>
      </c>
      <c r="I2434" s="3">
        <f t="shared" ref="I2434:I2497" si="152">IF(AND(H2434&gt;0,H2434&lt;=30),30,IF(AND(H2434&gt;30,H2434&lt;=60),60,IF(AND(H2434&gt;60,H2434&lt;=90),90,IF(AND(H2434&gt;90,H2434&lt;=120),120,IF(AND(H2434&gt;120,H2434&lt;=150),150,IF(AND(H2434&gt;150,H2434&lt;=180),180,IF(AND(H2434&gt;180,H2434&lt;=360),360,IF(H2434&gt;360,720,0))))))))</f>
        <v>360</v>
      </c>
      <c r="J2434" s="1">
        <v>16637</v>
      </c>
      <c r="K2434" s="1">
        <v>99423</v>
      </c>
      <c r="L2434" s="21">
        <v>99423</v>
      </c>
      <c r="M2434" s="1" t="s">
        <v>6122</v>
      </c>
      <c r="N2434" s="1" t="s">
        <v>24</v>
      </c>
      <c r="O2434" s="1" t="s">
        <v>25</v>
      </c>
      <c r="P2434" s="1" t="s">
        <v>6121</v>
      </c>
      <c r="Q2434" s="1" t="s">
        <v>6121</v>
      </c>
      <c r="R2434" s="1" t="s">
        <v>6122</v>
      </c>
      <c r="S2434" s="1" t="s">
        <v>26</v>
      </c>
      <c r="T2434" s="1" t="s">
        <v>9239</v>
      </c>
      <c r="U2434" s="1" t="s">
        <v>27</v>
      </c>
      <c r="W2434" s="1">
        <v>0</v>
      </c>
      <c r="X2434" s="1" t="s">
        <v>28</v>
      </c>
      <c r="Y2434" s="1" t="s">
        <v>29</v>
      </c>
      <c r="Z2434" s="1" t="s">
        <v>29</v>
      </c>
    </row>
    <row r="2435" spans="1:26" hidden="1" x14ac:dyDescent="0.35">
      <c r="A2435" s="1" t="s">
        <v>20</v>
      </c>
      <c r="B2435" s="1" t="s">
        <v>6123</v>
      </c>
      <c r="C2435" s="1" t="s">
        <v>6097</v>
      </c>
      <c r="D2435" s="1" t="s">
        <v>6042</v>
      </c>
      <c r="E2435" t="str">
        <f t="shared" ref="E2435:E2498" si="153">+TEXT(D2435,"aaaa")</f>
        <v>2023</v>
      </c>
      <c r="F2435" t="str">
        <f t="shared" ref="F2435:F2498" si="154">+TEXT(D2435,"mmmm")</f>
        <v>marzo</v>
      </c>
      <c r="G2435" s="2">
        <v>45261</v>
      </c>
      <c r="H2435">
        <f t="shared" ref="H2435:H2498" si="155">+G2435-D2435</f>
        <v>255</v>
      </c>
      <c r="I2435" s="3">
        <f t="shared" si="152"/>
        <v>360</v>
      </c>
      <c r="J2435" s="1">
        <v>16637</v>
      </c>
      <c r="K2435" s="1">
        <v>99423</v>
      </c>
      <c r="L2435" s="21">
        <v>99423</v>
      </c>
      <c r="M2435" s="1" t="s">
        <v>6124</v>
      </c>
      <c r="N2435" s="1" t="s">
        <v>24</v>
      </c>
      <c r="O2435" s="1" t="s">
        <v>25</v>
      </c>
      <c r="P2435" s="1" t="s">
        <v>6123</v>
      </c>
      <c r="Q2435" s="1" t="s">
        <v>6123</v>
      </c>
      <c r="R2435" s="1" t="s">
        <v>6124</v>
      </c>
      <c r="S2435" s="1" t="s">
        <v>6125</v>
      </c>
      <c r="T2435" s="1" t="s">
        <v>9239</v>
      </c>
      <c r="U2435" s="1" t="s">
        <v>27</v>
      </c>
      <c r="W2435" s="1">
        <v>0</v>
      </c>
      <c r="X2435" s="1" t="s">
        <v>28</v>
      </c>
      <c r="Y2435" s="1" t="s">
        <v>29</v>
      </c>
      <c r="Z2435" s="1" t="s">
        <v>29</v>
      </c>
    </row>
    <row r="2436" spans="1:26" hidden="1" x14ac:dyDescent="0.35">
      <c r="A2436" s="1" t="s">
        <v>20</v>
      </c>
      <c r="B2436" s="1" t="s">
        <v>6126</v>
      </c>
      <c r="C2436" s="1" t="s">
        <v>6097</v>
      </c>
      <c r="D2436" s="1" t="s">
        <v>6042</v>
      </c>
      <c r="E2436" t="str">
        <f t="shared" si="153"/>
        <v>2023</v>
      </c>
      <c r="F2436" t="str">
        <f t="shared" si="154"/>
        <v>marzo</v>
      </c>
      <c r="G2436" s="2">
        <v>45261</v>
      </c>
      <c r="H2436">
        <f t="shared" si="155"/>
        <v>255</v>
      </c>
      <c r="I2436" s="3">
        <f t="shared" si="152"/>
        <v>360</v>
      </c>
      <c r="J2436" s="1">
        <v>16637</v>
      </c>
      <c r="K2436" s="1">
        <v>99423</v>
      </c>
      <c r="L2436" s="21">
        <v>99423</v>
      </c>
      <c r="M2436" s="1" t="s">
        <v>6127</v>
      </c>
      <c r="N2436" s="1" t="s">
        <v>24</v>
      </c>
      <c r="O2436" s="1" t="s">
        <v>25</v>
      </c>
      <c r="P2436" s="1" t="s">
        <v>6126</v>
      </c>
      <c r="Q2436" s="1" t="s">
        <v>6126</v>
      </c>
      <c r="R2436" s="1" t="s">
        <v>6127</v>
      </c>
      <c r="S2436" s="1" t="s">
        <v>26</v>
      </c>
      <c r="T2436" s="1" t="s">
        <v>9239</v>
      </c>
      <c r="U2436" s="1" t="s">
        <v>27</v>
      </c>
      <c r="W2436" s="1">
        <v>0</v>
      </c>
      <c r="X2436" s="1" t="s">
        <v>28</v>
      </c>
      <c r="Y2436" s="1" t="s">
        <v>29</v>
      </c>
      <c r="Z2436" s="1" t="s">
        <v>29</v>
      </c>
    </row>
    <row r="2437" spans="1:26" hidden="1" x14ac:dyDescent="0.35">
      <c r="A2437" s="1" t="s">
        <v>20</v>
      </c>
      <c r="B2437" s="1" t="s">
        <v>6128</v>
      </c>
      <c r="C2437" s="1" t="s">
        <v>6097</v>
      </c>
      <c r="D2437" s="1" t="s">
        <v>6042</v>
      </c>
      <c r="E2437" t="str">
        <f t="shared" si="153"/>
        <v>2023</v>
      </c>
      <c r="F2437" t="str">
        <f t="shared" si="154"/>
        <v>marzo</v>
      </c>
      <c r="G2437" s="2">
        <v>45261</v>
      </c>
      <c r="H2437">
        <f t="shared" si="155"/>
        <v>255</v>
      </c>
      <c r="I2437" s="3">
        <f t="shared" si="152"/>
        <v>360</v>
      </c>
      <c r="J2437" s="1">
        <v>16637</v>
      </c>
      <c r="K2437" s="1">
        <v>99423</v>
      </c>
      <c r="L2437" s="21">
        <v>99423</v>
      </c>
      <c r="M2437" s="1" t="s">
        <v>6129</v>
      </c>
      <c r="N2437" s="1" t="s">
        <v>24</v>
      </c>
      <c r="O2437" s="1" t="s">
        <v>25</v>
      </c>
      <c r="P2437" s="1" t="s">
        <v>6128</v>
      </c>
      <c r="Q2437" s="1" t="s">
        <v>6128</v>
      </c>
      <c r="R2437" s="1" t="s">
        <v>6129</v>
      </c>
      <c r="S2437" s="1" t="s">
        <v>26</v>
      </c>
      <c r="T2437" s="1" t="s">
        <v>9239</v>
      </c>
      <c r="U2437" s="1" t="s">
        <v>27</v>
      </c>
      <c r="W2437" s="1">
        <v>0</v>
      </c>
      <c r="X2437" s="1" t="s">
        <v>28</v>
      </c>
      <c r="Y2437" s="1" t="s">
        <v>29</v>
      </c>
      <c r="Z2437" s="1" t="s">
        <v>29</v>
      </c>
    </row>
    <row r="2438" spans="1:26" hidden="1" x14ac:dyDescent="0.35">
      <c r="A2438" s="1" t="s">
        <v>20</v>
      </c>
      <c r="B2438" s="1" t="s">
        <v>6130</v>
      </c>
      <c r="C2438" s="1" t="s">
        <v>6097</v>
      </c>
      <c r="D2438" s="1" t="s">
        <v>6042</v>
      </c>
      <c r="E2438" t="str">
        <f t="shared" si="153"/>
        <v>2023</v>
      </c>
      <c r="F2438" t="str">
        <f t="shared" si="154"/>
        <v>marzo</v>
      </c>
      <c r="G2438" s="2">
        <v>45261</v>
      </c>
      <c r="H2438">
        <f t="shared" si="155"/>
        <v>255</v>
      </c>
      <c r="I2438" s="3">
        <f t="shared" si="152"/>
        <v>360</v>
      </c>
      <c r="J2438" s="1">
        <v>16637</v>
      </c>
      <c r="K2438" s="1">
        <v>99423</v>
      </c>
      <c r="L2438" s="21">
        <v>99423</v>
      </c>
      <c r="M2438" s="1" t="s">
        <v>6131</v>
      </c>
      <c r="N2438" s="1" t="s">
        <v>24</v>
      </c>
      <c r="O2438" s="1" t="s">
        <v>25</v>
      </c>
      <c r="P2438" s="1" t="s">
        <v>6130</v>
      </c>
      <c r="Q2438" s="1" t="s">
        <v>6130</v>
      </c>
      <c r="R2438" s="1" t="s">
        <v>6131</v>
      </c>
      <c r="S2438" s="1" t="s">
        <v>26</v>
      </c>
      <c r="T2438" s="1" t="s">
        <v>9239</v>
      </c>
      <c r="U2438" s="1" t="s">
        <v>27</v>
      </c>
      <c r="W2438" s="1">
        <v>0</v>
      </c>
      <c r="X2438" s="1" t="s">
        <v>28</v>
      </c>
      <c r="Y2438" s="1" t="s">
        <v>29</v>
      </c>
      <c r="Z2438" s="1" t="s">
        <v>29</v>
      </c>
    </row>
    <row r="2439" spans="1:26" hidden="1" x14ac:dyDescent="0.35">
      <c r="A2439" s="1" t="s">
        <v>20</v>
      </c>
      <c r="B2439" s="1" t="s">
        <v>6132</v>
      </c>
      <c r="C2439" s="1" t="s">
        <v>6097</v>
      </c>
      <c r="D2439" s="1" t="s">
        <v>6042</v>
      </c>
      <c r="E2439" t="str">
        <f t="shared" si="153"/>
        <v>2023</v>
      </c>
      <c r="F2439" t="str">
        <f t="shared" si="154"/>
        <v>marzo</v>
      </c>
      <c r="G2439" s="2">
        <v>45261</v>
      </c>
      <c r="H2439">
        <f t="shared" si="155"/>
        <v>255</v>
      </c>
      <c r="I2439" s="3">
        <f t="shared" si="152"/>
        <v>360</v>
      </c>
      <c r="J2439" s="1">
        <v>16637</v>
      </c>
      <c r="K2439" s="1">
        <v>99423</v>
      </c>
      <c r="L2439" s="21">
        <v>99423</v>
      </c>
      <c r="M2439" s="1" t="s">
        <v>6133</v>
      </c>
      <c r="N2439" s="1" t="s">
        <v>24</v>
      </c>
      <c r="O2439" s="1" t="s">
        <v>25</v>
      </c>
      <c r="P2439" s="1" t="s">
        <v>6132</v>
      </c>
      <c r="Q2439" s="1" t="s">
        <v>6132</v>
      </c>
      <c r="R2439" s="1" t="s">
        <v>6133</v>
      </c>
      <c r="S2439" s="1" t="s">
        <v>26</v>
      </c>
      <c r="T2439" s="1" t="s">
        <v>9239</v>
      </c>
      <c r="U2439" s="1" t="s">
        <v>27</v>
      </c>
      <c r="W2439" s="1">
        <v>0</v>
      </c>
      <c r="X2439" s="1" t="s">
        <v>28</v>
      </c>
      <c r="Y2439" s="1" t="s">
        <v>29</v>
      </c>
      <c r="Z2439" s="1" t="s">
        <v>29</v>
      </c>
    </row>
    <row r="2440" spans="1:26" hidden="1" x14ac:dyDescent="0.35">
      <c r="A2440" s="1" t="s">
        <v>20</v>
      </c>
      <c r="B2440" s="1" t="s">
        <v>6134</v>
      </c>
      <c r="C2440" s="1" t="s">
        <v>6097</v>
      </c>
      <c r="D2440" s="1" t="s">
        <v>6042</v>
      </c>
      <c r="E2440" t="str">
        <f t="shared" si="153"/>
        <v>2023</v>
      </c>
      <c r="F2440" t="str">
        <f t="shared" si="154"/>
        <v>marzo</v>
      </c>
      <c r="G2440" s="2">
        <v>45261</v>
      </c>
      <c r="H2440">
        <f t="shared" si="155"/>
        <v>255</v>
      </c>
      <c r="I2440" s="3">
        <f t="shared" si="152"/>
        <v>360</v>
      </c>
      <c r="J2440" s="1">
        <v>16637</v>
      </c>
      <c r="K2440" s="1">
        <v>99423</v>
      </c>
      <c r="L2440" s="21">
        <v>99423</v>
      </c>
      <c r="M2440" s="1" t="s">
        <v>6135</v>
      </c>
      <c r="N2440" s="1" t="s">
        <v>24</v>
      </c>
      <c r="O2440" s="1" t="s">
        <v>25</v>
      </c>
      <c r="P2440" s="1" t="s">
        <v>6134</v>
      </c>
      <c r="Q2440" s="1" t="s">
        <v>6134</v>
      </c>
      <c r="R2440" s="1" t="s">
        <v>6135</v>
      </c>
      <c r="S2440" s="1" t="s">
        <v>26</v>
      </c>
      <c r="T2440" s="1" t="s">
        <v>9239</v>
      </c>
      <c r="U2440" s="1" t="s">
        <v>27</v>
      </c>
      <c r="W2440" s="1">
        <v>0</v>
      </c>
      <c r="X2440" s="1" t="s">
        <v>28</v>
      </c>
      <c r="Y2440" s="1" t="s">
        <v>29</v>
      </c>
      <c r="Z2440" s="1" t="s">
        <v>29</v>
      </c>
    </row>
    <row r="2441" spans="1:26" hidden="1" x14ac:dyDescent="0.35">
      <c r="A2441" s="1" t="s">
        <v>20</v>
      </c>
      <c r="B2441" s="1" t="s">
        <v>6136</v>
      </c>
      <c r="C2441" s="1" t="s">
        <v>6097</v>
      </c>
      <c r="D2441" s="1" t="s">
        <v>6042</v>
      </c>
      <c r="E2441" t="str">
        <f t="shared" si="153"/>
        <v>2023</v>
      </c>
      <c r="F2441" t="str">
        <f t="shared" si="154"/>
        <v>marzo</v>
      </c>
      <c r="G2441" s="2">
        <v>45261</v>
      </c>
      <c r="H2441">
        <f t="shared" si="155"/>
        <v>255</v>
      </c>
      <c r="I2441" s="3">
        <f t="shared" si="152"/>
        <v>360</v>
      </c>
      <c r="J2441" s="1">
        <v>16637</v>
      </c>
      <c r="K2441" s="1">
        <v>99423</v>
      </c>
      <c r="L2441" s="21">
        <v>99423</v>
      </c>
      <c r="M2441" s="1" t="s">
        <v>6137</v>
      </c>
      <c r="N2441" s="1" t="s">
        <v>24</v>
      </c>
      <c r="O2441" s="1" t="s">
        <v>25</v>
      </c>
      <c r="P2441" s="1" t="s">
        <v>6136</v>
      </c>
      <c r="Q2441" s="1" t="s">
        <v>6136</v>
      </c>
      <c r="R2441" s="1" t="s">
        <v>6137</v>
      </c>
      <c r="S2441" s="1" t="s">
        <v>6138</v>
      </c>
      <c r="T2441" s="1" t="s">
        <v>9239</v>
      </c>
      <c r="U2441" s="1" t="s">
        <v>27</v>
      </c>
      <c r="W2441" s="1">
        <v>0</v>
      </c>
      <c r="X2441" s="1" t="s">
        <v>28</v>
      </c>
      <c r="Y2441" s="1" t="s">
        <v>29</v>
      </c>
      <c r="Z2441" s="1" t="s">
        <v>29</v>
      </c>
    </row>
    <row r="2442" spans="1:26" hidden="1" x14ac:dyDescent="0.35">
      <c r="A2442" s="1" t="s">
        <v>20</v>
      </c>
      <c r="B2442" s="1" t="s">
        <v>6139</v>
      </c>
      <c r="C2442" s="1" t="s">
        <v>6097</v>
      </c>
      <c r="D2442" s="1" t="s">
        <v>6042</v>
      </c>
      <c r="E2442" t="str">
        <f t="shared" si="153"/>
        <v>2023</v>
      </c>
      <c r="F2442" t="str">
        <f t="shared" si="154"/>
        <v>marzo</v>
      </c>
      <c r="G2442" s="2">
        <v>45261</v>
      </c>
      <c r="H2442">
        <f t="shared" si="155"/>
        <v>255</v>
      </c>
      <c r="I2442" s="3">
        <f t="shared" si="152"/>
        <v>360</v>
      </c>
      <c r="J2442" s="1">
        <v>16637</v>
      </c>
      <c r="K2442" s="1">
        <v>99423</v>
      </c>
      <c r="L2442" s="21">
        <v>99423</v>
      </c>
      <c r="M2442" s="1" t="s">
        <v>6140</v>
      </c>
      <c r="N2442" s="1" t="s">
        <v>24</v>
      </c>
      <c r="O2442" s="1" t="s">
        <v>25</v>
      </c>
      <c r="P2442" s="1" t="s">
        <v>6139</v>
      </c>
      <c r="Q2442" s="1" t="s">
        <v>6139</v>
      </c>
      <c r="R2442" s="1" t="s">
        <v>6140</v>
      </c>
      <c r="S2442" s="1" t="s">
        <v>6141</v>
      </c>
      <c r="T2442" s="1" t="s">
        <v>9239</v>
      </c>
      <c r="U2442" s="1" t="s">
        <v>27</v>
      </c>
      <c r="W2442" s="1">
        <v>0</v>
      </c>
      <c r="X2442" s="1" t="s">
        <v>28</v>
      </c>
      <c r="Y2442" s="1" t="s">
        <v>29</v>
      </c>
      <c r="Z2442" s="1" t="s">
        <v>29</v>
      </c>
    </row>
    <row r="2443" spans="1:26" hidden="1" x14ac:dyDescent="0.35">
      <c r="A2443" s="1" t="s">
        <v>20</v>
      </c>
      <c r="B2443" s="1" t="s">
        <v>6142</v>
      </c>
      <c r="C2443" s="1" t="s">
        <v>6097</v>
      </c>
      <c r="D2443" s="1" t="s">
        <v>6042</v>
      </c>
      <c r="E2443" t="str">
        <f t="shared" si="153"/>
        <v>2023</v>
      </c>
      <c r="F2443" t="str">
        <f t="shared" si="154"/>
        <v>marzo</v>
      </c>
      <c r="G2443" s="2">
        <v>45261</v>
      </c>
      <c r="H2443">
        <f t="shared" si="155"/>
        <v>255</v>
      </c>
      <c r="I2443" s="3">
        <f t="shared" si="152"/>
        <v>360</v>
      </c>
      <c r="J2443" s="1">
        <v>16637</v>
      </c>
      <c r="K2443" s="1">
        <v>99423</v>
      </c>
      <c r="L2443" s="21">
        <v>99423</v>
      </c>
      <c r="M2443" s="1" t="s">
        <v>6143</v>
      </c>
      <c r="N2443" s="1" t="s">
        <v>24</v>
      </c>
      <c r="O2443" s="1" t="s">
        <v>25</v>
      </c>
      <c r="P2443" s="1" t="s">
        <v>6142</v>
      </c>
      <c r="Q2443" s="1" t="s">
        <v>6142</v>
      </c>
      <c r="R2443" s="1" t="s">
        <v>6143</v>
      </c>
      <c r="S2443" s="1" t="s">
        <v>6144</v>
      </c>
      <c r="T2443" s="1" t="s">
        <v>9239</v>
      </c>
      <c r="U2443" s="1" t="s">
        <v>27</v>
      </c>
      <c r="W2443" s="1">
        <v>0</v>
      </c>
      <c r="X2443" s="1" t="s">
        <v>28</v>
      </c>
      <c r="Y2443" s="1" t="s">
        <v>29</v>
      </c>
      <c r="Z2443" s="1" t="s">
        <v>29</v>
      </c>
    </row>
    <row r="2444" spans="1:26" hidden="1" x14ac:dyDescent="0.35">
      <c r="A2444" s="1" t="s">
        <v>20</v>
      </c>
      <c r="B2444" s="1" t="s">
        <v>6145</v>
      </c>
      <c r="C2444" s="1" t="s">
        <v>6097</v>
      </c>
      <c r="D2444" s="1" t="s">
        <v>6042</v>
      </c>
      <c r="E2444" t="str">
        <f t="shared" si="153"/>
        <v>2023</v>
      </c>
      <c r="F2444" t="str">
        <f t="shared" si="154"/>
        <v>marzo</v>
      </c>
      <c r="G2444" s="2">
        <v>45261</v>
      </c>
      <c r="H2444">
        <f t="shared" si="155"/>
        <v>255</v>
      </c>
      <c r="I2444" s="3">
        <f t="shared" si="152"/>
        <v>360</v>
      </c>
      <c r="J2444" s="1">
        <v>16640</v>
      </c>
      <c r="K2444" s="1">
        <v>87702</v>
      </c>
      <c r="L2444" s="21">
        <v>87702</v>
      </c>
      <c r="M2444" s="1" t="s">
        <v>6146</v>
      </c>
      <c r="N2444" s="1" t="s">
        <v>24</v>
      </c>
      <c r="O2444" s="1" t="s">
        <v>25</v>
      </c>
      <c r="P2444" s="1" t="s">
        <v>6145</v>
      </c>
      <c r="Q2444" s="1" t="s">
        <v>6145</v>
      </c>
      <c r="R2444" s="1" t="s">
        <v>6146</v>
      </c>
      <c r="S2444" s="1" t="s">
        <v>26</v>
      </c>
      <c r="T2444" s="1" t="s">
        <v>9239</v>
      </c>
      <c r="U2444" s="1" t="s">
        <v>27</v>
      </c>
      <c r="W2444" s="1">
        <v>0</v>
      </c>
      <c r="X2444" s="1" t="s">
        <v>28</v>
      </c>
      <c r="Y2444" s="1" t="s">
        <v>29</v>
      </c>
      <c r="Z2444" s="1" t="s">
        <v>29</v>
      </c>
    </row>
    <row r="2445" spans="1:26" hidden="1" x14ac:dyDescent="0.35">
      <c r="A2445" s="1" t="s">
        <v>20</v>
      </c>
      <c r="B2445" s="1" t="s">
        <v>6147</v>
      </c>
      <c r="C2445" s="1" t="s">
        <v>6148</v>
      </c>
      <c r="D2445" s="1" t="s">
        <v>6042</v>
      </c>
      <c r="E2445" t="str">
        <f t="shared" si="153"/>
        <v>2023</v>
      </c>
      <c r="F2445" t="str">
        <f t="shared" si="154"/>
        <v>marzo</v>
      </c>
      <c r="G2445" s="2">
        <v>45261</v>
      </c>
      <c r="H2445">
        <f t="shared" si="155"/>
        <v>255</v>
      </c>
      <c r="I2445" s="3">
        <f t="shared" si="152"/>
        <v>360</v>
      </c>
      <c r="J2445" s="1">
        <v>16637</v>
      </c>
      <c r="K2445" s="1">
        <v>99423</v>
      </c>
      <c r="L2445" s="21">
        <v>99423</v>
      </c>
      <c r="M2445" s="1" t="s">
        <v>6149</v>
      </c>
      <c r="N2445" s="1" t="s">
        <v>24</v>
      </c>
      <c r="O2445" s="1" t="s">
        <v>25</v>
      </c>
      <c r="P2445" s="1" t="s">
        <v>6147</v>
      </c>
      <c r="Q2445" s="1" t="s">
        <v>6147</v>
      </c>
      <c r="R2445" s="1" t="s">
        <v>6149</v>
      </c>
      <c r="S2445" s="1" t="s">
        <v>26</v>
      </c>
      <c r="T2445" s="1" t="s">
        <v>9239</v>
      </c>
      <c r="U2445" s="1" t="s">
        <v>27</v>
      </c>
      <c r="W2445" s="1">
        <v>0</v>
      </c>
      <c r="X2445" s="1" t="s">
        <v>28</v>
      </c>
      <c r="Y2445" s="1" t="s">
        <v>29</v>
      </c>
      <c r="Z2445" s="1" t="s">
        <v>29</v>
      </c>
    </row>
    <row r="2446" spans="1:26" hidden="1" x14ac:dyDescent="0.35">
      <c r="A2446" s="1" t="s">
        <v>20</v>
      </c>
      <c r="B2446" s="1" t="s">
        <v>6150</v>
      </c>
      <c r="C2446" s="1" t="s">
        <v>6148</v>
      </c>
      <c r="D2446" s="1" t="s">
        <v>6042</v>
      </c>
      <c r="E2446" t="str">
        <f t="shared" si="153"/>
        <v>2023</v>
      </c>
      <c r="F2446" t="str">
        <f t="shared" si="154"/>
        <v>marzo</v>
      </c>
      <c r="G2446" s="2">
        <v>45261</v>
      </c>
      <c r="H2446">
        <f t="shared" si="155"/>
        <v>255</v>
      </c>
      <c r="I2446" s="3">
        <f t="shared" si="152"/>
        <v>360</v>
      </c>
      <c r="J2446" s="1">
        <v>16637</v>
      </c>
      <c r="K2446" s="1">
        <v>99423</v>
      </c>
      <c r="L2446" s="21">
        <v>99423</v>
      </c>
      <c r="M2446" s="1" t="s">
        <v>6151</v>
      </c>
      <c r="N2446" s="1" t="s">
        <v>24</v>
      </c>
      <c r="O2446" s="1" t="s">
        <v>25</v>
      </c>
      <c r="P2446" s="1" t="s">
        <v>6150</v>
      </c>
      <c r="Q2446" s="1" t="s">
        <v>6150</v>
      </c>
      <c r="R2446" s="1" t="s">
        <v>6151</v>
      </c>
      <c r="S2446" s="1" t="s">
        <v>6152</v>
      </c>
      <c r="T2446" s="1" t="s">
        <v>9239</v>
      </c>
      <c r="U2446" s="1" t="s">
        <v>27</v>
      </c>
      <c r="W2446" s="1">
        <v>0</v>
      </c>
      <c r="X2446" s="1" t="s">
        <v>28</v>
      </c>
      <c r="Y2446" s="1" t="s">
        <v>29</v>
      </c>
      <c r="Z2446" s="1" t="s">
        <v>29</v>
      </c>
    </row>
    <row r="2447" spans="1:26" hidden="1" x14ac:dyDescent="0.35">
      <c r="A2447" s="1" t="s">
        <v>20</v>
      </c>
      <c r="B2447" s="1" t="s">
        <v>6153</v>
      </c>
      <c r="C2447" s="1" t="s">
        <v>6148</v>
      </c>
      <c r="D2447" s="1" t="s">
        <v>6042</v>
      </c>
      <c r="E2447" t="str">
        <f t="shared" si="153"/>
        <v>2023</v>
      </c>
      <c r="F2447" t="str">
        <f t="shared" si="154"/>
        <v>marzo</v>
      </c>
      <c r="G2447" s="2">
        <v>45261</v>
      </c>
      <c r="H2447">
        <f t="shared" si="155"/>
        <v>255</v>
      </c>
      <c r="I2447" s="3">
        <f t="shared" si="152"/>
        <v>360</v>
      </c>
      <c r="J2447" s="1">
        <v>16637</v>
      </c>
      <c r="K2447" s="1">
        <v>99423</v>
      </c>
      <c r="L2447" s="21">
        <v>99423</v>
      </c>
      <c r="M2447" s="1" t="s">
        <v>6154</v>
      </c>
      <c r="N2447" s="1" t="s">
        <v>24</v>
      </c>
      <c r="O2447" s="1" t="s">
        <v>25</v>
      </c>
      <c r="P2447" s="1" t="s">
        <v>6153</v>
      </c>
      <c r="Q2447" s="1" t="s">
        <v>6153</v>
      </c>
      <c r="R2447" s="1" t="s">
        <v>6154</v>
      </c>
      <c r="S2447" s="1" t="s">
        <v>26</v>
      </c>
      <c r="T2447" s="1" t="s">
        <v>9239</v>
      </c>
      <c r="U2447" s="1" t="s">
        <v>27</v>
      </c>
      <c r="W2447" s="1">
        <v>0</v>
      </c>
      <c r="X2447" s="1" t="s">
        <v>28</v>
      </c>
      <c r="Y2447" s="1" t="s">
        <v>29</v>
      </c>
      <c r="Z2447" s="1" t="s">
        <v>29</v>
      </c>
    </row>
    <row r="2448" spans="1:26" hidden="1" x14ac:dyDescent="0.35">
      <c r="A2448" s="1" t="s">
        <v>20</v>
      </c>
      <c r="B2448" s="1" t="s">
        <v>6155</v>
      </c>
      <c r="C2448" s="1" t="s">
        <v>6148</v>
      </c>
      <c r="D2448" s="1" t="s">
        <v>6042</v>
      </c>
      <c r="E2448" t="str">
        <f t="shared" si="153"/>
        <v>2023</v>
      </c>
      <c r="F2448" t="str">
        <f t="shared" si="154"/>
        <v>marzo</v>
      </c>
      <c r="G2448" s="2">
        <v>45261</v>
      </c>
      <c r="H2448">
        <f t="shared" si="155"/>
        <v>255</v>
      </c>
      <c r="I2448" s="3">
        <f t="shared" si="152"/>
        <v>360</v>
      </c>
      <c r="J2448" s="1">
        <v>16637</v>
      </c>
      <c r="K2448" s="1">
        <v>99423</v>
      </c>
      <c r="L2448" s="21">
        <v>99423</v>
      </c>
      <c r="M2448" s="1" t="s">
        <v>6156</v>
      </c>
      <c r="N2448" s="1" t="s">
        <v>24</v>
      </c>
      <c r="O2448" s="1" t="s">
        <v>25</v>
      </c>
      <c r="P2448" s="1" t="s">
        <v>6155</v>
      </c>
      <c r="Q2448" s="1" t="s">
        <v>6155</v>
      </c>
      <c r="R2448" s="1" t="s">
        <v>6156</v>
      </c>
      <c r="S2448" s="1" t="s">
        <v>26</v>
      </c>
      <c r="T2448" s="1" t="s">
        <v>9239</v>
      </c>
      <c r="U2448" s="1" t="s">
        <v>27</v>
      </c>
      <c r="W2448" s="1">
        <v>0</v>
      </c>
      <c r="X2448" s="1" t="s">
        <v>28</v>
      </c>
      <c r="Y2448" s="1" t="s">
        <v>29</v>
      </c>
      <c r="Z2448" s="1" t="s">
        <v>29</v>
      </c>
    </row>
    <row r="2449" spans="1:26" hidden="1" x14ac:dyDescent="0.35">
      <c r="A2449" s="1" t="s">
        <v>20</v>
      </c>
      <c r="B2449" s="1" t="s">
        <v>6157</v>
      </c>
      <c r="C2449" s="1" t="s">
        <v>6148</v>
      </c>
      <c r="D2449" s="1" t="s">
        <v>6042</v>
      </c>
      <c r="E2449" t="str">
        <f t="shared" si="153"/>
        <v>2023</v>
      </c>
      <c r="F2449" t="str">
        <f t="shared" si="154"/>
        <v>marzo</v>
      </c>
      <c r="G2449" s="2">
        <v>45261</v>
      </c>
      <c r="H2449">
        <f t="shared" si="155"/>
        <v>255</v>
      </c>
      <c r="I2449" s="3">
        <f t="shared" si="152"/>
        <v>360</v>
      </c>
      <c r="J2449" s="1">
        <v>16637</v>
      </c>
      <c r="K2449" s="1">
        <v>99423</v>
      </c>
      <c r="L2449" s="21">
        <v>99423</v>
      </c>
      <c r="M2449" s="1" t="s">
        <v>6158</v>
      </c>
      <c r="N2449" s="1" t="s">
        <v>24</v>
      </c>
      <c r="O2449" s="1" t="s">
        <v>25</v>
      </c>
      <c r="P2449" s="1" t="s">
        <v>6157</v>
      </c>
      <c r="Q2449" s="1" t="s">
        <v>6157</v>
      </c>
      <c r="R2449" s="1" t="s">
        <v>6158</v>
      </c>
      <c r="S2449" s="1" t="s">
        <v>26</v>
      </c>
      <c r="T2449" s="1" t="s">
        <v>9239</v>
      </c>
      <c r="U2449" s="1" t="s">
        <v>27</v>
      </c>
      <c r="W2449" s="1">
        <v>0</v>
      </c>
      <c r="X2449" s="1" t="s">
        <v>28</v>
      </c>
      <c r="Y2449" s="1" t="s">
        <v>29</v>
      </c>
      <c r="Z2449" s="1" t="s">
        <v>29</v>
      </c>
    </row>
    <row r="2450" spans="1:26" hidden="1" x14ac:dyDescent="0.35">
      <c r="A2450" s="1" t="s">
        <v>20</v>
      </c>
      <c r="B2450" s="1" t="s">
        <v>6159</v>
      </c>
      <c r="C2450" s="1" t="s">
        <v>6148</v>
      </c>
      <c r="D2450" s="1" t="s">
        <v>6042</v>
      </c>
      <c r="E2450" t="str">
        <f t="shared" si="153"/>
        <v>2023</v>
      </c>
      <c r="F2450" t="str">
        <f t="shared" si="154"/>
        <v>marzo</v>
      </c>
      <c r="G2450" s="2">
        <v>45261</v>
      </c>
      <c r="H2450">
        <f t="shared" si="155"/>
        <v>255</v>
      </c>
      <c r="I2450" s="3">
        <f t="shared" si="152"/>
        <v>360</v>
      </c>
      <c r="J2450" s="1">
        <v>16637</v>
      </c>
      <c r="K2450" s="1">
        <v>99423</v>
      </c>
      <c r="L2450" s="21">
        <v>99423</v>
      </c>
      <c r="M2450" s="1" t="s">
        <v>6160</v>
      </c>
      <c r="N2450" s="1" t="s">
        <v>24</v>
      </c>
      <c r="O2450" s="1" t="s">
        <v>25</v>
      </c>
      <c r="P2450" s="1" t="s">
        <v>6159</v>
      </c>
      <c r="Q2450" s="1" t="s">
        <v>6159</v>
      </c>
      <c r="R2450" s="1" t="s">
        <v>6160</v>
      </c>
      <c r="S2450" s="1" t="s">
        <v>26</v>
      </c>
      <c r="T2450" s="1" t="s">
        <v>9239</v>
      </c>
      <c r="U2450" s="1" t="s">
        <v>27</v>
      </c>
      <c r="W2450" s="1">
        <v>0</v>
      </c>
      <c r="X2450" s="1" t="s">
        <v>28</v>
      </c>
      <c r="Y2450" s="1" t="s">
        <v>29</v>
      </c>
      <c r="Z2450" s="1" t="s">
        <v>29</v>
      </c>
    </row>
    <row r="2451" spans="1:26" hidden="1" x14ac:dyDescent="0.35">
      <c r="A2451" s="1" t="s">
        <v>20</v>
      </c>
      <c r="B2451" s="1" t="s">
        <v>6161</v>
      </c>
      <c r="C2451" s="1" t="s">
        <v>6148</v>
      </c>
      <c r="D2451" s="1" t="s">
        <v>6042</v>
      </c>
      <c r="E2451" t="str">
        <f t="shared" si="153"/>
        <v>2023</v>
      </c>
      <c r="F2451" t="str">
        <f t="shared" si="154"/>
        <v>marzo</v>
      </c>
      <c r="G2451" s="2">
        <v>45261</v>
      </c>
      <c r="H2451">
        <f t="shared" si="155"/>
        <v>255</v>
      </c>
      <c r="I2451" s="3">
        <f t="shared" si="152"/>
        <v>360</v>
      </c>
      <c r="J2451" s="1">
        <v>16637</v>
      </c>
      <c r="K2451" s="1">
        <v>87702</v>
      </c>
      <c r="L2451" s="21">
        <v>87702</v>
      </c>
      <c r="M2451" s="1" t="s">
        <v>6162</v>
      </c>
      <c r="N2451" s="1" t="s">
        <v>24</v>
      </c>
      <c r="O2451" s="1" t="s">
        <v>25</v>
      </c>
      <c r="P2451" s="1" t="s">
        <v>6161</v>
      </c>
      <c r="Q2451" s="1" t="s">
        <v>6161</v>
      </c>
      <c r="R2451" s="1" t="s">
        <v>6162</v>
      </c>
      <c r="S2451" s="1" t="s">
        <v>6163</v>
      </c>
      <c r="T2451" s="1" t="s">
        <v>9239</v>
      </c>
      <c r="U2451" s="1" t="s">
        <v>27</v>
      </c>
      <c r="W2451" s="1">
        <v>0</v>
      </c>
      <c r="X2451" s="1" t="s">
        <v>28</v>
      </c>
      <c r="Y2451" s="1" t="s">
        <v>29</v>
      </c>
      <c r="Z2451" s="1" t="s">
        <v>29</v>
      </c>
    </row>
    <row r="2452" spans="1:26" hidden="1" x14ac:dyDescent="0.35">
      <c r="A2452" s="1" t="s">
        <v>20</v>
      </c>
      <c r="B2452" s="1" t="s">
        <v>6164</v>
      </c>
      <c r="C2452" s="1" t="s">
        <v>6148</v>
      </c>
      <c r="D2452" s="1" t="s">
        <v>6042</v>
      </c>
      <c r="E2452" t="str">
        <f t="shared" si="153"/>
        <v>2023</v>
      </c>
      <c r="F2452" t="str">
        <f t="shared" si="154"/>
        <v>marzo</v>
      </c>
      <c r="G2452" s="2">
        <v>45261</v>
      </c>
      <c r="H2452">
        <f t="shared" si="155"/>
        <v>255</v>
      </c>
      <c r="I2452" s="3">
        <f t="shared" si="152"/>
        <v>360</v>
      </c>
      <c r="J2452" s="1">
        <v>16637</v>
      </c>
      <c r="K2452" s="1">
        <v>99423</v>
      </c>
      <c r="L2452" s="21">
        <v>99423</v>
      </c>
      <c r="M2452" s="1" t="s">
        <v>6165</v>
      </c>
      <c r="N2452" s="1" t="s">
        <v>24</v>
      </c>
      <c r="O2452" s="1" t="s">
        <v>25</v>
      </c>
      <c r="P2452" s="1" t="s">
        <v>6164</v>
      </c>
      <c r="Q2452" s="1" t="s">
        <v>6164</v>
      </c>
      <c r="R2452" s="1" t="s">
        <v>6165</v>
      </c>
      <c r="S2452" s="1" t="s">
        <v>6166</v>
      </c>
      <c r="T2452" s="1" t="s">
        <v>9239</v>
      </c>
      <c r="U2452" s="1" t="s">
        <v>27</v>
      </c>
      <c r="W2452" s="1">
        <v>0</v>
      </c>
      <c r="X2452" s="1" t="s">
        <v>28</v>
      </c>
      <c r="Y2452" s="1" t="s">
        <v>29</v>
      </c>
      <c r="Z2452" s="1" t="s">
        <v>29</v>
      </c>
    </row>
    <row r="2453" spans="1:26" hidden="1" x14ac:dyDescent="0.35">
      <c r="A2453" s="1" t="s">
        <v>20</v>
      </c>
      <c r="B2453" s="1" t="s">
        <v>6167</v>
      </c>
      <c r="C2453" s="1" t="s">
        <v>6148</v>
      </c>
      <c r="D2453" s="1" t="s">
        <v>6042</v>
      </c>
      <c r="E2453" t="str">
        <f t="shared" si="153"/>
        <v>2023</v>
      </c>
      <c r="F2453" t="str">
        <f t="shared" si="154"/>
        <v>marzo</v>
      </c>
      <c r="G2453" s="2">
        <v>45261</v>
      </c>
      <c r="H2453">
        <f t="shared" si="155"/>
        <v>255</v>
      </c>
      <c r="I2453" s="3">
        <f t="shared" si="152"/>
        <v>360</v>
      </c>
      <c r="J2453" s="1">
        <v>16637</v>
      </c>
      <c r="K2453" s="1">
        <v>87702</v>
      </c>
      <c r="L2453" s="21">
        <v>87702</v>
      </c>
      <c r="M2453" s="1" t="s">
        <v>6168</v>
      </c>
      <c r="N2453" s="1" t="s">
        <v>24</v>
      </c>
      <c r="O2453" s="1" t="s">
        <v>25</v>
      </c>
      <c r="P2453" s="1" t="s">
        <v>6167</v>
      </c>
      <c r="Q2453" s="1" t="s">
        <v>6167</v>
      </c>
      <c r="R2453" s="1" t="s">
        <v>6168</v>
      </c>
      <c r="S2453" s="1" t="s">
        <v>6169</v>
      </c>
      <c r="T2453" s="1" t="s">
        <v>9239</v>
      </c>
      <c r="U2453" s="1" t="s">
        <v>27</v>
      </c>
      <c r="W2453" s="1">
        <v>0</v>
      </c>
      <c r="X2453" s="1" t="s">
        <v>28</v>
      </c>
      <c r="Y2453" s="1" t="s">
        <v>29</v>
      </c>
      <c r="Z2453" s="1" t="s">
        <v>29</v>
      </c>
    </row>
    <row r="2454" spans="1:26" hidden="1" x14ac:dyDescent="0.35">
      <c r="A2454" s="1" t="s">
        <v>20</v>
      </c>
      <c r="B2454" s="1" t="s">
        <v>6170</v>
      </c>
      <c r="C2454" s="1" t="s">
        <v>6148</v>
      </c>
      <c r="D2454" s="1" t="s">
        <v>6042</v>
      </c>
      <c r="E2454" t="str">
        <f t="shared" si="153"/>
        <v>2023</v>
      </c>
      <c r="F2454" t="str">
        <f t="shared" si="154"/>
        <v>marzo</v>
      </c>
      <c r="G2454" s="2">
        <v>45261</v>
      </c>
      <c r="H2454">
        <f t="shared" si="155"/>
        <v>255</v>
      </c>
      <c r="I2454" s="3">
        <f t="shared" si="152"/>
        <v>360</v>
      </c>
      <c r="J2454" s="1">
        <v>16637</v>
      </c>
      <c r="K2454" s="1">
        <v>99423</v>
      </c>
      <c r="L2454" s="21">
        <v>99423</v>
      </c>
      <c r="M2454" s="1" t="s">
        <v>6171</v>
      </c>
      <c r="N2454" s="1" t="s">
        <v>24</v>
      </c>
      <c r="O2454" s="1" t="s">
        <v>25</v>
      </c>
      <c r="P2454" s="1" t="s">
        <v>6170</v>
      </c>
      <c r="Q2454" s="1" t="s">
        <v>6170</v>
      </c>
      <c r="R2454" s="1" t="s">
        <v>6171</v>
      </c>
      <c r="S2454" s="1" t="s">
        <v>6172</v>
      </c>
      <c r="T2454" s="1" t="s">
        <v>9239</v>
      </c>
      <c r="U2454" s="1" t="s">
        <v>27</v>
      </c>
      <c r="W2454" s="1">
        <v>0</v>
      </c>
      <c r="X2454" s="1" t="s">
        <v>28</v>
      </c>
      <c r="Y2454" s="1" t="s">
        <v>29</v>
      </c>
      <c r="Z2454" s="1" t="s">
        <v>29</v>
      </c>
    </row>
    <row r="2455" spans="1:26" hidden="1" x14ac:dyDescent="0.35">
      <c r="A2455" s="1" t="s">
        <v>20</v>
      </c>
      <c r="B2455" s="1" t="s">
        <v>6173</v>
      </c>
      <c r="C2455" s="1" t="s">
        <v>6148</v>
      </c>
      <c r="D2455" s="1" t="s">
        <v>6042</v>
      </c>
      <c r="E2455" t="str">
        <f t="shared" si="153"/>
        <v>2023</v>
      </c>
      <c r="F2455" t="str">
        <f t="shared" si="154"/>
        <v>marzo</v>
      </c>
      <c r="G2455" s="2">
        <v>45261</v>
      </c>
      <c r="H2455">
        <f t="shared" si="155"/>
        <v>255</v>
      </c>
      <c r="I2455" s="3">
        <f t="shared" si="152"/>
        <v>360</v>
      </c>
      <c r="J2455" s="1">
        <v>16637</v>
      </c>
      <c r="K2455" s="1">
        <v>99423</v>
      </c>
      <c r="L2455" s="21">
        <v>99423</v>
      </c>
      <c r="M2455" s="1" t="s">
        <v>6174</v>
      </c>
      <c r="N2455" s="1" t="s">
        <v>24</v>
      </c>
      <c r="O2455" s="1" t="s">
        <v>25</v>
      </c>
      <c r="P2455" s="1" t="s">
        <v>6173</v>
      </c>
      <c r="Q2455" s="1" t="s">
        <v>6173</v>
      </c>
      <c r="R2455" s="1" t="s">
        <v>6174</v>
      </c>
      <c r="S2455" s="1" t="s">
        <v>26</v>
      </c>
      <c r="T2455" s="1" t="s">
        <v>9239</v>
      </c>
      <c r="U2455" s="1" t="s">
        <v>27</v>
      </c>
      <c r="W2455" s="1">
        <v>0</v>
      </c>
      <c r="X2455" s="1" t="s">
        <v>28</v>
      </c>
      <c r="Y2455" s="1" t="s">
        <v>29</v>
      </c>
      <c r="Z2455" s="1" t="s">
        <v>29</v>
      </c>
    </row>
    <row r="2456" spans="1:26" hidden="1" x14ac:dyDescent="0.35">
      <c r="A2456" s="1" t="s">
        <v>20</v>
      </c>
      <c r="B2456" s="1" t="s">
        <v>6175</v>
      </c>
      <c r="C2456" s="1" t="s">
        <v>6148</v>
      </c>
      <c r="D2456" s="1" t="s">
        <v>6042</v>
      </c>
      <c r="E2456" t="str">
        <f t="shared" si="153"/>
        <v>2023</v>
      </c>
      <c r="F2456" t="str">
        <f t="shared" si="154"/>
        <v>marzo</v>
      </c>
      <c r="G2456" s="2">
        <v>45261</v>
      </c>
      <c r="H2456">
        <f t="shared" si="155"/>
        <v>255</v>
      </c>
      <c r="I2456" s="3">
        <f t="shared" si="152"/>
        <v>360</v>
      </c>
      <c r="J2456" s="1">
        <v>16637</v>
      </c>
      <c r="K2456" s="1">
        <v>87702</v>
      </c>
      <c r="L2456" s="21">
        <v>87702</v>
      </c>
      <c r="M2456" s="1" t="s">
        <v>6176</v>
      </c>
      <c r="N2456" s="1" t="s">
        <v>24</v>
      </c>
      <c r="O2456" s="1" t="s">
        <v>25</v>
      </c>
      <c r="P2456" s="1" t="s">
        <v>6175</v>
      </c>
      <c r="Q2456" s="1" t="s">
        <v>6175</v>
      </c>
      <c r="R2456" s="1" t="s">
        <v>6176</v>
      </c>
      <c r="S2456" s="1" t="s">
        <v>6177</v>
      </c>
      <c r="T2456" s="1" t="s">
        <v>9239</v>
      </c>
      <c r="U2456" s="1" t="s">
        <v>27</v>
      </c>
      <c r="W2456" s="1">
        <v>0</v>
      </c>
      <c r="X2456" s="1" t="s">
        <v>28</v>
      </c>
      <c r="Y2456" s="1" t="s">
        <v>29</v>
      </c>
      <c r="Z2456" s="1" t="s">
        <v>29</v>
      </c>
    </row>
    <row r="2457" spans="1:26" hidden="1" x14ac:dyDescent="0.35">
      <c r="A2457" s="1" t="s">
        <v>20</v>
      </c>
      <c r="B2457" s="1" t="s">
        <v>6178</v>
      </c>
      <c r="C2457" s="1" t="s">
        <v>6148</v>
      </c>
      <c r="D2457" s="1" t="s">
        <v>6042</v>
      </c>
      <c r="E2457" t="str">
        <f t="shared" si="153"/>
        <v>2023</v>
      </c>
      <c r="F2457" t="str">
        <f t="shared" si="154"/>
        <v>marzo</v>
      </c>
      <c r="G2457" s="2">
        <v>45261</v>
      </c>
      <c r="H2457">
        <f t="shared" si="155"/>
        <v>255</v>
      </c>
      <c r="I2457" s="3">
        <f t="shared" si="152"/>
        <v>360</v>
      </c>
      <c r="J2457" s="1">
        <v>16637</v>
      </c>
      <c r="K2457" s="1">
        <v>99423</v>
      </c>
      <c r="L2457" s="21">
        <v>99423</v>
      </c>
      <c r="M2457" s="1" t="s">
        <v>6179</v>
      </c>
      <c r="N2457" s="1" t="s">
        <v>24</v>
      </c>
      <c r="O2457" s="1" t="s">
        <v>25</v>
      </c>
      <c r="P2457" s="1" t="s">
        <v>6178</v>
      </c>
      <c r="Q2457" s="1" t="s">
        <v>6178</v>
      </c>
      <c r="R2457" s="1" t="s">
        <v>6179</v>
      </c>
      <c r="S2457" s="1" t="s">
        <v>26</v>
      </c>
      <c r="T2457" s="1" t="s">
        <v>9239</v>
      </c>
      <c r="U2457" s="1" t="s">
        <v>27</v>
      </c>
      <c r="W2457" s="1">
        <v>0</v>
      </c>
      <c r="X2457" s="1" t="s">
        <v>28</v>
      </c>
      <c r="Y2457" s="1" t="s">
        <v>29</v>
      </c>
      <c r="Z2457" s="1" t="s">
        <v>29</v>
      </c>
    </row>
    <row r="2458" spans="1:26" hidden="1" x14ac:dyDescent="0.35">
      <c r="A2458" s="1" t="s">
        <v>20</v>
      </c>
      <c r="B2458" s="1" t="s">
        <v>6180</v>
      </c>
      <c r="C2458" s="1" t="s">
        <v>6148</v>
      </c>
      <c r="D2458" s="1" t="s">
        <v>6042</v>
      </c>
      <c r="E2458" t="str">
        <f t="shared" si="153"/>
        <v>2023</v>
      </c>
      <c r="F2458" t="str">
        <f t="shared" si="154"/>
        <v>marzo</v>
      </c>
      <c r="G2458" s="2">
        <v>45261</v>
      </c>
      <c r="H2458">
        <f t="shared" si="155"/>
        <v>255</v>
      </c>
      <c r="I2458" s="3">
        <f t="shared" si="152"/>
        <v>360</v>
      </c>
      <c r="J2458" s="1">
        <v>16637</v>
      </c>
      <c r="K2458" s="1">
        <v>99423</v>
      </c>
      <c r="L2458" s="21">
        <v>99423</v>
      </c>
      <c r="M2458" s="1" t="s">
        <v>6181</v>
      </c>
      <c r="N2458" s="1" t="s">
        <v>24</v>
      </c>
      <c r="O2458" s="1" t="s">
        <v>25</v>
      </c>
      <c r="P2458" s="1" t="s">
        <v>6180</v>
      </c>
      <c r="Q2458" s="1" t="s">
        <v>6180</v>
      </c>
      <c r="R2458" s="1" t="s">
        <v>6181</v>
      </c>
      <c r="S2458" s="1" t="s">
        <v>26</v>
      </c>
      <c r="T2458" s="1" t="s">
        <v>9239</v>
      </c>
      <c r="U2458" s="1" t="s">
        <v>27</v>
      </c>
      <c r="W2458" s="1">
        <v>0</v>
      </c>
      <c r="X2458" s="1" t="s">
        <v>28</v>
      </c>
      <c r="Y2458" s="1" t="s">
        <v>29</v>
      </c>
      <c r="Z2458" s="1" t="s">
        <v>29</v>
      </c>
    </row>
    <row r="2459" spans="1:26" hidden="1" x14ac:dyDescent="0.35">
      <c r="A2459" s="1" t="s">
        <v>20</v>
      </c>
      <c r="B2459" s="1" t="s">
        <v>6182</v>
      </c>
      <c r="C2459" s="1" t="s">
        <v>6148</v>
      </c>
      <c r="D2459" s="1" t="s">
        <v>6042</v>
      </c>
      <c r="E2459" t="str">
        <f t="shared" si="153"/>
        <v>2023</v>
      </c>
      <c r="F2459" t="str">
        <f t="shared" si="154"/>
        <v>marzo</v>
      </c>
      <c r="G2459" s="2">
        <v>45261</v>
      </c>
      <c r="H2459">
        <f t="shared" si="155"/>
        <v>255</v>
      </c>
      <c r="I2459" s="3">
        <f t="shared" si="152"/>
        <v>360</v>
      </c>
      <c r="J2459" s="1">
        <v>16637</v>
      </c>
      <c r="K2459" s="1">
        <v>99423</v>
      </c>
      <c r="L2459" s="21">
        <v>99423</v>
      </c>
      <c r="M2459" s="1" t="s">
        <v>6183</v>
      </c>
      <c r="N2459" s="1" t="s">
        <v>24</v>
      </c>
      <c r="O2459" s="1" t="s">
        <v>25</v>
      </c>
      <c r="P2459" s="1" t="s">
        <v>6182</v>
      </c>
      <c r="Q2459" s="1" t="s">
        <v>6182</v>
      </c>
      <c r="R2459" s="1" t="s">
        <v>6183</v>
      </c>
      <c r="S2459" s="1" t="s">
        <v>26</v>
      </c>
      <c r="T2459" s="1" t="s">
        <v>9239</v>
      </c>
      <c r="U2459" s="1" t="s">
        <v>27</v>
      </c>
      <c r="W2459" s="1">
        <v>0</v>
      </c>
      <c r="X2459" s="1" t="s">
        <v>28</v>
      </c>
      <c r="Y2459" s="1" t="s">
        <v>29</v>
      </c>
      <c r="Z2459" s="1" t="s">
        <v>29</v>
      </c>
    </row>
    <row r="2460" spans="1:26" hidden="1" x14ac:dyDescent="0.35">
      <c r="A2460" s="1" t="s">
        <v>20</v>
      </c>
      <c r="B2460" s="1" t="s">
        <v>6184</v>
      </c>
      <c r="C2460" s="1" t="s">
        <v>6185</v>
      </c>
      <c r="D2460" s="1" t="s">
        <v>6042</v>
      </c>
      <c r="E2460" t="str">
        <f t="shared" si="153"/>
        <v>2023</v>
      </c>
      <c r="F2460" t="str">
        <f t="shared" si="154"/>
        <v>marzo</v>
      </c>
      <c r="G2460" s="2">
        <v>45261</v>
      </c>
      <c r="H2460">
        <f t="shared" si="155"/>
        <v>255</v>
      </c>
      <c r="I2460" s="3">
        <f t="shared" si="152"/>
        <v>360</v>
      </c>
      <c r="J2460" s="1">
        <v>16642</v>
      </c>
      <c r="K2460" s="1">
        <v>87702</v>
      </c>
      <c r="L2460" s="21">
        <v>87702</v>
      </c>
      <c r="M2460" s="1" t="s">
        <v>6186</v>
      </c>
      <c r="N2460" s="1" t="s">
        <v>24</v>
      </c>
      <c r="O2460" s="1" t="s">
        <v>25</v>
      </c>
      <c r="P2460" s="1" t="s">
        <v>6184</v>
      </c>
      <c r="Q2460" s="1" t="s">
        <v>6184</v>
      </c>
      <c r="R2460" s="1" t="s">
        <v>6186</v>
      </c>
      <c r="S2460" s="1" t="s">
        <v>26</v>
      </c>
      <c r="T2460" s="1" t="s">
        <v>9239</v>
      </c>
      <c r="U2460" s="1" t="s">
        <v>27</v>
      </c>
      <c r="W2460" s="1">
        <v>0</v>
      </c>
      <c r="X2460" s="1" t="s">
        <v>28</v>
      </c>
      <c r="Y2460" s="1" t="s">
        <v>29</v>
      </c>
      <c r="Z2460" s="1" t="s">
        <v>29</v>
      </c>
    </row>
    <row r="2461" spans="1:26" hidden="1" x14ac:dyDescent="0.35">
      <c r="A2461" s="1" t="s">
        <v>20</v>
      </c>
      <c r="B2461" s="1" t="s">
        <v>6187</v>
      </c>
      <c r="C2461" s="1" t="s">
        <v>6185</v>
      </c>
      <c r="D2461" s="1" t="s">
        <v>6042</v>
      </c>
      <c r="E2461" t="str">
        <f t="shared" si="153"/>
        <v>2023</v>
      </c>
      <c r="F2461" t="str">
        <f t="shared" si="154"/>
        <v>marzo</v>
      </c>
      <c r="G2461" s="2">
        <v>45261</v>
      </c>
      <c r="H2461">
        <f t="shared" si="155"/>
        <v>255</v>
      </c>
      <c r="I2461" s="3">
        <f t="shared" si="152"/>
        <v>360</v>
      </c>
      <c r="J2461" s="1">
        <v>16642</v>
      </c>
      <c r="K2461" s="1">
        <v>87702</v>
      </c>
      <c r="L2461" s="21">
        <v>87702</v>
      </c>
      <c r="M2461" s="1" t="s">
        <v>6188</v>
      </c>
      <c r="N2461" s="1" t="s">
        <v>24</v>
      </c>
      <c r="O2461" s="1" t="s">
        <v>25</v>
      </c>
      <c r="P2461" s="1" t="s">
        <v>6187</v>
      </c>
      <c r="Q2461" s="1" t="s">
        <v>6187</v>
      </c>
      <c r="R2461" s="1" t="s">
        <v>6188</v>
      </c>
      <c r="S2461" s="1" t="s">
        <v>26</v>
      </c>
      <c r="T2461" s="1" t="s">
        <v>9239</v>
      </c>
      <c r="U2461" s="1" t="s">
        <v>27</v>
      </c>
      <c r="W2461" s="1">
        <v>0</v>
      </c>
      <c r="X2461" s="1" t="s">
        <v>28</v>
      </c>
      <c r="Y2461" s="1" t="s">
        <v>29</v>
      </c>
      <c r="Z2461" s="1" t="s">
        <v>29</v>
      </c>
    </row>
    <row r="2462" spans="1:26" hidden="1" x14ac:dyDescent="0.35">
      <c r="A2462" s="1" t="s">
        <v>20</v>
      </c>
      <c r="B2462" s="1" t="s">
        <v>6189</v>
      </c>
      <c r="C2462" s="1" t="s">
        <v>6185</v>
      </c>
      <c r="D2462" s="1" t="s">
        <v>6042</v>
      </c>
      <c r="E2462" t="str">
        <f t="shared" si="153"/>
        <v>2023</v>
      </c>
      <c r="F2462" t="str">
        <f t="shared" si="154"/>
        <v>marzo</v>
      </c>
      <c r="G2462" s="2">
        <v>45261</v>
      </c>
      <c r="H2462">
        <f t="shared" si="155"/>
        <v>255</v>
      </c>
      <c r="I2462" s="3">
        <f t="shared" si="152"/>
        <v>360</v>
      </c>
      <c r="J2462" s="1">
        <v>16642</v>
      </c>
      <c r="K2462" s="1">
        <v>87702</v>
      </c>
      <c r="L2462" s="21">
        <v>87702</v>
      </c>
      <c r="M2462" s="1" t="s">
        <v>6190</v>
      </c>
      <c r="N2462" s="1" t="s">
        <v>24</v>
      </c>
      <c r="O2462" s="1" t="s">
        <v>25</v>
      </c>
      <c r="P2462" s="1" t="s">
        <v>6189</v>
      </c>
      <c r="Q2462" s="1" t="s">
        <v>6189</v>
      </c>
      <c r="R2462" s="1" t="s">
        <v>6190</v>
      </c>
      <c r="S2462" s="1" t="s">
        <v>6191</v>
      </c>
      <c r="T2462" s="1" t="s">
        <v>9239</v>
      </c>
      <c r="U2462" s="1" t="s">
        <v>27</v>
      </c>
      <c r="W2462" s="1">
        <v>0</v>
      </c>
      <c r="X2462" s="1" t="s">
        <v>28</v>
      </c>
      <c r="Y2462" s="1" t="s">
        <v>29</v>
      </c>
      <c r="Z2462" s="1" t="s">
        <v>29</v>
      </c>
    </row>
    <row r="2463" spans="1:26" hidden="1" x14ac:dyDescent="0.35">
      <c r="A2463" s="1" t="s">
        <v>20</v>
      </c>
      <c r="B2463" s="1" t="s">
        <v>6192</v>
      </c>
      <c r="C2463" s="1" t="s">
        <v>6185</v>
      </c>
      <c r="D2463" s="1" t="s">
        <v>6042</v>
      </c>
      <c r="E2463" t="str">
        <f t="shared" si="153"/>
        <v>2023</v>
      </c>
      <c r="F2463" t="str">
        <f t="shared" si="154"/>
        <v>marzo</v>
      </c>
      <c r="G2463" s="2">
        <v>45261</v>
      </c>
      <c r="H2463">
        <f t="shared" si="155"/>
        <v>255</v>
      </c>
      <c r="I2463" s="3">
        <f t="shared" si="152"/>
        <v>360</v>
      </c>
      <c r="J2463" s="1">
        <v>16642</v>
      </c>
      <c r="K2463" s="1">
        <v>87702</v>
      </c>
      <c r="L2463" s="21">
        <v>87702</v>
      </c>
      <c r="M2463" s="1" t="s">
        <v>6193</v>
      </c>
      <c r="N2463" s="1" t="s">
        <v>24</v>
      </c>
      <c r="O2463" s="1" t="s">
        <v>25</v>
      </c>
      <c r="P2463" s="1" t="s">
        <v>6192</v>
      </c>
      <c r="Q2463" s="1" t="s">
        <v>6192</v>
      </c>
      <c r="R2463" s="1" t="s">
        <v>6193</v>
      </c>
      <c r="S2463" s="1" t="s">
        <v>26</v>
      </c>
      <c r="T2463" s="1" t="s">
        <v>9239</v>
      </c>
      <c r="U2463" s="1" t="s">
        <v>27</v>
      </c>
      <c r="W2463" s="1">
        <v>0</v>
      </c>
      <c r="X2463" s="1" t="s">
        <v>28</v>
      </c>
      <c r="Y2463" s="1" t="s">
        <v>29</v>
      </c>
      <c r="Z2463" s="1" t="s">
        <v>29</v>
      </c>
    </row>
    <row r="2464" spans="1:26" hidden="1" x14ac:dyDescent="0.35">
      <c r="A2464" s="1" t="s">
        <v>20</v>
      </c>
      <c r="B2464" s="1" t="s">
        <v>6194</v>
      </c>
      <c r="C2464" s="1" t="s">
        <v>6185</v>
      </c>
      <c r="D2464" s="1" t="s">
        <v>6042</v>
      </c>
      <c r="E2464" t="str">
        <f t="shared" si="153"/>
        <v>2023</v>
      </c>
      <c r="F2464" t="str">
        <f t="shared" si="154"/>
        <v>marzo</v>
      </c>
      <c r="G2464" s="2">
        <v>45261</v>
      </c>
      <c r="H2464">
        <f t="shared" si="155"/>
        <v>255</v>
      </c>
      <c r="I2464" s="3">
        <f t="shared" si="152"/>
        <v>360</v>
      </c>
      <c r="J2464" s="1">
        <v>16642</v>
      </c>
      <c r="K2464" s="1">
        <v>87702</v>
      </c>
      <c r="L2464" s="21">
        <v>87702</v>
      </c>
      <c r="M2464" s="1" t="s">
        <v>6195</v>
      </c>
      <c r="N2464" s="1" t="s">
        <v>24</v>
      </c>
      <c r="O2464" s="1" t="s">
        <v>25</v>
      </c>
      <c r="P2464" s="1" t="s">
        <v>6194</v>
      </c>
      <c r="Q2464" s="1" t="s">
        <v>6194</v>
      </c>
      <c r="R2464" s="1" t="s">
        <v>6195</v>
      </c>
      <c r="S2464" s="1" t="s">
        <v>26</v>
      </c>
      <c r="T2464" s="1" t="s">
        <v>9239</v>
      </c>
      <c r="U2464" s="1" t="s">
        <v>27</v>
      </c>
      <c r="W2464" s="1">
        <v>0</v>
      </c>
      <c r="X2464" s="1" t="s">
        <v>28</v>
      </c>
      <c r="Y2464" s="1" t="s">
        <v>29</v>
      </c>
      <c r="Z2464" s="1" t="s">
        <v>29</v>
      </c>
    </row>
    <row r="2465" spans="1:26" hidden="1" x14ac:dyDescent="0.35">
      <c r="A2465" s="1" t="s">
        <v>20</v>
      </c>
      <c r="B2465" s="1" t="s">
        <v>6196</v>
      </c>
      <c r="C2465" s="1" t="s">
        <v>6185</v>
      </c>
      <c r="D2465" s="1" t="s">
        <v>6042</v>
      </c>
      <c r="E2465" t="str">
        <f t="shared" si="153"/>
        <v>2023</v>
      </c>
      <c r="F2465" t="str">
        <f t="shared" si="154"/>
        <v>marzo</v>
      </c>
      <c r="G2465" s="2">
        <v>45261</v>
      </c>
      <c r="H2465">
        <f t="shared" si="155"/>
        <v>255</v>
      </c>
      <c r="I2465" s="3">
        <f t="shared" si="152"/>
        <v>360</v>
      </c>
      <c r="J2465" s="1">
        <v>16642</v>
      </c>
      <c r="K2465" s="1">
        <v>87702</v>
      </c>
      <c r="L2465" s="21">
        <v>87702</v>
      </c>
      <c r="M2465" s="1" t="s">
        <v>6197</v>
      </c>
      <c r="N2465" s="1" t="s">
        <v>24</v>
      </c>
      <c r="O2465" s="1" t="s">
        <v>25</v>
      </c>
      <c r="P2465" s="1" t="s">
        <v>6196</v>
      </c>
      <c r="Q2465" s="1" t="s">
        <v>6196</v>
      </c>
      <c r="R2465" s="1" t="s">
        <v>6197</v>
      </c>
      <c r="S2465" s="1" t="s">
        <v>26</v>
      </c>
      <c r="T2465" s="1" t="s">
        <v>9239</v>
      </c>
      <c r="U2465" s="1" t="s">
        <v>27</v>
      </c>
      <c r="W2465" s="1">
        <v>0</v>
      </c>
      <c r="X2465" s="1" t="s">
        <v>28</v>
      </c>
      <c r="Y2465" s="1" t="s">
        <v>29</v>
      </c>
      <c r="Z2465" s="1" t="s">
        <v>29</v>
      </c>
    </row>
    <row r="2466" spans="1:26" hidden="1" x14ac:dyDescent="0.35">
      <c r="A2466" s="1" t="s">
        <v>20</v>
      </c>
      <c r="B2466" s="1" t="s">
        <v>6198</v>
      </c>
      <c r="C2466" s="1" t="s">
        <v>6185</v>
      </c>
      <c r="D2466" s="1" t="s">
        <v>6042</v>
      </c>
      <c r="E2466" t="str">
        <f t="shared" si="153"/>
        <v>2023</v>
      </c>
      <c r="F2466" t="str">
        <f t="shared" si="154"/>
        <v>marzo</v>
      </c>
      <c r="G2466" s="2">
        <v>45261</v>
      </c>
      <c r="H2466">
        <f t="shared" si="155"/>
        <v>255</v>
      </c>
      <c r="I2466" s="3">
        <f t="shared" si="152"/>
        <v>360</v>
      </c>
      <c r="J2466" s="1">
        <v>16642</v>
      </c>
      <c r="K2466" s="1">
        <v>87702</v>
      </c>
      <c r="L2466" s="21">
        <v>87702</v>
      </c>
      <c r="M2466" s="1" t="s">
        <v>6199</v>
      </c>
      <c r="N2466" s="1" t="s">
        <v>24</v>
      </c>
      <c r="O2466" s="1" t="s">
        <v>25</v>
      </c>
      <c r="P2466" s="1" t="s">
        <v>6198</v>
      </c>
      <c r="Q2466" s="1" t="s">
        <v>6198</v>
      </c>
      <c r="R2466" s="1" t="s">
        <v>6199</v>
      </c>
      <c r="S2466" s="1" t="s">
        <v>26</v>
      </c>
      <c r="T2466" s="1" t="s">
        <v>9239</v>
      </c>
      <c r="U2466" s="1" t="s">
        <v>27</v>
      </c>
      <c r="W2466" s="1">
        <v>0</v>
      </c>
      <c r="X2466" s="1" t="s">
        <v>28</v>
      </c>
      <c r="Y2466" s="1" t="s">
        <v>29</v>
      </c>
      <c r="Z2466" s="1" t="s">
        <v>29</v>
      </c>
    </row>
    <row r="2467" spans="1:26" hidden="1" x14ac:dyDescent="0.35">
      <c r="A2467" s="1" t="s">
        <v>20</v>
      </c>
      <c r="B2467" s="1" t="s">
        <v>6200</v>
      </c>
      <c r="C2467" s="1" t="s">
        <v>6185</v>
      </c>
      <c r="D2467" s="1" t="s">
        <v>6042</v>
      </c>
      <c r="E2467" t="str">
        <f t="shared" si="153"/>
        <v>2023</v>
      </c>
      <c r="F2467" t="str">
        <f t="shared" si="154"/>
        <v>marzo</v>
      </c>
      <c r="G2467" s="2">
        <v>45261</v>
      </c>
      <c r="H2467">
        <f t="shared" si="155"/>
        <v>255</v>
      </c>
      <c r="I2467" s="3">
        <f t="shared" si="152"/>
        <v>360</v>
      </c>
      <c r="J2467" s="1">
        <v>16642</v>
      </c>
      <c r="K2467" s="1">
        <v>87702</v>
      </c>
      <c r="L2467" s="21">
        <v>87702</v>
      </c>
      <c r="M2467" s="1" t="s">
        <v>6201</v>
      </c>
      <c r="N2467" s="1" t="s">
        <v>24</v>
      </c>
      <c r="O2467" s="1" t="s">
        <v>25</v>
      </c>
      <c r="P2467" s="1" t="s">
        <v>6200</v>
      </c>
      <c r="Q2467" s="1" t="s">
        <v>6200</v>
      </c>
      <c r="R2467" s="1" t="s">
        <v>6201</v>
      </c>
      <c r="S2467" s="1" t="s">
        <v>26</v>
      </c>
      <c r="T2467" s="1" t="s">
        <v>9239</v>
      </c>
      <c r="U2467" s="1" t="s">
        <v>27</v>
      </c>
      <c r="W2467" s="1">
        <v>0</v>
      </c>
      <c r="X2467" s="1" t="s">
        <v>28</v>
      </c>
      <c r="Y2467" s="1" t="s">
        <v>29</v>
      </c>
      <c r="Z2467" s="1" t="s">
        <v>29</v>
      </c>
    </row>
    <row r="2468" spans="1:26" hidden="1" x14ac:dyDescent="0.35">
      <c r="A2468" s="1" t="s">
        <v>20</v>
      </c>
      <c r="B2468" s="1" t="s">
        <v>6202</v>
      </c>
      <c r="C2468" s="1" t="s">
        <v>6185</v>
      </c>
      <c r="D2468" s="1" t="s">
        <v>6042</v>
      </c>
      <c r="E2468" t="str">
        <f t="shared" si="153"/>
        <v>2023</v>
      </c>
      <c r="F2468" t="str">
        <f t="shared" si="154"/>
        <v>marzo</v>
      </c>
      <c r="G2468" s="2">
        <v>45261</v>
      </c>
      <c r="H2468">
        <f t="shared" si="155"/>
        <v>255</v>
      </c>
      <c r="I2468" s="3">
        <f t="shared" si="152"/>
        <v>360</v>
      </c>
      <c r="J2468" s="1">
        <v>16642</v>
      </c>
      <c r="K2468" s="1">
        <v>87702</v>
      </c>
      <c r="L2468" s="21">
        <v>87702</v>
      </c>
      <c r="M2468" s="1" t="s">
        <v>6203</v>
      </c>
      <c r="N2468" s="1" t="s">
        <v>24</v>
      </c>
      <c r="O2468" s="1" t="s">
        <v>25</v>
      </c>
      <c r="P2468" s="1" t="s">
        <v>6202</v>
      </c>
      <c r="Q2468" s="1" t="s">
        <v>6202</v>
      </c>
      <c r="R2468" s="1" t="s">
        <v>6203</v>
      </c>
      <c r="S2468" s="1" t="s">
        <v>26</v>
      </c>
      <c r="T2468" s="1" t="s">
        <v>9239</v>
      </c>
      <c r="U2468" s="1" t="s">
        <v>27</v>
      </c>
      <c r="W2468" s="1">
        <v>0</v>
      </c>
      <c r="X2468" s="1" t="s">
        <v>28</v>
      </c>
      <c r="Y2468" s="1" t="s">
        <v>29</v>
      </c>
      <c r="Z2468" s="1" t="s">
        <v>29</v>
      </c>
    </row>
    <row r="2469" spans="1:26" hidden="1" x14ac:dyDescent="0.35">
      <c r="A2469" s="1" t="s">
        <v>20</v>
      </c>
      <c r="B2469" s="1" t="s">
        <v>6204</v>
      </c>
      <c r="C2469" s="1" t="s">
        <v>6185</v>
      </c>
      <c r="D2469" s="1" t="s">
        <v>6042</v>
      </c>
      <c r="E2469" t="str">
        <f t="shared" si="153"/>
        <v>2023</v>
      </c>
      <c r="F2469" t="str">
        <f t="shared" si="154"/>
        <v>marzo</v>
      </c>
      <c r="G2469" s="2">
        <v>45261</v>
      </c>
      <c r="H2469">
        <f t="shared" si="155"/>
        <v>255</v>
      </c>
      <c r="I2469" s="3">
        <f t="shared" si="152"/>
        <v>360</v>
      </c>
      <c r="J2469" s="1">
        <v>16642</v>
      </c>
      <c r="K2469" s="1">
        <v>87702</v>
      </c>
      <c r="L2469" s="21">
        <v>87702</v>
      </c>
      <c r="M2469" s="1" t="s">
        <v>6205</v>
      </c>
      <c r="N2469" s="1" t="s">
        <v>24</v>
      </c>
      <c r="O2469" s="1" t="s">
        <v>25</v>
      </c>
      <c r="P2469" s="1" t="s">
        <v>6204</v>
      </c>
      <c r="Q2469" s="1" t="s">
        <v>6204</v>
      </c>
      <c r="R2469" s="1" t="s">
        <v>6205</v>
      </c>
      <c r="S2469" s="1" t="s">
        <v>26</v>
      </c>
      <c r="T2469" s="1" t="s">
        <v>9239</v>
      </c>
      <c r="U2469" s="1" t="s">
        <v>27</v>
      </c>
      <c r="W2469" s="1">
        <v>0</v>
      </c>
      <c r="X2469" s="1" t="s">
        <v>28</v>
      </c>
      <c r="Y2469" s="1" t="s">
        <v>29</v>
      </c>
      <c r="Z2469" s="1" t="s">
        <v>29</v>
      </c>
    </row>
    <row r="2470" spans="1:26" hidden="1" x14ac:dyDescent="0.35">
      <c r="A2470" s="1" t="s">
        <v>20</v>
      </c>
      <c r="B2470" s="1" t="s">
        <v>6206</v>
      </c>
      <c r="C2470" s="1" t="s">
        <v>6185</v>
      </c>
      <c r="D2470" s="1" t="s">
        <v>6042</v>
      </c>
      <c r="E2470" t="str">
        <f t="shared" si="153"/>
        <v>2023</v>
      </c>
      <c r="F2470" t="str">
        <f t="shared" si="154"/>
        <v>marzo</v>
      </c>
      <c r="G2470" s="2">
        <v>45261</v>
      </c>
      <c r="H2470">
        <f t="shared" si="155"/>
        <v>255</v>
      </c>
      <c r="I2470" s="3">
        <f t="shared" si="152"/>
        <v>360</v>
      </c>
      <c r="J2470" s="1">
        <v>16642</v>
      </c>
      <c r="K2470" s="1">
        <v>87702</v>
      </c>
      <c r="L2470" s="21">
        <v>87702</v>
      </c>
      <c r="M2470" s="1" t="s">
        <v>6207</v>
      </c>
      <c r="N2470" s="1" t="s">
        <v>24</v>
      </c>
      <c r="O2470" s="1" t="s">
        <v>25</v>
      </c>
      <c r="P2470" s="1" t="s">
        <v>6206</v>
      </c>
      <c r="Q2470" s="1" t="s">
        <v>6206</v>
      </c>
      <c r="R2470" s="1" t="s">
        <v>6207</v>
      </c>
      <c r="S2470" s="1" t="s">
        <v>6208</v>
      </c>
      <c r="T2470" s="1" t="s">
        <v>9239</v>
      </c>
      <c r="U2470" s="1" t="s">
        <v>27</v>
      </c>
      <c r="W2470" s="1">
        <v>0</v>
      </c>
      <c r="X2470" s="1" t="s">
        <v>28</v>
      </c>
      <c r="Y2470" s="1" t="s">
        <v>29</v>
      </c>
      <c r="Z2470" s="1" t="s">
        <v>29</v>
      </c>
    </row>
    <row r="2471" spans="1:26" hidden="1" x14ac:dyDescent="0.35">
      <c r="A2471" s="1" t="s">
        <v>20</v>
      </c>
      <c r="B2471" s="1" t="s">
        <v>6209</v>
      </c>
      <c r="C2471" s="1" t="s">
        <v>6185</v>
      </c>
      <c r="D2471" s="1" t="s">
        <v>6042</v>
      </c>
      <c r="E2471" t="str">
        <f t="shared" si="153"/>
        <v>2023</v>
      </c>
      <c r="F2471" t="str">
        <f t="shared" si="154"/>
        <v>marzo</v>
      </c>
      <c r="G2471" s="2">
        <v>45261</v>
      </c>
      <c r="H2471">
        <f t="shared" si="155"/>
        <v>255</v>
      </c>
      <c r="I2471" s="3">
        <f t="shared" si="152"/>
        <v>360</v>
      </c>
      <c r="J2471" s="1">
        <v>16640</v>
      </c>
      <c r="K2471" s="1">
        <v>87702</v>
      </c>
      <c r="L2471" s="21">
        <v>87702</v>
      </c>
      <c r="M2471" s="1" t="s">
        <v>6210</v>
      </c>
      <c r="N2471" s="1" t="s">
        <v>24</v>
      </c>
      <c r="O2471" s="1" t="s">
        <v>25</v>
      </c>
      <c r="P2471" s="1" t="s">
        <v>6209</v>
      </c>
      <c r="Q2471" s="1" t="s">
        <v>6209</v>
      </c>
      <c r="R2471" s="1" t="s">
        <v>6210</v>
      </c>
      <c r="S2471" s="1" t="s">
        <v>26</v>
      </c>
      <c r="T2471" s="1" t="s">
        <v>9239</v>
      </c>
      <c r="U2471" s="1" t="s">
        <v>27</v>
      </c>
      <c r="W2471" s="1">
        <v>0</v>
      </c>
      <c r="X2471" s="1" t="s">
        <v>28</v>
      </c>
      <c r="Y2471" s="1" t="s">
        <v>29</v>
      </c>
      <c r="Z2471" s="1" t="s">
        <v>29</v>
      </c>
    </row>
    <row r="2472" spans="1:26" hidden="1" x14ac:dyDescent="0.35">
      <c r="A2472" s="1" t="s">
        <v>20</v>
      </c>
      <c r="B2472" s="1" t="s">
        <v>6211</v>
      </c>
      <c r="C2472" s="1" t="s">
        <v>6185</v>
      </c>
      <c r="D2472" s="1" t="s">
        <v>6042</v>
      </c>
      <c r="E2472" t="str">
        <f t="shared" si="153"/>
        <v>2023</v>
      </c>
      <c r="F2472" t="str">
        <f t="shared" si="154"/>
        <v>marzo</v>
      </c>
      <c r="G2472" s="2">
        <v>45261</v>
      </c>
      <c r="H2472">
        <f t="shared" si="155"/>
        <v>255</v>
      </c>
      <c r="I2472" s="3">
        <f t="shared" si="152"/>
        <v>360</v>
      </c>
      <c r="J2472" s="1">
        <v>16642</v>
      </c>
      <c r="K2472" s="1">
        <v>99423</v>
      </c>
      <c r="L2472" s="21">
        <v>99423</v>
      </c>
      <c r="M2472" s="1" t="s">
        <v>6212</v>
      </c>
      <c r="N2472" s="1" t="s">
        <v>24</v>
      </c>
      <c r="O2472" s="1" t="s">
        <v>25</v>
      </c>
      <c r="P2472" s="1" t="s">
        <v>6211</v>
      </c>
      <c r="Q2472" s="1" t="s">
        <v>6211</v>
      </c>
      <c r="R2472" s="1" t="s">
        <v>6212</v>
      </c>
      <c r="S2472" s="1" t="s">
        <v>6213</v>
      </c>
      <c r="T2472" s="1" t="s">
        <v>9239</v>
      </c>
      <c r="U2472" s="1" t="s">
        <v>27</v>
      </c>
      <c r="W2472" s="1">
        <v>0</v>
      </c>
      <c r="X2472" s="1" t="s">
        <v>28</v>
      </c>
      <c r="Y2472" s="1" t="s">
        <v>29</v>
      </c>
      <c r="Z2472" s="1" t="s">
        <v>29</v>
      </c>
    </row>
    <row r="2473" spans="1:26" hidden="1" x14ac:dyDescent="0.35">
      <c r="A2473" s="1" t="s">
        <v>20</v>
      </c>
      <c r="B2473" s="1" t="s">
        <v>6214</v>
      </c>
      <c r="C2473" s="1" t="s">
        <v>6185</v>
      </c>
      <c r="D2473" s="1" t="s">
        <v>6042</v>
      </c>
      <c r="E2473" t="str">
        <f t="shared" si="153"/>
        <v>2023</v>
      </c>
      <c r="F2473" t="str">
        <f t="shared" si="154"/>
        <v>marzo</v>
      </c>
      <c r="G2473" s="2">
        <v>45261</v>
      </c>
      <c r="H2473">
        <f t="shared" si="155"/>
        <v>255</v>
      </c>
      <c r="I2473" s="3">
        <f t="shared" si="152"/>
        <v>360</v>
      </c>
      <c r="J2473" s="1">
        <v>16642</v>
      </c>
      <c r="K2473" s="1">
        <v>99423</v>
      </c>
      <c r="L2473" s="21">
        <v>99423</v>
      </c>
      <c r="M2473" s="1" t="s">
        <v>6215</v>
      </c>
      <c r="N2473" s="1" t="s">
        <v>24</v>
      </c>
      <c r="O2473" s="1" t="s">
        <v>25</v>
      </c>
      <c r="P2473" s="1" t="s">
        <v>6214</v>
      </c>
      <c r="Q2473" s="1" t="s">
        <v>6214</v>
      </c>
      <c r="R2473" s="1" t="s">
        <v>6215</v>
      </c>
      <c r="S2473" s="1" t="s">
        <v>26</v>
      </c>
      <c r="T2473" s="1" t="s">
        <v>9239</v>
      </c>
      <c r="U2473" s="1" t="s">
        <v>27</v>
      </c>
      <c r="W2473" s="1">
        <v>0</v>
      </c>
      <c r="X2473" s="1" t="s">
        <v>28</v>
      </c>
      <c r="Y2473" s="1" t="s">
        <v>29</v>
      </c>
      <c r="Z2473" s="1" t="s">
        <v>29</v>
      </c>
    </row>
    <row r="2474" spans="1:26" hidden="1" x14ac:dyDescent="0.35">
      <c r="A2474" s="1" t="s">
        <v>20</v>
      </c>
      <c r="B2474" s="1" t="s">
        <v>6216</v>
      </c>
      <c r="C2474" s="1" t="s">
        <v>6185</v>
      </c>
      <c r="D2474" s="1" t="s">
        <v>6042</v>
      </c>
      <c r="E2474" t="str">
        <f t="shared" si="153"/>
        <v>2023</v>
      </c>
      <c r="F2474" t="str">
        <f t="shared" si="154"/>
        <v>marzo</v>
      </c>
      <c r="G2474" s="2">
        <v>45261</v>
      </c>
      <c r="H2474">
        <f t="shared" si="155"/>
        <v>255</v>
      </c>
      <c r="I2474" s="3">
        <f t="shared" si="152"/>
        <v>360</v>
      </c>
      <c r="J2474" s="1">
        <v>16642</v>
      </c>
      <c r="K2474" s="1">
        <v>99423</v>
      </c>
      <c r="L2474" s="21">
        <v>99423</v>
      </c>
      <c r="M2474" s="1" t="s">
        <v>6217</v>
      </c>
      <c r="N2474" s="1" t="s">
        <v>24</v>
      </c>
      <c r="O2474" s="1" t="s">
        <v>25</v>
      </c>
      <c r="P2474" s="1" t="s">
        <v>6216</v>
      </c>
      <c r="Q2474" s="1" t="s">
        <v>6216</v>
      </c>
      <c r="R2474" s="1" t="s">
        <v>6217</v>
      </c>
      <c r="S2474" s="1" t="s">
        <v>26</v>
      </c>
      <c r="T2474" s="1" t="s">
        <v>9239</v>
      </c>
      <c r="U2474" s="1" t="s">
        <v>27</v>
      </c>
      <c r="W2474" s="1">
        <v>0</v>
      </c>
      <c r="X2474" s="1" t="s">
        <v>28</v>
      </c>
      <c r="Y2474" s="1" t="s">
        <v>29</v>
      </c>
      <c r="Z2474" s="1" t="s">
        <v>29</v>
      </c>
    </row>
    <row r="2475" spans="1:26" hidden="1" x14ac:dyDescent="0.35">
      <c r="A2475" s="1" t="s">
        <v>20</v>
      </c>
      <c r="B2475" s="1" t="s">
        <v>6218</v>
      </c>
      <c r="C2475" s="1" t="s">
        <v>6185</v>
      </c>
      <c r="D2475" s="1" t="s">
        <v>6042</v>
      </c>
      <c r="E2475" t="str">
        <f t="shared" si="153"/>
        <v>2023</v>
      </c>
      <c r="F2475" t="str">
        <f t="shared" si="154"/>
        <v>marzo</v>
      </c>
      <c r="G2475" s="2">
        <v>45261</v>
      </c>
      <c r="H2475">
        <f t="shared" si="155"/>
        <v>255</v>
      </c>
      <c r="I2475" s="3">
        <f t="shared" si="152"/>
        <v>360</v>
      </c>
      <c r="J2475" s="1">
        <v>16642</v>
      </c>
      <c r="K2475" s="1">
        <v>99423</v>
      </c>
      <c r="L2475" s="21">
        <v>99423</v>
      </c>
      <c r="M2475" s="1" t="s">
        <v>6219</v>
      </c>
      <c r="N2475" s="1" t="s">
        <v>24</v>
      </c>
      <c r="O2475" s="1" t="s">
        <v>25</v>
      </c>
      <c r="P2475" s="1" t="s">
        <v>6218</v>
      </c>
      <c r="Q2475" s="1" t="s">
        <v>6218</v>
      </c>
      <c r="R2475" s="1" t="s">
        <v>6219</v>
      </c>
      <c r="S2475" s="1" t="s">
        <v>26</v>
      </c>
      <c r="T2475" s="1" t="s">
        <v>9239</v>
      </c>
      <c r="U2475" s="1" t="s">
        <v>27</v>
      </c>
      <c r="W2475" s="1">
        <v>0</v>
      </c>
      <c r="X2475" s="1" t="s">
        <v>28</v>
      </c>
      <c r="Y2475" s="1" t="s">
        <v>29</v>
      </c>
      <c r="Z2475" s="1" t="s">
        <v>29</v>
      </c>
    </row>
    <row r="2476" spans="1:26" hidden="1" x14ac:dyDescent="0.35">
      <c r="A2476" s="1" t="s">
        <v>20</v>
      </c>
      <c r="B2476" s="1" t="s">
        <v>6220</v>
      </c>
      <c r="C2476" s="1" t="s">
        <v>6185</v>
      </c>
      <c r="D2476" s="1" t="s">
        <v>6042</v>
      </c>
      <c r="E2476" t="str">
        <f t="shared" si="153"/>
        <v>2023</v>
      </c>
      <c r="F2476" t="str">
        <f t="shared" si="154"/>
        <v>marzo</v>
      </c>
      <c r="G2476" s="2">
        <v>45261</v>
      </c>
      <c r="H2476">
        <f t="shared" si="155"/>
        <v>255</v>
      </c>
      <c r="I2476" s="3">
        <f t="shared" si="152"/>
        <v>360</v>
      </c>
      <c r="J2476" s="1">
        <v>16640</v>
      </c>
      <c r="K2476" s="1">
        <v>87702</v>
      </c>
      <c r="L2476" s="21">
        <v>87702</v>
      </c>
      <c r="M2476" s="1" t="s">
        <v>6221</v>
      </c>
      <c r="N2476" s="1" t="s">
        <v>24</v>
      </c>
      <c r="O2476" s="1" t="s">
        <v>25</v>
      </c>
      <c r="P2476" s="1" t="s">
        <v>6220</v>
      </c>
      <c r="Q2476" s="1" t="s">
        <v>6220</v>
      </c>
      <c r="R2476" s="1" t="s">
        <v>6221</v>
      </c>
      <c r="S2476" s="1" t="s">
        <v>6222</v>
      </c>
      <c r="T2476" s="1" t="s">
        <v>9239</v>
      </c>
      <c r="U2476" s="1" t="s">
        <v>27</v>
      </c>
      <c r="W2476" s="1">
        <v>0</v>
      </c>
      <c r="X2476" s="1" t="s">
        <v>28</v>
      </c>
      <c r="Y2476" s="1" t="s">
        <v>29</v>
      </c>
      <c r="Z2476" s="1" t="s">
        <v>29</v>
      </c>
    </row>
    <row r="2477" spans="1:26" hidden="1" x14ac:dyDescent="0.35">
      <c r="A2477" s="1" t="s">
        <v>20</v>
      </c>
      <c r="B2477" s="1" t="s">
        <v>6223</v>
      </c>
      <c r="C2477" s="1" t="s">
        <v>6185</v>
      </c>
      <c r="D2477" s="1" t="s">
        <v>6042</v>
      </c>
      <c r="E2477" t="str">
        <f t="shared" si="153"/>
        <v>2023</v>
      </c>
      <c r="F2477" t="str">
        <f t="shared" si="154"/>
        <v>marzo</v>
      </c>
      <c r="G2477" s="2">
        <v>45261</v>
      </c>
      <c r="H2477">
        <f t="shared" si="155"/>
        <v>255</v>
      </c>
      <c r="I2477" s="3">
        <f t="shared" si="152"/>
        <v>360</v>
      </c>
      <c r="J2477" s="1">
        <v>16642</v>
      </c>
      <c r="K2477" s="1">
        <v>99423</v>
      </c>
      <c r="L2477" s="21">
        <v>99423</v>
      </c>
      <c r="M2477" s="1" t="s">
        <v>6224</v>
      </c>
      <c r="N2477" s="1" t="s">
        <v>24</v>
      </c>
      <c r="O2477" s="1" t="s">
        <v>25</v>
      </c>
      <c r="P2477" s="1" t="s">
        <v>6223</v>
      </c>
      <c r="Q2477" s="1" t="s">
        <v>6223</v>
      </c>
      <c r="R2477" s="1" t="s">
        <v>6224</v>
      </c>
      <c r="S2477" s="1" t="s">
        <v>6225</v>
      </c>
      <c r="T2477" s="1" t="s">
        <v>9239</v>
      </c>
      <c r="U2477" s="1" t="s">
        <v>27</v>
      </c>
      <c r="W2477" s="1">
        <v>0</v>
      </c>
      <c r="X2477" s="1" t="s">
        <v>28</v>
      </c>
      <c r="Y2477" s="1" t="s">
        <v>29</v>
      </c>
      <c r="Z2477" s="1" t="s">
        <v>29</v>
      </c>
    </row>
    <row r="2478" spans="1:26" hidden="1" x14ac:dyDescent="0.35">
      <c r="A2478" s="1" t="s">
        <v>20</v>
      </c>
      <c r="B2478" s="1" t="s">
        <v>6226</v>
      </c>
      <c r="C2478" s="1" t="s">
        <v>6185</v>
      </c>
      <c r="D2478" s="1" t="s">
        <v>6042</v>
      </c>
      <c r="E2478" t="str">
        <f t="shared" si="153"/>
        <v>2023</v>
      </c>
      <c r="F2478" t="str">
        <f t="shared" si="154"/>
        <v>marzo</v>
      </c>
      <c r="G2478" s="2">
        <v>45261</v>
      </c>
      <c r="H2478">
        <f t="shared" si="155"/>
        <v>255</v>
      </c>
      <c r="I2478" s="3">
        <f t="shared" si="152"/>
        <v>360</v>
      </c>
      <c r="J2478" s="1">
        <v>16638</v>
      </c>
      <c r="K2478" s="1">
        <v>99423</v>
      </c>
      <c r="L2478" s="21">
        <v>99423</v>
      </c>
      <c r="M2478" s="1" t="s">
        <v>6227</v>
      </c>
      <c r="N2478" s="1" t="s">
        <v>24</v>
      </c>
      <c r="O2478" s="1" t="s">
        <v>25</v>
      </c>
      <c r="P2478" s="1" t="s">
        <v>6226</v>
      </c>
      <c r="Q2478" s="1" t="s">
        <v>6226</v>
      </c>
      <c r="R2478" s="1" t="s">
        <v>6227</v>
      </c>
      <c r="S2478" s="1" t="s">
        <v>26</v>
      </c>
      <c r="T2478" s="1" t="s">
        <v>9239</v>
      </c>
      <c r="U2478" s="1" t="s">
        <v>27</v>
      </c>
      <c r="W2478" s="1">
        <v>0</v>
      </c>
      <c r="X2478" s="1" t="s">
        <v>28</v>
      </c>
      <c r="Y2478" s="1" t="s">
        <v>29</v>
      </c>
      <c r="Z2478" s="1" t="s">
        <v>29</v>
      </c>
    </row>
    <row r="2479" spans="1:26" hidden="1" x14ac:dyDescent="0.35">
      <c r="A2479" s="1" t="s">
        <v>20</v>
      </c>
      <c r="B2479" s="1" t="s">
        <v>6228</v>
      </c>
      <c r="C2479" s="1" t="s">
        <v>6185</v>
      </c>
      <c r="D2479" s="1" t="s">
        <v>6042</v>
      </c>
      <c r="E2479" t="str">
        <f t="shared" si="153"/>
        <v>2023</v>
      </c>
      <c r="F2479" t="str">
        <f t="shared" si="154"/>
        <v>marzo</v>
      </c>
      <c r="G2479" s="2">
        <v>45261</v>
      </c>
      <c r="H2479">
        <f t="shared" si="155"/>
        <v>255</v>
      </c>
      <c r="I2479" s="3">
        <f t="shared" si="152"/>
        <v>360</v>
      </c>
      <c r="J2479" s="1">
        <v>16643</v>
      </c>
      <c r="K2479" s="1">
        <v>99423</v>
      </c>
      <c r="L2479" s="21">
        <v>99423</v>
      </c>
      <c r="M2479" s="1" t="s">
        <v>6229</v>
      </c>
      <c r="N2479" s="1" t="s">
        <v>24</v>
      </c>
      <c r="O2479" s="1" t="s">
        <v>25</v>
      </c>
      <c r="P2479" s="1" t="s">
        <v>6228</v>
      </c>
      <c r="Q2479" s="1" t="s">
        <v>6228</v>
      </c>
      <c r="R2479" s="1" t="s">
        <v>6229</v>
      </c>
      <c r="S2479" s="1" t="s">
        <v>6230</v>
      </c>
      <c r="T2479" s="1" t="s">
        <v>9239</v>
      </c>
      <c r="U2479" s="1" t="s">
        <v>27</v>
      </c>
      <c r="W2479" s="1">
        <v>0</v>
      </c>
      <c r="X2479" s="1" t="s">
        <v>28</v>
      </c>
      <c r="Y2479" s="1" t="s">
        <v>29</v>
      </c>
      <c r="Z2479" s="1" t="s">
        <v>29</v>
      </c>
    </row>
    <row r="2480" spans="1:26" hidden="1" x14ac:dyDescent="0.35">
      <c r="A2480" s="1" t="s">
        <v>20</v>
      </c>
      <c r="B2480" s="1" t="s">
        <v>6231</v>
      </c>
      <c r="C2480" s="1" t="s">
        <v>6037</v>
      </c>
      <c r="D2480" s="1" t="s">
        <v>6042</v>
      </c>
      <c r="E2480" t="str">
        <f t="shared" si="153"/>
        <v>2023</v>
      </c>
      <c r="F2480" t="str">
        <f t="shared" si="154"/>
        <v>marzo</v>
      </c>
      <c r="G2480" s="2">
        <v>45261</v>
      </c>
      <c r="H2480">
        <f t="shared" si="155"/>
        <v>255</v>
      </c>
      <c r="I2480" s="3">
        <f t="shared" si="152"/>
        <v>360</v>
      </c>
      <c r="J2480" s="1">
        <v>16642</v>
      </c>
      <c r="K2480" s="1">
        <v>99423</v>
      </c>
      <c r="L2480" s="21">
        <v>99423</v>
      </c>
      <c r="M2480" s="1" t="s">
        <v>6232</v>
      </c>
      <c r="N2480" s="1" t="s">
        <v>24</v>
      </c>
      <c r="O2480" s="1" t="s">
        <v>25</v>
      </c>
      <c r="P2480" s="1" t="s">
        <v>6231</v>
      </c>
      <c r="Q2480" s="1" t="s">
        <v>6231</v>
      </c>
      <c r="R2480" s="1" t="s">
        <v>6232</v>
      </c>
      <c r="S2480" s="1" t="s">
        <v>6233</v>
      </c>
      <c r="T2480" s="1" t="s">
        <v>9239</v>
      </c>
      <c r="U2480" s="1" t="s">
        <v>27</v>
      </c>
      <c r="W2480" s="1">
        <v>0</v>
      </c>
      <c r="X2480" s="1" t="s">
        <v>28</v>
      </c>
      <c r="Y2480" s="1" t="s">
        <v>29</v>
      </c>
      <c r="Z2480" s="1" t="s">
        <v>29</v>
      </c>
    </row>
    <row r="2481" spans="1:26" hidden="1" x14ac:dyDescent="0.35">
      <c r="A2481" s="1" t="s">
        <v>20</v>
      </c>
      <c r="B2481" s="1" t="s">
        <v>6234</v>
      </c>
      <c r="C2481" s="1" t="s">
        <v>6037</v>
      </c>
      <c r="D2481" s="1" t="s">
        <v>6042</v>
      </c>
      <c r="E2481" t="str">
        <f t="shared" si="153"/>
        <v>2023</v>
      </c>
      <c r="F2481" t="str">
        <f t="shared" si="154"/>
        <v>marzo</v>
      </c>
      <c r="G2481" s="2">
        <v>45261</v>
      </c>
      <c r="H2481">
        <f t="shared" si="155"/>
        <v>255</v>
      </c>
      <c r="I2481" s="3">
        <f t="shared" si="152"/>
        <v>360</v>
      </c>
      <c r="J2481" s="1">
        <v>16639</v>
      </c>
      <c r="K2481" s="1">
        <v>216994</v>
      </c>
      <c r="L2481" s="21">
        <v>216994</v>
      </c>
      <c r="M2481" s="1" t="s">
        <v>6235</v>
      </c>
      <c r="N2481" s="1" t="s">
        <v>24</v>
      </c>
      <c r="O2481" s="1" t="s">
        <v>25</v>
      </c>
      <c r="P2481" s="1" t="s">
        <v>6234</v>
      </c>
      <c r="Q2481" s="1" t="s">
        <v>6234</v>
      </c>
      <c r="R2481" s="1" t="s">
        <v>6235</v>
      </c>
      <c r="S2481" s="1" t="s">
        <v>26</v>
      </c>
      <c r="T2481" s="1" t="s">
        <v>9239</v>
      </c>
      <c r="U2481" s="1" t="s">
        <v>27</v>
      </c>
      <c r="W2481" s="1">
        <v>0</v>
      </c>
      <c r="X2481" s="1" t="s">
        <v>28</v>
      </c>
      <c r="Y2481" s="1" t="s">
        <v>29</v>
      </c>
      <c r="Z2481" s="1" t="s">
        <v>29</v>
      </c>
    </row>
    <row r="2482" spans="1:26" hidden="1" x14ac:dyDescent="0.35">
      <c r="A2482" s="1" t="s">
        <v>20</v>
      </c>
      <c r="B2482" s="1" t="s">
        <v>6236</v>
      </c>
      <c r="C2482" s="1" t="s">
        <v>6037</v>
      </c>
      <c r="D2482" s="1" t="s">
        <v>6042</v>
      </c>
      <c r="E2482" t="str">
        <f t="shared" si="153"/>
        <v>2023</v>
      </c>
      <c r="F2482" t="str">
        <f t="shared" si="154"/>
        <v>marzo</v>
      </c>
      <c r="G2482" s="2">
        <v>45261</v>
      </c>
      <c r="H2482">
        <f t="shared" si="155"/>
        <v>255</v>
      </c>
      <c r="I2482" s="3">
        <f t="shared" si="152"/>
        <v>360</v>
      </c>
      <c r="J2482" s="1">
        <v>16639</v>
      </c>
      <c r="K2482" s="1">
        <v>216994</v>
      </c>
      <c r="L2482" s="21">
        <v>216994</v>
      </c>
      <c r="M2482" s="1" t="s">
        <v>6237</v>
      </c>
      <c r="N2482" s="1" t="s">
        <v>24</v>
      </c>
      <c r="O2482" s="1" t="s">
        <v>25</v>
      </c>
      <c r="P2482" s="1" t="s">
        <v>6236</v>
      </c>
      <c r="Q2482" s="1" t="s">
        <v>6236</v>
      </c>
      <c r="R2482" s="1" t="s">
        <v>6237</v>
      </c>
      <c r="S2482" s="1" t="s">
        <v>26</v>
      </c>
      <c r="T2482" s="1" t="s">
        <v>9239</v>
      </c>
      <c r="U2482" s="1" t="s">
        <v>27</v>
      </c>
      <c r="W2482" s="1">
        <v>0</v>
      </c>
      <c r="X2482" s="1" t="s">
        <v>28</v>
      </c>
      <c r="Y2482" s="1" t="s">
        <v>29</v>
      </c>
      <c r="Z2482" s="1" t="s">
        <v>29</v>
      </c>
    </row>
    <row r="2483" spans="1:26" hidden="1" x14ac:dyDescent="0.35">
      <c r="A2483" s="1" t="s">
        <v>20</v>
      </c>
      <c r="B2483" s="1" t="s">
        <v>6238</v>
      </c>
      <c r="C2483" s="1" t="s">
        <v>6037</v>
      </c>
      <c r="D2483" s="1" t="s">
        <v>6042</v>
      </c>
      <c r="E2483" t="str">
        <f t="shared" si="153"/>
        <v>2023</v>
      </c>
      <c r="F2483" t="str">
        <f t="shared" si="154"/>
        <v>marzo</v>
      </c>
      <c r="G2483" s="2">
        <v>45261</v>
      </c>
      <c r="H2483">
        <f t="shared" si="155"/>
        <v>255</v>
      </c>
      <c r="I2483" s="3">
        <f t="shared" si="152"/>
        <v>360</v>
      </c>
      <c r="J2483" s="1">
        <v>16639</v>
      </c>
      <c r="K2483" s="1">
        <v>216994</v>
      </c>
      <c r="L2483" s="21">
        <v>216994</v>
      </c>
      <c r="M2483" s="1" t="s">
        <v>6239</v>
      </c>
      <c r="N2483" s="1" t="s">
        <v>24</v>
      </c>
      <c r="O2483" s="1" t="s">
        <v>25</v>
      </c>
      <c r="P2483" s="1" t="s">
        <v>6238</v>
      </c>
      <c r="Q2483" s="1" t="s">
        <v>6238</v>
      </c>
      <c r="R2483" s="1" t="s">
        <v>6239</v>
      </c>
      <c r="S2483" s="1" t="s">
        <v>6240</v>
      </c>
      <c r="T2483" s="1" t="s">
        <v>9239</v>
      </c>
      <c r="U2483" s="1" t="s">
        <v>27</v>
      </c>
      <c r="W2483" s="1">
        <v>0</v>
      </c>
      <c r="X2483" s="1" t="s">
        <v>28</v>
      </c>
      <c r="Y2483" s="1" t="s">
        <v>29</v>
      </c>
      <c r="Z2483" s="1" t="s">
        <v>29</v>
      </c>
    </row>
    <row r="2484" spans="1:26" hidden="1" x14ac:dyDescent="0.35">
      <c r="A2484" s="1" t="s">
        <v>20</v>
      </c>
      <c r="B2484" s="1" t="s">
        <v>6241</v>
      </c>
      <c r="C2484" s="1" t="s">
        <v>6037</v>
      </c>
      <c r="D2484" s="1" t="s">
        <v>6042</v>
      </c>
      <c r="E2484" t="str">
        <f t="shared" si="153"/>
        <v>2023</v>
      </c>
      <c r="F2484" t="str">
        <f t="shared" si="154"/>
        <v>marzo</v>
      </c>
      <c r="G2484" s="2">
        <v>45261</v>
      </c>
      <c r="H2484">
        <f t="shared" si="155"/>
        <v>255</v>
      </c>
      <c r="I2484" s="3">
        <f t="shared" si="152"/>
        <v>360</v>
      </c>
      <c r="J2484" s="1">
        <v>16641</v>
      </c>
      <c r="K2484" s="1">
        <v>216994</v>
      </c>
      <c r="L2484" s="21">
        <v>216994</v>
      </c>
      <c r="M2484" s="1" t="s">
        <v>6242</v>
      </c>
      <c r="N2484" s="1" t="s">
        <v>24</v>
      </c>
      <c r="O2484" s="1" t="s">
        <v>25</v>
      </c>
      <c r="P2484" s="1" t="s">
        <v>6241</v>
      </c>
      <c r="Q2484" s="1" t="s">
        <v>6241</v>
      </c>
      <c r="R2484" s="1" t="s">
        <v>6242</v>
      </c>
      <c r="S2484" s="1" t="s">
        <v>6243</v>
      </c>
      <c r="T2484" s="1" t="s">
        <v>9239</v>
      </c>
      <c r="U2484" s="1" t="s">
        <v>27</v>
      </c>
      <c r="W2484" s="1">
        <v>0</v>
      </c>
      <c r="X2484" s="1" t="s">
        <v>28</v>
      </c>
      <c r="Y2484" s="1" t="s">
        <v>29</v>
      </c>
      <c r="Z2484" s="1" t="s">
        <v>29</v>
      </c>
    </row>
    <row r="2485" spans="1:26" hidden="1" x14ac:dyDescent="0.35">
      <c r="A2485" s="1" t="s">
        <v>20</v>
      </c>
      <c r="B2485" s="1" t="s">
        <v>6244</v>
      </c>
      <c r="C2485" s="1" t="s">
        <v>6037</v>
      </c>
      <c r="D2485" s="1" t="s">
        <v>6042</v>
      </c>
      <c r="E2485" t="str">
        <f t="shared" si="153"/>
        <v>2023</v>
      </c>
      <c r="F2485" t="str">
        <f t="shared" si="154"/>
        <v>marzo</v>
      </c>
      <c r="G2485" s="2">
        <v>45261</v>
      </c>
      <c r="H2485">
        <f t="shared" si="155"/>
        <v>255</v>
      </c>
      <c r="I2485" s="3">
        <f t="shared" si="152"/>
        <v>360</v>
      </c>
      <c r="J2485" s="1">
        <v>16641</v>
      </c>
      <c r="K2485" s="1">
        <v>216994</v>
      </c>
      <c r="L2485" s="21">
        <v>216994</v>
      </c>
      <c r="M2485" s="1" t="s">
        <v>6245</v>
      </c>
      <c r="N2485" s="1" t="s">
        <v>24</v>
      </c>
      <c r="O2485" s="1" t="s">
        <v>25</v>
      </c>
      <c r="P2485" s="1" t="s">
        <v>6244</v>
      </c>
      <c r="Q2485" s="1" t="s">
        <v>6244</v>
      </c>
      <c r="R2485" s="1" t="s">
        <v>6245</v>
      </c>
      <c r="S2485" s="1" t="s">
        <v>6246</v>
      </c>
      <c r="T2485" s="1" t="s">
        <v>9239</v>
      </c>
      <c r="U2485" s="1" t="s">
        <v>27</v>
      </c>
      <c r="W2485" s="1">
        <v>0</v>
      </c>
      <c r="X2485" s="1" t="s">
        <v>28</v>
      </c>
      <c r="Y2485" s="1" t="s">
        <v>29</v>
      </c>
      <c r="Z2485" s="1" t="s">
        <v>29</v>
      </c>
    </row>
    <row r="2486" spans="1:26" hidden="1" x14ac:dyDescent="0.35">
      <c r="A2486" s="1" t="s">
        <v>20</v>
      </c>
      <c r="B2486" s="1" t="s">
        <v>6247</v>
      </c>
      <c r="C2486" s="1" t="s">
        <v>6037</v>
      </c>
      <c r="D2486" s="1" t="s">
        <v>6042</v>
      </c>
      <c r="E2486" t="str">
        <f t="shared" si="153"/>
        <v>2023</v>
      </c>
      <c r="F2486" t="str">
        <f t="shared" si="154"/>
        <v>marzo</v>
      </c>
      <c r="G2486" s="2">
        <v>45261</v>
      </c>
      <c r="H2486">
        <f t="shared" si="155"/>
        <v>255</v>
      </c>
      <c r="I2486" s="3">
        <f t="shared" si="152"/>
        <v>360</v>
      </c>
      <c r="J2486" s="1">
        <v>16641</v>
      </c>
      <c r="K2486" s="1">
        <v>216994</v>
      </c>
      <c r="L2486" s="21">
        <v>216994</v>
      </c>
      <c r="M2486" s="1" t="s">
        <v>6248</v>
      </c>
      <c r="N2486" s="1" t="s">
        <v>24</v>
      </c>
      <c r="O2486" s="1" t="s">
        <v>25</v>
      </c>
      <c r="P2486" s="1" t="s">
        <v>6247</v>
      </c>
      <c r="Q2486" s="1" t="s">
        <v>6247</v>
      </c>
      <c r="R2486" s="1" t="s">
        <v>6248</v>
      </c>
      <c r="S2486" s="1" t="s">
        <v>26</v>
      </c>
      <c r="T2486" s="1" t="s">
        <v>9239</v>
      </c>
      <c r="U2486" s="1" t="s">
        <v>27</v>
      </c>
      <c r="W2486" s="1">
        <v>0</v>
      </c>
      <c r="X2486" s="1" t="s">
        <v>28</v>
      </c>
      <c r="Y2486" s="1" t="s">
        <v>29</v>
      </c>
      <c r="Z2486" s="1" t="s">
        <v>29</v>
      </c>
    </row>
    <row r="2487" spans="1:26" hidden="1" x14ac:dyDescent="0.35">
      <c r="A2487" s="1" t="s">
        <v>20</v>
      </c>
      <c r="B2487" s="1" t="s">
        <v>6249</v>
      </c>
      <c r="C2487" s="1" t="s">
        <v>6037</v>
      </c>
      <c r="D2487" s="1" t="s">
        <v>6042</v>
      </c>
      <c r="E2487" t="str">
        <f t="shared" si="153"/>
        <v>2023</v>
      </c>
      <c r="F2487" t="str">
        <f t="shared" si="154"/>
        <v>marzo</v>
      </c>
      <c r="G2487" s="2">
        <v>45261</v>
      </c>
      <c r="H2487">
        <f t="shared" si="155"/>
        <v>255</v>
      </c>
      <c r="I2487" s="3">
        <f t="shared" si="152"/>
        <v>360</v>
      </c>
      <c r="J2487" s="1">
        <v>16641</v>
      </c>
      <c r="K2487" s="1">
        <v>216994</v>
      </c>
      <c r="L2487" s="21">
        <v>216994</v>
      </c>
      <c r="M2487" s="1" t="s">
        <v>6250</v>
      </c>
      <c r="N2487" s="1" t="s">
        <v>24</v>
      </c>
      <c r="O2487" s="1" t="s">
        <v>25</v>
      </c>
      <c r="P2487" s="1" t="s">
        <v>6249</v>
      </c>
      <c r="Q2487" s="1" t="s">
        <v>6249</v>
      </c>
      <c r="R2487" s="1" t="s">
        <v>6250</v>
      </c>
      <c r="S2487" s="1" t="s">
        <v>6251</v>
      </c>
      <c r="T2487" s="1" t="s">
        <v>9239</v>
      </c>
      <c r="U2487" s="1" t="s">
        <v>27</v>
      </c>
      <c r="W2487" s="1">
        <v>0</v>
      </c>
      <c r="X2487" s="1" t="s">
        <v>28</v>
      </c>
      <c r="Y2487" s="1" t="s">
        <v>29</v>
      </c>
      <c r="Z2487" s="1" t="s">
        <v>29</v>
      </c>
    </row>
    <row r="2488" spans="1:26" hidden="1" x14ac:dyDescent="0.35">
      <c r="A2488" s="1" t="s">
        <v>20</v>
      </c>
      <c r="B2488" s="1" t="s">
        <v>6252</v>
      </c>
      <c r="C2488" s="1" t="s">
        <v>6037</v>
      </c>
      <c r="D2488" s="1" t="s">
        <v>6042</v>
      </c>
      <c r="E2488" t="str">
        <f t="shared" si="153"/>
        <v>2023</v>
      </c>
      <c r="F2488" t="str">
        <f t="shared" si="154"/>
        <v>marzo</v>
      </c>
      <c r="G2488" s="2">
        <v>45261</v>
      </c>
      <c r="H2488">
        <f t="shared" si="155"/>
        <v>255</v>
      </c>
      <c r="I2488" s="3">
        <f t="shared" si="152"/>
        <v>360</v>
      </c>
      <c r="J2488" s="1">
        <v>16641</v>
      </c>
      <c r="K2488" s="1">
        <v>216994</v>
      </c>
      <c r="L2488" s="21">
        <v>216994</v>
      </c>
      <c r="M2488" s="1" t="s">
        <v>6253</v>
      </c>
      <c r="N2488" s="1" t="s">
        <v>24</v>
      </c>
      <c r="O2488" s="1" t="s">
        <v>25</v>
      </c>
      <c r="P2488" s="1" t="s">
        <v>6252</v>
      </c>
      <c r="Q2488" s="1" t="s">
        <v>6252</v>
      </c>
      <c r="R2488" s="1" t="s">
        <v>6253</v>
      </c>
      <c r="S2488" s="1" t="s">
        <v>6254</v>
      </c>
      <c r="T2488" s="1" t="s">
        <v>9239</v>
      </c>
      <c r="U2488" s="1" t="s">
        <v>27</v>
      </c>
      <c r="W2488" s="1">
        <v>0</v>
      </c>
      <c r="X2488" s="1" t="s">
        <v>28</v>
      </c>
      <c r="Y2488" s="1" t="s">
        <v>29</v>
      </c>
      <c r="Z2488" s="1" t="s">
        <v>29</v>
      </c>
    </row>
    <row r="2489" spans="1:26" hidden="1" x14ac:dyDescent="0.35">
      <c r="A2489" s="1" t="s">
        <v>20</v>
      </c>
      <c r="B2489" s="1" t="s">
        <v>6255</v>
      </c>
      <c r="C2489" s="1" t="s">
        <v>6037</v>
      </c>
      <c r="D2489" s="1" t="s">
        <v>6042</v>
      </c>
      <c r="E2489" t="str">
        <f t="shared" si="153"/>
        <v>2023</v>
      </c>
      <c r="F2489" t="str">
        <f t="shared" si="154"/>
        <v>marzo</v>
      </c>
      <c r="G2489" s="2">
        <v>45261</v>
      </c>
      <c r="H2489">
        <f t="shared" si="155"/>
        <v>255</v>
      </c>
      <c r="I2489" s="3">
        <f t="shared" si="152"/>
        <v>360</v>
      </c>
      <c r="J2489" s="1">
        <v>16641</v>
      </c>
      <c r="K2489" s="1">
        <v>216994</v>
      </c>
      <c r="L2489" s="21">
        <v>216994</v>
      </c>
      <c r="M2489" s="1" t="s">
        <v>6256</v>
      </c>
      <c r="N2489" s="1" t="s">
        <v>24</v>
      </c>
      <c r="O2489" s="1" t="s">
        <v>25</v>
      </c>
      <c r="P2489" s="1" t="s">
        <v>6255</v>
      </c>
      <c r="Q2489" s="1" t="s">
        <v>6255</v>
      </c>
      <c r="R2489" s="1" t="s">
        <v>6256</v>
      </c>
      <c r="S2489" s="1" t="s">
        <v>6257</v>
      </c>
      <c r="T2489" s="1" t="s">
        <v>9239</v>
      </c>
      <c r="U2489" s="1" t="s">
        <v>27</v>
      </c>
      <c r="W2489" s="1">
        <v>0</v>
      </c>
      <c r="X2489" s="1" t="s">
        <v>28</v>
      </c>
      <c r="Y2489" s="1" t="s">
        <v>29</v>
      </c>
      <c r="Z2489" s="1" t="s">
        <v>29</v>
      </c>
    </row>
    <row r="2490" spans="1:26" hidden="1" x14ac:dyDescent="0.35">
      <c r="A2490" s="1" t="s">
        <v>20</v>
      </c>
      <c r="B2490" s="1" t="s">
        <v>6258</v>
      </c>
      <c r="C2490" s="1" t="s">
        <v>6037</v>
      </c>
      <c r="D2490" s="1" t="s">
        <v>6042</v>
      </c>
      <c r="E2490" t="str">
        <f t="shared" si="153"/>
        <v>2023</v>
      </c>
      <c r="F2490" t="str">
        <f t="shared" si="154"/>
        <v>marzo</v>
      </c>
      <c r="G2490" s="2">
        <v>45261</v>
      </c>
      <c r="H2490">
        <f t="shared" si="155"/>
        <v>255</v>
      </c>
      <c r="I2490" s="3">
        <f t="shared" si="152"/>
        <v>360</v>
      </c>
      <c r="J2490" s="1">
        <v>16641</v>
      </c>
      <c r="K2490" s="1">
        <v>216994</v>
      </c>
      <c r="L2490" s="21">
        <v>216994</v>
      </c>
      <c r="M2490" s="1" t="s">
        <v>6259</v>
      </c>
      <c r="N2490" s="1" t="s">
        <v>24</v>
      </c>
      <c r="O2490" s="1" t="s">
        <v>25</v>
      </c>
      <c r="P2490" s="1" t="s">
        <v>6258</v>
      </c>
      <c r="Q2490" s="1" t="s">
        <v>6258</v>
      </c>
      <c r="R2490" s="1" t="s">
        <v>6259</v>
      </c>
      <c r="S2490" s="1" t="s">
        <v>26</v>
      </c>
      <c r="T2490" s="1" t="s">
        <v>9239</v>
      </c>
      <c r="U2490" s="1" t="s">
        <v>27</v>
      </c>
      <c r="W2490" s="1">
        <v>0</v>
      </c>
      <c r="X2490" s="1" t="s">
        <v>28</v>
      </c>
      <c r="Y2490" s="1" t="s">
        <v>29</v>
      </c>
      <c r="Z2490" s="1" t="s">
        <v>29</v>
      </c>
    </row>
    <row r="2491" spans="1:26" hidden="1" x14ac:dyDescent="0.35">
      <c r="A2491" s="1" t="s">
        <v>20</v>
      </c>
      <c r="B2491" s="1" t="s">
        <v>6260</v>
      </c>
      <c r="C2491" s="1" t="s">
        <v>6037</v>
      </c>
      <c r="D2491" s="1" t="s">
        <v>6042</v>
      </c>
      <c r="E2491" t="str">
        <f t="shared" si="153"/>
        <v>2023</v>
      </c>
      <c r="F2491" t="str">
        <f t="shared" si="154"/>
        <v>marzo</v>
      </c>
      <c r="G2491" s="2">
        <v>45261</v>
      </c>
      <c r="H2491">
        <f t="shared" si="155"/>
        <v>255</v>
      </c>
      <c r="I2491" s="3">
        <f t="shared" si="152"/>
        <v>360</v>
      </c>
      <c r="J2491" s="1">
        <v>16642</v>
      </c>
      <c r="K2491" s="1">
        <v>87702</v>
      </c>
      <c r="L2491" s="21">
        <v>87702</v>
      </c>
      <c r="M2491" s="1" t="s">
        <v>6261</v>
      </c>
      <c r="N2491" s="1" t="s">
        <v>24</v>
      </c>
      <c r="O2491" s="1" t="s">
        <v>25</v>
      </c>
      <c r="P2491" s="1" t="s">
        <v>6260</v>
      </c>
      <c r="Q2491" s="1" t="s">
        <v>6260</v>
      </c>
      <c r="R2491" s="1" t="s">
        <v>6261</v>
      </c>
      <c r="S2491" s="1" t="s">
        <v>26</v>
      </c>
      <c r="T2491" s="1" t="s">
        <v>9239</v>
      </c>
      <c r="U2491" s="1" t="s">
        <v>27</v>
      </c>
      <c r="W2491" s="1">
        <v>0</v>
      </c>
      <c r="X2491" s="1" t="s">
        <v>28</v>
      </c>
      <c r="Y2491" s="1" t="s">
        <v>29</v>
      </c>
      <c r="Z2491" s="1" t="s">
        <v>29</v>
      </c>
    </row>
    <row r="2492" spans="1:26" hidden="1" x14ac:dyDescent="0.35">
      <c r="A2492" s="1" t="s">
        <v>20</v>
      </c>
      <c r="B2492" s="1" t="s">
        <v>6262</v>
      </c>
      <c r="C2492" s="1" t="s">
        <v>6037</v>
      </c>
      <c r="D2492" s="1" t="s">
        <v>6042</v>
      </c>
      <c r="E2492" t="str">
        <f t="shared" si="153"/>
        <v>2023</v>
      </c>
      <c r="F2492" t="str">
        <f t="shared" si="154"/>
        <v>marzo</v>
      </c>
      <c r="G2492" s="2">
        <v>45261</v>
      </c>
      <c r="H2492">
        <f t="shared" si="155"/>
        <v>255</v>
      </c>
      <c r="I2492" s="3">
        <f t="shared" si="152"/>
        <v>360</v>
      </c>
      <c r="J2492" s="1">
        <v>16642</v>
      </c>
      <c r="K2492" s="1">
        <v>99423</v>
      </c>
      <c r="L2492" s="21">
        <v>99423</v>
      </c>
      <c r="M2492" s="1" t="s">
        <v>6263</v>
      </c>
      <c r="N2492" s="1" t="s">
        <v>24</v>
      </c>
      <c r="O2492" s="1" t="s">
        <v>25</v>
      </c>
      <c r="P2492" s="1" t="s">
        <v>6262</v>
      </c>
      <c r="Q2492" s="1" t="s">
        <v>6262</v>
      </c>
      <c r="R2492" s="1" t="s">
        <v>6263</v>
      </c>
      <c r="S2492" s="1" t="s">
        <v>26</v>
      </c>
      <c r="T2492" s="1" t="s">
        <v>9239</v>
      </c>
      <c r="U2492" s="1" t="s">
        <v>27</v>
      </c>
      <c r="W2492" s="1">
        <v>0</v>
      </c>
      <c r="X2492" s="1" t="s">
        <v>28</v>
      </c>
      <c r="Y2492" s="1" t="s">
        <v>29</v>
      </c>
      <c r="Z2492" s="1" t="s">
        <v>29</v>
      </c>
    </row>
    <row r="2493" spans="1:26" hidden="1" x14ac:dyDescent="0.35">
      <c r="A2493" s="1" t="s">
        <v>20</v>
      </c>
      <c r="B2493" s="1" t="s">
        <v>6264</v>
      </c>
      <c r="C2493" s="1" t="s">
        <v>6037</v>
      </c>
      <c r="D2493" s="1" t="s">
        <v>6042</v>
      </c>
      <c r="E2493" t="str">
        <f t="shared" si="153"/>
        <v>2023</v>
      </c>
      <c r="F2493" t="str">
        <f t="shared" si="154"/>
        <v>marzo</v>
      </c>
      <c r="G2493" s="2">
        <v>45261</v>
      </c>
      <c r="H2493">
        <f t="shared" si="155"/>
        <v>255</v>
      </c>
      <c r="I2493" s="3">
        <f t="shared" si="152"/>
        <v>360</v>
      </c>
      <c r="J2493" s="1">
        <v>16642</v>
      </c>
      <c r="K2493" s="1">
        <v>99423</v>
      </c>
      <c r="L2493" s="21">
        <v>99423</v>
      </c>
      <c r="M2493" s="1" t="s">
        <v>6265</v>
      </c>
      <c r="N2493" s="1" t="s">
        <v>24</v>
      </c>
      <c r="O2493" s="1" t="s">
        <v>25</v>
      </c>
      <c r="P2493" s="1" t="s">
        <v>6264</v>
      </c>
      <c r="Q2493" s="1" t="s">
        <v>6264</v>
      </c>
      <c r="R2493" s="1" t="s">
        <v>6265</v>
      </c>
      <c r="S2493" s="1" t="s">
        <v>6266</v>
      </c>
      <c r="T2493" s="1" t="s">
        <v>9239</v>
      </c>
      <c r="U2493" s="1" t="s">
        <v>27</v>
      </c>
      <c r="W2493" s="1">
        <v>0</v>
      </c>
      <c r="X2493" s="1" t="s">
        <v>28</v>
      </c>
      <c r="Y2493" s="1" t="s">
        <v>29</v>
      </c>
      <c r="Z2493" s="1" t="s">
        <v>29</v>
      </c>
    </row>
    <row r="2494" spans="1:26" hidden="1" x14ac:dyDescent="0.35">
      <c r="A2494" s="1" t="s">
        <v>20</v>
      </c>
      <c r="B2494" s="1" t="s">
        <v>6267</v>
      </c>
      <c r="C2494" s="1" t="s">
        <v>6037</v>
      </c>
      <c r="D2494" s="1" t="s">
        <v>6042</v>
      </c>
      <c r="E2494" t="str">
        <f t="shared" si="153"/>
        <v>2023</v>
      </c>
      <c r="F2494" t="str">
        <f t="shared" si="154"/>
        <v>marzo</v>
      </c>
      <c r="G2494" s="2">
        <v>45261</v>
      </c>
      <c r="H2494">
        <f t="shared" si="155"/>
        <v>255</v>
      </c>
      <c r="I2494" s="3">
        <f t="shared" si="152"/>
        <v>360</v>
      </c>
      <c r="J2494" s="1">
        <v>16643</v>
      </c>
      <c r="K2494" s="1">
        <v>99423</v>
      </c>
      <c r="L2494" s="21">
        <v>99423</v>
      </c>
      <c r="M2494" s="1" t="s">
        <v>6268</v>
      </c>
      <c r="N2494" s="1" t="s">
        <v>24</v>
      </c>
      <c r="O2494" s="1" t="s">
        <v>25</v>
      </c>
      <c r="P2494" s="1" t="s">
        <v>6267</v>
      </c>
      <c r="Q2494" s="1" t="s">
        <v>6267</v>
      </c>
      <c r="R2494" s="1" t="s">
        <v>6268</v>
      </c>
      <c r="S2494" s="1" t="s">
        <v>26</v>
      </c>
      <c r="T2494" s="1" t="s">
        <v>9239</v>
      </c>
      <c r="U2494" s="1" t="s">
        <v>27</v>
      </c>
      <c r="W2494" s="1">
        <v>0</v>
      </c>
      <c r="X2494" s="1" t="s">
        <v>28</v>
      </c>
      <c r="Y2494" s="1" t="s">
        <v>29</v>
      </c>
      <c r="Z2494" s="1" t="s">
        <v>29</v>
      </c>
    </row>
    <row r="2495" spans="1:26" hidden="1" x14ac:dyDescent="0.35">
      <c r="A2495" s="1" t="s">
        <v>20</v>
      </c>
      <c r="B2495" s="1" t="s">
        <v>6269</v>
      </c>
      <c r="C2495" s="1" t="s">
        <v>6041</v>
      </c>
      <c r="D2495" s="1" t="s">
        <v>6270</v>
      </c>
      <c r="E2495" t="str">
        <f t="shared" si="153"/>
        <v>2023</v>
      </c>
      <c r="F2495" t="str">
        <f t="shared" si="154"/>
        <v>marzo</v>
      </c>
      <c r="G2495" s="2">
        <v>45261</v>
      </c>
      <c r="H2495">
        <f t="shared" si="155"/>
        <v>249</v>
      </c>
      <c r="I2495" s="3">
        <f t="shared" si="152"/>
        <v>360</v>
      </c>
      <c r="J2495" s="1">
        <v>16632</v>
      </c>
      <c r="K2495" s="1">
        <v>87702</v>
      </c>
      <c r="L2495" s="21">
        <v>87702</v>
      </c>
      <c r="M2495" s="1" t="s">
        <v>6271</v>
      </c>
      <c r="N2495" s="1" t="s">
        <v>24</v>
      </c>
      <c r="O2495" s="1" t="s">
        <v>25</v>
      </c>
      <c r="P2495" s="1" t="s">
        <v>6269</v>
      </c>
      <c r="Q2495" s="1" t="s">
        <v>6269</v>
      </c>
      <c r="R2495" s="1" t="s">
        <v>6271</v>
      </c>
      <c r="S2495" s="1" t="s">
        <v>6272</v>
      </c>
      <c r="T2495" s="1" t="s">
        <v>9239</v>
      </c>
      <c r="U2495" s="1" t="s">
        <v>27</v>
      </c>
      <c r="W2495" s="1">
        <v>0</v>
      </c>
      <c r="X2495" s="1" t="s">
        <v>28</v>
      </c>
      <c r="Y2495" s="1" t="s">
        <v>29</v>
      </c>
      <c r="Z2495" s="1" t="s">
        <v>29</v>
      </c>
    </row>
    <row r="2496" spans="1:26" hidden="1" x14ac:dyDescent="0.35">
      <c r="A2496" s="1" t="s">
        <v>20</v>
      </c>
      <c r="B2496" s="1" t="s">
        <v>6273</v>
      </c>
      <c r="C2496" s="1" t="s">
        <v>6041</v>
      </c>
      <c r="D2496" s="1" t="s">
        <v>6270</v>
      </c>
      <c r="E2496" t="str">
        <f t="shared" si="153"/>
        <v>2023</v>
      </c>
      <c r="F2496" t="str">
        <f t="shared" si="154"/>
        <v>marzo</v>
      </c>
      <c r="G2496" s="2">
        <v>45261</v>
      </c>
      <c r="H2496">
        <f t="shared" si="155"/>
        <v>249</v>
      </c>
      <c r="I2496" s="3">
        <f t="shared" si="152"/>
        <v>360</v>
      </c>
      <c r="J2496" s="1">
        <v>16632</v>
      </c>
      <c r="K2496" s="1">
        <v>87702</v>
      </c>
      <c r="L2496" s="21">
        <v>87702</v>
      </c>
      <c r="M2496" s="1" t="s">
        <v>6274</v>
      </c>
      <c r="N2496" s="1" t="s">
        <v>24</v>
      </c>
      <c r="O2496" s="1" t="s">
        <v>25</v>
      </c>
      <c r="P2496" s="1" t="s">
        <v>6273</v>
      </c>
      <c r="Q2496" s="1" t="s">
        <v>6273</v>
      </c>
      <c r="R2496" s="1" t="s">
        <v>6274</v>
      </c>
      <c r="S2496" s="1" t="s">
        <v>26</v>
      </c>
      <c r="T2496" s="1" t="s">
        <v>9239</v>
      </c>
      <c r="U2496" s="1" t="s">
        <v>27</v>
      </c>
      <c r="W2496" s="1">
        <v>0</v>
      </c>
      <c r="X2496" s="1" t="s">
        <v>28</v>
      </c>
      <c r="Y2496" s="1" t="s">
        <v>29</v>
      </c>
      <c r="Z2496" s="1" t="s">
        <v>29</v>
      </c>
    </row>
    <row r="2497" spans="1:26" hidden="1" x14ac:dyDescent="0.35">
      <c r="A2497" s="1" t="s">
        <v>20</v>
      </c>
      <c r="B2497" s="1" t="s">
        <v>6275</v>
      </c>
      <c r="C2497" s="1" t="s">
        <v>6041</v>
      </c>
      <c r="D2497" s="1" t="s">
        <v>6270</v>
      </c>
      <c r="E2497" t="str">
        <f t="shared" si="153"/>
        <v>2023</v>
      </c>
      <c r="F2497" t="str">
        <f t="shared" si="154"/>
        <v>marzo</v>
      </c>
      <c r="G2497" s="2">
        <v>45261</v>
      </c>
      <c r="H2497">
        <f t="shared" si="155"/>
        <v>249</v>
      </c>
      <c r="I2497" s="3">
        <f t="shared" si="152"/>
        <v>360</v>
      </c>
      <c r="J2497" s="1">
        <v>16632</v>
      </c>
      <c r="K2497" s="1">
        <v>99423</v>
      </c>
      <c r="L2497" s="21">
        <v>99423</v>
      </c>
      <c r="M2497" s="1" t="s">
        <v>6276</v>
      </c>
      <c r="N2497" s="1" t="s">
        <v>24</v>
      </c>
      <c r="O2497" s="1" t="s">
        <v>25</v>
      </c>
      <c r="P2497" s="1" t="s">
        <v>6275</v>
      </c>
      <c r="Q2497" s="1" t="s">
        <v>6275</v>
      </c>
      <c r="R2497" s="1" t="s">
        <v>6276</v>
      </c>
      <c r="S2497" s="1" t="s">
        <v>26</v>
      </c>
      <c r="T2497" s="1" t="s">
        <v>9239</v>
      </c>
      <c r="U2497" s="1" t="s">
        <v>27</v>
      </c>
      <c r="W2497" s="1">
        <v>0</v>
      </c>
      <c r="X2497" s="1" t="s">
        <v>28</v>
      </c>
      <c r="Y2497" s="1" t="s">
        <v>29</v>
      </c>
      <c r="Z2497" s="1" t="s">
        <v>29</v>
      </c>
    </row>
    <row r="2498" spans="1:26" hidden="1" x14ac:dyDescent="0.35">
      <c r="A2498" s="1" t="s">
        <v>20</v>
      </c>
      <c r="B2498" s="1" t="s">
        <v>6277</v>
      </c>
      <c r="C2498" s="1" t="s">
        <v>6041</v>
      </c>
      <c r="D2498" s="1" t="s">
        <v>6270</v>
      </c>
      <c r="E2498" t="str">
        <f t="shared" si="153"/>
        <v>2023</v>
      </c>
      <c r="F2498" t="str">
        <f t="shared" si="154"/>
        <v>marzo</v>
      </c>
      <c r="G2498" s="2">
        <v>45261</v>
      </c>
      <c r="H2498">
        <f t="shared" si="155"/>
        <v>249</v>
      </c>
      <c r="I2498" s="3">
        <f t="shared" ref="I2498:I2561" si="156">IF(AND(H2498&gt;0,H2498&lt;=30),30,IF(AND(H2498&gt;30,H2498&lt;=60),60,IF(AND(H2498&gt;60,H2498&lt;=90),90,IF(AND(H2498&gt;90,H2498&lt;=120),120,IF(AND(H2498&gt;120,H2498&lt;=150),150,IF(AND(H2498&gt;150,H2498&lt;=180),180,IF(AND(H2498&gt;180,H2498&lt;=360),360,IF(H2498&gt;360,720,0))))))))</f>
        <v>360</v>
      </c>
      <c r="J2498" s="1">
        <v>16632</v>
      </c>
      <c r="K2498" s="1">
        <v>99423</v>
      </c>
      <c r="L2498" s="21">
        <v>99423</v>
      </c>
      <c r="M2498" s="1" t="s">
        <v>6278</v>
      </c>
      <c r="N2498" s="1" t="s">
        <v>24</v>
      </c>
      <c r="O2498" s="1" t="s">
        <v>25</v>
      </c>
      <c r="P2498" s="1" t="s">
        <v>6277</v>
      </c>
      <c r="Q2498" s="1" t="s">
        <v>6277</v>
      </c>
      <c r="R2498" s="1" t="s">
        <v>6278</v>
      </c>
      <c r="S2498" s="1" t="s">
        <v>26</v>
      </c>
      <c r="T2498" s="1" t="s">
        <v>9239</v>
      </c>
      <c r="U2498" s="1" t="s">
        <v>27</v>
      </c>
      <c r="W2498" s="1">
        <v>0</v>
      </c>
      <c r="X2498" s="1" t="s">
        <v>28</v>
      </c>
      <c r="Y2498" s="1" t="s">
        <v>29</v>
      </c>
      <c r="Z2498" s="1" t="s">
        <v>29</v>
      </c>
    </row>
    <row r="2499" spans="1:26" hidden="1" x14ac:dyDescent="0.35">
      <c r="A2499" s="1" t="s">
        <v>20</v>
      </c>
      <c r="B2499" s="1" t="s">
        <v>6279</v>
      </c>
      <c r="C2499" s="1" t="s">
        <v>6041</v>
      </c>
      <c r="D2499" s="1" t="s">
        <v>6270</v>
      </c>
      <c r="E2499" t="str">
        <f t="shared" ref="E2499:E2562" si="157">+TEXT(D2499,"aaaa")</f>
        <v>2023</v>
      </c>
      <c r="F2499" t="str">
        <f t="shared" ref="F2499:F2562" si="158">+TEXT(D2499,"mmmm")</f>
        <v>marzo</v>
      </c>
      <c r="G2499" s="2">
        <v>45261</v>
      </c>
      <c r="H2499">
        <f t="shared" ref="H2499:H2562" si="159">+G2499-D2499</f>
        <v>249</v>
      </c>
      <c r="I2499" s="3">
        <f t="shared" si="156"/>
        <v>360</v>
      </c>
      <c r="J2499" s="1">
        <v>16632</v>
      </c>
      <c r="K2499" s="1">
        <v>99423</v>
      </c>
      <c r="L2499" s="21">
        <v>99423</v>
      </c>
      <c r="M2499" s="1" t="s">
        <v>6280</v>
      </c>
      <c r="N2499" s="1" t="s">
        <v>24</v>
      </c>
      <c r="O2499" s="1" t="s">
        <v>25</v>
      </c>
      <c r="P2499" s="1" t="s">
        <v>6279</v>
      </c>
      <c r="Q2499" s="1" t="s">
        <v>6279</v>
      </c>
      <c r="R2499" s="1" t="s">
        <v>6280</v>
      </c>
      <c r="S2499" s="1" t="s">
        <v>26</v>
      </c>
      <c r="T2499" s="1" t="s">
        <v>9239</v>
      </c>
      <c r="U2499" s="1" t="s">
        <v>27</v>
      </c>
      <c r="W2499" s="1">
        <v>0</v>
      </c>
      <c r="X2499" s="1" t="s">
        <v>28</v>
      </c>
      <c r="Y2499" s="1" t="s">
        <v>29</v>
      </c>
      <c r="Z2499" s="1" t="s">
        <v>29</v>
      </c>
    </row>
    <row r="2500" spans="1:26" hidden="1" x14ac:dyDescent="0.35">
      <c r="A2500" s="1" t="s">
        <v>20</v>
      </c>
      <c r="B2500" s="1" t="s">
        <v>6281</v>
      </c>
      <c r="C2500" s="1" t="s">
        <v>6041</v>
      </c>
      <c r="D2500" s="1" t="s">
        <v>6270</v>
      </c>
      <c r="E2500" t="str">
        <f t="shared" si="157"/>
        <v>2023</v>
      </c>
      <c r="F2500" t="str">
        <f t="shared" si="158"/>
        <v>marzo</v>
      </c>
      <c r="G2500" s="2">
        <v>45261</v>
      </c>
      <c r="H2500">
        <f t="shared" si="159"/>
        <v>249</v>
      </c>
      <c r="I2500" s="3">
        <f t="shared" si="156"/>
        <v>360</v>
      </c>
      <c r="J2500" s="1">
        <v>16632</v>
      </c>
      <c r="K2500" s="1">
        <v>99423</v>
      </c>
      <c r="L2500" s="21">
        <v>99423</v>
      </c>
      <c r="M2500" s="1" t="s">
        <v>6282</v>
      </c>
      <c r="N2500" s="1" t="s">
        <v>24</v>
      </c>
      <c r="O2500" s="1" t="s">
        <v>25</v>
      </c>
      <c r="P2500" s="1" t="s">
        <v>6281</v>
      </c>
      <c r="Q2500" s="1" t="s">
        <v>6281</v>
      </c>
      <c r="R2500" s="1" t="s">
        <v>6282</v>
      </c>
      <c r="S2500" s="1" t="s">
        <v>6283</v>
      </c>
      <c r="T2500" s="1" t="s">
        <v>9239</v>
      </c>
      <c r="U2500" s="1" t="s">
        <v>27</v>
      </c>
      <c r="W2500" s="1">
        <v>0</v>
      </c>
      <c r="X2500" s="1" t="s">
        <v>28</v>
      </c>
      <c r="Y2500" s="1" t="s">
        <v>29</v>
      </c>
      <c r="Z2500" s="1" t="s">
        <v>29</v>
      </c>
    </row>
    <row r="2501" spans="1:26" hidden="1" x14ac:dyDescent="0.35">
      <c r="A2501" s="1" t="s">
        <v>20</v>
      </c>
      <c r="B2501" s="1" t="s">
        <v>6284</v>
      </c>
      <c r="C2501" s="1" t="s">
        <v>6041</v>
      </c>
      <c r="D2501" s="1" t="s">
        <v>6270</v>
      </c>
      <c r="E2501" t="str">
        <f t="shared" si="157"/>
        <v>2023</v>
      </c>
      <c r="F2501" t="str">
        <f t="shared" si="158"/>
        <v>marzo</v>
      </c>
      <c r="G2501" s="2">
        <v>45261</v>
      </c>
      <c r="H2501">
        <f t="shared" si="159"/>
        <v>249</v>
      </c>
      <c r="I2501" s="3">
        <f t="shared" si="156"/>
        <v>360</v>
      </c>
      <c r="J2501" s="1">
        <v>16632</v>
      </c>
      <c r="K2501" s="1">
        <v>99423</v>
      </c>
      <c r="L2501" s="21">
        <v>99423</v>
      </c>
      <c r="M2501" s="1" t="s">
        <v>6285</v>
      </c>
      <c r="N2501" s="1" t="s">
        <v>24</v>
      </c>
      <c r="O2501" s="1" t="s">
        <v>25</v>
      </c>
      <c r="P2501" s="1" t="s">
        <v>6284</v>
      </c>
      <c r="Q2501" s="1" t="s">
        <v>6284</v>
      </c>
      <c r="R2501" s="1" t="s">
        <v>6285</v>
      </c>
      <c r="S2501" s="1" t="s">
        <v>26</v>
      </c>
      <c r="T2501" s="1" t="s">
        <v>9239</v>
      </c>
      <c r="U2501" s="1" t="s">
        <v>27</v>
      </c>
      <c r="W2501" s="1">
        <v>0</v>
      </c>
      <c r="X2501" s="1" t="s">
        <v>28</v>
      </c>
      <c r="Y2501" s="1" t="s">
        <v>29</v>
      </c>
      <c r="Z2501" s="1" t="s">
        <v>29</v>
      </c>
    </row>
    <row r="2502" spans="1:26" hidden="1" x14ac:dyDescent="0.35">
      <c r="A2502" s="1" t="s">
        <v>20</v>
      </c>
      <c r="B2502" s="1" t="s">
        <v>6286</v>
      </c>
      <c r="C2502" s="1" t="s">
        <v>6041</v>
      </c>
      <c r="D2502" s="1" t="s">
        <v>6270</v>
      </c>
      <c r="E2502" t="str">
        <f t="shared" si="157"/>
        <v>2023</v>
      </c>
      <c r="F2502" t="str">
        <f t="shared" si="158"/>
        <v>marzo</v>
      </c>
      <c r="G2502" s="2">
        <v>45261</v>
      </c>
      <c r="H2502">
        <f t="shared" si="159"/>
        <v>249</v>
      </c>
      <c r="I2502" s="3">
        <f t="shared" si="156"/>
        <v>360</v>
      </c>
      <c r="J2502" s="1">
        <v>16632</v>
      </c>
      <c r="K2502" s="1">
        <v>99423</v>
      </c>
      <c r="L2502" s="21">
        <v>99423</v>
      </c>
      <c r="M2502" s="1" t="s">
        <v>6287</v>
      </c>
      <c r="N2502" s="1" t="s">
        <v>24</v>
      </c>
      <c r="O2502" s="1" t="s">
        <v>25</v>
      </c>
      <c r="P2502" s="1" t="s">
        <v>6286</v>
      </c>
      <c r="Q2502" s="1" t="s">
        <v>6286</v>
      </c>
      <c r="R2502" s="1" t="s">
        <v>6287</v>
      </c>
      <c r="S2502" s="1" t="s">
        <v>26</v>
      </c>
      <c r="T2502" s="1" t="s">
        <v>9239</v>
      </c>
      <c r="U2502" s="1" t="s">
        <v>27</v>
      </c>
      <c r="W2502" s="1">
        <v>0</v>
      </c>
      <c r="X2502" s="1" t="s">
        <v>28</v>
      </c>
      <c r="Y2502" s="1" t="s">
        <v>29</v>
      </c>
      <c r="Z2502" s="1" t="s">
        <v>29</v>
      </c>
    </row>
    <row r="2503" spans="1:26" hidden="1" x14ac:dyDescent="0.35">
      <c r="A2503" s="1" t="s">
        <v>20</v>
      </c>
      <c r="B2503" s="1" t="s">
        <v>6288</v>
      </c>
      <c r="C2503" s="1" t="s">
        <v>6041</v>
      </c>
      <c r="D2503" s="1" t="s">
        <v>6270</v>
      </c>
      <c r="E2503" t="str">
        <f t="shared" si="157"/>
        <v>2023</v>
      </c>
      <c r="F2503" t="str">
        <f t="shared" si="158"/>
        <v>marzo</v>
      </c>
      <c r="G2503" s="2">
        <v>45261</v>
      </c>
      <c r="H2503">
        <f t="shared" si="159"/>
        <v>249</v>
      </c>
      <c r="I2503" s="3">
        <f t="shared" si="156"/>
        <v>360</v>
      </c>
      <c r="J2503" s="1">
        <v>16632</v>
      </c>
      <c r="K2503" s="1">
        <v>99423</v>
      </c>
      <c r="L2503" s="21">
        <v>99423</v>
      </c>
      <c r="M2503" s="1" t="s">
        <v>6289</v>
      </c>
      <c r="N2503" s="1" t="s">
        <v>24</v>
      </c>
      <c r="O2503" s="1" t="s">
        <v>25</v>
      </c>
      <c r="P2503" s="1" t="s">
        <v>6288</v>
      </c>
      <c r="Q2503" s="1" t="s">
        <v>6288</v>
      </c>
      <c r="R2503" s="1" t="s">
        <v>6289</v>
      </c>
      <c r="S2503" s="1" t="s">
        <v>26</v>
      </c>
      <c r="T2503" s="1" t="s">
        <v>9239</v>
      </c>
      <c r="U2503" s="1" t="s">
        <v>27</v>
      </c>
      <c r="W2503" s="1">
        <v>0</v>
      </c>
      <c r="X2503" s="1" t="s">
        <v>28</v>
      </c>
      <c r="Y2503" s="1" t="s">
        <v>29</v>
      </c>
      <c r="Z2503" s="1" t="s">
        <v>29</v>
      </c>
    </row>
    <row r="2504" spans="1:26" hidden="1" x14ac:dyDescent="0.35">
      <c r="A2504" s="1" t="s">
        <v>20</v>
      </c>
      <c r="B2504" s="1" t="s">
        <v>6290</v>
      </c>
      <c r="C2504" s="1" t="s">
        <v>6041</v>
      </c>
      <c r="D2504" s="1" t="s">
        <v>6270</v>
      </c>
      <c r="E2504" t="str">
        <f t="shared" si="157"/>
        <v>2023</v>
      </c>
      <c r="F2504" t="str">
        <f t="shared" si="158"/>
        <v>marzo</v>
      </c>
      <c r="G2504" s="2">
        <v>45261</v>
      </c>
      <c r="H2504">
        <f t="shared" si="159"/>
        <v>249</v>
      </c>
      <c r="I2504" s="3">
        <f t="shared" si="156"/>
        <v>360</v>
      </c>
      <c r="J2504" s="1">
        <v>16632</v>
      </c>
      <c r="K2504" s="1">
        <v>99423</v>
      </c>
      <c r="L2504" s="21">
        <v>99423</v>
      </c>
      <c r="M2504" s="1" t="s">
        <v>6291</v>
      </c>
      <c r="N2504" s="1" t="s">
        <v>24</v>
      </c>
      <c r="O2504" s="1" t="s">
        <v>25</v>
      </c>
      <c r="P2504" s="1" t="s">
        <v>6290</v>
      </c>
      <c r="Q2504" s="1" t="s">
        <v>6290</v>
      </c>
      <c r="R2504" s="1" t="s">
        <v>6291</v>
      </c>
      <c r="S2504" s="1" t="s">
        <v>26</v>
      </c>
      <c r="T2504" s="1" t="s">
        <v>9239</v>
      </c>
      <c r="U2504" s="1" t="s">
        <v>27</v>
      </c>
      <c r="W2504" s="1">
        <v>0</v>
      </c>
      <c r="X2504" s="1" t="s">
        <v>28</v>
      </c>
      <c r="Y2504" s="1" t="s">
        <v>29</v>
      </c>
      <c r="Z2504" s="1" t="s">
        <v>29</v>
      </c>
    </row>
    <row r="2505" spans="1:26" hidden="1" x14ac:dyDescent="0.35">
      <c r="A2505" s="1" t="s">
        <v>20</v>
      </c>
      <c r="B2505" s="1" t="s">
        <v>6292</v>
      </c>
      <c r="C2505" s="1" t="s">
        <v>6041</v>
      </c>
      <c r="D2505" s="1" t="s">
        <v>6270</v>
      </c>
      <c r="E2505" t="str">
        <f t="shared" si="157"/>
        <v>2023</v>
      </c>
      <c r="F2505" t="str">
        <f t="shared" si="158"/>
        <v>marzo</v>
      </c>
      <c r="G2505" s="2">
        <v>45261</v>
      </c>
      <c r="H2505">
        <f t="shared" si="159"/>
        <v>249</v>
      </c>
      <c r="I2505" s="3">
        <f t="shared" si="156"/>
        <v>360</v>
      </c>
      <c r="J2505" s="1">
        <v>16632</v>
      </c>
      <c r="K2505" s="1">
        <v>99423</v>
      </c>
      <c r="L2505" s="21">
        <v>99423</v>
      </c>
      <c r="M2505" s="1" t="s">
        <v>6293</v>
      </c>
      <c r="N2505" s="1" t="s">
        <v>24</v>
      </c>
      <c r="O2505" s="1" t="s">
        <v>25</v>
      </c>
      <c r="P2505" s="1" t="s">
        <v>6292</v>
      </c>
      <c r="Q2505" s="1" t="s">
        <v>6292</v>
      </c>
      <c r="R2505" s="1" t="s">
        <v>6293</v>
      </c>
      <c r="S2505" s="1" t="s">
        <v>26</v>
      </c>
      <c r="T2505" s="1" t="s">
        <v>9239</v>
      </c>
      <c r="U2505" s="1" t="s">
        <v>27</v>
      </c>
      <c r="W2505" s="1">
        <v>0</v>
      </c>
      <c r="X2505" s="1" t="s">
        <v>28</v>
      </c>
      <c r="Y2505" s="1" t="s">
        <v>29</v>
      </c>
      <c r="Z2505" s="1" t="s">
        <v>29</v>
      </c>
    </row>
    <row r="2506" spans="1:26" hidden="1" x14ac:dyDescent="0.35">
      <c r="A2506" s="1" t="s">
        <v>20</v>
      </c>
      <c r="B2506" s="1" t="s">
        <v>6294</v>
      </c>
      <c r="C2506" s="1" t="s">
        <v>6041</v>
      </c>
      <c r="D2506" s="1" t="s">
        <v>6270</v>
      </c>
      <c r="E2506" t="str">
        <f t="shared" si="157"/>
        <v>2023</v>
      </c>
      <c r="F2506" t="str">
        <f t="shared" si="158"/>
        <v>marzo</v>
      </c>
      <c r="G2506" s="2">
        <v>45261</v>
      </c>
      <c r="H2506">
        <f t="shared" si="159"/>
        <v>249</v>
      </c>
      <c r="I2506" s="3">
        <f t="shared" si="156"/>
        <v>360</v>
      </c>
      <c r="J2506" s="1">
        <v>16633</v>
      </c>
      <c r="K2506" s="1">
        <v>216994</v>
      </c>
      <c r="L2506" s="21">
        <v>216994</v>
      </c>
      <c r="M2506" s="1" t="s">
        <v>6295</v>
      </c>
      <c r="N2506" s="1" t="s">
        <v>24</v>
      </c>
      <c r="O2506" s="1" t="s">
        <v>25</v>
      </c>
      <c r="P2506" s="1" t="s">
        <v>6294</v>
      </c>
      <c r="Q2506" s="1" t="s">
        <v>6294</v>
      </c>
      <c r="R2506" s="1" t="s">
        <v>6295</v>
      </c>
      <c r="S2506" s="1" t="s">
        <v>26</v>
      </c>
      <c r="T2506" s="1" t="s">
        <v>9239</v>
      </c>
      <c r="U2506" s="1" t="s">
        <v>27</v>
      </c>
      <c r="W2506" s="1">
        <v>0</v>
      </c>
      <c r="X2506" s="1" t="s">
        <v>28</v>
      </c>
      <c r="Y2506" s="1" t="s">
        <v>29</v>
      </c>
      <c r="Z2506" s="1" t="s">
        <v>29</v>
      </c>
    </row>
    <row r="2507" spans="1:26" hidden="1" x14ac:dyDescent="0.35">
      <c r="A2507" s="1" t="s">
        <v>20</v>
      </c>
      <c r="B2507" s="1" t="s">
        <v>6296</v>
      </c>
      <c r="C2507" s="1" t="s">
        <v>6041</v>
      </c>
      <c r="D2507" s="1" t="s">
        <v>6270</v>
      </c>
      <c r="E2507" t="str">
        <f t="shared" si="157"/>
        <v>2023</v>
      </c>
      <c r="F2507" t="str">
        <f t="shared" si="158"/>
        <v>marzo</v>
      </c>
      <c r="G2507" s="2">
        <v>45261</v>
      </c>
      <c r="H2507">
        <f t="shared" si="159"/>
        <v>249</v>
      </c>
      <c r="I2507" s="3">
        <f t="shared" si="156"/>
        <v>360</v>
      </c>
      <c r="J2507" s="1">
        <v>16632</v>
      </c>
      <c r="K2507" s="1">
        <v>87702</v>
      </c>
      <c r="L2507" s="21">
        <v>87702</v>
      </c>
      <c r="M2507" s="1" t="s">
        <v>6297</v>
      </c>
      <c r="N2507" s="1" t="s">
        <v>24</v>
      </c>
      <c r="O2507" s="1" t="s">
        <v>25</v>
      </c>
      <c r="P2507" s="1" t="s">
        <v>6296</v>
      </c>
      <c r="Q2507" s="1" t="s">
        <v>6296</v>
      </c>
      <c r="R2507" s="1" t="s">
        <v>6297</v>
      </c>
      <c r="S2507" s="1" t="s">
        <v>6298</v>
      </c>
      <c r="T2507" s="1" t="s">
        <v>9239</v>
      </c>
      <c r="U2507" s="1" t="s">
        <v>27</v>
      </c>
      <c r="W2507" s="1">
        <v>0</v>
      </c>
      <c r="X2507" s="1" t="s">
        <v>28</v>
      </c>
      <c r="Y2507" s="1" t="s">
        <v>29</v>
      </c>
      <c r="Z2507" s="1" t="s">
        <v>29</v>
      </c>
    </row>
    <row r="2508" spans="1:26" hidden="1" x14ac:dyDescent="0.35">
      <c r="A2508" s="1" t="s">
        <v>20</v>
      </c>
      <c r="B2508" s="1" t="s">
        <v>6299</v>
      </c>
      <c r="C2508" s="1" t="s">
        <v>6041</v>
      </c>
      <c r="D2508" s="1" t="s">
        <v>6270</v>
      </c>
      <c r="E2508" t="str">
        <f t="shared" si="157"/>
        <v>2023</v>
      </c>
      <c r="F2508" t="str">
        <f t="shared" si="158"/>
        <v>marzo</v>
      </c>
      <c r="G2508" s="2">
        <v>45261</v>
      </c>
      <c r="H2508">
        <f t="shared" si="159"/>
        <v>249</v>
      </c>
      <c r="I2508" s="3">
        <f t="shared" si="156"/>
        <v>360</v>
      </c>
      <c r="J2508" s="1">
        <v>16632</v>
      </c>
      <c r="K2508" s="1">
        <v>99423</v>
      </c>
      <c r="L2508" s="21">
        <v>99423</v>
      </c>
      <c r="M2508" s="1" t="s">
        <v>6300</v>
      </c>
      <c r="N2508" s="1" t="s">
        <v>24</v>
      </c>
      <c r="O2508" s="1" t="s">
        <v>25</v>
      </c>
      <c r="P2508" s="1" t="s">
        <v>6299</v>
      </c>
      <c r="Q2508" s="1" t="s">
        <v>6299</v>
      </c>
      <c r="R2508" s="1" t="s">
        <v>6300</v>
      </c>
      <c r="S2508" s="1" t="s">
        <v>26</v>
      </c>
      <c r="T2508" s="1" t="s">
        <v>9239</v>
      </c>
      <c r="U2508" s="1" t="s">
        <v>27</v>
      </c>
      <c r="W2508" s="1">
        <v>0</v>
      </c>
      <c r="X2508" s="1" t="s">
        <v>28</v>
      </c>
      <c r="Y2508" s="1" t="s">
        <v>29</v>
      </c>
      <c r="Z2508" s="1" t="s">
        <v>29</v>
      </c>
    </row>
    <row r="2509" spans="1:26" hidden="1" x14ac:dyDescent="0.35">
      <c r="A2509" s="1" t="s">
        <v>20</v>
      </c>
      <c r="B2509" s="1" t="s">
        <v>6301</v>
      </c>
      <c r="C2509" s="1" t="s">
        <v>6041</v>
      </c>
      <c r="D2509" s="1" t="s">
        <v>6270</v>
      </c>
      <c r="E2509" t="str">
        <f t="shared" si="157"/>
        <v>2023</v>
      </c>
      <c r="F2509" t="str">
        <f t="shared" si="158"/>
        <v>marzo</v>
      </c>
      <c r="G2509" s="2">
        <v>45261</v>
      </c>
      <c r="H2509">
        <f t="shared" si="159"/>
        <v>249</v>
      </c>
      <c r="I2509" s="3">
        <f t="shared" si="156"/>
        <v>360</v>
      </c>
      <c r="J2509" s="1">
        <v>16632</v>
      </c>
      <c r="K2509" s="1">
        <v>99423</v>
      </c>
      <c r="L2509" s="21">
        <v>99423</v>
      </c>
      <c r="M2509" s="1" t="s">
        <v>6302</v>
      </c>
      <c r="N2509" s="1" t="s">
        <v>24</v>
      </c>
      <c r="O2509" s="1" t="s">
        <v>25</v>
      </c>
      <c r="P2509" s="1" t="s">
        <v>6301</v>
      </c>
      <c r="Q2509" s="1" t="s">
        <v>6301</v>
      </c>
      <c r="R2509" s="1" t="s">
        <v>6302</v>
      </c>
      <c r="S2509" s="1" t="s">
        <v>26</v>
      </c>
      <c r="T2509" s="1" t="s">
        <v>9239</v>
      </c>
      <c r="U2509" s="1" t="s">
        <v>27</v>
      </c>
      <c r="W2509" s="1">
        <v>0</v>
      </c>
      <c r="X2509" s="1" t="s">
        <v>28</v>
      </c>
      <c r="Y2509" s="1" t="s">
        <v>29</v>
      </c>
      <c r="Z2509" s="1" t="s">
        <v>29</v>
      </c>
    </row>
    <row r="2510" spans="1:26" hidden="1" x14ac:dyDescent="0.35">
      <c r="A2510" s="1" t="s">
        <v>20</v>
      </c>
      <c r="B2510" s="1" t="s">
        <v>6303</v>
      </c>
      <c r="C2510" s="1" t="s">
        <v>6041</v>
      </c>
      <c r="D2510" s="1" t="s">
        <v>6270</v>
      </c>
      <c r="E2510" t="str">
        <f t="shared" si="157"/>
        <v>2023</v>
      </c>
      <c r="F2510" t="str">
        <f t="shared" si="158"/>
        <v>marzo</v>
      </c>
      <c r="G2510" s="2">
        <v>45261</v>
      </c>
      <c r="H2510">
        <f t="shared" si="159"/>
        <v>249</v>
      </c>
      <c r="I2510" s="3">
        <f t="shared" si="156"/>
        <v>360</v>
      </c>
      <c r="J2510" s="1">
        <v>16632</v>
      </c>
      <c r="K2510" s="1">
        <v>87702</v>
      </c>
      <c r="L2510" s="21">
        <v>87702</v>
      </c>
      <c r="M2510" s="1" t="s">
        <v>6304</v>
      </c>
      <c r="N2510" s="1" t="s">
        <v>24</v>
      </c>
      <c r="O2510" s="1" t="s">
        <v>25</v>
      </c>
      <c r="P2510" s="1" t="s">
        <v>6303</v>
      </c>
      <c r="Q2510" s="1" t="s">
        <v>6303</v>
      </c>
      <c r="R2510" s="1" t="s">
        <v>6304</v>
      </c>
      <c r="S2510" s="1" t="s">
        <v>6305</v>
      </c>
      <c r="T2510" s="1" t="s">
        <v>9239</v>
      </c>
      <c r="U2510" s="1" t="s">
        <v>27</v>
      </c>
      <c r="W2510" s="1">
        <v>0</v>
      </c>
      <c r="X2510" s="1" t="s">
        <v>28</v>
      </c>
      <c r="Y2510" s="1" t="s">
        <v>29</v>
      </c>
      <c r="Z2510" s="1" t="s">
        <v>29</v>
      </c>
    </row>
    <row r="2511" spans="1:26" hidden="1" x14ac:dyDescent="0.35">
      <c r="A2511" s="1" t="s">
        <v>20</v>
      </c>
      <c r="B2511" s="1" t="s">
        <v>6306</v>
      </c>
      <c r="C2511" s="1" t="s">
        <v>6041</v>
      </c>
      <c r="D2511" s="1" t="s">
        <v>6270</v>
      </c>
      <c r="E2511" t="str">
        <f t="shared" si="157"/>
        <v>2023</v>
      </c>
      <c r="F2511" t="str">
        <f t="shared" si="158"/>
        <v>marzo</v>
      </c>
      <c r="G2511" s="2">
        <v>45261</v>
      </c>
      <c r="H2511">
        <f t="shared" si="159"/>
        <v>249</v>
      </c>
      <c r="I2511" s="3">
        <f t="shared" si="156"/>
        <v>360</v>
      </c>
      <c r="J2511" s="1">
        <v>16632</v>
      </c>
      <c r="K2511" s="1">
        <v>99423</v>
      </c>
      <c r="L2511" s="21">
        <v>99423</v>
      </c>
      <c r="M2511" s="1" t="s">
        <v>6307</v>
      </c>
      <c r="N2511" s="1" t="s">
        <v>24</v>
      </c>
      <c r="O2511" s="1" t="s">
        <v>25</v>
      </c>
      <c r="P2511" s="1" t="s">
        <v>6306</v>
      </c>
      <c r="Q2511" s="1" t="s">
        <v>6306</v>
      </c>
      <c r="R2511" s="1" t="s">
        <v>6307</v>
      </c>
      <c r="S2511" s="1" t="s">
        <v>6308</v>
      </c>
      <c r="T2511" s="1" t="s">
        <v>9239</v>
      </c>
      <c r="U2511" s="1" t="s">
        <v>27</v>
      </c>
      <c r="W2511" s="1">
        <v>0</v>
      </c>
      <c r="X2511" s="1" t="s">
        <v>28</v>
      </c>
      <c r="Y2511" s="1" t="s">
        <v>29</v>
      </c>
      <c r="Z2511" s="1" t="s">
        <v>29</v>
      </c>
    </row>
    <row r="2512" spans="1:26" hidden="1" x14ac:dyDescent="0.35">
      <c r="A2512" s="1" t="s">
        <v>20</v>
      </c>
      <c r="B2512" s="1" t="s">
        <v>6309</v>
      </c>
      <c r="C2512" s="1" t="s">
        <v>6041</v>
      </c>
      <c r="D2512" s="1" t="s">
        <v>6270</v>
      </c>
      <c r="E2512" t="str">
        <f t="shared" si="157"/>
        <v>2023</v>
      </c>
      <c r="F2512" t="str">
        <f t="shared" si="158"/>
        <v>marzo</v>
      </c>
      <c r="G2512" s="2">
        <v>45261</v>
      </c>
      <c r="H2512">
        <f t="shared" si="159"/>
        <v>249</v>
      </c>
      <c r="I2512" s="3">
        <f t="shared" si="156"/>
        <v>360</v>
      </c>
      <c r="J2512" s="1">
        <v>16632</v>
      </c>
      <c r="K2512" s="1">
        <v>99423</v>
      </c>
      <c r="L2512" s="21">
        <v>99423</v>
      </c>
      <c r="M2512" s="1" t="s">
        <v>6310</v>
      </c>
      <c r="N2512" s="1" t="s">
        <v>24</v>
      </c>
      <c r="O2512" s="1" t="s">
        <v>25</v>
      </c>
      <c r="P2512" s="1" t="s">
        <v>6309</v>
      </c>
      <c r="Q2512" s="1" t="s">
        <v>6309</v>
      </c>
      <c r="R2512" s="1" t="s">
        <v>6310</v>
      </c>
      <c r="S2512" s="1" t="s">
        <v>26</v>
      </c>
      <c r="T2512" s="1" t="s">
        <v>9239</v>
      </c>
      <c r="U2512" s="1" t="s">
        <v>27</v>
      </c>
      <c r="W2512" s="1">
        <v>0</v>
      </c>
      <c r="X2512" s="1" t="s">
        <v>28</v>
      </c>
      <c r="Y2512" s="1" t="s">
        <v>29</v>
      </c>
      <c r="Z2512" s="1" t="s">
        <v>29</v>
      </c>
    </row>
    <row r="2513" spans="1:26" hidden="1" x14ac:dyDescent="0.35">
      <c r="A2513" s="1" t="s">
        <v>20</v>
      </c>
      <c r="B2513" s="1" t="s">
        <v>6311</v>
      </c>
      <c r="C2513" s="1" t="s">
        <v>6041</v>
      </c>
      <c r="D2513" s="1" t="s">
        <v>6270</v>
      </c>
      <c r="E2513" t="str">
        <f t="shared" si="157"/>
        <v>2023</v>
      </c>
      <c r="F2513" t="str">
        <f t="shared" si="158"/>
        <v>marzo</v>
      </c>
      <c r="G2513" s="2">
        <v>45261</v>
      </c>
      <c r="H2513">
        <f t="shared" si="159"/>
        <v>249</v>
      </c>
      <c r="I2513" s="3">
        <f t="shared" si="156"/>
        <v>360</v>
      </c>
      <c r="J2513" s="1">
        <v>16632</v>
      </c>
      <c r="K2513" s="1">
        <v>99423</v>
      </c>
      <c r="L2513" s="21">
        <v>99423</v>
      </c>
      <c r="M2513" s="1" t="s">
        <v>6312</v>
      </c>
      <c r="N2513" s="1" t="s">
        <v>24</v>
      </c>
      <c r="O2513" s="1" t="s">
        <v>25</v>
      </c>
      <c r="P2513" s="1" t="s">
        <v>6311</v>
      </c>
      <c r="Q2513" s="1" t="s">
        <v>6311</v>
      </c>
      <c r="R2513" s="1" t="s">
        <v>6312</v>
      </c>
      <c r="S2513" s="1" t="s">
        <v>26</v>
      </c>
      <c r="T2513" s="1" t="s">
        <v>9239</v>
      </c>
      <c r="U2513" s="1" t="s">
        <v>27</v>
      </c>
      <c r="W2513" s="1">
        <v>0</v>
      </c>
      <c r="X2513" s="1" t="s">
        <v>28</v>
      </c>
      <c r="Y2513" s="1" t="s">
        <v>29</v>
      </c>
      <c r="Z2513" s="1" t="s">
        <v>29</v>
      </c>
    </row>
    <row r="2514" spans="1:26" hidden="1" x14ac:dyDescent="0.35">
      <c r="A2514" s="1" t="s">
        <v>20</v>
      </c>
      <c r="B2514" s="1" t="s">
        <v>6313</v>
      </c>
      <c r="C2514" s="1" t="s">
        <v>6041</v>
      </c>
      <c r="D2514" s="1" t="s">
        <v>6270</v>
      </c>
      <c r="E2514" t="str">
        <f t="shared" si="157"/>
        <v>2023</v>
      </c>
      <c r="F2514" t="str">
        <f t="shared" si="158"/>
        <v>marzo</v>
      </c>
      <c r="G2514" s="2">
        <v>45261</v>
      </c>
      <c r="H2514">
        <f t="shared" si="159"/>
        <v>249</v>
      </c>
      <c r="I2514" s="3">
        <f t="shared" si="156"/>
        <v>360</v>
      </c>
      <c r="J2514" s="1">
        <v>16632</v>
      </c>
      <c r="K2514" s="1">
        <v>99423</v>
      </c>
      <c r="L2514" s="21">
        <v>99423</v>
      </c>
      <c r="M2514" s="1" t="s">
        <v>6314</v>
      </c>
      <c r="N2514" s="1" t="s">
        <v>24</v>
      </c>
      <c r="O2514" s="1" t="s">
        <v>25</v>
      </c>
      <c r="P2514" s="1" t="s">
        <v>6313</v>
      </c>
      <c r="Q2514" s="1" t="s">
        <v>6313</v>
      </c>
      <c r="R2514" s="1" t="s">
        <v>6314</v>
      </c>
      <c r="S2514" s="1" t="s">
        <v>26</v>
      </c>
      <c r="T2514" s="1" t="s">
        <v>9239</v>
      </c>
      <c r="U2514" s="1" t="s">
        <v>27</v>
      </c>
      <c r="W2514" s="1">
        <v>0</v>
      </c>
      <c r="X2514" s="1" t="s">
        <v>28</v>
      </c>
      <c r="Y2514" s="1" t="s">
        <v>29</v>
      </c>
      <c r="Z2514" s="1" t="s">
        <v>29</v>
      </c>
    </row>
    <row r="2515" spans="1:26" hidden="1" x14ac:dyDescent="0.35">
      <c r="A2515" s="1" t="s">
        <v>20</v>
      </c>
      <c r="B2515" s="1" t="s">
        <v>6315</v>
      </c>
      <c r="C2515" s="1" t="s">
        <v>6041</v>
      </c>
      <c r="D2515" s="1" t="s">
        <v>6270</v>
      </c>
      <c r="E2515" t="str">
        <f t="shared" si="157"/>
        <v>2023</v>
      </c>
      <c r="F2515" t="str">
        <f t="shared" si="158"/>
        <v>marzo</v>
      </c>
      <c r="G2515" s="2">
        <v>45261</v>
      </c>
      <c r="H2515">
        <f t="shared" si="159"/>
        <v>249</v>
      </c>
      <c r="I2515" s="3">
        <f t="shared" si="156"/>
        <v>360</v>
      </c>
      <c r="J2515" s="1">
        <v>16632</v>
      </c>
      <c r="K2515" s="1">
        <v>99423</v>
      </c>
      <c r="L2515" s="21">
        <v>99423</v>
      </c>
      <c r="M2515" s="1" t="s">
        <v>6316</v>
      </c>
      <c r="N2515" s="1" t="s">
        <v>24</v>
      </c>
      <c r="O2515" s="1" t="s">
        <v>25</v>
      </c>
      <c r="P2515" s="1" t="s">
        <v>6315</v>
      </c>
      <c r="Q2515" s="1" t="s">
        <v>6315</v>
      </c>
      <c r="R2515" s="1" t="s">
        <v>6316</v>
      </c>
      <c r="S2515" s="1" t="s">
        <v>26</v>
      </c>
      <c r="T2515" s="1" t="s">
        <v>9239</v>
      </c>
      <c r="U2515" s="1" t="s">
        <v>27</v>
      </c>
      <c r="W2515" s="1">
        <v>0</v>
      </c>
      <c r="X2515" s="1" t="s">
        <v>28</v>
      </c>
      <c r="Y2515" s="1" t="s">
        <v>29</v>
      </c>
      <c r="Z2515" s="1" t="s">
        <v>29</v>
      </c>
    </row>
    <row r="2516" spans="1:26" hidden="1" x14ac:dyDescent="0.35">
      <c r="A2516" s="1" t="s">
        <v>20</v>
      </c>
      <c r="B2516" s="1" t="s">
        <v>6317</v>
      </c>
      <c r="C2516" s="1" t="s">
        <v>6041</v>
      </c>
      <c r="D2516" s="1" t="s">
        <v>6270</v>
      </c>
      <c r="E2516" t="str">
        <f t="shared" si="157"/>
        <v>2023</v>
      </c>
      <c r="F2516" t="str">
        <f t="shared" si="158"/>
        <v>marzo</v>
      </c>
      <c r="G2516" s="2">
        <v>45261</v>
      </c>
      <c r="H2516">
        <f t="shared" si="159"/>
        <v>249</v>
      </c>
      <c r="I2516" s="3">
        <f t="shared" si="156"/>
        <v>360</v>
      </c>
      <c r="J2516" s="1">
        <v>16632</v>
      </c>
      <c r="K2516" s="1">
        <v>87702</v>
      </c>
      <c r="L2516" s="21">
        <v>87702</v>
      </c>
      <c r="M2516" s="1" t="s">
        <v>6318</v>
      </c>
      <c r="N2516" s="1" t="s">
        <v>24</v>
      </c>
      <c r="O2516" s="1" t="s">
        <v>25</v>
      </c>
      <c r="P2516" s="1" t="s">
        <v>6317</v>
      </c>
      <c r="Q2516" s="1" t="s">
        <v>6317</v>
      </c>
      <c r="R2516" s="1" t="s">
        <v>6318</v>
      </c>
      <c r="S2516" s="1" t="s">
        <v>6319</v>
      </c>
      <c r="T2516" s="1" t="s">
        <v>9239</v>
      </c>
      <c r="U2516" s="1" t="s">
        <v>27</v>
      </c>
      <c r="W2516" s="1">
        <v>0</v>
      </c>
      <c r="X2516" s="1" t="s">
        <v>28</v>
      </c>
      <c r="Y2516" s="1" t="s">
        <v>29</v>
      </c>
      <c r="Z2516" s="1" t="s">
        <v>29</v>
      </c>
    </row>
    <row r="2517" spans="1:26" hidden="1" x14ac:dyDescent="0.35">
      <c r="A2517" s="1" t="s">
        <v>20</v>
      </c>
      <c r="B2517" s="1" t="s">
        <v>6320</v>
      </c>
      <c r="C2517" s="1" t="s">
        <v>6041</v>
      </c>
      <c r="D2517" s="1" t="s">
        <v>6270</v>
      </c>
      <c r="E2517" t="str">
        <f t="shared" si="157"/>
        <v>2023</v>
      </c>
      <c r="F2517" t="str">
        <f t="shared" si="158"/>
        <v>marzo</v>
      </c>
      <c r="G2517" s="2">
        <v>45261</v>
      </c>
      <c r="H2517">
        <f t="shared" si="159"/>
        <v>249</v>
      </c>
      <c r="I2517" s="3">
        <f t="shared" si="156"/>
        <v>360</v>
      </c>
      <c r="J2517" s="1">
        <v>16632</v>
      </c>
      <c r="K2517" s="1">
        <v>87702</v>
      </c>
      <c r="L2517" s="21">
        <v>87702</v>
      </c>
      <c r="M2517" s="1" t="s">
        <v>6321</v>
      </c>
      <c r="N2517" s="1" t="s">
        <v>24</v>
      </c>
      <c r="O2517" s="1" t="s">
        <v>25</v>
      </c>
      <c r="P2517" s="1" t="s">
        <v>6320</v>
      </c>
      <c r="Q2517" s="1" t="s">
        <v>6320</v>
      </c>
      <c r="R2517" s="1" t="s">
        <v>6321</v>
      </c>
      <c r="S2517" s="1" t="s">
        <v>26</v>
      </c>
      <c r="T2517" s="1" t="s">
        <v>9239</v>
      </c>
      <c r="U2517" s="1" t="s">
        <v>27</v>
      </c>
      <c r="W2517" s="1">
        <v>0</v>
      </c>
      <c r="X2517" s="1" t="s">
        <v>28</v>
      </c>
      <c r="Y2517" s="1" t="s">
        <v>29</v>
      </c>
      <c r="Z2517" s="1" t="s">
        <v>29</v>
      </c>
    </row>
    <row r="2518" spans="1:26" hidden="1" x14ac:dyDescent="0.35">
      <c r="A2518" s="1" t="s">
        <v>20</v>
      </c>
      <c r="B2518" s="1" t="s">
        <v>6322</v>
      </c>
      <c r="C2518" s="1" t="s">
        <v>6041</v>
      </c>
      <c r="D2518" s="1" t="s">
        <v>6270</v>
      </c>
      <c r="E2518" t="str">
        <f t="shared" si="157"/>
        <v>2023</v>
      </c>
      <c r="F2518" t="str">
        <f t="shared" si="158"/>
        <v>marzo</v>
      </c>
      <c r="G2518" s="2">
        <v>45261</v>
      </c>
      <c r="H2518">
        <f t="shared" si="159"/>
        <v>249</v>
      </c>
      <c r="I2518" s="3">
        <f t="shared" si="156"/>
        <v>360</v>
      </c>
      <c r="J2518" s="1">
        <v>16632</v>
      </c>
      <c r="K2518" s="1">
        <v>87702</v>
      </c>
      <c r="L2518" s="21">
        <v>87702</v>
      </c>
      <c r="M2518" s="1" t="s">
        <v>6323</v>
      </c>
      <c r="N2518" s="1" t="s">
        <v>24</v>
      </c>
      <c r="O2518" s="1" t="s">
        <v>25</v>
      </c>
      <c r="P2518" s="1" t="s">
        <v>6322</v>
      </c>
      <c r="Q2518" s="1" t="s">
        <v>6322</v>
      </c>
      <c r="R2518" s="1" t="s">
        <v>6323</v>
      </c>
      <c r="S2518" s="1" t="s">
        <v>26</v>
      </c>
      <c r="T2518" s="1" t="s">
        <v>9239</v>
      </c>
      <c r="U2518" s="1" t="s">
        <v>27</v>
      </c>
      <c r="W2518" s="1">
        <v>0</v>
      </c>
      <c r="X2518" s="1" t="s">
        <v>28</v>
      </c>
      <c r="Y2518" s="1" t="s">
        <v>29</v>
      </c>
      <c r="Z2518" s="1" t="s">
        <v>29</v>
      </c>
    </row>
    <row r="2519" spans="1:26" hidden="1" x14ac:dyDescent="0.35">
      <c r="A2519" s="1" t="s">
        <v>20</v>
      </c>
      <c r="B2519" s="1" t="s">
        <v>6324</v>
      </c>
      <c r="C2519" s="1" t="s">
        <v>6041</v>
      </c>
      <c r="D2519" s="1" t="s">
        <v>6270</v>
      </c>
      <c r="E2519" t="str">
        <f t="shared" si="157"/>
        <v>2023</v>
      </c>
      <c r="F2519" t="str">
        <f t="shared" si="158"/>
        <v>marzo</v>
      </c>
      <c r="G2519" s="2">
        <v>45261</v>
      </c>
      <c r="H2519">
        <f t="shared" si="159"/>
        <v>249</v>
      </c>
      <c r="I2519" s="3">
        <f t="shared" si="156"/>
        <v>360</v>
      </c>
      <c r="J2519" s="1">
        <v>16632</v>
      </c>
      <c r="K2519" s="1">
        <v>87702</v>
      </c>
      <c r="L2519" s="21">
        <v>87702</v>
      </c>
      <c r="M2519" s="1" t="s">
        <v>6325</v>
      </c>
      <c r="N2519" s="1" t="s">
        <v>24</v>
      </c>
      <c r="O2519" s="1" t="s">
        <v>25</v>
      </c>
      <c r="P2519" s="1" t="s">
        <v>6324</v>
      </c>
      <c r="Q2519" s="1" t="s">
        <v>6324</v>
      </c>
      <c r="R2519" s="1" t="s">
        <v>6325</v>
      </c>
      <c r="S2519" s="1" t="s">
        <v>26</v>
      </c>
      <c r="T2519" s="1" t="s">
        <v>9239</v>
      </c>
      <c r="U2519" s="1" t="s">
        <v>27</v>
      </c>
      <c r="W2519" s="1">
        <v>0</v>
      </c>
      <c r="X2519" s="1" t="s">
        <v>28</v>
      </c>
      <c r="Y2519" s="1" t="s">
        <v>29</v>
      </c>
      <c r="Z2519" s="1" t="s">
        <v>29</v>
      </c>
    </row>
    <row r="2520" spans="1:26" hidden="1" x14ac:dyDescent="0.35">
      <c r="A2520" s="1" t="s">
        <v>20</v>
      </c>
      <c r="B2520" s="1" t="s">
        <v>6326</v>
      </c>
      <c r="C2520" s="1" t="s">
        <v>6041</v>
      </c>
      <c r="D2520" s="1" t="s">
        <v>6270</v>
      </c>
      <c r="E2520" t="str">
        <f t="shared" si="157"/>
        <v>2023</v>
      </c>
      <c r="F2520" t="str">
        <f t="shared" si="158"/>
        <v>marzo</v>
      </c>
      <c r="G2520" s="2">
        <v>45261</v>
      </c>
      <c r="H2520">
        <f t="shared" si="159"/>
        <v>249</v>
      </c>
      <c r="I2520" s="3">
        <f t="shared" si="156"/>
        <v>360</v>
      </c>
      <c r="J2520" s="1">
        <v>16632</v>
      </c>
      <c r="K2520" s="1">
        <v>216994</v>
      </c>
      <c r="L2520" s="21">
        <v>216994</v>
      </c>
      <c r="M2520" s="1" t="s">
        <v>6327</v>
      </c>
      <c r="N2520" s="1" t="s">
        <v>24</v>
      </c>
      <c r="O2520" s="1" t="s">
        <v>25</v>
      </c>
      <c r="P2520" s="1" t="s">
        <v>6326</v>
      </c>
      <c r="Q2520" s="1" t="s">
        <v>6326</v>
      </c>
      <c r="R2520" s="1" t="s">
        <v>6327</v>
      </c>
      <c r="S2520" s="1" t="s">
        <v>6328</v>
      </c>
      <c r="T2520" s="1" t="s">
        <v>9239</v>
      </c>
      <c r="U2520" s="1" t="s">
        <v>27</v>
      </c>
      <c r="W2520" s="1">
        <v>0</v>
      </c>
      <c r="X2520" s="1" t="s">
        <v>28</v>
      </c>
      <c r="Y2520" s="1" t="s">
        <v>29</v>
      </c>
      <c r="Z2520" s="1" t="s">
        <v>29</v>
      </c>
    </row>
    <row r="2521" spans="1:26" hidden="1" x14ac:dyDescent="0.35">
      <c r="A2521" s="1" t="s">
        <v>20</v>
      </c>
      <c r="B2521" s="1" t="s">
        <v>6329</v>
      </c>
      <c r="C2521" s="1" t="s">
        <v>6041</v>
      </c>
      <c r="D2521" s="1" t="s">
        <v>6270</v>
      </c>
      <c r="E2521" t="str">
        <f t="shared" si="157"/>
        <v>2023</v>
      </c>
      <c r="F2521" t="str">
        <f t="shared" si="158"/>
        <v>marzo</v>
      </c>
      <c r="G2521" s="2">
        <v>45261</v>
      </c>
      <c r="H2521">
        <f t="shared" si="159"/>
        <v>249</v>
      </c>
      <c r="I2521" s="3">
        <f t="shared" si="156"/>
        <v>360</v>
      </c>
      <c r="J2521" s="1">
        <v>16632</v>
      </c>
      <c r="K2521" s="1">
        <v>133849</v>
      </c>
      <c r="L2521" s="21">
        <v>133849</v>
      </c>
      <c r="M2521" s="1" t="s">
        <v>6330</v>
      </c>
      <c r="N2521" s="1" t="s">
        <v>24</v>
      </c>
      <c r="O2521" s="1" t="s">
        <v>25</v>
      </c>
      <c r="P2521" s="1" t="s">
        <v>6329</v>
      </c>
      <c r="Q2521" s="1" t="s">
        <v>6329</v>
      </c>
      <c r="R2521" s="1" t="s">
        <v>6330</v>
      </c>
      <c r="S2521" s="1" t="s">
        <v>26</v>
      </c>
      <c r="T2521" s="1" t="s">
        <v>9239</v>
      </c>
      <c r="U2521" s="1" t="s">
        <v>27</v>
      </c>
      <c r="W2521" s="1">
        <v>0</v>
      </c>
      <c r="X2521" s="1" t="s">
        <v>28</v>
      </c>
      <c r="Y2521" s="1" t="s">
        <v>29</v>
      </c>
      <c r="Z2521" s="1" t="s">
        <v>29</v>
      </c>
    </row>
    <row r="2522" spans="1:26" hidden="1" x14ac:dyDescent="0.35">
      <c r="A2522" s="1" t="s">
        <v>20</v>
      </c>
      <c r="B2522" s="1" t="s">
        <v>6331</v>
      </c>
      <c r="C2522" s="1" t="s">
        <v>6041</v>
      </c>
      <c r="D2522" s="1" t="s">
        <v>6270</v>
      </c>
      <c r="E2522" t="str">
        <f t="shared" si="157"/>
        <v>2023</v>
      </c>
      <c r="F2522" t="str">
        <f t="shared" si="158"/>
        <v>marzo</v>
      </c>
      <c r="G2522" s="2">
        <v>45261</v>
      </c>
      <c r="H2522">
        <f t="shared" si="159"/>
        <v>249</v>
      </c>
      <c r="I2522" s="3">
        <f t="shared" si="156"/>
        <v>360</v>
      </c>
      <c r="J2522" s="1">
        <v>16632</v>
      </c>
      <c r="K2522" s="1">
        <v>87702</v>
      </c>
      <c r="L2522" s="21">
        <v>87702</v>
      </c>
      <c r="M2522" s="1" t="s">
        <v>6332</v>
      </c>
      <c r="N2522" s="1" t="s">
        <v>24</v>
      </c>
      <c r="O2522" s="1" t="s">
        <v>25</v>
      </c>
      <c r="P2522" s="1" t="s">
        <v>6331</v>
      </c>
      <c r="Q2522" s="1" t="s">
        <v>6331</v>
      </c>
      <c r="R2522" s="1" t="s">
        <v>6332</v>
      </c>
      <c r="S2522" s="1" t="s">
        <v>26</v>
      </c>
      <c r="T2522" s="1" t="s">
        <v>9239</v>
      </c>
      <c r="U2522" s="1" t="s">
        <v>27</v>
      </c>
      <c r="W2522" s="1">
        <v>0</v>
      </c>
      <c r="X2522" s="1" t="s">
        <v>28</v>
      </c>
      <c r="Y2522" s="1" t="s">
        <v>29</v>
      </c>
      <c r="Z2522" s="1" t="s">
        <v>29</v>
      </c>
    </row>
    <row r="2523" spans="1:26" hidden="1" x14ac:dyDescent="0.35">
      <c r="A2523" s="1" t="s">
        <v>20</v>
      </c>
      <c r="B2523" s="1" t="s">
        <v>6333</v>
      </c>
      <c r="C2523" s="1" t="s">
        <v>6041</v>
      </c>
      <c r="D2523" s="1" t="s">
        <v>6270</v>
      </c>
      <c r="E2523" t="str">
        <f t="shared" si="157"/>
        <v>2023</v>
      </c>
      <c r="F2523" t="str">
        <f t="shared" si="158"/>
        <v>marzo</v>
      </c>
      <c r="G2523" s="2">
        <v>45261</v>
      </c>
      <c r="H2523">
        <f t="shared" si="159"/>
        <v>249</v>
      </c>
      <c r="I2523" s="3">
        <f t="shared" si="156"/>
        <v>360</v>
      </c>
      <c r="J2523" s="1">
        <v>16632</v>
      </c>
      <c r="K2523" s="1">
        <v>99423</v>
      </c>
      <c r="L2523" s="21">
        <v>99423</v>
      </c>
      <c r="M2523" s="1" t="s">
        <v>6334</v>
      </c>
      <c r="N2523" s="1" t="s">
        <v>24</v>
      </c>
      <c r="O2523" s="1" t="s">
        <v>25</v>
      </c>
      <c r="P2523" s="1" t="s">
        <v>6333</v>
      </c>
      <c r="Q2523" s="1" t="s">
        <v>6333</v>
      </c>
      <c r="R2523" s="1" t="s">
        <v>6334</v>
      </c>
      <c r="S2523" s="1" t="s">
        <v>6335</v>
      </c>
      <c r="T2523" s="1" t="s">
        <v>9239</v>
      </c>
      <c r="U2523" s="1" t="s">
        <v>27</v>
      </c>
      <c r="W2523" s="1">
        <v>0</v>
      </c>
      <c r="X2523" s="1" t="s">
        <v>28</v>
      </c>
      <c r="Y2523" s="1" t="s">
        <v>29</v>
      </c>
      <c r="Z2523" s="1" t="s">
        <v>29</v>
      </c>
    </row>
    <row r="2524" spans="1:26" hidden="1" x14ac:dyDescent="0.35">
      <c r="A2524" s="1" t="s">
        <v>20</v>
      </c>
      <c r="B2524" s="1" t="s">
        <v>6336</v>
      </c>
      <c r="C2524" s="1" t="s">
        <v>6041</v>
      </c>
      <c r="D2524" s="1" t="s">
        <v>6270</v>
      </c>
      <c r="E2524" t="str">
        <f t="shared" si="157"/>
        <v>2023</v>
      </c>
      <c r="F2524" t="str">
        <f t="shared" si="158"/>
        <v>marzo</v>
      </c>
      <c r="G2524" s="2">
        <v>45261</v>
      </c>
      <c r="H2524">
        <f t="shared" si="159"/>
        <v>249</v>
      </c>
      <c r="I2524" s="3">
        <f t="shared" si="156"/>
        <v>360</v>
      </c>
      <c r="J2524" s="1">
        <v>16632</v>
      </c>
      <c r="K2524" s="1">
        <v>87702</v>
      </c>
      <c r="L2524" s="21">
        <v>87702</v>
      </c>
      <c r="M2524" s="1" t="s">
        <v>6337</v>
      </c>
      <c r="N2524" s="1" t="s">
        <v>24</v>
      </c>
      <c r="O2524" s="1" t="s">
        <v>25</v>
      </c>
      <c r="P2524" s="1" t="s">
        <v>6336</v>
      </c>
      <c r="Q2524" s="1" t="s">
        <v>6336</v>
      </c>
      <c r="R2524" s="1" t="s">
        <v>6337</v>
      </c>
      <c r="S2524" s="1" t="s">
        <v>6338</v>
      </c>
      <c r="T2524" s="1" t="s">
        <v>9239</v>
      </c>
      <c r="U2524" s="1" t="s">
        <v>27</v>
      </c>
      <c r="W2524" s="1">
        <v>0</v>
      </c>
      <c r="X2524" s="1" t="s">
        <v>28</v>
      </c>
      <c r="Y2524" s="1" t="s">
        <v>29</v>
      </c>
      <c r="Z2524" s="1" t="s">
        <v>29</v>
      </c>
    </row>
    <row r="2525" spans="1:26" hidden="1" x14ac:dyDescent="0.35">
      <c r="A2525" s="1" t="s">
        <v>20</v>
      </c>
      <c r="B2525" s="1" t="s">
        <v>6339</v>
      </c>
      <c r="C2525" s="1" t="s">
        <v>6041</v>
      </c>
      <c r="D2525" s="1" t="s">
        <v>6270</v>
      </c>
      <c r="E2525" t="str">
        <f t="shared" si="157"/>
        <v>2023</v>
      </c>
      <c r="F2525" t="str">
        <f t="shared" si="158"/>
        <v>marzo</v>
      </c>
      <c r="G2525" s="2">
        <v>45261</v>
      </c>
      <c r="H2525">
        <f t="shared" si="159"/>
        <v>249</v>
      </c>
      <c r="I2525" s="3">
        <f t="shared" si="156"/>
        <v>360</v>
      </c>
      <c r="J2525" s="1">
        <v>16632</v>
      </c>
      <c r="K2525" s="1">
        <v>87702</v>
      </c>
      <c r="L2525" s="21">
        <v>87702</v>
      </c>
      <c r="M2525" s="1" t="s">
        <v>6340</v>
      </c>
      <c r="N2525" s="1" t="s">
        <v>24</v>
      </c>
      <c r="O2525" s="1" t="s">
        <v>25</v>
      </c>
      <c r="P2525" s="1" t="s">
        <v>6339</v>
      </c>
      <c r="Q2525" s="1" t="s">
        <v>6339</v>
      </c>
      <c r="R2525" s="1" t="s">
        <v>6340</v>
      </c>
      <c r="S2525" s="1" t="s">
        <v>26</v>
      </c>
      <c r="T2525" s="1" t="s">
        <v>9239</v>
      </c>
      <c r="U2525" s="1" t="s">
        <v>27</v>
      </c>
      <c r="W2525" s="1">
        <v>0</v>
      </c>
      <c r="X2525" s="1" t="s">
        <v>28</v>
      </c>
      <c r="Y2525" s="1" t="s">
        <v>29</v>
      </c>
      <c r="Z2525" s="1" t="s">
        <v>29</v>
      </c>
    </row>
    <row r="2526" spans="1:26" hidden="1" x14ac:dyDescent="0.35">
      <c r="A2526" s="1" t="s">
        <v>20</v>
      </c>
      <c r="B2526" s="1" t="s">
        <v>6341</v>
      </c>
      <c r="C2526" s="1" t="s">
        <v>6041</v>
      </c>
      <c r="D2526" s="1" t="s">
        <v>6270</v>
      </c>
      <c r="E2526" t="str">
        <f t="shared" si="157"/>
        <v>2023</v>
      </c>
      <c r="F2526" t="str">
        <f t="shared" si="158"/>
        <v>marzo</v>
      </c>
      <c r="G2526" s="2">
        <v>45261</v>
      </c>
      <c r="H2526">
        <f t="shared" si="159"/>
        <v>249</v>
      </c>
      <c r="I2526" s="3">
        <f t="shared" si="156"/>
        <v>360</v>
      </c>
      <c r="J2526" s="1">
        <v>16633</v>
      </c>
      <c r="K2526" s="1">
        <v>216994</v>
      </c>
      <c r="L2526" s="21">
        <v>216994</v>
      </c>
      <c r="M2526" s="1" t="s">
        <v>6342</v>
      </c>
      <c r="N2526" s="1" t="s">
        <v>24</v>
      </c>
      <c r="O2526" s="1" t="s">
        <v>25</v>
      </c>
      <c r="P2526" s="1" t="s">
        <v>6341</v>
      </c>
      <c r="Q2526" s="1" t="s">
        <v>6341</v>
      </c>
      <c r="R2526" s="1" t="s">
        <v>6342</v>
      </c>
      <c r="S2526" s="1" t="s">
        <v>26</v>
      </c>
      <c r="T2526" s="1" t="s">
        <v>9239</v>
      </c>
      <c r="U2526" s="1" t="s">
        <v>27</v>
      </c>
      <c r="W2526" s="1">
        <v>0</v>
      </c>
      <c r="X2526" s="1" t="s">
        <v>28</v>
      </c>
      <c r="Y2526" s="1" t="s">
        <v>29</v>
      </c>
      <c r="Z2526" s="1" t="s">
        <v>29</v>
      </c>
    </row>
    <row r="2527" spans="1:26" hidden="1" x14ac:dyDescent="0.35">
      <c r="A2527" s="1" t="s">
        <v>20</v>
      </c>
      <c r="B2527" s="1" t="s">
        <v>6343</v>
      </c>
      <c r="C2527" s="1" t="s">
        <v>6041</v>
      </c>
      <c r="D2527" s="1" t="s">
        <v>6270</v>
      </c>
      <c r="E2527" t="str">
        <f t="shared" si="157"/>
        <v>2023</v>
      </c>
      <c r="F2527" t="str">
        <f t="shared" si="158"/>
        <v>marzo</v>
      </c>
      <c r="G2527" s="2">
        <v>45261</v>
      </c>
      <c r="H2527">
        <f t="shared" si="159"/>
        <v>249</v>
      </c>
      <c r="I2527" s="3">
        <f t="shared" si="156"/>
        <v>360</v>
      </c>
      <c r="J2527" s="1">
        <v>16632</v>
      </c>
      <c r="K2527" s="1">
        <v>87702</v>
      </c>
      <c r="L2527" s="21">
        <v>87702</v>
      </c>
      <c r="M2527" s="1" t="s">
        <v>6344</v>
      </c>
      <c r="N2527" s="1" t="s">
        <v>24</v>
      </c>
      <c r="O2527" s="1" t="s">
        <v>25</v>
      </c>
      <c r="P2527" s="1" t="s">
        <v>6343</v>
      </c>
      <c r="Q2527" s="1" t="s">
        <v>6343</v>
      </c>
      <c r="R2527" s="1" t="s">
        <v>6344</v>
      </c>
      <c r="S2527" s="1" t="s">
        <v>26</v>
      </c>
      <c r="T2527" s="1" t="s">
        <v>9239</v>
      </c>
      <c r="U2527" s="1" t="s">
        <v>27</v>
      </c>
      <c r="W2527" s="1">
        <v>0</v>
      </c>
      <c r="X2527" s="1" t="s">
        <v>28</v>
      </c>
      <c r="Y2527" s="1" t="s">
        <v>29</v>
      </c>
      <c r="Z2527" s="1" t="s">
        <v>29</v>
      </c>
    </row>
    <row r="2528" spans="1:26" hidden="1" x14ac:dyDescent="0.35">
      <c r="A2528" s="1" t="s">
        <v>20</v>
      </c>
      <c r="B2528" s="1" t="s">
        <v>6345</v>
      </c>
      <c r="C2528" s="1" t="s">
        <v>6041</v>
      </c>
      <c r="D2528" s="1" t="s">
        <v>6270</v>
      </c>
      <c r="E2528" t="str">
        <f t="shared" si="157"/>
        <v>2023</v>
      </c>
      <c r="F2528" t="str">
        <f t="shared" si="158"/>
        <v>marzo</v>
      </c>
      <c r="G2528" s="2">
        <v>45261</v>
      </c>
      <c r="H2528">
        <f t="shared" si="159"/>
        <v>249</v>
      </c>
      <c r="I2528" s="3">
        <f t="shared" si="156"/>
        <v>360</v>
      </c>
      <c r="J2528" s="1">
        <v>16632</v>
      </c>
      <c r="K2528" s="1">
        <v>99423</v>
      </c>
      <c r="L2528" s="21">
        <v>99423</v>
      </c>
      <c r="M2528" s="1" t="s">
        <v>6346</v>
      </c>
      <c r="N2528" s="1" t="s">
        <v>24</v>
      </c>
      <c r="O2528" s="1" t="s">
        <v>25</v>
      </c>
      <c r="P2528" s="1" t="s">
        <v>6345</v>
      </c>
      <c r="Q2528" s="1" t="s">
        <v>6345</v>
      </c>
      <c r="R2528" s="1" t="s">
        <v>6346</v>
      </c>
      <c r="S2528" s="1" t="s">
        <v>26</v>
      </c>
      <c r="T2528" s="1" t="s">
        <v>9239</v>
      </c>
      <c r="U2528" s="1" t="s">
        <v>27</v>
      </c>
      <c r="W2528" s="1">
        <v>0</v>
      </c>
      <c r="X2528" s="1" t="s">
        <v>28</v>
      </c>
      <c r="Y2528" s="1" t="s">
        <v>29</v>
      </c>
      <c r="Z2528" s="1" t="s">
        <v>29</v>
      </c>
    </row>
    <row r="2529" spans="1:26" hidden="1" x14ac:dyDescent="0.35">
      <c r="A2529" s="1" t="s">
        <v>20</v>
      </c>
      <c r="B2529" s="1" t="s">
        <v>6347</v>
      </c>
      <c r="C2529" s="1" t="s">
        <v>6041</v>
      </c>
      <c r="D2529" s="1" t="s">
        <v>6270</v>
      </c>
      <c r="E2529" t="str">
        <f t="shared" si="157"/>
        <v>2023</v>
      </c>
      <c r="F2529" t="str">
        <f t="shared" si="158"/>
        <v>marzo</v>
      </c>
      <c r="G2529" s="2">
        <v>45261</v>
      </c>
      <c r="H2529">
        <f t="shared" si="159"/>
        <v>249</v>
      </c>
      <c r="I2529" s="3">
        <f t="shared" si="156"/>
        <v>360</v>
      </c>
      <c r="J2529" s="1">
        <v>16633</v>
      </c>
      <c r="K2529" s="1">
        <v>99423</v>
      </c>
      <c r="L2529" s="21">
        <v>99423</v>
      </c>
      <c r="M2529" s="1" t="s">
        <v>6348</v>
      </c>
      <c r="N2529" s="1" t="s">
        <v>24</v>
      </c>
      <c r="O2529" s="1" t="s">
        <v>25</v>
      </c>
      <c r="P2529" s="1" t="s">
        <v>6347</v>
      </c>
      <c r="Q2529" s="1" t="s">
        <v>6347</v>
      </c>
      <c r="R2529" s="1" t="s">
        <v>6348</v>
      </c>
      <c r="S2529" s="1" t="s">
        <v>6349</v>
      </c>
      <c r="T2529" s="1" t="s">
        <v>9239</v>
      </c>
      <c r="U2529" s="1" t="s">
        <v>27</v>
      </c>
      <c r="W2529" s="1">
        <v>0</v>
      </c>
      <c r="X2529" s="1" t="s">
        <v>28</v>
      </c>
      <c r="Y2529" s="1" t="s">
        <v>29</v>
      </c>
      <c r="Z2529" s="1" t="s">
        <v>29</v>
      </c>
    </row>
    <row r="2530" spans="1:26" hidden="1" x14ac:dyDescent="0.35">
      <c r="A2530" s="1" t="s">
        <v>20</v>
      </c>
      <c r="B2530" s="1" t="s">
        <v>6350</v>
      </c>
      <c r="C2530" s="1" t="s">
        <v>6041</v>
      </c>
      <c r="D2530" s="1" t="s">
        <v>6270</v>
      </c>
      <c r="E2530" t="str">
        <f t="shared" si="157"/>
        <v>2023</v>
      </c>
      <c r="F2530" t="str">
        <f t="shared" si="158"/>
        <v>marzo</v>
      </c>
      <c r="G2530" s="2">
        <v>45261</v>
      </c>
      <c r="H2530">
        <f t="shared" si="159"/>
        <v>249</v>
      </c>
      <c r="I2530" s="3">
        <f t="shared" si="156"/>
        <v>360</v>
      </c>
      <c r="J2530" s="1">
        <v>16632</v>
      </c>
      <c r="K2530" s="1">
        <v>87702</v>
      </c>
      <c r="L2530" s="21">
        <v>87702</v>
      </c>
      <c r="M2530" s="1" t="s">
        <v>6351</v>
      </c>
      <c r="N2530" s="1" t="s">
        <v>24</v>
      </c>
      <c r="O2530" s="1" t="s">
        <v>25</v>
      </c>
      <c r="P2530" s="1" t="s">
        <v>6350</v>
      </c>
      <c r="Q2530" s="1" t="s">
        <v>6350</v>
      </c>
      <c r="R2530" s="1" t="s">
        <v>6351</v>
      </c>
      <c r="S2530" s="1" t="s">
        <v>26</v>
      </c>
      <c r="T2530" s="1" t="s">
        <v>9239</v>
      </c>
      <c r="U2530" s="1" t="s">
        <v>27</v>
      </c>
      <c r="W2530" s="1">
        <v>0</v>
      </c>
      <c r="X2530" s="1" t="s">
        <v>28</v>
      </c>
      <c r="Y2530" s="1" t="s">
        <v>29</v>
      </c>
      <c r="Z2530" s="1" t="s">
        <v>29</v>
      </c>
    </row>
    <row r="2531" spans="1:26" hidden="1" x14ac:dyDescent="0.35">
      <c r="A2531" s="1" t="s">
        <v>20</v>
      </c>
      <c r="B2531" s="1" t="s">
        <v>6352</v>
      </c>
      <c r="C2531" s="1" t="s">
        <v>6041</v>
      </c>
      <c r="D2531" s="1" t="s">
        <v>6270</v>
      </c>
      <c r="E2531" t="str">
        <f t="shared" si="157"/>
        <v>2023</v>
      </c>
      <c r="F2531" t="str">
        <f t="shared" si="158"/>
        <v>marzo</v>
      </c>
      <c r="G2531" s="2">
        <v>45261</v>
      </c>
      <c r="H2531">
        <f t="shared" si="159"/>
        <v>249</v>
      </c>
      <c r="I2531" s="3">
        <f t="shared" si="156"/>
        <v>360</v>
      </c>
      <c r="J2531" s="1">
        <v>16632</v>
      </c>
      <c r="K2531" s="1">
        <v>87702</v>
      </c>
      <c r="L2531" s="21">
        <v>87702</v>
      </c>
      <c r="M2531" s="1" t="s">
        <v>6353</v>
      </c>
      <c r="N2531" s="1" t="s">
        <v>24</v>
      </c>
      <c r="O2531" s="1" t="s">
        <v>25</v>
      </c>
      <c r="P2531" s="1" t="s">
        <v>6352</v>
      </c>
      <c r="Q2531" s="1" t="s">
        <v>6352</v>
      </c>
      <c r="R2531" s="1" t="s">
        <v>6353</v>
      </c>
      <c r="S2531" s="1" t="s">
        <v>26</v>
      </c>
      <c r="T2531" s="1" t="s">
        <v>9239</v>
      </c>
      <c r="U2531" s="1" t="s">
        <v>27</v>
      </c>
      <c r="W2531" s="1">
        <v>0</v>
      </c>
      <c r="X2531" s="1" t="s">
        <v>28</v>
      </c>
      <c r="Y2531" s="1" t="s">
        <v>29</v>
      </c>
      <c r="Z2531" s="1" t="s">
        <v>29</v>
      </c>
    </row>
    <row r="2532" spans="1:26" hidden="1" x14ac:dyDescent="0.35">
      <c r="A2532" s="1" t="s">
        <v>20</v>
      </c>
      <c r="B2532" s="1" t="s">
        <v>6354</v>
      </c>
      <c r="C2532" s="1" t="s">
        <v>6041</v>
      </c>
      <c r="D2532" s="1" t="s">
        <v>6270</v>
      </c>
      <c r="E2532" t="str">
        <f t="shared" si="157"/>
        <v>2023</v>
      </c>
      <c r="F2532" t="str">
        <f t="shared" si="158"/>
        <v>marzo</v>
      </c>
      <c r="G2532" s="2">
        <v>45261</v>
      </c>
      <c r="H2532">
        <f t="shared" si="159"/>
        <v>249</v>
      </c>
      <c r="I2532" s="3">
        <f t="shared" si="156"/>
        <v>360</v>
      </c>
      <c r="J2532" s="1">
        <v>16632</v>
      </c>
      <c r="K2532" s="1">
        <v>99423</v>
      </c>
      <c r="L2532" s="21">
        <v>99423</v>
      </c>
      <c r="M2532" s="1" t="s">
        <v>6355</v>
      </c>
      <c r="N2532" s="1" t="s">
        <v>24</v>
      </c>
      <c r="O2532" s="1" t="s">
        <v>25</v>
      </c>
      <c r="P2532" s="1" t="s">
        <v>6354</v>
      </c>
      <c r="Q2532" s="1" t="s">
        <v>6354</v>
      </c>
      <c r="R2532" s="1" t="s">
        <v>6355</v>
      </c>
      <c r="S2532" s="1" t="s">
        <v>6356</v>
      </c>
      <c r="T2532" s="1" t="s">
        <v>9239</v>
      </c>
      <c r="U2532" s="1" t="s">
        <v>27</v>
      </c>
      <c r="W2532" s="1">
        <v>0</v>
      </c>
      <c r="X2532" s="1" t="s">
        <v>28</v>
      </c>
      <c r="Y2532" s="1" t="s">
        <v>29</v>
      </c>
      <c r="Z2532" s="1" t="s">
        <v>29</v>
      </c>
    </row>
    <row r="2533" spans="1:26" hidden="1" x14ac:dyDescent="0.35">
      <c r="A2533" s="1" t="s">
        <v>20</v>
      </c>
      <c r="B2533" s="1" t="s">
        <v>6357</v>
      </c>
      <c r="C2533" s="1" t="s">
        <v>6041</v>
      </c>
      <c r="D2533" s="1" t="s">
        <v>6270</v>
      </c>
      <c r="E2533" t="str">
        <f t="shared" si="157"/>
        <v>2023</v>
      </c>
      <c r="F2533" t="str">
        <f t="shared" si="158"/>
        <v>marzo</v>
      </c>
      <c r="G2533" s="2">
        <v>45261</v>
      </c>
      <c r="H2533">
        <f t="shared" si="159"/>
        <v>249</v>
      </c>
      <c r="I2533" s="3">
        <f t="shared" si="156"/>
        <v>360</v>
      </c>
      <c r="J2533" s="1">
        <v>16632</v>
      </c>
      <c r="K2533" s="1">
        <v>87702</v>
      </c>
      <c r="L2533" s="21">
        <v>87702</v>
      </c>
      <c r="M2533" s="1" t="s">
        <v>6358</v>
      </c>
      <c r="N2533" s="1" t="s">
        <v>24</v>
      </c>
      <c r="O2533" s="1" t="s">
        <v>25</v>
      </c>
      <c r="P2533" s="1" t="s">
        <v>6357</v>
      </c>
      <c r="Q2533" s="1" t="s">
        <v>6357</v>
      </c>
      <c r="R2533" s="1" t="s">
        <v>6358</v>
      </c>
      <c r="S2533" s="1" t="s">
        <v>6359</v>
      </c>
      <c r="T2533" s="1" t="s">
        <v>9239</v>
      </c>
      <c r="U2533" s="1" t="s">
        <v>27</v>
      </c>
      <c r="W2533" s="1">
        <v>0</v>
      </c>
      <c r="X2533" s="1" t="s">
        <v>28</v>
      </c>
      <c r="Y2533" s="1" t="s">
        <v>29</v>
      </c>
      <c r="Z2533" s="1" t="s">
        <v>29</v>
      </c>
    </row>
    <row r="2534" spans="1:26" hidden="1" x14ac:dyDescent="0.35">
      <c r="A2534" s="1" t="s">
        <v>20</v>
      </c>
      <c r="B2534" s="1" t="s">
        <v>6360</v>
      </c>
      <c r="C2534" s="1" t="s">
        <v>6041</v>
      </c>
      <c r="D2534" s="1" t="s">
        <v>6270</v>
      </c>
      <c r="E2534" t="str">
        <f t="shared" si="157"/>
        <v>2023</v>
      </c>
      <c r="F2534" t="str">
        <f t="shared" si="158"/>
        <v>marzo</v>
      </c>
      <c r="G2534" s="2">
        <v>45261</v>
      </c>
      <c r="H2534">
        <f t="shared" si="159"/>
        <v>249</v>
      </c>
      <c r="I2534" s="3">
        <f t="shared" si="156"/>
        <v>360</v>
      </c>
      <c r="J2534" s="1">
        <v>16632</v>
      </c>
      <c r="K2534" s="1">
        <v>99423</v>
      </c>
      <c r="L2534" s="21">
        <v>99423</v>
      </c>
      <c r="M2534" s="1" t="s">
        <v>6361</v>
      </c>
      <c r="N2534" s="1" t="s">
        <v>24</v>
      </c>
      <c r="O2534" s="1" t="s">
        <v>25</v>
      </c>
      <c r="P2534" s="1" t="s">
        <v>6360</v>
      </c>
      <c r="Q2534" s="1" t="s">
        <v>6360</v>
      </c>
      <c r="R2534" s="1" t="s">
        <v>6361</v>
      </c>
      <c r="S2534" s="1" t="s">
        <v>6362</v>
      </c>
      <c r="T2534" s="1" t="s">
        <v>9239</v>
      </c>
      <c r="U2534" s="1" t="s">
        <v>27</v>
      </c>
      <c r="W2534" s="1">
        <v>0</v>
      </c>
      <c r="X2534" s="1" t="s">
        <v>28</v>
      </c>
      <c r="Y2534" s="1" t="s">
        <v>29</v>
      </c>
      <c r="Z2534" s="1" t="s">
        <v>29</v>
      </c>
    </row>
    <row r="2535" spans="1:26" hidden="1" x14ac:dyDescent="0.35">
      <c r="A2535" s="1" t="s">
        <v>20</v>
      </c>
      <c r="B2535" s="1" t="s">
        <v>6363</v>
      </c>
      <c r="C2535" s="1" t="s">
        <v>6041</v>
      </c>
      <c r="D2535" s="1" t="s">
        <v>6270</v>
      </c>
      <c r="E2535" t="str">
        <f t="shared" si="157"/>
        <v>2023</v>
      </c>
      <c r="F2535" t="str">
        <f t="shared" si="158"/>
        <v>marzo</v>
      </c>
      <c r="G2535" s="2">
        <v>45261</v>
      </c>
      <c r="H2535">
        <f t="shared" si="159"/>
        <v>249</v>
      </c>
      <c r="I2535" s="3">
        <f t="shared" si="156"/>
        <v>360</v>
      </c>
      <c r="J2535" s="1">
        <v>16632</v>
      </c>
      <c r="K2535" s="1">
        <v>87702</v>
      </c>
      <c r="L2535" s="21">
        <v>87702</v>
      </c>
      <c r="M2535" s="1" t="s">
        <v>6364</v>
      </c>
      <c r="N2535" s="1" t="s">
        <v>24</v>
      </c>
      <c r="O2535" s="1" t="s">
        <v>25</v>
      </c>
      <c r="P2535" s="1" t="s">
        <v>6363</v>
      </c>
      <c r="Q2535" s="1" t="s">
        <v>6363</v>
      </c>
      <c r="R2535" s="1" t="s">
        <v>6364</v>
      </c>
      <c r="S2535" s="1" t="s">
        <v>6365</v>
      </c>
      <c r="T2535" s="1" t="s">
        <v>9239</v>
      </c>
      <c r="U2535" s="1" t="s">
        <v>27</v>
      </c>
      <c r="W2535" s="1">
        <v>0</v>
      </c>
      <c r="X2535" s="1" t="s">
        <v>28</v>
      </c>
      <c r="Y2535" s="1" t="s">
        <v>29</v>
      </c>
      <c r="Z2535" s="1" t="s">
        <v>29</v>
      </c>
    </row>
    <row r="2536" spans="1:26" hidden="1" x14ac:dyDescent="0.35">
      <c r="A2536" s="1" t="s">
        <v>20</v>
      </c>
      <c r="B2536" s="1" t="s">
        <v>6366</v>
      </c>
      <c r="C2536" s="1" t="s">
        <v>6041</v>
      </c>
      <c r="D2536" s="1" t="s">
        <v>6270</v>
      </c>
      <c r="E2536" t="str">
        <f t="shared" si="157"/>
        <v>2023</v>
      </c>
      <c r="F2536" t="str">
        <f t="shared" si="158"/>
        <v>marzo</v>
      </c>
      <c r="G2536" s="2">
        <v>45261</v>
      </c>
      <c r="H2536">
        <f t="shared" si="159"/>
        <v>249</v>
      </c>
      <c r="I2536" s="3">
        <f t="shared" si="156"/>
        <v>360</v>
      </c>
      <c r="J2536" s="1">
        <v>16632</v>
      </c>
      <c r="K2536" s="1">
        <v>87702</v>
      </c>
      <c r="L2536" s="21">
        <v>87702</v>
      </c>
      <c r="M2536" s="1" t="s">
        <v>6367</v>
      </c>
      <c r="N2536" s="1" t="s">
        <v>24</v>
      </c>
      <c r="O2536" s="1" t="s">
        <v>25</v>
      </c>
      <c r="P2536" s="1" t="s">
        <v>6366</v>
      </c>
      <c r="Q2536" s="1" t="s">
        <v>6366</v>
      </c>
      <c r="R2536" s="1" t="s">
        <v>6367</v>
      </c>
      <c r="S2536" s="1" t="s">
        <v>26</v>
      </c>
      <c r="T2536" s="1" t="s">
        <v>9239</v>
      </c>
      <c r="U2536" s="1" t="s">
        <v>27</v>
      </c>
      <c r="W2536" s="1">
        <v>0</v>
      </c>
      <c r="X2536" s="1" t="s">
        <v>28</v>
      </c>
      <c r="Y2536" s="1" t="s">
        <v>29</v>
      </c>
      <c r="Z2536" s="1" t="s">
        <v>29</v>
      </c>
    </row>
    <row r="2537" spans="1:26" hidden="1" x14ac:dyDescent="0.35">
      <c r="A2537" s="1" t="s">
        <v>20</v>
      </c>
      <c r="B2537" s="1" t="s">
        <v>6368</v>
      </c>
      <c r="C2537" s="1" t="s">
        <v>6041</v>
      </c>
      <c r="D2537" s="1" t="s">
        <v>6270</v>
      </c>
      <c r="E2537" t="str">
        <f t="shared" si="157"/>
        <v>2023</v>
      </c>
      <c r="F2537" t="str">
        <f t="shared" si="158"/>
        <v>marzo</v>
      </c>
      <c r="G2537" s="2">
        <v>45261</v>
      </c>
      <c r="H2537">
        <f t="shared" si="159"/>
        <v>249</v>
      </c>
      <c r="I2537" s="3">
        <f t="shared" si="156"/>
        <v>360</v>
      </c>
      <c r="J2537" s="1">
        <v>16632</v>
      </c>
      <c r="K2537" s="1">
        <v>99423</v>
      </c>
      <c r="L2537" s="21">
        <v>99423</v>
      </c>
      <c r="M2537" s="1" t="s">
        <v>6369</v>
      </c>
      <c r="N2537" s="1" t="s">
        <v>24</v>
      </c>
      <c r="O2537" s="1" t="s">
        <v>25</v>
      </c>
      <c r="P2537" s="1" t="s">
        <v>6368</v>
      </c>
      <c r="Q2537" s="1" t="s">
        <v>6368</v>
      </c>
      <c r="R2537" s="1" t="s">
        <v>6369</v>
      </c>
      <c r="S2537" s="1" t="s">
        <v>26</v>
      </c>
      <c r="T2537" s="1" t="s">
        <v>9239</v>
      </c>
      <c r="U2537" s="1" t="s">
        <v>27</v>
      </c>
      <c r="W2537" s="1">
        <v>0</v>
      </c>
      <c r="X2537" s="1" t="s">
        <v>28</v>
      </c>
      <c r="Y2537" s="1" t="s">
        <v>29</v>
      </c>
      <c r="Z2537" s="1" t="s">
        <v>29</v>
      </c>
    </row>
    <row r="2538" spans="1:26" hidden="1" x14ac:dyDescent="0.35">
      <c r="A2538" s="1" t="s">
        <v>20</v>
      </c>
      <c r="B2538" s="1" t="s">
        <v>6370</v>
      </c>
      <c r="C2538" s="1" t="s">
        <v>6041</v>
      </c>
      <c r="D2538" s="1" t="s">
        <v>6270</v>
      </c>
      <c r="E2538" t="str">
        <f t="shared" si="157"/>
        <v>2023</v>
      </c>
      <c r="F2538" t="str">
        <f t="shared" si="158"/>
        <v>marzo</v>
      </c>
      <c r="G2538" s="2">
        <v>45261</v>
      </c>
      <c r="H2538">
        <f t="shared" si="159"/>
        <v>249</v>
      </c>
      <c r="I2538" s="3">
        <f t="shared" si="156"/>
        <v>360</v>
      </c>
      <c r="J2538" s="1">
        <v>16632</v>
      </c>
      <c r="K2538" s="1">
        <v>99423</v>
      </c>
      <c r="L2538" s="21">
        <v>99423</v>
      </c>
      <c r="M2538" s="1" t="s">
        <v>6371</v>
      </c>
      <c r="N2538" s="1" t="s">
        <v>24</v>
      </c>
      <c r="O2538" s="1" t="s">
        <v>25</v>
      </c>
      <c r="P2538" s="1" t="s">
        <v>6370</v>
      </c>
      <c r="Q2538" s="1" t="s">
        <v>6370</v>
      </c>
      <c r="R2538" s="1" t="s">
        <v>6371</v>
      </c>
      <c r="S2538" s="1" t="s">
        <v>26</v>
      </c>
      <c r="T2538" s="1" t="s">
        <v>9239</v>
      </c>
      <c r="U2538" s="1" t="s">
        <v>27</v>
      </c>
      <c r="W2538" s="1">
        <v>0</v>
      </c>
      <c r="X2538" s="1" t="s">
        <v>28</v>
      </c>
      <c r="Y2538" s="1" t="s">
        <v>29</v>
      </c>
      <c r="Z2538" s="1" t="s">
        <v>29</v>
      </c>
    </row>
    <row r="2539" spans="1:26" hidden="1" x14ac:dyDescent="0.35">
      <c r="A2539" s="1" t="s">
        <v>20</v>
      </c>
      <c r="B2539" s="1" t="s">
        <v>6372</v>
      </c>
      <c r="C2539" s="1" t="s">
        <v>6041</v>
      </c>
      <c r="D2539" s="1" t="s">
        <v>6270</v>
      </c>
      <c r="E2539" t="str">
        <f t="shared" si="157"/>
        <v>2023</v>
      </c>
      <c r="F2539" t="str">
        <f t="shared" si="158"/>
        <v>marzo</v>
      </c>
      <c r="G2539" s="2">
        <v>45261</v>
      </c>
      <c r="H2539">
        <f t="shared" si="159"/>
        <v>249</v>
      </c>
      <c r="I2539" s="3">
        <f t="shared" si="156"/>
        <v>360</v>
      </c>
      <c r="J2539" s="1">
        <v>16632</v>
      </c>
      <c r="K2539" s="1">
        <v>87702</v>
      </c>
      <c r="L2539" s="21">
        <v>87702</v>
      </c>
      <c r="M2539" s="1" t="s">
        <v>6373</v>
      </c>
      <c r="N2539" s="1" t="s">
        <v>24</v>
      </c>
      <c r="O2539" s="1" t="s">
        <v>25</v>
      </c>
      <c r="P2539" s="1" t="s">
        <v>6372</v>
      </c>
      <c r="Q2539" s="1" t="s">
        <v>6372</v>
      </c>
      <c r="R2539" s="1" t="s">
        <v>6373</v>
      </c>
      <c r="S2539" s="1" t="s">
        <v>26</v>
      </c>
      <c r="T2539" s="1" t="s">
        <v>9239</v>
      </c>
      <c r="U2539" s="1" t="s">
        <v>27</v>
      </c>
      <c r="W2539" s="1">
        <v>0</v>
      </c>
      <c r="X2539" s="1" t="s">
        <v>28</v>
      </c>
      <c r="Y2539" s="1" t="s">
        <v>29</v>
      </c>
      <c r="Z2539" s="1" t="s">
        <v>29</v>
      </c>
    </row>
    <row r="2540" spans="1:26" hidden="1" x14ac:dyDescent="0.35">
      <c r="A2540" s="1" t="s">
        <v>20</v>
      </c>
      <c r="B2540" s="1" t="s">
        <v>6374</v>
      </c>
      <c r="C2540" s="1" t="s">
        <v>6041</v>
      </c>
      <c r="D2540" s="1" t="s">
        <v>6270</v>
      </c>
      <c r="E2540" t="str">
        <f t="shared" si="157"/>
        <v>2023</v>
      </c>
      <c r="F2540" t="str">
        <f t="shared" si="158"/>
        <v>marzo</v>
      </c>
      <c r="G2540" s="2">
        <v>45261</v>
      </c>
      <c r="H2540">
        <f t="shared" si="159"/>
        <v>249</v>
      </c>
      <c r="I2540" s="3">
        <f t="shared" si="156"/>
        <v>360</v>
      </c>
      <c r="J2540" s="1">
        <v>16633</v>
      </c>
      <c r="K2540" s="1">
        <v>133849</v>
      </c>
      <c r="L2540" s="21">
        <v>133849</v>
      </c>
      <c r="M2540" s="1" t="s">
        <v>6375</v>
      </c>
      <c r="N2540" s="1" t="s">
        <v>24</v>
      </c>
      <c r="O2540" s="1" t="s">
        <v>25</v>
      </c>
      <c r="P2540" s="1" t="s">
        <v>6374</v>
      </c>
      <c r="Q2540" s="1" t="s">
        <v>6374</v>
      </c>
      <c r="R2540" s="1" t="s">
        <v>6375</v>
      </c>
      <c r="S2540" s="1" t="s">
        <v>6376</v>
      </c>
      <c r="T2540" s="1" t="s">
        <v>9239</v>
      </c>
      <c r="U2540" s="1" t="s">
        <v>27</v>
      </c>
      <c r="W2540" s="1">
        <v>0</v>
      </c>
      <c r="X2540" s="1" t="s">
        <v>28</v>
      </c>
      <c r="Y2540" s="1" t="s">
        <v>29</v>
      </c>
      <c r="Z2540" s="1" t="s">
        <v>29</v>
      </c>
    </row>
    <row r="2541" spans="1:26" hidden="1" x14ac:dyDescent="0.35">
      <c r="A2541" s="1" t="s">
        <v>20</v>
      </c>
      <c r="B2541" s="1" t="s">
        <v>6377</v>
      </c>
      <c r="C2541" s="1" t="s">
        <v>6041</v>
      </c>
      <c r="D2541" s="1" t="s">
        <v>6270</v>
      </c>
      <c r="E2541" t="str">
        <f t="shared" si="157"/>
        <v>2023</v>
      </c>
      <c r="F2541" t="str">
        <f t="shared" si="158"/>
        <v>marzo</v>
      </c>
      <c r="G2541" s="2">
        <v>45261</v>
      </c>
      <c r="H2541">
        <f t="shared" si="159"/>
        <v>249</v>
      </c>
      <c r="I2541" s="3">
        <f t="shared" si="156"/>
        <v>360</v>
      </c>
      <c r="J2541" s="1">
        <v>16632</v>
      </c>
      <c r="K2541" s="1">
        <v>99423</v>
      </c>
      <c r="L2541" s="21">
        <v>99423</v>
      </c>
      <c r="M2541" s="1" t="s">
        <v>6378</v>
      </c>
      <c r="N2541" s="1" t="s">
        <v>24</v>
      </c>
      <c r="O2541" s="1" t="s">
        <v>25</v>
      </c>
      <c r="P2541" s="1" t="s">
        <v>6377</v>
      </c>
      <c r="Q2541" s="1" t="s">
        <v>6377</v>
      </c>
      <c r="R2541" s="1" t="s">
        <v>6378</v>
      </c>
      <c r="S2541" s="1" t="s">
        <v>26</v>
      </c>
      <c r="T2541" s="1" t="s">
        <v>9239</v>
      </c>
      <c r="U2541" s="1" t="s">
        <v>27</v>
      </c>
      <c r="W2541" s="1">
        <v>0</v>
      </c>
      <c r="X2541" s="1" t="s">
        <v>28</v>
      </c>
      <c r="Y2541" s="1" t="s">
        <v>29</v>
      </c>
      <c r="Z2541" s="1" t="s">
        <v>29</v>
      </c>
    </row>
    <row r="2542" spans="1:26" hidden="1" x14ac:dyDescent="0.35">
      <c r="A2542" s="1" t="s">
        <v>20</v>
      </c>
      <c r="B2542" s="1" t="s">
        <v>6379</v>
      </c>
      <c r="C2542" s="1" t="s">
        <v>6041</v>
      </c>
      <c r="D2542" s="1" t="s">
        <v>6270</v>
      </c>
      <c r="E2542" t="str">
        <f t="shared" si="157"/>
        <v>2023</v>
      </c>
      <c r="F2542" t="str">
        <f t="shared" si="158"/>
        <v>marzo</v>
      </c>
      <c r="G2542" s="2">
        <v>45261</v>
      </c>
      <c r="H2542">
        <f t="shared" si="159"/>
        <v>249</v>
      </c>
      <c r="I2542" s="3">
        <f t="shared" si="156"/>
        <v>360</v>
      </c>
      <c r="J2542" s="1">
        <v>16632</v>
      </c>
      <c r="K2542" s="1">
        <v>87702</v>
      </c>
      <c r="L2542" s="21">
        <v>87702</v>
      </c>
      <c r="M2542" s="1" t="s">
        <v>6380</v>
      </c>
      <c r="N2542" s="1" t="s">
        <v>24</v>
      </c>
      <c r="O2542" s="1" t="s">
        <v>25</v>
      </c>
      <c r="P2542" s="1" t="s">
        <v>6379</v>
      </c>
      <c r="Q2542" s="1" t="s">
        <v>6379</v>
      </c>
      <c r="R2542" s="1" t="s">
        <v>6380</v>
      </c>
      <c r="S2542" s="1" t="s">
        <v>26</v>
      </c>
      <c r="T2542" s="1" t="s">
        <v>9239</v>
      </c>
      <c r="U2542" s="1" t="s">
        <v>27</v>
      </c>
      <c r="W2542" s="1">
        <v>0</v>
      </c>
      <c r="X2542" s="1" t="s">
        <v>28</v>
      </c>
      <c r="Y2542" s="1" t="s">
        <v>29</v>
      </c>
      <c r="Z2542" s="1" t="s">
        <v>29</v>
      </c>
    </row>
    <row r="2543" spans="1:26" hidden="1" x14ac:dyDescent="0.35">
      <c r="A2543" s="1" t="s">
        <v>20</v>
      </c>
      <c r="B2543" s="1" t="s">
        <v>6381</v>
      </c>
      <c r="C2543" s="1" t="s">
        <v>6041</v>
      </c>
      <c r="D2543" s="1" t="s">
        <v>6270</v>
      </c>
      <c r="E2543" t="str">
        <f t="shared" si="157"/>
        <v>2023</v>
      </c>
      <c r="F2543" t="str">
        <f t="shared" si="158"/>
        <v>marzo</v>
      </c>
      <c r="G2543" s="2">
        <v>45261</v>
      </c>
      <c r="H2543">
        <f t="shared" si="159"/>
        <v>249</v>
      </c>
      <c r="I2543" s="3">
        <f t="shared" si="156"/>
        <v>360</v>
      </c>
      <c r="J2543" s="1">
        <v>16632</v>
      </c>
      <c r="K2543" s="1">
        <v>87702</v>
      </c>
      <c r="L2543" s="21">
        <v>87702</v>
      </c>
      <c r="M2543" s="1" t="s">
        <v>6382</v>
      </c>
      <c r="N2543" s="1" t="s">
        <v>24</v>
      </c>
      <c r="O2543" s="1" t="s">
        <v>25</v>
      </c>
      <c r="P2543" s="1" t="s">
        <v>6381</v>
      </c>
      <c r="Q2543" s="1" t="s">
        <v>6381</v>
      </c>
      <c r="R2543" s="1" t="s">
        <v>6382</v>
      </c>
      <c r="S2543" s="1" t="s">
        <v>26</v>
      </c>
      <c r="T2543" s="1" t="s">
        <v>9239</v>
      </c>
      <c r="U2543" s="1" t="s">
        <v>27</v>
      </c>
      <c r="W2543" s="1">
        <v>0</v>
      </c>
      <c r="X2543" s="1" t="s">
        <v>28</v>
      </c>
      <c r="Y2543" s="1" t="s">
        <v>29</v>
      </c>
      <c r="Z2543" s="1" t="s">
        <v>29</v>
      </c>
    </row>
    <row r="2544" spans="1:26" hidden="1" x14ac:dyDescent="0.35">
      <c r="A2544" s="1" t="s">
        <v>20</v>
      </c>
      <c r="B2544" s="1" t="s">
        <v>6383</v>
      </c>
      <c r="C2544" s="1" t="s">
        <v>6041</v>
      </c>
      <c r="D2544" s="1" t="s">
        <v>6270</v>
      </c>
      <c r="E2544" t="str">
        <f t="shared" si="157"/>
        <v>2023</v>
      </c>
      <c r="F2544" t="str">
        <f t="shared" si="158"/>
        <v>marzo</v>
      </c>
      <c r="G2544" s="2">
        <v>45261</v>
      </c>
      <c r="H2544">
        <f t="shared" si="159"/>
        <v>249</v>
      </c>
      <c r="I2544" s="3">
        <f t="shared" si="156"/>
        <v>360</v>
      </c>
      <c r="J2544" s="1">
        <v>16632</v>
      </c>
      <c r="K2544" s="1">
        <v>99423</v>
      </c>
      <c r="L2544" s="21">
        <v>99423</v>
      </c>
      <c r="M2544" s="1" t="s">
        <v>6384</v>
      </c>
      <c r="N2544" s="1" t="s">
        <v>24</v>
      </c>
      <c r="O2544" s="1" t="s">
        <v>25</v>
      </c>
      <c r="P2544" s="1" t="s">
        <v>6383</v>
      </c>
      <c r="Q2544" s="1" t="s">
        <v>6383</v>
      </c>
      <c r="R2544" s="1" t="s">
        <v>6384</v>
      </c>
      <c r="S2544" s="1" t="s">
        <v>6385</v>
      </c>
      <c r="T2544" s="1" t="s">
        <v>9239</v>
      </c>
      <c r="U2544" s="1" t="s">
        <v>27</v>
      </c>
      <c r="W2544" s="1">
        <v>0</v>
      </c>
      <c r="X2544" s="1" t="s">
        <v>28</v>
      </c>
      <c r="Y2544" s="1" t="s">
        <v>29</v>
      </c>
      <c r="Z2544" s="1" t="s">
        <v>29</v>
      </c>
    </row>
    <row r="2545" spans="1:26" hidden="1" x14ac:dyDescent="0.35">
      <c r="A2545" s="1" t="s">
        <v>20</v>
      </c>
      <c r="B2545" s="1" t="s">
        <v>6386</v>
      </c>
      <c r="C2545" s="1" t="s">
        <v>6041</v>
      </c>
      <c r="D2545" s="1" t="s">
        <v>6270</v>
      </c>
      <c r="E2545" t="str">
        <f t="shared" si="157"/>
        <v>2023</v>
      </c>
      <c r="F2545" t="str">
        <f t="shared" si="158"/>
        <v>marzo</v>
      </c>
      <c r="G2545" s="2">
        <v>45261</v>
      </c>
      <c r="H2545">
        <f t="shared" si="159"/>
        <v>249</v>
      </c>
      <c r="I2545" s="3">
        <f t="shared" si="156"/>
        <v>360</v>
      </c>
      <c r="J2545" s="1">
        <v>16632</v>
      </c>
      <c r="K2545" s="1">
        <v>99423</v>
      </c>
      <c r="L2545" s="21">
        <v>99423</v>
      </c>
      <c r="M2545" s="1" t="s">
        <v>6387</v>
      </c>
      <c r="N2545" s="1" t="s">
        <v>24</v>
      </c>
      <c r="O2545" s="1" t="s">
        <v>25</v>
      </c>
      <c r="P2545" s="1" t="s">
        <v>6386</v>
      </c>
      <c r="Q2545" s="1" t="s">
        <v>6386</v>
      </c>
      <c r="R2545" s="1" t="s">
        <v>6387</v>
      </c>
      <c r="S2545" s="1" t="s">
        <v>26</v>
      </c>
      <c r="T2545" s="1" t="s">
        <v>9239</v>
      </c>
      <c r="U2545" s="1" t="s">
        <v>27</v>
      </c>
      <c r="W2545" s="1">
        <v>0</v>
      </c>
      <c r="X2545" s="1" t="s">
        <v>28</v>
      </c>
      <c r="Y2545" s="1" t="s">
        <v>29</v>
      </c>
      <c r="Z2545" s="1" t="s">
        <v>29</v>
      </c>
    </row>
    <row r="2546" spans="1:26" hidden="1" x14ac:dyDescent="0.35">
      <c r="A2546" s="1" t="s">
        <v>20</v>
      </c>
      <c r="B2546" s="1" t="s">
        <v>6388</v>
      </c>
      <c r="C2546" s="1" t="s">
        <v>6049</v>
      </c>
      <c r="D2546" s="1" t="s">
        <v>6270</v>
      </c>
      <c r="E2546" t="str">
        <f t="shared" si="157"/>
        <v>2023</v>
      </c>
      <c r="F2546" t="str">
        <f t="shared" si="158"/>
        <v>marzo</v>
      </c>
      <c r="G2546" s="2">
        <v>45261</v>
      </c>
      <c r="H2546">
        <f t="shared" si="159"/>
        <v>249</v>
      </c>
      <c r="I2546" s="3">
        <f t="shared" si="156"/>
        <v>360</v>
      </c>
      <c r="J2546" s="1">
        <v>16633</v>
      </c>
      <c r="K2546" s="1">
        <v>133849</v>
      </c>
      <c r="L2546" s="21">
        <v>133849</v>
      </c>
      <c r="M2546" s="1" t="s">
        <v>6389</v>
      </c>
      <c r="N2546" s="1" t="s">
        <v>24</v>
      </c>
      <c r="O2546" s="1" t="s">
        <v>25</v>
      </c>
      <c r="P2546" s="1" t="s">
        <v>6388</v>
      </c>
      <c r="Q2546" s="1" t="s">
        <v>6388</v>
      </c>
      <c r="R2546" s="1" t="s">
        <v>6389</v>
      </c>
      <c r="S2546" s="1" t="s">
        <v>26</v>
      </c>
      <c r="T2546" s="1" t="s">
        <v>9239</v>
      </c>
      <c r="U2546" s="1" t="s">
        <v>27</v>
      </c>
      <c r="W2546" s="1">
        <v>0</v>
      </c>
      <c r="X2546" s="1" t="s">
        <v>28</v>
      </c>
      <c r="Y2546" s="1" t="s">
        <v>29</v>
      </c>
      <c r="Z2546" s="1" t="s">
        <v>29</v>
      </c>
    </row>
    <row r="2547" spans="1:26" hidden="1" x14ac:dyDescent="0.35">
      <c r="A2547" s="1" t="s">
        <v>20</v>
      </c>
      <c r="B2547" s="1" t="s">
        <v>6390</v>
      </c>
      <c r="C2547" s="1" t="s">
        <v>6049</v>
      </c>
      <c r="D2547" s="1" t="s">
        <v>6270</v>
      </c>
      <c r="E2547" t="str">
        <f t="shared" si="157"/>
        <v>2023</v>
      </c>
      <c r="F2547" t="str">
        <f t="shared" si="158"/>
        <v>marzo</v>
      </c>
      <c r="G2547" s="2">
        <v>45261</v>
      </c>
      <c r="H2547">
        <f t="shared" si="159"/>
        <v>249</v>
      </c>
      <c r="I2547" s="3">
        <f t="shared" si="156"/>
        <v>360</v>
      </c>
      <c r="J2547" s="1">
        <v>16632</v>
      </c>
      <c r="K2547" s="1">
        <v>99423</v>
      </c>
      <c r="L2547" s="21">
        <v>99423</v>
      </c>
      <c r="M2547" s="1" t="s">
        <v>6391</v>
      </c>
      <c r="N2547" s="1" t="s">
        <v>24</v>
      </c>
      <c r="O2547" s="1" t="s">
        <v>25</v>
      </c>
      <c r="P2547" s="1" t="s">
        <v>6390</v>
      </c>
      <c r="Q2547" s="1" t="s">
        <v>6390</v>
      </c>
      <c r="R2547" s="1" t="s">
        <v>6391</v>
      </c>
      <c r="S2547" s="1" t="s">
        <v>6392</v>
      </c>
      <c r="T2547" s="1" t="s">
        <v>9239</v>
      </c>
      <c r="U2547" s="1" t="s">
        <v>27</v>
      </c>
      <c r="W2547" s="1">
        <v>0</v>
      </c>
      <c r="X2547" s="1" t="s">
        <v>28</v>
      </c>
      <c r="Y2547" s="1" t="s">
        <v>29</v>
      </c>
      <c r="Z2547" s="1" t="s">
        <v>29</v>
      </c>
    </row>
    <row r="2548" spans="1:26" hidden="1" x14ac:dyDescent="0.35">
      <c r="A2548" s="1" t="s">
        <v>20</v>
      </c>
      <c r="B2548" s="1" t="s">
        <v>6393</v>
      </c>
      <c r="C2548" s="1" t="s">
        <v>6049</v>
      </c>
      <c r="D2548" s="1" t="s">
        <v>6270</v>
      </c>
      <c r="E2548" t="str">
        <f t="shared" si="157"/>
        <v>2023</v>
      </c>
      <c r="F2548" t="str">
        <f t="shared" si="158"/>
        <v>marzo</v>
      </c>
      <c r="G2548" s="2">
        <v>45261</v>
      </c>
      <c r="H2548">
        <f t="shared" si="159"/>
        <v>249</v>
      </c>
      <c r="I2548" s="3">
        <f t="shared" si="156"/>
        <v>360</v>
      </c>
      <c r="J2548" s="1">
        <v>16632</v>
      </c>
      <c r="K2548" s="1">
        <v>87702</v>
      </c>
      <c r="L2548" s="21">
        <v>87702</v>
      </c>
      <c r="M2548" s="1" t="s">
        <v>6394</v>
      </c>
      <c r="N2548" s="1" t="s">
        <v>24</v>
      </c>
      <c r="O2548" s="1" t="s">
        <v>25</v>
      </c>
      <c r="P2548" s="1" t="s">
        <v>6393</v>
      </c>
      <c r="Q2548" s="1" t="s">
        <v>6393</v>
      </c>
      <c r="R2548" s="1" t="s">
        <v>6394</v>
      </c>
      <c r="S2548" s="1" t="s">
        <v>26</v>
      </c>
      <c r="T2548" s="1" t="s">
        <v>9239</v>
      </c>
      <c r="U2548" s="1" t="s">
        <v>27</v>
      </c>
      <c r="W2548" s="1">
        <v>0</v>
      </c>
      <c r="X2548" s="1" t="s">
        <v>28</v>
      </c>
      <c r="Y2548" s="1" t="s">
        <v>29</v>
      </c>
      <c r="Z2548" s="1" t="s">
        <v>29</v>
      </c>
    </row>
    <row r="2549" spans="1:26" hidden="1" x14ac:dyDescent="0.35">
      <c r="A2549" s="1" t="s">
        <v>20</v>
      </c>
      <c r="B2549" s="1" t="s">
        <v>6395</v>
      </c>
      <c r="C2549" s="1" t="s">
        <v>6049</v>
      </c>
      <c r="D2549" s="1" t="s">
        <v>6270</v>
      </c>
      <c r="E2549" t="str">
        <f t="shared" si="157"/>
        <v>2023</v>
      </c>
      <c r="F2549" t="str">
        <f t="shared" si="158"/>
        <v>marzo</v>
      </c>
      <c r="G2549" s="2">
        <v>45261</v>
      </c>
      <c r="H2549">
        <f t="shared" si="159"/>
        <v>249</v>
      </c>
      <c r="I2549" s="3">
        <f t="shared" si="156"/>
        <v>360</v>
      </c>
      <c r="J2549" s="1">
        <v>16632</v>
      </c>
      <c r="K2549" s="1">
        <v>87702</v>
      </c>
      <c r="L2549" s="21">
        <v>87702</v>
      </c>
      <c r="M2549" s="1" t="s">
        <v>6396</v>
      </c>
      <c r="N2549" s="1" t="s">
        <v>24</v>
      </c>
      <c r="O2549" s="1" t="s">
        <v>25</v>
      </c>
      <c r="P2549" s="1" t="s">
        <v>6395</v>
      </c>
      <c r="Q2549" s="1" t="s">
        <v>6395</v>
      </c>
      <c r="R2549" s="1" t="s">
        <v>6396</v>
      </c>
      <c r="S2549" s="1" t="s">
        <v>6397</v>
      </c>
      <c r="T2549" s="1" t="s">
        <v>9239</v>
      </c>
      <c r="U2549" s="1" t="s">
        <v>27</v>
      </c>
      <c r="W2549" s="1">
        <v>0</v>
      </c>
      <c r="X2549" s="1" t="s">
        <v>28</v>
      </c>
      <c r="Y2549" s="1" t="s">
        <v>29</v>
      </c>
      <c r="Z2549" s="1" t="s">
        <v>29</v>
      </c>
    </row>
    <row r="2550" spans="1:26" hidden="1" x14ac:dyDescent="0.35">
      <c r="A2550" s="1" t="s">
        <v>20</v>
      </c>
      <c r="B2550" s="1" t="s">
        <v>6398</v>
      </c>
      <c r="C2550" s="1" t="s">
        <v>6049</v>
      </c>
      <c r="D2550" s="1" t="s">
        <v>6270</v>
      </c>
      <c r="E2550" t="str">
        <f t="shared" si="157"/>
        <v>2023</v>
      </c>
      <c r="F2550" t="str">
        <f t="shared" si="158"/>
        <v>marzo</v>
      </c>
      <c r="G2550" s="2">
        <v>45261</v>
      </c>
      <c r="H2550">
        <f t="shared" si="159"/>
        <v>249</v>
      </c>
      <c r="I2550" s="3">
        <f t="shared" si="156"/>
        <v>360</v>
      </c>
      <c r="J2550" s="1">
        <v>16632</v>
      </c>
      <c r="K2550" s="1">
        <v>87702</v>
      </c>
      <c r="L2550" s="21">
        <v>87702</v>
      </c>
      <c r="M2550" s="1" t="s">
        <v>6399</v>
      </c>
      <c r="N2550" s="1" t="s">
        <v>24</v>
      </c>
      <c r="O2550" s="1" t="s">
        <v>25</v>
      </c>
      <c r="P2550" s="1" t="s">
        <v>6398</v>
      </c>
      <c r="Q2550" s="1" t="s">
        <v>6398</v>
      </c>
      <c r="R2550" s="1" t="s">
        <v>6399</v>
      </c>
      <c r="S2550" s="1" t="s">
        <v>26</v>
      </c>
      <c r="T2550" s="1" t="s">
        <v>9239</v>
      </c>
      <c r="U2550" s="1" t="s">
        <v>27</v>
      </c>
      <c r="W2550" s="1">
        <v>0</v>
      </c>
      <c r="X2550" s="1" t="s">
        <v>28</v>
      </c>
      <c r="Y2550" s="1" t="s">
        <v>29</v>
      </c>
      <c r="Z2550" s="1" t="s">
        <v>29</v>
      </c>
    </row>
    <row r="2551" spans="1:26" hidden="1" x14ac:dyDescent="0.35">
      <c r="A2551" s="1" t="s">
        <v>20</v>
      </c>
      <c r="B2551" s="1" t="s">
        <v>6400</v>
      </c>
      <c r="C2551" s="1" t="s">
        <v>6016</v>
      </c>
      <c r="D2551" s="1" t="s">
        <v>6270</v>
      </c>
      <c r="E2551" t="str">
        <f t="shared" si="157"/>
        <v>2023</v>
      </c>
      <c r="F2551" t="str">
        <f t="shared" si="158"/>
        <v>marzo</v>
      </c>
      <c r="G2551" s="2">
        <v>45261</v>
      </c>
      <c r="H2551">
        <f t="shared" si="159"/>
        <v>249</v>
      </c>
      <c r="I2551" s="3">
        <f t="shared" si="156"/>
        <v>360</v>
      </c>
      <c r="J2551" s="1">
        <v>16603</v>
      </c>
      <c r="K2551" s="1">
        <v>87702</v>
      </c>
      <c r="L2551" s="21">
        <v>87702</v>
      </c>
      <c r="M2551" s="1" t="s">
        <v>6401</v>
      </c>
      <c r="N2551" s="1" t="s">
        <v>24</v>
      </c>
      <c r="O2551" s="1" t="s">
        <v>25</v>
      </c>
      <c r="P2551" s="1" t="s">
        <v>6400</v>
      </c>
      <c r="Q2551" s="1" t="s">
        <v>6400</v>
      </c>
      <c r="R2551" s="1" t="s">
        <v>6401</v>
      </c>
      <c r="S2551" s="1" t="s">
        <v>26</v>
      </c>
      <c r="T2551" s="1" t="s">
        <v>9239</v>
      </c>
      <c r="U2551" s="1" t="s">
        <v>27</v>
      </c>
      <c r="W2551" s="1">
        <v>0</v>
      </c>
      <c r="X2551" s="1" t="s">
        <v>28</v>
      </c>
      <c r="Y2551" s="1" t="s">
        <v>29</v>
      </c>
      <c r="Z2551" s="1" t="s">
        <v>29</v>
      </c>
    </row>
    <row r="2552" spans="1:26" hidden="1" x14ac:dyDescent="0.35">
      <c r="A2552" s="1" t="s">
        <v>20</v>
      </c>
      <c r="B2552" s="1" t="s">
        <v>6402</v>
      </c>
      <c r="C2552" s="1" t="s">
        <v>6016</v>
      </c>
      <c r="D2552" s="1" t="s">
        <v>6270</v>
      </c>
      <c r="E2552" t="str">
        <f t="shared" si="157"/>
        <v>2023</v>
      </c>
      <c r="F2552" t="str">
        <f t="shared" si="158"/>
        <v>marzo</v>
      </c>
      <c r="G2552" s="2">
        <v>45261</v>
      </c>
      <c r="H2552">
        <f t="shared" si="159"/>
        <v>249</v>
      </c>
      <c r="I2552" s="3">
        <f t="shared" si="156"/>
        <v>360</v>
      </c>
      <c r="J2552" s="1">
        <v>16603</v>
      </c>
      <c r="K2552" s="1">
        <v>87702</v>
      </c>
      <c r="L2552" s="21">
        <v>87702</v>
      </c>
      <c r="M2552" s="1" t="s">
        <v>6403</v>
      </c>
      <c r="N2552" s="1" t="s">
        <v>24</v>
      </c>
      <c r="O2552" s="1" t="s">
        <v>25</v>
      </c>
      <c r="P2552" s="1" t="s">
        <v>6402</v>
      </c>
      <c r="Q2552" s="1" t="s">
        <v>6402</v>
      </c>
      <c r="R2552" s="1" t="s">
        <v>6403</v>
      </c>
      <c r="S2552" s="1" t="s">
        <v>26</v>
      </c>
      <c r="T2552" s="1" t="s">
        <v>9239</v>
      </c>
      <c r="U2552" s="1" t="s">
        <v>27</v>
      </c>
      <c r="W2552" s="1">
        <v>0</v>
      </c>
      <c r="X2552" s="1" t="s">
        <v>28</v>
      </c>
      <c r="Y2552" s="1" t="s">
        <v>29</v>
      </c>
      <c r="Z2552" s="1" t="s">
        <v>29</v>
      </c>
    </row>
    <row r="2553" spans="1:26" hidden="1" x14ac:dyDescent="0.35">
      <c r="A2553" s="1" t="s">
        <v>20</v>
      </c>
      <c r="B2553" s="1" t="s">
        <v>6404</v>
      </c>
      <c r="C2553" s="1" t="s">
        <v>6405</v>
      </c>
      <c r="D2553" s="1" t="s">
        <v>6270</v>
      </c>
      <c r="E2553" t="str">
        <f t="shared" si="157"/>
        <v>2023</v>
      </c>
      <c r="F2553" t="str">
        <f t="shared" si="158"/>
        <v>marzo</v>
      </c>
      <c r="G2553" s="2">
        <v>45261</v>
      </c>
      <c r="H2553">
        <f t="shared" si="159"/>
        <v>249</v>
      </c>
      <c r="I2553" s="3">
        <f t="shared" si="156"/>
        <v>360</v>
      </c>
      <c r="J2553" s="1">
        <v>16604</v>
      </c>
      <c r="K2553" s="1">
        <v>133849</v>
      </c>
      <c r="L2553" s="21">
        <v>133849</v>
      </c>
      <c r="M2553" s="1" t="s">
        <v>6406</v>
      </c>
      <c r="N2553" s="1" t="s">
        <v>24</v>
      </c>
      <c r="O2553" s="1" t="s">
        <v>25</v>
      </c>
      <c r="P2553" s="1" t="s">
        <v>6404</v>
      </c>
      <c r="Q2553" s="1" t="s">
        <v>6404</v>
      </c>
      <c r="R2553" s="1" t="s">
        <v>6406</v>
      </c>
      <c r="S2553" s="1" t="s">
        <v>26</v>
      </c>
      <c r="T2553" s="1" t="s">
        <v>9239</v>
      </c>
      <c r="U2553" s="1" t="s">
        <v>27</v>
      </c>
      <c r="W2553" s="1">
        <v>0</v>
      </c>
      <c r="X2553" s="1" t="s">
        <v>28</v>
      </c>
      <c r="Y2553" s="1" t="s">
        <v>29</v>
      </c>
      <c r="Z2553" s="1" t="s">
        <v>29</v>
      </c>
    </row>
    <row r="2554" spans="1:26" hidden="1" x14ac:dyDescent="0.35">
      <c r="A2554" s="1" t="s">
        <v>20</v>
      </c>
      <c r="B2554" s="1" t="s">
        <v>6407</v>
      </c>
      <c r="C2554" s="1" t="s">
        <v>6405</v>
      </c>
      <c r="D2554" s="1" t="s">
        <v>6270</v>
      </c>
      <c r="E2554" t="str">
        <f t="shared" si="157"/>
        <v>2023</v>
      </c>
      <c r="F2554" t="str">
        <f t="shared" si="158"/>
        <v>marzo</v>
      </c>
      <c r="G2554" s="2">
        <v>45261</v>
      </c>
      <c r="H2554">
        <f t="shared" si="159"/>
        <v>249</v>
      </c>
      <c r="I2554" s="3">
        <f t="shared" si="156"/>
        <v>360</v>
      </c>
      <c r="J2554" s="1">
        <v>16603</v>
      </c>
      <c r="K2554" s="1">
        <v>87702</v>
      </c>
      <c r="L2554" s="21">
        <v>87702</v>
      </c>
      <c r="M2554" s="1" t="s">
        <v>6408</v>
      </c>
      <c r="N2554" s="1" t="s">
        <v>24</v>
      </c>
      <c r="O2554" s="1" t="s">
        <v>25</v>
      </c>
      <c r="P2554" s="1" t="s">
        <v>6407</v>
      </c>
      <c r="Q2554" s="1" t="s">
        <v>6407</v>
      </c>
      <c r="R2554" s="1" t="s">
        <v>6408</v>
      </c>
      <c r="S2554" s="1" t="s">
        <v>26</v>
      </c>
      <c r="T2554" s="1" t="s">
        <v>9239</v>
      </c>
      <c r="U2554" s="1" t="s">
        <v>27</v>
      </c>
      <c r="W2554" s="1">
        <v>0</v>
      </c>
      <c r="X2554" s="1" t="s">
        <v>28</v>
      </c>
      <c r="Y2554" s="1" t="s">
        <v>29</v>
      </c>
      <c r="Z2554" s="1" t="s">
        <v>29</v>
      </c>
    </row>
    <row r="2555" spans="1:26" hidden="1" x14ac:dyDescent="0.35">
      <c r="A2555" s="1" t="s">
        <v>20</v>
      </c>
      <c r="B2555" s="1" t="s">
        <v>6409</v>
      </c>
      <c r="C2555" s="1" t="s">
        <v>6405</v>
      </c>
      <c r="D2555" s="1" t="s">
        <v>6270</v>
      </c>
      <c r="E2555" t="str">
        <f t="shared" si="157"/>
        <v>2023</v>
      </c>
      <c r="F2555" t="str">
        <f t="shared" si="158"/>
        <v>marzo</v>
      </c>
      <c r="G2555" s="2">
        <v>45261</v>
      </c>
      <c r="H2555">
        <f t="shared" si="159"/>
        <v>249</v>
      </c>
      <c r="I2555" s="3">
        <f t="shared" si="156"/>
        <v>360</v>
      </c>
      <c r="J2555" s="1">
        <v>16603</v>
      </c>
      <c r="K2555" s="1">
        <v>87702</v>
      </c>
      <c r="L2555" s="21">
        <v>87702</v>
      </c>
      <c r="M2555" s="1" t="s">
        <v>6410</v>
      </c>
      <c r="N2555" s="1" t="s">
        <v>24</v>
      </c>
      <c r="O2555" s="1" t="s">
        <v>25</v>
      </c>
      <c r="P2555" s="1" t="s">
        <v>6409</v>
      </c>
      <c r="Q2555" s="1" t="s">
        <v>6409</v>
      </c>
      <c r="R2555" s="1" t="s">
        <v>6410</v>
      </c>
      <c r="S2555" s="1" t="s">
        <v>26</v>
      </c>
      <c r="T2555" s="1" t="s">
        <v>9239</v>
      </c>
      <c r="U2555" s="1" t="s">
        <v>27</v>
      </c>
      <c r="W2555" s="1">
        <v>0</v>
      </c>
      <c r="X2555" s="1" t="s">
        <v>28</v>
      </c>
      <c r="Y2555" s="1" t="s">
        <v>29</v>
      </c>
      <c r="Z2555" s="1" t="s">
        <v>29</v>
      </c>
    </row>
    <row r="2556" spans="1:26" hidden="1" x14ac:dyDescent="0.35">
      <c r="A2556" s="1" t="s">
        <v>20</v>
      </c>
      <c r="B2556" s="1" t="s">
        <v>6411</v>
      </c>
      <c r="C2556" s="1" t="s">
        <v>6405</v>
      </c>
      <c r="D2556" s="1" t="s">
        <v>6270</v>
      </c>
      <c r="E2556" t="str">
        <f t="shared" si="157"/>
        <v>2023</v>
      </c>
      <c r="F2556" t="str">
        <f t="shared" si="158"/>
        <v>marzo</v>
      </c>
      <c r="G2556" s="2">
        <v>45261</v>
      </c>
      <c r="H2556">
        <f t="shared" si="159"/>
        <v>249</v>
      </c>
      <c r="I2556" s="3">
        <f t="shared" si="156"/>
        <v>360</v>
      </c>
      <c r="J2556" s="1">
        <v>16603</v>
      </c>
      <c r="K2556" s="1">
        <v>87702</v>
      </c>
      <c r="L2556" s="21">
        <v>87702</v>
      </c>
      <c r="M2556" s="1" t="s">
        <v>6412</v>
      </c>
      <c r="N2556" s="1" t="s">
        <v>24</v>
      </c>
      <c r="O2556" s="1" t="s">
        <v>25</v>
      </c>
      <c r="P2556" s="1" t="s">
        <v>6411</v>
      </c>
      <c r="Q2556" s="1" t="s">
        <v>6411</v>
      </c>
      <c r="R2556" s="1" t="s">
        <v>6412</v>
      </c>
      <c r="S2556" s="1" t="s">
        <v>6413</v>
      </c>
      <c r="T2556" s="1" t="s">
        <v>9239</v>
      </c>
      <c r="U2556" s="1" t="s">
        <v>27</v>
      </c>
      <c r="W2556" s="1">
        <v>0</v>
      </c>
      <c r="X2556" s="1" t="s">
        <v>28</v>
      </c>
      <c r="Y2556" s="1" t="s">
        <v>29</v>
      </c>
      <c r="Z2556" s="1" t="s">
        <v>29</v>
      </c>
    </row>
    <row r="2557" spans="1:26" hidden="1" x14ac:dyDescent="0.35">
      <c r="A2557" s="1" t="s">
        <v>20</v>
      </c>
      <c r="B2557" s="1" t="s">
        <v>6414</v>
      </c>
      <c r="C2557" s="1" t="s">
        <v>6405</v>
      </c>
      <c r="D2557" s="1" t="s">
        <v>6270</v>
      </c>
      <c r="E2557" t="str">
        <f t="shared" si="157"/>
        <v>2023</v>
      </c>
      <c r="F2557" t="str">
        <f t="shared" si="158"/>
        <v>marzo</v>
      </c>
      <c r="G2557" s="2">
        <v>45261</v>
      </c>
      <c r="H2557">
        <f t="shared" si="159"/>
        <v>249</v>
      </c>
      <c r="I2557" s="3">
        <f t="shared" si="156"/>
        <v>360</v>
      </c>
      <c r="J2557" s="1">
        <v>16604</v>
      </c>
      <c r="K2557" s="1">
        <v>133849</v>
      </c>
      <c r="L2557" s="21">
        <v>133849</v>
      </c>
      <c r="M2557" s="1" t="s">
        <v>6415</v>
      </c>
      <c r="N2557" s="1" t="s">
        <v>24</v>
      </c>
      <c r="O2557" s="1" t="s">
        <v>25</v>
      </c>
      <c r="P2557" s="1" t="s">
        <v>6414</v>
      </c>
      <c r="Q2557" s="1" t="s">
        <v>6414</v>
      </c>
      <c r="R2557" s="1" t="s">
        <v>6415</v>
      </c>
      <c r="S2557" s="1" t="s">
        <v>6416</v>
      </c>
      <c r="T2557" s="1" t="s">
        <v>9239</v>
      </c>
      <c r="U2557" s="1" t="s">
        <v>27</v>
      </c>
      <c r="W2557" s="1">
        <v>0</v>
      </c>
      <c r="X2557" s="1" t="s">
        <v>28</v>
      </c>
      <c r="Y2557" s="1" t="s">
        <v>29</v>
      </c>
      <c r="Z2557" s="1" t="s">
        <v>29</v>
      </c>
    </row>
    <row r="2558" spans="1:26" hidden="1" x14ac:dyDescent="0.35">
      <c r="A2558" s="1" t="s">
        <v>20</v>
      </c>
      <c r="B2558" s="1" t="s">
        <v>6417</v>
      </c>
      <c r="C2558" s="1" t="s">
        <v>6418</v>
      </c>
      <c r="D2558" s="1" t="s">
        <v>6270</v>
      </c>
      <c r="E2558" t="str">
        <f t="shared" si="157"/>
        <v>2023</v>
      </c>
      <c r="F2558" t="str">
        <f t="shared" si="158"/>
        <v>marzo</v>
      </c>
      <c r="G2558" s="2">
        <v>45261</v>
      </c>
      <c r="H2558">
        <f t="shared" si="159"/>
        <v>249</v>
      </c>
      <c r="I2558" s="3">
        <f t="shared" si="156"/>
        <v>360</v>
      </c>
      <c r="J2558" s="1">
        <v>16604</v>
      </c>
      <c r="K2558" s="1">
        <v>133849</v>
      </c>
      <c r="L2558" s="21">
        <v>133849</v>
      </c>
      <c r="M2558" s="1" t="s">
        <v>6419</v>
      </c>
      <c r="N2558" s="1" t="s">
        <v>24</v>
      </c>
      <c r="O2558" s="1" t="s">
        <v>25</v>
      </c>
      <c r="P2558" s="1" t="s">
        <v>6417</v>
      </c>
      <c r="Q2558" s="1" t="s">
        <v>6417</v>
      </c>
      <c r="R2558" s="1" t="s">
        <v>6419</v>
      </c>
      <c r="S2558" s="1" t="s">
        <v>26</v>
      </c>
      <c r="T2558" s="1" t="s">
        <v>9239</v>
      </c>
      <c r="U2558" s="1" t="s">
        <v>27</v>
      </c>
      <c r="W2558" s="1">
        <v>0</v>
      </c>
      <c r="X2558" s="1" t="s">
        <v>28</v>
      </c>
      <c r="Y2558" s="1" t="s">
        <v>29</v>
      </c>
      <c r="Z2558" s="1" t="s">
        <v>29</v>
      </c>
    </row>
    <row r="2559" spans="1:26" hidden="1" x14ac:dyDescent="0.35">
      <c r="A2559" s="1" t="s">
        <v>20</v>
      </c>
      <c r="B2559" s="1" t="s">
        <v>6420</v>
      </c>
      <c r="C2559" s="1" t="s">
        <v>6418</v>
      </c>
      <c r="D2559" s="1" t="s">
        <v>6270</v>
      </c>
      <c r="E2559" t="str">
        <f t="shared" si="157"/>
        <v>2023</v>
      </c>
      <c r="F2559" t="str">
        <f t="shared" si="158"/>
        <v>marzo</v>
      </c>
      <c r="G2559" s="2">
        <v>45261</v>
      </c>
      <c r="H2559">
        <f t="shared" si="159"/>
        <v>249</v>
      </c>
      <c r="I2559" s="3">
        <f t="shared" si="156"/>
        <v>360</v>
      </c>
      <c r="J2559" s="1">
        <v>16603</v>
      </c>
      <c r="K2559" s="1">
        <v>87702</v>
      </c>
      <c r="L2559" s="21">
        <v>87702</v>
      </c>
      <c r="M2559" s="1" t="s">
        <v>6421</v>
      </c>
      <c r="N2559" s="1" t="s">
        <v>24</v>
      </c>
      <c r="O2559" s="1" t="s">
        <v>25</v>
      </c>
      <c r="P2559" s="1" t="s">
        <v>6420</v>
      </c>
      <c r="Q2559" s="1" t="s">
        <v>6420</v>
      </c>
      <c r="R2559" s="1" t="s">
        <v>6421</v>
      </c>
      <c r="S2559" s="1" t="s">
        <v>6422</v>
      </c>
      <c r="T2559" s="1" t="s">
        <v>9239</v>
      </c>
      <c r="U2559" s="1" t="s">
        <v>27</v>
      </c>
      <c r="W2559" s="1">
        <v>0</v>
      </c>
      <c r="X2559" s="1" t="s">
        <v>28</v>
      </c>
      <c r="Y2559" s="1" t="s">
        <v>29</v>
      </c>
      <c r="Z2559" s="1" t="s">
        <v>29</v>
      </c>
    </row>
    <row r="2560" spans="1:26" hidden="1" x14ac:dyDescent="0.35">
      <c r="A2560" s="1" t="s">
        <v>20</v>
      </c>
      <c r="B2560" s="1" t="s">
        <v>6423</v>
      </c>
      <c r="C2560" s="1" t="s">
        <v>6418</v>
      </c>
      <c r="D2560" s="1" t="s">
        <v>6270</v>
      </c>
      <c r="E2560" t="str">
        <f t="shared" si="157"/>
        <v>2023</v>
      </c>
      <c r="F2560" t="str">
        <f t="shared" si="158"/>
        <v>marzo</v>
      </c>
      <c r="G2560" s="2">
        <v>45261</v>
      </c>
      <c r="H2560">
        <f t="shared" si="159"/>
        <v>249</v>
      </c>
      <c r="I2560" s="3">
        <f t="shared" si="156"/>
        <v>360</v>
      </c>
      <c r="J2560" s="1">
        <v>16603</v>
      </c>
      <c r="K2560" s="1">
        <v>87702</v>
      </c>
      <c r="L2560" s="21">
        <v>87702</v>
      </c>
      <c r="M2560" s="1" t="s">
        <v>6424</v>
      </c>
      <c r="N2560" s="1" t="s">
        <v>24</v>
      </c>
      <c r="O2560" s="1" t="s">
        <v>25</v>
      </c>
      <c r="P2560" s="1" t="s">
        <v>6423</v>
      </c>
      <c r="Q2560" s="1" t="s">
        <v>6423</v>
      </c>
      <c r="R2560" s="1" t="s">
        <v>6424</v>
      </c>
      <c r="S2560" s="1" t="s">
        <v>6425</v>
      </c>
      <c r="T2560" s="1" t="s">
        <v>9239</v>
      </c>
      <c r="U2560" s="1" t="s">
        <v>27</v>
      </c>
      <c r="W2560" s="1">
        <v>0</v>
      </c>
      <c r="X2560" s="1" t="s">
        <v>28</v>
      </c>
      <c r="Y2560" s="1" t="s">
        <v>29</v>
      </c>
      <c r="Z2560" s="1" t="s">
        <v>29</v>
      </c>
    </row>
    <row r="2561" spans="1:26" hidden="1" x14ac:dyDescent="0.35">
      <c r="A2561" s="1" t="s">
        <v>20</v>
      </c>
      <c r="B2561" s="1" t="s">
        <v>6426</v>
      </c>
      <c r="C2561" s="1" t="s">
        <v>6418</v>
      </c>
      <c r="D2561" s="1" t="s">
        <v>6270</v>
      </c>
      <c r="E2561" t="str">
        <f t="shared" si="157"/>
        <v>2023</v>
      </c>
      <c r="F2561" t="str">
        <f t="shared" si="158"/>
        <v>marzo</v>
      </c>
      <c r="G2561" s="2">
        <v>45261</v>
      </c>
      <c r="H2561">
        <f t="shared" si="159"/>
        <v>249</v>
      </c>
      <c r="I2561" s="3">
        <f t="shared" si="156"/>
        <v>360</v>
      </c>
      <c r="J2561" s="1">
        <v>16603</v>
      </c>
      <c r="K2561" s="1">
        <v>87702</v>
      </c>
      <c r="L2561" s="21">
        <v>87702</v>
      </c>
      <c r="M2561" s="1" t="s">
        <v>6427</v>
      </c>
      <c r="N2561" s="1" t="s">
        <v>24</v>
      </c>
      <c r="O2561" s="1" t="s">
        <v>25</v>
      </c>
      <c r="P2561" s="1" t="s">
        <v>6426</v>
      </c>
      <c r="Q2561" s="1" t="s">
        <v>6426</v>
      </c>
      <c r="R2561" s="1" t="s">
        <v>6427</v>
      </c>
      <c r="S2561" s="1" t="s">
        <v>26</v>
      </c>
      <c r="T2561" s="1" t="s">
        <v>9239</v>
      </c>
      <c r="U2561" s="1" t="s">
        <v>27</v>
      </c>
      <c r="W2561" s="1">
        <v>0</v>
      </c>
      <c r="X2561" s="1" t="s">
        <v>28</v>
      </c>
      <c r="Y2561" s="1" t="s">
        <v>29</v>
      </c>
      <c r="Z2561" s="1" t="s">
        <v>29</v>
      </c>
    </row>
    <row r="2562" spans="1:26" hidden="1" x14ac:dyDescent="0.35">
      <c r="A2562" s="1" t="s">
        <v>20</v>
      </c>
      <c r="B2562" s="1" t="s">
        <v>6428</v>
      </c>
      <c r="C2562" s="1" t="s">
        <v>6418</v>
      </c>
      <c r="D2562" s="1" t="s">
        <v>6270</v>
      </c>
      <c r="E2562" t="str">
        <f t="shared" si="157"/>
        <v>2023</v>
      </c>
      <c r="F2562" t="str">
        <f t="shared" si="158"/>
        <v>marzo</v>
      </c>
      <c r="G2562" s="2">
        <v>45261</v>
      </c>
      <c r="H2562">
        <f t="shared" si="159"/>
        <v>249</v>
      </c>
      <c r="I2562" s="3">
        <f t="shared" ref="I2562:I2625" si="160">IF(AND(H2562&gt;0,H2562&lt;=30),30,IF(AND(H2562&gt;30,H2562&lt;=60),60,IF(AND(H2562&gt;60,H2562&lt;=90),90,IF(AND(H2562&gt;90,H2562&lt;=120),120,IF(AND(H2562&gt;120,H2562&lt;=150),150,IF(AND(H2562&gt;150,H2562&lt;=180),180,IF(AND(H2562&gt;180,H2562&lt;=360),360,IF(H2562&gt;360,720,0))))))))</f>
        <v>360</v>
      </c>
      <c r="J2562" s="1">
        <v>16603</v>
      </c>
      <c r="K2562" s="1">
        <v>87702</v>
      </c>
      <c r="L2562" s="21">
        <v>87702</v>
      </c>
      <c r="M2562" s="1" t="s">
        <v>6429</v>
      </c>
      <c r="N2562" s="1" t="s">
        <v>24</v>
      </c>
      <c r="O2562" s="1" t="s">
        <v>25</v>
      </c>
      <c r="P2562" s="1" t="s">
        <v>6428</v>
      </c>
      <c r="Q2562" s="1" t="s">
        <v>6428</v>
      </c>
      <c r="R2562" s="1" t="s">
        <v>6429</v>
      </c>
      <c r="S2562" s="1" t="s">
        <v>26</v>
      </c>
      <c r="T2562" s="1" t="s">
        <v>9239</v>
      </c>
      <c r="U2562" s="1" t="s">
        <v>27</v>
      </c>
      <c r="W2562" s="1">
        <v>0</v>
      </c>
      <c r="X2562" s="1" t="s">
        <v>28</v>
      </c>
      <c r="Y2562" s="1" t="s">
        <v>29</v>
      </c>
      <c r="Z2562" s="1" t="s">
        <v>29</v>
      </c>
    </row>
    <row r="2563" spans="1:26" hidden="1" x14ac:dyDescent="0.35">
      <c r="A2563" s="1" t="s">
        <v>20</v>
      </c>
      <c r="B2563" s="1" t="s">
        <v>6430</v>
      </c>
      <c r="C2563" s="1" t="s">
        <v>6418</v>
      </c>
      <c r="D2563" s="1" t="s">
        <v>6270</v>
      </c>
      <c r="E2563" t="str">
        <f t="shared" ref="E2563:E2626" si="161">+TEXT(D2563,"aaaa")</f>
        <v>2023</v>
      </c>
      <c r="F2563" t="str">
        <f t="shared" ref="F2563:F2626" si="162">+TEXT(D2563,"mmmm")</f>
        <v>marzo</v>
      </c>
      <c r="G2563" s="2">
        <v>45261</v>
      </c>
      <c r="H2563">
        <f t="shared" ref="H2563:H2626" si="163">+G2563-D2563</f>
        <v>249</v>
      </c>
      <c r="I2563" s="3">
        <f t="shared" si="160"/>
        <v>360</v>
      </c>
      <c r="J2563" s="1">
        <v>16603</v>
      </c>
      <c r="K2563" s="1">
        <v>87702</v>
      </c>
      <c r="L2563" s="21">
        <v>87702</v>
      </c>
      <c r="M2563" s="1" t="s">
        <v>6431</v>
      </c>
      <c r="N2563" s="1" t="s">
        <v>24</v>
      </c>
      <c r="O2563" s="1" t="s">
        <v>25</v>
      </c>
      <c r="P2563" s="1" t="s">
        <v>6430</v>
      </c>
      <c r="Q2563" s="1" t="s">
        <v>6430</v>
      </c>
      <c r="R2563" s="1" t="s">
        <v>6431</v>
      </c>
      <c r="S2563" s="1" t="s">
        <v>835</v>
      </c>
      <c r="T2563" s="1" t="s">
        <v>9239</v>
      </c>
      <c r="U2563" s="1" t="s">
        <v>27</v>
      </c>
      <c r="W2563" s="1">
        <v>0</v>
      </c>
      <c r="X2563" s="1" t="s">
        <v>28</v>
      </c>
      <c r="Y2563" s="1" t="s">
        <v>29</v>
      </c>
      <c r="Z2563" s="1" t="s">
        <v>29</v>
      </c>
    </row>
    <row r="2564" spans="1:26" hidden="1" x14ac:dyDescent="0.35">
      <c r="A2564" s="1" t="s">
        <v>20</v>
      </c>
      <c r="B2564" s="1" t="s">
        <v>6432</v>
      </c>
      <c r="C2564" s="1" t="s">
        <v>6418</v>
      </c>
      <c r="D2564" s="1" t="s">
        <v>6270</v>
      </c>
      <c r="E2564" t="str">
        <f t="shared" si="161"/>
        <v>2023</v>
      </c>
      <c r="F2564" t="str">
        <f t="shared" si="162"/>
        <v>marzo</v>
      </c>
      <c r="G2564" s="2">
        <v>45261</v>
      </c>
      <c r="H2564">
        <f t="shared" si="163"/>
        <v>249</v>
      </c>
      <c r="I2564" s="3">
        <f t="shared" si="160"/>
        <v>360</v>
      </c>
      <c r="J2564" s="1">
        <v>16603</v>
      </c>
      <c r="K2564" s="1">
        <v>87702</v>
      </c>
      <c r="L2564" s="21">
        <v>87702</v>
      </c>
      <c r="M2564" s="1" t="s">
        <v>6433</v>
      </c>
      <c r="N2564" s="1" t="s">
        <v>24</v>
      </c>
      <c r="O2564" s="1" t="s">
        <v>25</v>
      </c>
      <c r="P2564" s="1" t="s">
        <v>6432</v>
      </c>
      <c r="Q2564" s="1" t="s">
        <v>6432</v>
      </c>
      <c r="R2564" s="1" t="s">
        <v>6433</v>
      </c>
      <c r="S2564" s="1" t="s">
        <v>6434</v>
      </c>
      <c r="T2564" s="1" t="s">
        <v>9239</v>
      </c>
      <c r="U2564" s="1" t="s">
        <v>27</v>
      </c>
      <c r="W2564" s="1">
        <v>0</v>
      </c>
      <c r="X2564" s="1" t="s">
        <v>28</v>
      </c>
      <c r="Y2564" s="1" t="s">
        <v>29</v>
      </c>
      <c r="Z2564" s="1" t="s">
        <v>29</v>
      </c>
    </row>
    <row r="2565" spans="1:26" hidden="1" x14ac:dyDescent="0.35">
      <c r="A2565" s="1" t="s">
        <v>20</v>
      </c>
      <c r="B2565" s="1" t="s">
        <v>6435</v>
      </c>
      <c r="C2565" s="1" t="s">
        <v>5772</v>
      </c>
      <c r="D2565" s="1" t="s">
        <v>6270</v>
      </c>
      <c r="E2565" t="str">
        <f t="shared" si="161"/>
        <v>2023</v>
      </c>
      <c r="F2565" t="str">
        <f t="shared" si="162"/>
        <v>marzo</v>
      </c>
      <c r="G2565" s="2">
        <v>45261</v>
      </c>
      <c r="H2565">
        <f t="shared" si="163"/>
        <v>249</v>
      </c>
      <c r="I2565" s="3">
        <f t="shared" si="160"/>
        <v>360</v>
      </c>
      <c r="J2565" s="1">
        <v>16603</v>
      </c>
      <c r="K2565" s="1">
        <v>87702</v>
      </c>
      <c r="L2565" s="21">
        <v>87702</v>
      </c>
      <c r="M2565" s="1" t="s">
        <v>6436</v>
      </c>
      <c r="N2565" s="1" t="s">
        <v>24</v>
      </c>
      <c r="O2565" s="1" t="s">
        <v>25</v>
      </c>
      <c r="P2565" s="1" t="s">
        <v>6435</v>
      </c>
      <c r="Q2565" s="1" t="s">
        <v>6435</v>
      </c>
      <c r="R2565" s="1" t="s">
        <v>6436</v>
      </c>
      <c r="S2565" s="1" t="s">
        <v>26</v>
      </c>
      <c r="T2565" s="1" t="s">
        <v>9239</v>
      </c>
      <c r="U2565" s="1" t="s">
        <v>27</v>
      </c>
      <c r="W2565" s="1">
        <v>0</v>
      </c>
      <c r="X2565" s="1" t="s">
        <v>28</v>
      </c>
      <c r="Y2565" s="1" t="s">
        <v>29</v>
      </c>
      <c r="Z2565" s="1" t="s">
        <v>29</v>
      </c>
    </row>
    <row r="2566" spans="1:26" hidden="1" x14ac:dyDescent="0.35">
      <c r="A2566" s="1" t="s">
        <v>20</v>
      </c>
      <c r="B2566" s="1" t="s">
        <v>6437</v>
      </c>
      <c r="C2566" s="1" t="s">
        <v>5772</v>
      </c>
      <c r="D2566" s="1" t="s">
        <v>6270</v>
      </c>
      <c r="E2566" t="str">
        <f t="shared" si="161"/>
        <v>2023</v>
      </c>
      <c r="F2566" t="str">
        <f t="shared" si="162"/>
        <v>marzo</v>
      </c>
      <c r="G2566" s="2">
        <v>45261</v>
      </c>
      <c r="H2566">
        <f t="shared" si="163"/>
        <v>249</v>
      </c>
      <c r="I2566" s="3">
        <f t="shared" si="160"/>
        <v>360</v>
      </c>
      <c r="J2566" s="1">
        <v>16603</v>
      </c>
      <c r="K2566" s="1">
        <v>87702</v>
      </c>
      <c r="L2566" s="21">
        <v>87702</v>
      </c>
      <c r="M2566" s="1" t="s">
        <v>6438</v>
      </c>
      <c r="N2566" s="1" t="s">
        <v>24</v>
      </c>
      <c r="O2566" s="1" t="s">
        <v>25</v>
      </c>
      <c r="P2566" s="1" t="s">
        <v>6437</v>
      </c>
      <c r="Q2566" s="1" t="s">
        <v>6437</v>
      </c>
      <c r="R2566" s="1" t="s">
        <v>6438</v>
      </c>
      <c r="S2566" s="1" t="s">
        <v>6439</v>
      </c>
      <c r="T2566" s="1" t="s">
        <v>9239</v>
      </c>
      <c r="U2566" s="1" t="s">
        <v>27</v>
      </c>
      <c r="W2566" s="1">
        <v>0</v>
      </c>
      <c r="X2566" s="1" t="s">
        <v>28</v>
      </c>
      <c r="Y2566" s="1" t="s">
        <v>29</v>
      </c>
      <c r="Z2566" s="1" t="s">
        <v>29</v>
      </c>
    </row>
    <row r="2567" spans="1:26" hidden="1" x14ac:dyDescent="0.35">
      <c r="A2567" s="1" t="s">
        <v>20</v>
      </c>
      <c r="B2567" s="1" t="s">
        <v>6440</v>
      </c>
      <c r="C2567" s="1" t="s">
        <v>6441</v>
      </c>
      <c r="D2567" s="1" t="s">
        <v>6270</v>
      </c>
      <c r="E2567" t="str">
        <f t="shared" si="161"/>
        <v>2023</v>
      </c>
      <c r="F2567" t="str">
        <f t="shared" si="162"/>
        <v>marzo</v>
      </c>
      <c r="G2567" s="2">
        <v>45261</v>
      </c>
      <c r="H2567">
        <f t="shared" si="163"/>
        <v>249</v>
      </c>
      <c r="I2567" s="3">
        <f t="shared" si="160"/>
        <v>360</v>
      </c>
      <c r="J2567" s="1">
        <v>16603</v>
      </c>
      <c r="K2567" s="1">
        <v>87702</v>
      </c>
      <c r="L2567" s="21">
        <v>87702</v>
      </c>
      <c r="M2567" s="1" t="s">
        <v>6442</v>
      </c>
      <c r="N2567" s="1" t="s">
        <v>24</v>
      </c>
      <c r="O2567" s="1" t="s">
        <v>25</v>
      </c>
      <c r="P2567" s="1" t="s">
        <v>6440</v>
      </c>
      <c r="Q2567" s="1" t="s">
        <v>6440</v>
      </c>
      <c r="R2567" s="1" t="s">
        <v>6442</v>
      </c>
      <c r="S2567" s="1" t="s">
        <v>26</v>
      </c>
      <c r="T2567" s="1" t="s">
        <v>9239</v>
      </c>
      <c r="U2567" s="1" t="s">
        <v>27</v>
      </c>
      <c r="W2567" s="1">
        <v>0</v>
      </c>
      <c r="X2567" s="1" t="s">
        <v>28</v>
      </c>
      <c r="Y2567" s="1" t="s">
        <v>29</v>
      </c>
      <c r="Z2567" s="1" t="s">
        <v>29</v>
      </c>
    </row>
    <row r="2568" spans="1:26" hidden="1" x14ac:dyDescent="0.35">
      <c r="A2568" s="1" t="s">
        <v>20</v>
      </c>
      <c r="B2568" s="1" t="s">
        <v>6443</v>
      </c>
      <c r="C2568" s="1" t="s">
        <v>6441</v>
      </c>
      <c r="D2568" s="1" t="s">
        <v>6270</v>
      </c>
      <c r="E2568" t="str">
        <f t="shared" si="161"/>
        <v>2023</v>
      </c>
      <c r="F2568" t="str">
        <f t="shared" si="162"/>
        <v>marzo</v>
      </c>
      <c r="G2568" s="2">
        <v>45261</v>
      </c>
      <c r="H2568">
        <f t="shared" si="163"/>
        <v>249</v>
      </c>
      <c r="I2568" s="3">
        <f t="shared" si="160"/>
        <v>360</v>
      </c>
      <c r="J2568" s="1">
        <v>16603</v>
      </c>
      <c r="K2568" s="1">
        <v>87702</v>
      </c>
      <c r="L2568" s="21">
        <v>87702</v>
      </c>
      <c r="M2568" s="1" t="s">
        <v>6444</v>
      </c>
      <c r="N2568" s="1" t="s">
        <v>24</v>
      </c>
      <c r="O2568" s="1" t="s">
        <v>25</v>
      </c>
      <c r="P2568" s="1" t="s">
        <v>6443</v>
      </c>
      <c r="Q2568" s="1" t="s">
        <v>6443</v>
      </c>
      <c r="R2568" s="1" t="s">
        <v>6444</v>
      </c>
      <c r="S2568" s="1" t="s">
        <v>6445</v>
      </c>
      <c r="T2568" s="1" t="s">
        <v>9239</v>
      </c>
      <c r="U2568" s="1" t="s">
        <v>27</v>
      </c>
      <c r="W2568" s="1">
        <v>0</v>
      </c>
      <c r="X2568" s="1" t="s">
        <v>28</v>
      </c>
      <c r="Y2568" s="1" t="s">
        <v>29</v>
      </c>
      <c r="Z2568" s="1" t="s">
        <v>29</v>
      </c>
    </row>
    <row r="2569" spans="1:26" hidden="1" x14ac:dyDescent="0.35">
      <c r="A2569" s="1" t="s">
        <v>20</v>
      </c>
      <c r="B2569" s="1" t="s">
        <v>6446</v>
      </c>
      <c r="C2569" s="1" t="s">
        <v>5976</v>
      </c>
      <c r="D2569" s="1" t="s">
        <v>6270</v>
      </c>
      <c r="E2569" t="str">
        <f t="shared" si="161"/>
        <v>2023</v>
      </c>
      <c r="F2569" t="str">
        <f t="shared" si="162"/>
        <v>marzo</v>
      </c>
      <c r="G2569" s="2">
        <v>45261</v>
      </c>
      <c r="H2569">
        <f t="shared" si="163"/>
        <v>249</v>
      </c>
      <c r="I2569" s="3">
        <f t="shared" si="160"/>
        <v>360</v>
      </c>
      <c r="J2569" s="1">
        <v>16604</v>
      </c>
      <c r="K2569" s="1">
        <v>133849</v>
      </c>
      <c r="L2569" s="21">
        <v>133849</v>
      </c>
      <c r="M2569" s="1" t="s">
        <v>6447</v>
      </c>
      <c r="N2569" s="1" t="s">
        <v>24</v>
      </c>
      <c r="O2569" s="1" t="s">
        <v>25</v>
      </c>
      <c r="P2569" s="1" t="s">
        <v>6446</v>
      </c>
      <c r="Q2569" s="1" t="s">
        <v>6446</v>
      </c>
      <c r="R2569" s="1" t="s">
        <v>6447</v>
      </c>
      <c r="S2569" s="1" t="s">
        <v>6448</v>
      </c>
      <c r="T2569" s="1" t="s">
        <v>9239</v>
      </c>
      <c r="U2569" s="1" t="s">
        <v>27</v>
      </c>
      <c r="W2569" s="1">
        <v>0</v>
      </c>
      <c r="X2569" s="1" t="s">
        <v>28</v>
      </c>
      <c r="Y2569" s="1" t="s">
        <v>29</v>
      </c>
      <c r="Z2569" s="1" t="s">
        <v>29</v>
      </c>
    </row>
    <row r="2570" spans="1:26" hidden="1" x14ac:dyDescent="0.35">
      <c r="A2570" s="1" t="s">
        <v>20</v>
      </c>
      <c r="B2570" s="1" t="s">
        <v>6449</v>
      </c>
      <c r="C2570" s="1" t="s">
        <v>5976</v>
      </c>
      <c r="D2570" s="1" t="s">
        <v>6270</v>
      </c>
      <c r="E2570" t="str">
        <f t="shared" si="161"/>
        <v>2023</v>
      </c>
      <c r="F2570" t="str">
        <f t="shared" si="162"/>
        <v>marzo</v>
      </c>
      <c r="G2570" s="2">
        <v>45261</v>
      </c>
      <c r="H2570">
        <f t="shared" si="163"/>
        <v>249</v>
      </c>
      <c r="I2570" s="3">
        <f t="shared" si="160"/>
        <v>360</v>
      </c>
      <c r="J2570" s="1">
        <v>16604</v>
      </c>
      <c r="K2570" s="1">
        <v>133849</v>
      </c>
      <c r="L2570" s="21">
        <v>133849</v>
      </c>
      <c r="M2570" s="1" t="s">
        <v>6450</v>
      </c>
      <c r="N2570" s="1" t="s">
        <v>24</v>
      </c>
      <c r="O2570" s="1" t="s">
        <v>25</v>
      </c>
      <c r="P2570" s="1" t="s">
        <v>6449</v>
      </c>
      <c r="Q2570" s="1" t="s">
        <v>6449</v>
      </c>
      <c r="R2570" s="1" t="s">
        <v>6450</v>
      </c>
      <c r="S2570" s="1" t="s">
        <v>6451</v>
      </c>
      <c r="T2570" s="1" t="s">
        <v>9239</v>
      </c>
      <c r="U2570" s="1" t="s">
        <v>27</v>
      </c>
      <c r="W2570" s="1">
        <v>0</v>
      </c>
      <c r="X2570" s="1" t="s">
        <v>28</v>
      </c>
      <c r="Y2570" s="1" t="s">
        <v>29</v>
      </c>
      <c r="Z2570" s="1" t="s">
        <v>29</v>
      </c>
    </row>
    <row r="2571" spans="1:26" hidden="1" x14ac:dyDescent="0.35">
      <c r="A2571" s="1" t="s">
        <v>20</v>
      </c>
      <c r="B2571" s="1" t="s">
        <v>6452</v>
      </c>
      <c r="C2571" s="1" t="s">
        <v>5976</v>
      </c>
      <c r="D2571" s="1" t="s">
        <v>6270</v>
      </c>
      <c r="E2571" t="str">
        <f t="shared" si="161"/>
        <v>2023</v>
      </c>
      <c r="F2571" t="str">
        <f t="shared" si="162"/>
        <v>marzo</v>
      </c>
      <c r="G2571" s="2">
        <v>45261</v>
      </c>
      <c r="H2571">
        <f t="shared" si="163"/>
        <v>249</v>
      </c>
      <c r="I2571" s="3">
        <f t="shared" si="160"/>
        <v>360</v>
      </c>
      <c r="J2571" s="1">
        <v>16603</v>
      </c>
      <c r="K2571" s="1">
        <v>87702</v>
      </c>
      <c r="L2571" s="21">
        <v>87702</v>
      </c>
      <c r="M2571" s="1" t="s">
        <v>6453</v>
      </c>
      <c r="N2571" s="1" t="s">
        <v>24</v>
      </c>
      <c r="O2571" s="1" t="s">
        <v>25</v>
      </c>
      <c r="P2571" s="1" t="s">
        <v>6452</v>
      </c>
      <c r="Q2571" s="1" t="s">
        <v>6452</v>
      </c>
      <c r="R2571" s="1" t="s">
        <v>6453</v>
      </c>
      <c r="S2571" s="1" t="s">
        <v>26</v>
      </c>
      <c r="T2571" s="1" t="s">
        <v>9239</v>
      </c>
      <c r="U2571" s="1" t="s">
        <v>27</v>
      </c>
      <c r="W2571" s="1">
        <v>0</v>
      </c>
      <c r="X2571" s="1" t="s">
        <v>28</v>
      </c>
      <c r="Y2571" s="1" t="s">
        <v>29</v>
      </c>
      <c r="Z2571" s="1" t="s">
        <v>29</v>
      </c>
    </row>
    <row r="2572" spans="1:26" hidden="1" x14ac:dyDescent="0.35">
      <c r="A2572" s="1" t="s">
        <v>20</v>
      </c>
      <c r="B2572" s="1" t="s">
        <v>6454</v>
      </c>
      <c r="C2572" s="1" t="s">
        <v>5976</v>
      </c>
      <c r="D2572" s="1" t="s">
        <v>6270</v>
      </c>
      <c r="E2572" t="str">
        <f t="shared" si="161"/>
        <v>2023</v>
      </c>
      <c r="F2572" t="str">
        <f t="shared" si="162"/>
        <v>marzo</v>
      </c>
      <c r="G2572" s="2">
        <v>45261</v>
      </c>
      <c r="H2572">
        <f t="shared" si="163"/>
        <v>249</v>
      </c>
      <c r="I2572" s="3">
        <f t="shared" si="160"/>
        <v>360</v>
      </c>
      <c r="J2572" s="1">
        <v>16603</v>
      </c>
      <c r="K2572" s="1">
        <v>87702</v>
      </c>
      <c r="L2572" s="21">
        <v>87702</v>
      </c>
      <c r="M2572" s="1" t="s">
        <v>6455</v>
      </c>
      <c r="N2572" s="1" t="s">
        <v>24</v>
      </c>
      <c r="O2572" s="1" t="s">
        <v>25</v>
      </c>
      <c r="P2572" s="1" t="s">
        <v>6454</v>
      </c>
      <c r="Q2572" s="1" t="s">
        <v>6454</v>
      </c>
      <c r="R2572" s="1" t="s">
        <v>6455</v>
      </c>
      <c r="S2572" s="1" t="s">
        <v>6451</v>
      </c>
      <c r="T2572" s="1" t="s">
        <v>9239</v>
      </c>
      <c r="U2572" s="1" t="s">
        <v>27</v>
      </c>
      <c r="W2572" s="1">
        <v>0</v>
      </c>
      <c r="X2572" s="1" t="s">
        <v>28</v>
      </c>
      <c r="Y2572" s="1" t="s">
        <v>29</v>
      </c>
      <c r="Z2572" s="1" t="s">
        <v>29</v>
      </c>
    </row>
    <row r="2573" spans="1:26" hidden="1" x14ac:dyDescent="0.35">
      <c r="A2573" s="1" t="s">
        <v>20</v>
      </c>
      <c r="B2573" s="1" t="s">
        <v>6456</v>
      </c>
      <c r="C2573" s="1" t="s">
        <v>5976</v>
      </c>
      <c r="D2573" s="1" t="s">
        <v>6270</v>
      </c>
      <c r="E2573" t="str">
        <f t="shared" si="161"/>
        <v>2023</v>
      </c>
      <c r="F2573" t="str">
        <f t="shared" si="162"/>
        <v>marzo</v>
      </c>
      <c r="G2573" s="2">
        <v>45261</v>
      </c>
      <c r="H2573">
        <f t="shared" si="163"/>
        <v>249</v>
      </c>
      <c r="I2573" s="3">
        <f t="shared" si="160"/>
        <v>360</v>
      </c>
      <c r="J2573" s="1">
        <v>16603</v>
      </c>
      <c r="K2573" s="1">
        <v>87702</v>
      </c>
      <c r="L2573" s="21">
        <v>87702</v>
      </c>
      <c r="M2573" s="1" t="s">
        <v>6457</v>
      </c>
      <c r="N2573" s="1" t="s">
        <v>24</v>
      </c>
      <c r="O2573" s="1" t="s">
        <v>25</v>
      </c>
      <c r="P2573" s="1" t="s">
        <v>6456</v>
      </c>
      <c r="Q2573" s="1" t="s">
        <v>6456</v>
      </c>
      <c r="R2573" s="1" t="s">
        <v>6457</v>
      </c>
      <c r="S2573" s="1" t="s">
        <v>6458</v>
      </c>
      <c r="T2573" s="1" t="s">
        <v>9239</v>
      </c>
      <c r="U2573" s="1" t="s">
        <v>27</v>
      </c>
      <c r="W2573" s="1">
        <v>0</v>
      </c>
      <c r="X2573" s="1" t="s">
        <v>28</v>
      </c>
      <c r="Y2573" s="1" t="s">
        <v>29</v>
      </c>
      <c r="Z2573" s="1" t="s">
        <v>29</v>
      </c>
    </row>
    <row r="2574" spans="1:26" hidden="1" x14ac:dyDescent="0.35">
      <c r="A2574" s="1" t="s">
        <v>20</v>
      </c>
      <c r="B2574" s="1" t="s">
        <v>6459</v>
      </c>
      <c r="C2574" s="1" t="s">
        <v>5976</v>
      </c>
      <c r="D2574" s="1" t="s">
        <v>6270</v>
      </c>
      <c r="E2574" t="str">
        <f t="shared" si="161"/>
        <v>2023</v>
      </c>
      <c r="F2574" t="str">
        <f t="shared" si="162"/>
        <v>marzo</v>
      </c>
      <c r="G2574" s="2">
        <v>45261</v>
      </c>
      <c r="H2574">
        <f t="shared" si="163"/>
        <v>249</v>
      </c>
      <c r="I2574" s="3">
        <f t="shared" si="160"/>
        <v>360</v>
      </c>
      <c r="J2574" s="1">
        <v>16603</v>
      </c>
      <c r="K2574" s="1">
        <v>87702</v>
      </c>
      <c r="L2574" s="21">
        <v>87702</v>
      </c>
      <c r="M2574" s="1" t="s">
        <v>6460</v>
      </c>
      <c r="N2574" s="1" t="s">
        <v>24</v>
      </c>
      <c r="O2574" s="1" t="s">
        <v>25</v>
      </c>
      <c r="P2574" s="1" t="s">
        <v>6459</v>
      </c>
      <c r="Q2574" s="1" t="s">
        <v>6459</v>
      </c>
      <c r="R2574" s="1" t="s">
        <v>6460</v>
      </c>
      <c r="S2574" s="1" t="s">
        <v>26</v>
      </c>
      <c r="T2574" s="1" t="s">
        <v>9239</v>
      </c>
      <c r="U2574" s="1" t="s">
        <v>27</v>
      </c>
      <c r="W2574" s="1">
        <v>0</v>
      </c>
      <c r="X2574" s="1" t="s">
        <v>28</v>
      </c>
      <c r="Y2574" s="1" t="s">
        <v>29</v>
      </c>
      <c r="Z2574" s="1" t="s">
        <v>29</v>
      </c>
    </row>
    <row r="2575" spans="1:26" hidden="1" x14ac:dyDescent="0.35">
      <c r="A2575" s="1" t="s">
        <v>20</v>
      </c>
      <c r="B2575" s="1" t="s">
        <v>6461</v>
      </c>
      <c r="C2575" s="1" t="s">
        <v>5976</v>
      </c>
      <c r="D2575" s="1" t="s">
        <v>6270</v>
      </c>
      <c r="E2575" t="str">
        <f t="shared" si="161"/>
        <v>2023</v>
      </c>
      <c r="F2575" t="str">
        <f t="shared" si="162"/>
        <v>marzo</v>
      </c>
      <c r="G2575" s="2">
        <v>45261</v>
      </c>
      <c r="H2575">
        <f t="shared" si="163"/>
        <v>249</v>
      </c>
      <c r="I2575" s="3">
        <f t="shared" si="160"/>
        <v>360</v>
      </c>
      <c r="J2575" s="1">
        <v>16603</v>
      </c>
      <c r="K2575" s="1">
        <v>87702</v>
      </c>
      <c r="L2575" s="21">
        <v>87702</v>
      </c>
      <c r="M2575" s="1" t="s">
        <v>6462</v>
      </c>
      <c r="N2575" s="1" t="s">
        <v>24</v>
      </c>
      <c r="O2575" s="1" t="s">
        <v>25</v>
      </c>
      <c r="P2575" s="1" t="s">
        <v>6461</v>
      </c>
      <c r="Q2575" s="1" t="s">
        <v>6461</v>
      </c>
      <c r="R2575" s="1" t="s">
        <v>6462</v>
      </c>
      <c r="S2575" s="1" t="s">
        <v>26</v>
      </c>
      <c r="T2575" s="1" t="s">
        <v>9239</v>
      </c>
      <c r="U2575" s="1" t="s">
        <v>27</v>
      </c>
      <c r="W2575" s="1">
        <v>0</v>
      </c>
      <c r="X2575" s="1" t="s">
        <v>28</v>
      </c>
      <c r="Y2575" s="1" t="s">
        <v>29</v>
      </c>
      <c r="Z2575" s="1" t="s">
        <v>29</v>
      </c>
    </row>
    <row r="2576" spans="1:26" hidden="1" x14ac:dyDescent="0.35">
      <c r="A2576" s="1" t="s">
        <v>20</v>
      </c>
      <c r="B2576" s="1" t="s">
        <v>6463</v>
      </c>
      <c r="C2576" s="1" t="s">
        <v>5976</v>
      </c>
      <c r="D2576" s="1" t="s">
        <v>6270</v>
      </c>
      <c r="E2576" t="str">
        <f t="shared" si="161"/>
        <v>2023</v>
      </c>
      <c r="F2576" t="str">
        <f t="shared" si="162"/>
        <v>marzo</v>
      </c>
      <c r="G2576" s="2">
        <v>45261</v>
      </c>
      <c r="H2576">
        <f t="shared" si="163"/>
        <v>249</v>
      </c>
      <c r="I2576" s="3">
        <f t="shared" si="160"/>
        <v>360</v>
      </c>
      <c r="J2576" s="1">
        <v>16603</v>
      </c>
      <c r="K2576" s="1">
        <v>99423</v>
      </c>
      <c r="L2576" s="21">
        <v>99423</v>
      </c>
      <c r="M2576" s="1" t="s">
        <v>6464</v>
      </c>
      <c r="N2576" s="1" t="s">
        <v>24</v>
      </c>
      <c r="O2576" s="1" t="s">
        <v>25</v>
      </c>
      <c r="P2576" s="1" t="s">
        <v>6463</v>
      </c>
      <c r="Q2576" s="1" t="s">
        <v>6463</v>
      </c>
      <c r="R2576" s="1" t="s">
        <v>6464</v>
      </c>
      <c r="S2576" s="1" t="s">
        <v>26</v>
      </c>
      <c r="T2576" s="1" t="s">
        <v>9239</v>
      </c>
      <c r="U2576" s="1" t="s">
        <v>27</v>
      </c>
      <c r="W2576" s="1">
        <v>0</v>
      </c>
      <c r="X2576" s="1" t="s">
        <v>28</v>
      </c>
      <c r="Y2576" s="1" t="s">
        <v>29</v>
      </c>
      <c r="Z2576" s="1" t="s">
        <v>29</v>
      </c>
    </row>
    <row r="2577" spans="1:26" hidden="1" x14ac:dyDescent="0.35">
      <c r="A2577" s="1" t="s">
        <v>20</v>
      </c>
      <c r="B2577" s="1" t="s">
        <v>6465</v>
      </c>
      <c r="C2577" s="1" t="s">
        <v>5976</v>
      </c>
      <c r="D2577" s="1" t="s">
        <v>6270</v>
      </c>
      <c r="E2577" t="str">
        <f t="shared" si="161"/>
        <v>2023</v>
      </c>
      <c r="F2577" t="str">
        <f t="shared" si="162"/>
        <v>marzo</v>
      </c>
      <c r="G2577" s="2">
        <v>45261</v>
      </c>
      <c r="H2577">
        <f t="shared" si="163"/>
        <v>249</v>
      </c>
      <c r="I2577" s="3">
        <f t="shared" si="160"/>
        <v>360</v>
      </c>
      <c r="J2577" s="1">
        <v>16603</v>
      </c>
      <c r="K2577" s="1">
        <v>99423</v>
      </c>
      <c r="L2577" s="21">
        <v>99423</v>
      </c>
      <c r="M2577" s="1" t="s">
        <v>6466</v>
      </c>
      <c r="N2577" s="1" t="s">
        <v>24</v>
      </c>
      <c r="O2577" s="1" t="s">
        <v>25</v>
      </c>
      <c r="P2577" s="1" t="s">
        <v>6465</v>
      </c>
      <c r="Q2577" s="1" t="s">
        <v>6465</v>
      </c>
      <c r="R2577" s="1" t="s">
        <v>6466</v>
      </c>
      <c r="S2577" s="1" t="s">
        <v>26</v>
      </c>
      <c r="T2577" s="1" t="s">
        <v>9239</v>
      </c>
      <c r="U2577" s="1" t="s">
        <v>27</v>
      </c>
      <c r="W2577" s="1">
        <v>0</v>
      </c>
      <c r="X2577" s="1" t="s">
        <v>28</v>
      </c>
      <c r="Y2577" s="1" t="s">
        <v>29</v>
      </c>
      <c r="Z2577" s="1" t="s">
        <v>29</v>
      </c>
    </row>
    <row r="2578" spans="1:26" hidden="1" x14ac:dyDescent="0.35">
      <c r="A2578" s="1" t="s">
        <v>20</v>
      </c>
      <c r="B2578" s="1" t="s">
        <v>6467</v>
      </c>
      <c r="C2578" s="1" t="s">
        <v>5976</v>
      </c>
      <c r="D2578" s="1" t="s">
        <v>6270</v>
      </c>
      <c r="E2578" t="str">
        <f t="shared" si="161"/>
        <v>2023</v>
      </c>
      <c r="F2578" t="str">
        <f t="shared" si="162"/>
        <v>marzo</v>
      </c>
      <c r="G2578" s="2">
        <v>45261</v>
      </c>
      <c r="H2578">
        <f t="shared" si="163"/>
        <v>249</v>
      </c>
      <c r="I2578" s="3">
        <f t="shared" si="160"/>
        <v>360</v>
      </c>
      <c r="J2578" s="1">
        <v>16603</v>
      </c>
      <c r="K2578" s="1">
        <v>99423</v>
      </c>
      <c r="L2578" s="21">
        <v>99423</v>
      </c>
      <c r="M2578" s="1" t="s">
        <v>6468</v>
      </c>
      <c r="N2578" s="1" t="s">
        <v>24</v>
      </c>
      <c r="O2578" s="1" t="s">
        <v>25</v>
      </c>
      <c r="P2578" s="1" t="s">
        <v>6467</v>
      </c>
      <c r="Q2578" s="1" t="s">
        <v>6467</v>
      </c>
      <c r="R2578" s="1" t="s">
        <v>6468</v>
      </c>
      <c r="S2578" s="1" t="s">
        <v>6469</v>
      </c>
      <c r="T2578" s="1" t="s">
        <v>9239</v>
      </c>
      <c r="U2578" s="1" t="s">
        <v>27</v>
      </c>
      <c r="W2578" s="1">
        <v>0</v>
      </c>
      <c r="X2578" s="1" t="s">
        <v>28</v>
      </c>
      <c r="Y2578" s="1" t="s">
        <v>29</v>
      </c>
      <c r="Z2578" s="1" t="s">
        <v>29</v>
      </c>
    </row>
    <row r="2579" spans="1:26" hidden="1" x14ac:dyDescent="0.35">
      <c r="A2579" s="1" t="s">
        <v>20</v>
      </c>
      <c r="B2579" s="1" t="s">
        <v>6470</v>
      </c>
      <c r="C2579" s="1" t="s">
        <v>5976</v>
      </c>
      <c r="D2579" s="1" t="s">
        <v>6270</v>
      </c>
      <c r="E2579" t="str">
        <f t="shared" si="161"/>
        <v>2023</v>
      </c>
      <c r="F2579" t="str">
        <f t="shared" si="162"/>
        <v>marzo</v>
      </c>
      <c r="G2579" s="2">
        <v>45261</v>
      </c>
      <c r="H2579">
        <f t="shared" si="163"/>
        <v>249</v>
      </c>
      <c r="I2579" s="3">
        <f t="shared" si="160"/>
        <v>360</v>
      </c>
      <c r="J2579" s="1">
        <v>16603</v>
      </c>
      <c r="K2579" s="1">
        <v>99423</v>
      </c>
      <c r="L2579" s="21">
        <v>99423</v>
      </c>
      <c r="M2579" s="1" t="s">
        <v>6471</v>
      </c>
      <c r="N2579" s="1" t="s">
        <v>24</v>
      </c>
      <c r="O2579" s="1" t="s">
        <v>25</v>
      </c>
      <c r="P2579" s="1" t="s">
        <v>6470</v>
      </c>
      <c r="Q2579" s="1" t="s">
        <v>6470</v>
      </c>
      <c r="R2579" s="1" t="s">
        <v>6471</v>
      </c>
      <c r="S2579" s="1" t="s">
        <v>26</v>
      </c>
      <c r="T2579" s="1" t="s">
        <v>9239</v>
      </c>
      <c r="U2579" s="1" t="s">
        <v>27</v>
      </c>
      <c r="W2579" s="1">
        <v>0</v>
      </c>
      <c r="X2579" s="1" t="s">
        <v>28</v>
      </c>
      <c r="Y2579" s="1" t="s">
        <v>29</v>
      </c>
      <c r="Z2579" s="1" t="s">
        <v>29</v>
      </c>
    </row>
    <row r="2580" spans="1:26" hidden="1" x14ac:dyDescent="0.35">
      <c r="A2580" s="1" t="s">
        <v>20</v>
      </c>
      <c r="B2580" s="1" t="s">
        <v>6472</v>
      </c>
      <c r="C2580" s="1" t="s">
        <v>5976</v>
      </c>
      <c r="D2580" s="1" t="s">
        <v>6270</v>
      </c>
      <c r="E2580" t="str">
        <f t="shared" si="161"/>
        <v>2023</v>
      </c>
      <c r="F2580" t="str">
        <f t="shared" si="162"/>
        <v>marzo</v>
      </c>
      <c r="G2580" s="2">
        <v>45261</v>
      </c>
      <c r="H2580">
        <f t="shared" si="163"/>
        <v>249</v>
      </c>
      <c r="I2580" s="3">
        <f t="shared" si="160"/>
        <v>360</v>
      </c>
      <c r="J2580" s="1">
        <v>16603</v>
      </c>
      <c r="K2580" s="1">
        <v>99423</v>
      </c>
      <c r="L2580" s="21">
        <v>99423</v>
      </c>
      <c r="M2580" s="1" t="s">
        <v>6473</v>
      </c>
      <c r="N2580" s="1" t="s">
        <v>24</v>
      </c>
      <c r="O2580" s="1" t="s">
        <v>25</v>
      </c>
      <c r="P2580" s="1" t="s">
        <v>6472</v>
      </c>
      <c r="Q2580" s="1" t="s">
        <v>6472</v>
      </c>
      <c r="R2580" s="1" t="s">
        <v>6473</v>
      </c>
      <c r="S2580" s="1" t="s">
        <v>26</v>
      </c>
      <c r="T2580" s="1" t="s">
        <v>9239</v>
      </c>
      <c r="U2580" s="1" t="s">
        <v>27</v>
      </c>
      <c r="W2580" s="1">
        <v>0</v>
      </c>
      <c r="X2580" s="1" t="s">
        <v>28</v>
      </c>
      <c r="Y2580" s="1" t="s">
        <v>29</v>
      </c>
      <c r="Z2580" s="1" t="s">
        <v>29</v>
      </c>
    </row>
    <row r="2581" spans="1:26" hidden="1" x14ac:dyDescent="0.35">
      <c r="A2581" s="1" t="s">
        <v>20</v>
      </c>
      <c r="B2581" s="1" t="s">
        <v>6474</v>
      </c>
      <c r="C2581" s="1" t="s">
        <v>5976</v>
      </c>
      <c r="D2581" s="1" t="s">
        <v>6270</v>
      </c>
      <c r="E2581" t="str">
        <f t="shared" si="161"/>
        <v>2023</v>
      </c>
      <c r="F2581" t="str">
        <f t="shared" si="162"/>
        <v>marzo</v>
      </c>
      <c r="G2581" s="2">
        <v>45261</v>
      </c>
      <c r="H2581">
        <f t="shared" si="163"/>
        <v>249</v>
      </c>
      <c r="I2581" s="3">
        <f t="shared" si="160"/>
        <v>360</v>
      </c>
      <c r="J2581" s="1">
        <v>16603</v>
      </c>
      <c r="K2581" s="1">
        <v>99423</v>
      </c>
      <c r="L2581" s="21">
        <v>99423</v>
      </c>
      <c r="M2581" s="1" t="s">
        <v>6475</v>
      </c>
      <c r="N2581" s="1" t="s">
        <v>24</v>
      </c>
      <c r="O2581" s="1" t="s">
        <v>25</v>
      </c>
      <c r="P2581" s="1" t="s">
        <v>6474</v>
      </c>
      <c r="Q2581" s="1" t="s">
        <v>6474</v>
      </c>
      <c r="R2581" s="1" t="s">
        <v>6475</v>
      </c>
      <c r="S2581" s="1" t="s">
        <v>26</v>
      </c>
      <c r="T2581" s="1" t="s">
        <v>9239</v>
      </c>
      <c r="U2581" s="1" t="s">
        <v>27</v>
      </c>
      <c r="W2581" s="1">
        <v>0</v>
      </c>
      <c r="X2581" s="1" t="s">
        <v>28</v>
      </c>
      <c r="Y2581" s="1" t="s">
        <v>29</v>
      </c>
      <c r="Z2581" s="1" t="s">
        <v>29</v>
      </c>
    </row>
    <row r="2582" spans="1:26" hidden="1" x14ac:dyDescent="0.35">
      <c r="A2582" s="1" t="s">
        <v>20</v>
      </c>
      <c r="B2582" s="1" t="s">
        <v>6476</v>
      </c>
      <c r="C2582" s="1" t="s">
        <v>6477</v>
      </c>
      <c r="D2582" s="1" t="s">
        <v>6270</v>
      </c>
      <c r="E2582" t="str">
        <f t="shared" si="161"/>
        <v>2023</v>
      </c>
      <c r="F2582" t="str">
        <f t="shared" si="162"/>
        <v>marzo</v>
      </c>
      <c r="G2582" s="2">
        <v>45261</v>
      </c>
      <c r="H2582">
        <f t="shared" si="163"/>
        <v>249</v>
      </c>
      <c r="I2582" s="3">
        <f t="shared" si="160"/>
        <v>360</v>
      </c>
      <c r="J2582" s="1">
        <v>16604</v>
      </c>
      <c r="K2582" s="1">
        <v>133849</v>
      </c>
      <c r="L2582" s="21">
        <v>133849</v>
      </c>
      <c r="M2582" s="1" t="s">
        <v>6478</v>
      </c>
      <c r="N2582" s="1" t="s">
        <v>24</v>
      </c>
      <c r="O2582" s="1" t="s">
        <v>25</v>
      </c>
      <c r="P2582" s="1" t="s">
        <v>6476</v>
      </c>
      <c r="Q2582" s="1" t="s">
        <v>6476</v>
      </c>
      <c r="R2582" s="1" t="s">
        <v>6478</v>
      </c>
      <c r="S2582" s="1" t="s">
        <v>6479</v>
      </c>
      <c r="T2582" s="1" t="s">
        <v>9239</v>
      </c>
      <c r="U2582" s="1" t="s">
        <v>27</v>
      </c>
      <c r="W2582" s="1">
        <v>0</v>
      </c>
      <c r="X2582" s="1" t="s">
        <v>28</v>
      </c>
      <c r="Y2582" s="1" t="s">
        <v>29</v>
      </c>
      <c r="Z2582" s="1" t="s">
        <v>29</v>
      </c>
    </row>
    <row r="2583" spans="1:26" hidden="1" x14ac:dyDescent="0.35">
      <c r="A2583" s="1" t="s">
        <v>20</v>
      </c>
      <c r="B2583" s="1" t="s">
        <v>6480</v>
      </c>
      <c r="C2583" s="1" t="s">
        <v>6477</v>
      </c>
      <c r="D2583" s="1" t="s">
        <v>6270</v>
      </c>
      <c r="E2583" t="str">
        <f t="shared" si="161"/>
        <v>2023</v>
      </c>
      <c r="F2583" t="str">
        <f t="shared" si="162"/>
        <v>marzo</v>
      </c>
      <c r="G2583" s="2">
        <v>45261</v>
      </c>
      <c r="H2583">
        <f t="shared" si="163"/>
        <v>249</v>
      </c>
      <c r="I2583" s="3">
        <f t="shared" si="160"/>
        <v>360</v>
      </c>
      <c r="J2583" s="1">
        <v>16603</v>
      </c>
      <c r="K2583" s="1">
        <v>87702</v>
      </c>
      <c r="L2583" s="21">
        <v>87702</v>
      </c>
      <c r="M2583" s="1" t="s">
        <v>6481</v>
      </c>
      <c r="N2583" s="1" t="s">
        <v>24</v>
      </c>
      <c r="O2583" s="1" t="s">
        <v>25</v>
      </c>
      <c r="P2583" s="1" t="s">
        <v>6480</v>
      </c>
      <c r="Q2583" s="1" t="s">
        <v>6480</v>
      </c>
      <c r="R2583" s="1" t="s">
        <v>6481</v>
      </c>
      <c r="S2583" s="1" t="s">
        <v>26</v>
      </c>
      <c r="T2583" s="1" t="s">
        <v>9239</v>
      </c>
      <c r="U2583" s="1" t="s">
        <v>27</v>
      </c>
      <c r="W2583" s="1">
        <v>0</v>
      </c>
      <c r="X2583" s="1" t="s">
        <v>28</v>
      </c>
      <c r="Y2583" s="1" t="s">
        <v>29</v>
      </c>
      <c r="Z2583" s="1" t="s">
        <v>29</v>
      </c>
    </row>
    <row r="2584" spans="1:26" hidden="1" x14ac:dyDescent="0.35">
      <c r="A2584" s="1" t="s">
        <v>20</v>
      </c>
      <c r="B2584" s="1" t="s">
        <v>6482</v>
      </c>
      <c r="C2584" s="1" t="s">
        <v>6477</v>
      </c>
      <c r="D2584" s="1" t="s">
        <v>6270</v>
      </c>
      <c r="E2584" t="str">
        <f t="shared" si="161"/>
        <v>2023</v>
      </c>
      <c r="F2584" t="str">
        <f t="shared" si="162"/>
        <v>marzo</v>
      </c>
      <c r="G2584" s="2">
        <v>45261</v>
      </c>
      <c r="H2584">
        <f t="shared" si="163"/>
        <v>249</v>
      </c>
      <c r="I2584" s="3">
        <f t="shared" si="160"/>
        <v>360</v>
      </c>
      <c r="J2584" s="1">
        <v>16603</v>
      </c>
      <c r="K2584" s="1">
        <v>87702</v>
      </c>
      <c r="L2584" s="21">
        <v>87702</v>
      </c>
      <c r="M2584" s="1" t="s">
        <v>6483</v>
      </c>
      <c r="N2584" s="1" t="s">
        <v>24</v>
      </c>
      <c r="O2584" s="1" t="s">
        <v>25</v>
      </c>
      <c r="P2584" s="1" t="s">
        <v>6482</v>
      </c>
      <c r="Q2584" s="1" t="s">
        <v>6482</v>
      </c>
      <c r="R2584" s="1" t="s">
        <v>6483</v>
      </c>
      <c r="S2584" s="1" t="s">
        <v>26</v>
      </c>
      <c r="T2584" s="1" t="s">
        <v>9239</v>
      </c>
      <c r="U2584" s="1" t="s">
        <v>27</v>
      </c>
      <c r="W2584" s="1">
        <v>0</v>
      </c>
      <c r="X2584" s="1" t="s">
        <v>28</v>
      </c>
      <c r="Y2584" s="1" t="s">
        <v>29</v>
      </c>
      <c r="Z2584" s="1" t="s">
        <v>29</v>
      </c>
    </row>
    <row r="2585" spans="1:26" hidden="1" x14ac:dyDescent="0.35">
      <c r="A2585" s="1" t="s">
        <v>20</v>
      </c>
      <c r="B2585" s="1" t="s">
        <v>6484</v>
      </c>
      <c r="C2585" s="1" t="s">
        <v>6477</v>
      </c>
      <c r="D2585" s="1" t="s">
        <v>6270</v>
      </c>
      <c r="E2585" t="str">
        <f t="shared" si="161"/>
        <v>2023</v>
      </c>
      <c r="F2585" t="str">
        <f t="shared" si="162"/>
        <v>marzo</v>
      </c>
      <c r="G2585" s="2">
        <v>45261</v>
      </c>
      <c r="H2585">
        <f t="shared" si="163"/>
        <v>249</v>
      </c>
      <c r="I2585" s="3">
        <f t="shared" si="160"/>
        <v>360</v>
      </c>
      <c r="J2585" s="1">
        <v>16603</v>
      </c>
      <c r="K2585" s="1">
        <v>87702</v>
      </c>
      <c r="L2585" s="21">
        <v>87702</v>
      </c>
      <c r="M2585" s="1" t="s">
        <v>6485</v>
      </c>
      <c r="N2585" s="1" t="s">
        <v>24</v>
      </c>
      <c r="O2585" s="1" t="s">
        <v>25</v>
      </c>
      <c r="P2585" s="1" t="s">
        <v>6484</v>
      </c>
      <c r="Q2585" s="1" t="s">
        <v>6484</v>
      </c>
      <c r="R2585" s="1" t="s">
        <v>6485</v>
      </c>
      <c r="S2585" s="1" t="s">
        <v>26</v>
      </c>
      <c r="T2585" s="1" t="s">
        <v>9239</v>
      </c>
      <c r="U2585" s="1" t="s">
        <v>27</v>
      </c>
      <c r="W2585" s="1">
        <v>0</v>
      </c>
      <c r="X2585" s="1" t="s">
        <v>28</v>
      </c>
      <c r="Y2585" s="1" t="s">
        <v>29</v>
      </c>
      <c r="Z2585" s="1" t="s">
        <v>29</v>
      </c>
    </row>
    <row r="2586" spans="1:26" hidden="1" x14ac:dyDescent="0.35">
      <c r="A2586" s="1" t="s">
        <v>20</v>
      </c>
      <c r="B2586" s="1" t="s">
        <v>6486</v>
      </c>
      <c r="C2586" s="1" t="s">
        <v>6477</v>
      </c>
      <c r="D2586" s="1" t="s">
        <v>6270</v>
      </c>
      <c r="E2586" t="str">
        <f t="shared" si="161"/>
        <v>2023</v>
      </c>
      <c r="F2586" t="str">
        <f t="shared" si="162"/>
        <v>marzo</v>
      </c>
      <c r="G2586" s="2">
        <v>45261</v>
      </c>
      <c r="H2586">
        <f t="shared" si="163"/>
        <v>249</v>
      </c>
      <c r="I2586" s="3">
        <f t="shared" si="160"/>
        <v>360</v>
      </c>
      <c r="J2586" s="1">
        <v>16603</v>
      </c>
      <c r="K2586" s="1">
        <v>87702</v>
      </c>
      <c r="L2586" s="21">
        <v>87702</v>
      </c>
      <c r="M2586" s="1" t="s">
        <v>6487</v>
      </c>
      <c r="N2586" s="1" t="s">
        <v>24</v>
      </c>
      <c r="O2586" s="1" t="s">
        <v>25</v>
      </c>
      <c r="P2586" s="1" t="s">
        <v>6486</v>
      </c>
      <c r="Q2586" s="1" t="s">
        <v>6486</v>
      </c>
      <c r="R2586" s="1" t="s">
        <v>6487</v>
      </c>
      <c r="S2586" s="1" t="s">
        <v>26</v>
      </c>
      <c r="T2586" s="1" t="s">
        <v>9239</v>
      </c>
      <c r="U2586" s="1" t="s">
        <v>27</v>
      </c>
      <c r="W2586" s="1">
        <v>0</v>
      </c>
      <c r="X2586" s="1" t="s">
        <v>28</v>
      </c>
      <c r="Y2586" s="1" t="s">
        <v>29</v>
      </c>
      <c r="Z2586" s="1" t="s">
        <v>29</v>
      </c>
    </row>
    <row r="2587" spans="1:26" hidden="1" x14ac:dyDescent="0.35">
      <c r="A2587" s="1" t="s">
        <v>20</v>
      </c>
      <c r="B2587" s="1" t="s">
        <v>6488</v>
      </c>
      <c r="C2587" s="1" t="s">
        <v>6477</v>
      </c>
      <c r="D2587" s="1" t="s">
        <v>6270</v>
      </c>
      <c r="E2587" t="str">
        <f t="shared" si="161"/>
        <v>2023</v>
      </c>
      <c r="F2587" t="str">
        <f t="shared" si="162"/>
        <v>marzo</v>
      </c>
      <c r="G2587" s="2">
        <v>45261</v>
      </c>
      <c r="H2587">
        <f t="shared" si="163"/>
        <v>249</v>
      </c>
      <c r="I2587" s="3">
        <f t="shared" si="160"/>
        <v>360</v>
      </c>
      <c r="J2587" s="1">
        <v>16603</v>
      </c>
      <c r="K2587" s="1">
        <v>87702</v>
      </c>
      <c r="L2587" s="21">
        <v>87702</v>
      </c>
      <c r="M2587" s="1" t="s">
        <v>6489</v>
      </c>
      <c r="N2587" s="1" t="s">
        <v>24</v>
      </c>
      <c r="O2587" s="1" t="s">
        <v>25</v>
      </c>
      <c r="P2587" s="1" t="s">
        <v>6488</v>
      </c>
      <c r="Q2587" s="1" t="s">
        <v>6488</v>
      </c>
      <c r="R2587" s="1" t="s">
        <v>6489</v>
      </c>
      <c r="S2587" s="1" t="s">
        <v>6490</v>
      </c>
      <c r="T2587" s="1" t="s">
        <v>9239</v>
      </c>
      <c r="U2587" s="1" t="s">
        <v>27</v>
      </c>
      <c r="W2587" s="1">
        <v>0</v>
      </c>
      <c r="X2587" s="1" t="s">
        <v>28</v>
      </c>
      <c r="Y2587" s="1" t="s">
        <v>29</v>
      </c>
      <c r="Z2587" s="1" t="s">
        <v>29</v>
      </c>
    </row>
    <row r="2588" spans="1:26" hidden="1" x14ac:dyDescent="0.35">
      <c r="A2588" s="1" t="s">
        <v>20</v>
      </c>
      <c r="B2588" s="1" t="s">
        <v>6491</v>
      </c>
      <c r="C2588" s="1" t="s">
        <v>6492</v>
      </c>
      <c r="D2588" s="1" t="s">
        <v>6270</v>
      </c>
      <c r="E2588" t="str">
        <f t="shared" si="161"/>
        <v>2023</v>
      </c>
      <c r="F2588" t="str">
        <f t="shared" si="162"/>
        <v>marzo</v>
      </c>
      <c r="G2588" s="2">
        <v>45261</v>
      </c>
      <c r="H2588">
        <f t="shared" si="163"/>
        <v>249</v>
      </c>
      <c r="I2588" s="3">
        <f t="shared" si="160"/>
        <v>360</v>
      </c>
      <c r="J2588" s="1">
        <v>16603</v>
      </c>
      <c r="K2588" s="1">
        <v>87702</v>
      </c>
      <c r="L2588" s="21">
        <v>87702</v>
      </c>
      <c r="M2588" s="1" t="s">
        <v>6493</v>
      </c>
      <c r="N2588" s="1" t="s">
        <v>24</v>
      </c>
      <c r="O2588" s="1" t="s">
        <v>25</v>
      </c>
      <c r="P2588" s="1" t="s">
        <v>6491</v>
      </c>
      <c r="Q2588" s="1" t="s">
        <v>6491</v>
      </c>
      <c r="R2588" s="1" t="s">
        <v>6493</v>
      </c>
      <c r="S2588" s="1" t="s">
        <v>26</v>
      </c>
      <c r="T2588" s="1" t="s">
        <v>9239</v>
      </c>
      <c r="U2588" s="1" t="s">
        <v>27</v>
      </c>
      <c r="W2588" s="1">
        <v>0</v>
      </c>
      <c r="X2588" s="1" t="s">
        <v>28</v>
      </c>
      <c r="Y2588" s="1" t="s">
        <v>29</v>
      </c>
      <c r="Z2588" s="1" t="s">
        <v>29</v>
      </c>
    </row>
    <row r="2589" spans="1:26" hidden="1" x14ac:dyDescent="0.35">
      <c r="A2589" s="1" t="s">
        <v>20</v>
      </c>
      <c r="B2589" s="1" t="s">
        <v>6494</v>
      </c>
      <c r="C2589" s="1" t="s">
        <v>6492</v>
      </c>
      <c r="D2589" s="1" t="s">
        <v>6270</v>
      </c>
      <c r="E2589" t="str">
        <f t="shared" si="161"/>
        <v>2023</v>
      </c>
      <c r="F2589" t="str">
        <f t="shared" si="162"/>
        <v>marzo</v>
      </c>
      <c r="G2589" s="2">
        <v>45261</v>
      </c>
      <c r="H2589">
        <f t="shared" si="163"/>
        <v>249</v>
      </c>
      <c r="I2589" s="3">
        <f t="shared" si="160"/>
        <v>360</v>
      </c>
      <c r="J2589" s="1">
        <v>16603</v>
      </c>
      <c r="K2589" s="1">
        <v>87702</v>
      </c>
      <c r="L2589" s="21">
        <v>87702</v>
      </c>
      <c r="M2589" s="1" t="s">
        <v>6495</v>
      </c>
      <c r="N2589" s="1" t="s">
        <v>24</v>
      </c>
      <c r="O2589" s="1" t="s">
        <v>25</v>
      </c>
      <c r="P2589" s="1" t="s">
        <v>6494</v>
      </c>
      <c r="Q2589" s="1" t="s">
        <v>6494</v>
      </c>
      <c r="R2589" s="1" t="s">
        <v>6495</v>
      </c>
      <c r="S2589" s="1" t="s">
        <v>26</v>
      </c>
      <c r="T2589" s="1" t="s">
        <v>9239</v>
      </c>
      <c r="U2589" s="1" t="s">
        <v>27</v>
      </c>
      <c r="W2589" s="1">
        <v>0</v>
      </c>
      <c r="X2589" s="1" t="s">
        <v>28</v>
      </c>
      <c r="Y2589" s="1" t="s">
        <v>29</v>
      </c>
      <c r="Z2589" s="1" t="s">
        <v>29</v>
      </c>
    </row>
    <row r="2590" spans="1:26" hidden="1" x14ac:dyDescent="0.35">
      <c r="A2590" s="1" t="s">
        <v>20</v>
      </c>
      <c r="B2590" s="1" t="s">
        <v>6496</v>
      </c>
      <c r="C2590" s="1" t="s">
        <v>6497</v>
      </c>
      <c r="D2590" s="1" t="s">
        <v>6270</v>
      </c>
      <c r="E2590" t="str">
        <f t="shared" si="161"/>
        <v>2023</v>
      </c>
      <c r="F2590" t="str">
        <f t="shared" si="162"/>
        <v>marzo</v>
      </c>
      <c r="G2590" s="2">
        <v>45261</v>
      </c>
      <c r="H2590">
        <f t="shared" si="163"/>
        <v>249</v>
      </c>
      <c r="I2590" s="3">
        <f t="shared" si="160"/>
        <v>360</v>
      </c>
      <c r="J2590" s="1">
        <v>16607</v>
      </c>
      <c r="K2590" s="1">
        <v>87702</v>
      </c>
      <c r="L2590" s="21">
        <v>87702</v>
      </c>
      <c r="M2590" s="1" t="s">
        <v>6498</v>
      </c>
      <c r="N2590" s="1" t="s">
        <v>24</v>
      </c>
      <c r="O2590" s="1" t="s">
        <v>25</v>
      </c>
      <c r="P2590" s="1" t="s">
        <v>6496</v>
      </c>
      <c r="Q2590" s="1" t="s">
        <v>6496</v>
      </c>
      <c r="R2590" s="1" t="s">
        <v>6498</v>
      </c>
      <c r="S2590" s="1" t="s">
        <v>26</v>
      </c>
      <c r="T2590" s="1" t="s">
        <v>9239</v>
      </c>
      <c r="U2590" s="1" t="s">
        <v>27</v>
      </c>
      <c r="W2590" s="1">
        <v>0</v>
      </c>
      <c r="X2590" s="1" t="s">
        <v>28</v>
      </c>
      <c r="Y2590" s="1" t="s">
        <v>29</v>
      </c>
      <c r="Z2590" s="1" t="s">
        <v>29</v>
      </c>
    </row>
    <row r="2591" spans="1:26" hidden="1" x14ac:dyDescent="0.35">
      <c r="A2591" s="1" t="s">
        <v>20</v>
      </c>
      <c r="B2591" s="1" t="s">
        <v>6499</v>
      </c>
      <c r="C2591" s="1" t="s">
        <v>6497</v>
      </c>
      <c r="D2591" s="1" t="s">
        <v>6270</v>
      </c>
      <c r="E2591" t="str">
        <f t="shared" si="161"/>
        <v>2023</v>
      </c>
      <c r="F2591" t="str">
        <f t="shared" si="162"/>
        <v>marzo</v>
      </c>
      <c r="G2591" s="2">
        <v>45261</v>
      </c>
      <c r="H2591">
        <f t="shared" si="163"/>
        <v>249</v>
      </c>
      <c r="I2591" s="3">
        <f t="shared" si="160"/>
        <v>360</v>
      </c>
      <c r="J2591" s="1">
        <v>16607</v>
      </c>
      <c r="K2591" s="1">
        <v>87702</v>
      </c>
      <c r="L2591" s="21">
        <v>87702</v>
      </c>
      <c r="M2591" s="1" t="s">
        <v>6500</v>
      </c>
      <c r="N2591" s="1" t="s">
        <v>24</v>
      </c>
      <c r="O2591" s="1" t="s">
        <v>25</v>
      </c>
      <c r="P2591" s="1" t="s">
        <v>6499</v>
      </c>
      <c r="Q2591" s="1" t="s">
        <v>6499</v>
      </c>
      <c r="R2591" s="1" t="s">
        <v>6500</v>
      </c>
      <c r="S2591" s="1" t="s">
        <v>26</v>
      </c>
      <c r="T2591" s="1" t="s">
        <v>9239</v>
      </c>
      <c r="U2591" s="1" t="s">
        <v>27</v>
      </c>
      <c r="W2591" s="1">
        <v>0</v>
      </c>
      <c r="X2591" s="1" t="s">
        <v>28</v>
      </c>
      <c r="Y2591" s="1" t="s">
        <v>29</v>
      </c>
      <c r="Z2591" s="1" t="s">
        <v>29</v>
      </c>
    </row>
    <row r="2592" spans="1:26" hidden="1" x14ac:dyDescent="0.35">
      <c r="A2592" s="1" t="s">
        <v>20</v>
      </c>
      <c r="B2592" s="1" t="s">
        <v>6501</v>
      </c>
      <c r="C2592" s="1" t="s">
        <v>6502</v>
      </c>
      <c r="D2592" s="1" t="s">
        <v>6270</v>
      </c>
      <c r="E2592" t="str">
        <f t="shared" si="161"/>
        <v>2023</v>
      </c>
      <c r="F2592" t="str">
        <f t="shared" si="162"/>
        <v>marzo</v>
      </c>
      <c r="G2592" s="2">
        <v>45261</v>
      </c>
      <c r="H2592">
        <f t="shared" si="163"/>
        <v>249</v>
      </c>
      <c r="I2592" s="3">
        <f t="shared" si="160"/>
        <v>360</v>
      </c>
      <c r="J2592" s="1">
        <v>16607</v>
      </c>
      <c r="K2592" s="1">
        <v>87702</v>
      </c>
      <c r="L2592" s="21">
        <v>87702</v>
      </c>
      <c r="M2592" s="1" t="s">
        <v>6503</v>
      </c>
      <c r="N2592" s="1" t="s">
        <v>24</v>
      </c>
      <c r="O2592" s="1" t="s">
        <v>25</v>
      </c>
      <c r="P2592" s="1" t="s">
        <v>6501</v>
      </c>
      <c r="Q2592" s="1" t="s">
        <v>6501</v>
      </c>
      <c r="R2592" s="1" t="s">
        <v>6503</v>
      </c>
      <c r="S2592" s="1" t="s">
        <v>6504</v>
      </c>
      <c r="T2592" s="1" t="s">
        <v>9239</v>
      </c>
      <c r="U2592" s="1" t="s">
        <v>27</v>
      </c>
      <c r="W2592" s="1">
        <v>0</v>
      </c>
      <c r="X2592" s="1" t="s">
        <v>28</v>
      </c>
      <c r="Y2592" s="1" t="s">
        <v>29</v>
      </c>
      <c r="Z2592" s="1" t="s">
        <v>29</v>
      </c>
    </row>
    <row r="2593" spans="1:26" hidden="1" x14ac:dyDescent="0.35">
      <c r="A2593" s="1" t="s">
        <v>20</v>
      </c>
      <c r="B2593" s="1" t="s">
        <v>6505</v>
      </c>
      <c r="C2593" s="1" t="s">
        <v>6502</v>
      </c>
      <c r="D2593" s="1" t="s">
        <v>6270</v>
      </c>
      <c r="E2593" t="str">
        <f t="shared" si="161"/>
        <v>2023</v>
      </c>
      <c r="F2593" t="str">
        <f t="shared" si="162"/>
        <v>marzo</v>
      </c>
      <c r="G2593" s="2">
        <v>45261</v>
      </c>
      <c r="H2593">
        <f t="shared" si="163"/>
        <v>249</v>
      </c>
      <c r="I2593" s="3">
        <f t="shared" si="160"/>
        <v>360</v>
      </c>
      <c r="J2593" s="1">
        <v>16603</v>
      </c>
      <c r="K2593" s="1">
        <v>87702</v>
      </c>
      <c r="L2593" s="21">
        <v>87702</v>
      </c>
      <c r="M2593" s="1" t="s">
        <v>6506</v>
      </c>
      <c r="N2593" s="1" t="s">
        <v>24</v>
      </c>
      <c r="O2593" s="1" t="s">
        <v>25</v>
      </c>
      <c r="P2593" s="1" t="s">
        <v>6505</v>
      </c>
      <c r="Q2593" s="1" t="s">
        <v>6505</v>
      </c>
      <c r="R2593" s="1" t="s">
        <v>6506</v>
      </c>
      <c r="S2593" s="1" t="s">
        <v>26</v>
      </c>
      <c r="T2593" s="1" t="s">
        <v>9239</v>
      </c>
      <c r="U2593" s="1" t="s">
        <v>27</v>
      </c>
      <c r="W2593" s="1">
        <v>0</v>
      </c>
      <c r="X2593" s="1" t="s">
        <v>28</v>
      </c>
      <c r="Y2593" s="1" t="s">
        <v>29</v>
      </c>
      <c r="Z2593" s="1" t="s">
        <v>29</v>
      </c>
    </row>
    <row r="2594" spans="1:26" hidden="1" x14ac:dyDescent="0.35">
      <c r="A2594" s="1" t="s">
        <v>20</v>
      </c>
      <c r="B2594" s="1" t="s">
        <v>6507</v>
      </c>
      <c r="C2594" s="1" t="s">
        <v>6502</v>
      </c>
      <c r="D2594" s="1" t="s">
        <v>6270</v>
      </c>
      <c r="E2594" t="str">
        <f t="shared" si="161"/>
        <v>2023</v>
      </c>
      <c r="F2594" t="str">
        <f t="shared" si="162"/>
        <v>marzo</v>
      </c>
      <c r="G2594" s="2">
        <v>45261</v>
      </c>
      <c r="H2594">
        <f t="shared" si="163"/>
        <v>249</v>
      </c>
      <c r="I2594" s="3">
        <f t="shared" si="160"/>
        <v>360</v>
      </c>
      <c r="J2594" s="1">
        <v>16603</v>
      </c>
      <c r="K2594" s="1">
        <v>87702</v>
      </c>
      <c r="L2594" s="21">
        <v>87702</v>
      </c>
      <c r="M2594" s="1" t="s">
        <v>6508</v>
      </c>
      <c r="N2594" s="1" t="s">
        <v>24</v>
      </c>
      <c r="O2594" s="1" t="s">
        <v>25</v>
      </c>
      <c r="P2594" s="1" t="s">
        <v>6507</v>
      </c>
      <c r="Q2594" s="1" t="s">
        <v>6507</v>
      </c>
      <c r="R2594" s="1" t="s">
        <v>6508</v>
      </c>
      <c r="S2594" s="1" t="s">
        <v>26</v>
      </c>
      <c r="T2594" s="1" t="s">
        <v>9239</v>
      </c>
      <c r="U2594" s="1" t="s">
        <v>27</v>
      </c>
      <c r="W2594" s="1">
        <v>0</v>
      </c>
      <c r="X2594" s="1" t="s">
        <v>28</v>
      </c>
      <c r="Y2594" s="1" t="s">
        <v>29</v>
      </c>
      <c r="Z2594" s="1" t="s">
        <v>29</v>
      </c>
    </row>
    <row r="2595" spans="1:26" hidden="1" x14ac:dyDescent="0.35">
      <c r="A2595" s="1" t="s">
        <v>20</v>
      </c>
      <c r="B2595" s="1" t="s">
        <v>6509</v>
      </c>
      <c r="C2595" s="1" t="s">
        <v>6510</v>
      </c>
      <c r="D2595" s="1" t="s">
        <v>6270</v>
      </c>
      <c r="E2595" t="str">
        <f t="shared" si="161"/>
        <v>2023</v>
      </c>
      <c r="F2595" t="str">
        <f t="shared" si="162"/>
        <v>marzo</v>
      </c>
      <c r="G2595" s="2">
        <v>45261</v>
      </c>
      <c r="H2595">
        <f t="shared" si="163"/>
        <v>249</v>
      </c>
      <c r="I2595" s="3">
        <f t="shared" si="160"/>
        <v>360</v>
      </c>
      <c r="J2595" s="1">
        <v>16603</v>
      </c>
      <c r="K2595" s="1">
        <v>87702</v>
      </c>
      <c r="L2595" s="21">
        <v>87702</v>
      </c>
      <c r="M2595" s="1" t="s">
        <v>6511</v>
      </c>
      <c r="N2595" s="1" t="s">
        <v>24</v>
      </c>
      <c r="O2595" s="1" t="s">
        <v>25</v>
      </c>
      <c r="P2595" s="1" t="s">
        <v>6509</v>
      </c>
      <c r="Q2595" s="1" t="s">
        <v>6509</v>
      </c>
      <c r="R2595" s="1" t="s">
        <v>6511</v>
      </c>
      <c r="S2595" s="1" t="s">
        <v>26</v>
      </c>
      <c r="T2595" s="1" t="s">
        <v>9239</v>
      </c>
      <c r="U2595" s="1" t="s">
        <v>27</v>
      </c>
      <c r="W2595" s="1">
        <v>0</v>
      </c>
      <c r="X2595" s="1" t="s">
        <v>28</v>
      </c>
      <c r="Y2595" s="1" t="s">
        <v>29</v>
      </c>
      <c r="Z2595" s="1" t="s">
        <v>29</v>
      </c>
    </row>
    <row r="2596" spans="1:26" hidden="1" x14ac:dyDescent="0.35">
      <c r="A2596" s="1" t="s">
        <v>20</v>
      </c>
      <c r="B2596" s="1" t="s">
        <v>6512</v>
      </c>
      <c r="C2596" s="1" t="s">
        <v>6510</v>
      </c>
      <c r="D2596" s="1" t="s">
        <v>6270</v>
      </c>
      <c r="E2596" t="str">
        <f t="shared" si="161"/>
        <v>2023</v>
      </c>
      <c r="F2596" t="str">
        <f t="shared" si="162"/>
        <v>marzo</v>
      </c>
      <c r="G2596" s="2">
        <v>45261</v>
      </c>
      <c r="H2596">
        <f t="shared" si="163"/>
        <v>249</v>
      </c>
      <c r="I2596" s="3">
        <f t="shared" si="160"/>
        <v>360</v>
      </c>
      <c r="J2596" s="1">
        <v>16603</v>
      </c>
      <c r="K2596" s="1">
        <v>87702</v>
      </c>
      <c r="L2596" s="21">
        <v>87702</v>
      </c>
      <c r="M2596" s="1" t="s">
        <v>6513</v>
      </c>
      <c r="N2596" s="1" t="s">
        <v>24</v>
      </c>
      <c r="O2596" s="1" t="s">
        <v>25</v>
      </c>
      <c r="P2596" s="1" t="s">
        <v>6512</v>
      </c>
      <c r="Q2596" s="1" t="s">
        <v>6512</v>
      </c>
      <c r="R2596" s="1" t="s">
        <v>6513</v>
      </c>
      <c r="S2596" s="1" t="s">
        <v>26</v>
      </c>
      <c r="T2596" s="1" t="s">
        <v>9239</v>
      </c>
      <c r="U2596" s="1" t="s">
        <v>27</v>
      </c>
      <c r="W2596" s="1">
        <v>0</v>
      </c>
      <c r="X2596" s="1" t="s">
        <v>28</v>
      </c>
      <c r="Y2596" s="1" t="s">
        <v>29</v>
      </c>
      <c r="Z2596" s="1" t="s">
        <v>29</v>
      </c>
    </row>
    <row r="2597" spans="1:26" hidden="1" x14ac:dyDescent="0.35">
      <c r="A2597" s="1" t="s">
        <v>20</v>
      </c>
      <c r="B2597" s="1" t="s">
        <v>6514</v>
      </c>
      <c r="C2597" s="1" t="s">
        <v>6510</v>
      </c>
      <c r="D2597" s="1" t="s">
        <v>6270</v>
      </c>
      <c r="E2597" t="str">
        <f t="shared" si="161"/>
        <v>2023</v>
      </c>
      <c r="F2597" t="str">
        <f t="shared" si="162"/>
        <v>marzo</v>
      </c>
      <c r="G2597" s="2">
        <v>45261</v>
      </c>
      <c r="H2597">
        <f t="shared" si="163"/>
        <v>249</v>
      </c>
      <c r="I2597" s="3">
        <f t="shared" si="160"/>
        <v>360</v>
      </c>
      <c r="J2597" s="1">
        <v>16603</v>
      </c>
      <c r="K2597" s="1">
        <v>87702</v>
      </c>
      <c r="L2597" s="21">
        <v>87702</v>
      </c>
      <c r="M2597" s="1" t="s">
        <v>6515</v>
      </c>
      <c r="N2597" s="1" t="s">
        <v>24</v>
      </c>
      <c r="O2597" s="1" t="s">
        <v>25</v>
      </c>
      <c r="P2597" s="1" t="s">
        <v>6514</v>
      </c>
      <c r="Q2597" s="1" t="s">
        <v>6514</v>
      </c>
      <c r="R2597" s="1" t="s">
        <v>6515</v>
      </c>
      <c r="S2597" s="1" t="s">
        <v>26</v>
      </c>
      <c r="T2597" s="1" t="s">
        <v>9239</v>
      </c>
      <c r="U2597" s="1" t="s">
        <v>27</v>
      </c>
      <c r="W2597" s="1">
        <v>0</v>
      </c>
      <c r="X2597" s="1" t="s">
        <v>28</v>
      </c>
      <c r="Y2597" s="1" t="s">
        <v>29</v>
      </c>
      <c r="Z2597" s="1" t="s">
        <v>29</v>
      </c>
    </row>
    <row r="2598" spans="1:26" hidden="1" x14ac:dyDescent="0.35">
      <c r="A2598" s="1" t="s">
        <v>20</v>
      </c>
      <c r="B2598" s="1" t="s">
        <v>6516</v>
      </c>
      <c r="C2598" s="1" t="s">
        <v>6510</v>
      </c>
      <c r="D2598" s="1" t="s">
        <v>6270</v>
      </c>
      <c r="E2598" t="str">
        <f t="shared" si="161"/>
        <v>2023</v>
      </c>
      <c r="F2598" t="str">
        <f t="shared" si="162"/>
        <v>marzo</v>
      </c>
      <c r="G2598" s="2">
        <v>45261</v>
      </c>
      <c r="H2598">
        <f t="shared" si="163"/>
        <v>249</v>
      </c>
      <c r="I2598" s="3">
        <f t="shared" si="160"/>
        <v>360</v>
      </c>
      <c r="J2598" s="1">
        <v>16603</v>
      </c>
      <c r="K2598" s="1">
        <v>87702</v>
      </c>
      <c r="L2598" s="21">
        <v>87702</v>
      </c>
      <c r="M2598" s="1" t="s">
        <v>6517</v>
      </c>
      <c r="N2598" s="1" t="s">
        <v>24</v>
      </c>
      <c r="O2598" s="1" t="s">
        <v>25</v>
      </c>
      <c r="P2598" s="1" t="s">
        <v>6516</v>
      </c>
      <c r="Q2598" s="1" t="s">
        <v>6516</v>
      </c>
      <c r="R2598" s="1" t="s">
        <v>6517</v>
      </c>
      <c r="S2598" s="1" t="s">
        <v>6518</v>
      </c>
      <c r="T2598" s="1" t="s">
        <v>9239</v>
      </c>
      <c r="U2598" s="1" t="s">
        <v>27</v>
      </c>
      <c r="W2598" s="1">
        <v>0</v>
      </c>
      <c r="X2598" s="1" t="s">
        <v>28</v>
      </c>
      <c r="Y2598" s="1" t="s">
        <v>29</v>
      </c>
      <c r="Z2598" s="1" t="s">
        <v>29</v>
      </c>
    </row>
    <row r="2599" spans="1:26" hidden="1" x14ac:dyDescent="0.35">
      <c r="A2599" s="1" t="s">
        <v>20</v>
      </c>
      <c r="B2599" s="1" t="s">
        <v>6519</v>
      </c>
      <c r="C2599" s="1" t="s">
        <v>6510</v>
      </c>
      <c r="D2599" s="1" t="s">
        <v>6270</v>
      </c>
      <c r="E2599" t="str">
        <f t="shared" si="161"/>
        <v>2023</v>
      </c>
      <c r="F2599" t="str">
        <f t="shared" si="162"/>
        <v>marzo</v>
      </c>
      <c r="G2599" s="2">
        <v>45261</v>
      </c>
      <c r="H2599">
        <f t="shared" si="163"/>
        <v>249</v>
      </c>
      <c r="I2599" s="3">
        <f t="shared" si="160"/>
        <v>360</v>
      </c>
      <c r="J2599" s="1">
        <v>16623</v>
      </c>
      <c r="K2599" s="1">
        <v>99423</v>
      </c>
      <c r="L2599" s="21">
        <v>99423</v>
      </c>
      <c r="M2599" s="1" t="s">
        <v>6520</v>
      </c>
      <c r="N2599" s="1" t="s">
        <v>24</v>
      </c>
      <c r="O2599" s="1" t="s">
        <v>25</v>
      </c>
      <c r="P2599" s="1" t="s">
        <v>6519</v>
      </c>
      <c r="Q2599" s="1" t="s">
        <v>6519</v>
      </c>
      <c r="R2599" s="1" t="s">
        <v>6520</v>
      </c>
      <c r="S2599" s="1" t="s">
        <v>6521</v>
      </c>
      <c r="T2599" s="1" t="s">
        <v>9239</v>
      </c>
      <c r="U2599" s="1" t="s">
        <v>27</v>
      </c>
      <c r="W2599" s="1">
        <v>0</v>
      </c>
      <c r="X2599" s="1" t="s">
        <v>28</v>
      </c>
      <c r="Y2599" s="1" t="s">
        <v>29</v>
      </c>
      <c r="Z2599" s="1" t="s">
        <v>29</v>
      </c>
    </row>
    <row r="2600" spans="1:26" hidden="1" x14ac:dyDescent="0.35">
      <c r="A2600" s="1" t="s">
        <v>20</v>
      </c>
      <c r="B2600" s="1" t="s">
        <v>6522</v>
      </c>
      <c r="C2600" s="1" t="s">
        <v>6510</v>
      </c>
      <c r="D2600" s="1" t="s">
        <v>6270</v>
      </c>
      <c r="E2600" t="str">
        <f t="shared" si="161"/>
        <v>2023</v>
      </c>
      <c r="F2600" t="str">
        <f t="shared" si="162"/>
        <v>marzo</v>
      </c>
      <c r="G2600" s="2">
        <v>45261</v>
      </c>
      <c r="H2600">
        <f t="shared" si="163"/>
        <v>249</v>
      </c>
      <c r="I2600" s="3">
        <f t="shared" si="160"/>
        <v>360</v>
      </c>
      <c r="J2600" s="1">
        <v>16604</v>
      </c>
      <c r="K2600" s="1">
        <v>133849</v>
      </c>
      <c r="L2600" s="21">
        <v>133849</v>
      </c>
      <c r="M2600" s="1" t="s">
        <v>6523</v>
      </c>
      <c r="N2600" s="1" t="s">
        <v>24</v>
      </c>
      <c r="O2600" s="1" t="s">
        <v>25</v>
      </c>
      <c r="P2600" s="1" t="s">
        <v>6522</v>
      </c>
      <c r="Q2600" s="1" t="s">
        <v>6522</v>
      </c>
      <c r="R2600" s="1" t="s">
        <v>6523</v>
      </c>
      <c r="S2600" s="1" t="s">
        <v>6524</v>
      </c>
      <c r="T2600" s="1" t="s">
        <v>9239</v>
      </c>
      <c r="U2600" s="1" t="s">
        <v>27</v>
      </c>
      <c r="W2600" s="1">
        <v>0</v>
      </c>
      <c r="X2600" s="1" t="s">
        <v>28</v>
      </c>
      <c r="Y2600" s="1" t="s">
        <v>29</v>
      </c>
      <c r="Z2600" s="1" t="s">
        <v>29</v>
      </c>
    </row>
    <row r="2601" spans="1:26" hidden="1" x14ac:dyDescent="0.35">
      <c r="A2601" s="1" t="s">
        <v>20</v>
      </c>
      <c r="B2601" s="1" t="s">
        <v>6525</v>
      </c>
      <c r="C2601" s="1" t="s">
        <v>6526</v>
      </c>
      <c r="D2601" s="1" t="s">
        <v>6270</v>
      </c>
      <c r="E2601" t="str">
        <f t="shared" si="161"/>
        <v>2023</v>
      </c>
      <c r="F2601" t="str">
        <f t="shared" si="162"/>
        <v>marzo</v>
      </c>
      <c r="G2601" s="2">
        <v>45261</v>
      </c>
      <c r="H2601">
        <f t="shared" si="163"/>
        <v>249</v>
      </c>
      <c r="I2601" s="3">
        <f t="shared" si="160"/>
        <v>360</v>
      </c>
      <c r="J2601" s="1">
        <v>16603</v>
      </c>
      <c r="K2601" s="1">
        <v>87702</v>
      </c>
      <c r="L2601" s="21">
        <v>87702</v>
      </c>
      <c r="M2601" s="1" t="s">
        <v>6527</v>
      </c>
      <c r="N2601" s="1" t="s">
        <v>24</v>
      </c>
      <c r="O2601" s="1" t="s">
        <v>25</v>
      </c>
      <c r="P2601" s="1" t="s">
        <v>6525</v>
      </c>
      <c r="Q2601" s="1" t="s">
        <v>6525</v>
      </c>
      <c r="R2601" s="1" t="s">
        <v>6527</v>
      </c>
      <c r="S2601" s="1" t="s">
        <v>26</v>
      </c>
      <c r="T2601" s="1" t="s">
        <v>9239</v>
      </c>
      <c r="U2601" s="1" t="s">
        <v>27</v>
      </c>
      <c r="W2601" s="1">
        <v>0</v>
      </c>
      <c r="X2601" s="1" t="s">
        <v>28</v>
      </c>
      <c r="Y2601" s="1" t="s">
        <v>29</v>
      </c>
      <c r="Z2601" s="1" t="s">
        <v>29</v>
      </c>
    </row>
    <row r="2602" spans="1:26" hidden="1" x14ac:dyDescent="0.35">
      <c r="A2602" s="1" t="s">
        <v>20</v>
      </c>
      <c r="B2602" s="1" t="s">
        <v>6528</v>
      </c>
      <c r="C2602" s="1" t="s">
        <v>6526</v>
      </c>
      <c r="D2602" s="1" t="s">
        <v>6270</v>
      </c>
      <c r="E2602" t="str">
        <f t="shared" si="161"/>
        <v>2023</v>
      </c>
      <c r="F2602" t="str">
        <f t="shared" si="162"/>
        <v>marzo</v>
      </c>
      <c r="G2602" s="2">
        <v>45261</v>
      </c>
      <c r="H2602">
        <f t="shared" si="163"/>
        <v>249</v>
      </c>
      <c r="I2602" s="3">
        <f t="shared" si="160"/>
        <v>360</v>
      </c>
      <c r="J2602" s="1">
        <v>16603</v>
      </c>
      <c r="K2602" s="1">
        <v>87702</v>
      </c>
      <c r="L2602" s="21">
        <v>87702</v>
      </c>
      <c r="M2602" s="1" t="s">
        <v>6529</v>
      </c>
      <c r="N2602" s="1" t="s">
        <v>24</v>
      </c>
      <c r="O2602" s="1" t="s">
        <v>25</v>
      </c>
      <c r="P2602" s="1" t="s">
        <v>6528</v>
      </c>
      <c r="Q2602" s="1" t="s">
        <v>6528</v>
      </c>
      <c r="R2602" s="1" t="s">
        <v>6529</v>
      </c>
      <c r="S2602" s="1" t="s">
        <v>26</v>
      </c>
      <c r="T2602" s="1" t="s">
        <v>9239</v>
      </c>
      <c r="U2602" s="1" t="s">
        <v>27</v>
      </c>
      <c r="W2602" s="1">
        <v>0</v>
      </c>
      <c r="X2602" s="1" t="s">
        <v>28</v>
      </c>
      <c r="Y2602" s="1" t="s">
        <v>29</v>
      </c>
      <c r="Z2602" s="1" t="s">
        <v>29</v>
      </c>
    </row>
    <row r="2603" spans="1:26" hidden="1" x14ac:dyDescent="0.35">
      <c r="A2603" s="1" t="s">
        <v>20</v>
      </c>
      <c r="B2603" s="1" t="s">
        <v>6530</v>
      </c>
      <c r="C2603" s="1" t="s">
        <v>6019</v>
      </c>
      <c r="D2603" s="1" t="s">
        <v>6270</v>
      </c>
      <c r="E2603" t="str">
        <f t="shared" si="161"/>
        <v>2023</v>
      </c>
      <c r="F2603" t="str">
        <f t="shared" si="162"/>
        <v>marzo</v>
      </c>
      <c r="G2603" s="2">
        <v>45261</v>
      </c>
      <c r="H2603">
        <f t="shared" si="163"/>
        <v>249</v>
      </c>
      <c r="I2603" s="3">
        <f t="shared" si="160"/>
        <v>360</v>
      </c>
      <c r="J2603" s="1">
        <v>16603</v>
      </c>
      <c r="K2603" s="1">
        <v>87702</v>
      </c>
      <c r="L2603" s="21">
        <v>87702</v>
      </c>
      <c r="M2603" s="1" t="s">
        <v>6531</v>
      </c>
      <c r="N2603" s="1" t="s">
        <v>24</v>
      </c>
      <c r="O2603" s="1" t="s">
        <v>25</v>
      </c>
      <c r="P2603" s="1" t="s">
        <v>6530</v>
      </c>
      <c r="Q2603" s="1" t="s">
        <v>6530</v>
      </c>
      <c r="R2603" s="1" t="s">
        <v>6531</v>
      </c>
      <c r="S2603" s="1" t="s">
        <v>26</v>
      </c>
      <c r="T2603" s="1" t="s">
        <v>9239</v>
      </c>
      <c r="U2603" s="1" t="s">
        <v>27</v>
      </c>
      <c r="W2603" s="1">
        <v>0</v>
      </c>
      <c r="X2603" s="1" t="s">
        <v>28</v>
      </c>
      <c r="Y2603" s="1" t="s">
        <v>29</v>
      </c>
      <c r="Z2603" s="1" t="s">
        <v>29</v>
      </c>
    </row>
    <row r="2604" spans="1:26" hidden="1" x14ac:dyDescent="0.35">
      <c r="A2604" s="1" t="s">
        <v>20</v>
      </c>
      <c r="B2604" s="1" t="s">
        <v>6532</v>
      </c>
      <c r="C2604" s="1" t="s">
        <v>6019</v>
      </c>
      <c r="D2604" s="1" t="s">
        <v>6270</v>
      </c>
      <c r="E2604" t="str">
        <f t="shared" si="161"/>
        <v>2023</v>
      </c>
      <c r="F2604" t="str">
        <f t="shared" si="162"/>
        <v>marzo</v>
      </c>
      <c r="G2604" s="2">
        <v>45261</v>
      </c>
      <c r="H2604">
        <f t="shared" si="163"/>
        <v>249</v>
      </c>
      <c r="I2604" s="3">
        <f t="shared" si="160"/>
        <v>360</v>
      </c>
      <c r="J2604" s="1">
        <v>16603</v>
      </c>
      <c r="K2604" s="1">
        <v>87702</v>
      </c>
      <c r="L2604" s="21">
        <v>87702</v>
      </c>
      <c r="M2604" s="1" t="s">
        <v>6533</v>
      </c>
      <c r="N2604" s="1" t="s">
        <v>24</v>
      </c>
      <c r="O2604" s="1" t="s">
        <v>25</v>
      </c>
      <c r="P2604" s="1" t="s">
        <v>6532</v>
      </c>
      <c r="Q2604" s="1" t="s">
        <v>6532</v>
      </c>
      <c r="R2604" s="1" t="s">
        <v>6533</v>
      </c>
      <c r="S2604" s="1" t="s">
        <v>26</v>
      </c>
      <c r="T2604" s="1" t="s">
        <v>9239</v>
      </c>
      <c r="U2604" s="1" t="s">
        <v>27</v>
      </c>
      <c r="W2604" s="1">
        <v>0</v>
      </c>
      <c r="X2604" s="1" t="s">
        <v>28</v>
      </c>
      <c r="Y2604" s="1" t="s">
        <v>29</v>
      </c>
      <c r="Z2604" s="1" t="s">
        <v>29</v>
      </c>
    </row>
    <row r="2605" spans="1:26" hidden="1" x14ac:dyDescent="0.35">
      <c r="A2605" s="1" t="s">
        <v>20</v>
      </c>
      <c r="B2605" s="1" t="s">
        <v>6534</v>
      </c>
      <c r="C2605" s="1" t="s">
        <v>6019</v>
      </c>
      <c r="D2605" s="1" t="s">
        <v>6270</v>
      </c>
      <c r="E2605" t="str">
        <f t="shared" si="161"/>
        <v>2023</v>
      </c>
      <c r="F2605" t="str">
        <f t="shared" si="162"/>
        <v>marzo</v>
      </c>
      <c r="G2605" s="2">
        <v>45261</v>
      </c>
      <c r="H2605">
        <f t="shared" si="163"/>
        <v>249</v>
      </c>
      <c r="I2605" s="3">
        <f t="shared" si="160"/>
        <v>360</v>
      </c>
      <c r="J2605" s="1">
        <v>16603</v>
      </c>
      <c r="K2605" s="1">
        <v>87702</v>
      </c>
      <c r="L2605" s="21">
        <v>87702</v>
      </c>
      <c r="M2605" s="1" t="s">
        <v>6535</v>
      </c>
      <c r="N2605" s="1" t="s">
        <v>24</v>
      </c>
      <c r="O2605" s="1" t="s">
        <v>25</v>
      </c>
      <c r="P2605" s="1" t="s">
        <v>6534</v>
      </c>
      <c r="Q2605" s="1" t="s">
        <v>6534</v>
      </c>
      <c r="R2605" s="1" t="s">
        <v>6535</v>
      </c>
      <c r="S2605" s="1" t="s">
        <v>26</v>
      </c>
      <c r="T2605" s="1" t="s">
        <v>9239</v>
      </c>
      <c r="U2605" s="1" t="s">
        <v>27</v>
      </c>
      <c r="W2605" s="1">
        <v>0</v>
      </c>
      <c r="X2605" s="1" t="s">
        <v>28</v>
      </c>
      <c r="Y2605" s="1" t="s">
        <v>29</v>
      </c>
      <c r="Z2605" s="1" t="s">
        <v>29</v>
      </c>
    </row>
    <row r="2606" spans="1:26" hidden="1" x14ac:dyDescent="0.35">
      <c r="A2606" s="1" t="s">
        <v>20</v>
      </c>
      <c r="B2606" s="1" t="s">
        <v>6536</v>
      </c>
      <c r="C2606" s="1" t="s">
        <v>6019</v>
      </c>
      <c r="D2606" s="1" t="s">
        <v>6270</v>
      </c>
      <c r="E2606" t="str">
        <f t="shared" si="161"/>
        <v>2023</v>
      </c>
      <c r="F2606" t="str">
        <f t="shared" si="162"/>
        <v>marzo</v>
      </c>
      <c r="G2606" s="2">
        <v>45261</v>
      </c>
      <c r="H2606">
        <f t="shared" si="163"/>
        <v>249</v>
      </c>
      <c r="I2606" s="3">
        <f t="shared" si="160"/>
        <v>360</v>
      </c>
      <c r="J2606" s="1">
        <v>16603</v>
      </c>
      <c r="K2606" s="1">
        <v>87702</v>
      </c>
      <c r="L2606" s="21">
        <v>87702</v>
      </c>
      <c r="M2606" s="1" t="s">
        <v>6537</v>
      </c>
      <c r="N2606" s="1" t="s">
        <v>24</v>
      </c>
      <c r="O2606" s="1" t="s">
        <v>25</v>
      </c>
      <c r="P2606" s="1" t="s">
        <v>6536</v>
      </c>
      <c r="Q2606" s="1" t="s">
        <v>6536</v>
      </c>
      <c r="R2606" s="1" t="s">
        <v>6537</v>
      </c>
      <c r="S2606" s="1" t="s">
        <v>26</v>
      </c>
      <c r="T2606" s="1" t="s">
        <v>9239</v>
      </c>
      <c r="U2606" s="1" t="s">
        <v>27</v>
      </c>
      <c r="W2606" s="1">
        <v>0</v>
      </c>
      <c r="X2606" s="1" t="s">
        <v>28</v>
      </c>
      <c r="Y2606" s="1" t="s">
        <v>29</v>
      </c>
      <c r="Z2606" s="1" t="s">
        <v>29</v>
      </c>
    </row>
    <row r="2607" spans="1:26" hidden="1" x14ac:dyDescent="0.35">
      <c r="A2607" s="1" t="s">
        <v>20</v>
      </c>
      <c r="B2607" s="1" t="s">
        <v>6538</v>
      </c>
      <c r="C2607" s="1" t="s">
        <v>6019</v>
      </c>
      <c r="D2607" s="1" t="s">
        <v>6270</v>
      </c>
      <c r="E2607" t="str">
        <f t="shared" si="161"/>
        <v>2023</v>
      </c>
      <c r="F2607" t="str">
        <f t="shared" si="162"/>
        <v>marzo</v>
      </c>
      <c r="G2607" s="2">
        <v>45261</v>
      </c>
      <c r="H2607">
        <f t="shared" si="163"/>
        <v>249</v>
      </c>
      <c r="I2607" s="3">
        <f t="shared" si="160"/>
        <v>360</v>
      </c>
      <c r="J2607" s="1">
        <v>16607</v>
      </c>
      <c r="K2607" s="1">
        <v>87702</v>
      </c>
      <c r="L2607" s="21">
        <v>87702</v>
      </c>
      <c r="M2607" s="1" t="s">
        <v>6539</v>
      </c>
      <c r="N2607" s="1" t="s">
        <v>24</v>
      </c>
      <c r="O2607" s="1" t="s">
        <v>25</v>
      </c>
      <c r="P2607" s="1" t="s">
        <v>6538</v>
      </c>
      <c r="Q2607" s="1" t="s">
        <v>6538</v>
      </c>
      <c r="R2607" s="1" t="s">
        <v>6539</v>
      </c>
      <c r="S2607" s="1" t="s">
        <v>26</v>
      </c>
      <c r="T2607" s="1" t="s">
        <v>9239</v>
      </c>
      <c r="U2607" s="1" t="s">
        <v>27</v>
      </c>
      <c r="W2607" s="1">
        <v>0</v>
      </c>
      <c r="X2607" s="1" t="s">
        <v>28</v>
      </c>
      <c r="Y2607" s="1" t="s">
        <v>29</v>
      </c>
      <c r="Z2607" s="1" t="s">
        <v>29</v>
      </c>
    </row>
    <row r="2608" spans="1:26" hidden="1" x14ac:dyDescent="0.35">
      <c r="A2608" s="1" t="s">
        <v>20</v>
      </c>
      <c r="B2608" s="1" t="s">
        <v>6540</v>
      </c>
      <c r="C2608" s="1" t="s">
        <v>6019</v>
      </c>
      <c r="D2608" s="1" t="s">
        <v>6270</v>
      </c>
      <c r="E2608" t="str">
        <f t="shared" si="161"/>
        <v>2023</v>
      </c>
      <c r="F2608" t="str">
        <f t="shared" si="162"/>
        <v>marzo</v>
      </c>
      <c r="G2608" s="2">
        <v>45261</v>
      </c>
      <c r="H2608">
        <f t="shared" si="163"/>
        <v>249</v>
      </c>
      <c r="I2608" s="3">
        <f t="shared" si="160"/>
        <v>360</v>
      </c>
      <c r="J2608" s="1">
        <v>16607</v>
      </c>
      <c r="K2608" s="1">
        <v>87702</v>
      </c>
      <c r="L2608" s="21">
        <v>87702</v>
      </c>
      <c r="M2608" s="1" t="s">
        <v>6541</v>
      </c>
      <c r="N2608" s="1" t="s">
        <v>24</v>
      </c>
      <c r="O2608" s="1" t="s">
        <v>25</v>
      </c>
      <c r="P2608" s="1" t="s">
        <v>6540</v>
      </c>
      <c r="Q2608" s="1" t="s">
        <v>6540</v>
      </c>
      <c r="R2608" s="1" t="s">
        <v>6541</v>
      </c>
      <c r="S2608" s="1" t="s">
        <v>6542</v>
      </c>
      <c r="T2608" s="1" t="s">
        <v>9239</v>
      </c>
      <c r="U2608" s="1" t="s">
        <v>27</v>
      </c>
      <c r="W2608" s="1">
        <v>0</v>
      </c>
      <c r="X2608" s="1" t="s">
        <v>28</v>
      </c>
      <c r="Y2608" s="1" t="s">
        <v>29</v>
      </c>
      <c r="Z2608" s="1" t="s">
        <v>29</v>
      </c>
    </row>
    <row r="2609" spans="1:26" hidden="1" x14ac:dyDescent="0.35">
      <c r="A2609" s="1" t="s">
        <v>20</v>
      </c>
      <c r="B2609" s="1" t="s">
        <v>6543</v>
      </c>
      <c r="C2609" s="1" t="s">
        <v>6019</v>
      </c>
      <c r="D2609" s="1" t="s">
        <v>6270</v>
      </c>
      <c r="E2609" t="str">
        <f t="shared" si="161"/>
        <v>2023</v>
      </c>
      <c r="F2609" t="str">
        <f t="shared" si="162"/>
        <v>marzo</v>
      </c>
      <c r="G2609" s="2">
        <v>45261</v>
      </c>
      <c r="H2609">
        <f t="shared" si="163"/>
        <v>249</v>
      </c>
      <c r="I2609" s="3">
        <f t="shared" si="160"/>
        <v>360</v>
      </c>
      <c r="J2609" s="1">
        <v>16607</v>
      </c>
      <c r="K2609" s="1">
        <v>87702</v>
      </c>
      <c r="L2609" s="21">
        <v>87702</v>
      </c>
      <c r="M2609" s="1" t="s">
        <v>6544</v>
      </c>
      <c r="N2609" s="1" t="s">
        <v>24</v>
      </c>
      <c r="O2609" s="1" t="s">
        <v>25</v>
      </c>
      <c r="P2609" s="1" t="s">
        <v>6543</v>
      </c>
      <c r="Q2609" s="1" t="s">
        <v>6543</v>
      </c>
      <c r="R2609" s="1" t="s">
        <v>6544</v>
      </c>
      <c r="S2609" s="1" t="s">
        <v>26</v>
      </c>
      <c r="T2609" s="1" t="s">
        <v>9239</v>
      </c>
      <c r="U2609" s="1" t="s">
        <v>27</v>
      </c>
      <c r="W2609" s="1">
        <v>0</v>
      </c>
      <c r="X2609" s="1" t="s">
        <v>28</v>
      </c>
      <c r="Y2609" s="1" t="s">
        <v>29</v>
      </c>
      <c r="Z2609" s="1" t="s">
        <v>29</v>
      </c>
    </row>
    <row r="2610" spans="1:26" hidden="1" x14ac:dyDescent="0.35">
      <c r="A2610" s="1" t="s">
        <v>20</v>
      </c>
      <c r="B2610" s="1" t="s">
        <v>6545</v>
      </c>
      <c r="C2610" s="1" t="s">
        <v>6019</v>
      </c>
      <c r="D2610" s="1" t="s">
        <v>6270</v>
      </c>
      <c r="E2610" t="str">
        <f t="shared" si="161"/>
        <v>2023</v>
      </c>
      <c r="F2610" t="str">
        <f t="shared" si="162"/>
        <v>marzo</v>
      </c>
      <c r="G2610" s="2">
        <v>45261</v>
      </c>
      <c r="H2610">
        <f t="shared" si="163"/>
        <v>249</v>
      </c>
      <c r="I2610" s="3">
        <f t="shared" si="160"/>
        <v>360</v>
      </c>
      <c r="J2610" s="1">
        <v>16603</v>
      </c>
      <c r="K2610" s="1">
        <v>99423</v>
      </c>
      <c r="L2610" s="21">
        <v>99423</v>
      </c>
      <c r="M2610" s="1" t="s">
        <v>6546</v>
      </c>
      <c r="N2610" s="1" t="s">
        <v>24</v>
      </c>
      <c r="O2610" s="1" t="s">
        <v>25</v>
      </c>
      <c r="P2610" s="1" t="s">
        <v>6545</v>
      </c>
      <c r="Q2610" s="1" t="s">
        <v>6545</v>
      </c>
      <c r="R2610" s="1" t="s">
        <v>6546</v>
      </c>
      <c r="S2610" s="1" t="s">
        <v>6547</v>
      </c>
      <c r="T2610" s="1" t="s">
        <v>9239</v>
      </c>
      <c r="U2610" s="1" t="s">
        <v>27</v>
      </c>
      <c r="W2610" s="1">
        <v>0</v>
      </c>
      <c r="X2610" s="1" t="s">
        <v>28</v>
      </c>
      <c r="Y2610" s="1" t="s">
        <v>29</v>
      </c>
      <c r="Z2610" s="1" t="s">
        <v>29</v>
      </c>
    </row>
    <row r="2611" spans="1:26" hidden="1" x14ac:dyDescent="0.35">
      <c r="A2611" s="1" t="s">
        <v>20</v>
      </c>
      <c r="B2611" s="1" t="s">
        <v>6548</v>
      </c>
      <c r="C2611" s="1" t="s">
        <v>6019</v>
      </c>
      <c r="D2611" s="1" t="s">
        <v>6270</v>
      </c>
      <c r="E2611" t="str">
        <f t="shared" si="161"/>
        <v>2023</v>
      </c>
      <c r="F2611" t="str">
        <f t="shared" si="162"/>
        <v>marzo</v>
      </c>
      <c r="G2611" s="2">
        <v>45261</v>
      </c>
      <c r="H2611">
        <f t="shared" si="163"/>
        <v>249</v>
      </c>
      <c r="I2611" s="3">
        <f t="shared" si="160"/>
        <v>360</v>
      </c>
      <c r="J2611" s="1">
        <v>16603</v>
      </c>
      <c r="K2611" s="1">
        <v>87702</v>
      </c>
      <c r="L2611" s="21">
        <v>87702</v>
      </c>
      <c r="M2611" s="1" t="s">
        <v>6549</v>
      </c>
      <c r="N2611" s="1" t="s">
        <v>24</v>
      </c>
      <c r="O2611" s="1" t="s">
        <v>25</v>
      </c>
      <c r="P2611" s="1" t="s">
        <v>6548</v>
      </c>
      <c r="Q2611" s="1" t="s">
        <v>6548</v>
      </c>
      <c r="R2611" s="1" t="s">
        <v>6549</v>
      </c>
      <c r="S2611" s="1" t="s">
        <v>26</v>
      </c>
      <c r="T2611" s="1" t="s">
        <v>9239</v>
      </c>
      <c r="U2611" s="1" t="s">
        <v>27</v>
      </c>
      <c r="W2611" s="1">
        <v>0</v>
      </c>
      <c r="X2611" s="1" t="s">
        <v>28</v>
      </c>
      <c r="Y2611" s="1" t="s">
        <v>29</v>
      </c>
      <c r="Z2611" s="1" t="s">
        <v>29</v>
      </c>
    </row>
    <row r="2612" spans="1:26" hidden="1" x14ac:dyDescent="0.35">
      <c r="A2612" s="1" t="s">
        <v>20</v>
      </c>
      <c r="B2612" s="1" t="s">
        <v>6550</v>
      </c>
      <c r="C2612" s="1" t="s">
        <v>6019</v>
      </c>
      <c r="D2612" s="1" t="s">
        <v>6270</v>
      </c>
      <c r="E2612" t="str">
        <f t="shared" si="161"/>
        <v>2023</v>
      </c>
      <c r="F2612" t="str">
        <f t="shared" si="162"/>
        <v>marzo</v>
      </c>
      <c r="G2612" s="2">
        <v>45261</v>
      </c>
      <c r="H2612">
        <f t="shared" si="163"/>
        <v>249</v>
      </c>
      <c r="I2612" s="3">
        <f t="shared" si="160"/>
        <v>360</v>
      </c>
      <c r="J2612" s="1">
        <v>16603</v>
      </c>
      <c r="K2612" s="1">
        <v>99423</v>
      </c>
      <c r="L2612" s="21">
        <v>99423</v>
      </c>
      <c r="M2612" s="1" t="s">
        <v>6551</v>
      </c>
      <c r="N2612" s="1" t="s">
        <v>24</v>
      </c>
      <c r="O2612" s="1" t="s">
        <v>25</v>
      </c>
      <c r="P2612" s="1" t="s">
        <v>6550</v>
      </c>
      <c r="Q2612" s="1" t="s">
        <v>6550</v>
      </c>
      <c r="R2612" s="1" t="s">
        <v>6551</v>
      </c>
      <c r="S2612" s="1" t="s">
        <v>26</v>
      </c>
      <c r="T2612" s="1" t="s">
        <v>9239</v>
      </c>
      <c r="U2612" s="1" t="s">
        <v>27</v>
      </c>
      <c r="W2612" s="1">
        <v>0</v>
      </c>
      <c r="X2612" s="1" t="s">
        <v>28</v>
      </c>
      <c r="Y2612" s="1" t="s">
        <v>29</v>
      </c>
      <c r="Z2612" s="1" t="s">
        <v>29</v>
      </c>
    </row>
    <row r="2613" spans="1:26" hidden="1" x14ac:dyDescent="0.35">
      <c r="A2613" s="1" t="s">
        <v>20</v>
      </c>
      <c r="B2613" s="1" t="s">
        <v>6552</v>
      </c>
      <c r="C2613" s="1" t="s">
        <v>6024</v>
      </c>
      <c r="D2613" s="1" t="s">
        <v>6270</v>
      </c>
      <c r="E2613" t="str">
        <f t="shared" si="161"/>
        <v>2023</v>
      </c>
      <c r="F2613" t="str">
        <f t="shared" si="162"/>
        <v>marzo</v>
      </c>
      <c r="G2613" s="2">
        <v>45261</v>
      </c>
      <c r="H2613">
        <f t="shared" si="163"/>
        <v>249</v>
      </c>
      <c r="I2613" s="3">
        <f t="shared" si="160"/>
        <v>360</v>
      </c>
      <c r="J2613" s="1">
        <v>16603</v>
      </c>
      <c r="K2613" s="1">
        <v>87702</v>
      </c>
      <c r="L2613" s="21">
        <v>87702</v>
      </c>
      <c r="M2613" s="1" t="s">
        <v>6553</v>
      </c>
      <c r="N2613" s="1" t="s">
        <v>24</v>
      </c>
      <c r="O2613" s="1" t="s">
        <v>25</v>
      </c>
      <c r="P2613" s="1" t="s">
        <v>6552</v>
      </c>
      <c r="Q2613" s="1" t="s">
        <v>6552</v>
      </c>
      <c r="R2613" s="1" t="s">
        <v>6553</v>
      </c>
      <c r="S2613" s="1" t="s">
        <v>26</v>
      </c>
      <c r="T2613" s="1" t="s">
        <v>9239</v>
      </c>
      <c r="U2613" s="1" t="s">
        <v>27</v>
      </c>
      <c r="W2613" s="1">
        <v>0</v>
      </c>
      <c r="X2613" s="1" t="s">
        <v>28</v>
      </c>
      <c r="Y2613" s="1" t="s">
        <v>29</v>
      </c>
      <c r="Z2613" s="1" t="s">
        <v>29</v>
      </c>
    </row>
    <row r="2614" spans="1:26" hidden="1" x14ac:dyDescent="0.35">
      <c r="A2614" s="1" t="s">
        <v>20</v>
      </c>
      <c r="B2614" s="1" t="s">
        <v>6554</v>
      </c>
      <c r="C2614" s="1" t="s">
        <v>6024</v>
      </c>
      <c r="D2614" s="1" t="s">
        <v>6270</v>
      </c>
      <c r="E2614" t="str">
        <f t="shared" si="161"/>
        <v>2023</v>
      </c>
      <c r="F2614" t="str">
        <f t="shared" si="162"/>
        <v>marzo</v>
      </c>
      <c r="G2614" s="2">
        <v>45261</v>
      </c>
      <c r="H2614">
        <f t="shared" si="163"/>
        <v>249</v>
      </c>
      <c r="I2614" s="3">
        <f t="shared" si="160"/>
        <v>360</v>
      </c>
      <c r="J2614" s="1">
        <v>16603</v>
      </c>
      <c r="K2614" s="1">
        <v>87702</v>
      </c>
      <c r="L2614" s="21">
        <v>87702</v>
      </c>
      <c r="M2614" s="1" t="s">
        <v>6555</v>
      </c>
      <c r="N2614" s="1" t="s">
        <v>24</v>
      </c>
      <c r="O2614" s="1" t="s">
        <v>25</v>
      </c>
      <c r="P2614" s="1" t="s">
        <v>6554</v>
      </c>
      <c r="Q2614" s="1" t="s">
        <v>6554</v>
      </c>
      <c r="R2614" s="1" t="s">
        <v>6555</v>
      </c>
      <c r="S2614" s="1" t="s">
        <v>6556</v>
      </c>
      <c r="T2614" s="1" t="s">
        <v>9239</v>
      </c>
      <c r="U2614" s="1" t="s">
        <v>27</v>
      </c>
      <c r="W2614" s="1">
        <v>0</v>
      </c>
      <c r="X2614" s="1" t="s">
        <v>28</v>
      </c>
      <c r="Y2614" s="1" t="s">
        <v>29</v>
      </c>
      <c r="Z2614" s="1" t="s">
        <v>29</v>
      </c>
    </row>
    <row r="2615" spans="1:26" hidden="1" x14ac:dyDescent="0.35">
      <c r="A2615" s="1" t="s">
        <v>20</v>
      </c>
      <c r="B2615" s="1" t="s">
        <v>6557</v>
      </c>
      <c r="C2615" s="1" t="s">
        <v>6024</v>
      </c>
      <c r="D2615" s="1" t="s">
        <v>6270</v>
      </c>
      <c r="E2615" t="str">
        <f t="shared" si="161"/>
        <v>2023</v>
      </c>
      <c r="F2615" t="str">
        <f t="shared" si="162"/>
        <v>marzo</v>
      </c>
      <c r="G2615" s="2">
        <v>45261</v>
      </c>
      <c r="H2615">
        <f t="shared" si="163"/>
        <v>249</v>
      </c>
      <c r="I2615" s="3">
        <f t="shared" si="160"/>
        <v>360</v>
      </c>
      <c r="J2615" s="1">
        <v>16607</v>
      </c>
      <c r="K2615" s="1">
        <v>87702</v>
      </c>
      <c r="L2615" s="21">
        <v>87702</v>
      </c>
      <c r="M2615" s="1" t="s">
        <v>6558</v>
      </c>
      <c r="N2615" s="1" t="s">
        <v>24</v>
      </c>
      <c r="O2615" s="1" t="s">
        <v>25</v>
      </c>
      <c r="P2615" s="1" t="s">
        <v>6557</v>
      </c>
      <c r="Q2615" s="1" t="s">
        <v>6557</v>
      </c>
      <c r="R2615" s="1" t="s">
        <v>6558</v>
      </c>
      <c r="S2615" s="1" t="s">
        <v>6559</v>
      </c>
      <c r="T2615" s="1" t="s">
        <v>9239</v>
      </c>
      <c r="U2615" s="1" t="s">
        <v>27</v>
      </c>
      <c r="W2615" s="1">
        <v>0</v>
      </c>
      <c r="X2615" s="1" t="s">
        <v>28</v>
      </c>
      <c r="Y2615" s="1" t="s">
        <v>29</v>
      </c>
      <c r="Z2615" s="1" t="s">
        <v>29</v>
      </c>
    </row>
    <row r="2616" spans="1:26" hidden="1" x14ac:dyDescent="0.35">
      <c r="A2616" s="1" t="s">
        <v>20</v>
      </c>
      <c r="B2616" s="1" t="s">
        <v>6560</v>
      </c>
      <c r="C2616" s="1" t="s">
        <v>6024</v>
      </c>
      <c r="D2616" s="1" t="s">
        <v>6270</v>
      </c>
      <c r="E2616" t="str">
        <f t="shared" si="161"/>
        <v>2023</v>
      </c>
      <c r="F2616" t="str">
        <f t="shared" si="162"/>
        <v>marzo</v>
      </c>
      <c r="G2616" s="2">
        <v>45261</v>
      </c>
      <c r="H2616">
        <f t="shared" si="163"/>
        <v>249</v>
      </c>
      <c r="I2616" s="3">
        <f t="shared" si="160"/>
        <v>360</v>
      </c>
      <c r="J2616" s="1">
        <v>16622</v>
      </c>
      <c r="K2616" s="1">
        <v>87702</v>
      </c>
      <c r="L2616" s="21">
        <v>87702</v>
      </c>
      <c r="M2616" s="1" t="s">
        <v>6561</v>
      </c>
      <c r="N2616" s="1" t="s">
        <v>24</v>
      </c>
      <c r="O2616" s="1" t="s">
        <v>25</v>
      </c>
      <c r="P2616" s="1" t="s">
        <v>6560</v>
      </c>
      <c r="Q2616" s="1" t="s">
        <v>6560</v>
      </c>
      <c r="R2616" s="1" t="s">
        <v>6561</v>
      </c>
      <c r="S2616" s="1" t="s">
        <v>26</v>
      </c>
      <c r="T2616" s="1" t="s">
        <v>9239</v>
      </c>
      <c r="U2616" s="1" t="s">
        <v>27</v>
      </c>
      <c r="W2616" s="1">
        <v>0</v>
      </c>
      <c r="X2616" s="1" t="s">
        <v>28</v>
      </c>
      <c r="Y2616" s="1" t="s">
        <v>29</v>
      </c>
      <c r="Z2616" s="1" t="s">
        <v>29</v>
      </c>
    </row>
    <row r="2617" spans="1:26" hidden="1" x14ac:dyDescent="0.35">
      <c r="A2617" s="1" t="s">
        <v>20</v>
      </c>
      <c r="B2617" s="1" t="s">
        <v>6562</v>
      </c>
      <c r="C2617" s="1" t="s">
        <v>6024</v>
      </c>
      <c r="D2617" s="1" t="s">
        <v>6270</v>
      </c>
      <c r="E2617" t="str">
        <f t="shared" si="161"/>
        <v>2023</v>
      </c>
      <c r="F2617" t="str">
        <f t="shared" si="162"/>
        <v>marzo</v>
      </c>
      <c r="G2617" s="2">
        <v>45261</v>
      </c>
      <c r="H2617">
        <f t="shared" si="163"/>
        <v>249</v>
      </c>
      <c r="I2617" s="3">
        <f t="shared" si="160"/>
        <v>360</v>
      </c>
      <c r="J2617" s="1">
        <v>16604</v>
      </c>
      <c r="K2617" s="1">
        <v>133849</v>
      </c>
      <c r="L2617" s="21">
        <v>133849</v>
      </c>
      <c r="M2617" s="1" t="s">
        <v>6563</v>
      </c>
      <c r="N2617" s="1" t="s">
        <v>24</v>
      </c>
      <c r="O2617" s="1" t="s">
        <v>25</v>
      </c>
      <c r="P2617" s="1" t="s">
        <v>6562</v>
      </c>
      <c r="Q2617" s="1" t="s">
        <v>6562</v>
      </c>
      <c r="R2617" s="1" t="s">
        <v>6563</v>
      </c>
      <c r="S2617" s="1" t="s">
        <v>26</v>
      </c>
      <c r="T2617" s="1" t="s">
        <v>9239</v>
      </c>
      <c r="U2617" s="1" t="s">
        <v>27</v>
      </c>
      <c r="W2617" s="1">
        <v>0</v>
      </c>
      <c r="X2617" s="1" t="s">
        <v>28</v>
      </c>
      <c r="Y2617" s="1" t="s">
        <v>29</v>
      </c>
      <c r="Z2617" s="1" t="s">
        <v>29</v>
      </c>
    </row>
    <row r="2618" spans="1:26" hidden="1" x14ac:dyDescent="0.35">
      <c r="A2618" s="1" t="s">
        <v>20</v>
      </c>
      <c r="B2618" s="1" t="s">
        <v>6564</v>
      </c>
      <c r="C2618" s="1" t="s">
        <v>6024</v>
      </c>
      <c r="D2618" s="1" t="s">
        <v>6270</v>
      </c>
      <c r="E2618" t="str">
        <f t="shared" si="161"/>
        <v>2023</v>
      </c>
      <c r="F2618" t="str">
        <f t="shared" si="162"/>
        <v>marzo</v>
      </c>
      <c r="G2618" s="2">
        <v>45261</v>
      </c>
      <c r="H2618">
        <f t="shared" si="163"/>
        <v>249</v>
      </c>
      <c r="I2618" s="3">
        <f t="shared" si="160"/>
        <v>360</v>
      </c>
      <c r="J2618" s="1">
        <v>16622</v>
      </c>
      <c r="K2618" s="1">
        <v>87702</v>
      </c>
      <c r="L2618" s="21">
        <v>87702</v>
      </c>
      <c r="M2618" s="1" t="s">
        <v>6565</v>
      </c>
      <c r="N2618" s="1" t="s">
        <v>24</v>
      </c>
      <c r="O2618" s="1" t="s">
        <v>25</v>
      </c>
      <c r="P2618" s="1" t="s">
        <v>6564</v>
      </c>
      <c r="Q2618" s="1" t="s">
        <v>6564</v>
      </c>
      <c r="R2618" s="1" t="s">
        <v>6565</v>
      </c>
      <c r="S2618" s="1" t="s">
        <v>26</v>
      </c>
      <c r="T2618" s="1" t="s">
        <v>9239</v>
      </c>
      <c r="U2618" s="1" t="s">
        <v>27</v>
      </c>
      <c r="W2618" s="1">
        <v>0</v>
      </c>
      <c r="X2618" s="1" t="s">
        <v>28</v>
      </c>
      <c r="Y2618" s="1" t="s">
        <v>29</v>
      </c>
      <c r="Z2618" s="1" t="s">
        <v>29</v>
      </c>
    </row>
    <row r="2619" spans="1:26" hidden="1" x14ac:dyDescent="0.35">
      <c r="A2619" s="1" t="s">
        <v>20</v>
      </c>
      <c r="B2619" s="1" t="s">
        <v>6566</v>
      </c>
      <c r="C2619" s="1" t="s">
        <v>6024</v>
      </c>
      <c r="D2619" s="1" t="s">
        <v>6270</v>
      </c>
      <c r="E2619" t="str">
        <f t="shared" si="161"/>
        <v>2023</v>
      </c>
      <c r="F2619" t="str">
        <f t="shared" si="162"/>
        <v>marzo</v>
      </c>
      <c r="G2619" s="2">
        <v>45261</v>
      </c>
      <c r="H2619">
        <f t="shared" si="163"/>
        <v>249</v>
      </c>
      <c r="I2619" s="3">
        <f t="shared" si="160"/>
        <v>360</v>
      </c>
      <c r="J2619" s="1">
        <v>16607</v>
      </c>
      <c r="K2619" s="1">
        <v>87702</v>
      </c>
      <c r="L2619" s="21">
        <v>87702</v>
      </c>
      <c r="M2619" s="1" t="s">
        <v>6567</v>
      </c>
      <c r="N2619" s="1" t="s">
        <v>24</v>
      </c>
      <c r="O2619" s="1" t="s">
        <v>25</v>
      </c>
      <c r="P2619" s="1" t="s">
        <v>6566</v>
      </c>
      <c r="Q2619" s="1" t="s">
        <v>6566</v>
      </c>
      <c r="R2619" s="1" t="s">
        <v>6567</v>
      </c>
      <c r="S2619" s="1" t="s">
        <v>26</v>
      </c>
      <c r="T2619" s="1" t="s">
        <v>9239</v>
      </c>
      <c r="U2619" s="1" t="s">
        <v>27</v>
      </c>
      <c r="W2619" s="1">
        <v>0</v>
      </c>
      <c r="X2619" s="1" t="s">
        <v>28</v>
      </c>
      <c r="Y2619" s="1" t="s">
        <v>29</v>
      </c>
      <c r="Z2619" s="1" t="s">
        <v>29</v>
      </c>
    </row>
    <row r="2620" spans="1:26" hidden="1" x14ac:dyDescent="0.35">
      <c r="A2620" s="1" t="s">
        <v>20</v>
      </c>
      <c r="B2620" s="1" t="s">
        <v>6568</v>
      </c>
      <c r="C2620" s="1" t="s">
        <v>6024</v>
      </c>
      <c r="D2620" s="1" t="s">
        <v>6270</v>
      </c>
      <c r="E2620" t="str">
        <f t="shared" si="161"/>
        <v>2023</v>
      </c>
      <c r="F2620" t="str">
        <f t="shared" si="162"/>
        <v>marzo</v>
      </c>
      <c r="G2620" s="2">
        <v>45261</v>
      </c>
      <c r="H2620">
        <f t="shared" si="163"/>
        <v>249</v>
      </c>
      <c r="I2620" s="3">
        <f t="shared" si="160"/>
        <v>360</v>
      </c>
      <c r="J2620" s="1">
        <v>16603</v>
      </c>
      <c r="K2620" s="1">
        <v>87702</v>
      </c>
      <c r="L2620" s="21">
        <v>87702</v>
      </c>
      <c r="M2620" s="1" t="s">
        <v>6569</v>
      </c>
      <c r="N2620" s="1" t="s">
        <v>24</v>
      </c>
      <c r="O2620" s="1" t="s">
        <v>25</v>
      </c>
      <c r="P2620" s="1" t="s">
        <v>6568</v>
      </c>
      <c r="Q2620" s="1" t="s">
        <v>6568</v>
      </c>
      <c r="R2620" s="1" t="s">
        <v>6569</v>
      </c>
      <c r="S2620" s="1" t="s">
        <v>26</v>
      </c>
      <c r="T2620" s="1" t="s">
        <v>9239</v>
      </c>
      <c r="U2620" s="1" t="s">
        <v>27</v>
      </c>
      <c r="W2620" s="1">
        <v>0</v>
      </c>
      <c r="X2620" s="1" t="s">
        <v>28</v>
      </c>
      <c r="Y2620" s="1" t="s">
        <v>29</v>
      </c>
      <c r="Z2620" s="1" t="s">
        <v>29</v>
      </c>
    </row>
    <row r="2621" spans="1:26" hidden="1" x14ac:dyDescent="0.35">
      <c r="A2621" s="1" t="s">
        <v>20</v>
      </c>
      <c r="B2621" s="1" t="s">
        <v>6570</v>
      </c>
      <c r="C2621" s="1" t="s">
        <v>6024</v>
      </c>
      <c r="D2621" s="1" t="s">
        <v>6270</v>
      </c>
      <c r="E2621" t="str">
        <f t="shared" si="161"/>
        <v>2023</v>
      </c>
      <c r="F2621" t="str">
        <f t="shared" si="162"/>
        <v>marzo</v>
      </c>
      <c r="G2621" s="2">
        <v>45261</v>
      </c>
      <c r="H2621">
        <f t="shared" si="163"/>
        <v>249</v>
      </c>
      <c r="I2621" s="3">
        <f t="shared" si="160"/>
        <v>360</v>
      </c>
      <c r="J2621" s="1">
        <v>16607</v>
      </c>
      <c r="K2621" s="1">
        <v>99423</v>
      </c>
      <c r="L2621" s="21">
        <v>99423</v>
      </c>
      <c r="M2621" s="1" t="s">
        <v>6571</v>
      </c>
      <c r="N2621" s="1" t="s">
        <v>24</v>
      </c>
      <c r="O2621" s="1" t="s">
        <v>25</v>
      </c>
      <c r="P2621" s="1" t="s">
        <v>6570</v>
      </c>
      <c r="Q2621" s="1" t="s">
        <v>6570</v>
      </c>
      <c r="R2621" s="1" t="s">
        <v>6571</v>
      </c>
      <c r="S2621" s="1" t="s">
        <v>6572</v>
      </c>
      <c r="T2621" s="1" t="s">
        <v>9239</v>
      </c>
      <c r="U2621" s="1" t="s">
        <v>27</v>
      </c>
      <c r="W2621" s="1">
        <v>0</v>
      </c>
      <c r="X2621" s="1" t="s">
        <v>28</v>
      </c>
      <c r="Y2621" s="1" t="s">
        <v>29</v>
      </c>
      <c r="Z2621" s="1" t="s">
        <v>29</v>
      </c>
    </row>
    <row r="2622" spans="1:26" hidden="1" x14ac:dyDescent="0.35">
      <c r="A2622" s="1" t="s">
        <v>20</v>
      </c>
      <c r="B2622" s="1" t="s">
        <v>6573</v>
      </c>
      <c r="C2622" s="1" t="s">
        <v>6024</v>
      </c>
      <c r="D2622" s="1" t="s">
        <v>6270</v>
      </c>
      <c r="E2622" t="str">
        <f t="shared" si="161"/>
        <v>2023</v>
      </c>
      <c r="F2622" t="str">
        <f t="shared" si="162"/>
        <v>marzo</v>
      </c>
      <c r="G2622" s="2">
        <v>45261</v>
      </c>
      <c r="H2622">
        <f t="shared" si="163"/>
        <v>249</v>
      </c>
      <c r="I2622" s="3">
        <f t="shared" si="160"/>
        <v>360</v>
      </c>
      <c r="J2622" s="1">
        <v>16607</v>
      </c>
      <c r="K2622" s="1">
        <v>99423</v>
      </c>
      <c r="L2622" s="21">
        <v>99423</v>
      </c>
      <c r="M2622" s="1" t="s">
        <v>6574</v>
      </c>
      <c r="N2622" s="1" t="s">
        <v>24</v>
      </c>
      <c r="O2622" s="1" t="s">
        <v>25</v>
      </c>
      <c r="P2622" s="1" t="s">
        <v>6573</v>
      </c>
      <c r="Q2622" s="1" t="s">
        <v>6573</v>
      </c>
      <c r="R2622" s="1" t="s">
        <v>6574</v>
      </c>
      <c r="S2622" s="1" t="s">
        <v>26</v>
      </c>
      <c r="T2622" s="1" t="s">
        <v>9239</v>
      </c>
      <c r="U2622" s="1" t="s">
        <v>27</v>
      </c>
      <c r="W2622" s="1">
        <v>0</v>
      </c>
      <c r="X2622" s="1" t="s">
        <v>28</v>
      </c>
      <c r="Y2622" s="1" t="s">
        <v>29</v>
      </c>
      <c r="Z2622" s="1" t="s">
        <v>29</v>
      </c>
    </row>
    <row r="2623" spans="1:26" hidden="1" x14ac:dyDescent="0.35">
      <c r="A2623" s="1" t="s">
        <v>20</v>
      </c>
      <c r="B2623" s="1" t="s">
        <v>6575</v>
      </c>
      <c r="C2623" s="1" t="s">
        <v>6024</v>
      </c>
      <c r="D2623" s="1" t="s">
        <v>6270</v>
      </c>
      <c r="E2623" t="str">
        <f t="shared" si="161"/>
        <v>2023</v>
      </c>
      <c r="F2623" t="str">
        <f t="shared" si="162"/>
        <v>marzo</v>
      </c>
      <c r="G2623" s="2">
        <v>45261</v>
      </c>
      <c r="H2623">
        <f t="shared" si="163"/>
        <v>249</v>
      </c>
      <c r="I2623" s="3">
        <f t="shared" si="160"/>
        <v>360</v>
      </c>
      <c r="J2623" s="1">
        <v>16607</v>
      </c>
      <c r="K2623" s="1">
        <v>99423</v>
      </c>
      <c r="L2623" s="21">
        <v>99423</v>
      </c>
      <c r="M2623" s="1" t="s">
        <v>6576</v>
      </c>
      <c r="N2623" s="1" t="s">
        <v>24</v>
      </c>
      <c r="O2623" s="1" t="s">
        <v>25</v>
      </c>
      <c r="P2623" s="1" t="s">
        <v>6575</v>
      </c>
      <c r="Q2623" s="1" t="s">
        <v>6575</v>
      </c>
      <c r="R2623" s="1" t="s">
        <v>6576</v>
      </c>
      <c r="S2623" s="1" t="s">
        <v>26</v>
      </c>
      <c r="T2623" s="1" t="s">
        <v>9239</v>
      </c>
      <c r="U2623" s="1" t="s">
        <v>27</v>
      </c>
      <c r="W2623" s="1">
        <v>0</v>
      </c>
      <c r="X2623" s="1" t="s">
        <v>28</v>
      </c>
      <c r="Y2623" s="1" t="s">
        <v>29</v>
      </c>
      <c r="Z2623" s="1" t="s">
        <v>29</v>
      </c>
    </row>
    <row r="2624" spans="1:26" hidden="1" x14ac:dyDescent="0.35">
      <c r="A2624" s="1" t="s">
        <v>20</v>
      </c>
      <c r="B2624" s="1" t="s">
        <v>6577</v>
      </c>
      <c r="C2624" s="1" t="s">
        <v>6024</v>
      </c>
      <c r="D2624" s="1" t="s">
        <v>6270</v>
      </c>
      <c r="E2624" t="str">
        <f t="shared" si="161"/>
        <v>2023</v>
      </c>
      <c r="F2624" t="str">
        <f t="shared" si="162"/>
        <v>marzo</v>
      </c>
      <c r="G2624" s="2">
        <v>45261</v>
      </c>
      <c r="H2624">
        <f t="shared" si="163"/>
        <v>249</v>
      </c>
      <c r="I2624" s="3">
        <f t="shared" si="160"/>
        <v>360</v>
      </c>
      <c r="J2624" s="1">
        <v>16607</v>
      </c>
      <c r="K2624" s="1">
        <v>99423</v>
      </c>
      <c r="L2624" s="21">
        <v>99423</v>
      </c>
      <c r="M2624" s="1" t="s">
        <v>6578</v>
      </c>
      <c r="N2624" s="1" t="s">
        <v>24</v>
      </c>
      <c r="O2624" s="1" t="s">
        <v>25</v>
      </c>
      <c r="P2624" s="1" t="s">
        <v>6577</v>
      </c>
      <c r="Q2624" s="1" t="s">
        <v>6577</v>
      </c>
      <c r="R2624" s="1" t="s">
        <v>6578</v>
      </c>
      <c r="S2624" s="1" t="s">
        <v>6579</v>
      </c>
      <c r="T2624" s="1" t="s">
        <v>9239</v>
      </c>
      <c r="U2624" s="1" t="s">
        <v>27</v>
      </c>
      <c r="W2624" s="1">
        <v>0</v>
      </c>
      <c r="X2624" s="1" t="s">
        <v>28</v>
      </c>
      <c r="Y2624" s="1" t="s">
        <v>29</v>
      </c>
      <c r="Z2624" s="1" t="s">
        <v>29</v>
      </c>
    </row>
    <row r="2625" spans="1:26" hidden="1" x14ac:dyDescent="0.35">
      <c r="A2625" s="1" t="s">
        <v>20</v>
      </c>
      <c r="B2625" s="1" t="s">
        <v>6580</v>
      </c>
      <c r="C2625" s="1" t="s">
        <v>6581</v>
      </c>
      <c r="D2625" s="1" t="s">
        <v>6270</v>
      </c>
      <c r="E2625" t="str">
        <f t="shared" si="161"/>
        <v>2023</v>
      </c>
      <c r="F2625" t="str">
        <f t="shared" si="162"/>
        <v>marzo</v>
      </c>
      <c r="G2625" s="2">
        <v>45261</v>
      </c>
      <c r="H2625">
        <f t="shared" si="163"/>
        <v>249</v>
      </c>
      <c r="I2625" s="3">
        <f t="shared" si="160"/>
        <v>360</v>
      </c>
      <c r="J2625" s="1">
        <v>16603</v>
      </c>
      <c r="K2625" s="1">
        <v>87702</v>
      </c>
      <c r="L2625" s="21">
        <v>87702</v>
      </c>
      <c r="M2625" s="1" t="s">
        <v>6582</v>
      </c>
      <c r="N2625" s="1" t="s">
        <v>24</v>
      </c>
      <c r="O2625" s="1" t="s">
        <v>25</v>
      </c>
      <c r="P2625" s="1" t="s">
        <v>6580</v>
      </c>
      <c r="Q2625" s="1" t="s">
        <v>6580</v>
      </c>
      <c r="R2625" s="1" t="s">
        <v>6582</v>
      </c>
      <c r="S2625" s="1" t="s">
        <v>26</v>
      </c>
      <c r="T2625" s="1" t="s">
        <v>9239</v>
      </c>
      <c r="U2625" s="1" t="s">
        <v>27</v>
      </c>
      <c r="W2625" s="1">
        <v>0</v>
      </c>
      <c r="X2625" s="1" t="s">
        <v>28</v>
      </c>
      <c r="Y2625" s="1" t="s">
        <v>29</v>
      </c>
      <c r="Z2625" s="1" t="s">
        <v>29</v>
      </c>
    </row>
    <row r="2626" spans="1:26" hidden="1" x14ac:dyDescent="0.35">
      <c r="A2626" s="1" t="s">
        <v>20</v>
      </c>
      <c r="B2626" s="1" t="s">
        <v>6583</v>
      </c>
      <c r="C2626" s="1" t="s">
        <v>6581</v>
      </c>
      <c r="D2626" s="1" t="s">
        <v>6270</v>
      </c>
      <c r="E2626" t="str">
        <f t="shared" si="161"/>
        <v>2023</v>
      </c>
      <c r="F2626" t="str">
        <f t="shared" si="162"/>
        <v>marzo</v>
      </c>
      <c r="G2626" s="2">
        <v>45261</v>
      </c>
      <c r="H2626">
        <f t="shared" si="163"/>
        <v>249</v>
      </c>
      <c r="I2626" s="3">
        <f t="shared" ref="I2626:I2689" si="164">IF(AND(H2626&gt;0,H2626&lt;=30),30,IF(AND(H2626&gt;30,H2626&lt;=60),60,IF(AND(H2626&gt;60,H2626&lt;=90),90,IF(AND(H2626&gt;90,H2626&lt;=120),120,IF(AND(H2626&gt;120,H2626&lt;=150),150,IF(AND(H2626&gt;150,H2626&lt;=180),180,IF(AND(H2626&gt;180,H2626&lt;=360),360,IF(H2626&gt;360,720,0))))))))</f>
        <v>360</v>
      </c>
      <c r="J2626" s="1">
        <v>16607</v>
      </c>
      <c r="K2626" s="1">
        <v>99423</v>
      </c>
      <c r="L2626" s="21">
        <v>99423</v>
      </c>
      <c r="M2626" s="1" t="s">
        <v>6584</v>
      </c>
      <c r="N2626" s="1" t="s">
        <v>24</v>
      </c>
      <c r="O2626" s="1" t="s">
        <v>25</v>
      </c>
      <c r="P2626" s="1" t="s">
        <v>6583</v>
      </c>
      <c r="Q2626" s="1" t="s">
        <v>6583</v>
      </c>
      <c r="R2626" s="1" t="s">
        <v>6584</v>
      </c>
      <c r="S2626" s="1" t="s">
        <v>26</v>
      </c>
      <c r="T2626" s="1" t="s">
        <v>9239</v>
      </c>
      <c r="U2626" s="1" t="s">
        <v>27</v>
      </c>
      <c r="W2626" s="1">
        <v>0</v>
      </c>
      <c r="X2626" s="1" t="s">
        <v>28</v>
      </c>
      <c r="Y2626" s="1" t="s">
        <v>29</v>
      </c>
      <c r="Z2626" s="1" t="s">
        <v>29</v>
      </c>
    </row>
    <row r="2627" spans="1:26" hidden="1" x14ac:dyDescent="0.35">
      <c r="A2627" s="1" t="s">
        <v>20</v>
      </c>
      <c r="B2627" s="1" t="s">
        <v>6585</v>
      </c>
      <c r="C2627" s="1" t="s">
        <v>6581</v>
      </c>
      <c r="D2627" s="1" t="s">
        <v>6270</v>
      </c>
      <c r="E2627" t="str">
        <f t="shared" ref="E2627:E2690" si="165">+TEXT(D2627,"aaaa")</f>
        <v>2023</v>
      </c>
      <c r="F2627" t="str">
        <f t="shared" ref="F2627:F2690" si="166">+TEXT(D2627,"mmmm")</f>
        <v>marzo</v>
      </c>
      <c r="G2627" s="2">
        <v>45261</v>
      </c>
      <c r="H2627">
        <f t="shared" ref="H2627:H2690" si="167">+G2627-D2627</f>
        <v>249</v>
      </c>
      <c r="I2627" s="3">
        <f t="shared" si="164"/>
        <v>360</v>
      </c>
      <c r="J2627" s="1">
        <v>16604</v>
      </c>
      <c r="K2627" s="1">
        <v>133849</v>
      </c>
      <c r="L2627" s="21">
        <v>133849</v>
      </c>
      <c r="M2627" s="1" t="s">
        <v>6586</v>
      </c>
      <c r="N2627" s="1" t="s">
        <v>24</v>
      </c>
      <c r="O2627" s="1" t="s">
        <v>25</v>
      </c>
      <c r="P2627" s="1" t="s">
        <v>6585</v>
      </c>
      <c r="Q2627" s="1" t="s">
        <v>6585</v>
      </c>
      <c r="R2627" s="1" t="s">
        <v>6586</v>
      </c>
      <c r="S2627" s="1" t="s">
        <v>6587</v>
      </c>
      <c r="T2627" s="1" t="s">
        <v>9239</v>
      </c>
      <c r="U2627" s="1" t="s">
        <v>27</v>
      </c>
      <c r="W2627" s="1">
        <v>0</v>
      </c>
      <c r="X2627" s="1" t="s">
        <v>28</v>
      </c>
      <c r="Y2627" s="1" t="s">
        <v>29</v>
      </c>
      <c r="Z2627" s="1" t="s">
        <v>29</v>
      </c>
    </row>
    <row r="2628" spans="1:26" hidden="1" x14ac:dyDescent="0.35">
      <c r="A2628" s="1" t="s">
        <v>20</v>
      </c>
      <c r="B2628" s="1" t="s">
        <v>6588</v>
      </c>
      <c r="C2628" s="1" t="s">
        <v>6581</v>
      </c>
      <c r="D2628" s="1" t="s">
        <v>6270</v>
      </c>
      <c r="E2628" t="str">
        <f t="shared" si="165"/>
        <v>2023</v>
      </c>
      <c r="F2628" t="str">
        <f t="shared" si="166"/>
        <v>marzo</v>
      </c>
      <c r="G2628" s="2">
        <v>45261</v>
      </c>
      <c r="H2628">
        <f t="shared" si="167"/>
        <v>249</v>
      </c>
      <c r="I2628" s="3">
        <f t="shared" si="164"/>
        <v>360</v>
      </c>
      <c r="J2628" s="1">
        <v>16604</v>
      </c>
      <c r="K2628" s="1">
        <v>133849</v>
      </c>
      <c r="L2628" s="21">
        <v>133849</v>
      </c>
      <c r="M2628" s="1" t="s">
        <v>6589</v>
      </c>
      <c r="N2628" s="1" t="s">
        <v>24</v>
      </c>
      <c r="O2628" s="1" t="s">
        <v>25</v>
      </c>
      <c r="P2628" s="1" t="s">
        <v>6588</v>
      </c>
      <c r="Q2628" s="1" t="s">
        <v>6588</v>
      </c>
      <c r="R2628" s="1" t="s">
        <v>6589</v>
      </c>
      <c r="S2628" s="1" t="s">
        <v>26</v>
      </c>
      <c r="T2628" s="1" t="s">
        <v>9239</v>
      </c>
      <c r="U2628" s="1" t="s">
        <v>27</v>
      </c>
      <c r="W2628" s="1">
        <v>0</v>
      </c>
      <c r="X2628" s="1" t="s">
        <v>28</v>
      </c>
      <c r="Y2628" s="1" t="s">
        <v>29</v>
      </c>
      <c r="Z2628" s="1" t="s">
        <v>29</v>
      </c>
    </row>
    <row r="2629" spans="1:26" hidden="1" x14ac:dyDescent="0.35">
      <c r="A2629" s="1" t="s">
        <v>20</v>
      </c>
      <c r="B2629" s="1" t="s">
        <v>6590</v>
      </c>
      <c r="C2629" s="1" t="s">
        <v>6581</v>
      </c>
      <c r="D2629" s="1" t="s">
        <v>6270</v>
      </c>
      <c r="E2629" t="str">
        <f t="shared" si="165"/>
        <v>2023</v>
      </c>
      <c r="F2629" t="str">
        <f t="shared" si="166"/>
        <v>marzo</v>
      </c>
      <c r="G2629" s="2">
        <v>45261</v>
      </c>
      <c r="H2629">
        <f t="shared" si="167"/>
        <v>249</v>
      </c>
      <c r="I2629" s="3">
        <f t="shared" si="164"/>
        <v>360</v>
      </c>
      <c r="J2629" s="1">
        <v>16607</v>
      </c>
      <c r="K2629" s="1">
        <v>99423</v>
      </c>
      <c r="L2629" s="21">
        <v>99423</v>
      </c>
      <c r="M2629" s="1" t="s">
        <v>6591</v>
      </c>
      <c r="N2629" s="1" t="s">
        <v>24</v>
      </c>
      <c r="O2629" s="1" t="s">
        <v>25</v>
      </c>
      <c r="P2629" s="1" t="s">
        <v>6590</v>
      </c>
      <c r="Q2629" s="1" t="s">
        <v>6590</v>
      </c>
      <c r="R2629" s="1" t="s">
        <v>6591</v>
      </c>
      <c r="S2629" s="1" t="s">
        <v>26</v>
      </c>
      <c r="T2629" s="1" t="s">
        <v>9239</v>
      </c>
      <c r="U2629" s="1" t="s">
        <v>27</v>
      </c>
      <c r="W2629" s="1">
        <v>0</v>
      </c>
      <c r="X2629" s="1" t="s">
        <v>28</v>
      </c>
      <c r="Y2629" s="1" t="s">
        <v>29</v>
      </c>
      <c r="Z2629" s="1" t="s">
        <v>29</v>
      </c>
    </row>
    <row r="2630" spans="1:26" hidden="1" x14ac:dyDescent="0.35">
      <c r="A2630" s="1" t="s">
        <v>20</v>
      </c>
      <c r="B2630" s="1" t="s">
        <v>6592</v>
      </c>
      <c r="C2630" s="1" t="s">
        <v>6581</v>
      </c>
      <c r="D2630" s="1" t="s">
        <v>6270</v>
      </c>
      <c r="E2630" t="str">
        <f t="shared" si="165"/>
        <v>2023</v>
      </c>
      <c r="F2630" t="str">
        <f t="shared" si="166"/>
        <v>marzo</v>
      </c>
      <c r="G2630" s="2">
        <v>45261</v>
      </c>
      <c r="H2630">
        <f t="shared" si="167"/>
        <v>249</v>
      </c>
      <c r="I2630" s="3">
        <f t="shared" si="164"/>
        <v>360</v>
      </c>
      <c r="J2630" s="1">
        <v>16607</v>
      </c>
      <c r="K2630" s="1">
        <v>99423</v>
      </c>
      <c r="L2630" s="21">
        <v>99423</v>
      </c>
      <c r="M2630" s="1" t="s">
        <v>6593</v>
      </c>
      <c r="N2630" s="1" t="s">
        <v>24</v>
      </c>
      <c r="O2630" s="1" t="s">
        <v>25</v>
      </c>
      <c r="P2630" s="1" t="s">
        <v>6592</v>
      </c>
      <c r="Q2630" s="1" t="s">
        <v>6592</v>
      </c>
      <c r="R2630" s="1" t="s">
        <v>6593</v>
      </c>
      <c r="S2630" s="1" t="s">
        <v>26</v>
      </c>
      <c r="T2630" s="1" t="s">
        <v>9239</v>
      </c>
      <c r="U2630" s="1" t="s">
        <v>27</v>
      </c>
      <c r="W2630" s="1">
        <v>0</v>
      </c>
      <c r="X2630" s="1" t="s">
        <v>28</v>
      </c>
      <c r="Y2630" s="1" t="s">
        <v>29</v>
      </c>
      <c r="Z2630" s="1" t="s">
        <v>29</v>
      </c>
    </row>
    <row r="2631" spans="1:26" hidden="1" x14ac:dyDescent="0.35">
      <c r="A2631" s="1" t="s">
        <v>20</v>
      </c>
      <c r="B2631" s="1" t="s">
        <v>6594</v>
      </c>
      <c r="C2631" s="1" t="s">
        <v>6595</v>
      </c>
      <c r="D2631" s="1" t="s">
        <v>6270</v>
      </c>
      <c r="E2631" t="str">
        <f t="shared" si="165"/>
        <v>2023</v>
      </c>
      <c r="F2631" t="str">
        <f t="shared" si="166"/>
        <v>marzo</v>
      </c>
      <c r="G2631" s="2">
        <v>45261</v>
      </c>
      <c r="H2631">
        <f t="shared" si="167"/>
        <v>249</v>
      </c>
      <c r="I2631" s="3">
        <f t="shared" si="164"/>
        <v>360</v>
      </c>
      <c r="J2631" s="1">
        <v>16603</v>
      </c>
      <c r="K2631" s="1">
        <v>87702</v>
      </c>
      <c r="L2631" s="21">
        <v>87702</v>
      </c>
      <c r="M2631" s="1" t="s">
        <v>6596</v>
      </c>
      <c r="N2631" s="1" t="s">
        <v>24</v>
      </c>
      <c r="O2631" s="1" t="s">
        <v>25</v>
      </c>
      <c r="P2631" s="1" t="s">
        <v>6594</v>
      </c>
      <c r="Q2631" s="1" t="s">
        <v>6594</v>
      </c>
      <c r="R2631" s="1" t="s">
        <v>6596</v>
      </c>
      <c r="S2631" s="1" t="s">
        <v>26</v>
      </c>
      <c r="T2631" s="1" t="s">
        <v>9239</v>
      </c>
      <c r="U2631" s="1" t="s">
        <v>27</v>
      </c>
      <c r="W2631" s="1">
        <v>0</v>
      </c>
      <c r="X2631" s="1" t="s">
        <v>28</v>
      </c>
      <c r="Y2631" s="1" t="s">
        <v>29</v>
      </c>
      <c r="Z2631" s="1" t="s">
        <v>29</v>
      </c>
    </row>
    <row r="2632" spans="1:26" hidden="1" x14ac:dyDescent="0.35">
      <c r="A2632" s="1" t="s">
        <v>20</v>
      </c>
      <c r="B2632" s="1" t="s">
        <v>6597</v>
      </c>
      <c r="C2632" s="1" t="s">
        <v>6116</v>
      </c>
      <c r="D2632" s="1" t="s">
        <v>6270</v>
      </c>
      <c r="E2632" t="str">
        <f t="shared" si="165"/>
        <v>2023</v>
      </c>
      <c r="F2632" t="str">
        <f t="shared" si="166"/>
        <v>marzo</v>
      </c>
      <c r="G2632" s="2">
        <v>45261</v>
      </c>
      <c r="H2632">
        <f t="shared" si="167"/>
        <v>249</v>
      </c>
      <c r="I2632" s="3">
        <f t="shared" si="164"/>
        <v>360</v>
      </c>
      <c r="J2632" s="1">
        <v>16603</v>
      </c>
      <c r="K2632" s="1">
        <v>87702</v>
      </c>
      <c r="L2632" s="21">
        <v>87702</v>
      </c>
      <c r="M2632" s="1" t="s">
        <v>6598</v>
      </c>
      <c r="N2632" s="1" t="s">
        <v>24</v>
      </c>
      <c r="O2632" s="1" t="s">
        <v>25</v>
      </c>
      <c r="P2632" s="1" t="s">
        <v>6597</v>
      </c>
      <c r="Q2632" s="1" t="s">
        <v>6597</v>
      </c>
      <c r="R2632" s="1" t="s">
        <v>6598</v>
      </c>
      <c r="S2632" s="1" t="s">
        <v>26</v>
      </c>
      <c r="T2632" s="1" t="s">
        <v>9239</v>
      </c>
      <c r="U2632" s="1" t="s">
        <v>27</v>
      </c>
      <c r="W2632" s="1">
        <v>0</v>
      </c>
      <c r="X2632" s="1" t="s">
        <v>28</v>
      </c>
      <c r="Y2632" s="1" t="s">
        <v>29</v>
      </c>
      <c r="Z2632" s="1" t="s">
        <v>29</v>
      </c>
    </row>
    <row r="2633" spans="1:26" hidden="1" x14ac:dyDescent="0.35">
      <c r="A2633" s="1" t="s">
        <v>20</v>
      </c>
      <c r="B2633" s="1" t="s">
        <v>6599</v>
      </c>
      <c r="C2633" s="1" t="s">
        <v>6116</v>
      </c>
      <c r="D2633" s="1" t="s">
        <v>6270</v>
      </c>
      <c r="E2633" t="str">
        <f t="shared" si="165"/>
        <v>2023</v>
      </c>
      <c r="F2633" t="str">
        <f t="shared" si="166"/>
        <v>marzo</v>
      </c>
      <c r="G2633" s="2">
        <v>45261</v>
      </c>
      <c r="H2633">
        <f t="shared" si="167"/>
        <v>249</v>
      </c>
      <c r="I2633" s="3">
        <f t="shared" si="164"/>
        <v>360</v>
      </c>
      <c r="J2633" s="1">
        <v>16603</v>
      </c>
      <c r="K2633" s="1">
        <v>87702</v>
      </c>
      <c r="L2633" s="21">
        <v>87702</v>
      </c>
      <c r="M2633" s="1" t="s">
        <v>6600</v>
      </c>
      <c r="N2633" s="1" t="s">
        <v>24</v>
      </c>
      <c r="O2633" s="1" t="s">
        <v>25</v>
      </c>
      <c r="P2633" s="1" t="s">
        <v>6599</v>
      </c>
      <c r="Q2633" s="1" t="s">
        <v>6599</v>
      </c>
      <c r="R2633" s="1" t="s">
        <v>6600</v>
      </c>
      <c r="S2633" s="1" t="s">
        <v>26</v>
      </c>
      <c r="T2633" s="1" t="s">
        <v>9239</v>
      </c>
      <c r="U2633" s="1" t="s">
        <v>27</v>
      </c>
      <c r="W2633" s="1">
        <v>0</v>
      </c>
      <c r="X2633" s="1" t="s">
        <v>28</v>
      </c>
      <c r="Y2633" s="1" t="s">
        <v>29</v>
      </c>
      <c r="Z2633" s="1" t="s">
        <v>29</v>
      </c>
    </row>
    <row r="2634" spans="1:26" hidden="1" x14ac:dyDescent="0.35">
      <c r="A2634" s="1" t="s">
        <v>20</v>
      </c>
      <c r="B2634" s="1" t="s">
        <v>6601</v>
      </c>
      <c r="C2634" s="1" t="s">
        <v>6116</v>
      </c>
      <c r="D2634" s="1" t="s">
        <v>6270</v>
      </c>
      <c r="E2634" t="str">
        <f t="shared" si="165"/>
        <v>2023</v>
      </c>
      <c r="F2634" t="str">
        <f t="shared" si="166"/>
        <v>marzo</v>
      </c>
      <c r="G2634" s="2">
        <v>45261</v>
      </c>
      <c r="H2634">
        <f t="shared" si="167"/>
        <v>249</v>
      </c>
      <c r="I2634" s="3">
        <f t="shared" si="164"/>
        <v>360</v>
      </c>
      <c r="J2634" s="1">
        <v>16604</v>
      </c>
      <c r="K2634" s="1">
        <v>216994</v>
      </c>
      <c r="L2634" s="21">
        <v>216994</v>
      </c>
      <c r="M2634" s="1" t="s">
        <v>6602</v>
      </c>
      <c r="N2634" s="1" t="s">
        <v>24</v>
      </c>
      <c r="O2634" s="1" t="s">
        <v>25</v>
      </c>
      <c r="P2634" s="1" t="s">
        <v>6601</v>
      </c>
      <c r="Q2634" s="1" t="s">
        <v>6601</v>
      </c>
      <c r="R2634" s="1" t="s">
        <v>6602</v>
      </c>
      <c r="S2634" s="1" t="s">
        <v>26</v>
      </c>
      <c r="T2634" s="1" t="s">
        <v>9239</v>
      </c>
      <c r="U2634" s="1" t="s">
        <v>27</v>
      </c>
      <c r="W2634" s="1">
        <v>0</v>
      </c>
      <c r="X2634" s="1" t="s">
        <v>28</v>
      </c>
      <c r="Y2634" s="1" t="s">
        <v>29</v>
      </c>
      <c r="Z2634" s="1" t="s">
        <v>29</v>
      </c>
    </row>
    <row r="2635" spans="1:26" hidden="1" x14ac:dyDescent="0.35">
      <c r="A2635" s="1" t="s">
        <v>20</v>
      </c>
      <c r="B2635" s="1" t="s">
        <v>6603</v>
      </c>
      <c r="C2635" s="1" t="s">
        <v>6116</v>
      </c>
      <c r="D2635" s="1" t="s">
        <v>6270</v>
      </c>
      <c r="E2635" t="str">
        <f t="shared" si="165"/>
        <v>2023</v>
      </c>
      <c r="F2635" t="str">
        <f t="shared" si="166"/>
        <v>marzo</v>
      </c>
      <c r="G2635" s="2">
        <v>45261</v>
      </c>
      <c r="H2635">
        <f t="shared" si="167"/>
        <v>249</v>
      </c>
      <c r="I2635" s="3">
        <f t="shared" si="164"/>
        <v>360</v>
      </c>
      <c r="J2635" s="1">
        <v>16603</v>
      </c>
      <c r="K2635" s="1">
        <v>87702</v>
      </c>
      <c r="L2635" s="21">
        <v>87702</v>
      </c>
      <c r="M2635" s="1" t="s">
        <v>6604</v>
      </c>
      <c r="N2635" s="1" t="s">
        <v>24</v>
      </c>
      <c r="O2635" s="1" t="s">
        <v>25</v>
      </c>
      <c r="P2635" s="1" t="s">
        <v>6603</v>
      </c>
      <c r="Q2635" s="1" t="s">
        <v>6603</v>
      </c>
      <c r="R2635" s="1" t="s">
        <v>6604</v>
      </c>
      <c r="S2635" s="1" t="s">
        <v>26</v>
      </c>
      <c r="T2635" s="1" t="s">
        <v>9239</v>
      </c>
      <c r="U2635" s="1" t="s">
        <v>27</v>
      </c>
      <c r="W2635" s="1">
        <v>0</v>
      </c>
      <c r="X2635" s="1" t="s">
        <v>28</v>
      </c>
      <c r="Y2635" s="1" t="s">
        <v>29</v>
      </c>
      <c r="Z2635" s="1" t="s">
        <v>29</v>
      </c>
    </row>
    <row r="2636" spans="1:26" hidden="1" x14ac:dyDescent="0.35">
      <c r="A2636" s="1" t="s">
        <v>20</v>
      </c>
      <c r="B2636" s="1" t="s">
        <v>6605</v>
      </c>
      <c r="C2636" s="1" t="s">
        <v>6116</v>
      </c>
      <c r="D2636" s="1" t="s">
        <v>6270</v>
      </c>
      <c r="E2636" t="str">
        <f t="shared" si="165"/>
        <v>2023</v>
      </c>
      <c r="F2636" t="str">
        <f t="shared" si="166"/>
        <v>marzo</v>
      </c>
      <c r="G2636" s="2">
        <v>45261</v>
      </c>
      <c r="H2636">
        <f t="shared" si="167"/>
        <v>249</v>
      </c>
      <c r="I2636" s="3">
        <f t="shared" si="164"/>
        <v>360</v>
      </c>
      <c r="J2636" s="1">
        <v>16603</v>
      </c>
      <c r="K2636" s="1">
        <v>87702</v>
      </c>
      <c r="L2636" s="21">
        <v>87702</v>
      </c>
      <c r="M2636" s="1" t="s">
        <v>6606</v>
      </c>
      <c r="N2636" s="1" t="s">
        <v>24</v>
      </c>
      <c r="O2636" s="1" t="s">
        <v>25</v>
      </c>
      <c r="P2636" s="1" t="s">
        <v>6605</v>
      </c>
      <c r="Q2636" s="1" t="s">
        <v>6605</v>
      </c>
      <c r="R2636" s="1" t="s">
        <v>6606</v>
      </c>
      <c r="S2636" s="1" t="s">
        <v>26</v>
      </c>
      <c r="T2636" s="1" t="s">
        <v>9239</v>
      </c>
      <c r="U2636" s="1" t="s">
        <v>27</v>
      </c>
      <c r="W2636" s="1">
        <v>0</v>
      </c>
      <c r="X2636" s="1" t="s">
        <v>28</v>
      </c>
      <c r="Y2636" s="1" t="s">
        <v>29</v>
      </c>
      <c r="Z2636" s="1" t="s">
        <v>29</v>
      </c>
    </row>
    <row r="2637" spans="1:26" hidden="1" x14ac:dyDescent="0.35">
      <c r="A2637" s="1" t="s">
        <v>20</v>
      </c>
      <c r="B2637" s="1" t="s">
        <v>6607</v>
      </c>
      <c r="C2637" s="1" t="s">
        <v>6116</v>
      </c>
      <c r="D2637" s="1" t="s">
        <v>6270</v>
      </c>
      <c r="E2637" t="str">
        <f t="shared" si="165"/>
        <v>2023</v>
      </c>
      <c r="F2637" t="str">
        <f t="shared" si="166"/>
        <v>marzo</v>
      </c>
      <c r="G2637" s="2">
        <v>45261</v>
      </c>
      <c r="H2637">
        <f t="shared" si="167"/>
        <v>249</v>
      </c>
      <c r="I2637" s="3">
        <f t="shared" si="164"/>
        <v>360</v>
      </c>
      <c r="J2637" s="1">
        <v>16604</v>
      </c>
      <c r="K2637" s="1">
        <v>133849</v>
      </c>
      <c r="L2637" s="21">
        <v>133849</v>
      </c>
      <c r="M2637" s="1" t="s">
        <v>6608</v>
      </c>
      <c r="N2637" s="1" t="s">
        <v>24</v>
      </c>
      <c r="O2637" s="1" t="s">
        <v>25</v>
      </c>
      <c r="P2637" s="1" t="s">
        <v>6607</v>
      </c>
      <c r="Q2637" s="1" t="s">
        <v>6607</v>
      </c>
      <c r="R2637" s="1" t="s">
        <v>6608</v>
      </c>
      <c r="S2637" s="1" t="s">
        <v>6609</v>
      </c>
      <c r="T2637" s="1" t="s">
        <v>9239</v>
      </c>
      <c r="U2637" s="1" t="s">
        <v>27</v>
      </c>
      <c r="W2637" s="1">
        <v>0</v>
      </c>
      <c r="X2637" s="1" t="s">
        <v>28</v>
      </c>
      <c r="Y2637" s="1" t="s">
        <v>29</v>
      </c>
      <c r="Z2637" s="1" t="s">
        <v>29</v>
      </c>
    </row>
    <row r="2638" spans="1:26" hidden="1" x14ac:dyDescent="0.35">
      <c r="A2638" s="1" t="s">
        <v>20</v>
      </c>
      <c r="B2638" s="1" t="s">
        <v>6610</v>
      </c>
      <c r="C2638" s="1" t="s">
        <v>6116</v>
      </c>
      <c r="D2638" s="1" t="s">
        <v>6270</v>
      </c>
      <c r="E2638" t="str">
        <f t="shared" si="165"/>
        <v>2023</v>
      </c>
      <c r="F2638" t="str">
        <f t="shared" si="166"/>
        <v>marzo</v>
      </c>
      <c r="G2638" s="2">
        <v>45261</v>
      </c>
      <c r="H2638">
        <f t="shared" si="167"/>
        <v>249</v>
      </c>
      <c r="I2638" s="3">
        <f t="shared" si="164"/>
        <v>360</v>
      </c>
      <c r="J2638" s="1">
        <v>16603</v>
      </c>
      <c r="K2638" s="1">
        <v>87702</v>
      </c>
      <c r="L2638" s="21">
        <v>87702</v>
      </c>
      <c r="M2638" s="1" t="s">
        <v>6611</v>
      </c>
      <c r="N2638" s="1" t="s">
        <v>24</v>
      </c>
      <c r="O2638" s="1" t="s">
        <v>25</v>
      </c>
      <c r="P2638" s="1" t="s">
        <v>6610</v>
      </c>
      <c r="Q2638" s="1" t="s">
        <v>6610</v>
      </c>
      <c r="R2638" s="1" t="s">
        <v>6611</v>
      </c>
      <c r="S2638" s="1" t="s">
        <v>3921</v>
      </c>
      <c r="T2638" s="1" t="s">
        <v>9239</v>
      </c>
      <c r="U2638" s="1" t="s">
        <v>27</v>
      </c>
      <c r="W2638" s="1">
        <v>0</v>
      </c>
      <c r="X2638" s="1" t="s">
        <v>28</v>
      </c>
      <c r="Y2638" s="1" t="s">
        <v>29</v>
      </c>
      <c r="Z2638" s="1" t="s">
        <v>29</v>
      </c>
    </row>
    <row r="2639" spans="1:26" hidden="1" x14ac:dyDescent="0.35">
      <c r="A2639" s="1" t="s">
        <v>20</v>
      </c>
      <c r="B2639" s="1" t="s">
        <v>6612</v>
      </c>
      <c r="C2639" s="1" t="s">
        <v>6613</v>
      </c>
      <c r="D2639" s="1" t="s">
        <v>6270</v>
      </c>
      <c r="E2639" t="str">
        <f t="shared" si="165"/>
        <v>2023</v>
      </c>
      <c r="F2639" t="str">
        <f t="shared" si="166"/>
        <v>marzo</v>
      </c>
      <c r="G2639" s="2">
        <v>45261</v>
      </c>
      <c r="H2639">
        <f t="shared" si="167"/>
        <v>249</v>
      </c>
      <c r="I2639" s="3">
        <f t="shared" si="164"/>
        <v>360</v>
      </c>
      <c r="J2639" s="1">
        <v>16603</v>
      </c>
      <c r="K2639" s="1">
        <v>87702</v>
      </c>
      <c r="L2639" s="21">
        <v>87702</v>
      </c>
      <c r="M2639" s="1" t="s">
        <v>6614</v>
      </c>
      <c r="N2639" s="1" t="s">
        <v>24</v>
      </c>
      <c r="O2639" s="1" t="s">
        <v>25</v>
      </c>
      <c r="P2639" s="1" t="s">
        <v>6612</v>
      </c>
      <c r="Q2639" s="1" t="s">
        <v>6612</v>
      </c>
      <c r="R2639" s="1" t="s">
        <v>6614</v>
      </c>
      <c r="S2639" s="1" t="s">
        <v>26</v>
      </c>
      <c r="T2639" s="1" t="s">
        <v>9239</v>
      </c>
      <c r="U2639" s="1" t="s">
        <v>27</v>
      </c>
      <c r="W2639" s="1">
        <v>0</v>
      </c>
      <c r="X2639" s="1" t="s">
        <v>28</v>
      </c>
      <c r="Y2639" s="1" t="s">
        <v>29</v>
      </c>
      <c r="Z2639" s="1" t="s">
        <v>29</v>
      </c>
    </row>
    <row r="2640" spans="1:26" hidden="1" x14ac:dyDescent="0.35">
      <c r="A2640" s="1" t="s">
        <v>20</v>
      </c>
      <c r="B2640" s="1" t="s">
        <v>6615</v>
      </c>
      <c r="C2640" s="1" t="s">
        <v>6613</v>
      </c>
      <c r="D2640" s="1" t="s">
        <v>6270</v>
      </c>
      <c r="E2640" t="str">
        <f t="shared" si="165"/>
        <v>2023</v>
      </c>
      <c r="F2640" t="str">
        <f t="shared" si="166"/>
        <v>marzo</v>
      </c>
      <c r="G2640" s="2">
        <v>45261</v>
      </c>
      <c r="H2640">
        <f t="shared" si="167"/>
        <v>249</v>
      </c>
      <c r="I2640" s="3">
        <f t="shared" si="164"/>
        <v>360</v>
      </c>
      <c r="J2640" s="1">
        <v>16603</v>
      </c>
      <c r="K2640" s="1">
        <v>87702</v>
      </c>
      <c r="L2640" s="21">
        <v>87702</v>
      </c>
      <c r="M2640" s="1" t="s">
        <v>6616</v>
      </c>
      <c r="N2640" s="1" t="s">
        <v>24</v>
      </c>
      <c r="O2640" s="1" t="s">
        <v>25</v>
      </c>
      <c r="P2640" s="1" t="s">
        <v>6615</v>
      </c>
      <c r="Q2640" s="1" t="s">
        <v>6615</v>
      </c>
      <c r="R2640" s="1" t="s">
        <v>6616</v>
      </c>
      <c r="S2640" s="1" t="s">
        <v>26</v>
      </c>
      <c r="T2640" s="1" t="s">
        <v>9239</v>
      </c>
      <c r="U2640" s="1" t="s">
        <v>27</v>
      </c>
      <c r="W2640" s="1">
        <v>0</v>
      </c>
      <c r="X2640" s="1" t="s">
        <v>28</v>
      </c>
      <c r="Y2640" s="1" t="s">
        <v>29</v>
      </c>
      <c r="Z2640" s="1" t="s">
        <v>29</v>
      </c>
    </row>
    <row r="2641" spans="1:26" hidden="1" x14ac:dyDescent="0.35">
      <c r="A2641" s="1" t="s">
        <v>20</v>
      </c>
      <c r="B2641" s="1" t="s">
        <v>6617</v>
      </c>
      <c r="C2641" s="1" t="s">
        <v>6613</v>
      </c>
      <c r="D2641" s="1" t="s">
        <v>6270</v>
      </c>
      <c r="E2641" t="str">
        <f t="shared" si="165"/>
        <v>2023</v>
      </c>
      <c r="F2641" t="str">
        <f t="shared" si="166"/>
        <v>marzo</v>
      </c>
      <c r="G2641" s="2">
        <v>45261</v>
      </c>
      <c r="H2641">
        <f t="shared" si="167"/>
        <v>249</v>
      </c>
      <c r="I2641" s="3">
        <f t="shared" si="164"/>
        <v>360</v>
      </c>
      <c r="J2641" s="1">
        <v>16603</v>
      </c>
      <c r="K2641" s="1">
        <v>87702</v>
      </c>
      <c r="L2641" s="21">
        <v>87702</v>
      </c>
      <c r="M2641" s="1" t="s">
        <v>6618</v>
      </c>
      <c r="N2641" s="1" t="s">
        <v>24</v>
      </c>
      <c r="O2641" s="1" t="s">
        <v>25</v>
      </c>
      <c r="P2641" s="1" t="s">
        <v>6617</v>
      </c>
      <c r="Q2641" s="1" t="s">
        <v>6617</v>
      </c>
      <c r="R2641" s="1" t="s">
        <v>6618</v>
      </c>
      <c r="S2641" s="1" t="s">
        <v>26</v>
      </c>
      <c r="T2641" s="1" t="s">
        <v>9239</v>
      </c>
      <c r="U2641" s="1" t="s">
        <v>27</v>
      </c>
      <c r="W2641" s="1">
        <v>0</v>
      </c>
      <c r="X2641" s="1" t="s">
        <v>28</v>
      </c>
      <c r="Y2641" s="1" t="s">
        <v>29</v>
      </c>
      <c r="Z2641" s="1" t="s">
        <v>29</v>
      </c>
    </row>
    <row r="2642" spans="1:26" hidden="1" x14ac:dyDescent="0.35">
      <c r="A2642" s="1" t="s">
        <v>20</v>
      </c>
      <c r="B2642" s="1" t="s">
        <v>6619</v>
      </c>
      <c r="C2642" s="1" t="s">
        <v>6613</v>
      </c>
      <c r="D2642" s="1" t="s">
        <v>6270</v>
      </c>
      <c r="E2642" t="str">
        <f t="shared" si="165"/>
        <v>2023</v>
      </c>
      <c r="F2642" t="str">
        <f t="shared" si="166"/>
        <v>marzo</v>
      </c>
      <c r="G2642" s="2">
        <v>45261</v>
      </c>
      <c r="H2642">
        <f t="shared" si="167"/>
        <v>249</v>
      </c>
      <c r="I2642" s="3">
        <f t="shared" si="164"/>
        <v>360</v>
      </c>
      <c r="J2642" s="1">
        <v>16603</v>
      </c>
      <c r="K2642" s="1">
        <v>87702</v>
      </c>
      <c r="L2642" s="21">
        <v>87702</v>
      </c>
      <c r="M2642" s="1" t="s">
        <v>6620</v>
      </c>
      <c r="N2642" s="1" t="s">
        <v>24</v>
      </c>
      <c r="O2642" s="1" t="s">
        <v>25</v>
      </c>
      <c r="P2642" s="1" t="s">
        <v>6619</v>
      </c>
      <c r="Q2642" s="1" t="s">
        <v>6619</v>
      </c>
      <c r="R2642" s="1" t="s">
        <v>6620</v>
      </c>
      <c r="S2642" s="1" t="s">
        <v>6621</v>
      </c>
      <c r="T2642" s="1" t="s">
        <v>9239</v>
      </c>
      <c r="U2642" s="1" t="s">
        <v>27</v>
      </c>
      <c r="W2642" s="1">
        <v>0</v>
      </c>
      <c r="X2642" s="1" t="s">
        <v>28</v>
      </c>
      <c r="Y2642" s="1" t="s">
        <v>29</v>
      </c>
      <c r="Z2642" s="1" t="s">
        <v>29</v>
      </c>
    </row>
    <row r="2643" spans="1:26" hidden="1" x14ac:dyDescent="0.35">
      <c r="A2643" s="1" t="s">
        <v>20</v>
      </c>
      <c r="B2643" s="1" t="s">
        <v>6622</v>
      </c>
      <c r="C2643" s="1" t="s">
        <v>6613</v>
      </c>
      <c r="D2643" s="1" t="s">
        <v>6270</v>
      </c>
      <c r="E2643" t="str">
        <f t="shared" si="165"/>
        <v>2023</v>
      </c>
      <c r="F2643" t="str">
        <f t="shared" si="166"/>
        <v>marzo</v>
      </c>
      <c r="G2643" s="2">
        <v>45261</v>
      </c>
      <c r="H2643">
        <f t="shared" si="167"/>
        <v>249</v>
      </c>
      <c r="I2643" s="3">
        <f t="shared" si="164"/>
        <v>360</v>
      </c>
      <c r="J2643" s="1">
        <v>16604</v>
      </c>
      <c r="K2643" s="1">
        <v>133849</v>
      </c>
      <c r="L2643" s="21">
        <v>133849</v>
      </c>
      <c r="M2643" s="1" t="s">
        <v>6623</v>
      </c>
      <c r="N2643" s="1" t="s">
        <v>24</v>
      </c>
      <c r="O2643" s="1" t="s">
        <v>25</v>
      </c>
      <c r="P2643" s="1" t="s">
        <v>6622</v>
      </c>
      <c r="Q2643" s="1" t="s">
        <v>6622</v>
      </c>
      <c r="R2643" s="1" t="s">
        <v>6623</v>
      </c>
      <c r="S2643" s="1" t="s">
        <v>26</v>
      </c>
      <c r="T2643" s="1" t="s">
        <v>9239</v>
      </c>
      <c r="U2643" s="1" t="s">
        <v>27</v>
      </c>
      <c r="W2643" s="1">
        <v>0</v>
      </c>
      <c r="X2643" s="1" t="s">
        <v>28</v>
      </c>
      <c r="Y2643" s="1" t="s">
        <v>29</v>
      </c>
      <c r="Z2643" s="1" t="s">
        <v>29</v>
      </c>
    </row>
    <row r="2644" spans="1:26" hidden="1" x14ac:dyDescent="0.35">
      <c r="A2644" s="1" t="s">
        <v>20</v>
      </c>
      <c r="B2644" s="1" t="s">
        <v>6624</v>
      </c>
      <c r="C2644" s="1" t="s">
        <v>6613</v>
      </c>
      <c r="D2644" s="1" t="s">
        <v>6270</v>
      </c>
      <c r="E2644" t="str">
        <f t="shared" si="165"/>
        <v>2023</v>
      </c>
      <c r="F2644" t="str">
        <f t="shared" si="166"/>
        <v>marzo</v>
      </c>
      <c r="G2644" s="2">
        <v>45261</v>
      </c>
      <c r="H2644">
        <f t="shared" si="167"/>
        <v>249</v>
      </c>
      <c r="I2644" s="3">
        <f t="shared" si="164"/>
        <v>360</v>
      </c>
      <c r="J2644" s="1">
        <v>16608</v>
      </c>
      <c r="K2644" s="1">
        <v>87702</v>
      </c>
      <c r="L2644" s="21">
        <v>87702</v>
      </c>
      <c r="M2644" s="1" t="s">
        <v>6625</v>
      </c>
      <c r="N2644" s="1" t="s">
        <v>24</v>
      </c>
      <c r="O2644" s="1" t="s">
        <v>25</v>
      </c>
      <c r="P2644" s="1" t="s">
        <v>6624</v>
      </c>
      <c r="Q2644" s="1" t="s">
        <v>6624</v>
      </c>
      <c r="R2644" s="1" t="s">
        <v>6625</v>
      </c>
      <c r="S2644" s="1" t="s">
        <v>26</v>
      </c>
      <c r="T2644" s="1" t="s">
        <v>9239</v>
      </c>
      <c r="U2644" s="1" t="s">
        <v>27</v>
      </c>
      <c r="W2644" s="1">
        <v>0</v>
      </c>
      <c r="X2644" s="1" t="s">
        <v>28</v>
      </c>
      <c r="Y2644" s="1" t="s">
        <v>29</v>
      </c>
      <c r="Z2644" s="1" t="s">
        <v>29</v>
      </c>
    </row>
    <row r="2645" spans="1:26" hidden="1" x14ac:dyDescent="0.35">
      <c r="A2645" s="1" t="s">
        <v>20</v>
      </c>
      <c r="B2645" s="1" t="s">
        <v>6626</v>
      </c>
      <c r="C2645" s="1" t="s">
        <v>6613</v>
      </c>
      <c r="D2645" s="1" t="s">
        <v>6270</v>
      </c>
      <c r="E2645" t="str">
        <f t="shared" si="165"/>
        <v>2023</v>
      </c>
      <c r="F2645" t="str">
        <f t="shared" si="166"/>
        <v>marzo</v>
      </c>
      <c r="G2645" s="2">
        <v>45261</v>
      </c>
      <c r="H2645">
        <f t="shared" si="167"/>
        <v>249</v>
      </c>
      <c r="I2645" s="3">
        <f t="shared" si="164"/>
        <v>360</v>
      </c>
      <c r="J2645" s="1">
        <v>16603</v>
      </c>
      <c r="K2645" s="1">
        <v>87702</v>
      </c>
      <c r="L2645" s="21">
        <v>87702</v>
      </c>
      <c r="M2645" s="1" t="s">
        <v>6627</v>
      </c>
      <c r="N2645" s="1" t="s">
        <v>24</v>
      </c>
      <c r="O2645" s="1" t="s">
        <v>25</v>
      </c>
      <c r="P2645" s="1" t="s">
        <v>6626</v>
      </c>
      <c r="Q2645" s="1" t="s">
        <v>6626</v>
      </c>
      <c r="R2645" s="1" t="s">
        <v>6627</v>
      </c>
      <c r="S2645" s="1" t="s">
        <v>26</v>
      </c>
      <c r="T2645" s="1" t="s">
        <v>9239</v>
      </c>
      <c r="U2645" s="1" t="s">
        <v>27</v>
      </c>
      <c r="W2645" s="1">
        <v>0</v>
      </c>
      <c r="X2645" s="1" t="s">
        <v>28</v>
      </c>
      <c r="Y2645" s="1" t="s">
        <v>29</v>
      </c>
      <c r="Z2645" s="1" t="s">
        <v>29</v>
      </c>
    </row>
    <row r="2646" spans="1:26" hidden="1" x14ac:dyDescent="0.35">
      <c r="A2646" s="1" t="s">
        <v>20</v>
      </c>
      <c r="B2646" s="1" t="s">
        <v>6628</v>
      </c>
      <c r="C2646" s="1" t="s">
        <v>6613</v>
      </c>
      <c r="D2646" s="1" t="s">
        <v>6270</v>
      </c>
      <c r="E2646" t="str">
        <f t="shared" si="165"/>
        <v>2023</v>
      </c>
      <c r="F2646" t="str">
        <f t="shared" si="166"/>
        <v>marzo</v>
      </c>
      <c r="G2646" s="2">
        <v>45261</v>
      </c>
      <c r="H2646">
        <f t="shared" si="167"/>
        <v>249</v>
      </c>
      <c r="I2646" s="3">
        <f t="shared" si="164"/>
        <v>360</v>
      </c>
      <c r="J2646" s="1">
        <v>16622</v>
      </c>
      <c r="K2646" s="1">
        <v>87702</v>
      </c>
      <c r="L2646" s="21">
        <v>87702</v>
      </c>
      <c r="M2646" s="1" t="s">
        <v>6629</v>
      </c>
      <c r="N2646" s="1" t="s">
        <v>24</v>
      </c>
      <c r="O2646" s="1" t="s">
        <v>25</v>
      </c>
      <c r="P2646" s="1" t="s">
        <v>6628</v>
      </c>
      <c r="Q2646" s="1" t="s">
        <v>6628</v>
      </c>
      <c r="R2646" s="1" t="s">
        <v>6629</v>
      </c>
      <c r="S2646" s="1" t="s">
        <v>26</v>
      </c>
      <c r="T2646" s="1" t="s">
        <v>9239</v>
      </c>
      <c r="U2646" s="1" t="s">
        <v>27</v>
      </c>
      <c r="W2646" s="1">
        <v>0</v>
      </c>
      <c r="X2646" s="1" t="s">
        <v>28</v>
      </c>
      <c r="Y2646" s="1" t="s">
        <v>29</v>
      </c>
      <c r="Z2646" s="1" t="s">
        <v>29</v>
      </c>
    </row>
    <row r="2647" spans="1:26" hidden="1" x14ac:dyDescent="0.35">
      <c r="A2647" s="1" t="s">
        <v>20</v>
      </c>
      <c r="B2647" s="1" t="s">
        <v>6630</v>
      </c>
      <c r="C2647" s="1" t="s">
        <v>6613</v>
      </c>
      <c r="D2647" s="1" t="s">
        <v>6270</v>
      </c>
      <c r="E2647" t="str">
        <f t="shared" si="165"/>
        <v>2023</v>
      </c>
      <c r="F2647" t="str">
        <f t="shared" si="166"/>
        <v>marzo</v>
      </c>
      <c r="G2647" s="2">
        <v>45261</v>
      </c>
      <c r="H2647">
        <f t="shared" si="167"/>
        <v>249</v>
      </c>
      <c r="I2647" s="3">
        <f t="shared" si="164"/>
        <v>360</v>
      </c>
      <c r="J2647" s="1">
        <v>16603</v>
      </c>
      <c r="K2647" s="1">
        <v>87702</v>
      </c>
      <c r="L2647" s="21">
        <v>87702</v>
      </c>
      <c r="M2647" s="1" t="s">
        <v>6631</v>
      </c>
      <c r="N2647" s="1" t="s">
        <v>24</v>
      </c>
      <c r="O2647" s="1" t="s">
        <v>25</v>
      </c>
      <c r="P2647" s="1" t="s">
        <v>6630</v>
      </c>
      <c r="Q2647" s="1" t="s">
        <v>6630</v>
      </c>
      <c r="R2647" s="1" t="s">
        <v>6631</v>
      </c>
      <c r="S2647" s="1" t="s">
        <v>26</v>
      </c>
      <c r="T2647" s="1" t="s">
        <v>9239</v>
      </c>
      <c r="U2647" s="1" t="s">
        <v>27</v>
      </c>
      <c r="W2647" s="1">
        <v>0</v>
      </c>
      <c r="X2647" s="1" t="s">
        <v>28</v>
      </c>
      <c r="Y2647" s="1" t="s">
        <v>29</v>
      </c>
      <c r="Z2647" s="1" t="s">
        <v>29</v>
      </c>
    </row>
    <row r="2648" spans="1:26" hidden="1" x14ac:dyDescent="0.35">
      <c r="A2648" s="1" t="s">
        <v>20</v>
      </c>
      <c r="B2648" s="1" t="s">
        <v>6632</v>
      </c>
      <c r="C2648" s="1" t="s">
        <v>6613</v>
      </c>
      <c r="D2648" s="1" t="s">
        <v>6270</v>
      </c>
      <c r="E2648" t="str">
        <f t="shared" si="165"/>
        <v>2023</v>
      </c>
      <c r="F2648" t="str">
        <f t="shared" si="166"/>
        <v>marzo</v>
      </c>
      <c r="G2648" s="2">
        <v>45261</v>
      </c>
      <c r="H2648">
        <f t="shared" si="167"/>
        <v>249</v>
      </c>
      <c r="I2648" s="3">
        <f t="shared" si="164"/>
        <v>360</v>
      </c>
      <c r="J2648" s="1">
        <v>16603</v>
      </c>
      <c r="K2648" s="1">
        <v>87702</v>
      </c>
      <c r="L2648" s="21">
        <v>87702</v>
      </c>
      <c r="M2648" s="1" t="s">
        <v>6633</v>
      </c>
      <c r="N2648" s="1" t="s">
        <v>24</v>
      </c>
      <c r="O2648" s="1" t="s">
        <v>25</v>
      </c>
      <c r="P2648" s="1" t="s">
        <v>6632</v>
      </c>
      <c r="Q2648" s="1" t="s">
        <v>6632</v>
      </c>
      <c r="R2648" s="1" t="s">
        <v>6633</v>
      </c>
      <c r="S2648" s="1" t="s">
        <v>6634</v>
      </c>
      <c r="T2648" s="1" t="s">
        <v>9239</v>
      </c>
      <c r="U2648" s="1" t="s">
        <v>27</v>
      </c>
      <c r="W2648" s="1">
        <v>0</v>
      </c>
      <c r="X2648" s="1" t="s">
        <v>28</v>
      </c>
      <c r="Y2648" s="1" t="s">
        <v>29</v>
      </c>
      <c r="Z2648" s="1" t="s">
        <v>29</v>
      </c>
    </row>
    <row r="2649" spans="1:26" hidden="1" x14ac:dyDescent="0.35">
      <c r="A2649" s="1" t="s">
        <v>20</v>
      </c>
      <c r="B2649" s="1" t="s">
        <v>6635</v>
      </c>
      <c r="C2649" s="1" t="s">
        <v>6613</v>
      </c>
      <c r="D2649" s="1" t="s">
        <v>6270</v>
      </c>
      <c r="E2649" t="str">
        <f t="shared" si="165"/>
        <v>2023</v>
      </c>
      <c r="F2649" t="str">
        <f t="shared" si="166"/>
        <v>marzo</v>
      </c>
      <c r="G2649" s="2">
        <v>45261</v>
      </c>
      <c r="H2649">
        <f t="shared" si="167"/>
        <v>249</v>
      </c>
      <c r="I2649" s="3">
        <f t="shared" si="164"/>
        <v>360</v>
      </c>
      <c r="J2649" s="1">
        <v>16622</v>
      </c>
      <c r="K2649" s="1">
        <v>87702</v>
      </c>
      <c r="L2649" s="21">
        <v>87702</v>
      </c>
      <c r="M2649" s="1" t="s">
        <v>6636</v>
      </c>
      <c r="N2649" s="1" t="s">
        <v>24</v>
      </c>
      <c r="O2649" s="1" t="s">
        <v>25</v>
      </c>
      <c r="P2649" s="1" t="s">
        <v>6635</v>
      </c>
      <c r="Q2649" s="1" t="s">
        <v>6635</v>
      </c>
      <c r="R2649" s="1" t="s">
        <v>6636</v>
      </c>
      <c r="S2649" s="1" t="s">
        <v>26</v>
      </c>
      <c r="T2649" s="1" t="s">
        <v>9239</v>
      </c>
      <c r="U2649" s="1" t="s">
        <v>27</v>
      </c>
      <c r="W2649" s="1">
        <v>0</v>
      </c>
      <c r="X2649" s="1" t="s">
        <v>28</v>
      </c>
      <c r="Y2649" s="1" t="s">
        <v>29</v>
      </c>
      <c r="Z2649" s="1" t="s">
        <v>29</v>
      </c>
    </row>
    <row r="2650" spans="1:26" hidden="1" x14ac:dyDescent="0.35">
      <c r="A2650" s="1" t="s">
        <v>20</v>
      </c>
      <c r="B2650" s="1" t="s">
        <v>6637</v>
      </c>
      <c r="C2650" s="1" t="s">
        <v>6613</v>
      </c>
      <c r="D2650" s="1" t="s">
        <v>6270</v>
      </c>
      <c r="E2650" t="str">
        <f t="shared" si="165"/>
        <v>2023</v>
      </c>
      <c r="F2650" t="str">
        <f t="shared" si="166"/>
        <v>marzo</v>
      </c>
      <c r="G2650" s="2">
        <v>45261</v>
      </c>
      <c r="H2650">
        <f t="shared" si="167"/>
        <v>249</v>
      </c>
      <c r="I2650" s="3">
        <f t="shared" si="164"/>
        <v>360</v>
      </c>
      <c r="J2650" s="1">
        <v>16632</v>
      </c>
      <c r="K2650" s="1">
        <v>99423</v>
      </c>
      <c r="L2650" s="21">
        <v>99423</v>
      </c>
      <c r="M2650" s="1" t="s">
        <v>6638</v>
      </c>
      <c r="N2650" s="1" t="s">
        <v>24</v>
      </c>
      <c r="O2650" s="1" t="s">
        <v>25</v>
      </c>
      <c r="P2650" s="1" t="s">
        <v>6637</v>
      </c>
      <c r="Q2650" s="1" t="s">
        <v>6637</v>
      </c>
      <c r="R2650" s="1" t="s">
        <v>6638</v>
      </c>
      <c r="S2650" s="1" t="s">
        <v>6639</v>
      </c>
      <c r="T2650" s="1" t="s">
        <v>9239</v>
      </c>
      <c r="U2650" s="1" t="s">
        <v>27</v>
      </c>
      <c r="W2650" s="1">
        <v>0</v>
      </c>
      <c r="X2650" s="1" t="s">
        <v>28</v>
      </c>
      <c r="Y2650" s="1" t="s">
        <v>29</v>
      </c>
      <c r="Z2650" s="1" t="s">
        <v>29</v>
      </c>
    </row>
    <row r="2651" spans="1:26" hidden="1" x14ac:dyDescent="0.35">
      <c r="A2651" s="1" t="s">
        <v>20</v>
      </c>
      <c r="B2651" s="1" t="s">
        <v>6640</v>
      </c>
      <c r="C2651" s="1" t="s">
        <v>6613</v>
      </c>
      <c r="D2651" s="1" t="s">
        <v>6270</v>
      </c>
      <c r="E2651" t="str">
        <f t="shared" si="165"/>
        <v>2023</v>
      </c>
      <c r="F2651" t="str">
        <f t="shared" si="166"/>
        <v>marzo</v>
      </c>
      <c r="G2651" s="2">
        <v>45261</v>
      </c>
      <c r="H2651">
        <f t="shared" si="167"/>
        <v>249</v>
      </c>
      <c r="I2651" s="3">
        <f t="shared" si="164"/>
        <v>360</v>
      </c>
      <c r="J2651" s="1">
        <v>16632</v>
      </c>
      <c r="K2651" s="1">
        <v>99423</v>
      </c>
      <c r="L2651" s="21">
        <v>99423</v>
      </c>
      <c r="M2651" s="1" t="s">
        <v>6641</v>
      </c>
      <c r="N2651" s="1" t="s">
        <v>24</v>
      </c>
      <c r="O2651" s="1" t="s">
        <v>25</v>
      </c>
      <c r="P2651" s="1" t="s">
        <v>6640</v>
      </c>
      <c r="Q2651" s="1" t="s">
        <v>6640</v>
      </c>
      <c r="R2651" s="1" t="s">
        <v>6641</v>
      </c>
      <c r="S2651" s="1" t="s">
        <v>26</v>
      </c>
      <c r="T2651" s="1" t="s">
        <v>9239</v>
      </c>
      <c r="U2651" s="1" t="s">
        <v>27</v>
      </c>
      <c r="W2651" s="1">
        <v>0</v>
      </c>
      <c r="X2651" s="1" t="s">
        <v>28</v>
      </c>
      <c r="Y2651" s="1" t="s">
        <v>29</v>
      </c>
      <c r="Z2651" s="1" t="s">
        <v>29</v>
      </c>
    </row>
    <row r="2652" spans="1:26" hidden="1" x14ac:dyDescent="0.35">
      <c r="A2652" s="1" t="s">
        <v>20</v>
      </c>
      <c r="B2652" s="1" t="s">
        <v>6642</v>
      </c>
      <c r="C2652" s="1" t="s">
        <v>6643</v>
      </c>
      <c r="D2652" s="1" t="s">
        <v>6270</v>
      </c>
      <c r="E2652" t="str">
        <f t="shared" si="165"/>
        <v>2023</v>
      </c>
      <c r="F2652" t="str">
        <f t="shared" si="166"/>
        <v>marzo</v>
      </c>
      <c r="G2652" s="2">
        <v>45261</v>
      </c>
      <c r="H2652">
        <f t="shared" si="167"/>
        <v>249</v>
      </c>
      <c r="I2652" s="3">
        <f t="shared" si="164"/>
        <v>360</v>
      </c>
      <c r="J2652" s="1">
        <v>16603</v>
      </c>
      <c r="K2652" s="1">
        <v>87702</v>
      </c>
      <c r="L2652" s="21">
        <v>87702</v>
      </c>
      <c r="M2652" s="1" t="s">
        <v>6644</v>
      </c>
      <c r="N2652" s="1" t="s">
        <v>24</v>
      </c>
      <c r="O2652" s="1" t="s">
        <v>25</v>
      </c>
      <c r="P2652" s="1" t="s">
        <v>6642</v>
      </c>
      <c r="Q2652" s="1" t="s">
        <v>6642</v>
      </c>
      <c r="R2652" s="1" t="s">
        <v>6644</v>
      </c>
      <c r="S2652" s="1" t="s">
        <v>26</v>
      </c>
      <c r="T2652" s="1" t="s">
        <v>9239</v>
      </c>
      <c r="U2652" s="1" t="s">
        <v>27</v>
      </c>
      <c r="W2652" s="1">
        <v>0</v>
      </c>
      <c r="X2652" s="1" t="s">
        <v>28</v>
      </c>
      <c r="Y2652" s="1" t="s">
        <v>29</v>
      </c>
      <c r="Z2652" s="1" t="s">
        <v>29</v>
      </c>
    </row>
    <row r="2653" spans="1:26" hidden="1" x14ac:dyDescent="0.35">
      <c r="A2653" s="1" t="s">
        <v>20</v>
      </c>
      <c r="B2653" s="1" t="s">
        <v>6645</v>
      </c>
      <c r="C2653" s="1" t="s">
        <v>6643</v>
      </c>
      <c r="D2653" s="1" t="s">
        <v>6270</v>
      </c>
      <c r="E2653" t="str">
        <f t="shared" si="165"/>
        <v>2023</v>
      </c>
      <c r="F2653" t="str">
        <f t="shared" si="166"/>
        <v>marzo</v>
      </c>
      <c r="G2653" s="2">
        <v>45261</v>
      </c>
      <c r="H2653">
        <f t="shared" si="167"/>
        <v>249</v>
      </c>
      <c r="I2653" s="3">
        <f t="shared" si="164"/>
        <v>360</v>
      </c>
      <c r="J2653" s="1">
        <v>16622</v>
      </c>
      <c r="K2653" s="1">
        <v>87702</v>
      </c>
      <c r="L2653" s="21">
        <v>87702</v>
      </c>
      <c r="M2653" s="1" t="s">
        <v>6646</v>
      </c>
      <c r="N2653" s="1" t="s">
        <v>24</v>
      </c>
      <c r="O2653" s="1" t="s">
        <v>25</v>
      </c>
      <c r="P2653" s="1" t="s">
        <v>6645</v>
      </c>
      <c r="Q2653" s="1" t="s">
        <v>6645</v>
      </c>
      <c r="R2653" s="1" t="s">
        <v>6646</v>
      </c>
      <c r="S2653" s="1" t="s">
        <v>26</v>
      </c>
      <c r="T2653" s="1" t="s">
        <v>9239</v>
      </c>
      <c r="U2653" s="1" t="s">
        <v>27</v>
      </c>
      <c r="W2653" s="1">
        <v>0</v>
      </c>
      <c r="X2653" s="1" t="s">
        <v>28</v>
      </c>
      <c r="Y2653" s="1" t="s">
        <v>29</v>
      </c>
      <c r="Z2653" s="1" t="s">
        <v>29</v>
      </c>
    </row>
    <row r="2654" spans="1:26" hidden="1" x14ac:dyDescent="0.35">
      <c r="A2654" s="1" t="s">
        <v>20</v>
      </c>
      <c r="B2654" s="1" t="s">
        <v>6647</v>
      </c>
      <c r="C2654" s="1" t="s">
        <v>6643</v>
      </c>
      <c r="D2654" s="1" t="s">
        <v>6270</v>
      </c>
      <c r="E2654" t="str">
        <f t="shared" si="165"/>
        <v>2023</v>
      </c>
      <c r="F2654" t="str">
        <f t="shared" si="166"/>
        <v>marzo</v>
      </c>
      <c r="G2654" s="2">
        <v>45261</v>
      </c>
      <c r="H2654">
        <f t="shared" si="167"/>
        <v>249</v>
      </c>
      <c r="I2654" s="3">
        <f t="shared" si="164"/>
        <v>360</v>
      </c>
      <c r="J2654" s="1">
        <v>16604</v>
      </c>
      <c r="K2654" s="1">
        <v>133849</v>
      </c>
      <c r="L2654" s="21">
        <v>133849</v>
      </c>
      <c r="M2654" s="1" t="s">
        <v>6648</v>
      </c>
      <c r="N2654" s="1" t="s">
        <v>24</v>
      </c>
      <c r="O2654" s="1" t="s">
        <v>25</v>
      </c>
      <c r="P2654" s="1" t="s">
        <v>6647</v>
      </c>
      <c r="Q2654" s="1" t="s">
        <v>6647</v>
      </c>
      <c r="R2654" s="1" t="s">
        <v>6648</v>
      </c>
      <c r="S2654" s="1" t="s">
        <v>6649</v>
      </c>
      <c r="T2654" s="1" t="s">
        <v>9239</v>
      </c>
      <c r="U2654" s="1" t="s">
        <v>27</v>
      </c>
      <c r="W2654" s="1">
        <v>0</v>
      </c>
      <c r="X2654" s="1" t="s">
        <v>28</v>
      </c>
      <c r="Y2654" s="1" t="s">
        <v>29</v>
      </c>
      <c r="Z2654" s="1" t="s">
        <v>29</v>
      </c>
    </row>
    <row r="2655" spans="1:26" hidden="1" x14ac:dyDescent="0.35">
      <c r="A2655" s="1" t="s">
        <v>20</v>
      </c>
      <c r="B2655" s="1" t="s">
        <v>6650</v>
      </c>
      <c r="C2655" s="1" t="s">
        <v>6643</v>
      </c>
      <c r="D2655" s="1" t="s">
        <v>6270</v>
      </c>
      <c r="E2655" t="str">
        <f t="shared" si="165"/>
        <v>2023</v>
      </c>
      <c r="F2655" t="str">
        <f t="shared" si="166"/>
        <v>marzo</v>
      </c>
      <c r="G2655" s="2">
        <v>45261</v>
      </c>
      <c r="H2655">
        <f t="shared" si="167"/>
        <v>249</v>
      </c>
      <c r="I2655" s="3">
        <f t="shared" si="164"/>
        <v>360</v>
      </c>
      <c r="J2655" s="1">
        <v>16622</v>
      </c>
      <c r="K2655" s="1">
        <v>87702</v>
      </c>
      <c r="L2655" s="21">
        <v>87702</v>
      </c>
      <c r="M2655" s="1" t="s">
        <v>6651</v>
      </c>
      <c r="N2655" s="1" t="s">
        <v>24</v>
      </c>
      <c r="O2655" s="1" t="s">
        <v>25</v>
      </c>
      <c r="P2655" s="1" t="s">
        <v>6650</v>
      </c>
      <c r="Q2655" s="1" t="s">
        <v>6650</v>
      </c>
      <c r="R2655" s="1" t="s">
        <v>6651</v>
      </c>
      <c r="S2655" s="1" t="s">
        <v>6652</v>
      </c>
      <c r="T2655" s="1" t="s">
        <v>9239</v>
      </c>
      <c r="U2655" s="1" t="s">
        <v>27</v>
      </c>
      <c r="W2655" s="1">
        <v>0</v>
      </c>
      <c r="X2655" s="1" t="s">
        <v>28</v>
      </c>
      <c r="Y2655" s="1" t="s">
        <v>29</v>
      </c>
      <c r="Z2655" s="1" t="s">
        <v>29</v>
      </c>
    </row>
    <row r="2656" spans="1:26" hidden="1" x14ac:dyDescent="0.35">
      <c r="A2656" s="1" t="s">
        <v>20</v>
      </c>
      <c r="B2656" s="1" t="s">
        <v>6653</v>
      </c>
      <c r="C2656" s="1" t="s">
        <v>6643</v>
      </c>
      <c r="D2656" s="1" t="s">
        <v>6270</v>
      </c>
      <c r="E2656" t="str">
        <f t="shared" si="165"/>
        <v>2023</v>
      </c>
      <c r="F2656" t="str">
        <f t="shared" si="166"/>
        <v>marzo</v>
      </c>
      <c r="G2656" s="2">
        <v>45261</v>
      </c>
      <c r="H2656">
        <f t="shared" si="167"/>
        <v>249</v>
      </c>
      <c r="I2656" s="3">
        <f t="shared" si="164"/>
        <v>360</v>
      </c>
      <c r="J2656" s="1">
        <v>16622</v>
      </c>
      <c r="K2656" s="1">
        <v>87702</v>
      </c>
      <c r="L2656" s="21">
        <v>87702</v>
      </c>
      <c r="M2656" s="1" t="s">
        <v>6654</v>
      </c>
      <c r="N2656" s="1" t="s">
        <v>24</v>
      </c>
      <c r="O2656" s="1" t="s">
        <v>25</v>
      </c>
      <c r="P2656" s="1" t="s">
        <v>6653</v>
      </c>
      <c r="Q2656" s="1" t="s">
        <v>6653</v>
      </c>
      <c r="R2656" s="1" t="s">
        <v>6654</v>
      </c>
      <c r="S2656" s="1" t="s">
        <v>26</v>
      </c>
      <c r="T2656" s="1" t="s">
        <v>9239</v>
      </c>
      <c r="U2656" s="1" t="s">
        <v>27</v>
      </c>
      <c r="W2656" s="1">
        <v>0</v>
      </c>
      <c r="X2656" s="1" t="s">
        <v>28</v>
      </c>
      <c r="Y2656" s="1" t="s">
        <v>29</v>
      </c>
      <c r="Z2656" s="1" t="s">
        <v>29</v>
      </c>
    </row>
    <row r="2657" spans="1:26" hidden="1" x14ac:dyDescent="0.35">
      <c r="A2657" s="1" t="s">
        <v>20</v>
      </c>
      <c r="B2657" s="1" t="s">
        <v>6655</v>
      </c>
      <c r="C2657" s="1" t="s">
        <v>6643</v>
      </c>
      <c r="D2657" s="1" t="s">
        <v>6270</v>
      </c>
      <c r="E2657" t="str">
        <f t="shared" si="165"/>
        <v>2023</v>
      </c>
      <c r="F2657" t="str">
        <f t="shared" si="166"/>
        <v>marzo</v>
      </c>
      <c r="G2657" s="2">
        <v>45261</v>
      </c>
      <c r="H2657">
        <f t="shared" si="167"/>
        <v>249</v>
      </c>
      <c r="I2657" s="3">
        <f t="shared" si="164"/>
        <v>360</v>
      </c>
      <c r="J2657" s="1">
        <v>16603</v>
      </c>
      <c r="K2657" s="1">
        <v>87702</v>
      </c>
      <c r="L2657" s="21">
        <v>87702</v>
      </c>
      <c r="M2657" s="1" t="s">
        <v>6656</v>
      </c>
      <c r="N2657" s="1" t="s">
        <v>24</v>
      </c>
      <c r="O2657" s="1" t="s">
        <v>25</v>
      </c>
      <c r="P2657" s="1" t="s">
        <v>6655</v>
      </c>
      <c r="Q2657" s="1" t="s">
        <v>6655</v>
      </c>
      <c r="R2657" s="1" t="s">
        <v>6656</v>
      </c>
      <c r="S2657" s="1" t="s">
        <v>26</v>
      </c>
      <c r="T2657" s="1" t="s">
        <v>9239</v>
      </c>
      <c r="U2657" s="1" t="s">
        <v>27</v>
      </c>
      <c r="W2657" s="1">
        <v>0</v>
      </c>
      <c r="X2657" s="1" t="s">
        <v>28</v>
      </c>
      <c r="Y2657" s="1" t="s">
        <v>29</v>
      </c>
      <c r="Z2657" s="1" t="s">
        <v>29</v>
      </c>
    </row>
    <row r="2658" spans="1:26" hidden="1" x14ac:dyDescent="0.35">
      <c r="A2658" s="1" t="s">
        <v>20</v>
      </c>
      <c r="B2658" s="1" t="s">
        <v>6657</v>
      </c>
      <c r="C2658" s="1" t="s">
        <v>6643</v>
      </c>
      <c r="D2658" s="1" t="s">
        <v>6270</v>
      </c>
      <c r="E2658" t="str">
        <f t="shared" si="165"/>
        <v>2023</v>
      </c>
      <c r="F2658" t="str">
        <f t="shared" si="166"/>
        <v>marzo</v>
      </c>
      <c r="G2658" s="2">
        <v>45261</v>
      </c>
      <c r="H2658">
        <f t="shared" si="167"/>
        <v>249</v>
      </c>
      <c r="I2658" s="3">
        <f t="shared" si="164"/>
        <v>360</v>
      </c>
      <c r="J2658" s="1">
        <v>16622</v>
      </c>
      <c r="K2658" s="1">
        <v>87702</v>
      </c>
      <c r="L2658" s="21">
        <v>87702</v>
      </c>
      <c r="M2658" s="1" t="s">
        <v>6658</v>
      </c>
      <c r="N2658" s="1" t="s">
        <v>24</v>
      </c>
      <c r="O2658" s="1" t="s">
        <v>25</v>
      </c>
      <c r="P2658" s="1" t="s">
        <v>6657</v>
      </c>
      <c r="Q2658" s="1" t="s">
        <v>6657</v>
      </c>
      <c r="R2658" s="1" t="s">
        <v>6658</v>
      </c>
      <c r="S2658" s="1" t="s">
        <v>26</v>
      </c>
      <c r="T2658" s="1" t="s">
        <v>9239</v>
      </c>
      <c r="U2658" s="1" t="s">
        <v>27</v>
      </c>
      <c r="W2658" s="1">
        <v>0</v>
      </c>
      <c r="X2658" s="1" t="s">
        <v>28</v>
      </c>
      <c r="Y2658" s="1" t="s">
        <v>29</v>
      </c>
      <c r="Z2658" s="1" t="s">
        <v>29</v>
      </c>
    </row>
    <row r="2659" spans="1:26" hidden="1" x14ac:dyDescent="0.35">
      <c r="A2659" s="1" t="s">
        <v>20</v>
      </c>
      <c r="B2659" s="1" t="s">
        <v>6659</v>
      </c>
      <c r="C2659" s="1" t="s">
        <v>6643</v>
      </c>
      <c r="D2659" s="1" t="s">
        <v>6270</v>
      </c>
      <c r="E2659" t="str">
        <f t="shared" si="165"/>
        <v>2023</v>
      </c>
      <c r="F2659" t="str">
        <f t="shared" si="166"/>
        <v>marzo</v>
      </c>
      <c r="G2659" s="2">
        <v>45261</v>
      </c>
      <c r="H2659">
        <f t="shared" si="167"/>
        <v>249</v>
      </c>
      <c r="I2659" s="3">
        <f t="shared" si="164"/>
        <v>360</v>
      </c>
      <c r="J2659" s="1">
        <v>16622</v>
      </c>
      <c r="K2659" s="1">
        <v>87702</v>
      </c>
      <c r="L2659" s="21">
        <v>87702</v>
      </c>
      <c r="M2659" s="1" t="s">
        <v>6660</v>
      </c>
      <c r="N2659" s="1" t="s">
        <v>24</v>
      </c>
      <c r="O2659" s="1" t="s">
        <v>25</v>
      </c>
      <c r="P2659" s="1" t="s">
        <v>6659</v>
      </c>
      <c r="Q2659" s="1" t="s">
        <v>6659</v>
      </c>
      <c r="R2659" s="1" t="s">
        <v>6660</v>
      </c>
      <c r="S2659" s="1" t="s">
        <v>6661</v>
      </c>
      <c r="T2659" s="1" t="s">
        <v>9239</v>
      </c>
      <c r="U2659" s="1" t="s">
        <v>27</v>
      </c>
      <c r="W2659" s="1">
        <v>0</v>
      </c>
      <c r="X2659" s="1" t="s">
        <v>28</v>
      </c>
      <c r="Y2659" s="1" t="s">
        <v>29</v>
      </c>
      <c r="Z2659" s="1" t="s">
        <v>29</v>
      </c>
    </row>
    <row r="2660" spans="1:26" hidden="1" x14ac:dyDescent="0.35">
      <c r="A2660" s="1" t="s">
        <v>20</v>
      </c>
      <c r="B2660" s="1" t="s">
        <v>6662</v>
      </c>
      <c r="C2660" s="1" t="s">
        <v>6643</v>
      </c>
      <c r="D2660" s="1" t="s">
        <v>6270</v>
      </c>
      <c r="E2660" t="str">
        <f t="shared" si="165"/>
        <v>2023</v>
      </c>
      <c r="F2660" t="str">
        <f t="shared" si="166"/>
        <v>marzo</v>
      </c>
      <c r="G2660" s="2">
        <v>45261</v>
      </c>
      <c r="H2660">
        <f t="shared" si="167"/>
        <v>249</v>
      </c>
      <c r="I2660" s="3">
        <f t="shared" si="164"/>
        <v>360</v>
      </c>
      <c r="J2660" s="1">
        <v>16622</v>
      </c>
      <c r="K2660" s="1">
        <v>87702</v>
      </c>
      <c r="L2660" s="21">
        <v>87702</v>
      </c>
      <c r="M2660" s="1" t="s">
        <v>6663</v>
      </c>
      <c r="N2660" s="1" t="s">
        <v>24</v>
      </c>
      <c r="O2660" s="1" t="s">
        <v>25</v>
      </c>
      <c r="P2660" s="1" t="s">
        <v>6662</v>
      </c>
      <c r="Q2660" s="1" t="s">
        <v>6662</v>
      </c>
      <c r="R2660" s="1" t="s">
        <v>6663</v>
      </c>
      <c r="S2660" s="1" t="s">
        <v>26</v>
      </c>
      <c r="T2660" s="1" t="s">
        <v>9239</v>
      </c>
      <c r="U2660" s="1" t="s">
        <v>27</v>
      </c>
      <c r="W2660" s="1">
        <v>0</v>
      </c>
      <c r="X2660" s="1" t="s">
        <v>28</v>
      </c>
      <c r="Y2660" s="1" t="s">
        <v>29</v>
      </c>
      <c r="Z2660" s="1" t="s">
        <v>29</v>
      </c>
    </row>
    <row r="2661" spans="1:26" hidden="1" x14ac:dyDescent="0.35">
      <c r="A2661" s="1" t="s">
        <v>20</v>
      </c>
      <c r="B2661" s="1" t="s">
        <v>6664</v>
      </c>
      <c r="C2661" s="1" t="s">
        <v>6643</v>
      </c>
      <c r="D2661" s="1" t="s">
        <v>6270</v>
      </c>
      <c r="E2661" t="str">
        <f t="shared" si="165"/>
        <v>2023</v>
      </c>
      <c r="F2661" t="str">
        <f t="shared" si="166"/>
        <v>marzo</v>
      </c>
      <c r="G2661" s="2">
        <v>45261</v>
      </c>
      <c r="H2661">
        <f t="shared" si="167"/>
        <v>249</v>
      </c>
      <c r="I2661" s="3">
        <f t="shared" si="164"/>
        <v>360</v>
      </c>
      <c r="J2661" s="1">
        <v>16622</v>
      </c>
      <c r="K2661" s="1">
        <v>87702</v>
      </c>
      <c r="L2661" s="21">
        <v>87702</v>
      </c>
      <c r="M2661" s="1" t="s">
        <v>6665</v>
      </c>
      <c r="N2661" s="1" t="s">
        <v>24</v>
      </c>
      <c r="O2661" s="1" t="s">
        <v>25</v>
      </c>
      <c r="P2661" s="1" t="s">
        <v>6664</v>
      </c>
      <c r="Q2661" s="1" t="s">
        <v>6664</v>
      </c>
      <c r="R2661" s="1" t="s">
        <v>6665</v>
      </c>
      <c r="S2661" s="1" t="s">
        <v>26</v>
      </c>
      <c r="T2661" s="1" t="s">
        <v>9239</v>
      </c>
      <c r="U2661" s="1" t="s">
        <v>27</v>
      </c>
      <c r="W2661" s="1">
        <v>0</v>
      </c>
      <c r="X2661" s="1" t="s">
        <v>28</v>
      </c>
      <c r="Y2661" s="1" t="s">
        <v>29</v>
      </c>
      <c r="Z2661" s="1" t="s">
        <v>29</v>
      </c>
    </row>
    <row r="2662" spans="1:26" hidden="1" x14ac:dyDescent="0.35">
      <c r="A2662" s="1" t="s">
        <v>20</v>
      </c>
      <c r="B2662" s="1" t="s">
        <v>6666</v>
      </c>
      <c r="C2662" s="1" t="s">
        <v>6643</v>
      </c>
      <c r="D2662" s="1" t="s">
        <v>6270</v>
      </c>
      <c r="E2662" t="str">
        <f t="shared" si="165"/>
        <v>2023</v>
      </c>
      <c r="F2662" t="str">
        <f t="shared" si="166"/>
        <v>marzo</v>
      </c>
      <c r="G2662" s="2">
        <v>45261</v>
      </c>
      <c r="H2662">
        <f t="shared" si="167"/>
        <v>249</v>
      </c>
      <c r="I2662" s="3">
        <f t="shared" si="164"/>
        <v>360</v>
      </c>
      <c r="J2662" s="1">
        <v>16622</v>
      </c>
      <c r="K2662" s="1">
        <v>87702</v>
      </c>
      <c r="L2662" s="21">
        <v>87702</v>
      </c>
      <c r="M2662" s="1" t="s">
        <v>6667</v>
      </c>
      <c r="N2662" s="1" t="s">
        <v>24</v>
      </c>
      <c r="O2662" s="1" t="s">
        <v>25</v>
      </c>
      <c r="P2662" s="1" t="s">
        <v>6666</v>
      </c>
      <c r="Q2662" s="1" t="s">
        <v>6666</v>
      </c>
      <c r="R2662" s="1" t="s">
        <v>6667</v>
      </c>
      <c r="S2662" s="1" t="s">
        <v>6668</v>
      </c>
      <c r="T2662" s="1" t="s">
        <v>9239</v>
      </c>
      <c r="U2662" s="1" t="s">
        <v>27</v>
      </c>
      <c r="W2662" s="1">
        <v>0</v>
      </c>
      <c r="X2662" s="1" t="s">
        <v>28</v>
      </c>
      <c r="Y2662" s="1" t="s">
        <v>29</v>
      </c>
      <c r="Z2662" s="1" t="s">
        <v>29</v>
      </c>
    </row>
    <row r="2663" spans="1:26" hidden="1" x14ac:dyDescent="0.35">
      <c r="A2663" s="1" t="s">
        <v>20</v>
      </c>
      <c r="B2663" s="1" t="s">
        <v>6669</v>
      </c>
      <c r="C2663" s="1" t="s">
        <v>6643</v>
      </c>
      <c r="D2663" s="1" t="s">
        <v>6270</v>
      </c>
      <c r="E2663" t="str">
        <f t="shared" si="165"/>
        <v>2023</v>
      </c>
      <c r="F2663" t="str">
        <f t="shared" si="166"/>
        <v>marzo</v>
      </c>
      <c r="G2663" s="2">
        <v>45261</v>
      </c>
      <c r="H2663">
        <f t="shared" si="167"/>
        <v>249</v>
      </c>
      <c r="I2663" s="3">
        <f t="shared" si="164"/>
        <v>360</v>
      </c>
      <c r="J2663" s="1">
        <v>16604</v>
      </c>
      <c r="K2663" s="1">
        <v>133849</v>
      </c>
      <c r="L2663" s="21">
        <v>133849</v>
      </c>
      <c r="M2663" s="1" t="s">
        <v>6670</v>
      </c>
      <c r="N2663" s="1" t="s">
        <v>24</v>
      </c>
      <c r="O2663" s="1" t="s">
        <v>25</v>
      </c>
      <c r="P2663" s="1" t="s">
        <v>6669</v>
      </c>
      <c r="Q2663" s="1" t="s">
        <v>6669</v>
      </c>
      <c r="R2663" s="1" t="s">
        <v>6670</v>
      </c>
      <c r="S2663" s="1" t="s">
        <v>6671</v>
      </c>
      <c r="T2663" s="1" t="s">
        <v>9239</v>
      </c>
      <c r="U2663" s="1" t="s">
        <v>27</v>
      </c>
      <c r="W2663" s="1">
        <v>0</v>
      </c>
      <c r="X2663" s="1" t="s">
        <v>28</v>
      </c>
      <c r="Y2663" s="1" t="s">
        <v>29</v>
      </c>
      <c r="Z2663" s="1" t="s">
        <v>29</v>
      </c>
    </row>
    <row r="2664" spans="1:26" hidden="1" x14ac:dyDescent="0.35">
      <c r="A2664" s="1" t="s">
        <v>20</v>
      </c>
      <c r="B2664" s="1" t="s">
        <v>6672</v>
      </c>
      <c r="C2664" s="1" t="s">
        <v>6643</v>
      </c>
      <c r="D2664" s="1" t="s">
        <v>6270</v>
      </c>
      <c r="E2664" t="str">
        <f t="shared" si="165"/>
        <v>2023</v>
      </c>
      <c r="F2664" t="str">
        <f t="shared" si="166"/>
        <v>marzo</v>
      </c>
      <c r="G2664" s="2">
        <v>45261</v>
      </c>
      <c r="H2664">
        <f t="shared" si="167"/>
        <v>249</v>
      </c>
      <c r="I2664" s="3">
        <f t="shared" si="164"/>
        <v>360</v>
      </c>
      <c r="J2664" s="1">
        <v>16608</v>
      </c>
      <c r="K2664" s="1">
        <v>87702</v>
      </c>
      <c r="L2664" s="21">
        <v>87702</v>
      </c>
      <c r="M2664" s="1" t="s">
        <v>6673</v>
      </c>
      <c r="N2664" s="1" t="s">
        <v>24</v>
      </c>
      <c r="O2664" s="1" t="s">
        <v>25</v>
      </c>
      <c r="P2664" s="1" t="s">
        <v>6672</v>
      </c>
      <c r="Q2664" s="1" t="s">
        <v>6672</v>
      </c>
      <c r="R2664" s="1" t="s">
        <v>6673</v>
      </c>
      <c r="S2664" s="1" t="s">
        <v>26</v>
      </c>
      <c r="T2664" s="1" t="s">
        <v>9239</v>
      </c>
      <c r="U2664" s="1" t="s">
        <v>27</v>
      </c>
      <c r="W2664" s="1">
        <v>0</v>
      </c>
      <c r="X2664" s="1" t="s">
        <v>28</v>
      </c>
      <c r="Y2664" s="1" t="s">
        <v>29</v>
      </c>
      <c r="Z2664" s="1" t="s">
        <v>29</v>
      </c>
    </row>
    <row r="2665" spans="1:26" hidden="1" x14ac:dyDescent="0.35">
      <c r="A2665" s="1" t="s">
        <v>20</v>
      </c>
      <c r="B2665" s="1" t="s">
        <v>6674</v>
      </c>
      <c r="C2665" s="1" t="s">
        <v>6643</v>
      </c>
      <c r="D2665" s="1" t="s">
        <v>6270</v>
      </c>
      <c r="E2665" t="str">
        <f t="shared" si="165"/>
        <v>2023</v>
      </c>
      <c r="F2665" t="str">
        <f t="shared" si="166"/>
        <v>marzo</v>
      </c>
      <c r="G2665" s="2">
        <v>45261</v>
      </c>
      <c r="H2665">
        <f t="shared" si="167"/>
        <v>249</v>
      </c>
      <c r="I2665" s="3">
        <f t="shared" si="164"/>
        <v>360</v>
      </c>
      <c r="J2665" s="1">
        <v>16622</v>
      </c>
      <c r="K2665" s="1">
        <v>87702</v>
      </c>
      <c r="L2665" s="21">
        <v>87702</v>
      </c>
      <c r="M2665" s="1" t="s">
        <v>6675</v>
      </c>
      <c r="N2665" s="1" t="s">
        <v>24</v>
      </c>
      <c r="O2665" s="1" t="s">
        <v>25</v>
      </c>
      <c r="P2665" s="1" t="s">
        <v>6674</v>
      </c>
      <c r="Q2665" s="1" t="s">
        <v>6674</v>
      </c>
      <c r="R2665" s="1" t="s">
        <v>6675</v>
      </c>
      <c r="S2665" s="1" t="s">
        <v>26</v>
      </c>
      <c r="T2665" s="1" t="s">
        <v>9239</v>
      </c>
      <c r="U2665" s="1" t="s">
        <v>27</v>
      </c>
      <c r="W2665" s="1">
        <v>0</v>
      </c>
      <c r="X2665" s="1" t="s">
        <v>28</v>
      </c>
      <c r="Y2665" s="1" t="s">
        <v>29</v>
      </c>
      <c r="Z2665" s="1" t="s">
        <v>29</v>
      </c>
    </row>
    <row r="2666" spans="1:26" hidden="1" x14ac:dyDescent="0.35">
      <c r="A2666" s="1" t="s">
        <v>20</v>
      </c>
      <c r="B2666" s="1" t="s">
        <v>6676</v>
      </c>
      <c r="C2666" s="1" t="s">
        <v>6643</v>
      </c>
      <c r="D2666" s="1" t="s">
        <v>6270</v>
      </c>
      <c r="E2666" t="str">
        <f t="shared" si="165"/>
        <v>2023</v>
      </c>
      <c r="F2666" t="str">
        <f t="shared" si="166"/>
        <v>marzo</v>
      </c>
      <c r="G2666" s="2">
        <v>45261</v>
      </c>
      <c r="H2666">
        <f t="shared" si="167"/>
        <v>249</v>
      </c>
      <c r="I2666" s="3">
        <f t="shared" si="164"/>
        <v>360</v>
      </c>
      <c r="J2666" s="1">
        <v>16622</v>
      </c>
      <c r="K2666" s="1">
        <v>87702</v>
      </c>
      <c r="L2666" s="21">
        <v>87702</v>
      </c>
      <c r="M2666" s="1" t="s">
        <v>6677</v>
      </c>
      <c r="N2666" s="1" t="s">
        <v>24</v>
      </c>
      <c r="O2666" s="1" t="s">
        <v>25</v>
      </c>
      <c r="P2666" s="1" t="s">
        <v>6676</v>
      </c>
      <c r="Q2666" s="1" t="s">
        <v>6676</v>
      </c>
      <c r="R2666" s="1" t="s">
        <v>6677</v>
      </c>
      <c r="S2666" s="1" t="s">
        <v>4642</v>
      </c>
      <c r="T2666" s="1" t="s">
        <v>9239</v>
      </c>
      <c r="U2666" s="1" t="s">
        <v>27</v>
      </c>
      <c r="W2666" s="1">
        <v>0</v>
      </c>
      <c r="X2666" s="1" t="s">
        <v>28</v>
      </c>
      <c r="Y2666" s="1" t="s">
        <v>29</v>
      </c>
      <c r="Z2666" s="1" t="s">
        <v>29</v>
      </c>
    </row>
    <row r="2667" spans="1:26" hidden="1" x14ac:dyDescent="0.35">
      <c r="A2667" s="1" t="s">
        <v>20</v>
      </c>
      <c r="B2667" s="1" t="s">
        <v>6678</v>
      </c>
      <c r="C2667" s="1" t="s">
        <v>6643</v>
      </c>
      <c r="D2667" s="1" t="s">
        <v>6270</v>
      </c>
      <c r="E2667" t="str">
        <f t="shared" si="165"/>
        <v>2023</v>
      </c>
      <c r="F2667" t="str">
        <f t="shared" si="166"/>
        <v>marzo</v>
      </c>
      <c r="G2667" s="2">
        <v>45261</v>
      </c>
      <c r="H2667">
        <f t="shared" si="167"/>
        <v>249</v>
      </c>
      <c r="I2667" s="3">
        <f t="shared" si="164"/>
        <v>360</v>
      </c>
      <c r="J2667" s="1">
        <v>16622</v>
      </c>
      <c r="K2667" s="1">
        <v>87702</v>
      </c>
      <c r="L2667" s="21">
        <v>87702</v>
      </c>
      <c r="M2667" s="1" t="s">
        <v>6679</v>
      </c>
      <c r="N2667" s="1" t="s">
        <v>24</v>
      </c>
      <c r="O2667" s="1" t="s">
        <v>25</v>
      </c>
      <c r="P2667" s="1" t="s">
        <v>6678</v>
      </c>
      <c r="Q2667" s="1" t="s">
        <v>6678</v>
      </c>
      <c r="R2667" s="1" t="s">
        <v>6679</v>
      </c>
      <c r="S2667" s="1" t="s">
        <v>4087</v>
      </c>
      <c r="T2667" s="1" t="s">
        <v>9239</v>
      </c>
      <c r="U2667" s="1" t="s">
        <v>27</v>
      </c>
      <c r="W2667" s="1">
        <v>0</v>
      </c>
      <c r="X2667" s="1" t="s">
        <v>28</v>
      </c>
      <c r="Y2667" s="1" t="s">
        <v>29</v>
      </c>
      <c r="Z2667" s="1" t="s">
        <v>29</v>
      </c>
    </row>
    <row r="2668" spans="1:26" hidden="1" x14ac:dyDescent="0.35">
      <c r="A2668" s="1" t="s">
        <v>20</v>
      </c>
      <c r="B2668" s="1" t="s">
        <v>6680</v>
      </c>
      <c r="C2668" s="1" t="s">
        <v>6643</v>
      </c>
      <c r="D2668" s="1" t="s">
        <v>6270</v>
      </c>
      <c r="E2668" t="str">
        <f t="shared" si="165"/>
        <v>2023</v>
      </c>
      <c r="F2668" t="str">
        <f t="shared" si="166"/>
        <v>marzo</v>
      </c>
      <c r="G2668" s="2">
        <v>45261</v>
      </c>
      <c r="H2668">
        <f t="shared" si="167"/>
        <v>249</v>
      </c>
      <c r="I2668" s="3">
        <f t="shared" si="164"/>
        <v>360</v>
      </c>
      <c r="J2668" s="1">
        <v>16622</v>
      </c>
      <c r="K2668" s="1">
        <v>87702</v>
      </c>
      <c r="L2668" s="21">
        <v>87702</v>
      </c>
      <c r="M2668" s="1" t="s">
        <v>6681</v>
      </c>
      <c r="N2668" s="1" t="s">
        <v>24</v>
      </c>
      <c r="O2668" s="1" t="s">
        <v>25</v>
      </c>
      <c r="P2668" s="1" t="s">
        <v>6680</v>
      </c>
      <c r="Q2668" s="1" t="s">
        <v>6680</v>
      </c>
      <c r="R2668" s="1" t="s">
        <v>6681</v>
      </c>
      <c r="S2668" s="1" t="s">
        <v>26</v>
      </c>
      <c r="T2668" s="1" t="s">
        <v>9239</v>
      </c>
      <c r="U2668" s="1" t="s">
        <v>27</v>
      </c>
      <c r="W2668" s="1">
        <v>0</v>
      </c>
      <c r="X2668" s="1" t="s">
        <v>28</v>
      </c>
      <c r="Y2668" s="1" t="s">
        <v>29</v>
      </c>
      <c r="Z2668" s="1" t="s">
        <v>29</v>
      </c>
    </row>
    <row r="2669" spans="1:26" hidden="1" x14ac:dyDescent="0.35">
      <c r="A2669" s="1" t="s">
        <v>20</v>
      </c>
      <c r="B2669" s="1" t="s">
        <v>6682</v>
      </c>
      <c r="C2669" s="1" t="s">
        <v>6643</v>
      </c>
      <c r="D2669" s="1" t="s">
        <v>6270</v>
      </c>
      <c r="E2669" t="str">
        <f t="shared" si="165"/>
        <v>2023</v>
      </c>
      <c r="F2669" t="str">
        <f t="shared" si="166"/>
        <v>marzo</v>
      </c>
      <c r="G2669" s="2">
        <v>45261</v>
      </c>
      <c r="H2669">
        <f t="shared" si="167"/>
        <v>249</v>
      </c>
      <c r="I2669" s="3">
        <f t="shared" si="164"/>
        <v>360</v>
      </c>
      <c r="J2669" s="1">
        <v>16622</v>
      </c>
      <c r="K2669" s="1">
        <v>87702</v>
      </c>
      <c r="L2669" s="21">
        <v>87702</v>
      </c>
      <c r="M2669" s="1" t="s">
        <v>6683</v>
      </c>
      <c r="N2669" s="1" t="s">
        <v>24</v>
      </c>
      <c r="O2669" s="1" t="s">
        <v>25</v>
      </c>
      <c r="P2669" s="1" t="s">
        <v>6682</v>
      </c>
      <c r="Q2669" s="1" t="s">
        <v>6682</v>
      </c>
      <c r="R2669" s="1" t="s">
        <v>6683</v>
      </c>
      <c r="S2669" s="1" t="s">
        <v>26</v>
      </c>
      <c r="T2669" s="1" t="s">
        <v>9239</v>
      </c>
      <c r="U2669" s="1" t="s">
        <v>27</v>
      </c>
      <c r="W2669" s="1">
        <v>0</v>
      </c>
      <c r="X2669" s="1" t="s">
        <v>28</v>
      </c>
      <c r="Y2669" s="1" t="s">
        <v>29</v>
      </c>
      <c r="Z2669" s="1" t="s">
        <v>29</v>
      </c>
    </row>
    <row r="2670" spans="1:26" hidden="1" x14ac:dyDescent="0.35">
      <c r="A2670" s="1" t="s">
        <v>20</v>
      </c>
      <c r="B2670" s="1" t="s">
        <v>6684</v>
      </c>
      <c r="C2670" s="1" t="s">
        <v>6643</v>
      </c>
      <c r="D2670" s="1" t="s">
        <v>6270</v>
      </c>
      <c r="E2670" t="str">
        <f t="shared" si="165"/>
        <v>2023</v>
      </c>
      <c r="F2670" t="str">
        <f t="shared" si="166"/>
        <v>marzo</v>
      </c>
      <c r="G2670" s="2">
        <v>45261</v>
      </c>
      <c r="H2670">
        <f t="shared" si="167"/>
        <v>249</v>
      </c>
      <c r="I2670" s="3">
        <f t="shared" si="164"/>
        <v>360</v>
      </c>
      <c r="J2670" s="1">
        <v>16622</v>
      </c>
      <c r="K2670" s="1">
        <v>87702</v>
      </c>
      <c r="L2670" s="21">
        <v>87702</v>
      </c>
      <c r="M2670" s="1" t="s">
        <v>6685</v>
      </c>
      <c r="N2670" s="1" t="s">
        <v>24</v>
      </c>
      <c r="O2670" s="1" t="s">
        <v>25</v>
      </c>
      <c r="P2670" s="1" t="s">
        <v>6684</v>
      </c>
      <c r="Q2670" s="1" t="s">
        <v>6684</v>
      </c>
      <c r="R2670" s="1" t="s">
        <v>6685</v>
      </c>
      <c r="S2670" s="1" t="s">
        <v>6686</v>
      </c>
      <c r="T2670" s="1" t="s">
        <v>9239</v>
      </c>
      <c r="U2670" s="1" t="s">
        <v>27</v>
      </c>
      <c r="W2670" s="1">
        <v>0</v>
      </c>
      <c r="X2670" s="1" t="s">
        <v>28</v>
      </c>
      <c r="Y2670" s="1" t="s">
        <v>29</v>
      </c>
      <c r="Z2670" s="1" t="s">
        <v>29</v>
      </c>
    </row>
    <row r="2671" spans="1:26" hidden="1" x14ac:dyDescent="0.35">
      <c r="A2671" s="1" t="s">
        <v>20</v>
      </c>
      <c r="B2671" s="1" t="s">
        <v>6687</v>
      </c>
      <c r="C2671" s="1" t="s">
        <v>6643</v>
      </c>
      <c r="D2671" s="1" t="s">
        <v>6270</v>
      </c>
      <c r="E2671" t="str">
        <f t="shared" si="165"/>
        <v>2023</v>
      </c>
      <c r="F2671" t="str">
        <f t="shared" si="166"/>
        <v>marzo</v>
      </c>
      <c r="G2671" s="2">
        <v>45261</v>
      </c>
      <c r="H2671">
        <f t="shared" si="167"/>
        <v>249</v>
      </c>
      <c r="I2671" s="3">
        <f t="shared" si="164"/>
        <v>360</v>
      </c>
      <c r="J2671" s="1">
        <v>16622</v>
      </c>
      <c r="K2671" s="1">
        <v>87702</v>
      </c>
      <c r="L2671" s="21">
        <v>87702</v>
      </c>
      <c r="M2671" s="1" t="s">
        <v>6688</v>
      </c>
      <c r="N2671" s="1" t="s">
        <v>24</v>
      </c>
      <c r="O2671" s="1" t="s">
        <v>25</v>
      </c>
      <c r="P2671" s="1" t="s">
        <v>6687</v>
      </c>
      <c r="Q2671" s="1" t="s">
        <v>6687</v>
      </c>
      <c r="R2671" s="1" t="s">
        <v>6688</v>
      </c>
      <c r="S2671" s="1" t="s">
        <v>26</v>
      </c>
      <c r="T2671" s="1" t="s">
        <v>9239</v>
      </c>
      <c r="U2671" s="1" t="s">
        <v>27</v>
      </c>
      <c r="W2671" s="1">
        <v>0</v>
      </c>
      <c r="X2671" s="1" t="s">
        <v>28</v>
      </c>
      <c r="Y2671" s="1" t="s">
        <v>29</v>
      </c>
      <c r="Z2671" s="1" t="s">
        <v>29</v>
      </c>
    </row>
    <row r="2672" spans="1:26" hidden="1" x14ac:dyDescent="0.35">
      <c r="A2672" s="1" t="s">
        <v>20</v>
      </c>
      <c r="B2672" s="1" t="s">
        <v>6689</v>
      </c>
      <c r="C2672" s="1" t="s">
        <v>6643</v>
      </c>
      <c r="D2672" s="1" t="s">
        <v>6270</v>
      </c>
      <c r="E2672" t="str">
        <f t="shared" si="165"/>
        <v>2023</v>
      </c>
      <c r="F2672" t="str">
        <f t="shared" si="166"/>
        <v>marzo</v>
      </c>
      <c r="G2672" s="2">
        <v>45261</v>
      </c>
      <c r="H2672">
        <f t="shared" si="167"/>
        <v>249</v>
      </c>
      <c r="I2672" s="3">
        <f t="shared" si="164"/>
        <v>360</v>
      </c>
      <c r="J2672" s="1">
        <v>16622</v>
      </c>
      <c r="K2672" s="1">
        <v>87702</v>
      </c>
      <c r="L2672" s="21">
        <v>87702</v>
      </c>
      <c r="M2672" s="1" t="s">
        <v>6690</v>
      </c>
      <c r="N2672" s="1" t="s">
        <v>24</v>
      </c>
      <c r="O2672" s="1" t="s">
        <v>25</v>
      </c>
      <c r="P2672" s="1" t="s">
        <v>6689</v>
      </c>
      <c r="Q2672" s="1" t="s">
        <v>6689</v>
      </c>
      <c r="R2672" s="1" t="s">
        <v>6690</v>
      </c>
      <c r="S2672" s="1" t="s">
        <v>6359</v>
      </c>
      <c r="T2672" s="1" t="s">
        <v>9239</v>
      </c>
      <c r="U2672" s="1" t="s">
        <v>27</v>
      </c>
      <c r="W2672" s="1">
        <v>0</v>
      </c>
      <c r="X2672" s="1" t="s">
        <v>28</v>
      </c>
      <c r="Y2672" s="1" t="s">
        <v>29</v>
      </c>
      <c r="Z2672" s="1" t="s">
        <v>29</v>
      </c>
    </row>
    <row r="2673" spans="1:26" hidden="1" x14ac:dyDescent="0.35">
      <c r="A2673" s="1" t="s">
        <v>20</v>
      </c>
      <c r="B2673" s="1" t="s">
        <v>6691</v>
      </c>
      <c r="C2673" s="1" t="s">
        <v>6643</v>
      </c>
      <c r="D2673" s="1" t="s">
        <v>6270</v>
      </c>
      <c r="E2673" t="str">
        <f t="shared" si="165"/>
        <v>2023</v>
      </c>
      <c r="F2673" t="str">
        <f t="shared" si="166"/>
        <v>marzo</v>
      </c>
      <c r="G2673" s="2">
        <v>45261</v>
      </c>
      <c r="H2673">
        <f t="shared" si="167"/>
        <v>249</v>
      </c>
      <c r="I2673" s="3">
        <f t="shared" si="164"/>
        <v>360</v>
      </c>
      <c r="J2673" s="1">
        <v>16622</v>
      </c>
      <c r="K2673" s="1">
        <v>87702</v>
      </c>
      <c r="L2673" s="21">
        <v>87702</v>
      </c>
      <c r="M2673" s="1" t="s">
        <v>6692</v>
      </c>
      <c r="N2673" s="1" t="s">
        <v>24</v>
      </c>
      <c r="O2673" s="1" t="s">
        <v>25</v>
      </c>
      <c r="P2673" s="1" t="s">
        <v>6691</v>
      </c>
      <c r="Q2673" s="1" t="s">
        <v>6691</v>
      </c>
      <c r="R2673" s="1" t="s">
        <v>6692</v>
      </c>
      <c r="S2673" s="1" t="s">
        <v>6693</v>
      </c>
      <c r="T2673" s="1" t="s">
        <v>9239</v>
      </c>
      <c r="U2673" s="1" t="s">
        <v>27</v>
      </c>
      <c r="W2673" s="1">
        <v>0</v>
      </c>
      <c r="X2673" s="1" t="s">
        <v>28</v>
      </c>
      <c r="Y2673" s="1" t="s">
        <v>29</v>
      </c>
      <c r="Z2673" s="1" t="s">
        <v>29</v>
      </c>
    </row>
    <row r="2674" spans="1:26" hidden="1" x14ac:dyDescent="0.35">
      <c r="A2674" s="1" t="s">
        <v>20</v>
      </c>
      <c r="B2674" s="1" t="s">
        <v>6694</v>
      </c>
      <c r="C2674" s="1" t="s">
        <v>6643</v>
      </c>
      <c r="D2674" s="1" t="s">
        <v>6270</v>
      </c>
      <c r="E2674" t="str">
        <f t="shared" si="165"/>
        <v>2023</v>
      </c>
      <c r="F2674" t="str">
        <f t="shared" si="166"/>
        <v>marzo</v>
      </c>
      <c r="G2674" s="2">
        <v>45261</v>
      </c>
      <c r="H2674">
        <f t="shared" si="167"/>
        <v>249</v>
      </c>
      <c r="I2674" s="3">
        <f t="shared" si="164"/>
        <v>360</v>
      </c>
      <c r="J2674" s="1">
        <v>16622</v>
      </c>
      <c r="K2674" s="1">
        <v>87702</v>
      </c>
      <c r="L2674" s="21">
        <v>87702</v>
      </c>
      <c r="M2674" s="1" t="s">
        <v>6695</v>
      </c>
      <c r="N2674" s="1" t="s">
        <v>24</v>
      </c>
      <c r="O2674" s="1" t="s">
        <v>25</v>
      </c>
      <c r="P2674" s="1" t="s">
        <v>6694</v>
      </c>
      <c r="Q2674" s="1" t="s">
        <v>6694</v>
      </c>
      <c r="R2674" s="1" t="s">
        <v>6695</v>
      </c>
      <c r="S2674" s="1" t="s">
        <v>5780</v>
      </c>
      <c r="T2674" s="1" t="s">
        <v>9239</v>
      </c>
      <c r="U2674" s="1" t="s">
        <v>27</v>
      </c>
      <c r="W2674" s="1">
        <v>0</v>
      </c>
      <c r="X2674" s="1" t="s">
        <v>28</v>
      </c>
      <c r="Y2674" s="1" t="s">
        <v>29</v>
      </c>
      <c r="Z2674" s="1" t="s">
        <v>29</v>
      </c>
    </row>
    <row r="2675" spans="1:26" hidden="1" x14ac:dyDescent="0.35">
      <c r="A2675" s="1" t="s">
        <v>20</v>
      </c>
      <c r="B2675" s="1" t="s">
        <v>6696</v>
      </c>
      <c r="C2675" s="1" t="s">
        <v>6643</v>
      </c>
      <c r="D2675" s="1" t="s">
        <v>6270</v>
      </c>
      <c r="E2675" t="str">
        <f t="shared" si="165"/>
        <v>2023</v>
      </c>
      <c r="F2675" t="str">
        <f t="shared" si="166"/>
        <v>marzo</v>
      </c>
      <c r="G2675" s="2">
        <v>45261</v>
      </c>
      <c r="H2675">
        <f t="shared" si="167"/>
        <v>249</v>
      </c>
      <c r="I2675" s="3">
        <f t="shared" si="164"/>
        <v>360</v>
      </c>
      <c r="J2675" s="1">
        <v>16604</v>
      </c>
      <c r="K2675" s="1">
        <v>133849</v>
      </c>
      <c r="L2675" s="21">
        <v>133849</v>
      </c>
      <c r="M2675" s="1" t="s">
        <v>6697</v>
      </c>
      <c r="N2675" s="1" t="s">
        <v>24</v>
      </c>
      <c r="O2675" s="1" t="s">
        <v>25</v>
      </c>
      <c r="P2675" s="1" t="s">
        <v>6696</v>
      </c>
      <c r="Q2675" s="1" t="s">
        <v>6696</v>
      </c>
      <c r="R2675" s="1" t="s">
        <v>6697</v>
      </c>
      <c r="S2675" s="1" t="s">
        <v>26</v>
      </c>
      <c r="T2675" s="1" t="s">
        <v>9239</v>
      </c>
      <c r="U2675" s="1" t="s">
        <v>27</v>
      </c>
      <c r="W2675" s="1">
        <v>0</v>
      </c>
      <c r="X2675" s="1" t="s">
        <v>28</v>
      </c>
      <c r="Y2675" s="1" t="s">
        <v>29</v>
      </c>
      <c r="Z2675" s="1" t="s">
        <v>29</v>
      </c>
    </row>
    <row r="2676" spans="1:26" hidden="1" x14ac:dyDescent="0.35">
      <c r="A2676" s="1" t="s">
        <v>20</v>
      </c>
      <c r="B2676" s="1" t="s">
        <v>6698</v>
      </c>
      <c r="C2676" s="1" t="s">
        <v>6643</v>
      </c>
      <c r="D2676" s="1" t="s">
        <v>6270</v>
      </c>
      <c r="E2676" t="str">
        <f t="shared" si="165"/>
        <v>2023</v>
      </c>
      <c r="F2676" t="str">
        <f t="shared" si="166"/>
        <v>marzo</v>
      </c>
      <c r="G2676" s="2">
        <v>45261</v>
      </c>
      <c r="H2676">
        <f t="shared" si="167"/>
        <v>249</v>
      </c>
      <c r="I2676" s="3">
        <f t="shared" si="164"/>
        <v>360</v>
      </c>
      <c r="J2676" s="1">
        <v>16622</v>
      </c>
      <c r="K2676" s="1">
        <v>87702</v>
      </c>
      <c r="L2676" s="21">
        <v>87702</v>
      </c>
      <c r="M2676" s="1" t="s">
        <v>6699</v>
      </c>
      <c r="N2676" s="1" t="s">
        <v>24</v>
      </c>
      <c r="O2676" s="1" t="s">
        <v>25</v>
      </c>
      <c r="P2676" s="1" t="s">
        <v>6698</v>
      </c>
      <c r="Q2676" s="1" t="s">
        <v>6698</v>
      </c>
      <c r="R2676" s="1" t="s">
        <v>6699</v>
      </c>
      <c r="S2676" s="1" t="s">
        <v>6700</v>
      </c>
      <c r="T2676" s="1" t="s">
        <v>9239</v>
      </c>
      <c r="U2676" s="1" t="s">
        <v>27</v>
      </c>
      <c r="W2676" s="1">
        <v>0</v>
      </c>
      <c r="X2676" s="1" t="s">
        <v>28</v>
      </c>
      <c r="Y2676" s="1" t="s">
        <v>29</v>
      </c>
      <c r="Z2676" s="1" t="s">
        <v>29</v>
      </c>
    </row>
    <row r="2677" spans="1:26" hidden="1" x14ac:dyDescent="0.35">
      <c r="A2677" s="1" t="s">
        <v>20</v>
      </c>
      <c r="B2677" s="1" t="s">
        <v>6701</v>
      </c>
      <c r="C2677" s="1" t="s">
        <v>6643</v>
      </c>
      <c r="D2677" s="1" t="s">
        <v>6270</v>
      </c>
      <c r="E2677" t="str">
        <f t="shared" si="165"/>
        <v>2023</v>
      </c>
      <c r="F2677" t="str">
        <f t="shared" si="166"/>
        <v>marzo</v>
      </c>
      <c r="G2677" s="2">
        <v>45261</v>
      </c>
      <c r="H2677">
        <f t="shared" si="167"/>
        <v>249</v>
      </c>
      <c r="I2677" s="3">
        <f t="shared" si="164"/>
        <v>360</v>
      </c>
      <c r="J2677" s="1">
        <v>16603</v>
      </c>
      <c r="K2677" s="1">
        <v>87702</v>
      </c>
      <c r="L2677" s="21">
        <v>87702</v>
      </c>
      <c r="M2677" s="1" t="s">
        <v>6702</v>
      </c>
      <c r="N2677" s="1" t="s">
        <v>24</v>
      </c>
      <c r="O2677" s="1" t="s">
        <v>25</v>
      </c>
      <c r="P2677" s="1" t="s">
        <v>6701</v>
      </c>
      <c r="Q2677" s="1" t="s">
        <v>6701</v>
      </c>
      <c r="R2677" s="1" t="s">
        <v>6702</v>
      </c>
      <c r="S2677" s="1" t="s">
        <v>4531</v>
      </c>
      <c r="T2677" s="1" t="s">
        <v>9239</v>
      </c>
      <c r="U2677" s="1" t="s">
        <v>27</v>
      </c>
      <c r="W2677" s="1">
        <v>0</v>
      </c>
      <c r="X2677" s="1" t="s">
        <v>28</v>
      </c>
      <c r="Y2677" s="1" t="s">
        <v>29</v>
      </c>
      <c r="Z2677" s="1" t="s">
        <v>29</v>
      </c>
    </row>
    <row r="2678" spans="1:26" hidden="1" x14ac:dyDescent="0.35">
      <c r="A2678" s="1" t="s">
        <v>20</v>
      </c>
      <c r="B2678" s="1" t="s">
        <v>6703</v>
      </c>
      <c r="C2678" s="1" t="s">
        <v>6643</v>
      </c>
      <c r="D2678" s="1" t="s">
        <v>6270</v>
      </c>
      <c r="E2678" t="str">
        <f t="shared" si="165"/>
        <v>2023</v>
      </c>
      <c r="F2678" t="str">
        <f t="shared" si="166"/>
        <v>marzo</v>
      </c>
      <c r="G2678" s="2">
        <v>45261</v>
      </c>
      <c r="H2678">
        <f t="shared" si="167"/>
        <v>249</v>
      </c>
      <c r="I2678" s="3">
        <f t="shared" si="164"/>
        <v>360</v>
      </c>
      <c r="J2678" s="1">
        <v>16604</v>
      </c>
      <c r="K2678" s="1">
        <v>133849</v>
      </c>
      <c r="L2678" s="21">
        <v>133849</v>
      </c>
      <c r="M2678" s="1" t="s">
        <v>6704</v>
      </c>
      <c r="N2678" s="1" t="s">
        <v>24</v>
      </c>
      <c r="O2678" s="1" t="s">
        <v>25</v>
      </c>
      <c r="P2678" s="1" t="s">
        <v>6703</v>
      </c>
      <c r="Q2678" s="1" t="s">
        <v>6703</v>
      </c>
      <c r="R2678" s="1" t="s">
        <v>6704</v>
      </c>
      <c r="S2678" s="1" t="s">
        <v>26</v>
      </c>
      <c r="T2678" s="1" t="s">
        <v>9239</v>
      </c>
      <c r="U2678" s="1" t="s">
        <v>27</v>
      </c>
      <c r="W2678" s="1">
        <v>0</v>
      </c>
      <c r="X2678" s="1" t="s">
        <v>28</v>
      </c>
      <c r="Y2678" s="1" t="s">
        <v>29</v>
      </c>
      <c r="Z2678" s="1" t="s">
        <v>29</v>
      </c>
    </row>
    <row r="2679" spans="1:26" hidden="1" x14ac:dyDescent="0.35">
      <c r="A2679" s="1" t="s">
        <v>20</v>
      </c>
      <c r="B2679" s="1" t="s">
        <v>6705</v>
      </c>
      <c r="C2679" s="1" t="s">
        <v>6643</v>
      </c>
      <c r="D2679" s="1" t="s">
        <v>6270</v>
      </c>
      <c r="E2679" t="str">
        <f t="shared" si="165"/>
        <v>2023</v>
      </c>
      <c r="F2679" t="str">
        <f t="shared" si="166"/>
        <v>marzo</v>
      </c>
      <c r="G2679" s="2">
        <v>45261</v>
      </c>
      <c r="H2679">
        <f t="shared" si="167"/>
        <v>249</v>
      </c>
      <c r="I2679" s="3">
        <f t="shared" si="164"/>
        <v>360</v>
      </c>
      <c r="J2679" s="1">
        <v>16607</v>
      </c>
      <c r="K2679" s="1">
        <v>87702</v>
      </c>
      <c r="L2679" s="21">
        <v>87702</v>
      </c>
      <c r="M2679" s="1" t="s">
        <v>6706</v>
      </c>
      <c r="N2679" s="1" t="s">
        <v>24</v>
      </c>
      <c r="O2679" s="1" t="s">
        <v>25</v>
      </c>
      <c r="P2679" s="1" t="s">
        <v>6705</v>
      </c>
      <c r="Q2679" s="1" t="s">
        <v>6705</v>
      </c>
      <c r="R2679" s="1" t="s">
        <v>6706</v>
      </c>
      <c r="S2679" s="1" t="s">
        <v>26</v>
      </c>
      <c r="T2679" s="1" t="s">
        <v>9239</v>
      </c>
      <c r="U2679" s="1" t="s">
        <v>27</v>
      </c>
      <c r="W2679" s="1">
        <v>0</v>
      </c>
      <c r="X2679" s="1" t="s">
        <v>28</v>
      </c>
      <c r="Y2679" s="1" t="s">
        <v>29</v>
      </c>
      <c r="Z2679" s="1" t="s">
        <v>29</v>
      </c>
    </row>
    <row r="2680" spans="1:26" hidden="1" x14ac:dyDescent="0.35">
      <c r="A2680" s="1" t="s">
        <v>20</v>
      </c>
      <c r="B2680" s="1" t="s">
        <v>6707</v>
      </c>
      <c r="C2680" s="1" t="s">
        <v>6643</v>
      </c>
      <c r="D2680" s="1" t="s">
        <v>6270</v>
      </c>
      <c r="E2680" t="str">
        <f t="shared" si="165"/>
        <v>2023</v>
      </c>
      <c r="F2680" t="str">
        <f t="shared" si="166"/>
        <v>marzo</v>
      </c>
      <c r="G2680" s="2">
        <v>45261</v>
      </c>
      <c r="H2680">
        <f t="shared" si="167"/>
        <v>249</v>
      </c>
      <c r="I2680" s="3">
        <f t="shared" si="164"/>
        <v>360</v>
      </c>
      <c r="J2680" s="1">
        <v>16623</v>
      </c>
      <c r="K2680" s="1">
        <v>99423</v>
      </c>
      <c r="L2680" s="21">
        <v>99423</v>
      </c>
      <c r="M2680" s="1" t="s">
        <v>6708</v>
      </c>
      <c r="N2680" s="1" t="s">
        <v>24</v>
      </c>
      <c r="O2680" s="1" t="s">
        <v>25</v>
      </c>
      <c r="P2680" s="1" t="s">
        <v>6707</v>
      </c>
      <c r="Q2680" s="1" t="s">
        <v>6707</v>
      </c>
      <c r="R2680" s="1" t="s">
        <v>6708</v>
      </c>
      <c r="S2680" s="1" t="s">
        <v>26</v>
      </c>
      <c r="T2680" s="1" t="s">
        <v>9239</v>
      </c>
      <c r="U2680" s="1" t="s">
        <v>27</v>
      </c>
      <c r="W2680" s="1">
        <v>0</v>
      </c>
      <c r="X2680" s="1" t="s">
        <v>28</v>
      </c>
      <c r="Y2680" s="1" t="s">
        <v>29</v>
      </c>
      <c r="Z2680" s="1" t="s">
        <v>29</v>
      </c>
    </row>
    <row r="2681" spans="1:26" hidden="1" x14ac:dyDescent="0.35">
      <c r="A2681" s="1" t="s">
        <v>20</v>
      </c>
      <c r="B2681" s="1" t="s">
        <v>6709</v>
      </c>
      <c r="C2681" s="1" t="s">
        <v>6643</v>
      </c>
      <c r="D2681" s="1" t="s">
        <v>6270</v>
      </c>
      <c r="E2681" t="str">
        <f t="shared" si="165"/>
        <v>2023</v>
      </c>
      <c r="F2681" t="str">
        <f t="shared" si="166"/>
        <v>marzo</v>
      </c>
      <c r="G2681" s="2">
        <v>45261</v>
      </c>
      <c r="H2681">
        <f t="shared" si="167"/>
        <v>249</v>
      </c>
      <c r="I2681" s="3">
        <f t="shared" si="164"/>
        <v>360</v>
      </c>
      <c r="J2681" s="1">
        <v>16623</v>
      </c>
      <c r="K2681" s="1">
        <v>99423</v>
      </c>
      <c r="L2681" s="21">
        <v>99423</v>
      </c>
      <c r="M2681" s="1" t="s">
        <v>6710</v>
      </c>
      <c r="N2681" s="1" t="s">
        <v>24</v>
      </c>
      <c r="O2681" s="1" t="s">
        <v>25</v>
      </c>
      <c r="P2681" s="1" t="s">
        <v>6709</v>
      </c>
      <c r="Q2681" s="1" t="s">
        <v>6709</v>
      </c>
      <c r="R2681" s="1" t="s">
        <v>6710</v>
      </c>
      <c r="S2681" s="1" t="s">
        <v>6711</v>
      </c>
      <c r="T2681" s="1" t="s">
        <v>9239</v>
      </c>
      <c r="U2681" s="1" t="s">
        <v>27</v>
      </c>
      <c r="W2681" s="1">
        <v>0</v>
      </c>
      <c r="X2681" s="1" t="s">
        <v>28</v>
      </c>
      <c r="Y2681" s="1" t="s">
        <v>29</v>
      </c>
      <c r="Z2681" s="1" t="s">
        <v>29</v>
      </c>
    </row>
    <row r="2682" spans="1:26" hidden="1" x14ac:dyDescent="0.35">
      <c r="A2682" s="1" t="s">
        <v>20</v>
      </c>
      <c r="B2682" s="1" t="s">
        <v>6712</v>
      </c>
      <c r="C2682" s="1" t="s">
        <v>6713</v>
      </c>
      <c r="D2682" s="1" t="s">
        <v>6270</v>
      </c>
      <c r="E2682" t="str">
        <f t="shared" si="165"/>
        <v>2023</v>
      </c>
      <c r="F2682" t="str">
        <f t="shared" si="166"/>
        <v>marzo</v>
      </c>
      <c r="G2682" s="2">
        <v>45261</v>
      </c>
      <c r="H2682">
        <f t="shared" si="167"/>
        <v>249</v>
      </c>
      <c r="I2682" s="3">
        <f t="shared" si="164"/>
        <v>360</v>
      </c>
      <c r="J2682" s="1">
        <v>16623</v>
      </c>
      <c r="K2682" s="1">
        <v>99423</v>
      </c>
      <c r="L2682" s="21">
        <v>99423</v>
      </c>
      <c r="M2682" s="1" t="s">
        <v>6714</v>
      </c>
      <c r="N2682" s="1" t="s">
        <v>24</v>
      </c>
      <c r="O2682" s="1" t="s">
        <v>25</v>
      </c>
      <c r="P2682" s="1" t="s">
        <v>6712</v>
      </c>
      <c r="Q2682" s="1" t="s">
        <v>6712</v>
      </c>
      <c r="R2682" s="1" t="s">
        <v>6714</v>
      </c>
      <c r="S2682" s="1" t="s">
        <v>6715</v>
      </c>
      <c r="T2682" s="1" t="s">
        <v>9239</v>
      </c>
      <c r="U2682" s="1" t="s">
        <v>27</v>
      </c>
      <c r="W2682" s="1">
        <v>0</v>
      </c>
      <c r="X2682" s="1" t="s">
        <v>28</v>
      </c>
      <c r="Y2682" s="1" t="s">
        <v>29</v>
      </c>
      <c r="Z2682" s="1" t="s">
        <v>29</v>
      </c>
    </row>
    <row r="2683" spans="1:26" hidden="1" x14ac:dyDescent="0.35">
      <c r="A2683" s="1" t="s">
        <v>20</v>
      </c>
      <c r="B2683" s="1" t="s">
        <v>6716</v>
      </c>
      <c r="C2683" s="1" t="s">
        <v>6713</v>
      </c>
      <c r="D2683" s="1" t="s">
        <v>6270</v>
      </c>
      <c r="E2683" t="str">
        <f t="shared" si="165"/>
        <v>2023</v>
      </c>
      <c r="F2683" t="str">
        <f t="shared" si="166"/>
        <v>marzo</v>
      </c>
      <c r="G2683" s="2">
        <v>45261</v>
      </c>
      <c r="H2683">
        <f t="shared" si="167"/>
        <v>249</v>
      </c>
      <c r="I2683" s="3">
        <f t="shared" si="164"/>
        <v>360</v>
      </c>
      <c r="J2683" s="1">
        <v>16607</v>
      </c>
      <c r="K2683" s="1">
        <v>87702</v>
      </c>
      <c r="L2683" s="21">
        <v>87702</v>
      </c>
      <c r="M2683" s="1" t="s">
        <v>6717</v>
      </c>
      <c r="N2683" s="1" t="s">
        <v>24</v>
      </c>
      <c r="O2683" s="1" t="s">
        <v>25</v>
      </c>
      <c r="P2683" s="1" t="s">
        <v>6716</v>
      </c>
      <c r="Q2683" s="1" t="s">
        <v>6716</v>
      </c>
      <c r="R2683" s="1" t="s">
        <v>6717</v>
      </c>
      <c r="S2683" s="1" t="s">
        <v>26</v>
      </c>
      <c r="T2683" s="1" t="s">
        <v>9239</v>
      </c>
      <c r="U2683" s="1" t="s">
        <v>27</v>
      </c>
      <c r="W2683" s="1">
        <v>0</v>
      </c>
      <c r="X2683" s="1" t="s">
        <v>28</v>
      </c>
      <c r="Y2683" s="1" t="s">
        <v>29</v>
      </c>
      <c r="Z2683" s="1" t="s">
        <v>29</v>
      </c>
    </row>
    <row r="2684" spans="1:26" hidden="1" x14ac:dyDescent="0.35">
      <c r="A2684" s="1" t="s">
        <v>20</v>
      </c>
      <c r="B2684" s="1" t="s">
        <v>6718</v>
      </c>
      <c r="C2684" s="1" t="s">
        <v>6713</v>
      </c>
      <c r="D2684" s="1" t="s">
        <v>6270</v>
      </c>
      <c r="E2684" t="str">
        <f t="shared" si="165"/>
        <v>2023</v>
      </c>
      <c r="F2684" t="str">
        <f t="shared" si="166"/>
        <v>marzo</v>
      </c>
      <c r="G2684" s="2">
        <v>45261</v>
      </c>
      <c r="H2684">
        <f t="shared" si="167"/>
        <v>249</v>
      </c>
      <c r="I2684" s="3">
        <f t="shared" si="164"/>
        <v>360</v>
      </c>
      <c r="J2684" s="1">
        <v>16623</v>
      </c>
      <c r="K2684" s="1">
        <v>99423</v>
      </c>
      <c r="L2684" s="21">
        <v>99423</v>
      </c>
      <c r="M2684" s="1" t="s">
        <v>6719</v>
      </c>
      <c r="N2684" s="1" t="s">
        <v>24</v>
      </c>
      <c r="O2684" s="1" t="s">
        <v>25</v>
      </c>
      <c r="P2684" s="1" t="s">
        <v>6718</v>
      </c>
      <c r="Q2684" s="1" t="s">
        <v>6718</v>
      </c>
      <c r="R2684" s="1" t="s">
        <v>6719</v>
      </c>
      <c r="S2684" s="1" t="s">
        <v>6720</v>
      </c>
      <c r="T2684" s="1" t="s">
        <v>9239</v>
      </c>
      <c r="U2684" s="1" t="s">
        <v>27</v>
      </c>
      <c r="W2684" s="1">
        <v>0</v>
      </c>
      <c r="X2684" s="1" t="s">
        <v>28</v>
      </c>
      <c r="Y2684" s="1" t="s">
        <v>29</v>
      </c>
      <c r="Z2684" s="1" t="s">
        <v>29</v>
      </c>
    </row>
    <row r="2685" spans="1:26" hidden="1" x14ac:dyDescent="0.35">
      <c r="A2685" s="1" t="s">
        <v>20</v>
      </c>
      <c r="B2685" s="1" t="s">
        <v>6721</v>
      </c>
      <c r="C2685" s="1" t="s">
        <v>6713</v>
      </c>
      <c r="D2685" s="1" t="s">
        <v>6270</v>
      </c>
      <c r="E2685" t="str">
        <f t="shared" si="165"/>
        <v>2023</v>
      </c>
      <c r="F2685" t="str">
        <f t="shared" si="166"/>
        <v>marzo</v>
      </c>
      <c r="G2685" s="2">
        <v>45261</v>
      </c>
      <c r="H2685">
        <f t="shared" si="167"/>
        <v>249</v>
      </c>
      <c r="I2685" s="3">
        <f t="shared" si="164"/>
        <v>360</v>
      </c>
      <c r="J2685" s="1">
        <v>16623</v>
      </c>
      <c r="K2685" s="1">
        <v>99423</v>
      </c>
      <c r="L2685" s="21">
        <v>99423</v>
      </c>
      <c r="M2685" s="1" t="s">
        <v>6722</v>
      </c>
      <c r="N2685" s="1" t="s">
        <v>24</v>
      </c>
      <c r="O2685" s="1" t="s">
        <v>25</v>
      </c>
      <c r="P2685" s="1" t="s">
        <v>6721</v>
      </c>
      <c r="Q2685" s="1" t="s">
        <v>6721</v>
      </c>
      <c r="R2685" s="1" t="s">
        <v>6722</v>
      </c>
      <c r="S2685" s="1" t="s">
        <v>26</v>
      </c>
      <c r="T2685" s="1" t="s">
        <v>9239</v>
      </c>
      <c r="U2685" s="1" t="s">
        <v>27</v>
      </c>
      <c r="W2685" s="1">
        <v>0</v>
      </c>
      <c r="X2685" s="1" t="s">
        <v>28</v>
      </c>
      <c r="Y2685" s="1" t="s">
        <v>29</v>
      </c>
      <c r="Z2685" s="1" t="s">
        <v>29</v>
      </c>
    </row>
    <row r="2686" spans="1:26" hidden="1" x14ac:dyDescent="0.35">
      <c r="A2686" s="1" t="s">
        <v>20</v>
      </c>
      <c r="B2686" s="1" t="s">
        <v>6723</v>
      </c>
      <c r="C2686" s="1" t="s">
        <v>6713</v>
      </c>
      <c r="D2686" s="1" t="s">
        <v>6270</v>
      </c>
      <c r="E2686" t="str">
        <f t="shared" si="165"/>
        <v>2023</v>
      </c>
      <c r="F2686" t="str">
        <f t="shared" si="166"/>
        <v>marzo</v>
      </c>
      <c r="G2686" s="2">
        <v>45261</v>
      </c>
      <c r="H2686">
        <f t="shared" si="167"/>
        <v>249</v>
      </c>
      <c r="I2686" s="3">
        <f t="shared" si="164"/>
        <v>360</v>
      </c>
      <c r="J2686" s="1">
        <v>16607</v>
      </c>
      <c r="K2686" s="1">
        <v>87702</v>
      </c>
      <c r="L2686" s="21">
        <v>87702</v>
      </c>
      <c r="M2686" s="1" t="s">
        <v>6724</v>
      </c>
      <c r="N2686" s="1" t="s">
        <v>24</v>
      </c>
      <c r="O2686" s="1" t="s">
        <v>25</v>
      </c>
      <c r="P2686" s="1" t="s">
        <v>6723</v>
      </c>
      <c r="Q2686" s="1" t="s">
        <v>6723</v>
      </c>
      <c r="R2686" s="1" t="s">
        <v>6724</v>
      </c>
      <c r="S2686" s="1" t="s">
        <v>6725</v>
      </c>
      <c r="T2686" s="1" t="s">
        <v>9239</v>
      </c>
      <c r="U2686" s="1" t="s">
        <v>27</v>
      </c>
      <c r="W2686" s="1">
        <v>0</v>
      </c>
      <c r="X2686" s="1" t="s">
        <v>28</v>
      </c>
      <c r="Y2686" s="1" t="s">
        <v>29</v>
      </c>
      <c r="Z2686" s="1" t="s">
        <v>29</v>
      </c>
    </row>
    <row r="2687" spans="1:26" hidden="1" x14ac:dyDescent="0.35">
      <c r="A2687" s="1" t="s">
        <v>20</v>
      </c>
      <c r="B2687" s="1" t="s">
        <v>6726</v>
      </c>
      <c r="C2687" s="1" t="s">
        <v>6713</v>
      </c>
      <c r="D2687" s="1" t="s">
        <v>6270</v>
      </c>
      <c r="E2687" t="str">
        <f t="shared" si="165"/>
        <v>2023</v>
      </c>
      <c r="F2687" t="str">
        <f t="shared" si="166"/>
        <v>marzo</v>
      </c>
      <c r="G2687" s="2">
        <v>45261</v>
      </c>
      <c r="H2687">
        <f t="shared" si="167"/>
        <v>249</v>
      </c>
      <c r="I2687" s="3">
        <f t="shared" si="164"/>
        <v>360</v>
      </c>
      <c r="J2687" s="1">
        <v>16633</v>
      </c>
      <c r="K2687" s="1">
        <v>216994</v>
      </c>
      <c r="L2687" s="21">
        <v>216994</v>
      </c>
      <c r="M2687" s="1" t="s">
        <v>6727</v>
      </c>
      <c r="N2687" s="1" t="s">
        <v>24</v>
      </c>
      <c r="O2687" s="1" t="s">
        <v>25</v>
      </c>
      <c r="P2687" s="1" t="s">
        <v>6726</v>
      </c>
      <c r="Q2687" s="1" t="s">
        <v>6726</v>
      </c>
      <c r="R2687" s="1" t="s">
        <v>6727</v>
      </c>
      <c r="S2687" s="1" t="s">
        <v>26</v>
      </c>
      <c r="T2687" s="1" t="s">
        <v>9239</v>
      </c>
      <c r="U2687" s="1" t="s">
        <v>27</v>
      </c>
      <c r="W2687" s="1">
        <v>0</v>
      </c>
      <c r="X2687" s="1" t="s">
        <v>28</v>
      </c>
      <c r="Y2687" s="1" t="s">
        <v>29</v>
      </c>
      <c r="Z2687" s="1" t="s">
        <v>29</v>
      </c>
    </row>
    <row r="2688" spans="1:26" hidden="1" x14ac:dyDescent="0.35">
      <c r="A2688" s="1" t="s">
        <v>20</v>
      </c>
      <c r="B2688" s="1" t="s">
        <v>6728</v>
      </c>
      <c r="C2688" s="1" t="s">
        <v>6713</v>
      </c>
      <c r="D2688" s="1" t="s">
        <v>6270</v>
      </c>
      <c r="E2688" t="str">
        <f t="shared" si="165"/>
        <v>2023</v>
      </c>
      <c r="F2688" t="str">
        <f t="shared" si="166"/>
        <v>marzo</v>
      </c>
      <c r="G2688" s="2">
        <v>45261</v>
      </c>
      <c r="H2688">
        <f t="shared" si="167"/>
        <v>249</v>
      </c>
      <c r="I2688" s="3">
        <f t="shared" si="164"/>
        <v>360</v>
      </c>
      <c r="J2688" s="1">
        <v>16623</v>
      </c>
      <c r="K2688" s="1">
        <v>99423</v>
      </c>
      <c r="L2688" s="21">
        <v>99423</v>
      </c>
      <c r="M2688" s="1" t="s">
        <v>6729</v>
      </c>
      <c r="N2688" s="1" t="s">
        <v>24</v>
      </c>
      <c r="O2688" s="1" t="s">
        <v>25</v>
      </c>
      <c r="P2688" s="1" t="s">
        <v>6728</v>
      </c>
      <c r="Q2688" s="1" t="s">
        <v>6728</v>
      </c>
      <c r="R2688" s="1" t="s">
        <v>6729</v>
      </c>
      <c r="S2688" s="1" t="s">
        <v>6730</v>
      </c>
      <c r="T2688" s="1" t="s">
        <v>9239</v>
      </c>
      <c r="U2688" s="1" t="s">
        <v>27</v>
      </c>
      <c r="W2688" s="1">
        <v>0</v>
      </c>
      <c r="X2688" s="1" t="s">
        <v>28</v>
      </c>
      <c r="Y2688" s="1" t="s">
        <v>29</v>
      </c>
      <c r="Z2688" s="1" t="s">
        <v>29</v>
      </c>
    </row>
    <row r="2689" spans="1:26" hidden="1" x14ac:dyDescent="0.35">
      <c r="A2689" s="1" t="s">
        <v>20</v>
      </c>
      <c r="B2689" s="1" t="s">
        <v>6731</v>
      </c>
      <c r="C2689" s="1" t="s">
        <v>6732</v>
      </c>
      <c r="D2689" s="1" t="s">
        <v>6270</v>
      </c>
      <c r="E2689" t="str">
        <f t="shared" si="165"/>
        <v>2023</v>
      </c>
      <c r="F2689" t="str">
        <f t="shared" si="166"/>
        <v>marzo</v>
      </c>
      <c r="G2689" s="2">
        <v>45261</v>
      </c>
      <c r="H2689">
        <f t="shared" si="167"/>
        <v>249</v>
      </c>
      <c r="I2689" s="3">
        <f t="shared" si="164"/>
        <v>360</v>
      </c>
      <c r="J2689" s="1">
        <v>16623</v>
      </c>
      <c r="K2689" s="1">
        <v>99423</v>
      </c>
      <c r="L2689" s="21">
        <v>99423</v>
      </c>
      <c r="M2689" s="1" t="s">
        <v>6733</v>
      </c>
      <c r="N2689" s="1" t="s">
        <v>24</v>
      </c>
      <c r="O2689" s="1" t="s">
        <v>25</v>
      </c>
      <c r="P2689" s="1" t="s">
        <v>6731</v>
      </c>
      <c r="Q2689" s="1" t="s">
        <v>6731</v>
      </c>
      <c r="R2689" s="1" t="s">
        <v>6733</v>
      </c>
      <c r="S2689" s="1" t="s">
        <v>26</v>
      </c>
      <c r="T2689" s="1" t="s">
        <v>9239</v>
      </c>
      <c r="U2689" s="1" t="s">
        <v>27</v>
      </c>
      <c r="W2689" s="1">
        <v>0</v>
      </c>
      <c r="X2689" s="1" t="s">
        <v>28</v>
      </c>
      <c r="Y2689" s="1" t="s">
        <v>29</v>
      </c>
      <c r="Z2689" s="1" t="s">
        <v>29</v>
      </c>
    </row>
    <row r="2690" spans="1:26" hidden="1" x14ac:dyDescent="0.35">
      <c r="A2690" s="1" t="s">
        <v>20</v>
      </c>
      <c r="B2690" s="1" t="s">
        <v>6734</v>
      </c>
      <c r="C2690" s="1" t="s">
        <v>6732</v>
      </c>
      <c r="D2690" s="1" t="s">
        <v>6270</v>
      </c>
      <c r="E2690" t="str">
        <f t="shared" si="165"/>
        <v>2023</v>
      </c>
      <c r="F2690" t="str">
        <f t="shared" si="166"/>
        <v>marzo</v>
      </c>
      <c r="G2690" s="2">
        <v>45261</v>
      </c>
      <c r="H2690">
        <f t="shared" si="167"/>
        <v>249</v>
      </c>
      <c r="I2690" s="3">
        <f t="shared" ref="I2690:I2753" si="168">IF(AND(H2690&gt;0,H2690&lt;=30),30,IF(AND(H2690&gt;30,H2690&lt;=60),60,IF(AND(H2690&gt;60,H2690&lt;=90),90,IF(AND(H2690&gt;90,H2690&lt;=120),120,IF(AND(H2690&gt;120,H2690&lt;=150),150,IF(AND(H2690&gt;150,H2690&lt;=180),180,IF(AND(H2690&gt;180,H2690&lt;=360),360,IF(H2690&gt;360,720,0))))))))</f>
        <v>360</v>
      </c>
      <c r="J2690" s="1">
        <v>16623</v>
      </c>
      <c r="K2690" s="1">
        <v>99423</v>
      </c>
      <c r="L2690" s="21">
        <v>99423</v>
      </c>
      <c r="M2690" s="1" t="s">
        <v>6735</v>
      </c>
      <c r="N2690" s="1" t="s">
        <v>24</v>
      </c>
      <c r="O2690" s="1" t="s">
        <v>25</v>
      </c>
      <c r="P2690" s="1" t="s">
        <v>6734</v>
      </c>
      <c r="Q2690" s="1" t="s">
        <v>6734</v>
      </c>
      <c r="R2690" s="1" t="s">
        <v>6735</v>
      </c>
      <c r="S2690" s="1" t="s">
        <v>6736</v>
      </c>
      <c r="T2690" s="1" t="s">
        <v>9239</v>
      </c>
      <c r="U2690" s="1" t="s">
        <v>27</v>
      </c>
      <c r="W2690" s="1">
        <v>0</v>
      </c>
      <c r="X2690" s="1" t="s">
        <v>28</v>
      </c>
      <c r="Y2690" s="1" t="s">
        <v>29</v>
      </c>
      <c r="Z2690" s="1" t="s">
        <v>29</v>
      </c>
    </row>
    <row r="2691" spans="1:26" hidden="1" x14ac:dyDescent="0.35">
      <c r="A2691" s="1" t="s">
        <v>20</v>
      </c>
      <c r="B2691" s="1" t="s">
        <v>6737</v>
      </c>
      <c r="C2691" s="1" t="s">
        <v>6732</v>
      </c>
      <c r="D2691" s="1" t="s">
        <v>6270</v>
      </c>
      <c r="E2691" t="str">
        <f t="shared" ref="E2691:E2754" si="169">+TEXT(D2691,"aaaa")</f>
        <v>2023</v>
      </c>
      <c r="F2691" t="str">
        <f t="shared" ref="F2691:F2754" si="170">+TEXT(D2691,"mmmm")</f>
        <v>marzo</v>
      </c>
      <c r="G2691" s="2">
        <v>45261</v>
      </c>
      <c r="H2691">
        <f t="shared" ref="H2691:H2754" si="171">+G2691-D2691</f>
        <v>249</v>
      </c>
      <c r="I2691" s="3">
        <f t="shared" si="168"/>
        <v>360</v>
      </c>
      <c r="J2691" s="1">
        <v>16623</v>
      </c>
      <c r="K2691" s="1">
        <v>87702</v>
      </c>
      <c r="L2691" s="21">
        <v>87702</v>
      </c>
      <c r="M2691" s="1" t="s">
        <v>6738</v>
      </c>
      <c r="N2691" s="1" t="s">
        <v>24</v>
      </c>
      <c r="O2691" s="1" t="s">
        <v>25</v>
      </c>
      <c r="P2691" s="1" t="s">
        <v>6737</v>
      </c>
      <c r="Q2691" s="1" t="s">
        <v>6737</v>
      </c>
      <c r="R2691" s="1" t="s">
        <v>6738</v>
      </c>
      <c r="S2691" s="1" t="s">
        <v>6739</v>
      </c>
      <c r="T2691" s="1" t="s">
        <v>9239</v>
      </c>
      <c r="U2691" s="1" t="s">
        <v>27</v>
      </c>
      <c r="W2691" s="1">
        <v>0</v>
      </c>
      <c r="X2691" s="1" t="s">
        <v>28</v>
      </c>
      <c r="Y2691" s="1" t="s">
        <v>29</v>
      </c>
      <c r="Z2691" s="1" t="s">
        <v>29</v>
      </c>
    </row>
    <row r="2692" spans="1:26" hidden="1" x14ac:dyDescent="0.35">
      <c r="A2692" s="1" t="s">
        <v>20</v>
      </c>
      <c r="B2692" s="1" t="s">
        <v>6740</v>
      </c>
      <c r="C2692" s="1" t="s">
        <v>6032</v>
      </c>
      <c r="D2692" s="1" t="s">
        <v>6270</v>
      </c>
      <c r="E2692" t="str">
        <f t="shared" si="169"/>
        <v>2023</v>
      </c>
      <c r="F2692" t="str">
        <f t="shared" si="170"/>
        <v>marzo</v>
      </c>
      <c r="G2692" s="2">
        <v>45261</v>
      </c>
      <c r="H2692">
        <f t="shared" si="171"/>
        <v>249</v>
      </c>
      <c r="I2692" s="3">
        <f t="shared" si="168"/>
        <v>360</v>
      </c>
      <c r="J2692" s="1">
        <v>16633</v>
      </c>
      <c r="K2692" s="1">
        <v>216994</v>
      </c>
      <c r="L2692" s="21">
        <v>216994</v>
      </c>
      <c r="M2692" s="1" t="s">
        <v>6741</v>
      </c>
      <c r="N2692" s="1" t="s">
        <v>24</v>
      </c>
      <c r="O2692" s="1" t="s">
        <v>25</v>
      </c>
      <c r="P2692" s="1" t="s">
        <v>6740</v>
      </c>
      <c r="Q2692" s="1" t="s">
        <v>6740</v>
      </c>
      <c r="R2692" s="1" t="s">
        <v>6741</v>
      </c>
      <c r="S2692" s="1" t="s">
        <v>3819</v>
      </c>
      <c r="T2692" s="1" t="s">
        <v>9239</v>
      </c>
      <c r="U2692" s="1" t="s">
        <v>27</v>
      </c>
      <c r="W2692" s="1">
        <v>0</v>
      </c>
      <c r="X2692" s="1" t="s">
        <v>28</v>
      </c>
      <c r="Y2692" s="1" t="s">
        <v>29</v>
      </c>
      <c r="Z2692" s="1" t="s">
        <v>29</v>
      </c>
    </row>
    <row r="2693" spans="1:26" hidden="1" x14ac:dyDescent="0.35">
      <c r="A2693" s="1" t="s">
        <v>20</v>
      </c>
      <c r="B2693" s="1" t="s">
        <v>6742</v>
      </c>
      <c r="C2693" s="1" t="s">
        <v>6032</v>
      </c>
      <c r="D2693" s="1" t="s">
        <v>6270</v>
      </c>
      <c r="E2693" t="str">
        <f t="shared" si="169"/>
        <v>2023</v>
      </c>
      <c r="F2693" t="str">
        <f t="shared" si="170"/>
        <v>marzo</v>
      </c>
      <c r="G2693" s="2">
        <v>45261</v>
      </c>
      <c r="H2693">
        <f t="shared" si="171"/>
        <v>249</v>
      </c>
      <c r="I2693" s="3">
        <f t="shared" si="168"/>
        <v>360</v>
      </c>
      <c r="J2693" s="1">
        <v>16623</v>
      </c>
      <c r="K2693" s="1">
        <v>99423</v>
      </c>
      <c r="L2693" s="21">
        <v>99423</v>
      </c>
      <c r="M2693" s="1" t="s">
        <v>6743</v>
      </c>
      <c r="N2693" s="1" t="s">
        <v>24</v>
      </c>
      <c r="O2693" s="1" t="s">
        <v>25</v>
      </c>
      <c r="P2693" s="1" t="s">
        <v>6742</v>
      </c>
      <c r="Q2693" s="1" t="s">
        <v>6742</v>
      </c>
      <c r="R2693" s="1" t="s">
        <v>6743</v>
      </c>
      <c r="S2693" s="1" t="s">
        <v>3427</v>
      </c>
      <c r="T2693" s="1" t="s">
        <v>9239</v>
      </c>
      <c r="U2693" s="1" t="s">
        <v>27</v>
      </c>
      <c r="W2693" s="1">
        <v>0</v>
      </c>
      <c r="X2693" s="1" t="s">
        <v>28</v>
      </c>
      <c r="Y2693" s="1" t="s">
        <v>29</v>
      </c>
      <c r="Z2693" s="1" t="s">
        <v>29</v>
      </c>
    </row>
    <row r="2694" spans="1:26" hidden="1" x14ac:dyDescent="0.35">
      <c r="A2694" s="1" t="s">
        <v>20</v>
      </c>
      <c r="B2694" s="1" t="s">
        <v>6744</v>
      </c>
      <c r="C2694" s="1" t="s">
        <v>6032</v>
      </c>
      <c r="D2694" s="1" t="s">
        <v>6270</v>
      </c>
      <c r="E2694" t="str">
        <f t="shared" si="169"/>
        <v>2023</v>
      </c>
      <c r="F2694" t="str">
        <f t="shared" si="170"/>
        <v>marzo</v>
      </c>
      <c r="G2694" s="2">
        <v>45261</v>
      </c>
      <c r="H2694">
        <f t="shared" si="171"/>
        <v>249</v>
      </c>
      <c r="I2694" s="3">
        <f t="shared" si="168"/>
        <v>360</v>
      </c>
      <c r="J2694" s="1">
        <v>16632</v>
      </c>
      <c r="K2694" s="1">
        <v>87702</v>
      </c>
      <c r="L2694" s="21">
        <v>87702</v>
      </c>
      <c r="M2694" s="1" t="s">
        <v>6745</v>
      </c>
      <c r="N2694" s="1" t="s">
        <v>24</v>
      </c>
      <c r="O2694" s="1" t="s">
        <v>25</v>
      </c>
      <c r="P2694" s="1" t="s">
        <v>6744</v>
      </c>
      <c r="Q2694" s="1" t="s">
        <v>6744</v>
      </c>
      <c r="R2694" s="1" t="s">
        <v>6745</v>
      </c>
      <c r="S2694" s="1" t="s">
        <v>6746</v>
      </c>
      <c r="T2694" s="1" t="s">
        <v>9239</v>
      </c>
      <c r="U2694" s="1" t="s">
        <v>27</v>
      </c>
      <c r="W2694" s="1">
        <v>0</v>
      </c>
      <c r="X2694" s="1" t="s">
        <v>28</v>
      </c>
      <c r="Y2694" s="1" t="s">
        <v>29</v>
      </c>
      <c r="Z2694" s="1" t="s">
        <v>29</v>
      </c>
    </row>
    <row r="2695" spans="1:26" hidden="1" x14ac:dyDescent="0.35">
      <c r="A2695" s="1" t="s">
        <v>20</v>
      </c>
      <c r="B2695" s="1" t="s">
        <v>6747</v>
      </c>
      <c r="C2695" s="1" t="s">
        <v>6032</v>
      </c>
      <c r="D2695" s="1" t="s">
        <v>6270</v>
      </c>
      <c r="E2695" t="str">
        <f t="shared" si="169"/>
        <v>2023</v>
      </c>
      <c r="F2695" t="str">
        <f t="shared" si="170"/>
        <v>marzo</v>
      </c>
      <c r="G2695" s="2">
        <v>45261</v>
      </c>
      <c r="H2695">
        <f t="shared" si="171"/>
        <v>249</v>
      </c>
      <c r="I2695" s="3">
        <f t="shared" si="168"/>
        <v>360</v>
      </c>
      <c r="J2695" s="1">
        <v>16632</v>
      </c>
      <c r="K2695" s="1">
        <v>87702</v>
      </c>
      <c r="L2695" s="21">
        <v>87702</v>
      </c>
      <c r="M2695" s="1" t="s">
        <v>6748</v>
      </c>
      <c r="N2695" s="1" t="s">
        <v>24</v>
      </c>
      <c r="O2695" s="1" t="s">
        <v>25</v>
      </c>
      <c r="P2695" s="1" t="s">
        <v>6747</v>
      </c>
      <c r="Q2695" s="1" t="s">
        <v>6747</v>
      </c>
      <c r="R2695" s="1" t="s">
        <v>6748</v>
      </c>
      <c r="S2695" s="1" t="s">
        <v>26</v>
      </c>
      <c r="T2695" s="1" t="s">
        <v>9239</v>
      </c>
      <c r="U2695" s="1" t="s">
        <v>27</v>
      </c>
      <c r="W2695" s="1">
        <v>0</v>
      </c>
      <c r="X2695" s="1" t="s">
        <v>28</v>
      </c>
      <c r="Y2695" s="1" t="s">
        <v>29</v>
      </c>
      <c r="Z2695" s="1" t="s">
        <v>29</v>
      </c>
    </row>
    <row r="2696" spans="1:26" hidden="1" x14ac:dyDescent="0.35">
      <c r="A2696" s="1" t="s">
        <v>20</v>
      </c>
      <c r="B2696" s="1" t="s">
        <v>6749</v>
      </c>
      <c r="C2696" s="1" t="s">
        <v>6032</v>
      </c>
      <c r="D2696" s="1" t="s">
        <v>6270</v>
      </c>
      <c r="E2696" t="str">
        <f t="shared" si="169"/>
        <v>2023</v>
      </c>
      <c r="F2696" t="str">
        <f t="shared" si="170"/>
        <v>marzo</v>
      </c>
      <c r="G2696" s="2">
        <v>45261</v>
      </c>
      <c r="H2696">
        <f t="shared" si="171"/>
        <v>249</v>
      </c>
      <c r="I2696" s="3">
        <f t="shared" si="168"/>
        <v>360</v>
      </c>
      <c r="J2696" s="1">
        <v>16623</v>
      </c>
      <c r="K2696" s="1">
        <v>99423</v>
      </c>
      <c r="L2696" s="21">
        <v>99423</v>
      </c>
      <c r="M2696" s="1" t="s">
        <v>6750</v>
      </c>
      <c r="N2696" s="1" t="s">
        <v>24</v>
      </c>
      <c r="O2696" s="1" t="s">
        <v>25</v>
      </c>
      <c r="P2696" s="1" t="s">
        <v>6749</v>
      </c>
      <c r="Q2696" s="1" t="s">
        <v>6749</v>
      </c>
      <c r="R2696" s="1" t="s">
        <v>6750</v>
      </c>
      <c r="S2696" s="1" t="s">
        <v>26</v>
      </c>
      <c r="T2696" s="1" t="s">
        <v>9239</v>
      </c>
      <c r="U2696" s="1" t="s">
        <v>27</v>
      </c>
      <c r="W2696" s="1">
        <v>0</v>
      </c>
      <c r="X2696" s="1" t="s">
        <v>28</v>
      </c>
      <c r="Y2696" s="1" t="s">
        <v>29</v>
      </c>
      <c r="Z2696" s="1" t="s">
        <v>29</v>
      </c>
    </row>
    <row r="2697" spans="1:26" hidden="1" x14ac:dyDescent="0.35">
      <c r="A2697" s="1" t="s">
        <v>20</v>
      </c>
      <c r="B2697" s="1" t="s">
        <v>6751</v>
      </c>
      <c r="C2697" s="1" t="s">
        <v>6032</v>
      </c>
      <c r="D2697" s="1" t="s">
        <v>6270</v>
      </c>
      <c r="E2697" t="str">
        <f t="shared" si="169"/>
        <v>2023</v>
      </c>
      <c r="F2697" t="str">
        <f t="shared" si="170"/>
        <v>marzo</v>
      </c>
      <c r="G2697" s="2">
        <v>45261</v>
      </c>
      <c r="H2697">
        <f t="shared" si="171"/>
        <v>249</v>
      </c>
      <c r="I2697" s="3">
        <f t="shared" si="168"/>
        <v>360</v>
      </c>
      <c r="J2697" s="1">
        <v>16632</v>
      </c>
      <c r="K2697" s="1">
        <v>99423</v>
      </c>
      <c r="L2697" s="21">
        <v>99423</v>
      </c>
      <c r="M2697" s="1" t="s">
        <v>6752</v>
      </c>
      <c r="N2697" s="1" t="s">
        <v>24</v>
      </c>
      <c r="O2697" s="1" t="s">
        <v>25</v>
      </c>
      <c r="P2697" s="1" t="s">
        <v>6751</v>
      </c>
      <c r="Q2697" s="1" t="s">
        <v>6751</v>
      </c>
      <c r="R2697" s="1" t="s">
        <v>6752</v>
      </c>
      <c r="S2697" s="1" t="s">
        <v>6753</v>
      </c>
      <c r="T2697" s="1" t="s">
        <v>9239</v>
      </c>
      <c r="U2697" s="1" t="s">
        <v>27</v>
      </c>
      <c r="W2697" s="1">
        <v>0</v>
      </c>
      <c r="X2697" s="1" t="s">
        <v>28</v>
      </c>
      <c r="Y2697" s="1" t="s">
        <v>29</v>
      </c>
      <c r="Z2697" s="1" t="s">
        <v>29</v>
      </c>
    </row>
    <row r="2698" spans="1:26" hidden="1" x14ac:dyDescent="0.35">
      <c r="A2698" s="1" t="s">
        <v>20</v>
      </c>
      <c r="B2698" s="1" t="s">
        <v>6754</v>
      </c>
      <c r="C2698" s="1" t="s">
        <v>6032</v>
      </c>
      <c r="D2698" s="1" t="s">
        <v>6270</v>
      </c>
      <c r="E2698" t="str">
        <f t="shared" si="169"/>
        <v>2023</v>
      </c>
      <c r="F2698" t="str">
        <f t="shared" si="170"/>
        <v>marzo</v>
      </c>
      <c r="G2698" s="2">
        <v>45261</v>
      </c>
      <c r="H2698">
        <f t="shared" si="171"/>
        <v>249</v>
      </c>
      <c r="I2698" s="3">
        <f t="shared" si="168"/>
        <v>360</v>
      </c>
      <c r="J2698" s="1">
        <v>16632</v>
      </c>
      <c r="K2698" s="1">
        <v>87702</v>
      </c>
      <c r="L2698" s="21">
        <v>87702</v>
      </c>
      <c r="M2698" s="1" t="s">
        <v>6755</v>
      </c>
      <c r="N2698" s="1" t="s">
        <v>24</v>
      </c>
      <c r="O2698" s="1" t="s">
        <v>25</v>
      </c>
      <c r="P2698" s="1" t="s">
        <v>6754</v>
      </c>
      <c r="Q2698" s="1" t="s">
        <v>6754</v>
      </c>
      <c r="R2698" s="1" t="s">
        <v>6755</v>
      </c>
      <c r="S2698" s="1" t="s">
        <v>6756</v>
      </c>
      <c r="T2698" s="1" t="s">
        <v>9239</v>
      </c>
      <c r="U2698" s="1" t="s">
        <v>27</v>
      </c>
      <c r="W2698" s="1">
        <v>0</v>
      </c>
      <c r="X2698" s="1" t="s">
        <v>28</v>
      </c>
      <c r="Y2698" s="1" t="s">
        <v>29</v>
      </c>
      <c r="Z2698" s="1" t="s">
        <v>29</v>
      </c>
    </row>
    <row r="2699" spans="1:26" hidden="1" x14ac:dyDescent="0.35">
      <c r="A2699" s="1" t="s">
        <v>20</v>
      </c>
      <c r="B2699" s="1" t="s">
        <v>6757</v>
      </c>
      <c r="C2699" s="1" t="s">
        <v>6032</v>
      </c>
      <c r="D2699" s="1" t="s">
        <v>6270</v>
      </c>
      <c r="E2699" t="str">
        <f t="shared" si="169"/>
        <v>2023</v>
      </c>
      <c r="F2699" t="str">
        <f t="shared" si="170"/>
        <v>marzo</v>
      </c>
      <c r="G2699" s="2">
        <v>45261</v>
      </c>
      <c r="H2699">
        <f t="shared" si="171"/>
        <v>249</v>
      </c>
      <c r="I2699" s="3">
        <f t="shared" si="168"/>
        <v>360</v>
      </c>
      <c r="J2699" s="1">
        <v>16623</v>
      </c>
      <c r="K2699" s="1">
        <v>99423</v>
      </c>
      <c r="L2699" s="21">
        <v>99423</v>
      </c>
      <c r="M2699" s="1" t="s">
        <v>6758</v>
      </c>
      <c r="N2699" s="1" t="s">
        <v>24</v>
      </c>
      <c r="O2699" s="1" t="s">
        <v>25</v>
      </c>
      <c r="P2699" s="1" t="s">
        <v>6757</v>
      </c>
      <c r="Q2699" s="1" t="s">
        <v>6757</v>
      </c>
      <c r="R2699" s="1" t="s">
        <v>6758</v>
      </c>
      <c r="S2699" s="1" t="s">
        <v>26</v>
      </c>
      <c r="T2699" s="1" t="s">
        <v>9239</v>
      </c>
      <c r="U2699" s="1" t="s">
        <v>27</v>
      </c>
      <c r="W2699" s="1">
        <v>0</v>
      </c>
      <c r="X2699" s="1" t="s">
        <v>28</v>
      </c>
      <c r="Y2699" s="1" t="s">
        <v>29</v>
      </c>
      <c r="Z2699" s="1" t="s">
        <v>29</v>
      </c>
    </row>
    <row r="2700" spans="1:26" hidden="1" x14ac:dyDescent="0.35">
      <c r="A2700" s="1" t="s">
        <v>20</v>
      </c>
      <c r="B2700" s="1" t="s">
        <v>6759</v>
      </c>
      <c r="C2700" s="1" t="s">
        <v>6032</v>
      </c>
      <c r="D2700" s="1" t="s">
        <v>6270</v>
      </c>
      <c r="E2700" t="str">
        <f t="shared" si="169"/>
        <v>2023</v>
      </c>
      <c r="F2700" t="str">
        <f t="shared" si="170"/>
        <v>marzo</v>
      </c>
      <c r="G2700" s="2">
        <v>45261</v>
      </c>
      <c r="H2700">
        <f t="shared" si="171"/>
        <v>249</v>
      </c>
      <c r="I2700" s="3">
        <f t="shared" si="168"/>
        <v>360</v>
      </c>
      <c r="J2700" s="1">
        <v>16632</v>
      </c>
      <c r="K2700" s="1">
        <v>99423</v>
      </c>
      <c r="L2700" s="21">
        <v>99423</v>
      </c>
      <c r="M2700" s="1" t="s">
        <v>6760</v>
      </c>
      <c r="N2700" s="1" t="s">
        <v>24</v>
      </c>
      <c r="O2700" s="1" t="s">
        <v>25</v>
      </c>
      <c r="P2700" s="1" t="s">
        <v>6759</v>
      </c>
      <c r="Q2700" s="1" t="s">
        <v>6759</v>
      </c>
      <c r="R2700" s="1" t="s">
        <v>6760</v>
      </c>
      <c r="S2700" s="1" t="s">
        <v>26</v>
      </c>
      <c r="T2700" s="1" t="s">
        <v>9239</v>
      </c>
      <c r="U2700" s="1" t="s">
        <v>27</v>
      </c>
      <c r="W2700" s="1">
        <v>0</v>
      </c>
      <c r="X2700" s="1" t="s">
        <v>28</v>
      </c>
      <c r="Y2700" s="1" t="s">
        <v>29</v>
      </c>
      <c r="Z2700" s="1" t="s">
        <v>29</v>
      </c>
    </row>
    <row r="2701" spans="1:26" hidden="1" x14ac:dyDescent="0.35">
      <c r="A2701" s="1" t="s">
        <v>20</v>
      </c>
      <c r="B2701" s="1" t="s">
        <v>6761</v>
      </c>
      <c r="C2701" s="1" t="s">
        <v>6032</v>
      </c>
      <c r="D2701" s="1" t="s">
        <v>6270</v>
      </c>
      <c r="E2701" t="str">
        <f t="shared" si="169"/>
        <v>2023</v>
      </c>
      <c r="F2701" t="str">
        <f t="shared" si="170"/>
        <v>marzo</v>
      </c>
      <c r="G2701" s="2">
        <v>45261</v>
      </c>
      <c r="H2701">
        <f t="shared" si="171"/>
        <v>249</v>
      </c>
      <c r="I2701" s="3">
        <f t="shared" si="168"/>
        <v>360</v>
      </c>
      <c r="J2701" s="1">
        <v>16632</v>
      </c>
      <c r="K2701" s="1">
        <v>99423</v>
      </c>
      <c r="L2701" s="21">
        <v>99423</v>
      </c>
      <c r="M2701" s="1" t="s">
        <v>6762</v>
      </c>
      <c r="N2701" s="1" t="s">
        <v>24</v>
      </c>
      <c r="O2701" s="1" t="s">
        <v>25</v>
      </c>
      <c r="P2701" s="1" t="s">
        <v>6761</v>
      </c>
      <c r="Q2701" s="1" t="s">
        <v>6761</v>
      </c>
      <c r="R2701" s="1" t="s">
        <v>6762</v>
      </c>
      <c r="S2701" s="1" t="s">
        <v>26</v>
      </c>
      <c r="T2701" s="1" t="s">
        <v>9239</v>
      </c>
      <c r="U2701" s="1" t="s">
        <v>27</v>
      </c>
      <c r="W2701" s="1">
        <v>0</v>
      </c>
      <c r="X2701" s="1" t="s">
        <v>28</v>
      </c>
      <c r="Y2701" s="1" t="s">
        <v>29</v>
      </c>
      <c r="Z2701" s="1" t="s">
        <v>29</v>
      </c>
    </row>
    <row r="2702" spans="1:26" hidden="1" x14ac:dyDescent="0.35">
      <c r="A2702" s="1" t="s">
        <v>20</v>
      </c>
      <c r="B2702" s="1" t="s">
        <v>6763</v>
      </c>
      <c r="C2702" s="1" t="s">
        <v>6032</v>
      </c>
      <c r="D2702" s="1" t="s">
        <v>6270</v>
      </c>
      <c r="E2702" t="str">
        <f t="shared" si="169"/>
        <v>2023</v>
      </c>
      <c r="F2702" t="str">
        <f t="shared" si="170"/>
        <v>marzo</v>
      </c>
      <c r="G2702" s="2">
        <v>45261</v>
      </c>
      <c r="H2702">
        <f t="shared" si="171"/>
        <v>249</v>
      </c>
      <c r="I2702" s="3">
        <f t="shared" si="168"/>
        <v>360</v>
      </c>
      <c r="J2702" s="1">
        <v>16633</v>
      </c>
      <c r="K2702" s="1">
        <v>216994</v>
      </c>
      <c r="L2702" s="21">
        <v>216994</v>
      </c>
      <c r="M2702" s="1" t="s">
        <v>6764</v>
      </c>
      <c r="N2702" s="1" t="s">
        <v>24</v>
      </c>
      <c r="O2702" s="1" t="s">
        <v>25</v>
      </c>
      <c r="P2702" s="1" t="s">
        <v>6763</v>
      </c>
      <c r="Q2702" s="1" t="s">
        <v>6763</v>
      </c>
      <c r="R2702" s="1" t="s">
        <v>6764</v>
      </c>
      <c r="S2702" s="1" t="s">
        <v>26</v>
      </c>
      <c r="T2702" s="1" t="s">
        <v>9239</v>
      </c>
      <c r="U2702" s="1" t="s">
        <v>27</v>
      </c>
      <c r="W2702" s="1">
        <v>0</v>
      </c>
      <c r="X2702" s="1" t="s">
        <v>28</v>
      </c>
      <c r="Y2702" s="1" t="s">
        <v>29</v>
      </c>
      <c r="Z2702" s="1" t="s">
        <v>29</v>
      </c>
    </row>
    <row r="2703" spans="1:26" hidden="1" x14ac:dyDescent="0.35">
      <c r="A2703" s="1" t="s">
        <v>20</v>
      </c>
      <c r="B2703" s="1" t="s">
        <v>6765</v>
      </c>
      <c r="C2703" s="1" t="s">
        <v>6032</v>
      </c>
      <c r="D2703" s="1" t="s">
        <v>6270</v>
      </c>
      <c r="E2703" t="str">
        <f t="shared" si="169"/>
        <v>2023</v>
      </c>
      <c r="F2703" t="str">
        <f t="shared" si="170"/>
        <v>marzo</v>
      </c>
      <c r="G2703" s="2">
        <v>45261</v>
      </c>
      <c r="H2703">
        <f t="shared" si="171"/>
        <v>249</v>
      </c>
      <c r="I2703" s="3">
        <f t="shared" si="168"/>
        <v>360</v>
      </c>
      <c r="J2703" s="1">
        <v>16632</v>
      </c>
      <c r="K2703" s="1">
        <v>99423</v>
      </c>
      <c r="L2703" s="21">
        <v>99423</v>
      </c>
      <c r="M2703" s="1" t="s">
        <v>6766</v>
      </c>
      <c r="N2703" s="1" t="s">
        <v>24</v>
      </c>
      <c r="O2703" s="1" t="s">
        <v>25</v>
      </c>
      <c r="P2703" s="1" t="s">
        <v>6765</v>
      </c>
      <c r="Q2703" s="1" t="s">
        <v>6765</v>
      </c>
      <c r="R2703" s="1" t="s">
        <v>6766</v>
      </c>
      <c r="S2703" s="1" t="s">
        <v>26</v>
      </c>
      <c r="T2703" s="1" t="s">
        <v>9239</v>
      </c>
      <c r="U2703" s="1" t="s">
        <v>27</v>
      </c>
      <c r="W2703" s="1">
        <v>0</v>
      </c>
      <c r="X2703" s="1" t="s">
        <v>28</v>
      </c>
      <c r="Y2703" s="1" t="s">
        <v>29</v>
      </c>
      <c r="Z2703" s="1" t="s">
        <v>29</v>
      </c>
    </row>
    <row r="2704" spans="1:26" hidden="1" x14ac:dyDescent="0.35">
      <c r="A2704" s="1" t="s">
        <v>20</v>
      </c>
      <c r="B2704" s="1" t="s">
        <v>6767</v>
      </c>
      <c r="C2704" s="1" t="s">
        <v>6768</v>
      </c>
      <c r="D2704" s="1" t="s">
        <v>6270</v>
      </c>
      <c r="E2704" t="str">
        <f t="shared" si="169"/>
        <v>2023</v>
      </c>
      <c r="F2704" t="str">
        <f t="shared" si="170"/>
        <v>marzo</v>
      </c>
      <c r="G2704" s="2">
        <v>45261</v>
      </c>
      <c r="H2704">
        <f t="shared" si="171"/>
        <v>249</v>
      </c>
      <c r="I2704" s="3">
        <f t="shared" si="168"/>
        <v>360</v>
      </c>
      <c r="J2704" s="1">
        <v>16632</v>
      </c>
      <c r="K2704" s="1">
        <v>99423</v>
      </c>
      <c r="L2704" s="21">
        <v>99423</v>
      </c>
      <c r="M2704" s="1" t="s">
        <v>6769</v>
      </c>
      <c r="N2704" s="1" t="s">
        <v>24</v>
      </c>
      <c r="O2704" s="1" t="s">
        <v>25</v>
      </c>
      <c r="P2704" s="1" t="s">
        <v>6767</v>
      </c>
      <c r="Q2704" s="1" t="s">
        <v>6767</v>
      </c>
      <c r="R2704" s="1" t="s">
        <v>6769</v>
      </c>
      <c r="S2704" s="1" t="s">
        <v>6770</v>
      </c>
      <c r="T2704" s="1" t="s">
        <v>9239</v>
      </c>
      <c r="U2704" s="1" t="s">
        <v>27</v>
      </c>
      <c r="W2704" s="1">
        <v>0</v>
      </c>
      <c r="X2704" s="1" t="s">
        <v>28</v>
      </c>
      <c r="Y2704" s="1" t="s">
        <v>29</v>
      </c>
      <c r="Z2704" s="1" t="s">
        <v>29</v>
      </c>
    </row>
    <row r="2705" spans="1:26" hidden="1" x14ac:dyDescent="0.35">
      <c r="A2705" s="1" t="s">
        <v>20</v>
      </c>
      <c r="B2705" s="1" t="s">
        <v>6771</v>
      </c>
      <c r="C2705" s="1" t="s">
        <v>6768</v>
      </c>
      <c r="D2705" s="1" t="s">
        <v>6270</v>
      </c>
      <c r="E2705" t="str">
        <f t="shared" si="169"/>
        <v>2023</v>
      </c>
      <c r="F2705" t="str">
        <f t="shared" si="170"/>
        <v>marzo</v>
      </c>
      <c r="G2705" s="2">
        <v>45261</v>
      </c>
      <c r="H2705">
        <f t="shared" si="171"/>
        <v>249</v>
      </c>
      <c r="I2705" s="3">
        <f t="shared" si="168"/>
        <v>360</v>
      </c>
      <c r="J2705" s="1">
        <v>16632</v>
      </c>
      <c r="K2705" s="1">
        <v>99423</v>
      </c>
      <c r="L2705" s="21">
        <v>99423</v>
      </c>
      <c r="M2705" s="1" t="s">
        <v>6772</v>
      </c>
      <c r="N2705" s="1" t="s">
        <v>24</v>
      </c>
      <c r="O2705" s="1" t="s">
        <v>25</v>
      </c>
      <c r="P2705" s="1" t="s">
        <v>6771</v>
      </c>
      <c r="Q2705" s="1" t="s">
        <v>6771</v>
      </c>
      <c r="R2705" s="1" t="s">
        <v>6772</v>
      </c>
      <c r="S2705" s="1" t="s">
        <v>6773</v>
      </c>
      <c r="T2705" s="1" t="s">
        <v>9239</v>
      </c>
      <c r="U2705" s="1" t="s">
        <v>27</v>
      </c>
      <c r="W2705" s="1">
        <v>0</v>
      </c>
      <c r="X2705" s="1" t="s">
        <v>28</v>
      </c>
      <c r="Y2705" s="1" t="s">
        <v>29</v>
      </c>
      <c r="Z2705" s="1" t="s">
        <v>29</v>
      </c>
    </row>
    <row r="2706" spans="1:26" hidden="1" x14ac:dyDescent="0.35">
      <c r="A2706" s="1" t="s">
        <v>20</v>
      </c>
      <c r="B2706" s="1" t="s">
        <v>6774</v>
      </c>
      <c r="C2706" s="1" t="s">
        <v>6768</v>
      </c>
      <c r="D2706" s="1" t="s">
        <v>6270</v>
      </c>
      <c r="E2706" t="str">
        <f t="shared" si="169"/>
        <v>2023</v>
      </c>
      <c r="F2706" t="str">
        <f t="shared" si="170"/>
        <v>marzo</v>
      </c>
      <c r="G2706" s="2">
        <v>45261</v>
      </c>
      <c r="H2706">
        <f t="shared" si="171"/>
        <v>249</v>
      </c>
      <c r="I2706" s="3">
        <f t="shared" si="168"/>
        <v>360</v>
      </c>
      <c r="J2706" s="1">
        <v>16632</v>
      </c>
      <c r="K2706" s="1">
        <v>99423</v>
      </c>
      <c r="L2706" s="21">
        <v>99423</v>
      </c>
      <c r="M2706" s="1" t="s">
        <v>6775</v>
      </c>
      <c r="N2706" s="1" t="s">
        <v>24</v>
      </c>
      <c r="O2706" s="1" t="s">
        <v>25</v>
      </c>
      <c r="P2706" s="1" t="s">
        <v>6774</v>
      </c>
      <c r="Q2706" s="1" t="s">
        <v>6774</v>
      </c>
      <c r="R2706" s="1" t="s">
        <v>6775</v>
      </c>
      <c r="S2706" s="1" t="s">
        <v>26</v>
      </c>
      <c r="T2706" s="1" t="s">
        <v>9239</v>
      </c>
      <c r="U2706" s="1" t="s">
        <v>27</v>
      </c>
      <c r="W2706" s="1">
        <v>0</v>
      </c>
      <c r="X2706" s="1" t="s">
        <v>28</v>
      </c>
      <c r="Y2706" s="1" t="s">
        <v>29</v>
      </c>
      <c r="Z2706" s="1" t="s">
        <v>29</v>
      </c>
    </row>
    <row r="2707" spans="1:26" hidden="1" x14ac:dyDescent="0.35">
      <c r="A2707" s="1" t="s">
        <v>20</v>
      </c>
      <c r="B2707" s="1" t="s">
        <v>6776</v>
      </c>
      <c r="C2707" s="1" t="s">
        <v>6768</v>
      </c>
      <c r="D2707" s="1" t="s">
        <v>6270</v>
      </c>
      <c r="E2707" t="str">
        <f t="shared" si="169"/>
        <v>2023</v>
      </c>
      <c r="F2707" t="str">
        <f t="shared" si="170"/>
        <v>marzo</v>
      </c>
      <c r="G2707" s="2">
        <v>45261</v>
      </c>
      <c r="H2707">
        <f t="shared" si="171"/>
        <v>249</v>
      </c>
      <c r="I2707" s="3">
        <f t="shared" si="168"/>
        <v>360</v>
      </c>
      <c r="J2707" s="1">
        <v>16632</v>
      </c>
      <c r="K2707" s="1">
        <v>99423</v>
      </c>
      <c r="L2707" s="21">
        <v>99423</v>
      </c>
      <c r="M2707" s="1" t="s">
        <v>6777</v>
      </c>
      <c r="N2707" s="1" t="s">
        <v>24</v>
      </c>
      <c r="O2707" s="1" t="s">
        <v>25</v>
      </c>
      <c r="P2707" s="1" t="s">
        <v>6776</v>
      </c>
      <c r="Q2707" s="1" t="s">
        <v>6776</v>
      </c>
      <c r="R2707" s="1" t="s">
        <v>6777</v>
      </c>
      <c r="S2707" s="1" t="s">
        <v>6778</v>
      </c>
      <c r="T2707" s="1" t="s">
        <v>9239</v>
      </c>
      <c r="U2707" s="1" t="s">
        <v>27</v>
      </c>
      <c r="W2707" s="1">
        <v>0</v>
      </c>
      <c r="X2707" s="1" t="s">
        <v>28</v>
      </c>
      <c r="Y2707" s="1" t="s">
        <v>29</v>
      </c>
      <c r="Z2707" s="1" t="s">
        <v>29</v>
      </c>
    </row>
    <row r="2708" spans="1:26" hidden="1" x14ac:dyDescent="0.35">
      <c r="A2708" s="1" t="s">
        <v>20</v>
      </c>
      <c r="B2708" s="1" t="s">
        <v>6779</v>
      </c>
      <c r="C2708" s="1" t="s">
        <v>6768</v>
      </c>
      <c r="D2708" s="1" t="s">
        <v>6270</v>
      </c>
      <c r="E2708" t="str">
        <f t="shared" si="169"/>
        <v>2023</v>
      </c>
      <c r="F2708" t="str">
        <f t="shared" si="170"/>
        <v>marzo</v>
      </c>
      <c r="G2708" s="2">
        <v>45261</v>
      </c>
      <c r="H2708">
        <f t="shared" si="171"/>
        <v>249</v>
      </c>
      <c r="I2708" s="3">
        <f t="shared" si="168"/>
        <v>360</v>
      </c>
      <c r="J2708" s="1">
        <v>16632</v>
      </c>
      <c r="K2708" s="1">
        <v>99423</v>
      </c>
      <c r="L2708" s="21">
        <v>99423</v>
      </c>
      <c r="M2708" s="1" t="s">
        <v>6780</v>
      </c>
      <c r="N2708" s="1" t="s">
        <v>24</v>
      </c>
      <c r="O2708" s="1" t="s">
        <v>25</v>
      </c>
      <c r="P2708" s="1" t="s">
        <v>6779</v>
      </c>
      <c r="Q2708" s="1" t="s">
        <v>6779</v>
      </c>
      <c r="R2708" s="1" t="s">
        <v>6780</v>
      </c>
      <c r="S2708" s="1" t="s">
        <v>6781</v>
      </c>
      <c r="T2708" s="1" t="s">
        <v>9239</v>
      </c>
      <c r="U2708" s="1" t="s">
        <v>27</v>
      </c>
      <c r="W2708" s="1">
        <v>0</v>
      </c>
      <c r="X2708" s="1" t="s">
        <v>28</v>
      </c>
      <c r="Y2708" s="1" t="s">
        <v>29</v>
      </c>
      <c r="Z2708" s="1" t="s">
        <v>29</v>
      </c>
    </row>
    <row r="2709" spans="1:26" hidden="1" x14ac:dyDescent="0.35">
      <c r="A2709" s="1" t="s">
        <v>20</v>
      </c>
      <c r="B2709" s="1" t="s">
        <v>6782</v>
      </c>
      <c r="C2709" s="1" t="s">
        <v>6768</v>
      </c>
      <c r="D2709" s="1" t="s">
        <v>6270</v>
      </c>
      <c r="E2709" t="str">
        <f t="shared" si="169"/>
        <v>2023</v>
      </c>
      <c r="F2709" t="str">
        <f t="shared" si="170"/>
        <v>marzo</v>
      </c>
      <c r="G2709" s="2">
        <v>45261</v>
      </c>
      <c r="H2709">
        <f t="shared" si="171"/>
        <v>249</v>
      </c>
      <c r="I2709" s="3">
        <f t="shared" si="168"/>
        <v>360</v>
      </c>
      <c r="J2709" s="1">
        <v>16632</v>
      </c>
      <c r="K2709" s="1">
        <v>99423</v>
      </c>
      <c r="L2709" s="21">
        <v>99423</v>
      </c>
      <c r="M2709" s="1" t="s">
        <v>6783</v>
      </c>
      <c r="N2709" s="1" t="s">
        <v>24</v>
      </c>
      <c r="O2709" s="1" t="s">
        <v>25</v>
      </c>
      <c r="P2709" s="1" t="s">
        <v>6782</v>
      </c>
      <c r="Q2709" s="1" t="s">
        <v>6782</v>
      </c>
      <c r="R2709" s="1" t="s">
        <v>6783</v>
      </c>
      <c r="S2709" s="1" t="s">
        <v>26</v>
      </c>
      <c r="T2709" s="1" t="s">
        <v>9239</v>
      </c>
      <c r="U2709" s="1" t="s">
        <v>27</v>
      </c>
      <c r="W2709" s="1">
        <v>0</v>
      </c>
      <c r="X2709" s="1" t="s">
        <v>28</v>
      </c>
      <c r="Y2709" s="1" t="s">
        <v>29</v>
      </c>
      <c r="Z2709" s="1" t="s">
        <v>29</v>
      </c>
    </row>
    <row r="2710" spans="1:26" hidden="1" x14ac:dyDescent="0.35">
      <c r="A2710" s="1" t="s">
        <v>20</v>
      </c>
      <c r="B2710" s="1" t="s">
        <v>6784</v>
      </c>
      <c r="C2710" s="1" t="s">
        <v>6148</v>
      </c>
      <c r="D2710" s="1" t="s">
        <v>6785</v>
      </c>
      <c r="E2710" t="str">
        <f t="shared" si="169"/>
        <v>2023</v>
      </c>
      <c r="F2710" t="str">
        <f t="shared" si="170"/>
        <v>abril</v>
      </c>
      <c r="G2710" s="2">
        <v>45261</v>
      </c>
      <c r="H2710">
        <f t="shared" si="171"/>
        <v>228</v>
      </c>
      <c r="I2710" s="3">
        <f t="shared" si="168"/>
        <v>360</v>
      </c>
      <c r="J2710" s="1">
        <v>16730</v>
      </c>
      <c r="K2710" s="1">
        <v>99423</v>
      </c>
      <c r="L2710" s="21">
        <v>99423</v>
      </c>
      <c r="M2710" s="1" t="s">
        <v>6786</v>
      </c>
      <c r="N2710" s="1" t="s">
        <v>24</v>
      </c>
      <c r="O2710" s="1" t="s">
        <v>25</v>
      </c>
      <c r="P2710" s="1" t="s">
        <v>6784</v>
      </c>
      <c r="Q2710" s="1" t="s">
        <v>6784</v>
      </c>
      <c r="R2710" s="1" t="s">
        <v>6786</v>
      </c>
      <c r="S2710" s="1" t="s">
        <v>26</v>
      </c>
      <c r="T2710" s="1" t="s">
        <v>9239</v>
      </c>
      <c r="U2710" s="1" t="s">
        <v>27</v>
      </c>
      <c r="W2710" s="1">
        <v>0</v>
      </c>
      <c r="X2710" s="1" t="s">
        <v>28</v>
      </c>
      <c r="Y2710" s="1" t="s">
        <v>29</v>
      </c>
      <c r="Z2710" s="1" t="s">
        <v>29</v>
      </c>
    </row>
    <row r="2711" spans="1:26" hidden="1" x14ac:dyDescent="0.35">
      <c r="A2711" s="1" t="s">
        <v>20</v>
      </c>
      <c r="B2711" s="1" t="s">
        <v>6787</v>
      </c>
      <c r="C2711" s="1" t="s">
        <v>6788</v>
      </c>
      <c r="D2711" s="1" t="s">
        <v>6789</v>
      </c>
      <c r="E2711" t="str">
        <f t="shared" si="169"/>
        <v>2023</v>
      </c>
      <c r="F2711" t="str">
        <f t="shared" si="170"/>
        <v>abril</v>
      </c>
      <c r="G2711" s="2">
        <v>45261</v>
      </c>
      <c r="H2711">
        <f t="shared" si="171"/>
        <v>225</v>
      </c>
      <c r="I2711" s="3">
        <f t="shared" si="168"/>
        <v>360</v>
      </c>
      <c r="J2711" s="1">
        <v>16725</v>
      </c>
      <c r="K2711" s="1">
        <v>133849</v>
      </c>
      <c r="L2711" s="21">
        <v>133849</v>
      </c>
      <c r="M2711" s="1" t="s">
        <v>6790</v>
      </c>
      <c r="N2711" s="1" t="s">
        <v>24</v>
      </c>
      <c r="O2711" s="1" t="s">
        <v>25</v>
      </c>
      <c r="P2711" s="1" t="s">
        <v>6787</v>
      </c>
      <c r="Q2711" s="1" t="s">
        <v>6787</v>
      </c>
      <c r="R2711" s="1" t="s">
        <v>6790</v>
      </c>
      <c r="S2711" s="1" t="s">
        <v>6791</v>
      </c>
      <c r="T2711" s="1" t="s">
        <v>9239</v>
      </c>
      <c r="U2711" s="1" t="s">
        <v>27</v>
      </c>
      <c r="W2711" s="1">
        <v>0</v>
      </c>
      <c r="X2711" s="1" t="s">
        <v>28</v>
      </c>
      <c r="Y2711" s="1" t="s">
        <v>29</v>
      </c>
      <c r="Z2711" s="1" t="s">
        <v>29</v>
      </c>
    </row>
    <row r="2712" spans="1:26" hidden="1" x14ac:dyDescent="0.35">
      <c r="A2712" s="1" t="s">
        <v>20</v>
      </c>
      <c r="B2712" s="1" t="s">
        <v>6792</v>
      </c>
      <c r="C2712" s="1" t="s">
        <v>6793</v>
      </c>
      <c r="D2712" s="1" t="s">
        <v>6794</v>
      </c>
      <c r="E2712" t="str">
        <f t="shared" si="169"/>
        <v>2023</v>
      </c>
      <c r="F2712" t="str">
        <f t="shared" si="170"/>
        <v>abril</v>
      </c>
      <c r="G2712" s="2">
        <v>45261</v>
      </c>
      <c r="H2712">
        <f t="shared" si="171"/>
        <v>221</v>
      </c>
      <c r="I2712" s="3">
        <f t="shared" si="168"/>
        <v>360</v>
      </c>
      <c r="J2712" s="1">
        <v>16710</v>
      </c>
      <c r="K2712" s="1">
        <v>99423</v>
      </c>
      <c r="L2712" s="21">
        <v>99423</v>
      </c>
      <c r="M2712" s="1" t="s">
        <v>6795</v>
      </c>
      <c r="N2712" s="1" t="s">
        <v>24</v>
      </c>
      <c r="O2712" s="1" t="s">
        <v>25</v>
      </c>
      <c r="P2712" s="1" t="s">
        <v>6792</v>
      </c>
      <c r="Q2712" s="1" t="s">
        <v>6792</v>
      </c>
      <c r="R2712" s="1" t="s">
        <v>6795</v>
      </c>
      <c r="S2712" s="1" t="s">
        <v>6796</v>
      </c>
      <c r="T2712" s="1" t="s">
        <v>9239</v>
      </c>
      <c r="U2712" s="1" t="s">
        <v>27</v>
      </c>
      <c r="W2712" s="1">
        <v>0</v>
      </c>
      <c r="X2712" s="1" t="s">
        <v>28</v>
      </c>
      <c r="Y2712" s="1" t="s">
        <v>29</v>
      </c>
      <c r="Z2712" s="1" t="s">
        <v>29</v>
      </c>
    </row>
    <row r="2713" spans="1:26" hidden="1" x14ac:dyDescent="0.35">
      <c r="A2713" s="1" t="s">
        <v>20</v>
      </c>
      <c r="B2713" s="1" t="s">
        <v>6797</v>
      </c>
      <c r="C2713" s="1" t="s">
        <v>6793</v>
      </c>
      <c r="D2713" s="1" t="s">
        <v>6794</v>
      </c>
      <c r="E2713" t="str">
        <f t="shared" si="169"/>
        <v>2023</v>
      </c>
      <c r="F2713" t="str">
        <f t="shared" si="170"/>
        <v>abril</v>
      </c>
      <c r="G2713" s="2">
        <v>45261</v>
      </c>
      <c r="H2713">
        <f t="shared" si="171"/>
        <v>221</v>
      </c>
      <c r="I2713" s="3">
        <f t="shared" si="168"/>
        <v>360</v>
      </c>
      <c r="J2713" s="1">
        <v>16710</v>
      </c>
      <c r="K2713" s="1">
        <v>99423</v>
      </c>
      <c r="L2713" s="21">
        <v>99423</v>
      </c>
      <c r="M2713" s="1" t="s">
        <v>6798</v>
      </c>
      <c r="N2713" s="1" t="s">
        <v>24</v>
      </c>
      <c r="O2713" s="1" t="s">
        <v>25</v>
      </c>
      <c r="P2713" s="1" t="s">
        <v>6797</v>
      </c>
      <c r="Q2713" s="1" t="s">
        <v>6797</v>
      </c>
      <c r="R2713" s="1" t="s">
        <v>6798</v>
      </c>
      <c r="S2713" s="1" t="s">
        <v>26</v>
      </c>
      <c r="T2713" s="1" t="s">
        <v>9239</v>
      </c>
      <c r="U2713" s="1" t="s">
        <v>27</v>
      </c>
      <c r="W2713" s="1">
        <v>0</v>
      </c>
      <c r="X2713" s="1" t="s">
        <v>28</v>
      </c>
      <c r="Y2713" s="1" t="s">
        <v>29</v>
      </c>
      <c r="Z2713" s="1" t="s">
        <v>29</v>
      </c>
    </row>
    <row r="2714" spans="1:26" hidden="1" x14ac:dyDescent="0.35">
      <c r="A2714" s="1" t="s">
        <v>20</v>
      </c>
      <c r="B2714" s="1" t="s">
        <v>6799</v>
      </c>
      <c r="C2714" s="1" t="s">
        <v>6793</v>
      </c>
      <c r="D2714" s="1" t="s">
        <v>6794</v>
      </c>
      <c r="E2714" t="str">
        <f t="shared" si="169"/>
        <v>2023</v>
      </c>
      <c r="F2714" t="str">
        <f t="shared" si="170"/>
        <v>abril</v>
      </c>
      <c r="G2714" s="2">
        <v>45261</v>
      </c>
      <c r="H2714">
        <f t="shared" si="171"/>
        <v>221</v>
      </c>
      <c r="I2714" s="3">
        <f t="shared" si="168"/>
        <v>360</v>
      </c>
      <c r="J2714" s="1">
        <v>16710</v>
      </c>
      <c r="K2714" s="1">
        <v>99423</v>
      </c>
      <c r="L2714" s="21">
        <v>99423</v>
      </c>
      <c r="M2714" s="1" t="s">
        <v>6800</v>
      </c>
      <c r="N2714" s="1" t="s">
        <v>24</v>
      </c>
      <c r="O2714" s="1" t="s">
        <v>25</v>
      </c>
      <c r="P2714" s="1" t="s">
        <v>6799</v>
      </c>
      <c r="Q2714" s="1" t="s">
        <v>6799</v>
      </c>
      <c r="R2714" s="1" t="s">
        <v>6800</v>
      </c>
      <c r="S2714" s="1" t="s">
        <v>26</v>
      </c>
      <c r="T2714" s="1" t="s">
        <v>9239</v>
      </c>
      <c r="U2714" s="1" t="s">
        <v>27</v>
      </c>
      <c r="W2714" s="1">
        <v>0</v>
      </c>
      <c r="X2714" s="1" t="s">
        <v>28</v>
      </c>
      <c r="Y2714" s="1" t="s">
        <v>29</v>
      </c>
      <c r="Z2714" s="1" t="s">
        <v>29</v>
      </c>
    </row>
    <row r="2715" spans="1:26" hidden="1" x14ac:dyDescent="0.35">
      <c r="A2715" s="1" t="s">
        <v>20</v>
      </c>
      <c r="B2715" s="1" t="s">
        <v>6801</v>
      </c>
      <c r="C2715" s="1" t="s">
        <v>6793</v>
      </c>
      <c r="D2715" s="1" t="s">
        <v>6794</v>
      </c>
      <c r="E2715" t="str">
        <f t="shared" si="169"/>
        <v>2023</v>
      </c>
      <c r="F2715" t="str">
        <f t="shared" si="170"/>
        <v>abril</v>
      </c>
      <c r="G2715" s="2">
        <v>45261</v>
      </c>
      <c r="H2715">
        <f t="shared" si="171"/>
        <v>221</v>
      </c>
      <c r="I2715" s="3">
        <f t="shared" si="168"/>
        <v>360</v>
      </c>
      <c r="J2715" s="1">
        <v>16710</v>
      </c>
      <c r="K2715" s="1">
        <v>87702</v>
      </c>
      <c r="L2715" s="21">
        <v>87702</v>
      </c>
      <c r="M2715" s="1" t="s">
        <v>6802</v>
      </c>
      <c r="N2715" s="1" t="s">
        <v>24</v>
      </c>
      <c r="O2715" s="1" t="s">
        <v>25</v>
      </c>
      <c r="P2715" s="1" t="s">
        <v>6801</v>
      </c>
      <c r="Q2715" s="1" t="s">
        <v>6801</v>
      </c>
      <c r="R2715" s="1" t="s">
        <v>6802</v>
      </c>
      <c r="S2715" s="1" t="s">
        <v>6803</v>
      </c>
      <c r="T2715" s="1" t="s">
        <v>9239</v>
      </c>
      <c r="U2715" s="1" t="s">
        <v>27</v>
      </c>
      <c r="W2715" s="1">
        <v>0</v>
      </c>
      <c r="X2715" s="1" t="s">
        <v>28</v>
      </c>
      <c r="Y2715" s="1" t="s">
        <v>29</v>
      </c>
      <c r="Z2715" s="1" t="s">
        <v>29</v>
      </c>
    </row>
    <row r="2716" spans="1:26" hidden="1" x14ac:dyDescent="0.35">
      <c r="A2716" s="1" t="s">
        <v>20</v>
      </c>
      <c r="B2716" s="1" t="s">
        <v>6804</v>
      </c>
      <c r="C2716" s="1" t="s">
        <v>6793</v>
      </c>
      <c r="D2716" s="1" t="s">
        <v>6794</v>
      </c>
      <c r="E2716" t="str">
        <f t="shared" si="169"/>
        <v>2023</v>
      </c>
      <c r="F2716" t="str">
        <f t="shared" si="170"/>
        <v>abril</v>
      </c>
      <c r="G2716" s="2">
        <v>45261</v>
      </c>
      <c r="H2716">
        <f t="shared" si="171"/>
        <v>221</v>
      </c>
      <c r="I2716" s="3">
        <f t="shared" si="168"/>
        <v>360</v>
      </c>
      <c r="J2716" s="1">
        <v>16710</v>
      </c>
      <c r="K2716" s="1">
        <v>87702</v>
      </c>
      <c r="L2716" s="21">
        <v>87702</v>
      </c>
      <c r="M2716" s="1" t="s">
        <v>6805</v>
      </c>
      <c r="N2716" s="1" t="s">
        <v>24</v>
      </c>
      <c r="O2716" s="1" t="s">
        <v>25</v>
      </c>
      <c r="P2716" s="1" t="s">
        <v>6804</v>
      </c>
      <c r="Q2716" s="1" t="s">
        <v>6804</v>
      </c>
      <c r="R2716" s="1" t="s">
        <v>6805</v>
      </c>
      <c r="S2716" s="1" t="s">
        <v>26</v>
      </c>
      <c r="T2716" s="1" t="s">
        <v>9239</v>
      </c>
      <c r="U2716" s="1" t="s">
        <v>27</v>
      </c>
      <c r="W2716" s="1">
        <v>0</v>
      </c>
      <c r="X2716" s="1" t="s">
        <v>28</v>
      </c>
      <c r="Y2716" s="1" t="s">
        <v>29</v>
      </c>
      <c r="Z2716" s="1" t="s">
        <v>29</v>
      </c>
    </row>
    <row r="2717" spans="1:26" hidden="1" x14ac:dyDescent="0.35">
      <c r="A2717" s="1" t="s">
        <v>20</v>
      </c>
      <c r="B2717" s="1" t="s">
        <v>6806</v>
      </c>
      <c r="C2717" s="1" t="s">
        <v>6807</v>
      </c>
      <c r="D2717" s="1" t="s">
        <v>6794</v>
      </c>
      <c r="E2717" t="str">
        <f t="shared" si="169"/>
        <v>2023</v>
      </c>
      <c r="F2717" t="str">
        <f t="shared" si="170"/>
        <v>abril</v>
      </c>
      <c r="G2717" s="2">
        <v>45261</v>
      </c>
      <c r="H2717">
        <f t="shared" si="171"/>
        <v>221</v>
      </c>
      <c r="I2717" s="3">
        <f t="shared" si="168"/>
        <v>360</v>
      </c>
      <c r="J2717" s="1">
        <v>16701</v>
      </c>
      <c r="K2717" s="1">
        <v>87702</v>
      </c>
      <c r="L2717" s="21">
        <v>87702</v>
      </c>
      <c r="M2717" s="1" t="s">
        <v>6808</v>
      </c>
      <c r="N2717" s="1" t="s">
        <v>24</v>
      </c>
      <c r="O2717" s="1" t="s">
        <v>25</v>
      </c>
      <c r="P2717" s="1" t="s">
        <v>6806</v>
      </c>
      <c r="Q2717" s="1" t="s">
        <v>6806</v>
      </c>
      <c r="R2717" s="1" t="s">
        <v>6808</v>
      </c>
      <c r="S2717" s="1" t="s">
        <v>26</v>
      </c>
      <c r="T2717" s="1" t="s">
        <v>9239</v>
      </c>
      <c r="U2717" s="1" t="s">
        <v>27</v>
      </c>
      <c r="W2717" s="1">
        <v>0</v>
      </c>
      <c r="X2717" s="1" t="s">
        <v>28</v>
      </c>
      <c r="Y2717" s="1" t="s">
        <v>29</v>
      </c>
      <c r="Z2717" s="1" t="s">
        <v>29</v>
      </c>
    </row>
    <row r="2718" spans="1:26" hidden="1" x14ac:dyDescent="0.35">
      <c r="A2718" s="1" t="s">
        <v>20</v>
      </c>
      <c r="B2718" s="1" t="s">
        <v>6809</v>
      </c>
      <c r="C2718" s="1" t="s">
        <v>6807</v>
      </c>
      <c r="D2718" s="1" t="s">
        <v>6794</v>
      </c>
      <c r="E2718" t="str">
        <f t="shared" si="169"/>
        <v>2023</v>
      </c>
      <c r="F2718" t="str">
        <f t="shared" si="170"/>
        <v>abril</v>
      </c>
      <c r="G2718" s="2">
        <v>45261</v>
      </c>
      <c r="H2718">
        <f t="shared" si="171"/>
        <v>221</v>
      </c>
      <c r="I2718" s="3">
        <f t="shared" si="168"/>
        <v>360</v>
      </c>
      <c r="J2718" s="1">
        <v>16701</v>
      </c>
      <c r="K2718" s="1">
        <v>87702</v>
      </c>
      <c r="L2718" s="21">
        <v>87702</v>
      </c>
      <c r="M2718" s="1" t="s">
        <v>6810</v>
      </c>
      <c r="N2718" s="1" t="s">
        <v>24</v>
      </c>
      <c r="O2718" s="1" t="s">
        <v>25</v>
      </c>
      <c r="P2718" s="1" t="s">
        <v>6809</v>
      </c>
      <c r="Q2718" s="1" t="s">
        <v>6809</v>
      </c>
      <c r="R2718" s="1" t="s">
        <v>6810</v>
      </c>
      <c r="S2718" s="1" t="s">
        <v>26</v>
      </c>
      <c r="T2718" s="1" t="s">
        <v>9239</v>
      </c>
      <c r="U2718" s="1" t="s">
        <v>27</v>
      </c>
      <c r="W2718" s="1">
        <v>0</v>
      </c>
      <c r="X2718" s="1" t="s">
        <v>28</v>
      </c>
      <c r="Y2718" s="1" t="s">
        <v>29</v>
      </c>
      <c r="Z2718" s="1" t="s">
        <v>29</v>
      </c>
    </row>
    <row r="2719" spans="1:26" hidden="1" x14ac:dyDescent="0.35">
      <c r="A2719" s="1" t="s">
        <v>20</v>
      </c>
      <c r="B2719" s="1" t="s">
        <v>6811</v>
      </c>
      <c r="C2719" s="1" t="s">
        <v>6807</v>
      </c>
      <c r="D2719" s="1" t="s">
        <v>6794</v>
      </c>
      <c r="E2719" t="str">
        <f t="shared" si="169"/>
        <v>2023</v>
      </c>
      <c r="F2719" t="str">
        <f t="shared" si="170"/>
        <v>abril</v>
      </c>
      <c r="G2719" s="2">
        <v>45261</v>
      </c>
      <c r="H2719">
        <f t="shared" si="171"/>
        <v>221</v>
      </c>
      <c r="I2719" s="3">
        <f t="shared" si="168"/>
        <v>360</v>
      </c>
      <c r="J2719" s="1">
        <v>16701</v>
      </c>
      <c r="K2719" s="1">
        <v>87702</v>
      </c>
      <c r="L2719" s="21">
        <v>87702</v>
      </c>
      <c r="M2719" s="1" t="s">
        <v>6812</v>
      </c>
      <c r="N2719" s="1" t="s">
        <v>24</v>
      </c>
      <c r="O2719" s="1" t="s">
        <v>25</v>
      </c>
      <c r="P2719" s="1" t="s">
        <v>6811</v>
      </c>
      <c r="Q2719" s="1" t="s">
        <v>6811</v>
      </c>
      <c r="R2719" s="1" t="s">
        <v>6812</v>
      </c>
      <c r="S2719" s="1" t="s">
        <v>26</v>
      </c>
      <c r="T2719" s="1" t="s">
        <v>9239</v>
      </c>
      <c r="U2719" s="1" t="s">
        <v>27</v>
      </c>
      <c r="W2719" s="1">
        <v>0</v>
      </c>
      <c r="X2719" s="1" t="s">
        <v>28</v>
      </c>
      <c r="Y2719" s="1" t="s">
        <v>29</v>
      </c>
      <c r="Z2719" s="1" t="s">
        <v>29</v>
      </c>
    </row>
    <row r="2720" spans="1:26" hidden="1" x14ac:dyDescent="0.35">
      <c r="A2720" s="1" t="s">
        <v>20</v>
      </c>
      <c r="B2720" s="1" t="s">
        <v>6813</v>
      </c>
      <c r="C2720" s="1" t="s">
        <v>6814</v>
      </c>
      <c r="D2720" s="1" t="s">
        <v>6794</v>
      </c>
      <c r="E2720" t="str">
        <f t="shared" si="169"/>
        <v>2023</v>
      </c>
      <c r="F2720" t="str">
        <f t="shared" si="170"/>
        <v>abril</v>
      </c>
      <c r="G2720" s="2">
        <v>45261</v>
      </c>
      <c r="H2720">
        <f t="shared" si="171"/>
        <v>221</v>
      </c>
      <c r="I2720" s="3">
        <f t="shared" si="168"/>
        <v>360</v>
      </c>
      <c r="J2720" s="1">
        <v>16701</v>
      </c>
      <c r="K2720" s="1">
        <v>87702</v>
      </c>
      <c r="L2720" s="21">
        <v>87702</v>
      </c>
      <c r="M2720" s="1" t="s">
        <v>6815</v>
      </c>
      <c r="N2720" s="1" t="s">
        <v>24</v>
      </c>
      <c r="O2720" s="1" t="s">
        <v>25</v>
      </c>
      <c r="P2720" s="1" t="s">
        <v>6813</v>
      </c>
      <c r="Q2720" s="1" t="s">
        <v>6813</v>
      </c>
      <c r="R2720" s="1" t="s">
        <v>6815</v>
      </c>
      <c r="S2720" s="1" t="s">
        <v>6816</v>
      </c>
      <c r="T2720" s="1" t="s">
        <v>9239</v>
      </c>
      <c r="U2720" s="1" t="s">
        <v>27</v>
      </c>
      <c r="W2720" s="1">
        <v>0</v>
      </c>
      <c r="X2720" s="1" t="s">
        <v>28</v>
      </c>
      <c r="Y2720" s="1" t="s">
        <v>29</v>
      </c>
      <c r="Z2720" s="1" t="s">
        <v>29</v>
      </c>
    </row>
    <row r="2721" spans="1:26" hidden="1" x14ac:dyDescent="0.35">
      <c r="A2721" s="1" t="s">
        <v>20</v>
      </c>
      <c r="B2721" s="1" t="s">
        <v>6817</v>
      </c>
      <c r="C2721" s="1" t="s">
        <v>6814</v>
      </c>
      <c r="D2721" s="1" t="s">
        <v>6794</v>
      </c>
      <c r="E2721" t="str">
        <f t="shared" si="169"/>
        <v>2023</v>
      </c>
      <c r="F2721" t="str">
        <f t="shared" si="170"/>
        <v>abril</v>
      </c>
      <c r="G2721" s="2">
        <v>45261</v>
      </c>
      <c r="H2721">
        <f t="shared" si="171"/>
        <v>221</v>
      </c>
      <c r="I2721" s="3">
        <f t="shared" si="168"/>
        <v>360</v>
      </c>
      <c r="J2721" s="1">
        <v>16701</v>
      </c>
      <c r="K2721" s="1">
        <v>87702</v>
      </c>
      <c r="L2721" s="21">
        <v>87702</v>
      </c>
      <c r="M2721" s="1" t="s">
        <v>6818</v>
      </c>
      <c r="N2721" s="1" t="s">
        <v>24</v>
      </c>
      <c r="O2721" s="1" t="s">
        <v>25</v>
      </c>
      <c r="P2721" s="1" t="s">
        <v>6817</v>
      </c>
      <c r="Q2721" s="1" t="s">
        <v>6817</v>
      </c>
      <c r="R2721" s="1" t="s">
        <v>6818</v>
      </c>
      <c r="S2721" s="1" t="s">
        <v>26</v>
      </c>
      <c r="T2721" s="1" t="s">
        <v>9239</v>
      </c>
      <c r="U2721" s="1" t="s">
        <v>27</v>
      </c>
      <c r="W2721" s="1">
        <v>0</v>
      </c>
      <c r="X2721" s="1" t="s">
        <v>28</v>
      </c>
      <c r="Y2721" s="1" t="s">
        <v>29</v>
      </c>
      <c r="Z2721" s="1" t="s">
        <v>29</v>
      </c>
    </row>
    <row r="2722" spans="1:26" hidden="1" x14ac:dyDescent="0.35">
      <c r="A2722" s="1" t="s">
        <v>20</v>
      </c>
      <c r="B2722" s="1" t="s">
        <v>6819</v>
      </c>
      <c r="C2722" s="1" t="s">
        <v>6814</v>
      </c>
      <c r="D2722" s="1" t="s">
        <v>6794</v>
      </c>
      <c r="E2722" t="str">
        <f t="shared" si="169"/>
        <v>2023</v>
      </c>
      <c r="F2722" t="str">
        <f t="shared" si="170"/>
        <v>abril</v>
      </c>
      <c r="G2722" s="2">
        <v>45261</v>
      </c>
      <c r="H2722">
        <f t="shared" si="171"/>
        <v>221</v>
      </c>
      <c r="I2722" s="3">
        <f t="shared" si="168"/>
        <v>360</v>
      </c>
      <c r="J2722" s="1">
        <v>16701</v>
      </c>
      <c r="K2722" s="1">
        <v>87702</v>
      </c>
      <c r="L2722" s="21">
        <v>87702</v>
      </c>
      <c r="M2722" s="1" t="s">
        <v>6820</v>
      </c>
      <c r="N2722" s="1" t="s">
        <v>24</v>
      </c>
      <c r="O2722" s="1" t="s">
        <v>25</v>
      </c>
      <c r="P2722" s="1" t="s">
        <v>6819</v>
      </c>
      <c r="Q2722" s="1" t="s">
        <v>6819</v>
      </c>
      <c r="R2722" s="1" t="s">
        <v>6820</v>
      </c>
      <c r="S2722" s="1" t="s">
        <v>26</v>
      </c>
      <c r="T2722" s="1" t="s">
        <v>9239</v>
      </c>
      <c r="U2722" s="1" t="s">
        <v>27</v>
      </c>
      <c r="W2722" s="1">
        <v>0</v>
      </c>
      <c r="X2722" s="1" t="s">
        <v>28</v>
      </c>
      <c r="Y2722" s="1" t="s">
        <v>29</v>
      </c>
      <c r="Z2722" s="1" t="s">
        <v>29</v>
      </c>
    </row>
    <row r="2723" spans="1:26" hidden="1" x14ac:dyDescent="0.35">
      <c r="A2723" s="1" t="s">
        <v>20</v>
      </c>
      <c r="B2723" s="1" t="s">
        <v>6821</v>
      </c>
      <c r="C2723" s="1" t="s">
        <v>6042</v>
      </c>
      <c r="D2723" s="1" t="s">
        <v>6794</v>
      </c>
      <c r="E2723" t="str">
        <f t="shared" si="169"/>
        <v>2023</v>
      </c>
      <c r="F2723" t="str">
        <f t="shared" si="170"/>
        <v>abril</v>
      </c>
      <c r="G2723" s="2">
        <v>45261</v>
      </c>
      <c r="H2723">
        <f t="shared" si="171"/>
        <v>221</v>
      </c>
      <c r="I2723" s="3">
        <f t="shared" si="168"/>
        <v>360</v>
      </c>
      <c r="J2723" s="1">
        <v>16701</v>
      </c>
      <c r="K2723" s="1">
        <v>87702</v>
      </c>
      <c r="L2723" s="21">
        <v>87702</v>
      </c>
      <c r="M2723" s="1" t="s">
        <v>6822</v>
      </c>
      <c r="N2723" s="1" t="s">
        <v>24</v>
      </c>
      <c r="O2723" s="1" t="s">
        <v>25</v>
      </c>
      <c r="P2723" s="1" t="s">
        <v>6821</v>
      </c>
      <c r="Q2723" s="1" t="s">
        <v>6821</v>
      </c>
      <c r="R2723" s="1" t="s">
        <v>6822</v>
      </c>
      <c r="S2723" s="1" t="s">
        <v>26</v>
      </c>
      <c r="T2723" s="1" t="s">
        <v>9239</v>
      </c>
      <c r="U2723" s="1" t="s">
        <v>27</v>
      </c>
      <c r="W2723" s="1">
        <v>0</v>
      </c>
      <c r="X2723" s="1" t="s">
        <v>28</v>
      </c>
      <c r="Y2723" s="1" t="s">
        <v>29</v>
      </c>
      <c r="Z2723" s="1" t="s">
        <v>29</v>
      </c>
    </row>
    <row r="2724" spans="1:26" hidden="1" x14ac:dyDescent="0.35">
      <c r="A2724" s="1" t="s">
        <v>20</v>
      </c>
      <c r="B2724" s="1" t="s">
        <v>6823</v>
      </c>
      <c r="C2724" s="1" t="s">
        <v>6824</v>
      </c>
      <c r="D2724" s="1" t="s">
        <v>6794</v>
      </c>
      <c r="E2724" t="str">
        <f t="shared" si="169"/>
        <v>2023</v>
      </c>
      <c r="F2724" t="str">
        <f t="shared" si="170"/>
        <v>abril</v>
      </c>
      <c r="G2724" s="2">
        <v>45261</v>
      </c>
      <c r="H2724">
        <f t="shared" si="171"/>
        <v>221</v>
      </c>
      <c r="I2724" s="3">
        <f t="shared" si="168"/>
        <v>360</v>
      </c>
      <c r="J2724" s="1">
        <v>16701</v>
      </c>
      <c r="K2724" s="1">
        <v>87702</v>
      </c>
      <c r="L2724" s="21">
        <v>87702</v>
      </c>
      <c r="M2724" s="1" t="s">
        <v>6825</v>
      </c>
      <c r="N2724" s="1" t="s">
        <v>24</v>
      </c>
      <c r="O2724" s="1" t="s">
        <v>25</v>
      </c>
      <c r="P2724" s="1" t="s">
        <v>6823</v>
      </c>
      <c r="Q2724" s="1" t="s">
        <v>6823</v>
      </c>
      <c r="R2724" s="1" t="s">
        <v>6825</v>
      </c>
      <c r="S2724" s="1" t="s">
        <v>26</v>
      </c>
      <c r="T2724" s="1" t="s">
        <v>9239</v>
      </c>
      <c r="U2724" s="1" t="s">
        <v>27</v>
      </c>
      <c r="W2724" s="1">
        <v>0</v>
      </c>
      <c r="X2724" s="1" t="s">
        <v>28</v>
      </c>
      <c r="Y2724" s="1" t="s">
        <v>29</v>
      </c>
      <c r="Z2724" s="1" t="s">
        <v>29</v>
      </c>
    </row>
    <row r="2725" spans="1:26" hidden="1" x14ac:dyDescent="0.35">
      <c r="A2725" s="1" t="s">
        <v>20</v>
      </c>
      <c r="B2725" s="1" t="s">
        <v>6826</v>
      </c>
      <c r="C2725" s="1" t="s">
        <v>6827</v>
      </c>
      <c r="D2725" s="1" t="s">
        <v>6794</v>
      </c>
      <c r="E2725" t="str">
        <f t="shared" si="169"/>
        <v>2023</v>
      </c>
      <c r="F2725" t="str">
        <f t="shared" si="170"/>
        <v>abril</v>
      </c>
      <c r="G2725" s="2">
        <v>45261</v>
      </c>
      <c r="H2725">
        <f t="shared" si="171"/>
        <v>221</v>
      </c>
      <c r="I2725" s="3">
        <f t="shared" si="168"/>
        <v>360</v>
      </c>
      <c r="J2725" s="1">
        <v>16701</v>
      </c>
      <c r="K2725" s="1">
        <v>87702</v>
      </c>
      <c r="L2725" s="21">
        <v>87702</v>
      </c>
      <c r="M2725" s="1" t="s">
        <v>6828</v>
      </c>
      <c r="N2725" s="1" t="s">
        <v>24</v>
      </c>
      <c r="O2725" s="1" t="s">
        <v>25</v>
      </c>
      <c r="P2725" s="1" t="s">
        <v>6826</v>
      </c>
      <c r="Q2725" s="1" t="s">
        <v>6826</v>
      </c>
      <c r="R2725" s="1" t="s">
        <v>6828</v>
      </c>
      <c r="S2725" s="1" t="s">
        <v>6305</v>
      </c>
      <c r="T2725" s="1" t="s">
        <v>9239</v>
      </c>
      <c r="U2725" s="1" t="s">
        <v>27</v>
      </c>
      <c r="W2725" s="1">
        <v>0</v>
      </c>
      <c r="X2725" s="1" t="s">
        <v>28</v>
      </c>
      <c r="Y2725" s="1" t="s">
        <v>29</v>
      </c>
      <c r="Z2725" s="1" t="s">
        <v>29</v>
      </c>
    </row>
    <row r="2726" spans="1:26" hidden="1" x14ac:dyDescent="0.35">
      <c r="A2726" s="1" t="s">
        <v>20</v>
      </c>
      <c r="B2726" s="1" t="s">
        <v>6829</v>
      </c>
      <c r="C2726" s="1" t="s">
        <v>6827</v>
      </c>
      <c r="D2726" s="1" t="s">
        <v>6794</v>
      </c>
      <c r="E2726" t="str">
        <f t="shared" si="169"/>
        <v>2023</v>
      </c>
      <c r="F2726" t="str">
        <f t="shared" si="170"/>
        <v>abril</v>
      </c>
      <c r="G2726" s="2">
        <v>45261</v>
      </c>
      <c r="H2726">
        <f t="shared" si="171"/>
        <v>221</v>
      </c>
      <c r="I2726" s="3">
        <f t="shared" si="168"/>
        <v>360</v>
      </c>
      <c r="J2726" s="1">
        <v>16701</v>
      </c>
      <c r="K2726" s="1">
        <v>87702</v>
      </c>
      <c r="L2726" s="21">
        <v>87702</v>
      </c>
      <c r="M2726" s="1" t="s">
        <v>6830</v>
      </c>
      <c r="N2726" s="1" t="s">
        <v>24</v>
      </c>
      <c r="O2726" s="1" t="s">
        <v>25</v>
      </c>
      <c r="P2726" s="1" t="s">
        <v>6829</v>
      </c>
      <c r="Q2726" s="1" t="s">
        <v>6829</v>
      </c>
      <c r="R2726" s="1" t="s">
        <v>6830</v>
      </c>
      <c r="S2726" s="1" t="s">
        <v>26</v>
      </c>
      <c r="T2726" s="1" t="s">
        <v>9239</v>
      </c>
      <c r="U2726" s="1" t="s">
        <v>27</v>
      </c>
      <c r="W2726" s="1">
        <v>0</v>
      </c>
      <c r="X2726" s="1" t="s">
        <v>28</v>
      </c>
      <c r="Y2726" s="1" t="s">
        <v>29</v>
      </c>
      <c r="Z2726" s="1" t="s">
        <v>29</v>
      </c>
    </row>
    <row r="2727" spans="1:26" hidden="1" x14ac:dyDescent="0.35">
      <c r="A2727" s="1" t="s">
        <v>20</v>
      </c>
      <c r="B2727" s="1" t="s">
        <v>6831</v>
      </c>
      <c r="C2727" s="1" t="s">
        <v>6270</v>
      </c>
      <c r="D2727" s="1" t="s">
        <v>6794</v>
      </c>
      <c r="E2727" t="str">
        <f t="shared" si="169"/>
        <v>2023</v>
      </c>
      <c r="F2727" t="str">
        <f t="shared" si="170"/>
        <v>abril</v>
      </c>
      <c r="G2727" s="2">
        <v>45261</v>
      </c>
      <c r="H2727">
        <f t="shared" si="171"/>
        <v>221</v>
      </c>
      <c r="I2727" s="3">
        <f t="shared" si="168"/>
        <v>360</v>
      </c>
      <c r="J2727" s="1">
        <v>16701</v>
      </c>
      <c r="K2727" s="1">
        <v>87702</v>
      </c>
      <c r="L2727" s="21">
        <v>87702</v>
      </c>
      <c r="M2727" s="1" t="s">
        <v>6832</v>
      </c>
      <c r="N2727" s="1" t="s">
        <v>24</v>
      </c>
      <c r="O2727" s="1" t="s">
        <v>25</v>
      </c>
      <c r="P2727" s="1" t="s">
        <v>6831</v>
      </c>
      <c r="Q2727" s="1" t="s">
        <v>6831</v>
      </c>
      <c r="R2727" s="1" t="s">
        <v>6832</v>
      </c>
      <c r="S2727" s="1" t="s">
        <v>6833</v>
      </c>
      <c r="T2727" s="1" t="s">
        <v>9239</v>
      </c>
      <c r="U2727" s="1" t="s">
        <v>27</v>
      </c>
      <c r="W2727" s="1">
        <v>0</v>
      </c>
      <c r="X2727" s="1" t="s">
        <v>28</v>
      </c>
      <c r="Y2727" s="1" t="s">
        <v>29</v>
      </c>
      <c r="Z2727" s="1" t="s">
        <v>29</v>
      </c>
    </row>
    <row r="2728" spans="1:26" hidden="1" x14ac:dyDescent="0.35">
      <c r="A2728" s="1" t="s">
        <v>20</v>
      </c>
      <c r="B2728" s="1" t="s">
        <v>6834</v>
      </c>
      <c r="C2728" s="1" t="s">
        <v>6835</v>
      </c>
      <c r="D2728" s="1" t="s">
        <v>6794</v>
      </c>
      <c r="E2728" t="str">
        <f t="shared" si="169"/>
        <v>2023</v>
      </c>
      <c r="F2728" t="str">
        <f t="shared" si="170"/>
        <v>abril</v>
      </c>
      <c r="G2728" s="2">
        <v>45261</v>
      </c>
      <c r="H2728">
        <f t="shared" si="171"/>
        <v>221</v>
      </c>
      <c r="I2728" s="3">
        <f t="shared" si="168"/>
        <v>360</v>
      </c>
      <c r="J2728" s="1">
        <v>16701</v>
      </c>
      <c r="K2728" s="1">
        <v>87702</v>
      </c>
      <c r="L2728" s="21">
        <v>87702</v>
      </c>
      <c r="M2728" s="1" t="s">
        <v>6836</v>
      </c>
      <c r="N2728" s="1" t="s">
        <v>24</v>
      </c>
      <c r="O2728" s="1" t="s">
        <v>25</v>
      </c>
      <c r="P2728" s="1" t="s">
        <v>6834</v>
      </c>
      <c r="Q2728" s="1" t="s">
        <v>6834</v>
      </c>
      <c r="R2728" s="1" t="s">
        <v>6836</v>
      </c>
      <c r="S2728" s="1" t="s">
        <v>4849</v>
      </c>
      <c r="T2728" s="1" t="s">
        <v>9239</v>
      </c>
      <c r="U2728" s="1" t="s">
        <v>27</v>
      </c>
      <c r="W2728" s="1">
        <v>0</v>
      </c>
      <c r="X2728" s="1" t="s">
        <v>28</v>
      </c>
      <c r="Y2728" s="1" t="s">
        <v>29</v>
      </c>
      <c r="Z2728" s="1" t="s">
        <v>29</v>
      </c>
    </row>
    <row r="2729" spans="1:26" hidden="1" x14ac:dyDescent="0.35">
      <c r="A2729" s="1" t="s">
        <v>20</v>
      </c>
      <c r="B2729" s="1" t="s">
        <v>6837</v>
      </c>
      <c r="C2729" s="1" t="s">
        <v>6835</v>
      </c>
      <c r="D2729" s="1" t="s">
        <v>6794</v>
      </c>
      <c r="E2729" t="str">
        <f t="shared" si="169"/>
        <v>2023</v>
      </c>
      <c r="F2729" t="str">
        <f t="shared" si="170"/>
        <v>abril</v>
      </c>
      <c r="G2729" s="2">
        <v>45261</v>
      </c>
      <c r="H2729">
        <f t="shared" si="171"/>
        <v>221</v>
      </c>
      <c r="I2729" s="3">
        <f t="shared" si="168"/>
        <v>360</v>
      </c>
      <c r="J2729" s="1">
        <v>16701</v>
      </c>
      <c r="K2729" s="1">
        <v>87702</v>
      </c>
      <c r="L2729" s="21">
        <v>87702</v>
      </c>
      <c r="M2729" s="1" t="s">
        <v>6838</v>
      </c>
      <c r="N2729" s="1" t="s">
        <v>24</v>
      </c>
      <c r="O2729" s="1" t="s">
        <v>25</v>
      </c>
      <c r="P2729" s="1" t="s">
        <v>6837</v>
      </c>
      <c r="Q2729" s="1" t="s">
        <v>6837</v>
      </c>
      <c r="R2729" s="1" t="s">
        <v>6838</v>
      </c>
      <c r="S2729" s="1" t="s">
        <v>26</v>
      </c>
      <c r="T2729" s="1" t="s">
        <v>9239</v>
      </c>
      <c r="U2729" s="1" t="s">
        <v>27</v>
      </c>
      <c r="W2729" s="1">
        <v>0</v>
      </c>
      <c r="X2729" s="1" t="s">
        <v>28</v>
      </c>
      <c r="Y2729" s="1" t="s">
        <v>29</v>
      </c>
      <c r="Z2729" s="1" t="s">
        <v>29</v>
      </c>
    </row>
    <row r="2730" spans="1:26" hidden="1" x14ac:dyDescent="0.35">
      <c r="A2730" s="1" t="s">
        <v>20</v>
      </c>
      <c r="B2730" s="1" t="s">
        <v>6839</v>
      </c>
      <c r="C2730" s="1" t="s">
        <v>6835</v>
      </c>
      <c r="D2730" s="1" t="s">
        <v>6794</v>
      </c>
      <c r="E2730" t="str">
        <f t="shared" si="169"/>
        <v>2023</v>
      </c>
      <c r="F2730" t="str">
        <f t="shared" si="170"/>
        <v>abril</v>
      </c>
      <c r="G2730" s="2">
        <v>45261</v>
      </c>
      <c r="H2730">
        <f t="shared" si="171"/>
        <v>221</v>
      </c>
      <c r="I2730" s="3">
        <f t="shared" si="168"/>
        <v>360</v>
      </c>
      <c r="J2730" s="1">
        <v>16701</v>
      </c>
      <c r="K2730" s="1">
        <v>87702</v>
      </c>
      <c r="L2730" s="21">
        <v>87702</v>
      </c>
      <c r="M2730" s="1" t="s">
        <v>6840</v>
      </c>
      <c r="N2730" s="1" t="s">
        <v>24</v>
      </c>
      <c r="O2730" s="1" t="s">
        <v>25</v>
      </c>
      <c r="P2730" s="1" t="s">
        <v>6839</v>
      </c>
      <c r="Q2730" s="1" t="s">
        <v>6839</v>
      </c>
      <c r="R2730" s="1" t="s">
        <v>6840</v>
      </c>
      <c r="S2730" s="1" t="s">
        <v>26</v>
      </c>
      <c r="T2730" s="1" t="s">
        <v>9239</v>
      </c>
      <c r="U2730" s="1" t="s">
        <v>27</v>
      </c>
      <c r="W2730" s="1">
        <v>0</v>
      </c>
      <c r="X2730" s="1" t="s">
        <v>28</v>
      </c>
      <c r="Y2730" s="1" t="s">
        <v>29</v>
      </c>
      <c r="Z2730" s="1" t="s">
        <v>29</v>
      </c>
    </row>
    <row r="2731" spans="1:26" hidden="1" x14ac:dyDescent="0.35">
      <c r="A2731" s="1" t="s">
        <v>20</v>
      </c>
      <c r="B2731" s="1" t="s">
        <v>6841</v>
      </c>
      <c r="C2731" s="1" t="s">
        <v>6835</v>
      </c>
      <c r="D2731" s="1" t="s">
        <v>6794</v>
      </c>
      <c r="E2731" t="str">
        <f t="shared" si="169"/>
        <v>2023</v>
      </c>
      <c r="F2731" t="str">
        <f t="shared" si="170"/>
        <v>abril</v>
      </c>
      <c r="G2731" s="2">
        <v>45261</v>
      </c>
      <c r="H2731">
        <f t="shared" si="171"/>
        <v>221</v>
      </c>
      <c r="I2731" s="3">
        <f t="shared" si="168"/>
        <v>360</v>
      </c>
      <c r="J2731" s="1">
        <v>16701</v>
      </c>
      <c r="K2731" s="1">
        <v>87702</v>
      </c>
      <c r="L2731" s="21">
        <v>87702</v>
      </c>
      <c r="M2731" s="1" t="s">
        <v>6842</v>
      </c>
      <c r="N2731" s="1" t="s">
        <v>24</v>
      </c>
      <c r="O2731" s="1" t="s">
        <v>25</v>
      </c>
      <c r="P2731" s="1" t="s">
        <v>6841</v>
      </c>
      <c r="Q2731" s="1" t="s">
        <v>6841</v>
      </c>
      <c r="R2731" s="1" t="s">
        <v>6842</v>
      </c>
      <c r="S2731" s="1" t="s">
        <v>6843</v>
      </c>
      <c r="T2731" s="1" t="s">
        <v>9239</v>
      </c>
      <c r="U2731" s="1" t="s">
        <v>27</v>
      </c>
      <c r="W2731" s="1">
        <v>0</v>
      </c>
      <c r="X2731" s="1" t="s">
        <v>28</v>
      </c>
      <c r="Y2731" s="1" t="s">
        <v>29</v>
      </c>
      <c r="Z2731" s="1" t="s">
        <v>29</v>
      </c>
    </row>
    <row r="2732" spans="1:26" hidden="1" x14ac:dyDescent="0.35">
      <c r="A2732" s="1" t="s">
        <v>20</v>
      </c>
      <c r="B2732" s="1" t="s">
        <v>6844</v>
      </c>
      <c r="C2732" s="1" t="s">
        <v>6835</v>
      </c>
      <c r="D2732" s="1" t="s">
        <v>6794</v>
      </c>
      <c r="E2732" t="str">
        <f t="shared" si="169"/>
        <v>2023</v>
      </c>
      <c r="F2732" t="str">
        <f t="shared" si="170"/>
        <v>abril</v>
      </c>
      <c r="G2732" s="2">
        <v>45261</v>
      </c>
      <c r="H2732">
        <f t="shared" si="171"/>
        <v>221</v>
      </c>
      <c r="I2732" s="3">
        <f t="shared" si="168"/>
        <v>360</v>
      </c>
      <c r="J2732" s="1">
        <v>16701</v>
      </c>
      <c r="K2732" s="1">
        <v>87702</v>
      </c>
      <c r="L2732" s="21">
        <v>87702</v>
      </c>
      <c r="M2732" s="1" t="s">
        <v>6845</v>
      </c>
      <c r="N2732" s="1" t="s">
        <v>24</v>
      </c>
      <c r="O2732" s="1" t="s">
        <v>25</v>
      </c>
      <c r="P2732" s="1" t="s">
        <v>6844</v>
      </c>
      <c r="Q2732" s="1" t="s">
        <v>6844</v>
      </c>
      <c r="R2732" s="1" t="s">
        <v>6845</v>
      </c>
      <c r="S2732" s="1" t="s">
        <v>5739</v>
      </c>
      <c r="T2732" s="1" t="s">
        <v>9239</v>
      </c>
      <c r="U2732" s="1" t="s">
        <v>27</v>
      </c>
      <c r="W2732" s="1">
        <v>0</v>
      </c>
      <c r="X2732" s="1" t="s">
        <v>28</v>
      </c>
      <c r="Y2732" s="1" t="s">
        <v>29</v>
      </c>
      <c r="Z2732" s="1" t="s">
        <v>29</v>
      </c>
    </row>
    <row r="2733" spans="1:26" hidden="1" x14ac:dyDescent="0.35">
      <c r="A2733" s="1" t="s">
        <v>20</v>
      </c>
      <c r="B2733" s="1" t="s">
        <v>6846</v>
      </c>
      <c r="C2733" s="1" t="s">
        <v>6835</v>
      </c>
      <c r="D2733" s="1" t="s">
        <v>6794</v>
      </c>
      <c r="E2733" t="str">
        <f t="shared" si="169"/>
        <v>2023</v>
      </c>
      <c r="F2733" t="str">
        <f t="shared" si="170"/>
        <v>abril</v>
      </c>
      <c r="G2733" s="2">
        <v>45261</v>
      </c>
      <c r="H2733">
        <f t="shared" si="171"/>
        <v>221</v>
      </c>
      <c r="I2733" s="3">
        <f t="shared" si="168"/>
        <v>360</v>
      </c>
      <c r="J2733" s="1">
        <v>16701</v>
      </c>
      <c r="K2733" s="1">
        <v>87702</v>
      </c>
      <c r="L2733" s="21">
        <v>87702</v>
      </c>
      <c r="M2733" s="1" t="s">
        <v>6847</v>
      </c>
      <c r="N2733" s="1" t="s">
        <v>24</v>
      </c>
      <c r="O2733" s="1" t="s">
        <v>25</v>
      </c>
      <c r="P2733" s="1" t="s">
        <v>6846</v>
      </c>
      <c r="Q2733" s="1" t="s">
        <v>6846</v>
      </c>
      <c r="R2733" s="1" t="s">
        <v>6847</v>
      </c>
      <c r="S2733" s="1" t="s">
        <v>6848</v>
      </c>
      <c r="T2733" s="1" t="s">
        <v>9239</v>
      </c>
      <c r="U2733" s="1" t="s">
        <v>27</v>
      </c>
      <c r="W2733" s="1">
        <v>0</v>
      </c>
      <c r="X2733" s="1" t="s">
        <v>28</v>
      </c>
      <c r="Y2733" s="1" t="s">
        <v>29</v>
      </c>
      <c r="Z2733" s="1" t="s">
        <v>29</v>
      </c>
    </row>
    <row r="2734" spans="1:26" hidden="1" x14ac:dyDescent="0.35">
      <c r="A2734" s="1" t="s">
        <v>20</v>
      </c>
      <c r="B2734" s="1" t="s">
        <v>6849</v>
      </c>
      <c r="C2734" s="1" t="s">
        <v>6835</v>
      </c>
      <c r="D2734" s="1" t="s">
        <v>6794</v>
      </c>
      <c r="E2734" t="str">
        <f t="shared" si="169"/>
        <v>2023</v>
      </c>
      <c r="F2734" t="str">
        <f t="shared" si="170"/>
        <v>abril</v>
      </c>
      <c r="G2734" s="2">
        <v>45261</v>
      </c>
      <c r="H2734">
        <f t="shared" si="171"/>
        <v>221</v>
      </c>
      <c r="I2734" s="3">
        <f t="shared" si="168"/>
        <v>360</v>
      </c>
      <c r="J2734" s="1">
        <v>16701</v>
      </c>
      <c r="K2734" s="1">
        <v>87702</v>
      </c>
      <c r="L2734" s="21">
        <v>87702</v>
      </c>
      <c r="M2734" s="1" t="s">
        <v>6850</v>
      </c>
      <c r="N2734" s="1" t="s">
        <v>24</v>
      </c>
      <c r="O2734" s="1" t="s">
        <v>25</v>
      </c>
      <c r="P2734" s="1" t="s">
        <v>6849</v>
      </c>
      <c r="Q2734" s="1" t="s">
        <v>6849</v>
      </c>
      <c r="R2734" s="1" t="s">
        <v>6850</v>
      </c>
      <c r="S2734" s="1" t="s">
        <v>26</v>
      </c>
      <c r="T2734" s="1" t="s">
        <v>9239</v>
      </c>
      <c r="U2734" s="1" t="s">
        <v>27</v>
      </c>
      <c r="W2734" s="1">
        <v>0</v>
      </c>
      <c r="X2734" s="1" t="s">
        <v>28</v>
      </c>
      <c r="Y2734" s="1" t="s">
        <v>29</v>
      </c>
      <c r="Z2734" s="1" t="s">
        <v>29</v>
      </c>
    </row>
    <row r="2735" spans="1:26" hidden="1" x14ac:dyDescent="0.35">
      <c r="A2735" s="1" t="s">
        <v>20</v>
      </c>
      <c r="B2735" s="1" t="s">
        <v>6851</v>
      </c>
      <c r="C2735" s="1" t="s">
        <v>6835</v>
      </c>
      <c r="D2735" s="1" t="s">
        <v>6794</v>
      </c>
      <c r="E2735" t="str">
        <f t="shared" si="169"/>
        <v>2023</v>
      </c>
      <c r="F2735" t="str">
        <f t="shared" si="170"/>
        <v>abril</v>
      </c>
      <c r="G2735" s="2">
        <v>45261</v>
      </c>
      <c r="H2735">
        <f t="shared" si="171"/>
        <v>221</v>
      </c>
      <c r="I2735" s="3">
        <f t="shared" si="168"/>
        <v>360</v>
      </c>
      <c r="J2735" s="1">
        <v>16701</v>
      </c>
      <c r="K2735" s="1">
        <v>87702</v>
      </c>
      <c r="L2735" s="21">
        <v>87702</v>
      </c>
      <c r="M2735" s="1" t="s">
        <v>6852</v>
      </c>
      <c r="N2735" s="1" t="s">
        <v>24</v>
      </c>
      <c r="O2735" s="1" t="s">
        <v>25</v>
      </c>
      <c r="P2735" s="1" t="s">
        <v>6851</v>
      </c>
      <c r="Q2735" s="1" t="s">
        <v>6851</v>
      </c>
      <c r="R2735" s="1" t="s">
        <v>6852</v>
      </c>
      <c r="S2735" s="1" t="s">
        <v>26</v>
      </c>
      <c r="T2735" s="1" t="s">
        <v>9239</v>
      </c>
      <c r="U2735" s="1" t="s">
        <v>27</v>
      </c>
      <c r="W2735" s="1">
        <v>0</v>
      </c>
      <c r="X2735" s="1" t="s">
        <v>28</v>
      </c>
      <c r="Y2735" s="1" t="s">
        <v>29</v>
      </c>
      <c r="Z2735" s="1" t="s">
        <v>29</v>
      </c>
    </row>
    <row r="2736" spans="1:26" hidden="1" x14ac:dyDescent="0.35">
      <c r="A2736" s="1" t="s">
        <v>20</v>
      </c>
      <c r="B2736" s="1" t="s">
        <v>6853</v>
      </c>
      <c r="C2736" s="1" t="s">
        <v>6835</v>
      </c>
      <c r="D2736" s="1" t="s">
        <v>6794</v>
      </c>
      <c r="E2736" t="str">
        <f t="shared" si="169"/>
        <v>2023</v>
      </c>
      <c r="F2736" t="str">
        <f t="shared" si="170"/>
        <v>abril</v>
      </c>
      <c r="G2736" s="2">
        <v>45261</v>
      </c>
      <c r="H2736">
        <f t="shared" si="171"/>
        <v>221</v>
      </c>
      <c r="I2736" s="3">
        <f t="shared" si="168"/>
        <v>360</v>
      </c>
      <c r="J2736" s="1">
        <v>16701</v>
      </c>
      <c r="K2736" s="1">
        <v>87702</v>
      </c>
      <c r="L2736" s="21">
        <v>87702</v>
      </c>
      <c r="M2736" s="1" t="s">
        <v>6854</v>
      </c>
      <c r="N2736" s="1" t="s">
        <v>24</v>
      </c>
      <c r="O2736" s="1" t="s">
        <v>25</v>
      </c>
      <c r="P2736" s="1" t="s">
        <v>6853</v>
      </c>
      <c r="Q2736" s="1" t="s">
        <v>6853</v>
      </c>
      <c r="R2736" s="1" t="s">
        <v>6854</v>
      </c>
      <c r="S2736" s="1" t="s">
        <v>6855</v>
      </c>
      <c r="T2736" s="1" t="s">
        <v>9239</v>
      </c>
      <c r="U2736" s="1" t="s">
        <v>27</v>
      </c>
      <c r="W2736" s="1">
        <v>0</v>
      </c>
      <c r="X2736" s="1" t="s">
        <v>28</v>
      </c>
      <c r="Y2736" s="1" t="s">
        <v>29</v>
      </c>
      <c r="Z2736" s="1" t="s">
        <v>29</v>
      </c>
    </row>
    <row r="2737" spans="1:26" hidden="1" x14ac:dyDescent="0.35">
      <c r="A2737" s="1" t="s">
        <v>20</v>
      </c>
      <c r="B2737" s="1" t="s">
        <v>6856</v>
      </c>
      <c r="C2737" s="1" t="s">
        <v>6835</v>
      </c>
      <c r="D2737" s="1" t="s">
        <v>6794</v>
      </c>
      <c r="E2737" t="str">
        <f t="shared" si="169"/>
        <v>2023</v>
      </c>
      <c r="F2737" t="str">
        <f t="shared" si="170"/>
        <v>abril</v>
      </c>
      <c r="G2737" s="2">
        <v>45261</v>
      </c>
      <c r="H2737">
        <f t="shared" si="171"/>
        <v>221</v>
      </c>
      <c r="I2737" s="3">
        <f t="shared" si="168"/>
        <v>360</v>
      </c>
      <c r="J2737" s="1">
        <v>16701</v>
      </c>
      <c r="K2737" s="1">
        <v>87702</v>
      </c>
      <c r="L2737" s="21">
        <v>87702</v>
      </c>
      <c r="M2737" s="1" t="s">
        <v>6857</v>
      </c>
      <c r="N2737" s="1" t="s">
        <v>24</v>
      </c>
      <c r="O2737" s="1" t="s">
        <v>25</v>
      </c>
      <c r="P2737" s="1" t="s">
        <v>6856</v>
      </c>
      <c r="Q2737" s="1" t="s">
        <v>6856</v>
      </c>
      <c r="R2737" s="1" t="s">
        <v>6857</v>
      </c>
      <c r="S2737" s="1" t="s">
        <v>26</v>
      </c>
      <c r="T2737" s="1" t="s">
        <v>9239</v>
      </c>
      <c r="U2737" s="1" t="s">
        <v>27</v>
      </c>
      <c r="W2737" s="1">
        <v>0</v>
      </c>
      <c r="X2737" s="1" t="s">
        <v>28</v>
      </c>
      <c r="Y2737" s="1" t="s">
        <v>29</v>
      </c>
      <c r="Z2737" s="1" t="s">
        <v>29</v>
      </c>
    </row>
    <row r="2738" spans="1:26" hidden="1" x14ac:dyDescent="0.35">
      <c r="A2738" s="1" t="s">
        <v>20</v>
      </c>
      <c r="B2738" s="1" t="s">
        <v>6858</v>
      </c>
      <c r="C2738" s="1" t="s">
        <v>6835</v>
      </c>
      <c r="D2738" s="1" t="s">
        <v>6794</v>
      </c>
      <c r="E2738" t="str">
        <f t="shared" si="169"/>
        <v>2023</v>
      </c>
      <c r="F2738" t="str">
        <f t="shared" si="170"/>
        <v>abril</v>
      </c>
      <c r="G2738" s="2">
        <v>45261</v>
      </c>
      <c r="H2738">
        <f t="shared" si="171"/>
        <v>221</v>
      </c>
      <c r="I2738" s="3">
        <f t="shared" si="168"/>
        <v>360</v>
      </c>
      <c r="J2738" s="1">
        <v>16705</v>
      </c>
      <c r="K2738" s="1">
        <v>87702</v>
      </c>
      <c r="L2738" s="21">
        <v>87702</v>
      </c>
      <c r="M2738" s="1" t="s">
        <v>6859</v>
      </c>
      <c r="N2738" s="1" t="s">
        <v>24</v>
      </c>
      <c r="O2738" s="1" t="s">
        <v>25</v>
      </c>
      <c r="P2738" s="1" t="s">
        <v>6858</v>
      </c>
      <c r="Q2738" s="1" t="s">
        <v>6858</v>
      </c>
      <c r="R2738" s="1" t="s">
        <v>6859</v>
      </c>
      <c r="S2738" s="1" t="s">
        <v>26</v>
      </c>
      <c r="T2738" s="1" t="s">
        <v>9239</v>
      </c>
      <c r="U2738" s="1" t="s">
        <v>27</v>
      </c>
      <c r="W2738" s="1">
        <v>0</v>
      </c>
      <c r="X2738" s="1" t="s">
        <v>28</v>
      </c>
      <c r="Y2738" s="1" t="s">
        <v>29</v>
      </c>
      <c r="Z2738" s="1" t="s">
        <v>29</v>
      </c>
    </row>
    <row r="2739" spans="1:26" hidden="1" x14ac:dyDescent="0.35">
      <c r="A2739" s="1" t="s">
        <v>20</v>
      </c>
      <c r="B2739" s="1" t="s">
        <v>6860</v>
      </c>
      <c r="C2739" s="1" t="s">
        <v>6835</v>
      </c>
      <c r="D2739" s="1" t="s">
        <v>6794</v>
      </c>
      <c r="E2739" t="str">
        <f t="shared" si="169"/>
        <v>2023</v>
      </c>
      <c r="F2739" t="str">
        <f t="shared" si="170"/>
        <v>abril</v>
      </c>
      <c r="G2739" s="2">
        <v>45261</v>
      </c>
      <c r="H2739">
        <f t="shared" si="171"/>
        <v>221</v>
      </c>
      <c r="I2739" s="3">
        <f t="shared" si="168"/>
        <v>360</v>
      </c>
      <c r="J2739" s="1">
        <v>16701</v>
      </c>
      <c r="K2739" s="1">
        <v>87702</v>
      </c>
      <c r="L2739" s="21">
        <v>87702</v>
      </c>
      <c r="M2739" s="1" t="s">
        <v>6861</v>
      </c>
      <c r="N2739" s="1" t="s">
        <v>24</v>
      </c>
      <c r="O2739" s="1" t="s">
        <v>25</v>
      </c>
      <c r="P2739" s="1" t="s">
        <v>6860</v>
      </c>
      <c r="Q2739" s="1" t="s">
        <v>6860</v>
      </c>
      <c r="R2739" s="1" t="s">
        <v>6861</v>
      </c>
      <c r="S2739" s="1" t="s">
        <v>26</v>
      </c>
      <c r="T2739" s="1" t="s">
        <v>9239</v>
      </c>
      <c r="U2739" s="1" t="s">
        <v>27</v>
      </c>
      <c r="W2739" s="1">
        <v>0</v>
      </c>
      <c r="X2739" s="1" t="s">
        <v>28</v>
      </c>
      <c r="Y2739" s="1" t="s">
        <v>29</v>
      </c>
      <c r="Z2739" s="1" t="s">
        <v>29</v>
      </c>
    </row>
    <row r="2740" spans="1:26" hidden="1" x14ac:dyDescent="0.35">
      <c r="A2740" s="1" t="s">
        <v>20</v>
      </c>
      <c r="B2740" s="1" t="s">
        <v>6862</v>
      </c>
      <c r="C2740" s="1" t="s">
        <v>6835</v>
      </c>
      <c r="D2740" s="1" t="s">
        <v>6794</v>
      </c>
      <c r="E2740" t="str">
        <f t="shared" si="169"/>
        <v>2023</v>
      </c>
      <c r="F2740" t="str">
        <f t="shared" si="170"/>
        <v>abril</v>
      </c>
      <c r="G2740" s="2">
        <v>45261</v>
      </c>
      <c r="H2740">
        <f t="shared" si="171"/>
        <v>221</v>
      </c>
      <c r="I2740" s="3">
        <f t="shared" si="168"/>
        <v>360</v>
      </c>
      <c r="J2740" s="1">
        <v>16701</v>
      </c>
      <c r="K2740" s="1">
        <v>87702</v>
      </c>
      <c r="L2740" s="21">
        <v>87702</v>
      </c>
      <c r="M2740" s="1" t="s">
        <v>6863</v>
      </c>
      <c r="N2740" s="1" t="s">
        <v>24</v>
      </c>
      <c r="O2740" s="1" t="s">
        <v>25</v>
      </c>
      <c r="P2740" s="1" t="s">
        <v>6862</v>
      </c>
      <c r="Q2740" s="1" t="s">
        <v>6862</v>
      </c>
      <c r="R2740" s="1" t="s">
        <v>6863</v>
      </c>
      <c r="S2740" s="1" t="s">
        <v>6864</v>
      </c>
      <c r="T2740" s="1" t="s">
        <v>9239</v>
      </c>
      <c r="U2740" s="1" t="s">
        <v>27</v>
      </c>
      <c r="W2740" s="1">
        <v>0</v>
      </c>
      <c r="X2740" s="1" t="s">
        <v>28</v>
      </c>
      <c r="Y2740" s="1" t="s">
        <v>29</v>
      </c>
      <c r="Z2740" s="1" t="s">
        <v>29</v>
      </c>
    </row>
    <row r="2741" spans="1:26" hidden="1" x14ac:dyDescent="0.35">
      <c r="A2741" s="1" t="s">
        <v>20</v>
      </c>
      <c r="B2741" s="1" t="s">
        <v>6865</v>
      </c>
      <c r="C2741" s="1" t="s">
        <v>6835</v>
      </c>
      <c r="D2741" s="1" t="s">
        <v>6794</v>
      </c>
      <c r="E2741" t="str">
        <f t="shared" si="169"/>
        <v>2023</v>
      </c>
      <c r="F2741" t="str">
        <f t="shared" si="170"/>
        <v>abril</v>
      </c>
      <c r="G2741" s="2">
        <v>45261</v>
      </c>
      <c r="H2741">
        <f t="shared" si="171"/>
        <v>221</v>
      </c>
      <c r="I2741" s="3">
        <f t="shared" si="168"/>
        <v>360</v>
      </c>
      <c r="J2741" s="1">
        <v>16705</v>
      </c>
      <c r="K2741" s="1">
        <v>87702</v>
      </c>
      <c r="L2741" s="21">
        <v>87702</v>
      </c>
      <c r="M2741" s="1" t="s">
        <v>6866</v>
      </c>
      <c r="N2741" s="1" t="s">
        <v>24</v>
      </c>
      <c r="O2741" s="1" t="s">
        <v>25</v>
      </c>
      <c r="P2741" s="1" t="s">
        <v>6865</v>
      </c>
      <c r="Q2741" s="1" t="s">
        <v>6865</v>
      </c>
      <c r="R2741" s="1" t="s">
        <v>6866</v>
      </c>
      <c r="S2741" s="1" t="s">
        <v>26</v>
      </c>
      <c r="T2741" s="1" t="s">
        <v>9239</v>
      </c>
      <c r="U2741" s="1" t="s">
        <v>27</v>
      </c>
      <c r="W2741" s="1">
        <v>0</v>
      </c>
      <c r="X2741" s="1" t="s">
        <v>28</v>
      </c>
      <c r="Y2741" s="1" t="s">
        <v>29</v>
      </c>
      <c r="Z2741" s="1" t="s">
        <v>29</v>
      </c>
    </row>
    <row r="2742" spans="1:26" hidden="1" x14ac:dyDescent="0.35">
      <c r="A2742" s="1" t="s">
        <v>20</v>
      </c>
      <c r="B2742" s="1" t="s">
        <v>6867</v>
      </c>
      <c r="C2742" s="1" t="s">
        <v>6835</v>
      </c>
      <c r="D2742" s="1" t="s">
        <v>6794</v>
      </c>
      <c r="E2742" t="str">
        <f t="shared" si="169"/>
        <v>2023</v>
      </c>
      <c r="F2742" t="str">
        <f t="shared" si="170"/>
        <v>abril</v>
      </c>
      <c r="G2742" s="2">
        <v>45261</v>
      </c>
      <c r="H2742">
        <f t="shared" si="171"/>
        <v>221</v>
      </c>
      <c r="I2742" s="3">
        <f t="shared" si="168"/>
        <v>360</v>
      </c>
      <c r="J2742" s="1">
        <v>16701</v>
      </c>
      <c r="K2742" s="1">
        <v>87702</v>
      </c>
      <c r="L2742" s="21">
        <v>87702</v>
      </c>
      <c r="M2742" s="1" t="s">
        <v>6868</v>
      </c>
      <c r="N2742" s="1" t="s">
        <v>24</v>
      </c>
      <c r="O2742" s="1" t="s">
        <v>25</v>
      </c>
      <c r="P2742" s="1" t="s">
        <v>6867</v>
      </c>
      <c r="Q2742" s="1" t="s">
        <v>6867</v>
      </c>
      <c r="R2742" s="1" t="s">
        <v>6868</v>
      </c>
      <c r="S2742" s="1" t="s">
        <v>26</v>
      </c>
      <c r="T2742" s="1" t="s">
        <v>9239</v>
      </c>
      <c r="U2742" s="1" t="s">
        <v>27</v>
      </c>
      <c r="W2742" s="1">
        <v>0</v>
      </c>
      <c r="X2742" s="1" t="s">
        <v>28</v>
      </c>
      <c r="Y2742" s="1" t="s">
        <v>29</v>
      </c>
      <c r="Z2742" s="1" t="s">
        <v>29</v>
      </c>
    </row>
    <row r="2743" spans="1:26" hidden="1" x14ac:dyDescent="0.35">
      <c r="A2743" s="1" t="s">
        <v>20</v>
      </c>
      <c r="B2743" s="1" t="s">
        <v>6869</v>
      </c>
      <c r="C2743" s="1" t="s">
        <v>6793</v>
      </c>
      <c r="D2743" s="1" t="s">
        <v>6794</v>
      </c>
      <c r="E2743" t="str">
        <f t="shared" si="169"/>
        <v>2023</v>
      </c>
      <c r="F2743" t="str">
        <f t="shared" si="170"/>
        <v>abril</v>
      </c>
      <c r="G2743" s="2">
        <v>45261</v>
      </c>
      <c r="H2743">
        <f t="shared" si="171"/>
        <v>221</v>
      </c>
      <c r="I2743" s="3">
        <f t="shared" si="168"/>
        <v>360</v>
      </c>
      <c r="J2743" s="1">
        <v>16701</v>
      </c>
      <c r="K2743" s="1">
        <v>87702</v>
      </c>
      <c r="L2743" s="21">
        <v>87702</v>
      </c>
      <c r="M2743" s="1" t="s">
        <v>6870</v>
      </c>
      <c r="N2743" s="1" t="s">
        <v>24</v>
      </c>
      <c r="O2743" s="1" t="s">
        <v>25</v>
      </c>
      <c r="P2743" s="1" t="s">
        <v>6869</v>
      </c>
      <c r="Q2743" s="1" t="s">
        <v>6869</v>
      </c>
      <c r="R2743" s="1" t="s">
        <v>6870</v>
      </c>
      <c r="S2743" s="1" t="s">
        <v>26</v>
      </c>
      <c r="T2743" s="1" t="s">
        <v>9239</v>
      </c>
      <c r="U2743" s="1" t="s">
        <v>27</v>
      </c>
      <c r="W2743" s="1">
        <v>0</v>
      </c>
      <c r="X2743" s="1" t="s">
        <v>28</v>
      </c>
      <c r="Y2743" s="1" t="s">
        <v>29</v>
      </c>
      <c r="Z2743" s="1" t="s">
        <v>29</v>
      </c>
    </row>
    <row r="2744" spans="1:26" hidden="1" x14ac:dyDescent="0.35">
      <c r="A2744" s="1" t="s">
        <v>20</v>
      </c>
      <c r="B2744" s="1" t="s">
        <v>6871</v>
      </c>
      <c r="C2744" s="1" t="s">
        <v>6793</v>
      </c>
      <c r="D2744" s="1" t="s">
        <v>6794</v>
      </c>
      <c r="E2744" t="str">
        <f t="shared" si="169"/>
        <v>2023</v>
      </c>
      <c r="F2744" t="str">
        <f t="shared" si="170"/>
        <v>abril</v>
      </c>
      <c r="G2744" s="2">
        <v>45261</v>
      </c>
      <c r="H2744">
        <f t="shared" si="171"/>
        <v>221</v>
      </c>
      <c r="I2744" s="3">
        <f t="shared" si="168"/>
        <v>360</v>
      </c>
      <c r="J2744" s="1">
        <v>16701</v>
      </c>
      <c r="K2744" s="1">
        <v>87702</v>
      </c>
      <c r="L2744" s="21">
        <v>87702</v>
      </c>
      <c r="M2744" s="1" t="s">
        <v>6872</v>
      </c>
      <c r="N2744" s="1" t="s">
        <v>24</v>
      </c>
      <c r="O2744" s="1" t="s">
        <v>25</v>
      </c>
      <c r="P2744" s="1" t="s">
        <v>6871</v>
      </c>
      <c r="Q2744" s="1" t="s">
        <v>6871</v>
      </c>
      <c r="R2744" s="1" t="s">
        <v>6872</v>
      </c>
      <c r="S2744" s="1" t="s">
        <v>26</v>
      </c>
      <c r="T2744" s="1" t="s">
        <v>9239</v>
      </c>
      <c r="U2744" s="1" t="s">
        <v>27</v>
      </c>
      <c r="W2744" s="1">
        <v>0</v>
      </c>
      <c r="X2744" s="1" t="s">
        <v>28</v>
      </c>
      <c r="Y2744" s="1" t="s">
        <v>29</v>
      </c>
      <c r="Z2744" s="1" t="s">
        <v>29</v>
      </c>
    </row>
    <row r="2745" spans="1:26" hidden="1" x14ac:dyDescent="0.35">
      <c r="A2745" s="1" t="s">
        <v>20</v>
      </c>
      <c r="B2745" s="1" t="s">
        <v>6873</v>
      </c>
      <c r="C2745" s="1" t="s">
        <v>6793</v>
      </c>
      <c r="D2745" s="1" t="s">
        <v>6794</v>
      </c>
      <c r="E2745" t="str">
        <f t="shared" si="169"/>
        <v>2023</v>
      </c>
      <c r="F2745" t="str">
        <f t="shared" si="170"/>
        <v>abril</v>
      </c>
      <c r="G2745" s="2">
        <v>45261</v>
      </c>
      <c r="H2745">
        <f t="shared" si="171"/>
        <v>221</v>
      </c>
      <c r="I2745" s="3">
        <f t="shared" si="168"/>
        <v>360</v>
      </c>
      <c r="J2745" s="1">
        <v>16701</v>
      </c>
      <c r="K2745" s="1">
        <v>87702</v>
      </c>
      <c r="L2745" s="21">
        <v>87702</v>
      </c>
      <c r="M2745" s="1" t="s">
        <v>6874</v>
      </c>
      <c r="N2745" s="1" t="s">
        <v>24</v>
      </c>
      <c r="O2745" s="1" t="s">
        <v>25</v>
      </c>
      <c r="P2745" s="1" t="s">
        <v>6873</v>
      </c>
      <c r="Q2745" s="1" t="s">
        <v>6873</v>
      </c>
      <c r="R2745" s="1" t="s">
        <v>6874</v>
      </c>
      <c r="S2745" s="1" t="s">
        <v>6875</v>
      </c>
      <c r="T2745" s="1" t="s">
        <v>9239</v>
      </c>
      <c r="U2745" s="1" t="s">
        <v>27</v>
      </c>
      <c r="W2745" s="1">
        <v>0</v>
      </c>
      <c r="X2745" s="1" t="s">
        <v>28</v>
      </c>
      <c r="Y2745" s="1" t="s">
        <v>29</v>
      </c>
      <c r="Z2745" s="1" t="s">
        <v>29</v>
      </c>
    </row>
    <row r="2746" spans="1:26" hidden="1" x14ac:dyDescent="0.35">
      <c r="A2746" s="1" t="s">
        <v>20</v>
      </c>
      <c r="B2746" s="1" t="s">
        <v>6876</v>
      </c>
      <c r="C2746" s="1" t="s">
        <v>6793</v>
      </c>
      <c r="D2746" s="1" t="s">
        <v>6794</v>
      </c>
      <c r="E2746" t="str">
        <f t="shared" si="169"/>
        <v>2023</v>
      </c>
      <c r="F2746" t="str">
        <f t="shared" si="170"/>
        <v>abril</v>
      </c>
      <c r="G2746" s="2">
        <v>45261</v>
      </c>
      <c r="H2746">
        <f t="shared" si="171"/>
        <v>221</v>
      </c>
      <c r="I2746" s="3">
        <f t="shared" si="168"/>
        <v>360</v>
      </c>
      <c r="J2746" s="1">
        <v>16701</v>
      </c>
      <c r="K2746" s="1">
        <v>87702</v>
      </c>
      <c r="L2746" s="21">
        <v>87702</v>
      </c>
      <c r="M2746" s="1" t="s">
        <v>6877</v>
      </c>
      <c r="N2746" s="1" t="s">
        <v>24</v>
      </c>
      <c r="O2746" s="1" t="s">
        <v>25</v>
      </c>
      <c r="P2746" s="1" t="s">
        <v>6876</v>
      </c>
      <c r="Q2746" s="1" t="s">
        <v>6876</v>
      </c>
      <c r="R2746" s="1" t="s">
        <v>6877</v>
      </c>
      <c r="S2746" s="1" t="s">
        <v>26</v>
      </c>
      <c r="T2746" s="1" t="s">
        <v>9239</v>
      </c>
      <c r="U2746" s="1" t="s">
        <v>27</v>
      </c>
      <c r="W2746" s="1">
        <v>0</v>
      </c>
      <c r="X2746" s="1" t="s">
        <v>28</v>
      </c>
      <c r="Y2746" s="1" t="s">
        <v>29</v>
      </c>
      <c r="Z2746" s="1" t="s">
        <v>29</v>
      </c>
    </row>
    <row r="2747" spans="1:26" hidden="1" x14ac:dyDescent="0.35">
      <c r="A2747" s="1" t="s">
        <v>20</v>
      </c>
      <c r="B2747" s="1" t="s">
        <v>6878</v>
      </c>
      <c r="C2747" s="1" t="s">
        <v>6793</v>
      </c>
      <c r="D2747" s="1" t="s">
        <v>6794</v>
      </c>
      <c r="E2747" t="str">
        <f t="shared" si="169"/>
        <v>2023</v>
      </c>
      <c r="F2747" t="str">
        <f t="shared" si="170"/>
        <v>abril</v>
      </c>
      <c r="G2747" s="2">
        <v>45261</v>
      </c>
      <c r="H2747">
        <f t="shared" si="171"/>
        <v>221</v>
      </c>
      <c r="I2747" s="3">
        <f t="shared" si="168"/>
        <v>360</v>
      </c>
      <c r="J2747" s="1">
        <v>16701</v>
      </c>
      <c r="K2747" s="1">
        <v>87702</v>
      </c>
      <c r="L2747" s="21">
        <v>87702</v>
      </c>
      <c r="M2747" s="1" t="s">
        <v>6879</v>
      </c>
      <c r="N2747" s="1" t="s">
        <v>24</v>
      </c>
      <c r="O2747" s="1" t="s">
        <v>25</v>
      </c>
      <c r="P2747" s="1" t="s">
        <v>6878</v>
      </c>
      <c r="Q2747" s="1" t="s">
        <v>6878</v>
      </c>
      <c r="R2747" s="1" t="s">
        <v>6879</v>
      </c>
      <c r="S2747" s="1" t="s">
        <v>6880</v>
      </c>
      <c r="T2747" s="1" t="s">
        <v>9239</v>
      </c>
      <c r="U2747" s="1" t="s">
        <v>27</v>
      </c>
      <c r="W2747" s="1">
        <v>0</v>
      </c>
      <c r="X2747" s="1" t="s">
        <v>28</v>
      </c>
      <c r="Y2747" s="1" t="s">
        <v>29</v>
      </c>
      <c r="Z2747" s="1" t="s">
        <v>29</v>
      </c>
    </row>
    <row r="2748" spans="1:26" hidden="1" x14ac:dyDescent="0.35">
      <c r="A2748" s="1" t="s">
        <v>20</v>
      </c>
      <c r="B2748" s="1" t="s">
        <v>6881</v>
      </c>
      <c r="C2748" s="1" t="s">
        <v>6793</v>
      </c>
      <c r="D2748" s="1" t="s">
        <v>6794</v>
      </c>
      <c r="E2748" t="str">
        <f t="shared" si="169"/>
        <v>2023</v>
      </c>
      <c r="F2748" t="str">
        <f t="shared" si="170"/>
        <v>abril</v>
      </c>
      <c r="G2748" s="2">
        <v>45261</v>
      </c>
      <c r="H2748">
        <f t="shared" si="171"/>
        <v>221</v>
      </c>
      <c r="I2748" s="3">
        <f t="shared" si="168"/>
        <v>360</v>
      </c>
      <c r="J2748" s="1">
        <v>16701</v>
      </c>
      <c r="K2748" s="1">
        <v>87702</v>
      </c>
      <c r="L2748" s="21">
        <v>87702</v>
      </c>
      <c r="M2748" s="1" t="s">
        <v>6882</v>
      </c>
      <c r="N2748" s="1" t="s">
        <v>24</v>
      </c>
      <c r="O2748" s="1" t="s">
        <v>25</v>
      </c>
      <c r="P2748" s="1" t="s">
        <v>6881</v>
      </c>
      <c r="Q2748" s="1" t="s">
        <v>6881</v>
      </c>
      <c r="R2748" s="1" t="s">
        <v>6882</v>
      </c>
      <c r="S2748" s="1" t="s">
        <v>26</v>
      </c>
      <c r="T2748" s="1" t="s">
        <v>9239</v>
      </c>
      <c r="U2748" s="1" t="s">
        <v>27</v>
      </c>
      <c r="W2748" s="1">
        <v>0</v>
      </c>
      <c r="X2748" s="1" t="s">
        <v>28</v>
      </c>
      <c r="Y2748" s="1" t="s">
        <v>29</v>
      </c>
      <c r="Z2748" s="1" t="s">
        <v>29</v>
      </c>
    </row>
    <row r="2749" spans="1:26" hidden="1" x14ac:dyDescent="0.35">
      <c r="A2749" s="1" t="s">
        <v>20</v>
      </c>
      <c r="B2749" s="1" t="s">
        <v>6883</v>
      </c>
      <c r="C2749" s="1" t="s">
        <v>6793</v>
      </c>
      <c r="D2749" s="1" t="s">
        <v>6794</v>
      </c>
      <c r="E2749" t="str">
        <f t="shared" si="169"/>
        <v>2023</v>
      </c>
      <c r="F2749" t="str">
        <f t="shared" si="170"/>
        <v>abril</v>
      </c>
      <c r="G2749" s="2">
        <v>45261</v>
      </c>
      <c r="H2749">
        <f t="shared" si="171"/>
        <v>221</v>
      </c>
      <c r="I2749" s="3">
        <f t="shared" si="168"/>
        <v>360</v>
      </c>
      <c r="J2749" s="1">
        <v>16701</v>
      </c>
      <c r="K2749" s="1">
        <v>87702</v>
      </c>
      <c r="L2749" s="21">
        <v>87702</v>
      </c>
      <c r="M2749" s="1" t="s">
        <v>6884</v>
      </c>
      <c r="N2749" s="1" t="s">
        <v>24</v>
      </c>
      <c r="O2749" s="1" t="s">
        <v>25</v>
      </c>
      <c r="P2749" s="1" t="s">
        <v>6883</v>
      </c>
      <c r="Q2749" s="1" t="s">
        <v>6883</v>
      </c>
      <c r="R2749" s="1" t="s">
        <v>6884</v>
      </c>
      <c r="S2749" s="1" t="s">
        <v>26</v>
      </c>
      <c r="T2749" s="1" t="s">
        <v>9239</v>
      </c>
      <c r="U2749" s="1" t="s">
        <v>27</v>
      </c>
      <c r="W2749" s="1">
        <v>0</v>
      </c>
      <c r="X2749" s="1" t="s">
        <v>28</v>
      </c>
      <c r="Y2749" s="1" t="s">
        <v>29</v>
      </c>
      <c r="Z2749" s="1" t="s">
        <v>29</v>
      </c>
    </row>
    <row r="2750" spans="1:26" hidden="1" x14ac:dyDescent="0.35">
      <c r="A2750" s="1" t="s">
        <v>20</v>
      </c>
      <c r="B2750" s="1" t="s">
        <v>6885</v>
      </c>
      <c r="C2750" s="1" t="s">
        <v>6793</v>
      </c>
      <c r="D2750" s="1" t="s">
        <v>6794</v>
      </c>
      <c r="E2750" t="str">
        <f t="shared" si="169"/>
        <v>2023</v>
      </c>
      <c r="F2750" t="str">
        <f t="shared" si="170"/>
        <v>abril</v>
      </c>
      <c r="G2750" s="2">
        <v>45261</v>
      </c>
      <c r="H2750">
        <f t="shared" si="171"/>
        <v>221</v>
      </c>
      <c r="I2750" s="3">
        <f t="shared" si="168"/>
        <v>360</v>
      </c>
      <c r="J2750" s="1">
        <v>16701</v>
      </c>
      <c r="K2750" s="1">
        <v>87702</v>
      </c>
      <c r="L2750" s="21">
        <v>87702</v>
      </c>
      <c r="M2750" s="1" t="s">
        <v>6886</v>
      </c>
      <c r="N2750" s="1" t="s">
        <v>24</v>
      </c>
      <c r="O2750" s="1" t="s">
        <v>25</v>
      </c>
      <c r="P2750" s="1" t="s">
        <v>6885</v>
      </c>
      <c r="Q2750" s="1" t="s">
        <v>6885</v>
      </c>
      <c r="R2750" s="1" t="s">
        <v>6886</v>
      </c>
      <c r="S2750" s="1" t="s">
        <v>6887</v>
      </c>
      <c r="T2750" s="1" t="s">
        <v>9239</v>
      </c>
      <c r="U2750" s="1" t="s">
        <v>27</v>
      </c>
      <c r="W2750" s="1">
        <v>0</v>
      </c>
      <c r="X2750" s="1" t="s">
        <v>28</v>
      </c>
      <c r="Y2750" s="1" t="s">
        <v>29</v>
      </c>
      <c r="Z2750" s="1" t="s">
        <v>29</v>
      </c>
    </row>
    <row r="2751" spans="1:26" hidden="1" x14ac:dyDescent="0.35">
      <c r="A2751" s="1" t="s">
        <v>20</v>
      </c>
      <c r="B2751" s="1" t="s">
        <v>6888</v>
      </c>
      <c r="C2751" s="1" t="s">
        <v>6793</v>
      </c>
      <c r="D2751" s="1" t="s">
        <v>6794</v>
      </c>
      <c r="E2751" t="str">
        <f t="shared" si="169"/>
        <v>2023</v>
      </c>
      <c r="F2751" t="str">
        <f t="shared" si="170"/>
        <v>abril</v>
      </c>
      <c r="G2751" s="2">
        <v>45261</v>
      </c>
      <c r="H2751">
        <f t="shared" si="171"/>
        <v>221</v>
      </c>
      <c r="I2751" s="3">
        <f t="shared" si="168"/>
        <v>360</v>
      </c>
      <c r="J2751" s="1">
        <v>16705</v>
      </c>
      <c r="K2751" s="1">
        <v>87702</v>
      </c>
      <c r="L2751" s="21">
        <v>87702</v>
      </c>
      <c r="M2751" s="1" t="s">
        <v>6889</v>
      </c>
      <c r="N2751" s="1" t="s">
        <v>24</v>
      </c>
      <c r="O2751" s="1" t="s">
        <v>25</v>
      </c>
      <c r="P2751" s="1" t="s">
        <v>6888</v>
      </c>
      <c r="Q2751" s="1" t="s">
        <v>6888</v>
      </c>
      <c r="R2751" s="1" t="s">
        <v>6889</v>
      </c>
      <c r="S2751" s="1" t="s">
        <v>6890</v>
      </c>
      <c r="T2751" s="1" t="s">
        <v>9239</v>
      </c>
      <c r="U2751" s="1" t="s">
        <v>27</v>
      </c>
      <c r="W2751" s="1">
        <v>0</v>
      </c>
      <c r="X2751" s="1" t="s">
        <v>28</v>
      </c>
      <c r="Y2751" s="1" t="s">
        <v>29</v>
      </c>
      <c r="Z2751" s="1" t="s">
        <v>29</v>
      </c>
    </row>
    <row r="2752" spans="1:26" hidden="1" x14ac:dyDescent="0.35">
      <c r="A2752" s="1" t="s">
        <v>20</v>
      </c>
      <c r="B2752" s="1" t="s">
        <v>6891</v>
      </c>
      <c r="C2752" s="1" t="s">
        <v>6793</v>
      </c>
      <c r="D2752" s="1" t="s">
        <v>6794</v>
      </c>
      <c r="E2752" t="str">
        <f t="shared" si="169"/>
        <v>2023</v>
      </c>
      <c r="F2752" t="str">
        <f t="shared" si="170"/>
        <v>abril</v>
      </c>
      <c r="G2752" s="2">
        <v>45261</v>
      </c>
      <c r="H2752">
        <f t="shared" si="171"/>
        <v>221</v>
      </c>
      <c r="I2752" s="3">
        <f t="shared" si="168"/>
        <v>360</v>
      </c>
      <c r="J2752" s="1">
        <v>16701</v>
      </c>
      <c r="K2752" s="1">
        <v>87702</v>
      </c>
      <c r="L2752" s="21">
        <v>87702</v>
      </c>
      <c r="M2752" s="1" t="s">
        <v>6892</v>
      </c>
      <c r="N2752" s="1" t="s">
        <v>24</v>
      </c>
      <c r="O2752" s="1" t="s">
        <v>25</v>
      </c>
      <c r="P2752" s="1" t="s">
        <v>6891</v>
      </c>
      <c r="Q2752" s="1" t="s">
        <v>6891</v>
      </c>
      <c r="R2752" s="1" t="s">
        <v>6892</v>
      </c>
      <c r="S2752" s="1" t="s">
        <v>26</v>
      </c>
      <c r="T2752" s="1" t="s">
        <v>9239</v>
      </c>
      <c r="U2752" s="1" t="s">
        <v>27</v>
      </c>
      <c r="W2752" s="1">
        <v>0</v>
      </c>
      <c r="X2752" s="1" t="s">
        <v>28</v>
      </c>
      <c r="Y2752" s="1" t="s">
        <v>29</v>
      </c>
      <c r="Z2752" s="1" t="s">
        <v>29</v>
      </c>
    </row>
    <row r="2753" spans="1:26" hidden="1" x14ac:dyDescent="0.35">
      <c r="A2753" s="1" t="s">
        <v>20</v>
      </c>
      <c r="B2753" s="1" t="s">
        <v>6893</v>
      </c>
      <c r="C2753" s="1" t="s">
        <v>6894</v>
      </c>
      <c r="D2753" s="1" t="s">
        <v>6794</v>
      </c>
      <c r="E2753" t="str">
        <f t="shared" si="169"/>
        <v>2023</v>
      </c>
      <c r="F2753" t="str">
        <f t="shared" si="170"/>
        <v>abril</v>
      </c>
      <c r="G2753" s="2">
        <v>45261</v>
      </c>
      <c r="H2753">
        <f t="shared" si="171"/>
        <v>221</v>
      </c>
      <c r="I2753" s="3">
        <f t="shared" si="168"/>
        <v>360</v>
      </c>
      <c r="J2753" s="1">
        <v>16701</v>
      </c>
      <c r="K2753" s="1">
        <v>87702</v>
      </c>
      <c r="L2753" s="21">
        <v>87702</v>
      </c>
      <c r="M2753" s="1" t="s">
        <v>6895</v>
      </c>
      <c r="N2753" s="1" t="s">
        <v>24</v>
      </c>
      <c r="O2753" s="1" t="s">
        <v>25</v>
      </c>
      <c r="P2753" s="1" t="s">
        <v>6893</v>
      </c>
      <c r="Q2753" s="1" t="s">
        <v>6893</v>
      </c>
      <c r="R2753" s="1" t="s">
        <v>6895</v>
      </c>
      <c r="S2753" s="1" t="s">
        <v>26</v>
      </c>
      <c r="T2753" s="1" t="s">
        <v>9239</v>
      </c>
      <c r="U2753" s="1" t="s">
        <v>27</v>
      </c>
      <c r="W2753" s="1">
        <v>0</v>
      </c>
      <c r="X2753" s="1" t="s">
        <v>28</v>
      </c>
      <c r="Y2753" s="1" t="s">
        <v>29</v>
      </c>
      <c r="Z2753" s="1" t="s">
        <v>29</v>
      </c>
    </row>
    <row r="2754" spans="1:26" hidden="1" x14ac:dyDescent="0.35">
      <c r="A2754" s="1" t="s">
        <v>20</v>
      </c>
      <c r="B2754" s="1" t="s">
        <v>6896</v>
      </c>
      <c r="C2754" s="1" t="s">
        <v>6894</v>
      </c>
      <c r="D2754" s="1" t="s">
        <v>6794</v>
      </c>
      <c r="E2754" t="str">
        <f t="shared" si="169"/>
        <v>2023</v>
      </c>
      <c r="F2754" t="str">
        <f t="shared" si="170"/>
        <v>abril</v>
      </c>
      <c r="G2754" s="2">
        <v>45261</v>
      </c>
      <c r="H2754">
        <f t="shared" si="171"/>
        <v>221</v>
      </c>
      <c r="I2754" s="3">
        <f t="shared" ref="I2754:I2817" si="172">IF(AND(H2754&gt;0,H2754&lt;=30),30,IF(AND(H2754&gt;30,H2754&lt;=60),60,IF(AND(H2754&gt;60,H2754&lt;=90),90,IF(AND(H2754&gt;90,H2754&lt;=120),120,IF(AND(H2754&gt;120,H2754&lt;=150),150,IF(AND(H2754&gt;150,H2754&lt;=180),180,IF(AND(H2754&gt;180,H2754&lt;=360),360,IF(H2754&gt;360,720,0))))))))</f>
        <v>360</v>
      </c>
      <c r="J2754" s="1">
        <v>16701</v>
      </c>
      <c r="K2754" s="1">
        <v>87702</v>
      </c>
      <c r="L2754" s="21">
        <v>87702</v>
      </c>
      <c r="M2754" s="1" t="s">
        <v>6897</v>
      </c>
      <c r="N2754" s="1" t="s">
        <v>24</v>
      </c>
      <c r="O2754" s="1" t="s">
        <v>25</v>
      </c>
      <c r="P2754" s="1" t="s">
        <v>6896</v>
      </c>
      <c r="Q2754" s="1" t="s">
        <v>6896</v>
      </c>
      <c r="R2754" s="1" t="s">
        <v>6897</v>
      </c>
      <c r="S2754" s="1" t="s">
        <v>6898</v>
      </c>
      <c r="T2754" s="1" t="s">
        <v>9239</v>
      </c>
      <c r="U2754" s="1" t="s">
        <v>27</v>
      </c>
      <c r="W2754" s="1">
        <v>0</v>
      </c>
      <c r="X2754" s="1" t="s">
        <v>28</v>
      </c>
      <c r="Y2754" s="1" t="s">
        <v>29</v>
      </c>
      <c r="Z2754" s="1" t="s">
        <v>29</v>
      </c>
    </row>
    <row r="2755" spans="1:26" hidden="1" x14ac:dyDescent="0.35">
      <c r="A2755" s="1" t="s">
        <v>20</v>
      </c>
      <c r="B2755" s="1" t="s">
        <v>6899</v>
      </c>
      <c r="C2755" s="1" t="s">
        <v>6894</v>
      </c>
      <c r="D2755" s="1" t="s">
        <v>6794</v>
      </c>
      <c r="E2755" t="str">
        <f t="shared" ref="E2755:E2818" si="173">+TEXT(D2755,"aaaa")</f>
        <v>2023</v>
      </c>
      <c r="F2755" t="str">
        <f t="shared" ref="F2755:F2818" si="174">+TEXT(D2755,"mmmm")</f>
        <v>abril</v>
      </c>
      <c r="G2755" s="2">
        <v>45261</v>
      </c>
      <c r="H2755">
        <f t="shared" ref="H2755:H2818" si="175">+G2755-D2755</f>
        <v>221</v>
      </c>
      <c r="I2755" s="3">
        <f t="shared" si="172"/>
        <v>360</v>
      </c>
      <c r="J2755" s="1">
        <v>16701</v>
      </c>
      <c r="K2755" s="1">
        <v>87702</v>
      </c>
      <c r="L2755" s="21">
        <v>87702</v>
      </c>
      <c r="M2755" s="1" t="s">
        <v>6900</v>
      </c>
      <c r="N2755" s="1" t="s">
        <v>24</v>
      </c>
      <c r="O2755" s="1" t="s">
        <v>25</v>
      </c>
      <c r="P2755" s="1" t="s">
        <v>6899</v>
      </c>
      <c r="Q2755" s="1" t="s">
        <v>6899</v>
      </c>
      <c r="R2755" s="1" t="s">
        <v>6900</v>
      </c>
      <c r="S2755" s="1" t="s">
        <v>26</v>
      </c>
      <c r="T2755" s="1" t="s">
        <v>9239</v>
      </c>
      <c r="U2755" s="1" t="s">
        <v>27</v>
      </c>
      <c r="W2755" s="1">
        <v>0</v>
      </c>
      <c r="X2755" s="1" t="s">
        <v>28</v>
      </c>
      <c r="Y2755" s="1" t="s">
        <v>29</v>
      </c>
      <c r="Z2755" s="1" t="s">
        <v>29</v>
      </c>
    </row>
    <row r="2756" spans="1:26" hidden="1" x14ac:dyDescent="0.35">
      <c r="A2756" s="1" t="s">
        <v>20</v>
      </c>
      <c r="B2756" s="1" t="s">
        <v>6901</v>
      </c>
      <c r="C2756" s="1" t="s">
        <v>6894</v>
      </c>
      <c r="D2756" s="1" t="s">
        <v>6794</v>
      </c>
      <c r="E2756" t="str">
        <f t="shared" si="173"/>
        <v>2023</v>
      </c>
      <c r="F2756" t="str">
        <f t="shared" si="174"/>
        <v>abril</v>
      </c>
      <c r="G2756" s="2">
        <v>45261</v>
      </c>
      <c r="H2756">
        <f t="shared" si="175"/>
        <v>221</v>
      </c>
      <c r="I2756" s="3">
        <f t="shared" si="172"/>
        <v>360</v>
      </c>
      <c r="J2756" s="1">
        <v>16701</v>
      </c>
      <c r="K2756" s="1">
        <v>87702</v>
      </c>
      <c r="L2756" s="21">
        <v>87702</v>
      </c>
      <c r="M2756" s="1" t="s">
        <v>6902</v>
      </c>
      <c r="N2756" s="1" t="s">
        <v>24</v>
      </c>
      <c r="O2756" s="1" t="s">
        <v>25</v>
      </c>
      <c r="P2756" s="1" t="s">
        <v>6901</v>
      </c>
      <c r="Q2756" s="1" t="s">
        <v>6901</v>
      </c>
      <c r="R2756" s="1" t="s">
        <v>6902</v>
      </c>
      <c r="S2756" s="1" t="s">
        <v>26</v>
      </c>
      <c r="T2756" s="1" t="s">
        <v>9239</v>
      </c>
      <c r="U2756" s="1" t="s">
        <v>27</v>
      </c>
      <c r="W2756" s="1">
        <v>0</v>
      </c>
      <c r="X2756" s="1" t="s">
        <v>28</v>
      </c>
      <c r="Y2756" s="1" t="s">
        <v>29</v>
      </c>
      <c r="Z2756" s="1" t="s">
        <v>29</v>
      </c>
    </row>
    <row r="2757" spans="1:26" hidden="1" x14ac:dyDescent="0.35">
      <c r="A2757" s="1" t="s">
        <v>20</v>
      </c>
      <c r="B2757" s="1" t="s">
        <v>6903</v>
      </c>
      <c r="C2757" s="1" t="s">
        <v>31</v>
      </c>
      <c r="D2757" s="1" t="s">
        <v>6794</v>
      </c>
      <c r="E2757" t="str">
        <f t="shared" si="173"/>
        <v>2023</v>
      </c>
      <c r="F2757" t="str">
        <f t="shared" si="174"/>
        <v>abril</v>
      </c>
      <c r="G2757" s="2">
        <v>45261</v>
      </c>
      <c r="H2757">
        <f t="shared" si="175"/>
        <v>221</v>
      </c>
      <c r="I2757" s="3">
        <f t="shared" si="172"/>
        <v>360</v>
      </c>
      <c r="J2757" s="1">
        <v>16701</v>
      </c>
      <c r="K2757" s="1">
        <v>87702</v>
      </c>
      <c r="L2757" s="21">
        <v>87702</v>
      </c>
      <c r="M2757" s="1" t="s">
        <v>6904</v>
      </c>
      <c r="N2757" s="1" t="s">
        <v>24</v>
      </c>
      <c r="O2757" s="1" t="s">
        <v>25</v>
      </c>
      <c r="P2757" s="1" t="s">
        <v>6903</v>
      </c>
      <c r="Q2757" s="1" t="s">
        <v>6903</v>
      </c>
      <c r="R2757" s="1" t="s">
        <v>6904</v>
      </c>
      <c r="S2757" s="1" t="s">
        <v>26</v>
      </c>
      <c r="T2757" s="1" t="s">
        <v>9239</v>
      </c>
      <c r="U2757" s="1" t="s">
        <v>27</v>
      </c>
      <c r="W2757" s="1">
        <v>0</v>
      </c>
      <c r="X2757" s="1" t="s">
        <v>28</v>
      </c>
      <c r="Y2757" s="1" t="s">
        <v>29</v>
      </c>
      <c r="Z2757" s="1" t="s">
        <v>29</v>
      </c>
    </row>
    <row r="2758" spans="1:26" hidden="1" x14ac:dyDescent="0.35">
      <c r="A2758" s="1" t="s">
        <v>20</v>
      </c>
      <c r="B2758" s="1" t="s">
        <v>6905</v>
      </c>
      <c r="C2758" s="1" t="s">
        <v>6906</v>
      </c>
      <c r="D2758" s="1" t="s">
        <v>6794</v>
      </c>
      <c r="E2758" t="str">
        <f t="shared" si="173"/>
        <v>2023</v>
      </c>
      <c r="F2758" t="str">
        <f t="shared" si="174"/>
        <v>abril</v>
      </c>
      <c r="G2758" s="2">
        <v>45261</v>
      </c>
      <c r="H2758">
        <f t="shared" si="175"/>
        <v>221</v>
      </c>
      <c r="I2758" s="3">
        <f t="shared" si="172"/>
        <v>360</v>
      </c>
      <c r="J2758" s="1">
        <v>16701</v>
      </c>
      <c r="K2758" s="1">
        <v>87702</v>
      </c>
      <c r="L2758" s="21">
        <v>87702</v>
      </c>
      <c r="M2758" s="1" t="s">
        <v>6907</v>
      </c>
      <c r="N2758" s="1" t="s">
        <v>24</v>
      </c>
      <c r="O2758" s="1" t="s">
        <v>25</v>
      </c>
      <c r="P2758" s="1" t="s">
        <v>6905</v>
      </c>
      <c r="Q2758" s="1" t="s">
        <v>6905</v>
      </c>
      <c r="R2758" s="1" t="s">
        <v>6907</v>
      </c>
      <c r="S2758" s="1" t="s">
        <v>26</v>
      </c>
      <c r="T2758" s="1" t="s">
        <v>9239</v>
      </c>
      <c r="U2758" s="1" t="s">
        <v>27</v>
      </c>
      <c r="W2758" s="1">
        <v>0</v>
      </c>
      <c r="X2758" s="1" t="s">
        <v>28</v>
      </c>
      <c r="Y2758" s="1" t="s">
        <v>29</v>
      </c>
      <c r="Z2758" s="1" t="s">
        <v>29</v>
      </c>
    </row>
    <row r="2759" spans="1:26" hidden="1" x14ac:dyDescent="0.35">
      <c r="A2759" s="1" t="s">
        <v>20</v>
      </c>
      <c r="B2759" s="1" t="s">
        <v>6908</v>
      </c>
      <c r="C2759" s="1" t="s">
        <v>6906</v>
      </c>
      <c r="D2759" s="1" t="s">
        <v>6794</v>
      </c>
      <c r="E2759" t="str">
        <f t="shared" si="173"/>
        <v>2023</v>
      </c>
      <c r="F2759" t="str">
        <f t="shared" si="174"/>
        <v>abril</v>
      </c>
      <c r="G2759" s="2">
        <v>45261</v>
      </c>
      <c r="H2759">
        <f t="shared" si="175"/>
        <v>221</v>
      </c>
      <c r="I2759" s="3">
        <f t="shared" si="172"/>
        <v>360</v>
      </c>
      <c r="J2759" s="1">
        <v>16701</v>
      </c>
      <c r="K2759" s="1">
        <v>87702</v>
      </c>
      <c r="L2759" s="21">
        <v>87702</v>
      </c>
      <c r="M2759" s="1" t="s">
        <v>6909</v>
      </c>
      <c r="N2759" s="1" t="s">
        <v>24</v>
      </c>
      <c r="O2759" s="1" t="s">
        <v>25</v>
      </c>
      <c r="P2759" s="1" t="s">
        <v>6908</v>
      </c>
      <c r="Q2759" s="1" t="s">
        <v>6908</v>
      </c>
      <c r="R2759" s="1" t="s">
        <v>6909</v>
      </c>
      <c r="S2759" s="1" t="s">
        <v>6910</v>
      </c>
      <c r="T2759" s="1" t="s">
        <v>9239</v>
      </c>
      <c r="U2759" s="1" t="s">
        <v>27</v>
      </c>
      <c r="W2759" s="1">
        <v>0</v>
      </c>
      <c r="X2759" s="1" t="s">
        <v>28</v>
      </c>
      <c r="Y2759" s="1" t="s">
        <v>29</v>
      </c>
      <c r="Z2759" s="1" t="s">
        <v>29</v>
      </c>
    </row>
    <row r="2760" spans="1:26" hidden="1" x14ac:dyDescent="0.35">
      <c r="A2760" s="1" t="s">
        <v>20</v>
      </c>
      <c r="B2760" s="1" t="s">
        <v>6911</v>
      </c>
      <c r="C2760" s="1" t="s">
        <v>6906</v>
      </c>
      <c r="D2760" s="1" t="s">
        <v>6794</v>
      </c>
      <c r="E2760" t="str">
        <f t="shared" si="173"/>
        <v>2023</v>
      </c>
      <c r="F2760" t="str">
        <f t="shared" si="174"/>
        <v>abril</v>
      </c>
      <c r="G2760" s="2">
        <v>45261</v>
      </c>
      <c r="H2760">
        <f t="shared" si="175"/>
        <v>221</v>
      </c>
      <c r="I2760" s="3">
        <f t="shared" si="172"/>
        <v>360</v>
      </c>
      <c r="J2760" s="1">
        <v>16710</v>
      </c>
      <c r="K2760" s="1">
        <v>99423</v>
      </c>
      <c r="L2760" s="21">
        <v>99423</v>
      </c>
      <c r="M2760" s="1" t="s">
        <v>6912</v>
      </c>
      <c r="N2760" s="1" t="s">
        <v>24</v>
      </c>
      <c r="O2760" s="1" t="s">
        <v>25</v>
      </c>
      <c r="P2760" s="1" t="s">
        <v>6911</v>
      </c>
      <c r="Q2760" s="1" t="s">
        <v>6911</v>
      </c>
      <c r="R2760" s="1" t="s">
        <v>6912</v>
      </c>
      <c r="S2760" s="1" t="s">
        <v>26</v>
      </c>
      <c r="T2760" s="1" t="s">
        <v>9239</v>
      </c>
      <c r="U2760" s="1" t="s">
        <v>27</v>
      </c>
      <c r="W2760" s="1">
        <v>0</v>
      </c>
      <c r="X2760" s="1" t="s">
        <v>28</v>
      </c>
      <c r="Y2760" s="1" t="s">
        <v>29</v>
      </c>
      <c r="Z2760" s="1" t="s">
        <v>29</v>
      </c>
    </row>
    <row r="2761" spans="1:26" hidden="1" x14ac:dyDescent="0.35">
      <c r="A2761" s="1" t="s">
        <v>20</v>
      </c>
      <c r="B2761" s="1" t="s">
        <v>6913</v>
      </c>
      <c r="C2761" s="1" t="s">
        <v>6906</v>
      </c>
      <c r="D2761" s="1" t="s">
        <v>6794</v>
      </c>
      <c r="E2761" t="str">
        <f t="shared" si="173"/>
        <v>2023</v>
      </c>
      <c r="F2761" t="str">
        <f t="shared" si="174"/>
        <v>abril</v>
      </c>
      <c r="G2761" s="2">
        <v>45261</v>
      </c>
      <c r="H2761">
        <f t="shared" si="175"/>
        <v>221</v>
      </c>
      <c r="I2761" s="3">
        <f t="shared" si="172"/>
        <v>360</v>
      </c>
      <c r="J2761" s="1">
        <v>16710</v>
      </c>
      <c r="K2761" s="1">
        <v>87702</v>
      </c>
      <c r="L2761" s="21">
        <v>87702</v>
      </c>
      <c r="M2761" s="1" t="s">
        <v>6914</v>
      </c>
      <c r="N2761" s="1" t="s">
        <v>24</v>
      </c>
      <c r="O2761" s="1" t="s">
        <v>25</v>
      </c>
      <c r="P2761" s="1" t="s">
        <v>6913</v>
      </c>
      <c r="Q2761" s="1" t="s">
        <v>6913</v>
      </c>
      <c r="R2761" s="1" t="s">
        <v>6914</v>
      </c>
      <c r="S2761" s="1" t="s">
        <v>2455</v>
      </c>
      <c r="T2761" s="1" t="s">
        <v>9239</v>
      </c>
      <c r="U2761" s="1" t="s">
        <v>27</v>
      </c>
      <c r="W2761" s="1">
        <v>0</v>
      </c>
      <c r="X2761" s="1" t="s">
        <v>28</v>
      </c>
      <c r="Y2761" s="1" t="s">
        <v>29</v>
      </c>
      <c r="Z2761" s="1" t="s">
        <v>29</v>
      </c>
    </row>
    <row r="2762" spans="1:26" hidden="1" x14ac:dyDescent="0.35">
      <c r="A2762" s="1" t="s">
        <v>20</v>
      </c>
      <c r="B2762" s="1" t="s">
        <v>6915</v>
      </c>
      <c r="C2762" s="1" t="s">
        <v>6906</v>
      </c>
      <c r="D2762" s="1" t="s">
        <v>6794</v>
      </c>
      <c r="E2762" t="str">
        <f t="shared" si="173"/>
        <v>2023</v>
      </c>
      <c r="F2762" t="str">
        <f t="shared" si="174"/>
        <v>abril</v>
      </c>
      <c r="G2762" s="2">
        <v>45261</v>
      </c>
      <c r="H2762">
        <f t="shared" si="175"/>
        <v>221</v>
      </c>
      <c r="I2762" s="3">
        <f t="shared" si="172"/>
        <v>360</v>
      </c>
      <c r="J2762" s="1">
        <v>16701</v>
      </c>
      <c r="K2762" s="1">
        <v>87702</v>
      </c>
      <c r="L2762" s="21">
        <v>87702</v>
      </c>
      <c r="M2762" s="1" t="s">
        <v>6916</v>
      </c>
      <c r="N2762" s="1" t="s">
        <v>24</v>
      </c>
      <c r="O2762" s="1" t="s">
        <v>25</v>
      </c>
      <c r="P2762" s="1" t="s">
        <v>6915</v>
      </c>
      <c r="Q2762" s="1" t="s">
        <v>6915</v>
      </c>
      <c r="R2762" s="1" t="s">
        <v>6916</v>
      </c>
      <c r="S2762" s="1" t="s">
        <v>26</v>
      </c>
      <c r="T2762" s="1" t="s">
        <v>9239</v>
      </c>
      <c r="U2762" s="1" t="s">
        <v>27</v>
      </c>
      <c r="W2762" s="1">
        <v>0</v>
      </c>
      <c r="X2762" s="1" t="s">
        <v>28</v>
      </c>
      <c r="Y2762" s="1" t="s">
        <v>29</v>
      </c>
      <c r="Z2762" s="1" t="s">
        <v>29</v>
      </c>
    </row>
    <row r="2763" spans="1:26" hidden="1" x14ac:dyDescent="0.35">
      <c r="A2763" s="1" t="s">
        <v>20</v>
      </c>
      <c r="B2763" s="1" t="s">
        <v>6917</v>
      </c>
      <c r="C2763" s="1" t="s">
        <v>6906</v>
      </c>
      <c r="D2763" s="1" t="s">
        <v>6794</v>
      </c>
      <c r="E2763" t="str">
        <f t="shared" si="173"/>
        <v>2023</v>
      </c>
      <c r="F2763" t="str">
        <f t="shared" si="174"/>
        <v>abril</v>
      </c>
      <c r="G2763" s="2">
        <v>45261</v>
      </c>
      <c r="H2763">
        <f t="shared" si="175"/>
        <v>221</v>
      </c>
      <c r="I2763" s="3">
        <f t="shared" si="172"/>
        <v>360</v>
      </c>
      <c r="J2763" s="1">
        <v>16710</v>
      </c>
      <c r="K2763" s="1">
        <v>87702</v>
      </c>
      <c r="L2763" s="21">
        <v>87702</v>
      </c>
      <c r="M2763" s="1" t="s">
        <v>6918</v>
      </c>
      <c r="N2763" s="1" t="s">
        <v>24</v>
      </c>
      <c r="O2763" s="1" t="s">
        <v>25</v>
      </c>
      <c r="P2763" s="1" t="s">
        <v>6917</v>
      </c>
      <c r="Q2763" s="1" t="s">
        <v>6917</v>
      </c>
      <c r="R2763" s="1" t="s">
        <v>6918</v>
      </c>
      <c r="S2763" s="1" t="s">
        <v>26</v>
      </c>
      <c r="T2763" s="1" t="s">
        <v>9239</v>
      </c>
      <c r="U2763" s="1" t="s">
        <v>27</v>
      </c>
      <c r="W2763" s="1">
        <v>0</v>
      </c>
      <c r="X2763" s="1" t="s">
        <v>28</v>
      </c>
      <c r="Y2763" s="1" t="s">
        <v>29</v>
      </c>
      <c r="Z2763" s="1" t="s">
        <v>29</v>
      </c>
    </row>
    <row r="2764" spans="1:26" hidden="1" x14ac:dyDescent="0.35">
      <c r="A2764" s="1" t="s">
        <v>20</v>
      </c>
      <c r="B2764" s="1" t="s">
        <v>6919</v>
      </c>
      <c r="C2764" s="1" t="s">
        <v>6906</v>
      </c>
      <c r="D2764" s="1" t="s">
        <v>6794</v>
      </c>
      <c r="E2764" t="str">
        <f t="shared" si="173"/>
        <v>2023</v>
      </c>
      <c r="F2764" t="str">
        <f t="shared" si="174"/>
        <v>abril</v>
      </c>
      <c r="G2764" s="2">
        <v>45261</v>
      </c>
      <c r="H2764">
        <f t="shared" si="175"/>
        <v>221</v>
      </c>
      <c r="I2764" s="3">
        <f t="shared" si="172"/>
        <v>360</v>
      </c>
      <c r="J2764" s="1">
        <v>16710</v>
      </c>
      <c r="K2764" s="1">
        <v>87702</v>
      </c>
      <c r="L2764" s="21">
        <v>87702</v>
      </c>
      <c r="M2764" s="1" t="s">
        <v>6920</v>
      </c>
      <c r="N2764" s="1" t="s">
        <v>24</v>
      </c>
      <c r="O2764" s="1" t="s">
        <v>25</v>
      </c>
      <c r="P2764" s="1" t="s">
        <v>6919</v>
      </c>
      <c r="Q2764" s="1" t="s">
        <v>6919</v>
      </c>
      <c r="R2764" s="1" t="s">
        <v>6920</v>
      </c>
      <c r="S2764" s="1" t="s">
        <v>26</v>
      </c>
      <c r="T2764" s="1" t="s">
        <v>9239</v>
      </c>
      <c r="U2764" s="1" t="s">
        <v>27</v>
      </c>
      <c r="W2764" s="1">
        <v>0</v>
      </c>
      <c r="X2764" s="1" t="s">
        <v>28</v>
      </c>
      <c r="Y2764" s="1" t="s">
        <v>29</v>
      </c>
      <c r="Z2764" s="1" t="s">
        <v>29</v>
      </c>
    </row>
    <row r="2765" spans="1:26" hidden="1" x14ac:dyDescent="0.35">
      <c r="A2765" s="1" t="s">
        <v>20</v>
      </c>
      <c r="B2765" s="1" t="s">
        <v>6921</v>
      </c>
      <c r="C2765" s="1" t="s">
        <v>6922</v>
      </c>
      <c r="D2765" s="1" t="s">
        <v>6794</v>
      </c>
      <c r="E2765" t="str">
        <f t="shared" si="173"/>
        <v>2023</v>
      </c>
      <c r="F2765" t="str">
        <f t="shared" si="174"/>
        <v>abril</v>
      </c>
      <c r="G2765" s="2">
        <v>45261</v>
      </c>
      <c r="H2765">
        <f t="shared" si="175"/>
        <v>221</v>
      </c>
      <c r="I2765" s="3">
        <f t="shared" si="172"/>
        <v>360</v>
      </c>
      <c r="J2765" s="1">
        <v>16701</v>
      </c>
      <c r="K2765" s="1">
        <v>87702</v>
      </c>
      <c r="L2765" s="21">
        <v>87702</v>
      </c>
      <c r="M2765" s="1" t="s">
        <v>6923</v>
      </c>
      <c r="N2765" s="1" t="s">
        <v>24</v>
      </c>
      <c r="O2765" s="1" t="s">
        <v>25</v>
      </c>
      <c r="P2765" s="1" t="s">
        <v>6921</v>
      </c>
      <c r="Q2765" s="1" t="s">
        <v>6921</v>
      </c>
      <c r="R2765" s="1" t="s">
        <v>6923</v>
      </c>
      <c r="S2765" s="1" t="s">
        <v>26</v>
      </c>
      <c r="T2765" s="1" t="s">
        <v>9239</v>
      </c>
      <c r="U2765" s="1" t="s">
        <v>27</v>
      </c>
      <c r="W2765" s="1">
        <v>0</v>
      </c>
      <c r="X2765" s="1" t="s">
        <v>28</v>
      </c>
      <c r="Y2765" s="1" t="s">
        <v>29</v>
      </c>
      <c r="Z2765" s="1" t="s">
        <v>29</v>
      </c>
    </row>
    <row r="2766" spans="1:26" hidden="1" x14ac:dyDescent="0.35">
      <c r="A2766" s="1" t="s">
        <v>20</v>
      </c>
      <c r="B2766" s="1" t="s">
        <v>6924</v>
      </c>
      <c r="C2766" s="1" t="s">
        <v>6922</v>
      </c>
      <c r="D2766" s="1" t="s">
        <v>6794</v>
      </c>
      <c r="E2766" t="str">
        <f t="shared" si="173"/>
        <v>2023</v>
      </c>
      <c r="F2766" t="str">
        <f t="shared" si="174"/>
        <v>abril</v>
      </c>
      <c r="G2766" s="2">
        <v>45261</v>
      </c>
      <c r="H2766">
        <f t="shared" si="175"/>
        <v>221</v>
      </c>
      <c r="I2766" s="3">
        <f t="shared" si="172"/>
        <v>360</v>
      </c>
      <c r="J2766" s="1">
        <v>16701</v>
      </c>
      <c r="K2766" s="1">
        <v>87702</v>
      </c>
      <c r="L2766" s="21">
        <v>87702</v>
      </c>
      <c r="M2766" s="1" t="s">
        <v>6925</v>
      </c>
      <c r="N2766" s="1" t="s">
        <v>24</v>
      </c>
      <c r="O2766" s="1" t="s">
        <v>25</v>
      </c>
      <c r="P2766" s="1" t="s">
        <v>6924</v>
      </c>
      <c r="Q2766" s="1" t="s">
        <v>6924</v>
      </c>
      <c r="R2766" s="1" t="s">
        <v>6925</v>
      </c>
      <c r="S2766" s="1" t="s">
        <v>26</v>
      </c>
      <c r="T2766" s="1" t="s">
        <v>9239</v>
      </c>
      <c r="U2766" s="1" t="s">
        <v>27</v>
      </c>
      <c r="W2766" s="1">
        <v>0</v>
      </c>
      <c r="X2766" s="1" t="s">
        <v>28</v>
      </c>
      <c r="Y2766" s="1" t="s">
        <v>29</v>
      </c>
      <c r="Z2766" s="1" t="s">
        <v>29</v>
      </c>
    </row>
    <row r="2767" spans="1:26" hidden="1" x14ac:dyDescent="0.35">
      <c r="A2767" s="1" t="s">
        <v>20</v>
      </c>
      <c r="B2767" s="1" t="s">
        <v>6926</v>
      </c>
      <c r="C2767" s="1" t="s">
        <v>6922</v>
      </c>
      <c r="D2767" s="1" t="s">
        <v>6794</v>
      </c>
      <c r="E2767" t="str">
        <f t="shared" si="173"/>
        <v>2023</v>
      </c>
      <c r="F2767" t="str">
        <f t="shared" si="174"/>
        <v>abril</v>
      </c>
      <c r="G2767" s="2">
        <v>45261</v>
      </c>
      <c r="H2767">
        <f t="shared" si="175"/>
        <v>221</v>
      </c>
      <c r="I2767" s="3">
        <f t="shared" si="172"/>
        <v>360</v>
      </c>
      <c r="J2767" s="1">
        <v>16701</v>
      </c>
      <c r="K2767" s="1">
        <v>87702</v>
      </c>
      <c r="L2767" s="21">
        <v>87702</v>
      </c>
      <c r="M2767" s="1" t="s">
        <v>6927</v>
      </c>
      <c r="N2767" s="1" t="s">
        <v>24</v>
      </c>
      <c r="O2767" s="1" t="s">
        <v>25</v>
      </c>
      <c r="P2767" s="1" t="s">
        <v>6926</v>
      </c>
      <c r="Q2767" s="1" t="s">
        <v>6926</v>
      </c>
      <c r="R2767" s="1" t="s">
        <v>6927</v>
      </c>
      <c r="S2767" s="1" t="s">
        <v>26</v>
      </c>
      <c r="T2767" s="1" t="s">
        <v>9239</v>
      </c>
      <c r="U2767" s="1" t="s">
        <v>27</v>
      </c>
      <c r="W2767" s="1">
        <v>0</v>
      </c>
      <c r="X2767" s="1" t="s">
        <v>28</v>
      </c>
      <c r="Y2767" s="1" t="s">
        <v>29</v>
      </c>
      <c r="Z2767" s="1" t="s">
        <v>29</v>
      </c>
    </row>
    <row r="2768" spans="1:26" hidden="1" x14ac:dyDescent="0.35">
      <c r="A2768" s="1" t="s">
        <v>20</v>
      </c>
      <c r="B2768" s="1" t="s">
        <v>6928</v>
      </c>
      <c r="C2768" s="1" t="s">
        <v>6922</v>
      </c>
      <c r="D2768" s="1" t="s">
        <v>6794</v>
      </c>
      <c r="E2768" t="str">
        <f t="shared" si="173"/>
        <v>2023</v>
      </c>
      <c r="F2768" t="str">
        <f t="shared" si="174"/>
        <v>abril</v>
      </c>
      <c r="G2768" s="2">
        <v>45261</v>
      </c>
      <c r="H2768">
        <f t="shared" si="175"/>
        <v>221</v>
      </c>
      <c r="I2768" s="3">
        <f t="shared" si="172"/>
        <v>360</v>
      </c>
      <c r="J2768" s="1">
        <v>16705</v>
      </c>
      <c r="K2768" s="1">
        <v>87702</v>
      </c>
      <c r="L2768" s="21">
        <v>87702</v>
      </c>
      <c r="M2768" s="1" t="s">
        <v>6929</v>
      </c>
      <c r="N2768" s="1" t="s">
        <v>24</v>
      </c>
      <c r="O2768" s="1" t="s">
        <v>25</v>
      </c>
      <c r="P2768" s="1" t="s">
        <v>6928</v>
      </c>
      <c r="Q2768" s="1" t="s">
        <v>6928</v>
      </c>
      <c r="R2768" s="1" t="s">
        <v>6929</v>
      </c>
      <c r="S2768" s="1" t="s">
        <v>26</v>
      </c>
      <c r="T2768" s="1" t="s">
        <v>9239</v>
      </c>
      <c r="U2768" s="1" t="s">
        <v>27</v>
      </c>
      <c r="W2768" s="1">
        <v>0</v>
      </c>
      <c r="X2768" s="1" t="s">
        <v>28</v>
      </c>
      <c r="Y2768" s="1" t="s">
        <v>29</v>
      </c>
      <c r="Z2768" s="1" t="s">
        <v>29</v>
      </c>
    </row>
    <row r="2769" spans="1:26" hidden="1" x14ac:dyDescent="0.35">
      <c r="A2769" s="1" t="s">
        <v>20</v>
      </c>
      <c r="B2769" s="1" t="s">
        <v>6930</v>
      </c>
      <c r="C2769" s="1" t="s">
        <v>6931</v>
      </c>
      <c r="D2769" s="1" t="s">
        <v>6794</v>
      </c>
      <c r="E2769" t="str">
        <f t="shared" si="173"/>
        <v>2023</v>
      </c>
      <c r="F2769" t="str">
        <f t="shared" si="174"/>
        <v>abril</v>
      </c>
      <c r="G2769" s="2">
        <v>45261</v>
      </c>
      <c r="H2769">
        <f t="shared" si="175"/>
        <v>221</v>
      </c>
      <c r="I2769" s="3">
        <f t="shared" si="172"/>
        <v>360</v>
      </c>
      <c r="J2769" s="1">
        <v>16701</v>
      </c>
      <c r="K2769" s="1">
        <v>87702</v>
      </c>
      <c r="L2769" s="21">
        <v>87702</v>
      </c>
      <c r="M2769" s="1" t="s">
        <v>6932</v>
      </c>
      <c r="N2769" s="1" t="s">
        <v>24</v>
      </c>
      <c r="O2769" s="1" t="s">
        <v>25</v>
      </c>
      <c r="P2769" s="1" t="s">
        <v>6930</v>
      </c>
      <c r="Q2769" s="1" t="s">
        <v>6930</v>
      </c>
      <c r="R2769" s="1" t="s">
        <v>6932</v>
      </c>
      <c r="S2769" s="1" t="s">
        <v>26</v>
      </c>
      <c r="T2769" s="1" t="s">
        <v>9239</v>
      </c>
      <c r="U2769" s="1" t="s">
        <v>27</v>
      </c>
      <c r="W2769" s="1">
        <v>0</v>
      </c>
      <c r="X2769" s="1" t="s">
        <v>28</v>
      </c>
      <c r="Y2769" s="1" t="s">
        <v>29</v>
      </c>
      <c r="Z2769" s="1" t="s">
        <v>29</v>
      </c>
    </row>
    <row r="2770" spans="1:26" hidden="1" x14ac:dyDescent="0.35">
      <c r="A2770" s="1" t="s">
        <v>20</v>
      </c>
      <c r="B2770" s="1" t="s">
        <v>6933</v>
      </c>
      <c r="C2770" s="1" t="s">
        <v>6931</v>
      </c>
      <c r="D2770" s="1" t="s">
        <v>6794</v>
      </c>
      <c r="E2770" t="str">
        <f t="shared" si="173"/>
        <v>2023</v>
      </c>
      <c r="F2770" t="str">
        <f t="shared" si="174"/>
        <v>abril</v>
      </c>
      <c r="G2770" s="2">
        <v>45261</v>
      </c>
      <c r="H2770">
        <f t="shared" si="175"/>
        <v>221</v>
      </c>
      <c r="I2770" s="3">
        <f t="shared" si="172"/>
        <v>360</v>
      </c>
      <c r="J2770" s="1">
        <v>16701</v>
      </c>
      <c r="K2770" s="1">
        <v>87702</v>
      </c>
      <c r="L2770" s="21">
        <v>87702</v>
      </c>
      <c r="M2770" s="1" t="s">
        <v>6934</v>
      </c>
      <c r="N2770" s="1" t="s">
        <v>24</v>
      </c>
      <c r="O2770" s="1" t="s">
        <v>25</v>
      </c>
      <c r="P2770" s="1" t="s">
        <v>6933</v>
      </c>
      <c r="Q2770" s="1" t="s">
        <v>6933</v>
      </c>
      <c r="R2770" s="1" t="s">
        <v>6934</v>
      </c>
      <c r="S2770" s="1" t="s">
        <v>26</v>
      </c>
      <c r="T2770" s="1" t="s">
        <v>9239</v>
      </c>
      <c r="U2770" s="1" t="s">
        <v>27</v>
      </c>
      <c r="W2770" s="1">
        <v>0</v>
      </c>
      <c r="X2770" s="1" t="s">
        <v>28</v>
      </c>
      <c r="Y2770" s="1" t="s">
        <v>29</v>
      </c>
      <c r="Z2770" s="1" t="s">
        <v>29</v>
      </c>
    </row>
    <row r="2771" spans="1:26" hidden="1" x14ac:dyDescent="0.35">
      <c r="A2771" s="1" t="s">
        <v>20</v>
      </c>
      <c r="B2771" s="1" t="s">
        <v>6935</v>
      </c>
      <c r="C2771" s="1" t="s">
        <v>6931</v>
      </c>
      <c r="D2771" s="1" t="s">
        <v>6794</v>
      </c>
      <c r="E2771" t="str">
        <f t="shared" si="173"/>
        <v>2023</v>
      </c>
      <c r="F2771" t="str">
        <f t="shared" si="174"/>
        <v>abril</v>
      </c>
      <c r="G2771" s="2">
        <v>45261</v>
      </c>
      <c r="H2771">
        <f t="shared" si="175"/>
        <v>221</v>
      </c>
      <c r="I2771" s="3">
        <f t="shared" si="172"/>
        <v>360</v>
      </c>
      <c r="J2771" s="1">
        <v>16705</v>
      </c>
      <c r="K2771" s="1">
        <v>87702</v>
      </c>
      <c r="L2771" s="21">
        <v>87702</v>
      </c>
      <c r="M2771" s="1" t="s">
        <v>6936</v>
      </c>
      <c r="N2771" s="1" t="s">
        <v>24</v>
      </c>
      <c r="O2771" s="1" t="s">
        <v>25</v>
      </c>
      <c r="P2771" s="1" t="s">
        <v>6935</v>
      </c>
      <c r="Q2771" s="1" t="s">
        <v>6935</v>
      </c>
      <c r="R2771" s="1" t="s">
        <v>6936</v>
      </c>
      <c r="S2771" s="1" t="s">
        <v>26</v>
      </c>
      <c r="T2771" s="1" t="s">
        <v>9239</v>
      </c>
      <c r="U2771" s="1" t="s">
        <v>27</v>
      </c>
      <c r="W2771" s="1">
        <v>0</v>
      </c>
      <c r="X2771" s="1" t="s">
        <v>28</v>
      </c>
      <c r="Y2771" s="1" t="s">
        <v>29</v>
      </c>
      <c r="Z2771" s="1" t="s">
        <v>29</v>
      </c>
    </row>
    <row r="2772" spans="1:26" hidden="1" x14ac:dyDescent="0.35">
      <c r="A2772" s="1" t="s">
        <v>20</v>
      </c>
      <c r="B2772" s="1" t="s">
        <v>6937</v>
      </c>
      <c r="C2772" s="1" t="s">
        <v>6931</v>
      </c>
      <c r="D2772" s="1" t="s">
        <v>6794</v>
      </c>
      <c r="E2772" t="str">
        <f t="shared" si="173"/>
        <v>2023</v>
      </c>
      <c r="F2772" t="str">
        <f t="shared" si="174"/>
        <v>abril</v>
      </c>
      <c r="G2772" s="2">
        <v>45261</v>
      </c>
      <c r="H2772">
        <f t="shared" si="175"/>
        <v>221</v>
      </c>
      <c r="I2772" s="3">
        <f t="shared" si="172"/>
        <v>360</v>
      </c>
      <c r="J2772" s="1">
        <v>16710</v>
      </c>
      <c r="K2772" s="1">
        <v>87702</v>
      </c>
      <c r="L2772" s="21">
        <v>87702</v>
      </c>
      <c r="M2772" s="1" t="s">
        <v>6938</v>
      </c>
      <c r="N2772" s="1" t="s">
        <v>24</v>
      </c>
      <c r="O2772" s="1" t="s">
        <v>25</v>
      </c>
      <c r="P2772" s="1" t="s">
        <v>6937</v>
      </c>
      <c r="Q2772" s="1" t="s">
        <v>6937</v>
      </c>
      <c r="R2772" s="1" t="s">
        <v>6938</v>
      </c>
      <c r="S2772" s="1" t="s">
        <v>6939</v>
      </c>
      <c r="T2772" s="1" t="s">
        <v>9239</v>
      </c>
      <c r="U2772" s="1" t="s">
        <v>27</v>
      </c>
      <c r="W2772" s="1">
        <v>0</v>
      </c>
      <c r="X2772" s="1" t="s">
        <v>28</v>
      </c>
      <c r="Y2772" s="1" t="s">
        <v>29</v>
      </c>
      <c r="Z2772" s="1" t="s">
        <v>29</v>
      </c>
    </row>
    <row r="2773" spans="1:26" hidden="1" x14ac:dyDescent="0.35">
      <c r="A2773" s="1" t="s">
        <v>20</v>
      </c>
      <c r="B2773" s="1" t="s">
        <v>6940</v>
      </c>
      <c r="C2773" s="1" t="s">
        <v>6941</v>
      </c>
      <c r="D2773" s="1" t="s">
        <v>6794</v>
      </c>
      <c r="E2773" t="str">
        <f t="shared" si="173"/>
        <v>2023</v>
      </c>
      <c r="F2773" t="str">
        <f t="shared" si="174"/>
        <v>abril</v>
      </c>
      <c r="G2773" s="2">
        <v>45261</v>
      </c>
      <c r="H2773">
        <f t="shared" si="175"/>
        <v>221</v>
      </c>
      <c r="I2773" s="3">
        <f t="shared" si="172"/>
        <v>360</v>
      </c>
      <c r="J2773" s="1">
        <v>16710</v>
      </c>
      <c r="K2773" s="1">
        <v>87702</v>
      </c>
      <c r="L2773" s="21">
        <v>87702</v>
      </c>
      <c r="M2773" s="1" t="s">
        <v>6942</v>
      </c>
      <c r="N2773" s="1" t="s">
        <v>24</v>
      </c>
      <c r="O2773" s="1" t="s">
        <v>25</v>
      </c>
      <c r="P2773" s="1" t="s">
        <v>6940</v>
      </c>
      <c r="Q2773" s="1" t="s">
        <v>6940</v>
      </c>
      <c r="R2773" s="1" t="s">
        <v>6942</v>
      </c>
      <c r="S2773" s="1" t="s">
        <v>6943</v>
      </c>
      <c r="T2773" s="1" t="s">
        <v>9239</v>
      </c>
      <c r="U2773" s="1" t="s">
        <v>27</v>
      </c>
      <c r="W2773" s="1">
        <v>0</v>
      </c>
      <c r="X2773" s="1" t="s">
        <v>28</v>
      </c>
      <c r="Y2773" s="1" t="s">
        <v>29</v>
      </c>
      <c r="Z2773" s="1" t="s">
        <v>29</v>
      </c>
    </row>
    <row r="2774" spans="1:26" hidden="1" x14ac:dyDescent="0.35">
      <c r="A2774" s="1" t="s">
        <v>20</v>
      </c>
      <c r="B2774" s="1" t="s">
        <v>6944</v>
      </c>
      <c r="C2774" s="1" t="s">
        <v>6941</v>
      </c>
      <c r="D2774" s="1" t="s">
        <v>6794</v>
      </c>
      <c r="E2774" t="str">
        <f t="shared" si="173"/>
        <v>2023</v>
      </c>
      <c r="F2774" t="str">
        <f t="shared" si="174"/>
        <v>abril</v>
      </c>
      <c r="G2774" s="2">
        <v>45261</v>
      </c>
      <c r="H2774">
        <f t="shared" si="175"/>
        <v>221</v>
      </c>
      <c r="I2774" s="3">
        <f t="shared" si="172"/>
        <v>360</v>
      </c>
      <c r="J2774" s="1">
        <v>16710</v>
      </c>
      <c r="K2774" s="1">
        <v>87702</v>
      </c>
      <c r="L2774" s="21">
        <v>87702</v>
      </c>
      <c r="M2774" s="1" t="s">
        <v>6945</v>
      </c>
      <c r="N2774" s="1" t="s">
        <v>24</v>
      </c>
      <c r="O2774" s="1" t="s">
        <v>25</v>
      </c>
      <c r="P2774" s="1" t="s">
        <v>6944</v>
      </c>
      <c r="Q2774" s="1" t="s">
        <v>6944</v>
      </c>
      <c r="R2774" s="1" t="s">
        <v>6945</v>
      </c>
      <c r="S2774" s="1" t="s">
        <v>6946</v>
      </c>
      <c r="T2774" s="1" t="s">
        <v>9239</v>
      </c>
      <c r="U2774" s="1" t="s">
        <v>27</v>
      </c>
      <c r="W2774" s="1">
        <v>0</v>
      </c>
      <c r="X2774" s="1" t="s">
        <v>28</v>
      </c>
      <c r="Y2774" s="1" t="s">
        <v>29</v>
      </c>
      <c r="Z2774" s="1" t="s">
        <v>29</v>
      </c>
    </row>
    <row r="2775" spans="1:26" hidden="1" x14ac:dyDescent="0.35">
      <c r="A2775" s="1" t="s">
        <v>20</v>
      </c>
      <c r="B2775" s="1" t="s">
        <v>6947</v>
      </c>
      <c r="C2775" s="1" t="s">
        <v>6941</v>
      </c>
      <c r="D2775" s="1" t="s">
        <v>6794</v>
      </c>
      <c r="E2775" t="str">
        <f t="shared" si="173"/>
        <v>2023</v>
      </c>
      <c r="F2775" t="str">
        <f t="shared" si="174"/>
        <v>abril</v>
      </c>
      <c r="G2775" s="2">
        <v>45261</v>
      </c>
      <c r="H2775">
        <f t="shared" si="175"/>
        <v>221</v>
      </c>
      <c r="I2775" s="3">
        <f t="shared" si="172"/>
        <v>360</v>
      </c>
      <c r="J2775" s="1">
        <v>16710</v>
      </c>
      <c r="K2775" s="1">
        <v>87702</v>
      </c>
      <c r="L2775" s="21">
        <v>87702</v>
      </c>
      <c r="M2775" s="1" t="s">
        <v>6948</v>
      </c>
      <c r="N2775" s="1" t="s">
        <v>24</v>
      </c>
      <c r="O2775" s="1" t="s">
        <v>25</v>
      </c>
      <c r="P2775" s="1" t="s">
        <v>6947</v>
      </c>
      <c r="Q2775" s="1" t="s">
        <v>6947</v>
      </c>
      <c r="R2775" s="1" t="s">
        <v>6948</v>
      </c>
      <c r="S2775" s="1" t="s">
        <v>26</v>
      </c>
      <c r="T2775" s="1" t="s">
        <v>9239</v>
      </c>
      <c r="U2775" s="1" t="s">
        <v>27</v>
      </c>
      <c r="W2775" s="1">
        <v>0</v>
      </c>
      <c r="X2775" s="1" t="s">
        <v>28</v>
      </c>
      <c r="Y2775" s="1" t="s">
        <v>29</v>
      </c>
      <c r="Z2775" s="1" t="s">
        <v>29</v>
      </c>
    </row>
    <row r="2776" spans="1:26" hidden="1" x14ac:dyDescent="0.35">
      <c r="A2776" s="1" t="s">
        <v>20</v>
      </c>
      <c r="B2776" s="1" t="s">
        <v>6949</v>
      </c>
      <c r="C2776" s="1" t="s">
        <v>6941</v>
      </c>
      <c r="D2776" s="1" t="s">
        <v>6794</v>
      </c>
      <c r="E2776" t="str">
        <f t="shared" si="173"/>
        <v>2023</v>
      </c>
      <c r="F2776" t="str">
        <f t="shared" si="174"/>
        <v>abril</v>
      </c>
      <c r="G2776" s="2">
        <v>45261</v>
      </c>
      <c r="H2776">
        <f t="shared" si="175"/>
        <v>221</v>
      </c>
      <c r="I2776" s="3">
        <f t="shared" si="172"/>
        <v>360</v>
      </c>
      <c r="J2776" s="1">
        <v>16710</v>
      </c>
      <c r="K2776" s="1">
        <v>87702</v>
      </c>
      <c r="L2776" s="21">
        <v>87702</v>
      </c>
      <c r="M2776" s="1" t="s">
        <v>6950</v>
      </c>
      <c r="N2776" s="1" t="s">
        <v>24</v>
      </c>
      <c r="O2776" s="1" t="s">
        <v>25</v>
      </c>
      <c r="P2776" s="1" t="s">
        <v>6949</v>
      </c>
      <c r="Q2776" s="1" t="s">
        <v>6949</v>
      </c>
      <c r="R2776" s="1" t="s">
        <v>6950</v>
      </c>
      <c r="S2776" s="1" t="s">
        <v>26</v>
      </c>
      <c r="T2776" s="1" t="s">
        <v>9239</v>
      </c>
      <c r="U2776" s="1" t="s">
        <v>27</v>
      </c>
      <c r="W2776" s="1">
        <v>0</v>
      </c>
      <c r="X2776" s="1" t="s">
        <v>28</v>
      </c>
      <c r="Y2776" s="1" t="s">
        <v>29</v>
      </c>
      <c r="Z2776" s="1" t="s">
        <v>29</v>
      </c>
    </row>
    <row r="2777" spans="1:26" hidden="1" x14ac:dyDescent="0.35">
      <c r="A2777" s="1" t="s">
        <v>20</v>
      </c>
      <c r="B2777" s="1" t="s">
        <v>6951</v>
      </c>
      <c r="C2777" s="1" t="s">
        <v>6941</v>
      </c>
      <c r="D2777" s="1" t="s">
        <v>6794</v>
      </c>
      <c r="E2777" t="str">
        <f t="shared" si="173"/>
        <v>2023</v>
      </c>
      <c r="F2777" t="str">
        <f t="shared" si="174"/>
        <v>abril</v>
      </c>
      <c r="G2777" s="2">
        <v>45261</v>
      </c>
      <c r="H2777">
        <f t="shared" si="175"/>
        <v>221</v>
      </c>
      <c r="I2777" s="3">
        <f t="shared" si="172"/>
        <v>360</v>
      </c>
      <c r="J2777" s="1">
        <v>16710</v>
      </c>
      <c r="K2777" s="1">
        <v>99423</v>
      </c>
      <c r="L2777" s="21">
        <v>99423</v>
      </c>
      <c r="M2777" s="1" t="s">
        <v>6952</v>
      </c>
      <c r="N2777" s="1" t="s">
        <v>24</v>
      </c>
      <c r="O2777" s="1" t="s">
        <v>25</v>
      </c>
      <c r="P2777" s="1" t="s">
        <v>6951</v>
      </c>
      <c r="Q2777" s="1" t="s">
        <v>6951</v>
      </c>
      <c r="R2777" s="1" t="s">
        <v>6952</v>
      </c>
      <c r="S2777" s="1" t="s">
        <v>26</v>
      </c>
      <c r="T2777" s="1" t="s">
        <v>9239</v>
      </c>
      <c r="U2777" s="1" t="s">
        <v>27</v>
      </c>
      <c r="W2777" s="1">
        <v>0</v>
      </c>
      <c r="X2777" s="1" t="s">
        <v>28</v>
      </c>
      <c r="Y2777" s="1" t="s">
        <v>29</v>
      </c>
      <c r="Z2777" s="1" t="s">
        <v>29</v>
      </c>
    </row>
    <row r="2778" spans="1:26" hidden="1" x14ac:dyDescent="0.35">
      <c r="A2778" s="1" t="s">
        <v>20</v>
      </c>
      <c r="B2778" s="1" t="s">
        <v>6953</v>
      </c>
      <c r="C2778" s="1" t="s">
        <v>6941</v>
      </c>
      <c r="D2778" s="1" t="s">
        <v>6794</v>
      </c>
      <c r="E2778" t="str">
        <f t="shared" si="173"/>
        <v>2023</v>
      </c>
      <c r="F2778" t="str">
        <f t="shared" si="174"/>
        <v>abril</v>
      </c>
      <c r="G2778" s="2">
        <v>45261</v>
      </c>
      <c r="H2778">
        <f t="shared" si="175"/>
        <v>221</v>
      </c>
      <c r="I2778" s="3">
        <f t="shared" si="172"/>
        <v>360</v>
      </c>
      <c r="J2778" s="1">
        <v>16710</v>
      </c>
      <c r="K2778" s="1">
        <v>87702</v>
      </c>
      <c r="L2778" s="21">
        <v>87702</v>
      </c>
      <c r="M2778" s="1" t="s">
        <v>6954</v>
      </c>
      <c r="N2778" s="1" t="s">
        <v>24</v>
      </c>
      <c r="O2778" s="1" t="s">
        <v>25</v>
      </c>
      <c r="P2778" s="1" t="s">
        <v>6953</v>
      </c>
      <c r="Q2778" s="1" t="s">
        <v>6953</v>
      </c>
      <c r="R2778" s="1" t="s">
        <v>6954</v>
      </c>
      <c r="S2778" s="1" t="s">
        <v>26</v>
      </c>
      <c r="T2778" s="1" t="s">
        <v>9239</v>
      </c>
      <c r="U2778" s="1" t="s">
        <v>27</v>
      </c>
      <c r="W2778" s="1">
        <v>0</v>
      </c>
      <c r="X2778" s="1" t="s">
        <v>28</v>
      </c>
      <c r="Y2778" s="1" t="s">
        <v>29</v>
      </c>
      <c r="Z2778" s="1" t="s">
        <v>29</v>
      </c>
    </row>
    <row r="2779" spans="1:26" hidden="1" x14ac:dyDescent="0.35">
      <c r="A2779" s="1" t="s">
        <v>20</v>
      </c>
      <c r="B2779" s="1" t="s">
        <v>6955</v>
      </c>
      <c r="C2779" s="1" t="s">
        <v>6941</v>
      </c>
      <c r="D2779" s="1" t="s">
        <v>6794</v>
      </c>
      <c r="E2779" t="str">
        <f t="shared" si="173"/>
        <v>2023</v>
      </c>
      <c r="F2779" t="str">
        <f t="shared" si="174"/>
        <v>abril</v>
      </c>
      <c r="G2779" s="2">
        <v>45261</v>
      </c>
      <c r="H2779">
        <f t="shared" si="175"/>
        <v>221</v>
      </c>
      <c r="I2779" s="3">
        <f t="shared" si="172"/>
        <v>360</v>
      </c>
      <c r="J2779" s="1">
        <v>16710</v>
      </c>
      <c r="K2779" s="1">
        <v>99423</v>
      </c>
      <c r="L2779" s="21">
        <v>99423</v>
      </c>
      <c r="M2779" s="1" t="s">
        <v>6956</v>
      </c>
      <c r="N2779" s="1" t="s">
        <v>24</v>
      </c>
      <c r="O2779" s="1" t="s">
        <v>25</v>
      </c>
      <c r="P2779" s="1" t="s">
        <v>6955</v>
      </c>
      <c r="Q2779" s="1" t="s">
        <v>6955</v>
      </c>
      <c r="R2779" s="1" t="s">
        <v>6956</v>
      </c>
      <c r="S2779" s="1" t="s">
        <v>6957</v>
      </c>
      <c r="T2779" s="1" t="s">
        <v>9239</v>
      </c>
      <c r="U2779" s="1" t="s">
        <v>27</v>
      </c>
      <c r="W2779" s="1">
        <v>0</v>
      </c>
      <c r="X2779" s="1" t="s">
        <v>28</v>
      </c>
      <c r="Y2779" s="1" t="s">
        <v>29</v>
      </c>
      <c r="Z2779" s="1" t="s">
        <v>29</v>
      </c>
    </row>
    <row r="2780" spans="1:26" hidden="1" x14ac:dyDescent="0.35">
      <c r="A2780" s="1" t="s">
        <v>20</v>
      </c>
      <c r="B2780" s="1" t="s">
        <v>6958</v>
      </c>
      <c r="C2780" s="1" t="s">
        <v>6941</v>
      </c>
      <c r="D2780" s="1" t="s">
        <v>6794</v>
      </c>
      <c r="E2780" t="str">
        <f t="shared" si="173"/>
        <v>2023</v>
      </c>
      <c r="F2780" t="str">
        <f t="shared" si="174"/>
        <v>abril</v>
      </c>
      <c r="G2780" s="2">
        <v>45261</v>
      </c>
      <c r="H2780">
        <f t="shared" si="175"/>
        <v>221</v>
      </c>
      <c r="I2780" s="3">
        <f t="shared" si="172"/>
        <v>360</v>
      </c>
      <c r="J2780" s="1">
        <v>16710</v>
      </c>
      <c r="K2780" s="1">
        <v>87702</v>
      </c>
      <c r="L2780" s="21">
        <v>87702</v>
      </c>
      <c r="M2780" s="1" t="s">
        <v>6959</v>
      </c>
      <c r="N2780" s="1" t="s">
        <v>24</v>
      </c>
      <c r="O2780" s="1" t="s">
        <v>25</v>
      </c>
      <c r="P2780" s="1" t="s">
        <v>6958</v>
      </c>
      <c r="Q2780" s="1" t="s">
        <v>6958</v>
      </c>
      <c r="R2780" s="1" t="s">
        <v>6959</v>
      </c>
      <c r="S2780" s="1" t="s">
        <v>6960</v>
      </c>
      <c r="T2780" s="1" t="s">
        <v>9239</v>
      </c>
      <c r="U2780" s="1" t="s">
        <v>27</v>
      </c>
      <c r="W2780" s="1">
        <v>0</v>
      </c>
      <c r="X2780" s="1" t="s">
        <v>28</v>
      </c>
      <c r="Y2780" s="1" t="s">
        <v>29</v>
      </c>
      <c r="Z2780" s="1" t="s">
        <v>29</v>
      </c>
    </row>
    <row r="2781" spans="1:26" hidden="1" x14ac:dyDescent="0.35">
      <c r="A2781" s="1" t="s">
        <v>20</v>
      </c>
      <c r="B2781" s="1" t="s">
        <v>6961</v>
      </c>
      <c r="C2781" s="1" t="s">
        <v>6941</v>
      </c>
      <c r="D2781" s="1" t="s">
        <v>6794</v>
      </c>
      <c r="E2781" t="str">
        <f t="shared" si="173"/>
        <v>2023</v>
      </c>
      <c r="F2781" t="str">
        <f t="shared" si="174"/>
        <v>abril</v>
      </c>
      <c r="G2781" s="2">
        <v>45261</v>
      </c>
      <c r="H2781">
        <f t="shared" si="175"/>
        <v>221</v>
      </c>
      <c r="I2781" s="3">
        <f t="shared" si="172"/>
        <v>360</v>
      </c>
      <c r="J2781" s="1">
        <v>16710</v>
      </c>
      <c r="K2781" s="1">
        <v>99423</v>
      </c>
      <c r="L2781" s="21">
        <v>99423</v>
      </c>
      <c r="M2781" s="1" t="s">
        <v>6962</v>
      </c>
      <c r="N2781" s="1" t="s">
        <v>24</v>
      </c>
      <c r="O2781" s="1" t="s">
        <v>25</v>
      </c>
      <c r="P2781" s="1" t="s">
        <v>6961</v>
      </c>
      <c r="Q2781" s="1" t="s">
        <v>6961</v>
      </c>
      <c r="R2781" s="1" t="s">
        <v>6962</v>
      </c>
      <c r="S2781" s="1" t="s">
        <v>26</v>
      </c>
      <c r="T2781" s="1" t="s">
        <v>9239</v>
      </c>
      <c r="U2781" s="1" t="s">
        <v>27</v>
      </c>
      <c r="W2781" s="1">
        <v>0</v>
      </c>
      <c r="X2781" s="1" t="s">
        <v>28</v>
      </c>
      <c r="Y2781" s="1" t="s">
        <v>29</v>
      </c>
      <c r="Z2781" s="1" t="s">
        <v>29</v>
      </c>
    </row>
    <row r="2782" spans="1:26" hidden="1" x14ac:dyDescent="0.35">
      <c r="A2782" s="1" t="s">
        <v>20</v>
      </c>
      <c r="B2782" s="1" t="s">
        <v>6963</v>
      </c>
      <c r="C2782" s="1" t="s">
        <v>6941</v>
      </c>
      <c r="D2782" s="1" t="s">
        <v>6794</v>
      </c>
      <c r="E2782" t="str">
        <f t="shared" si="173"/>
        <v>2023</v>
      </c>
      <c r="F2782" t="str">
        <f t="shared" si="174"/>
        <v>abril</v>
      </c>
      <c r="G2782" s="2">
        <v>45261</v>
      </c>
      <c r="H2782">
        <f t="shared" si="175"/>
        <v>221</v>
      </c>
      <c r="I2782" s="3">
        <f t="shared" si="172"/>
        <v>360</v>
      </c>
      <c r="J2782" s="1">
        <v>16710</v>
      </c>
      <c r="K2782" s="1">
        <v>87702</v>
      </c>
      <c r="L2782" s="21">
        <v>87702</v>
      </c>
      <c r="M2782" s="1" t="s">
        <v>6964</v>
      </c>
      <c r="N2782" s="1" t="s">
        <v>24</v>
      </c>
      <c r="O2782" s="1" t="s">
        <v>25</v>
      </c>
      <c r="P2782" s="1" t="s">
        <v>6963</v>
      </c>
      <c r="Q2782" s="1" t="s">
        <v>6963</v>
      </c>
      <c r="R2782" s="1" t="s">
        <v>6964</v>
      </c>
      <c r="S2782" s="1" t="s">
        <v>6965</v>
      </c>
      <c r="T2782" s="1" t="s">
        <v>9239</v>
      </c>
      <c r="U2782" s="1" t="s">
        <v>27</v>
      </c>
      <c r="W2782" s="1">
        <v>0</v>
      </c>
      <c r="X2782" s="1" t="s">
        <v>28</v>
      </c>
      <c r="Y2782" s="1" t="s">
        <v>29</v>
      </c>
      <c r="Z2782" s="1" t="s">
        <v>29</v>
      </c>
    </row>
    <row r="2783" spans="1:26" hidden="1" x14ac:dyDescent="0.35">
      <c r="A2783" s="1" t="s">
        <v>20</v>
      </c>
      <c r="B2783" s="1" t="s">
        <v>6966</v>
      </c>
      <c r="C2783" s="1" t="s">
        <v>6941</v>
      </c>
      <c r="D2783" s="1" t="s">
        <v>6794</v>
      </c>
      <c r="E2783" t="str">
        <f t="shared" si="173"/>
        <v>2023</v>
      </c>
      <c r="F2783" t="str">
        <f t="shared" si="174"/>
        <v>abril</v>
      </c>
      <c r="G2783" s="2">
        <v>45261</v>
      </c>
      <c r="H2783">
        <f t="shared" si="175"/>
        <v>221</v>
      </c>
      <c r="I2783" s="3">
        <f t="shared" si="172"/>
        <v>360</v>
      </c>
      <c r="J2783" s="1">
        <v>16710</v>
      </c>
      <c r="K2783" s="1">
        <v>99423</v>
      </c>
      <c r="L2783" s="21">
        <v>99423</v>
      </c>
      <c r="M2783" s="1" t="s">
        <v>6967</v>
      </c>
      <c r="N2783" s="1" t="s">
        <v>24</v>
      </c>
      <c r="O2783" s="1" t="s">
        <v>25</v>
      </c>
      <c r="P2783" s="1" t="s">
        <v>6966</v>
      </c>
      <c r="Q2783" s="1" t="s">
        <v>6966</v>
      </c>
      <c r="R2783" s="1" t="s">
        <v>6967</v>
      </c>
      <c r="S2783" s="1" t="s">
        <v>26</v>
      </c>
      <c r="T2783" s="1" t="s">
        <v>9239</v>
      </c>
      <c r="U2783" s="1" t="s">
        <v>27</v>
      </c>
      <c r="W2783" s="1">
        <v>0</v>
      </c>
      <c r="X2783" s="1" t="s">
        <v>28</v>
      </c>
      <c r="Y2783" s="1" t="s">
        <v>29</v>
      </c>
      <c r="Z2783" s="1" t="s">
        <v>29</v>
      </c>
    </row>
    <row r="2784" spans="1:26" hidden="1" x14ac:dyDescent="0.35">
      <c r="A2784" s="1" t="s">
        <v>20</v>
      </c>
      <c r="B2784" s="1" t="s">
        <v>6968</v>
      </c>
      <c r="C2784" s="1" t="s">
        <v>6941</v>
      </c>
      <c r="D2784" s="1" t="s">
        <v>6794</v>
      </c>
      <c r="E2784" t="str">
        <f t="shared" si="173"/>
        <v>2023</v>
      </c>
      <c r="F2784" t="str">
        <f t="shared" si="174"/>
        <v>abril</v>
      </c>
      <c r="G2784" s="2">
        <v>45261</v>
      </c>
      <c r="H2784">
        <f t="shared" si="175"/>
        <v>221</v>
      </c>
      <c r="I2784" s="3">
        <f t="shared" si="172"/>
        <v>360</v>
      </c>
      <c r="J2784" s="1">
        <v>16710</v>
      </c>
      <c r="K2784" s="1">
        <v>87702</v>
      </c>
      <c r="L2784" s="21">
        <v>87702</v>
      </c>
      <c r="M2784" s="1" t="s">
        <v>6969</v>
      </c>
      <c r="N2784" s="1" t="s">
        <v>24</v>
      </c>
      <c r="O2784" s="1" t="s">
        <v>25</v>
      </c>
      <c r="P2784" s="1" t="s">
        <v>6968</v>
      </c>
      <c r="Q2784" s="1" t="s">
        <v>6968</v>
      </c>
      <c r="R2784" s="1" t="s">
        <v>6969</v>
      </c>
      <c r="S2784" s="1" t="s">
        <v>26</v>
      </c>
      <c r="T2784" s="1" t="s">
        <v>9239</v>
      </c>
      <c r="U2784" s="1" t="s">
        <v>27</v>
      </c>
      <c r="W2784" s="1">
        <v>0</v>
      </c>
      <c r="X2784" s="1" t="s">
        <v>28</v>
      </c>
      <c r="Y2784" s="1" t="s">
        <v>29</v>
      </c>
      <c r="Z2784" s="1" t="s">
        <v>29</v>
      </c>
    </row>
    <row r="2785" spans="1:26" hidden="1" x14ac:dyDescent="0.35">
      <c r="A2785" s="1" t="s">
        <v>20</v>
      </c>
      <c r="B2785" s="1" t="s">
        <v>6970</v>
      </c>
      <c r="C2785" s="1" t="s">
        <v>6941</v>
      </c>
      <c r="D2785" s="1" t="s">
        <v>6794</v>
      </c>
      <c r="E2785" t="str">
        <f t="shared" si="173"/>
        <v>2023</v>
      </c>
      <c r="F2785" t="str">
        <f t="shared" si="174"/>
        <v>abril</v>
      </c>
      <c r="G2785" s="2">
        <v>45261</v>
      </c>
      <c r="H2785">
        <f t="shared" si="175"/>
        <v>221</v>
      </c>
      <c r="I2785" s="3">
        <f t="shared" si="172"/>
        <v>360</v>
      </c>
      <c r="J2785" s="1">
        <v>16710</v>
      </c>
      <c r="K2785" s="1">
        <v>87702</v>
      </c>
      <c r="L2785" s="21">
        <v>87702</v>
      </c>
      <c r="M2785" s="1" t="s">
        <v>6971</v>
      </c>
      <c r="N2785" s="1" t="s">
        <v>24</v>
      </c>
      <c r="O2785" s="1" t="s">
        <v>25</v>
      </c>
      <c r="P2785" s="1" t="s">
        <v>6970</v>
      </c>
      <c r="Q2785" s="1" t="s">
        <v>6970</v>
      </c>
      <c r="R2785" s="1" t="s">
        <v>6971</v>
      </c>
      <c r="S2785" s="1" t="s">
        <v>26</v>
      </c>
      <c r="T2785" s="1" t="s">
        <v>9239</v>
      </c>
      <c r="U2785" s="1" t="s">
        <v>27</v>
      </c>
      <c r="W2785" s="1">
        <v>0</v>
      </c>
      <c r="X2785" s="1" t="s">
        <v>28</v>
      </c>
      <c r="Y2785" s="1" t="s">
        <v>29</v>
      </c>
      <c r="Z2785" s="1" t="s">
        <v>29</v>
      </c>
    </row>
    <row r="2786" spans="1:26" hidden="1" x14ac:dyDescent="0.35">
      <c r="A2786" s="1" t="s">
        <v>20</v>
      </c>
      <c r="B2786" s="1" t="s">
        <v>6972</v>
      </c>
      <c r="C2786" s="1" t="s">
        <v>6973</v>
      </c>
      <c r="D2786" s="1" t="s">
        <v>6794</v>
      </c>
      <c r="E2786" t="str">
        <f t="shared" si="173"/>
        <v>2023</v>
      </c>
      <c r="F2786" t="str">
        <f t="shared" si="174"/>
        <v>abril</v>
      </c>
      <c r="G2786" s="2">
        <v>45261</v>
      </c>
      <c r="H2786">
        <f t="shared" si="175"/>
        <v>221</v>
      </c>
      <c r="I2786" s="3">
        <f t="shared" si="172"/>
        <v>360</v>
      </c>
      <c r="J2786" s="1">
        <v>16712</v>
      </c>
      <c r="K2786" s="1">
        <v>87702</v>
      </c>
      <c r="L2786" s="21">
        <v>87702</v>
      </c>
      <c r="M2786" s="1" t="s">
        <v>6974</v>
      </c>
      <c r="N2786" s="1" t="s">
        <v>24</v>
      </c>
      <c r="O2786" s="1" t="s">
        <v>25</v>
      </c>
      <c r="P2786" s="1" t="s">
        <v>6972</v>
      </c>
      <c r="Q2786" s="1" t="s">
        <v>6972</v>
      </c>
      <c r="R2786" s="1" t="s">
        <v>6974</v>
      </c>
      <c r="S2786" s="1" t="s">
        <v>26</v>
      </c>
      <c r="T2786" s="1" t="s">
        <v>9239</v>
      </c>
      <c r="U2786" s="1" t="s">
        <v>27</v>
      </c>
      <c r="W2786" s="1">
        <v>0</v>
      </c>
      <c r="X2786" s="1" t="s">
        <v>28</v>
      </c>
      <c r="Y2786" s="1" t="s">
        <v>29</v>
      </c>
      <c r="Z2786" s="1" t="s">
        <v>29</v>
      </c>
    </row>
    <row r="2787" spans="1:26" hidden="1" x14ac:dyDescent="0.35">
      <c r="A2787" s="1" t="s">
        <v>20</v>
      </c>
      <c r="B2787" s="1" t="s">
        <v>6975</v>
      </c>
      <c r="C2787" s="1" t="s">
        <v>6973</v>
      </c>
      <c r="D2787" s="1" t="s">
        <v>6794</v>
      </c>
      <c r="E2787" t="str">
        <f t="shared" si="173"/>
        <v>2023</v>
      </c>
      <c r="F2787" t="str">
        <f t="shared" si="174"/>
        <v>abril</v>
      </c>
      <c r="G2787" s="2">
        <v>45261</v>
      </c>
      <c r="H2787">
        <f t="shared" si="175"/>
        <v>221</v>
      </c>
      <c r="I2787" s="3">
        <f t="shared" si="172"/>
        <v>360</v>
      </c>
      <c r="J2787" s="1">
        <v>16712</v>
      </c>
      <c r="K2787" s="1">
        <v>87702</v>
      </c>
      <c r="L2787" s="21">
        <v>87702</v>
      </c>
      <c r="M2787" s="1" t="s">
        <v>6976</v>
      </c>
      <c r="N2787" s="1" t="s">
        <v>24</v>
      </c>
      <c r="O2787" s="1" t="s">
        <v>25</v>
      </c>
      <c r="P2787" s="1" t="s">
        <v>6975</v>
      </c>
      <c r="Q2787" s="1" t="s">
        <v>6975</v>
      </c>
      <c r="R2787" s="1" t="s">
        <v>6976</v>
      </c>
      <c r="S2787" s="1" t="s">
        <v>26</v>
      </c>
      <c r="T2787" s="1" t="s">
        <v>9239</v>
      </c>
      <c r="U2787" s="1" t="s">
        <v>27</v>
      </c>
      <c r="W2787" s="1">
        <v>0</v>
      </c>
      <c r="X2787" s="1" t="s">
        <v>28</v>
      </c>
      <c r="Y2787" s="1" t="s">
        <v>29</v>
      </c>
      <c r="Z2787" s="1" t="s">
        <v>29</v>
      </c>
    </row>
    <row r="2788" spans="1:26" hidden="1" x14ac:dyDescent="0.35">
      <c r="A2788" s="1" t="s">
        <v>20</v>
      </c>
      <c r="B2788" s="1" t="s">
        <v>6977</v>
      </c>
      <c r="C2788" s="1" t="s">
        <v>6807</v>
      </c>
      <c r="D2788" s="1" t="s">
        <v>6978</v>
      </c>
      <c r="E2788" t="str">
        <f t="shared" si="173"/>
        <v>2023</v>
      </c>
      <c r="F2788" t="str">
        <f t="shared" si="174"/>
        <v>mayo</v>
      </c>
      <c r="G2788" s="2">
        <v>45261</v>
      </c>
      <c r="H2788">
        <f t="shared" si="175"/>
        <v>197</v>
      </c>
      <c r="I2788" s="3">
        <f t="shared" si="172"/>
        <v>360</v>
      </c>
      <c r="J2788" s="1">
        <v>16703</v>
      </c>
      <c r="K2788" s="1">
        <v>133849</v>
      </c>
      <c r="L2788" s="21">
        <v>133849</v>
      </c>
      <c r="M2788" s="1" t="s">
        <v>6979</v>
      </c>
      <c r="N2788" s="1" t="s">
        <v>24</v>
      </c>
      <c r="O2788" s="1" t="s">
        <v>25</v>
      </c>
      <c r="P2788" s="1" t="s">
        <v>6977</v>
      </c>
      <c r="Q2788" s="1" t="s">
        <v>6977</v>
      </c>
      <c r="R2788" s="1" t="s">
        <v>6979</v>
      </c>
      <c r="S2788" s="1" t="s">
        <v>1512</v>
      </c>
      <c r="T2788" s="1" t="s">
        <v>9239</v>
      </c>
      <c r="U2788" s="1" t="s">
        <v>27</v>
      </c>
      <c r="W2788" s="1">
        <v>0</v>
      </c>
      <c r="X2788" s="1" t="s">
        <v>28</v>
      </c>
      <c r="Y2788" s="1" t="s">
        <v>29</v>
      </c>
      <c r="Z2788" s="1" t="s">
        <v>29</v>
      </c>
    </row>
    <row r="2789" spans="1:26" hidden="1" x14ac:dyDescent="0.35">
      <c r="A2789" s="1" t="s">
        <v>20</v>
      </c>
      <c r="B2789" s="1" t="s">
        <v>6980</v>
      </c>
      <c r="C2789" s="1" t="s">
        <v>6042</v>
      </c>
      <c r="D2789" s="1" t="s">
        <v>6978</v>
      </c>
      <c r="E2789" t="str">
        <f t="shared" si="173"/>
        <v>2023</v>
      </c>
      <c r="F2789" t="str">
        <f t="shared" si="174"/>
        <v>mayo</v>
      </c>
      <c r="G2789" s="2">
        <v>45261</v>
      </c>
      <c r="H2789">
        <f t="shared" si="175"/>
        <v>197</v>
      </c>
      <c r="I2789" s="3">
        <f t="shared" si="172"/>
        <v>360</v>
      </c>
      <c r="J2789" s="1">
        <v>16703</v>
      </c>
      <c r="K2789" s="1">
        <v>133849</v>
      </c>
      <c r="L2789" s="21">
        <v>133849</v>
      </c>
      <c r="M2789" s="1" t="s">
        <v>6981</v>
      </c>
      <c r="N2789" s="1" t="s">
        <v>24</v>
      </c>
      <c r="O2789" s="1" t="s">
        <v>25</v>
      </c>
      <c r="P2789" s="1" t="s">
        <v>6980</v>
      </c>
      <c r="Q2789" s="1" t="s">
        <v>6980</v>
      </c>
      <c r="R2789" s="1" t="s">
        <v>6981</v>
      </c>
      <c r="S2789" s="1" t="s">
        <v>26</v>
      </c>
      <c r="T2789" s="1" t="s">
        <v>9239</v>
      </c>
      <c r="U2789" s="1" t="s">
        <v>27</v>
      </c>
      <c r="W2789" s="1">
        <v>0</v>
      </c>
      <c r="X2789" s="1" t="s">
        <v>28</v>
      </c>
      <c r="Y2789" s="1" t="s">
        <v>29</v>
      </c>
      <c r="Z2789" s="1" t="s">
        <v>29</v>
      </c>
    </row>
    <row r="2790" spans="1:26" hidden="1" x14ac:dyDescent="0.35">
      <c r="A2790" s="1" t="s">
        <v>20</v>
      </c>
      <c r="B2790" s="1" t="s">
        <v>6982</v>
      </c>
      <c r="C2790" s="1" t="s">
        <v>6835</v>
      </c>
      <c r="D2790" s="1" t="s">
        <v>6978</v>
      </c>
      <c r="E2790" t="str">
        <f t="shared" si="173"/>
        <v>2023</v>
      </c>
      <c r="F2790" t="str">
        <f t="shared" si="174"/>
        <v>mayo</v>
      </c>
      <c r="G2790" s="2">
        <v>45261</v>
      </c>
      <c r="H2790">
        <f t="shared" si="175"/>
        <v>197</v>
      </c>
      <c r="I2790" s="3">
        <f t="shared" si="172"/>
        <v>360</v>
      </c>
      <c r="J2790" s="1">
        <v>16703</v>
      </c>
      <c r="K2790" s="1">
        <v>133849</v>
      </c>
      <c r="L2790" s="21">
        <v>133849</v>
      </c>
      <c r="M2790" s="1" t="s">
        <v>6983</v>
      </c>
      <c r="N2790" s="1" t="s">
        <v>24</v>
      </c>
      <c r="O2790" s="1" t="s">
        <v>25</v>
      </c>
      <c r="P2790" s="1" t="s">
        <v>6982</v>
      </c>
      <c r="Q2790" s="1" t="s">
        <v>6982</v>
      </c>
      <c r="R2790" s="1" t="s">
        <v>6983</v>
      </c>
      <c r="S2790" s="1" t="s">
        <v>6984</v>
      </c>
      <c r="T2790" s="1" t="s">
        <v>9239</v>
      </c>
      <c r="U2790" s="1" t="s">
        <v>27</v>
      </c>
      <c r="W2790" s="1">
        <v>0</v>
      </c>
      <c r="X2790" s="1" t="s">
        <v>28</v>
      </c>
      <c r="Y2790" s="1" t="s">
        <v>29</v>
      </c>
      <c r="Z2790" s="1" t="s">
        <v>29</v>
      </c>
    </row>
    <row r="2791" spans="1:26" hidden="1" x14ac:dyDescent="0.35">
      <c r="A2791" s="1" t="s">
        <v>20</v>
      </c>
      <c r="B2791" s="1" t="s">
        <v>6985</v>
      </c>
      <c r="C2791" s="1" t="s">
        <v>31</v>
      </c>
      <c r="D2791" s="1" t="s">
        <v>6978</v>
      </c>
      <c r="E2791" t="str">
        <f t="shared" si="173"/>
        <v>2023</v>
      </c>
      <c r="F2791" t="str">
        <f t="shared" si="174"/>
        <v>mayo</v>
      </c>
      <c r="G2791" s="2">
        <v>45261</v>
      </c>
      <c r="H2791">
        <f t="shared" si="175"/>
        <v>197</v>
      </c>
      <c r="I2791" s="3">
        <f t="shared" si="172"/>
        <v>360</v>
      </c>
      <c r="J2791" s="1">
        <v>16703</v>
      </c>
      <c r="K2791" s="1">
        <v>133849</v>
      </c>
      <c r="L2791" s="21">
        <v>133849</v>
      </c>
      <c r="M2791" s="1" t="s">
        <v>6986</v>
      </c>
      <c r="N2791" s="1" t="s">
        <v>24</v>
      </c>
      <c r="O2791" s="1" t="s">
        <v>25</v>
      </c>
      <c r="P2791" s="1" t="s">
        <v>6985</v>
      </c>
      <c r="Q2791" s="1" t="s">
        <v>6985</v>
      </c>
      <c r="R2791" s="1" t="s">
        <v>6986</v>
      </c>
      <c r="S2791" s="1" t="s">
        <v>6987</v>
      </c>
      <c r="T2791" s="1" t="s">
        <v>9239</v>
      </c>
      <c r="U2791" s="1" t="s">
        <v>27</v>
      </c>
      <c r="W2791" s="1">
        <v>0</v>
      </c>
      <c r="X2791" s="1" t="s">
        <v>28</v>
      </c>
      <c r="Y2791" s="1" t="s">
        <v>29</v>
      </c>
      <c r="Z2791" s="1" t="s">
        <v>29</v>
      </c>
    </row>
    <row r="2792" spans="1:26" hidden="1" x14ac:dyDescent="0.35">
      <c r="A2792" s="1" t="s">
        <v>20</v>
      </c>
      <c r="B2792" s="1" t="s">
        <v>6988</v>
      </c>
      <c r="C2792" s="1" t="s">
        <v>6906</v>
      </c>
      <c r="D2792" s="1" t="s">
        <v>6978</v>
      </c>
      <c r="E2792" t="str">
        <f t="shared" si="173"/>
        <v>2023</v>
      </c>
      <c r="F2792" t="str">
        <f t="shared" si="174"/>
        <v>mayo</v>
      </c>
      <c r="G2792" s="2">
        <v>45261</v>
      </c>
      <c r="H2792">
        <f t="shared" si="175"/>
        <v>197</v>
      </c>
      <c r="I2792" s="3">
        <f t="shared" si="172"/>
        <v>360</v>
      </c>
      <c r="J2792" s="1">
        <v>16703</v>
      </c>
      <c r="K2792" s="1">
        <v>133849</v>
      </c>
      <c r="L2792" s="21">
        <v>133849</v>
      </c>
      <c r="M2792" s="1" t="s">
        <v>6989</v>
      </c>
      <c r="N2792" s="1" t="s">
        <v>24</v>
      </c>
      <c r="O2792" s="1" t="s">
        <v>25</v>
      </c>
      <c r="P2792" s="1" t="s">
        <v>6988</v>
      </c>
      <c r="Q2792" s="1" t="s">
        <v>6988</v>
      </c>
      <c r="R2792" s="1" t="s">
        <v>6989</v>
      </c>
      <c r="S2792" s="1" t="s">
        <v>6910</v>
      </c>
      <c r="T2792" s="1" t="s">
        <v>9239</v>
      </c>
      <c r="U2792" s="1" t="s">
        <v>27</v>
      </c>
      <c r="W2792" s="1">
        <v>0</v>
      </c>
      <c r="X2792" s="1" t="s">
        <v>28</v>
      </c>
      <c r="Y2792" s="1" t="s">
        <v>29</v>
      </c>
      <c r="Z2792" s="1" t="s">
        <v>29</v>
      </c>
    </row>
    <row r="2793" spans="1:26" hidden="1" x14ac:dyDescent="0.35">
      <c r="A2793" s="1" t="s">
        <v>20</v>
      </c>
      <c r="B2793" s="1" t="s">
        <v>6990</v>
      </c>
      <c r="C2793" s="1" t="s">
        <v>6906</v>
      </c>
      <c r="D2793" s="1" t="s">
        <v>6978</v>
      </c>
      <c r="E2793" t="str">
        <f t="shared" si="173"/>
        <v>2023</v>
      </c>
      <c r="F2793" t="str">
        <f t="shared" si="174"/>
        <v>mayo</v>
      </c>
      <c r="G2793" s="2">
        <v>45261</v>
      </c>
      <c r="H2793">
        <f t="shared" si="175"/>
        <v>197</v>
      </c>
      <c r="I2793" s="3">
        <f t="shared" si="172"/>
        <v>360</v>
      </c>
      <c r="J2793" s="1">
        <v>16703</v>
      </c>
      <c r="K2793" s="1">
        <v>133849</v>
      </c>
      <c r="L2793" s="21">
        <v>133849</v>
      </c>
      <c r="M2793" s="1" t="s">
        <v>6991</v>
      </c>
      <c r="N2793" s="1" t="s">
        <v>24</v>
      </c>
      <c r="O2793" s="1" t="s">
        <v>25</v>
      </c>
      <c r="P2793" s="1" t="s">
        <v>6990</v>
      </c>
      <c r="Q2793" s="1" t="s">
        <v>6990</v>
      </c>
      <c r="R2793" s="1" t="s">
        <v>6991</v>
      </c>
      <c r="S2793" s="1" t="s">
        <v>6992</v>
      </c>
      <c r="T2793" s="1" t="s">
        <v>9239</v>
      </c>
      <c r="U2793" s="1" t="s">
        <v>27</v>
      </c>
      <c r="W2793" s="1">
        <v>0</v>
      </c>
      <c r="X2793" s="1" t="s">
        <v>28</v>
      </c>
      <c r="Y2793" s="1" t="s">
        <v>29</v>
      </c>
      <c r="Z2793" s="1" t="s">
        <v>29</v>
      </c>
    </row>
    <row r="2794" spans="1:26" hidden="1" x14ac:dyDescent="0.35">
      <c r="A2794" s="1" t="s">
        <v>20</v>
      </c>
      <c r="B2794" s="1" t="s">
        <v>6993</v>
      </c>
      <c r="C2794" s="1" t="s">
        <v>5076</v>
      </c>
      <c r="D2794" s="1" t="s">
        <v>6994</v>
      </c>
      <c r="E2794" t="str">
        <f t="shared" si="173"/>
        <v>2023</v>
      </c>
      <c r="F2794" t="str">
        <f t="shared" si="174"/>
        <v>mayo</v>
      </c>
      <c r="G2794" s="2">
        <v>45261</v>
      </c>
      <c r="H2794">
        <f t="shared" si="175"/>
        <v>195</v>
      </c>
      <c r="I2794" s="3">
        <f t="shared" si="172"/>
        <v>360</v>
      </c>
      <c r="J2794" s="1">
        <v>16804</v>
      </c>
      <c r="K2794" s="1">
        <v>87702</v>
      </c>
      <c r="L2794" s="21">
        <v>87702</v>
      </c>
      <c r="M2794" s="1" t="s">
        <v>6995</v>
      </c>
      <c r="N2794" s="1" t="s">
        <v>24</v>
      </c>
      <c r="O2794" s="1" t="s">
        <v>25</v>
      </c>
      <c r="P2794" s="1" t="s">
        <v>6993</v>
      </c>
      <c r="Q2794" s="1" t="s">
        <v>6993</v>
      </c>
      <c r="R2794" s="1" t="s">
        <v>6995</v>
      </c>
      <c r="S2794" s="1" t="s">
        <v>26</v>
      </c>
      <c r="T2794" s="1" t="s">
        <v>9239</v>
      </c>
      <c r="U2794" s="1" t="s">
        <v>27</v>
      </c>
      <c r="W2794" s="1">
        <v>0</v>
      </c>
      <c r="X2794" s="1" t="s">
        <v>28</v>
      </c>
      <c r="Y2794" s="1" t="s">
        <v>29</v>
      </c>
      <c r="Z2794" s="1" t="s">
        <v>29</v>
      </c>
    </row>
    <row r="2795" spans="1:26" hidden="1" x14ac:dyDescent="0.35">
      <c r="A2795" s="1" t="s">
        <v>20</v>
      </c>
      <c r="B2795" s="1" t="s">
        <v>6996</v>
      </c>
      <c r="C2795" s="1" t="s">
        <v>5076</v>
      </c>
      <c r="D2795" s="1" t="s">
        <v>6994</v>
      </c>
      <c r="E2795" t="str">
        <f t="shared" si="173"/>
        <v>2023</v>
      </c>
      <c r="F2795" t="str">
        <f t="shared" si="174"/>
        <v>mayo</v>
      </c>
      <c r="G2795" s="2">
        <v>45261</v>
      </c>
      <c r="H2795">
        <f t="shared" si="175"/>
        <v>195</v>
      </c>
      <c r="I2795" s="3">
        <f t="shared" si="172"/>
        <v>360</v>
      </c>
      <c r="J2795" s="1">
        <v>16804</v>
      </c>
      <c r="K2795" s="1">
        <v>87702</v>
      </c>
      <c r="L2795" s="21">
        <v>87702</v>
      </c>
      <c r="M2795" s="1" t="s">
        <v>6997</v>
      </c>
      <c r="N2795" s="1" t="s">
        <v>24</v>
      </c>
      <c r="O2795" s="1" t="s">
        <v>25</v>
      </c>
      <c r="P2795" s="1" t="s">
        <v>6996</v>
      </c>
      <c r="Q2795" s="1" t="s">
        <v>6996</v>
      </c>
      <c r="R2795" s="1" t="s">
        <v>6997</v>
      </c>
      <c r="S2795" s="1" t="s">
        <v>26</v>
      </c>
      <c r="T2795" s="1" t="s">
        <v>9239</v>
      </c>
      <c r="U2795" s="1" t="s">
        <v>27</v>
      </c>
      <c r="W2795" s="1">
        <v>0</v>
      </c>
      <c r="X2795" s="1" t="s">
        <v>28</v>
      </c>
      <c r="Y2795" s="1" t="s">
        <v>29</v>
      </c>
      <c r="Z2795" s="1" t="s">
        <v>29</v>
      </c>
    </row>
    <row r="2796" spans="1:26" hidden="1" x14ac:dyDescent="0.35">
      <c r="A2796" s="1" t="s">
        <v>20</v>
      </c>
      <c r="B2796" s="1" t="s">
        <v>6998</v>
      </c>
      <c r="C2796" s="1" t="s">
        <v>5076</v>
      </c>
      <c r="D2796" s="1" t="s">
        <v>6994</v>
      </c>
      <c r="E2796" t="str">
        <f t="shared" si="173"/>
        <v>2023</v>
      </c>
      <c r="F2796" t="str">
        <f t="shared" si="174"/>
        <v>mayo</v>
      </c>
      <c r="G2796" s="2">
        <v>45261</v>
      </c>
      <c r="H2796">
        <f t="shared" si="175"/>
        <v>195</v>
      </c>
      <c r="I2796" s="3">
        <f t="shared" si="172"/>
        <v>360</v>
      </c>
      <c r="J2796" s="1">
        <v>16804</v>
      </c>
      <c r="K2796" s="1">
        <v>87702</v>
      </c>
      <c r="L2796" s="21">
        <v>87702</v>
      </c>
      <c r="M2796" s="1" t="s">
        <v>6999</v>
      </c>
      <c r="N2796" s="1" t="s">
        <v>24</v>
      </c>
      <c r="O2796" s="1" t="s">
        <v>25</v>
      </c>
      <c r="P2796" s="1" t="s">
        <v>6998</v>
      </c>
      <c r="Q2796" s="1" t="s">
        <v>6998</v>
      </c>
      <c r="R2796" s="1" t="s">
        <v>6999</v>
      </c>
      <c r="S2796" s="1" t="s">
        <v>26</v>
      </c>
      <c r="T2796" s="1" t="s">
        <v>9239</v>
      </c>
      <c r="U2796" s="1" t="s">
        <v>27</v>
      </c>
      <c r="W2796" s="1">
        <v>0</v>
      </c>
      <c r="X2796" s="1" t="s">
        <v>28</v>
      </c>
      <c r="Y2796" s="1" t="s">
        <v>29</v>
      </c>
      <c r="Z2796" s="1" t="s">
        <v>29</v>
      </c>
    </row>
    <row r="2797" spans="1:26" hidden="1" x14ac:dyDescent="0.35">
      <c r="A2797" s="1" t="s">
        <v>20</v>
      </c>
      <c r="B2797" s="1" t="s">
        <v>7000</v>
      </c>
      <c r="C2797" s="1" t="s">
        <v>5076</v>
      </c>
      <c r="D2797" s="1" t="s">
        <v>6994</v>
      </c>
      <c r="E2797" t="str">
        <f t="shared" si="173"/>
        <v>2023</v>
      </c>
      <c r="F2797" t="str">
        <f t="shared" si="174"/>
        <v>mayo</v>
      </c>
      <c r="G2797" s="2">
        <v>45261</v>
      </c>
      <c r="H2797">
        <f t="shared" si="175"/>
        <v>195</v>
      </c>
      <c r="I2797" s="3">
        <f t="shared" si="172"/>
        <v>360</v>
      </c>
      <c r="J2797" s="1">
        <v>16804</v>
      </c>
      <c r="K2797" s="1">
        <v>87702</v>
      </c>
      <c r="L2797" s="21">
        <v>87702</v>
      </c>
      <c r="M2797" s="1" t="s">
        <v>7001</v>
      </c>
      <c r="N2797" s="1" t="s">
        <v>24</v>
      </c>
      <c r="O2797" s="1" t="s">
        <v>25</v>
      </c>
      <c r="P2797" s="1" t="s">
        <v>7000</v>
      </c>
      <c r="Q2797" s="1" t="s">
        <v>7000</v>
      </c>
      <c r="R2797" s="1" t="s">
        <v>7001</v>
      </c>
      <c r="S2797" s="1" t="s">
        <v>7002</v>
      </c>
      <c r="T2797" s="1" t="s">
        <v>9239</v>
      </c>
      <c r="U2797" s="1" t="s">
        <v>27</v>
      </c>
      <c r="W2797" s="1">
        <v>0</v>
      </c>
      <c r="X2797" s="1" t="s">
        <v>28</v>
      </c>
      <c r="Y2797" s="1" t="s">
        <v>29</v>
      </c>
      <c r="Z2797" s="1" t="s">
        <v>29</v>
      </c>
    </row>
    <row r="2798" spans="1:26" hidden="1" x14ac:dyDescent="0.35">
      <c r="A2798" s="1" t="s">
        <v>20</v>
      </c>
      <c r="B2798" s="1" t="s">
        <v>7003</v>
      </c>
      <c r="C2798" s="1" t="s">
        <v>5076</v>
      </c>
      <c r="D2798" s="1" t="s">
        <v>6994</v>
      </c>
      <c r="E2798" t="str">
        <f t="shared" si="173"/>
        <v>2023</v>
      </c>
      <c r="F2798" t="str">
        <f t="shared" si="174"/>
        <v>mayo</v>
      </c>
      <c r="G2798" s="2">
        <v>45261</v>
      </c>
      <c r="H2798">
        <f t="shared" si="175"/>
        <v>195</v>
      </c>
      <c r="I2798" s="3">
        <f t="shared" si="172"/>
        <v>360</v>
      </c>
      <c r="J2798" s="1">
        <v>16804</v>
      </c>
      <c r="K2798" s="1">
        <v>87702</v>
      </c>
      <c r="L2798" s="21">
        <v>87702</v>
      </c>
      <c r="M2798" s="1" t="s">
        <v>7004</v>
      </c>
      <c r="N2798" s="1" t="s">
        <v>24</v>
      </c>
      <c r="O2798" s="1" t="s">
        <v>25</v>
      </c>
      <c r="P2798" s="1" t="s">
        <v>7003</v>
      </c>
      <c r="Q2798" s="1" t="s">
        <v>7003</v>
      </c>
      <c r="R2798" s="1" t="s">
        <v>7004</v>
      </c>
      <c r="S2798" s="1" t="s">
        <v>26</v>
      </c>
      <c r="T2798" s="1" t="s">
        <v>9239</v>
      </c>
      <c r="U2798" s="1" t="s">
        <v>27</v>
      </c>
      <c r="W2798" s="1">
        <v>0</v>
      </c>
      <c r="X2798" s="1" t="s">
        <v>28</v>
      </c>
      <c r="Y2798" s="1" t="s">
        <v>29</v>
      </c>
      <c r="Z2798" s="1" t="s">
        <v>29</v>
      </c>
    </row>
    <row r="2799" spans="1:26" hidden="1" x14ac:dyDescent="0.35">
      <c r="A2799" s="1" t="s">
        <v>20</v>
      </c>
      <c r="B2799" s="1" t="s">
        <v>7005</v>
      </c>
      <c r="C2799" s="1" t="s">
        <v>22</v>
      </c>
      <c r="D2799" s="1" t="s">
        <v>6994</v>
      </c>
      <c r="E2799" t="str">
        <f t="shared" si="173"/>
        <v>2023</v>
      </c>
      <c r="F2799" t="str">
        <f t="shared" si="174"/>
        <v>mayo</v>
      </c>
      <c r="G2799" s="2">
        <v>45261</v>
      </c>
      <c r="H2799">
        <f t="shared" si="175"/>
        <v>195</v>
      </c>
      <c r="I2799" s="3">
        <f t="shared" si="172"/>
        <v>360</v>
      </c>
      <c r="J2799" s="1">
        <v>16804</v>
      </c>
      <c r="K2799" s="1">
        <v>87702</v>
      </c>
      <c r="L2799" s="21">
        <v>87702</v>
      </c>
      <c r="M2799" s="1" t="s">
        <v>7006</v>
      </c>
      <c r="N2799" s="1" t="s">
        <v>24</v>
      </c>
      <c r="O2799" s="1" t="s">
        <v>25</v>
      </c>
      <c r="P2799" s="1" t="s">
        <v>7005</v>
      </c>
      <c r="Q2799" s="1" t="s">
        <v>7005</v>
      </c>
      <c r="R2799" s="1" t="s">
        <v>7006</v>
      </c>
      <c r="S2799" s="1" t="s">
        <v>26</v>
      </c>
      <c r="T2799" s="1" t="s">
        <v>9239</v>
      </c>
      <c r="U2799" s="1" t="s">
        <v>27</v>
      </c>
      <c r="W2799" s="1">
        <v>0</v>
      </c>
      <c r="X2799" s="1" t="s">
        <v>28</v>
      </c>
      <c r="Y2799" s="1" t="s">
        <v>29</v>
      </c>
      <c r="Z2799" s="1" t="s">
        <v>29</v>
      </c>
    </row>
    <row r="2800" spans="1:26" hidden="1" x14ac:dyDescent="0.35">
      <c r="A2800" s="1" t="s">
        <v>20</v>
      </c>
      <c r="B2800" s="1" t="s">
        <v>7007</v>
      </c>
      <c r="C2800" s="1" t="s">
        <v>7008</v>
      </c>
      <c r="D2800" s="1" t="s">
        <v>6994</v>
      </c>
      <c r="E2800" t="str">
        <f t="shared" si="173"/>
        <v>2023</v>
      </c>
      <c r="F2800" t="str">
        <f t="shared" si="174"/>
        <v>mayo</v>
      </c>
      <c r="G2800" s="2">
        <v>45261</v>
      </c>
      <c r="H2800">
        <f t="shared" si="175"/>
        <v>195</v>
      </c>
      <c r="I2800" s="3">
        <f t="shared" si="172"/>
        <v>360</v>
      </c>
      <c r="J2800" s="1">
        <v>16804</v>
      </c>
      <c r="K2800" s="1">
        <v>87702</v>
      </c>
      <c r="L2800" s="21">
        <v>87702</v>
      </c>
      <c r="M2800" s="1" t="s">
        <v>7009</v>
      </c>
      <c r="N2800" s="1" t="s">
        <v>24</v>
      </c>
      <c r="O2800" s="1" t="s">
        <v>25</v>
      </c>
      <c r="P2800" s="1" t="s">
        <v>7007</v>
      </c>
      <c r="Q2800" s="1" t="s">
        <v>7007</v>
      </c>
      <c r="R2800" s="1" t="s">
        <v>7009</v>
      </c>
      <c r="S2800" s="1" t="s">
        <v>7010</v>
      </c>
      <c r="T2800" s="1" t="s">
        <v>9239</v>
      </c>
      <c r="U2800" s="1" t="s">
        <v>27</v>
      </c>
      <c r="W2800" s="1">
        <v>0</v>
      </c>
      <c r="X2800" s="1" t="s">
        <v>28</v>
      </c>
      <c r="Y2800" s="1" t="s">
        <v>29</v>
      </c>
      <c r="Z2800" s="1" t="s">
        <v>29</v>
      </c>
    </row>
    <row r="2801" spans="1:26" hidden="1" x14ac:dyDescent="0.35">
      <c r="A2801" s="1" t="s">
        <v>20</v>
      </c>
      <c r="B2801" s="1" t="s">
        <v>7011</v>
      </c>
      <c r="C2801" s="1" t="s">
        <v>7008</v>
      </c>
      <c r="D2801" s="1" t="s">
        <v>6994</v>
      </c>
      <c r="E2801" t="str">
        <f t="shared" si="173"/>
        <v>2023</v>
      </c>
      <c r="F2801" t="str">
        <f t="shared" si="174"/>
        <v>mayo</v>
      </c>
      <c r="G2801" s="2">
        <v>45261</v>
      </c>
      <c r="H2801">
        <f t="shared" si="175"/>
        <v>195</v>
      </c>
      <c r="I2801" s="3">
        <f t="shared" si="172"/>
        <v>360</v>
      </c>
      <c r="J2801" s="1">
        <v>16804</v>
      </c>
      <c r="K2801" s="1">
        <v>87702</v>
      </c>
      <c r="L2801" s="21">
        <v>87702</v>
      </c>
      <c r="M2801" s="1" t="s">
        <v>7012</v>
      </c>
      <c r="N2801" s="1" t="s">
        <v>24</v>
      </c>
      <c r="O2801" s="1" t="s">
        <v>25</v>
      </c>
      <c r="P2801" s="1" t="s">
        <v>7011</v>
      </c>
      <c r="Q2801" s="1" t="s">
        <v>7011</v>
      </c>
      <c r="R2801" s="1" t="s">
        <v>7012</v>
      </c>
      <c r="S2801" s="1" t="s">
        <v>26</v>
      </c>
      <c r="T2801" s="1" t="s">
        <v>9239</v>
      </c>
      <c r="U2801" s="1" t="s">
        <v>27</v>
      </c>
      <c r="W2801" s="1">
        <v>0</v>
      </c>
      <c r="X2801" s="1" t="s">
        <v>28</v>
      </c>
      <c r="Y2801" s="1" t="s">
        <v>29</v>
      </c>
      <c r="Z2801" s="1" t="s">
        <v>29</v>
      </c>
    </row>
    <row r="2802" spans="1:26" hidden="1" x14ac:dyDescent="0.35">
      <c r="A2802" s="1" t="s">
        <v>20</v>
      </c>
      <c r="B2802" s="1" t="s">
        <v>7013</v>
      </c>
      <c r="C2802" s="1" t="s">
        <v>7008</v>
      </c>
      <c r="D2802" s="1" t="s">
        <v>6994</v>
      </c>
      <c r="E2802" t="str">
        <f t="shared" si="173"/>
        <v>2023</v>
      </c>
      <c r="F2802" t="str">
        <f t="shared" si="174"/>
        <v>mayo</v>
      </c>
      <c r="G2802" s="2">
        <v>45261</v>
      </c>
      <c r="H2802">
        <f t="shared" si="175"/>
        <v>195</v>
      </c>
      <c r="I2802" s="3">
        <f t="shared" si="172"/>
        <v>360</v>
      </c>
      <c r="J2802" s="1">
        <v>16804</v>
      </c>
      <c r="K2802" s="1">
        <v>87702</v>
      </c>
      <c r="L2802" s="21">
        <v>87702</v>
      </c>
      <c r="M2802" s="1" t="s">
        <v>7014</v>
      </c>
      <c r="N2802" s="1" t="s">
        <v>24</v>
      </c>
      <c r="O2802" s="1" t="s">
        <v>25</v>
      </c>
      <c r="P2802" s="1" t="s">
        <v>7013</v>
      </c>
      <c r="Q2802" s="1" t="s">
        <v>7013</v>
      </c>
      <c r="R2802" s="1" t="s">
        <v>7014</v>
      </c>
      <c r="S2802" s="1" t="s">
        <v>26</v>
      </c>
      <c r="T2802" s="1" t="s">
        <v>9239</v>
      </c>
      <c r="U2802" s="1" t="s">
        <v>27</v>
      </c>
      <c r="W2802" s="1">
        <v>0</v>
      </c>
      <c r="X2802" s="1" t="s">
        <v>28</v>
      </c>
      <c r="Y2802" s="1" t="s">
        <v>29</v>
      </c>
      <c r="Z2802" s="1" t="s">
        <v>29</v>
      </c>
    </row>
    <row r="2803" spans="1:26" hidden="1" x14ac:dyDescent="0.35">
      <c r="A2803" s="1" t="s">
        <v>20</v>
      </c>
      <c r="B2803" s="1" t="s">
        <v>7015</v>
      </c>
      <c r="C2803" s="1" t="s">
        <v>7008</v>
      </c>
      <c r="D2803" s="1" t="s">
        <v>6994</v>
      </c>
      <c r="E2803" t="str">
        <f t="shared" si="173"/>
        <v>2023</v>
      </c>
      <c r="F2803" t="str">
        <f t="shared" si="174"/>
        <v>mayo</v>
      </c>
      <c r="G2803" s="2">
        <v>45261</v>
      </c>
      <c r="H2803">
        <f t="shared" si="175"/>
        <v>195</v>
      </c>
      <c r="I2803" s="3">
        <f t="shared" si="172"/>
        <v>360</v>
      </c>
      <c r="J2803" s="1">
        <v>16804</v>
      </c>
      <c r="K2803" s="1">
        <v>87702</v>
      </c>
      <c r="L2803" s="21">
        <v>87702</v>
      </c>
      <c r="M2803" s="1" t="s">
        <v>7016</v>
      </c>
      <c r="N2803" s="1" t="s">
        <v>24</v>
      </c>
      <c r="O2803" s="1" t="s">
        <v>25</v>
      </c>
      <c r="P2803" s="1" t="s">
        <v>7015</v>
      </c>
      <c r="Q2803" s="1" t="s">
        <v>7015</v>
      </c>
      <c r="R2803" s="1" t="s">
        <v>7016</v>
      </c>
      <c r="S2803" s="1" t="s">
        <v>7017</v>
      </c>
      <c r="T2803" s="1" t="s">
        <v>9239</v>
      </c>
      <c r="U2803" s="1" t="s">
        <v>27</v>
      </c>
      <c r="W2803" s="1">
        <v>0</v>
      </c>
      <c r="X2803" s="1" t="s">
        <v>28</v>
      </c>
      <c r="Y2803" s="1" t="s">
        <v>29</v>
      </c>
      <c r="Z2803" s="1" t="s">
        <v>29</v>
      </c>
    </row>
    <row r="2804" spans="1:26" hidden="1" x14ac:dyDescent="0.35">
      <c r="A2804" s="1" t="s">
        <v>20</v>
      </c>
      <c r="B2804" s="1" t="s">
        <v>7018</v>
      </c>
      <c r="C2804" s="1" t="s">
        <v>7008</v>
      </c>
      <c r="D2804" s="1" t="s">
        <v>6994</v>
      </c>
      <c r="E2804" t="str">
        <f t="shared" si="173"/>
        <v>2023</v>
      </c>
      <c r="F2804" t="str">
        <f t="shared" si="174"/>
        <v>mayo</v>
      </c>
      <c r="G2804" s="2">
        <v>45261</v>
      </c>
      <c r="H2804">
        <f t="shared" si="175"/>
        <v>195</v>
      </c>
      <c r="I2804" s="3">
        <f t="shared" si="172"/>
        <v>360</v>
      </c>
      <c r="J2804" s="1">
        <v>16804</v>
      </c>
      <c r="K2804" s="1">
        <v>87702</v>
      </c>
      <c r="L2804" s="21">
        <v>87702</v>
      </c>
      <c r="M2804" s="1" t="s">
        <v>7019</v>
      </c>
      <c r="N2804" s="1" t="s">
        <v>24</v>
      </c>
      <c r="O2804" s="1" t="s">
        <v>25</v>
      </c>
      <c r="P2804" s="1" t="s">
        <v>7018</v>
      </c>
      <c r="Q2804" s="1" t="s">
        <v>7018</v>
      </c>
      <c r="R2804" s="1" t="s">
        <v>7019</v>
      </c>
      <c r="S2804" s="1" t="s">
        <v>7020</v>
      </c>
      <c r="T2804" s="1" t="s">
        <v>9239</v>
      </c>
      <c r="U2804" s="1" t="s">
        <v>27</v>
      </c>
      <c r="W2804" s="1">
        <v>0</v>
      </c>
      <c r="X2804" s="1" t="s">
        <v>28</v>
      </c>
      <c r="Y2804" s="1" t="s">
        <v>29</v>
      </c>
      <c r="Z2804" s="1" t="s">
        <v>29</v>
      </c>
    </row>
    <row r="2805" spans="1:26" hidden="1" x14ac:dyDescent="0.35">
      <c r="A2805" s="1" t="s">
        <v>20</v>
      </c>
      <c r="B2805" s="1" t="s">
        <v>7021</v>
      </c>
      <c r="C2805" s="1" t="s">
        <v>6024</v>
      </c>
      <c r="D2805" s="1" t="s">
        <v>6994</v>
      </c>
      <c r="E2805" t="str">
        <f t="shared" si="173"/>
        <v>2023</v>
      </c>
      <c r="F2805" t="str">
        <f t="shared" si="174"/>
        <v>mayo</v>
      </c>
      <c r="G2805" s="2">
        <v>45261</v>
      </c>
      <c r="H2805">
        <f t="shared" si="175"/>
        <v>195</v>
      </c>
      <c r="I2805" s="3">
        <f t="shared" si="172"/>
        <v>360</v>
      </c>
      <c r="J2805" s="1">
        <v>16803</v>
      </c>
      <c r="K2805" s="1">
        <v>87702</v>
      </c>
      <c r="L2805" s="21">
        <v>87702</v>
      </c>
      <c r="M2805" s="1" t="s">
        <v>7022</v>
      </c>
      <c r="N2805" s="1" t="s">
        <v>24</v>
      </c>
      <c r="O2805" s="1" t="s">
        <v>25</v>
      </c>
      <c r="P2805" s="1" t="s">
        <v>7021</v>
      </c>
      <c r="Q2805" s="1" t="s">
        <v>7021</v>
      </c>
      <c r="R2805" s="1" t="s">
        <v>7022</v>
      </c>
      <c r="S2805" s="1" t="s">
        <v>26</v>
      </c>
      <c r="T2805" s="1" t="s">
        <v>9239</v>
      </c>
      <c r="U2805" s="1" t="s">
        <v>27</v>
      </c>
      <c r="W2805" s="1">
        <v>0</v>
      </c>
      <c r="X2805" s="1" t="s">
        <v>28</v>
      </c>
      <c r="Y2805" s="1" t="s">
        <v>29</v>
      </c>
      <c r="Z2805" s="1" t="s">
        <v>29</v>
      </c>
    </row>
    <row r="2806" spans="1:26" hidden="1" x14ac:dyDescent="0.35">
      <c r="A2806" s="1" t="s">
        <v>20</v>
      </c>
      <c r="B2806" s="1" t="s">
        <v>7023</v>
      </c>
      <c r="C2806" s="1" t="s">
        <v>6613</v>
      </c>
      <c r="D2806" s="1" t="s">
        <v>6994</v>
      </c>
      <c r="E2806" t="str">
        <f t="shared" si="173"/>
        <v>2023</v>
      </c>
      <c r="F2806" t="str">
        <f t="shared" si="174"/>
        <v>mayo</v>
      </c>
      <c r="G2806" s="2">
        <v>45261</v>
      </c>
      <c r="H2806">
        <f t="shared" si="175"/>
        <v>195</v>
      </c>
      <c r="I2806" s="3">
        <f t="shared" si="172"/>
        <v>360</v>
      </c>
      <c r="J2806" s="1">
        <v>16803</v>
      </c>
      <c r="K2806" s="1">
        <v>87702</v>
      </c>
      <c r="L2806" s="21">
        <v>87702</v>
      </c>
      <c r="M2806" s="1" t="s">
        <v>7024</v>
      </c>
      <c r="N2806" s="1" t="s">
        <v>24</v>
      </c>
      <c r="O2806" s="1" t="s">
        <v>25</v>
      </c>
      <c r="P2806" s="1" t="s">
        <v>7023</v>
      </c>
      <c r="Q2806" s="1" t="s">
        <v>7023</v>
      </c>
      <c r="R2806" s="1" t="s">
        <v>7024</v>
      </c>
      <c r="S2806" s="1" t="s">
        <v>26</v>
      </c>
      <c r="T2806" s="1" t="s">
        <v>9239</v>
      </c>
      <c r="U2806" s="1" t="s">
        <v>27</v>
      </c>
      <c r="W2806" s="1">
        <v>0</v>
      </c>
      <c r="X2806" s="1" t="s">
        <v>28</v>
      </c>
      <c r="Y2806" s="1" t="s">
        <v>29</v>
      </c>
      <c r="Z2806" s="1" t="s">
        <v>29</v>
      </c>
    </row>
    <row r="2807" spans="1:26" hidden="1" x14ac:dyDescent="0.35">
      <c r="A2807" s="1" t="s">
        <v>20</v>
      </c>
      <c r="B2807" s="1" t="s">
        <v>7025</v>
      </c>
      <c r="C2807" s="1" t="s">
        <v>6049</v>
      </c>
      <c r="D2807" s="1" t="s">
        <v>6994</v>
      </c>
      <c r="E2807" t="str">
        <f t="shared" si="173"/>
        <v>2023</v>
      </c>
      <c r="F2807" t="str">
        <f t="shared" si="174"/>
        <v>mayo</v>
      </c>
      <c r="G2807" s="2">
        <v>45261</v>
      </c>
      <c r="H2807">
        <f t="shared" si="175"/>
        <v>195</v>
      </c>
      <c r="I2807" s="3">
        <f t="shared" si="172"/>
        <v>360</v>
      </c>
      <c r="J2807" s="1">
        <v>16803</v>
      </c>
      <c r="K2807" s="1">
        <v>87702</v>
      </c>
      <c r="L2807" s="21">
        <v>87702</v>
      </c>
      <c r="M2807" s="1" t="s">
        <v>7026</v>
      </c>
      <c r="N2807" s="1" t="s">
        <v>24</v>
      </c>
      <c r="O2807" s="1" t="s">
        <v>25</v>
      </c>
      <c r="P2807" s="1" t="s">
        <v>7025</v>
      </c>
      <c r="Q2807" s="1" t="s">
        <v>7025</v>
      </c>
      <c r="R2807" s="1" t="s">
        <v>7026</v>
      </c>
      <c r="S2807" s="1" t="s">
        <v>26</v>
      </c>
      <c r="T2807" s="1" t="s">
        <v>9239</v>
      </c>
      <c r="U2807" s="1" t="s">
        <v>27</v>
      </c>
      <c r="W2807" s="1">
        <v>0</v>
      </c>
      <c r="X2807" s="1" t="s">
        <v>28</v>
      </c>
      <c r="Y2807" s="1" t="s">
        <v>29</v>
      </c>
      <c r="Z2807" s="1" t="s">
        <v>29</v>
      </c>
    </row>
    <row r="2808" spans="1:26" hidden="1" x14ac:dyDescent="0.35">
      <c r="A2808" s="1" t="s">
        <v>20</v>
      </c>
      <c r="B2808" s="1" t="s">
        <v>7027</v>
      </c>
      <c r="C2808" s="1" t="s">
        <v>6097</v>
      </c>
      <c r="D2808" s="1" t="s">
        <v>6994</v>
      </c>
      <c r="E2808" t="str">
        <f t="shared" si="173"/>
        <v>2023</v>
      </c>
      <c r="F2808" t="str">
        <f t="shared" si="174"/>
        <v>mayo</v>
      </c>
      <c r="G2808" s="2">
        <v>45261</v>
      </c>
      <c r="H2808">
        <f t="shared" si="175"/>
        <v>195</v>
      </c>
      <c r="I2808" s="3">
        <f t="shared" si="172"/>
        <v>360</v>
      </c>
      <c r="J2808" s="1">
        <v>16803</v>
      </c>
      <c r="K2808" s="1">
        <v>99423</v>
      </c>
      <c r="L2808" s="21">
        <v>99423</v>
      </c>
      <c r="M2808" s="1" t="s">
        <v>7028</v>
      </c>
      <c r="N2808" s="1" t="s">
        <v>24</v>
      </c>
      <c r="O2808" s="1" t="s">
        <v>25</v>
      </c>
      <c r="P2808" s="1" t="s">
        <v>7027</v>
      </c>
      <c r="Q2808" s="1" t="s">
        <v>7027</v>
      </c>
      <c r="R2808" s="1" t="s">
        <v>7028</v>
      </c>
      <c r="S2808" s="1" t="s">
        <v>7029</v>
      </c>
      <c r="T2808" s="1" t="s">
        <v>9239</v>
      </c>
      <c r="U2808" s="1" t="s">
        <v>27</v>
      </c>
      <c r="W2808" s="1">
        <v>0</v>
      </c>
      <c r="X2808" s="1" t="s">
        <v>28</v>
      </c>
      <c r="Y2808" s="1" t="s">
        <v>29</v>
      </c>
      <c r="Z2808" s="1" t="s">
        <v>29</v>
      </c>
    </row>
    <row r="2809" spans="1:26" hidden="1" x14ac:dyDescent="0.35">
      <c r="A2809" s="1" t="s">
        <v>20</v>
      </c>
      <c r="B2809" s="1" t="s">
        <v>7030</v>
      </c>
      <c r="C2809" s="1" t="s">
        <v>6148</v>
      </c>
      <c r="D2809" s="1" t="s">
        <v>6994</v>
      </c>
      <c r="E2809" t="str">
        <f t="shared" si="173"/>
        <v>2023</v>
      </c>
      <c r="F2809" t="str">
        <f t="shared" si="174"/>
        <v>mayo</v>
      </c>
      <c r="G2809" s="2">
        <v>45261</v>
      </c>
      <c r="H2809">
        <f t="shared" si="175"/>
        <v>195</v>
      </c>
      <c r="I2809" s="3">
        <f t="shared" si="172"/>
        <v>360</v>
      </c>
      <c r="J2809" s="1">
        <v>16803</v>
      </c>
      <c r="K2809" s="1">
        <v>99423</v>
      </c>
      <c r="L2809" s="21">
        <v>99423</v>
      </c>
      <c r="M2809" s="1" t="s">
        <v>7031</v>
      </c>
      <c r="N2809" s="1" t="s">
        <v>24</v>
      </c>
      <c r="O2809" s="1" t="s">
        <v>25</v>
      </c>
      <c r="P2809" s="1" t="s">
        <v>7030</v>
      </c>
      <c r="Q2809" s="1" t="s">
        <v>7030</v>
      </c>
      <c r="R2809" s="1" t="s">
        <v>7031</v>
      </c>
      <c r="S2809" s="1" t="s">
        <v>26</v>
      </c>
      <c r="T2809" s="1" t="s">
        <v>9239</v>
      </c>
      <c r="U2809" s="1" t="s">
        <v>27</v>
      </c>
      <c r="W2809" s="1">
        <v>0</v>
      </c>
      <c r="X2809" s="1" t="s">
        <v>28</v>
      </c>
      <c r="Y2809" s="1" t="s">
        <v>29</v>
      </c>
      <c r="Z2809" s="1" t="s">
        <v>29</v>
      </c>
    </row>
    <row r="2810" spans="1:26" hidden="1" x14ac:dyDescent="0.35">
      <c r="A2810" s="1" t="s">
        <v>20</v>
      </c>
      <c r="B2810" s="1" t="s">
        <v>7032</v>
      </c>
      <c r="C2810" s="1" t="s">
        <v>6148</v>
      </c>
      <c r="D2810" s="1" t="s">
        <v>6994</v>
      </c>
      <c r="E2810" t="str">
        <f t="shared" si="173"/>
        <v>2023</v>
      </c>
      <c r="F2810" t="str">
        <f t="shared" si="174"/>
        <v>mayo</v>
      </c>
      <c r="G2810" s="2">
        <v>45261</v>
      </c>
      <c r="H2810">
        <f t="shared" si="175"/>
        <v>195</v>
      </c>
      <c r="I2810" s="3">
        <f t="shared" si="172"/>
        <v>360</v>
      </c>
      <c r="J2810" s="1">
        <v>16803</v>
      </c>
      <c r="K2810" s="1">
        <v>87702</v>
      </c>
      <c r="L2810" s="21">
        <v>87702</v>
      </c>
      <c r="M2810" s="1" t="s">
        <v>7033</v>
      </c>
      <c r="N2810" s="1" t="s">
        <v>24</v>
      </c>
      <c r="O2810" s="1" t="s">
        <v>25</v>
      </c>
      <c r="P2810" s="1" t="s">
        <v>7032</v>
      </c>
      <c r="Q2810" s="1" t="s">
        <v>7032</v>
      </c>
      <c r="R2810" s="1" t="s">
        <v>7033</v>
      </c>
      <c r="S2810" s="1" t="s">
        <v>26</v>
      </c>
      <c r="T2810" s="1" t="s">
        <v>9239</v>
      </c>
      <c r="U2810" s="1" t="s">
        <v>27</v>
      </c>
      <c r="W2810" s="1">
        <v>0</v>
      </c>
      <c r="X2810" s="1" t="s">
        <v>28</v>
      </c>
      <c r="Y2810" s="1" t="s">
        <v>29</v>
      </c>
      <c r="Z2810" s="1" t="s">
        <v>29</v>
      </c>
    </row>
    <row r="2811" spans="1:26" hidden="1" x14ac:dyDescent="0.35">
      <c r="A2811" s="1" t="s">
        <v>20</v>
      </c>
      <c r="B2811" s="1" t="s">
        <v>7034</v>
      </c>
      <c r="C2811" s="1" t="s">
        <v>6148</v>
      </c>
      <c r="D2811" s="1" t="s">
        <v>6994</v>
      </c>
      <c r="E2811" t="str">
        <f t="shared" si="173"/>
        <v>2023</v>
      </c>
      <c r="F2811" t="str">
        <f t="shared" si="174"/>
        <v>mayo</v>
      </c>
      <c r="G2811" s="2">
        <v>45261</v>
      </c>
      <c r="H2811">
        <f t="shared" si="175"/>
        <v>195</v>
      </c>
      <c r="I2811" s="3">
        <f t="shared" si="172"/>
        <v>360</v>
      </c>
      <c r="J2811" s="1">
        <v>16803</v>
      </c>
      <c r="K2811" s="1">
        <v>99423</v>
      </c>
      <c r="L2811" s="21">
        <v>99423</v>
      </c>
      <c r="M2811" s="1" t="s">
        <v>7035</v>
      </c>
      <c r="N2811" s="1" t="s">
        <v>24</v>
      </c>
      <c r="O2811" s="1" t="s">
        <v>25</v>
      </c>
      <c r="P2811" s="1" t="s">
        <v>7034</v>
      </c>
      <c r="Q2811" s="1" t="s">
        <v>7034</v>
      </c>
      <c r="R2811" s="1" t="s">
        <v>7035</v>
      </c>
      <c r="S2811" s="1" t="s">
        <v>26</v>
      </c>
      <c r="T2811" s="1" t="s">
        <v>9239</v>
      </c>
      <c r="U2811" s="1" t="s">
        <v>27</v>
      </c>
      <c r="W2811" s="1">
        <v>0</v>
      </c>
      <c r="X2811" s="1" t="s">
        <v>28</v>
      </c>
      <c r="Y2811" s="1" t="s">
        <v>29</v>
      </c>
      <c r="Z2811" s="1" t="s">
        <v>29</v>
      </c>
    </row>
    <row r="2812" spans="1:26" hidden="1" x14ac:dyDescent="0.35">
      <c r="A2812" s="1" t="s">
        <v>20</v>
      </c>
      <c r="B2812" s="1" t="s">
        <v>7036</v>
      </c>
      <c r="C2812" s="1" t="s">
        <v>6148</v>
      </c>
      <c r="D2812" s="1" t="s">
        <v>6994</v>
      </c>
      <c r="E2812" t="str">
        <f t="shared" si="173"/>
        <v>2023</v>
      </c>
      <c r="F2812" t="str">
        <f t="shared" si="174"/>
        <v>mayo</v>
      </c>
      <c r="G2812" s="2">
        <v>45261</v>
      </c>
      <c r="H2812">
        <f t="shared" si="175"/>
        <v>195</v>
      </c>
      <c r="I2812" s="3">
        <f t="shared" si="172"/>
        <v>360</v>
      </c>
      <c r="J2812" s="1">
        <v>16803</v>
      </c>
      <c r="K2812" s="1">
        <v>99423</v>
      </c>
      <c r="L2812" s="21">
        <v>99423</v>
      </c>
      <c r="M2812" s="1" t="s">
        <v>7037</v>
      </c>
      <c r="N2812" s="1" t="s">
        <v>24</v>
      </c>
      <c r="O2812" s="1" t="s">
        <v>25</v>
      </c>
      <c r="P2812" s="1" t="s">
        <v>7036</v>
      </c>
      <c r="Q2812" s="1" t="s">
        <v>7036</v>
      </c>
      <c r="R2812" s="1" t="s">
        <v>7037</v>
      </c>
      <c r="S2812" s="1" t="s">
        <v>26</v>
      </c>
      <c r="T2812" s="1" t="s">
        <v>9239</v>
      </c>
      <c r="U2812" s="1" t="s">
        <v>27</v>
      </c>
      <c r="W2812" s="1">
        <v>0</v>
      </c>
      <c r="X2812" s="1" t="s">
        <v>28</v>
      </c>
      <c r="Y2812" s="1" t="s">
        <v>29</v>
      </c>
      <c r="Z2812" s="1" t="s">
        <v>29</v>
      </c>
    </row>
    <row r="2813" spans="1:26" hidden="1" x14ac:dyDescent="0.35">
      <c r="A2813" s="1" t="s">
        <v>20</v>
      </c>
      <c r="B2813" s="1" t="s">
        <v>7038</v>
      </c>
      <c r="C2813" s="1" t="s">
        <v>6185</v>
      </c>
      <c r="D2813" s="1" t="s">
        <v>6994</v>
      </c>
      <c r="E2813" t="str">
        <f t="shared" si="173"/>
        <v>2023</v>
      </c>
      <c r="F2813" t="str">
        <f t="shared" si="174"/>
        <v>mayo</v>
      </c>
      <c r="G2813" s="2">
        <v>45261</v>
      </c>
      <c r="H2813">
        <f t="shared" si="175"/>
        <v>195</v>
      </c>
      <c r="I2813" s="3">
        <f t="shared" si="172"/>
        <v>360</v>
      </c>
      <c r="J2813" s="1">
        <v>16803</v>
      </c>
      <c r="K2813" s="1">
        <v>99423</v>
      </c>
      <c r="L2813" s="21">
        <v>99423</v>
      </c>
      <c r="M2813" s="1" t="s">
        <v>7039</v>
      </c>
      <c r="N2813" s="1" t="s">
        <v>24</v>
      </c>
      <c r="O2813" s="1" t="s">
        <v>25</v>
      </c>
      <c r="P2813" s="1" t="s">
        <v>7038</v>
      </c>
      <c r="Q2813" s="1" t="s">
        <v>7038</v>
      </c>
      <c r="R2813" s="1" t="s">
        <v>7039</v>
      </c>
      <c r="S2813" s="1" t="s">
        <v>26</v>
      </c>
      <c r="T2813" s="1" t="s">
        <v>9239</v>
      </c>
      <c r="U2813" s="1" t="s">
        <v>27</v>
      </c>
      <c r="W2813" s="1">
        <v>0</v>
      </c>
      <c r="X2813" s="1" t="s">
        <v>28</v>
      </c>
      <c r="Y2813" s="1" t="s">
        <v>29</v>
      </c>
      <c r="Z2813" s="1" t="s">
        <v>29</v>
      </c>
    </row>
    <row r="2814" spans="1:26" hidden="1" x14ac:dyDescent="0.35">
      <c r="A2814" s="1" t="s">
        <v>20</v>
      </c>
      <c r="B2814" s="1" t="s">
        <v>7040</v>
      </c>
      <c r="C2814" s="1" t="s">
        <v>6835</v>
      </c>
      <c r="D2814" s="1" t="s">
        <v>6994</v>
      </c>
      <c r="E2814" t="str">
        <f t="shared" si="173"/>
        <v>2023</v>
      </c>
      <c r="F2814" t="str">
        <f t="shared" si="174"/>
        <v>mayo</v>
      </c>
      <c r="G2814" s="2">
        <v>45261</v>
      </c>
      <c r="H2814">
        <f t="shared" si="175"/>
        <v>195</v>
      </c>
      <c r="I2814" s="3">
        <f t="shared" si="172"/>
        <v>360</v>
      </c>
      <c r="J2814" s="1">
        <v>16803</v>
      </c>
      <c r="K2814" s="1">
        <v>87702</v>
      </c>
      <c r="L2814" s="21">
        <v>87702</v>
      </c>
      <c r="M2814" s="1" t="s">
        <v>7041</v>
      </c>
      <c r="N2814" s="1" t="s">
        <v>24</v>
      </c>
      <c r="O2814" s="1" t="s">
        <v>25</v>
      </c>
      <c r="P2814" s="1" t="s">
        <v>7040</v>
      </c>
      <c r="Q2814" s="1" t="s">
        <v>7040</v>
      </c>
      <c r="R2814" s="1" t="s">
        <v>7041</v>
      </c>
      <c r="S2814" s="1" t="s">
        <v>26</v>
      </c>
      <c r="T2814" s="1" t="s">
        <v>9239</v>
      </c>
      <c r="U2814" s="1" t="s">
        <v>27</v>
      </c>
      <c r="W2814" s="1">
        <v>0</v>
      </c>
      <c r="X2814" s="1" t="s">
        <v>28</v>
      </c>
      <c r="Y2814" s="1" t="s">
        <v>29</v>
      </c>
      <c r="Z2814" s="1" t="s">
        <v>29</v>
      </c>
    </row>
    <row r="2815" spans="1:26" hidden="1" x14ac:dyDescent="0.35">
      <c r="A2815" s="1" t="s">
        <v>20</v>
      </c>
      <c r="B2815" s="1" t="s">
        <v>7042</v>
      </c>
      <c r="C2815" s="1" t="s">
        <v>6793</v>
      </c>
      <c r="D2815" s="1" t="s">
        <v>6994</v>
      </c>
      <c r="E2815" t="str">
        <f t="shared" si="173"/>
        <v>2023</v>
      </c>
      <c r="F2815" t="str">
        <f t="shared" si="174"/>
        <v>mayo</v>
      </c>
      <c r="G2815" s="2">
        <v>45261</v>
      </c>
      <c r="H2815">
        <f t="shared" si="175"/>
        <v>195</v>
      </c>
      <c r="I2815" s="3">
        <f t="shared" si="172"/>
        <v>360</v>
      </c>
      <c r="J2815" s="1">
        <v>16803</v>
      </c>
      <c r="K2815" s="1">
        <v>87702</v>
      </c>
      <c r="L2815" s="21">
        <v>87702</v>
      </c>
      <c r="M2815" s="1" t="s">
        <v>7043</v>
      </c>
      <c r="N2815" s="1" t="s">
        <v>24</v>
      </c>
      <c r="O2815" s="1" t="s">
        <v>25</v>
      </c>
      <c r="P2815" s="1" t="s">
        <v>7042</v>
      </c>
      <c r="Q2815" s="1" t="s">
        <v>7042</v>
      </c>
      <c r="R2815" s="1" t="s">
        <v>7043</v>
      </c>
      <c r="S2815" s="1" t="s">
        <v>26</v>
      </c>
      <c r="T2815" s="1" t="s">
        <v>9239</v>
      </c>
      <c r="U2815" s="1" t="s">
        <v>27</v>
      </c>
      <c r="W2815" s="1">
        <v>0</v>
      </c>
      <c r="X2815" s="1" t="s">
        <v>28</v>
      </c>
      <c r="Y2815" s="1" t="s">
        <v>29</v>
      </c>
      <c r="Z2815" s="1" t="s">
        <v>29</v>
      </c>
    </row>
    <row r="2816" spans="1:26" hidden="1" x14ac:dyDescent="0.35">
      <c r="A2816" s="1" t="s">
        <v>20</v>
      </c>
      <c r="B2816" s="1" t="s">
        <v>7044</v>
      </c>
      <c r="C2816" s="1" t="s">
        <v>7045</v>
      </c>
      <c r="D2816" s="1" t="s">
        <v>7046</v>
      </c>
      <c r="E2816" t="str">
        <f t="shared" si="173"/>
        <v>2023</v>
      </c>
      <c r="F2816" t="str">
        <f t="shared" si="174"/>
        <v>mayo</v>
      </c>
      <c r="G2816" s="2">
        <v>45261</v>
      </c>
      <c r="H2816">
        <f t="shared" si="175"/>
        <v>185</v>
      </c>
      <c r="I2816" s="3">
        <f t="shared" si="172"/>
        <v>360</v>
      </c>
      <c r="J2816" s="1">
        <v>16785</v>
      </c>
      <c r="K2816" s="1">
        <v>87702</v>
      </c>
      <c r="L2816" s="21">
        <v>87702</v>
      </c>
      <c r="M2816" s="1" t="s">
        <v>7047</v>
      </c>
      <c r="N2816" s="1" t="s">
        <v>24</v>
      </c>
      <c r="O2816" s="1" t="s">
        <v>25</v>
      </c>
      <c r="P2816" s="1" t="s">
        <v>7044</v>
      </c>
      <c r="Q2816" s="1" t="s">
        <v>7044</v>
      </c>
      <c r="R2816" s="1" t="s">
        <v>7047</v>
      </c>
      <c r="S2816" s="1" t="s">
        <v>6890</v>
      </c>
      <c r="T2816" s="1" t="s">
        <v>9239</v>
      </c>
      <c r="U2816" s="1" t="s">
        <v>27</v>
      </c>
      <c r="W2816" s="1">
        <v>0</v>
      </c>
      <c r="X2816" s="1" t="s">
        <v>28</v>
      </c>
      <c r="Y2816" s="1" t="s">
        <v>29</v>
      </c>
      <c r="Z2816" s="1" t="s">
        <v>29</v>
      </c>
    </row>
    <row r="2817" spans="1:26" hidden="1" x14ac:dyDescent="0.35">
      <c r="A2817" s="1" t="s">
        <v>20</v>
      </c>
      <c r="B2817" s="1" t="s">
        <v>7048</v>
      </c>
      <c r="C2817" s="1" t="s">
        <v>7045</v>
      </c>
      <c r="D2817" s="1" t="s">
        <v>7046</v>
      </c>
      <c r="E2817" t="str">
        <f t="shared" si="173"/>
        <v>2023</v>
      </c>
      <c r="F2817" t="str">
        <f t="shared" si="174"/>
        <v>mayo</v>
      </c>
      <c r="G2817" s="2">
        <v>45261</v>
      </c>
      <c r="H2817">
        <f t="shared" si="175"/>
        <v>185</v>
      </c>
      <c r="I2817" s="3">
        <f t="shared" si="172"/>
        <v>360</v>
      </c>
      <c r="J2817" s="1">
        <v>16785</v>
      </c>
      <c r="K2817" s="1">
        <v>87702</v>
      </c>
      <c r="L2817" s="21">
        <v>87702</v>
      </c>
      <c r="M2817" s="1" t="s">
        <v>7049</v>
      </c>
      <c r="N2817" s="1" t="s">
        <v>24</v>
      </c>
      <c r="O2817" s="1" t="s">
        <v>25</v>
      </c>
      <c r="P2817" s="1" t="s">
        <v>7048</v>
      </c>
      <c r="Q2817" s="1" t="s">
        <v>7048</v>
      </c>
      <c r="R2817" s="1" t="s">
        <v>7049</v>
      </c>
      <c r="S2817" s="1" t="s">
        <v>26</v>
      </c>
      <c r="T2817" s="1" t="s">
        <v>9239</v>
      </c>
      <c r="U2817" s="1" t="s">
        <v>27</v>
      </c>
      <c r="W2817" s="1">
        <v>0</v>
      </c>
      <c r="X2817" s="1" t="s">
        <v>28</v>
      </c>
      <c r="Y2817" s="1" t="s">
        <v>29</v>
      </c>
      <c r="Z2817" s="1" t="s">
        <v>29</v>
      </c>
    </row>
    <row r="2818" spans="1:26" hidden="1" x14ac:dyDescent="0.35">
      <c r="A2818" s="1" t="s">
        <v>20</v>
      </c>
      <c r="B2818" s="1" t="s">
        <v>7050</v>
      </c>
      <c r="C2818" s="1" t="s">
        <v>6785</v>
      </c>
      <c r="D2818" s="1" t="s">
        <v>7046</v>
      </c>
      <c r="E2818" t="str">
        <f t="shared" si="173"/>
        <v>2023</v>
      </c>
      <c r="F2818" t="str">
        <f t="shared" si="174"/>
        <v>mayo</v>
      </c>
      <c r="G2818" s="2">
        <v>45261</v>
      </c>
      <c r="H2818">
        <f t="shared" si="175"/>
        <v>185</v>
      </c>
      <c r="I2818" s="3">
        <f t="shared" ref="I2818:I2881" si="176">IF(AND(H2818&gt;0,H2818&lt;=30),30,IF(AND(H2818&gt;30,H2818&lt;=60),60,IF(AND(H2818&gt;60,H2818&lt;=90),90,IF(AND(H2818&gt;90,H2818&lt;=120),120,IF(AND(H2818&gt;120,H2818&lt;=150),150,IF(AND(H2818&gt;150,H2818&lt;=180),180,IF(AND(H2818&gt;180,H2818&lt;=360),360,IF(H2818&gt;360,720,0))))))))</f>
        <v>360</v>
      </c>
      <c r="J2818" s="1">
        <v>16785</v>
      </c>
      <c r="K2818" s="1">
        <v>87702</v>
      </c>
      <c r="L2818" s="21">
        <v>87702</v>
      </c>
      <c r="M2818" s="1" t="s">
        <v>7051</v>
      </c>
      <c r="N2818" s="1" t="s">
        <v>24</v>
      </c>
      <c r="O2818" s="1" t="s">
        <v>25</v>
      </c>
      <c r="P2818" s="1" t="s">
        <v>7050</v>
      </c>
      <c r="Q2818" s="1" t="s">
        <v>7050</v>
      </c>
      <c r="R2818" s="1" t="s">
        <v>7051</v>
      </c>
      <c r="S2818" s="1" t="s">
        <v>7052</v>
      </c>
      <c r="T2818" s="1" t="s">
        <v>9239</v>
      </c>
      <c r="U2818" s="1" t="s">
        <v>27</v>
      </c>
      <c r="W2818" s="1">
        <v>0</v>
      </c>
      <c r="X2818" s="1" t="s">
        <v>28</v>
      </c>
      <c r="Y2818" s="1" t="s">
        <v>29</v>
      </c>
      <c r="Z2818" s="1" t="s">
        <v>29</v>
      </c>
    </row>
    <row r="2819" spans="1:26" hidden="1" x14ac:dyDescent="0.35">
      <c r="A2819" s="1" t="s">
        <v>20</v>
      </c>
      <c r="B2819" s="1" t="s">
        <v>7053</v>
      </c>
      <c r="C2819" s="1" t="s">
        <v>6785</v>
      </c>
      <c r="D2819" s="1" t="s">
        <v>7046</v>
      </c>
      <c r="E2819" t="str">
        <f t="shared" ref="E2819:E2882" si="177">+TEXT(D2819,"aaaa")</f>
        <v>2023</v>
      </c>
      <c r="F2819" t="str">
        <f t="shared" ref="F2819:F2882" si="178">+TEXT(D2819,"mmmm")</f>
        <v>mayo</v>
      </c>
      <c r="G2819" s="2">
        <v>45261</v>
      </c>
      <c r="H2819">
        <f t="shared" ref="H2819:H2882" si="179">+G2819-D2819</f>
        <v>185</v>
      </c>
      <c r="I2819" s="3">
        <f t="shared" si="176"/>
        <v>360</v>
      </c>
      <c r="J2819" s="1">
        <v>16785</v>
      </c>
      <c r="K2819" s="1">
        <v>87702</v>
      </c>
      <c r="L2819" s="21">
        <v>87702</v>
      </c>
      <c r="M2819" s="1" t="s">
        <v>7054</v>
      </c>
      <c r="N2819" s="1" t="s">
        <v>24</v>
      </c>
      <c r="O2819" s="1" t="s">
        <v>25</v>
      </c>
      <c r="P2819" s="1" t="s">
        <v>7053</v>
      </c>
      <c r="Q2819" s="1" t="s">
        <v>7053</v>
      </c>
      <c r="R2819" s="1" t="s">
        <v>7054</v>
      </c>
      <c r="S2819" s="1" t="s">
        <v>7055</v>
      </c>
      <c r="T2819" s="1" t="s">
        <v>9239</v>
      </c>
      <c r="U2819" s="1" t="s">
        <v>27</v>
      </c>
      <c r="W2819" s="1">
        <v>0</v>
      </c>
      <c r="X2819" s="1" t="s">
        <v>28</v>
      </c>
      <c r="Y2819" s="1" t="s">
        <v>29</v>
      </c>
      <c r="Z2819" s="1" t="s">
        <v>29</v>
      </c>
    </row>
    <row r="2820" spans="1:26" hidden="1" x14ac:dyDescent="0.35">
      <c r="A2820" s="1" t="s">
        <v>20</v>
      </c>
      <c r="B2820" s="1" t="s">
        <v>7056</v>
      </c>
      <c r="C2820" s="1" t="s">
        <v>6785</v>
      </c>
      <c r="D2820" s="1" t="s">
        <v>7046</v>
      </c>
      <c r="E2820" t="str">
        <f t="shared" si="177"/>
        <v>2023</v>
      </c>
      <c r="F2820" t="str">
        <f t="shared" si="178"/>
        <v>mayo</v>
      </c>
      <c r="G2820" s="2">
        <v>45261</v>
      </c>
      <c r="H2820">
        <f t="shared" si="179"/>
        <v>185</v>
      </c>
      <c r="I2820" s="3">
        <f t="shared" si="176"/>
        <v>360</v>
      </c>
      <c r="J2820" s="1">
        <v>16785</v>
      </c>
      <c r="K2820" s="1">
        <v>87702</v>
      </c>
      <c r="L2820" s="21">
        <v>87702</v>
      </c>
      <c r="M2820" s="1" t="s">
        <v>7057</v>
      </c>
      <c r="N2820" s="1" t="s">
        <v>24</v>
      </c>
      <c r="O2820" s="1" t="s">
        <v>25</v>
      </c>
      <c r="P2820" s="1" t="s">
        <v>7056</v>
      </c>
      <c r="Q2820" s="1" t="s">
        <v>7056</v>
      </c>
      <c r="R2820" s="1" t="s">
        <v>7057</v>
      </c>
      <c r="S2820" s="1" t="s">
        <v>26</v>
      </c>
      <c r="T2820" s="1" t="s">
        <v>9239</v>
      </c>
      <c r="U2820" s="1" t="s">
        <v>27</v>
      </c>
      <c r="W2820" s="1">
        <v>0</v>
      </c>
      <c r="X2820" s="1" t="s">
        <v>28</v>
      </c>
      <c r="Y2820" s="1" t="s">
        <v>29</v>
      </c>
      <c r="Z2820" s="1" t="s">
        <v>29</v>
      </c>
    </row>
    <row r="2821" spans="1:26" hidden="1" x14ac:dyDescent="0.35">
      <c r="A2821" s="1" t="s">
        <v>20</v>
      </c>
      <c r="B2821" s="1" t="s">
        <v>7058</v>
      </c>
      <c r="C2821" s="1" t="s">
        <v>6785</v>
      </c>
      <c r="D2821" s="1" t="s">
        <v>7046</v>
      </c>
      <c r="E2821" t="str">
        <f t="shared" si="177"/>
        <v>2023</v>
      </c>
      <c r="F2821" t="str">
        <f t="shared" si="178"/>
        <v>mayo</v>
      </c>
      <c r="G2821" s="2">
        <v>45261</v>
      </c>
      <c r="H2821">
        <f t="shared" si="179"/>
        <v>185</v>
      </c>
      <c r="I2821" s="3">
        <f t="shared" si="176"/>
        <v>360</v>
      </c>
      <c r="J2821" s="1">
        <v>16785</v>
      </c>
      <c r="K2821" s="1">
        <v>87702</v>
      </c>
      <c r="L2821" s="21">
        <v>87702</v>
      </c>
      <c r="M2821" s="1" t="s">
        <v>7059</v>
      </c>
      <c r="N2821" s="1" t="s">
        <v>24</v>
      </c>
      <c r="O2821" s="1" t="s">
        <v>25</v>
      </c>
      <c r="P2821" s="1" t="s">
        <v>7058</v>
      </c>
      <c r="Q2821" s="1" t="s">
        <v>7058</v>
      </c>
      <c r="R2821" s="1" t="s">
        <v>7059</v>
      </c>
      <c r="S2821" s="1" t="s">
        <v>26</v>
      </c>
      <c r="T2821" s="1" t="s">
        <v>9239</v>
      </c>
      <c r="U2821" s="1" t="s">
        <v>27</v>
      </c>
      <c r="W2821" s="1">
        <v>0</v>
      </c>
      <c r="X2821" s="1" t="s">
        <v>28</v>
      </c>
      <c r="Y2821" s="1" t="s">
        <v>29</v>
      </c>
      <c r="Z2821" s="1" t="s">
        <v>29</v>
      </c>
    </row>
    <row r="2822" spans="1:26" hidden="1" x14ac:dyDescent="0.35">
      <c r="A2822" s="1" t="s">
        <v>20</v>
      </c>
      <c r="B2822" s="1" t="s">
        <v>7060</v>
      </c>
      <c r="C2822" s="1" t="s">
        <v>6785</v>
      </c>
      <c r="D2822" s="1" t="s">
        <v>7046</v>
      </c>
      <c r="E2822" t="str">
        <f t="shared" si="177"/>
        <v>2023</v>
      </c>
      <c r="F2822" t="str">
        <f t="shared" si="178"/>
        <v>mayo</v>
      </c>
      <c r="G2822" s="2">
        <v>45261</v>
      </c>
      <c r="H2822">
        <f t="shared" si="179"/>
        <v>185</v>
      </c>
      <c r="I2822" s="3">
        <f t="shared" si="176"/>
        <v>360</v>
      </c>
      <c r="J2822" s="1">
        <v>16785</v>
      </c>
      <c r="K2822" s="1">
        <v>87702</v>
      </c>
      <c r="L2822" s="21">
        <v>87702</v>
      </c>
      <c r="M2822" s="1" t="s">
        <v>7061</v>
      </c>
      <c r="N2822" s="1" t="s">
        <v>24</v>
      </c>
      <c r="O2822" s="1" t="s">
        <v>25</v>
      </c>
      <c r="P2822" s="1" t="s">
        <v>7060</v>
      </c>
      <c r="Q2822" s="1" t="s">
        <v>7060</v>
      </c>
      <c r="R2822" s="1" t="s">
        <v>7061</v>
      </c>
      <c r="S2822" s="1" t="s">
        <v>26</v>
      </c>
      <c r="T2822" s="1" t="s">
        <v>9239</v>
      </c>
      <c r="U2822" s="1" t="s">
        <v>27</v>
      </c>
      <c r="W2822" s="1">
        <v>0</v>
      </c>
      <c r="X2822" s="1" t="s">
        <v>28</v>
      </c>
      <c r="Y2822" s="1" t="s">
        <v>29</v>
      </c>
      <c r="Z2822" s="1" t="s">
        <v>29</v>
      </c>
    </row>
    <row r="2823" spans="1:26" hidden="1" x14ac:dyDescent="0.35">
      <c r="A2823" s="1" t="s">
        <v>20</v>
      </c>
      <c r="B2823" s="1" t="s">
        <v>7062</v>
      </c>
      <c r="C2823" s="1" t="s">
        <v>6785</v>
      </c>
      <c r="D2823" s="1" t="s">
        <v>7046</v>
      </c>
      <c r="E2823" t="str">
        <f t="shared" si="177"/>
        <v>2023</v>
      </c>
      <c r="F2823" t="str">
        <f t="shared" si="178"/>
        <v>mayo</v>
      </c>
      <c r="G2823" s="2">
        <v>45261</v>
      </c>
      <c r="H2823">
        <f t="shared" si="179"/>
        <v>185</v>
      </c>
      <c r="I2823" s="3">
        <f t="shared" si="176"/>
        <v>360</v>
      </c>
      <c r="J2823" s="1">
        <v>16785</v>
      </c>
      <c r="K2823" s="1">
        <v>87702</v>
      </c>
      <c r="L2823" s="21">
        <v>87702</v>
      </c>
      <c r="M2823" s="1" t="s">
        <v>7063</v>
      </c>
      <c r="N2823" s="1" t="s">
        <v>24</v>
      </c>
      <c r="O2823" s="1" t="s">
        <v>25</v>
      </c>
      <c r="P2823" s="1" t="s">
        <v>7062</v>
      </c>
      <c r="Q2823" s="1" t="s">
        <v>7062</v>
      </c>
      <c r="R2823" s="1" t="s">
        <v>7063</v>
      </c>
      <c r="S2823" s="1" t="s">
        <v>26</v>
      </c>
      <c r="T2823" s="1" t="s">
        <v>9239</v>
      </c>
      <c r="U2823" s="1" t="s">
        <v>27</v>
      </c>
      <c r="W2823" s="1">
        <v>0</v>
      </c>
      <c r="X2823" s="1" t="s">
        <v>28</v>
      </c>
      <c r="Y2823" s="1" t="s">
        <v>29</v>
      </c>
      <c r="Z2823" s="1" t="s">
        <v>29</v>
      </c>
    </row>
    <row r="2824" spans="1:26" hidden="1" x14ac:dyDescent="0.35">
      <c r="A2824" s="1" t="s">
        <v>20</v>
      </c>
      <c r="B2824" s="1" t="s">
        <v>7064</v>
      </c>
      <c r="C2824" s="1" t="s">
        <v>6785</v>
      </c>
      <c r="D2824" s="1" t="s">
        <v>7046</v>
      </c>
      <c r="E2824" t="str">
        <f t="shared" si="177"/>
        <v>2023</v>
      </c>
      <c r="F2824" t="str">
        <f t="shared" si="178"/>
        <v>mayo</v>
      </c>
      <c r="G2824" s="2">
        <v>45261</v>
      </c>
      <c r="H2824">
        <f t="shared" si="179"/>
        <v>185</v>
      </c>
      <c r="I2824" s="3">
        <f t="shared" si="176"/>
        <v>360</v>
      </c>
      <c r="J2824" s="1">
        <v>16785</v>
      </c>
      <c r="K2824" s="1">
        <v>87702</v>
      </c>
      <c r="L2824" s="21">
        <v>87702</v>
      </c>
      <c r="M2824" s="1" t="s">
        <v>7065</v>
      </c>
      <c r="N2824" s="1" t="s">
        <v>24</v>
      </c>
      <c r="O2824" s="1" t="s">
        <v>25</v>
      </c>
      <c r="P2824" s="1" t="s">
        <v>7064</v>
      </c>
      <c r="Q2824" s="1" t="s">
        <v>7064</v>
      </c>
      <c r="R2824" s="1" t="s">
        <v>7065</v>
      </c>
      <c r="S2824" s="1" t="s">
        <v>7066</v>
      </c>
      <c r="T2824" s="1" t="s">
        <v>9239</v>
      </c>
      <c r="U2824" s="1" t="s">
        <v>27</v>
      </c>
      <c r="W2824" s="1">
        <v>0</v>
      </c>
      <c r="X2824" s="1" t="s">
        <v>28</v>
      </c>
      <c r="Y2824" s="1" t="s">
        <v>29</v>
      </c>
      <c r="Z2824" s="1" t="s">
        <v>29</v>
      </c>
    </row>
    <row r="2825" spans="1:26" hidden="1" x14ac:dyDescent="0.35">
      <c r="A2825" s="1" t="s">
        <v>20</v>
      </c>
      <c r="B2825" s="1" t="s">
        <v>7067</v>
      </c>
      <c r="C2825" s="1" t="s">
        <v>7068</v>
      </c>
      <c r="D2825" s="1" t="s">
        <v>7046</v>
      </c>
      <c r="E2825" t="str">
        <f t="shared" si="177"/>
        <v>2023</v>
      </c>
      <c r="F2825" t="str">
        <f t="shared" si="178"/>
        <v>mayo</v>
      </c>
      <c r="G2825" s="2">
        <v>45261</v>
      </c>
      <c r="H2825">
        <f t="shared" si="179"/>
        <v>185</v>
      </c>
      <c r="I2825" s="3">
        <f t="shared" si="176"/>
        <v>360</v>
      </c>
      <c r="J2825" s="1">
        <v>16785</v>
      </c>
      <c r="K2825" s="1">
        <v>87702</v>
      </c>
      <c r="L2825" s="21">
        <v>87702</v>
      </c>
      <c r="M2825" s="1" t="s">
        <v>7069</v>
      </c>
      <c r="N2825" s="1" t="s">
        <v>24</v>
      </c>
      <c r="O2825" s="1" t="s">
        <v>25</v>
      </c>
      <c r="P2825" s="1" t="s">
        <v>7067</v>
      </c>
      <c r="Q2825" s="1" t="s">
        <v>7067</v>
      </c>
      <c r="R2825" s="1" t="s">
        <v>7069</v>
      </c>
      <c r="S2825" s="1" t="s">
        <v>26</v>
      </c>
      <c r="T2825" s="1" t="s">
        <v>9239</v>
      </c>
      <c r="U2825" s="1" t="s">
        <v>27</v>
      </c>
      <c r="W2825" s="1">
        <v>0</v>
      </c>
      <c r="X2825" s="1" t="s">
        <v>28</v>
      </c>
      <c r="Y2825" s="1" t="s">
        <v>29</v>
      </c>
      <c r="Z2825" s="1" t="s">
        <v>29</v>
      </c>
    </row>
    <row r="2826" spans="1:26" hidden="1" x14ac:dyDescent="0.35">
      <c r="A2826" s="1" t="s">
        <v>20</v>
      </c>
      <c r="B2826" s="1" t="s">
        <v>7070</v>
      </c>
      <c r="C2826" s="1" t="s">
        <v>7068</v>
      </c>
      <c r="D2826" s="1" t="s">
        <v>7046</v>
      </c>
      <c r="E2826" t="str">
        <f t="shared" si="177"/>
        <v>2023</v>
      </c>
      <c r="F2826" t="str">
        <f t="shared" si="178"/>
        <v>mayo</v>
      </c>
      <c r="G2826" s="2">
        <v>45261</v>
      </c>
      <c r="H2826">
        <f t="shared" si="179"/>
        <v>185</v>
      </c>
      <c r="I2826" s="3">
        <f t="shared" si="176"/>
        <v>360</v>
      </c>
      <c r="J2826" s="1">
        <v>16789</v>
      </c>
      <c r="K2826" s="1">
        <v>87702</v>
      </c>
      <c r="L2826" s="21">
        <v>87702</v>
      </c>
      <c r="M2826" s="1" t="s">
        <v>7071</v>
      </c>
      <c r="N2826" s="1" t="s">
        <v>24</v>
      </c>
      <c r="O2826" s="1" t="s">
        <v>25</v>
      </c>
      <c r="P2826" s="1" t="s">
        <v>7070</v>
      </c>
      <c r="Q2826" s="1" t="s">
        <v>7070</v>
      </c>
      <c r="R2826" s="1" t="s">
        <v>7071</v>
      </c>
      <c r="S2826" s="1" t="s">
        <v>26</v>
      </c>
      <c r="T2826" s="1" t="s">
        <v>9239</v>
      </c>
      <c r="U2826" s="1" t="s">
        <v>27</v>
      </c>
      <c r="W2826" s="1">
        <v>0</v>
      </c>
      <c r="X2826" s="1" t="s">
        <v>28</v>
      </c>
      <c r="Y2826" s="1" t="s">
        <v>29</v>
      </c>
      <c r="Z2826" s="1" t="s">
        <v>29</v>
      </c>
    </row>
    <row r="2827" spans="1:26" hidden="1" x14ac:dyDescent="0.35">
      <c r="A2827" s="1" t="s">
        <v>20</v>
      </c>
      <c r="B2827" s="1" t="s">
        <v>7072</v>
      </c>
      <c r="C2827" s="1" t="s">
        <v>7068</v>
      </c>
      <c r="D2827" s="1" t="s">
        <v>7046</v>
      </c>
      <c r="E2827" t="str">
        <f t="shared" si="177"/>
        <v>2023</v>
      </c>
      <c r="F2827" t="str">
        <f t="shared" si="178"/>
        <v>mayo</v>
      </c>
      <c r="G2827" s="2">
        <v>45261</v>
      </c>
      <c r="H2827">
        <f t="shared" si="179"/>
        <v>185</v>
      </c>
      <c r="I2827" s="3">
        <f t="shared" si="176"/>
        <v>360</v>
      </c>
      <c r="J2827" s="1">
        <v>16785</v>
      </c>
      <c r="K2827" s="1">
        <v>87702</v>
      </c>
      <c r="L2827" s="21">
        <v>87702</v>
      </c>
      <c r="M2827" s="1" t="s">
        <v>7073</v>
      </c>
      <c r="N2827" s="1" t="s">
        <v>24</v>
      </c>
      <c r="O2827" s="1" t="s">
        <v>25</v>
      </c>
      <c r="P2827" s="1" t="s">
        <v>7072</v>
      </c>
      <c r="Q2827" s="1" t="s">
        <v>7072</v>
      </c>
      <c r="R2827" s="1" t="s">
        <v>7073</v>
      </c>
      <c r="S2827" s="1" t="s">
        <v>7074</v>
      </c>
      <c r="T2827" s="1" t="s">
        <v>9239</v>
      </c>
      <c r="U2827" s="1" t="s">
        <v>27</v>
      </c>
      <c r="W2827" s="1">
        <v>0</v>
      </c>
      <c r="X2827" s="1" t="s">
        <v>28</v>
      </c>
      <c r="Y2827" s="1" t="s">
        <v>29</v>
      </c>
      <c r="Z2827" s="1" t="s">
        <v>29</v>
      </c>
    </row>
    <row r="2828" spans="1:26" hidden="1" x14ac:dyDescent="0.35">
      <c r="A2828" s="1" t="s">
        <v>20</v>
      </c>
      <c r="B2828" s="1" t="s">
        <v>7075</v>
      </c>
      <c r="C2828" s="1" t="s">
        <v>6789</v>
      </c>
      <c r="D2828" s="1" t="s">
        <v>7046</v>
      </c>
      <c r="E2828" t="str">
        <f t="shared" si="177"/>
        <v>2023</v>
      </c>
      <c r="F2828" t="str">
        <f t="shared" si="178"/>
        <v>mayo</v>
      </c>
      <c r="G2828" s="2">
        <v>45261</v>
      </c>
      <c r="H2828">
        <f t="shared" si="179"/>
        <v>185</v>
      </c>
      <c r="I2828" s="3">
        <f t="shared" si="176"/>
        <v>360</v>
      </c>
      <c r="J2828" s="1">
        <v>16785</v>
      </c>
      <c r="K2828" s="1">
        <v>87702</v>
      </c>
      <c r="L2828" s="21">
        <v>87702</v>
      </c>
      <c r="M2828" s="1" t="s">
        <v>7076</v>
      </c>
      <c r="N2828" s="1" t="s">
        <v>24</v>
      </c>
      <c r="O2828" s="1" t="s">
        <v>25</v>
      </c>
      <c r="P2828" s="1" t="s">
        <v>7075</v>
      </c>
      <c r="Q2828" s="1" t="s">
        <v>7075</v>
      </c>
      <c r="R2828" s="1" t="s">
        <v>7076</v>
      </c>
      <c r="S2828" s="1" t="s">
        <v>26</v>
      </c>
      <c r="T2828" s="1" t="s">
        <v>9239</v>
      </c>
      <c r="U2828" s="1" t="s">
        <v>27</v>
      </c>
      <c r="W2828" s="1">
        <v>0</v>
      </c>
      <c r="X2828" s="1" t="s">
        <v>28</v>
      </c>
      <c r="Y2828" s="1" t="s">
        <v>29</v>
      </c>
      <c r="Z2828" s="1" t="s">
        <v>29</v>
      </c>
    </row>
    <row r="2829" spans="1:26" hidden="1" x14ac:dyDescent="0.35">
      <c r="A2829" s="1" t="s">
        <v>20</v>
      </c>
      <c r="B2829" s="1" t="s">
        <v>7077</v>
      </c>
      <c r="C2829" s="1" t="s">
        <v>6789</v>
      </c>
      <c r="D2829" s="1" t="s">
        <v>7046</v>
      </c>
      <c r="E2829" t="str">
        <f t="shared" si="177"/>
        <v>2023</v>
      </c>
      <c r="F2829" t="str">
        <f t="shared" si="178"/>
        <v>mayo</v>
      </c>
      <c r="G2829" s="2">
        <v>45261</v>
      </c>
      <c r="H2829">
        <f t="shared" si="179"/>
        <v>185</v>
      </c>
      <c r="I2829" s="3">
        <f t="shared" si="176"/>
        <v>360</v>
      </c>
      <c r="J2829" s="1">
        <v>16785</v>
      </c>
      <c r="K2829" s="1">
        <v>87702</v>
      </c>
      <c r="L2829" s="21">
        <v>87702</v>
      </c>
      <c r="M2829" s="1" t="s">
        <v>7078</v>
      </c>
      <c r="N2829" s="1" t="s">
        <v>24</v>
      </c>
      <c r="O2829" s="1" t="s">
        <v>25</v>
      </c>
      <c r="P2829" s="1" t="s">
        <v>7077</v>
      </c>
      <c r="Q2829" s="1" t="s">
        <v>7077</v>
      </c>
      <c r="R2829" s="1" t="s">
        <v>7078</v>
      </c>
      <c r="S2829" s="1" t="s">
        <v>7079</v>
      </c>
      <c r="T2829" s="1" t="s">
        <v>9239</v>
      </c>
      <c r="U2829" s="1" t="s">
        <v>27</v>
      </c>
      <c r="W2829" s="1">
        <v>0</v>
      </c>
      <c r="X2829" s="1" t="s">
        <v>28</v>
      </c>
      <c r="Y2829" s="1" t="s">
        <v>29</v>
      </c>
      <c r="Z2829" s="1" t="s">
        <v>29</v>
      </c>
    </row>
    <row r="2830" spans="1:26" hidden="1" x14ac:dyDescent="0.35">
      <c r="A2830" s="1" t="s">
        <v>20</v>
      </c>
      <c r="B2830" s="1" t="s">
        <v>7080</v>
      </c>
      <c r="C2830" s="1" t="s">
        <v>6789</v>
      </c>
      <c r="D2830" s="1" t="s">
        <v>7046</v>
      </c>
      <c r="E2830" t="str">
        <f t="shared" si="177"/>
        <v>2023</v>
      </c>
      <c r="F2830" t="str">
        <f t="shared" si="178"/>
        <v>mayo</v>
      </c>
      <c r="G2830" s="2">
        <v>45261</v>
      </c>
      <c r="H2830">
        <f t="shared" si="179"/>
        <v>185</v>
      </c>
      <c r="I2830" s="3">
        <f t="shared" si="176"/>
        <v>360</v>
      </c>
      <c r="J2830" s="1">
        <v>16785</v>
      </c>
      <c r="K2830" s="1">
        <v>87702</v>
      </c>
      <c r="L2830" s="21">
        <v>87702</v>
      </c>
      <c r="M2830" s="1" t="s">
        <v>7081</v>
      </c>
      <c r="N2830" s="1" t="s">
        <v>24</v>
      </c>
      <c r="O2830" s="1" t="s">
        <v>25</v>
      </c>
      <c r="P2830" s="1" t="s">
        <v>7080</v>
      </c>
      <c r="Q2830" s="1" t="s">
        <v>7080</v>
      </c>
      <c r="R2830" s="1" t="s">
        <v>7081</v>
      </c>
      <c r="S2830" s="1" t="s">
        <v>7082</v>
      </c>
      <c r="T2830" s="1" t="s">
        <v>9239</v>
      </c>
      <c r="U2830" s="1" t="s">
        <v>27</v>
      </c>
      <c r="W2830" s="1">
        <v>0</v>
      </c>
      <c r="X2830" s="1" t="s">
        <v>28</v>
      </c>
      <c r="Y2830" s="1" t="s">
        <v>29</v>
      </c>
      <c r="Z2830" s="1" t="s">
        <v>29</v>
      </c>
    </row>
    <row r="2831" spans="1:26" hidden="1" x14ac:dyDescent="0.35">
      <c r="A2831" s="1" t="s">
        <v>20</v>
      </c>
      <c r="B2831" s="1" t="s">
        <v>7083</v>
      </c>
      <c r="C2831" s="1" t="s">
        <v>6789</v>
      </c>
      <c r="D2831" s="1" t="s">
        <v>7046</v>
      </c>
      <c r="E2831" t="str">
        <f t="shared" si="177"/>
        <v>2023</v>
      </c>
      <c r="F2831" t="str">
        <f t="shared" si="178"/>
        <v>mayo</v>
      </c>
      <c r="G2831" s="2">
        <v>45261</v>
      </c>
      <c r="H2831">
        <f t="shared" si="179"/>
        <v>185</v>
      </c>
      <c r="I2831" s="3">
        <f t="shared" si="176"/>
        <v>360</v>
      </c>
      <c r="J2831" s="1">
        <v>16785</v>
      </c>
      <c r="K2831" s="1">
        <v>87702</v>
      </c>
      <c r="L2831" s="21">
        <v>87702</v>
      </c>
      <c r="M2831" s="1" t="s">
        <v>7084</v>
      </c>
      <c r="N2831" s="1" t="s">
        <v>24</v>
      </c>
      <c r="O2831" s="1" t="s">
        <v>25</v>
      </c>
      <c r="P2831" s="1" t="s">
        <v>7083</v>
      </c>
      <c r="Q2831" s="1" t="s">
        <v>7083</v>
      </c>
      <c r="R2831" s="1" t="s">
        <v>7084</v>
      </c>
      <c r="S2831" s="1" t="s">
        <v>26</v>
      </c>
      <c r="T2831" s="1" t="s">
        <v>9239</v>
      </c>
      <c r="U2831" s="1" t="s">
        <v>27</v>
      </c>
      <c r="W2831" s="1">
        <v>0</v>
      </c>
      <c r="X2831" s="1" t="s">
        <v>28</v>
      </c>
      <c r="Y2831" s="1" t="s">
        <v>29</v>
      </c>
      <c r="Z2831" s="1" t="s">
        <v>29</v>
      </c>
    </row>
    <row r="2832" spans="1:26" hidden="1" x14ac:dyDescent="0.35">
      <c r="A2832" s="1" t="s">
        <v>20</v>
      </c>
      <c r="B2832" s="1" t="s">
        <v>7085</v>
      </c>
      <c r="C2832" s="1" t="s">
        <v>6789</v>
      </c>
      <c r="D2832" s="1" t="s">
        <v>7046</v>
      </c>
      <c r="E2832" t="str">
        <f t="shared" si="177"/>
        <v>2023</v>
      </c>
      <c r="F2832" t="str">
        <f t="shared" si="178"/>
        <v>mayo</v>
      </c>
      <c r="G2832" s="2">
        <v>45261</v>
      </c>
      <c r="H2832">
        <f t="shared" si="179"/>
        <v>185</v>
      </c>
      <c r="I2832" s="3">
        <f t="shared" si="176"/>
        <v>360</v>
      </c>
      <c r="J2832" s="1">
        <v>16785</v>
      </c>
      <c r="K2832" s="1">
        <v>87702</v>
      </c>
      <c r="L2832" s="21">
        <v>87702</v>
      </c>
      <c r="M2832" s="1" t="s">
        <v>7086</v>
      </c>
      <c r="N2832" s="1" t="s">
        <v>24</v>
      </c>
      <c r="O2832" s="1" t="s">
        <v>25</v>
      </c>
      <c r="P2832" s="1" t="s">
        <v>7085</v>
      </c>
      <c r="Q2832" s="1" t="s">
        <v>7085</v>
      </c>
      <c r="R2832" s="1" t="s">
        <v>7086</v>
      </c>
      <c r="S2832" s="1" t="s">
        <v>26</v>
      </c>
      <c r="T2832" s="1" t="s">
        <v>9239</v>
      </c>
      <c r="U2832" s="1" t="s">
        <v>27</v>
      </c>
      <c r="W2832" s="1">
        <v>0</v>
      </c>
      <c r="X2832" s="1" t="s">
        <v>28</v>
      </c>
      <c r="Y2832" s="1" t="s">
        <v>29</v>
      </c>
      <c r="Z2832" s="1" t="s">
        <v>29</v>
      </c>
    </row>
    <row r="2833" spans="1:26" hidden="1" x14ac:dyDescent="0.35">
      <c r="A2833" s="1" t="s">
        <v>20</v>
      </c>
      <c r="B2833" s="1" t="s">
        <v>7087</v>
      </c>
      <c r="C2833" s="1" t="s">
        <v>6789</v>
      </c>
      <c r="D2833" s="1" t="s">
        <v>7046</v>
      </c>
      <c r="E2833" t="str">
        <f t="shared" si="177"/>
        <v>2023</v>
      </c>
      <c r="F2833" t="str">
        <f t="shared" si="178"/>
        <v>mayo</v>
      </c>
      <c r="G2833" s="2">
        <v>45261</v>
      </c>
      <c r="H2833">
        <f t="shared" si="179"/>
        <v>185</v>
      </c>
      <c r="I2833" s="3">
        <f t="shared" si="176"/>
        <v>360</v>
      </c>
      <c r="J2833" s="1">
        <v>16785</v>
      </c>
      <c r="K2833" s="1">
        <v>87702</v>
      </c>
      <c r="L2833" s="21">
        <v>87702</v>
      </c>
      <c r="M2833" s="1" t="s">
        <v>7088</v>
      </c>
      <c r="N2833" s="1" t="s">
        <v>24</v>
      </c>
      <c r="O2833" s="1" t="s">
        <v>25</v>
      </c>
      <c r="P2833" s="1" t="s">
        <v>7087</v>
      </c>
      <c r="Q2833" s="1" t="s">
        <v>7087</v>
      </c>
      <c r="R2833" s="1" t="s">
        <v>7088</v>
      </c>
      <c r="S2833" s="1" t="s">
        <v>26</v>
      </c>
      <c r="T2833" s="1" t="s">
        <v>9239</v>
      </c>
      <c r="U2833" s="1" t="s">
        <v>27</v>
      </c>
      <c r="W2833" s="1">
        <v>0</v>
      </c>
      <c r="X2833" s="1" t="s">
        <v>28</v>
      </c>
      <c r="Y2833" s="1" t="s">
        <v>29</v>
      </c>
      <c r="Z2833" s="1" t="s">
        <v>29</v>
      </c>
    </row>
    <row r="2834" spans="1:26" hidden="1" x14ac:dyDescent="0.35">
      <c r="A2834" s="1" t="s">
        <v>20</v>
      </c>
      <c r="B2834" s="1" t="s">
        <v>7089</v>
      </c>
      <c r="C2834" s="1" t="s">
        <v>6789</v>
      </c>
      <c r="D2834" s="1" t="s">
        <v>7046</v>
      </c>
      <c r="E2834" t="str">
        <f t="shared" si="177"/>
        <v>2023</v>
      </c>
      <c r="F2834" t="str">
        <f t="shared" si="178"/>
        <v>mayo</v>
      </c>
      <c r="G2834" s="2">
        <v>45261</v>
      </c>
      <c r="H2834">
        <f t="shared" si="179"/>
        <v>185</v>
      </c>
      <c r="I2834" s="3">
        <f t="shared" si="176"/>
        <v>360</v>
      </c>
      <c r="J2834" s="1">
        <v>16785</v>
      </c>
      <c r="K2834" s="1">
        <v>87702</v>
      </c>
      <c r="L2834" s="21">
        <v>87702</v>
      </c>
      <c r="M2834" s="1" t="s">
        <v>7090</v>
      </c>
      <c r="N2834" s="1" t="s">
        <v>24</v>
      </c>
      <c r="O2834" s="1" t="s">
        <v>25</v>
      </c>
      <c r="P2834" s="1" t="s">
        <v>7089</v>
      </c>
      <c r="Q2834" s="1" t="s">
        <v>7089</v>
      </c>
      <c r="R2834" s="1" t="s">
        <v>7090</v>
      </c>
      <c r="S2834" s="1" t="s">
        <v>5239</v>
      </c>
      <c r="T2834" s="1" t="s">
        <v>9239</v>
      </c>
      <c r="U2834" s="1" t="s">
        <v>27</v>
      </c>
      <c r="W2834" s="1">
        <v>0</v>
      </c>
      <c r="X2834" s="1" t="s">
        <v>28</v>
      </c>
      <c r="Y2834" s="1" t="s">
        <v>29</v>
      </c>
      <c r="Z2834" s="1" t="s">
        <v>29</v>
      </c>
    </row>
    <row r="2835" spans="1:26" hidden="1" x14ac:dyDescent="0.35">
      <c r="A2835" s="1" t="s">
        <v>20</v>
      </c>
      <c r="B2835" s="1" t="s">
        <v>7091</v>
      </c>
      <c r="C2835" s="1" t="s">
        <v>6789</v>
      </c>
      <c r="D2835" s="1" t="s">
        <v>7046</v>
      </c>
      <c r="E2835" t="str">
        <f t="shared" si="177"/>
        <v>2023</v>
      </c>
      <c r="F2835" t="str">
        <f t="shared" si="178"/>
        <v>mayo</v>
      </c>
      <c r="G2835" s="2">
        <v>45261</v>
      </c>
      <c r="H2835">
        <f t="shared" si="179"/>
        <v>185</v>
      </c>
      <c r="I2835" s="3">
        <f t="shared" si="176"/>
        <v>360</v>
      </c>
      <c r="J2835" s="1">
        <v>16785</v>
      </c>
      <c r="K2835" s="1">
        <v>87702</v>
      </c>
      <c r="L2835" s="21">
        <v>87702</v>
      </c>
      <c r="M2835" s="1" t="s">
        <v>7092</v>
      </c>
      <c r="N2835" s="1" t="s">
        <v>24</v>
      </c>
      <c r="O2835" s="1" t="s">
        <v>25</v>
      </c>
      <c r="P2835" s="1" t="s">
        <v>7091</v>
      </c>
      <c r="Q2835" s="1" t="s">
        <v>7091</v>
      </c>
      <c r="R2835" s="1" t="s">
        <v>7092</v>
      </c>
      <c r="S2835" s="1" t="s">
        <v>7093</v>
      </c>
      <c r="T2835" s="1" t="s">
        <v>9239</v>
      </c>
      <c r="U2835" s="1" t="s">
        <v>27</v>
      </c>
      <c r="W2835" s="1">
        <v>0</v>
      </c>
      <c r="X2835" s="1" t="s">
        <v>28</v>
      </c>
      <c r="Y2835" s="1" t="s">
        <v>29</v>
      </c>
      <c r="Z2835" s="1" t="s">
        <v>29</v>
      </c>
    </row>
    <row r="2836" spans="1:26" hidden="1" x14ac:dyDescent="0.35">
      <c r="A2836" s="1" t="s">
        <v>20</v>
      </c>
      <c r="B2836" s="1" t="s">
        <v>7094</v>
      </c>
      <c r="C2836" s="1" t="s">
        <v>6789</v>
      </c>
      <c r="D2836" s="1" t="s">
        <v>7046</v>
      </c>
      <c r="E2836" t="str">
        <f t="shared" si="177"/>
        <v>2023</v>
      </c>
      <c r="F2836" t="str">
        <f t="shared" si="178"/>
        <v>mayo</v>
      </c>
      <c r="G2836" s="2">
        <v>45261</v>
      </c>
      <c r="H2836">
        <f t="shared" si="179"/>
        <v>185</v>
      </c>
      <c r="I2836" s="3">
        <f t="shared" si="176"/>
        <v>360</v>
      </c>
      <c r="J2836" s="1">
        <v>16785</v>
      </c>
      <c r="K2836" s="1">
        <v>87702</v>
      </c>
      <c r="L2836" s="21">
        <v>87702</v>
      </c>
      <c r="M2836" s="1" t="s">
        <v>7095</v>
      </c>
      <c r="N2836" s="1" t="s">
        <v>24</v>
      </c>
      <c r="O2836" s="1" t="s">
        <v>25</v>
      </c>
      <c r="P2836" s="1" t="s">
        <v>7094</v>
      </c>
      <c r="Q2836" s="1" t="s">
        <v>7094</v>
      </c>
      <c r="R2836" s="1" t="s">
        <v>7095</v>
      </c>
      <c r="S2836" s="1" t="s">
        <v>26</v>
      </c>
      <c r="T2836" s="1" t="s">
        <v>9239</v>
      </c>
      <c r="U2836" s="1" t="s">
        <v>27</v>
      </c>
      <c r="W2836" s="1">
        <v>0</v>
      </c>
      <c r="X2836" s="1" t="s">
        <v>28</v>
      </c>
      <c r="Y2836" s="1" t="s">
        <v>29</v>
      </c>
      <c r="Z2836" s="1" t="s">
        <v>29</v>
      </c>
    </row>
    <row r="2837" spans="1:26" hidden="1" x14ac:dyDescent="0.35">
      <c r="A2837" s="1" t="s">
        <v>20</v>
      </c>
      <c r="B2837" s="1" t="s">
        <v>7096</v>
      </c>
      <c r="C2837" s="1" t="s">
        <v>6789</v>
      </c>
      <c r="D2837" s="1" t="s">
        <v>7046</v>
      </c>
      <c r="E2837" t="str">
        <f t="shared" si="177"/>
        <v>2023</v>
      </c>
      <c r="F2837" t="str">
        <f t="shared" si="178"/>
        <v>mayo</v>
      </c>
      <c r="G2837" s="2">
        <v>45261</v>
      </c>
      <c r="H2837">
        <f t="shared" si="179"/>
        <v>185</v>
      </c>
      <c r="I2837" s="3">
        <f t="shared" si="176"/>
        <v>360</v>
      </c>
      <c r="J2837" s="1">
        <v>16785</v>
      </c>
      <c r="K2837" s="1">
        <v>87702</v>
      </c>
      <c r="L2837" s="21">
        <v>87702</v>
      </c>
      <c r="M2837" s="1" t="s">
        <v>7097</v>
      </c>
      <c r="N2837" s="1" t="s">
        <v>24</v>
      </c>
      <c r="O2837" s="1" t="s">
        <v>25</v>
      </c>
      <c r="P2837" s="1" t="s">
        <v>7096</v>
      </c>
      <c r="Q2837" s="1" t="s">
        <v>7096</v>
      </c>
      <c r="R2837" s="1" t="s">
        <v>7097</v>
      </c>
      <c r="S2837" s="1" t="s">
        <v>7098</v>
      </c>
      <c r="T2837" s="1" t="s">
        <v>9239</v>
      </c>
      <c r="U2837" s="1" t="s">
        <v>27</v>
      </c>
      <c r="W2837" s="1">
        <v>0</v>
      </c>
      <c r="X2837" s="1" t="s">
        <v>28</v>
      </c>
      <c r="Y2837" s="1" t="s">
        <v>29</v>
      </c>
      <c r="Z2837" s="1" t="s">
        <v>29</v>
      </c>
    </row>
    <row r="2838" spans="1:26" hidden="1" x14ac:dyDescent="0.35">
      <c r="A2838" s="1" t="s">
        <v>20</v>
      </c>
      <c r="B2838" s="1" t="s">
        <v>7099</v>
      </c>
      <c r="C2838" s="1" t="s">
        <v>7100</v>
      </c>
      <c r="D2838" s="1" t="s">
        <v>7046</v>
      </c>
      <c r="E2838" t="str">
        <f t="shared" si="177"/>
        <v>2023</v>
      </c>
      <c r="F2838" t="str">
        <f t="shared" si="178"/>
        <v>mayo</v>
      </c>
      <c r="G2838" s="2">
        <v>45261</v>
      </c>
      <c r="H2838">
        <f t="shared" si="179"/>
        <v>185</v>
      </c>
      <c r="I2838" s="3">
        <f t="shared" si="176"/>
        <v>360</v>
      </c>
      <c r="J2838" s="1">
        <v>16785</v>
      </c>
      <c r="K2838" s="1">
        <v>87702</v>
      </c>
      <c r="L2838" s="21">
        <v>87702</v>
      </c>
      <c r="M2838" s="1" t="s">
        <v>7101</v>
      </c>
      <c r="N2838" s="1" t="s">
        <v>24</v>
      </c>
      <c r="O2838" s="1" t="s">
        <v>25</v>
      </c>
      <c r="P2838" s="1" t="s">
        <v>7099</v>
      </c>
      <c r="Q2838" s="1" t="s">
        <v>7099</v>
      </c>
      <c r="R2838" s="1" t="s">
        <v>7101</v>
      </c>
      <c r="S2838" s="1" t="s">
        <v>7102</v>
      </c>
      <c r="T2838" s="1" t="s">
        <v>9239</v>
      </c>
      <c r="U2838" s="1" t="s">
        <v>27</v>
      </c>
      <c r="W2838" s="1">
        <v>0</v>
      </c>
      <c r="X2838" s="1" t="s">
        <v>28</v>
      </c>
      <c r="Y2838" s="1" t="s">
        <v>29</v>
      </c>
      <c r="Z2838" s="1" t="s">
        <v>29</v>
      </c>
    </row>
    <row r="2839" spans="1:26" hidden="1" x14ac:dyDescent="0.35">
      <c r="A2839" s="1" t="s">
        <v>20</v>
      </c>
      <c r="B2839" s="1" t="s">
        <v>7103</v>
      </c>
      <c r="C2839" s="1" t="s">
        <v>6794</v>
      </c>
      <c r="D2839" s="1" t="s">
        <v>7046</v>
      </c>
      <c r="E2839" t="str">
        <f t="shared" si="177"/>
        <v>2023</v>
      </c>
      <c r="F2839" t="str">
        <f t="shared" si="178"/>
        <v>mayo</v>
      </c>
      <c r="G2839" s="2">
        <v>45261</v>
      </c>
      <c r="H2839">
        <f t="shared" si="179"/>
        <v>185</v>
      </c>
      <c r="I2839" s="3">
        <f t="shared" si="176"/>
        <v>360</v>
      </c>
      <c r="J2839" s="1">
        <v>16785</v>
      </c>
      <c r="K2839" s="1">
        <v>87702</v>
      </c>
      <c r="L2839" s="21">
        <v>87702</v>
      </c>
      <c r="M2839" s="1" t="s">
        <v>7104</v>
      </c>
      <c r="N2839" s="1" t="s">
        <v>24</v>
      </c>
      <c r="O2839" s="1" t="s">
        <v>25</v>
      </c>
      <c r="P2839" s="1" t="s">
        <v>7103</v>
      </c>
      <c r="Q2839" s="1" t="s">
        <v>7103</v>
      </c>
      <c r="R2839" s="1" t="s">
        <v>7104</v>
      </c>
      <c r="S2839" s="1" t="s">
        <v>26</v>
      </c>
      <c r="T2839" s="1" t="s">
        <v>9239</v>
      </c>
      <c r="U2839" s="1" t="s">
        <v>27</v>
      </c>
      <c r="W2839" s="1">
        <v>0</v>
      </c>
      <c r="X2839" s="1" t="s">
        <v>28</v>
      </c>
      <c r="Y2839" s="1" t="s">
        <v>29</v>
      </c>
      <c r="Z2839" s="1" t="s">
        <v>29</v>
      </c>
    </row>
    <row r="2840" spans="1:26" hidden="1" x14ac:dyDescent="0.35">
      <c r="A2840" s="1" t="s">
        <v>20</v>
      </c>
      <c r="B2840" s="1" t="s">
        <v>7105</v>
      </c>
      <c r="C2840" s="1" t="s">
        <v>6794</v>
      </c>
      <c r="D2840" s="1" t="s">
        <v>7046</v>
      </c>
      <c r="E2840" t="str">
        <f t="shared" si="177"/>
        <v>2023</v>
      </c>
      <c r="F2840" t="str">
        <f t="shared" si="178"/>
        <v>mayo</v>
      </c>
      <c r="G2840" s="2">
        <v>45261</v>
      </c>
      <c r="H2840">
        <f t="shared" si="179"/>
        <v>185</v>
      </c>
      <c r="I2840" s="3">
        <f t="shared" si="176"/>
        <v>360</v>
      </c>
      <c r="J2840" s="1">
        <v>16785</v>
      </c>
      <c r="K2840" s="1">
        <v>87702</v>
      </c>
      <c r="L2840" s="21">
        <v>87702</v>
      </c>
      <c r="M2840" s="1" t="s">
        <v>7106</v>
      </c>
      <c r="N2840" s="1" t="s">
        <v>24</v>
      </c>
      <c r="O2840" s="1" t="s">
        <v>25</v>
      </c>
      <c r="P2840" s="1" t="s">
        <v>7105</v>
      </c>
      <c r="Q2840" s="1" t="s">
        <v>7105</v>
      </c>
      <c r="R2840" s="1" t="s">
        <v>7106</v>
      </c>
      <c r="S2840" s="1" t="s">
        <v>4026</v>
      </c>
      <c r="T2840" s="1" t="s">
        <v>9239</v>
      </c>
      <c r="U2840" s="1" t="s">
        <v>27</v>
      </c>
      <c r="W2840" s="1">
        <v>0</v>
      </c>
      <c r="X2840" s="1" t="s">
        <v>28</v>
      </c>
      <c r="Y2840" s="1" t="s">
        <v>29</v>
      </c>
      <c r="Z2840" s="1" t="s">
        <v>29</v>
      </c>
    </row>
    <row r="2841" spans="1:26" hidden="1" x14ac:dyDescent="0.35">
      <c r="A2841" s="1" t="s">
        <v>20</v>
      </c>
      <c r="B2841" s="1" t="s">
        <v>7107</v>
      </c>
      <c r="C2841" s="1" t="s">
        <v>6794</v>
      </c>
      <c r="D2841" s="1" t="s">
        <v>7046</v>
      </c>
      <c r="E2841" t="str">
        <f t="shared" si="177"/>
        <v>2023</v>
      </c>
      <c r="F2841" t="str">
        <f t="shared" si="178"/>
        <v>mayo</v>
      </c>
      <c r="G2841" s="2">
        <v>45261</v>
      </c>
      <c r="H2841">
        <f t="shared" si="179"/>
        <v>185</v>
      </c>
      <c r="I2841" s="3">
        <f t="shared" si="176"/>
        <v>360</v>
      </c>
      <c r="J2841" s="1">
        <v>16785</v>
      </c>
      <c r="K2841" s="1">
        <v>87702</v>
      </c>
      <c r="L2841" s="21">
        <v>87702</v>
      </c>
      <c r="M2841" s="1" t="s">
        <v>7108</v>
      </c>
      <c r="N2841" s="1" t="s">
        <v>24</v>
      </c>
      <c r="O2841" s="1" t="s">
        <v>25</v>
      </c>
      <c r="P2841" s="1" t="s">
        <v>7107</v>
      </c>
      <c r="Q2841" s="1" t="s">
        <v>7107</v>
      </c>
      <c r="R2841" s="1" t="s">
        <v>7108</v>
      </c>
      <c r="S2841" s="1" t="s">
        <v>7109</v>
      </c>
      <c r="T2841" s="1" t="s">
        <v>9239</v>
      </c>
      <c r="U2841" s="1" t="s">
        <v>27</v>
      </c>
      <c r="W2841" s="1">
        <v>0</v>
      </c>
      <c r="X2841" s="1" t="s">
        <v>28</v>
      </c>
      <c r="Y2841" s="1" t="s">
        <v>29</v>
      </c>
      <c r="Z2841" s="1" t="s">
        <v>29</v>
      </c>
    </row>
    <row r="2842" spans="1:26" hidden="1" x14ac:dyDescent="0.35">
      <c r="A2842" s="1" t="s">
        <v>20</v>
      </c>
      <c r="B2842" s="1" t="s">
        <v>7110</v>
      </c>
      <c r="C2842" s="1" t="s">
        <v>6794</v>
      </c>
      <c r="D2842" s="1" t="s">
        <v>7046</v>
      </c>
      <c r="E2842" t="str">
        <f t="shared" si="177"/>
        <v>2023</v>
      </c>
      <c r="F2842" t="str">
        <f t="shared" si="178"/>
        <v>mayo</v>
      </c>
      <c r="G2842" s="2">
        <v>45261</v>
      </c>
      <c r="H2842">
        <f t="shared" si="179"/>
        <v>185</v>
      </c>
      <c r="I2842" s="3">
        <f t="shared" si="176"/>
        <v>360</v>
      </c>
      <c r="J2842" s="1">
        <v>16785</v>
      </c>
      <c r="K2842" s="1">
        <v>87702</v>
      </c>
      <c r="L2842" s="21">
        <v>87702</v>
      </c>
      <c r="M2842" s="1" t="s">
        <v>7111</v>
      </c>
      <c r="N2842" s="1" t="s">
        <v>24</v>
      </c>
      <c r="O2842" s="1" t="s">
        <v>25</v>
      </c>
      <c r="P2842" s="1" t="s">
        <v>7110</v>
      </c>
      <c r="Q2842" s="1" t="s">
        <v>7110</v>
      </c>
      <c r="R2842" s="1" t="s">
        <v>7111</v>
      </c>
      <c r="S2842" s="1" t="s">
        <v>26</v>
      </c>
      <c r="T2842" s="1" t="s">
        <v>9239</v>
      </c>
      <c r="U2842" s="1" t="s">
        <v>27</v>
      </c>
      <c r="W2842" s="1">
        <v>0</v>
      </c>
      <c r="X2842" s="1" t="s">
        <v>28</v>
      </c>
      <c r="Y2842" s="1" t="s">
        <v>29</v>
      </c>
      <c r="Z2842" s="1" t="s">
        <v>29</v>
      </c>
    </row>
    <row r="2843" spans="1:26" hidden="1" x14ac:dyDescent="0.35">
      <c r="A2843" s="1" t="s">
        <v>20</v>
      </c>
      <c r="B2843" s="1" t="s">
        <v>7112</v>
      </c>
      <c r="C2843" s="1" t="s">
        <v>7113</v>
      </c>
      <c r="D2843" s="1" t="s">
        <v>7046</v>
      </c>
      <c r="E2843" t="str">
        <f t="shared" si="177"/>
        <v>2023</v>
      </c>
      <c r="F2843" t="str">
        <f t="shared" si="178"/>
        <v>mayo</v>
      </c>
      <c r="G2843" s="2">
        <v>45261</v>
      </c>
      <c r="H2843">
        <f t="shared" si="179"/>
        <v>185</v>
      </c>
      <c r="I2843" s="3">
        <f t="shared" si="176"/>
        <v>360</v>
      </c>
      <c r="J2843" s="1">
        <v>16785</v>
      </c>
      <c r="K2843" s="1">
        <v>87702</v>
      </c>
      <c r="L2843" s="21">
        <v>87702</v>
      </c>
      <c r="M2843" s="1" t="s">
        <v>7114</v>
      </c>
      <c r="N2843" s="1" t="s">
        <v>24</v>
      </c>
      <c r="O2843" s="1" t="s">
        <v>25</v>
      </c>
      <c r="P2843" s="1" t="s">
        <v>7112</v>
      </c>
      <c r="Q2843" s="1" t="s">
        <v>7112</v>
      </c>
      <c r="R2843" s="1" t="s">
        <v>7114</v>
      </c>
      <c r="S2843" s="1" t="s">
        <v>7115</v>
      </c>
      <c r="T2843" s="1" t="s">
        <v>9239</v>
      </c>
      <c r="U2843" s="1" t="s">
        <v>27</v>
      </c>
      <c r="W2843" s="1">
        <v>0</v>
      </c>
      <c r="X2843" s="1" t="s">
        <v>28</v>
      </c>
      <c r="Y2843" s="1" t="s">
        <v>29</v>
      </c>
      <c r="Z2843" s="1" t="s">
        <v>29</v>
      </c>
    </row>
    <row r="2844" spans="1:26" hidden="1" x14ac:dyDescent="0.35">
      <c r="A2844" s="1" t="s">
        <v>20</v>
      </c>
      <c r="B2844" s="1" t="s">
        <v>7116</v>
      </c>
      <c r="C2844" s="1" t="s">
        <v>7113</v>
      </c>
      <c r="D2844" s="1" t="s">
        <v>7046</v>
      </c>
      <c r="E2844" t="str">
        <f t="shared" si="177"/>
        <v>2023</v>
      </c>
      <c r="F2844" t="str">
        <f t="shared" si="178"/>
        <v>mayo</v>
      </c>
      <c r="G2844" s="2">
        <v>45261</v>
      </c>
      <c r="H2844">
        <f t="shared" si="179"/>
        <v>185</v>
      </c>
      <c r="I2844" s="3">
        <f t="shared" si="176"/>
        <v>360</v>
      </c>
      <c r="J2844" s="1">
        <v>16785</v>
      </c>
      <c r="K2844" s="1">
        <v>87702</v>
      </c>
      <c r="L2844" s="21">
        <v>87702</v>
      </c>
      <c r="M2844" s="1" t="s">
        <v>7117</v>
      </c>
      <c r="N2844" s="1" t="s">
        <v>24</v>
      </c>
      <c r="O2844" s="1" t="s">
        <v>25</v>
      </c>
      <c r="P2844" s="1" t="s">
        <v>7116</v>
      </c>
      <c r="Q2844" s="1" t="s">
        <v>7116</v>
      </c>
      <c r="R2844" s="1" t="s">
        <v>7117</v>
      </c>
      <c r="S2844" s="1" t="s">
        <v>26</v>
      </c>
      <c r="T2844" s="1" t="s">
        <v>9239</v>
      </c>
      <c r="U2844" s="1" t="s">
        <v>27</v>
      </c>
      <c r="W2844" s="1">
        <v>0</v>
      </c>
      <c r="X2844" s="1" t="s">
        <v>28</v>
      </c>
      <c r="Y2844" s="1" t="s">
        <v>29</v>
      </c>
      <c r="Z2844" s="1" t="s">
        <v>29</v>
      </c>
    </row>
    <row r="2845" spans="1:26" hidden="1" x14ac:dyDescent="0.35">
      <c r="A2845" s="1" t="s">
        <v>20</v>
      </c>
      <c r="B2845" s="1" t="s">
        <v>7118</v>
      </c>
      <c r="C2845" s="1" t="s">
        <v>7119</v>
      </c>
      <c r="D2845" s="1" t="s">
        <v>7046</v>
      </c>
      <c r="E2845" t="str">
        <f t="shared" si="177"/>
        <v>2023</v>
      </c>
      <c r="F2845" t="str">
        <f t="shared" si="178"/>
        <v>mayo</v>
      </c>
      <c r="G2845" s="2">
        <v>45261</v>
      </c>
      <c r="H2845">
        <f t="shared" si="179"/>
        <v>185</v>
      </c>
      <c r="I2845" s="3">
        <f t="shared" si="176"/>
        <v>360</v>
      </c>
      <c r="J2845" s="1">
        <v>16785</v>
      </c>
      <c r="K2845" s="1">
        <v>87702</v>
      </c>
      <c r="L2845" s="21">
        <v>87702</v>
      </c>
      <c r="M2845" s="1" t="s">
        <v>7120</v>
      </c>
      <c r="N2845" s="1" t="s">
        <v>24</v>
      </c>
      <c r="O2845" s="1" t="s">
        <v>25</v>
      </c>
      <c r="P2845" s="1" t="s">
        <v>7118</v>
      </c>
      <c r="Q2845" s="1" t="s">
        <v>7118</v>
      </c>
      <c r="R2845" s="1" t="s">
        <v>7120</v>
      </c>
      <c r="S2845" s="1" t="s">
        <v>26</v>
      </c>
      <c r="T2845" s="1" t="s">
        <v>9239</v>
      </c>
      <c r="U2845" s="1" t="s">
        <v>27</v>
      </c>
      <c r="W2845" s="1">
        <v>0</v>
      </c>
      <c r="X2845" s="1" t="s">
        <v>28</v>
      </c>
      <c r="Y2845" s="1" t="s">
        <v>29</v>
      </c>
      <c r="Z2845" s="1" t="s">
        <v>29</v>
      </c>
    </row>
    <row r="2846" spans="1:26" hidden="1" x14ac:dyDescent="0.35">
      <c r="A2846" s="1" t="s">
        <v>20</v>
      </c>
      <c r="B2846" s="1" t="s">
        <v>7121</v>
      </c>
      <c r="C2846" s="1" t="s">
        <v>7119</v>
      </c>
      <c r="D2846" s="1" t="s">
        <v>7046</v>
      </c>
      <c r="E2846" t="str">
        <f t="shared" si="177"/>
        <v>2023</v>
      </c>
      <c r="F2846" t="str">
        <f t="shared" si="178"/>
        <v>mayo</v>
      </c>
      <c r="G2846" s="2">
        <v>45261</v>
      </c>
      <c r="H2846">
        <f t="shared" si="179"/>
        <v>185</v>
      </c>
      <c r="I2846" s="3">
        <f t="shared" si="176"/>
        <v>360</v>
      </c>
      <c r="J2846" s="1">
        <v>16785</v>
      </c>
      <c r="K2846" s="1">
        <v>87702</v>
      </c>
      <c r="L2846" s="21">
        <v>87702</v>
      </c>
      <c r="M2846" s="1" t="s">
        <v>7122</v>
      </c>
      <c r="N2846" s="1" t="s">
        <v>24</v>
      </c>
      <c r="O2846" s="1" t="s">
        <v>25</v>
      </c>
      <c r="P2846" s="1" t="s">
        <v>7121</v>
      </c>
      <c r="Q2846" s="1" t="s">
        <v>7121</v>
      </c>
      <c r="R2846" s="1" t="s">
        <v>7122</v>
      </c>
      <c r="S2846" s="1" t="s">
        <v>4642</v>
      </c>
      <c r="T2846" s="1" t="s">
        <v>9239</v>
      </c>
      <c r="U2846" s="1" t="s">
        <v>27</v>
      </c>
      <c r="W2846" s="1">
        <v>0</v>
      </c>
      <c r="X2846" s="1" t="s">
        <v>28</v>
      </c>
      <c r="Y2846" s="1" t="s">
        <v>29</v>
      </c>
      <c r="Z2846" s="1" t="s">
        <v>29</v>
      </c>
    </row>
    <row r="2847" spans="1:26" hidden="1" x14ac:dyDescent="0.35">
      <c r="A2847" s="1" t="s">
        <v>20</v>
      </c>
      <c r="B2847" s="1" t="s">
        <v>7123</v>
      </c>
      <c r="C2847" s="1" t="s">
        <v>7124</v>
      </c>
      <c r="D2847" s="1" t="s">
        <v>7046</v>
      </c>
      <c r="E2847" t="str">
        <f t="shared" si="177"/>
        <v>2023</v>
      </c>
      <c r="F2847" t="str">
        <f t="shared" si="178"/>
        <v>mayo</v>
      </c>
      <c r="G2847" s="2">
        <v>45261</v>
      </c>
      <c r="H2847">
        <f t="shared" si="179"/>
        <v>185</v>
      </c>
      <c r="I2847" s="3">
        <f t="shared" si="176"/>
        <v>360</v>
      </c>
      <c r="J2847" s="1">
        <v>16785</v>
      </c>
      <c r="K2847" s="1">
        <v>87702</v>
      </c>
      <c r="L2847" s="21">
        <v>87702</v>
      </c>
      <c r="M2847" s="1" t="s">
        <v>7125</v>
      </c>
      <c r="N2847" s="1" t="s">
        <v>24</v>
      </c>
      <c r="O2847" s="1" t="s">
        <v>25</v>
      </c>
      <c r="P2847" s="1" t="s">
        <v>7123</v>
      </c>
      <c r="Q2847" s="1" t="s">
        <v>7123</v>
      </c>
      <c r="R2847" s="1" t="s">
        <v>7125</v>
      </c>
      <c r="S2847" s="1" t="s">
        <v>26</v>
      </c>
      <c r="T2847" s="1" t="s">
        <v>9239</v>
      </c>
      <c r="U2847" s="1" t="s">
        <v>27</v>
      </c>
      <c r="W2847" s="1">
        <v>0</v>
      </c>
      <c r="X2847" s="1" t="s">
        <v>28</v>
      </c>
      <c r="Y2847" s="1" t="s">
        <v>29</v>
      </c>
      <c r="Z2847" s="1" t="s">
        <v>29</v>
      </c>
    </row>
    <row r="2848" spans="1:26" hidden="1" x14ac:dyDescent="0.35">
      <c r="A2848" s="1" t="s">
        <v>20</v>
      </c>
      <c r="B2848" s="1" t="s">
        <v>7126</v>
      </c>
      <c r="C2848" s="1" t="s">
        <v>7124</v>
      </c>
      <c r="D2848" s="1" t="s">
        <v>7046</v>
      </c>
      <c r="E2848" t="str">
        <f t="shared" si="177"/>
        <v>2023</v>
      </c>
      <c r="F2848" t="str">
        <f t="shared" si="178"/>
        <v>mayo</v>
      </c>
      <c r="G2848" s="2">
        <v>45261</v>
      </c>
      <c r="H2848">
        <f t="shared" si="179"/>
        <v>185</v>
      </c>
      <c r="I2848" s="3">
        <f t="shared" si="176"/>
        <v>360</v>
      </c>
      <c r="J2848" s="1">
        <v>16789</v>
      </c>
      <c r="K2848" s="1">
        <v>99423</v>
      </c>
      <c r="L2848" s="21">
        <v>99423</v>
      </c>
      <c r="M2848" s="1" t="s">
        <v>7127</v>
      </c>
      <c r="N2848" s="1" t="s">
        <v>24</v>
      </c>
      <c r="O2848" s="1" t="s">
        <v>25</v>
      </c>
      <c r="P2848" s="1" t="s">
        <v>7126</v>
      </c>
      <c r="Q2848" s="1" t="s">
        <v>7126</v>
      </c>
      <c r="R2848" s="1" t="s">
        <v>7127</v>
      </c>
      <c r="S2848" s="1" t="s">
        <v>7128</v>
      </c>
      <c r="T2848" s="1" t="s">
        <v>9239</v>
      </c>
      <c r="U2848" s="1" t="s">
        <v>27</v>
      </c>
      <c r="W2848" s="1">
        <v>0</v>
      </c>
      <c r="X2848" s="1" t="s">
        <v>28</v>
      </c>
      <c r="Y2848" s="1" t="s">
        <v>29</v>
      </c>
      <c r="Z2848" s="1" t="s">
        <v>29</v>
      </c>
    </row>
    <row r="2849" spans="1:26" hidden="1" x14ac:dyDescent="0.35">
      <c r="A2849" s="1" t="s">
        <v>20</v>
      </c>
      <c r="B2849" s="1" t="s">
        <v>7129</v>
      </c>
      <c r="C2849" s="1" t="s">
        <v>7130</v>
      </c>
      <c r="D2849" s="1" t="s">
        <v>7046</v>
      </c>
      <c r="E2849" t="str">
        <f t="shared" si="177"/>
        <v>2023</v>
      </c>
      <c r="F2849" t="str">
        <f t="shared" si="178"/>
        <v>mayo</v>
      </c>
      <c r="G2849" s="2">
        <v>45261</v>
      </c>
      <c r="H2849">
        <f t="shared" si="179"/>
        <v>185</v>
      </c>
      <c r="I2849" s="3">
        <f t="shared" si="176"/>
        <v>360</v>
      </c>
      <c r="J2849" s="1">
        <v>16785</v>
      </c>
      <c r="K2849" s="1">
        <v>87702</v>
      </c>
      <c r="L2849" s="21">
        <v>87702</v>
      </c>
      <c r="M2849" s="1" t="s">
        <v>7131</v>
      </c>
      <c r="N2849" s="1" t="s">
        <v>24</v>
      </c>
      <c r="O2849" s="1" t="s">
        <v>25</v>
      </c>
      <c r="P2849" s="1" t="s">
        <v>7129</v>
      </c>
      <c r="Q2849" s="1" t="s">
        <v>7129</v>
      </c>
      <c r="R2849" s="1" t="s">
        <v>7131</v>
      </c>
      <c r="S2849" s="1" t="s">
        <v>26</v>
      </c>
      <c r="T2849" s="1" t="s">
        <v>9239</v>
      </c>
      <c r="U2849" s="1" t="s">
        <v>27</v>
      </c>
      <c r="W2849" s="1">
        <v>0</v>
      </c>
      <c r="X2849" s="1" t="s">
        <v>28</v>
      </c>
      <c r="Y2849" s="1" t="s">
        <v>29</v>
      </c>
      <c r="Z2849" s="1" t="s">
        <v>29</v>
      </c>
    </row>
    <row r="2850" spans="1:26" hidden="1" x14ac:dyDescent="0.35">
      <c r="A2850" s="1" t="s">
        <v>20</v>
      </c>
      <c r="B2850" s="1" t="s">
        <v>7132</v>
      </c>
      <c r="C2850" s="1" t="s">
        <v>7130</v>
      </c>
      <c r="D2850" s="1" t="s">
        <v>7046</v>
      </c>
      <c r="E2850" t="str">
        <f t="shared" si="177"/>
        <v>2023</v>
      </c>
      <c r="F2850" t="str">
        <f t="shared" si="178"/>
        <v>mayo</v>
      </c>
      <c r="G2850" s="2">
        <v>45261</v>
      </c>
      <c r="H2850">
        <f t="shared" si="179"/>
        <v>185</v>
      </c>
      <c r="I2850" s="3">
        <f t="shared" si="176"/>
        <v>360</v>
      </c>
      <c r="J2850" s="1">
        <v>16785</v>
      </c>
      <c r="K2850" s="1">
        <v>87702</v>
      </c>
      <c r="L2850" s="21">
        <v>87702</v>
      </c>
      <c r="M2850" s="1" t="s">
        <v>7133</v>
      </c>
      <c r="N2850" s="1" t="s">
        <v>24</v>
      </c>
      <c r="O2850" s="1" t="s">
        <v>25</v>
      </c>
      <c r="P2850" s="1" t="s">
        <v>7132</v>
      </c>
      <c r="Q2850" s="1" t="s">
        <v>7132</v>
      </c>
      <c r="R2850" s="1" t="s">
        <v>7133</v>
      </c>
      <c r="S2850" s="1" t="s">
        <v>26</v>
      </c>
      <c r="T2850" s="1" t="s">
        <v>9239</v>
      </c>
      <c r="U2850" s="1" t="s">
        <v>27</v>
      </c>
      <c r="W2850" s="1">
        <v>0</v>
      </c>
      <c r="X2850" s="1" t="s">
        <v>28</v>
      </c>
      <c r="Y2850" s="1" t="s">
        <v>29</v>
      </c>
      <c r="Z2850" s="1" t="s">
        <v>29</v>
      </c>
    </row>
    <row r="2851" spans="1:26" hidden="1" x14ac:dyDescent="0.35">
      <c r="A2851" s="1" t="s">
        <v>20</v>
      </c>
      <c r="B2851" s="1" t="s">
        <v>7134</v>
      </c>
      <c r="C2851" s="1" t="s">
        <v>7135</v>
      </c>
      <c r="D2851" s="1" t="s">
        <v>7046</v>
      </c>
      <c r="E2851" t="str">
        <f t="shared" si="177"/>
        <v>2023</v>
      </c>
      <c r="F2851" t="str">
        <f t="shared" si="178"/>
        <v>mayo</v>
      </c>
      <c r="G2851" s="2">
        <v>45261</v>
      </c>
      <c r="H2851">
        <f t="shared" si="179"/>
        <v>185</v>
      </c>
      <c r="I2851" s="3">
        <f t="shared" si="176"/>
        <v>360</v>
      </c>
      <c r="J2851" s="1">
        <v>16785</v>
      </c>
      <c r="K2851" s="1">
        <v>87702</v>
      </c>
      <c r="L2851" s="21">
        <v>87702</v>
      </c>
      <c r="M2851" s="1" t="s">
        <v>7136</v>
      </c>
      <c r="N2851" s="1" t="s">
        <v>24</v>
      </c>
      <c r="O2851" s="1" t="s">
        <v>25</v>
      </c>
      <c r="P2851" s="1" t="s">
        <v>7134</v>
      </c>
      <c r="Q2851" s="1" t="s">
        <v>7134</v>
      </c>
      <c r="R2851" s="1" t="s">
        <v>7136</v>
      </c>
      <c r="S2851" s="1" t="s">
        <v>7137</v>
      </c>
      <c r="T2851" s="1" t="s">
        <v>9239</v>
      </c>
      <c r="U2851" s="1" t="s">
        <v>27</v>
      </c>
      <c r="W2851" s="1">
        <v>0</v>
      </c>
      <c r="X2851" s="1" t="s">
        <v>28</v>
      </c>
      <c r="Y2851" s="1" t="s">
        <v>29</v>
      </c>
      <c r="Z2851" s="1" t="s">
        <v>29</v>
      </c>
    </row>
    <row r="2852" spans="1:26" hidden="1" x14ac:dyDescent="0.35">
      <c r="A2852" s="1" t="s">
        <v>20</v>
      </c>
      <c r="B2852" s="1" t="s">
        <v>7138</v>
      </c>
      <c r="C2852" s="1" t="s">
        <v>6049</v>
      </c>
      <c r="D2852" s="1" t="s">
        <v>7139</v>
      </c>
      <c r="E2852" t="str">
        <f t="shared" si="177"/>
        <v>2023</v>
      </c>
      <c r="F2852" t="str">
        <f t="shared" si="178"/>
        <v>junio</v>
      </c>
      <c r="G2852" s="2">
        <v>45261</v>
      </c>
      <c r="H2852">
        <f t="shared" si="179"/>
        <v>157</v>
      </c>
      <c r="I2852" s="3">
        <f t="shared" si="176"/>
        <v>180</v>
      </c>
      <c r="J2852" s="1">
        <v>16853</v>
      </c>
      <c r="K2852" s="1">
        <v>87702</v>
      </c>
      <c r="L2852" s="21">
        <v>87702</v>
      </c>
      <c r="M2852" s="1" t="s">
        <v>7140</v>
      </c>
      <c r="N2852" s="1" t="s">
        <v>24</v>
      </c>
      <c r="O2852" s="1" t="s">
        <v>25</v>
      </c>
      <c r="P2852" s="1" t="s">
        <v>7138</v>
      </c>
      <c r="Q2852" s="1" t="s">
        <v>7138</v>
      </c>
      <c r="R2852" s="1" t="s">
        <v>7140</v>
      </c>
      <c r="S2852" s="1" t="s">
        <v>26</v>
      </c>
      <c r="T2852" s="1" t="s">
        <v>9239</v>
      </c>
      <c r="U2852" s="1" t="s">
        <v>27</v>
      </c>
      <c r="W2852" s="1">
        <v>0</v>
      </c>
      <c r="X2852" s="1" t="s">
        <v>28</v>
      </c>
      <c r="Y2852" s="1" t="s">
        <v>29</v>
      </c>
      <c r="Z2852" s="1" t="s">
        <v>29</v>
      </c>
    </row>
    <row r="2853" spans="1:26" hidden="1" x14ac:dyDescent="0.35">
      <c r="A2853" s="1" t="s">
        <v>20</v>
      </c>
      <c r="B2853" s="1" t="s">
        <v>7141</v>
      </c>
      <c r="C2853" s="1" t="s">
        <v>6049</v>
      </c>
      <c r="D2853" s="1" t="s">
        <v>7139</v>
      </c>
      <c r="E2853" t="str">
        <f t="shared" si="177"/>
        <v>2023</v>
      </c>
      <c r="F2853" t="str">
        <f t="shared" si="178"/>
        <v>junio</v>
      </c>
      <c r="G2853" s="2">
        <v>45261</v>
      </c>
      <c r="H2853">
        <f t="shared" si="179"/>
        <v>157</v>
      </c>
      <c r="I2853" s="3">
        <f t="shared" si="176"/>
        <v>180</v>
      </c>
      <c r="J2853" s="1">
        <v>16853</v>
      </c>
      <c r="K2853" s="1">
        <v>87702</v>
      </c>
      <c r="L2853" s="21">
        <v>87702</v>
      </c>
      <c r="M2853" s="1" t="s">
        <v>7142</v>
      </c>
      <c r="N2853" s="1" t="s">
        <v>24</v>
      </c>
      <c r="O2853" s="1" t="s">
        <v>25</v>
      </c>
      <c r="P2853" s="1" t="s">
        <v>7141</v>
      </c>
      <c r="Q2853" s="1" t="s">
        <v>7141</v>
      </c>
      <c r="R2853" s="1" t="s">
        <v>7142</v>
      </c>
      <c r="S2853" s="1" t="s">
        <v>26</v>
      </c>
      <c r="T2853" s="1" t="s">
        <v>9239</v>
      </c>
      <c r="U2853" s="1" t="s">
        <v>27</v>
      </c>
      <c r="W2853" s="1">
        <v>0</v>
      </c>
      <c r="X2853" s="1" t="s">
        <v>28</v>
      </c>
      <c r="Y2853" s="1" t="s">
        <v>29</v>
      </c>
      <c r="Z2853" s="1" t="s">
        <v>29</v>
      </c>
    </row>
    <row r="2854" spans="1:26" hidden="1" x14ac:dyDescent="0.35">
      <c r="A2854" s="1" t="s">
        <v>20</v>
      </c>
      <c r="B2854" s="1" t="s">
        <v>7143</v>
      </c>
      <c r="C2854" s="1" t="s">
        <v>7144</v>
      </c>
      <c r="D2854" s="1" t="s">
        <v>7139</v>
      </c>
      <c r="E2854" t="str">
        <f t="shared" si="177"/>
        <v>2023</v>
      </c>
      <c r="F2854" t="str">
        <f t="shared" si="178"/>
        <v>junio</v>
      </c>
      <c r="G2854" s="2">
        <v>45261</v>
      </c>
      <c r="H2854">
        <f t="shared" si="179"/>
        <v>157</v>
      </c>
      <c r="I2854" s="3">
        <f t="shared" si="176"/>
        <v>180</v>
      </c>
      <c r="J2854" s="1">
        <v>16845</v>
      </c>
      <c r="K2854" s="1">
        <v>133849</v>
      </c>
      <c r="L2854" s="21">
        <v>133849</v>
      </c>
      <c r="M2854" s="1" t="s">
        <v>7145</v>
      </c>
      <c r="N2854" s="1" t="s">
        <v>24</v>
      </c>
      <c r="O2854" s="1" t="s">
        <v>25</v>
      </c>
      <c r="P2854" s="1" t="s">
        <v>7143</v>
      </c>
      <c r="Q2854" s="1" t="s">
        <v>7143</v>
      </c>
      <c r="R2854" s="1" t="s">
        <v>7145</v>
      </c>
      <c r="S2854" s="1" t="s">
        <v>26</v>
      </c>
      <c r="T2854" s="1" t="s">
        <v>9239</v>
      </c>
      <c r="U2854" s="1" t="s">
        <v>27</v>
      </c>
      <c r="W2854" s="1">
        <v>0</v>
      </c>
      <c r="X2854" s="1" t="s">
        <v>28</v>
      </c>
      <c r="Y2854" s="1" t="s">
        <v>29</v>
      </c>
      <c r="Z2854" s="1" t="s">
        <v>29</v>
      </c>
    </row>
    <row r="2855" spans="1:26" hidden="1" x14ac:dyDescent="0.35">
      <c r="A2855" s="1" t="s">
        <v>20</v>
      </c>
      <c r="B2855" s="1" t="s">
        <v>7146</v>
      </c>
      <c r="C2855" s="1" t="s">
        <v>4338</v>
      </c>
      <c r="D2855" s="1" t="s">
        <v>7139</v>
      </c>
      <c r="E2855" t="str">
        <f t="shared" si="177"/>
        <v>2023</v>
      </c>
      <c r="F2855" t="str">
        <f t="shared" si="178"/>
        <v>junio</v>
      </c>
      <c r="G2855" s="2">
        <v>45261</v>
      </c>
      <c r="H2855">
        <f t="shared" si="179"/>
        <v>157</v>
      </c>
      <c r="I2855" s="3">
        <f t="shared" si="176"/>
        <v>180</v>
      </c>
      <c r="J2855" s="1">
        <v>16828</v>
      </c>
      <c r="K2855" s="1">
        <v>87702</v>
      </c>
      <c r="L2855" s="21">
        <v>87702</v>
      </c>
      <c r="M2855" s="1" t="s">
        <v>7147</v>
      </c>
      <c r="N2855" s="1" t="s">
        <v>24</v>
      </c>
      <c r="O2855" s="1" t="s">
        <v>25</v>
      </c>
      <c r="P2855" s="1" t="s">
        <v>7146</v>
      </c>
      <c r="Q2855" s="1" t="s">
        <v>7146</v>
      </c>
      <c r="R2855" s="1" t="s">
        <v>7147</v>
      </c>
      <c r="S2855" s="1" t="s">
        <v>26</v>
      </c>
      <c r="T2855" s="1" t="s">
        <v>9239</v>
      </c>
      <c r="U2855" s="1" t="s">
        <v>27</v>
      </c>
      <c r="W2855" s="1">
        <v>0</v>
      </c>
      <c r="X2855" s="1" t="s">
        <v>28</v>
      </c>
      <c r="Y2855" s="1" t="s">
        <v>29</v>
      </c>
      <c r="Z2855" s="1" t="s">
        <v>29</v>
      </c>
    </row>
    <row r="2856" spans="1:26" hidden="1" x14ac:dyDescent="0.35">
      <c r="A2856" s="1" t="s">
        <v>20</v>
      </c>
      <c r="B2856" s="1" t="s">
        <v>7148</v>
      </c>
      <c r="C2856" s="1" t="s">
        <v>5228</v>
      </c>
      <c r="D2856" s="1" t="s">
        <v>7139</v>
      </c>
      <c r="E2856" t="str">
        <f t="shared" si="177"/>
        <v>2023</v>
      </c>
      <c r="F2856" t="str">
        <f t="shared" si="178"/>
        <v>junio</v>
      </c>
      <c r="G2856" s="2">
        <v>45261</v>
      </c>
      <c r="H2856">
        <f t="shared" si="179"/>
        <v>157</v>
      </c>
      <c r="I2856" s="3">
        <f t="shared" si="176"/>
        <v>180</v>
      </c>
      <c r="J2856" s="1">
        <v>16825</v>
      </c>
      <c r="K2856" s="1">
        <v>87702</v>
      </c>
      <c r="L2856" s="21">
        <v>87702</v>
      </c>
      <c r="M2856" s="1" t="s">
        <v>7149</v>
      </c>
      <c r="N2856" s="1" t="s">
        <v>24</v>
      </c>
      <c r="O2856" s="1" t="s">
        <v>25</v>
      </c>
      <c r="P2856" s="1" t="s">
        <v>7148</v>
      </c>
      <c r="Q2856" s="1" t="s">
        <v>7148</v>
      </c>
      <c r="R2856" s="1" t="s">
        <v>7149</v>
      </c>
      <c r="S2856" s="1" t="s">
        <v>7150</v>
      </c>
      <c r="T2856" s="1" t="s">
        <v>9239</v>
      </c>
      <c r="U2856" s="1" t="s">
        <v>27</v>
      </c>
      <c r="W2856" s="1">
        <v>0</v>
      </c>
      <c r="X2856" s="1" t="s">
        <v>28</v>
      </c>
      <c r="Y2856" s="1" t="s">
        <v>29</v>
      </c>
      <c r="Z2856" s="1" t="s">
        <v>29</v>
      </c>
    </row>
    <row r="2857" spans="1:26" hidden="1" x14ac:dyDescent="0.35">
      <c r="A2857" s="1" t="s">
        <v>20</v>
      </c>
      <c r="B2857" s="1" t="s">
        <v>7151</v>
      </c>
      <c r="C2857" s="1" t="s">
        <v>5775</v>
      </c>
      <c r="D2857" s="1" t="s">
        <v>7139</v>
      </c>
      <c r="E2857" t="str">
        <f t="shared" si="177"/>
        <v>2023</v>
      </c>
      <c r="F2857" t="str">
        <f t="shared" si="178"/>
        <v>junio</v>
      </c>
      <c r="G2857" s="2">
        <v>45261</v>
      </c>
      <c r="H2857">
        <f t="shared" si="179"/>
        <v>157</v>
      </c>
      <c r="I2857" s="3">
        <f t="shared" si="176"/>
        <v>180</v>
      </c>
      <c r="J2857" s="1">
        <v>16825</v>
      </c>
      <c r="K2857" s="1">
        <v>133849</v>
      </c>
      <c r="L2857" s="21">
        <v>46147</v>
      </c>
      <c r="M2857" s="1" t="s">
        <v>7152</v>
      </c>
      <c r="N2857" s="1" t="s">
        <v>24</v>
      </c>
      <c r="O2857" s="1" t="s">
        <v>25</v>
      </c>
      <c r="P2857" s="1" t="s">
        <v>7151</v>
      </c>
      <c r="Q2857" s="1" t="s">
        <v>7151</v>
      </c>
      <c r="R2857" s="1" t="s">
        <v>7152</v>
      </c>
      <c r="S2857" s="1" t="s">
        <v>4937</v>
      </c>
      <c r="T2857" s="1" t="s">
        <v>9239</v>
      </c>
      <c r="U2857" s="1" t="s">
        <v>27</v>
      </c>
      <c r="W2857" s="1">
        <v>0</v>
      </c>
      <c r="X2857" s="1" t="s">
        <v>28</v>
      </c>
      <c r="Y2857" s="1" t="s">
        <v>29</v>
      </c>
      <c r="Z2857" s="1" t="s">
        <v>29</v>
      </c>
    </row>
    <row r="2858" spans="1:26" hidden="1" x14ac:dyDescent="0.35">
      <c r="A2858" s="1" t="s">
        <v>20</v>
      </c>
      <c r="B2858" s="1" t="s">
        <v>7153</v>
      </c>
      <c r="C2858" s="1" t="s">
        <v>5775</v>
      </c>
      <c r="D2858" s="1" t="s">
        <v>7139</v>
      </c>
      <c r="E2858" t="str">
        <f t="shared" si="177"/>
        <v>2023</v>
      </c>
      <c r="F2858" t="str">
        <f t="shared" si="178"/>
        <v>junio</v>
      </c>
      <c r="G2858" s="2">
        <v>45261</v>
      </c>
      <c r="H2858">
        <f t="shared" si="179"/>
        <v>157</v>
      </c>
      <c r="I2858" s="3">
        <f t="shared" si="176"/>
        <v>180</v>
      </c>
      <c r="J2858" s="1">
        <v>16853</v>
      </c>
      <c r="K2858" s="1">
        <v>87702</v>
      </c>
      <c r="L2858" s="21">
        <v>87702</v>
      </c>
      <c r="M2858" s="1" t="s">
        <v>7154</v>
      </c>
      <c r="N2858" s="1" t="s">
        <v>24</v>
      </c>
      <c r="O2858" s="1" t="s">
        <v>25</v>
      </c>
      <c r="P2858" s="1" t="s">
        <v>7153</v>
      </c>
      <c r="Q2858" s="1" t="s">
        <v>7153</v>
      </c>
      <c r="R2858" s="1" t="s">
        <v>7154</v>
      </c>
      <c r="S2858" s="1" t="s">
        <v>26</v>
      </c>
      <c r="T2858" s="1" t="s">
        <v>9239</v>
      </c>
      <c r="U2858" s="1" t="s">
        <v>27</v>
      </c>
      <c r="W2858" s="1">
        <v>0</v>
      </c>
      <c r="X2858" s="1" t="s">
        <v>28</v>
      </c>
      <c r="Y2858" s="1" t="s">
        <v>29</v>
      </c>
      <c r="Z2858" s="1" t="s">
        <v>29</v>
      </c>
    </row>
    <row r="2859" spans="1:26" hidden="1" x14ac:dyDescent="0.35">
      <c r="A2859" s="1" t="s">
        <v>20</v>
      </c>
      <c r="B2859" s="1" t="s">
        <v>7155</v>
      </c>
      <c r="C2859" s="1" t="s">
        <v>5775</v>
      </c>
      <c r="D2859" s="1" t="s">
        <v>7139</v>
      </c>
      <c r="E2859" t="str">
        <f t="shared" si="177"/>
        <v>2023</v>
      </c>
      <c r="F2859" t="str">
        <f t="shared" si="178"/>
        <v>junio</v>
      </c>
      <c r="G2859" s="2">
        <v>45261</v>
      </c>
      <c r="H2859">
        <f t="shared" si="179"/>
        <v>157</v>
      </c>
      <c r="I2859" s="3">
        <f t="shared" si="176"/>
        <v>180</v>
      </c>
      <c r="J2859" s="1">
        <v>16825</v>
      </c>
      <c r="K2859" s="1">
        <v>133849</v>
      </c>
      <c r="L2859" s="21">
        <v>133849</v>
      </c>
      <c r="M2859" s="1" t="s">
        <v>7156</v>
      </c>
      <c r="N2859" s="1" t="s">
        <v>24</v>
      </c>
      <c r="O2859" s="1" t="s">
        <v>25</v>
      </c>
      <c r="P2859" s="1" t="s">
        <v>7155</v>
      </c>
      <c r="Q2859" s="1" t="s">
        <v>7155</v>
      </c>
      <c r="R2859" s="1" t="s">
        <v>7156</v>
      </c>
      <c r="S2859" s="1" t="s">
        <v>3565</v>
      </c>
      <c r="T2859" s="1" t="s">
        <v>9239</v>
      </c>
      <c r="U2859" s="1" t="s">
        <v>27</v>
      </c>
      <c r="W2859" s="1">
        <v>0</v>
      </c>
      <c r="X2859" s="1" t="s">
        <v>28</v>
      </c>
      <c r="Y2859" s="1" t="s">
        <v>29</v>
      </c>
      <c r="Z2859" s="1" t="s">
        <v>29</v>
      </c>
    </row>
    <row r="2860" spans="1:26" hidden="1" x14ac:dyDescent="0.35">
      <c r="A2860" s="1" t="s">
        <v>20</v>
      </c>
      <c r="B2860" s="1" t="s">
        <v>7157</v>
      </c>
      <c r="C2860" s="1" t="s">
        <v>5762</v>
      </c>
      <c r="D2860" s="1" t="s">
        <v>7139</v>
      </c>
      <c r="E2860" t="str">
        <f t="shared" si="177"/>
        <v>2023</v>
      </c>
      <c r="F2860" t="str">
        <f t="shared" si="178"/>
        <v>junio</v>
      </c>
      <c r="G2860" s="2">
        <v>45261</v>
      </c>
      <c r="H2860">
        <f t="shared" si="179"/>
        <v>157</v>
      </c>
      <c r="I2860" s="3">
        <f t="shared" si="176"/>
        <v>180</v>
      </c>
      <c r="J2860" s="1">
        <v>16825</v>
      </c>
      <c r="K2860" s="1">
        <v>133849</v>
      </c>
      <c r="L2860" s="21">
        <v>133849</v>
      </c>
      <c r="M2860" s="1" t="s">
        <v>7158</v>
      </c>
      <c r="N2860" s="1" t="s">
        <v>24</v>
      </c>
      <c r="O2860" s="1" t="s">
        <v>25</v>
      </c>
      <c r="P2860" s="1" t="s">
        <v>7157</v>
      </c>
      <c r="Q2860" s="1" t="s">
        <v>7157</v>
      </c>
      <c r="R2860" s="1" t="s">
        <v>7158</v>
      </c>
      <c r="S2860" s="1" t="s">
        <v>26</v>
      </c>
      <c r="T2860" s="1" t="s">
        <v>9239</v>
      </c>
      <c r="U2860" s="1" t="s">
        <v>27</v>
      </c>
      <c r="W2860" s="1">
        <v>0</v>
      </c>
      <c r="X2860" s="1" t="s">
        <v>28</v>
      </c>
      <c r="Y2860" s="1" t="s">
        <v>29</v>
      </c>
      <c r="Z2860" s="1" t="s">
        <v>29</v>
      </c>
    </row>
    <row r="2861" spans="1:26" hidden="1" x14ac:dyDescent="0.35">
      <c r="A2861" s="1" t="s">
        <v>20</v>
      </c>
      <c r="B2861" s="1" t="s">
        <v>7159</v>
      </c>
      <c r="C2861" s="1" t="s">
        <v>6405</v>
      </c>
      <c r="D2861" s="1" t="s">
        <v>7139</v>
      </c>
      <c r="E2861" t="str">
        <f t="shared" si="177"/>
        <v>2023</v>
      </c>
      <c r="F2861" t="str">
        <f t="shared" si="178"/>
        <v>junio</v>
      </c>
      <c r="G2861" s="2">
        <v>45261</v>
      </c>
      <c r="H2861">
        <f t="shared" si="179"/>
        <v>157</v>
      </c>
      <c r="I2861" s="3">
        <f t="shared" si="176"/>
        <v>180</v>
      </c>
      <c r="J2861" s="1">
        <v>16846</v>
      </c>
      <c r="K2861" s="1">
        <v>87702</v>
      </c>
      <c r="L2861" s="21">
        <v>87702</v>
      </c>
      <c r="M2861" s="1" t="s">
        <v>7160</v>
      </c>
      <c r="N2861" s="1" t="s">
        <v>24</v>
      </c>
      <c r="O2861" s="1" t="s">
        <v>25</v>
      </c>
      <c r="P2861" s="1" t="s">
        <v>7159</v>
      </c>
      <c r="Q2861" s="1" t="s">
        <v>7159</v>
      </c>
      <c r="R2861" s="1" t="s">
        <v>7160</v>
      </c>
      <c r="S2861" s="1" t="s">
        <v>26</v>
      </c>
      <c r="T2861" s="1" t="s">
        <v>9239</v>
      </c>
      <c r="U2861" s="1" t="s">
        <v>27</v>
      </c>
      <c r="W2861" s="1">
        <v>0</v>
      </c>
      <c r="X2861" s="1" t="s">
        <v>28</v>
      </c>
      <c r="Y2861" s="1" t="s">
        <v>29</v>
      </c>
      <c r="Z2861" s="1" t="s">
        <v>29</v>
      </c>
    </row>
    <row r="2862" spans="1:26" hidden="1" x14ac:dyDescent="0.35">
      <c r="A2862" s="1" t="s">
        <v>20</v>
      </c>
      <c r="B2862" s="1" t="s">
        <v>7161</v>
      </c>
      <c r="C2862" s="1" t="s">
        <v>6019</v>
      </c>
      <c r="D2862" s="1" t="s">
        <v>7139</v>
      </c>
      <c r="E2862" t="str">
        <f t="shared" si="177"/>
        <v>2023</v>
      </c>
      <c r="F2862" t="str">
        <f t="shared" si="178"/>
        <v>junio</v>
      </c>
      <c r="G2862" s="2">
        <v>45261</v>
      </c>
      <c r="H2862">
        <f t="shared" si="179"/>
        <v>157</v>
      </c>
      <c r="I2862" s="3">
        <f t="shared" si="176"/>
        <v>180</v>
      </c>
      <c r="J2862" s="1">
        <v>16825</v>
      </c>
      <c r="K2862" s="1">
        <v>87702</v>
      </c>
      <c r="L2862" s="21">
        <v>87702</v>
      </c>
      <c r="M2862" s="1" t="s">
        <v>7162</v>
      </c>
      <c r="N2862" s="1" t="s">
        <v>24</v>
      </c>
      <c r="O2862" s="1" t="s">
        <v>25</v>
      </c>
      <c r="P2862" s="1" t="s">
        <v>7161</v>
      </c>
      <c r="Q2862" s="1" t="s">
        <v>7161</v>
      </c>
      <c r="R2862" s="1" t="s">
        <v>7162</v>
      </c>
      <c r="S2862" s="1" t="s">
        <v>26</v>
      </c>
      <c r="T2862" s="1" t="s">
        <v>9239</v>
      </c>
      <c r="U2862" s="1" t="s">
        <v>27</v>
      </c>
      <c r="W2862" s="1">
        <v>0</v>
      </c>
      <c r="X2862" s="1" t="s">
        <v>28</v>
      </c>
      <c r="Y2862" s="1" t="s">
        <v>29</v>
      </c>
      <c r="Z2862" s="1" t="s">
        <v>29</v>
      </c>
    </row>
    <row r="2863" spans="1:26" hidden="1" x14ac:dyDescent="0.35">
      <c r="A2863" s="1" t="s">
        <v>20</v>
      </c>
      <c r="B2863" s="1" t="s">
        <v>7163</v>
      </c>
      <c r="C2863" s="1" t="s">
        <v>6024</v>
      </c>
      <c r="D2863" s="1" t="s">
        <v>7139</v>
      </c>
      <c r="E2863" t="str">
        <f t="shared" si="177"/>
        <v>2023</v>
      </c>
      <c r="F2863" t="str">
        <f t="shared" si="178"/>
        <v>junio</v>
      </c>
      <c r="G2863" s="2">
        <v>45261</v>
      </c>
      <c r="H2863">
        <f t="shared" si="179"/>
        <v>157</v>
      </c>
      <c r="I2863" s="3">
        <f t="shared" si="176"/>
        <v>180</v>
      </c>
      <c r="J2863" s="1">
        <v>16825</v>
      </c>
      <c r="K2863" s="1">
        <v>87702</v>
      </c>
      <c r="L2863" s="21">
        <v>87702</v>
      </c>
      <c r="M2863" s="1" t="s">
        <v>7164</v>
      </c>
      <c r="N2863" s="1" t="s">
        <v>24</v>
      </c>
      <c r="O2863" s="1" t="s">
        <v>25</v>
      </c>
      <c r="P2863" s="1" t="s">
        <v>7163</v>
      </c>
      <c r="Q2863" s="1" t="s">
        <v>7163</v>
      </c>
      <c r="R2863" s="1" t="s">
        <v>7164</v>
      </c>
      <c r="S2863" s="1" t="s">
        <v>26</v>
      </c>
      <c r="T2863" s="1" t="s">
        <v>9239</v>
      </c>
      <c r="U2863" s="1" t="s">
        <v>27</v>
      </c>
      <c r="W2863" s="1">
        <v>0</v>
      </c>
      <c r="X2863" s="1" t="s">
        <v>28</v>
      </c>
      <c r="Y2863" s="1" t="s">
        <v>29</v>
      </c>
      <c r="Z2863" s="1" t="s">
        <v>29</v>
      </c>
    </row>
    <row r="2864" spans="1:26" hidden="1" x14ac:dyDescent="0.35">
      <c r="A2864" s="1" t="s">
        <v>20</v>
      </c>
      <c r="B2864" s="1" t="s">
        <v>7165</v>
      </c>
      <c r="C2864" s="1" t="s">
        <v>6032</v>
      </c>
      <c r="D2864" s="1" t="s">
        <v>7139</v>
      </c>
      <c r="E2864" t="str">
        <f t="shared" si="177"/>
        <v>2023</v>
      </c>
      <c r="F2864" t="str">
        <f t="shared" si="178"/>
        <v>junio</v>
      </c>
      <c r="G2864" s="2">
        <v>45261</v>
      </c>
      <c r="H2864">
        <f t="shared" si="179"/>
        <v>157</v>
      </c>
      <c r="I2864" s="3">
        <f t="shared" si="176"/>
        <v>180</v>
      </c>
      <c r="J2864" s="1">
        <v>16846</v>
      </c>
      <c r="K2864" s="1">
        <v>87702</v>
      </c>
      <c r="L2864" s="21">
        <v>87702</v>
      </c>
      <c r="M2864" s="1" t="s">
        <v>7166</v>
      </c>
      <c r="N2864" s="1" t="s">
        <v>24</v>
      </c>
      <c r="O2864" s="1" t="s">
        <v>25</v>
      </c>
      <c r="P2864" s="1" t="s">
        <v>7165</v>
      </c>
      <c r="Q2864" s="1" t="s">
        <v>7165</v>
      </c>
      <c r="R2864" s="1" t="s">
        <v>7166</v>
      </c>
      <c r="S2864" s="1" t="s">
        <v>26</v>
      </c>
      <c r="T2864" s="1" t="s">
        <v>9239</v>
      </c>
      <c r="U2864" s="1" t="s">
        <v>27</v>
      </c>
      <c r="W2864" s="1">
        <v>0</v>
      </c>
      <c r="X2864" s="1" t="s">
        <v>28</v>
      </c>
      <c r="Y2864" s="1" t="s">
        <v>29</v>
      </c>
      <c r="Z2864" s="1" t="s">
        <v>29</v>
      </c>
    </row>
    <row r="2865" spans="1:26" hidden="1" x14ac:dyDescent="0.35">
      <c r="A2865" s="1" t="s">
        <v>20</v>
      </c>
      <c r="B2865" s="1" t="s">
        <v>7167</v>
      </c>
      <c r="C2865" s="1" t="s">
        <v>6037</v>
      </c>
      <c r="D2865" s="1" t="s">
        <v>7139</v>
      </c>
      <c r="E2865" t="str">
        <f t="shared" si="177"/>
        <v>2023</v>
      </c>
      <c r="F2865" t="str">
        <f t="shared" si="178"/>
        <v>junio</v>
      </c>
      <c r="G2865" s="2">
        <v>45261</v>
      </c>
      <c r="H2865">
        <f t="shared" si="179"/>
        <v>157</v>
      </c>
      <c r="I2865" s="3">
        <f t="shared" si="176"/>
        <v>180</v>
      </c>
      <c r="J2865" s="1">
        <v>16878</v>
      </c>
      <c r="K2865" s="1">
        <v>216994</v>
      </c>
      <c r="L2865" s="21">
        <v>133849</v>
      </c>
      <c r="M2865" s="1" t="s">
        <v>7168</v>
      </c>
      <c r="N2865" s="1" t="s">
        <v>24</v>
      </c>
      <c r="O2865" s="1" t="s">
        <v>25</v>
      </c>
      <c r="P2865" s="1" t="s">
        <v>7167</v>
      </c>
      <c r="Q2865" s="1" t="s">
        <v>7167</v>
      </c>
      <c r="R2865" s="1" t="s">
        <v>7168</v>
      </c>
      <c r="S2865" s="1" t="s">
        <v>26</v>
      </c>
      <c r="T2865" s="1" t="s">
        <v>9239</v>
      </c>
      <c r="U2865" s="1" t="s">
        <v>27</v>
      </c>
      <c r="W2865" s="1">
        <v>0</v>
      </c>
      <c r="X2865" s="1" t="s">
        <v>28</v>
      </c>
      <c r="Y2865" s="1" t="s">
        <v>29</v>
      </c>
      <c r="Z2865" s="1" t="s">
        <v>29</v>
      </c>
    </row>
    <row r="2866" spans="1:26" hidden="1" x14ac:dyDescent="0.35">
      <c r="A2866" s="1" t="s">
        <v>20</v>
      </c>
      <c r="B2866" s="1" t="s">
        <v>7169</v>
      </c>
      <c r="C2866" s="1" t="s">
        <v>6785</v>
      </c>
      <c r="D2866" s="1" t="s">
        <v>7139</v>
      </c>
      <c r="E2866" t="str">
        <f t="shared" si="177"/>
        <v>2023</v>
      </c>
      <c r="F2866" t="str">
        <f t="shared" si="178"/>
        <v>junio</v>
      </c>
      <c r="G2866" s="2">
        <v>45261</v>
      </c>
      <c r="H2866">
        <f t="shared" si="179"/>
        <v>157</v>
      </c>
      <c r="I2866" s="3">
        <f t="shared" si="176"/>
        <v>180</v>
      </c>
      <c r="J2866" s="1">
        <v>16788</v>
      </c>
      <c r="K2866" s="1">
        <v>133849</v>
      </c>
      <c r="L2866" s="21">
        <v>133849</v>
      </c>
      <c r="M2866" s="1" t="s">
        <v>7170</v>
      </c>
      <c r="N2866" s="1" t="s">
        <v>24</v>
      </c>
      <c r="O2866" s="1" t="s">
        <v>25</v>
      </c>
      <c r="P2866" s="1" t="s">
        <v>7169</v>
      </c>
      <c r="Q2866" s="1" t="s">
        <v>7169</v>
      </c>
      <c r="R2866" s="1" t="s">
        <v>7170</v>
      </c>
      <c r="S2866" s="1" t="s">
        <v>26</v>
      </c>
      <c r="T2866" s="1" t="s">
        <v>9239</v>
      </c>
      <c r="U2866" s="1" t="s">
        <v>27</v>
      </c>
      <c r="W2866" s="1">
        <v>0</v>
      </c>
      <c r="X2866" s="1" t="s">
        <v>28</v>
      </c>
      <c r="Y2866" s="1" t="s">
        <v>29</v>
      </c>
      <c r="Z2866" s="1" t="s">
        <v>29</v>
      </c>
    </row>
    <row r="2867" spans="1:26" hidden="1" x14ac:dyDescent="0.35">
      <c r="A2867" s="1" t="s">
        <v>20</v>
      </c>
      <c r="B2867" s="1" t="s">
        <v>7171</v>
      </c>
      <c r="C2867" s="1" t="s">
        <v>7068</v>
      </c>
      <c r="D2867" s="1" t="s">
        <v>7139</v>
      </c>
      <c r="E2867" t="str">
        <f t="shared" si="177"/>
        <v>2023</v>
      </c>
      <c r="F2867" t="str">
        <f t="shared" si="178"/>
        <v>junio</v>
      </c>
      <c r="G2867" s="2">
        <v>45261</v>
      </c>
      <c r="H2867">
        <f t="shared" si="179"/>
        <v>157</v>
      </c>
      <c r="I2867" s="3">
        <f t="shared" si="176"/>
        <v>180</v>
      </c>
      <c r="J2867" s="1">
        <v>16788</v>
      </c>
      <c r="K2867" s="1">
        <v>133849</v>
      </c>
      <c r="L2867" s="21">
        <v>133849</v>
      </c>
      <c r="M2867" s="1" t="s">
        <v>7172</v>
      </c>
      <c r="N2867" s="1" t="s">
        <v>24</v>
      </c>
      <c r="O2867" s="1" t="s">
        <v>25</v>
      </c>
      <c r="P2867" s="1" t="s">
        <v>7171</v>
      </c>
      <c r="Q2867" s="1" t="s">
        <v>7171</v>
      </c>
      <c r="R2867" s="1" t="s">
        <v>7172</v>
      </c>
      <c r="S2867" s="1" t="s">
        <v>7173</v>
      </c>
      <c r="T2867" s="1" t="s">
        <v>9239</v>
      </c>
      <c r="U2867" s="1" t="s">
        <v>27</v>
      </c>
      <c r="W2867" s="1">
        <v>0</v>
      </c>
      <c r="X2867" s="1" t="s">
        <v>28</v>
      </c>
      <c r="Y2867" s="1" t="s">
        <v>29</v>
      </c>
      <c r="Z2867" s="1" t="s">
        <v>29</v>
      </c>
    </row>
    <row r="2868" spans="1:26" hidden="1" x14ac:dyDescent="0.35">
      <c r="A2868" s="1" t="s">
        <v>20</v>
      </c>
      <c r="B2868" s="1" t="s">
        <v>7174</v>
      </c>
      <c r="C2868" s="1" t="s">
        <v>7113</v>
      </c>
      <c r="D2868" s="1" t="s">
        <v>7139</v>
      </c>
      <c r="E2868" t="str">
        <f t="shared" si="177"/>
        <v>2023</v>
      </c>
      <c r="F2868" t="str">
        <f t="shared" si="178"/>
        <v>junio</v>
      </c>
      <c r="G2868" s="2">
        <v>45261</v>
      </c>
      <c r="H2868">
        <f t="shared" si="179"/>
        <v>157</v>
      </c>
      <c r="I2868" s="3">
        <f t="shared" si="176"/>
        <v>180</v>
      </c>
      <c r="J2868" s="1">
        <v>16846</v>
      </c>
      <c r="K2868" s="1">
        <v>87702</v>
      </c>
      <c r="L2868" s="21">
        <v>87702</v>
      </c>
      <c r="M2868" s="1" t="s">
        <v>7175</v>
      </c>
      <c r="N2868" s="1" t="s">
        <v>24</v>
      </c>
      <c r="O2868" s="1" t="s">
        <v>25</v>
      </c>
      <c r="P2868" s="1" t="s">
        <v>7174</v>
      </c>
      <c r="Q2868" s="1" t="s">
        <v>7174</v>
      </c>
      <c r="R2868" s="1" t="s">
        <v>7175</v>
      </c>
      <c r="S2868" s="1" t="s">
        <v>26</v>
      </c>
      <c r="T2868" s="1" t="s">
        <v>9239</v>
      </c>
      <c r="U2868" s="1" t="s">
        <v>27</v>
      </c>
      <c r="W2868" s="1">
        <v>0</v>
      </c>
      <c r="X2868" s="1" t="s">
        <v>28</v>
      </c>
      <c r="Y2868" s="1" t="s">
        <v>29</v>
      </c>
      <c r="Z2868" s="1" t="s">
        <v>29</v>
      </c>
    </row>
    <row r="2869" spans="1:26" hidden="1" x14ac:dyDescent="0.35">
      <c r="A2869" s="1" t="s">
        <v>20</v>
      </c>
      <c r="B2869" s="1" t="s">
        <v>7176</v>
      </c>
      <c r="C2869" s="1" t="s">
        <v>7119</v>
      </c>
      <c r="D2869" s="1" t="s">
        <v>7139</v>
      </c>
      <c r="E2869" t="str">
        <f t="shared" si="177"/>
        <v>2023</v>
      </c>
      <c r="F2869" t="str">
        <f t="shared" si="178"/>
        <v>junio</v>
      </c>
      <c r="G2869" s="2">
        <v>45261</v>
      </c>
      <c r="H2869">
        <f t="shared" si="179"/>
        <v>157</v>
      </c>
      <c r="I2869" s="3">
        <f t="shared" si="176"/>
        <v>180</v>
      </c>
      <c r="J2869" s="1">
        <v>16849</v>
      </c>
      <c r="K2869" s="1">
        <v>87702</v>
      </c>
      <c r="L2869" s="21">
        <v>87702</v>
      </c>
      <c r="M2869" s="1" t="s">
        <v>7177</v>
      </c>
      <c r="N2869" s="1" t="s">
        <v>24</v>
      </c>
      <c r="O2869" s="1" t="s">
        <v>25</v>
      </c>
      <c r="P2869" s="1" t="s">
        <v>7176</v>
      </c>
      <c r="Q2869" s="1" t="s">
        <v>7176</v>
      </c>
      <c r="R2869" s="1" t="s">
        <v>7177</v>
      </c>
      <c r="S2869" s="1" t="s">
        <v>26</v>
      </c>
      <c r="T2869" s="1" t="s">
        <v>9239</v>
      </c>
      <c r="U2869" s="1" t="s">
        <v>27</v>
      </c>
      <c r="W2869" s="1">
        <v>0</v>
      </c>
      <c r="X2869" s="1" t="s">
        <v>28</v>
      </c>
      <c r="Y2869" s="1" t="s">
        <v>29</v>
      </c>
      <c r="Z2869" s="1" t="s">
        <v>29</v>
      </c>
    </row>
    <row r="2870" spans="1:26" hidden="1" x14ac:dyDescent="0.35">
      <c r="A2870" s="1" t="s">
        <v>20</v>
      </c>
      <c r="B2870" s="1" t="s">
        <v>7178</v>
      </c>
      <c r="C2870" s="1" t="s">
        <v>7119</v>
      </c>
      <c r="D2870" s="1" t="s">
        <v>7139</v>
      </c>
      <c r="E2870" t="str">
        <f t="shared" si="177"/>
        <v>2023</v>
      </c>
      <c r="F2870" t="str">
        <f t="shared" si="178"/>
        <v>junio</v>
      </c>
      <c r="G2870" s="2">
        <v>45261</v>
      </c>
      <c r="H2870">
        <f t="shared" si="179"/>
        <v>157</v>
      </c>
      <c r="I2870" s="3">
        <f t="shared" si="176"/>
        <v>180</v>
      </c>
      <c r="J2870" s="1">
        <v>16788</v>
      </c>
      <c r="K2870" s="1">
        <v>133849</v>
      </c>
      <c r="L2870" s="21">
        <v>133849</v>
      </c>
      <c r="M2870" s="1" t="s">
        <v>7179</v>
      </c>
      <c r="N2870" s="1" t="s">
        <v>24</v>
      </c>
      <c r="O2870" s="1" t="s">
        <v>25</v>
      </c>
      <c r="P2870" s="1" t="s">
        <v>7178</v>
      </c>
      <c r="Q2870" s="1" t="s">
        <v>7178</v>
      </c>
      <c r="R2870" s="1" t="s">
        <v>7179</v>
      </c>
      <c r="S2870" s="1" t="s">
        <v>7180</v>
      </c>
      <c r="T2870" s="1" t="s">
        <v>9239</v>
      </c>
      <c r="U2870" s="1" t="s">
        <v>27</v>
      </c>
      <c r="W2870" s="1">
        <v>0</v>
      </c>
      <c r="X2870" s="1" t="s">
        <v>28</v>
      </c>
      <c r="Y2870" s="1" t="s">
        <v>29</v>
      </c>
      <c r="Z2870" s="1" t="s">
        <v>29</v>
      </c>
    </row>
    <row r="2871" spans="1:26" hidden="1" x14ac:dyDescent="0.35">
      <c r="A2871" s="1" t="s">
        <v>20</v>
      </c>
      <c r="B2871" s="1" t="s">
        <v>7181</v>
      </c>
      <c r="C2871" s="1" t="s">
        <v>7182</v>
      </c>
      <c r="D2871" s="1" t="s">
        <v>7139</v>
      </c>
      <c r="E2871" t="str">
        <f t="shared" si="177"/>
        <v>2023</v>
      </c>
      <c r="F2871" t="str">
        <f t="shared" si="178"/>
        <v>junio</v>
      </c>
      <c r="G2871" s="2">
        <v>45261</v>
      </c>
      <c r="H2871">
        <f t="shared" si="179"/>
        <v>157</v>
      </c>
      <c r="I2871" s="3">
        <f t="shared" si="176"/>
        <v>180</v>
      </c>
      <c r="J2871" s="1">
        <v>16861</v>
      </c>
      <c r="K2871" s="1">
        <v>216994</v>
      </c>
      <c r="L2871" s="21">
        <v>216994</v>
      </c>
      <c r="M2871" s="1" t="s">
        <v>7183</v>
      </c>
      <c r="N2871" s="1" t="s">
        <v>24</v>
      </c>
      <c r="O2871" s="1" t="s">
        <v>25</v>
      </c>
      <c r="P2871" s="1" t="s">
        <v>7181</v>
      </c>
      <c r="Q2871" s="1" t="s">
        <v>7181</v>
      </c>
      <c r="R2871" s="1" t="s">
        <v>7183</v>
      </c>
      <c r="S2871" s="1" t="s">
        <v>26</v>
      </c>
      <c r="T2871" s="1" t="s">
        <v>9239</v>
      </c>
      <c r="U2871" s="1" t="s">
        <v>27</v>
      </c>
      <c r="W2871" s="1">
        <v>0</v>
      </c>
      <c r="X2871" s="1" t="s">
        <v>28</v>
      </c>
      <c r="Y2871" s="1" t="s">
        <v>29</v>
      </c>
      <c r="Z2871" s="1" t="s">
        <v>29</v>
      </c>
    </row>
    <row r="2872" spans="1:26" hidden="1" x14ac:dyDescent="0.35">
      <c r="A2872" s="1" t="s">
        <v>20</v>
      </c>
      <c r="B2872" s="1" t="s">
        <v>7184</v>
      </c>
      <c r="C2872" s="1" t="s">
        <v>7185</v>
      </c>
      <c r="D2872" s="1" t="s">
        <v>7139</v>
      </c>
      <c r="E2872" t="str">
        <f t="shared" si="177"/>
        <v>2023</v>
      </c>
      <c r="F2872" t="str">
        <f t="shared" si="178"/>
        <v>junio</v>
      </c>
      <c r="G2872" s="2">
        <v>45261</v>
      </c>
      <c r="H2872">
        <f t="shared" si="179"/>
        <v>157</v>
      </c>
      <c r="I2872" s="3">
        <f t="shared" si="176"/>
        <v>180</v>
      </c>
      <c r="J2872" s="1">
        <v>16788</v>
      </c>
      <c r="K2872" s="1">
        <v>133849</v>
      </c>
      <c r="L2872" s="21">
        <v>133849</v>
      </c>
      <c r="M2872" s="1" t="s">
        <v>7186</v>
      </c>
      <c r="N2872" s="1" t="s">
        <v>24</v>
      </c>
      <c r="O2872" s="1" t="s">
        <v>25</v>
      </c>
      <c r="P2872" s="1" t="s">
        <v>7184</v>
      </c>
      <c r="Q2872" s="1" t="s">
        <v>7184</v>
      </c>
      <c r="R2872" s="1" t="s">
        <v>7186</v>
      </c>
      <c r="S2872" s="1" t="s">
        <v>7187</v>
      </c>
      <c r="T2872" s="1" t="s">
        <v>9239</v>
      </c>
      <c r="U2872" s="1" t="s">
        <v>27</v>
      </c>
      <c r="W2872" s="1">
        <v>0</v>
      </c>
      <c r="X2872" s="1" t="s">
        <v>28</v>
      </c>
      <c r="Y2872" s="1" t="s">
        <v>29</v>
      </c>
      <c r="Z2872" s="1" t="s">
        <v>29</v>
      </c>
    </row>
    <row r="2873" spans="1:26" hidden="1" x14ac:dyDescent="0.35">
      <c r="A2873" s="1" t="s">
        <v>20</v>
      </c>
      <c r="B2873" s="1" t="s">
        <v>7188</v>
      </c>
      <c r="C2873" s="1" t="s">
        <v>7185</v>
      </c>
      <c r="D2873" s="1" t="s">
        <v>7139</v>
      </c>
      <c r="E2873" t="str">
        <f t="shared" si="177"/>
        <v>2023</v>
      </c>
      <c r="F2873" t="str">
        <f t="shared" si="178"/>
        <v>junio</v>
      </c>
      <c r="G2873" s="2">
        <v>45261</v>
      </c>
      <c r="H2873">
        <f t="shared" si="179"/>
        <v>157</v>
      </c>
      <c r="I2873" s="3">
        <f t="shared" si="176"/>
        <v>180</v>
      </c>
      <c r="J2873" s="1">
        <v>16788</v>
      </c>
      <c r="K2873" s="1">
        <v>133849</v>
      </c>
      <c r="L2873" s="21">
        <v>133849</v>
      </c>
      <c r="M2873" s="1" t="s">
        <v>7189</v>
      </c>
      <c r="N2873" s="1" t="s">
        <v>24</v>
      </c>
      <c r="O2873" s="1" t="s">
        <v>25</v>
      </c>
      <c r="P2873" s="1" t="s">
        <v>7188</v>
      </c>
      <c r="Q2873" s="1" t="s">
        <v>7188</v>
      </c>
      <c r="R2873" s="1" t="s">
        <v>7189</v>
      </c>
      <c r="S2873" s="1" t="s">
        <v>26</v>
      </c>
      <c r="T2873" s="1" t="s">
        <v>9239</v>
      </c>
      <c r="U2873" s="1" t="s">
        <v>27</v>
      </c>
      <c r="W2873" s="1">
        <v>0</v>
      </c>
      <c r="X2873" s="1" t="s">
        <v>28</v>
      </c>
      <c r="Y2873" s="1" t="s">
        <v>29</v>
      </c>
      <c r="Z2873" s="1" t="s">
        <v>29</v>
      </c>
    </row>
    <row r="2874" spans="1:26" hidden="1" x14ac:dyDescent="0.35">
      <c r="A2874" s="1" t="s">
        <v>20</v>
      </c>
      <c r="B2874" s="1" t="s">
        <v>7190</v>
      </c>
      <c r="C2874" s="1" t="s">
        <v>7130</v>
      </c>
      <c r="D2874" s="1" t="s">
        <v>7139</v>
      </c>
      <c r="E2874" t="str">
        <f t="shared" si="177"/>
        <v>2023</v>
      </c>
      <c r="F2874" t="str">
        <f t="shared" si="178"/>
        <v>junio</v>
      </c>
      <c r="G2874" s="2">
        <v>45261</v>
      </c>
      <c r="H2874">
        <f t="shared" si="179"/>
        <v>157</v>
      </c>
      <c r="I2874" s="3">
        <f t="shared" si="176"/>
        <v>180</v>
      </c>
      <c r="J2874" s="1">
        <v>16788</v>
      </c>
      <c r="K2874" s="1">
        <v>133849</v>
      </c>
      <c r="L2874" s="21">
        <v>133849</v>
      </c>
      <c r="M2874" s="1" t="s">
        <v>7191</v>
      </c>
      <c r="N2874" s="1" t="s">
        <v>24</v>
      </c>
      <c r="O2874" s="1" t="s">
        <v>25</v>
      </c>
      <c r="P2874" s="1" t="s">
        <v>7190</v>
      </c>
      <c r="Q2874" s="1" t="s">
        <v>7190</v>
      </c>
      <c r="R2874" s="1" t="s">
        <v>7191</v>
      </c>
      <c r="S2874" s="1" t="s">
        <v>7192</v>
      </c>
      <c r="T2874" s="1" t="s">
        <v>9239</v>
      </c>
      <c r="U2874" s="1" t="s">
        <v>27</v>
      </c>
      <c r="W2874" s="1">
        <v>0</v>
      </c>
      <c r="X2874" s="1" t="s">
        <v>28</v>
      </c>
      <c r="Y2874" s="1" t="s">
        <v>29</v>
      </c>
      <c r="Z2874" s="1" t="s">
        <v>29</v>
      </c>
    </row>
    <row r="2875" spans="1:26" hidden="1" x14ac:dyDescent="0.35">
      <c r="A2875" s="1" t="s">
        <v>20</v>
      </c>
      <c r="B2875" s="1" t="s">
        <v>7193</v>
      </c>
      <c r="C2875" s="1" t="s">
        <v>7130</v>
      </c>
      <c r="D2875" s="1" t="s">
        <v>7139</v>
      </c>
      <c r="E2875" t="str">
        <f t="shared" si="177"/>
        <v>2023</v>
      </c>
      <c r="F2875" t="str">
        <f t="shared" si="178"/>
        <v>junio</v>
      </c>
      <c r="G2875" s="2">
        <v>45261</v>
      </c>
      <c r="H2875">
        <f t="shared" si="179"/>
        <v>157</v>
      </c>
      <c r="I2875" s="3">
        <f t="shared" si="176"/>
        <v>180</v>
      </c>
      <c r="J2875" s="1">
        <v>16788</v>
      </c>
      <c r="K2875" s="1">
        <v>133849</v>
      </c>
      <c r="L2875" s="21">
        <v>133849</v>
      </c>
      <c r="M2875" s="1" t="s">
        <v>7194</v>
      </c>
      <c r="N2875" s="1" t="s">
        <v>24</v>
      </c>
      <c r="O2875" s="1" t="s">
        <v>25</v>
      </c>
      <c r="P2875" s="1" t="s">
        <v>7193</v>
      </c>
      <c r="Q2875" s="1" t="s">
        <v>7193</v>
      </c>
      <c r="R2875" s="1" t="s">
        <v>7194</v>
      </c>
      <c r="S2875" s="1" t="s">
        <v>26</v>
      </c>
      <c r="T2875" s="1" t="s">
        <v>9239</v>
      </c>
      <c r="U2875" s="1" t="s">
        <v>27</v>
      </c>
      <c r="W2875" s="1">
        <v>0</v>
      </c>
      <c r="X2875" s="1" t="s">
        <v>28</v>
      </c>
      <c r="Y2875" s="1" t="s">
        <v>29</v>
      </c>
      <c r="Z2875" s="1" t="s">
        <v>29</v>
      </c>
    </row>
    <row r="2876" spans="1:26" hidden="1" x14ac:dyDescent="0.35">
      <c r="A2876" s="1" t="s">
        <v>20</v>
      </c>
      <c r="B2876" s="1" t="s">
        <v>7195</v>
      </c>
      <c r="C2876" s="1" t="s">
        <v>7135</v>
      </c>
      <c r="D2876" s="1" t="s">
        <v>7139</v>
      </c>
      <c r="E2876" t="str">
        <f t="shared" si="177"/>
        <v>2023</v>
      </c>
      <c r="F2876" t="str">
        <f t="shared" si="178"/>
        <v>junio</v>
      </c>
      <c r="G2876" s="2">
        <v>45261</v>
      </c>
      <c r="H2876">
        <f t="shared" si="179"/>
        <v>157</v>
      </c>
      <c r="I2876" s="3">
        <f t="shared" si="176"/>
        <v>180</v>
      </c>
      <c r="J2876" s="1">
        <v>16846</v>
      </c>
      <c r="K2876" s="1">
        <v>87702</v>
      </c>
      <c r="L2876" s="21">
        <v>87702</v>
      </c>
      <c r="M2876" s="1" t="s">
        <v>7196</v>
      </c>
      <c r="N2876" s="1" t="s">
        <v>24</v>
      </c>
      <c r="O2876" s="1" t="s">
        <v>25</v>
      </c>
      <c r="P2876" s="1" t="s">
        <v>7195</v>
      </c>
      <c r="Q2876" s="1" t="s">
        <v>7195</v>
      </c>
      <c r="R2876" s="1" t="s">
        <v>7196</v>
      </c>
      <c r="S2876" s="1" t="s">
        <v>26</v>
      </c>
      <c r="T2876" s="1" t="s">
        <v>9239</v>
      </c>
      <c r="U2876" s="1" t="s">
        <v>27</v>
      </c>
      <c r="W2876" s="1">
        <v>0</v>
      </c>
      <c r="X2876" s="1" t="s">
        <v>28</v>
      </c>
      <c r="Y2876" s="1" t="s">
        <v>29</v>
      </c>
      <c r="Z2876" s="1" t="s">
        <v>29</v>
      </c>
    </row>
    <row r="2877" spans="1:26" hidden="1" x14ac:dyDescent="0.35">
      <c r="A2877" s="1" t="s">
        <v>20</v>
      </c>
      <c r="B2877" s="1" t="s">
        <v>7197</v>
      </c>
      <c r="C2877" s="1" t="s">
        <v>7135</v>
      </c>
      <c r="D2877" s="1" t="s">
        <v>7139</v>
      </c>
      <c r="E2877" t="str">
        <f t="shared" si="177"/>
        <v>2023</v>
      </c>
      <c r="F2877" t="str">
        <f t="shared" si="178"/>
        <v>junio</v>
      </c>
      <c r="G2877" s="2">
        <v>45261</v>
      </c>
      <c r="H2877">
        <f t="shared" si="179"/>
        <v>157</v>
      </c>
      <c r="I2877" s="3">
        <f t="shared" si="176"/>
        <v>180</v>
      </c>
      <c r="J2877" s="1">
        <v>16788</v>
      </c>
      <c r="K2877" s="1">
        <v>133849</v>
      </c>
      <c r="L2877" s="21">
        <v>133849</v>
      </c>
      <c r="M2877" s="1" t="s">
        <v>7198</v>
      </c>
      <c r="N2877" s="1" t="s">
        <v>24</v>
      </c>
      <c r="O2877" s="1" t="s">
        <v>25</v>
      </c>
      <c r="P2877" s="1" t="s">
        <v>7197</v>
      </c>
      <c r="Q2877" s="1" t="s">
        <v>7197</v>
      </c>
      <c r="R2877" s="1" t="s">
        <v>7198</v>
      </c>
      <c r="S2877" s="1" t="s">
        <v>26</v>
      </c>
      <c r="T2877" s="1" t="s">
        <v>9239</v>
      </c>
      <c r="U2877" s="1" t="s">
        <v>27</v>
      </c>
      <c r="W2877" s="1">
        <v>0</v>
      </c>
      <c r="X2877" s="1" t="s">
        <v>28</v>
      </c>
      <c r="Y2877" s="1" t="s">
        <v>29</v>
      </c>
      <c r="Z2877" s="1" t="s">
        <v>29</v>
      </c>
    </row>
    <row r="2878" spans="1:26" hidden="1" x14ac:dyDescent="0.35">
      <c r="A2878" s="1" t="s">
        <v>20</v>
      </c>
      <c r="B2878" s="1" t="s">
        <v>7199</v>
      </c>
      <c r="C2878" s="1" t="s">
        <v>7200</v>
      </c>
      <c r="D2878" s="1" t="s">
        <v>7139</v>
      </c>
      <c r="E2878" t="str">
        <f t="shared" si="177"/>
        <v>2023</v>
      </c>
      <c r="F2878" t="str">
        <f t="shared" si="178"/>
        <v>junio</v>
      </c>
      <c r="G2878" s="2">
        <v>45261</v>
      </c>
      <c r="H2878">
        <f t="shared" si="179"/>
        <v>157</v>
      </c>
      <c r="I2878" s="3">
        <f t="shared" si="176"/>
        <v>180</v>
      </c>
      <c r="J2878" s="1">
        <v>16860</v>
      </c>
      <c r="K2878" s="1">
        <v>87702</v>
      </c>
      <c r="L2878" s="21">
        <v>87702</v>
      </c>
      <c r="M2878" s="1" t="s">
        <v>7201</v>
      </c>
      <c r="N2878" s="1" t="s">
        <v>24</v>
      </c>
      <c r="O2878" s="1" t="s">
        <v>25</v>
      </c>
      <c r="P2878" s="1" t="s">
        <v>7199</v>
      </c>
      <c r="Q2878" s="1" t="s">
        <v>7199</v>
      </c>
      <c r="R2878" s="1" t="s">
        <v>7201</v>
      </c>
      <c r="S2878" s="1" t="s">
        <v>26</v>
      </c>
      <c r="T2878" s="1" t="s">
        <v>9239</v>
      </c>
      <c r="U2878" s="1" t="s">
        <v>27</v>
      </c>
      <c r="W2878" s="1">
        <v>0</v>
      </c>
      <c r="X2878" s="1" t="s">
        <v>28</v>
      </c>
      <c r="Y2878" s="1" t="s">
        <v>29</v>
      </c>
      <c r="Z2878" s="1" t="s">
        <v>29</v>
      </c>
    </row>
    <row r="2879" spans="1:26" hidden="1" x14ac:dyDescent="0.35">
      <c r="A2879" s="1" t="s">
        <v>20</v>
      </c>
      <c r="B2879" s="1" t="s">
        <v>7202</v>
      </c>
      <c r="C2879" s="1" t="s">
        <v>7203</v>
      </c>
      <c r="D2879" s="1" t="s">
        <v>7139</v>
      </c>
      <c r="E2879" t="str">
        <f t="shared" si="177"/>
        <v>2023</v>
      </c>
      <c r="F2879" t="str">
        <f t="shared" si="178"/>
        <v>junio</v>
      </c>
      <c r="G2879" s="2">
        <v>45261</v>
      </c>
      <c r="H2879">
        <f t="shared" si="179"/>
        <v>157</v>
      </c>
      <c r="I2879" s="3">
        <f t="shared" si="176"/>
        <v>180</v>
      </c>
      <c r="J2879" s="1">
        <v>16846</v>
      </c>
      <c r="K2879" s="1">
        <v>87702</v>
      </c>
      <c r="L2879" s="21">
        <v>87702</v>
      </c>
      <c r="M2879" s="1" t="s">
        <v>7204</v>
      </c>
      <c r="N2879" s="1" t="s">
        <v>24</v>
      </c>
      <c r="O2879" s="1" t="s">
        <v>25</v>
      </c>
      <c r="P2879" s="1" t="s">
        <v>7202</v>
      </c>
      <c r="Q2879" s="1" t="s">
        <v>7202</v>
      </c>
      <c r="R2879" s="1" t="s">
        <v>7204</v>
      </c>
      <c r="S2879" s="1" t="s">
        <v>26</v>
      </c>
      <c r="T2879" s="1" t="s">
        <v>9239</v>
      </c>
      <c r="U2879" s="1" t="s">
        <v>27</v>
      </c>
      <c r="W2879" s="1">
        <v>0</v>
      </c>
      <c r="X2879" s="1" t="s">
        <v>28</v>
      </c>
      <c r="Y2879" s="1" t="s">
        <v>29</v>
      </c>
      <c r="Z2879" s="1" t="s">
        <v>29</v>
      </c>
    </row>
    <row r="2880" spans="1:26" hidden="1" x14ac:dyDescent="0.35">
      <c r="A2880" s="1" t="s">
        <v>20</v>
      </c>
      <c r="B2880" s="1" t="s">
        <v>7205</v>
      </c>
      <c r="C2880" s="1" t="s">
        <v>7144</v>
      </c>
      <c r="D2880" s="1" t="s">
        <v>7139</v>
      </c>
      <c r="E2880" t="str">
        <f t="shared" si="177"/>
        <v>2023</v>
      </c>
      <c r="F2880" t="str">
        <f t="shared" si="178"/>
        <v>junio</v>
      </c>
      <c r="G2880" s="2">
        <v>45261</v>
      </c>
      <c r="H2880">
        <f t="shared" si="179"/>
        <v>157</v>
      </c>
      <c r="I2880" s="3">
        <f t="shared" si="176"/>
        <v>180</v>
      </c>
      <c r="J2880" s="1">
        <v>16846</v>
      </c>
      <c r="K2880" s="1">
        <v>87702</v>
      </c>
      <c r="L2880" s="21">
        <v>87702</v>
      </c>
      <c r="M2880" s="1" t="s">
        <v>7206</v>
      </c>
      <c r="N2880" s="1" t="s">
        <v>24</v>
      </c>
      <c r="O2880" s="1" t="s">
        <v>25</v>
      </c>
      <c r="P2880" s="1" t="s">
        <v>7205</v>
      </c>
      <c r="Q2880" s="1" t="s">
        <v>7205</v>
      </c>
      <c r="R2880" s="1" t="s">
        <v>7206</v>
      </c>
      <c r="S2880" s="1" t="s">
        <v>26</v>
      </c>
      <c r="T2880" s="1" t="s">
        <v>9239</v>
      </c>
      <c r="U2880" s="1" t="s">
        <v>27</v>
      </c>
      <c r="W2880" s="1">
        <v>0</v>
      </c>
      <c r="X2880" s="1" t="s">
        <v>28</v>
      </c>
      <c r="Y2880" s="1" t="s">
        <v>29</v>
      </c>
      <c r="Z2880" s="1" t="s">
        <v>29</v>
      </c>
    </row>
    <row r="2881" spans="1:26" hidden="1" x14ac:dyDescent="0.35">
      <c r="A2881" s="1" t="s">
        <v>20</v>
      </c>
      <c r="B2881" s="1" t="s">
        <v>7207</v>
      </c>
      <c r="C2881" s="1" t="s">
        <v>7208</v>
      </c>
      <c r="D2881" s="1" t="s">
        <v>7139</v>
      </c>
      <c r="E2881" t="str">
        <f t="shared" si="177"/>
        <v>2023</v>
      </c>
      <c r="F2881" t="str">
        <f t="shared" si="178"/>
        <v>junio</v>
      </c>
      <c r="G2881" s="2">
        <v>45261</v>
      </c>
      <c r="H2881">
        <f t="shared" si="179"/>
        <v>157</v>
      </c>
      <c r="I2881" s="3">
        <f t="shared" si="176"/>
        <v>180</v>
      </c>
      <c r="J2881" s="1">
        <v>16846</v>
      </c>
      <c r="K2881" s="1">
        <v>87702</v>
      </c>
      <c r="L2881" s="21">
        <v>87702</v>
      </c>
      <c r="M2881" s="1" t="s">
        <v>7209</v>
      </c>
      <c r="N2881" s="1" t="s">
        <v>24</v>
      </c>
      <c r="O2881" s="1" t="s">
        <v>25</v>
      </c>
      <c r="P2881" s="1" t="s">
        <v>7207</v>
      </c>
      <c r="Q2881" s="1" t="s">
        <v>7207</v>
      </c>
      <c r="R2881" s="1" t="s">
        <v>7209</v>
      </c>
      <c r="S2881" s="1" t="s">
        <v>26</v>
      </c>
      <c r="T2881" s="1" t="s">
        <v>9239</v>
      </c>
      <c r="U2881" s="1" t="s">
        <v>27</v>
      </c>
      <c r="W2881" s="1">
        <v>0</v>
      </c>
      <c r="X2881" s="1" t="s">
        <v>28</v>
      </c>
      <c r="Y2881" s="1" t="s">
        <v>29</v>
      </c>
      <c r="Z2881" s="1" t="s">
        <v>29</v>
      </c>
    </row>
    <row r="2882" spans="1:26" hidden="1" x14ac:dyDescent="0.35">
      <c r="A2882" s="1" t="s">
        <v>20</v>
      </c>
      <c r="B2882" s="1" t="s">
        <v>7210</v>
      </c>
      <c r="C2882" s="1" t="s">
        <v>7208</v>
      </c>
      <c r="D2882" s="1" t="s">
        <v>7139</v>
      </c>
      <c r="E2882" t="str">
        <f t="shared" si="177"/>
        <v>2023</v>
      </c>
      <c r="F2882" t="str">
        <f t="shared" si="178"/>
        <v>junio</v>
      </c>
      <c r="G2882" s="2">
        <v>45261</v>
      </c>
      <c r="H2882">
        <f t="shared" si="179"/>
        <v>157</v>
      </c>
      <c r="I2882" s="3">
        <f t="shared" ref="I2882:I2945" si="180">IF(AND(H2882&gt;0,H2882&lt;=30),30,IF(AND(H2882&gt;30,H2882&lt;=60),60,IF(AND(H2882&gt;60,H2882&lt;=90),90,IF(AND(H2882&gt;90,H2882&lt;=120),120,IF(AND(H2882&gt;120,H2882&lt;=150),150,IF(AND(H2882&gt;150,H2882&lt;=180),180,IF(AND(H2882&gt;180,H2882&lt;=360),360,IF(H2882&gt;360,720,0))))))))</f>
        <v>180</v>
      </c>
      <c r="J2882" s="1">
        <v>16846</v>
      </c>
      <c r="K2882" s="1">
        <v>87702</v>
      </c>
      <c r="L2882" s="21">
        <v>87702</v>
      </c>
      <c r="M2882" s="1" t="s">
        <v>7211</v>
      </c>
      <c r="N2882" s="1" t="s">
        <v>24</v>
      </c>
      <c r="O2882" s="1" t="s">
        <v>25</v>
      </c>
      <c r="P2882" s="1" t="s">
        <v>7210</v>
      </c>
      <c r="Q2882" s="1" t="s">
        <v>7210</v>
      </c>
      <c r="R2882" s="1" t="s">
        <v>7211</v>
      </c>
      <c r="S2882" s="1" t="s">
        <v>26</v>
      </c>
      <c r="T2882" s="1" t="s">
        <v>9239</v>
      </c>
      <c r="U2882" s="1" t="s">
        <v>27</v>
      </c>
      <c r="W2882" s="1">
        <v>0</v>
      </c>
      <c r="X2882" s="1" t="s">
        <v>28</v>
      </c>
      <c r="Y2882" s="1" t="s">
        <v>29</v>
      </c>
      <c r="Z2882" s="1" t="s">
        <v>29</v>
      </c>
    </row>
    <row r="2883" spans="1:26" hidden="1" x14ac:dyDescent="0.35">
      <c r="A2883" s="1" t="s">
        <v>20</v>
      </c>
      <c r="B2883" s="1" t="s">
        <v>7212</v>
      </c>
      <c r="C2883" s="1" t="s">
        <v>7208</v>
      </c>
      <c r="D2883" s="1" t="s">
        <v>7139</v>
      </c>
      <c r="E2883" t="str">
        <f t="shared" ref="E2883:E2946" si="181">+TEXT(D2883,"aaaa")</f>
        <v>2023</v>
      </c>
      <c r="F2883" t="str">
        <f t="shared" ref="F2883:F2946" si="182">+TEXT(D2883,"mmmm")</f>
        <v>junio</v>
      </c>
      <c r="G2883" s="2">
        <v>45261</v>
      </c>
      <c r="H2883">
        <f t="shared" ref="H2883:H2946" si="183">+G2883-D2883</f>
        <v>157</v>
      </c>
      <c r="I2883" s="3">
        <f t="shared" si="180"/>
        <v>180</v>
      </c>
      <c r="J2883" s="1">
        <v>16846</v>
      </c>
      <c r="K2883" s="1">
        <v>87702</v>
      </c>
      <c r="L2883" s="21">
        <v>87702</v>
      </c>
      <c r="M2883" s="1" t="s">
        <v>7213</v>
      </c>
      <c r="N2883" s="1" t="s">
        <v>24</v>
      </c>
      <c r="O2883" s="1" t="s">
        <v>25</v>
      </c>
      <c r="P2883" s="1" t="s">
        <v>7212</v>
      </c>
      <c r="Q2883" s="1" t="s">
        <v>7212</v>
      </c>
      <c r="R2883" s="1" t="s">
        <v>7213</v>
      </c>
      <c r="S2883" s="1" t="s">
        <v>26</v>
      </c>
      <c r="T2883" s="1" t="s">
        <v>9239</v>
      </c>
      <c r="U2883" s="1" t="s">
        <v>27</v>
      </c>
      <c r="W2883" s="1">
        <v>0</v>
      </c>
      <c r="X2883" s="1" t="s">
        <v>28</v>
      </c>
      <c r="Y2883" s="1" t="s">
        <v>29</v>
      </c>
      <c r="Z2883" s="1" t="s">
        <v>29</v>
      </c>
    </row>
    <row r="2884" spans="1:26" hidden="1" x14ac:dyDescent="0.35">
      <c r="A2884" s="1" t="s">
        <v>20</v>
      </c>
      <c r="B2884" s="1" t="s">
        <v>7214</v>
      </c>
      <c r="C2884" s="1" t="s">
        <v>7215</v>
      </c>
      <c r="D2884" s="1" t="s">
        <v>7139</v>
      </c>
      <c r="E2884" t="str">
        <f t="shared" si="181"/>
        <v>2023</v>
      </c>
      <c r="F2884" t="str">
        <f t="shared" si="182"/>
        <v>junio</v>
      </c>
      <c r="G2884" s="2">
        <v>45261</v>
      </c>
      <c r="H2884">
        <f t="shared" si="183"/>
        <v>157</v>
      </c>
      <c r="I2884" s="3">
        <f t="shared" si="180"/>
        <v>180</v>
      </c>
      <c r="J2884" s="1">
        <v>16846</v>
      </c>
      <c r="K2884" s="1">
        <v>87702</v>
      </c>
      <c r="L2884" s="21">
        <v>87702</v>
      </c>
      <c r="M2884" s="1" t="s">
        <v>7216</v>
      </c>
      <c r="N2884" s="1" t="s">
        <v>24</v>
      </c>
      <c r="O2884" s="1" t="s">
        <v>25</v>
      </c>
      <c r="P2884" s="1" t="s">
        <v>7214</v>
      </c>
      <c r="Q2884" s="1" t="s">
        <v>7214</v>
      </c>
      <c r="R2884" s="1" t="s">
        <v>7216</v>
      </c>
      <c r="S2884" s="1" t="s">
        <v>26</v>
      </c>
      <c r="T2884" s="1" t="s">
        <v>9239</v>
      </c>
      <c r="U2884" s="1" t="s">
        <v>27</v>
      </c>
      <c r="W2884" s="1">
        <v>0</v>
      </c>
      <c r="X2884" s="1" t="s">
        <v>28</v>
      </c>
      <c r="Y2884" s="1" t="s">
        <v>29</v>
      </c>
      <c r="Z2884" s="1" t="s">
        <v>29</v>
      </c>
    </row>
    <row r="2885" spans="1:26" hidden="1" x14ac:dyDescent="0.35">
      <c r="A2885" s="1" t="s">
        <v>20</v>
      </c>
      <c r="B2885" s="1" t="s">
        <v>7217</v>
      </c>
      <c r="C2885" s="1" t="s">
        <v>7215</v>
      </c>
      <c r="D2885" s="1" t="s">
        <v>7139</v>
      </c>
      <c r="E2885" t="str">
        <f t="shared" si="181"/>
        <v>2023</v>
      </c>
      <c r="F2885" t="str">
        <f t="shared" si="182"/>
        <v>junio</v>
      </c>
      <c r="G2885" s="2">
        <v>45261</v>
      </c>
      <c r="H2885">
        <f t="shared" si="183"/>
        <v>157</v>
      </c>
      <c r="I2885" s="3">
        <f t="shared" si="180"/>
        <v>180</v>
      </c>
      <c r="J2885" s="1">
        <v>16846</v>
      </c>
      <c r="K2885" s="1">
        <v>87702</v>
      </c>
      <c r="L2885" s="21">
        <v>87702</v>
      </c>
      <c r="M2885" s="1" t="s">
        <v>7218</v>
      </c>
      <c r="N2885" s="1" t="s">
        <v>24</v>
      </c>
      <c r="O2885" s="1" t="s">
        <v>25</v>
      </c>
      <c r="P2885" s="1" t="s">
        <v>7217</v>
      </c>
      <c r="Q2885" s="1" t="s">
        <v>7217</v>
      </c>
      <c r="R2885" s="1" t="s">
        <v>7218</v>
      </c>
      <c r="S2885" s="1" t="s">
        <v>26</v>
      </c>
      <c r="T2885" s="1" t="s">
        <v>9239</v>
      </c>
      <c r="U2885" s="1" t="s">
        <v>27</v>
      </c>
      <c r="W2885" s="1">
        <v>0</v>
      </c>
      <c r="X2885" s="1" t="s">
        <v>28</v>
      </c>
      <c r="Y2885" s="1" t="s">
        <v>29</v>
      </c>
      <c r="Z2885" s="1" t="s">
        <v>29</v>
      </c>
    </row>
    <row r="2886" spans="1:26" hidden="1" x14ac:dyDescent="0.35">
      <c r="A2886" s="1" t="s">
        <v>20</v>
      </c>
      <c r="B2886" s="1" t="s">
        <v>7219</v>
      </c>
      <c r="C2886" s="1" t="s">
        <v>7220</v>
      </c>
      <c r="D2886" s="1" t="s">
        <v>7139</v>
      </c>
      <c r="E2886" t="str">
        <f t="shared" si="181"/>
        <v>2023</v>
      </c>
      <c r="F2886" t="str">
        <f t="shared" si="182"/>
        <v>junio</v>
      </c>
      <c r="G2886" s="2">
        <v>45261</v>
      </c>
      <c r="H2886">
        <f t="shared" si="183"/>
        <v>157</v>
      </c>
      <c r="I2886" s="3">
        <f t="shared" si="180"/>
        <v>180</v>
      </c>
      <c r="J2886" s="1">
        <v>16846</v>
      </c>
      <c r="K2886" s="1">
        <v>87702</v>
      </c>
      <c r="L2886" s="21">
        <v>87702</v>
      </c>
      <c r="M2886" s="1" t="s">
        <v>7221</v>
      </c>
      <c r="N2886" s="1" t="s">
        <v>24</v>
      </c>
      <c r="O2886" s="1" t="s">
        <v>25</v>
      </c>
      <c r="P2886" s="1" t="s">
        <v>7219</v>
      </c>
      <c r="Q2886" s="1" t="s">
        <v>7219</v>
      </c>
      <c r="R2886" s="1" t="s">
        <v>7221</v>
      </c>
      <c r="S2886" s="1" t="s">
        <v>26</v>
      </c>
      <c r="T2886" s="1" t="s">
        <v>9239</v>
      </c>
      <c r="U2886" s="1" t="s">
        <v>27</v>
      </c>
      <c r="W2886" s="1">
        <v>0</v>
      </c>
      <c r="X2886" s="1" t="s">
        <v>28</v>
      </c>
      <c r="Y2886" s="1" t="s">
        <v>29</v>
      </c>
      <c r="Z2886" s="1" t="s">
        <v>29</v>
      </c>
    </row>
    <row r="2887" spans="1:26" hidden="1" x14ac:dyDescent="0.35">
      <c r="A2887" s="1" t="s">
        <v>20</v>
      </c>
      <c r="B2887" s="1" t="s">
        <v>7222</v>
      </c>
      <c r="C2887" s="1" t="s">
        <v>7223</v>
      </c>
      <c r="D2887" s="1" t="s">
        <v>7139</v>
      </c>
      <c r="E2887" t="str">
        <f t="shared" si="181"/>
        <v>2023</v>
      </c>
      <c r="F2887" t="str">
        <f t="shared" si="182"/>
        <v>junio</v>
      </c>
      <c r="G2887" s="2">
        <v>45261</v>
      </c>
      <c r="H2887">
        <f t="shared" si="183"/>
        <v>157</v>
      </c>
      <c r="I2887" s="3">
        <f t="shared" si="180"/>
        <v>180</v>
      </c>
      <c r="J2887" s="1">
        <v>16845</v>
      </c>
      <c r="K2887" s="1">
        <v>133849</v>
      </c>
      <c r="L2887" s="21">
        <v>133849</v>
      </c>
      <c r="M2887" s="1" t="s">
        <v>7224</v>
      </c>
      <c r="N2887" s="1" t="s">
        <v>24</v>
      </c>
      <c r="O2887" s="1" t="s">
        <v>25</v>
      </c>
      <c r="P2887" s="1" t="s">
        <v>7222</v>
      </c>
      <c r="Q2887" s="1" t="s">
        <v>7222</v>
      </c>
      <c r="R2887" s="1" t="s">
        <v>7224</v>
      </c>
      <c r="S2887" s="1" t="s">
        <v>7225</v>
      </c>
      <c r="T2887" s="1" t="s">
        <v>9239</v>
      </c>
      <c r="U2887" s="1" t="s">
        <v>27</v>
      </c>
      <c r="W2887" s="1">
        <v>0</v>
      </c>
      <c r="X2887" s="1" t="s">
        <v>28</v>
      </c>
      <c r="Y2887" s="1" t="s">
        <v>29</v>
      </c>
      <c r="Z2887" s="1" t="s">
        <v>29</v>
      </c>
    </row>
    <row r="2888" spans="1:26" hidden="1" x14ac:dyDescent="0.35">
      <c r="A2888" s="1" t="s">
        <v>20</v>
      </c>
      <c r="B2888" s="1" t="s">
        <v>7226</v>
      </c>
      <c r="C2888" s="1" t="s">
        <v>7223</v>
      </c>
      <c r="D2888" s="1" t="s">
        <v>7139</v>
      </c>
      <c r="E2888" t="str">
        <f t="shared" si="181"/>
        <v>2023</v>
      </c>
      <c r="F2888" t="str">
        <f t="shared" si="182"/>
        <v>junio</v>
      </c>
      <c r="G2888" s="2">
        <v>45261</v>
      </c>
      <c r="H2888">
        <f t="shared" si="183"/>
        <v>157</v>
      </c>
      <c r="I2888" s="3">
        <f t="shared" si="180"/>
        <v>180</v>
      </c>
      <c r="J2888" s="1">
        <v>16846</v>
      </c>
      <c r="K2888" s="1">
        <v>87702</v>
      </c>
      <c r="L2888" s="21">
        <v>87702</v>
      </c>
      <c r="M2888" s="1" t="s">
        <v>7227</v>
      </c>
      <c r="N2888" s="1" t="s">
        <v>24</v>
      </c>
      <c r="O2888" s="1" t="s">
        <v>25</v>
      </c>
      <c r="P2888" s="1" t="s">
        <v>7226</v>
      </c>
      <c r="Q2888" s="1" t="s">
        <v>7226</v>
      </c>
      <c r="R2888" s="1" t="s">
        <v>7227</v>
      </c>
      <c r="S2888" s="1" t="s">
        <v>26</v>
      </c>
      <c r="T2888" s="1" t="s">
        <v>9239</v>
      </c>
      <c r="U2888" s="1" t="s">
        <v>27</v>
      </c>
      <c r="W2888" s="1">
        <v>0</v>
      </c>
      <c r="X2888" s="1" t="s">
        <v>28</v>
      </c>
      <c r="Y2888" s="1" t="s">
        <v>29</v>
      </c>
      <c r="Z2888" s="1" t="s">
        <v>29</v>
      </c>
    </row>
    <row r="2889" spans="1:26" hidden="1" x14ac:dyDescent="0.35">
      <c r="A2889" s="1" t="s">
        <v>20</v>
      </c>
      <c r="B2889" s="1" t="s">
        <v>7228</v>
      </c>
      <c r="C2889" s="1" t="s">
        <v>7223</v>
      </c>
      <c r="D2889" s="1" t="s">
        <v>7139</v>
      </c>
      <c r="E2889" t="str">
        <f t="shared" si="181"/>
        <v>2023</v>
      </c>
      <c r="F2889" t="str">
        <f t="shared" si="182"/>
        <v>junio</v>
      </c>
      <c r="G2889" s="2">
        <v>45261</v>
      </c>
      <c r="H2889">
        <f t="shared" si="183"/>
        <v>157</v>
      </c>
      <c r="I2889" s="3">
        <f t="shared" si="180"/>
        <v>180</v>
      </c>
      <c r="J2889" s="1">
        <v>16846</v>
      </c>
      <c r="K2889" s="1">
        <v>87702</v>
      </c>
      <c r="L2889" s="21">
        <v>87702</v>
      </c>
      <c r="M2889" s="1" t="s">
        <v>7229</v>
      </c>
      <c r="N2889" s="1" t="s">
        <v>24</v>
      </c>
      <c r="O2889" s="1" t="s">
        <v>25</v>
      </c>
      <c r="P2889" s="1" t="s">
        <v>7228</v>
      </c>
      <c r="Q2889" s="1" t="s">
        <v>7228</v>
      </c>
      <c r="R2889" s="1" t="s">
        <v>7229</v>
      </c>
      <c r="S2889" s="1" t="s">
        <v>26</v>
      </c>
      <c r="T2889" s="1" t="s">
        <v>9239</v>
      </c>
      <c r="U2889" s="1" t="s">
        <v>27</v>
      </c>
      <c r="W2889" s="1">
        <v>0</v>
      </c>
      <c r="X2889" s="1" t="s">
        <v>28</v>
      </c>
      <c r="Y2889" s="1" t="s">
        <v>29</v>
      </c>
      <c r="Z2889" s="1" t="s">
        <v>29</v>
      </c>
    </row>
    <row r="2890" spans="1:26" hidden="1" x14ac:dyDescent="0.35">
      <c r="A2890" s="1" t="s">
        <v>20</v>
      </c>
      <c r="B2890" s="1" t="s">
        <v>7230</v>
      </c>
      <c r="C2890" s="1" t="s">
        <v>7231</v>
      </c>
      <c r="D2890" s="1" t="s">
        <v>7139</v>
      </c>
      <c r="E2890" t="str">
        <f t="shared" si="181"/>
        <v>2023</v>
      </c>
      <c r="F2890" t="str">
        <f t="shared" si="182"/>
        <v>junio</v>
      </c>
      <c r="G2890" s="2">
        <v>45261</v>
      </c>
      <c r="H2890">
        <f t="shared" si="183"/>
        <v>157</v>
      </c>
      <c r="I2890" s="3">
        <f t="shared" si="180"/>
        <v>180</v>
      </c>
      <c r="J2890" s="1">
        <v>16846</v>
      </c>
      <c r="K2890" s="1">
        <v>32550</v>
      </c>
      <c r="L2890" s="21">
        <v>32550</v>
      </c>
      <c r="M2890" s="1" t="s">
        <v>7232</v>
      </c>
      <c r="N2890" s="1" t="s">
        <v>24</v>
      </c>
      <c r="O2890" s="1" t="s">
        <v>25</v>
      </c>
      <c r="P2890" s="1" t="s">
        <v>7230</v>
      </c>
      <c r="Q2890" s="1" t="s">
        <v>7230</v>
      </c>
      <c r="R2890" s="1" t="s">
        <v>7232</v>
      </c>
      <c r="S2890" s="1" t="s">
        <v>26</v>
      </c>
      <c r="T2890" s="1" t="s">
        <v>9239</v>
      </c>
      <c r="U2890" s="1" t="s">
        <v>27</v>
      </c>
      <c r="W2890" s="1">
        <v>0</v>
      </c>
      <c r="X2890" s="1" t="s">
        <v>28</v>
      </c>
      <c r="Y2890" s="1" t="s">
        <v>29</v>
      </c>
      <c r="Z2890" s="1" t="s">
        <v>29</v>
      </c>
    </row>
    <row r="2891" spans="1:26" hidden="1" x14ac:dyDescent="0.35">
      <c r="A2891" s="1" t="s">
        <v>20</v>
      </c>
      <c r="B2891" s="1" t="s">
        <v>7233</v>
      </c>
      <c r="C2891" s="1" t="s">
        <v>7231</v>
      </c>
      <c r="D2891" s="1" t="s">
        <v>7139</v>
      </c>
      <c r="E2891" t="str">
        <f t="shared" si="181"/>
        <v>2023</v>
      </c>
      <c r="F2891" t="str">
        <f t="shared" si="182"/>
        <v>junio</v>
      </c>
      <c r="G2891" s="2">
        <v>45261</v>
      </c>
      <c r="H2891">
        <f t="shared" si="183"/>
        <v>157</v>
      </c>
      <c r="I2891" s="3">
        <f t="shared" si="180"/>
        <v>180</v>
      </c>
      <c r="J2891" s="1">
        <v>16845</v>
      </c>
      <c r="K2891" s="1">
        <v>133849</v>
      </c>
      <c r="L2891" s="21">
        <v>133849</v>
      </c>
      <c r="M2891" s="1" t="s">
        <v>7234</v>
      </c>
      <c r="N2891" s="1" t="s">
        <v>24</v>
      </c>
      <c r="O2891" s="1" t="s">
        <v>25</v>
      </c>
      <c r="P2891" s="1" t="s">
        <v>7233</v>
      </c>
      <c r="Q2891" s="1" t="s">
        <v>7233</v>
      </c>
      <c r="R2891" s="1" t="s">
        <v>7234</v>
      </c>
      <c r="S2891" s="1" t="s">
        <v>7235</v>
      </c>
      <c r="T2891" s="1" t="s">
        <v>9239</v>
      </c>
      <c r="U2891" s="1" t="s">
        <v>27</v>
      </c>
      <c r="W2891" s="1">
        <v>0</v>
      </c>
      <c r="X2891" s="1" t="s">
        <v>28</v>
      </c>
      <c r="Y2891" s="1" t="s">
        <v>29</v>
      </c>
      <c r="Z2891" s="1" t="s">
        <v>29</v>
      </c>
    </row>
    <row r="2892" spans="1:26" hidden="1" x14ac:dyDescent="0.35">
      <c r="A2892" s="1" t="s">
        <v>20</v>
      </c>
      <c r="B2892" s="1" t="s">
        <v>7236</v>
      </c>
      <c r="C2892" s="1" t="s">
        <v>6978</v>
      </c>
      <c r="D2892" s="1" t="s">
        <v>7139</v>
      </c>
      <c r="E2892" t="str">
        <f t="shared" si="181"/>
        <v>2023</v>
      </c>
      <c r="F2892" t="str">
        <f t="shared" si="182"/>
        <v>junio</v>
      </c>
      <c r="G2892" s="2">
        <v>45261</v>
      </c>
      <c r="H2892">
        <f t="shared" si="183"/>
        <v>157</v>
      </c>
      <c r="I2892" s="3">
        <f t="shared" si="180"/>
        <v>180</v>
      </c>
      <c r="J2892" s="1">
        <v>16846</v>
      </c>
      <c r="K2892" s="1">
        <v>87702</v>
      </c>
      <c r="L2892" s="21">
        <v>87702</v>
      </c>
      <c r="M2892" s="1" t="s">
        <v>7237</v>
      </c>
      <c r="N2892" s="1" t="s">
        <v>24</v>
      </c>
      <c r="O2892" s="1" t="s">
        <v>25</v>
      </c>
      <c r="P2892" s="1" t="s">
        <v>7236</v>
      </c>
      <c r="Q2892" s="1" t="s">
        <v>7236</v>
      </c>
      <c r="R2892" s="1" t="s">
        <v>7237</v>
      </c>
      <c r="S2892" s="1" t="s">
        <v>26</v>
      </c>
      <c r="T2892" s="1" t="s">
        <v>9239</v>
      </c>
      <c r="U2892" s="1" t="s">
        <v>27</v>
      </c>
      <c r="W2892" s="1">
        <v>0</v>
      </c>
      <c r="X2892" s="1" t="s">
        <v>28</v>
      </c>
      <c r="Y2892" s="1" t="s">
        <v>29</v>
      </c>
      <c r="Z2892" s="1" t="s">
        <v>29</v>
      </c>
    </row>
    <row r="2893" spans="1:26" hidden="1" x14ac:dyDescent="0.35">
      <c r="A2893" s="1" t="s">
        <v>20</v>
      </c>
      <c r="B2893" s="1" t="s">
        <v>7238</v>
      </c>
      <c r="C2893" s="1" t="s">
        <v>6978</v>
      </c>
      <c r="D2893" s="1" t="s">
        <v>7139</v>
      </c>
      <c r="E2893" t="str">
        <f t="shared" si="181"/>
        <v>2023</v>
      </c>
      <c r="F2893" t="str">
        <f t="shared" si="182"/>
        <v>junio</v>
      </c>
      <c r="G2893" s="2">
        <v>45261</v>
      </c>
      <c r="H2893">
        <f t="shared" si="183"/>
        <v>157</v>
      </c>
      <c r="I2893" s="3">
        <f t="shared" si="180"/>
        <v>180</v>
      </c>
      <c r="J2893" s="1">
        <v>16845</v>
      </c>
      <c r="K2893" s="1">
        <v>133849</v>
      </c>
      <c r="L2893" s="21">
        <v>133849</v>
      </c>
      <c r="M2893" s="1" t="s">
        <v>7239</v>
      </c>
      <c r="N2893" s="1" t="s">
        <v>24</v>
      </c>
      <c r="O2893" s="1" t="s">
        <v>25</v>
      </c>
      <c r="P2893" s="1" t="s">
        <v>7238</v>
      </c>
      <c r="Q2893" s="1" t="s">
        <v>7238</v>
      </c>
      <c r="R2893" s="1" t="s">
        <v>7239</v>
      </c>
      <c r="S2893" s="1" t="s">
        <v>26</v>
      </c>
      <c r="T2893" s="1" t="s">
        <v>9239</v>
      </c>
      <c r="U2893" s="1" t="s">
        <v>27</v>
      </c>
      <c r="W2893" s="1">
        <v>0</v>
      </c>
      <c r="X2893" s="1" t="s">
        <v>28</v>
      </c>
      <c r="Y2893" s="1" t="s">
        <v>29</v>
      </c>
      <c r="Z2893" s="1" t="s">
        <v>29</v>
      </c>
    </row>
    <row r="2894" spans="1:26" hidden="1" x14ac:dyDescent="0.35">
      <c r="A2894" s="1" t="s">
        <v>20</v>
      </c>
      <c r="B2894" s="1" t="s">
        <v>7240</v>
      </c>
      <c r="C2894" s="1" t="s">
        <v>6978</v>
      </c>
      <c r="D2894" s="1" t="s">
        <v>7139</v>
      </c>
      <c r="E2894" t="str">
        <f t="shared" si="181"/>
        <v>2023</v>
      </c>
      <c r="F2894" t="str">
        <f t="shared" si="182"/>
        <v>junio</v>
      </c>
      <c r="G2894" s="2">
        <v>45261</v>
      </c>
      <c r="H2894">
        <f t="shared" si="183"/>
        <v>157</v>
      </c>
      <c r="I2894" s="3">
        <f t="shared" si="180"/>
        <v>180</v>
      </c>
      <c r="J2894" s="1">
        <v>16846</v>
      </c>
      <c r="K2894" s="1">
        <v>87702</v>
      </c>
      <c r="L2894" s="21">
        <v>87702</v>
      </c>
      <c r="M2894" s="1" t="s">
        <v>7241</v>
      </c>
      <c r="N2894" s="1" t="s">
        <v>24</v>
      </c>
      <c r="O2894" s="1" t="s">
        <v>25</v>
      </c>
      <c r="P2894" s="1" t="s">
        <v>7240</v>
      </c>
      <c r="Q2894" s="1" t="s">
        <v>7240</v>
      </c>
      <c r="R2894" s="1" t="s">
        <v>7241</v>
      </c>
      <c r="S2894" s="1" t="s">
        <v>26</v>
      </c>
      <c r="T2894" s="1" t="s">
        <v>9239</v>
      </c>
      <c r="U2894" s="1" t="s">
        <v>27</v>
      </c>
      <c r="W2894" s="1">
        <v>0</v>
      </c>
      <c r="X2894" s="1" t="s">
        <v>28</v>
      </c>
      <c r="Y2894" s="1" t="s">
        <v>29</v>
      </c>
      <c r="Z2894" s="1" t="s">
        <v>29</v>
      </c>
    </row>
    <row r="2895" spans="1:26" hidden="1" x14ac:dyDescent="0.35">
      <c r="A2895" s="1" t="s">
        <v>20</v>
      </c>
      <c r="B2895" s="1" t="s">
        <v>7242</v>
      </c>
      <c r="C2895" s="1" t="s">
        <v>6978</v>
      </c>
      <c r="D2895" s="1" t="s">
        <v>7139</v>
      </c>
      <c r="E2895" t="str">
        <f t="shared" si="181"/>
        <v>2023</v>
      </c>
      <c r="F2895" t="str">
        <f t="shared" si="182"/>
        <v>junio</v>
      </c>
      <c r="G2895" s="2">
        <v>45261</v>
      </c>
      <c r="H2895">
        <f t="shared" si="183"/>
        <v>157</v>
      </c>
      <c r="I2895" s="3">
        <f t="shared" si="180"/>
        <v>180</v>
      </c>
      <c r="J2895" s="1">
        <v>16846</v>
      </c>
      <c r="K2895" s="1">
        <v>87702</v>
      </c>
      <c r="L2895" s="21">
        <v>87702</v>
      </c>
      <c r="M2895" s="1" t="s">
        <v>7243</v>
      </c>
      <c r="N2895" s="1" t="s">
        <v>24</v>
      </c>
      <c r="O2895" s="1" t="s">
        <v>25</v>
      </c>
      <c r="P2895" s="1" t="s">
        <v>7242</v>
      </c>
      <c r="Q2895" s="1" t="s">
        <v>7242</v>
      </c>
      <c r="R2895" s="1" t="s">
        <v>7243</v>
      </c>
      <c r="S2895" s="1" t="s">
        <v>26</v>
      </c>
      <c r="T2895" s="1" t="s">
        <v>9239</v>
      </c>
      <c r="U2895" s="1" t="s">
        <v>27</v>
      </c>
      <c r="W2895" s="1">
        <v>0</v>
      </c>
      <c r="X2895" s="1" t="s">
        <v>28</v>
      </c>
      <c r="Y2895" s="1" t="s">
        <v>29</v>
      </c>
      <c r="Z2895" s="1" t="s">
        <v>29</v>
      </c>
    </row>
    <row r="2896" spans="1:26" hidden="1" x14ac:dyDescent="0.35">
      <c r="A2896" s="1" t="s">
        <v>20</v>
      </c>
      <c r="B2896" s="1" t="s">
        <v>7244</v>
      </c>
      <c r="C2896" s="1" t="s">
        <v>6978</v>
      </c>
      <c r="D2896" s="1" t="s">
        <v>7139</v>
      </c>
      <c r="E2896" t="str">
        <f t="shared" si="181"/>
        <v>2023</v>
      </c>
      <c r="F2896" t="str">
        <f t="shared" si="182"/>
        <v>junio</v>
      </c>
      <c r="G2896" s="2">
        <v>45261</v>
      </c>
      <c r="H2896">
        <f t="shared" si="183"/>
        <v>157</v>
      </c>
      <c r="I2896" s="3">
        <f t="shared" si="180"/>
        <v>180</v>
      </c>
      <c r="J2896" s="1">
        <v>16846</v>
      </c>
      <c r="K2896" s="1">
        <v>87702</v>
      </c>
      <c r="L2896" s="21">
        <v>87702</v>
      </c>
      <c r="M2896" s="1" t="s">
        <v>7245</v>
      </c>
      <c r="N2896" s="1" t="s">
        <v>24</v>
      </c>
      <c r="O2896" s="1" t="s">
        <v>25</v>
      </c>
      <c r="P2896" s="1" t="s">
        <v>7244</v>
      </c>
      <c r="Q2896" s="1" t="s">
        <v>7244</v>
      </c>
      <c r="R2896" s="1" t="s">
        <v>7245</v>
      </c>
      <c r="S2896" s="1" t="s">
        <v>26</v>
      </c>
      <c r="T2896" s="1" t="s">
        <v>9239</v>
      </c>
      <c r="U2896" s="1" t="s">
        <v>27</v>
      </c>
      <c r="W2896" s="1">
        <v>0</v>
      </c>
      <c r="X2896" s="1" t="s">
        <v>28</v>
      </c>
      <c r="Y2896" s="1" t="s">
        <v>29</v>
      </c>
      <c r="Z2896" s="1" t="s">
        <v>29</v>
      </c>
    </row>
    <row r="2897" spans="1:26" hidden="1" x14ac:dyDescent="0.35">
      <c r="A2897" s="1" t="s">
        <v>20</v>
      </c>
      <c r="B2897" s="1" t="s">
        <v>7246</v>
      </c>
      <c r="C2897" s="1" t="s">
        <v>6978</v>
      </c>
      <c r="D2897" s="1" t="s">
        <v>7139</v>
      </c>
      <c r="E2897" t="str">
        <f t="shared" si="181"/>
        <v>2023</v>
      </c>
      <c r="F2897" t="str">
        <f t="shared" si="182"/>
        <v>junio</v>
      </c>
      <c r="G2897" s="2">
        <v>45261</v>
      </c>
      <c r="H2897">
        <f t="shared" si="183"/>
        <v>157</v>
      </c>
      <c r="I2897" s="3">
        <f t="shared" si="180"/>
        <v>180</v>
      </c>
      <c r="J2897" s="1">
        <v>16846</v>
      </c>
      <c r="K2897" s="1">
        <v>87702</v>
      </c>
      <c r="L2897" s="21">
        <v>87702</v>
      </c>
      <c r="M2897" s="1" t="s">
        <v>7247</v>
      </c>
      <c r="N2897" s="1" t="s">
        <v>24</v>
      </c>
      <c r="O2897" s="1" t="s">
        <v>25</v>
      </c>
      <c r="P2897" s="1" t="s">
        <v>7246</v>
      </c>
      <c r="Q2897" s="1" t="s">
        <v>7246</v>
      </c>
      <c r="R2897" s="1" t="s">
        <v>7247</v>
      </c>
      <c r="S2897" s="1" t="s">
        <v>26</v>
      </c>
      <c r="T2897" s="1" t="s">
        <v>9239</v>
      </c>
      <c r="U2897" s="1" t="s">
        <v>27</v>
      </c>
      <c r="W2897" s="1">
        <v>0</v>
      </c>
      <c r="X2897" s="1" t="s">
        <v>28</v>
      </c>
      <c r="Y2897" s="1" t="s">
        <v>29</v>
      </c>
      <c r="Z2897" s="1" t="s">
        <v>29</v>
      </c>
    </row>
    <row r="2898" spans="1:26" hidden="1" x14ac:dyDescent="0.35">
      <c r="A2898" s="1" t="s">
        <v>20</v>
      </c>
      <c r="B2898" s="1" t="s">
        <v>7248</v>
      </c>
      <c r="C2898" s="1" t="s">
        <v>6978</v>
      </c>
      <c r="D2898" s="1" t="s">
        <v>7139</v>
      </c>
      <c r="E2898" t="str">
        <f t="shared" si="181"/>
        <v>2023</v>
      </c>
      <c r="F2898" t="str">
        <f t="shared" si="182"/>
        <v>junio</v>
      </c>
      <c r="G2898" s="2">
        <v>45261</v>
      </c>
      <c r="H2898">
        <f t="shared" si="183"/>
        <v>157</v>
      </c>
      <c r="I2898" s="3">
        <f t="shared" si="180"/>
        <v>180</v>
      </c>
      <c r="J2898" s="1">
        <v>16846</v>
      </c>
      <c r="K2898" s="1">
        <v>87702</v>
      </c>
      <c r="L2898" s="21">
        <v>87702</v>
      </c>
      <c r="M2898" s="1" t="s">
        <v>7249</v>
      </c>
      <c r="N2898" s="1" t="s">
        <v>24</v>
      </c>
      <c r="O2898" s="1" t="s">
        <v>25</v>
      </c>
      <c r="P2898" s="1" t="s">
        <v>7248</v>
      </c>
      <c r="Q2898" s="1" t="s">
        <v>7248</v>
      </c>
      <c r="R2898" s="1" t="s">
        <v>7249</v>
      </c>
      <c r="S2898" s="1" t="s">
        <v>7250</v>
      </c>
      <c r="T2898" s="1" t="s">
        <v>9239</v>
      </c>
      <c r="U2898" s="1" t="s">
        <v>27</v>
      </c>
      <c r="W2898" s="1">
        <v>0</v>
      </c>
      <c r="X2898" s="1" t="s">
        <v>28</v>
      </c>
      <c r="Y2898" s="1" t="s">
        <v>29</v>
      </c>
      <c r="Z2898" s="1" t="s">
        <v>29</v>
      </c>
    </row>
    <row r="2899" spans="1:26" hidden="1" x14ac:dyDescent="0.35">
      <c r="A2899" s="1" t="s">
        <v>20</v>
      </c>
      <c r="B2899" s="1" t="s">
        <v>7251</v>
      </c>
      <c r="C2899" s="1" t="s">
        <v>6978</v>
      </c>
      <c r="D2899" s="1" t="s">
        <v>7139</v>
      </c>
      <c r="E2899" t="str">
        <f t="shared" si="181"/>
        <v>2023</v>
      </c>
      <c r="F2899" t="str">
        <f t="shared" si="182"/>
        <v>junio</v>
      </c>
      <c r="G2899" s="2">
        <v>45261</v>
      </c>
      <c r="H2899">
        <f t="shared" si="183"/>
        <v>157</v>
      </c>
      <c r="I2899" s="3">
        <f t="shared" si="180"/>
        <v>180</v>
      </c>
      <c r="J2899" s="1">
        <v>16846</v>
      </c>
      <c r="K2899" s="1">
        <v>87702</v>
      </c>
      <c r="L2899" s="21">
        <v>87702</v>
      </c>
      <c r="M2899" s="1" t="s">
        <v>7252</v>
      </c>
      <c r="N2899" s="1" t="s">
        <v>24</v>
      </c>
      <c r="O2899" s="1" t="s">
        <v>25</v>
      </c>
      <c r="P2899" s="1" t="s">
        <v>7251</v>
      </c>
      <c r="Q2899" s="1" t="s">
        <v>7251</v>
      </c>
      <c r="R2899" s="1" t="s">
        <v>7252</v>
      </c>
      <c r="S2899" s="1" t="s">
        <v>7253</v>
      </c>
      <c r="T2899" s="1" t="s">
        <v>9239</v>
      </c>
      <c r="U2899" s="1" t="s">
        <v>27</v>
      </c>
      <c r="W2899" s="1">
        <v>0</v>
      </c>
      <c r="X2899" s="1" t="s">
        <v>28</v>
      </c>
      <c r="Y2899" s="1" t="s">
        <v>29</v>
      </c>
      <c r="Z2899" s="1" t="s">
        <v>29</v>
      </c>
    </row>
    <row r="2900" spans="1:26" hidden="1" x14ac:dyDescent="0.35">
      <c r="A2900" s="1" t="s">
        <v>20</v>
      </c>
      <c r="B2900" s="1" t="s">
        <v>7254</v>
      </c>
      <c r="C2900" s="1" t="s">
        <v>6978</v>
      </c>
      <c r="D2900" s="1" t="s">
        <v>7139</v>
      </c>
      <c r="E2900" t="str">
        <f t="shared" si="181"/>
        <v>2023</v>
      </c>
      <c r="F2900" t="str">
        <f t="shared" si="182"/>
        <v>junio</v>
      </c>
      <c r="G2900" s="2">
        <v>45261</v>
      </c>
      <c r="H2900">
        <f t="shared" si="183"/>
        <v>157</v>
      </c>
      <c r="I2900" s="3">
        <f t="shared" si="180"/>
        <v>180</v>
      </c>
      <c r="J2900" s="1">
        <v>16846</v>
      </c>
      <c r="K2900" s="1">
        <v>87702</v>
      </c>
      <c r="L2900" s="21">
        <v>87702</v>
      </c>
      <c r="M2900" s="1" t="s">
        <v>7255</v>
      </c>
      <c r="N2900" s="1" t="s">
        <v>24</v>
      </c>
      <c r="O2900" s="1" t="s">
        <v>25</v>
      </c>
      <c r="P2900" s="1" t="s">
        <v>7254</v>
      </c>
      <c r="Q2900" s="1" t="s">
        <v>7254</v>
      </c>
      <c r="R2900" s="1" t="s">
        <v>7255</v>
      </c>
      <c r="S2900" s="1" t="s">
        <v>26</v>
      </c>
      <c r="T2900" s="1" t="s">
        <v>9239</v>
      </c>
      <c r="U2900" s="1" t="s">
        <v>27</v>
      </c>
      <c r="W2900" s="1">
        <v>0</v>
      </c>
      <c r="X2900" s="1" t="s">
        <v>28</v>
      </c>
      <c r="Y2900" s="1" t="s">
        <v>29</v>
      </c>
      <c r="Z2900" s="1" t="s">
        <v>29</v>
      </c>
    </row>
    <row r="2901" spans="1:26" hidden="1" x14ac:dyDescent="0.35">
      <c r="A2901" s="1" t="s">
        <v>20</v>
      </c>
      <c r="B2901" s="1" t="s">
        <v>7256</v>
      </c>
      <c r="C2901" s="1" t="s">
        <v>6978</v>
      </c>
      <c r="D2901" s="1" t="s">
        <v>7139</v>
      </c>
      <c r="E2901" t="str">
        <f t="shared" si="181"/>
        <v>2023</v>
      </c>
      <c r="F2901" t="str">
        <f t="shared" si="182"/>
        <v>junio</v>
      </c>
      <c r="G2901" s="2">
        <v>45261</v>
      </c>
      <c r="H2901">
        <f t="shared" si="183"/>
        <v>157</v>
      </c>
      <c r="I2901" s="3">
        <f t="shared" si="180"/>
        <v>180</v>
      </c>
      <c r="J2901" s="1">
        <v>16846</v>
      </c>
      <c r="K2901" s="1">
        <v>87702</v>
      </c>
      <c r="L2901" s="21">
        <v>87702</v>
      </c>
      <c r="M2901" s="1" t="s">
        <v>7257</v>
      </c>
      <c r="N2901" s="1" t="s">
        <v>24</v>
      </c>
      <c r="O2901" s="1" t="s">
        <v>25</v>
      </c>
      <c r="P2901" s="1" t="s">
        <v>7256</v>
      </c>
      <c r="Q2901" s="1" t="s">
        <v>7256</v>
      </c>
      <c r="R2901" s="1" t="s">
        <v>7257</v>
      </c>
      <c r="S2901" s="1" t="s">
        <v>26</v>
      </c>
      <c r="T2901" s="1" t="s">
        <v>9239</v>
      </c>
      <c r="U2901" s="1" t="s">
        <v>27</v>
      </c>
      <c r="W2901" s="1">
        <v>0</v>
      </c>
      <c r="X2901" s="1" t="s">
        <v>28</v>
      </c>
      <c r="Y2901" s="1" t="s">
        <v>29</v>
      </c>
      <c r="Z2901" s="1" t="s">
        <v>29</v>
      </c>
    </row>
    <row r="2902" spans="1:26" hidden="1" x14ac:dyDescent="0.35">
      <c r="A2902" s="1" t="s">
        <v>20</v>
      </c>
      <c r="B2902" s="1" t="s">
        <v>7258</v>
      </c>
      <c r="C2902" s="1" t="s">
        <v>7259</v>
      </c>
      <c r="D2902" s="1" t="s">
        <v>7139</v>
      </c>
      <c r="E2902" t="str">
        <f t="shared" si="181"/>
        <v>2023</v>
      </c>
      <c r="F2902" t="str">
        <f t="shared" si="182"/>
        <v>junio</v>
      </c>
      <c r="G2902" s="2">
        <v>45261</v>
      </c>
      <c r="H2902">
        <f t="shared" si="183"/>
        <v>157</v>
      </c>
      <c r="I2902" s="3">
        <f t="shared" si="180"/>
        <v>180</v>
      </c>
      <c r="J2902" s="1">
        <v>16846</v>
      </c>
      <c r="K2902" s="1">
        <v>87702</v>
      </c>
      <c r="L2902" s="21">
        <v>87702</v>
      </c>
      <c r="M2902" s="1" t="s">
        <v>7260</v>
      </c>
      <c r="N2902" s="1" t="s">
        <v>24</v>
      </c>
      <c r="O2902" s="1" t="s">
        <v>25</v>
      </c>
      <c r="P2902" s="1" t="s">
        <v>7258</v>
      </c>
      <c r="Q2902" s="1" t="s">
        <v>7258</v>
      </c>
      <c r="R2902" s="1" t="s">
        <v>7260</v>
      </c>
      <c r="S2902" s="1" t="s">
        <v>7261</v>
      </c>
      <c r="T2902" s="1" t="s">
        <v>9239</v>
      </c>
      <c r="U2902" s="1" t="s">
        <v>27</v>
      </c>
      <c r="W2902" s="1">
        <v>0</v>
      </c>
      <c r="X2902" s="1" t="s">
        <v>28</v>
      </c>
      <c r="Y2902" s="1" t="s">
        <v>29</v>
      </c>
      <c r="Z2902" s="1" t="s">
        <v>29</v>
      </c>
    </row>
    <row r="2903" spans="1:26" hidden="1" x14ac:dyDescent="0.35">
      <c r="A2903" s="1" t="s">
        <v>20</v>
      </c>
      <c r="B2903" s="1" t="s">
        <v>7262</v>
      </c>
      <c r="C2903" s="1" t="s">
        <v>7263</v>
      </c>
      <c r="D2903" s="1" t="s">
        <v>7139</v>
      </c>
      <c r="E2903" t="str">
        <f t="shared" si="181"/>
        <v>2023</v>
      </c>
      <c r="F2903" t="str">
        <f t="shared" si="182"/>
        <v>junio</v>
      </c>
      <c r="G2903" s="2">
        <v>45261</v>
      </c>
      <c r="H2903">
        <f t="shared" si="183"/>
        <v>157</v>
      </c>
      <c r="I2903" s="3">
        <f t="shared" si="180"/>
        <v>180</v>
      </c>
      <c r="J2903" s="1">
        <v>16846</v>
      </c>
      <c r="K2903" s="1">
        <v>87702</v>
      </c>
      <c r="L2903" s="21">
        <v>87702</v>
      </c>
      <c r="M2903" s="1" t="s">
        <v>7264</v>
      </c>
      <c r="N2903" s="1" t="s">
        <v>24</v>
      </c>
      <c r="O2903" s="1" t="s">
        <v>25</v>
      </c>
      <c r="P2903" s="1" t="s">
        <v>7262</v>
      </c>
      <c r="Q2903" s="1" t="s">
        <v>7262</v>
      </c>
      <c r="R2903" s="1" t="s">
        <v>7264</v>
      </c>
      <c r="S2903" s="1" t="s">
        <v>26</v>
      </c>
      <c r="T2903" s="1" t="s">
        <v>9239</v>
      </c>
      <c r="U2903" s="1" t="s">
        <v>27</v>
      </c>
      <c r="W2903" s="1">
        <v>0</v>
      </c>
      <c r="X2903" s="1" t="s">
        <v>28</v>
      </c>
      <c r="Y2903" s="1" t="s">
        <v>29</v>
      </c>
      <c r="Z2903" s="1" t="s">
        <v>29</v>
      </c>
    </row>
    <row r="2904" spans="1:26" hidden="1" x14ac:dyDescent="0.35">
      <c r="A2904" s="1" t="s">
        <v>20</v>
      </c>
      <c r="B2904" s="1" t="s">
        <v>7265</v>
      </c>
      <c r="C2904" s="1" t="s">
        <v>7266</v>
      </c>
      <c r="D2904" s="1" t="s">
        <v>7139</v>
      </c>
      <c r="E2904" t="str">
        <f t="shared" si="181"/>
        <v>2023</v>
      </c>
      <c r="F2904" t="str">
        <f t="shared" si="182"/>
        <v>junio</v>
      </c>
      <c r="G2904" s="2">
        <v>45261</v>
      </c>
      <c r="H2904">
        <f t="shared" si="183"/>
        <v>157</v>
      </c>
      <c r="I2904" s="3">
        <f t="shared" si="180"/>
        <v>180</v>
      </c>
      <c r="J2904" s="1">
        <v>16846</v>
      </c>
      <c r="K2904" s="1">
        <v>87702</v>
      </c>
      <c r="L2904" s="21">
        <v>87702</v>
      </c>
      <c r="M2904" s="1" t="s">
        <v>7267</v>
      </c>
      <c r="N2904" s="1" t="s">
        <v>24</v>
      </c>
      <c r="O2904" s="1" t="s">
        <v>25</v>
      </c>
      <c r="P2904" s="1" t="s">
        <v>7265</v>
      </c>
      <c r="Q2904" s="1" t="s">
        <v>7265</v>
      </c>
      <c r="R2904" s="1" t="s">
        <v>7267</v>
      </c>
      <c r="S2904" s="1" t="s">
        <v>7268</v>
      </c>
      <c r="T2904" s="1" t="s">
        <v>9239</v>
      </c>
      <c r="U2904" s="1" t="s">
        <v>27</v>
      </c>
      <c r="W2904" s="1">
        <v>0</v>
      </c>
      <c r="X2904" s="1" t="s">
        <v>28</v>
      </c>
      <c r="Y2904" s="1" t="s">
        <v>29</v>
      </c>
      <c r="Z2904" s="1" t="s">
        <v>29</v>
      </c>
    </row>
    <row r="2905" spans="1:26" hidden="1" x14ac:dyDescent="0.35">
      <c r="A2905" s="1" t="s">
        <v>20</v>
      </c>
      <c r="B2905" s="1" t="s">
        <v>7269</v>
      </c>
      <c r="C2905" s="1" t="s">
        <v>7266</v>
      </c>
      <c r="D2905" s="1" t="s">
        <v>7139</v>
      </c>
      <c r="E2905" t="str">
        <f t="shared" si="181"/>
        <v>2023</v>
      </c>
      <c r="F2905" t="str">
        <f t="shared" si="182"/>
        <v>junio</v>
      </c>
      <c r="G2905" s="2">
        <v>45261</v>
      </c>
      <c r="H2905">
        <f t="shared" si="183"/>
        <v>157</v>
      </c>
      <c r="I2905" s="3">
        <f t="shared" si="180"/>
        <v>180</v>
      </c>
      <c r="J2905" s="1">
        <v>16846</v>
      </c>
      <c r="K2905" s="1">
        <v>87702</v>
      </c>
      <c r="L2905" s="21">
        <v>87702</v>
      </c>
      <c r="M2905" s="1" t="s">
        <v>7270</v>
      </c>
      <c r="N2905" s="1" t="s">
        <v>24</v>
      </c>
      <c r="O2905" s="1" t="s">
        <v>25</v>
      </c>
      <c r="P2905" s="1" t="s">
        <v>7269</v>
      </c>
      <c r="Q2905" s="1" t="s">
        <v>7269</v>
      </c>
      <c r="R2905" s="1" t="s">
        <v>7270</v>
      </c>
      <c r="S2905" s="1" t="s">
        <v>26</v>
      </c>
      <c r="T2905" s="1" t="s">
        <v>9239</v>
      </c>
      <c r="U2905" s="1" t="s">
        <v>27</v>
      </c>
      <c r="W2905" s="1">
        <v>0</v>
      </c>
      <c r="X2905" s="1" t="s">
        <v>28</v>
      </c>
      <c r="Y2905" s="1" t="s">
        <v>29</v>
      </c>
      <c r="Z2905" s="1" t="s">
        <v>29</v>
      </c>
    </row>
    <row r="2906" spans="1:26" hidden="1" x14ac:dyDescent="0.35">
      <c r="A2906" s="1" t="s">
        <v>20</v>
      </c>
      <c r="B2906" s="1" t="s">
        <v>7271</v>
      </c>
      <c r="C2906" s="1" t="s">
        <v>7272</v>
      </c>
      <c r="D2906" s="1" t="s">
        <v>7139</v>
      </c>
      <c r="E2906" t="str">
        <f t="shared" si="181"/>
        <v>2023</v>
      </c>
      <c r="F2906" t="str">
        <f t="shared" si="182"/>
        <v>junio</v>
      </c>
      <c r="G2906" s="2">
        <v>45261</v>
      </c>
      <c r="H2906">
        <f t="shared" si="183"/>
        <v>157</v>
      </c>
      <c r="I2906" s="3">
        <f t="shared" si="180"/>
        <v>180</v>
      </c>
      <c r="J2906" s="1">
        <v>16846</v>
      </c>
      <c r="K2906" s="1">
        <v>87702</v>
      </c>
      <c r="L2906" s="21">
        <v>87702</v>
      </c>
      <c r="M2906" s="1" t="s">
        <v>7273</v>
      </c>
      <c r="N2906" s="1" t="s">
        <v>24</v>
      </c>
      <c r="O2906" s="1" t="s">
        <v>25</v>
      </c>
      <c r="P2906" s="1" t="s">
        <v>7271</v>
      </c>
      <c r="Q2906" s="1" t="s">
        <v>7271</v>
      </c>
      <c r="R2906" s="1" t="s">
        <v>7273</v>
      </c>
      <c r="S2906" s="1" t="s">
        <v>26</v>
      </c>
      <c r="T2906" s="1" t="s">
        <v>9239</v>
      </c>
      <c r="U2906" s="1" t="s">
        <v>27</v>
      </c>
      <c r="W2906" s="1">
        <v>0</v>
      </c>
      <c r="X2906" s="1" t="s">
        <v>28</v>
      </c>
      <c r="Y2906" s="1" t="s">
        <v>29</v>
      </c>
      <c r="Z2906" s="1" t="s">
        <v>29</v>
      </c>
    </row>
    <row r="2907" spans="1:26" hidden="1" x14ac:dyDescent="0.35">
      <c r="A2907" s="1" t="s">
        <v>20</v>
      </c>
      <c r="B2907" s="1" t="s">
        <v>7274</v>
      </c>
      <c r="C2907" s="1" t="s">
        <v>7272</v>
      </c>
      <c r="D2907" s="1" t="s">
        <v>7139</v>
      </c>
      <c r="E2907" t="str">
        <f t="shared" si="181"/>
        <v>2023</v>
      </c>
      <c r="F2907" t="str">
        <f t="shared" si="182"/>
        <v>junio</v>
      </c>
      <c r="G2907" s="2">
        <v>45261</v>
      </c>
      <c r="H2907">
        <f t="shared" si="183"/>
        <v>157</v>
      </c>
      <c r="I2907" s="3">
        <f t="shared" si="180"/>
        <v>180</v>
      </c>
      <c r="J2907" s="1">
        <v>16846</v>
      </c>
      <c r="K2907" s="1">
        <v>87702</v>
      </c>
      <c r="L2907" s="21">
        <v>87702</v>
      </c>
      <c r="M2907" s="1" t="s">
        <v>7275</v>
      </c>
      <c r="N2907" s="1" t="s">
        <v>24</v>
      </c>
      <c r="O2907" s="1" t="s">
        <v>25</v>
      </c>
      <c r="P2907" s="1" t="s">
        <v>7274</v>
      </c>
      <c r="Q2907" s="1" t="s">
        <v>7274</v>
      </c>
      <c r="R2907" s="1" t="s">
        <v>7275</v>
      </c>
      <c r="S2907" s="1" t="s">
        <v>7276</v>
      </c>
      <c r="T2907" s="1" t="s">
        <v>9239</v>
      </c>
      <c r="U2907" s="1" t="s">
        <v>27</v>
      </c>
      <c r="W2907" s="1">
        <v>0</v>
      </c>
      <c r="X2907" s="1" t="s">
        <v>28</v>
      </c>
      <c r="Y2907" s="1" t="s">
        <v>29</v>
      </c>
      <c r="Z2907" s="1" t="s">
        <v>29</v>
      </c>
    </row>
    <row r="2908" spans="1:26" hidden="1" x14ac:dyDescent="0.35">
      <c r="A2908" s="1" t="s">
        <v>20</v>
      </c>
      <c r="B2908" s="1" t="s">
        <v>7277</v>
      </c>
      <c r="C2908" s="1" t="s">
        <v>7046</v>
      </c>
      <c r="D2908" s="1" t="s">
        <v>7139</v>
      </c>
      <c r="E2908" t="str">
        <f t="shared" si="181"/>
        <v>2023</v>
      </c>
      <c r="F2908" t="str">
        <f t="shared" si="182"/>
        <v>junio</v>
      </c>
      <c r="G2908" s="2">
        <v>45261</v>
      </c>
      <c r="H2908">
        <f t="shared" si="183"/>
        <v>157</v>
      </c>
      <c r="I2908" s="3">
        <f t="shared" si="180"/>
        <v>180</v>
      </c>
      <c r="J2908" s="1">
        <v>16846</v>
      </c>
      <c r="K2908" s="1">
        <v>87702</v>
      </c>
      <c r="L2908" s="21">
        <v>87702</v>
      </c>
      <c r="M2908" s="1" t="s">
        <v>7278</v>
      </c>
      <c r="N2908" s="1" t="s">
        <v>24</v>
      </c>
      <c r="O2908" s="1" t="s">
        <v>25</v>
      </c>
      <c r="P2908" s="1" t="s">
        <v>7277</v>
      </c>
      <c r="Q2908" s="1" t="s">
        <v>7277</v>
      </c>
      <c r="R2908" s="1" t="s">
        <v>7278</v>
      </c>
      <c r="S2908" s="1" t="s">
        <v>26</v>
      </c>
      <c r="T2908" s="1" t="s">
        <v>9239</v>
      </c>
      <c r="U2908" s="1" t="s">
        <v>27</v>
      </c>
      <c r="W2908" s="1">
        <v>0</v>
      </c>
      <c r="X2908" s="1" t="s">
        <v>28</v>
      </c>
      <c r="Y2908" s="1" t="s">
        <v>29</v>
      </c>
      <c r="Z2908" s="1" t="s">
        <v>29</v>
      </c>
    </row>
    <row r="2909" spans="1:26" hidden="1" x14ac:dyDescent="0.35">
      <c r="A2909" s="1" t="s">
        <v>20</v>
      </c>
      <c r="B2909" s="1" t="s">
        <v>7279</v>
      </c>
      <c r="C2909" s="1" t="s">
        <v>7046</v>
      </c>
      <c r="D2909" s="1" t="s">
        <v>7139</v>
      </c>
      <c r="E2909" t="str">
        <f t="shared" si="181"/>
        <v>2023</v>
      </c>
      <c r="F2909" t="str">
        <f t="shared" si="182"/>
        <v>junio</v>
      </c>
      <c r="G2909" s="2">
        <v>45261</v>
      </c>
      <c r="H2909">
        <f t="shared" si="183"/>
        <v>157</v>
      </c>
      <c r="I2909" s="3">
        <f t="shared" si="180"/>
        <v>180</v>
      </c>
      <c r="J2909" s="1">
        <v>16846</v>
      </c>
      <c r="K2909" s="1">
        <v>87702</v>
      </c>
      <c r="L2909" s="21">
        <v>87702</v>
      </c>
      <c r="M2909" s="1" t="s">
        <v>7280</v>
      </c>
      <c r="N2909" s="1" t="s">
        <v>24</v>
      </c>
      <c r="O2909" s="1" t="s">
        <v>25</v>
      </c>
      <c r="P2909" s="1" t="s">
        <v>7279</v>
      </c>
      <c r="Q2909" s="1" t="s">
        <v>7279</v>
      </c>
      <c r="R2909" s="1" t="s">
        <v>7280</v>
      </c>
      <c r="S2909" s="1" t="s">
        <v>7281</v>
      </c>
      <c r="T2909" s="1" t="s">
        <v>9239</v>
      </c>
      <c r="U2909" s="1" t="s">
        <v>27</v>
      </c>
      <c r="W2909" s="1">
        <v>0</v>
      </c>
      <c r="X2909" s="1" t="s">
        <v>28</v>
      </c>
      <c r="Y2909" s="1" t="s">
        <v>29</v>
      </c>
      <c r="Z2909" s="1" t="s">
        <v>29</v>
      </c>
    </row>
    <row r="2910" spans="1:26" hidden="1" x14ac:dyDescent="0.35">
      <c r="A2910" s="1" t="s">
        <v>20</v>
      </c>
      <c r="B2910" s="1" t="s">
        <v>7282</v>
      </c>
      <c r="C2910" s="1" t="s">
        <v>7046</v>
      </c>
      <c r="D2910" s="1" t="s">
        <v>7139</v>
      </c>
      <c r="E2910" t="str">
        <f t="shared" si="181"/>
        <v>2023</v>
      </c>
      <c r="F2910" t="str">
        <f t="shared" si="182"/>
        <v>junio</v>
      </c>
      <c r="G2910" s="2">
        <v>45261</v>
      </c>
      <c r="H2910">
        <f t="shared" si="183"/>
        <v>157</v>
      </c>
      <c r="I2910" s="3">
        <f t="shared" si="180"/>
        <v>180</v>
      </c>
      <c r="J2910" s="1">
        <v>16846</v>
      </c>
      <c r="K2910" s="1">
        <v>87702</v>
      </c>
      <c r="L2910" s="21">
        <v>87702</v>
      </c>
      <c r="M2910" s="1" t="s">
        <v>7283</v>
      </c>
      <c r="N2910" s="1" t="s">
        <v>24</v>
      </c>
      <c r="O2910" s="1" t="s">
        <v>25</v>
      </c>
      <c r="P2910" s="1" t="s">
        <v>7282</v>
      </c>
      <c r="Q2910" s="1" t="s">
        <v>7282</v>
      </c>
      <c r="R2910" s="1" t="s">
        <v>7283</v>
      </c>
      <c r="S2910" s="1" t="s">
        <v>26</v>
      </c>
      <c r="T2910" s="1" t="s">
        <v>9239</v>
      </c>
      <c r="U2910" s="1" t="s">
        <v>27</v>
      </c>
      <c r="W2910" s="1">
        <v>0</v>
      </c>
      <c r="X2910" s="1" t="s">
        <v>28</v>
      </c>
      <c r="Y2910" s="1" t="s">
        <v>29</v>
      </c>
      <c r="Z2910" s="1" t="s">
        <v>29</v>
      </c>
    </row>
    <row r="2911" spans="1:26" hidden="1" x14ac:dyDescent="0.35">
      <c r="A2911" s="1" t="s">
        <v>20</v>
      </c>
      <c r="B2911" s="1" t="s">
        <v>7284</v>
      </c>
      <c r="C2911" s="1" t="s">
        <v>7046</v>
      </c>
      <c r="D2911" s="1" t="s">
        <v>7139</v>
      </c>
      <c r="E2911" t="str">
        <f t="shared" si="181"/>
        <v>2023</v>
      </c>
      <c r="F2911" t="str">
        <f t="shared" si="182"/>
        <v>junio</v>
      </c>
      <c r="G2911" s="2">
        <v>45261</v>
      </c>
      <c r="H2911">
        <f t="shared" si="183"/>
        <v>157</v>
      </c>
      <c r="I2911" s="3">
        <f t="shared" si="180"/>
        <v>180</v>
      </c>
      <c r="J2911" s="1">
        <v>16846</v>
      </c>
      <c r="K2911" s="1">
        <v>87702</v>
      </c>
      <c r="L2911" s="21">
        <v>87702</v>
      </c>
      <c r="M2911" s="1" t="s">
        <v>7285</v>
      </c>
      <c r="N2911" s="1" t="s">
        <v>24</v>
      </c>
      <c r="O2911" s="1" t="s">
        <v>25</v>
      </c>
      <c r="P2911" s="1" t="s">
        <v>7284</v>
      </c>
      <c r="Q2911" s="1" t="s">
        <v>7284</v>
      </c>
      <c r="R2911" s="1" t="s">
        <v>7285</v>
      </c>
      <c r="S2911" s="1" t="s">
        <v>26</v>
      </c>
      <c r="T2911" s="1" t="s">
        <v>9239</v>
      </c>
      <c r="U2911" s="1" t="s">
        <v>27</v>
      </c>
      <c r="W2911" s="1">
        <v>0</v>
      </c>
      <c r="X2911" s="1" t="s">
        <v>28</v>
      </c>
      <c r="Y2911" s="1" t="s">
        <v>29</v>
      </c>
      <c r="Z2911" s="1" t="s">
        <v>29</v>
      </c>
    </row>
    <row r="2912" spans="1:26" hidden="1" x14ac:dyDescent="0.35">
      <c r="A2912" s="1" t="s">
        <v>20</v>
      </c>
      <c r="B2912" s="1" t="s">
        <v>7286</v>
      </c>
      <c r="C2912" s="1" t="s">
        <v>7046</v>
      </c>
      <c r="D2912" s="1" t="s">
        <v>7139</v>
      </c>
      <c r="E2912" t="str">
        <f t="shared" si="181"/>
        <v>2023</v>
      </c>
      <c r="F2912" t="str">
        <f t="shared" si="182"/>
        <v>junio</v>
      </c>
      <c r="G2912" s="2">
        <v>45261</v>
      </c>
      <c r="H2912">
        <f t="shared" si="183"/>
        <v>157</v>
      </c>
      <c r="I2912" s="3">
        <f t="shared" si="180"/>
        <v>180</v>
      </c>
      <c r="J2912" s="1">
        <v>16846</v>
      </c>
      <c r="K2912" s="1">
        <v>87702</v>
      </c>
      <c r="L2912" s="21">
        <v>87702</v>
      </c>
      <c r="M2912" s="1" t="s">
        <v>7287</v>
      </c>
      <c r="N2912" s="1" t="s">
        <v>24</v>
      </c>
      <c r="O2912" s="1" t="s">
        <v>25</v>
      </c>
      <c r="P2912" s="1" t="s">
        <v>7286</v>
      </c>
      <c r="Q2912" s="1" t="s">
        <v>7286</v>
      </c>
      <c r="R2912" s="1" t="s">
        <v>7287</v>
      </c>
      <c r="S2912" s="1" t="s">
        <v>26</v>
      </c>
      <c r="T2912" s="1" t="s">
        <v>9239</v>
      </c>
      <c r="U2912" s="1" t="s">
        <v>27</v>
      </c>
      <c r="W2912" s="1">
        <v>0</v>
      </c>
      <c r="X2912" s="1" t="s">
        <v>28</v>
      </c>
      <c r="Y2912" s="1" t="s">
        <v>29</v>
      </c>
      <c r="Z2912" s="1" t="s">
        <v>29</v>
      </c>
    </row>
    <row r="2913" spans="1:26" hidden="1" x14ac:dyDescent="0.35">
      <c r="A2913" s="1" t="s">
        <v>20</v>
      </c>
      <c r="B2913" s="1" t="s">
        <v>7288</v>
      </c>
      <c r="C2913" s="1" t="s">
        <v>7046</v>
      </c>
      <c r="D2913" s="1" t="s">
        <v>7139</v>
      </c>
      <c r="E2913" t="str">
        <f t="shared" si="181"/>
        <v>2023</v>
      </c>
      <c r="F2913" t="str">
        <f t="shared" si="182"/>
        <v>junio</v>
      </c>
      <c r="G2913" s="2">
        <v>45261</v>
      </c>
      <c r="H2913">
        <f t="shared" si="183"/>
        <v>157</v>
      </c>
      <c r="I2913" s="3">
        <f t="shared" si="180"/>
        <v>180</v>
      </c>
      <c r="J2913" s="1">
        <v>16846</v>
      </c>
      <c r="K2913" s="1">
        <v>87702</v>
      </c>
      <c r="L2913" s="21">
        <v>87702</v>
      </c>
      <c r="M2913" s="1" t="s">
        <v>7289</v>
      </c>
      <c r="N2913" s="1" t="s">
        <v>24</v>
      </c>
      <c r="O2913" s="1" t="s">
        <v>25</v>
      </c>
      <c r="P2913" s="1" t="s">
        <v>7288</v>
      </c>
      <c r="Q2913" s="1" t="s">
        <v>7288</v>
      </c>
      <c r="R2913" s="1" t="s">
        <v>7289</v>
      </c>
      <c r="S2913" s="1" t="s">
        <v>26</v>
      </c>
      <c r="T2913" s="1" t="s">
        <v>9239</v>
      </c>
      <c r="U2913" s="1" t="s">
        <v>27</v>
      </c>
      <c r="W2913" s="1">
        <v>0</v>
      </c>
      <c r="X2913" s="1" t="s">
        <v>28</v>
      </c>
      <c r="Y2913" s="1" t="s">
        <v>29</v>
      </c>
      <c r="Z2913" s="1" t="s">
        <v>29</v>
      </c>
    </row>
    <row r="2914" spans="1:26" hidden="1" x14ac:dyDescent="0.35">
      <c r="A2914" s="1" t="s">
        <v>20</v>
      </c>
      <c r="B2914" s="1" t="s">
        <v>7290</v>
      </c>
      <c r="C2914" s="1" t="s">
        <v>7046</v>
      </c>
      <c r="D2914" s="1" t="s">
        <v>7139</v>
      </c>
      <c r="E2914" t="str">
        <f t="shared" si="181"/>
        <v>2023</v>
      </c>
      <c r="F2914" t="str">
        <f t="shared" si="182"/>
        <v>junio</v>
      </c>
      <c r="G2914" s="2">
        <v>45261</v>
      </c>
      <c r="H2914">
        <f t="shared" si="183"/>
        <v>157</v>
      </c>
      <c r="I2914" s="3">
        <f t="shared" si="180"/>
        <v>180</v>
      </c>
      <c r="J2914" s="1">
        <v>16846</v>
      </c>
      <c r="K2914" s="1">
        <v>87702</v>
      </c>
      <c r="L2914" s="21">
        <v>87702</v>
      </c>
      <c r="M2914" s="1" t="s">
        <v>7291</v>
      </c>
      <c r="N2914" s="1" t="s">
        <v>24</v>
      </c>
      <c r="O2914" s="1" t="s">
        <v>25</v>
      </c>
      <c r="P2914" s="1" t="s">
        <v>7290</v>
      </c>
      <c r="Q2914" s="1" t="s">
        <v>7290</v>
      </c>
      <c r="R2914" s="1" t="s">
        <v>7291</v>
      </c>
      <c r="S2914" s="1" t="s">
        <v>26</v>
      </c>
      <c r="T2914" s="1" t="s">
        <v>9239</v>
      </c>
      <c r="U2914" s="1" t="s">
        <v>27</v>
      </c>
      <c r="W2914" s="1">
        <v>0</v>
      </c>
      <c r="X2914" s="1" t="s">
        <v>28</v>
      </c>
      <c r="Y2914" s="1" t="s">
        <v>29</v>
      </c>
      <c r="Z2914" s="1" t="s">
        <v>29</v>
      </c>
    </row>
    <row r="2915" spans="1:26" hidden="1" x14ac:dyDescent="0.35">
      <c r="A2915" s="1" t="s">
        <v>20</v>
      </c>
      <c r="B2915" s="1" t="s">
        <v>7292</v>
      </c>
      <c r="C2915" s="1" t="s">
        <v>7046</v>
      </c>
      <c r="D2915" s="1" t="s">
        <v>7139</v>
      </c>
      <c r="E2915" t="str">
        <f t="shared" si="181"/>
        <v>2023</v>
      </c>
      <c r="F2915" t="str">
        <f t="shared" si="182"/>
        <v>junio</v>
      </c>
      <c r="G2915" s="2">
        <v>45261</v>
      </c>
      <c r="H2915">
        <f t="shared" si="183"/>
        <v>157</v>
      </c>
      <c r="I2915" s="3">
        <f t="shared" si="180"/>
        <v>180</v>
      </c>
      <c r="J2915" s="1">
        <v>16846</v>
      </c>
      <c r="K2915" s="1">
        <v>87702</v>
      </c>
      <c r="L2915" s="21">
        <v>87702</v>
      </c>
      <c r="M2915" s="1" t="s">
        <v>7293</v>
      </c>
      <c r="N2915" s="1" t="s">
        <v>24</v>
      </c>
      <c r="O2915" s="1" t="s">
        <v>25</v>
      </c>
      <c r="P2915" s="1" t="s">
        <v>7292</v>
      </c>
      <c r="Q2915" s="1" t="s">
        <v>7292</v>
      </c>
      <c r="R2915" s="1" t="s">
        <v>7293</v>
      </c>
      <c r="S2915" s="1" t="s">
        <v>7294</v>
      </c>
      <c r="T2915" s="1" t="s">
        <v>9239</v>
      </c>
      <c r="U2915" s="1" t="s">
        <v>27</v>
      </c>
      <c r="W2915" s="1">
        <v>0</v>
      </c>
      <c r="X2915" s="1" t="s">
        <v>28</v>
      </c>
      <c r="Y2915" s="1" t="s">
        <v>29</v>
      </c>
      <c r="Z2915" s="1" t="s">
        <v>29</v>
      </c>
    </row>
    <row r="2916" spans="1:26" hidden="1" x14ac:dyDescent="0.35">
      <c r="A2916" s="1" t="s">
        <v>20</v>
      </c>
      <c r="B2916" s="1" t="s">
        <v>7295</v>
      </c>
      <c r="C2916" s="1" t="s">
        <v>7046</v>
      </c>
      <c r="D2916" s="1" t="s">
        <v>7139</v>
      </c>
      <c r="E2916" t="str">
        <f t="shared" si="181"/>
        <v>2023</v>
      </c>
      <c r="F2916" t="str">
        <f t="shared" si="182"/>
        <v>junio</v>
      </c>
      <c r="G2916" s="2">
        <v>45261</v>
      </c>
      <c r="H2916">
        <f t="shared" si="183"/>
        <v>157</v>
      </c>
      <c r="I2916" s="3">
        <f t="shared" si="180"/>
        <v>180</v>
      </c>
      <c r="J2916" s="1">
        <v>16846</v>
      </c>
      <c r="K2916" s="1">
        <v>87702</v>
      </c>
      <c r="L2916" s="21">
        <v>87702</v>
      </c>
      <c r="M2916" s="1" t="s">
        <v>7296</v>
      </c>
      <c r="N2916" s="1" t="s">
        <v>24</v>
      </c>
      <c r="O2916" s="1" t="s">
        <v>25</v>
      </c>
      <c r="P2916" s="1" t="s">
        <v>7295</v>
      </c>
      <c r="Q2916" s="1" t="s">
        <v>7295</v>
      </c>
      <c r="R2916" s="1" t="s">
        <v>7296</v>
      </c>
      <c r="S2916" s="1" t="s">
        <v>26</v>
      </c>
      <c r="T2916" s="1" t="s">
        <v>9239</v>
      </c>
      <c r="U2916" s="1" t="s">
        <v>27</v>
      </c>
      <c r="W2916" s="1">
        <v>0</v>
      </c>
      <c r="X2916" s="1" t="s">
        <v>28</v>
      </c>
      <c r="Y2916" s="1" t="s">
        <v>29</v>
      </c>
      <c r="Z2916" s="1" t="s">
        <v>29</v>
      </c>
    </row>
    <row r="2917" spans="1:26" hidden="1" x14ac:dyDescent="0.35">
      <c r="A2917" s="1" t="s">
        <v>20</v>
      </c>
      <c r="B2917" s="1" t="s">
        <v>7297</v>
      </c>
      <c r="C2917" s="1" t="s">
        <v>7046</v>
      </c>
      <c r="D2917" s="1" t="s">
        <v>7139</v>
      </c>
      <c r="E2917" t="str">
        <f t="shared" si="181"/>
        <v>2023</v>
      </c>
      <c r="F2917" t="str">
        <f t="shared" si="182"/>
        <v>junio</v>
      </c>
      <c r="G2917" s="2">
        <v>45261</v>
      </c>
      <c r="H2917">
        <f t="shared" si="183"/>
        <v>157</v>
      </c>
      <c r="I2917" s="3">
        <f t="shared" si="180"/>
        <v>180</v>
      </c>
      <c r="J2917" s="1">
        <v>16846</v>
      </c>
      <c r="K2917" s="1">
        <v>87702</v>
      </c>
      <c r="L2917" s="21">
        <v>87702</v>
      </c>
      <c r="M2917" s="1" t="s">
        <v>7298</v>
      </c>
      <c r="N2917" s="1" t="s">
        <v>24</v>
      </c>
      <c r="O2917" s="1" t="s">
        <v>25</v>
      </c>
      <c r="P2917" s="1" t="s">
        <v>7297</v>
      </c>
      <c r="Q2917" s="1" t="s">
        <v>7297</v>
      </c>
      <c r="R2917" s="1" t="s">
        <v>7298</v>
      </c>
      <c r="S2917" s="1" t="s">
        <v>26</v>
      </c>
      <c r="T2917" s="1" t="s">
        <v>9239</v>
      </c>
      <c r="U2917" s="1" t="s">
        <v>27</v>
      </c>
      <c r="W2917" s="1">
        <v>0</v>
      </c>
      <c r="X2917" s="1" t="s">
        <v>28</v>
      </c>
      <c r="Y2917" s="1" t="s">
        <v>29</v>
      </c>
      <c r="Z2917" s="1" t="s">
        <v>29</v>
      </c>
    </row>
    <row r="2918" spans="1:26" hidden="1" x14ac:dyDescent="0.35">
      <c r="A2918" s="1" t="s">
        <v>20</v>
      </c>
      <c r="B2918" s="1" t="s">
        <v>7299</v>
      </c>
      <c r="C2918" s="1" t="s">
        <v>7046</v>
      </c>
      <c r="D2918" s="1" t="s">
        <v>7139</v>
      </c>
      <c r="E2918" t="str">
        <f t="shared" si="181"/>
        <v>2023</v>
      </c>
      <c r="F2918" t="str">
        <f t="shared" si="182"/>
        <v>junio</v>
      </c>
      <c r="G2918" s="2">
        <v>45261</v>
      </c>
      <c r="H2918">
        <f t="shared" si="183"/>
        <v>157</v>
      </c>
      <c r="I2918" s="3">
        <f t="shared" si="180"/>
        <v>180</v>
      </c>
      <c r="J2918" s="1">
        <v>16846</v>
      </c>
      <c r="K2918" s="1">
        <v>87702</v>
      </c>
      <c r="L2918" s="21">
        <v>87702</v>
      </c>
      <c r="M2918" s="1" t="s">
        <v>7300</v>
      </c>
      <c r="N2918" s="1" t="s">
        <v>24</v>
      </c>
      <c r="O2918" s="1" t="s">
        <v>25</v>
      </c>
      <c r="P2918" s="1" t="s">
        <v>7299</v>
      </c>
      <c r="Q2918" s="1" t="s">
        <v>7299</v>
      </c>
      <c r="R2918" s="1" t="s">
        <v>7300</v>
      </c>
      <c r="S2918" s="1" t="s">
        <v>26</v>
      </c>
      <c r="T2918" s="1" t="s">
        <v>9239</v>
      </c>
      <c r="U2918" s="1" t="s">
        <v>27</v>
      </c>
      <c r="W2918" s="1">
        <v>0</v>
      </c>
      <c r="X2918" s="1" t="s">
        <v>28</v>
      </c>
      <c r="Y2918" s="1" t="s">
        <v>29</v>
      </c>
      <c r="Z2918" s="1" t="s">
        <v>29</v>
      </c>
    </row>
    <row r="2919" spans="1:26" hidden="1" x14ac:dyDescent="0.35">
      <c r="A2919" s="1" t="s">
        <v>20</v>
      </c>
      <c r="B2919" s="1" t="s">
        <v>7301</v>
      </c>
      <c r="C2919" s="1" t="s">
        <v>7046</v>
      </c>
      <c r="D2919" s="1" t="s">
        <v>7139</v>
      </c>
      <c r="E2919" t="str">
        <f t="shared" si="181"/>
        <v>2023</v>
      </c>
      <c r="F2919" t="str">
        <f t="shared" si="182"/>
        <v>junio</v>
      </c>
      <c r="G2919" s="2">
        <v>45261</v>
      </c>
      <c r="H2919">
        <f t="shared" si="183"/>
        <v>157</v>
      </c>
      <c r="I2919" s="3">
        <f t="shared" si="180"/>
        <v>180</v>
      </c>
      <c r="J2919" s="1">
        <v>16846</v>
      </c>
      <c r="K2919" s="1">
        <v>87702</v>
      </c>
      <c r="L2919" s="21">
        <v>87702</v>
      </c>
      <c r="M2919" s="1" t="s">
        <v>7302</v>
      </c>
      <c r="N2919" s="1" t="s">
        <v>24</v>
      </c>
      <c r="O2919" s="1" t="s">
        <v>25</v>
      </c>
      <c r="P2919" s="1" t="s">
        <v>7301</v>
      </c>
      <c r="Q2919" s="1" t="s">
        <v>7301</v>
      </c>
      <c r="R2919" s="1" t="s">
        <v>7302</v>
      </c>
      <c r="S2919" s="1" t="s">
        <v>26</v>
      </c>
      <c r="T2919" s="1" t="s">
        <v>9239</v>
      </c>
      <c r="U2919" s="1" t="s">
        <v>27</v>
      </c>
      <c r="W2919" s="1">
        <v>0</v>
      </c>
      <c r="X2919" s="1" t="s">
        <v>28</v>
      </c>
      <c r="Y2919" s="1" t="s">
        <v>29</v>
      </c>
      <c r="Z2919" s="1" t="s">
        <v>29</v>
      </c>
    </row>
    <row r="2920" spans="1:26" hidden="1" x14ac:dyDescent="0.35">
      <c r="A2920" s="1" t="s">
        <v>20</v>
      </c>
      <c r="B2920" s="1" t="s">
        <v>7303</v>
      </c>
      <c r="C2920" s="1" t="s">
        <v>7046</v>
      </c>
      <c r="D2920" s="1" t="s">
        <v>7139</v>
      </c>
      <c r="E2920" t="str">
        <f t="shared" si="181"/>
        <v>2023</v>
      </c>
      <c r="F2920" t="str">
        <f t="shared" si="182"/>
        <v>junio</v>
      </c>
      <c r="G2920" s="2">
        <v>45261</v>
      </c>
      <c r="H2920">
        <f t="shared" si="183"/>
        <v>157</v>
      </c>
      <c r="I2920" s="3">
        <f t="shared" si="180"/>
        <v>180</v>
      </c>
      <c r="J2920" s="1">
        <v>16846</v>
      </c>
      <c r="K2920" s="1">
        <v>87702</v>
      </c>
      <c r="L2920" s="21">
        <v>87702</v>
      </c>
      <c r="M2920" s="1" t="s">
        <v>7304</v>
      </c>
      <c r="N2920" s="1" t="s">
        <v>24</v>
      </c>
      <c r="O2920" s="1" t="s">
        <v>25</v>
      </c>
      <c r="P2920" s="1" t="s">
        <v>7303</v>
      </c>
      <c r="Q2920" s="1" t="s">
        <v>7303</v>
      </c>
      <c r="R2920" s="1" t="s">
        <v>7304</v>
      </c>
      <c r="S2920" s="1" t="s">
        <v>26</v>
      </c>
      <c r="T2920" s="1" t="s">
        <v>9239</v>
      </c>
      <c r="U2920" s="1" t="s">
        <v>27</v>
      </c>
      <c r="W2920" s="1">
        <v>0</v>
      </c>
      <c r="X2920" s="1" t="s">
        <v>28</v>
      </c>
      <c r="Y2920" s="1" t="s">
        <v>29</v>
      </c>
      <c r="Z2920" s="1" t="s">
        <v>29</v>
      </c>
    </row>
    <row r="2921" spans="1:26" hidden="1" x14ac:dyDescent="0.35">
      <c r="A2921" s="1" t="s">
        <v>20</v>
      </c>
      <c r="B2921" s="1" t="s">
        <v>7305</v>
      </c>
      <c r="C2921" s="1" t="s">
        <v>7046</v>
      </c>
      <c r="D2921" s="1" t="s">
        <v>7139</v>
      </c>
      <c r="E2921" t="str">
        <f t="shared" si="181"/>
        <v>2023</v>
      </c>
      <c r="F2921" t="str">
        <f t="shared" si="182"/>
        <v>junio</v>
      </c>
      <c r="G2921" s="2">
        <v>45261</v>
      </c>
      <c r="H2921">
        <f t="shared" si="183"/>
        <v>157</v>
      </c>
      <c r="I2921" s="3">
        <f t="shared" si="180"/>
        <v>180</v>
      </c>
      <c r="J2921" s="1">
        <v>16846</v>
      </c>
      <c r="K2921" s="1">
        <v>87702</v>
      </c>
      <c r="L2921" s="21">
        <v>87702</v>
      </c>
      <c r="M2921" s="1" t="s">
        <v>7306</v>
      </c>
      <c r="N2921" s="1" t="s">
        <v>24</v>
      </c>
      <c r="O2921" s="1" t="s">
        <v>25</v>
      </c>
      <c r="P2921" s="1" t="s">
        <v>7305</v>
      </c>
      <c r="Q2921" s="1" t="s">
        <v>7305</v>
      </c>
      <c r="R2921" s="1" t="s">
        <v>7306</v>
      </c>
      <c r="S2921" s="1" t="s">
        <v>7307</v>
      </c>
      <c r="T2921" s="1" t="s">
        <v>9239</v>
      </c>
      <c r="U2921" s="1" t="s">
        <v>27</v>
      </c>
      <c r="W2921" s="1">
        <v>0</v>
      </c>
      <c r="X2921" s="1" t="s">
        <v>28</v>
      </c>
      <c r="Y2921" s="1" t="s">
        <v>29</v>
      </c>
      <c r="Z2921" s="1" t="s">
        <v>29</v>
      </c>
    </row>
    <row r="2922" spans="1:26" hidden="1" x14ac:dyDescent="0.35">
      <c r="A2922" s="1" t="s">
        <v>20</v>
      </c>
      <c r="B2922" s="1" t="s">
        <v>7308</v>
      </c>
      <c r="C2922" s="1" t="s">
        <v>7309</v>
      </c>
      <c r="D2922" s="1" t="s">
        <v>7139</v>
      </c>
      <c r="E2922" t="str">
        <f t="shared" si="181"/>
        <v>2023</v>
      </c>
      <c r="F2922" t="str">
        <f t="shared" si="182"/>
        <v>junio</v>
      </c>
      <c r="G2922" s="2">
        <v>45261</v>
      </c>
      <c r="H2922">
        <f t="shared" si="183"/>
        <v>157</v>
      </c>
      <c r="I2922" s="3">
        <f t="shared" si="180"/>
        <v>180</v>
      </c>
      <c r="J2922" s="1">
        <v>16846</v>
      </c>
      <c r="K2922" s="1">
        <v>87702</v>
      </c>
      <c r="L2922" s="21">
        <v>87702</v>
      </c>
      <c r="M2922" s="1" t="s">
        <v>7310</v>
      </c>
      <c r="N2922" s="1" t="s">
        <v>24</v>
      </c>
      <c r="O2922" s="1" t="s">
        <v>25</v>
      </c>
      <c r="P2922" s="1" t="s">
        <v>7308</v>
      </c>
      <c r="Q2922" s="1" t="s">
        <v>7308</v>
      </c>
      <c r="R2922" s="1" t="s">
        <v>7310</v>
      </c>
      <c r="S2922" s="1" t="s">
        <v>26</v>
      </c>
      <c r="T2922" s="1" t="s">
        <v>9239</v>
      </c>
      <c r="U2922" s="1" t="s">
        <v>27</v>
      </c>
      <c r="W2922" s="1">
        <v>0</v>
      </c>
      <c r="X2922" s="1" t="s">
        <v>28</v>
      </c>
      <c r="Y2922" s="1" t="s">
        <v>29</v>
      </c>
      <c r="Z2922" s="1" t="s">
        <v>29</v>
      </c>
    </row>
    <row r="2923" spans="1:26" hidden="1" x14ac:dyDescent="0.35">
      <c r="A2923" s="1" t="s">
        <v>20</v>
      </c>
      <c r="B2923" s="1" t="s">
        <v>7311</v>
      </c>
      <c r="C2923" s="1" t="s">
        <v>7312</v>
      </c>
      <c r="D2923" s="1" t="s">
        <v>7139</v>
      </c>
      <c r="E2923" t="str">
        <f t="shared" si="181"/>
        <v>2023</v>
      </c>
      <c r="F2923" t="str">
        <f t="shared" si="182"/>
        <v>junio</v>
      </c>
      <c r="G2923" s="2">
        <v>45261</v>
      </c>
      <c r="H2923">
        <f t="shared" si="183"/>
        <v>157</v>
      </c>
      <c r="I2923" s="3">
        <f t="shared" si="180"/>
        <v>180</v>
      </c>
      <c r="J2923" s="1">
        <v>16846</v>
      </c>
      <c r="K2923" s="1">
        <v>87702</v>
      </c>
      <c r="L2923" s="21">
        <v>87702</v>
      </c>
      <c r="M2923" s="1" t="s">
        <v>7313</v>
      </c>
      <c r="N2923" s="1" t="s">
        <v>24</v>
      </c>
      <c r="O2923" s="1" t="s">
        <v>25</v>
      </c>
      <c r="P2923" s="1" t="s">
        <v>7311</v>
      </c>
      <c r="Q2923" s="1" t="s">
        <v>7311</v>
      </c>
      <c r="R2923" s="1" t="s">
        <v>7313</v>
      </c>
      <c r="S2923" s="1" t="s">
        <v>26</v>
      </c>
      <c r="T2923" s="1" t="s">
        <v>9239</v>
      </c>
      <c r="U2923" s="1" t="s">
        <v>27</v>
      </c>
      <c r="W2923" s="1">
        <v>0</v>
      </c>
      <c r="X2923" s="1" t="s">
        <v>28</v>
      </c>
      <c r="Y2923" s="1" t="s">
        <v>29</v>
      </c>
      <c r="Z2923" s="1" t="s">
        <v>29</v>
      </c>
    </row>
    <row r="2924" spans="1:26" hidden="1" x14ac:dyDescent="0.35">
      <c r="A2924" s="1" t="s">
        <v>20</v>
      </c>
      <c r="B2924" s="1" t="s">
        <v>7314</v>
      </c>
      <c r="C2924" s="1" t="s">
        <v>7312</v>
      </c>
      <c r="D2924" s="1" t="s">
        <v>7139</v>
      </c>
      <c r="E2924" t="str">
        <f t="shared" si="181"/>
        <v>2023</v>
      </c>
      <c r="F2924" t="str">
        <f t="shared" si="182"/>
        <v>junio</v>
      </c>
      <c r="G2924" s="2">
        <v>45261</v>
      </c>
      <c r="H2924">
        <f t="shared" si="183"/>
        <v>157</v>
      </c>
      <c r="I2924" s="3">
        <f t="shared" si="180"/>
        <v>180</v>
      </c>
      <c r="J2924" s="1">
        <v>16853</v>
      </c>
      <c r="K2924" s="1">
        <v>87702</v>
      </c>
      <c r="L2924" s="21">
        <v>87702</v>
      </c>
      <c r="M2924" s="1" t="s">
        <v>7315</v>
      </c>
      <c r="N2924" s="1" t="s">
        <v>24</v>
      </c>
      <c r="O2924" s="1" t="s">
        <v>25</v>
      </c>
      <c r="P2924" s="1" t="s">
        <v>7314</v>
      </c>
      <c r="Q2924" s="1" t="s">
        <v>7314</v>
      </c>
      <c r="R2924" s="1" t="s">
        <v>7315</v>
      </c>
      <c r="S2924" s="1" t="s">
        <v>7316</v>
      </c>
      <c r="T2924" s="1" t="s">
        <v>9239</v>
      </c>
      <c r="U2924" s="1" t="s">
        <v>27</v>
      </c>
      <c r="W2924" s="1">
        <v>0</v>
      </c>
      <c r="X2924" s="1" t="s">
        <v>28</v>
      </c>
      <c r="Y2924" s="1" t="s">
        <v>29</v>
      </c>
      <c r="Z2924" s="1" t="s">
        <v>29</v>
      </c>
    </row>
    <row r="2925" spans="1:26" hidden="1" x14ac:dyDescent="0.35">
      <c r="A2925" s="1" t="s">
        <v>20</v>
      </c>
      <c r="B2925" s="1" t="s">
        <v>7317</v>
      </c>
      <c r="C2925" s="1" t="s">
        <v>7318</v>
      </c>
      <c r="D2925" s="1" t="s">
        <v>7139</v>
      </c>
      <c r="E2925" t="str">
        <f t="shared" si="181"/>
        <v>2023</v>
      </c>
      <c r="F2925" t="str">
        <f t="shared" si="182"/>
        <v>junio</v>
      </c>
      <c r="G2925" s="2">
        <v>45261</v>
      </c>
      <c r="H2925">
        <f t="shared" si="183"/>
        <v>157</v>
      </c>
      <c r="I2925" s="3">
        <f t="shared" si="180"/>
        <v>180</v>
      </c>
      <c r="J2925" s="1">
        <v>16846</v>
      </c>
      <c r="K2925" s="1">
        <v>87702</v>
      </c>
      <c r="L2925" s="21">
        <v>87702</v>
      </c>
      <c r="M2925" s="1" t="s">
        <v>7319</v>
      </c>
      <c r="N2925" s="1" t="s">
        <v>24</v>
      </c>
      <c r="O2925" s="1" t="s">
        <v>25</v>
      </c>
      <c r="P2925" s="1" t="s">
        <v>7317</v>
      </c>
      <c r="Q2925" s="1" t="s">
        <v>7317</v>
      </c>
      <c r="R2925" s="1" t="s">
        <v>7319</v>
      </c>
      <c r="S2925" s="1" t="s">
        <v>26</v>
      </c>
      <c r="T2925" s="1" t="s">
        <v>9239</v>
      </c>
      <c r="U2925" s="1" t="s">
        <v>27</v>
      </c>
      <c r="W2925" s="1">
        <v>0</v>
      </c>
      <c r="X2925" s="1" t="s">
        <v>28</v>
      </c>
      <c r="Y2925" s="1" t="s">
        <v>29</v>
      </c>
      <c r="Z2925" s="1" t="s">
        <v>29</v>
      </c>
    </row>
    <row r="2926" spans="1:26" hidden="1" x14ac:dyDescent="0.35">
      <c r="A2926" s="1" t="s">
        <v>20</v>
      </c>
      <c r="B2926" s="1" t="s">
        <v>7320</v>
      </c>
      <c r="C2926" s="1" t="s">
        <v>7318</v>
      </c>
      <c r="D2926" s="1" t="s">
        <v>7139</v>
      </c>
      <c r="E2926" t="str">
        <f t="shared" si="181"/>
        <v>2023</v>
      </c>
      <c r="F2926" t="str">
        <f t="shared" si="182"/>
        <v>junio</v>
      </c>
      <c r="G2926" s="2">
        <v>45261</v>
      </c>
      <c r="H2926">
        <f t="shared" si="183"/>
        <v>157</v>
      </c>
      <c r="I2926" s="3">
        <f t="shared" si="180"/>
        <v>180</v>
      </c>
      <c r="J2926" s="1">
        <v>16846</v>
      </c>
      <c r="K2926" s="1">
        <v>87702</v>
      </c>
      <c r="L2926" s="21">
        <v>87702</v>
      </c>
      <c r="M2926" s="1" t="s">
        <v>7321</v>
      </c>
      <c r="N2926" s="1" t="s">
        <v>24</v>
      </c>
      <c r="O2926" s="1" t="s">
        <v>25</v>
      </c>
      <c r="P2926" s="1" t="s">
        <v>7320</v>
      </c>
      <c r="Q2926" s="1" t="s">
        <v>7320</v>
      </c>
      <c r="R2926" s="1" t="s">
        <v>7321</v>
      </c>
      <c r="S2926" s="1" t="s">
        <v>26</v>
      </c>
      <c r="T2926" s="1" t="s">
        <v>9239</v>
      </c>
      <c r="U2926" s="1" t="s">
        <v>27</v>
      </c>
      <c r="W2926" s="1">
        <v>0</v>
      </c>
      <c r="X2926" s="1" t="s">
        <v>28</v>
      </c>
      <c r="Y2926" s="1" t="s">
        <v>29</v>
      </c>
      <c r="Z2926" s="1" t="s">
        <v>29</v>
      </c>
    </row>
    <row r="2927" spans="1:26" hidden="1" x14ac:dyDescent="0.35">
      <c r="A2927" s="1" t="s">
        <v>20</v>
      </c>
      <c r="B2927" s="1" t="s">
        <v>7322</v>
      </c>
      <c r="C2927" s="1" t="s">
        <v>7318</v>
      </c>
      <c r="D2927" s="1" t="s">
        <v>7139</v>
      </c>
      <c r="E2927" t="str">
        <f t="shared" si="181"/>
        <v>2023</v>
      </c>
      <c r="F2927" t="str">
        <f t="shared" si="182"/>
        <v>junio</v>
      </c>
      <c r="G2927" s="2">
        <v>45261</v>
      </c>
      <c r="H2927">
        <f t="shared" si="183"/>
        <v>157</v>
      </c>
      <c r="I2927" s="3">
        <f t="shared" si="180"/>
        <v>180</v>
      </c>
      <c r="J2927" s="1">
        <v>16846</v>
      </c>
      <c r="K2927" s="1">
        <v>87702</v>
      </c>
      <c r="L2927" s="21">
        <v>87702</v>
      </c>
      <c r="M2927" s="1" t="s">
        <v>7323</v>
      </c>
      <c r="N2927" s="1" t="s">
        <v>24</v>
      </c>
      <c r="O2927" s="1" t="s">
        <v>25</v>
      </c>
      <c r="P2927" s="1" t="s">
        <v>7322</v>
      </c>
      <c r="Q2927" s="1" t="s">
        <v>7322</v>
      </c>
      <c r="R2927" s="1" t="s">
        <v>7323</v>
      </c>
      <c r="S2927" s="1" t="s">
        <v>26</v>
      </c>
      <c r="T2927" s="1" t="s">
        <v>9239</v>
      </c>
      <c r="U2927" s="1" t="s">
        <v>27</v>
      </c>
      <c r="W2927" s="1">
        <v>0</v>
      </c>
      <c r="X2927" s="1" t="s">
        <v>28</v>
      </c>
      <c r="Y2927" s="1" t="s">
        <v>29</v>
      </c>
      <c r="Z2927" s="1" t="s">
        <v>29</v>
      </c>
    </row>
    <row r="2928" spans="1:26" hidden="1" x14ac:dyDescent="0.35">
      <c r="A2928" s="1" t="s">
        <v>20</v>
      </c>
      <c r="B2928" s="1" t="s">
        <v>7324</v>
      </c>
      <c r="C2928" s="1" t="s">
        <v>7318</v>
      </c>
      <c r="D2928" s="1" t="s">
        <v>7139</v>
      </c>
      <c r="E2928" t="str">
        <f t="shared" si="181"/>
        <v>2023</v>
      </c>
      <c r="F2928" t="str">
        <f t="shared" si="182"/>
        <v>junio</v>
      </c>
      <c r="G2928" s="2">
        <v>45261</v>
      </c>
      <c r="H2928">
        <f t="shared" si="183"/>
        <v>157</v>
      </c>
      <c r="I2928" s="3">
        <f t="shared" si="180"/>
        <v>180</v>
      </c>
      <c r="J2928" s="1">
        <v>16846</v>
      </c>
      <c r="K2928" s="1">
        <v>87702</v>
      </c>
      <c r="L2928" s="21">
        <v>87702</v>
      </c>
      <c r="M2928" s="1" t="s">
        <v>7325</v>
      </c>
      <c r="N2928" s="1" t="s">
        <v>24</v>
      </c>
      <c r="O2928" s="1" t="s">
        <v>25</v>
      </c>
      <c r="P2928" s="1" t="s">
        <v>7324</v>
      </c>
      <c r="Q2928" s="1" t="s">
        <v>7324</v>
      </c>
      <c r="R2928" s="1" t="s">
        <v>7325</v>
      </c>
      <c r="S2928" s="1" t="s">
        <v>6875</v>
      </c>
      <c r="T2928" s="1" t="s">
        <v>9239</v>
      </c>
      <c r="U2928" s="1" t="s">
        <v>27</v>
      </c>
      <c r="W2928" s="1">
        <v>0</v>
      </c>
      <c r="X2928" s="1" t="s">
        <v>28</v>
      </c>
      <c r="Y2928" s="1" t="s">
        <v>29</v>
      </c>
      <c r="Z2928" s="1" t="s">
        <v>29</v>
      </c>
    </row>
    <row r="2929" spans="1:26" hidden="1" x14ac:dyDescent="0.35">
      <c r="A2929" s="1" t="s">
        <v>20</v>
      </c>
      <c r="B2929" s="1" t="s">
        <v>7326</v>
      </c>
      <c r="C2929" s="1" t="s">
        <v>7318</v>
      </c>
      <c r="D2929" s="1" t="s">
        <v>7139</v>
      </c>
      <c r="E2929" t="str">
        <f t="shared" si="181"/>
        <v>2023</v>
      </c>
      <c r="F2929" t="str">
        <f t="shared" si="182"/>
        <v>junio</v>
      </c>
      <c r="G2929" s="2">
        <v>45261</v>
      </c>
      <c r="H2929">
        <f t="shared" si="183"/>
        <v>157</v>
      </c>
      <c r="I2929" s="3">
        <f t="shared" si="180"/>
        <v>180</v>
      </c>
      <c r="J2929" s="1">
        <v>16846</v>
      </c>
      <c r="K2929" s="1">
        <v>87702</v>
      </c>
      <c r="L2929" s="21">
        <v>87702</v>
      </c>
      <c r="M2929" s="1" t="s">
        <v>7327</v>
      </c>
      <c r="N2929" s="1" t="s">
        <v>24</v>
      </c>
      <c r="O2929" s="1" t="s">
        <v>25</v>
      </c>
      <c r="P2929" s="1" t="s">
        <v>7326</v>
      </c>
      <c r="Q2929" s="1" t="s">
        <v>7326</v>
      </c>
      <c r="R2929" s="1" t="s">
        <v>7327</v>
      </c>
      <c r="S2929" s="1" t="s">
        <v>7328</v>
      </c>
      <c r="T2929" s="1" t="s">
        <v>9239</v>
      </c>
      <c r="U2929" s="1" t="s">
        <v>27</v>
      </c>
      <c r="W2929" s="1">
        <v>0</v>
      </c>
      <c r="X2929" s="1" t="s">
        <v>28</v>
      </c>
      <c r="Y2929" s="1" t="s">
        <v>29</v>
      </c>
      <c r="Z2929" s="1" t="s">
        <v>29</v>
      </c>
    </row>
    <row r="2930" spans="1:26" hidden="1" x14ac:dyDescent="0.35">
      <c r="A2930" s="1" t="s">
        <v>20</v>
      </c>
      <c r="B2930" s="1" t="s">
        <v>7329</v>
      </c>
      <c r="C2930" s="1" t="s">
        <v>7330</v>
      </c>
      <c r="D2930" s="1" t="s">
        <v>7139</v>
      </c>
      <c r="E2930" t="str">
        <f t="shared" si="181"/>
        <v>2023</v>
      </c>
      <c r="F2930" t="str">
        <f t="shared" si="182"/>
        <v>junio</v>
      </c>
      <c r="G2930" s="2">
        <v>45261</v>
      </c>
      <c r="H2930">
        <f t="shared" si="183"/>
        <v>157</v>
      </c>
      <c r="I2930" s="3">
        <f t="shared" si="180"/>
        <v>180</v>
      </c>
      <c r="J2930" s="1">
        <v>16860</v>
      </c>
      <c r="K2930" s="1">
        <v>87702</v>
      </c>
      <c r="L2930" s="21">
        <v>87702</v>
      </c>
      <c r="M2930" s="1" t="s">
        <v>7331</v>
      </c>
      <c r="N2930" s="1" t="s">
        <v>24</v>
      </c>
      <c r="O2930" s="1" t="s">
        <v>25</v>
      </c>
      <c r="P2930" s="1" t="s">
        <v>7329</v>
      </c>
      <c r="Q2930" s="1" t="s">
        <v>7329</v>
      </c>
      <c r="R2930" s="1" t="s">
        <v>7331</v>
      </c>
      <c r="S2930" s="1" t="s">
        <v>26</v>
      </c>
      <c r="T2930" s="1" t="s">
        <v>9239</v>
      </c>
      <c r="U2930" s="1" t="s">
        <v>27</v>
      </c>
      <c r="W2930" s="1">
        <v>0</v>
      </c>
      <c r="X2930" s="1" t="s">
        <v>28</v>
      </c>
      <c r="Y2930" s="1" t="s">
        <v>29</v>
      </c>
      <c r="Z2930" s="1" t="s">
        <v>29</v>
      </c>
    </row>
    <row r="2931" spans="1:26" hidden="1" x14ac:dyDescent="0.35">
      <c r="A2931" s="1" t="s">
        <v>20</v>
      </c>
      <c r="B2931" s="1" t="s">
        <v>7332</v>
      </c>
      <c r="C2931" s="1" t="s">
        <v>7330</v>
      </c>
      <c r="D2931" s="1" t="s">
        <v>7139</v>
      </c>
      <c r="E2931" t="str">
        <f t="shared" si="181"/>
        <v>2023</v>
      </c>
      <c r="F2931" t="str">
        <f t="shared" si="182"/>
        <v>junio</v>
      </c>
      <c r="G2931" s="2">
        <v>45261</v>
      </c>
      <c r="H2931">
        <f t="shared" si="183"/>
        <v>157</v>
      </c>
      <c r="I2931" s="3">
        <f t="shared" si="180"/>
        <v>180</v>
      </c>
      <c r="J2931" s="1">
        <v>16860</v>
      </c>
      <c r="K2931" s="1">
        <v>87702</v>
      </c>
      <c r="L2931" s="21">
        <v>87702</v>
      </c>
      <c r="M2931" s="1" t="s">
        <v>7333</v>
      </c>
      <c r="N2931" s="1" t="s">
        <v>24</v>
      </c>
      <c r="O2931" s="1" t="s">
        <v>25</v>
      </c>
      <c r="P2931" s="1" t="s">
        <v>7332</v>
      </c>
      <c r="Q2931" s="1" t="s">
        <v>7332</v>
      </c>
      <c r="R2931" s="1" t="s">
        <v>7333</v>
      </c>
      <c r="S2931" s="1" t="s">
        <v>7334</v>
      </c>
      <c r="T2931" s="1" t="s">
        <v>9239</v>
      </c>
      <c r="U2931" s="1" t="s">
        <v>27</v>
      </c>
      <c r="W2931" s="1">
        <v>0</v>
      </c>
      <c r="X2931" s="1" t="s">
        <v>28</v>
      </c>
      <c r="Y2931" s="1" t="s">
        <v>29</v>
      </c>
      <c r="Z2931" s="1" t="s">
        <v>29</v>
      </c>
    </row>
    <row r="2932" spans="1:26" hidden="1" x14ac:dyDescent="0.35">
      <c r="A2932" s="1" t="s">
        <v>20</v>
      </c>
      <c r="B2932" s="1" t="s">
        <v>7335</v>
      </c>
      <c r="C2932" s="1" t="s">
        <v>7336</v>
      </c>
      <c r="D2932" s="1" t="s">
        <v>7139</v>
      </c>
      <c r="E2932" t="str">
        <f t="shared" si="181"/>
        <v>2023</v>
      </c>
      <c r="F2932" t="str">
        <f t="shared" si="182"/>
        <v>junio</v>
      </c>
      <c r="G2932" s="2">
        <v>45261</v>
      </c>
      <c r="H2932">
        <f t="shared" si="183"/>
        <v>157</v>
      </c>
      <c r="I2932" s="3">
        <f t="shared" si="180"/>
        <v>180</v>
      </c>
      <c r="J2932" s="1">
        <v>16860</v>
      </c>
      <c r="K2932" s="1">
        <v>87702</v>
      </c>
      <c r="L2932" s="21">
        <v>87702</v>
      </c>
      <c r="M2932" s="1" t="s">
        <v>7337</v>
      </c>
      <c r="N2932" s="1" t="s">
        <v>24</v>
      </c>
      <c r="O2932" s="1" t="s">
        <v>25</v>
      </c>
      <c r="P2932" s="1" t="s">
        <v>7335</v>
      </c>
      <c r="Q2932" s="1" t="s">
        <v>7335</v>
      </c>
      <c r="R2932" s="1" t="s">
        <v>7337</v>
      </c>
      <c r="S2932" s="1" t="s">
        <v>7338</v>
      </c>
      <c r="T2932" s="1" t="s">
        <v>9239</v>
      </c>
      <c r="U2932" s="1" t="s">
        <v>27</v>
      </c>
      <c r="W2932" s="1">
        <v>0</v>
      </c>
      <c r="X2932" s="1" t="s">
        <v>28</v>
      </c>
      <c r="Y2932" s="1" t="s">
        <v>29</v>
      </c>
      <c r="Z2932" s="1" t="s">
        <v>29</v>
      </c>
    </row>
    <row r="2933" spans="1:26" hidden="1" x14ac:dyDescent="0.35">
      <c r="A2933" s="1" t="s">
        <v>20</v>
      </c>
      <c r="B2933" s="1" t="s">
        <v>7339</v>
      </c>
      <c r="C2933" s="1" t="s">
        <v>5878</v>
      </c>
      <c r="D2933" s="1" t="s">
        <v>7340</v>
      </c>
      <c r="E2933" t="str">
        <f t="shared" si="181"/>
        <v>2023</v>
      </c>
      <c r="F2933" t="str">
        <f t="shared" si="182"/>
        <v>julio</v>
      </c>
      <c r="G2933" s="2">
        <v>45261</v>
      </c>
      <c r="H2933">
        <f t="shared" si="183"/>
        <v>129</v>
      </c>
      <c r="I2933" s="3">
        <f t="shared" si="180"/>
        <v>150</v>
      </c>
      <c r="J2933" s="1">
        <v>16903</v>
      </c>
      <c r="K2933" s="1">
        <v>87702</v>
      </c>
      <c r="L2933" s="21">
        <v>87702</v>
      </c>
      <c r="M2933" s="1" t="s">
        <v>7341</v>
      </c>
      <c r="N2933" s="1" t="s">
        <v>24</v>
      </c>
      <c r="O2933" s="1" t="s">
        <v>25</v>
      </c>
      <c r="P2933" s="1" t="s">
        <v>7339</v>
      </c>
      <c r="Q2933" s="1" t="s">
        <v>7339</v>
      </c>
      <c r="R2933" s="1" t="s">
        <v>7341</v>
      </c>
      <c r="S2933" s="1" t="s">
        <v>26</v>
      </c>
      <c r="T2933" s="1" t="s">
        <v>9239</v>
      </c>
      <c r="U2933" s="1" t="s">
        <v>27</v>
      </c>
      <c r="W2933" s="1">
        <v>0</v>
      </c>
      <c r="X2933" s="1" t="s">
        <v>28</v>
      </c>
      <c r="Y2933" s="1" t="s">
        <v>29</v>
      </c>
      <c r="Z2933" s="1" t="s">
        <v>29</v>
      </c>
    </row>
    <row r="2934" spans="1:26" hidden="1" x14ac:dyDescent="0.35">
      <c r="A2934" s="1" t="s">
        <v>20</v>
      </c>
      <c r="B2934" s="1" t="s">
        <v>7342</v>
      </c>
      <c r="C2934" s="1" t="s">
        <v>5899</v>
      </c>
      <c r="D2934" s="1" t="s">
        <v>7340</v>
      </c>
      <c r="E2934" t="str">
        <f t="shared" si="181"/>
        <v>2023</v>
      </c>
      <c r="F2934" t="str">
        <f t="shared" si="182"/>
        <v>julio</v>
      </c>
      <c r="G2934" s="2">
        <v>45261</v>
      </c>
      <c r="H2934">
        <f t="shared" si="183"/>
        <v>129</v>
      </c>
      <c r="I2934" s="3">
        <f t="shared" si="180"/>
        <v>150</v>
      </c>
      <c r="J2934" s="1">
        <v>16903</v>
      </c>
      <c r="K2934" s="1">
        <v>87702</v>
      </c>
      <c r="L2934" s="21">
        <v>87702</v>
      </c>
      <c r="M2934" s="1" t="s">
        <v>7343</v>
      </c>
      <c r="N2934" s="1" t="s">
        <v>24</v>
      </c>
      <c r="O2934" s="1" t="s">
        <v>25</v>
      </c>
      <c r="P2934" s="1" t="s">
        <v>7342</v>
      </c>
      <c r="Q2934" s="1" t="s">
        <v>7342</v>
      </c>
      <c r="R2934" s="1" t="s">
        <v>7343</v>
      </c>
      <c r="S2934" s="1" t="s">
        <v>26</v>
      </c>
      <c r="T2934" s="1" t="s">
        <v>9239</v>
      </c>
      <c r="U2934" s="1" t="s">
        <v>27</v>
      </c>
      <c r="W2934" s="1">
        <v>0</v>
      </c>
      <c r="X2934" s="1" t="s">
        <v>28</v>
      </c>
      <c r="Y2934" s="1" t="s">
        <v>29</v>
      </c>
      <c r="Z2934" s="1" t="s">
        <v>29</v>
      </c>
    </row>
    <row r="2935" spans="1:26" hidden="1" x14ac:dyDescent="0.35">
      <c r="A2935" s="1" t="s">
        <v>20</v>
      </c>
      <c r="B2935" s="1" t="s">
        <v>7344</v>
      </c>
      <c r="C2935" s="1" t="s">
        <v>7345</v>
      </c>
      <c r="D2935" s="1" t="s">
        <v>7340</v>
      </c>
      <c r="E2935" t="str">
        <f t="shared" si="181"/>
        <v>2023</v>
      </c>
      <c r="F2935" t="str">
        <f t="shared" si="182"/>
        <v>julio</v>
      </c>
      <c r="G2935" s="2">
        <v>45261</v>
      </c>
      <c r="H2935">
        <f t="shared" si="183"/>
        <v>129</v>
      </c>
      <c r="I2935" s="3">
        <f t="shared" si="180"/>
        <v>150</v>
      </c>
      <c r="J2935" s="1">
        <v>16902</v>
      </c>
      <c r="K2935" s="1">
        <v>87702</v>
      </c>
      <c r="L2935" s="21">
        <v>87702</v>
      </c>
      <c r="M2935" s="1" t="s">
        <v>7346</v>
      </c>
      <c r="N2935" s="1" t="s">
        <v>24</v>
      </c>
      <c r="O2935" s="1" t="s">
        <v>25</v>
      </c>
      <c r="P2935" s="1" t="s">
        <v>7344</v>
      </c>
      <c r="Q2935" s="1" t="s">
        <v>7344</v>
      </c>
      <c r="R2935" s="1" t="s">
        <v>7346</v>
      </c>
      <c r="S2935" s="1" t="s">
        <v>26</v>
      </c>
      <c r="T2935" s="1" t="s">
        <v>9239</v>
      </c>
      <c r="U2935" s="1" t="s">
        <v>27</v>
      </c>
      <c r="W2935" s="1">
        <v>0</v>
      </c>
      <c r="X2935" s="1" t="s">
        <v>28</v>
      </c>
      <c r="Y2935" s="1" t="s">
        <v>29</v>
      </c>
      <c r="Z2935" s="1" t="s">
        <v>29</v>
      </c>
    </row>
    <row r="2936" spans="1:26" hidden="1" x14ac:dyDescent="0.35">
      <c r="A2936" s="1" t="s">
        <v>20</v>
      </c>
      <c r="B2936" s="1" t="s">
        <v>7347</v>
      </c>
      <c r="C2936" s="1" t="s">
        <v>7345</v>
      </c>
      <c r="D2936" s="1" t="s">
        <v>7340</v>
      </c>
      <c r="E2936" t="str">
        <f t="shared" si="181"/>
        <v>2023</v>
      </c>
      <c r="F2936" t="str">
        <f t="shared" si="182"/>
        <v>julio</v>
      </c>
      <c r="G2936" s="2">
        <v>45261</v>
      </c>
      <c r="H2936">
        <f t="shared" si="183"/>
        <v>129</v>
      </c>
      <c r="I2936" s="3">
        <f t="shared" si="180"/>
        <v>150</v>
      </c>
      <c r="J2936" s="1">
        <v>16920</v>
      </c>
      <c r="K2936" s="1">
        <v>87702</v>
      </c>
      <c r="L2936" s="21">
        <v>87702</v>
      </c>
      <c r="M2936" s="1" t="s">
        <v>7348</v>
      </c>
      <c r="N2936" s="1" t="s">
        <v>24</v>
      </c>
      <c r="O2936" s="1" t="s">
        <v>25</v>
      </c>
      <c r="P2936" s="1" t="s">
        <v>7347</v>
      </c>
      <c r="Q2936" s="1" t="s">
        <v>7347</v>
      </c>
      <c r="R2936" s="1" t="s">
        <v>7348</v>
      </c>
      <c r="S2936" s="1" t="s">
        <v>26</v>
      </c>
      <c r="T2936" s="1" t="s">
        <v>9239</v>
      </c>
      <c r="U2936" s="1" t="s">
        <v>27</v>
      </c>
      <c r="W2936" s="1">
        <v>0</v>
      </c>
      <c r="X2936" s="1" t="s">
        <v>28</v>
      </c>
      <c r="Y2936" s="1" t="s">
        <v>29</v>
      </c>
      <c r="Z2936" s="1" t="s">
        <v>29</v>
      </c>
    </row>
    <row r="2937" spans="1:26" hidden="1" x14ac:dyDescent="0.35">
      <c r="A2937" s="1" t="s">
        <v>20</v>
      </c>
      <c r="B2937" s="1" t="s">
        <v>7349</v>
      </c>
      <c r="C2937" s="1" t="s">
        <v>7345</v>
      </c>
      <c r="D2937" s="1" t="s">
        <v>7340</v>
      </c>
      <c r="E2937" t="str">
        <f t="shared" si="181"/>
        <v>2023</v>
      </c>
      <c r="F2937" t="str">
        <f t="shared" si="182"/>
        <v>julio</v>
      </c>
      <c r="G2937" s="2">
        <v>45261</v>
      </c>
      <c r="H2937">
        <f t="shared" si="183"/>
        <v>129</v>
      </c>
      <c r="I2937" s="3">
        <f t="shared" si="180"/>
        <v>150</v>
      </c>
      <c r="J2937" s="1">
        <v>16920</v>
      </c>
      <c r="K2937" s="1">
        <v>87702</v>
      </c>
      <c r="L2937" s="21">
        <v>87702</v>
      </c>
      <c r="M2937" s="1" t="s">
        <v>7350</v>
      </c>
      <c r="N2937" s="1" t="s">
        <v>24</v>
      </c>
      <c r="O2937" s="1" t="s">
        <v>25</v>
      </c>
      <c r="P2937" s="1" t="s">
        <v>7349</v>
      </c>
      <c r="Q2937" s="1" t="s">
        <v>7349</v>
      </c>
      <c r="R2937" s="1" t="s">
        <v>7350</v>
      </c>
      <c r="S2937" s="1" t="s">
        <v>26</v>
      </c>
      <c r="T2937" s="1" t="s">
        <v>9239</v>
      </c>
      <c r="U2937" s="1" t="s">
        <v>27</v>
      </c>
      <c r="W2937" s="1">
        <v>0</v>
      </c>
      <c r="X2937" s="1" t="s">
        <v>28</v>
      </c>
      <c r="Y2937" s="1" t="s">
        <v>29</v>
      </c>
      <c r="Z2937" s="1" t="s">
        <v>29</v>
      </c>
    </row>
    <row r="2938" spans="1:26" hidden="1" x14ac:dyDescent="0.35">
      <c r="A2938" s="1" t="s">
        <v>20</v>
      </c>
      <c r="B2938" s="1" t="s">
        <v>7351</v>
      </c>
      <c r="C2938" s="1" t="s">
        <v>7345</v>
      </c>
      <c r="D2938" s="1" t="s">
        <v>7340</v>
      </c>
      <c r="E2938" t="str">
        <f t="shared" si="181"/>
        <v>2023</v>
      </c>
      <c r="F2938" t="str">
        <f t="shared" si="182"/>
        <v>julio</v>
      </c>
      <c r="G2938" s="2">
        <v>45261</v>
      </c>
      <c r="H2938">
        <f t="shared" si="183"/>
        <v>129</v>
      </c>
      <c r="I2938" s="3">
        <f t="shared" si="180"/>
        <v>150</v>
      </c>
      <c r="J2938" s="1">
        <v>16920</v>
      </c>
      <c r="K2938" s="1">
        <v>87702</v>
      </c>
      <c r="L2938" s="21">
        <v>87702</v>
      </c>
      <c r="M2938" s="1" t="s">
        <v>7352</v>
      </c>
      <c r="N2938" s="1" t="s">
        <v>24</v>
      </c>
      <c r="O2938" s="1" t="s">
        <v>25</v>
      </c>
      <c r="P2938" s="1" t="s">
        <v>7351</v>
      </c>
      <c r="Q2938" s="1" t="s">
        <v>7351</v>
      </c>
      <c r="R2938" s="1" t="s">
        <v>7352</v>
      </c>
      <c r="S2938" s="1" t="s">
        <v>7353</v>
      </c>
      <c r="T2938" s="1" t="s">
        <v>9239</v>
      </c>
      <c r="U2938" s="1" t="s">
        <v>27</v>
      </c>
      <c r="W2938" s="1">
        <v>0</v>
      </c>
      <c r="X2938" s="1" t="s">
        <v>28</v>
      </c>
      <c r="Y2938" s="1" t="s">
        <v>29</v>
      </c>
      <c r="Z2938" s="1" t="s">
        <v>29</v>
      </c>
    </row>
    <row r="2939" spans="1:26" hidden="1" x14ac:dyDescent="0.35">
      <c r="A2939" s="1" t="s">
        <v>20</v>
      </c>
      <c r="B2939" s="1" t="s">
        <v>7354</v>
      </c>
      <c r="C2939" s="1" t="s">
        <v>7345</v>
      </c>
      <c r="D2939" s="1" t="s">
        <v>7340</v>
      </c>
      <c r="E2939" t="str">
        <f t="shared" si="181"/>
        <v>2023</v>
      </c>
      <c r="F2939" t="str">
        <f t="shared" si="182"/>
        <v>julio</v>
      </c>
      <c r="G2939" s="2">
        <v>45261</v>
      </c>
      <c r="H2939">
        <f t="shared" si="183"/>
        <v>129</v>
      </c>
      <c r="I2939" s="3">
        <f t="shared" si="180"/>
        <v>150</v>
      </c>
      <c r="J2939" s="1">
        <v>16920</v>
      </c>
      <c r="K2939" s="1">
        <v>87702</v>
      </c>
      <c r="L2939" s="21">
        <v>87702</v>
      </c>
      <c r="M2939" s="1" t="s">
        <v>7355</v>
      </c>
      <c r="N2939" s="1" t="s">
        <v>24</v>
      </c>
      <c r="O2939" s="1" t="s">
        <v>25</v>
      </c>
      <c r="P2939" s="1" t="s">
        <v>7354</v>
      </c>
      <c r="Q2939" s="1" t="s">
        <v>7354</v>
      </c>
      <c r="R2939" s="1" t="s">
        <v>7355</v>
      </c>
      <c r="S2939" s="1" t="s">
        <v>26</v>
      </c>
      <c r="T2939" s="1" t="s">
        <v>9239</v>
      </c>
      <c r="U2939" s="1" t="s">
        <v>27</v>
      </c>
      <c r="W2939" s="1">
        <v>0</v>
      </c>
      <c r="X2939" s="1" t="s">
        <v>28</v>
      </c>
      <c r="Y2939" s="1" t="s">
        <v>29</v>
      </c>
      <c r="Z2939" s="1" t="s">
        <v>29</v>
      </c>
    </row>
    <row r="2940" spans="1:26" hidden="1" x14ac:dyDescent="0.35">
      <c r="A2940" s="1" t="s">
        <v>20</v>
      </c>
      <c r="B2940" s="1" t="s">
        <v>7356</v>
      </c>
      <c r="C2940" s="1" t="s">
        <v>7345</v>
      </c>
      <c r="D2940" s="1" t="s">
        <v>7340</v>
      </c>
      <c r="E2940" t="str">
        <f t="shared" si="181"/>
        <v>2023</v>
      </c>
      <c r="F2940" t="str">
        <f t="shared" si="182"/>
        <v>julio</v>
      </c>
      <c r="G2940" s="2">
        <v>45261</v>
      </c>
      <c r="H2940">
        <f t="shared" si="183"/>
        <v>129</v>
      </c>
      <c r="I2940" s="3">
        <f t="shared" si="180"/>
        <v>150</v>
      </c>
      <c r="J2940" s="1">
        <v>16920</v>
      </c>
      <c r="K2940" s="1">
        <v>87702</v>
      </c>
      <c r="L2940" s="21">
        <v>87702</v>
      </c>
      <c r="M2940" s="1" t="s">
        <v>7357</v>
      </c>
      <c r="N2940" s="1" t="s">
        <v>24</v>
      </c>
      <c r="O2940" s="1" t="s">
        <v>25</v>
      </c>
      <c r="P2940" s="1" t="s">
        <v>7356</v>
      </c>
      <c r="Q2940" s="1" t="s">
        <v>7356</v>
      </c>
      <c r="R2940" s="1" t="s">
        <v>7357</v>
      </c>
      <c r="S2940" s="1" t="s">
        <v>26</v>
      </c>
      <c r="T2940" s="1" t="s">
        <v>9239</v>
      </c>
      <c r="U2940" s="1" t="s">
        <v>27</v>
      </c>
      <c r="W2940" s="1">
        <v>0</v>
      </c>
      <c r="X2940" s="1" t="s">
        <v>28</v>
      </c>
      <c r="Y2940" s="1" t="s">
        <v>29</v>
      </c>
      <c r="Z2940" s="1" t="s">
        <v>29</v>
      </c>
    </row>
    <row r="2941" spans="1:26" hidden="1" x14ac:dyDescent="0.35">
      <c r="A2941" s="1" t="s">
        <v>20</v>
      </c>
      <c r="B2941" s="1" t="s">
        <v>7358</v>
      </c>
      <c r="C2941" s="1" t="s">
        <v>7359</v>
      </c>
      <c r="D2941" s="1" t="s">
        <v>7340</v>
      </c>
      <c r="E2941" t="str">
        <f t="shared" si="181"/>
        <v>2023</v>
      </c>
      <c r="F2941" t="str">
        <f t="shared" si="182"/>
        <v>julio</v>
      </c>
      <c r="G2941" s="2">
        <v>45261</v>
      </c>
      <c r="H2941">
        <f t="shared" si="183"/>
        <v>129</v>
      </c>
      <c r="I2941" s="3">
        <f t="shared" si="180"/>
        <v>150</v>
      </c>
      <c r="J2941" s="1">
        <v>16902</v>
      </c>
      <c r="K2941" s="1">
        <v>87702</v>
      </c>
      <c r="L2941" s="21">
        <v>87702</v>
      </c>
      <c r="M2941" s="1" t="s">
        <v>7360</v>
      </c>
      <c r="N2941" s="1" t="s">
        <v>24</v>
      </c>
      <c r="O2941" s="1" t="s">
        <v>25</v>
      </c>
      <c r="P2941" s="1" t="s">
        <v>7358</v>
      </c>
      <c r="Q2941" s="1" t="s">
        <v>7358</v>
      </c>
      <c r="R2941" s="1" t="s">
        <v>7360</v>
      </c>
      <c r="S2941" s="1" t="s">
        <v>26</v>
      </c>
      <c r="T2941" s="1" t="s">
        <v>9239</v>
      </c>
      <c r="U2941" s="1" t="s">
        <v>27</v>
      </c>
      <c r="W2941" s="1">
        <v>0</v>
      </c>
      <c r="X2941" s="1" t="s">
        <v>28</v>
      </c>
      <c r="Y2941" s="1" t="s">
        <v>29</v>
      </c>
      <c r="Z2941" s="1" t="s">
        <v>29</v>
      </c>
    </row>
    <row r="2942" spans="1:26" hidden="1" x14ac:dyDescent="0.35">
      <c r="A2942" s="1" t="s">
        <v>20</v>
      </c>
      <c r="B2942" s="1" t="s">
        <v>7361</v>
      </c>
      <c r="C2942" s="1" t="s">
        <v>7362</v>
      </c>
      <c r="D2942" s="1" t="s">
        <v>7340</v>
      </c>
      <c r="E2942" t="str">
        <f t="shared" si="181"/>
        <v>2023</v>
      </c>
      <c r="F2942" t="str">
        <f t="shared" si="182"/>
        <v>julio</v>
      </c>
      <c r="G2942" s="2">
        <v>45261</v>
      </c>
      <c r="H2942">
        <f t="shared" si="183"/>
        <v>129</v>
      </c>
      <c r="I2942" s="3">
        <f t="shared" si="180"/>
        <v>150</v>
      </c>
      <c r="J2942" s="1">
        <v>16920</v>
      </c>
      <c r="K2942" s="1">
        <v>87702</v>
      </c>
      <c r="L2942" s="21">
        <v>87702</v>
      </c>
      <c r="M2942" s="1" t="s">
        <v>7363</v>
      </c>
      <c r="N2942" s="1" t="s">
        <v>24</v>
      </c>
      <c r="O2942" s="1" t="s">
        <v>25</v>
      </c>
      <c r="P2942" s="1" t="s">
        <v>7361</v>
      </c>
      <c r="Q2942" s="1" t="s">
        <v>7361</v>
      </c>
      <c r="R2942" s="1" t="s">
        <v>7363</v>
      </c>
      <c r="S2942" s="1" t="s">
        <v>26</v>
      </c>
      <c r="T2942" s="1" t="s">
        <v>9239</v>
      </c>
      <c r="U2942" s="1" t="s">
        <v>27</v>
      </c>
      <c r="W2942" s="1">
        <v>0</v>
      </c>
      <c r="X2942" s="1" t="s">
        <v>28</v>
      </c>
      <c r="Y2942" s="1" t="s">
        <v>29</v>
      </c>
      <c r="Z2942" s="1" t="s">
        <v>29</v>
      </c>
    </row>
    <row r="2943" spans="1:26" hidden="1" x14ac:dyDescent="0.35">
      <c r="A2943" s="1" t="s">
        <v>20</v>
      </c>
      <c r="B2943" s="1" t="s">
        <v>7364</v>
      </c>
      <c r="C2943" s="1" t="s">
        <v>7362</v>
      </c>
      <c r="D2943" s="1" t="s">
        <v>7340</v>
      </c>
      <c r="E2943" t="str">
        <f t="shared" si="181"/>
        <v>2023</v>
      </c>
      <c r="F2943" t="str">
        <f t="shared" si="182"/>
        <v>julio</v>
      </c>
      <c r="G2943" s="2">
        <v>45261</v>
      </c>
      <c r="H2943">
        <f t="shared" si="183"/>
        <v>129</v>
      </c>
      <c r="I2943" s="3">
        <f t="shared" si="180"/>
        <v>150</v>
      </c>
      <c r="J2943" s="1">
        <v>16920</v>
      </c>
      <c r="K2943" s="1">
        <v>87702</v>
      </c>
      <c r="L2943" s="21">
        <v>87702</v>
      </c>
      <c r="M2943" s="1" t="s">
        <v>7365</v>
      </c>
      <c r="N2943" s="1" t="s">
        <v>24</v>
      </c>
      <c r="O2943" s="1" t="s">
        <v>25</v>
      </c>
      <c r="P2943" s="1" t="s">
        <v>7364</v>
      </c>
      <c r="Q2943" s="1" t="s">
        <v>7364</v>
      </c>
      <c r="R2943" s="1" t="s">
        <v>7365</v>
      </c>
      <c r="S2943" s="1" t="s">
        <v>26</v>
      </c>
      <c r="T2943" s="1" t="s">
        <v>9239</v>
      </c>
      <c r="U2943" s="1" t="s">
        <v>27</v>
      </c>
      <c r="W2943" s="1">
        <v>0</v>
      </c>
      <c r="X2943" s="1" t="s">
        <v>28</v>
      </c>
      <c r="Y2943" s="1" t="s">
        <v>29</v>
      </c>
      <c r="Z2943" s="1" t="s">
        <v>29</v>
      </c>
    </row>
    <row r="2944" spans="1:26" hidden="1" x14ac:dyDescent="0.35">
      <c r="A2944" s="1" t="s">
        <v>20</v>
      </c>
      <c r="B2944" s="1" t="s">
        <v>7366</v>
      </c>
      <c r="C2944" s="1" t="s">
        <v>7362</v>
      </c>
      <c r="D2944" s="1" t="s">
        <v>7340</v>
      </c>
      <c r="E2944" t="str">
        <f t="shared" si="181"/>
        <v>2023</v>
      </c>
      <c r="F2944" t="str">
        <f t="shared" si="182"/>
        <v>julio</v>
      </c>
      <c r="G2944" s="2">
        <v>45261</v>
      </c>
      <c r="H2944">
        <f t="shared" si="183"/>
        <v>129</v>
      </c>
      <c r="I2944" s="3">
        <f t="shared" si="180"/>
        <v>150</v>
      </c>
      <c r="J2944" s="1">
        <v>16920</v>
      </c>
      <c r="K2944" s="1">
        <v>87702</v>
      </c>
      <c r="L2944" s="21">
        <v>87702</v>
      </c>
      <c r="M2944" s="1" t="s">
        <v>7367</v>
      </c>
      <c r="N2944" s="1" t="s">
        <v>24</v>
      </c>
      <c r="O2944" s="1" t="s">
        <v>25</v>
      </c>
      <c r="P2944" s="1" t="s">
        <v>7366</v>
      </c>
      <c r="Q2944" s="1" t="s">
        <v>7366</v>
      </c>
      <c r="R2944" s="1" t="s">
        <v>7367</v>
      </c>
      <c r="S2944" s="1" t="s">
        <v>26</v>
      </c>
      <c r="T2944" s="1" t="s">
        <v>9239</v>
      </c>
      <c r="U2944" s="1" t="s">
        <v>27</v>
      </c>
      <c r="W2944" s="1">
        <v>0</v>
      </c>
      <c r="X2944" s="1" t="s">
        <v>28</v>
      </c>
      <c r="Y2944" s="1" t="s">
        <v>29</v>
      </c>
      <c r="Z2944" s="1" t="s">
        <v>29</v>
      </c>
    </row>
    <row r="2945" spans="1:26" hidden="1" x14ac:dyDescent="0.35">
      <c r="A2945" s="1" t="s">
        <v>20</v>
      </c>
      <c r="B2945" s="1" t="s">
        <v>7368</v>
      </c>
      <c r="C2945" s="1" t="s">
        <v>7362</v>
      </c>
      <c r="D2945" s="1" t="s">
        <v>7340</v>
      </c>
      <c r="E2945" t="str">
        <f t="shared" si="181"/>
        <v>2023</v>
      </c>
      <c r="F2945" t="str">
        <f t="shared" si="182"/>
        <v>julio</v>
      </c>
      <c r="G2945" s="2">
        <v>45261</v>
      </c>
      <c r="H2945">
        <f t="shared" si="183"/>
        <v>129</v>
      </c>
      <c r="I2945" s="3">
        <f t="shared" si="180"/>
        <v>150</v>
      </c>
      <c r="J2945" s="1">
        <v>16902</v>
      </c>
      <c r="K2945" s="1">
        <v>87702</v>
      </c>
      <c r="L2945" s="21">
        <v>87702</v>
      </c>
      <c r="M2945" s="1" t="s">
        <v>7369</v>
      </c>
      <c r="N2945" s="1" t="s">
        <v>24</v>
      </c>
      <c r="O2945" s="1" t="s">
        <v>25</v>
      </c>
      <c r="P2945" s="1" t="s">
        <v>7368</v>
      </c>
      <c r="Q2945" s="1" t="s">
        <v>7368</v>
      </c>
      <c r="R2945" s="1" t="s">
        <v>7369</v>
      </c>
      <c r="S2945" s="1" t="s">
        <v>26</v>
      </c>
      <c r="T2945" s="1" t="s">
        <v>9239</v>
      </c>
      <c r="U2945" s="1" t="s">
        <v>27</v>
      </c>
      <c r="W2945" s="1">
        <v>0</v>
      </c>
      <c r="X2945" s="1" t="s">
        <v>28</v>
      </c>
      <c r="Y2945" s="1" t="s">
        <v>29</v>
      </c>
      <c r="Z2945" s="1" t="s">
        <v>29</v>
      </c>
    </row>
    <row r="2946" spans="1:26" hidden="1" x14ac:dyDescent="0.35">
      <c r="A2946" s="1" t="s">
        <v>20</v>
      </c>
      <c r="B2946" s="1" t="s">
        <v>7370</v>
      </c>
      <c r="C2946" s="1" t="s">
        <v>7371</v>
      </c>
      <c r="D2946" s="1" t="s">
        <v>7340</v>
      </c>
      <c r="E2946" t="str">
        <f t="shared" si="181"/>
        <v>2023</v>
      </c>
      <c r="F2946" t="str">
        <f t="shared" si="182"/>
        <v>julio</v>
      </c>
      <c r="G2946" s="2">
        <v>45261</v>
      </c>
      <c r="H2946">
        <f t="shared" si="183"/>
        <v>129</v>
      </c>
      <c r="I2946" s="3">
        <f t="shared" ref="I2946:I3009" si="184">IF(AND(H2946&gt;0,H2946&lt;=30),30,IF(AND(H2946&gt;30,H2946&lt;=60),60,IF(AND(H2946&gt;60,H2946&lt;=90),90,IF(AND(H2946&gt;90,H2946&lt;=120),120,IF(AND(H2946&gt;120,H2946&lt;=150),150,IF(AND(H2946&gt;150,H2946&lt;=180),180,IF(AND(H2946&gt;180,H2946&lt;=360),360,IF(H2946&gt;360,720,0))))))))</f>
        <v>150</v>
      </c>
      <c r="J2946" s="1">
        <v>16902</v>
      </c>
      <c r="K2946" s="1">
        <v>87702</v>
      </c>
      <c r="L2946" s="21">
        <v>87702</v>
      </c>
      <c r="M2946" s="1" t="s">
        <v>7372</v>
      </c>
      <c r="N2946" s="1" t="s">
        <v>24</v>
      </c>
      <c r="O2946" s="1" t="s">
        <v>25</v>
      </c>
      <c r="P2946" s="1" t="s">
        <v>7370</v>
      </c>
      <c r="Q2946" s="1" t="s">
        <v>7370</v>
      </c>
      <c r="R2946" s="1" t="s">
        <v>7372</v>
      </c>
      <c r="S2946" s="1" t="s">
        <v>26</v>
      </c>
      <c r="T2946" s="1" t="s">
        <v>9239</v>
      </c>
      <c r="U2946" s="1" t="s">
        <v>27</v>
      </c>
      <c r="W2946" s="1">
        <v>0</v>
      </c>
      <c r="X2946" s="1" t="s">
        <v>28</v>
      </c>
      <c r="Y2946" s="1" t="s">
        <v>29</v>
      </c>
      <c r="Z2946" s="1" t="s">
        <v>29</v>
      </c>
    </row>
    <row r="2947" spans="1:26" hidden="1" x14ac:dyDescent="0.35">
      <c r="A2947" s="1" t="s">
        <v>20</v>
      </c>
      <c r="B2947" s="1" t="s">
        <v>7373</v>
      </c>
      <c r="C2947" s="1" t="s">
        <v>7371</v>
      </c>
      <c r="D2947" s="1" t="s">
        <v>7340</v>
      </c>
      <c r="E2947" t="str">
        <f t="shared" ref="E2947:E3010" si="185">+TEXT(D2947,"aaaa")</f>
        <v>2023</v>
      </c>
      <c r="F2947" t="str">
        <f t="shared" ref="F2947:F3010" si="186">+TEXT(D2947,"mmmm")</f>
        <v>julio</v>
      </c>
      <c r="G2947" s="2">
        <v>45261</v>
      </c>
      <c r="H2947">
        <f t="shared" ref="H2947:H3010" si="187">+G2947-D2947</f>
        <v>129</v>
      </c>
      <c r="I2947" s="3">
        <f t="shared" si="184"/>
        <v>150</v>
      </c>
      <c r="J2947" s="1">
        <v>16902</v>
      </c>
      <c r="K2947" s="1">
        <v>87702</v>
      </c>
      <c r="L2947" s="21">
        <v>87702</v>
      </c>
      <c r="M2947" s="1" t="s">
        <v>7374</v>
      </c>
      <c r="N2947" s="1" t="s">
        <v>24</v>
      </c>
      <c r="O2947" s="1" t="s">
        <v>25</v>
      </c>
      <c r="P2947" s="1" t="s">
        <v>7373</v>
      </c>
      <c r="Q2947" s="1" t="s">
        <v>7373</v>
      </c>
      <c r="R2947" s="1" t="s">
        <v>7374</v>
      </c>
      <c r="S2947" s="1" t="s">
        <v>26</v>
      </c>
      <c r="T2947" s="1" t="s">
        <v>9239</v>
      </c>
      <c r="U2947" s="1" t="s">
        <v>27</v>
      </c>
      <c r="W2947" s="1">
        <v>0</v>
      </c>
      <c r="X2947" s="1" t="s">
        <v>28</v>
      </c>
      <c r="Y2947" s="1" t="s">
        <v>29</v>
      </c>
      <c r="Z2947" s="1" t="s">
        <v>29</v>
      </c>
    </row>
    <row r="2948" spans="1:26" hidden="1" x14ac:dyDescent="0.35">
      <c r="A2948" s="1" t="s">
        <v>20</v>
      </c>
      <c r="B2948" s="1" t="s">
        <v>7375</v>
      </c>
      <c r="C2948" s="1" t="s">
        <v>7371</v>
      </c>
      <c r="D2948" s="1" t="s">
        <v>7340</v>
      </c>
      <c r="E2948" t="str">
        <f t="shared" si="185"/>
        <v>2023</v>
      </c>
      <c r="F2948" t="str">
        <f t="shared" si="186"/>
        <v>julio</v>
      </c>
      <c r="G2948" s="2">
        <v>45261</v>
      </c>
      <c r="H2948">
        <f t="shared" si="187"/>
        <v>129</v>
      </c>
      <c r="I2948" s="3">
        <f t="shared" si="184"/>
        <v>150</v>
      </c>
      <c r="J2948" s="1">
        <v>16902</v>
      </c>
      <c r="K2948" s="1">
        <v>87702</v>
      </c>
      <c r="L2948" s="21">
        <v>87702</v>
      </c>
      <c r="M2948" s="1" t="s">
        <v>7376</v>
      </c>
      <c r="N2948" s="1" t="s">
        <v>24</v>
      </c>
      <c r="O2948" s="1" t="s">
        <v>25</v>
      </c>
      <c r="P2948" s="1" t="s">
        <v>7375</v>
      </c>
      <c r="Q2948" s="1" t="s">
        <v>7375</v>
      </c>
      <c r="R2948" s="1" t="s">
        <v>7376</v>
      </c>
      <c r="S2948" s="1" t="s">
        <v>7377</v>
      </c>
      <c r="T2948" s="1" t="s">
        <v>9239</v>
      </c>
      <c r="U2948" s="1" t="s">
        <v>27</v>
      </c>
      <c r="W2948" s="1">
        <v>0</v>
      </c>
      <c r="X2948" s="1" t="s">
        <v>28</v>
      </c>
      <c r="Y2948" s="1" t="s">
        <v>29</v>
      </c>
      <c r="Z2948" s="1" t="s">
        <v>29</v>
      </c>
    </row>
    <row r="2949" spans="1:26" hidden="1" x14ac:dyDescent="0.35">
      <c r="A2949" s="1" t="s">
        <v>20</v>
      </c>
      <c r="B2949" s="1" t="s">
        <v>7378</v>
      </c>
      <c r="C2949" s="1" t="s">
        <v>7371</v>
      </c>
      <c r="D2949" s="1" t="s">
        <v>7340</v>
      </c>
      <c r="E2949" t="str">
        <f t="shared" si="185"/>
        <v>2023</v>
      </c>
      <c r="F2949" t="str">
        <f t="shared" si="186"/>
        <v>julio</v>
      </c>
      <c r="G2949" s="2">
        <v>45261</v>
      </c>
      <c r="H2949">
        <f t="shared" si="187"/>
        <v>129</v>
      </c>
      <c r="I2949" s="3">
        <f t="shared" si="184"/>
        <v>150</v>
      </c>
      <c r="J2949" s="1">
        <v>16902</v>
      </c>
      <c r="K2949" s="1">
        <v>87702</v>
      </c>
      <c r="L2949" s="21">
        <v>87702</v>
      </c>
      <c r="M2949" s="1" t="s">
        <v>7379</v>
      </c>
      <c r="N2949" s="1" t="s">
        <v>24</v>
      </c>
      <c r="O2949" s="1" t="s">
        <v>25</v>
      </c>
      <c r="P2949" s="1" t="s">
        <v>7378</v>
      </c>
      <c r="Q2949" s="1" t="s">
        <v>7378</v>
      </c>
      <c r="R2949" s="1" t="s">
        <v>7379</v>
      </c>
      <c r="S2949" s="1" t="s">
        <v>26</v>
      </c>
      <c r="T2949" s="1" t="s">
        <v>9239</v>
      </c>
      <c r="U2949" s="1" t="s">
        <v>27</v>
      </c>
      <c r="W2949" s="1">
        <v>0</v>
      </c>
      <c r="X2949" s="1" t="s">
        <v>28</v>
      </c>
      <c r="Y2949" s="1" t="s">
        <v>29</v>
      </c>
      <c r="Z2949" s="1" t="s">
        <v>29</v>
      </c>
    </row>
    <row r="2950" spans="1:26" hidden="1" x14ac:dyDescent="0.35">
      <c r="A2950" s="1" t="s">
        <v>20</v>
      </c>
      <c r="B2950" s="1" t="s">
        <v>7380</v>
      </c>
      <c r="C2950" s="1" t="s">
        <v>7139</v>
      </c>
      <c r="D2950" s="1" t="s">
        <v>7340</v>
      </c>
      <c r="E2950" t="str">
        <f t="shared" si="185"/>
        <v>2023</v>
      </c>
      <c r="F2950" t="str">
        <f t="shared" si="186"/>
        <v>julio</v>
      </c>
      <c r="G2950" s="2">
        <v>45261</v>
      </c>
      <c r="H2950">
        <f t="shared" si="187"/>
        <v>129</v>
      </c>
      <c r="I2950" s="3">
        <f t="shared" si="184"/>
        <v>150</v>
      </c>
      <c r="J2950" s="1">
        <v>16920</v>
      </c>
      <c r="K2950" s="1">
        <v>87702</v>
      </c>
      <c r="L2950" s="21">
        <v>87702</v>
      </c>
      <c r="M2950" s="1" t="s">
        <v>7381</v>
      </c>
      <c r="N2950" s="1" t="s">
        <v>24</v>
      </c>
      <c r="O2950" s="1" t="s">
        <v>25</v>
      </c>
      <c r="P2950" s="1" t="s">
        <v>7380</v>
      </c>
      <c r="Q2950" s="1" t="s">
        <v>7380</v>
      </c>
      <c r="R2950" s="1" t="s">
        <v>7381</v>
      </c>
      <c r="S2950" s="1" t="s">
        <v>26</v>
      </c>
      <c r="T2950" s="1" t="s">
        <v>9239</v>
      </c>
      <c r="U2950" s="1" t="s">
        <v>27</v>
      </c>
      <c r="W2950" s="1">
        <v>0</v>
      </c>
      <c r="X2950" s="1" t="s">
        <v>28</v>
      </c>
      <c r="Y2950" s="1" t="s">
        <v>29</v>
      </c>
      <c r="Z2950" s="1" t="s">
        <v>29</v>
      </c>
    </row>
    <row r="2951" spans="1:26" hidden="1" x14ac:dyDescent="0.35">
      <c r="A2951" s="1" t="s">
        <v>20</v>
      </c>
      <c r="B2951" s="1" t="s">
        <v>7382</v>
      </c>
      <c r="C2951" s="1" t="s">
        <v>7139</v>
      </c>
      <c r="D2951" s="1" t="s">
        <v>7340</v>
      </c>
      <c r="E2951" t="str">
        <f t="shared" si="185"/>
        <v>2023</v>
      </c>
      <c r="F2951" t="str">
        <f t="shared" si="186"/>
        <v>julio</v>
      </c>
      <c r="G2951" s="2">
        <v>45261</v>
      </c>
      <c r="H2951">
        <f t="shared" si="187"/>
        <v>129</v>
      </c>
      <c r="I2951" s="3">
        <f t="shared" si="184"/>
        <v>150</v>
      </c>
      <c r="J2951" s="1">
        <v>16921</v>
      </c>
      <c r="K2951" s="1">
        <v>133849</v>
      </c>
      <c r="L2951" s="21">
        <v>133849</v>
      </c>
      <c r="M2951" s="1" t="s">
        <v>7383</v>
      </c>
      <c r="N2951" s="1" t="s">
        <v>24</v>
      </c>
      <c r="O2951" s="1" t="s">
        <v>25</v>
      </c>
      <c r="P2951" s="1" t="s">
        <v>7382</v>
      </c>
      <c r="Q2951" s="1" t="s">
        <v>7382</v>
      </c>
      <c r="R2951" s="1" t="s">
        <v>7383</v>
      </c>
      <c r="S2951" s="1" t="s">
        <v>26</v>
      </c>
      <c r="T2951" s="1" t="s">
        <v>9239</v>
      </c>
      <c r="U2951" s="1" t="s">
        <v>27</v>
      </c>
      <c r="W2951" s="1">
        <v>0</v>
      </c>
      <c r="X2951" s="1" t="s">
        <v>28</v>
      </c>
      <c r="Y2951" s="1" t="s">
        <v>29</v>
      </c>
      <c r="Z2951" s="1" t="s">
        <v>29</v>
      </c>
    </row>
    <row r="2952" spans="1:26" hidden="1" x14ac:dyDescent="0.35">
      <c r="A2952" s="1" t="s">
        <v>20</v>
      </c>
      <c r="B2952" s="1" t="s">
        <v>7384</v>
      </c>
      <c r="C2952" s="1" t="s">
        <v>7139</v>
      </c>
      <c r="D2952" s="1" t="s">
        <v>7340</v>
      </c>
      <c r="E2952" t="str">
        <f t="shared" si="185"/>
        <v>2023</v>
      </c>
      <c r="F2952" t="str">
        <f t="shared" si="186"/>
        <v>julio</v>
      </c>
      <c r="G2952" s="2">
        <v>45261</v>
      </c>
      <c r="H2952">
        <f t="shared" si="187"/>
        <v>129</v>
      </c>
      <c r="I2952" s="3">
        <f t="shared" si="184"/>
        <v>150</v>
      </c>
      <c r="J2952" s="1">
        <v>16920</v>
      </c>
      <c r="K2952" s="1">
        <v>87702</v>
      </c>
      <c r="L2952" s="21">
        <v>87702</v>
      </c>
      <c r="M2952" s="1" t="s">
        <v>7385</v>
      </c>
      <c r="N2952" s="1" t="s">
        <v>24</v>
      </c>
      <c r="O2952" s="1" t="s">
        <v>25</v>
      </c>
      <c r="P2952" s="1" t="s">
        <v>7384</v>
      </c>
      <c r="Q2952" s="1" t="s">
        <v>7384</v>
      </c>
      <c r="R2952" s="1" t="s">
        <v>7385</v>
      </c>
      <c r="S2952" s="1" t="s">
        <v>7386</v>
      </c>
      <c r="T2952" s="1" t="s">
        <v>9239</v>
      </c>
      <c r="U2952" s="1" t="s">
        <v>27</v>
      </c>
      <c r="W2952" s="1">
        <v>0</v>
      </c>
      <c r="X2952" s="1" t="s">
        <v>28</v>
      </c>
      <c r="Y2952" s="1" t="s">
        <v>29</v>
      </c>
      <c r="Z2952" s="1" t="s">
        <v>29</v>
      </c>
    </row>
    <row r="2953" spans="1:26" hidden="1" x14ac:dyDescent="0.35">
      <c r="A2953" s="1" t="s">
        <v>20</v>
      </c>
      <c r="B2953" s="1" t="s">
        <v>7387</v>
      </c>
      <c r="C2953" s="1" t="s">
        <v>7139</v>
      </c>
      <c r="D2953" s="1" t="s">
        <v>7340</v>
      </c>
      <c r="E2953" t="str">
        <f t="shared" si="185"/>
        <v>2023</v>
      </c>
      <c r="F2953" t="str">
        <f t="shared" si="186"/>
        <v>julio</v>
      </c>
      <c r="G2953" s="2">
        <v>45261</v>
      </c>
      <c r="H2953">
        <f t="shared" si="187"/>
        <v>129</v>
      </c>
      <c r="I2953" s="3">
        <f t="shared" si="184"/>
        <v>150</v>
      </c>
      <c r="J2953" s="1">
        <v>16902</v>
      </c>
      <c r="K2953" s="1">
        <v>87702</v>
      </c>
      <c r="L2953" s="21">
        <v>87702</v>
      </c>
      <c r="M2953" s="1" t="s">
        <v>7388</v>
      </c>
      <c r="N2953" s="1" t="s">
        <v>24</v>
      </c>
      <c r="O2953" s="1" t="s">
        <v>25</v>
      </c>
      <c r="P2953" s="1" t="s">
        <v>7387</v>
      </c>
      <c r="Q2953" s="1" t="s">
        <v>7387</v>
      </c>
      <c r="R2953" s="1" t="s">
        <v>7388</v>
      </c>
      <c r="S2953" s="1" t="s">
        <v>26</v>
      </c>
      <c r="T2953" s="1" t="s">
        <v>9239</v>
      </c>
      <c r="U2953" s="1" t="s">
        <v>27</v>
      </c>
      <c r="W2953" s="1">
        <v>0</v>
      </c>
      <c r="X2953" s="1" t="s">
        <v>28</v>
      </c>
      <c r="Y2953" s="1" t="s">
        <v>29</v>
      </c>
      <c r="Z2953" s="1" t="s">
        <v>29</v>
      </c>
    </row>
    <row r="2954" spans="1:26" hidden="1" x14ac:dyDescent="0.35">
      <c r="A2954" s="1" t="s">
        <v>20</v>
      </c>
      <c r="B2954" s="1" t="s">
        <v>7389</v>
      </c>
      <c r="C2954" s="1" t="s">
        <v>7390</v>
      </c>
      <c r="D2954" s="1" t="s">
        <v>7340</v>
      </c>
      <c r="E2954" t="str">
        <f t="shared" si="185"/>
        <v>2023</v>
      </c>
      <c r="F2954" t="str">
        <f t="shared" si="186"/>
        <v>julio</v>
      </c>
      <c r="G2954" s="2">
        <v>45261</v>
      </c>
      <c r="H2954">
        <f t="shared" si="187"/>
        <v>129</v>
      </c>
      <c r="I2954" s="3">
        <f t="shared" si="184"/>
        <v>150</v>
      </c>
      <c r="J2954" s="1">
        <v>16920</v>
      </c>
      <c r="K2954" s="1">
        <v>87702</v>
      </c>
      <c r="L2954" s="21">
        <v>87702</v>
      </c>
      <c r="M2954" s="1" t="s">
        <v>7391</v>
      </c>
      <c r="N2954" s="1" t="s">
        <v>24</v>
      </c>
      <c r="O2954" s="1" t="s">
        <v>25</v>
      </c>
      <c r="P2954" s="1" t="s">
        <v>7389</v>
      </c>
      <c r="Q2954" s="1" t="s">
        <v>7389</v>
      </c>
      <c r="R2954" s="1" t="s">
        <v>7391</v>
      </c>
      <c r="S2954" s="1" t="s">
        <v>26</v>
      </c>
      <c r="T2954" s="1" t="s">
        <v>9239</v>
      </c>
      <c r="U2954" s="1" t="s">
        <v>27</v>
      </c>
      <c r="W2954" s="1">
        <v>0</v>
      </c>
      <c r="X2954" s="1" t="s">
        <v>28</v>
      </c>
      <c r="Y2954" s="1" t="s">
        <v>29</v>
      </c>
      <c r="Z2954" s="1" t="s">
        <v>29</v>
      </c>
    </row>
    <row r="2955" spans="1:26" hidden="1" x14ac:dyDescent="0.35">
      <c r="A2955" s="1" t="s">
        <v>20</v>
      </c>
      <c r="B2955" s="1" t="s">
        <v>7392</v>
      </c>
      <c r="C2955" s="1" t="s">
        <v>7390</v>
      </c>
      <c r="D2955" s="1" t="s">
        <v>7340</v>
      </c>
      <c r="E2955" t="str">
        <f t="shared" si="185"/>
        <v>2023</v>
      </c>
      <c r="F2955" t="str">
        <f t="shared" si="186"/>
        <v>julio</v>
      </c>
      <c r="G2955" s="2">
        <v>45261</v>
      </c>
      <c r="H2955">
        <f t="shared" si="187"/>
        <v>129</v>
      </c>
      <c r="I2955" s="3">
        <f t="shared" si="184"/>
        <v>150</v>
      </c>
      <c r="J2955" s="1">
        <v>16920</v>
      </c>
      <c r="K2955" s="1">
        <v>87702</v>
      </c>
      <c r="L2955" s="21">
        <v>87702</v>
      </c>
      <c r="M2955" s="1" t="s">
        <v>7393</v>
      </c>
      <c r="N2955" s="1" t="s">
        <v>24</v>
      </c>
      <c r="O2955" s="1" t="s">
        <v>25</v>
      </c>
      <c r="P2955" s="1" t="s">
        <v>7392</v>
      </c>
      <c r="Q2955" s="1" t="s">
        <v>7392</v>
      </c>
      <c r="R2955" s="1" t="s">
        <v>7393</v>
      </c>
      <c r="S2955" s="1" t="s">
        <v>7394</v>
      </c>
      <c r="T2955" s="1" t="s">
        <v>9239</v>
      </c>
      <c r="U2955" s="1" t="s">
        <v>27</v>
      </c>
      <c r="W2955" s="1">
        <v>0</v>
      </c>
      <c r="X2955" s="1" t="s">
        <v>28</v>
      </c>
      <c r="Y2955" s="1" t="s">
        <v>29</v>
      </c>
      <c r="Z2955" s="1" t="s">
        <v>29</v>
      </c>
    </row>
    <row r="2956" spans="1:26" hidden="1" x14ac:dyDescent="0.35">
      <c r="A2956" s="1" t="s">
        <v>20</v>
      </c>
      <c r="B2956" s="1" t="s">
        <v>7395</v>
      </c>
      <c r="C2956" s="1" t="s">
        <v>7390</v>
      </c>
      <c r="D2956" s="1" t="s">
        <v>7340</v>
      </c>
      <c r="E2956" t="str">
        <f t="shared" si="185"/>
        <v>2023</v>
      </c>
      <c r="F2956" t="str">
        <f t="shared" si="186"/>
        <v>julio</v>
      </c>
      <c r="G2956" s="2">
        <v>45261</v>
      </c>
      <c r="H2956">
        <f t="shared" si="187"/>
        <v>129</v>
      </c>
      <c r="I2956" s="3">
        <f t="shared" si="184"/>
        <v>150</v>
      </c>
      <c r="J2956" s="1">
        <v>16921</v>
      </c>
      <c r="K2956" s="1">
        <v>133849</v>
      </c>
      <c r="L2956" s="21">
        <v>133849</v>
      </c>
      <c r="M2956" s="1" t="s">
        <v>7396</v>
      </c>
      <c r="N2956" s="1" t="s">
        <v>24</v>
      </c>
      <c r="O2956" s="1" t="s">
        <v>25</v>
      </c>
      <c r="P2956" s="1" t="s">
        <v>7395</v>
      </c>
      <c r="Q2956" s="1" t="s">
        <v>7395</v>
      </c>
      <c r="R2956" s="1" t="s">
        <v>7396</v>
      </c>
      <c r="S2956" s="1" t="s">
        <v>26</v>
      </c>
      <c r="T2956" s="1" t="s">
        <v>9239</v>
      </c>
      <c r="U2956" s="1" t="s">
        <v>27</v>
      </c>
      <c r="W2956" s="1">
        <v>0</v>
      </c>
      <c r="X2956" s="1" t="s">
        <v>28</v>
      </c>
      <c r="Y2956" s="1" t="s">
        <v>29</v>
      </c>
      <c r="Z2956" s="1" t="s">
        <v>29</v>
      </c>
    </row>
    <row r="2957" spans="1:26" hidden="1" x14ac:dyDescent="0.35">
      <c r="A2957" s="1" t="s">
        <v>20</v>
      </c>
      <c r="B2957" s="1" t="s">
        <v>7397</v>
      </c>
      <c r="C2957" s="1" t="s">
        <v>7398</v>
      </c>
      <c r="D2957" s="1" t="s">
        <v>7340</v>
      </c>
      <c r="E2957" t="str">
        <f t="shared" si="185"/>
        <v>2023</v>
      </c>
      <c r="F2957" t="str">
        <f t="shared" si="186"/>
        <v>julio</v>
      </c>
      <c r="G2957" s="2">
        <v>45261</v>
      </c>
      <c r="H2957">
        <f t="shared" si="187"/>
        <v>129</v>
      </c>
      <c r="I2957" s="3">
        <f t="shared" si="184"/>
        <v>150</v>
      </c>
      <c r="J2957" s="1">
        <v>16920</v>
      </c>
      <c r="K2957" s="1">
        <v>87702</v>
      </c>
      <c r="L2957" s="21">
        <v>87702</v>
      </c>
      <c r="M2957" s="1" t="s">
        <v>7399</v>
      </c>
      <c r="N2957" s="1" t="s">
        <v>24</v>
      </c>
      <c r="O2957" s="1" t="s">
        <v>25</v>
      </c>
      <c r="P2957" s="1" t="s">
        <v>7397</v>
      </c>
      <c r="Q2957" s="1" t="s">
        <v>7397</v>
      </c>
      <c r="R2957" s="1" t="s">
        <v>7399</v>
      </c>
      <c r="S2957" s="1" t="s">
        <v>26</v>
      </c>
      <c r="T2957" s="1" t="s">
        <v>9239</v>
      </c>
      <c r="U2957" s="1" t="s">
        <v>27</v>
      </c>
      <c r="W2957" s="1">
        <v>0</v>
      </c>
      <c r="X2957" s="1" t="s">
        <v>28</v>
      </c>
      <c r="Y2957" s="1" t="s">
        <v>29</v>
      </c>
      <c r="Z2957" s="1" t="s">
        <v>29</v>
      </c>
    </row>
    <row r="2958" spans="1:26" hidden="1" x14ac:dyDescent="0.35">
      <c r="A2958" s="1" t="s">
        <v>20</v>
      </c>
      <c r="B2958" s="1" t="s">
        <v>7400</v>
      </c>
      <c r="C2958" s="1" t="s">
        <v>7398</v>
      </c>
      <c r="D2958" s="1" t="s">
        <v>7340</v>
      </c>
      <c r="E2958" t="str">
        <f t="shared" si="185"/>
        <v>2023</v>
      </c>
      <c r="F2958" t="str">
        <f t="shared" si="186"/>
        <v>julio</v>
      </c>
      <c r="G2958" s="2">
        <v>45261</v>
      </c>
      <c r="H2958">
        <f t="shared" si="187"/>
        <v>129</v>
      </c>
      <c r="I2958" s="3">
        <f t="shared" si="184"/>
        <v>150</v>
      </c>
      <c r="J2958" s="1">
        <v>16920</v>
      </c>
      <c r="K2958" s="1">
        <v>87702</v>
      </c>
      <c r="L2958" s="21">
        <v>87702</v>
      </c>
      <c r="M2958" s="1" t="s">
        <v>7401</v>
      </c>
      <c r="N2958" s="1" t="s">
        <v>24</v>
      </c>
      <c r="O2958" s="1" t="s">
        <v>25</v>
      </c>
      <c r="P2958" s="1" t="s">
        <v>7400</v>
      </c>
      <c r="Q2958" s="1" t="s">
        <v>7400</v>
      </c>
      <c r="R2958" s="1" t="s">
        <v>7401</v>
      </c>
      <c r="S2958" s="1" t="s">
        <v>7402</v>
      </c>
      <c r="T2958" s="1" t="s">
        <v>9239</v>
      </c>
      <c r="U2958" s="1" t="s">
        <v>27</v>
      </c>
      <c r="W2958" s="1">
        <v>0</v>
      </c>
      <c r="X2958" s="1" t="s">
        <v>28</v>
      </c>
      <c r="Y2958" s="1" t="s">
        <v>29</v>
      </c>
      <c r="Z2958" s="1" t="s">
        <v>29</v>
      </c>
    </row>
    <row r="2959" spans="1:26" hidden="1" x14ac:dyDescent="0.35">
      <c r="A2959" s="1" t="s">
        <v>20</v>
      </c>
      <c r="B2959" s="1" t="s">
        <v>7403</v>
      </c>
      <c r="C2959" s="1" t="s">
        <v>7398</v>
      </c>
      <c r="D2959" s="1" t="s">
        <v>7340</v>
      </c>
      <c r="E2959" t="str">
        <f t="shared" si="185"/>
        <v>2023</v>
      </c>
      <c r="F2959" t="str">
        <f t="shared" si="186"/>
        <v>julio</v>
      </c>
      <c r="G2959" s="2">
        <v>45261</v>
      </c>
      <c r="H2959">
        <f t="shared" si="187"/>
        <v>129</v>
      </c>
      <c r="I2959" s="3">
        <f t="shared" si="184"/>
        <v>150</v>
      </c>
      <c r="J2959" s="1">
        <v>16920</v>
      </c>
      <c r="K2959" s="1">
        <v>87702</v>
      </c>
      <c r="L2959" s="21">
        <v>87702</v>
      </c>
      <c r="M2959" s="1" t="s">
        <v>7404</v>
      </c>
      <c r="N2959" s="1" t="s">
        <v>24</v>
      </c>
      <c r="O2959" s="1" t="s">
        <v>25</v>
      </c>
      <c r="P2959" s="1" t="s">
        <v>7403</v>
      </c>
      <c r="Q2959" s="1" t="s">
        <v>7403</v>
      </c>
      <c r="R2959" s="1" t="s">
        <v>7404</v>
      </c>
      <c r="S2959" s="1" t="s">
        <v>7405</v>
      </c>
      <c r="T2959" s="1" t="s">
        <v>9239</v>
      </c>
      <c r="U2959" s="1" t="s">
        <v>27</v>
      </c>
      <c r="W2959" s="1">
        <v>0</v>
      </c>
      <c r="X2959" s="1" t="s">
        <v>28</v>
      </c>
      <c r="Y2959" s="1" t="s">
        <v>29</v>
      </c>
      <c r="Z2959" s="1" t="s">
        <v>29</v>
      </c>
    </row>
    <row r="2960" spans="1:26" hidden="1" x14ac:dyDescent="0.35">
      <c r="A2960" s="1" t="s">
        <v>20</v>
      </c>
      <c r="B2960" s="1" t="s">
        <v>7406</v>
      </c>
      <c r="C2960" s="1" t="s">
        <v>7398</v>
      </c>
      <c r="D2960" s="1" t="s">
        <v>7340</v>
      </c>
      <c r="E2960" t="str">
        <f t="shared" si="185"/>
        <v>2023</v>
      </c>
      <c r="F2960" t="str">
        <f t="shared" si="186"/>
        <v>julio</v>
      </c>
      <c r="G2960" s="2">
        <v>45261</v>
      </c>
      <c r="H2960">
        <f t="shared" si="187"/>
        <v>129</v>
      </c>
      <c r="I2960" s="3">
        <f t="shared" si="184"/>
        <v>150</v>
      </c>
      <c r="J2960" s="1">
        <v>16920</v>
      </c>
      <c r="K2960" s="1">
        <v>87702</v>
      </c>
      <c r="L2960" s="21">
        <v>87702</v>
      </c>
      <c r="M2960" s="1" t="s">
        <v>7407</v>
      </c>
      <c r="N2960" s="1" t="s">
        <v>24</v>
      </c>
      <c r="O2960" s="1" t="s">
        <v>25</v>
      </c>
      <c r="P2960" s="1" t="s">
        <v>7406</v>
      </c>
      <c r="Q2960" s="1" t="s">
        <v>7406</v>
      </c>
      <c r="R2960" s="1" t="s">
        <v>7407</v>
      </c>
      <c r="S2960" s="1" t="s">
        <v>26</v>
      </c>
      <c r="T2960" s="1" t="s">
        <v>9239</v>
      </c>
      <c r="U2960" s="1" t="s">
        <v>27</v>
      </c>
      <c r="W2960" s="1">
        <v>0</v>
      </c>
      <c r="X2960" s="1" t="s">
        <v>28</v>
      </c>
      <c r="Y2960" s="1" t="s">
        <v>29</v>
      </c>
      <c r="Z2960" s="1" t="s">
        <v>29</v>
      </c>
    </row>
    <row r="2961" spans="1:26" hidden="1" x14ac:dyDescent="0.35">
      <c r="A2961" s="1" t="s">
        <v>20</v>
      </c>
      <c r="B2961" s="1" t="s">
        <v>7408</v>
      </c>
      <c r="C2961" s="1" t="s">
        <v>7409</v>
      </c>
      <c r="D2961" s="1" t="s">
        <v>7340</v>
      </c>
      <c r="E2961" t="str">
        <f t="shared" si="185"/>
        <v>2023</v>
      </c>
      <c r="F2961" t="str">
        <f t="shared" si="186"/>
        <v>julio</v>
      </c>
      <c r="G2961" s="2">
        <v>45261</v>
      </c>
      <c r="H2961">
        <f t="shared" si="187"/>
        <v>129</v>
      </c>
      <c r="I2961" s="3">
        <f t="shared" si="184"/>
        <v>150</v>
      </c>
      <c r="J2961" s="1">
        <v>16921</v>
      </c>
      <c r="K2961" s="1">
        <v>133849</v>
      </c>
      <c r="L2961" s="21">
        <v>133849</v>
      </c>
      <c r="M2961" s="1" t="s">
        <v>7410</v>
      </c>
      <c r="N2961" s="1" t="s">
        <v>24</v>
      </c>
      <c r="O2961" s="1" t="s">
        <v>25</v>
      </c>
      <c r="P2961" s="1" t="s">
        <v>7408</v>
      </c>
      <c r="Q2961" s="1" t="s">
        <v>7408</v>
      </c>
      <c r="R2961" s="1" t="s">
        <v>7410</v>
      </c>
      <c r="S2961" s="1" t="s">
        <v>26</v>
      </c>
      <c r="T2961" s="1" t="s">
        <v>9239</v>
      </c>
      <c r="U2961" s="1" t="s">
        <v>27</v>
      </c>
      <c r="W2961" s="1">
        <v>0</v>
      </c>
      <c r="X2961" s="1" t="s">
        <v>28</v>
      </c>
      <c r="Y2961" s="1" t="s">
        <v>29</v>
      </c>
      <c r="Z2961" s="1" t="s">
        <v>29</v>
      </c>
    </row>
    <row r="2962" spans="1:26" hidden="1" x14ac:dyDescent="0.35">
      <c r="A2962" s="1" t="s">
        <v>20</v>
      </c>
      <c r="B2962" s="1" t="s">
        <v>7411</v>
      </c>
      <c r="C2962" s="1" t="s">
        <v>7409</v>
      </c>
      <c r="D2962" s="1" t="s">
        <v>7340</v>
      </c>
      <c r="E2962" t="str">
        <f t="shared" si="185"/>
        <v>2023</v>
      </c>
      <c r="F2962" t="str">
        <f t="shared" si="186"/>
        <v>julio</v>
      </c>
      <c r="G2962" s="2">
        <v>45261</v>
      </c>
      <c r="H2962">
        <f t="shared" si="187"/>
        <v>129</v>
      </c>
      <c r="I2962" s="3">
        <f t="shared" si="184"/>
        <v>150</v>
      </c>
      <c r="J2962" s="1">
        <v>16920</v>
      </c>
      <c r="K2962" s="1">
        <v>87702</v>
      </c>
      <c r="L2962" s="21">
        <v>87702</v>
      </c>
      <c r="M2962" s="1" t="s">
        <v>7412</v>
      </c>
      <c r="N2962" s="1" t="s">
        <v>24</v>
      </c>
      <c r="O2962" s="1" t="s">
        <v>25</v>
      </c>
      <c r="P2962" s="1" t="s">
        <v>7411</v>
      </c>
      <c r="Q2962" s="1" t="s">
        <v>7411</v>
      </c>
      <c r="R2962" s="1" t="s">
        <v>7412</v>
      </c>
      <c r="S2962" s="1" t="s">
        <v>26</v>
      </c>
      <c r="T2962" s="1" t="s">
        <v>9239</v>
      </c>
      <c r="U2962" s="1" t="s">
        <v>27</v>
      </c>
      <c r="W2962" s="1">
        <v>0</v>
      </c>
      <c r="X2962" s="1" t="s">
        <v>28</v>
      </c>
      <c r="Y2962" s="1" t="s">
        <v>29</v>
      </c>
      <c r="Z2962" s="1" t="s">
        <v>29</v>
      </c>
    </row>
    <row r="2963" spans="1:26" hidden="1" x14ac:dyDescent="0.35">
      <c r="A2963" s="1" t="s">
        <v>20</v>
      </c>
      <c r="B2963" s="1" t="s">
        <v>7413</v>
      </c>
      <c r="C2963" s="1" t="s">
        <v>7414</v>
      </c>
      <c r="D2963" s="1" t="s">
        <v>7340</v>
      </c>
      <c r="E2963" t="str">
        <f t="shared" si="185"/>
        <v>2023</v>
      </c>
      <c r="F2963" t="str">
        <f t="shared" si="186"/>
        <v>julio</v>
      </c>
      <c r="G2963" s="2">
        <v>45261</v>
      </c>
      <c r="H2963">
        <f t="shared" si="187"/>
        <v>129</v>
      </c>
      <c r="I2963" s="3">
        <f t="shared" si="184"/>
        <v>150</v>
      </c>
      <c r="J2963" s="1">
        <v>16934</v>
      </c>
      <c r="K2963" s="1">
        <v>87702</v>
      </c>
      <c r="L2963" s="21">
        <v>87702</v>
      </c>
      <c r="M2963" s="1" t="s">
        <v>7415</v>
      </c>
      <c r="N2963" s="1" t="s">
        <v>24</v>
      </c>
      <c r="O2963" s="1" t="s">
        <v>25</v>
      </c>
      <c r="P2963" s="1" t="s">
        <v>7413</v>
      </c>
      <c r="Q2963" s="1" t="s">
        <v>7413</v>
      </c>
      <c r="R2963" s="1" t="s">
        <v>7415</v>
      </c>
      <c r="S2963" s="1" t="s">
        <v>26</v>
      </c>
      <c r="T2963" s="1" t="s">
        <v>9239</v>
      </c>
      <c r="U2963" s="1" t="s">
        <v>27</v>
      </c>
      <c r="W2963" s="1">
        <v>0</v>
      </c>
      <c r="X2963" s="1" t="s">
        <v>28</v>
      </c>
      <c r="Y2963" s="1" t="s">
        <v>29</v>
      </c>
      <c r="Z2963" s="1" t="s">
        <v>29</v>
      </c>
    </row>
    <row r="2964" spans="1:26" hidden="1" x14ac:dyDescent="0.35">
      <c r="A2964" s="1" t="s">
        <v>20</v>
      </c>
      <c r="B2964" s="1" t="s">
        <v>7416</v>
      </c>
      <c r="C2964" s="1" t="s">
        <v>7417</v>
      </c>
      <c r="D2964" s="1" t="s">
        <v>7340</v>
      </c>
      <c r="E2964" t="str">
        <f t="shared" si="185"/>
        <v>2023</v>
      </c>
      <c r="F2964" t="str">
        <f t="shared" si="186"/>
        <v>julio</v>
      </c>
      <c r="G2964" s="2">
        <v>45261</v>
      </c>
      <c r="H2964">
        <f t="shared" si="187"/>
        <v>129</v>
      </c>
      <c r="I2964" s="3">
        <f t="shared" si="184"/>
        <v>150</v>
      </c>
      <c r="J2964" s="1">
        <v>16934</v>
      </c>
      <c r="K2964" s="1">
        <v>87702</v>
      </c>
      <c r="L2964" s="21">
        <v>87702</v>
      </c>
      <c r="M2964" s="1" t="s">
        <v>7418</v>
      </c>
      <c r="N2964" s="1" t="s">
        <v>24</v>
      </c>
      <c r="O2964" s="1" t="s">
        <v>25</v>
      </c>
      <c r="P2964" s="1" t="s">
        <v>7416</v>
      </c>
      <c r="Q2964" s="1" t="s">
        <v>7416</v>
      </c>
      <c r="R2964" s="1" t="s">
        <v>7418</v>
      </c>
      <c r="S2964" s="1" t="s">
        <v>26</v>
      </c>
      <c r="T2964" s="1" t="s">
        <v>9239</v>
      </c>
      <c r="U2964" s="1" t="s">
        <v>27</v>
      </c>
      <c r="W2964" s="1">
        <v>0</v>
      </c>
      <c r="X2964" s="1" t="s">
        <v>28</v>
      </c>
      <c r="Y2964" s="1" t="s">
        <v>29</v>
      </c>
      <c r="Z2964" s="1" t="s">
        <v>29</v>
      </c>
    </row>
    <row r="2965" spans="1:26" hidden="1" x14ac:dyDescent="0.35">
      <c r="A2965" s="1" t="s">
        <v>20</v>
      </c>
      <c r="B2965" s="1" t="s">
        <v>7419</v>
      </c>
      <c r="C2965" s="1" t="s">
        <v>7417</v>
      </c>
      <c r="D2965" s="1" t="s">
        <v>7340</v>
      </c>
      <c r="E2965" t="str">
        <f t="shared" si="185"/>
        <v>2023</v>
      </c>
      <c r="F2965" t="str">
        <f t="shared" si="186"/>
        <v>julio</v>
      </c>
      <c r="G2965" s="2">
        <v>45261</v>
      </c>
      <c r="H2965">
        <f t="shared" si="187"/>
        <v>129</v>
      </c>
      <c r="I2965" s="3">
        <f t="shared" si="184"/>
        <v>150</v>
      </c>
      <c r="J2965" s="1">
        <v>16920</v>
      </c>
      <c r="K2965" s="1">
        <v>87702</v>
      </c>
      <c r="L2965" s="21">
        <v>87702</v>
      </c>
      <c r="M2965" s="1" t="s">
        <v>7420</v>
      </c>
      <c r="N2965" s="1" t="s">
        <v>24</v>
      </c>
      <c r="O2965" s="1" t="s">
        <v>25</v>
      </c>
      <c r="P2965" s="1" t="s">
        <v>7419</v>
      </c>
      <c r="Q2965" s="1" t="s">
        <v>7419</v>
      </c>
      <c r="R2965" s="1" t="s">
        <v>7420</v>
      </c>
      <c r="S2965" s="1" t="s">
        <v>26</v>
      </c>
      <c r="T2965" s="1" t="s">
        <v>9239</v>
      </c>
      <c r="U2965" s="1" t="s">
        <v>27</v>
      </c>
      <c r="W2965" s="1">
        <v>0</v>
      </c>
      <c r="X2965" s="1" t="s">
        <v>28</v>
      </c>
      <c r="Y2965" s="1" t="s">
        <v>29</v>
      </c>
      <c r="Z2965" s="1" t="s">
        <v>29</v>
      </c>
    </row>
    <row r="2966" spans="1:26" hidden="1" x14ac:dyDescent="0.35">
      <c r="A2966" s="1" t="s">
        <v>20</v>
      </c>
      <c r="B2966" s="1" t="s">
        <v>7421</v>
      </c>
      <c r="C2966" s="1" t="s">
        <v>7422</v>
      </c>
      <c r="D2966" s="1" t="s">
        <v>7340</v>
      </c>
      <c r="E2966" t="str">
        <f t="shared" si="185"/>
        <v>2023</v>
      </c>
      <c r="F2966" t="str">
        <f t="shared" si="186"/>
        <v>julio</v>
      </c>
      <c r="G2966" s="2">
        <v>45261</v>
      </c>
      <c r="H2966">
        <f t="shared" si="187"/>
        <v>129</v>
      </c>
      <c r="I2966" s="3">
        <f t="shared" si="184"/>
        <v>150</v>
      </c>
      <c r="J2966" s="1">
        <v>16934</v>
      </c>
      <c r="K2966" s="1">
        <v>87702</v>
      </c>
      <c r="L2966" s="21">
        <v>87702</v>
      </c>
      <c r="M2966" s="1" t="s">
        <v>7423</v>
      </c>
      <c r="N2966" s="1" t="s">
        <v>24</v>
      </c>
      <c r="O2966" s="1" t="s">
        <v>25</v>
      </c>
      <c r="P2966" s="1" t="s">
        <v>7421</v>
      </c>
      <c r="Q2966" s="1" t="s">
        <v>7421</v>
      </c>
      <c r="R2966" s="1" t="s">
        <v>7423</v>
      </c>
      <c r="S2966" s="1" t="s">
        <v>7424</v>
      </c>
      <c r="T2966" s="1" t="s">
        <v>9239</v>
      </c>
      <c r="U2966" s="1" t="s">
        <v>27</v>
      </c>
      <c r="W2966" s="1">
        <v>0</v>
      </c>
      <c r="X2966" s="1" t="s">
        <v>28</v>
      </c>
      <c r="Y2966" s="1" t="s">
        <v>29</v>
      </c>
      <c r="Z2966" s="1" t="s">
        <v>29</v>
      </c>
    </row>
    <row r="2967" spans="1:26" hidden="1" x14ac:dyDescent="0.35">
      <c r="A2967" s="1" t="s">
        <v>20</v>
      </c>
      <c r="B2967" s="1" t="s">
        <v>7425</v>
      </c>
      <c r="C2967" s="1" t="s">
        <v>7426</v>
      </c>
      <c r="D2967" s="1" t="s">
        <v>7340</v>
      </c>
      <c r="E2967" t="str">
        <f t="shared" si="185"/>
        <v>2023</v>
      </c>
      <c r="F2967" t="str">
        <f t="shared" si="186"/>
        <v>julio</v>
      </c>
      <c r="G2967" s="2">
        <v>45261</v>
      </c>
      <c r="H2967">
        <f t="shared" si="187"/>
        <v>129</v>
      </c>
      <c r="I2967" s="3">
        <f t="shared" si="184"/>
        <v>150</v>
      </c>
      <c r="J2967" s="1">
        <v>16934</v>
      </c>
      <c r="K2967" s="1">
        <v>87702</v>
      </c>
      <c r="L2967" s="21">
        <v>87702</v>
      </c>
      <c r="M2967" s="1" t="s">
        <v>7427</v>
      </c>
      <c r="N2967" s="1" t="s">
        <v>24</v>
      </c>
      <c r="O2967" s="1" t="s">
        <v>25</v>
      </c>
      <c r="P2967" s="1" t="s">
        <v>7425</v>
      </c>
      <c r="Q2967" s="1" t="s">
        <v>7425</v>
      </c>
      <c r="R2967" s="1" t="s">
        <v>7427</v>
      </c>
      <c r="S2967" s="1" t="s">
        <v>26</v>
      </c>
      <c r="T2967" s="1" t="s">
        <v>9239</v>
      </c>
      <c r="U2967" s="1" t="s">
        <v>27</v>
      </c>
      <c r="W2967" s="1">
        <v>0</v>
      </c>
      <c r="X2967" s="1" t="s">
        <v>28</v>
      </c>
      <c r="Y2967" s="1" t="s">
        <v>29</v>
      </c>
      <c r="Z2967" s="1" t="s">
        <v>29</v>
      </c>
    </row>
    <row r="2968" spans="1:26" hidden="1" x14ac:dyDescent="0.35">
      <c r="A2968" s="1" t="s">
        <v>20</v>
      </c>
      <c r="B2968" s="1" t="s">
        <v>7428</v>
      </c>
      <c r="C2968" s="1" t="s">
        <v>7429</v>
      </c>
      <c r="D2968" s="1" t="s">
        <v>7340</v>
      </c>
      <c r="E2968" t="str">
        <f t="shared" si="185"/>
        <v>2023</v>
      </c>
      <c r="F2968" t="str">
        <f t="shared" si="186"/>
        <v>julio</v>
      </c>
      <c r="G2968" s="2">
        <v>45261</v>
      </c>
      <c r="H2968">
        <f t="shared" si="187"/>
        <v>129</v>
      </c>
      <c r="I2968" s="3">
        <f t="shared" si="184"/>
        <v>150</v>
      </c>
      <c r="J2968" s="1">
        <v>16903</v>
      </c>
      <c r="K2968" s="1">
        <v>87702</v>
      </c>
      <c r="L2968" s="21">
        <v>87702</v>
      </c>
      <c r="M2968" s="1" t="s">
        <v>7430</v>
      </c>
      <c r="N2968" s="1" t="s">
        <v>24</v>
      </c>
      <c r="O2968" s="1" t="s">
        <v>25</v>
      </c>
      <c r="P2968" s="1" t="s">
        <v>7428</v>
      </c>
      <c r="Q2968" s="1" t="s">
        <v>7428</v>
      </c>
      <c r="R2968" s="1" t="s">
        <v>7430</v>
      </c>
      <c r="S2968" s="1" t="s">
        <v>26</v>
      </c>
      <c r="T2968" s="1" t="s">
        <v>9239</v>
      </c>
      <c r="U2968" s="1" t="s">
        <v>27</v>
      </c>
      <c r="W2968" s="1">
        <v>0</v>
      </c>
      <c r="X2968" s="1" t="s">
        <v>28</v>
      </c>
      <c r="Y2968" s="1" t="s">
        <v>29</v>
      </c>
      <c r="Z2968" s="1" t="s">
        <v>29</v>
      </c>
    </row>
    <row r="2969" spans="1:26" hidden="1" x14ac:dyDescent="0.35">
      <c r="A2969" s="1" t="s">
        <v>20</v>
      </c>
      <c r="B2969" s="1" t="s">
        <v>7431</v>
      </c>
      <c r="C2969" s="1" t="s">
        <v>7429</v>
      </c>
      <c r="D2969" s="1" t="s">
        <v>7340</v>
      </c>
      <c r="E2969" t="str">
        <f t="shared" si="185"/>
        <v>2023</v>
      </c>
      <c r="F2969" t="str">
        <f t="shared" si="186"/>
        <v>julio</v>
      </c>
      <c r="G2969" s="2">
        <v>45261</v>
      </c>
      <c r="H2969">
        <f t="shared" si="187"/>
        <v>129</v>
      </c>
      <c r="I2969" s="3">
        <f t="shared" si="184"/>
        <v>150</v>
      </c>
      <c r="J2969" s="1">
        <v>16903</v>
      </c>
      <c r="K2969" s="1">
        <v>87702</v>
      </c>
      <c r="L2969" s="21">
        <v>87702</v>
      </c>
      <c r="M2969" s="1" t="s">
        <v>7432</v>
      </c>
      <c r="N2969" s="1" t="s">
        <v>24</v>
      </c>
      <c r="O2969" s="1" t="s">
        <v>25</v>
      </c>
      <c r="P2969" s="1" t="s">
        <v>7431</v>
      </c>
      <c r="Q2969" s="1" t="s">
        <v>7431</v>
      </c>
      <c r="R2969" s="1" t="s">
        <v>7432</v>
      </c>
      <c r="S2969" s="1" t="s">
        <v>26</v>
      </c>
      <c r="T2969" s="1" t="s">
        <v>9239</v>
      </c>
      <c r="U2969" s="1" t="s">
        <v>27</v>
      </c>
      <c r="W2969" s="1">
        <v>0</v>
      </c>
      <c r="X2969" s="1" t="s">
        <v>28</v>
      </c>
      <c r="Y2969" s="1" t="s">
        <v>29</v>
      </c>
      <c r="Z2969" s="1" t="s">
        <v>29</v>
      </c>
    </row>
    <row r="2970" spans="1:26" hidden="1" x14ac:dyDescent="0.35">
      <c r="A2970" s="1" t="s">
        <v>20</v>
      </c>
      <c r="B2970" s="1" t="s">
        <v>7433</v>
      </c>
      <c r="C2970" s="1" t="s">
        <v>7429</v>
      </c>
      <c r="D2970" s="1" t="s">
        <v>7340</v>
      </c>
      <c r="E2970" t="str">
        <f t="shared" si="185"/>
        <v>2023</v>
      </c>
      <c r="F2970" t="str">
        <f t="shared" si="186"/>
        <v>julio</v>
      </c>
      <c r="G2970" s="2">
        <v>45261</v>
      </c>
      <c r="H2970">
        <f t="shared" si="187"/>
        <v>129</v>
      </c>
      <c r="I2970" s="3">
        <f t="shared" si="184"/>
        <v>150</v>
      </c>
      <c r="J2970" s="1">
        <v>16935</v>
      </c>
      <c r="K2970" s="1">
        <v>133849</v>
      </c>
      <c r="L2970" s="21">
        <v>133849</v>
      </c>
      <c r="M2970" s="1" t="s">
        <v>7434</v>
      </c>
      <c r="N2970" s="1" t="s">
        <v>24</v>
      </c>
      <c r="O2970" s="1" t="s">
        <v>25</v>
      </c>
      <c r="P2970" s="1" t="s">
        <v>7433</v>
      </c>
      <c r="Q2970" s="1" t="s">
        <v>7433</v>
      </c>
      <c r="R2970" s="1" t="s">
        <v>7434</v>
      </c>
      <c r="S2970" s="1" t="s">
        <v>7386</v>
      </c>
      <c r="T2970" s="1" t="s">
        <v>9239</v>
      </c>
      <c r="U2970" s="1" t="s">
        <v>27</v>
      </c>
      <c r="W2970" s="1">
        <v>0</v>
      </c>
      <c r="X2970" s="1" t="s">
        <v>28</v>
      </c>
      <c r="Y2970" s="1" t="s">
        <v>29</v>
      </c>
      <c r="Z2970" s="1" t="s">
        <v>29</v>
      </c>
    </row>
    <row r="2971" spans="1:26" hidden="1" x14ac:dyDescent="0.35">
      <c r="A2971" s="1" t="s">
        <v>20</v>
      </c>
      <c r="B2971" s="1" t="s">
        <v>7435</v>
      </c>
      <c r="C2971" s="1" t="s">
        <v>7436</v>
      </c>
      <c r="D2971" s="1" t="s">
        <v>7340</v>
      </c>
      <c r="E2971" t="str">
        <f t="shared" si="185"/>
        <v>2023</v>
      </c>
      <c r="F2971" t="str">
        <f t="shared" si="186"/>
        <v>julio</v>
      </c>
      <c r="G2971" s="2">
        <v>45261</v>
      </c>
      <c r="H2971">
        <f t="shared" si="187"/>
        <v>129</v>
      </c>
      <c r="I2971" s="3">
        <f t="shared" si="184"/>
        <v>150</v>
      </c>
      <c r="J2971" s="1">
        <v>16903</v>
      </c>
      <c r="K2971" s="1">
        <v>87702</v>
      </c>
      <c r="L2971" s="21">
        <v>87702</v>
      </c>
      <c r="M2971" s="1" t="s">
        <v>7437</v>
      </c>
      <c r="N2971" s="1" t="s">
        <v>24</v>
      </c>
      <c r="O2971" s="1" t="s">
        <v>25</v>
      </c>
      <c r="P2971" s="1" t="s">
        <v>7435</v>
      </c>
      <c r="Q2971" s="1" t="s">
        <v>7435</v>
      </c>
      <c r="R2971" s="1" t="s">
        <v>7437</v>
      </c>
      <c r="S2971" s="1" t="s">
        <v>26</v>
      </c>
      <c r="T2971" s="1" t="s">
        <v>9239</v>
      </c>
      <c r="U2971" s="1" t="s">
        <v>27</v>
      </c>
      <c r="W2971" s="1">
        <v>0</v>
      </c>
      <c r="X2971" s="1" t="s">
        <v>28</v>
      </c>
      <c r="Y2971" s="1" t="s">
        <v>29</v>
      </c>
      <c r="Z2971" s="1" t="s">
        <v>29</v>
      </c>
    </row>
    <row r="2972" spans="1:26" hidden="1" x14ac:dyDescent="0.35">
      <c r="A2972" s="1" t="s">
        <v>20</v>
      </c>
      <c r="B2972" s="1" t="s">
        <v>7438</v>
      </c>
      <c r="C2972" s="1" t="s">
        <v>7436</v>
      </c>
      <c r="D2972" s="1" t="s">
        <v>7340</v>
      </c>
      <c r="E2972" t="str">
        <f t="shared" si="185"/>
        <v>2023</v>
      </c>
      <c r="F2972" t="str">
        <f t="shared" si="186"/>
        <v>julio</v>
      </c>
      <c r="G2972" s="2">
        <v>45261</v>
      </c>
      <c r="H2972">
        <f t="shared" si="187"/>
        <v>129</v>
      </c>
      <c r="I2972" s="3">
        <f t="shared" si="184"/>
        <v>150</v>
      </c>
      <c r="J2972" s="1">
        <v>16934</v>
      </c>
      <c r="K2972" s="1">
        <v>87702</v>
      </c>
      <c r="L2972" s="21">
        <v>87702</v>
      </c>
      <c r="M2972" s="1" t="s">
        <v>7439</v>
      </c>
      <c r="N2972" s="1" t="s">
        <v>24</v>
      </c>
      <c r="O2972" s="1" t="s">
        <v>25</v>
      </c>
      <c r="P2972" s="1" t="s">
        <v>7438</v>
      </c>
      <c r="Q2972" s="1" t="s">
        <v>7438</v>
      </c>
      <c r="R2972" s="1" t="s">
        <v>7439</v>
      </c>
      <c r="S2972" s="1" t="s">
        <v>7440</v>
      </c>
      <c r="T2972" s="1" t="s">
        <v>9239</v>
      </c>
      <c r="U2972" s="1" t="s">
        <v>27</v>
      </c>
      <c r="W2972" s="1">
        <v>0</v>
      </c>
      <c r="X2972" s="1" t="s">
        <v>28</v>
      </c>
      <c r="Y2972" s="1" t="s">
        <v>29</v>
      </c>
      <c r="Z2972" s="1" t="s">
        <v>29</v>
      </c>
    </row>
    <row r="2973" spans="1:26" hidden="1" x14ac:dyDescent="0.35">
      <c r="A2973" s="1" t="s">
        <v>20</v>
      </c>
      <c r="B2973" s="1" t="s">
        <v>7441</v>
      </c>
      <c r="C2973" s="1" t="s">
        <v>7442</v>
      </c>
      <c r="D2973" s="1" t="s">
        <v>7340</v>
      </c>
      <c r="E2973" t="str">
        <f t="shared" si="185"/>
        <v>2023</v>
      </c>
      <c r="F2973" t="str">
        <f t="shared" si="186"/>
        <v>julio</v>
      </c>
      <c r="G2973" s="2">
        <v>45261</v>
      </c>
      <c r="H2973">
        <f t="shared" si="187"/>
        <v>129</v>
      </c>
      <c r="I2973" s="3">
        <f t="shared" si="184"/>
        <v>150</v>
      </c>
      <c r="J2973" s="1">
        <v>16935</v>
      </c>
      <c r="K2973" s="1">
        <v>133849</v>
      </c>
      <c r="L2973" s="21">
        <v>133849</v>
      </c>
      <c r="M2973" s="1" t="s">
        <v>7443</v>
      </c>
      <c r="N2973" s="1" t="s">
        <v>24</v>
      </c>
      <c r="O2973" s="1" t="s">
        <v>25</v>
      </c>
      <c r="P2973" s="1" t="s">
        <v>7441</v>
      </c>
      <c r="Q2973" s="1" t="s">
        <v>7441</v>
      </c>
      <c r="R2973" s="1" t="s">
        <v>7443</v>
      </c>
      <c r="S2973" s="1" t="s">
        <v>26</v>
      </c>
      <c r="T2973" s="1" t="s">
        <v>9239</v>
      </c>
      <c r="U2973" s="1" t="s">
        <v>27</v>
      </c>
      <c r="W2973" s="1">
        <v>0</v>
      </c>
      <c r="X2973" s="1" t="s">
        <v>28</v>
      </c>
      <c r="Y2973" s="1" t="s">
        <v>29</v>
      </c>
      <c r="Z2973" s="1" t="s">
        <v>29</v>
      </c>
    </row>
    <row r="2974" spans="1:26" hidden="1" x14ac:dyDescent="0.35">
      <c r="A2974" s="1" t="s">
        <v>20</v>
      </c>
      <c r="B2974" s="1" t="s">
        <v>7444</v>
      </c>
      <c r="C2974" s="1" t="s">
        <v>6978</v>
      </c>
      <c r="D2974" s="1" t="s">
        <v>7445</v>
      </c>
      <c r="E2974" t="str">
        <f t="shared" si="185"/>
        <v>2023</v>
      </c>
      <c r="F2974" t="str">
        <f t="shared" si="186"/>
        <v>agosto</v>
      </c>
      <c r="G2974" s="2">
        <v>45261</v>
      </c>
      <c r="H2974">
        <f t="shared" si="187"/>
        <v>119</v>
      </c>
      <c r="I2974" s="3">
        <f t="shared" si="184"/>
        <v>120</v>
      </c>
      <c r="J2974" s="1">
        <v>16971</v>
      </c>
      <c r="K2974" s="1">
        <v>99423</v>
      </c>
      <c r="L2974" s="21">
        <v>99423</v>
      </c>
      <c r="M2974" s="1" t="s">
        <v>7446</v>
      </c>
      <c r="N2974" s="1" t="s">
        <v>24</v>
      </c>
      <c r="O2974" s="1" t="s">
        <v>25</v>
      </c>
      <c r="P2974" s="1" t="s">
        <v>7444</v>
      </c>
      <c r="Q2974" s="1" t="s">
        <v>7444</v>
      </c>
      <c r="R2974" s="1" t="s">
        <v>7446</v>
      </c>
      <c r="S2974" s="1" t="s">
        <v>7447</v>
      </c>
      <c r="T2974" s="1" t="s">
        <v>9239</v>
      </c>
      <c r="U2974" s="1" t="s">
        <v>27</v>
      </c>
      <c r="W2974" s="1">
        <v>0</v>
      </c>
      <c r="X2974" s="1" t="s">
        <v>28</v>
      </c>
      <c r="Y2974" s="1" t="s">
        <v>29</v>
      </c>
      <c r="Z2974" s="1" t="s">
        <v>29</v>
      </c>
    </row>
    <row r="2975" spans="1:26" hidden="1" x14ac:dyDescent="0.35">
      <c r="A2975" s="1" t="s">
        <v>20</v>
      </c>
      <c r="B2975" s="1" t="s">
        <v>7448</v>
      </c>
      <c r="C2975" s="1" t="s">
        <v>7309</v>
      </c>
      <c r="D2975" s="1" t="s">
        <v>7445</v>
      </c>
      <c r="E2975" t="str">
        <f t="shared" si="185"/>
        <v>2023</v>
      </c>
      <c r="F2975" t="str">
        <f t="shared" si="186"/>
        <v>agosto</v>
      </c>
      <c r="G2975" s="2">
        <v>45261</v>
      </c>
      <c r="H2975">
        <f t="shared" si="187"/>
        <v>119</v>
      </c>
      <c r="I2975" s="3">
        <f t="shared" si="184"/>
        <v>120</v>
      </c>
      <c r="J2975" s="1">
        <v>16971</v>
      </c>
      <c r="K2975" s="1">
        <v>87702</v>
      </c>
      <c r="L2975" s="21">
        <v>87702</v>
      </c>
      <c r="M2975" s="1" t="s">
        <v>7449</v>
      </c>
      <c r="N2975" s="1" t="s">
        <v>24</v>
      </c>
      <c r="O2975" s="1" t="s">
        <v>25</v>
      </c>
      <c r="P2975" s="1" t="s">
        <v>7448</v>
      </c>
      <c r="Q2975" s="1" t="s">
        <v>7448</v>
      </c>
      <c r="R2975" s="1" t="s">
        <v>7449</v>
      </c>
      <c r="S2975" s="1" t="s">
        <v>26</v>
      </c>
      <c r="T2975" s="1" t="s">
        <v>9239</v>
      </c>
      <c r="U2975" s="1" t="s">
        <v>27</v>
      </c>
      <c r="W2975" s="1">
        <v>0</v>
      </c>
      <c r="X2975" s="1" t="s">
        <v>28</v>
      </c>
      <c r="Y2975" s="1" t="s">
        <v>29</v>
      </c>
      <c r="Z2975" s="1" t="s">
        <v>29</v>
      </c>
    </row>
    <row r="2976" spans="1:26" hidden="1" x14ac:dyDescent="0.35">
      <c r="A2976" s="1" t="s">
        <v>20</v>
      </c>
      <c r="B2976" s="1" t="s">
        <v>7450</v>
      </c>
      <c r="C2976" s="1" t="s">
        <v>7336</v>
      </c>
      <c r="D2976" s="1" t="s">
        <v>7445</v>
      </c>
      <c r="E2976" t="str">
        <f t="shared" si="185"/>
        <v>2023</v>
      </c>
      <c r="F2976" t="str">
        <f t="shared" si="186"/>
        <v>agosto</v>
      </c>
      <c r="G2976" s="2">
        <v>45261</v>
      </c>
      <c r="H2976">
        <f t="shared" si="187"/>
        <v>119</v>
      </c>
      <c r="I2976" s="3">
        <f t="shared" si="184"/>
        <v>120</v>
      </c>
      <c r="J2976" s="1">
        <v>16971</v>
      </c>
      <c r="K2976" s="1">
        <v>99423</v>
      </c>
      <c r="L2976" s="21">
        <v>99423</v>
      </c>
      <c r="M2976" s="1" t="s">
        <v>7451</v>
      </c>
      <c r="N2976" s="1" t="s">
        <v>24</v>
      </c>
      <c r="O2976" s="1" t="s">
        <v>25</v>
      </c>
      <c r="P2976" s="1" t="s">
        <v>7450</v>
      </c>
      <c r="Q2976" s="1" t="s">
        <v>7450</v>
      </c>
      <c r="R2976" s="1" t="s">
        <v>7451</v>
      </c>
      <c r="S2976" s="1" t="s">
        <v>26</v>
      </c>
      <c r="T2976" s="1" t="s">
        <v>9239</v>
      </c>
      <c r="U2976" s="1" t="s">
        <v>27</v>
      </c>
      <c r="W2976" s="1">
        <v>0</v>
      </c>
      <c r="X2976" s="1" t="s">
        <v>28</v>
      </c>
      <c r="Y2976" s="1" t="s">
        <v>29</v>
      </c>
      <c r="Z2976" s="1" t="s">
        <v>29</v>
      </c>
    </row>
    <row r="2977" spans="1:26" hidden="1" x14ac:dyDescent="0.35">
      <c r="A2977" s="1" t="s">
        <v>20</v>
      </c>
      <c r="B2977" s="1" t="s">
        <v>7452</v>
      </c>
      <c r="C2977" s="1" t="s">
        <v>7330</v>
      </c>
      <c r="D2977" s="1" t="s">
        <v>7453</v>
      </c>
      <c r="E2977" t="str">
        <f t="shared" si="185"/>
        <v>2023</v>
      </c>
      <c r="F2977" t="str">
        <f t="shared" si="186"/>
        <v>agosto</v>
      </c>
      <c r="G2977" s="2">
        <v>45261</v>
      </c>
      <c r="H2977">
        <f t="shared" si="187"/>
        <v>109</v>
      </c>
      <c r="I2977" s="3">
        <f t="shared" si="184"/>
        <v>120</v>
      </c>
      <c r="J2977" s="1">
        <v>17010</v>
      </c>
      <c r="K2977" s="1">
        <v>99423</v>
      </c>
      <c r="L2977" s="21">
        <v>99423</v>
      </c>
      <c r="M2977" s="1" t="s">
        <v>7454</v>
      </c>
      <c r="N2977" s="1" t="s">
        <v>24</v>
      </c>
      <c r="O2977" s="1" t="s">
        <v>25</v>
      </c>
      <c r="P2977" s="1" t="s">
        <v>7452</v>
      </c>
      <c r="Q2977" s="1" t="s">
        <v>7452</v>
      </c>
      <c r="R2977" s="1" t="s">
        <v>7454</v>
      </c>
      <c r="S2977" s="1" t="s">
        <v>26</v>
      </c>
      <c r="T2977" s="1" t="s">
        <v>9239</v>
      </c>
      <c r="U2977" s="1" t="s">
        <v>27</v>
      </c>
      <c r="W2977" s="1">
        <v>0</v>
      </c>
      <c r="X2977" s="1" t="s">
        <v>28</v>
      </c>
      <c r="Y2977" s="1" t="s">
        <v>29</v>
      </c>
      <c r="Z2977" s="1" t="s">
        <v>29</v>
      </c>
    </row>
    <row r="2978" spans="1:26" hidden="1" x14ac:dyDescent="0.35">
      <c r="A2978" s="1" t="s">
        <v>20</v>
      </c>
      <c r="B2978" s="1" t="s">
        <v>7455</v>
      </c>
      <c r="C2978" s="1" t="s">
        <v>7456</v>
      </c>
      <c r="D2978" s="1" t="s">
        <v>7453</v>
      </c>
      <c r="E2978" t="str">
        <f t="shared" si="185"/>
        <v>2023</v>
      </c>
      <c r="F2978" t="str">
        <f t="shared" si="186"/>
        <v>agosto</v>
      </c>
      <c r="G2978" s="2">
        <v>45261</v>
      </c>
      <c r="H2978">
        <f t="shared" si="187"/>
        <v>109</v>
      </c>
      <c r="I2978" s="3">
        <f t="shared" si="184"/>
        <v>120</v>
      </c>
      <c r="J2978" s="1">
        <v>17010</v>
      </c>
      <c r="K2978" s="1">
        <v>87702</v>
      </c>
      <c r="L2978" s="21">
        <v>87702</v>
      </c>
      <c r="M2978" s="1" t="s">
        <v>7457</v>
      </c>
      <c r="N2978" s="1" t="s">
        <v>24</v>
      </c>
      <c r="O2978" s="1" t="s">
        <v>25</v>
      </c>
      <c r="P2978" s="1" t="s">
        <v>7455</v>
      </c>
      <c r="Q2978" s="1" t="s">
        <v>7455</v>
      </c>
      <c r="R2978" s="1" t="s">
        <v>7457</v>
      </c>
      <c r="S2978" s="1" t="s">
        <v>26</v>
      </c>
      <c r="T2978" s="1" t="s">
        <v>9239</v>
      </c>
      <c r="U2978" s="1" t="s">
        <v>27</v>
      </c>
      <c r="W2978" s="1">
        <v>0</v>
      </c>
      <c r="X2978" s="1" t="s">
        <v>28</v>
      </c>
      <c r="Y2978" s="1" t="s">
        <v>29</v>
      </c>
      <c r="Z2978" s="1" t="s">
        <v>29</v>
      </c>
    </row>
    <row r="2979" spans="1:26" hidden="1" x14ac:dyDescent="0.35">
      <c r="A2979" s="1" t="s">
        <v>20</v>
      </c>
      <c r="B2979" s="1" t="s">
        <v>7458</v>
      </c>
      <c r="C2979" s="1" t="s">
        <v>7456</v>
      </c>
      <c r="D2979" s="1" t="s">
        <v>7453</v>
      </c>
      <c r="E2979" t="str">
        <f t="shared" si="185"/>
        <v>2023</v>
      </c>
      <c r="F2979" t="str">
        <f t="shared" si="186"/>
        <v>agosto</v>
      </c>
      <c r="G2979" s="2">
        <v>45261</v>
      </c>
      <c r="H2979">
        <f t="shared" si="187"/>
        <v>109</v>
      </c>
      <c r="I2979" s="3">
        <f t="shared" si="184"/>
        <v>120</v>
      </c>
      <c r="J2979" s="1">
        <v>17010</v>
      </c>
      <c r="K2979" s="1">
        <v>87702</v>
      </c>
      <c r="L2979" s="21">
        <v>87702</v>
      </c>
      <c r="M2979" s="1" t="s">
        <v>7459</v>
      </c>
      <c r="N2979" s="1" t="s">
        <v>24</v>
      </c>
      <c r="O2979" s="1" t="s">
        <v>25</v>
      </c>
      <c r="P2979" s="1" t="s">
        <v>7458</v>
      </c>
      <c r="Q2979" s="1" t="s">
        <v>7458</v>
      </c>
      <c r="R2979" s="1" t="s">
        <v>7459</v>
      </c>
      <c r="S2979" s="1" t="s">
        <v>7460</v>
      </c>
      <c r="T2979" s="1" t="s">
        <v>9239</v>
      </c>
      <c r="U2979" s="1" t="s">
        <v>27</v>
      </c>
      <c r="W2979" s="1">
        <v>0</v>
      </c>
      <c r="X2979" s="1" t="s">
        <v>28</v>
      </c>
      <c r="Y2979" s="1" t="s">
        <v>29</v>
      </c>
      <c r="Z2979" s="1" t="s">
        <v>29</v>
      </c>
    </row>
    <row r="2980" spans="1:26" hidden="1" x14ac:dyDescent="0.35">
      <c r="A2980" s="1" t="s">
        <v>20</v>
      </c>
      <c r="B2980" s="1" t="s">
        <v>7461</v>
      </c>
      <c r="C2980" s="1" t="s">
        <v>7429</v>
      </c>
      <c r="D2980" s="1" t="s">
        <v>7453</v>
      </c>
      <c r="E2980" t="str">
        <f t="shared" si="185"/>
        <v>2023</v>
      </c>
      <c r="F2980" t="str">
        <f t="shared" si="186"/>
        <v>agosto</v>
      </c>
      <c r="G2980" s="2">
        <v>45261</v>
      </c>
      <c r="H2980">
        <f t="shared" si="187"/>
        <v>109</v>
      </c>
      <c r="I2980" s="3">
        <f t="shared" si="184"/>
        <v>120</v>
      </c>
      <c r="J2980" s="1">
        <v>17010</v>
      </c>
      <c r="K2980" s="1">
        <v>87702</v>
      </c>
      <c r="L2980" s="21">
        <v>87702</v>
      </c>
      <c r="M2980" s="1" t="s">
        <v>7462</v>
      </c>
      <c r="N2980" s="1" t="s">
        <v>24</v>
      </c>
      <c r="O2980" s="1" t="s">
        <v>25</v>
      </c>
      <c r="P2980" s="1" t="s">
        <v>7461</v>
      </c>
      <c r="Q2980" s="1" t="s">
        <v>7461</v>
      </c>
      <c r="R2980" s="1" t="s">
        <v>7462</v>
      </c>
      <c r="S2980" s="1" t="s">
        <v>26</v>
      </c>
      <c r="T2980" s="1" t="s">
        <v>9239</v>
      </c>
      <c r="U2980" s="1" t="s">
        <v>27</v>
      </c>
      <c r="W2980" s="1">
        <v>0</v>
      </c>
      <c r="X2980" s="1" t="s">
        <v>28</v>
      </c>
      <c r="Y2980" s="1" t="s">
        <v>29</v>
      </c>
      <c r="Z2980" s="1" t="s">
        <v>29</v>
      </c>
    </row>
    <row r="2981" spans="1:26" hidden="1" x14ac:dyDescent="0.35">
      <c r="A2981" s="1" t="s">
        <v>20</v>
      </c>
      <c r="B2981" s="1" t="s">
        <v>7463</v>
      </c>
      <c r="C2981" s="1" t="s">
        <v>7429</v>
      </c>
      <c r="D2981" s="1" t="s">
        <v>7453</v>
      </c>
      <c r="E2981" t="str">
        <f t="shared" si="185"/>
        <v>2023</v>
      </c>
      <c r="F2981" t="str">
        <f t="shared" si="186"/>
        <v>agosto</v>
      </c>
      <c r="G2981" s="2">
        <v>45261</v>
      </c>
      <c r="H2981">
        <f t="shared" si="187"/>
        <v>109</v>
      </c>
      <c r="I2981" s="3">
        <f t="shared" si="184"/>
        <v>120</v>
      </c>
      <c r="J2981" s="1">
        <v>17010</v>
      </c>
      <c r="K2981" s="1">
        <v>87702</v>
      </c>
      <c r="L2981" s="21">
        <v>87702</v>
      </c>
      <c r="M2981" s="1" t="s">
        <v>7464</v>
      </c>
      <c r="N2981" s="1" t="s">
        <v>24</v>
      </c>
      <c r="O2981" s="1" t="s">
        <v>25</v>
      </c>
      <c r="P2981" s="1" t="s">
        <v>7463</v>
      </c>
      <c r="Q2981" s="1" t="s">
        <v>7463</v>
      </c>
      <c r="R2981" s="1" t="s">
        <v>7464</v>
      </c>
      <c r="S2981" s="1" t="s">
        <v>26</v>
      </c>
      <c r="T2981" s="1" t="s">
        <v>9239</v>
      </c>
      <c r="U2981" s="1" t="s">
        <v>27</v>
      </c>
      <c r="W2981" s="1">
        <v>0</v>
      </c>
      <c r="X2981" s="1" t="s">
        <v>28</v>
      </c>
      <c r="Y2981" s="1" t="s">
        <v>29</v>
      </c>
      <c r="Z2981" s="1" t="s">
        <v>29</v>
      </c>
    </row>
    <row r="2982" spans="1:26" hidden="1" x14ac:dyDescent="0.35">
      <c r="A2982" s="1" t="s">
        <v>20</v>
      </c>
      <c r="B2982" s="1" t="s">
        <v>7465</v>
      </c>
      <c r="C2982" s="1" t="s">
        <v>7429</v>
      </c>
      <c r="D2982" s="1" t="s">
        <v>7453</v>
      </c>
      <c r="E2982" t="str">
        <f t="shared" si="185"/>
        <v>2023</v>
      </c>
      <c r="F2982" t="str">
        <f t="shared" si="186"/>
        <v>agosto</v>
      </c>
      <c r="G2982" s="2">
        <v>45261</v>
      </c>
      <c r="H2982">
        <f t="shared" si="187"/>
        <v>109</v>
      </c>
      <c r="I2982" s="3">
        <f t="shared" si="184"/>
        <v>120</v>
      </c>
      <c r="J2982" s="1">
        <v>17012</v>
      </c>
      <c r="K2982" s="1">
        <v>133849</v>
      </c>
      <c r="L2982" s="21">
        <v>133849</v>
      </c>
      <c r="M2982" s="1" t="s">
        <v>7466</v>
      </c>
      <c r="N2982" s="1" t="s">
        <v>24</v>
      </c>
      <c r="O2982" s="1" t="s">
        <v>25</v>
      </c>
      <c r="P2982" s="1" t="s">
        <v>7465</v>
      </c>
      <c r="Q2982" s="1" t="s">
        <v>7465</v>
      </c>
      <c r="R2982" s="1" t="s">
        <v>7466</v>
      </c>
      <c r="S2982" s="1" t="s">
        <v>26</v>
      </c>
      <c r="T2982" s="1" t="s">
        <v>9239</v>
      </c>
      <c r="U2982" s="1" t="s">
        <v>27</v>
      </c>
      <c r="W2982" s="1">
        <v>0</v>
      </c>
      <c r="X2982" s="1" t="s">
        <v>28</v>
      </c>
      <c r="Y2982" s="1" t="s">
        <v>29</v>
      </c>
      <c r="Z2982" s="1" t="s">
        <v>29</v>
      </c>
    </row>
    <row r="2983" spans="1:26" hidden="1" x14ac:dyDescent="0.35">
      <c r="A2983" s="1" t="s">
        <v>20</v>
      </c>
      <c r="B2983" s="1" t="s">
        <v>7467</v>
      </c>
      <c r="C2983" s="1" t="s">
        <v>7468</v>
      </c>
      <c r="D2983" s="1" t="s">
        <v>7453</v>
      </c>
      <c r="E2983" t="str">
        <f t="shared" si="185"/>
        <v>2023</v>
      </c>
      <c r="F2983" t="str">
        <f t="shared" si="186"/>
        <v>agosto</v>
      </c>
      <c r="G2983" s="2">
        <v>45261</v>
      </c>
      <c r="H2983">
        <f t="shared" si="187"/>
        <v>109</v>
      </c>
      <c r="I2983" s="3">
        <f t="shared" si="184"/>
        <v>120</v>
      </c>
      <c r="J2983" s="1">
        <v>17010</v>
      </c>
      <c r="K2983" s="1">
        <v>87702</v>
      </c>
      <c r="L2983" s="21">
        <v>87702</v>
      </c>
      <c r="M2983" s="1" t="s">
        <v>7469</v>
      </c>
      <c r="N2983" s="1" t="s">
        <v>24</v>
      </c>
      <c r="O2983" s="1" t="s">
        <v>25</v>
      </c>
      <c r="P2983" s="1" t="s">
        <v>7467</v>
      </c>
      <c r="Q2983" s="1" t="s">
        <v>7467</v>
      </c>
      <c r="R2983" s="1" t="s">
        <v>7469</v>
      </c>
      <c r="S2983" s="1" t="s">
        <v>26</v>
      </c>
      <c r="T2983" s="1" t="s">
        <v>9239</v>
      </c>
      <c r="U2983" s="1" t="s">
        <v>27</v>
      </c>
      <c r="W2983" s="1">
        <v>0</v>
      </c>
      <c r="X2983" s="1" t="s">
        <v>28</v>
      </c>
      <c r="Y2983" s="1" t="s">
        <v>29</v>
      </c>
      <c r="Z2983" s="1" t="s">
        <v>29</v>
      </c>
    </row>
    <row r="2984" spans="1:26" hidden="1" x14ac:dyDescent="0.35">
      <c r="A2984" s="1" t="s">
        <v>20</v>
      </c>
      <c r="B2984" s="1" t="s">
        <v>7470</v>
      </c>
      <c r="C2984" s="1" t="s">
        <v>7471</v>
      </c>
      <c r="D2984" s="1" t="s">
        <v>7453</v>
      </c>
      <c r="E2984" t="str">
        <f t="shared" si="185"/>
        <v>2023</v>
      </c>
      <c r="F2984" t="str">
        <f t="shared" si="186"/>
        <v>agosto</v>
      </c>
      <c r="G2984" s="2">
        <v>45261</v>
      </c>
      <c r="H2984">
        <f t="shared" si="187"/>
        <v>109</v>
      </c>
      <c r="I2984" s="3">
        <f t="shared" si="184"/>
        <v>120</v>
      </c>
      <c r="J2984" s="1">
        <v>17010</v>
      </c>
      <c r="K2984" s="1">
        <v>87702</v>
      </c>
      <c r="L2984" s="21">
        <v>87702</v>
      </c>
      <c r="M2984" s="1" t="s">
        <v>7472</v>
      </c>
      <c r="N2984" s="1" t="s">
        <v>24</v>
      </c>
      <c r="O2984" s="1" t="s">
        <v>25</v>
      </c>
      <c r="P2984" s="1" t="s">
        <v>7470</v>
      </c>
      <c r="Q2984" s="1" t="s">
        <v>7470</v>
      </c>
      <c r="R2984" s="1" t="s">
        <v>7472</v>
      </c>
      <c r="S2984" s="1" t="s">
        <v>26</v>
      </c>
      <c r="T2984" s="1" t="s">
        <v>9239</v>
      </c>
      <c r="U2984" s="1" t="s">
        <v>27</v>
      </c>
      <c r="W2984" s="1">
        <v>0</v>
      </c>
      <c r="X2984" s="1" t="s">
        <v>28</v>
      </c>
      <c r="Y2984" s="1" t="s">
        <v>29</v>
      </c>
      <c r="Z2984" s="1" t="s">
        <v>29</v>
      </c>
    </row>
    <row r="2985" spans="1:26" hidden="1" x14ac:dyDescent="0.35">
      <c r="A2985" s="1" t="s">
        <v>20</v>
      </c>
      <c r="B2985" s="1" t="s">
        <v>7473</v>
      </c>
      <c r="C2985" s="1" t="s">
        <v>7442</v>
      </c>
      <c r="D2985" s="1" t="s">
        <v>7453</v>
      </c>
      <c r="E2985" t="str">
        <f t="shared" si="185"/>
        <v>2023</v>
      </c>
      <c r="F2985" t="str">
        <f t="shared" si="186"/>
        <v>agosto</v>
      </c>
      <c r="G2985" s="2">
        <v>45261</v>
      </c>
      <c r="H2985">
        <f t="shared" si="187"/>
        <v>109</v>
      </c>
      <c r="I2985" s="3">
        <f t="shared" si="184"/>
        <v>120</v>
      </c>
      <c r="J2985" s="1">
        <v>17010</v>
      </c>
      <c r="K2985" s="1">
        <v>87702</v>
      </c>
      <c r="L2985" s="21">
        <v>87702</v>
      </c>
      <c r="M2985" s="1" t="s">
        <v>7474</v>
      </c>
      <c r="N2985" s="1" t="s">
        <v>24</v>
      </c>
      <c r="O2985" s="1" t="s">
        <v>25</v>
      </c>
      <c r="P2985" s="1" t="s">
        <v>7473</v>
      </c>
      <c r="Q2985" s="1" t="s">
        <v>7473</v>
      </c>
      <c r="R2985" s="1" t="s">
        <v>7474</v>
      </c>
      <c r="S2985" s="1" t="s">
        <v>1605</v>
      </c>
      <c r="T2985" s="1" t="s">
        <v>9239</v>
      </c>
      <c r="U2985" s="1" t="s">
        <v>27</v>
      </c>
      <c r="W2985" s="1">
        <v>0</v>
      </c>
      <c r="X2985" s="1" t="s">
        <v>28</v>
      </c>
      <c r="Y2985" s="1" t="s">
        <v>29</v>
      </c>
      <c r="Z2985" s="1" t="s">
        <v>29</v>
      </c>
    </row>
    <row r="2986" spans="1:26" hidden="1" x14ac:dyDescent="0.35">
      <c r="A2986" s="1" t="s">
        <v>20</v>
      </c>
      <c r="B2986" s="1" t="s">
        <v>7475</v>
      </c>
      <c r="C2986" s="1" t="s">
        <v>7476</v>
      </c>
      <c r="D2986" s="1" t="s">
        <v>7453</v>
      </c>
      <c r="E2986" t="str">
        <f t="shared" si="185"/>
        <v>2023</v>
      </c>
      <c r="F2986" t="str">
        <f t="shared" si="186"/>
        <v>agosto</v>
      </c>
      <c r="G2986" s="2">
        <v>45261</v>
      </c>
      <c r="H2986">
        <f t="shared" si="187"/>
        <v>109</v>
      </c>
      <c r="I2986" s="3">
        <f t="shared" si="184"/>
        <v>120</v>
      </c>
      <c r="J2986" s="1">
        <v>17012</v>
      </c>
      <c r="K2986" s="1">
        <v>133849</v>
      </c>
      <c r="L2986" s="21">
        <v>133849</v>
      </c>
      <c r="M2986" s="1" t="s">
        <v>7477</v>
      </c>
      <c r="N2986" s="1" t="s">
        <v>24</v>
      </c>
      <c r="O2986" s="1" t="s">
        <v>25</v>
      </c>
      <c r="P2986" s="1" t="s">
        <v>7475</v>
      </c>
      <c r="Q2986" s="1" t="s">
        <v>7475</v>
      </c>
      <c r="R2986" s="1" t="s">
        <v>7477</v>
      </c>
      <c r="S2986" s="1" t="s">
        <v>7440</v>
      </c>
      <c r="T2986" s="1" t="s">
        <v>9239</v>
      </c>
      <c r="U2986" s="1" t="s">
        <v>27</v>
      </c>
      <c r="W2986" s="1">
        <v>0</v>
      </c>
      <c r="X2986" s="1" t="s">
        <v>28</v>
      </c>
      <c r="Y2986" s="1" t="s">
        <v>29</v>
      </c>
      <c r="Z2986" s="1" t="s">
        <v>29</v>
      </c>
    </row>
    <row r="2987" spans="1:26" hidden="1" x14ac:dyDescent="0.35">
      <c r="A2987" s="1" t="s">
        <v>20</v>
      </c>
      <c r="B2987" s="1" t="s">
        <v>7478</v>
      </c>
      <c r="C2987" s="1" t="s">
        <v>7479</v>
      </c>
      <c r="D2987" s="1" t="s">
        <v>7453</v>
      </c>
      <c r="E2987" t="str">
        <f t="shared" si="185"/>
        <v>2023</v>
      </c>
      <c r="F2987" t="str">
        <f t="shared" si="186"/>
        <v>agosto</v>
      </c>
      <c r="G2987" s="2">
        <v>45261</v>
      </c>
      <c r="H2987">
        <f t="shared" si="187"/>
        <v>109</v>
      </c>
      <c r="I2987" s="3">
        <f t="shared" si="184"/>
        <v>120</v>
      </c>
      <c r="J2987" s="1">
        <v>17010</v>
      </c>
      <c r="K2987" s="1">
        <v>87702</v>
      </c>
      <c r="L2987" s="21">
        <v>87702</v>
      </c>
      <c r="M2987" s="1" t="s">
        <v>7480</v>
      </c>
      <c r="N2987" s="1" t="s">
        <v>24</v>
      </c>
      <c r="O2987" s="1" t="s">
        <v>25</v>
      </c>
      <c r="P2987" s="1" t="s">
        <v>7478</v>
      </c>
      <c r="Q2987" s="1" t="s">
        <v>7478</v>
      </c>
      <c r="R2987" s="1" t="s">
        <v>7480</v>
      </c>
      <c r="S2987" s="1" t="s">
        <v>26</v>
      </c>
      <c r="T2987" s="1" t="s">
        <v>9239</v>
      </c>
      <c r="U2987" s="1" t="s">
        <v>27</v>
      </c>
      <c r="W2987" s="1">
        <v>0</v>
      </c>
      <c r="X2987" s="1" t="s">
        <v>28</v>
      </c>
      <c r="Y2987" s="1" t="s">
        <v>29</v>
      </c>
      <c r="Z2987" s="1" t="s">
        <v>29</v>
      </c>
    </row>
    <row r="2988" spans="1:26" hidden="1" x14ac:dyDescent="0.35">
      <c r="A2988" s="1" t="s">
        <v>20</v>
      </c>
      <c r="B2988" s="1" t="s">
        <v>7481</v>
      </c>
      <c r="C2988" s="1" t="s">
        <v>7479</v>
      </c>
      <c r="D2988" s="1" t="s">
        <v>7453</v>
      </c>
      <c r="E2988" t="str">
        <f t="shared" si="185"/>
        <v>2023</v>
      </c>
      <c r="F2988" t="str">
        <f t="shared" si="186"/>
        <v>agosto</v>
      </c>
      <c r="G2988" s="2">
        <v>45261</v>
      </c>
      <c r="H2988">
        <f t="shared" si="187"/>
        <v>109</v>
      </c>
      <c r="I2988" s="3">
        <f t="shared" si="184"/>
        <v>120</v>
      </c>
      <c r="J2988" s="1">
        <v>17010</v>
      </c>
      <c r="K2988" s="1">
        <v>87702</v>
      </c>
      <c r="L2988" s="21">
        <v>87702</v>
      </c>
      <c r="M2988" s="1" t="s">
        <v>7482</v>
      </c>
      <c r="N2988" s="1" t="s">
        <v>24</v>
      </c>
      <c r="O2988" s="1" t="s">
        <v>25</v>
      </c>
      <c r="P2988" s="1" t="s">
        <v>7481</v>
      </c>
      <c r="Q2988" s="1" t="s">
        <v>7481</v>
      </c>
      <c r="R2988" s="1" t="s">
        <v>7482</v>
      </c>
      <c r="S2988" s="1" t="s">
        <v>26</v>
      </c>
      <c r="T2988" s="1" t="s">
        <v>9239</v>
      </c>
      <c r="U2988" s="1" t="s">
        <v>27</v>
      </c>
      <c r="W2988" s="1">
        <v>0</v>
      </c>
      <c r="X2988" s="1" t="s">
        <v>28</v>
      </c>
      <c r="Y2988" s="1" t="s">
        <v>29</v>
      </c>
      <c r="Z2988" s="1" t="s">
        <v>29</v>
      </c>
    </row>
    <row r="2989" spans="1:26" hidden="1" x14ac:dyDescent="0.35">
      <c r="A2989" s="1" t="s">
        <v>20</v>
      </c>
      <c r="B2989" s="1" t="s">
        <v>7483</v>
      </c>
      <c r="C2989" s="1" t="s">
        <v>7340</v>
      </c>
      <c r="D2989" s="1" t="s">
        <v>7453</v>
      </c>
      <c r="E2989" t="str">
        <f t="shared" si="185"/>
        <v>2023</v>
      </c>
      <c r="F2989" t="str">
        <f t="shared" si="186"/>
        <v>agosto</v>
      </c>
      <c r="G2989" s="2">
        <v>45261</v>
      </c>
      <c r="H2989">
        <f t="shared" si="187"/>
        <v>109</v>
      </c>
      <c r="I2989" s="3">
        <f t="shared" si="184"/>
        <v>120</v>
      </c>
      <c r="J2989" s="1">
        <v>17010</v>
      </c>
      <c r="K2989" s="1">
        <v>87702</v>
      </c>
      <c r="L2989" s="21">
        <v>87702</v>
      </c>
      <c r="M2989" s="1" t="s">
        <v>7484</v>
      </c>
      <c r="N2989" s="1" t="s">
        <v>24</v>
      </c>
      <c r="O2989" s="1" t="s">
        <v>25</v>
      </c>
      <c r="P2989" s="1" t="s">
        <v>7483</v>
      </c>
      <c r="Q2989" s="1" t="s">
        <v>7483</v>
      </c>
      <c r="R2989" s="1" t="s">
        <v>7484</v>
      </c>
      <c r="S2989" s="1" t="s">
        <v>26</v>
      </c>
      <c r="T2989" s="1" t="s">
        <v>9239</v>
      </c>
      <c r="U2989" s="1" t="s">
        <v>27</v>
      </c>
      <c r="W2989" s="1">
        <v>0</v>
      </c>
      <c r="X2989" s="1" t="s">
        <v>28</v>
      </c>
      <c r="Y2989" s="1" t="s">
        <v>29</v>
      </c>
      <c r="Z2989" s="1" t="s">
        <v>29</v>
      </c>
    </row>
    <row r="2990" spans="1:26" hidden="1" x14ac:dyDescent="0.35">
      <c r="A2990" s="1" t="s">
        <v>20</v>
      </c>
      <c r="B2990" s="1" t="s">
        <v>7485</v>
      </c>
      <c r="C2990" s="1" t="s">
        <v>7486</v>
      </c>
      <c r="D2990" s="1" t="s">
        <v>7453</v>
      </c>
      <c r="E2990" t="str">
        <f t="shared" si="185"/>
        <v>2023</v>
      </c>
      <c r="F2990" t="str">
        <f t="shared" si="186"/>
        <v>agosto</v>
      </c>
      <c r="G2990" s="2">
        <v>45261</v>
      </c>
      <c r="H2990">
        <f t="shared" si="187"/>
        <v>109</v>
      </c>
      <c r="I2990" s="3">
        <f t="shared" si="184"/>
        <v>120</v>
      </c>
      <c r="J2990" s="1">
        <v>17010</v>
      </c>
      <c r="K2990" s="1">
        <v>87702</v>
      </c>
      <c r="L2990" s="21">
        <v>87702</v>
      </c>
      <c r="M2990" s="1" t="s">
        <v>7487</v>
      </c>
      <c r="N2990" s="1" t="s">
        <v>24</v>
      </c>
      <c r="O2990" s="1" t="s">
        <v>25</v>
      </c>
      <c r="P2990" s="1" t="s">
        <v>7485</v>
      </c>
      <c r="Q2990" s="1" t="s">
        <v>7485</v>
      </c>
      <c r="R2990" s="1" t="s">
        <v>7487</v>
      </c>
      <c r="S2990" s="1" t="s">
        <v>26</v>
      </c>
      <c r="T2990" s="1" t="s">
        <v>9239</v>
      </c>
      <c r="U2990" s="1" t="s">
        <v>27</v>
      </c>
      <c r="W2990" s="1">
        <v>0</v>
      </c>
      <c r="X2990" s="1" t="s">
        <v>28</v>
      </c>
      <c r="Y2990" s="1" t="s">
        <v>29</v>
      </c>
      <c r="Z2990" s="1" t="s">
        <v>29</v>
      </c>
    </row>
    <row r="2991" spans="1:26" hidden="1" x14ac:dyDescent="0.35">
      <c r="A2991" s="1" t="s">
        <v>20</v>
      </c>
      <c r="B2991" s="1" t="s">
        <v>7488</v>
      </c>
      <c r="C2991" s="1" t="s">
        <v>7489</v>
      </c>
      <c r="D2991" s="1" t="s">
        <v>7453</v>
      </c>
      <c r="E2991" t="str">
        <f t="shared" si="185"/>
        <v>2023</v>
      </c>
      <c r="F2991" t="str">
        <f t="shared" si="186"/>
        <v>agosto</v>
      </c>
      <c r="G2991" s="2">
        <v>45261</v>
      </c>
      <c r="H2991">
        <f t="shared" si="187"/>
        <v>109</v>
      </c>
      <c r="I2991" s="3">
        <f t="shared" si="184"/>
        <v>120</v>
      </c>
      <c r="J2991" s="1">
        <v>17010</v>
      </c>
      <c r="K2991" s="1">
        <v>87702</v>
      </c>
      <c r="L2991" s="21">
        <v>87702</v>
      </c>
      <c r="M2991" s="1" t="s">
        <v>7490</v>
      </c>
      <c r="N2991" s="1" t="s">
        <v>24</v>
      </c>
      <c r="O2991" s="1" t="s">
        <v>25</v>
      </c>
      <c r="P2991" s="1" t="s">
        <v>7488</v>
      </c>
      <c r="Q2991" s="1" t="s">
        <v>7488</v>
      </c>
      <c r="R2991" s="1" t="s">
        <v>7490</v>
      </c>
      <c r="S2991" s="1" t="s">
        <v>26</v>
      </c>
      <c r="T2991" s="1" t="s">
        <v>9239</v>
      </c>
      <c r="U2991" s="1" t="s">
        <v>27</v>
      </c>
      <c r="W2991" s="1">
        <v>0</v>
      </c>
      <c r="X2991" s="1" t="s">
        <v>28</v>
      </c>
      <c r="Y2991" s="1" t="s">
        <v>29</v>
      </c>
      <c r="Z2991" s="1" t="s">
        <v>29</v>
      </c>
    </row>
    <row r="2992" spans="1:26" hidden="1" x14ac:dyDescent="0.35">
      <c r="A2992" s="1" t="s">
        <v>20</v>
      </c>
      <c r="B2992" s="1" t="s">
        <v>7491</v>
      </c>
      <c r="C2992" s="1" t="s">
        <v>7492</v>
      </c>
      <c r="D2992" s="1" t="s">
        <v>7453</v>
      </c>
      <c r="E2992" t="str">
        <f t="shared" si="185"/>
        <v>2023</v>
      </c>
      <c r="F2992" t="str">
        <f t="shared" si="186"/>
        <v>agosto</v>
      </c>
      <c r="G2992" s="2">
        <v>45261</v>
      </c>
      <c r="H2992">
        <f t="shared" si="187"/>
        <v>109</v>
      </c>
      <c r="I2992" s="3">
        <f t="shared" si="184"/>
        <v>120</v>
      </c>
      <c r="J2992" s="1">
        <v>17012</v>
      </c>
      <c r="K2992" s="1">
        <v>133849</v>
      </c>
      <c r="L2992" s="21">
        <v>133849</v>
      </c>
      <c r="M2992" s="1" t="s">
        <v>7493</v>
      </c>
      <c r="N2992" s="1" t="s">
        <v>24</v>
      </c>
      <c r="O2992" s="1" t="s">
        <v>25</v>
      </c>
      <c r="P2992" s="1" t="s">
        <v>7491</v>
      </c>
      <c r="Q2992" s="1" t="s">
        <v>7491</v>
      </c>
      <c r="R2992" s="1" t="s">
        <v>7493</v>
      </c>
      <c r="S2992" s="1" t="s">
        <v>26</v>
      </c>
      <c r="T2992" s="1" t="s">
        <v>9239</v>
      </c>
      <c r="U2992" s="1" t="s">
        <v>27</v>
      </c>
      <c r="W2992" s="1">
        <v>0</v>
      </c>
      <c r="X2992" s="1" t="s">
        <v>28</v>
      </c>
      <c r="Y2992" s="1" t="s">
        <v>29</v>
      </c>
      <c r="Z2992" s="1" t="s">
        <v>29</v>
      </c>
    </row>
    <row r="2993" spans="1:26" hidden="1" x14ac:dyDescent="0.35">
      <c r="A2993" s="1" t="s">
        <v>20</v>
      </c>
      <c r="B2993" s="1" t="s">
        <v>7494</v>
      </c>
      <c r="C2993" s="1" t="s">
        <v>7495</v>
      </c>
      <c r="D2993" s="1" t="s">
        <v>7453</v>
      </c>
      <c r="E2993" t="str">
        <f t="shared" si="185"/>
        <v>2023</v>
      </c>
      <c r="F2993" t="str">
        <f t="shared" si="186"/>
        <v>agosto</v>
      </c>
      <c r="G2993" s="2">
        <v>45261</v>
      </c>
      <c r="H2993">
        <f t="shared" si="187"/>
        <v>109</v>
      </c>
      <c r="I2993" s="3">
        <f t="shared" si="184"/>
        <v>120</v>
      </c>
      <c r="J2993" s="1">
        <v>17010</v>
      </c>
      <c r="K2993" s="1">
        <v>87702</v>
      </c>
      <c r="L2993" s="21">
        <v>87702</v>
      </c>
      <c r="M2993" s="1" t="s">
        <v>7496</v>
      </c>
      <c r="N2993" s="1" t="s">
        <v>24</v>
      </c>
      <c r="O2993" s="1" t="s">
        <v>25</v>
      </c>
      <c r="P2993" s="1" t="s">
        <v>7494</v>
      </c>
      <c r="Q2993" s="1" t="s">
        <v>7494</v>
      </c>
      <c r="R2993" s="1" t="s">
        <v>7496</v>
      </c>
      <c r="S2993" s="1" t="s">
        <v>26</v>
      </c>
      <c r="T2993" s="1" t="s">
        <v>9239</v>
      </c>
      <c r="U2993" s="1" t="s">
        <v>27</v>
      </c>
      <c r="W2993" s="1">
        <v>0</v>
      </c>
      <c r="X2993" s="1" t="s">
        <v>28</v>
      </c>
      <c r="Y2993" s="1" t="s">
        <v>29</v>
      </c>
      <c r="Z2993" s="1" t="s">
        <v>29</v>
      </c>
    </row>
    <row r="2994" spans="1:26" hidden="1" x14ac:dyDescent="0.35">
      <c r="A2994" s="1" t="s">
        <v>20</v>
      </c>
      <c r="B2994" s="1" t="s">
        <v>7497</v>
      </c>
      <c r="C2994" s="1" t="s">
        <v>7495</v>
      </c>
      <c r="D2994" s="1" t="s">
        <v>7453</v>
      </c>
      <c r="E2994" t="str">
        <f t="shared" si="185"/>
        <v>2023</v>
      </c>
      <c r="F2994" t="str">
        <f t="shared" si="186"/>
        <v>agosto</v>
      </c>
      <c r="G2994" s="2">
        <v>45261</v>
      </c>
      <c r="H2994">
        <f t="shared" si="187"/>
        <v>109</v>
      </c>
      <c r="I2994" s="3">
        <f t="shared" si="184"/>
        <v>120</v>
      </c>
      <c r="J2994" s="1">
        <v>17012</v>
      </c>
      <c r="K2994" s="1">
        <v>133849</v>
      </c>
      <c r="L2994" s="21">
        <v>133849</v>
      </c>
      <c r="M2994" s="1" t="s">
        <v>7498</v>
      </c>
      <c r="N2994" s="1" t="s">
        <v>24</v>
      </c>
      <c r="O2994" s="1" t="s">
        <v>25</v>
      </c>
      <c r="P2994" s="1" t="s">
        <v>7497</v>
      </c>
      <c r="Q2994" s="1" t="s">
        <v>7497</v>
      </c>
      <c r="R2994" s="1" t="s">
        <v>7498</v>
      </c>
      <c r="S2994" s="1" t="s">
        <v>7499</v>
      </c>
      <c r="T2994" s="1" t="s">
        <v>9239</v>
      </c>
      <c r="U2994" s="1" t="s">
        <v>27</v>
      </c>
      <c r="W2994" s="1">
        <v>0</v>
      </c>
      <c r="X2994" s="1" t="s">
        <v>28</v>
      </c>
      <c r="Y2994" s="1" t="s">
        <v>29</v>
      </c>
      <c r="Z2994" s="1" t="s">
        <v>29</v>
      </c>
    </row>
    <row r="2995" spans="1:26" hidden="1" x14ac:dyDescent="0.35">
      <c r="A2995" s="1" t="s">
        <v>20</v>
      </c>
      <c r="B2995" s="1" t="s">
        <v>7500</v>
      </c>
      <c r="C2995" s="1" t="s">
        <v>7495</v>
      </c>
      <c r="D2995" s="1" t="s">
        <v>7453</v>
      </c>
      <c r="E2995" t="str">
        <f t="shared" si="185"/>
        <v>2023</v>
      </c>
      <c r="F2995" t="str">
        <f t="shared" si="186"/>
        <v>agosto</v>
      </c>
      <c r="G2995" s="2">
        <v>45261</v>
      </c>
      <c r="H2995">
        <f t="shared" si="187"/>
        <v>109</v>
      </c>
      <c r="I2995" s="3">
        <f t="shared" si="184"/>
        <v>120</v>
      </c>
      <c r="J2995" s="1">
        <v>17012</v>
      </c>
      <c r="K2995" s="1">
        <v>133849</v>
      </c>
      <c r="L2995" s="21">
        <v>133849</v>
      </c>
      <c r="M2995" s="1" t="s">
        <v>7501</v>
      </c>
      <c r="N2995" s="1" t="s">
        <v>24</v>
      </c>
      <c r="O2995" s="1" t="s">
        <v>25</v>
      </c>
      <c r="P2995" s="1" t="s">
        <v>7500</v>
      </c>
      <c r="Q2995" s="1" t="s">
        <v>7500</v>
      </c>
      <c r="R2995" s="1" t="s">
        <v>7501</v>
      </c>
      <c r="S2995" s="1" t="s">
        <v>26</v>
      </c>
      <c r="T2995" s="1" t="s">
        <v>9239</v>
      </c>
      <c r="U2995" s="1" t="s">
        <v>27</v>
      </c>
      <c r="W2995" s="1">
        <v>0</v>
      </c>
      <c r="X2995" s="1" t="s">
        <v>28</v>
      </c>
      <c r="Y2995" s="1" t="s">
        <v>29</v>
      </c>
      <c r="Z2995" s="1" t="s">
        <v>29</v>
      </c>
    </row>
    <row r="2996" spans="1:26" hidden="1" x14ac:dyDescent="0.35">
      <c r="A2996" s="1" t="s">
        <v>20</v>
      </c>
      <c r="B2996" s="1" t="s">
        <v>7502</v>
      </c>
      <c r="C2996" s="1" t="s">
        <v>7503</v>
      </c>
      <c r="D2996" s="1" t="s">
        <v>7453</v>
      </c>
      <c r="E2996" t="str">
        <f t="shared" si="185"/>
        <v>2023</v>
      </c>
      <c r="F2996" t="str">
        <f t="shared" si="186"/>
        <v>agosto</v>
      </c>
      <c r="G2996" s="2">
        <v>45261</v>
      </c>
      <c r="H2996">
        <f t="shared" si="187"/>
        <v>109</v>
      </c>
      <c r="I2996" s="3">
        <f t="shared" si="184"/>
        <v>120</v>
      </c>
      <c r="J2996" s="1">
        <v>17010</v>
      </c>
      <c r="K2996" s="1">
        <v>87702</v>
      </c>
      <c r="L2996" s="21">
        <v>87702</v>
      </c>
      <c r="M2996" s="1" t="s">
        <v>7504</v>
      </c>
      <c r="N2996" s="1" t="s">
        <v>24</v>
      </c>
      <c r="O2996" s="1" t="s">
        <v>25</v>
      </c>
      <c r="P2996" s="1" t="s">
        <v>7502</v>
      </c>
      <c r="Q2996" s="1" t="s">
        <v>7502</v>
      </c>
      <c r="R2996" s="1" t="s">
        <v>7504</v>
      </c>
      <c r="S2996" s="1" t="s">
        <v>2935</v>
      </c>
      <c r="T2996" s="1" t="s">
        <v>9239</v>
      </c>
      <c r="U2996" s="1" t="s">
        <v>27</v>
      </c>
      <c r="W2996" s="1">
        <v>0</v>
      </c>
      <c r="X2996" s="1" t="s">
        <v>28</v>
      </c>
      <c r="Y2996" s="1" t="s">
        <v>29</v>
      </c>
      <c r="Z2996" s="1" t="s">
        <v>29</v>
      </c>
    </row>
    <row r="2997" spans="1:26" hidden="1" x14ac:dyDescent="0.35">
      <c r="A2997" s="1" t="s">
        <v>20</v>
      </c>
      <c r="B2997" s="1" t="s">
        <v>7505</v>
      </c>
      <c r="C2997" s="1" t="s">
        <v>7503</v>
      </c>
      <c r="D2997" s="1" t="s">
        <v>7453</v>
      </c>
      <c r="E2997" t="str">
        <f t="shared" si="185"/>
        <v>2023</v>
      </c>
      <c r="F2997" t="str">
        <f t="shared" si="186"/>
        <v>agosto</v>
      </c>
      <c r="G2997" s="2">
        <v>45261</v>
      </c>
      <c r="H2997">
        <f t="shared" si="187"/>
        <v>109</v>
      </c>
      <c r="I2997" s="3">
        <f t="shared" si="184"/>
        <v>120</v>
      </c>
      <c r="J2997" s="1">
        <v>17010</v>
      </c>
      <c r="K2997" s="1">
        <v>87702</v>
      </c>
      <c r="L2997" s="21">
        <v>87702</v>
      </c>
      <c r="M2997" s="1" t="s">
        <v>7506</v>
      </c>
      <c r="N2997" s="1" t="s">
        <v>24</v>
      </c>
      <c r="O2997" s="1" t="s">
        <v>25</v>
      </c>
      <c r="P2997" s="1" t="s">
        <v>7505</v>
      </c>
      <c r="Q2997" s="1" t="s">
        <v>7505</v>
      </c>
      <c r="R2997" s="1" t="s">
        <v>7506</v>
      </c>
      <c r="S2997" s="1" t="s">
        <v>26</v>
      </c>
      <c r="T2997" s="1" t="s">
        <v>9239</v>
      </c>
      <c r="U2997" s="1" t="s">
        <v>27</v>
      </c>
      <c r="W2997" s="1">
        <v>0</v>
      </c>
      <c r="X2997" s="1" t="s">
        <v>28</v>
      </c>
      <c r="Y2997" s="1" t="s">
        <v>29</v>
      </c>
      <c r="Z2997" s="1" t="s">
        <v>29</v>
      </c>
    </row>
    <row r="2998" spans="1:26" hidden="1" x14ac:dyDescent="0.35">
      <c r="A2998" s="1" t="s">
        <v>20</v>
      </c>
      <c r="B2998" s="1" t="s">
        <v>7507</v>
      </c>
      <c r="C2998" s="1" t="s">
        <v>7503</v>
      </c>
      <c r="D2998" s="1" t="s">
        <v>7453</v>
      </c>
      <c r="E2998" t="str">
        <f t="shared" si="185"/>
        <v>2023</v>
      </c>
      <c r="F2998" t="str">
        <f t="shared" si="186"/>
        <v>agosto</v>
      </c>
      <c r="G2998" s="2">
        <v>45261</v>
      </c>
      <c r="H2998">
        <f t="shared" si="187"/>
        <v>109</v>
      </c>
      <c r="I2998" s="3">
        <f t="shared" si="184"/>
        <v>120</v>
      </c>
      <c r="J2998" s="1">
        <v>17010</v>
      </c>
      <c r="K2998" s="1">
        <v>87702</v>
      </c>
      <c r="L2998" s="21">
        <v>87702</v>
      </c>
      <c r="M2998" s="1" t="s">
        <v>7508</v>
      </c>
      <c r="N2998" s="1" t="s">
        <v>24</v>
      </c>
      <c r="O2998" s="1" t="s">
        <v>25</v>
      </c>
      <c r="P2998" s="1" t="s">
        <v>7507</v>
      </c>
      <c r="Q2998" s="1" t="s">
        <v>7507</v>
      </c>
      <c r="R2998" s="1" t="s">
        <v>7508</v>
      </c>
      <c r="S2998" s="1" t="s">
        <v>26</v>
      </c>
      <c r="T2998" s="1" t="s">
        <v>9239</v>
      </c>
      <c r="U2998" s="1" t="s">
        <v>27</v>
      </c>
      <c r="W2998" s="1">
        <v>0</v>
      </c>
      <c r="X2998" s="1" t="s">
        <v>28</v>
      </c>
      <c r="Y2998" s="1" t="s">
        <v>29</v>
      </c>
      <c r="Z2998" s="1" t="s">
        <v>29</v>
      </c>
    </row>
    <row r="2999" spans="1:26" hidden="1" x14ac:dyDescent="0.35">
      <c r="A2999" s="1" t="s">
        <v>20</v>
      </c>
      <c r="B2999" s="1" t="s">
        <v>7509</v>
      </c>
      <c r="C2999" s="1" t="s">
        <v>7503</v>
      </c>
      <c r="D2999" s="1" t="s">
        <v>7453</v>
      </c>
      <c r="E2999" t="str">
        <f t="shared" si="185"/>
        <v>2023</v>
      </c>
      <c r="F2999" t="str">
        <f t="shared" si="186"/>
        <v>agosto</v>
      </c>
      <c r="G2999" s="2">
        <v>45261</v>
      </c>
      <c r="H2999">
        <f t="shared" si="187"/>
        <v>109</v>
      </c>
      <c r="I2999" s="3">
        <f t="shared" si="184"/>
        <v>120</v>
      </c>
      <c r="J2999" s="1">
        <v>17010</v>
      </c>
      <c r="K2999" s="1">
        <v>87702</v>
      </c>
      <c r="L2999" s="21">
        <v>87702</v>
      </c>
      <c r="M2999" s="1" t="s">
        <v>7510</v>
      </c>
      <c r="N2999" s="1" t="s">
        <v>24</v>
      </c>
      <c r="O2999" s="1" t="s">
        <v>25</v>
      </c>
      <c r="P2999" s="1" t="s">
        <v>7509</v>
      </c>
      <c r="Q2999" s="1" t="s">
        <v>7509</v>
      </c>
      <c r="R2999" s="1" t="s">
        <v>7510</v>
      </c>
      <c r="S2999" s="1" t="s">
        <v>26</v>
      </c>
      <c r="T2999" s="1" t="s">
        <v>9239</v>
      </c>
      <c r="U2999" s="1" t="s">
        <v>27</v>
      </c>
      <c r="W2999" s="1">
        <v>0</v>
      </c>
      <c r="X2999" s="1" t="s">
        <v>28</v>
      </c>
      <c r="Y2999" s="1" t="s">
        <v>29</v>
      </c>
      <c r="Z2999" s="1" t="s">
        <v>29</v>
      </c>
    </row>
    <row r="3000" spans="1:26" hidden="1" x14ac:dyDescent="0.35">
      <c r="A3000" s="1" t="s">
        <v>20</v>
      </c>
      <c r="B3000" s="1" t="s">
        <v>7511</v>
      </c>
      <c r="C3000" s="1" t="s">
        <v>7503</v>
      </c>
      <c r="D3000" s="1" t="s">
        <v>7453</v>
      </c>
      <c r="E3000" t="str">
        <f t="shared" si="185"/>
        <v>2023</v>
      </c>
      <c r="F3000" t="str">
        <f t="shared" si="186"/>
        <v>agosto</v>
      </c>
      <c r="G3000" s="2">
        <v>45261</v>
      </c>
      <c r="H3000">
        <f t="shared" si="187"/>
        <v>109</v>
      </c>
      <c r="I3000" s="3">
        <f t="shared" si="184"/>
        <v>120</v>
      </c>
      <c r="J3000" s="1">
        <v>17012</v>
      </c>
      <c r="K3000" s="1">
        <v>133849</v>
      </c>
      <c r="L3000" s="21">
        <v>133849</v>
      </c>
      <c r="M3000" s="1" t="s">
        <v>7512</v>
      </c>
      <c r="N3000" s="1" t="s">
        <v>24</v>
      </c>
      <c r="O3000" s="1" t="s">
        <v>25</v>
      </c>
      <c r="P3000" s="1" t="s">
        <v>7511</v>
      </c>
      <c r="Q3000" s="1" t="s">
        <v>7511</v>
      </c>
      <c r="R3000" s="1" t="s">
        <v>7512</v>
      </c>
      <c r="S3000" s="1" t="s">
        <v>33</v>
      </c>
      <c r="T3000" s="1" t="s">
        <v>9239</v>
      </c>
      <c r="U3000" s="1" t="s">
        <v>27</v>
      </c>
      <c r="W3000" s="1">
        <v>0</v>
      </c>
      <c r="X3000" s="1" t="s">
        <v>28</v>
      </c>
      <c r="Y3000" s="1" t="s">
        <v>29</v>
      </c>
      <c r="Z3000" s="1" t="s">
        <v>29</v>
      </c>
    </row>
    <row r="3001" spans="1:26" hidden="1" x14ac:dyDescent="0.35">
      <c r="A3001" s="1" t="s">
        <v>20</v>
      </c>
      <c r="B3001" s="1" t="s">
        <v>7513</v>
      </c>
      <c r="C3001" s="1" t="s">
        <v>7503</v>
      </c>
      <c r="D3001" s="1" t="s">
        <v>7453</v>
      </c>
      <c r="E3001" t="str">
        <f t="shared" si="185"/>
        <v>2023</v>
      </c>
      <c r="F3001" t="str">
        <f t="shared" si="186"/>
        <v>agosto</v>
      </c>
      <c r="G3001" s="2">
        <v>45261</v>
      </c>
      <c r="H3001">
        <f t="shared" si="187"/>
        <v>109</v>
      </c>
      <c r="I3001" s="3">
        <f t="shared" si="184"/>
        <v>120</v>
      </c>
      <c r="J3001" s="1">
        <v>17010</v>
      </c>
      <c r="K3001" s="1">
        <v>87702</v>
      </c>
      <c r="L3001" s="21">
        <v>87702</v>
      </c>
      <c r="M3001" s="1" t="s">
        <v>7514</v>
      </c>
      <c r="N3001" s="1" t="s">
        <v>24</v>
      </c>
      <c r="O3001" s="1" t="s">
        <v>25</v>
      </c>
      <c r="P3001" s="1" t="s">
        <v>7513</v>
      </c>
      <c r="Q3001" s="1" t="s">
        <v>7513</v>
      </c>
      <c r="R3001" s="1" t="s">
        <v>7514</v>
      </c>
      <c r="S3001" s="1" t="s">
        <v>26</v>
      </c>
      <c r="T3001" s="1" t="s">
        <v>9239</v>
      </c>
      <c r="U3001" s="1" t="s">
        <v>27</v>
      </c>
      <c r="W3001" s="1">
        <v>0</v>
      </c>
      <c r="X3001" s="1" t="s">
        <v>28</v>
      </c>
      <c r="Y3001" s="1" t="s">
        <v>29</v>
      </c>
      <c r="Z3001" s="1" t="s">
        <v>29</v>
      </c>
    </row>
    <row r="3002" spans="1:26" hidden="1" x14ac:dyDescent="0.35">
      <c r="A3002" s="1" t="s">
        <v>20</v>
      </c>
      <c r="B3002" s="1" t="s">
        <v>7515</v>
      </c>
      <c r="C3002" s="1" t="s">
        <v>7503</v>
      </c>
      <c r="D3002" s="1" t="s">
        <v>7453</v>
      </c>
      <c r="E3002" t="str">
        <f t="shared" si="185"/>
        <v>2023</v>
      </c>
      <c r="F3002" t="str">
        <f t="shared" si="186"/>
        <v>agosto</v>
      </c>
      <c r="G3002" s="2">
        <v>45261</v>
      </c>
      <c r="H3002">
        <f t="shared" si="187"/>
        <v>109</v>
      </c>
      <c r="I3002" s="3">
        <f t="shared" si="184"/>
        <v>120</v>
      </c>
      <c r="J3002" s="1">
        <v>17012</v>
      </c>
      <c r="K3002" s="1">
        <v>133849</v>
      </c>
      <c r="L3002" s="21">
        <v>133849</v>
      </c>
      <c r="M3002" s="1" t="s">
        <v>7516</v>
      </c>
      <c r="N3002" s="1" t="s">
        <v>24</v>
      </c>
      <c r="O3002" s="1" t="s">
        <v>25</v>
      </c>
      <c r="P3002" s="1" t="s">
        <v>7515</v>
      </c>
      <c r="Q3002" s="1" t="s">
        <v>7515</v>
      </c>
      <c r="R3002" s="1" t="s">
        <v>7516</v>
      </c>
      <c r="S3002" s="1" t="s">
        <v>4122</v>
      </c>
      <c r="T3002" s="1" t="s">
        <v>9239</v>
      </c>
      <c r="U3002" s="1" t="s">
        <v>27</v>
      </c>
      <c r="W3002" s="1">
        <v>0</v>
      </c>
      <c r="X3002" s="1" t="s">
        <v>28</v>
      </c>
      <c r="Y3002" s="1" t="s">
        <v>29</v>
      </c>
      <c r="Z3002" s="1" t="s">
        <v>29</v>
      </c>
    </row>
    <row r="3003" spans="1:26" hidden="1" x14ac:dyDescent="0.35">
      <c r="A3003" s="1" t="s">
        <v>20</v>
      </c>
      <c r="B3003" s="1" t="s">
        <v>7517</v>
      </c>
      <c r="C3003" s="1" t="s">
        <v>7503</v>
      </c>
      <c r="D3003" s="1" t="s">
        <v>7453</v>
      </c>
      <c r="E3003" t="str">
        <f t="shared" si="185"/>
        <v>2023</v>
      </c>
      <c r="F3003" t="str">
        <f t="shared" si="186"/>
        <v>agosto</v>
      </c>
      <c r="G3003" s="2">
        <v>45261</v>
      </c>
      <c r="H3003">
        <f t="shared" si="187"/>
        <v>109</v>
      </c>
      <c r="I3003" s="3">
        <f t="shared" si="184"/>
        <v>120</v>
      </c>
      <c r="J3003" s="1">
        <v>17010</v>
      </c>
      <c r="K3003" s="1">
        <v>87702</v>
      </c>
      <c r="L3003" s="21">
        <v>87702</v>
      </c>
      <c r="M3003" s="1" t="s">
        <v>7518</v>
      </c>
      <c r="N3003" s="1" t="s">
        <v>24</v>
      </c>
      <c r="O3003" s="1" t="s">
        <v>25</v>
      </c>
      <c r="P3003" s="1" t="s">
        <v>7517</v>
      </c>
      <c r="Q3003" s="1" t="s">
        <v>7517</v>
      </c>
      <c r="R3003" s="1" t="s">
        <v>7518</v>
      </c>
      <c r="S3003" s="1" t="s">
        <v>26</v>
      </c>
      <c r="T3003" s="1" t="s">
        <v>9239</v>
      </c>
      <c r="U3003" s="1" t="s">
        <v>27</v>
      </c>
      <c r="W3003" s="1">
        <v>0</v>
      </c>
      <c r="X3003" s="1" t="s">
        <v>28</v>
      </c>
      <c r="Y3003" s="1" t="s">
        <v>29</v>
      </c>
      <c r="Z3003" s="1" t="s">
        <v>29</v>
      </c>
    </row>
    <row r="3004" spans="1:26" hidden="1" x14ac:dyDescent="0.35">
      <c r="A3004" s="1" t="s">
        <v>20</v>
      </c>
      <c r="B3004" s="1" t="s">
        <v>7519</v>
      </c>
      <c r="C3004" s="1" t="s">
        <v>7503</v>
      </c>
      <c r="D3004" s="1" t="s">
        <v>7453</v>
      </c>
      <c r="E3004" t="str">
        <f t="shared" si="185"/>
        <v>2023</v>
      </c>
      <c r="F3004" t="str">
        <f t="shared" si="186"/>
        <v>agosto</v>
      </c>
      <c r="G3004" s="2">
        <v>45261</v>
      </c>
      <c r="H3004">
        <f t="shared" si="187"/>
        <v>109</v>
      </c>
      <c r="I3004" s="3">
        <f t="shared" si="184"/>
        <v>120</v>
      </c>
      <c r="J3004" s="1">
        <v>17010</v>
      </c>
      <c r="K3004" s="1">
        <v>87702</v>
      </c>
      <c r="L3004" s="21">
        <v>87702</v>
      </c>
      <c r="M3004" s="1" t="s">
        <v>7520</v>
      </c>
      <c r="N3004" s="1" t="s">
        <v>24</v>
      </c>
      <c r="O3004" s="1" t="s">
        <v>25</v>
      </c>
      <c r="P3004" s="1" t="s">
        <v>7519</v>
      </c>
      <c r="Q3004" s="1" t="s">
        <v>7519</v>
      </c>
      <c r="R3004" s="1" t="s">
        <v>7520</v>
      </c>
      <c r="S3004" s="1" t="s">
        <v>26</v>
      </c>
      <c r="T3004" s="1" t="s">
        <v>9239</v>
      </c>
      <c r="U3004" s="1" t="s">
        <v>27</v>
      </c>
      <c r="W3004" s="1">
        <v>0</v>
      </c>
      <c r="X3004" s="1" t="s">
        <v>28</v>
      </c>
      <c r="Y3004" s="1" t="s">
        <v>29</v>
      </c>
      <c r="Z3004" s="1" t="s">
        <v>29</v>
      </c>
    </row>
    <row r="3005" spans="1:26" hidden="1" x14ac:dyDescent="0.35">
      <c r="A3005" s="1" t="s">
        <v>20</v>
      </c>
      <c r="B3005" s="1" t="s">
        <v>7521</v>
      </c>
      <c r="C3005" s="1" t="s">
        <v>7503</v>
      </c>
      <c r="D3005" s="1" t="s">
        <v>7453</v>
      </c>
      <c r="E3005" t="str">
        <f t="shared" si="185"/>
        <v>2023</v>
      </c>
      <c r="F3005" t="str">
        <f t="shared" si="186"/>
        <v>agosto</v>
      </c>
      <c r="G3005" s="2">
        <v>45261</v>
      </c>
      <c r="H3005">
        <f t="shared" si="187"/>
        <v>109</v>
      </c>
      <c r="I3005" s="3">
        <f t="shared" si="184"/>
        <v>120</v>
      </c>
      <c r="J3005" s="1">
        <v>17010</v>
      </c>
      <c r="K3005" s="1">
        <v>87702</v>
      </c>
      <c r="L3005" s="21">
        <v>87702</v>
      </c>
      <c r="M3005" s="1" t="s">
        <v>7522</v>
      </c>
      <c r="N3005" s="1" t="s">
        <v>24</v>
      </c>
      <c r="O3005" s="1" t="s">
        <v>25</v>
      </c>
      <c r="P3005" s="1" t="s">
        <v>7521</v>
      </c>
      <c r="Q3005" s="1" t="s">
        <v>7521</v>
      </c>
      <c r="R3005" s="1" t="s">
        <v>7522</v>
      </c>
      <c r="S3005" s="1" t="s">
        <v>26</v>
      </c>
      <c r="T3005" s="1" t="s">
        <v>9239</v>
      </c>
      <c r="U3005" s="1" t="s">
        <v>27</v>
      </c>
      <c r="W3005" s="1">
        <v>0</v>
      </c>
      <c r="X3005" s="1" t="s">
        <v>28</v>
      </c>
      <c r="Y3005" s="1" t="s">
        <v>29</v>
      </c>
      <c r="Z3005" s="1" t="s">
        <v>29</v>
      </c>
    </row>
    <row r="3006" spans="1:26" hidden="1" x14ac:dyDescent="0.35">
      <c r="A3006" s="1" t="s">
        <v>20</v>
      </c>
      <c r="B3006" s="1" t="s">
        <v>7523</v>
      </c>
      <c r="C3006" s="1" t="s">
        <v>7503</v>
      </c>
      <c r="D3006" s="1" t="s">
        <v>7453</v>
      </c>
      <c r="E3006" t="str">
        <f t="shared" si="185"/>
        <v>2023</v>
      </c>
      <c r="F3006" t="str">
        <f t="shared" si="186"/>
        <v>agosto</v>
      </c>
      <c r="G3006" s="2">
        <v>45261</v>
      </c>
      <c r="H3006">
        <f t="shared" si="187"/>
        <v>109</v>
      </c>
      <c r="I3006" s="3">
        <f t="shared" si="184"/>
        <v>120</v>
      </c>
      <c r="J3006" s="1">
        <v>17010</v>
      </c>
      <c r="K3006" s="1">
        <v>87702</v>
      </c>
      <c r="L3006" s="21">
        <v>87702</v>
      </c>
      <c r="M3006" s="1" t="s">
        <v>7524</v>
      </c>
      <c r="N3006" s="1" t="s">
        <v>24</v>
      </c>
      <c r="O3006" s="1" t="s">
        <v>25</v>
      </c>
      <c r="P3006" s="1" t="s">
        <v>7523</v>
      </c>
      <c r="Q3006" s="1" t="s">
        <v>7523</v>
      </c>
      <c r="R3006" s="1" t="s">
        <v>7524</v>
      </c>
      <c r="S3006" s="1" t="s">
        <v>26</v>
      </c>
      <c r="T3006" s="1" t="s">
        <v>9239</v>
      </c>
      <c r="U3006" s="1" t="s">
        <v>27</v>
      </c>
      <c r="W3006" s="1">
        <v>0</v>
      </c>
      <c r="X3006" s="1" t="s">
        <v>28</v>
      </c>
      <c r="Y3006" s="1" t="s">
        <v>29</v>
      </c>
      <c r="Z3006" s="1" t="s">
        <v>29</v>
      </c>
    </row>
    <row r="3007" spans="1:26" hidden="1" x14ac:dyDescent="0.35">
      <c r="A3007" s="1" t="s">
        <v>20</v>
      </c>
      <c r="B3007" s="1" t="s">
        <v>7525</v>
      </c>
      <c r="C3007" s="1" t="s">
        <v>7503</v>
      </c>
      <c r="D3007" s="1" t="s">
        <v>7453</v>
      </c>
      <c r="E3007" t="str">
        <f t="shared" si="185"/>
        <v>2023</v>
      </c>
      <c r="F3007" t="str">
        <f t="shared" si="186"/>
        <v>agosto</v>
      </c>
      <c r="G3007" s="2">
        <v>45261</v>
      </c>
      <c r="H3007">
        <f t="shared" si="187"/>
        <v>109</v>
      </c>
      <c r="I3007" s="3">
        <f t="shared" si="184"/>
        <v>120</v>
      </c>
      <c r="J3007" s="1">
        <v>17010</v>
      </c>
      <c r="K3007" s="1">
        <v>87702</v>
      </c>
      <c r="L3007" s="21">
        <v>87702</v>
      </c>
      <c r="M3007" s="1" t="s">
        <v>7526</v>
      </c>
      <c r="N3007" s="1" t="s">
        <v>24</v>
      </c>
      <c r="O3007" s="1" t="s">
        <v>25</v>
      </c>
      <c r="P3007" s="1" t="s">
        <v>7525</v>
      </c>
      <c r="Q3007" s="1" t="s">
        <v>7525</v>
      </c>
      <c r="R3007" s="1" t="s">
        <v>7526</v>
      </c>
      <c r="S3007" s="1" t="s">
        <v>7527</v>
      </c>
      <c r="T3007" s="1" t="s">
        <v>9239</v>
      </c>
      <c r="U3007" s="1" t="s">
        <v>27</v>
      </c>
      <c r="W3007" s="1">
        <v>0</v>
      </c>
      <c r="X3007" s="1" t="s">
        <v>28</v>
      </c>
      <c r="Y3007" s="1" t="s">
        <v>29</v>
      </c>
      <c r="Z3007" s="1" t="s">
        <v>29</v>
      </c>
    </row>
    <row r="3008" spans="1:26" hidden="1" x14ac:dyDescent="0.35">
      <c r="A3008" s="1" t="s">
        <v>20</v>
      </c>
      <c r="B3008" s="1" t="s">
        <v>7528</v>
      </c>
      <c r="C3008" s="1" t="s">
        <v>7503</v>
      </c>
      <c r="D3008" s="1" t="s">
        <v>7453</v>
      </c>
      <c r="E3008" t="str">
        <f t="shared" si="185"/>
        <v>2023</v>
      </c>
      <c r="F3008" t="str">
        <f t="shared" si="186"/>
        <v>agosto</v>
      </c>
      <c r="G3008" s="2">
        <v>45261</v>
      </c>
      <c r="H3008">
        <f t="shared" si="187"/>
        <v>109</v>
      </c>
      <c r="I3008" s="3">
        <f t="shared" si="184"/>
        <v>120</v>
      </c>
      <c r="J3008" s="1">
        <v>17010</v>
      </c>
      <c r="K3008" s="1">
        <v>87702</v>
      </c>
      <c r="L3008" s="21">
        <v>87702</v>
      </c>
      <c r="M3008" s="1" t="s">
        <v>7529</v>
      </c>
      <c r="N3008" s="1" t="s">
        <v>24</v>
      </c>
      <c r="O3008" s="1" t="s">
        <v>25</v>
      </c>
      <c r="P3008" s="1" t="s">
        <v>7528</v>
      </c>
      <c r="Q3008" s="1" t="s">
        <v>7528</v>
      </c>
      <c r="R3008" s="1" t="s">
        <v>7529</v>
      </c>
      <c r="S3008" s="1" t="s">
        <v>7017</v>
      </c>
      <c r="T3008" s="1" t="s">
        <v>9239</v>
      </c>
      <c r="U3008" s="1" t="s">
        <v>27</v>
      </c>
      <c r="W3008" s="1">
        <v>0</v>
      </c>
      <c r="X3008" s="1" t="s">
        <v>28</v>
      </c>
      <c r="Y3008" s="1" t="s">
        <v>29</v>
      </c>
      <c r="Z3008" s="1" t="s">
        <v>29</v>
      </c>
    </row>
    <row r="3009" spans="1:26" hidden="1" x14ac:dyDescent="0.35">
      <c r="A3009" s="1" t="s">
        <v>20</v>
      </c>
      <c r="B3009" s="1" t="s">
        <v>7530</v>
      </c>
      <c r="C3009" s="1" t="s">
        <v>7503</v>
      </c>
      <c r="D3009" s="1" t="s">
        <v>7453</v>
      </c>
      <c r="E3009" t="str">
        <f t="shared" si="185"/>
        <v>2023</v>
      </c>
      <c r="F3009" t="str">
        <f t="shared" si="186"/>
        <v>agosto</v>
      </c>
      <c r="G3009" s="2">
        <v>45261</v>
      </c>
      <c r="H3009">
        <f t="shared" si="187"/>
        <v>109</v>
      </c>
      <c r="I3009" s="3">
        <f t="shared" si="184"/>
        <v>120</v>
      </c>
      <c r="J3009" s="1">
        <v>17010</v>
      </c>
      <c r="K3009" s="1">
        <v>87702</v>
      </c>
      <c r="L3009" s="21">
        <v>87702</v>
      </c>
      <c r="M3009" s="1" t="s">
        <v>7531</v>
      </c>
      <c r="N3009" s="1" t="s">
        <v>24</v>
      </c>
      <c r="O3009" s="1" t="s">
        <v>25</v>
      </c>
      <c r="P3009" s="1" t="s">
        <v>7530</v>
      </c>
      <c r="Q3009" s="1" t="s">
        <v>7530</v>
      </c>
      <c r="R3009" s="1" t="s">
        <v>7531</v>
      </c>
      <c r="S3009" s="1" t="s">
        <v>7532</v>
      </c>
      <c r="T3009" s="1" t="s">
        <v>9239</v>
      </c>
      <c r="U3009" s="1" t="s">
        <v>27</v>
      </c>
      <c r="W3009" s="1">
        <v>0</v>
      </c>
      <c r="X3009" s="1" t="s">
        <v>28</v>
      </c>
      <c r="Y3009" s="1" t="s">
        <v>29</v>
      </c>
      <c r="Z3009" s="1" t="s">
        <v>29</v>
      </c>
    </row>
    <row r="3010" spans="1:26" hidden="1" x14ac:dyDescent="0.35">
      <c r="A3010" s="1" t="s">
        <v>20</v>
      </c>
      <c r="B3010" s="1" t="s">
        <v>7533</v>
      </c>
      <c r="C3010" s="1" t="s">
        <v>7503</v>
      </c>
      <c r="D3010" s="1" t="s">
        <v>7453</v>
      </c>
      <c r="E3010" t="str">
        <f t="shared" si="185"/>
        <v>2023</v>
      </c>
      <c r="F3010" t="str">
        <f t="shared" si="186"/>
        <v>agosto</v>
      </c>
      <c r="G3010" s="2">
        <v>45261</v>
      </c>
      <c r="H3010">
        <f t="shared" si="187"/>
        <v>109</v>
      </c>
      <c r="I3010" s="3">
        <f t="shared" ref="I3010:I3073" si="188">IF(AND(H3010&gt;0,H3010&lt;=30),30,IF(AND(H3010&gt;30,H3010&lt;=60),60,IF(AND(H3010&gt;60,H3010&lt;=90),90,IF(AND(H3010&gt;90,H3010&lt;=120),120,IF(AND(H3010&gt;120,H3010&lt;=150),150,IF(AND(H3010&gt;150,H3010&lt;=180),180,IF(AND(H3010&gt;180,H3010&lt;=360),360,IF(H3010&gt;360,720,0))))))))</f>
        <v>120</v>
      </c>
      <c r="J3010" s="1">
        <v>17010</v>
      </c>
      <c r="K3010" s="1">
        <v>87702</v>
      </c>
      <c r="L3010" s="21">
        <v>87702</v>
      </c>
      <c r="M3010" s="1" t="s">
        <v>7534</v>
      </c>
      <c r="N3010" s="1" t="s">
        <v>24</v>
      </c>
      <c r="O3010" s="1" t="s">
        <v>25</v>
      </c>
      <c r="P3010" s="1" t="s">
        <v>7533</v>
      </c>
      <c r="Q3010" s="1" t="s">
        <v>7533</v>
      </c>
      <c r="R3010" s="1" t="s">
        <v>7534</v>
      </c>
      <c r="S3010" s="1" t="s">
        <v>7535</v>
      </c>
      <c r="T3010" s="1" t="s">
        <v>9239</v>
      </c>
      <c r="U3010" s="1" t="s">
        <v>27</v>
      </c>
      <c r="W3010" s="1">
        <v>0</v>
      </c>
      <c r="X3010" s="1" t="s">
        <v>28</v>
      </c>
      <c r="Y3010" s="1" t="s">
        <v>29</v>
      </c>
      <c r="Z3010" s="1" t="s">
        <v>29</v>
      </c>
    </row>
    <row r="3011" spans="1:26" hidden="1" x14ac:dyDescent="0.35">
      <c r="A3011" s="1" t="s">
        <v>20</v>
      </c>
      <c r="B3011" s="1" t="s">
        <v>7536</v>
      </c>
      <c r="C3011" s="1" t="s">
        <v>7503</v>
      </c>
      <c r="D3011" s="1" t="s">
        <v>7453</v>
      </c>
      <c r="E3011" t="str">
        <f t="shared" ref="E3011:E3074" si="189">+TEXT(D3011,"aaaa")</f>
        <v>2023</v>
      </c>
      <c r="F3011" t="str">
        <f t="shared" ref="F3011:F3074" si="190">+TEXT(D3011,"mmmm")</f>
        <v>agosto</v>
      </c>
      <c r="G3011" s="2">
        <v>45261</v>
      </c>
      <c r="H3011">
        <f t="shared" ref="H3011:H3074" si="191">+G3011-D3011</f>
        <v>109</v>
      </c>
      <c r="I3011" s="3">
        <f t="shared" si="188"/>
        <v>120</v>
      </c>
      <c r="J3011" s="1">
        <v>17010</v>
      </c>
      <c r="K3011" s="1">
        <v>87702</v>
      </c>
      <c r="L3011" s="21">
        <v>87702</v>
      </c>
      <c r="M3011" s="1" t="s">
        <v>7537</v>
      </c>
      <c r="N3011" s="1" t="s">
        <v>24</v>
      </c>
      <c r="O3011" s="1" t="s">
        <v>25</v>
      </c>
      <c r="P3011" s="1" t="s">
        <v>7536</v>
      </c>
      <c r="Q3011" s="1" t="s">
        <v>7536</v>
      </c>
      <c r="R3011" s="1" t="s">
        <v>7537</v>
      </c>
      <c r="S3011" s="1" t="s">
        <v>26</v>
      </c>
      <c r="T3011" s="1" t="s">
        <v>9239</v>
      </c>
      <c r="U3011" s="1" t="s">
        <v>27</v>
      </c>
      <c r="W3011" s="1">
        <v>0</v>
      </c>
      <c r="X3011" s="1" t="s">
        <v>28</v>
      </c>
      <c r="Y3011" s="1" t="s">
        <v>29</v>
      </c>
      <c r="Z3011" s="1" t="s">
        <v>29</v>
      </c>
    </row>
    <row r="3012" spans="1:26" hidden="1" x14ac:dyDescent="0.35">
      <c r="A3012" s="1" t="s">
        <v>20</v>
      </c>
      <c r="B3012" s="1" t="s">
        <v>7538</v>
      </c>
      <c r="C3012" s="1" t="s">
        <v>7503</v>
      </c>
      <c r="D3012" s="1" t="s">
        <v>7453</v>
      </c>
      <c r="E3012" t="str">
        <f t="shared" si="189"/>
        <v>2023</v>
      </c>
      <c r="F3012" t="str">
        <f t="shared" si="190"/>
        <v>agosto</v>
      </c>
      <c r="G3012" s="2">
        <v>45261</v>
      </c>
      <c r="H3012">
        <f t="shared" si="191"/>
        <v>109</v>
      </c>
      <c r="I3012" s="3">
        <f t="shared" si="188"/>
        <v>120</v>
      </c>
      <c r="J3012" s="1">
        <v>17010</v>
      </c>
      <c r="K3012" s="1">
        <v>87702</v>
      </c>
      <c r="L3012" s="21">
        <v>87702</v>
      </c>
      <c r="M3012" s="1" t="s">
        <v>7539</v>
      </c>
      <c r="N3012" s="1" t="s">
        <v>24</v>
      </c>
      <c r="O3012" s="1" t="s">
        <v>25</v>
      </c>
      <c r="P3012" s="1" t="s">
        <v>7538</v>
      </c>
      <c r="Q3012" s="1" t="s">
        <v>7538</v>
      </c>
      <c r="R3012" s="1" t="s">
        <v>7539</v>
      </c>
      <c r="S3012" s="1" t="s">
        <v>26</v>
      </c>
      <c r="T3012" s="1" t="s">
        <v>9239</v>
      </c>
      <c r="U3012" s="1" t="s">
        <v>27</v>
      </c>
      <c r="W3012" s="1">
        <v>0</v>
      </c>
      <c r="X3012" s="1" t="s">
        <v>28</v>
      </c>
      <c r="Y3012" s="1" t="s">
        <v>29</v>
      </c>
      <c r="Z3012" s="1" t="s">
        <v>29</v>
      </c>
    </row>
    <row r="3013" spans="1:26" hidden="1" x14ac:dyDescent="0.35">
      <c r="A3013" s="1" t="s">
        <v>20</v>
      </c>
      <c r="B3013" s="1" t="s">
        <v>7540</v>
      </c>
      <c r="C3013" s="1" t="s">
        <v>7503</v>
      </c>
      <c r="D3013" s="1" t="s">
        <v>7453</v>
      </c>
      <c r="E3013" t="str">
        <f t="shared" si="189"/>
        <v>2023</v>
      </c>
      <c r="F3013" t="str">
        <f t="shared" si="190"/>
        <v>agosto</v>
      </c>
      <c r="G3013" s="2">
        <v>45261</v>
      </c>
      <c r="H3013">
        <f t="shared" si="191"/>
        <v>109</v>
      </c>
      <c r="I3013" s="3">
        <f t="shared" si="188"/>
        <v>120</v>
      </c>
      <c r="J3013" s="1">
        <v>17010</v>
      </c>
      <c r="K3013" s="1">
        <v>87702</v>
      </c>
      <c r="L3013" s="21">
        <v>87702</v>
      </c>
      <c r="M3013" s="1" t="s">
        <v>7541</v>
      </c>
      <c r="N3013" s="1" t="s">
        <v>24</v>
      </c>
      <c r="O3013" s="1" t="s">
        <v>25</v>
      </c>
      <c r="P3013" s="1" t="s">
        <v>7540</v>
      </c>
      <c r="Q3013" s="1" t="s">
        <v>7540</v>
      </c>
      <c r="R3013" s="1" t="s">
        <v>7541</v>
      </c>
      <c r="S3013" s="1" t="s">
        <v>7542</v>
      </c>
      <c r="T3013" s="1" t="s">
        <v>9239</v>
      </c>
      <c r="U3013" s="1" t="s">
        <v>27</v>
      </c>
      <c r="W3013" s="1">
        <v>0</v>
      </c>
      <c r="X3013" s="1" t="s">
        <v>28</v>
      </c>
      <c r="Y3013" s="1" t="s">
        <v>29</v>
      </c>
      <c r="Z3013" s="1" t="s">
        <v>29</v>
      </c>
    </row>
    <row r="3014" spans="1:26" hidden="1" x14ac:dyDescent="0.35">
      <c r="A3014" s="1" t="s">
        <v>20</v>
      </c>
      <c r="B3014" s="1" t="s">
        <v>7543</v>
      </c>
      <c r="C3014" s="1" t="s">
        <v>7503</v>
      </c>
      <c r="D3014" s="1" t="s">
        <v>7453</v>
      </c>
      <c r="E3014" t="str">
        <f t="shared" si="189"/>
        <v>2023</v>
      </c>
      <c r="F3014" t="str">
        <f t="shared" si="190"/>
        <v>agosto</v>
      </c>
      <c r="G3014" s="2">
        <v>45261</v>
      </c>
      <c r="H3014">
        <f t="shared" si="191"/>
        <v>109</v>
      </c>
      <c r="I3014" s="3">
        <f t="shared" si="188"/>
        <v>120</v>
      </c>
      <c r="J3014" s="1">
        <v>17010</v>
      </c>
      <c r="K3014" s="1">
        <v>87702</v>
      </c>
      <c r="L3014" s="21">
        <v>87702</v>
      </c>
      <c r="M3014" s="1" t="s">
        <v>7544</v>
      </c>
      <c r="N3014" s="1" t="s">
        <v>24</v>
      </c>
      <c r="O3014" s="1" t="s">
        <v>25</v>
      </c>
      <c r="P3014" s="1" t="s">
        <v>7543</v>
      </c>
      <c r="Q3014" s="1" t="s">
        <v>7543</v>
      </c>
      <c r="R3014" s="1" t="s">
        <v>7544</v>
      </c>
      <c r="S3014" s="1" t="s">
        <v>26</v>
      </c>
      <c r="T3014" s="1" t="s">
        <v>9239</v>
      </c>
      <c r="U3014" s="1" t="s">
        <v>27</v>
      </c>
      <c r="W3014" s="1">
        <v>0</v>
      </c>
      <c r="X3014" s="1" t="s">
        <v>28</v>
      </c>
      <c r="Y3014" s="1" t="s">
        <v>29</v>
      </c>
      <c r="Z3014" s="1" t="s">
        <v>29</v>
      </c>
    </row>
    <row r="3015" spans="1:26" hidden="1" x14ac:dyDescent="0.35">
      <c r="A3015" s="1" t="s">
        <v>20</v>
      </c>
      <c r="B3015" s="1" t="s">
        <v>7545</v>
      </c>
      <c r="C3015" s="1" t="s">
        <v>7503</v>
      </c>
      <c r="D3015" s="1" t="s">
        <v>7453</v>
      </c>
      <c r="E3015" t="str">
        <f t="shared" si="189"/>
        <v>2023</v>
      </c>
      <c r="F3015" t="str">
        <f t="shared" si="190"/>
        <v>agosto</v>
      </c>
      <c r="G3015" s="2">
        <v>45261</v>
      </c>
      <c r="H3015">
        <f t="shared" si="191"/>
        <v>109</v>
      </c>
      <c r="I3015" s="3">
        <f t="shared" si="188"/>
        <v>120</v>
      </c>
      <c r="J3015" s="1">
        <v>17012</v>
      </c>
      <c r="K3015" s="1">
        <v>133849</v>
      </c>
      <c r="L3015" s="21">
        <v>133849</v>
      </c>
      <c r="M3015" s="1" t="s">
        <v>7546</v>
      </c>
      <c r="N3015" s="1" t="s">
        <v>24</v>
      </c>
      <c r="O3015" s="1" t="s">
        <v>25</v>
      </c>
      <c r="P3015" s="1" t="s">
        <v>7545</v>
      </c>
      <c r="Q3015" s="1" t="s">
        <v>7545</v>
      </c>
      <c r="R3015" s="1" t="s">
        <v>7546</v>
      </c>
      <c r="S3015" s="1" t="s">
        <v>26</v>
      </c>
      <c r="T3015" s="1" t="s">
        <v>9239</v>
      </c>
      <c r="U3015" s="1" t="s">
        <v>27</v>
      </c>
      <c r="W3015" s="1">
        <v>0</v>
      </c>
      <c r="X3015" s="1" t="s">
        <v>28</v>
      </c>
      <c r="Y3015" s="1" t="s">
        <v>29</v>
      </c>
      <c r="Z3015" s="1" t="s">
        <v>29</v>
      </c>
    </row>
    <row r="3016" spans="1:26" hidden="1" x14ac:dyDescent="0.35">
      <c r="A3016" s="1" t="s">
        <v>20</v>
      </c>
      <c r="B3016" s="1" t="s">
        <v>7547</v>
      </c>
      <c r="C3016" s="1" t="s">
        <v>7503</v>
      </c>
      <c r="D3016" s="1" t="s">
        <v>7453</v>
      </c>
      <c r="E3016" t="str">
        <f t="shared" si="189"/>
        <v>2023</v>
      </c>
      <c r="F3016" t="str">
        <f t="shared" si="190"/>
        <v>agosto</v>
      </c>
      <c r="G3016" s="2">
        <v>45261</v>
      </c>
      <c r="H3016">
        <f t="shared" si="191"/>
        <v>109</v>
      </c>
      <c r="I3016" s="3">
        <f t="shared" si="188"/>
        <v>120</v>
      </c>
      <c r="J3016" s="1">
        <v>17010</v>
      </c>
      <c r="K3016" s="1">
        <v>87702</v>
      </c>
      <c r="L3016" s="21">
        <v>87702</v>
      </c>
      <c r="M3016" s="1" t="s">
        <v>7548</v>
      </c>
      <c r="N3016" s="1" t="s">
        <v>24</v>
      </c>
      <c r="O3016" s="1" t="s">
        <v>25</v>
      </c>
      <c r="P3016" s="1" t="s">
        <v>7547</v>
      </c>
      <c r="Q3016" s="1" t="s">
        <v>7547</v>
      </c>
      <c r="R3016" s="1" t="s">
        <v>7548</v>
      </c>
      <c r="S3016" s="1" t="s">
        <v>7549</v>
      </c>
      <c r="T3016" s="1" t="s">
        <v>9239</v>
      </c>
      <c r="U3016" s="1" t="s">
        <v>27</v>
      </c>
      <c r="W3016" s="1">
        <v>0</v>
      </c>
      <c r="X3016" s="1" t="s">
        <v>28</v>
      </c>
      <c r="Y3016" s="1" t="s">
        <v>29</v>
      </c>
      <c r="Z3016" s="1" t="s">
        <v>29</v>
      </c>
    </row>
    <row r="3017" spans="1:26" hidden="1" x14ac:dyDescent="0.35">
      <c r="A3017" s="1" t="s">
        <v>20</v>
      </c>
      <c r="B3017" s="1" t="s">
        <v>7550</v>
      </c>
      <c r="C3017" s="1" t="s">
        <v>7503</v>
      </c>
      <c r="D3017" s="1" t="s">
        <v>7453</v>
      </c>
      <c r="E3017" t="str">
        <f t="shared" si="189"/>
        <v>2023</v>
      </c>
      <c r="F3017" t="str">
        <f t="shared" si="190"/>
        <v>agosto</v>
      </c>
      <c r="G3017" s="2">
        <v>45261</v>
      </c>
      <c r="H3017">
        <f t="shared" si="191"/>
        <v>109</v>
      </c>
      <c r="I3017" s="3">
        <f t="shared" si="188"/>
        <v>120</v>
      </c>
      <c r="J3017" s="1">
        <v>17010</v>
      </c>
      <c r="K3017" s="1">
        <v>87702</v>
      </c>
      <c r="L3017" s="21">
        <v>87702</v>
      </c>
      <c r="M3017" s="1" t="s">
        <v>7551</v>
      </c>
      <c r="N3017" s="1" t="s">
        <v>24</v>
      </c>
      <c r="O3017" s="1" t="s">
        <v>25</v>
      </c>
      <c r="P3017" s="1" t="s">
        <v>7550</v>
      </c>
      <c r="Q3017" s="1" t="s">
        <v>7550</v>
      </c>
      <c r="R3017" s="1" t="s">
        <v>7551</v>
      </c>
      <c r="S3017" s="1" t="s">
        <v>26</v>
      </c>
      <c r="T3017" s="1" t="s">
        <v>9239</v>
      </c>
      <c r="U3017" s="1" t="s">
        <v>27</v>
      </c>
      <c r="W3017" s="1">
        <v>0</v>
      </c>
      <c r="X3017" s="1" t="s">
        <v>28</v>
      </c>
      <c r="Y3017" s="1" t="s">
        <v>29</v>
      </c>
      <c r="Z3017" s="1" t="s">
        <v>29</v>
      </c>
    </row>
    <row r="3018" spans="1:26" hidden="1" x14ac:dyDescent="0.35">
      <c r="A3018" s="1" t="s">
        <v>20</v>
      </c>
      <c r="B3018" s="1" t="s">
        <v>7552</v>
      </c>
      <c r="C3018" s="1" t="s">
        <v>7503</v>
      </c>
      <c r="D3018" s="1" t="s">
        <v>7453</v>
      </c>
      <c r="E3018" t="str">
        <f t="shared" si="189"/>
        <v>2023</v>
      </c>
      <c r="F3018" t="str">
        <f t="shared" si="190"/>
        <v>agosto</v>
      </c>
      <c r="G3018" s="2">
        <v>45261</v>
      </c>
      <c r="H3018">
        <f t="shared" si="191"/>
        <v>109</v>
      </c>
      <c r="I3018" s="3">
        <f t="shared" si="188"/>
        <v>120</v>
      </c>
      <c r="J3018" s="1">
        <v>17012</v>
      </c>
      <c r="K3018" s="1">
        <v>133849</v>
      </c>
      <c r="L3018" s="21">
        <v>133849</v>
      </c>
      <c r="M3018" s="1" t="s">
        <v>7553</v>
      </c>
      <c r="N3018" s="1" t="s">
        <v>24</v>
      </c>
      <c r="O3018" s="1" t="s">
        <v>25</v>
      </c>
      <c r="P3018" s="1" t="s">
        <v>7552</v>
      </c>
      <c r="Q3018" s="1" t="s">
        <v>7552</v>
      </c>
      <c r="R3018" s="1" t="s">
        <v>7553</v>
      </c>
      <c r="S3018" s="1" t="s">
        <v>26</v>
      </c>
      <c r="T3018" s="1" t="s">
        <v>9239</v>
      </c>
      <c r="U3018" s="1" t="s">
        <v>27</v>
      </c>
      <c r="W3018" s="1">
        <v>0</v>
      </c>
      <c r="X3018" s="1" t="s">
        <v>28</v>
      </c>
      <c r="Y3018" s="1" t="s">
        <v>29</v>
      </c>
      <c r="Z3018" s="1" t="s">
        <v>29</v>
      </c>
    </row>
    <row r="3019" spans="1:26" hidden="1" x14ac:dyDescent="0.35">
      <c r="A3019" s="1" t="s">
        <v>20</v>
      </c>
      <c r="B3019" s="1" t="s">
        <v>7554</v>
      </c>
      <c r="C3019" s="1" t="s">
        <v>7445</v>
      </c>
      <c r="D3019" s="1" t="s">
        <v>7453</v>
      </c>
      <c r="E3019" t="str">
        <f t="shared" si="189"/>
        <v>2023</v>
      </c>
      <c r="F3019" t="str">
        <f t="shared" si="190"/>
        <v>agosto</v>
      </c>
      <c r="G3019" s="2">
        <v>45261</v>
      </c>
      <c r="H3019">
        <f t="shared" si="191"/>
        <v>109</v>
      </c>
      <c r="I3019" s="3">
        <f t="shared" si="188"/>
        <v>120</v>
      </c>
      <c r="J3019" s="1">
        <v>17010</v>
      </c>
      <c r="K3019" s="1">
        <v>87702</v>
      </c>
      <c r="L3019" s="21">
        <v>87702</v>
      </c>
      <c r="M3019" s="1" t="s">
        <v>7555</v>
      </c>
      <c r="N3019" s="1" t="s">
        <v>24</v>
      </c>
      <c r="O3019" s="1" t="s">
        <v>25</v>
      </c>
      <c r="P3019" s="1" t="s">
        <v>7554</v>
      </c>
      <c r="Q3019" s="1" t="s">
        <v>7554</v>
      </c>
      <c r="R3019" s="1" t="s">
        <v>7555</v>
      </c>
      <c r="S3019" s="1" t="s">
        <v>26</v>
      </c>
      <c r="T3019" s="1" t="s">
        <v>9239</v>
      </c>
      <c r="U3019" s="1" t="s">
        <v>27</v>
      </c>
      <c r="W3019" s="1">
        <v>0</v>
      </c>
      <c r="X3019" s="1" t="s">
        <v>28</v>
      </c>
      <c r="Y3019" s="1" t="s">
        <v>29</v>
      </c>
      <c r="Z3019" s="1" t="s">
        <v>29</v>
      </c>
    </row>
    <row r="3020" spans="1:26" hidden="1" x14ac:dyDescent="0.35">
      <c r="A3020" s="1" t="s">
        <v>20</v>
      </c>
      <c r="B3020" s="1" t="s">
        <v>7556</v>
      </c>
      <c r="C3020" s="1" t="s">
        <v>7445</v>
      </c>
      <c r="D3020" s="1" t="s">
        <v>7453</v>
      </c>
      <c r="E3020" t="str">
        <f t="shared" si="189"/>
        <v>2023</v>
      </c>
      <c r="F3020" t="str">
        <f t="shared" si="190"/>
        <v>agosto</v>
      </c>
      <c r="G3020" s="2">
        <v>45261</v>
      </c>
      <c r="H3020">
        <f t="shared" si="191"/>
        <v>109</v>
      </c>
      <c r="I3020" s="3">
        <f t="shared" si="188"/>
        <v>120</v>
      </c>
      <c r="J3020" s="1">
        <v>17010</v>
      </c>
      <c r="K3020" s="1">
        <v>87702</v>
      </c>
      <c r="L3020" s="21">
        <v>87702</v>
      </c>
      <c r="M3020" s="1" t="s">
        <v>7557</v>
      </c>
      <c r="N3020" s="1" t="s">
        <v>24</v>
      </c>
      <c r="O3020" s="1" t="s">
        <v>25</v>
      </c>
      <c r="P3020" s="1" t="s">
        <v>7556</v>
      </c>
      <c r="Q3020" s="1" t="s">
        <v>7556</v>
      </c>
      <c r="R3020" s="1" t="s">
        <v>7557</v>
      </c>
      <c r="S3020" s="1" t="s">
        <v>26</v>
      </c>
      <c r="T3020" s="1" t="s">
        <v>9239</v>
      </c>
      <c r="U3020" s="1" t="s">
        <v>27</v>
      </c>
      <c r="W3020" s="1">
        <v>0</v>
      </c>
      <c r="X3020" s="1" t="s">
        <v>28</v>
      </c>
      <c r="Y3020" s="1" t="s">
        <v>29</v>
      </c>
      <c r="Z3020" s="1" t="s">
        <v>29</v>
      </c>
    </row>
    <row r="3021" spans="1:26" hidden="1" x14ac:dyDescent="0.35">
      <c r="A3021" s="1" t="s">
        <v>20</v>
      </c>
      <c r="B3021" s="1" t="s">
        <v>7558</v>
      </c>
      <c r="C3021" s="1" t="s">
        <v>7445</v>
      </c>
      <c r="D3021" s="1" t="s">
        <v>7453</v>
      </c>
      <c r="E3021" t="str">
        <f t="shared" si="189"/>
        <v>2023</v>
      </c>
      <c r="F3021" t="str">
        <f t="shared" si="190"/>
        <v>agosto</v>
      </c>
      <c r="G3021" s="2">
        <v>45261</v>
      </c>
      <c r="H3021">
        <f t="shared" si="191"/>
        <v>109</v>
      </c>
      <c r="I3021" s="3">
        <f t="shared" si="188"/>
        <v>120</v>
      </c>
      <c r="J3021" s="1">
        <v>17010</v>
      </c>
      <c r="K3021" s="1">
        <v>87702</v>
      </c>
      <c r="L3021" s="21">
        <v>87702</v>
      </c>
      <c r="M3021" s="1" t="s">
        <v>7559</v>
      </c>
      <c r="N3021" s="1" t="s">
        <v>24</v>
      </c>
      <c r="O3021" s="1" t="s">
        <v>25</v>
      </c>
      <c r="P3021" s="1" t="s">
        <v>7558</v>
      </c>
      <c r="Q3021" s="1" t="s">
        <v>7558</v>
      </c>
      <c r="R3021" s="1" t="s">
        <v>7559</v>
      </c>
      <c r="S3021" s="1" t="s">
        <v>26</v>
      </c>
      <c r="T3021" s="1" t="s">
        <v>9239</v>
      </c>
      <c r="U3021" s="1" t="s">
        <v>27</v>
      </c>
      <c r="W3021" s="1">
        <v>0</v>
      </c>
      <c r="X3021" s="1" t="s">
        <v>28</v>
      </c>
      <c r="Y3021" s="1" t="s">
        <v>29</v>
      </c>
      <c r="Z3021" s="1" t="s">
        <v>29</v>
      </c>
    </row>
    <row r="3022" spans="1:26" hidden="1" x14ac:dyDescent="0.35">
      <c r="A3022" s="1" t="s">
        <v>20</v>
      </c>
      <c r="B3022" s="1" t="s">
        <v>7560</v>
      </c>
      <c r="C3022" s="1" t="s">
        <v>7445</v>
      </c>
      <c r="D3022" s="1" t="s">
        <v>7453</v>
      </c>
      <c r="E3022" t="str">
        <f t="shared" si="189"/>
        <v>2023</v>
      </c>
      <c r="F3022" t="str">
        <f t="shared" si="190"/>
        <v>agosto</v>
      </c>
      <c r="G3022" s="2">
        <v>45261</v>
      </c>
      <c r="H3022">
        <f t="shared" si="191"/>
        <v>109</v>
      </c>
      <c r="I3022" s="3">
        <f t="shared" si="188"/>
        <v>120</v>
      </c>
      <c r="J3022" s="1">
        <v>17010</v>
      </c>
      <c r="K3022" s="1">
        <v>87702</v>
      </c>
      <c r="L3022" s="21">
        <v>87702</v>
      </c>
      <c r="M3022" s="1" t="s">
        <v>7561</v>
      </c>
      <c r="N3022" s="1" t="s">
        <v>24</v>
      </c>
      <c r="O3022" s="1" t="s">
        <v>25</v>
      </c>
      <c r="P3022" s="1" t="s">
        <v>7560</v>
      </c>
      <c r="Q3022" s="1" t="s">
        <v>7560</v>
      </c>
      <c r="R3022" s="1" t="s">
        <v>7561</v>
      </c>
      <c r="S3022" s="1" t="s">
        <v>26</v>
      </c>
      <c r="T3022" s="1" t="s">
        <v>9239</v>
      </c>
      <c r="U3022" s="1" t="s">
        <v>27</v>
      </c>
      <c r="W3022" s="1">
        <v>0</v>
      </c>
      <c r="X3022" s="1" t="s">
        <v>28</v>
      </c>
      <c r="Y3022" s="1" t="s">
        <v>29</v>
      </c>
      <c r="Z3022" s="1" t="s">
        <v>29</v>
      </c>
    </row>
    <row r="3023" spans="1:26" hidden="1" x14ac:dyDescent="0.35">
      <c r="A3023" s="1" t="s">
        <v>20</v>
      </c>
      <c r="B3023" s="1" t="s">
        <v>7562</v>
      </c>
      <c r="C3023" s="1" t="s">
        <v>7445</v>
      </c>
      <c r="D3023" s="1" t="s">
        <v>7453</v>
      </c>
      <c r="E3023" t="str">
        <f t="shared" si="189"/>
        <v>2023</v>
      </c>
      <c r="F3023" t="str">
        <f t="shared" si="190"/>
        <v>agosto</v>
      </c>
      <c r="G3023" s="2">
        <v>45261</v>
      </c>
      <c r="H3023">
        <f t="shared" si="191"/>
        <v>109</v>
      </c>
      <c r="I3023" s="3">
        <f t="shared" si="188"/>
        <v>120</v>
      </c>
      <c r="J3023" s="1">
        <v>17010</v>
      </c>
      <c r="K3023" s="1">
        <v>87702</v>
      </c>
      <c r="L3023" s="21">
        <v>87702</v>
      </c>
      <c r="M3023" s="1" t="s">
        <v>7563</v>
      </c>
      <c r="N3023" s="1" t="s">
        <v>24</v>
      </c>
      <c r="O3023" s="1" t="s">
        <v>25</v>
      </c>
      <c r="P3023" s="1" t="s">
        <v>7562</v>
      </c>
      <c r="Q3023" s="1" t="s">
        <v>7562</v>
      </c>
      <c r="R3023" s="1" t="s">
        <v>7563</v>
      </c>
      <c r="S3023" s="1" t="s">
        <v>6725</v>
      </c>
      <c r="T3023" s="1" t="s">
        <v>9239</v>
      </c>
      <c r="U3023" s="1" t="s">
        <v>27</v>
      </c>
      <c r="W3023" s="1">
        <v>0</v>
      </c>
      <c r="X3023" s="1" t="s">
        <v>28</v>
      </c>
      <c r="Y3023" s="1" t="s">
        <v>29</v>
      </c>
      <c r="Z3023" s="1" t="s">
        <v>29</v>
      </c>
    </row>
    <row r="3024" spans="1:26" hidden="1" x14ac:dyDescent="0.35">
      <c r="A3024" s="1" t="s">
        <v>20</v>
      </c>
      <c r="B3024" s="1" t="s">
        <v>7564</v>
      </c>
      <c r="C3024" s="1" t="s">
        <v>7445</v>
      </c>
      <c r="D3024" s="1" t="s">
        <v>7453</v>
      </c>
      <c r="E3024" t="str">
        <f t="shared" si="189"/>
        <v>2023</v>
      </c>
      <c r="F3024" t="str">
        <f t="shared" si="190"/>
        <v>agosto</v>
      </c>
      <c r="G3024" s="2">
        <v>45261</v>
      </c>
      <c r="H3024">
        <f t="shared" si="191"/>
        <v>109</v>
      </c>
      <c r="I3024" s="3">
        <f t="shared" si="188"/>
        <v>120</v>
      </c>
      <c r="J3024" s="1">
        <v>17010</v>
      </c>
      <c r="K3024" s="1">
        <v>87702</v>
      </c>
      <c r="L3024" s="21">
        <v>87702</v>
      </c>
      <c r="M3024" s="1" t="s">
        <v>7565</v>
      </c>
      <c r="N3024" s="1" t="s">
        <v>24</v>
      </c>
      <c r="O3024" s="1" t="s">
        <v>25</v>
      </c>
      <c r="P3024" s="1" t="s">
        <v>7564</v>
      </c>
      <c r="Q3024" s="1" t="s">
        <v>7564</v>
      </c>
      <c r="R3024" s="1" t="s">
        <v>7565</v>
      </c>
      <c r="S3024" s="1" t="s">
        <v>7566</v>
      </c>
      <c r="T3024" s="1" t="s">
        <v>9239</v>
      </c>
      <c r="U3024" s="1" t="s">
        <v>27</v>
      </c>
      <c r="W3024" s="1">
        <v>0</v>
      </c>
      <c r="X3024" s="1" t="s">
        <v>28</v>
      </c>
      <c r="Y3024" s="1" t="s">
        <v>29</v>
      </c>
      <c r="Z3024" s="1" t="s">
        <v>29</v>
      </c>
    </row>
    <row r="3025" spans="1:26" hidden="1" x14ac:dyDescent="0.35">
      <c r="A3025" s="1" t="s">
        <v>20</v>
      </c>
      <c r="B3025" s="1" t="s">
        <v>7567</v>
      </c>
      <c r="C3025" s="1" t="s">
        <v>7445</v>
      </c>
      <c r="D3025" s="1" t="s">
        <v>7453</v>
      </c>
      <c r="E3025" t="str">
        <f t="shared" si="189"/>
        <v>2023</v>
      </c>
      <c r="F3025" t="str">
        <f t="shared" si="190"/>
        <v>agosto</v>
      </c>
      <c r="G3025" s="2">
        <v>45261</v>
      </c>
      <c r="H3025">
        <f t="shared" si="191"/>
        <v>109</v>
      </c>
      <c r="I3025" s="3">
        <f t="shared" si="188"/>
        <v>120</v>
      </c>
      <c r="J3025" s="1">
        <v>17010</v>
      </c>
      <c r="K3025" s="1">
        <v>87702</v>
      </c>
      <c r="L3025" s="21">
        <v>87702</v>
      </c>
      <c r="M3025" s="1" t="s">
        <v>7568</v>
      </c>
      <c r="N3025" s="1" t="s">
        <v>24</v>
      </c>
      <c r="O3025" s="1" t="s">
        <v>25</v>
      </c>
      <c r="P3025" s="1" t="s">
        <v>7567</v>
      </c>
      <c r="Q3025" s="1" t="s">
        <v>7567</v>
      </c>
      <c r="R3025" s="1" t="s">
        <v>7568</v>
      </c>
      <c r="S3025" s="1" t="s">
        <v>7569</v>
      </c>
      <c r="T3025" s="1" t="s">
        <v>9239</v>
      </c>
      <c r="U3025" s="1" t="s">
        <v>27</v>
      </c>
      <c r="W3025" s="1">
        <v>0</v>
      </c>
      <c r="X3025" s="1" t="s">
        <v>28</v>
      </c>
      <c r="Y3025" s="1" t="s">
        <v>29</v>
      </c>
      <c r="Z3025" s="1" t="s">
        <v>29</v>
      </c>
    </row>
    <row r="3026" spans="1:26" hidden="1" x14ac:dyDescent="0.35">
      <c r="A3026" s="1" t="s">
        <v>20</v>
      </c>
      <c r="B3026" s="1" t="s">
        <v>7570</v>
      </c>
      <c r="C3026" s="1" t="s">
        <v>7445</v>
      </c>
      <c r="D3026" s="1" t="s">
        <v>7453</v>
      </c>
      <c r="E3026" t="str">
        <f t="shared" si="189"/>
        <v>2023</v>
      </c>
      <c r="F3026" t="str">
        <f t="shared" si="190"/>
        <v>agosto</v>
      </c>
      <c r="G3026" s="2">
        <v>45261</v>
      </c>
      <c r="H3026">
        <f t="shared" si="191"/>
        <v>109</v>
      </c>
      <c r="I3026" s="3">
        <f t="shared" si="188"/>
        <v>120</v>
      </c>
      <c r="J3026" s="1">
        <v>17010</v>
      </c>
      <c r="K3026" s="1">
        <v>87702</v>
      </c>
      <c r="L3026" s="21">
        <v>87702</v>
      </c>
      <c r="M3026" s="1" t="s">
        <v>7571</v>
      </c>
      <c r="N3026" s="1" t="s">
        <v>24</v>
      </c>
      <c r="O3026" s="1" t="s">
        <v>25</v>
      </c>
      <c r="P3026" s="1" t="s">
        <v>7570</v>
      </c>
      <c r="Q3026" s="1" t="s">
        <v>7570</v>
      </c>
      <c r="R3026" s="1" t="s">
        <v>7571</v>
      </c>
      <c r="S3026" s="1" t="s">
        <v>26</v>
      </c>
      <c r="T3026" s="1" t="s">
        <v>9239</v>
      </c>
      <c r="U3026" s="1" t="s">
        <v>27</v>
      </c>
      <c r="W3026" s="1">
        <v>0</v>
      </c>
      <c r="X3026" s="1" t="s">
        <v>28</v>
      </c>
      <c r="Y3026" s="1" t="s">
        <v>29</v>
      </c>
      <c r="Z3026" s="1" t="s">
        <v>29</v>
      </c>
    </row>
    <row r="3027" spans="1:26" hidden="1" x14ac:dyDescent="0.35">
      <c r="A3027" s="1" t="s">
        <v>20</v>
      </c>
      <c r="B3027" s="1" t="s">
        <v>7572</v>
      </c>
      <c r="C3027" s="1" t="s">
        <v>7445</v>
      </c>
      <c r="D3027" s="1" t="s">
        <v>7453</v>
      </c>
      <c r="E3027" t="str">
        <f t="shared" si="189"/>
        <v>2023</v>
      </c>
      <c r="F3027" t="str">
        <f t="shared" si="190"/>
        <v>agosto</v>
      </c>
      <c r="G3027" s="2">
        <v>45261</v>
      </c>
      <c r="H3027">
        <f t="shared" si="191"/>
        <v>109</v>
      </c>
      <c r="I3027" s="3">
        <f t="shared" si="188"/>
        <v>120</v>
      </c>
      <c r="J3027" s="1">
        <v>17010</v>
      </c>
      <c r="K3027" s="1">
        <v>87702</v>
      </c>
      <c r="L3027" s="21">
        <v>87702</v>
      </c>
      <c r="M3027" s="1" t="s">
        <v>7573</v>
      </c>
      <c r="N3027" s="1" t="s">
        <v>24</v>
      </c>
      <c r="O3027" s="1" t="s">
        <v>25</v>
      </c>
      <c r="P3027" s="1" t="s">
        <v>7572</v>
      </c>
      <c r="Q3027" s="1" t="s">
        <v>7572</v>
      </c>
      <c r="R3027" s="1" t="s">
        <v>7573</v>
      </c>
      <c r="S3027" s="1" t="s">
        <v>26</v>
      </c>
      <c r="T3027" s="1" t="s">
        <v>9239</v>
      </c>
      <c r="U3027" s="1" t="s">
        <v>27</v>
      </c>
      <c r="W3027" s="1">
        <v>0</v>
      </c>
      <c r="X3027" s="1" t="s">
        <v>28</v>
      </c>
      <c r="Y3027" s="1" t="s">
        <v>29</v>
      </c>
      <c r="Z3027" s="1" t="s">
        <v>29</v>
      </c>
    </row>
    <row r="3028" spans="1:26" hidden="1" x14ac:dyDescent="0.35">
      <c r="A3028" s="1" t="s">
        <v>20</v>
      </c>
      <c r="B3028" s="1" t="s">
        <v>7574</v>
      </c>
      <c r="C3028" s="1" t="s">
        <v>7445</v>
      </c>
      <c r="D3028" s="1" t="s">
        <v>7453</v>
      </c>
      <c r="E3028" t="str">
        <f t="shared" si="189"/>
        <v>2023</v>
      </c>
      <c r="F3028" t="str">
        <f t="shared" si="190"/>
        <v>agosto</v>
      </c>
      <c r="G3028" s="2">
        <v>45261</v>
      </c>
      <c r="H3028">
        <f t="shared" si="191"/>
        <v>109</v>
      </c>
      <c r="I3028" s="3">
        <f t="shared" si="188"/>
        <v>120</v>
      </c>
      <c r="J3028" s="1">
        <v>17012</v>
      </c>
      <c r="K3028" s="1">
        <v>133849</v>
      </c>
      <c r="L3028" s="21">
        <v>133849</v>
      </c>
      <c r="M3028" s="1" t="s">
        <v>7575</v>
      </c>
      <c r="N3028" s="1" t="s">
        <v>24</v>
      </c>
      <c r="O3028" s="1" t="s">
        <v>25</v>
      </c>
      <c r="P3028" s="1" t="s">
        <v>7574</v>
      </c>
      <c r="Q3028" s="1" t="s">
        <v>7574</v>
      </c>
      <c r="R3028" s="1" t="s">
        <v>7575</v>
      </c>
      <c r="S3028" s="1" t="s">
        <v>33</v>
      </c>
      <c r="T3028" s="1" t="s">
        <v>9239</v>
      </c>
      <c r="U3028" s="1" t="s">
        <v>27</v>
      </c>
      <c r="W3028" s="1">
        <v>0</v>
      </c>
      <c r="X3028" s="1" t="s">
        <v>28</v>
      </c>
      <c r="Y3028" s="1" t="s">
        <v>29</v>
      </c>
      <c r="Z3028" s="1" t="s">
        <v>29</v>
      </c>
    </row>
    <row r="3029" spans="1:26" hidden="1" x14ac:dyDescent="0.35">
      <c r="A3029" s="1" t="s">
        <v>20</v>
      </c>
      <c r="B3029" s="1" t="s">
        <v>7576</v>
      </c>
      <c r="C3029" s="1" t="s">
        <v>7445</v>
      </c>
      <c r="D3029" s="1" t="s">
        <v>7453</v>
      </c>
      <c r="E3029" t="str">
        <f t="shared" si="189"/>
        <v>2023</v>
      </c>
      <c r="F3029" t="str">
        <f t="shared" si="190"/>
        <v>agosto</v>
      </c>
      <c r="G3029" s="2">
        <v>45261</v>
      </c>
      <c r="H3029">
        <f t="shared" si="191"/>
        <v>109</v>
      </c>
      <c r="I3029" s="3">
        <f t="shared" si="188"/>
        <v>120</v>
      </c>
      <c r="J3029" s="1">
        <v>17010</v>
      </c>
      <c r="K3029" s="1">
        <v>87702</v>
      </c>
      <c r="L3029" s="21">
        <v>87702</v>
      </c>
      <c r="M3029" s="1" t="s">
        <v>7577</v>
      </c>
      <c r="N3029" s="1" t="s">
        <v>24</v>
      </c>
      <c r="O3029" s="1" t="s">
        <v>25</v>
      </c>
      <c r="P3029" s="1" t="s">
        <v>7576</v>
      </c>
      <c r="Q3029" s="1" t="s">
        <v>7576</v>
      </c>
      <c r="R3029" s="1" t="s">
        <v>7577</v>
      </c>
      <c r="S3029" s="1" t="s">
        <v>26</v>
      </c>
      <c r="T3029" s="1" t="s">
        <v>9239</v>
      </c>
      <c r="U3029" s="1" t="s">
        <v>27</v>
      </c>
      <c r="W3029" s="1">
        <v>0</v>
      </c>
      <c r="X3029" s="1" t="s">
        <v>28</v>
      </c>
      <c r="Y3029" s="1" t="s">
        <v>29</v>
      </c>
      <c r="Z3029" s="1" t="s">
        <v>29</v>
      </c>
    </row>
    <row r="3030" spans="1:26" hidden="1" x14ac:dyDescent="0.35">
      <c r="A3030" s="1" t="s">
        <v>20</v>
      </c>
      <c r="B3030" s="1" t="s">
        <v>7578</v>
      </c>
      <c r="C3030" s="1" t="s">
        <v>7445</v>
      </c>
      <c r="D3030" s="1" t="s">
        <v>7453</v>
      </c>
      <c r="E3030" t="str">
        <f t="shared" si="189"/>
        <v>2023</v>
      </c>
      <c r="F3030" t="str">
        <f t="shared" si="190"/>
        <v>agosto</v>
      </c>
      <c r="G3030" s="2">
        <v>45261</v>
      </c>
      <c r="H3030">
        <f t="shared" si="191"/>
        <v>109</v>
      </c>
      <c r="I3030" s="3">
        <f t="shared" si="188"/>
        <v>120</v>
      </c>
      <c r="J3030" s="1">
        <v>17010</v>
      </c>
      <c r="K3030" s="1">
        <v>87702</v>
      </c>
      <c r="L3030" s="21">
        <v>87702</v>
      </c>
      <c r="M3030" s="1" t="s">
        <v>7579</v>
      </c>
      <c r="N3030" s="1" t="s">
        <v>24</v>
      </c>
      <c r="O3030" s="1" t="s">
        <v>25</v>
      </c>
      <c r="P3030" s="1" t="s">
        <v>7578</v>
      </c>
      <c r="Q3030" s="1" t="s">
        <v>7578</v>
      </c>
      <c r="R3030" s="1" t="s">
        <v>7579</v>
      </c>
      <c r="S3030" s="1" t="s">
        <v>7580</v>
      </c>
      <c r="T3030" s="1" t="s">
        <v>9239</v>
      </c>
      <c r="U3030" s="1" t="s">
        <v>27</v>
      </c>
      <c r="W3030" s="1">
        <v>0</v>
      </c>
      <c r="X3030" s="1" t="s">
        <v>28</v>
      </c>
      <c r="Y3030" s="1" t="s">
        <v>29</v>
      </c>
      <c r="Z3030" s="1" t="s">
        <v>29</v>
      </c>
    </row>
    <row r="3031" spans="1:26" hidden="1" x14ac:dyDescent="0.35">
      <c r="A3031" s="1" t="s">
        <v>20</v>
      </c>
      <c r="B3031" s="1" t="s">
        <v>7581</v>
      </c>
      <c r="C3031" s="1" t="s">
        <v>7445</v>
      </c>
      <c r="D3031" s="1" t="s">
        <v>7453</v>
      </c>
      <c r="E3031" t="str">
        <f t="shared" si="189"/>
        <v>2023</v>
      </c>
      <c r="F3031" t="str">
        <f t="shared" si="190"/>
        <v>agosto</v>
      </c>
      <c r="G3031" s="2">
        <v>45261</v>
      </c>
      <c r="H3031">
        <f t="shared" si="191"/>
        <v>109</v>
      </c>
      <c r="I3031" s="3">
        <f t="shared" si="188"/>
        <v>120</v>
      </c>
      <c r="J3031" s="1">
        <v>17010</v>
      </c>
      <c r="K3031" s="1">
        <v>87702</v>
      </c>
      <c r="L3031" s="21">
        <v>87702</v>
      </c>
      <c r="M3031" s="1" t="s">
        <v>7582</v>
      </c>
      <c r="N3031" s="1" t="s">
        <v>24</v>
      </c>
      <c r="O3031" s="1" t="s">
        <v>25</v>
      </c>
      <c r="P3031" s="1" t="s">
        <v>7581</v>
      </c>
      <c r="Q3031" s="1" t="s">
        <v>7581</v>
      </c>
      <c r="R3031" s="1" t="s">
        <v>7582</v>
      </c>
      <c r="S3031" s="1" t="s">
        <v>26</v>
      </c>
      <c r="T3031" s="1" t="s">
        <v>9239</v>
      </c>
      <c r="U3031" s="1" t="s">
        <v>27</v>
      </c>
      <c r="W3031" s="1">
        <v>0</v>
      </c>
      <c r="X3031" s="1" t="s">
        <v>28</v>
      </c>
      <c r="Y3031" s="1" t="s">
        <v>29</v>
      </c>
      <c r="Z3031" s="1" t="s">
        <v>29</v>
      </c>
    </row>
    <row r="3032" spans="1:26" hidden="1" x14ac:dyDescent="0.35">
      <c r="A3032" s="1" t="s">
        <v>20</v>
      </c>
      <c r="B3032" s="1" t="s">
        <v>7583</v>
      </c>
      <c r="C3032" s="1" t="s">
        <v>7445</v>
      </c>
      <c r="D3032" s="1" t="s">
        <v>7453</v>
      </c>
      <c r="E3032" t="str">
        <f t="shared" si="189"/>
        <v>2023</v>
      </c>
      <c r="F3032" t="str">
        <f t="shared" si="190"/>
        <v>agosto</v>
      </c>
      <c r="G3032" s="2">
        <v>45261</v>
      </c>
      <c r="H3032">
        <f t="shared" si="191"/>
        <v>109</v>
      </c>
      <c r="I3032" s="3">
        <f t="shared" si="188"/>
        <v>120</v>
      </c>
      <c r="J3032" s="1">
        <v>17010</v>
      </c>
      <c r="K3032" s="1">
        <v>87702</v>
      </c>
      <c r="L3032" s="21">
        <v>87702</v>
      </c>
      <c r="M3032" s="1" t="s">
        <v>7584</v>
      </c>
      <c r="N3032" s="1" t="s">
        <v>24</v>
      </c>
      <c r="O3032" s="1" t="s">
        <v>25</v>
      </c>
      <c r="P3032" s="1" t="s">
        <v>7583</v>
      </c>
      <c r="Q3032" s="1" t="s">
        <v>7583</v>
      </c>
      <c r="R3032" s="1" t="s">
        <v>7584</v>
      </c>
      <c r="S3032" s="1" t="s">
        <v>26</v>
      </c>
      <c r="T3032" s="1" t="s">
        <v>9239</v>
      </c>
      <c r="U3032" s="1" t="s">
        <v>27</v>
      </c>
      <c r="W3032" s="1">
        <v>0</v>
      </c>
      <c r="X3032" s="1" t="s">
        <v>28</v>
      </c>
      <c r="Y3032" s="1" t="s">
        <v>29</v>
      </c>
      <c r="Z3032" s="1" t="s">
        <v>29</v>
      </c>
    </row>
    <row r="3033" spans="1:26" hidden="1" x14ac:dyDescent="0.35">
      <c r="A3033" s="1" t="s">
        <v>20</v>
      </c>
      <c r="B3033" s="1" t="s">
        <v>7585</v>
      </c>
      <c r="C3033" s="1" t="s">
        <v>7445</v>
      </c>
      <c r="D3033" s="1" t="s">
        <v>7453</v>
      </c>
      <c r="E3033" t="str">
        <f t="shared" si="189"/>
        <v>2023</v>
      </c>
      <c r="F3033" t="str">
        <f t="shared" si="190"/>
        <v>agosto</v>
      </c>
      <c r="G3033" s="2">
        <v>45261</v>
      </c>
      <c r="H3033">
        <f t="shared" si="191"/>
        <v>109</v>
      </c>
      <c r="I3033" s="3">
        <f t="shared" si="188"/>
        <v>120</v>
      </c>
      <c r="J3033" s="1">
        <v>17012</v>
      </c>
      <c r="K3033" s="1">
        <v>133849</v>
      </c>
      <c r="L3033" s="21">
        <v>133849</v>
      </c>
      <c r="M3033" s="1" t="s">
        <v>7586</v>
      </c>
      <c r="N3033" s="1" t="s">
        <v>24</v>
      </c>
      <c r="O3033" s="1" t="s">
        <v>25</v>
      </c>
      <c r="P3033" s="1" t="s">
        <v>7585</v>
      </c>
      <c r="Q3033" s="1" t="s">
        <v>7585</v>
      </c>
      <c r="R3033" s="1" t="s">
        <v>7586</v>
      </c>
      <c r="S3033" s="1" t="s">
        <v>26</v>
      </c>
      <c r="T3033" s="1" t="s">
        <v>9239</v>
      </c>
      <c r="U3033" s="1" t="s">
        <v>27</v>
      </c>
      <c r="W3033" s="1">
        <v>0</v>
      </c>
      <c r="X3033" s="1" t="s">
        <v>28</v>
      </c>
      <c r="Y3033" s="1" t="s">
        <v>29</v>
      </c>
      <c r="Z3033" s="1" t="s">
        <v>29</v>
      </c>
    </row>
    <row r="3034" spans="1:26" hidden="1" x14ac:dyDescent="0.35">
      <c r="A3034" s="1" t="s">
        <v>20</v>
      </c>
      <c r="B3034" s="1" t="s">
        <v>7587</v>
      </c>
      <c r="C3034" s="1" t="s">
        <v>7445</v>
      </c>
      <c r="D3034" s="1" t="s">
        <v>7453</v>
      </c>
      <c r="E3034" t="str">
        <f t="shared" si="189"/>
        <v>2023</v>
      </c>
      <c r="F3034" t="str">
        <f t="shared" si="190"/>
        <v>agosto</v>
      </c>
      <c r="G3034" s="2">
        <v>45261</v>
      </c>
      <c r="H3034">
        <f t="shared" si="191"/>
        <v>109</v>
      </c>
      <c r="I3034" s="3">
        <f t="shared" si="188"/>
        <v>120</v>
      </c>
      <c r="J3034" s="1">
        <v>17012</v>
      </c>
      <c r="K3034" s="1">
        <v>133849</v>
      </c>
      <c r="L3034" s="21">
        <v>133849</v>
      </c>
      <c r="M3034" s="1" t="s">
        <v>7588</v>
      </c>
      <c r="N3034" s="1" t="s">
        <v>24</v>
      </c>
      <c r="O3034" s="1" t="s">
        <v>25</v>
      </c>
      <c r="P3034" s="1" t="s">
        <v>7587</v>
      </c>
      <c r="Q3034" s="1" t="s">
        <v>7587</v>
      </c>
      <c r="R3034" s="1" t="s">
        <v>7588</v>
      </c>
      <c r="S3034" s="1" t="s">
        <v>26</v>
      </c>
      <c r="T3034" s="1" t="s">
        <v>9239</v>
      </c>
      <c r="U3034" s="1" t="s">
        <v>27</v>
      </c>
      <c r="W3034" s="1">
        <v>0</v>
      </c>
      <c r="X3034" s="1" t="s">
        <v>28</v>
      </c>
      <c r="Y3034" s="1" t="s">
        <v>29</v>
      </c>
      <c r="Z3034" s="1" t="s">
        <v>29</v>
      </c>
    </row>
    <row r="3035" spans="1:26" hidden="1" x14ac:dyDescent="0.35">
      <c r="A3035" s="1" t="s">
        <v>20</v>
      </c>
      <c r="B3035" s="1" t="s">
        <v>7589</v>
      </c>
      <c r="C3035" s="1" t="s">
        <v>7445</v>
      </c>
      <c r="D3035" s="1" t="s">
        <v>7453</v>
      </c>
      <c r="E3035" t="str">
        <f t="shared" si="189"/>
        <v>2023</v>
      </c>
      <c r="F3035" t="str">
        <f t="shared" si="190"/>
        <v>agosto</v>
      </c>
      <c r="G3035" s="2">
        <v>45261</v>
      </c>
      <c r="H3035">
        <f t="shared" si="191"/>
        <v>109</v>
      </c>
      <c r="I3035" s="3">
        <f t="shared" si="188"/>
        <v>120</v>
      </c>
      <c r="J3035" s="1">
        <v>17010</v>
      </c>
      <c r="K3035" s="1">
        <v>87702</v>
      </c>
      <c r="L3035" s="21">
        <v>87702</v>
      </c>
      <c r="M3035" s="1" t="s">
        <v>7590</v>
      </c>
      <c r="N3035" s="1" t="s">
        <v>24</v>
      </c>
      <c r="O3035" s="1" t="s">
        <v>25</v>
      </c>
      <c r="P3035" s="1" t="s">
        <v>7589</v>
      </c>
      <c r="Q3035" s="1" t="s">
        <v>7589</v>
      </c>
      <c r="R3035" s="1" t="s">
        <v>7590</v>
      </c>
      <c r="S3035" s="1" t="s">
        <v>7591</v>
      </c>
      <c r="T3035" s="1" t="s">
        <v>9239</v>
      </c>
      <c r="U3035" s="1" t="s">
        <v>27</v>
      </c>
      <c r="W3035" s="1">
        <v>0</v>
      </c>
      <c r="X3035" s="1" t="s">
        <v>28</v>
      </c>
      <c r="Y3035" s="1" t="s">
        <v>29</v>
      </c>
      <c r="Z3035" s="1" t="s">
        <v>29</v>
      </c>
    </row>
    <row r="3036" spans="1:26" hidden="1" x14ac:dyDescent="0.35">
      <c r="A3036" s="1" t="s">
        <v>20</v>
      </c>
      <c r="B3036" s="1" t="s">
        <v>7592</v>
      </c>
      <c r="C3036" s="1" t="s">
        <v>7593</v>
      </c>
      <c r="D3036" s="1" t="s">
        <v>7594</v>
      </c>
      <c r="E3036" t="str">
        <f t="shared" si="189"/>
        <v>2023</v>
      </c>
      <c r="F3036" t="str">
        <f t="shared" si="190"/>
        <v>agosto</v>
      </c>
      <c r="G3036" s="2">
        <v>45261</v>
      </c>
      <c r="H3036">
        <f t="shared" si="191"/>
        <v>108</v>
      </c>
      <c r="I3036" s="3">
        <f t="shared" si="188"/>
        <v>120</v>
      </c>
      <c r="J3036" s="1">
        <v>17034</v>
      </c>
      <c r="K3036" s="1">
        <v>87702</v>
      </c>
      <c r="L3036" s="21">
        <v>87702</v>
      </c>
      <c r="M3036" s="1" t="s">
        <v>7595</v>
      </c>
      <c r="N3036" s="1" t="s">
        <v>24</v>
      </c>
      <c r="O3036" s="1" t="s">
        <v>25</v>
      </c>
      <c r="P3036" s="1" t="s">
        <v>7592</v>
      </c>
      <c r="Q3036" s="1" t="s">
        <v>7592</v>
      </c>
      <c r="R3036" s="1" t="s">
        <v>7595</v>
      </c>
      <c r="S3036" s="1" t="s">
        <v>26</v>
      </c>
      <c r="T3036" s="1" t="s">
        <v>9239</v>
      </c>
      <c r="U3036" s="1" t="s">
        <v>27</v>
      </c>
      <c r="W3036" s="1">
        <v>0</v>
      </c>
      <c r="X3036" s="1" t="s">
        <v>28</v>
      </c>
      <c r="Y3036" s="1" t="s">
        <v>29</v>
      </c>
      <c r="Z3036" s="1" t="s">
        <v>29</v>
      </c>
    </row>
    <row r="3037" spans="1:26" hidden="1" x14ac:dyDescent="0.35">
      <c r="A3037" s="1" t="s">
        <v>20</v>
      </c>
      <c r="B3037" s="1" t="s">
        <v>7596</v>
      </c>
      <c r="C3037" s="1" t="s">
        <v>7479</v>
      </c>
      <c r="D3037" s="1" t="s">
        <v>7594</v>
      </c>
      <c r="E3037" t="str">
        <f t="shared" si="189"/>
        <v>2023</v>
      </c>
      <c r="F3037" t="str">
        <f t="shared" si="190"/>
        <v>agosto</v>
      </c>
      <c r="G3037" s="2">
        <v>45261</v>
      </c>
      <c r="H3037">
        <f t="shared" si="191"/>
        <v>108</v>
      </c>
      <c r="I3037" s="3">
        <f t="shared" si="188"/>
        <v>120</v>
      </c>
      <c r="J3037" s="1">
        <v>17034</v>
      </c>
      <c r="K3037" s="1">
        <v>133849</v>
      </c>
      <c r="L3037" s="21">
        <v>133849</v>
      </c>
      <c r="M3037" s="1" t="s">
        <v>7597</v>
      </c>
      <c r="N3037" s="1" t="s">
        <v>24</v>
      </c>
      <c r="O3037" s="1" t="s">
        <v>25</v>
      </c>
      <c r="P3037" s="1" t="s">
        <v>7596</v>
      </c>
      <c r="Q3037" s="1" t="s">
        <v>7596</v>
      </c>
      <c r="R3037" s="1" t="s">
        <v>7597</v>
      </c>
      <c r="S3037" s="1" t="s">
        <v>7598</v>
      </c>
      <c r="T3037" s="1" t="s">
        <v>9239</v>
      </c>
      <c r="U3037" s="1" t="s">
        <v>27</v>
      </c>
      <c r="W3037" s="1">
        <v>0</v>
      </c>
      <c r="X3037" s="1" t="s">
        <v>28</v>
      </c>
      <c r="Y3037" s="1" t="s">
        <v>29</v>
      </c>
      <c r="Z3037" s="1" t="s">
        <v>29</v>
      </c>
    </row>
    <row r="3038" spans="1:26" hidden="1" x14ac:dyDescent="0.35">
      <c r="A3038" s="1" t="s">
        <v>20</v>
      </c>
      <c r="B3038" s="1" t="s">
        <v>7599</v>
      </c>
      <c r="C3038" s="1" t="s">
        <v>7495</v>
      </c>
      <c r="D3038" s="1" t="s">
        <v>7594</v>
      </c>
      <c r="E3038" t="str">
        <f t="shared" si="189"/>
        <v>2023</v>
      </c>
      <c r="F3038" t="str">
        <f t="shared" si="190"/>
        <v>agosto</v>
      </c>
      <c r="G3038" s="2">
        <v>45261</v>
      </c>
      <c r="H3038">
        <f t="shared" si="191"/>
        <v>108</v>
      </c>
      <c r="I3038" s="3">
        <f t="shared" si="188"/>
        <v>120</v>
      </c>
      <c r="J3038" s="1">
        <v>17034</v>
      </c>
      <c r="K3038" s="1">
        <v>87702</v>
      </c>
      <c r="L3038" s="21">
        <v>87702</v>
      </c>
      <c r="M3038" s="1" t="s">
        <v>7600</v>
      </c>
      <c r="N3038" s="1" t="s">
        <v>24</v>
      </c>
      <c r="O3038" s="1" t="s">
        <v>25</v>
      </c>
      <c r="P3038" s="1" t="s">
        <v>7599</v>
      </c>
      <c r="Q3038" s="1" t="s">
        <v>7599</v>
      </c>
      <c r="R3038" s="1" t="s">
        <v>7600</v>
      </c>
      <c r="S3038" s="1" t="s">
        <v>26</v>
      </c>
      <c r="T3038" s="1" t="s">
        <v>9239</v>
      </c>
      <c r="U3038" s="1" t="s">
        <v>27</v>
      </c>
      <c r="W3038" s="1">
        <v>0</v>
      </c>
      <c r="X3038" s="1" t="s">
        <v>28</v>
      </c>
      <c r="Y3038" s="1" t="s">
        <v>29</v>
      </c>
      <c r="Z3038" s="1" t="s">
        <v>29</v>
      </c>
    </row>
    <row r="3039" spans="1:26" hidden="1" x14ac:dyDescent="0.35">
      <c r="A3039" s="1" t="s">
        <v>20</v>
      </c>
      <c r="B3039" s="1" t="s">
        <v>7601</v>
      </c>
      <c r="C3039" s="1" t="s">
        <v>7602</v>
      </c>
      <c r="D3039" s="1" t="s">
        <v>7594</v>
      </c>
      <c r="E3039" t="str">
        <f t="shared" si="189"/>
        <v>2023</v>
      </c>
      <c r="F3039" t="str">
        <f t="shared" si="190"/>
        <v>agosto</v>
      </c>
      <c r="G3039" s="2">
        <v>45261</v>
      </c>
      <c r="H3039">
        <f t="shared" si="191"/>
        <v>108</v>
      </c>
      <c r="I3039" s="3">
        <f t="shared" si="188"/>
        <v>120</v>
      </c>
      <c r="J3039" s="1">
        <v>17034</v>
      </c>
      <c r="K3039" s="1">
        <v>133849</v>
      </c>
      <c r="L3039" s="21">
        <v>133849</v>
      </c>
      <c r="M3039" s="1" t="s">
        <v>7603</v>
      </c>
      <c r="N3039" s="1" t="s">
        <v>24</v>
      </c>
      <c r="O3039" s="1" t="s">
        <v>25</v>
      </c>
      <c r="P3039" s="1" t="s">
        <v>7601</v>
      </c>
      <c r="Q3039" s="1" t="s">
        <v>7601</v>
      </c>
      <c r="R3039" s="1" t="s">
        <v>7603</v>
      </c>
      <c r="S3039" s="1" t="s">
        <v>26</v>
      </c>
      <c r="T3039" s="1" t="s">
        <v>9239</v>
      </c>
      <c r="U3039" s="1" t="s">
        <v>27</v>
      </c>
      <c r="W3039" s="1">
        <v>0</v>
      </c>
      <c r="X3039" s="1" t="s">
        <v>28</v>
      </c>
      <c r="Y3039" s="1" t="s">
        <v>29</v>
      </c>
      <c r="Z3039" s="1" t="s">
        <v>29</v>
      </c>
    </row>
    <row r="3040" spans="1:26" hidden="1" x14ac:dyDescent="0.35">
      <c r="A3040" s="1" t="s">
        <v>20</v>
      </c>
      <c r="B3040" s="1" t="s">
        <v>7604</v>
      </c>
      <c r="C3040" s="1" t="s">
        <v>7602</v>
      </c>
      <c r="D3040" s="1" t="s">
        <v>7594</v>
      </c>
      <c r="E3040" t="str">
        <f t="shared" si="189"/>
        <v>2023</v>
      </c>
      <c r="F3040" t="str">
        <f t="shared" si="190"/>
        <v>agosto</v>
      </c>
      <c r="G3040" s="2">
        <v>45261</v>
      </c>
      <c r="H3040">
        <f t="shared" si="191"/>
        <v>108</v>
      </c>
      <c r="I3040" s="3">
        <f t="shared" si="188"/>
        <v>120</v>
      </c>
      <c r="J3040" s="1">
        <v>17034</v>
      </c>
      <c r="K3040" s="1">
        <v>87702</v>
      </c>
      <c r="L3040" s="21">
        <v>87702</v>
      </c>
      <c r="M3040" s="1" t="s">
        <v>7605</v>
      </c>
      <c r="N3040" s="1" t="s">
        <v>24</v>
      </c>
      <c r="O3040" s="1" t="s">
        <v>25</v>
      </c>
      <c r="P3040" s="1" t="s">
        <v>7604</v>
      </c>
      <c r="Q3040" s="1" t="s">
        <v>7604</v>
      </c>
      <c r="R3040" s="1" t="s">
        <v>7605</v>
      </c>
      <c r="S3040" s="1" t="s">
        <v>26</v>
      </c>
      <c r="T3040" s="1" t="s">
        <v>9239</v>
      </c>
      <c r="U3040" s="1" t="s">
        <v>27</v>
      </c>
      <c r="W3040" s="1">
        <v>0</v>
      </c>
      <c r="X3040" s="1" t="s">
        <v>28</v>
      </c>
      <c r="Y3040" s="1" t="s">
        <v>29</v>
      </c>
      <c r="Z3040" s="1" t="s">
        <v>29</v>
      </c>
    </row>
    <row r="3041" spans="1:26" hidden="1" x14ac:dyDescent="0.35">
      <c r="A3041" s="1" t="s">
        <v>20</v>
      </c>
      <c r="B3041" s="1" t="s">
        <v>7606</v>
      </c>
      <c r="C3041" s="1" t="s">
        <v>7602</v>
      </c>
      <c r="D3041" s="1" t="s">
        <v>7594</v>
      </c>
      <c r="E3041" t="str">
        <f t="shared" si="189"/>
        <v>2023</v>
      </c>
      <c r="F3041" t="str">
        <f t="shared" si="190"/>
        <v>agosto</v>
      </c>
      <c r="G3041" s="2">
        <v>45261</v>
      </c>
      <c r="H3041">
        <f t="shared" si="191"/>
        <v>108</v>
      </c>
      <c r="I3041" s="3">
        <f t="shared" si="188"/>
        <v>120</v>
      </c>
      <c r="J3041" s="1">
        <v>17034</v>
      </c>
      <c r="K3041" s="1">
        <v>87702</v>
      </c>
      <c r="L3041" s="21">
        <v>87702</v>
      </c>
      <c r="M3041" s="1" t="s">
        <v>7607</v>
      </c>
      <c r="N3041" s="1" t="s">
        <v>24</v>
      </c>
      <c r="O3041" s="1" t="s">
        <v>25</v>
      </c>
      <c r="P3041" s="1" t="s">
        <v>7606</v>
      </c>
      <c r="Q3041" s="1" t="s">
        <v>7606</v>
      </c>
      <c r="R3041" s="1" t="s">
        <v>7607</v>
      </c>
      <c r="S3041" s="1" t="s">
        <v>26</v>
      </c>
      <c r="T3041" s="1" t="s">
        <v>9239</v>
      </c>
      <c r="U3041" s="1" t="s">
        <v>27</v>
      </c>
      <c r="W3041" s="1">
        <v>0</v>
      </c>
      <c r="X3041" s="1" t="s">
        <v>28</v>
      </c>
      <c r="Y3041" s="1" t="s">
        <v>29</v>
      </c>
      <c r="Z3041" s="1" t="s">
        <v>29</v>
      </c>
    </row>
    <row r="3042" spans="1:26" hidden="1" x14ac:dyDescent="0.35">
      <c r="A3042" s="1" t="s">
        <v>20</v>
      </c>
      <c r="B3042" s="1" t="s">
        <v>7608</v>
      </c>
      <c r="C3042" s="1" t="s">
        <v>7602</v>
      </c>
      <c r="D3042" s="1" t="s">
        <v>7594</v>
      </c>
      <c r="E3042" t="str">
        <f t="shared" si="189"/>
        <v>2023</v>
      </c>
      <c r="F3042" t="str">
        <f t="shared" si="190"/>
        <v>agosto</v>
      </c>
      <c r="G3042" s="2">
        <v>45261</v>
      </c>
      <c r="H3042">
        <f t="shared" si="191"/>
        <v>108</v>
      </c>
      <c r="I3042" s="3">
        <f t="shared" si="188"/>
        <v>120</v>
      </c>
      <c r="J3042" s="1">
        <v>17034</v>
      </c>
      <c r="K3042" s="1">
        <v>87702</v>
      </c>
      <c r="L3042" s="21">
        <v>87702</v>
      </c>
      <c r="M3042" s="1" t="s">
        <v>7609</v>
      </c>
      <c r="N3042" s="1" t="s">
        <v>24</v>
      </c>
      <c r="O3042" s="1" t="s">
        <v>25</v>
      </c>
      <c r="P3042" s="1" t="s">
        <v>7608</v>
      </c>
      <c r="Q3042" s="1" t="s">
        <v>7608</v>
      </c>
      <c r="R3042" s="1" t="s">
        <v>7609</v>
      </c>
      <c r="S3042" s="1" t="s">
        <v>7610</v>
      </c>
      <c r="T3042" s="1" t="s">
        <v>9239</v>
      </c>
      <c r="U3042" s="1" t="s">
        <v>27</v>
      </c>
      <c r="W3042" s="1">
        <v>0</v>
      </c>
      <c r="X3042" s="1" t="s">
        <v>28</v>
      </c>
      <c r="Y3042" s="1" t="s">
        <v>29</v>
      </c>
      <c r="Z3042" s="1" t="s">
        <v>29</v>
      </c>
    </row>
    <row r="3043" spans="1:26" hidden="1" x14ac:dyDescent="0.35">
      <c r="A3043" s="1" t="s">
        <v>20</v>
      </c>
      <c r="B3043" s="1" t="s">
        <v>7611</v>
      </c>
      <c r="C3043" s="1" t="s">
        <v>7602</v>
      </c>
      <c r="D3043" s="1" t="s">
        <v>7594</v>
      </c>
      <c r="E3043" t="str">
        <f t="shared" si="189"/>
        <v>2023</v>
      </c>
      <c r="F3043" t="str">
        <f t="shared" si="190"/>
        <v>agosto</v>
      </c>
      <c r="G3043" s="2">
        <v>45261</v>
      </c>
      <c r="H3043">
        <f t="shared" si="191"/>
        <v>108</v>
      </c>
      <c r="I3043" s="3">
        <f t="shared" si="188"/>
        <v>120</v>
      </c>
      <c r="J3043" s="1">
        <v>17034</v>
      </c>
      <c r="K3043" s="1">
        <v>87702</v>
      </c>
      <c r="L3043" s="21">
        <v>87702</v>
      </c>
      <c r="M3043" s="1" t="s">
        <v>7612</v>
      </c>
      <c r="N3043" s="1" t="s">
        <v>24</v>
      </c>
      <c r="O3043" s="1" t="s">
        <v>25</v>
      </c>
      <c r="P3043" s="1" t="s">
        <v>7611</v>
      </c>
      <c r="Q3043" s="1" t="s">
        <v>7611</v>
      </c>
      <c r="R3043" s="1" t="s">
        <v>7612</v>
      </c>
      <c r="S3043" s="1" t="s">
        <v>26</v>
      </c>
      <c r="T3043" s="1" t="s">
        <v>9239</v>
      </c>
      <c r="U3043" s="1" t="s">
        <v>27</v>
      </c>
      <c r="W3043" s="1">
        <v>0</v>
      </c>
      <c r="X3043" s="1" t="s">
        <v>28</v>
      </c>
      <c r="Y3043" s="1" t="s">
        <v>29</v>
      </c>
      <c r="Z3043" s="1" t="s">
        <v>29</v>
      </c>
    </row>
    <row r="3044" spans="1:26" hidden="1" x14ac:dyDescent="0.35">
      <c r="A3044" s="1" t="s">
        <v>20</v>
      </c>
      <c r="B3044" s="1" t="s">
        <v>7613</v>
      </c>
      <c r="C3044" s="1" t="s">
        <v>7602</v>
      </c>
      <c r="D3044" s="1" t="s">
        <v>7594</v>
      </c>
      <c r="E3044" t="str">
        <f t="shared" si="189"/>
        <v>2023</v>
      </c>
      <c r="F3044" t="str">
        <f t="shared" si="190"/>
        <v>agosto</v>
      </c>
      <c r="G3044" s="2">
        <v>45261</v>
      </c>
      <c r="H3044">
        <f t="shared" si="191"/>
        <v>108</v>
      </c>
      <c r="I3044" s="3">
        <f t="shared" si="188"/>
        <v>120</v>
      </c>
      <c r="J3044" s="1">
        <v>17034</v>
      </c>
      <c r="K3044" s="1">
        <v>87702</v>
      </c>
      <c r="L3044" s="21">
        <v>87702</v>
      </c>
      <c r="M3044" s="1" t="s">
        <v>7614</v>
      </c>
      <c r="N3044" s="1" t="s">
        <v>24</v>
      </c>
      <c r="O3044" s="1" t="s">
        <v>25</v>
      </c>
      <c r="P3044" s="1" t="s">
        <v>7613</v>
      </c>
      <c r="Q3044" s="1" t="s">
        <v>7613</v>
      </c>
      <c r="R3044" s="1" t="s">
        <v>7614</v>
      </c>
      <c r="S3044" s="1" t="s">
        <v>7615</v>
      </c>
      <c r="T3044" s="1" t="s">
        <v>9239</v>
      </c>
      <c r="U3044" s="1" t="s">
        <v>27</v>
      </c>
      <c r="W3044" s="1">
        <v>0</v>
      </c>
      <c r="X3044" s="1" t="s">
        <v>28</v>
      </c>
      <c r="Y3044" s="1" t="s">
        <v>29</v>
      </c>
      <c r="Z3044" s="1" t="s">
        <v>29</v>
      </c>
    </row>
    <row r="3045" spans="1:26" hidden="1" x14ac:dyDescent="0.35">
      <c r="A3045" s="1" t="s">
        <v>20</v>
      </c>
      <c r="B3045" s="1" t="s">
        <v>7616</v>
      </c>
      <c r="C3045" s="1" t="s">
        <v>7602</v>
      </c>
      <c r="D3045" s="1" t="s">
        <v>7594</v>
      </c>
      <c r="E3045" t="str">
        <f t="shared" si="189"/>
        <v>2023</v>
      </c>
      <c r="F3045" t="str">
        <f t="shared" si="190"/>
        <v>agosto</v>
      </c>
      <c r="G3045" s="2">
        <v>45261</v>
      </c>
      <c r="H3045">
        <f t="shared" si="191"/>
        <v>108</v>
      </c>
      <c r="I3045" s="3">
        <f t="shared" si="188"/>
        <v>120</v>
      </c>
      <c r="J3045" s="1">
        <v>17034</v>
      </c>
      <c r="K3045" s="1">
        <v>87702</v>
      </c>
      <c r="L3045" s="21">
        <v>87702</v>
      </c>
      <c r="M3045" s="1" t="s">
        <v>7617</v>
      </c>
      <c r="N3045" s="1" t="s">
        <v>24</v>
      </c>
      <c r="O3045" s="1" t="s">
        <v>25</v>
      </c>
      <c r="P3045" s="1" t="s">
        <v>7616</v>
      </c>
      <c r="Q3045" s="1" t="s">
        <v>7616</v>
      </c>
      <c r="R3045" s="1" t="s">
        <v>7617</v>
      </c>
      <c r="S3045" s="1" t="s">
        <v>7618</v>
      </c>
      <c r="T3045" s="1" t="s">
        <v>9239</v>
      </c>
      <c r="U3045" s="1" t="s">
        <v>27</v>
      </c>
      <c r="W3045" s="1">
        <v>0</v>
      </c>
      <c r="X3045" s="1" t="s">
        <v>28</v>
      </c>
      <c r="Y3045" s="1" t="s">
        <v>29</v>
      </c>
      <c r="Z3045" s="1" t="s">
        <v>29</v>
      </c>
    </row>
    <row r="3046" spans="1:26" hidden="1" x14ac:dyDescent="0.35">
      <c r="A3046" s="1" t="s">
        <v>20</v>
      </c>
      <c r="B3046" s="1" t="s">
        <v>7619</v>
      </c>
      <c r="C3046" s="1" t="s">
        <v>7620</v>
      </c>
      <c r="D3046" s="1" t="s">
        <v>7594</v>
      </c>
      <c r="E3046" t="str">
        <f t="shared" si="189"/>
        <v>2023</v>
      </c>
      <c r="F3046" t="str">
        <f t="shared" si="190"/>
        <v>agosto</v>
      </c>
      <c r="G3046" s="2">
        <v>45261</v>
      </c>
      <c r="H3046">
        <f t="shared" si="191"/>
        <v>108</v>
      </c>
      <c r="I3046" s="3">
        <f t="shared" si="188"/>
        <v>120</v>
      </c>
      <c r="J3046" s="1">
        <v>17037</v>
      </c>
      <c r="K3046" s="1">
        <v>180000</v>
      </c>
      <c r="L3046" s="21">
        <v>180000</v>
      </c>
      <c r="M3046" s="1" t="s">
        <v>7621</v>
      </c>
      <c r="N3046" s="1" t="s">
        <v>24</v>
      </c>
      <c r="O3046" s="1" t="s">
        <v>25</v>
      </c>
      <c r="P3046" s="1" t="s">
        <v>7619</v>
      </c>
      <c r="Q3046" s="1" t="s">
        <v>7619</v>
      </c>
      <c r="R3046" s="1" t="s">
        <v>7621</v>
      </c>
      <c r="S3046" s="1" t="s">
        <v>7622</v>
      </c>
      <c r="T3046" s="1" t="s">
        <v>9239</v>
      </c>
      <c r="U3046" s="1" t="s">
        <v>27</v>
      </c>
      <c r="W3046" s="1">
        <v>0</v>
      </c>
      <c r="X3046" s="1" t="s">
        <v>28</v>
      </c>
      <c r="Y3046" s="1" t="s">
        <v>29</v>
      </c>
      <c r="Z3046" s="1" t="s">
        <v>29</v>
      </c>
    </row>
    <row r="3047" spans="1:26" hidden="1" x14ac:dyDescent="0.35">
      <c r="A3047" s="1" t="s">
        <v>20</v>
      </c>
      <c r="B3047" s="1" t="s">
        <v>7623</v>
      </c>
      <c r="C3047" s="1" t="s">
        <v>7620</v>
      </c>
      <c r="D3047" s="1" t="s">
        <v>7594</v>
      </c>
      <c r="E3047" t="str">
        <f t="shared" si="189"/>
        <v>2023</v>
      </c>
      <c r="F3047" t="str">
        <f t="shared" si="190"/>
        <v>agosto</v>
      </c>
      <c r="G3047" s="2">
        <v>45261</v>
      </c>
      <c r="H3047">
        <f t="shared" si="191"/>
        <v>108</v>
      </c>
      <c r="I3047" s="3">
        <f t="shared" si="188"/>
        <v>120</v>
      </c>
      <c r="J3047" s="1">
        <v>17037</v>
      </c>
      <c r="K3047" s="1">
        <v>180000</v>
      </c>
      <c r="L3047" s="21">
        <v>180000</v>
      </c>
      <c r="M3047" s="1" t="s">
        <v>7624</v>
      </c>
      <c r="N3047" s="1" t="s">
        <v>24</v>
      </c>
      <c r="O3047" s="1" t="s">
        <v>25</v>
      </c>
      <c r="P3047" s="1" t="s">
        <v>7623</v>
      </c>
      <c r="Q3047" s="1" t="s">
        <v>7623</v>
      </c>
      <c r="R3047" s="1" t="s">
        <v>7624</v>
      </c>
      <c r="S3047" s="1" t="s">
        <v>26</v>
      </c>
      <c r="T3047" s="1" t="s">
        <v>9239</v>
      </c>
      <c r="U3047" s="1" t="s">
        <v>27</v>
      </c>
      <c r="W3047" s="1">
        <v>0</v>
      </c>
      <c r="X3047" s="1" t="s">
        <v>28</v>
      </c>
      <c r="Y3047" s="1" t="s">
        <v>29</v>
      </c>
      <c r="Z3047" s="1" t="s">
        <v>29</v>
      </c>
    </row>
    <row r="3048" spans="1:26" hidden="1" x14ac:dyDescent="0.35">
      <c r="A3048" s="1" t="s">
        <v>20</v>
      </c>
      <c r="B3048" s="1" t="s">
        <v>7625</v>
      </c>
      <c r="C3048" s="1" t="s">
        <v>7620</v>
      </c>
      <c r="D3048" s="1" t="s">
        <v>7594</v>
      </c>
      <c r="E3048" t="str">
        <f t="shared" si="189"/>
        <v>2023</v>
      </c>
      <c r="F3048" t="str">
        <f t="shared" si="190"/>
        <v>agosto</v>
      </c>
      <c r="G3048" s="2">
        <v>45261</v>
      </c>
      <c r="H3048">
        <f t="shared" si="191"/>
        <v>108</v>
      </c>
      <c r="I3048" s="3">
        <f t="shared" si="188"/>
        <v>120</v>
      </c>
      <c r="J3048" s="1">
        <v>17037</v>
      </c>
      <c r="K3048" s="1">
        <v>180000</v>
      </c>
      <c r="L3048" s="21">
        <v>180000</v>
      </c>
      <c r="M3048" s="1" t="s">
        <v>7626</v>
      </c>
      <c r="N3048" s="1" t="s">
        <v>24</v>
      </c>
      <c r="O3048" s="1" t="s">
        <v>25</v>
      </c>
      <c r="P3048" s="1" t="s">
        <v>7625</v>
      </c>
      <c r="Q3048" s="1" t="s">
        <v>7625</v>
      </c>
      <c r="R3048" s="1" t="s">
        <v>7626</v>
      </c>
      <c r="S3048" s="1" t="s">
        <v>7627</v>
      </c>
      <c r="T3048" s="1" t="s">
        <v>9239</v>
      </c>
      <c r="U3048" s="1" t="s">
        <v>27</v>
      </c>
      <c r="W3048" s="1">
        <v>0</v>
      </c>
      <c r="X3048" s="1" t="s">
        <v>28</v>
      </c>
      <c r="Y3048" s="1" t="s">
        <v>29</v>
      </c>
      <c r="Z3048" s="1" t="s">
        <v>29</v>
      </c>
    </row>
    <row r="3049" spans="1:26" hidden="1" x14ac:dyDescent="0.35">
      <c r="A3049" s="1" t="s">
        <v>20</v>
      </c>
      <c r="B3049" s="1" t="s">
        <v>7628</v>
      </c>
      <c r="C3049" s="1" t="s">
        <v>7620</v>
      </c>
      <c r="D3049" s="1" t="s">
        <v>7594</v>
      </c>
      <c r="E3049" t="str">
        <f t="shared" si="189"/>
        <v>2023</v>
      </c>
      <c r="F3049" t="str">
        <f t="shared" si="190"/>
        <v>agosto</v>
      </c>
      <c r="G3049" s="2">
        <v>45261</v>
      </c>
      <c r="H3049">
        <f t="shared" si="191"/>
        <v>108</v>
      </c>
      <c r="I3049" s="3">
        <f t="shared" si="188"/>
        <v>120</v>
      </c>
      <c r="J3049" s="1">
        <v>17037</v>
      </c>
      <c r="K3049" s="1">
        <v>180000</v>
      </c>
      <c r="L3049" s="21">
        <v>180000</v>
      </c>
      <c r="M3049" s="1" t="s">
        <v>7629</v>
      </c>
      <c r="N3049" s="1" t="s">
        <v>24</v>
      </c>
      <c r="O3049" s="1" t="s">
        <v>25</v>
      </c>
      <c r="P3049" s="1" t="s">
        <v>7628</v>
      </c>
      <c r="Q3049" s="1" t="s">
        <v>7628</v>
      </c>
      <c r="R3049" s="1" t="s">
        <v>7629</v>
      </c>
      <c r="S3049" s="1" t="s">
        <v>7630</v>
      </c>
      <c r="T3049" s="1" t="s">
        <v>9239</v>
      </c>
      <c r="U3049" s="1" t="s">
        <v>27</v>
      </c>
      <c r="W3049" s="1">
        <v>0</v>
      </c>
      <c r="X3049" s="1" t="s">
        <v>28</v>
      </c>
      <c r="Y3049" s="1" t="s">
        <v>29</v>
      </c>
      <c r="Z3049" s="1" t="s">
        <v>29</v>
      </c>
    </row>
    <row r="3050" spans="1:26" hidden="1" x14ac:dyDescent="0.35">
      <c r="A3050" s="1" t="s">
        <v>20</v>
      </c>
      <c r="B3050" s="1" t="s">
        <v>7631</v>
      </c>
      <c r="C3050" s="1" t="s">
        <v>7620</v>
      </c>
      <c r="D3050" s="1" t="s">
        <v>7594</v>
      </c>
      <c r="E3050" t="str">
        <f t="shared" si="189"/>
        <v>2023</v>
      </c>
      <c r="F3050" t="str">
        <f t="shared" si="190"/>
        <v>agosto</v>
      </c>
      <c r="G3050" s="2">
        <v>45261</v>
      </c>
      <c r="H3050">
        <f t="shared" si="191"/>
        <v>108</v>
      </c>
      <c r="I3050" s="3">
        <f t="shared" si="188"/>
        <v>120</v>
      </c>
      <c r="J3050" s="1">
        <v>17037</v>
      </c>
      <c r="K3050" s="1">
        <v>180000</v>
      </c>
      <c r="L3050" s="21">
        <v>180000</v>
      </c>
      <c r="M3050" s="1" t="s">
        <v>7632</v>
      </c>
      <c r="N3050" s="1" t="s">
        <v>24</v>
      </c>
      <c r="O3050" s="1" t="s">
        <v>25</v>
      </c>
      <c r="P3050" s="1" t="s">
        <v>7631</v>
      </c>
      <c r="Q3050" s="1" t="s">
        <v>7631</v>
      </c>
      <c r="R3050" s="1" t="s">
        <v>7632</v>
      </c>
      <c r="S3050" s="1" t="s">
        <v>26</v>
      </c>
      <c r="T3050" s="1" t="s">
        <v>9239</v>
      </c>
      <c r="U3050" s="1" t="s">
        <v>27</v>
      </c>
      <c r="W3050" s="1">
        <v>0</v>
      </c>
      <c r="X3050" s="1" t="s">
        <v>28</v>
      </c>
      <c r="Y3050" s="1" t="s">
        <v>29</v>
      </c>
      <c r="Z3050" s="1" t="s">
        <v>29</v>
      </c>
    </row>
    <row r="3051" spans="1:26" hidden="1" x14ac:dyDescent="0.35">
      <c r="A3051" s="1" t="s">
        <v>20</v>
      </c>
      <c r="B3051" s="1" t="s">
        <v>7633</v>
      </c>
      <c r="C3051" s="1" t="s">
        <v>7620</v>
      </c>
      <c r="D3051" s="1" t="s">
        <v>7594</v>
      </c>
      <c r="E3051" t="str">
        <f t="shared" si="189"/>
        <v>2023</v>
      </c>
      <c r="F3051" t="str">
        <f t="shared" si="190"/>
        <v>agosto</v>
      </c>
      <c r="G3051" s="2">
        <v>45261</v>
      </c>
      <c r="H3051">
        <f t="shared" si="191"/>
        <v>108</v>
      </c>
      <c r="I3051" s="3">
        <f t="shared" si="188"/>
        <v>120</v>
      </c>
      <c r="J3051" s="1">
        <v>17037</v>
      </c>
      <c r="K3051" s="1">
        <v>180000</v>
      </c>
      <c r="L3051" s="21">
        <v>180000</v>
      </c>
      <c r="M3051" s="1" t="s">
        <v>7634</v>
      </c>
      <c r="N3051" s="1" t="s">
        <v>24</v>
      </c>
      <c r="O3051" s="1" t="s">
        <v>25</v>
      </c>
      <c r="P3051" s="1" t="s">
        <v>7633</v>
      </c>
      <c r="Q3051" s="1" t="s">
        <v>7633</v>
      </c>
      <c r="R3051" s="1" t="s">
        <v>7634</v>
      </c>
      <c r="S3051" s="1" t="s">
        <v>7635</v>
      </c>
      <c r="T3051" s="1" t="s">
        <v>9239</v>
      </c>
      <c r="U3051" s="1" t="s">
        <v>27</v>
      </c>
      <c r="W3051" s="1">
        <v>0</v>
      </c>
      <c r="X3051" s="1" t="s">
        <v>28</v>
      </c>
      <c r="Y3051" s="1" t="s">
        <v>29</v>
      </c>
      <c r="Z3051" s="1" t="s">
        <v>29</v>
      </c>
    </row>
    <row r="3052" spans="1:26" hidden="1" x14ac:dyDescent="0.35">
      <c r="A3052" s="1" t="s">
        <v>20</v>
      </c>
      <c r="B3052" s="1" t="s">
        <v>7636</v>
      </c>
      <c r="C3052" s="1" t="s">
        <v>7620</v>
      </c>
      <c r="D3052" s="1" t="s">
        <v>7594</v>
      </c>
      <c r="E3052" t="str">
        <f t="shared" si="189"/>
        <v>2023</v>
      </c>
      <c r="F3052" t="str">
        <f t="shared" si="190"/>
        <v>agosto</v>
      </c>
      <c r="G3052" s="2">
        <v>45261</v>
      </c>
      <c r="H3052">
        <f t="shared" si="191"/>
        <v>108</v>
      </c>
      <c r="I3052" s="3">
        <f t="shared" si="188"/>
        <v>120</v>
      </c>
      <c r="J3052" s="1">
        <v>17037</v>
      </c>
      <c r="K3052" s="1">
        <v>216994</v>
      </c>
      <c r="L3052" s="21">
        <v>216994</v>
      </c>
      <c r="M3052" s="1" t="s">
        <v>7637</v>
      </c>
      <c r="N3052" s="1" t="s">
        <v>24</v>
      </c>
      <c r="O3052" s="1" t="s">
        <v>25</v>
      </c>
      <c r="P3052" s="1" t="s">
        <v>7636</v>
      </c>
      <c r="Q3052" s="1" t="s">
        <v>7636</v>
      </c>
      <c r="R3052" s="1" t="s">
        <v>7637</v>
      </c>
      <c r="S3052" s="1" t="s">
        <v>7638</v>
      </c>
      <c r="T3052" s="1" t="s">
        <v>9239</v>
      </c>
      <c r="U3052" s="1" t="s">
        <v>27</v>
      </c>
      <c r="W3052" s="1">
        <v>0</v>
      </c>
      <c r="X3052" s="1" t="s">
        <v>28</v>
      </c>
      <c r="Y3052" s="1" t="s">
        <v>29</v>
      </c>
      <c r="Z3052" s="1" t="s">
        <v>29</v>
      </c>
    </row>
    <row r="3053" spans="1:26" hidden="1" x14ac:dyDescent="0.35">
      <c r="A3053" s="1" t="s">
        <v>20</v>
      </c>
      <c r="B3053" s="1" t="s">
        <v>7639</v>
      </c>
      <c r="C3053" s="1" t="s">
        <v>7620</v>
      </c>
      <c r="D3053" s="1" t="s">
        <v>7594</v>
      </c>
      <c r="E3053" t="str">
        <f t="shared" si="189"/>
        <v>2023</v>
      </c>
      <c r="F3053" t="str">
        <f t="shared" si="190"/>
        <v>agosto</v>
      </c>
      <c r="G3053" s="2">
        <v>45261</v>
      </c>
      <c r="H3053">
        <f t="shared" si="191"/>
        <v>108</v>
      </c>
      <c r="I3053" s="3">
        <f t="shared" si="188"/>
        <v>120</v>
      </c>
      <c r="J3053" s="1">
        <v>17037</v>
      </c>
      <c r="K3053" s="1">
        <v>99423</v>
      </c>
      <c r="L3053" s="21">
        <v>99423</v>
      </c>
      <c r="M3053" s="1" t="s">
        <v>7640</v>
      </c>
      <c r="N3053" s="1" t="s">
        <v>24</v>
      </c>
      <c r="O3053" s="1" t="s">
        <v>25</v>
      </c>
      <c r="P3053" s="1" t="s">
        <v>7639</v>
      </c>
      <c r="Q3053" s="1" t="s">
        <v>7639</v>
      </c>
      <c r="R3053" s="1" t="s">
        <v>7640</v>
      </c>
      <c r="S3053" s="1" t="s">
        <v>26</v>
      </c>
      <c r="T3053" s="1" t="s">
        <v>9239</v>
      </c>
      <c r="U3053" s="1" t="s">
        <v>27</v>
      </c>
      <c r="W3053" s="1">
        <v>0</v>
      </c>
      <c r="X3053" s="1" t="s">
        <v>28</v>
      </c>
      <c r="Y3053" s="1" t="s">
        <v>29</v>
      </c>
      <c r="Z3053" s="1" t="s">
        <v>29</v>
      </c>
    </row>
    <row r="3054" spans="1:26" hidden="1" x14ac:dyDescent="0.35">
      <c r="A3054" s="1" t="s">
        <v>20</v>
      </c>
      <c r="B3054" s="1" t="s">
        <v>7641</v>
      </c>
      <c r="C3054" s="1" t="s">
        <v>7620</v>
      </c>
      <c r="D3054" s="1" t="s">
        <v>7594</v>
      </c>
      <c r="E3054" t="str">
        <f t="shared" si="189"/>
        <v>2023</v>
      </c>
      <c r="F3054" t="str">
        <f t="shared" si="190"/>
        <v>agosto</v>
      </c>
      <c r="G3054" s="2">
        <v>45261</v>
      </c>
      <c r="H3054">
        <f t="shared" si="191"/>
        <v>108</v>
      </c>
      <c r="I3054" s="3">
        <f t="shared" si="188"/>
        <v>120</v>
      </c>
      <c r="J3054" s="1">
        <v>17037</v>
      </c>
      <c r="K3054" s="1">
        <v>216994</v>
      </c>
      <c r="L3054" s="21">
        <v>216994</v>
      </c>
      <c r="M3054" s="1" t="s">
        <v>7642</v>
      </c>
      <c r="N3054" s="1" t="s">
        <v>24</v>
      </c>
      <c r="O3054" s="1" t="s">
        <v>25</v>
      </c>
      <c r="P3054" s="1" t="s">
        <v>7641</v>
      </c>
      <c r="Q3054" s="1" t="s">
        <v>7641</v>
      </c>
      <c r="R3054" s="1" t="s">
        <v>7642</v>
      </c>
      <c r="S3054" s="1" t="s">
        <v>7643</v>
      </c>
      <c r="T3054" s="1" t="s">
        <v>9239</v>
      </c>
      <c r="U3054" s="1" t="s">
        <v>27</v>
      </c>
      <c r="W3054" s="1">
        <v>0</v>
      </c>
      <c r="X3054" s="1" t="s">
        <v>28</v>
      </c>
      <c r="Y3054" s="1" t="s">
        <v>29</v>
      </c>
      <c r="Z3054" s="1" t="s">
        <v>29</v>
      </c>
    </row>
    <row r="3055" spans="1:26" hidden="1" x14ac:dyDescent="0.35">
      <c r="A3055" s="1" t="s">
        <v>20</v>
      </c>
      <c r="B3055" s="1" t="s">
        <v>7644</v>
      </c>
      <c r="C3055" s="1" t="s">
        <v>7620</v>
      </c>
      <c r="D3055" s="1" t="s">
        <v>7594</v>
      </c>
      <c r="E3055" t="str">
        <f t="shared" si="189"/>
        <v>2023</v>
      </c>
      <c r="F3055" t="str">
        <f t="shared" si="190"/>
        <v>agosto</v>
      </c>
      <c r="G3055" s="2">
        <v>45261</v>
      </c>
      <c r="H3055">
        <f t="shared" si="191"/>
        <v>108</v>
      </c>
      <c r="I3055" s="3">
        <f t="shared" si="188"/>
        <v>120</v>
      </c>
      <c r="J3055" s="1">
        <v>17037</v>
      </c>
      <c r="K3055" s="1">
        <v>216994</v>
      </c>
      <c r="L3055" s="21">
        <v>216994</v>
      </c>
      <c r="M3055" s="1" t="s">
        <v>7645</v>
      </c>
      <c r="N3055" s="1" t="s">
        <v>24</v>
      </c>
      <c r="O3055" s="1" t="s">
        <v>25</v>
      </c>
      <c r="P3055" s="1" t="s">
        <v>7644</v>
      </c>
      <c r="Q3055" s="1" t="s">
        <v>7644</v>
      </c>
      <c r="R3055" s="1" t="s">
        <v>7645</v>
      </c>
      <c r="S3055" s="1" t="s">
        <v>26</v>
      </c>
      <c r="T3055" s="1" t="s">
        <v>9239</v>
      </c>
      <c r="U3055" s="1" t="s">
        <v>27</v>
      </c>
      <c r="W3055" s="1">
        <v>0</v>
      </c>
      <c r="X3055" s="1" t="s">
        <v>28</v>
      </c>
      <c r="Y3055" s="1" t="s">
        <v>29</v>
      </c>
      <c r="Z3055" s="1" t="s">
        <v>29</v>
      </c>
    </row>
    <row r="3056" spans="1:26" hidden="1" x14ac:dyDescent="0.35">
      <c r="A3056" s="1" t="s">
        <v>20</v>
      </c>
      <c r="B3056" s="1" t="s">
        <v>7646</v>
      </c>
      <c r="C3056" s="1" t="s">
        <v>6768</v>
      </c>
      <c r="D3056" s="1" t="s">
        <v>7647</v>
      </c>
      <c r="E3056" t="str">
        <f t="shared" si="189"/>
        <v>2023</v>
      </c>
      <c r="F3056" t="str">
        <f t="shared" si="190"/>
        <v>septiembre</v>
      </c>
      <c r="G3056" s="2">
        <v>45261</v>
      </c>
      <c r="H3056">
        <f t="shared" si="191"/>
        <v>79</v>
      </c>
      <c r="I3056" s="3">
        <f t="shared" si="188"/>
        <v>90</v>
      </c>
      <c r="J3056" s="1">
        <v>17074</v>
      </c>
      <c r="K3056" s="1">
        <v>45000</v>
      </c>
      <c r="L3056" s="21">
        <v>45000</v>
      </c>
      <c r="M3056" s="1" t="s">
        <v>7648</v>
      </c>
      <c r="N3056" s="1" t="s">
        <v>24</v>
      </c>
      <c r="O3056" s="1" t="s">
        <v>25</v>
      </c>
      <c r="P3056" s="1" t="s">
        <v>7646</v>
      </c>
      <c r="Q3056" s="1" t="s">
        <v>7646</v>
      </c>
      <c r="R3056" s="1" t="s">
        <v>7648</v>
      </c>
      <c r="S3056" s="1" t="s">
        <v>26</v>
      </c>
      <c r="T3056" s="1" t="s">
        <v>9239</v>
      </c>
      <c r="U3056" s="1" t="s">
        <v>27</v>
      </c>
      <c r="W3056" s="1">
        <v>0</v>
      </c>
      <c r="X3056" s="1" t="s">
        <v>28</v>
      </c>
      <c r="Y3056" s="1" t="s">
        <v>29</v>
      </c>
      <c r="Z3056" s="1" t="s">
        <v>29</v>
      </c>
    </row>
    <row r="3057" spans="1:26" hidden="1" x14ac:dyDescent="0.35">
      <c r="A3057" s="1" t="s">
        <v>20</v>
      </c>
      <c r="B3057" s="1" t="s">
        <v>7649</v>
      </c>
      <c r="C3057" s="1" t="s">
        <v>6185</v>
      </c>
      <c r="D3057" s="1" t="s">
        <v>7650</v>
      </c>
      <c r="E3057" t="str">
        <f t="shared" si="189"/>
        <v>2023</v>
      </c>
      <c r="F3057" t="str">
        <f t="shared" si="190"/>
        <v>octubre</v>
      </c>
      <c r="G3057" s="2">
        <v>45261</v>
      </c>
      <c r="H3057">
        <f t="shared" si="191"/>
        <v>49</v>
      </c>
      <c r="I3057" s="3">
        <f t="shared" si="188"/>
        <v>60</v>
      </c>
      <c r="J3057" s="1">
        <v>17166</v>
      </c>
      <c r="K3057" s="1">
        <v>99423</v>
      </c>
      <c r="L3057" s="21">
        <v>99423</v>
      </c>
      <c r="M3057" s="1" t="s">
        <v>7651</v>
      </c>
      <c r="N3057" s="1" t="s">
        <v>24</v>
      </c>
      <c r="O3057" s="1" t="s">
        <v>25</v>
      </c>
      <c r="P3057" s="1" t="s">
        <v>7649</v>
      </c>
      <c r="Q3057" s="1" t="s">
        <v>7649</v>
      </c>
      <c r="R3057" s="1" t="s">
        <v>7651</v>
      </c>
      <c r="S3057" s="1" t="s">
        <v>7652</v>
      </c>
      <c r="T3057" s="1" t="s">
        <v>9239</v>
      </c>
      <c r="U3057" s="1" t="s">
        <v>27</v>
      </c>
      <c r="W3057" s="1">
        <v>0</v>
      </c>
      <c r="X3057" s="1" t="s">
        <v>28</v>
      </c>
      <c r="Y3057" s="1" t="s">
        <v>29</v>
      </c>
      <c r="Z3057" s="1" t="s">
        <v>29</v>
      </c>
    </row>
    <row r="3058" spans="1:26" hidden="1" x14ac:dyDescent="0.35">
      <c r="A3058" s="1" t="s">
        <v>20</v>
      </c>
      <c r="B3058" s="1" t="s">
        <v>7653</v>
      </c>
      <c r="C3058" s="1" t="s">
        <v>7654</v>
      </c>
      <c r="D3058" s="1" t="s">
        <v>7650</v>
      </c>
      <c r="E3058" t="str">
        <f t="shared" si="189"/>
        <v>2023</v>
      </c>
      <c r="F3058" t="str">
        <f t="shared" si="190"/>
        <v>octubre</v>
      </c>
      <c r="G3058" s="2">
        <v>45261</v>
      </c>
      <c r="H3058">
        <f t="shared" si="191"/>
        <v>49</v>
      </c>
      <c r="I3058" s="3">
        <f t="shared" si="188"/>
        <v>60</v>
      </c>
      <c r="J3058" s="1">
        <v>17166</v>
      </c>
      <c r="K3058" s="1">
        <v>133849</v>
      </c>
      <c r="L3058" s="21">
        <v>133849</v>
      </c>
      <c r="M3058" s="1" t="s">
        <v>7655</v>
      </c>
      <c r="N3058" s="1" t="s">
        <v>24</v>
      </c>
      <c r="O3058" s="1" t="s">
        <v>25</v>
      </c>
      <c r="P3058" s="1" t="s">
        <v>7653</v>
      </c>
      <c r="Q3058" s="1" t="s">
        <v>7653</v>
      </c>
      <c r="R3058" s="1" t="s">
        <v>7655</v>
      </c>
      <c r="S3058" s="1" t="s">
        <v>26</v>
      </c>
      <c r="T3058" s="1" t="s">
        <v>9239</v>
      </c>
      <c r="U3058" s="1" t="s">
        <v>27</v>
      </c>
      <c r="W3058" s="1">
        <v>0</v>
      </c>
      <c r="X3058" s="1" t="s">
        <v>28</v>
      </c>
      <c r="Y3058" s="1" t="s">
        <v>29</v>
      </c>
      <c r="Z3058" s="1" t="s">
        <v>29</v>
      </c>
    </row>
    <row r="3059" spans="1:26" hidden="1" x14ac:dyDescent="0.35">
      <c r="A3059" s="1" t="s">
        <v>20</v>
      </c>
      <c r="B3059" s="1" t="s">
        <v>7656</v>
      </c>
      <c r="C3059" s="1" t="s">
        <v>7453</v>
      </c>
      <c r="D3059" s="1" t="s">
        <v>7650</v>
      </c>
      <c r="E3059" t="str">
        <f t="shared" si="189"/>
        <v>2023</v>
      </c>
      <c r="F3059" t="str">
        <f t="shared" si="190"/>
        <v>octubre</v>
      </c>
      <c r="G3059" s="2">
        <v>45261</v>
      </c>
      <c r="H3059">
        <f t="shared" si="191"/>
        <v>49</v>
      </c>
      <c r="I3059" s="3">
        <f t="shared" si="188"/>
        <v>60</v>
      </c>
      <c r="J3059" s="1">
        <v>17166</v>
      </c>
      <c r="K3059" s="1">
        <v>87702</v>
      </c>
      <c r="L3059" s="21">
        <v>87702</v>
      </c>
      <c r="M3059" s="1" t="s">
        <v>7657</v>
      </c>
      <c r="N3059" s="1" t="s">
        <v>24</v>
      </c>
      <c r="O3059" s="1" t="s">
        <v>25</v>
      </c>
      <c r="P3059" s="1" t="s">
        <v>7656</v>
      </c>
      <c r="Q3059" s="1" t="s">
        <v>7656</v>
      </c>
      <c r="R3059" s="1" t="s">
        <v>7657</v>
      </c>
      <c r="S3059" s="1" t="s">
        <v>26</v>
      </c>
      <c r="T3059" s="1" t="s">
        <v>9239</v>
      </c>
      <c r="U3059" s="1" t="s">
        <v>27</v>
      </c>
      <c r="W3059" s="1">
        <v>0</v>
      </c>
      <c r="X3059" s="1" t="s">
        <v>28</v>
      </c>
      <c r="Y3059" s="1" t="s">
        <v>29</v>
      </c>
      <c r="Z3059" s="1" t="s">
        <v>29</v>
      </c>
    </row>
    <row r="3060" spans="1:26" hidden="1" x14ac:dyDescent="0.35">
      <c r="A3060" s="1" t="s">
        <v>20</v>
      </c>
      <c r="B3060" s="1" t="s">
        <v>7658</v>
      </c>
      <c r="C3060" s="1" t="s">
        <v>7659</v>
      </c>
      <c r="D3060" s="1" t="s">
        <v>7650</v>
      </c>
      <c r="E3060" t="str">
        <f t="shared" si="189"/>
        <v>2023</v>
      </c>
      <c r="F3060" t="str">
        <f t="shared" si="190"/>
        <v>octubre</v>
      </c>
      <c r="G3060" s="2">
        <v>45261</v>
      </c>
      <c r="H3060">
        <f t="shared" si="191"/>
        <v>49</v>
      </c>
      <c r="I3060" s="3">
        <f t="shared" si="188"/>
        <v>60</v>
      </c>
      <c r="J3060" s="1">
        <v>17172</v>
      </c>
      <c r="K3060" s="1">
        <v>133849</v>
      </c>
      <c r="L3060" s="21">
        <v>133849</v>
      </c>
      <c r="M3060" s="1" t="s">
        <v>7660</v>
      </c>
      <c r="N3060" s="1" t="s">
        <v>24</v>
      </c>
      <c r="O3060" s="1" t="s">
        <v>25</v>
      </c>
      <c r="P3060" s="1" t="s">
        <v>7658</v>
      </c>
      <c r="Q3060" s="1" t="s">
        <v>7658</v>
      </c>
      <c r="R3060" s="1" t="s">
        <v>7660</v>
      </c>
      <c r="S3060" s="1" t="s">
        <v>6305</v>
      </c>
      <c r="T3060" s="1" t="s">
        <v>9239</v>
      </c>
      <c r="U3060" s="1" t="s">
        <v>27</v>
      </c>
      <c r="W3060" s="1">
        <v>0</v>
      </c>
      <c r="X3060" s="1" t="s">
        <v>28</v>
      </c>
      <c r="Y3060" s="1" t="s">
        <v>29</v>
      </c>
      <c r="Z3060" s="1" t="s">
        <v>29</v>
      </c>
    </row>
    <row r="3061" spans="1:26" hidden="1" x14ac:dyDescent="0.35">
      <c r="A3061" s="1" t="s">
        <v>20</v>
      </c>
      <c r="B3061" s="1" t="s">
        <v>7661</v>
      </c>
      <c r="C3061" s="1" t="s">
        <v>7662</v>
      </c>
      <c r="D3061" s="1" t="s">
        <v>7650</v>
      </c>
      <c r="E3061" t="str">
        <f t="shared" si="189"/>
        <v>2023</v>
      </c>
      <c r="F3061" t="str">
        <f t="shared" si="190"/>
        <v>octubre</v>
      </c>
      <c r="G3061" s="2">
        <v>45261</v>
      </c>
      <c r="H3061">
        <f t="shared" si="191"/>
        <v>49</v>
      </c>
      <c r="I3061" s="3">
        <f t="shared" si="188"/>
        <v>60</v>
      </c>
      <c r="J3061" s="1">
        <v>17166</v>
      </c>
      <c r="K3061" s="1">
        <v>133849</v>
      </c>
      <c r="L3061" s="21">
        <v>133849</v>
      </c>
      <c r="M3061" s="1" t="s">
        <v>7663</v>
      </c>
      <c r="N3061" s="1" t="s">
        <v>24</v>
      </c>
      <c r="O3061" s="1" t="s">
        <v>25</v>
      </c>
      <c r="P3061" s="1" t="s">
        <v>7661</v>
      </c>
      <c r="Q3061" s="1" t="s">
        <v>7661</v>
      </c>
      <c r="R3061" s="1" t="s">
        <v>7663</v>
      </c>
      <c r="T3061" s="1" t="s">
        <v>9239</v>
      </c>
      <c r="U3061" s="1" t="s">
        <v>27</v>
      </c>
      <c r="W3061" s="1">
        <v>0</v>
      </c>
      <c r="X3061" s="1" t="s">
        <v>28</v>
      </c>
      <c r="Y3061" s="1" t="s">
        <v>29</v>
      </c>
      <c r="Z3061" s="1" t="s">
        <v>29</v>
      </c>
    </row>
    <row r="3062" spans="1:26" hidden="1" x14ac:dyDescent="0.35">
      <c r="A3062" s="1" t="s">
        <v>20</v>
      </c>
      <c r="B3062" s="1" t="s">
        <v>7664</v>
      </c>
      <c r="C3062" s="1" t="s">
        <v>7665</v>
      </c>
      <c r="D3062" s="1" t="s">
        <v>7650</v>
      </c>
      <c r="E3062" t="str">
        <f t="shared" si="189"/>
        <v>2023</v>
      </c>
      <c r="F3062" t="str">
        <f t="shared" si="190"/>
        <v>octubre</v>
      </c>
      <c r="G3062" s="2">
        <v>45261</v>
      </c>
      <c r="H3062">
        <f t="shared" si="191"/>
        <v>49</v>
      </c>
      <c r="I3062" s="3">
        <f t="shared" si="188"/>
        <v>60</v>
      </c>
      <c r="J3062" s="1">
        <v>17166</v>
      </c>
      <c r="K3062" s="1">
        <v>87702</v>
      </c>
      <c r="L3062" s="21">
        <v>87702</v>
      </c>
      <c r="M3062" s="1" t="s">
        <v>7666</v>
      </c>
      <c r="N3062" s="1" t="s">
        <v>24</v>
      </c>
      <c r="O3062" s="1" t="s">
        <v>25</v>
      </c>
      <c r="P3062" s="1" t="s">
        <v>7664</v>
      </c>
      <c r="Q3062" s="1" t="s">
        <v>7664</v>
      </c>
      <c r="R3062" s="1" t="s">
        <v>7666</v>
      </c>
      <c r="S3062" s="1" t="s">
        <v>7667</v>
      </c>
      <c r="T3062" s="1" t="s">
        <v>9239</v>
      </c>
      <c r="U3062" s="1" t="s">
        <v>27</v>
      </c>
      <c r="W3062" s="1">
        <v>0</v>
      </c>
      <c r="X3062" s="1" t="s">
        <v>28</v>
      </c>
      <c r="Y3062" s="1" t="s">
        <v>29</v>
      </c>
      <c r="Z3062" s="1" t="s">
        <v>29</v>
      </c>
    </row>
    <row r="3063" spans="1:26" hidden="1" x14ac:dyDescent="0.35">
      <c r="A3063" s="1" t="s">
        <v>20</v>
      </c>
      <c r="B3063" s="1" t="s">
        <v>7668</v>
      </c>
      <c r="C3063" s="1" t="s">
        <v>7647</v>
      </c>
      <c r="D3063" s="1" t="s">
        <v>7650</v>
      </c>
      <c r="E3063" t="str">
        <f t="shared" si="189"/>
        <v>2023</v>
      </c>
      <c r="F3063" t="str">
        <f t="shared" si="190"/>
        <v>octubre</v>
      </c>
      <c r="G3063" s="2">
        <v>45261</v>
      </c>
      <c r="H3063">
        <f t="shared" si="191"/>
        <v>49</v>
      </c>
      <c r="I3063" s="3">
        <f t="shared" si="188"/>
        <v>60</v>
      </c>
      <c r="J3063" s="1">
        <v>17166</v>
      </c>
      <c r="K3063" s="1">
        <v>87702</v>
      </c>
      <c r="L3063" s="21">
        <v>87702</v>
      </c>
      <c r="M3063" s="1" t="s">
        <v>7669</v>
      </c>
      <c r="N3063" s="1" t="s">
        <v>24</v>
      </c>
      <c r="O3063" s="1" t="s">
        <v>25</v>
      </c>
      <c r="P3063" s="1" t="s">
        <v>7668</v>
      </c>
      <c r="Q3063" s="1" t="s">
        <v>7668</v>
      </c>
      <c r="R3063" s="1" t="s">
        <v>7669</v>
      </c>
      <c r="S3063" s="1" t="s">
        <v>26</v>
      </c>
      <c r="T3063" s="1" t="s">
        <v>9239</v>
      </c>
      <c r="U3063" s="1" t="s">
        <v>27</v>
      </c>
      <c r="W3063" s="1">
        <v>0</v>
      </c>
      <c r="X3063" s="1" t="s">
        <v>28</v>
      </c>
      <c r="Y3063" s="1" t="s">
        <v>29</v>
      </c>
      <c r="Z3063" s="1" t="s">
        <v>29</v>
      </c>
    </row>
    <row r="3064" spans="1:26" hidden="1" x14ac:dyDescent="0.35">
      <c r="A3064" s="1" t="s">
        <v>20</v>
      </c>
      <c r="B3064" s="1" t="s">
        <v>7670</v>
      </c>
      <c r="C3064" s="1" t="s">
        <v>7647</v>
      </c>
      <c r="D3064" s="1" t="s">
        <v>7650</v>
      </c>
      <c r="E3064" t="str">
        <f t="shared" si="189"/>
        <v>2023</v>
      </c>
      <c r="F3064" t="str">
        <f t="shared" si="190"/>
        <v>octubre</v>
      </c>
      <c r="G3064" s="2">
        <v>45261</v>
      </c>
      <c r="H3064">
        <f t="shared" si="191"/>
        <v>49</v>
      </c>
      <c r="I3064" s="3">
        <f t="shared" si="188"/>
        <v>60</v>
      </c>
      <c r="J3064" s="1">
        <v>17166</v>
      </c>
      <c r="K3064" s="1">
        <v>87702</v>
      </c>
      <c r="L3064" s="21">
        <v>87702</v>
      </c>
      <c r="M3064" s="1" t="s">
        <v>7671</v>
      </c>
      <c r="N3064" s="1" t="s">
        <v>24</v>
      </c>
      <c r="O3064" s="1" t="s">
        <v>25</v>
      </c>
      <c r="P3064" s="1" t="s">
        <v>7670</v>
      </c>
      <c r="Q3064" s="1" t="s">
        <v>7670</v>
      </c>
      <c r="R3064" s="1" t="s">
        <v>7671</v>
      </c>
      <c r="S3064" s="1" t="s">
        <v>26</v>
      </c>
      <c r="T3064" s="1" t="s">
        <v>9239</v>
      </c>
      <c r="U3064" s="1" t="s">
        <v>27</v>
      </c>
      <c r="W3064" s="1">
        <v>0</v>
      </c>
      <c r="X3064" s="1" t="s">
        <v>28</v>
      </c>
      <c r="Y3064" s="1" t="s">
        <v>29</v>
      </c>
      <c r="Z3064" s="1" t="s">
        <v>29</v>
      </c>
    </row>
    <row r="3065" spans="1:26" hidden="1" x14ac:dyDescent="0.35">
      <c r="A3065" s="1" t="s">
        <v>20</v>
      </c>
      <c r="B3065" s="1" t="s">
        <v>7672</v>
      </c>
      <c r="C3065" s="1" t="s">
        <v>7647</v>
      </c>
      <c r="D3065" s="1" t="s">
        <v>7650</v>
      </c>
      <c r="E3065" t="str">
        <f t="shared" si="189"/>
        <v>2023</v>
      </c>
      <c r="F3065" t="str">
        <f t="shared" si="190"/>
        <v>octubre</v>
      </c>
      <c r="G3065" s="2">
        <v>45261</v>
      </c>
      <c r="H3065">
        <f t="shared" si="191"/>
        <v>49</v>
      </c>
      <c r="I3065" s="3">
        <f t="shared" si="188"/>
        <v>60</v>
      </c>
      <c r="J3065" s="1">
        <v>17166</v>
      </c>
      <c r="K3065" s="1">
        <v>87702</v>
      </c>
      <c r="L3065" s="21">
        <v>87702</v>
      </c>
      <c r="M3065" s="1" t="s">
        <v>7673</v>
      </c>
      <c r="N3065" s="1" t="s">
        <v>24</v>
      </c>
      <c r="O3065" s="1" t="s">
        <v>25</v>
      </c>
      <c r="P3065" s="1" t="s">
        <v>7672</v>
      </c>
      <c r="Q3065" s="1" t="s">
        <v>7672</v>
      </c>
      <c r="R3065" s="1" t="s">
        <v>7673</v>
      </c>
      <c r="S3065" s="1" t="s">
        <v>26</v>
      </c>
      <c r="T3065" s="1" t="s">
        <v>9239</v>
      </c>
      <c r="U3065" s="1" t="s">
        <v>27</v>
      </c>
      <c r="W3065" s="1">
        <v>0</v>
      </c>
      <c r="X3065" s="1" t="s">
        <v>28</v>
      </c>
      <c r="Y3065" s="1" t="s">
        <v>29</v>
      </c>
      <c r="Z3065" s="1" t="s">
        <v>29</v>
      </c>
    </row>
    <row r="3066" spans="1:26" hidden="1" x14ac:dyDescent="0.35">
      <c r="A3066" s="1" t="s">
        <v>20</v>
      </c>
      <c r="B3066" s="1" t="s">
        <v>7674</v>
      </c>
      <c r="C3066" s="1" t="s">
        <v>7675</v>
      </c>
      <c r="D3066" s="1" t="s">
        <v>7650</v>
      </c>
      <c r="E3066" t="str">
        <f t="shared" si="189"/>
        <v>2023</v>
      </c>
      <c r="F3066" t="str">
        <f t="shared" si="190"/>
        <v>octubre</v>
      </c>
      <c r="G3066" s="2">
        <v>45261</v>
      </c>
      <c r="H3066">
        <f t="shared" si="191"/>
        <v>49</v>
      </c>
      <c r="I3066" s="3">
        <f t="shared" si="188"/>
        <v>60</v>
      </c>
      <c r="J3066" s="1">
        <v>17166</v>
      </c>
      <c r="K3066" s="1">
        <v>87702</v>
      </c>
      <c r="L3066" s="21">
        <v>87702</v>
      </c>
      <c r="M3066" s="1" t="s">
        <v>7676</v>
      </c>
      <c r="N3066" s="1" t="s">
        <v>24</v>
      </c>
      <c r="O3066" s="1" t="s">
        <v>25</v>
      </c>
      <c r="P3066" s="1" t="s">
        <v>7674</v>
      </c>
      <c r="Q3066" s="1" t="s">
        <v>7674</v>
      </c>
      <c r="R3066" s="1" t="s">
        <v>7676</v>
      </c>
      <c r="S3066" s="1" t="s">
        <v>7677</v>
      </c>
      <c r="T3066" s="1" t="s">
        <v>9239</v>
      </c>
      <c r="U3066" s="1" t="s">
        <v>27</v>
      </c>
      <c r="W3066" s="1">
        <v>0</v>
      </c>
      <c r="X3066" s="1" t="s">
        <v>28</v>
      </c>
      <c r="Y3066" s="1" t="s">
        <v>29</v>
      </c>
      <c r="Z3066" s="1" t="s">
        <v>29</v>
      </c>
    </row>
    <row r="3067" spans="1:26" hidden="1" x14ac:dyDescent="0.35">
      <c r="A3067" s="1" t="s">
        <v>20</v>
      </c>
      <c r="B3067" s="1" t="s">
        <v>7678</v>
      </c>
      <c r="C3067" s="1" t="s">
        <v>7679</v>
      </c>
      <c r="D3067" s="1" t="s">
        <v>7650</v>
      </c>
      <c r="E3067" t="str">
        <f t="shared" si="189"/>
        <v>2023</v>
      </c>
      <c r="F3067" t="str">
        <f t="shared" si="190"/>
        <v>octubre</v>
      </c>
      <c r="G3067" s="2">
        <v>45261</v>
      </c>
      <c r="H3067">
        <f t="shared" si="191"/>
        <v>49</v>
      </c>
      <c r="I3067" s="3">
        <f t="shared" si="188"/>
        <v>60</v>
      </c>
      <c r="J3067" s="1">
        <v>17166</v>
      </c>
      <c r="K3067" s="1">
        <v>87702</v>
      </c>
      <c r="L3067" s="21">
        <v>87702</v>
      </c>
      <c r="M3067" s="1" t="s">
        <v>7680</v>
      </c>
      <c r="N3067" s="1" t="s">
        <v>24</v>
      </c>
      <c r="O3067" s="1" t="s">
        <v>25</v>
      </c>
      <c r="P3067" s="1" t="s">
        <v>7678</v>
      </c>
      <c r="Q3067" s="1" t="s">
        <v>7678</v>
      </c>
      <c r="R3067" s="1" t="s">
        <v>7680</v>
      </c>
      <c r="S3067" s="1" t="s">
        <v>26</v>
      </c>
      <c r="T3067" s="1" t="s">
        <v>9239</v>
      </c>
      <c r="U3067" s="1" t="s">
        <v>27</v>
      </c>
      <c r="W3067" s="1">
        <v>0</v>
      </c>
      <c r="X3067" s="1" t="s">
        <v>28</v>
      </c>
      <c r="Y3067" s="1" t="s">
        <v>29</v>
      </c>
      <c r="Z3067" s="1" t="s">
        <v>29</v>
      </c>
    </row>
    <row r="3068" spans="1:26" hidden="1" x14ac:dyDescent="0.35">
      <c r="A3068" s="1" t="s">
        <v>20</v>
      </c>
      <c r="B3068" s="1" t="s">
        <v>7681</v>
      </c>
      <c r="C3068" s="1" t="s">
        <v>7679</v>
      </c>
      <c r="D3068" s="1" t="s">
        <v>7650</v>
      </c>
      <c r="E3068" t="str">
        <f t="shared" si="189"/>
        <v>2023</v>
      </c>
      <c r="F3068" t="str">
        <f t="shared" si="190"/>
        <v>octubre</v>
      </c>
      <c r="G3068" s="2">
        <v>45261</v>
      </c>
      <c r="H3068">
        <f t="shared" si="191"/>
        <v>49</v>
      </c>
      <c r="I3068" s="3">
        <f t="shared" si="188"/>
        <v>60</v>
      </c>
      <c r="J3068" s="1">
        <v>17166</v>
      </c>
      <c r="K3068" s="1">
        <v>87702</v>
      </c>
      <c r="L3068" s="21">
        <v>87702</v>
      </c>
      <c r="M3068" s="1" t="s">
        <v>7682</v>
      </c>
      <c r="N3068" s="1" t="s">
        <v>24</v>
      </c>
      <c r="O3068" s="1" t="s">
        <v>25</v>
      </c>
      <c r="P3068" s="1" t="s">
        <v>7681</v>
      </c>
      <c r="Q3068" s="1" t="s">
        <v>7681</v>
      </c>
      <c r="R3068" s="1" t="s">
        <v>7682</v>
      </c>
      <c r="S3068" s="1" t="s">
        <v>7683</v>
      </c>
      <c r="T3068" s="1" t="s">
        <v>9239</v>
      </c>
      <c r="U3068" s="1" t="s">
        <v>27</v>
      </c>
      <c r="W3068" s="1">
        <v>0</v>
      </c>
      <c r="X3068" s="1" t="s">
        <v>28</v>
      </c>
      <c r="Y3068" s="1" t="s">
        <v>29</v>
      </c>
      <c r="Z3068" s="1" t="s">
        <v>29</v>
      </c>
    </row>
    <row r="3069" spans="1:26" hidden="1" x14ac:dyDescent="0.35">
      <c r="A3069" s="1" t="s">
        <v>20</v>
      </c>
      <c r="B3069" s="1" t="s">
        <v>7684</v>
      </c>
      <c r="C3069" s="1" t="s">
        <v>7685</v>
      </c>
      <c r="D3069" s="1" t="s">
        <v>7650</v>
      </c>
      <c r="E3069" t="str">
        <f t="shared" si="189"/>
        <v>2023</v>
      </c>
      <c r="F3069" t="str">
        <f t="shared" si="190"/>
        <v>octubre</v>
      </c>
      <c r="G3069" s="2">
        <v>45261</v>
      </c>
      <c r="H3069">
        <f t="shared" si="191"/>
        <v>49</v>
      </c>
      <c r="I3069" s="3">
        <f t="shared" si="188"/>
        <v>60</v>
      </c>
      <c r="J3069" s="1">
        <v>17166</v>
      </c>
      <c r="K3069" s="1">
        <v>87702</v>
      </c>
      <c r="L3069" s="21">
        <v>87702</v>
      </c>
      <c r="M3069" s="1" t="s">
        <v>7686</v>
      </c>
      <c r="N3069" s="1" t="s">
        <v>24</v>
      </c>
      <c r="O3069" s="1" t="s">
        <v>25</v>
      </c>
      <c r="P3069" s="1" t="s">
        <v>7684</v>
      </c>
      <c r="Q3069" s="1" t="s">
        <v>7684</v>
      </c>
      <c r="R3069" s="1" t="s">
        <v>7686</v>
      </c>
      <c r="S3069" s="1" t="s">
        <v>7687</v>
      </c>
      <c r="T3069" s="1" t="s">
        <v>9239</v>
      </c>
      <c r="U3069" s="1" t="s">
        <v>27</v>
      </c>
      <c r="W3069" s="1">
        <v>0</v>
      </c>
      <c r="X3069" s="1" t="s">
        <v>28</v>
      </c>
      <c r="Y3069" s="1" t="s">
        <v>29</v>
      </c>
      <c r="Z3069" s="1" t="s">
        <v>29</v>
      </c>
    </row>
    <row r="3070" spans="1:26" hidden="1" x14ac:dyDescent="0.35">
      <c r="A3070" s="1" t="s">
        <v>20</v>
      </c>
      <c r="B3070" s="1" t="s">
        <v>7688</v>
      </c>
      <c r="C3070" s="1" t="s">
        <v>7689</v>
      </c>
      <c r="D3070" s="1" t="s">
        <v>7650</v>
      </c>
      <c r="E3070" t="str">
        <f t="shared" si="189"/>
        <v>2023</v>
      </c>
      <c r="F3070" t="str">
        <f t="shared" si="190"/>
        <v>octubre</v>
      </c>
      <c r="G3070" s="2">
        <v>45261</v>
      </c>
      <c r="H3070">
        <f t="shared" si="191"/>
        <v>49</v>
      </c>
      <c r="I3070" s="3">
        <f t="shared" si="188"/>
        <v>60</v>
      </c>
      <c r="J3070" s="1">
        <v>17166</v>
      </c>
      <c r="K3070" s="1">
        <v>87702</v>
      </c>
      <c r="L3070" s="21">
        <v>87702</v>
      </c>
      <c r="M3070" s="1" t="s">
        <v>7690</v>
      </c>
      <c r="N3070" s="1" t="s">
        <v>24</v>
      </c>
      <c r="O3070" s="1" t="s">
        <v>25</v>
      </c>
      <c r="P3070" s="1" t="s">
        <v>7688</v>
      </c>
      <c r="Q3070" s="1" t="s">
        <v>7688</v>
      </c>
      <c r="R3070" s="1" t="s">
        <v>7690</v>
      </c>
      <c r="S3070" s="1" t="s">
        <v>26</v>
      </c>
      <c r="T3070" s="1" t="s">
        <v>9239</v>
      </c>
      <c r="U3070" s="1" t="s">
        <v>27</v>
      </c>
      <c r="W3070" s="1">
        <v>0</v>
      </c>
      <c r="X3070" s="1" t="s">
        <v>28</v>
      </c>
      <c r="Y3070" s="1" t="s">
        <v>29</v>
      </c>
      <c r="Z3070" s="1" t="s">
        <v>29</v>
      </c>
    </row>
    <row r="3071" spans="1:26" hidden="1" x14ac:dyDescent="0.35">
      <c r="A3071" s="1" t="s">
        <v>20</v>
      </c>
      <c r="B3071" s="1" t="s">
        <v>7691</v>
      </c>
      <c r="C3071" s="1" t="s">
        <v>7689</v>
      </c>
      <c r="D3071" s="1" t="s">
        <v>7650</v>
      </c>
      <c r="E3071" t="str">
        <f t="shared" si="189"/>
        <v>2023</v>
      </c>
      <c r="F3071" t="str">
        <f t="shared" si="190"/>
        <v>octubre</v>
      </c>
      <c r="G3071" s="2">
        <v>45261</v>
      </c>
      <c r="H3071">
        <f t="shared" si="191"/>
        <v>49</v>
      </c>
      <c r="I3071" s="3">
        <f t="shared" si="188"/>
        <v>60</v>
      </c>
      <c r="J3071" s="1">
        <v>17166</v>
      </c>
      <c r="K3071" s="1">
        <v>87702</v>
      </c>
      <c r="L3071" s="21">
        <v>87702</v>
      </c>
      <c r="M3071" s="1" t="s">
        <v>7692</v>
      </c>
      <c r="N3071" s="1" t="s">
        <v>24</v>
      </c>
      <c r="O3071" s="1" t="s">
        <v>25</v>
      </c>
      <c r="P3071" s="1" t="s">
        <v>7691</v>
      </c>
      <c r="Q3071" s="1" t="s">
        <v>7691</v>
      </c>
      <c r="R3071" s="1" t="s">
        <v>7692</v>
      </c>
      <c r="S3071" s="1" t="s">
        <v>26</v>
      </c>
      <c r="T3071" s="1" t="s">
        <v>9239</v>
      </c>
      <c r="U3071" s="1" t="s">
        <v>27</v>
      </c>
      <c r="W3071" s="1">
        <v>0</v>
      </c>
      <c r="X3071" s="1" t="s">
        <v>28</v>
      </c>
      <c r="Y3071" s="1" t="s">
        <v>29</v>
      </c>
      <c r="Z3071" s="1" t="s">
        <v>29</v>
      </c>
    </row>
    <row r="3072" spans="1:26" hidden="1" x14ac:dyDescent="0.35">
      <c r="A3072" s="1" t="s">
        <v>20</v>
      </c>
      <c r="B3072" s="1" t="s">
        <v>7693</v>
      </c>
      <c r="C3072" s="1" t="s">
        <v>7694</v>
      </c>
      <c r="D3072" s="1" t="s">
        <v>7650</v>
      </c>
      <c r="E3072" t="str">
        <f t="shared" si="189"/>
        <v>2023</v>
      </c>
      <c r="F3072" t="str">
        <f t="shared" si="190"/>
        <v>octubre</v>
      </c>
      <c r="G3072" s="2">
        <v>45261</v>
      </c>
      <c r="H3072">
        <f t="shared" si="191"/>
        <v>49</v>
      </c>
      <c r="I3072" s="3">
        <f t="shared" si="188"/>
        <v>60</v>
      </c>
      <c r="J3072" s="1">
        <v>17166</v>
      </c>
      <c r="K3072" s="1">
        <v>87702</v>
      </c>
      <c r="L3072" s="21">
        <v>87702</v>
      </c>
      <c r="M3072" s="1" t="s">
        <v>7695</v>
      </c>
      <c r="N3072" s="1" t="s">
        <v>24</v>
      </c>
      <c r="O3072" s="1" t="s">
        <v>25</v>
      </c>
      <c r="P3072" s="1" t="s">
        <v>7693</v>
      </c>
      <c r="Q3072" s="1" t="s">
        <v>7693</v>
      </c>
      <c r="R3072" s="1" t="s">
        <v>7695</v>
      </c>
      <c r="S3072" s="1" t="s">
        <v>7696</v>
      </c>
      <c r="T3072" s="1" t="s">
        <v>9239</v>
      </c>
      <c r="U3072" s="1" t="s">
        <v>27</v>
      </c>
      <c r="W3072" s="1">
        <v>0</v>
      </c>
      <c r="X3072" s="1" t="s">
        <v>28</v>
      </c>
      <c r="Y3072" s="1" t="s">
        <v>29</v>
      </c>
      <c r="Z3072" s="1" t="s">
        <v>29</v>
      </c>
    </row>
    <row r="3073" spans="1:26" hidden="1" x14ac:dyDescent="0.35">
      <c r="A3073" s="1" t="s">
        <v>20</v>
      </c>
      <c r="B3073" s="1" t="s">
        <v>7697</v>
      </c>
      <c r="C3073" s="1" t="s">
        <v>7698</v>
      </c>
      <c r="D3073" s="1" t="s">
        <v>7650</v>
      </c>
      <c r="E3073" t="str">
        <f t="shared" si="189"/>
        <v>2023</v>
      </c>
      <c r="F3073" t="str">
        <f t="shared" si="190"/>
        <v>octubre</v>
      </c>
      <c r="G3073" s="2">
        <v>45261</v>
      </c>
      <c r="H3073">
        <f t="shared" si="191"/>
        <v>49</v>
      </c>
      <c r="I3073" s="3">
        <f t="shared" si="188"/>
        <v>60</v>
      </c>
      <c r="J3073" s="1">
        <v>17166</v>
      </c>
      <c r="K3073" s="1">
        <v>87702</v>
      </c>
      <c r="L3073" s="21">
        <v>87702</v>
      </c>
      <c r="M3073" s="1" t="s">
        <v>7699</v>
      </c>
      <c r="N3073" s="1" t="s">
        <v>24</v>
      </c>
      <c r="O3073" s="1" t="s">
        <v>25</v>
      </c>
      <c r="P3073" s="1" t="s">
        <v>7697</v>
      </c>
      <c r="Q3073" s="1" t="s">
        <v>7697</v>
      </c>
      <c r="R3073" s="1" t="s">
        <v>7699</v>
      </c>
      <c r="S3073" s="1" t="s">
        <v>26</v>
      </c>
      <c r="T3073" s="1" t="s">
        <v>9239</v>
      </c>
      <c r="U3073" s="1" t="s">
        <v>27</v>
      </c>
      <c r="W3073" s="1">
        <v>0</v>
      </c>
      <c r="X3073" s="1" t="s">
        <v>28</v>
      </c>
      <c r="Y3073" s="1" t="s">
        <v>29</v>
      </c>
      <c r="Z3073" s="1" t="s">
        <v>29</v>
      </c>
    </row>
    <row r="3074" spans="1:26" hidden="1" x14ac:dyDescent="0.35">
      <c r="A3074" s="1" t="s">
        <v>20</v>
      </c>
      <c r="B3074" s="1" t="s">
        <v>7700</v>
      </c>
      <c r="C3074" s="1" t="s">
        <v>7701</v>
      </c>
      <c r="D3074" s="1" t="s">
        <v>7650</v>
      </c>
      <c r="E3074" t="str">
        <f t="shared" si="189"/>
        <v>2023</v>
      </c>
      <c r="F3074" t="str">
        <f t="shared" si="190"/>
        <v>octubre</v>
      </c>
      <c r="G3074" s="2">
        <v>45261</v>
      </c>
      <c r="H3074">
        <f t="shared" si="191"/>
        <v>49</v>
      </c>
      <c r="I3074" s="3">
        <f t="shared" ref="I3074:I3137" si="192">IF(AND(H3074&gt;0,H3074&lt;=30),30,IF(AND(H3074&gt;30,H3074&lt;=60),60,IF(AND(H3074&gt;60,H3074&lt;=90),90,IF(AND(H3074&gt;90,H3074&lt;=120),120,IF(AND(H3074&gt;120,H3074&lt;=150),150,IF(AND(H3074&gt;150,H3074&lt;=180),180,IF(AND(H3074&gt;180,H3074&lt;=360),360,IF(H3074&gt;360,720,0))))))))</f>
        <v>60</v>
      </c>
      <c r="J3074" s="1">
        <v>17166</v>
      </c>
      <c r="K3074" s="1">
        <v>87702</v>
      </c>
      <c r="L3074" s="21">
        <v>87702</v>
      </c>
      <c r="M3074" s="1" t="s">
        <v>7702</v>
      </c>
      <c r="N3074" s="1" t="s">
        <v>24</v>
      </c>
      <c r="O3074" s="1" t="s">
        <v>25</v>
      </c>
      <c r="P3074" s="1" t="s">
        <v>7700</v>
      </c>
      <c r="Q3074" s="1" t="s">
        <v>7700</v>
      </c>
      <c r="R3074" s="1" t="s">
        <v>7702</v>
      </c>
      <c r="S3074" s="1" t="s">
        <v>26</v>
      </c>
      <c r="T3074" s="1" t="s">
        <v>9239</v>
      </c>
      <c r="U3074" s="1" t="s">
        <v>27</v>
      </c>
      <c r="W3074" s="1">
        <v>0</v>
      </c>
      <c r="X3074" s="1" t="s">
        <v>28</v>
      </c>
      <c r="Y3074" s="1" t="s">
        <v>29</v>
      </c>
      <c r="Z3074" s="1" t="s">
        <v>29</v>
      </c>
    </row>
    <row r="3075" spans="1:26" hidden="1" x14ac:dyDescent="0.35">
      <c r="A3075" s="1" t="s">
        <v>20</v>
      </c>
      <c r="B3075" s="1" t="s">
        <v>7703</v>
      </c>
      <c r="C3075" s="1" t="s">
        <v>7701</v>
      </c>
      <c r="D3075" s="1" t="s">
        <v>7650</v>
      </c>
      <c r="E3075" t="str">
        <f t="shared" ref="E3075:E3138" si="193">+TEXT(D3075,"aaaa")</f>
        <v>2023</v>
      </c>
      <c r="F3075" t="str">
        <f t="shared" ref="F3075:F3138" si="194">+TEXT(D3075,"mmmm")</f>
        <v>octubre</v>
      </c>
      <c r="G3075" s="2">
        <v>45261</v>
      </c>
      <c r="H3075">
        <f t="shared" ref="H3075:H3138" si="195">+G3075-D3075</f>
        <v>49</v>
      </c>
      <c r="I3075" s="3">
        <f t="shared" si="192"/>
        <v>60</v>
      </c>
      <c r="J3075" s="1">
        <v>17166</v>
      </c>
      <c r="K3075" s="1">
        <v>133849</v>
      </c>
      <c r="L3075" s="21">
        <v>133849</v>
      </c>
      <c r="M3075" s="1" t="s">
        <v>7704</v>
      </c>
      <c r="N3075" s="1" t="s">
        <v>24</v>
      </c>
      <c r="O3075" s="1" t="s">
        <v>25</v>
      </c>
      <c r="P3075" s="1" t="s">
        <v>7703</v>
      </c>
      <c r="Q3075" s="1" t="s">
        <v>7703</v>
      </c>
      <c r="R3075" s="1" t="s">
        <v>7704</v>
      </c>
      <c r="S3075" s="1" t="s">
        <v>7705</v>
      </c>
      <c r="T3075" s="1" t="s">
        <v>9239</v>
      </c>
      <c r="U3075" s="1" t="s">
        <v>27</v>
      </c>
      <c r="W3075" s="1">
        <v>0</v>
      </c>
      <c r="X3075" s="1" t="s">
        <v>28</v>
      </c>
      <c r="Y3075" s="1" t="s">
        <v>29</v>
      </c>
      <c r="Z3075" s="1" t="s">
        <v>29</v>
      </c>
    </row>
    <row r="3076" spans="1:26" hidden="1" x14ac:dyDescent="0.35">
      <c r="A3076" s="1" t="s">
        <v>20</v>
      </c>
      <c r="B3076" s="1" t="s">
        <v>7706</v>
      </c>
      <c r="C3076" s="1" t="s">
        <v>7701</v>
      </c>
      <c r="D3076" s="1" t="s">
        <v>7650</v>
      </c>
      <c r="E3076" t="str">
        <f t="shared" si="193"/>
        <v>2023</v>
      </c>
      <c r="F3076" t="str">
        <f t="shared" si="194"/>
        <v>octubre</v>
      </c>
      <c r="G3076" s="2">
        <v>45261</v>
      </c>
      <c r="H3076">
        <f t="shared" si="195"/>
        <v>49</v>
      </c>
      <c r="I3076" s="3">
        <f t="shared" si="192"/>
        <v>60</v>
      </c>
      <c r="J3076" s="1">
        <v>17166</v>
      </c>
      <c r="K3076" s="1">
        <v>87702</v>
      </c>
      <c r="L3076" s="21">
        <v>87702</v>
      </c>
      <c r="M3076" s="1" t="s">
        <v>7707</v>
      </c>
      <c r="N3076" s="1" t="s">
        <v>24</v>
      </c>
      <c r="O3076" s="1" t="s">
        <v>25</v>
      </c>
      <c r="P3076" s="1" t="s">
        <v>7706</v>
      </c>
      <c r="Q3076" s="1" t="s">
        <v>7706</v>
      </c>
      <c r="R3076" s="1" t="s">
        <v>7707</v>
      </c>
      <c r="S3076" s="1" t="s">
        <v>26</v>
      </c>
      <c r="T3076" s="1" t="s">
        <v>9239</v>
      </c>
      <c r="U3076" s="1" t="s">
        <v>27</v>
      </c>
      <c r="W3076" s="1">
        <v>0</v>
      </c>
      <c r="X3076" s="1" t="s">
        <v>28</v>
      </c>
      <c r="Y3076" s="1" t="s">
        <v>29</v>
      </c>
      <c r="Z3076" s="1" t="s">
        <v>29</v>
      </c>
    </row>
    <row r="3077" spans="1:26" hidden="1" x14ac:dyDescent="0.35">
      <c r="A3077" s="1" t="s">
        <v>20</v>
      </c>
      <c r="B3077" s="1" t="s">
        <v>7708</v>
      </c>
      <c r="C3077" s="1" t="s">
        <v>7701</v>
      </c>
      <c r="D3077" s="1" t="s">
        <v>7650</v>
      </c>
      <c r="E3077" t="str">
        <f t="shared" si="193"/>
        <v>2023</v>
      </c>
      <c r="F3077" t="str">
        <f t="shared" si="194"/>
        <v>octubre</v>
      </c>
      <c r="G3077" s="2">
        <v>45261</v>
      </c>
      <c r="H3077">
        <f t="shared" si="195"/>
        <v>49</v>
      </c>
      <c r="I3077" s="3">
        <f t="shared" si="192"/>
        <v>60</v>
      </c>
      <c r="J3077" s="1">
        <v>17166</v>
      </c>
      <c r="K3077" s="1">
        <v>87702</v>
      </c>
      <c r="L3077" s="21">
        <v>87702</v>
      </c>
      <c r="M3077" s="1" t="s">
        <v>7709</v>
      </c>
      <c r="N3077" s="1" t="s">
        <v>24</v>
      </c>
      <c r="O3077" s="1" t="s">
        <v>25</v>
      </c>
      <c r="P3077" s="1" t="s">
        <v>7708</v>
      </c>
      <c r="Q3077" s="1" t="s">
        <v>7708</v>
      </c>
      <c r="R3077" s="1" t="s">
        <v>7709</v>
      </c>
      <c r="S3077" s="1" t="s">
        <v>7338</v>
      </c>
      <c r="T3077" s="1" t="s">
        <v>9239</v>
      </c>
      <c r="U3077" s="1" t="s">
        <v>27</v>
      </c>
      <c r="W3077" s="1">
        <v>0</v>
      </c>
      <c r="X3077" s="1" t="s">
        <v>28</v>
      </c>
      <c r="Y3077" s="1" t="s">
        <v>29</v>
      </c>
      <c r="Z3077" s="1" t="s">
        <v>29</v>
      </c>
    </row>
    <row r="3078" spans="1:26" hidden="1" x14ac:dyDescent="0.35">
      <c r="A3078" s="1" t="s">
        <v>20</v>
      </c>
      <c r="B3078" s="1" t="s">
        <v>7710</v>
      </c>
      <c r="C3078" s="1" t="s">
        <v>7701</v>
      </c>
      <c r="D3078" s="1" t="s">
        <v>7650</v>
      </c>
      <c r="E3078" t="str">
        <f t="shared" si="193"/>
        <v>2023</v>
      </c>
      <c r="F3078" t="str">
        <f t="shared" si="194"/>
        <v>octubre</v>
      </c>
      <c r="G3078" s="2">
        <v>45261</v>
      </c>
      <c r="H3078">
        <f t="shared" si="195"/>
        <v>49</v>
      </c>
      <c r="I3078" s="3">
        <f t="shared" si="192"/>
        <v>60</v>
      </c>
      <c r="J3078" s="1">
        <v>17166</v>
      </c>
      <c r="K3078" s="1">
        <v>87702</v>
      </c>
      <c r="L3078" s="21">
        <v>87702</v>
      </c>
      <c r="M3078" s="1" t="s">
        <v>7711</v>
      </c>
      <c r="N3078" s="1" t="s">
        <v>24</v>
      </c>
      <c r="O3078" s="1" t="s">
        <v>25</v>
      </c>
      <c r="P3078" s="1" t="s">
        <v>7710</v>
      </c>
      <c r="Q3078" s="1" t="s">
        <v>7710</v>
      </c>
      <c r="R3078" s="1" t="s">
        <v>7711</v>
      </c>
      <c r="S3078" s="1" t="s">
        <v>7712</v>
      </c>
      <c r="T3078" s="1" t="s">
        <v>9239</v>
      </c>
      <c r="U3078" s="1" t="s">
        <v>27</v>
      </c>
      <c r="W3078" s="1">
        <v>0</v>
      </c>
      <c r="X3078" s="1" t="s">
        <v>28</v>
      </c>
      <c r="Y3078" s="1" t="s">
        <v>29</v>
      </c>
      <c r="Z3078" s="1" t="s">
        <v>29</v>
      </c>
    </row>
    <row r="3079" spans="1:26" hidden="1" x14ac:dyDescent="0.35">
      <c r="A3079" s="1" t="s">
        <v>20</v>
      </c>
      <c r="B3079" s="1" t="s">
        <v>7713</v>
      </c>
      <c r="C3079" s="1" t="s">
        <v>7714</v>
      </c>
      <c r="D3079" s="1" t="s">
        <v>7650</v>
      </c>
      <c r="E3079" t="str">
        <f t="shared" si="193"/>
        <v>2023</v>
      </c>
      <c r="F3079" t="str">
        <f t="shared" si="194"/>
        <v>octubre</v>
      </c>
      <c r="G3079" s="2">
        <v>45261</v>
      </c>
      <c r="H3079">
        <f t="shared" si="195"/>
        <v>49</v>
      </c>
      <c r="I3079" s="3">
        <f t="shared" si="192"/>
        <v>60</v>
      </c>
      <c r="J3079" s="1">
        <v>17166</v>
      </c>
      <c r="K3079" s="1">
        <v>87702</v>
      </c>
      <c r="L3079" s="21">
        <v>87702</v>
      </c>
      <c r="M3079" s="1" t="s">
        <v>7715</v>
      </c>
      <c r="N3079" s="1" t="s">
        <v>24</v>
      </c>
      <c r="O3079" s="1" t="s">
        <v>25</v>
      </c>
      <c r="P3079" s="1" t="s">
        <v>7713</v>
      </c>
      <c r="Q3079" s="1" t="s">
        <v>7713</v>
      </c>
      <c r="R3079" s="1" t="s">
        <v>7715</v>
      </c>
      <c r="S3079" s="1" t="s">
        <v>26</v>
      </c>
      <c r="T3079" s="1" t="s">
        <v>9239</v>
      </c>
      <c r="U3079" s="1" t="s">
        <v>27</v>
      </c>
      <c r="W3079" s="1">
        <v>0</v>
      </c>
      <c r="X3079" s="1" t="s">
        <v>28</v>
      </c>
      <c r="Y3079" s="1" t="s">
        <v>29</v>
      </c>
      <c r="Z3079" s="1" t="s">
        <v>29</v>
      </c>
    </row>
    <row r="3080" spans="1:26" hidden="1" x14ac:dyDescent="0.35">
      <c r="A3080" s="1" t="s">
        <v>20</v>
      </c>
      <c r="B3080" s="1" t="s">
        <v>7716</v>
      </c>
      <c r="C3080" s="1" t="s">
        <v>7714</v>
      </c>
      <c r="D3080" s="1" t="s">
        <v>7650</v>
      </c>
      <c r="E3080" t="str">
        <f t="shared" si="193"/>
        <v>2023</v>
      </c>
      <c r="F3080" t="str">
        <f t="shared" si="194"/>
        <v>octubre</v>
      </c>
      <c r="G3080" s="2">
        <v>45261</v>
      </c>
      <c r="H3080">
        <f t="shared" si="195"/>
        <v>49</v>
      </c>
      <c r="I3080" s="3">
        <f t="shared" si="192"/>
        <v>60</v>
      </c>
      <c r="J3080" s="1">
        <v>17166</v>
      </c>
      <c r="K3080" s="1">
        <v>87702</v>
      </c>
      <c r="L3080" s="21">
        <v>87702</v>
      </c>
      <c r="M3080" s="1" t="s">
        <v>7717</v>
      </c>
      <c r="N3080" s="1" t="s">
        <v>24</v>
      </c>
      <c r="O3080" s="1" t="s">
        <v>25</v>
      </c>
      <c r="P3080" s="1" t="s">
        <v>7716</v>
      </c>
      <c r="Q3080" s="1" t="s">
        <v>7716</v>
      </c>
      <c r="R3080" s="1" t="s">
        <v>7717</v>
      </c>
      <c r="S3080" s="1" t="s">
        <v>26</v>
      </c>
      <c r="T3080" s="1" t="s">
        <v>9239</v>
      </c>
      <c r="U3080" s="1" t="s">
        <v>27</v>
      </c>
      <c r="W3080" s="1">
        <v>0</v>
      </c>
      <c r="X3080" s="1" t="s">
        <v>28</v>
      </c>
      <c r="Y3080" s="1" t="s">
        <v>29</v>
      </c>
      <c r="Z3080" s="1" t="s">
        <v>29</v>
      </c>
    </row>
    <row r="3081" spans="1:26" hidden="1" x14ac:dyDescent="0.35">
      <c r="A3081" s="1" t="s">
        <v>20</v>
      </c>
      <c r="B3081" s="1" t="s">
        <v>7718</v>
      </c>
      <c r="C3081" s="1" t="s">
        <v>7714</v>
      </c>
      <c r="D3081" s="1" t="s">
        <v>7650</v>
      </c>
      <c r="E3081" t="str">
        <f t="shared" si="193"/>
        <v>2023</v>
      </c>
      <c r="F3081" t="str">
        <f t="shared" si="194"/>
        <v>octubre</v>
      </c>
      <c r="G3081" s="2">
        <v>45261</v>
      </c>
      <c r="H3081">
        <f t="shared" si="195"/>
        <v>49</v>
      </c>
      <c r="I3081" s="3">
        <f t="shared" si="192"/>
        <v>60</v>
      </c>
      <c r="J3081" s="1">
        <v>17166</v>
      </c>
      <c r="K3081" s="1">
        <v>87702</v>
      </c>
      <c r="L3081" s="21">
        <v>87702</v>
      </c>
      <c r="M3081" s="1" t="s">
        <v>7719</v>
      </c>
      <c r="N3081" s="1" t="s">
        <v>24</v>
      </c>
      <c r="O3081" s="1" t="s">
        <v>25</v>
      </c>
      <c r="P3081" s="1" t="s">
        <v>7718</v>
      </c>
      <c r="Q3081" s="1" t="s">
        <v>7718</v>
      </c>
      <c r="R3081" s="1" t="s">
        <v>7719</v>
      </c>
      <c r="S3081" s="1" t="s">
        <v>7720</v>
      </c>
      <c r="T3081" s="1" t="s">
        <v>9239</v>
      </c>
      <c r="U3081" s="1" t="s">
        <v>27</v>
      </c>
      <c r="W3081" s="1">
        <v>0</v>
      </c>
      <c r="X3081" s="1" t="s">
        <v>28</v>
      </c>
      <c r="Y3081" s="1" t="s">
        <v>29</v>
      </c>
      <c r="Z3081" s="1" t="s">
        <v>29</v>
      </c>
    </row>
    <row r="3082" spans="1:26" hidden="1" x14ac:dyDescent="0.35">
      <c r="A3082" s="1" t="s">
        <v>20</v>
      </c>
      <c r="B3082" s="1" t="s">
        <v>7721</v>
      </c>
      <c r="C3082" s="1" t="s">
        <v>7722</v>
      </c>
      <c r="D3082" s="1" t="s">
        <v>7650</v>
      </c>
      <c r="E3082" t="str">
        <f t="shared" si="193"/>
        <v>2023</v>
      </c>
      <c r="F3082" t="str">
        <f t="shared" si="194"/>
        <v>octubre</v>
      </c>
      <c r="G3082" s="2">
        <v>45261</v>
      </c>
      <c r="H3082">
        <f t="shared" si="195"/>
        <v>49</v>
      </c>
      <c r="I3082" s="3">
        <f t="shared" si="192"/>
        <v>60</v>
      </c>
      <c r="J3082" s="1">
        <v>17166</v>
      </c>
      <c r="K3082" s="1">
        <v>99423</v>
      </c>
      <c r="L3082" s="21">
        <v>99423</v>
      </c>
      <c r="M3082" s="1" t="s">
        <v>7723</v>
      </c>
      <c r="N3082" s="1" t="s">
        <v>24</v>
      </c>
      <c r="O3082" s="1" t="s">
        <v>25</v>
      </c>
      <c r="P3082" s="1" t="s">
        <v>7721</v>
      </c>
      <c r="Q3082" s="1" t="s">
        <v>7721</v>
      </c>
      <c r="R3082" s="1" t="s">
        <v>7723</v>
      </c>
      <c r="S3082" s="1" t="s">
        <v>7724</v>
      </c>
      <c r="T3082" s="1" t="s">
        <v>9239</v>
      </c>
      <c r="U3082" s="1" t="s">
        <v>27</v>
      </c>
      <c r="W3082" s="1">
        <v>0</v>
      </c>
      <c r="X3082" s="1" t="s">
        <v>28</v>
      </c>
      <c r="Y3082" s="1" t="s">
        <v>29</v>
      </c>
      <c r="Z3082" s="1" t="s">
        <v>29</v>
      </c>
    </row>
    <row r="3083" spans="1:26" hidden="1" x14ac:dyDescent="0.35">
      <c r="A3083" s="1" t="s">
        <v>20</v>
      </c>
      <c r="B3083" s="1" t="s">
        <v>7725</v>
      </c>
      <c r="C3083" s="1" t="s">
        <v>7726</v>
      </c>
      <c r="D3083" s="1" t="s">
        <v>7650</v>
      </c>
      <c r="E3083" t="str">
        <f t="shared" si="193"/>
        <v>2023</v>
      </c>
      <c r="F3083" t="str">
        <f t="shared" si="194"/>
        <v>octubre</v>
      </c>
      <c r="G3083" s="2">
        <v>45261</v>
      </c>
      <c r="H3083">
        <f t="shared" si="195"/>
        <v>49</v>
      </c>
      <c r="I3083" s="3">
        <f t="shared" si="192"/>
        <v>60</v>
      </c>
      <c r="J3083" s="1">
        <v>17166</v>
      </c>
      <c r="K3083" s="1">
        <v>87702</v>
      </c>
      <c r="L3083" s="21">
        <v>87702</v>
      </c>
      <c r="M3083" s="1" t="s">
        <v>7727</v>
      </c>
      <c r="N3083" s="1" t="s">
        <v>24</v>
      </c>
      <c r="O3083" s="1" t="s">
        <v>25</v>
      </c>
      <c r="P3083" s="1" t="s">
        <v>7725</v>
      </c>
      <c r="Q3083" s="1" t="s">
        <v>7725</v>
      </c>
      <c r="R3083" s="1" t="s">
        <v>7727</v>
      </c>
      <c r="S3083" s="1" t="s">
        <v>7728</v>
      </c>
      <c r="T3083" s="1" t="s">
        <v>9239</v>
      </c>
      <c r="U3083" s="1" t="s">
        <v>27</v>
      </c>
      <c r="W3083" s="1">
        <v>0</v>
      </c>
      <c r="X3083" s="1" t="s">
        <v>28</v>
      </c>
      <c r="Y3083" s="1" t="s">
        <v>29</v>
      </c>
      <c r="Z3083" s="1" t="s">
        <v>29</v>
      </c>
    </row>
    <row r="3084" spans="1:26" hidden="1" x14ac:dyDescent="0.35">
      <c r="A3084" s="1" t="s">
        <v>20</v>
      </c>
      <c r="B3084" s="1" t="s">
        <v>7729</v>
      </c>
      <c r="C3084" s="1" t="s">
        <v>7730</v>
      </c>
      <c r="D3084" s="1" t="s">
        <v>7650</v>
      </c>
      <c r="E3084" t="str">
        <f t="shared" si="193"/>
        <v>2023</v>
      </c>
      <c r="F3084" t="str">
        <f t="shared" si="194"/>
        <v>octubre</v>
      </c>
      <c r="G3084" s="2">
        <v>45261</v>
      </c>
      <c r="H3084">
        <f t="shared" si="195"/>
        <v>49</v>
      </c>
      <c r="I3084" s="3">
        <f t="shared" si="192"/>
        <v>60</v>
      </c>
      <c r="J3084" s="1">
        <v>17166</v>
      </c>
      <c r="K3084" s="1">
        <v>133849</v>
      </c>
      <c r="L3084" s="21">
        <v>133849</v>
      </c>
      <c r="M3084" s="1" t="s">
        <v>7731</v>
      </c>
      <c r="N3084" s="1" t="s">
        <v>24</v>
      </c>
      <c r="O3084" s="1" t="s">
        <v>25</v>
      </c>
      <c r="P3084" s="1" t="s">
        <v>7729</v>
      </c>
      <c r="Q3084" s="1" t="s">
        <v>7729</v>
      </c>
      <c r="R3084" s="1" t="s">
        <v>7731</v>
      </c>
      <c r="S3084" s="1" t="s">
        <v>26</v>
      </c>
      <c r="T3084" s="1" t="s">
        <v>9239</v>
      </c>
      <c r="U3084" s="1" t="s">
        <v>27</v>
      </c>
      <c r="W3084" s="1">
        <v>0</v>
      </c>
      <c r="X3084" s="1" t="s">
        <v>28</v>
      </c>
      <c r="Y3084" s="1" t="s">
        <v>29</v>
      </c>
      <c r="Z3084" s="1" t="s">
        <v>29</v>
      </c>
    </row>
    <row r="3085" spans="1:26" hidden="1" x14ac:dyDescent="0.35">
      <c r="A3085" s="1" t="s">
        <v>20</v>
      </c>
      <c r="B3085" s="1" t="s">
        <v>7732</v>
      </c>
      <c r="C3085" s="1" t="s">
        <v>7730</v>
      </c>
      <c r="D3085" s="1" t="s">
        <v>7650</v>
      </c>
      <c r="E3085" t="str">
        <f t="shared" si="193"/>
        <v>2023</v>
      </c>
      <c r="F3085" t="str">
        <f t="shared" si="194"/>
        <v>octubre</v>
      </c>
      <c r="G3085" s="2">
        <v>45261</v>
      </c>
      <c r="H3085">
        <f t="shared" si="195"/>
        <v>49</v>
      </c>
      <c r="I3085" s="3">
        <f t="shared" si="192"/>
        <v>60</v>
      </c>
      <c r="J3085" s="1">
        <v>17166</v>
      </c>
      <c r="K3085" s="1">
        <v>87702</v>
      </c>
      <c r="L3085" s="21">
        <v>87702</v>
      </c>
      <c r="M3085" s="1" t="s">
        <v>7733</v>
      </c>
      <c r="N3085" s="1" t="s">
        <v>24</v>
      </c>
      <c r="O3085" s="1" t="s">
        <v>25</v>
      </c>
      <c r="P3085" s="1" t="s">
        <v>7732</v>
      </c>
      <c r="Q3085" s="1" t="s">
        <v>7732</v>
      </c>
      <c r="R3085" s="1" t="s">
        <v>7733</v>
      </c>
      <c r="S3085" s="1" t="s">
        <v>26</v>
      </c>
      <c r="T3085" s="1" t="s">
        <v>9239</v>
      </c>
      <c r="U3085" s="1" t="s">
        <v>27</v>
      </c>
      <c r="W3085" s="1">
        <v>0</v>
      </c>
      <c r="X3085" s="1" t="s">
        <v>28</v>
      </c>
      <c r="Y3085" s="1" t="s">
        <v>29</v>
      </c>
      <c r="Z3085" s="1" t="s">
        <v>29</v>
      </c>
    </row>
    <row r="3086" spans="1:26" hidden="1" x14ac:dyDescent="0.35">
      <c r="A3086" s="1" t="s">
        <v>20</v>
      </c>
      <c r="B3086" s="1" t="s">
        <v>7734</v>
      </c>
      <c r="C3086" s="1" t="s">
        <v>7735</v>
      </c>
      <c r="D3086" s="1" t="s">
        <v>7736</v>
      </c>
      <c r="E3086" t="str">
        <f t="shared" si="193"/>
        <v>2023</v>
      </c>
      <c r="F3086" t="str">
        <f t="shared" si="194"/>
        <v>noviembre</v>
      </c>
      <c r="G3086" s="2">
        <v>45261</v>
      </c>
      <c r="H3086">
        <f t="shared" si="195"/>
        <v>16</v>
      </c>
      <c r="I3086" s="3">
        <f t="shared" si="192"/>
        <v>30</v>
      </c>
      <c r="J3086" s="1">
        <v>17279</v>
      </c>
      <c r="K3086" s="1">
        <v>87702</v>
      </c>
      <c r="L3086" s="21">
        <v>87702</v>
      </c>
      <c r="M3086" s="1" t="s">
        <v>7737</v>
      </c>
      <c r="N3086" s="1" t="s">
        <v>24</v>
      </c>
      <c r="O3086" s="1" t="s">
        <v>25</v>
      </c>
      <c r="P3086" s="1" t="s">
        <v>7734</v>
      </c>
      <c r="Q3086" s="1" t="s">
        <v>7734</v>
      </c>
      <c r="R3086" s="1" t="s">
        <v>7737</v>
      </c>
      <c r="S3086" s="1" t="s">
        <v>7738</v>
      </c>
      <c r="T3086" s="1" t="s">
        <v>9239</v>
      </c>
      <c r="U3086" s="1" t="s">
        <v>27</v>
      </c>
      <c r="W3086" s="1">
        <v>0</v>
      </c>
      <c r="X3086" s="1" t="s">
        <v>28</v>
      </c>
      <c r="Y3086" s="1" t="s">
        <v>29</v>
      </c>
      <c r="Z3086" s="1" t="s">
        <v>29</v>
      </c>
    </row>
    <row r="3087" spans="1:26" hidden="1" x14ac:dyDescent="0.35">
      <c r="A3087" s="1" t="s">
        <v>20</v>
      </c>
      <c r="B3087" s="1" t="s">
        <v>7739</v>
      </c>
      <c r="C3087" s="1" t="s">
        <v>7740</v>
      </c>
      <c r="D3087" s="1" t="s">
        <v>7736</v>
      </c>
      <c r="E3087" t="str">
        <f t="shared" si="193"/>
        <v>2023</v>
      </c>
      <c r="F3087" t="str">
        <f t="shared" si="194"/>
        <v>noviembre</v>
      </c>
      <c r="G3087" s="2">
        <v>45261</v>
      </c>
      <c r="H3087">
        <f t="shared" si="195"/>
        <v>16</v>
      </c>
      <c r="I3087" s="3">
        <f t="shared" si="192"/>
        <v>30</v>
      </c>
      <c r="J3087" s="1">
        <v>17279</v>
      </c>
      <c r="K3087" s="1">
        <v>133849</v>
      </c>
      <c r="L3087" s="21">
        <v>133849</v>
      </c>
      <c r="M3087" s="1" t="s">
        <v>7741</v>
      </c>
      <c r="N3087" s="1" t="s">
        <v>24</v>
      </c>
      <c r="O3087" s="1" t="s">
        <v>25</v>
      </c>
      <c r="P3087" s="1" t="s">
        <v>7739</v>
      </c>
      <c r="Q3087" s="1" t="s">
        <v>7739</v>
      </c>
      <c r="R3087" s="1" t="s">
        <v>7741</v>
      </c>
      <c r="S3087" s="1" t="s">
        <v>26</v>
      </c>
      <c r="T3087" s="1" t="s">
        <v>9239</v>
      </c>
      <c r="U3087" s="1" t="s">
        <v>27</v>
      </c>
      <c r="W3087" s="1">
        <v>0</v>
      </c>
      <c r="X3087" s="1" t="s">
        <v>28</v>
      </c>
      <c r="Y3087" s="1" t="s">
        <v>29</v>
      </c>
      <c r="Z3087" s="1" t="s">
        <v>29</v>
      </c>
    </row>
    <row r="3088" spans="1:26" hidden="1" x14ac:dyDescent="0.35">
      <c r="A3088" s="1" t="s">
        <v>20</v>
      </c>
      <c r="B3088" s="1" t="s">
        <v>7742</v>
      </c>
      <c r="C3088" s="1" t="s">
        <v>7743</v>
      </c>
      <c r="D3088" s="1" t="s">
        <v>7736</v>
      </c>
      <c r="E3088" t="str">
        <f t="shared" si="193"/>
        <v>2023</v>
      </c>
      <c r="F3088" t="str">
        <f t="shared" si="194"/>
        <v>noviembre</v>
      </c>
      <c r="G3088" s="2">
        <v>45261</v>
      </c>
      <c r="H3088">
        <f t="shared" si="195"/>
        <v>16</v>
      </c>
      <c r="I3088" s="3">
        <f t="shared" si="192"/>
        <v>30</v>
      </c>
      <c r="J3088" s="1">
        <v>17279</v>
      </c>
      <c r="K3088" s="1">
        <v>87702</v>
      </c>
      <c r="L3088" s="21">
        <v>87702</v>
      </c>
      <c r="M3088" s="1" t="s">
        <v>7744</v>
      </c>
      <c r="N3088" s="1" t="s">
        <v>24</v>
      </c>
      <c r="O3088" s="1" t="s">
        <v>25</v>
      </c>
      <c r="P3088" s="1" t="s">
        <v>7742</v>
      </c>
      <c r="Q3088" s="1" t="s">
        <v>7742</v>
      </c>
      <c r="R3088" s="1" t="s">
        <v>7744</v>
      </c>
      <c r="S3088" s="1" t="s">
        <v>26</v>
      </c>
      <c r="T3088" s="1" t="s">
        <v>9239</v>
      </c>
      <c r="U3088" s="1" t="s">
        <v>27</v>
      </c>
      <c r="W3088" s="1">
        <v>0</v>
      </c>
      <c r="X3088" s="1" t="s">
        <v>28</v>
      </c>
      <c r="Y3088" s="1" t="s">
        <v>29</v>
      </c>
      <c r="Z3088" s="1" t="s">
        <v>29</v>
      </c>
    </row>
    <row r="3089" spans="1:26" hidden="1" x14ac:dyDescent="0.35">
      <c r="A3089" s="1" t="s">
        <v>20</v>
      </c>
      <c r="B3089" s="1" t="s">
        <v>7745</v>
      </c>
      <c r="C3089" s="1" t="s">
        <v>7746</v>
      </c>
      <c r="D3089" s="1" t="s">
        <v>7736</v>
      </c>
      <c r="E3089" t="str">
        <f t="shared" si="193"/>
        <v>2023</v>
      </c>
      <c r="F3089" t="str">
        <f t="shared" si="194"/>
        <v>noviembre</v>
      </c>
      <c r="G3089" s="2">
        <v>45261</v>
      </c>
      <c r="H3089">
        <f t="shared" si="195"/>
        <v>16</v>
      </c>
      <c r="I3089" s="3">
        <f t="shared" si="192"/>
        <v>30</v>
      </c>
      <c r="J3089" s="1">
        <v>17279</v>
      </c>
      <c r="K3089" s="1">
        <v>87702</v>
      </c>
      <c r="L3089" s="21">
        <v>87702</v>
      </c>
      <c r="M3089" s="1" t="s">
        <v>7747</v>
      </c>
      <c r="N3089" s="1" t="s">
        <v>24</v>
      </c>
      <c r="O3089" s="1" t="s">
        <v>25</v>
      </c>
      <c r="P3089" s="1" t="s">
        <v>7745</v>
      </c>
      <c r="Q3089" s="1" t="s">
        <v>7745</v>
      </c>
      <c r="R3089" s="1" t="s">
        <v>7747</v>
      </c>
      <c r="S3089" s="1" t="s">
        <v>26</v>
      </c>
      <c r="T3089" s="1" t="s">
        <v>9239</v>
      </c>
      <c r="U3089" s="1" t="s">
        <v>27</v>
      </c>
      <c r="W3089" s="1">
        <v>0</v>
      </c>
      <c r="X3089" s="1" t="s">
        <v>28</v>
      </c>
      <c r="Y3089" s="1" t="s">
        <v>29</v>
      </c>
      <c r="Z3089" s="1" t="s">
        <v>29</v>
      </c>
    </row>
    <row r="3090" spans="1:26" hidden="1" x14ac:dyDescent="0.35">
      <c r="A3090" s="1" t="s">
        <v>20</v>
      </c>
      <c r="B3090" s="1" t="s">
        <v>7748</v>
      </c>
      <c r="C3090" s="1" t="s">
        <v>7749</v>
      </c>
      <c r="D3090" s="1" t="s">
        <v>7736</v>
      </c>
      <c r="E3090" t="str">
        <f t="shared" si="193"/>
        <v>2023</v>
      </c>
      <c r="F3090" t="str">
        <f t="shared" si="194"/>
        <v>noviembre</v>
      </c>
      <c r="G3090" s="2">
        <v>45261</v>
      </c>
      <c r="H3090">
        <f t="shared" si="195"/>
        <v>16</v>
      </c>
      <c r="I3090" s="3">
        <f t="shared" si="192"/>
        <v>30</v>
      </c>
      <c r="J3090" s="1">
        <v>17279</v>
      </c>
      <c r="K3090" s="1">
        <v>87702</v>
      </c>
      <c r="L3090" s="21">
        <v>87702</v>
      </c>
      <c r="M3090" s="1" t="s">
        <v>7750</v>
      </c>
      <c r="N3090" s="1" t="s">
        <v>24</v>
      </c>
      <c r="O3090" s="1" t="s">
        <v>25</v>
      </c>
      <c r="P3090" s="1" t="s">
        <v>7748</v>
      </c>
      <c r="Q3090" s="1" t="s">
        <v>7748</v>
      </c>
      <c r="R3090" s="1" t="s">
        <v>7750</v>
      </c>
      <c r="S3090" s="1" t="s">
        <v>26</v>
      </c>
      <c r="T3090" s="1" t="s">
        <v>9239</v>
      </c>
      <c r="U3090" s="1" t="s">
        <v>27</v>
      </c>
      <c r="W3090" s="1">
        <v>0</v>
      </c>
      <c r="X3090" s="1" t="s">
        <v>28</v>
      </c>
      <c r="Y3090" s="1" t="s">
        <v>29</v>
      </c>
      <c r="Z3090" s="1" t="s">
        <v>29</v>
      </c>
    </row>
    <row r="3091" spans="1:26" hidden="1" x14ac:dyDescent="0.35">
      <c r="A3091" s="1" t="s">
        <v>20</v>
      </c>
      <c r="B3091" s="1" t="s">
        <v>7751</v>
      </c>
      <c r="C3091" s="1" t="s">
        <v>7735</v>
      </c>
      <c r="D3091" s="1" t="s">
        <v>7736</v>
      </c>
      <c r="E3091" t="str">
        <f t="shared" si="193"/>
        <v>2023</v>
      </c>
      <c r="F3091" t="str">
        <f t="shared" si="194"/>
        <v>noviembre</v>
      </c>
      <c r="G3091" s="2">
        <v>45261</v>
      </c>
      <c r="H3091">
        <f t="shared" si="195"/>
        <v>16</v>
      </c>
      <c r="I3091" s="3">
        <f t="shared" si="192"/>
        <v>30</v>
      </c>
      <c r="J3091" s="1">
        <v>17279</v>
      </c>
      <c r="K3091" s="1">
        <v>87702</v>
      </c>
      <c r="L3091" s="21">
        <v>87702</v>
      </c>
      <c r="M3091" s="1" t="s">
        <v>7752</v>
      </c>
      <c r="N3091" s="1" t="s">
        <v>24</v>
      </c>
      <c r="O3091" s="1" t="s">
        <v>25</v>
      </c>
      <c r="P3091" s="1" t="s">
        <v>7751</v>
      </c>
      <c r="Q3091" s="1" t="s">
        <v>7751</v>
      </c>
      <c r="R3091" s="1" t="s">
        <v>7752</v>
      </c>
      <c r="S3091" s="1" t="s">
        <v>26</v>
      </c>
      <c r="T3091" s="1" t="s">
        <v>9239</v>
      </c>
      <c r="U3091" s="1" t="s">
        <v>27</v>
      </c>
      <c r="W3091" s="1">
        <v>0</v>
      </c>
      <c r="X3091" s="1" t="s">
        <v>28</v>
      </c>
      <c r="Y3091" s="1" t="s">
        <v>29</v>
      </c>
      <c r="Z3091" s="1" t="s">
        <v>29</v>
      </c>
    </row>
    <row r="3092" spans="1:26" hidden="1" x14ac:dyDescent="0.35">
      <c r="A3092" s="1" t="s">
        <v>20</v>
      </c>
      <c r="B3092" s="1" t="s">
        <v>7753</v>
      </c>
      <c r="C3092" s="1" t="s">
        <v>7735</v>
      </c>
      <c r="D3092" s="1" t="s">
        <v>7736</v>
      </c>
      <c r="E3092" t="str">
        <f t="shared" si="193"/>
        <v>2023</v>
      </c>
      <c r="F3092" t="str">
        <f t="shared" si="194"/>
        <v>noviembre</v>
      </c>
      <c r="G3092" s="2">
        <v>45261</v>
      </c>
      <c r="H3092">
        <f t="shared" si="195"/>
        <v>16</v>
      </c>
      <c r="I3092" s="3">
        <f t="shared" si="192"/>
        <v>30</v>
      </c>
      <c r="J3092" s="1">
        <v>17279</v>
      </c>
      <c r="K3092" s="1">
        <v>87702</v>
      </c>
      <c r="L3092" s="21">
        <v>87702</v>
      </c>
      <c r="M3092" s="1" t="s">
        <v>7754</v>
      </c>
      <c r="N3092" s="1" t="s">
        <v>24</v>
      </c>
      <c r="O3092" s="1" t="s">
        <v>25</v>
      </c>
      <c r="P3092" s="1" t="s">
        <v>7753</v>
      </c>
      <c r="Q3092" s="1" t="s">
        <v>7753</v>
      </c>
      <c r="R3092" s="1" t="s">
        <v>7754</v>
      </c>
      <c r="S3092" s="1" t="s">
        <v>7755</v>
      </c>
      <c r="T3092" s="1" t="s">
        <v>9239</v>
      </c>
      <c r="U3092" s="1" t="s">
        <v>27</v>
      </c>
      <c r="W3092" s="1">
        <v>0</v>
      </c>
      <c r="X3092" s="1" t="s">
        <v>28</v>
      </c>
      <c r="Y3092" s="1" t="s">
        <v>29</v>
      </c>
      <c r="Z3092" s="1" t="s">
        <v>29</v>
      </c>
    </row>
    <row r="3093" spans="1:26" hidden="1" x14ac:dyDescent="0.35">
      <c r="A3093" s="1" t="s">
        <v>20</v>
      </c>
      <c r="B3093" s="1" t="s">
        <v>7756</v>
      </c>
      <c r="C3093" s="1" t="s">
        <v>7735</v>
      </c>
      <c r="D3093" s="1" t="s">
        <v>7736</v>
      </c>
      <c r="E3093" t="str">
        <f t="shared" si="193"/>
        <v>2023</v>
      </c>
      <c r="F3093" t="str">
        <f t="shared" si="194"/>
        <v>noviembre</v>
      </c>
      <c r="G3093" s="2">
        <v>45261</v>
      </c>
      <c r="H3093">
        <f t="shared" si="195"/>
        <v>16</v>
      </c>
      <c r="I3093" s="3">
        <f t="shared" si="192"/>
        <v>30</v>
      </c>
      <c r="J3093" s="1">
        <v>17279</v>
      </c>
      <c r="K3093" s="1">
        <v>87702</v>
      </c>
      <c r="L3093" s="21">
        <v>87702</v>
      </c>
      <c r="M3093" s="1" t="s">
        <v>7757</v>
      </c>
      <c r="N3093" s="1" t="s">
        <v>24</v>
      </c>
      <c r="O3093" s="1" t="s">
        <v>25</v>
      </c>
      <c r="P3093" s="1" t="s">
        <v>7756</v>
      </c>
      <c r="Q3093" s="1" t="s">
        <v>7756</v>
      </c>
      <c r="R3093" s="1" t="s">
        <v>7757</v>
      </c>
      <c r="S3093" s="1" t="s">
        <v>26</v>
      </c>
      <c r="T3093" s="1" t="s">
        <v>9239</v>
      </c>
      <c r="U3093" s="1" t="s">
        <v>27</v>
      </c>
      <c r="W3093" s="1">
        <v>0</v>
      </c>
      <c r="X3093" s="1" t="s">
        <v>28</v>
      </c>
      <c r="Y3093" s="1" t="s">
        <v>29</v>
      </c>
      <c r="Z3093" s="1" t="s">
        <v>29</v>
      </c>
    </row>
    <row r="3094" spans="1:26" hidden="1" x14ac:dyDescent="0.35">
      <c r="A3094" s="1" t="s">
        <v>20</v>
      </c>
      <c r="B3094" s="1" t="s">
        <v>7758</v>
      </c>
      <c r="C3094" s="1" t="s">
        <v>7759</v>
      </c>
      <c r="D3094" s="1" t="s">
        <v>7736</v>
      </c>
      <c r="E3094" t="str">
        <f t="shared" si="193"/>
        <v>2023</v>
      </c>
      <c r="F3094" t="str">
        <f t="shared" si="194"/>
        <v>noviembre</v>
      </c>
      <c r="G3094" s="2">
        <v>45261</v>
      </c>
      <c r="H3094">
        <f t="shared" si="195"/>
        <v>16</v>
      </c>
      <c r="I3094" s="3">
        <f t="shared" si="192"/>
        <v>30</v>
      </c>
      <c r="J3094" s="1">
        <v>17279</v>
      </c>
      <c r="K3094" s="1">
        <v>87702</v>
      </c>
      <c r="L3094" s="21">
        <v>87702</v>
      </c>
      <c r="M3094" s="1" t="s">
        <v>7760</v>
      </c>
      <c r="N3094" s="1" t="s">
        <v>24</v>
      </c>
      <c r="O3094" s="1" t="s">
        <v>25</v>
      </c>
      <c r="P3094" s="1" t="s">
        <v>7758</v>
      </c>
      <c r="Q3094" s="1" t="s">
        <v>7758</v>
      </c>
      <c r="R3094" s="1" t="s">
        <v>7760</v>
      </c>
      <c r="S3094" s="1" t="s">
        <v>26</v>
      </c>
      <c r="T3094" s="1" t="s">
        <v>9239</v>
      </c>
      <c r="U3094" s="1" t="s">
        <v>27</v>
      </c>
      <c r="W3094" s="1">
        <v>0</v>
      </c>
      <c r="X3094" s="1" t="s">
        <v>28</v>
      </c>
      <c r="Y3094" s="1" t="s">
        <v>29</v>
      </c>
      <c r="Z3094" s="1" t="s">
        <v>29</v>
      </c>
    </row>
    <row r="3095" spans="1:26" hidden="1" x14ac:dyDescent="0.35">
      <c r="A3095" s="1" t="s">
        <v>20</v>
      </c>
      <c r="B3095" s="1" t="s">
        <v>7761</v>
      </c>
      <c r="C3095" s="1" t="s">
        <v>7762</v>
      </c>
      <c r="D3095" s="1" t="s">
        <v>7736</v>
      </c>
      <c r="E3095" t="str">
        <f t="shared" si="193"/>
        <v>2023</v>
      </c>
      <c r="F3095" t="str">
        <f t="shared" si="194"/>
        <v>noviembre</v>
      </c>
      <c r="G3095" s="2">
        <v>45261</v>
      </c>
      <c r="H3095">
        <f t="shared" si="195"/>
        <v>16</v>
      </c>
      <c r="I3095" s="3">
        <f t="shared" si="192"/>
        <v>30</v>
      </c>
      <c r="J3095" s="1">
        <v>17279</v>
      </c>
      <c r="K3095" s="1">
        <v>87702</v>
      </c>
      <c r="L3095" s="21">
        <v>87702</v>
      </c>
      <c r="M3095" s="1" t="s">
        <v>7763</v>
      </c>
      <c r="N3095" s="1" t="s">
        <v>24</v>
      </c>
      <c r="O3095" s="1" t="s">
        <v>25</v>
      </c>
      <c r="P3095" s="1" t="s">
        <v>7761</v>
      </c>
      <c r="Q3095" s="1" t="s">
        <v>7761</v>
      </c>
      <c r="R3095" s="1" t="s">
        <v>7763</v>
      </c>
      <c r="S3095" s="1" t="s">
        <v>7764</v>
      </c>
      <c r="T3095" s="1" t="s">
        <v>9239</v>
      </c>
      <c r="U3095" s="1" t="s">
        <v>27</v>
      </c>
      <c r="W3095" s="1">
        <v>0</v>
      </c>
      <c r="X3095" s="1" t="s">
        <v>28</v>
      </c>
      <c r="Y3095" s="1" t="s">
        <v>29</v>
      </c>
      <c r="Z3095" s="1" t="s">
        <v>29</v>
      </c>
    </row>
    <row r="3096" spans="1:26" hidden="1" x14ac:dyDescent="0.35">
      <c r="A3096" s="1" t="s">
        <v>20</v>
      </c>
      <c r="B3096" s="1" t="s">
        <v>7765</v>
      </c>
      <c r="C3096" s="1" t="s">
        <v>7766</v>
      </c>
      <c r="D3096" s="1" t="s">
        <v>7736</v>
      </c>
      <c r="E3096" t="str">
        <f t="shared" si="193"/>
        <v>2023</v>
      </c>
      <c r="F3096" t="str">
        <f t="shared" si="194"/>
        <v>noviembre</v>
      </c>
      <c r="G3096" s="2">
        <v>45261</v>
      </c>
      <c r="H3096">
        <f t="shared" si="195"/>
        <v>16</v>
      </c>
      <c r="I3096" s="3">
        <f t="shared" si="192"/>
        <v>30</v>
      </c>
      <c r="J3096" s="1">
        <v>17279</v>
      </c>
      <c r="K3096" s="1">
        <v>87702</v>
      </c>
      <c r="L3096" s="21">
        <v>87702</v>
      </c>
      <c r="M3096" s="1" t="s">
        <v>7767</v>
      </c>
      <c r="N3096" s="1" t="s">
        <v>24</v>
      </c>
      <c r="O3096" s="1" t="s">
        <v>25</v>
      </c>
      <c r="P3096" s="1" t="s">
        <v>7765</v>
      </c>
      <c r="Q3096" s="1" t="s">
        <v>7765</v>
      </c>
      <c r="R3096" s="1" t="s">
        <v>7767</v>
      </c>
      <c r="S3096" s="1" t="s">
        <v>26</v>
      </c>
      <c r="T3096" s="1" t="s">
        <v>9239</v>
      </c>
      <c r="U3096" s="1" t="s">
        <v>27</v>
      </c>
      <c r="W3096" s="1">
        <v>0</v>
      </c>
      <c r="X3096" s="1" t="s">
        <v>28</v>
      </c>
      <c r="Y3096" s="1" t="s">
        <v>29</v>
      </c>
      <c r="Z3096" s="1" t="s">
        <v>29</v>
      </c>
    </row>
    <row r="3097" spans="1:26" hidden="1" x14ac:dyDescent="0.35">
      <c r="A3097" s="1" t="s">
        <v>20</v>
      </c>
      <c r="B3097" s="1" t="s">
        <v>7768</v>
      </c>
      <c r="C3097" s="1" t="s">
        <v>31</v>
      </c>
      <c r="E3097" s="1" t="s">
        <v>9247</v>
      </c>
      <c r="G3097" s="2">
        <v>45261</v>
      </c>
      <c r="I3097" s="1" t="s">
        <v>9247</v>
      </c>
      <c r="K3097" s="1">
        <v>133849</v>
      </c>
      <c r="L3097" s="21">
        <v>133849</v>
      </c>
      <c r="M3097" s="1" t="s">
        <v>7769</v>
      </c>
      <c r="N3097" s="1" t="s">
        <v>24</v>
      </c>
      <c r="O3097" s="1" t="s">
        <v>25</v>
      </c>
      <c r="P3097" s="1" t="s">
        <v>7768</v>
      </c>
      <c r="Q3097" s="1" t="s">
        <v>7768</v>
      </c>
      <c r="R3097" s="1" t="s">
        <v>7769</v>
      </c>
      <c r="S3097" s="1" t="s">
        <v>26</v>
      </c>
      <c r="T3097" s="1" t="s">
        <v>9239</v>
      </c>
      <c r="U3097" s="1" t="s">
        <v>7770</v>
      </c>
      <c r="W3097" s="1">
        <v>0</v>
      </c>
      <c r="X3097" s="1" t="s">
        <v>28</v>
      </c>
      <c r="Y3097" s="1" t="s">
        <v>29</v>
      </c>
      <c r="Z3097" s="1" t="s">
        <v>29</v>
      </c>
    </row>
    <row r="3098" spans="1:26" hidden="1" x14ac:dyDescent="0.35">
      <c r="A3098" s="1" t="s">
        <v>20</v>
      </c>
      <c r="B3098" s="1" t="s">
        <v>7771</v>
      </c>
      <c r="C3098" s="1" t="s">
        <v>7735</v>
      </c>
      <c r="E3098" s="1" t="s">
        <v>9246</v>
      </c>
      <c r="G3098" s="2">
        <v>45261</v>
      </c>
      <c r="I3098" s="1" t="s">
        <v>9246</v>
      </c>
      <c r="K3098" s="1">
        <v>133849</v>
      </c>
      <c r="L3098" s="21">
        <v>133849</v>
      </c>
      <c r="M3098" s="1" t="s">
        <v>7772</v>
      </c>
      <c r="N3098" s="1" t="s">
        <v>24</v>
      </c>
      <c r="O3098" s="1" t="s">
        <v>25</v>
      </c>
      <c r="P3098" s="1" t="s">
        <v>7771</v>
      </c>
      <c r="Q3098" s="1" t="s">
        <v>7771</v>
      </c>
      <c r="R3098" s="1" t="s">
        <v>7772</v>
      </c>
      <c r="S3098" s="1" t="s">
        <v>26</v>
      </c>
      <c r="T3098" s="1" t="s">
        <v>9239</v>
      </c>
      <c r="U3098" s="1" t="s">
        <v>7770</v>
      </c>
      <c r="W3098" s="1">
        <v>0</v>
      </c>
      <c r="X3098" s="1" t="s">
        <v>28</v>
      </c>
      <c r="Y3098" s="1" t="s">
        <v>29</v>
      </c>
      <c r="Z3098" s="1" t="s">
        <v>29</v>
      </c>
    </row>
    <row r="3099" spans="1:26" hidden="1" x14ac:dyDescent="0.35">
      <c r="A3099" s="1" t="s">
        <v>20</v>
      </c>
      <c r="B3099" s="1" t="s">
        <v>7773</v>
      </c>
      <c r="C3099" s="1" t="s">
        <v>38</v>
      </c>
      <c r="E3099" s="1" t="s">
        <v>9246</v>
      </c>
      <c r="G3099" s="2">
        <v>45261</v>
      </c>
      <c r="I3099" s="1" t="s">
        <v>9246</v>
      </c>
      <c r="K3099" s="1">
        <v>87702</v>
      </c>
      <c r="L3099" s="21">
        <v>87702</v>
      </c>
      <c r="M3099" s="1" t="s">
        <v>7774</v>
      </c>
      <c r="N3099" s="1" t="s">
        <v>24</v>
      </c>
      <c r="O3099" s="1" t="s">
        <v>25</v>
      </c>
      <c r="P3099" s="1" t="s">
        <v>7773</v>
      </c>
      <c r="Q3099" s="1" t="s">
        <v>7773</v>
      </c>
      <c r="R3099" s="1" t="s">
        <v>7774</v>
      </c>
      <c r="S3099" s="1" t="s">
        <v>26</v>
      </c>
      <c r="T3099" s="1" t="s">
        <v>9239</v>
      </c>
      <c r="U3099" s="1" t="s">
        <v>7770</v>
      </c>
      <c r="W3099" s="1">
        <v>0</v>
      </c>
      <c r="X3099" s="1" t="s">
        <v>28</v>
      </c>
      <c r="Y3099" s="1" t="s">
        <v>29</v>
      </c>
      <c r="Z3099" s="1" t="s">
        <v>29</v>
      </c>
    </row>
    <row r="3100" spans="1:26" hidden="1" x14ac:dyDescent="0.35">
      <c r="A3100" s="1" t="s">
        <v>20</v>
      </c>
      <c r="B3100" s="1" t="s">
        <v>7775</v>
      </c>
      <c r="C3100" s="1" t="s">
        <v>7776</v>
      </c>
      <c r="E3100" s="1" t="s">
        <v>9246</v>
      </c>
      <c r="G3100" s="2">
        <v>45261</v>
      </c>
      <c r="I3100" s="1" t="s">
        <v>9246</v>
      </c>
      <c r="K3100" s="1">
        <v>87702</v>
      </c>
      <c r="L3100" s="21">
        <v>87702</v>
      </c>
      <c r="M3100" s="1" t="s">
        <v>7777</v>
      </c>
      <c r="N3100" s="1" t="s">
        <v>24</v>
      </c>
      <c r="O3100" s="1" t="s">
        <v>25</v>
      </c>
      <c r="P3100" s="1" t="s">
        <v>7775</v>
      </c>
      <c r="Q3100" s="1" t="s">
        <v>7775</v>
      </c>
      <c r="R3100" s="1" t="s">
        <v>7777</v>
      </c>
      <c r="S3100" s="1" t="s">
        <v>26</v>
      </c>
      <c r="T3100" s="1" t="s">
        <v>9239</v>
      </c>
      <c r="U3100" s="1" t="s">
        <v>7770</v>
      </c>
      <c r="W3100" s="1">
        <v>0</v>
      </c>
      <c r="X3100" s="1" t="s">
        <v>28</v>
      </c>
      <c r="Y3100" s="1" t="s">
        <v>29</v>
      </c>
      <c r="Z3100" s="1" t="s">
        <v>29</v>
      </c>
    </row>
    <row r="3101" spans="1:26" hidden="1" x14ac:dyDescent="0.35">
      <c r="A3101" s="1" t="s">
        <v>20</v>
      </c>
      <c r="B3101" s="1" t="s">
        <v>7778</v>
      </c>
      <c r="C3101" s="1" t="s">
        <v>110</v>
      </c>
      <c r="D3101" s="1" t="s">
        <v>157</v>
      </c>
      <c r="E3101" t="str">
        <f t="shared" si="193"/>
        <v>2021</v>
      </c>
      <c r="F3101" t="str">
        <f t="shared" si="194"/>
        <v>febrero</v>
      </c>
      <c r="G3101" s="2">
        <v>45261</v>
      </c>
      <c r="H3101">
        <f t="shared" si="195"/>
        <v>1015</v>
      </c>
      <c r="I3101" s="3">
        <f t="shared" si="192"/>
        <v>720</v>
      </c>
      <c r="J3101" s="1">
        <v>13462</v>
      </c>
      <c r="K3101" s="1">
        <v>216994</v>
      </c>
      <c r="L3101" s="21">
        <v>216994</v>
      </c>
      <c r="M3101" s="1" t="s">
        <v>7779</v>
      </c>
      <c r="N3101" s="1" t="s">
        <v>24</v>
      </c>
      <c r="O3101" s="1" t="s">
        <v>25</v>
      </c>
      <c r="P3101" s="1" t="s">
        <v>7778</v>
      </c>
      <c r="Q3101" s="1" t="s">
        <v>7778</v>
      </c>
      <c r="R3101" s="1" t="s">
        <v>7779</v>
      </c>
      <c r="S3101" s="1" t="s">
        <v>26</v>
      </c>
      <c r="T3101" s="1" t="s">
        <v>9239</v>
      </c>
      <c r="U3101" s="1" t="s">
        <v>7770</v>
      </c>
      <c r="W3101" s="1">
        <v>0</v>
      </c>
      <c r="X3101" s="1" t="s">
        <v>28</v>
      </c>
      <c r="Y3101" s="1" t="s">
        <v>29</v>
      </c>
      <c r="Z3101" s="1" t="s">
        <v>29</v>
      </c>
    </row>
    <row r="3102" spans="1:26" hidden="1" x14ac:dyDescent="0.35">
      <c r="A3102" s="1" t="s">
        <v>20</v>
      </c>
      <c r="B3102" s="1" t="s">
        <v>7780</v>
      </c>
      <c r="C3102" s="1" t="s">
        <v>111</v>
      </c>
      <c r="D3102" s="1" t="s">
        <v>157</v>
      </c>
      <c r="E3102" t="str">
        <f t="shared" si="193"/>
        <v>2021</v>
      </c>
      <c r="F3102" t="str">
        <f t="shared" si="194"/>
        <v>febrero</v>
      </c>
      <c r="G3102" s="2">
        <v>45261</v>
      </c>
      <c r="H3102">
        <f t="shared" si="195"/>
        <v>1015</v>
      </c>
      <c r="I3102" s="3">
        <f t="shared" si="192"/>
        <v>720</v>
      </c>
      <c r="J3102" s="1">
        <v>13512</v>
      </c>
      <c r="K3102" s="1">
        <v>36994</v>
      </c>
      <c r="L3102" s="21">
        <v>36994</v>
      </c>
      <c r="M3102" s="1" t="s">
        <v>7781</v>
      </c>
      <c r="N3102" s="1" t="s">
        <v>24</v>
      </c>
      <c r="O3102" s="1" t="s">
        <v>25</v>
      </c>
      <c r="P3102" s="1" t="s">
        <v>7780</v>
      </c>
      <c r="Q3102" s="1" t="s">
        <v>7780</v>
      </c>
      <c r="R3102" s="1" t="s">
        <v>7781</v>
      </c>
      <c r="S3102" s="1" t="s">
        <v>7782</v>
      </c>
      <c r="T3102" s="1" t="s">
        <v>9239</v>
      </c>
      <c r="U3102" s="1" t="s">
        <v>7770</v>
      </c>
      <c r="W3102" s="1">
        <v>0</v>
      </c>
      <c r="X3102" s="1" t="s">
        <v>28</v>
      </c>
      <c r="Y3102" s="1" t="s">
        <v>29</v>
      </c>
      <c r="Z3102" s="1" t="s">
        <v>29</v>
      </c>
    </row>
    <row r="3103" spans="1:26" hidden="1" x14ac:dyDescent="0.35">
      <c r="A3103" s="1" t="s">
        <v>20</v>
      </c>
      <c r="B3103" s="1" t="s">
        <v>7783</v>
      </c>
      <c r="C3103" s="1" t="s">
        <v>93</v>
      </c>
      <c r="D3103" s="1" t="s">
        <v>201</v>
      </c>
      <c r="E3103" t="str">
        <f t="shared" si="193"/>
        <v>2021</v>
      </c>
      <c r="F3103" t="str">
        <f t="shared" si="194"/>
        <v>febrero</v>
      </c>
      <c r="G3103" s="2">
        <v>45261</v>
      </c>
      <c r="H3103">
        <f t="shared" si="195"/>
        <v>1012</v>
      </c>
      <c r="I3103" s="3">
        <f t="shared" si="192"/>
        <v>720</v>
      </c>
      <c r="J3103" s="1">
        <v>13492</v>
      </c>
      <c r="K3103" s="1">
        <v>36994</v>
      </c>
      <c r="L3103" s="21">
        <v>36994</v>
      </c>
      <c r="M3103" s="1" t="s">
        <v>7784</v>
      </c>
      <c r="N3103" s="1" t="s">
        <v>24</v>
      </c>
      <c r="O3103" s="1" t="s">
        <v>25</v>
      </c>
      <c r="P3103" s="1" t="s">
        <v>7783</v>
      </c>
      <c r="Q3103" s="1" t="s">
        <v>7783</v>
      </c>
      <c r="R3103" s="1" t="s">
        <v>7784</v>
      </c>
      <c r="S3103" s="1" t="s">
        <v>26</v>
      </c>
      <c r="T3103" s="1" t="s">
        <v>9239</v>
      </c>
      <c r="U3103" s="1" t="s">
        <v>7770</v>
      </c>
      <c r="W3103" s="1">
        <v>0</v>
      </c>
      <c r="X3103" s="1" t="s">
        <v>28</v>
      </c>
      <c r="Y3103" s="1" t="s">
        <v>29</v>
      </c>
      <c r="Z3103" s="1" t="s">
        <v>29</v>
      </c>
    </row>
    <row r="3104" spans="1:26" hidden="1" x14ac:dyDescent="0.35">
      <c r="A3104" s="1" t="s">
        <v>20</v>
      </c>
      <c r="B3104" s="1" t="s">
        <v>7785</v>
      </c>
      <c r="C3104" s="1" t="s">
        <v>93</v>
      </c>
      <c r="D3104" s="1" t="s">
        <v>201</v>
      </c>
      <c r="E3104" t="str">
        <f t="shared" si="193"/>
        <v>2021</v>
      </c>
      <c r="F3104" t="str">
        <f t="shared" si="194"/>
        <v>febrero</v>
      </c>
      <c r="G3104" s="2">
        <v>45261</v>
      </c>
      <c r="H3104">
        <f t="shared" si="195"/>
        <v>1012</v>
      </c>
      <c r="I3104" s="3">
        <f t="shared" si="192"/>
        <v>720</v>
      </c>
      <c r="J3104" s="1">
        <v>13492</v>
      </c>
      <c r="K3104" s="1">
        <v>36994</v>
      </c>
      <c r="L3104" s="21">
        <v>36994</v>
      </c>
      <c r="M3104" s="1" t="s">
        <v>7786</v>
      </c>
      <c r="N3104" s="1" t="s">
        <v>24</v>
      </c>
      <c r="O3104" s="1" t="s">
        <v>25</v>
      </c>
      <c r="P3104" s="1" t="s">
        <v>7785</v>
      </c>
      <c r="Q3104" s="1" t="s">
        <v>7785</v>
      </c>
      <c r="R3104" s="1" t="s">
        <v>7786</v>
      </c>
      <c r="S3104" s="1" t="s">
        <v>26</v>
      </c>
      <c r="T3104" s="1" t="s">
        <v>9239</v>
      </c>
      <c r="U3104" s="1" t="s">
        <v>7770</v>
      </c>
      <c r="W3104" s="1">
        <v>0</v>
      </c>
      <c r="X3104" s="1" t="s">
        <v>28</v>
      </c>
      <c r="Y3104" s="1" t="s">
        <v>29</v>
      </c>
      <c r="Z3104" s="1" t="s">
        <v>29</v>
      </c>
    </row>
    <row r="3105" spans="1:26" hidden="1" x14ac:dyDescent="0.35">
      <c r="A3105" s="1" t="s">
        <v>20</v>
      </c>
      <c r="B3105" s="1" t="s">
        <v>7787</v>
      </c>
      <c r="C3105" s="1" t="s">
        <v>167</v>
      </c>
      <c r="D3105" s="1" t="s">
        <v>225</v>
      </c>
      <c r="E3105" t="str">
        <f t="shared" si="193"/>
        <v>2021</v>
      </c>
      <c r="F3105" t="str">
        <f t="shared" si="194"/>
        <v>marzo</v>
      </c>
      <c r="G3105" s="2">
        <v>45261</v>
      </c>
      <c r="H3105">
        <f t="shared" si="195"/>
        <v>1003</v>
      </c>
      <c r="I3105" s="3">
        <f t="shared" si="192"/>
        <v>720</v>
      </c>
      <c r="J3105" s="1">
        <v>13521</v>
      </c>
      <c r="K3105" s="1">
        <v>36994</v>
      </c>
      <c r="L3105" s="21">
        <v>36994</v>
      </c>
      <c r="M3105" s="1" t="s">
        <v>7788</v>
      </c>
      <c r="N3105" s="1" t="s">
        <v>24</v>
      </c>
      <c r="O3105" s="1" t="s">
        <v>25</v>
      </c>
      <c r="P3105" s="1" t="s">
        <v>7787</v>
      </c>
      <c r="Q3105" s="1" t="s">
        <v>7787</v>
      </c>
      <c r="R3105" s="1" t="s">
        <v>7788</v>
      </c>
      <c r="S3105" s="1" t="s">
        <v>26</v>
      </c>
      <c r="T3105" s="1" t="s">
        <v>9239</v>
      </c>
      <c r="U3105" s="1" t="s">
        <v>7770</v>
      </c>
      <c r="W3105" s="1">
        <v>0</v>
      </c>
      <c r="X3105" s="1" t="s">
        <v>28</v>
      </c>
      <c r="Y3105" s="1" t="s">
        <v>29</v>
      </c>
      <c r="Z3105" s="1" t="s">
        <v>29</v>
      </c>
    </row>
    <row r="3106" spans="1:26" hidden="1" x14ac:dyDescent="0.35">
      <c r="A3106" s="1" t="s">
        <v>20</v>
      </c>
      <c r="B3106" s="1" t="s">
        <v>7789</v>
      </c>
      <c r="C3106" s="1" t="s">
        <v>167</v>
      </c>
      <c r="D3106" s="1" t="s">
        <v>225</v>
      </c>
      <c r="E3106" t="str">
        <f t="shared" si="193"/>
        <v>2021</v>
      </c>
      <c r="F3106" t="str">
        <f t="shared" si="194"/>
        <v>marzo</v>
      </c>
      <c r="G3106" s="2">
        <v>45261</v>
      </c>
      <c r="H3106">
        <f t="shared" si="195"/>
        <v>1003</v>
      </c>
      <c r="I3106" s="3">
        <f t="shared" si="192"/>
        <v>720</v>
      </c>
      <c r="J3106" s="1">
        <v>13521</v>
      </c>
      <c r="K3106" s="1">
        <v>36994</v>
      </c>
      <c r="L3106" s="21">
        <v>36994</v>
      </c>
      <c r="M3106" s="1" t="s">
        <v>7790</v>
      </c>
      <c r="N3106" s="1" t="s">
        <v>24</v>
      </c>
      <c r="O3106" s="1" t="s">
        <v>25</v>
      </c>
      <c r="P3106" s="1" t="s">
        <v>7789</v>
      </c>
      <c r="Q3106" s="1" t="s">
        <v>7789</v>
      </c>
      <c r="R3106" s="1" t="s">
        <v>7790</v>
      </c>
      <c r="S3106" s="1" t="s">
        <v>26</v>
      </c>
      <c r="T3106" s="1" t="s">
        <v>9239</v>
      </c>
      <c r="U3106" s="1" t="s">
        <v>7770</v>
      </c>
      <c r="W3106" s="1">
        <v>0</v>
      </c>
      <c r="X3106" s="1" t="s">
        <v>28</v>
      </c>
      <c r="Y3106" s="1" t="s">
        <v>29</v>
      </c>
      <c r="Z3106" s="1" t="s">
        <v>29</v>
      </c>
    </row>
    <row r="3107" spans="1:26" hidden="1" x14ac:dyDescent="0.35">
      <c r="A3107" s="1" t="s">
        <v>20</v>
      </c>
      <c r="B3107" s="1" t="s">
        <v>7791</v>
      </c>
      <c r="C3107" s="1" t="s">
        <v>167</v>
      </c>
      <c r="D3107" s="1" t="s">
        <v>225</v>
      </c>
      <c r="E3107" t="str">
        <f t="shared" si="193"/>
        <v>2021</v>
      </c>
      <c r="F3107" t="str">
        <f t="shared" si="194"/>
        <v>marzo</v>
      </c>
      <c r="G3107" s="2">
        <v>45261</v>
      </c>
      <c r="H3107">
        <f t="shared" si="195"/>
        <v>1003</v>
      </c>
      <c r="I3107" s="3">
        <f t="shared" si="192"/>
        <v>720</v>
      </c>
      <c r="J3107" s="1">
        <v>13521</v>
      </c>
      <c r="K3107" s="1">
        <v>36994</v>
      </c>
      <c r="L3107" s="21">
        <v>36994</v>
      </c>
      <c r="M3107" s="1" t="s">
        <v>7792</v>
      </c>
      <c r="N3107" s="1" t="s">
        <v>24</v>
      </c>
      <c r="O3107" s="1" t="s">
        <v>25</v>
      </c>
      <c r="P3107" s="1" t="s">
        <v>7791</v>
      </c>
      <c r="Q3107" s="1" t="s">
        <v>7791</v>
      </c>
      <c r="R3107" s="1" t="s">
        <v>7792</v>
      </c>
      <c r="S3107" s="1" t="s">
        <v>26</v>
      </c>
      <c r="T3107" s="1" t="s">
        <v>9239</v>
      </c>
      <c r="U3107" s="1" t="s">
        <v>7770</v>
      </c>
      <c r="W3107" s="1">
        <v>0</v>
      </c>
      <c r="X3107" s="1" t="s">
        <v>28</v>
      </c>
      <c r="Y3107" s="1" t="s">
        <v>29</v>
      </c>
      <c r="Z3107" s="1" t="s">
        <v>29</v>
      </c>
    </row>
    <row r="3108" spans="1:26" hidden="1" x14ac:dyDescent="0.35">
      <c r="A3108" s="1" t="s">
        <v>20</v>
      </c>
      <c r="B3108" s="1" t="s">
        <v>7793</v>
      </c>
      <c r="C3108" s="1" t="s">
        <v>167</v>
      </c>
      <c r="D3108" s="1" t="s">
        <v>225</v>
      </c>
      <c r="E3108" t="str">
        <f t="shared" si="193"/>
        <v>2021</v>
      </c>
      <c r="F3108" t="str">
        <f t="shared" si="194"/>
        <v>marzo</v>
      </c>
      <c r="G3108" s="2">
        <v>45261</v>
      </c>
      <c r="H3108">
        <f t="shared" si="195"/>
        <v>1003</v>
      </c>
      <c r="I3108" s="3">
        <f t="shared" si="192"/>
        <v>720</v>
      </c>
      <c r="J3108" s="1">
        <v>13521</v>
      </c>
      <c r="K3108" s="1">
        <v>36994</v>
      </c>
      <c r="L3108" s="21">
        <v>36994</v>
      </c>
      <c r="M3108" s="1" t="s">
        <v>7794</v>
      </c>
      <c r="N3108" s="1" t="s">
        <v>24</v>
      </c>
      <c r="O3108" s="1" t="s">
        <v>25</v>
      </c>
      <c r="P3108" s="1" t="s">
        <v>7793</v>
      </c>
      <c r="Q3108" s="1" t="s">
        <v>7793</v>
      </c>
      <c r="R3108" s="1" t="s">
        <v>7794</v>
      </c>
      <c r="S3108" s="1" t="s">
        <v>26</v>
      </c>
      <c r="T3108" s="1" t="s">
        <v>9239</v>
      </c>
      <c r="U3108" s="1" t="s">
        <v>7770</v>
      </c>
      <c r="W3108" s="1">
        <v>0</v>
      </c>
      <c r="X3108" s="1" t="s">
        <v>28</v>
      </c>
      <c r="Y3108" s="1" t="s">
        <v>29</v>
      </c>
      <c r="Z3108" s="1" t="s">
        <v>29</v>
      </c>
    </row>
    <row r="3109" spans="1:26" hidden="1" x14ac:dyDescent="0.35">
      <c r="A3109" s="1" t="s">
        <v>20</v>
      </c>
      <c r="B3109" s="1" t="s">
        <v>7795</v>
      </c>
      <c r="C3109" s="1" t="s">
        <v>143</v>
      </c>
      <c r="D3109" s="1" t="s">
        <v>225</v>
      </c>
      <c r="E3109" t="str">
        <f t="shared" si="193"/>
        <v>2021</v>
      </c>
      <c r="F3109" t="str">
        <f t="shared" si="194"/>
        <v>marzo</v>
      </c>
      <c r="G3109" s="2">
        <v>45261</v>
      </c>
      <c r="H3109">
        <f t="shared" si="195"/>
        <v>1003</v>
      </c>
      <c r="I3109" s="3">
        <f t="shared" si="192"/>
        <v>720</v>
      </c>
      <c r="J3109" s="1">
        <v>13529</v>
      </c>
      <c r="K3109" s="1">
        <v>36994</v>
      </c>
      <c r="L3109" s="21">
        <v>36994</v>
      </c>
      <c r="M3109" s="1" t="s">
        <v>7796</v>
      </c>
      <c r="N3109" s="1" t="s">
        <v>24</v>
      </c>
      <c r="O3109" s="1" t="s">
        <v>25</v>
      </c>
      <c r="P3109" s="1" t="s">
        <v>7795</v>
      </c>
      <c r="Q3109" s="1" t="s">
        <v>7795</v>
      </c>
      <c r="R3109" s="1" t="s">
        <v>7796</v>
      </c>
      <c r="S3109" s="1" t="s">
        <v>26</v>
      </c>
      <c r="T3109" s="1" t="s">
        <v>9239</v>
      </c>
      <c r="U3109" s="1" t="s">
        <v>7770</v>
      </c>
      <c r="W3109" s="1">
        <v>0</v>
      </c>
      <c r="X3109" s="1" t="s">
        <v>28</v>
      </c>
      <c r="Y3109" s="1" t="s">
        <v>29</v>
      </c>
      <c r="Z3109" s="1" t="s">
        <v>29</v>
      </c>
    </row>
    <row r="3110" spans="1:26" hidden="1" x14ac:dyDescent="0.35">
      <c r="A3110" s="1" t="s">
        <v>20</v>
      </c>
      <c r="B3110" s="1" t="s">
        <v>7797</v>
      </c>
      <c r="C3110" s="1" t="s">
        <v>143</v>
      </c>
      <c r="D3110" s="1" t="s">
        <v>225</v>
      </c>
      <c r="E3110" t="str">
        <f t="shared" si="193"/>
        <v>2021</v>
      </c>
      <c r="F3110" t="str">
        <f t="shared" si="194"/>
        <v>marzo</v>
      </c>
      <c r="G3110" s="2">
        <v>45261</v>
      </c>
      <c r="H3110">
        <f t="shared" si="195"/>
        <v>1003</v>
      </c>
      <c r="I3110" s="3">
        <f t="shared" si="192"/>
        <v>720</v>
      </c>
      <c r="J3110" s="1">
        <v>13529</v>
      </c>
      <c r="K3110" s="1">
        <v>36994</v>
      </c>
      <c r="L3110" s="21">
        <v>36994</v>
      </c>
      <c r="M3110" s="1" t="s">
        <v>7798</v>
      </c>
      <c r="N3110" s="1" t="s">
        <v>24</v>
      </c>
      <c r="O3110" s="1" t="s">
        <v>25</v>
      </c>
      <c r="P3110" s="1" t="s">
        <v>7797</v>
      </c>
      <c r="Q3110" s="1" t="s">
        <v>7797</v>
      </c>
      <c r="R3110" s="1" t="s">
        <v>7798</v>
      </c>
      <c r="S3110" s="1" t="s">
        <v>7799</v>
      </c>
      <c r="T3110" s="1" t="s">
        <v>9239</v>
      </c>
      <c r="U3110" s="1" t="s">
        <v>7770</v>
      </c>
      <c r="W3110" s="1">
        <v>0</v>
      </c>
      <c r="X3110" s="1" t="s">
        <v>28</v>
      </c>
      <c r="Y3110" s="1" t="s">
        <v>29</v>
      </c>
      <c r="Z3110" s="1" t="s">
        <v>29</v>
      </c>
    </row>
    <row r="3111" spans="1:26" hidden="1" x14ac:dyDescent="0.35">
      <c r="A3111" s="1" t="s">
        <v>20</v>
      </c>
      <c r="B3111" s="1" t="s">
        <v>7800</v>
      </c>
      <c r="C3111" s="1" t="s">
        <v>143</v>
      </c>
      <c r="D3111" s="1" t="s">
        <v>225</v>
      </c>
      <c r="E3111" t="str">
        <f t="shared" si="193"/>
        <v>2021</v>
      </c>
      <c r="F3111" t="str">
        <f t="shared" si="194"/>
        <v>marzo</v>
      </c>
      <c r="G3111" s="2">
        <v>45261</v>
      </c>
      <c r="H3111">
        <f t="shared" si="195"/>
        <v>1003</v>
      </c>
      <c r="I3111" s="3">
        <f t="shared" si="192"/>
        <v>720</v>
      </c>
      <c r="J3111" s="1">
        <v>13529</v>
      </c>
      <c r="K3111" s="1">
        <v>36994</v>
      </c>
      <c r="L3111" s="21">
        <v>36994</v>
      </c>
      <c r="M3111" s="1" t="s">
        <v>7801</v>
      </c>
      <c r="N3111" s="1" t="s">
        <v>24</v>
      </c>
      <c r="O3111" s="1" t="s">
        <v>25</v>
      </c>
      <c r="P3111" s="1" t="s">
        <v>7800</v>
      </c>
      <c r="Q3111" s="1" t="s">
        <v>7800</v>
      </c>
      <c r="R3111" s="1" t="s">
        <v>7801</v>
      </c>
      <c r="S3111" s="1" t="s">
        <v>26</v>
      </c>
      <c r="T3111" s="1" t="s">
        <v>9239</v>
      </c>
      <c r="U3111" s="1" t="s">
        <v>7770</v>
      </c>
      <c r="W3111" s="1">
        <v>0</v>
      </c>
      <c r="X3111" s="1" t="s">
        <v>28</v>
      </c>
      <c r="Y3111" s="1" t="s">
        <v>29</v>
      </c>
      <c r="Z3111" s="1" t="s">
        <v>29</v>
      </c>
    </row>
    <row r="3112" spans="1:26" hidden="1" x14ac:dyDescent="0.35">
      <c r="A3112" s="1" t="s">
        <v>20</v>
      </c>
      <c r="B3112" s="1" t="s">
        <v>7802</v>
      </c>
      <c r="C3112" s="1" t="s">
        <v>143</v>
      </c>
      <c r="D3112" s="1" t="s">
        <v>225</v>
      </c>
      <c r="E3112" t="str">
        <f t="shared" si="193"/>
        <v>2021</v>
      </c>
      <c r="F3112" t="str">
        <f t="shared" si="194"/>
        <v>marzo</v>
      </c>
      <c r="G3112" s="2">
        <v>45261</v>
      </c>
      <c r="H3112">
        <f t="shared" si="195"/>
        <v>1003</v>
      </c>
      <c r="I3112" s="3">
        <f t="shared" si="192"/>
        <v>720</v>
      </c>
      <c r="J3112" s="1">
        <v>13529</v>
      </c>
      <c r="K3112" s="1">
        <v>36994</v>
      </c>
      <c r="L3112" s="21">
        <v>36994</v>
      </c>
      <c r="M3112" s="1" t="s">
        <v>7803</v>
      </c>
      <c r="N3112" s="1" t="s">
        <v>24</v>
      </c>
      <c r="O3112" s="1" t="s">
        <v>25</v>
      </c>
      <c r="P3112" s="1" t="s">
        <v>7802</v>
      </c>
      <c r="Q3112" s="1" t="s">
        <v>7802</v>
      </c>
      <c r="R3112" s="1" t="s">
        <v>7803</v>
      </c>
      <c r="S3112" s="1" t="s">
        <v>7804</v>
      </c>
      <c r="T3112" s="1" t="s">
        <v>9239</v>
      </c>
      <c r="U3112" s="1" t="s">
        <v>7770</v>
      </c>
      <c r="W3112" s="1">
        <v>0</v>
      </c>
      <c r="X3112" s="1" t="s">
        <v>28</v>
      </c>
      <c r="Y3112" s="1" t="s">
        <v>29</v>
      </c>
      <c r="Z3112" s="1" t="s">
        <v>29</v>
      </c>
    </row>
    <row r="3113" spans="1:26" hidden="1" x14ac:dyDescent="0.35">
      <c r="A3113" s="1" t="s">
        <v>20</v>
      </c>
      <c r="B3113" s="1" t="s">
        <v>7805</v>
      </c>
      <c r="C3113" s="1" t="s">
        <v>143</v>
      </c>
      <c r="D3113" s="1" t="s">
        <v>225</v>
      </c>
      <c r="E3113" t="str">
        <f t="shared" si="193"/>
        <v>2021</v>
      </c>
      <c r="F3113" t="str">
        <f t="shared" si="194"/>
        <v>marzo</v>
      </c>
      <c r="G3113" s="2">
        <v>45261</v>
      </c>
      <c r="H3113">
        <f t="shared" si="195"/>
        <v>1003</v>
      </c>
      <c r="I3113" s="3">
        <f t="shared" si="192"/>
        <v>720</v>
      </c>
      <c r="J3113" s="1">
        <v>13529</v>
      </c>
      <c r="K3113" s="1">
        <v>36994</v>
      </c>
      <c r="L3113" s="21">
        <v>36994</v>
      </c>
      <c r="M3113" s="1" t="s">
        <v>7806</v>
      </c>
      <c r="N3113" s="1" t="s">
        <v>24</v>
      </c>
      <c r="O3113" s="1" t="s">
        <v>25</v>
      </c>
      <c r="P3113" s="1" t="s">
        <v>7805</v>
      </c>
      <c r="Q3113" s="1" t="s">
        <v>7805</v>
      </c>
      <c r="R3113" s="1" t="s">
        <v>7806</v>
      </c>
      <c r="S3113" s="1" t="s">
        <v>26</v>
      </c>
      <c r="T3113" s="1" t="s">
        <v>9239</v>
      </c>
      <c r="U3113" s="1" t="s">
        <v>7770</v>
      </c>
      <c r="W3113" s="1">
        <v>0</v>
      </c>
      <c r="X3113" s="1" t="s">
        <v>28</v>
      </c>
      <c r="Y3113" s="1" t="s">
        <v>29</v>
      </c>
      <c r="Z3113" s="1" t="s">
        <v>29</v>
      </c>
    </row>
    <row r="3114" spans="1:26" hidden="1" x14ac:dyDescent="0.35">
      <c r="A3114" s="1" t="s">
        <v>20</v>
      </c>
      <c r="B3114" s="1" t="s">
        <v>7807</v>
      </c>
      <c r="C3114" s="1" t="s">
        <v>143</v>
      </c>
      <c r="D3114" s="1" t="s">
        <v>225</v>
      </c>
      <c r="E3114" t="str">
        <f t="shared" si="193"/>
        <v>2021</v>
      </c>
      <c r="F3114" t="str">
        <f t="shared" si="194"/>
        <v>marzo</v>
      </c>
      <c r="G3114" s="2">
        <v>45261</v>
      </c>
      <c r="H3114">
        <f t="shared" si="195"/>
        <v>1003</v>
      </c>
      <c r="I3114" s="3">
        <f t="shared" si="192"/>
        <v>720</v>
      </c>
      <c r="J3114" s="1">
        <v>13529</v>
      </c>
      <c r="K3114" s="1">
        <v>36994</v>
      </c>
      <c r="L3114" s="21">
        <v>36994</v>
      </c>
      <c r="M3114" s="1" t="s">
        <v>7808</v>
      </c>
      <c r="N3114" s="1" t="s">
        <v>24</v>
      </c>
      <c r="O3114" s="1" t="s">
        <v>25</v>
      </c>
      <c r="P3114" s="1" t="s">
        <v>7807</v>
      </c>
      <c r="Q3114" s="1" t="s">
        <v>7807</v>
      </c>
      <c r="R3114" s="1" t="s">
        <v>7808</v>
      </c>
      <c r="S3114" s="1" t="s">
        <v>7809</v>
      </c>
      <c r="T3114" s="1" t="s">
        <v>9239</v>
      </c>
      <c r="U3114" s="1" t="s">
        <v>7770</v>
      </c>
      <c r="W3114" s="1">
        <v>0</v>
      </c>
      <c r="X3114" s="1" t="s">
        <v>28</v>
      </c>
      <c r="Y3114" s="1" t="s">
        <v>29</v>
      </c>
      <c r="Z3114" s="1" t="s">
        <v>29</v>
      </c>
    </row>
    <row r="3115" spans="1:26" hidden="1" x14ac:dyDescent="0.35">
      <c r="A3115" s="1" t="s">
        <v>20</v>
      </c>
      <c r="B3115" s="1" t="s">
        <v>7810</v>
      </c>
      <c r="C3115" s="1" t="s">
        <v>683</v>
      </c>
      <c r="D3115" s="1" t="s">
        <v>298</v>
      </c>
      <c r="E3115" t="str">
        <f t="shared" si="193"/>
        <v>2021</v>
      </c>
      <c r="F3115" t="str">
        <f t="shared" si="194"/>
        <v>marzo</v>
      </c>
      <c r="G3115" s="2">
        <v>45261</v>
      </c>
      <c r="H3115">
        <f t="shared" si="195"/>
        <v>1001</v>
      </c>
      <c r="I3115" s="3">
        <f t="shared" si="192"/>
        <v>720</v>
      </c>
      <c r="J3115" s="1">
        <v>13493</v>
      </c>
      <c r="K3115" s="1">
        <v>180000</v>
      </c>
      <c r="L3115" s="21">
        <v>180000</v>
      </c>
      <c r="M3115" s="1" t="s">
        <v>7811</v>
      </c>
      <c r="N3115" s="1" t="s">
        <v>24</v>
      </c>
      <c r="O3115" s="1" t="s">
        <v>25</v>
      </c>
      <c r="P3115" s="1" t="s">
        <v>7810</v>
      </c>
      <c r="Q3115" s="1" t="s">
        <v>7810</v>
      </c>
      <c r="R3115" s="1" t="s">
        <v>7811</v>
      </c>
      <c r="S3115" s="1" t="s">
        <v>26</v>
      </c>
      <c r="T3115" s="1" t="s">
        <v>9239</v>
      </c>
      <c r="U3115" s="1" t="s">
        <v>7770</v>
      </c>
      <c r="W3115" s="1">
        <v>0</v>
      </c>
      <c r="X3115" s="1" t="s">
        <v>28</v>
      </c>
      <c r="Y3115" s="1" t="s">
        <v>29</v>
      </c>
      <c r="Z3115" s="1" t="s">
        <v>29</v>
      </c>
    </row>
    <row r="3116" spans="1:26" hidden="1" x14ac:dyDescent="0.35">
      <c r="A3116" s="1" t="s">
        <v>20</v>
      </c>
      <c r="B3116" s="1" t="s">
        <v>7812</v>
      </c>
      <c r="C3116" s="1" t="s">
        <v>501</v>
      </c>
      <c r="D3116" s="1" t="s">
        <v>298</v>
      </c>
      <c r="E3116" t="str">
        <f t="shared" si="193"/>
        <v>2021</v>
      </c>
      <c r="F3116" t="str">
        <f t="shared" si="194"/>
        <v>marzo</v>
      </c>
      <c r="G3116" s="2">
        <v>45261</v>
      </c>
      <c r="H3116">
        <f t="shared" si="195"/>
        <v>1001</v>
      </c>
      <c r="I3116" s="3">
        <f t="shared" si="192"/>
        <v>720</v>
      </c>
      <c r="J3116" s="1">
        <v>13493</v>
      </c>
      <c r="K3116" s="1">
        <v>36994</v>
      </c>
      <c r="L3116" s="21">
        <v>36994</v>
      </c>
      <c r="M3116" s="1" t="s">
        <v>7813</v>
      </c>
      <c r="N3116" s="1" t="s">
        <v>24</v>
      </c>
      <c r="O3116" s="1" t="s">
        <v>25</v>
      </c>
      <c r="P3116" s="1" t="s">
        <v>7812</v>
      </c>
      <c r="Q3116" s="1" t="s">
        <v>7812</v>
      </c>
      <c r="R3116" s="1" t="s">
        <v>7813</v>
      </c>
      <c r="S3116" s="1" t="s">
        <v>26</v>
      </c>
      <c r="T3116" s="1" t="s">
        <v>9239</v>
      </c>
      <c r="U3116" s="1" t="s">
        <v>7770</v>
      </c>
      <c r="W3116" s="1">
        <v>0</v>
      </c>
      <c r="X3116" s="1" t="s">
        <v>28</v>
      </c>
      <c r="Y3116" s="1" t="s">
        <v>29</v>
      </c>
      <c r="Z3116" s="1" t="s">
        <v>29</v>
      </c>
    </row>
    <row r="3117" spans="1:26" hidden="1" x14ac:dyDescent="0.35">
      <c r="A3117" s="1" t="s">
        <v>20</v>
      </c>
      <c r="B3117" s="1" t="s">
        <v>7814</v>
      </c>
      <c r="C3117" s="1" t="s">
        <v>143</v>
      </c>
      <c r="D3117" s="1" t="s">
        <v>658</v>
      </c>
      <c r="E3117" t="str">
        <f t="shared" si="193"/>
        <v>2021</v>
      </c>
      <c r="F3117" t="str">
        <f t="shared" si="194"/>
        <v>marzo</v>
      </c>
      <c r="G3117" s="2">
        <v>45261</v>
      </c>
      <c r="H3117">
        <f t="shared" si="195"/>
        <v>991</v>
      </c>
      <c r="I3117" s="3">
        <f t="shared" si="192"/>
        <v>720</v>
      </c>
      <c r="J3117" s="1">
        <v>13532</v>
      </c>
      <c r="K3117" s="1">
        <v>36994</v>
      </c>
      <c r="L3117" s="21">
        <v>36994</v>
      </c>
      <c r="M3117" s="1" t="s">
        <v>7815</v>
      </c>
      <c r="N3117" s="1" t="s">
        <v>24</v>
      </c>
      <c r="O3117" s="1" t="s">
        <v>25</v>
      </c>
      <c r="P3117" s="1" t="s">
        <v>7814</v>
      </c>
      <c r="Q3117" s="1" t="s">
        <v>7814</v>
      </c>
      <c r="R3117" s="1" t="s">
        <v>7815</v>
      </c>
      <c r="S3117" s="1" t="s">
        <v>7816</v>
      </c>
      <c r="T3117" s="1" t="s">
        <v>9239</v>
      </c>
      <c r="U3117" s="1" t="s">
        <v>7770</v>
      </c>
      <c r="W3117" s="1">
        <v>0</v>
      </c>
      <c r="X3117" s="1" t="s">
        <v>28</v>
      </c>
      <c r="Y3117" s="1" t="s">
        <v>29</v>
      </c>
      <c r="Z3117" s="1" t="s">
        <v>29</v>
      </c>
    </row>
    <row r="3118" spans="1:26" hidden="1" x14ac:dyDescent="0.35">
      <c r="A3118" s="1" t="s">
        <v>20</v>
      </c>
      <c r="B3118" s="1" t="s">
        <v>7817</v>
      </c>
      <c r="C3118" s="1" t="s">
        <v>298</v>
      </c>
      <c r="D3118" s="1" t="s">
        <v>798</v>
      </c>
      <c r="E3118" t="str">
        <f t="shared" si="193"/>
        <v>2021</v>
      </c>
      <c r="F3118" t="str">
        <f t="shared" si="194"/>
        <v>marzo</v>
      </c>
      <c r="G3118" s="2">
        <v>45261</v>
      </c>
      <c r="H3118">
        <f t="shared" si="195"/>
        <v>987</v>
      </c>
      <c r="I3118" s="3">
        <f t="shared" si="192"/>
        <v>720</v>
      </c>
      <c r="J3118" s="1">
        <v>13632</v>
      </c>
      <c r="K3118" s="1">
        <v>99423</v>
      </c>
      <c r="L3118" s="21">
        <v>99423</v>
      </c>
      <c r="M3118" s="1" t="s">
        <v>7818</v>
      </c>
      <c r="N3118" s="1" t="s">
        <v>24</v>
      </c>
      <c r="O3118" s="1" t="s">
        <v>25</v>
      </c>
      <c r="P3118" s="1" t="s">
        <v>7817</v>
      </c>
      <c r="Q3118" s="1" t="s">
        <v>7817</v>
      </c>
      <c r="R3118" s="1" t="s">
        <v>7818</v>
      </c>
      <c r="S3118" s="1" t="s">
        <v>26</v>
      </c>
      <c r="T3118" s="1" t="s">
        <v>9239</v>
      </c>
      <c r="U3118" s="1" t="s">
        <v>7770</v>
      </c>
      <c r="W3118" s="1">
        <v>0</v>
      </c>
      <c r="X3118" s="1" t="s">
        <v>28</v>
      </c>
      <c r="Y3118" s="1" t="s">
        <v>29</v>
      </c>
      <c r="Z3118" s="1" t="s">
        <v>29</v>
      </c>
    </row>
    <row r="3119" spans="1:26" hidden="1" x14ac:dyDescent="0.35">
      <c r="A3119" s="1" t="s">
        <v>20</v>
      </c>
      <c r="B3119" s="1" t="s">
        <v>7819</v>
      </c>
      <c r="C3119" s="1" t="s">
        <v>992</v>
      </c>
      <c r="D3119" s="1" t="s">
        <v>967</v>
      </c>
      <c r="E3119" t="str">
        <f t="shared" si="193"/>
        <v>2021</v>
      </c>
      <c r="F3119" t="str">
        <f t="shared" si="194"/>
        <v>abril</v>
      </c>
      <c r="G3119" s="2">
        <v>45261</v>
      </c>
      <c r="H3119">
        <f t="shared" si="195"/>
        <v>955</v>
      </c>
      <c r="I3119" s="3">
        <f t="shared" si="192"/>
        <v>720</v>
      </c>
      <c r="J3119" s="1">
        <v>13810</v>
      </c>
      <c r="K3119" s="1">
        <v>36994</v>
      </c>
      <c r="L3119" s="21">
        <v>36994</v>
      </c>
      <c r="M3119" s="1" t="s">
        <v>7820</v>
      </c>
      <c r="N3119" s="1" t="s">
        <v>24</v>
      </c>
      <c r="O3119" s="1" t="s">
        <v>25</v>
      </c>
      <c r="P3119" s="1" t="s">
        <v>7819</v>
      </c>
      <c r="Q3119" s="1" t="s">
        <v>7819</v>
      </c>
      <c r="R3119" s="1" t="s">
        <v>7820</v>
      </c>
      <c r="S3119" s="1" t="s">
        <v>26</v>
      </c>
      <c r="T3119" s="1" t="s">
        <v>9239</v>
      </c>
      <c r="U3119" s="1" t="s">
        <v>7770</v>
      </c>
      <c r="W3119" s="1">
        <v>0</v>
      </c>
      <c r="X3119" s="1" t="s">
        <v>28</v>
      </c>
      <c r="Y3119" s="1" t="s">
        <v>29</v>
      </c>
      <c r="Z3119" s="1" t="s">
        <v>29</v>
      </c>
    </row>
    <row r="3120" spans="1:26" hidden="1" x14ac:dyDescent="0.35">
      <c r="A3120" s="1" t="s">
        <v>20</v>
      </c>
      <c r="B3120" s="1" t="s">
        <v>7821</v>
      </c>
      <c r="C3120" s="1" t="s">
        <v>992</v>
      </c>
      <c r="D3120" s="1" t="s">
        <v>967</v>
      </c>
      <c r="E3120" t="str">
        <f t="shared" si="193"/>
        <v>2021</v>
      </c>
      <c r="F3120" t="str">
        <f t="shared" si="194"/>
        <v>abril</v>
      </c>
      <c r="G3120" s="2">
        <v>45261</v>
      </c>
      <c r="H3120">
        <f t="shared" si="195"/>
        <v>955</v>
      </c>
      <c r="I3120" s="3">
        <f t="shared" si="192"/>
        <v>720</v>
      </c>
      <c r="J3120" s="1">
        <v>13810</v>
      </c>
      <c r="K3120" s="1">
        <v>36994</v>
      </c>
      <c r="L3120" s="21">
        <v>36994</v>
      </c>
      <c r="M3120" s="1" t="s">
        <v>7822</v>
      </c>
      <c r="N3120" s="1" t="s">
        <v>24</v>
      </c>
      <c r="O3120" s="1" t="s">
        <v>25</v>
      </c>
      <c r="P3120" s="1" t="s">
        <v>7821</v>
      </c>
      <c r="Q3120" s="1" t="s">
        <v>7821</v>
      </c>
      <c r="R3120" s="1" t="s">
        <v>7822</v>
      </c>
      <c r="S3120" s="1" t="s">
        <v>7823</v>
      </c>
      <c r="T3120" s="1" t="s">
        <v>9239</v>
      </c>
      <c r="U3120" s="1" t="s">
        <v>7770</v>
      </c>
      <c r="W3120" s="1">
        <v>0</v>
      </c>
      <c r="X3120" s="1" t="s">
        <v>28</v>
      </c>
      <c r="Y3120" s="1" t="s">
        <v>29</v>
      </c>
      <c r="Z3120" s="1" t="s">
        <v>29</v>
      </c>
    </row>
    <row r="3121" spans="1:26" hidden="1" x14ac:dyDescent="0.35">
      <c r="A3121" s="1" t="s">
        <v>20</v>
      </c>
      <c r="B3121" s="1" t="s">
        <v>7824</v>
      </c>
      <c r="C3121" s="1" t="s">
        <v>992</v>
      </c>
      <c r="D3121" s="1" t="s">
        <v>967</v>
      </c>
      <c r="E3121" t="str">
        <f t="shared" si="193"/>
        <v>2021</v>
      </c>
      <c r="F3121" t="str">
        <f t="shared" si="194"/>
        <v>abril</v>
      </c>
      <c r="G3121" s="2">
        <v>45261</v>
      </c>
      <c r="H3121">
        <f t="shared" si="195"/>
        <v>955</v>
      </c>
      <c r="I3121" s="3">
        <f t="shared" si="192"/>
        <v>720</v>
      </c>
      <c r="J3121" s="1">
        <v>13810</v>
      </c>
      <c r="K3121" s="1">
        <v>36994</v>
      </c>
      <c r="L3121" s="21">
        <v>36994</v>
      </c>
      <c r="M3121" s="1" t="s">
        <v>7825</v>
      </c>
      <c r="N3121" s="1" t="s">
        <v>24</v>
      </c>
      <c r="O3121" s="1" t="s">
        <v>25</v>
      </c>
      <c r="P3121" s="1" t="s">
        <v>7824</v>
      </c>
      <c r="Q3121" s="1" t="s">
        <v>7824</v>
      </c>
      <c r="R3121" s="1" t="s">
        <v>7825</v>
      </c>
      <c r="S3121" s="1" t="s">
        <v>2591</v>
      </c>
      <c r="T3121" s="1" t="s">
        <v>9239</v>
      </c>
      <c r="U3121" s="1" t="s">
        <v>7770</v>
      </c>
      <c r="W3121" s="1">
        <v>0</v>
      </c>
      <c r="X3121" s="1" t="s">
        <v>28</v>
      </c>
      <c r="Y3121" s="1" t="s">
        <v>29</v>
      </c>
      <c r="Z3121" s="1" t="s">
        <v>29</v>
      </c>
    </row>
    <row r="3122" spans="1:26" hidden="1" x14ac:dyDescent="0.35">
      <c r="A3122" s="1" t="s">
        <v>20</v>
      </c>
      <c r="B3122" s="1" t="s">
        <v>7826</v>
      </c>
      <c r="C3122" s="1" t="s">
        <v>992</v>
      </c>
      <c r="D3122" s="1" t="s">
        <v>967</v>
      </c>
      <c r="E3122" t="str">
        <f t="shared" si="193"/>
        <v>2021</v>
      </c>
      <c r="F3122" t="str">
        <f t="shared" si="194"/>
        <v>abril</v>
      </c>
      <c r="G3122" s="2">
        <v>45261</v>
      </c>
      <c r="H3122">
        <f t="shared" si="195"/>
        <v>955</v>
      </c>
      <c r="I3122" s="3">
        <f t="shared" si="192"/>
        <v>720</v>
      </c>
      <c r="J3122" s="1">
        <v>13810</v>
      </c>
      <c r="K3122" s="1">
        <v>36994</v>
      </c>
      <c r="L3122" s="21">
        <v>36994</v>
      </c>
      <c r="M3122" s="1" t="s">
        <v>7827</v>
      </c>
      <c r="N3122" s="1" t="s">
        <v>24</v>
      </c>
      <c r="O3122" s="1" t="s">
        <v>25</v>
      </c>
      <c r="P3122" s="1" t="s">
        <v>7826</v>
      </c>
      <c r="Q3122" s="1" t="s">
        <v>7826</v>
      </c>
      <c r="R3122" s="1" t="s">
        <v>7827</v>
      </c>
      <c r="S3122" s="1" t="s">
        <v>26</v>
      </c>
      <c r="T3122" s="1" t="s">
        <v>9239</v>
      </c>
      <c r="U3122" s="1" t="s">
        <v>7770</v>
      </c>
      <c r="W3122" s="1">
        <v>0</v>
      </c>
      <c r="X3122" s="1" t="s">
        <v>28</v>
      </c>
      <c r="Y3122" s="1" t="s">
        <v>29</v>
      </c>
      <c r="Z3122" s="1" t="s">
        <v>29</v>
      </c>
    </row>
    <row r="3123" spans="1:26" hidden="1" x14ac:dyDescent="0.35">
      <c r="A3123" s="1" t="s">
        <v>20</v>
      </c>
      <c r="B3123" s="1" t="s">
        <v>7828</v>
      </c>
      <c r="C3123" s="1" t="s">
        <v>93</v>
      </c>
      <c r="D3123" s="1" t="s">
        <v>967</v>
      </c>
      <c r="E3123" t="str">
        <f t="shared" si="193"/>
        <v>2021</v>
      </c>
      <c r="F3123" t="str">
        <f t="shared" si="194"/>
        <v>abril</v>
      </c>
      <c r="G3123" s="2">
        <v>45261</v>
      </c>
      <c r="H3123">
        <f t="shared" si="195"/>
        <v>955</v>
      </c>
      <c r="I3123" s="3">
        <f t="shared" si="192"/>
        <v>720</v>
      </c>
      <c r="J3123" s="1">
        <v>13661</v>
      </c>
      <c r="K3123" s="1">
        <v>36994</v>
      </c>
      <c r="L3123" s="21">
        <v>36994</v>
      </c>
      <c r="M3123" s="1" t="s">
        <v>7829</v>
      </c>
      <c r="N3123" s="1" t="s">
        <v>24</v>
      </c>
      <c r="O3123" s="1" t="s">
        <v>25</v>
      </c>
      <c r="P3123" s="1" t="s">
        <v>7828</v>
      </c>
      <c r="Q3123" s="1" t="s">
        <v>7828</v>
      </c>
      <c r="R3123" s="1" t="s">
        <v>7829</v>
      </c>
      <c r="S3123" s="1" t="s">
        <v>7830</v>
      </c>
      <c r="T3123" s="1" t="s">
        <v>9239</v>
      </c>
      <c r="U3123" s="1" t="s">
        <v>7770</v>
      </c>
      <c r="W3123" s="1">
        <v>0</v>
      </c>
      <c r="X3123" s="1" t="s">
        <v>28</v>
      </c>
      <c r="Y3123" s="1" t="s">
        <v>29</v>
      </c>
      <c r="Z3123" s="1" t="s">
        <v>29</v>
      </c>
    </row>
    <row r="3124" spans="1:26" hidden="1" x14ac:dyDescent="0.35">
      <c r="A3124" s="1" t="s">
        <v>20</v>
      </c>
      <c r="B3124" s="1" t="s">
        <v>7831</v>
      </c>
      <c r="C3124" s="1" t="s">
        <v>167</v>
      </c>
      <c r="D3124" s="1" t="s">
        <v>967</v>
      </c>
      <c r="E3124" t="str">
        <f t="shared" si="193"/>
        <v>2021</v>
      </c>
      <c r="F3124" t="str">
        <f t="shared" si="194"/>
        <v>abril</v>
      </c>
      <c r="G3124" s="2">
        <v>45261</v>
      </c>
      <c r="H3124">
        <f t="shared" si="195"/>
        <v>955</v>
      </c>
      <c r="I3124" s="3">
        <f t="shared" si="192"/>
        <v>720</v>
      </c>
      <c r="J3124" s="1">
        <v>13661</v>
      </c>
      <c r="K3124" s="1">
        <v>36994</v>
      </c>
      <c r="L3124" s="21">
        <v>36994</v>
      </c>
      <c r="M3124" s="1" t="s">
        <v>7832</v>
      </c>
      <c r="N3124" s="1" t="s">
        <v>24</v>
      </c>
      <c r="O3124" s="1" t="s">
        <v>25</v>
      </c>
      <c r="P3124" s="1" t="s">
        <v>7831</v>
      </c>
      <c r="Q3124" s="1" t="s">
        <v>7831</v>
      </c>
      <c r="R3124" s="1" t="s">
        <v>7832</v>
      </c>
      <c r="S3124" s="1" t="s">
        <v>26</v>
      </c>
      <c r="T3124" s="1" t="s">
        <v>9239</v>
      </c>
      <c r="U3124" s="1" t="s">
        <v>7770</v>
      </c>
      <c r="W3124" s="1">
        <v>0</v>
      </c>
      <c r="X3124" s="1" t="s">
        <v>28</v>
      </c>
      <c r="Y3124" s="1" t="s">
        <v>29</v>
      </c>
      <c r="Z3124" s="1" t="s">
        <v>29</v>
      </c>
    </row>
    <row r="3125" spans="1:26" hidden="1" x14ac:dyDescent="0.35">
      <c r="A3125" s="1" t="s">
        <v>20</v>
      </c>
      <c r="B3125" s="1" t="s">
        <v>7833</v>
      </c>
      <c r="C3125" s="1" t="s">
        <v>853</v>
      </c>
      <c r="D3125" s="1" t="s">
        <v>967</v>
      </c>
      <c r="E3125" t="str">
        <f t="shared" si="193"/>
        <v>2021</v>
      </c>
      <c r="F3125" t="str">
        <f t="shared" si="194"/>
        <v>abril</v>
      </c>
      <c r="G3125" s="2">
        <v>45261</v>
      </c>
      <c r="H3125">
        <f t="shared" si="195"/>
        <v>955</v>
      </c>
      <c r="I3125" s="3">
        <f t="shared" si="192"/>
        <v>720</v>
      </c>
      <c r="J3125" s="1">
        <v>13816</v>
      </c>
      <c r="K3125" s="1">
        <v>45000</v>
      </c>
      <c r="L3125" s="21">
        <v>45000</v>
      </c>
      <c r="M3125" s="1" t="s">
        <v>7834</v>
      </c>
      <c r="N3125" s="1" t="s">
        <v>24</v>
      </c>
      <c r="O3125" s="1" t="s">
        <v>25</v>
      </c>
      <c r="P3125" s="1" t="s">
        <v>7833</v>
      </c>
      <c r="Q3125" s="1" t="s">
        <v>7833</v>
      </c>
      <c r="R3125" s="1" t="s">
        <v>7834</v>
      </c>
      <c r="S3125" s="1" t="s">
        <v>26</v>
      </c>
      <c r="T3125" s="1" t="s">
        <v>9239</v>
      </c>
      <c r="U3125" s="1" t="s">
        <v>7770</v>
      </c>
      <c r="W3125" s="1">
        <v>0</v>
      </c>
      <c r="X3125" s="1" t="s">
        <v>28</v>
      </c>
      <c r="Y3125" s="1" t="s">
        <v>29</v>
      </c>
      <c r="Z3125" s="1" t="s">
        <v>29</v>
      </c>
    </row>
    <row r="3126" spans="1:26" hidden="1" x14ac:dyDescent="0.35">
      <c r="A3126" s="1" t="s">
        <v>20</v>
      </c>
      <c r="B3126" s="1" t="s">
        <v>7835</v>
      </c>
      <c r="C3126" s="1" t="s">
        <v>860</v>
      </c>
      <c r="D3126" s="1" t="s">
        <v>967</v>
      </c>
      <c r="E3126" t="str">
        <f t="shared" si="193"/>
        <v>2021</v>
      </c>
      <c r="F3126" t="str">
        <f t="shared" si="194"/>
        <v>abril</v>
      </c>
      <c r="G3126" s="2">
        <v>45261</v>
      </c>
      <c r="H3126">
        <f t="shared" si="195"/>
        <v>955</v>
      </c>
      <c r="I3126" s="3">
        <f t="shared" si="192"/>
        <v>720</v>
      </c>
      <c r="J3126" s="1">
        <v>13816</v>
      </c>
      <c r="K3126" s="1">
        <v>45000</v>
      </c>
      <c r="L3126" s="21">
        <v>45000</v>
      </c>
      <c r="M3126" s="1" t="s">
        <v>7836</v>
      </c>
      <c r="N3126" s="1" t="s">
        <v>24</v>
      </c>
      <c r="O3126" s="1" t="s">
        <v>25</v>
      </c>
      <c r="P3126" s="1" t="s">
        <v>7835</v>
      </c>
      <c r="Q3126" s="1" t="s">
        <v>7835</v>
      </c>
      <c r="R3126" s="1" t="s">
        <v>7836</v>
      </c>
      <c r="S3126" s="1" t="s">
        <v>26</v>
      </c>
      <c r="T3126" s="1" t="s">
        <v>9239</v>
      </c>
      <c r="U3126" s="1" t="s">
        <v>7770</v>
      </c>
      <c r="W3126" s="1">
        <v>0</v>
      </c>
      <c r="X3126" s="1" t="s">
        <v>28</v>
      </c>
      <c r="Y3126" s="1" t="s">
        <v>29</v>
      </c>
      <c r="Z3126" s="1" t="s">
        <v>29</v>
      </c>
    </row>
    <row r="3127" spans="1:26" hidden="1" x14ac:dyDescent="0.35">
      <c r="A3127" s="1" t="s">
        <v>20</v>
      </c>
      <c r="B3127" s="1" t="s">
        <v>7837</v>
      </c>
      <c r="C3127" s="1" t="s">
        <v>7838</v>
      </c>
      <c r="D3127" s="1" t="s">
        <v>967</v>
      </c>
      <c r="E3127" t="str">
        <f t="shared" si="193"/>
        <v>2021</v>
      </c>
      <c r="F3127" t="str">
        <f t="shared" si="194"/>
        <v>abril</v>
      </c>
      <c r="G3127" s="2">
        <v>45261</v>
      </c>
      <c r="H3127">
        <f t="shared" si="195"/>
        <v>955</v>
      </c>
      <c r="I3127" s="3">
        <f t="shared" si="192"/>
        <v>720</v>
      </c>
      <c r="J3127" s="1">
        <v>13795</v>
      </c>
      <c r="K3127" s="1">
        <v>99423</v>
      </c>
      <c r="L3127" s="21">
        <v>99423</v>
      </c>
      <c r="M3127" s="1" t="s">
        <v>7839</v>
      </c>
      <c r="N3127" s="1" t="s">
        <v>24</v>
      </c>
      <c r="O3127" s="1" t="s">
        <v>25</v>
      </c>
      <c r="P3127" s="1" t="s">
        <v>7837</v>
      </c>
      <c r="Q3127" s="1" t="s">
        <v>7837</v>
      </c>
      <c r="R3127" s="1" t="s">
        <v>7839</v>
      </c>
      <c r="S3127" s="1" t="s">
        <v>26</v>
      </c>
      <c r="T3127" s="1" t="s">
        <v>9239</v>
      </c>
      <c r="U3127" s="1" t="s">
        <v>7770</v>
      </c>
      <c r="W3127" s="1">
        <v>0</v>
      </c>
      <c r="X3127" s="1" t="s">
        <v>28</v>
      </c>
      <c r="Y3127" s="1" t="s">
        <v>29</v>
      </c>
      <c r="Z3127" s="1" t="s">
        <v>29</v>
      </c>
    </row>
    <row r="3128" spans="1:26" hidden="1" x14ac:dyDescent="0.35">
      <c r="A3128" s="1" t="s">
        <v>20</v>
      </c>
      <c r="B3128" s="1" t="s">
        <v>7840</v>
      </c>
      <c r="C3128" s="1" t="s">
        <v>937</v>
      </c>
      <c r="D3128" s="1" t="s">
        <v>1132</v>
      </c>
      <c r="E3128" t="str">
        <f t="shared" si="193"/>
        <v>2021</v>
      </c>
      <c r="F3128" t="str">
        <f t="shared" si="194"/>
        <v>mayo</v>
      </c>
      <c r="G3128" s="2">
        <v>45261</v>
      </c>
      <c r="H3128">
        <f t="shared" si="195"/>
        <v>941</v>
      </c>
      <c r="I3128" s="3">
        <f t="shared" si="192"/>
        <v>720</v>
      </c>
      <c r="J3128" s="1">
        <v>13890</v>
      </c>
      <c r="K3128" s="1">
        <v>36994</v>
      </c>
      <c r="L3128" s="21">
        <v>36994</v>
      </c>
      <c r="M3128" s="1" t="s">
        <v>7841</v>
      </c>
      <c r="N3128" s="1" t="s">
        <v>24</v>
      </c>
      <c r="O3128" s="1" t="s">
        <v>25</v>
      </c>
      <c r="P3128" s="1" t="s">
        <v>7840</v>
      </c>
      <c r="Q3128" s="1" t="s">
        <v>7840</v>
      </c>
      <c r="R3128" s="1" t="s">
        <v>7841</v>
      </c>
      <c r="S3128" s="1" t="s">
        <v>26</v>
      </c>
      <c r="T3128" s="1" t="s">
        <v>9239</v>
      </c>
      <c r="U3128" s="1" t="s">
        <v>7770</v>
      </c>
      <c r="W3128" s="1">
        <v>0</v>
      </c>
      <c r="X3128" s="1" t="s">
        <v>28</v>
      </c>
      <c r="Y3128" s="1" t="s">
        <v>29</v>
      </c>
      <c r="Z3128" s="1" t="s">
        <v>29</v>
      </c>
    </row>
    <row r="3129" spans="1:26" hidden="1" x14ac:dyDescent="0.35">
      <c r="A3129" s="1" t="s">
        <v>20</v>
      </c>
      <c r="B3129" s="1" t="s">
        <v>7842</v>
      </c>
      <c r="C3129" s="1" t="s">
        <v>1180</v>
      </c>
      <c r="D3129" s="1" t="s">
        <v>1132</v>
      </c>
      <c r="E3129" t="str">
        <f t="shared" si="193"/>
        <v>2021</v>
      </c>
      <c r="F3129" t="str">
        <f t="shared" si="194"/>
        <v>mayo</v>
      </c>
      <c r="G3129" s="2">
        <v>45261</v>
      </c>
      <c r="H3129">
        <f t="shared" si="195"/>
        <v>941</v>
      </c>
      <c r="I3129" s="3">
        <f t="shared" si="192"/>
        <v>720</v>
      </c>
      <c r="J3129" s="1">
        <v>13822</v>
      </c>
      <c r="K3129" s="1">
        <v>36994</v>
      </c>
      <c r="L3129" s="21">
        <v>36994</v>
      </c>
      <c r="M3129" s="1" t="s">
        <v>7843</v>
      </c>
      <c r="N3129" s="1" t="s">
        <v>24</v>
      </c>
      <c r="O3129" s="1" t="s">
        <v>25</v>
      </c>
      <c r="P3129" s="1" t="s">
        <v>7842</v>
      </c>
      <c r="Q3129" s="1" t="s">
        <v>7842</v>
      </c>
      <c r="R3129" s="1" t="s">
        <v>7843</v>
      </c>
      <c r="S3129" s="1" t="s">
        <v>26</v>
      </c>
      <c r="T3129" s="1" t="s">
        <v>9239</v>
      </c>
      <c r="U3129" s="1" t="s">
        <v>7770</v>
      </c>
      <c r="W3129" s="1">
        <v>0</v>
      </c>
      <c r="X3129" s="1" t="s">
        <v>28</v>
      </c>
      <c r="Y3129" s="1" t="s">
        <v>29</v>
      </c>
      <c r="Z3129" s="1" t="s">
        <v>29</v>
      </c>
    </row>
    <row r="3130" spans="1:26" hidden="1" x14ac:dyDescent="0.35">
      <c r="A3130" s="1" t="s">
        <v>20</v>
      </c>
      <c r="B3130" s="1" t="s">
        <v>7844</v>
      </c>
      <c r="C3130" s="1" t="s">
        <v>1225</v>
      </c>
      <c r="D3130" s="1" t="s">
        <v>1132</v>
      </c>
      <c r="E3130" t="str">
        <f t="shared" si="193"/>
        <v>2021</v>
      </c>
      <c r="F3130" t="str">
        <f t="shared" si="194"/>
        <v>mayo</v>
      </c>
      <c r="G3130" s="2">
        <v>45261</v>
      </c>
      <c r="H3130">
        <f t="shared" si="195"/>
        <v>941</v>
      </c>
      <c r="I3130" s="3">
        <f t="shared" si="192"/>
        <v>720</v>
      </c>
      <c r="J3130" s="1">
        <v>13890</v>
      </c>
      <c r="K3130" s="1">
        <v>36994</v>
      </c>
      <c r="L3130" s="21">
        <v>36994</v>
      </c>
      <c r="M3130" s="1" t="s">
        <v>7845</v>
      </c>
      <c r="N3130" s="1" t="s">
        <v>24</v>
      </c>
      <c r="O3130" s="1" t="s">
        <v>25</v>
      </c>
      <c r="P3130" s="1" t="s">
        <v>7844</v>
      </c>
      <c r="Q3130" s="1" t="s">
        <v>7844</v>
      </c>
      <c r="R3130" s="1" t="s">
        <v>7845</v>
      </c>
      <c r="S3130" s="1" t="s">
        <v>26</v>
      </c>
      <c r="T3130" s="1" t="s">
        <v>9239</v>
      </c>
      <c r="U3130" s="1" t="s">
        <v>7770</v>
      </c>
      <c r="W3130" s="1">
        <v>0</v>
      </c>
      <c r="X3130" s="1" t="s">
        <v>28</v>
      </c>
      <c r="Y3130" s="1" t="s">
        <v>29</v>
      </c>
      <c r="Z3130" s="1" t="s">
        <v>29</v>
      </c>
    </row>
    <row r="3131" spans="1:26" hidden="1" x14ac:dyDescent="0.35">
      <c r="A3131" s="1" t="s">
        <v>20</v>
      </c>
      <c r="B3131" s="1" t="s">
        <v>7846</v>
      </c>
      <c r="C3131" s="1" t="s">
        <v>1225</v>
      </c>
      <c r="D3131" s="1" t="s">
        <v>1132</v>
      </c>
      <c r="E3131" t="str">
        <f t="shared" si="193"/>
        <v>2021</v>
      </c>
      <c r="F3131" t="str">
        <f t="shared" si="194"/>
        <v>mayo</v>
      </c>
      <c r="G3131" s="2">
        <v>45261</v>
      </c>
      <c r="H3131">
        <f t="shared" si="195"/>
        <v>941</v>
      </c>
      <c r="I3131" s="3">
        <f t="shared" si="192"/>
        <v>720</v>
      </c>
      <c r="J3131" s="1">
        <v>13827</v>
      </c>
      <c r="K3131" s="1">
        <v>19423</v>
      </c>
      <c r="L3131" s="21">
        <v>19423</v>
      </c>
      <c r="M3131" s="1" t="s">
        <v>7847</v>
      </c>
      <c r="N3131" s="1" t="s">
        <v>24</v>
      </c>
      <c r="O3131" s="1" t="s">
        <v>25</v>
      </c>
      <c r="P3131" s="1" t="s">
        <v>7846</v>
      </c>
      <c r="Q3131" s="1" t="s">
        <v>7846</v>
      </c>
      <c r="R3131" s="1" t="s">
        <v>7847</v>
      </c>
      <c r="S3131" s="1" t="s">
        <v>26</v>
      </c>
      <c r="T3131" s="1" t="s">
        <v>9239</v>
      </c>
      <c r="U3131" s="1" t="s">
        <v>7770</v>
      </c>
      <c r="W3131" s="1">
        <v>0</v>
      </c>
      <c r="X3131" s="1" t="s">
        <v>28</v>
      </c>
      <c r="Y3131" s="1" t="s">
        <v>29</v>
      </c>
      <c r="Z3131" s="1" t="s">
        <v>29</v>
      </c>
    </row>
    <row r="3132" spans="1:26" hidden="1" x14ac:dyDescent="0.35">
      <c r="A3132" s="1" t="s">
        <v>20</v>
      </c>
      <c r="B3132" s="1" t="s">
        <v>7848</v>
      </c>
      <c r="C3132" s="1" t="s">
        <v>1225</v>
      </c>
      <c r="D3132" s="1" t="s">
        <v>1132</v>
      </c>
      <c r="E3132" t="str">
        <f t="shared" si="193"/>
        <v>2021</v>
      </c>
      <c r="F3132" t="str">
        <f t="shared" si="194"/>
        <v>mayo</v>
      </c>
      <c r="G3132" s="2">
        <v>45261</v>
      </c>
      <c r="H3132">
        <f t="shared" si="195"/>
        <v>941</v>
      </c>
      <c r="I3132" s="3">
        <f t="shared" si="192"/>
        <v>720</v>
      </c>
      <c r="J3132" s="1">
        <v>13825</v>
      </c>
      <c r="K3132" s="1">
        <v>36994</v>
      </c>
      <c r="L3132" s="21">
        <v>36994</v>
      </c>
      <c r="M3132" s="1" t="s">
        <v>7849</v>
      </c>
      <c r="N3132" s="1" t="s">
        <v>24</v>
      </c>
      <c r="O3132" s="1" t="s">
        <v>25</v>
      </c>
      <c r="P3132" s="1" t="s">
        <v>7848</v>
      </c>
      <c r="Q3132" s="1" t="s">
        <v>7848</v>
      </c>
      <c r="R3132" s="1" t="s">
        <v>7849</v>
      </c>
      <c r="S3132" s="1" t="s">
        <v>26</v>
      </c>
      <c r="T3132" s="1" t="s">
        <v>9239</v>
      </c>
      <c r="U3132" s="1" t="s">
        <v>7770</v>
      </c>
      <c r="W3132" s="1">
        <v>0</v>
      </c>
      <c r="X3132" s="1" t="s">
        <v>28</v>
      </c>
      <c r="Y3132" s="1" t="s">
        <v>29</v>
      </c>
      <c r="Z3132" s="1" t="s">
        <v>29</v>
      </c>
    </row>
    <row r="3133" spans="1:26" hidden="1" x14ac:dyDescent="0.35">
      <c r="A3133" s="1" t="s">
        <v>20</v>
      </c>
      <c r="B3133" s="1" t="s">
        <v>7850</v>
      </c>
      <c r="C3133" s="1" t="s">
        <v>1225</v>
      </c>
      <c r="D3133" s="1" t="s">
        <v>1132</v>
      </c>
      <c r="E3133" t="str">
        <f t="shared" si="193"/>
        <v>2021</v>
      </c>
      <c r="F3133" t="str">
        <f t="shared" si="194"/>
        <v>mayo</v>
      </c>
      <c r="G3133" s="2">
        <v>45261</v>
      </c>
      <c r="H3133">
        <f t="shared" si="195"/>
        <v>941</v>
      </c>
      <c r="I3133" s="3">
        <f t="shared" si="192"/>
        <v>720</v>
      </c>
      <c r="J3133" s="1">
        <v>13825</v>
      </c>
      <c r="K3133" s="1">
        <v>36994</v>
      </c>
      <c r="L3133" s="21">
        <v>36994</v>
      </c>
      <c r="M3133" s="1" t="s">
        <v>7851</v>
      </c>
      <c r="N3133" s="1" t="s">
        <v>24</v>
      </c>
      <c r="O3133" s="1" t="s">
        <v>25</v>
      </c>
      <c r="P3133" s="1" t="s">
        <v>7850</v>
      </c>
      <c r="Q3133" s="1" t="s">
        <v>7850</v>
      </c>
      <c r="R3133" s="1" t="s">
        <v>7851</v>
      </c>
      <c r="S3133" s="1" t="s">
        <v>26</v>
      </c>
      <c r="T3133" s="1" t="s">
        <v>9239</v>
      </c>
      <c r="U3133" s="1" t="s">
        <v>7770</v>
      </c>
      <c r="W3133" s="1">
        <v>0</v>
      </c>
      <c r="X3133" s="1" t="s">
        <v>28</v>
      </c>
      <c r="Y3133" s="1" t="s">
        <v>29</v>
      </c>
      <c r="Z3133" s="1" t="s">
        <v>29</v>
      </c>
    </row>
    <row r="3134" spans="1:26" hidden="1" x14ac:dyDescent="0.35">
      <c r="A3134" s="1" t="s">
        <v>20</v>
      </c>
      <c r="B3134" s="1" t="s">
        <v>7852</v>
      </c>
      <c r="C3134" s="1" t="s">
        <v>1225</v>
      </c>
      <c r="D3134" s="1" t="s">
        <v>1132</v>
      </c>
      <c r="E3134" t="str">
        <f t="shared" si="193"/>
        <v>2021</v>
      </c>
      <c r="F3134" t="str">
        <f t="shared" si="194"/>
        <v>mayo</v>
      </c>
      <c r="G3134" s="2">
        <v>45261</v>
      </c>
      <c r="H3134">
        <f t="shared" si="195"/>
        <v>941</v>
      </c>
      <c r="I3134" s="3">
        <f t="shared" si="192"/>
        <v>720</v>
      </c>
      <c r="J3134" s="1">
        <v>13825</v>
      </c>
      <c r="K3134" s="1">
        <v>36994</v>
      </c>
      <c r="L3134" s="21">
        <v>36994</v>
      </c>
      <c r="M3134" s="1" t="s">
        <v>7853</v>
      </c>
      <c r="N3134" s="1" t="s">
        <v>24</v>
      </c>
      <c r="O3134" s="1" t="s">
        <v>25</v>
      </c>
      <c r="P3134" s="1" t="s">
        <v>7852</v>
      </c>
      <c r="Q3134" s="1" t="s">
        <v>7852</v>
      </c>
      <c r="R3134" s="1" t="s">
        <v>7853</v>
      </c>
      <c r="S3134" s="1" t="s">
        <v>7854</v>
      </c>
      <c r="T3134" s="1" t="s">
        <v>9239</v>
      </c>
      <c r="U3134" s="1" t="s">
        <v>7770</v>
      </c>
      <c r="W3134" s="1">
        <v>0</v>
      </c>
      <c r="X3134" s="1" t="s">
        <v>28</v>
      </c>
      <c r="Y3134" s="1" t="s">
        <v>29</v>
      </c>
      <c r="Z3134" s="1" t="s">
        <v>29</v>
      </c>
    </row>
    <row r="3135" spans="1:26" hidden="1" x14ac:dyDescent="0.35">
      <c r="A3135" s="1" t="s">
        <v>20</v>
      </c>
      <c r="B3135" s="1" t="s">
        <v>7855</v>
      </c>
      <c r="C3135" s="1" t="s">
        <v>936</v>
      </c>
      <c r="D3135" s="1" t="s">
        <v>1333</v>
      </c>
      <c r="E3135" t="str">
        <f t="shared" si="193"/>
        <v>2021</v>
      </c>
      <c r="F3135" t="str">
        <f t="shared" si="194"/>
        <v>mayo</v>
      </c>
      <c r="G3135" s="2">
        <v>45261</v>
      </c>
      <c r="H3135">
        <f t="shared" si="195"/>
        <v>934</v>
      </c>
      <c r="I3135" s="3">
        <f t="shared" si="192"/>
        <v>720</v>
      </c>
      <c r="J3135" s="1">
        <v>13840</v>
      </c>
      <c r="K3135" s="1">
        <v>99423</v>
      </c>
      <c r="L3135" s="21">
        <v>99423</v>
      </c>
      <c r="M3135" s="1" t="s">
        <v>7856</v>
      </c>
      <c r="N3135" s="1" t="s">
        <v>24</v>
      </c>
      <c r="O3135" s="1" t="s">
        <v>25</v>
      </c>
      <c r="P3135" s="1" t="s">
        <v>7855</v>
      </c>
      <c r="Q3135" s="1" t="s">
        <v>7855</v>
      </c>
      <c r="R3135" s="1" t="s">
        <v>7856</v>
      </c>
      <c r="S3135" s="1" t="s">
        <v>26</v>
      </c>
      <c r="T3135" s="1" t="s">
        <v>9239</v>
      </c>
      <c r="U3135" s="1" t="s">
        <v>7770</v>
      </c>
      <c r="W3135" s="1">
        <v>0</v>
      </c>
      <c r="X3135" s="1" t="s">
        <v>28</v>
      </c>
      <c r="Y3135" s="1" t="s">
        <v>29</v>
      </c>
      <c r="Z3135" s="1" t="s">
        <v>29</v>
      </c>
    </row>
    <row r="3136" spans="1:26" hidden="1" x14ac:dyDescent="0.35">
      <c r="A3136" s="1" t="s">
        <v>20</v>
      </c>
      <c r="B3136" s="1" t="s">
        <v>7857</v>
      </c>
      <c r="C3136" s="1" t="s">
        <v>1160</v>
      </c>
      <c r="D3136" s="1" t="s">
        <v>1341</v>
      </c>
      <c r="E3136" t="str">
        <f t="shared" si="193"/>
        <v>2021</v>
      </c>
      <c r="F3136" t="str">
        <f t="shared" si="194"/>
        <v>mayo</v>
      </c>
      <c r="G3136" s="2">
        <v>45261</v>
      </c>
      <c r="H3136">
        <f t="shared" si="195"/>
        <v>932</v>
      </c>
      <c r="I3136" s="3">
        <f t="shared" si="192"/>
        <v>720</v>
      </c>
      <c r="J3136" s="1">
        <v>13934</v>
      </c>
      <c r="K3136" s="1">
        <v>216994</v>
      </c>
      <c r="L3136" s="21">
        <v>216994</v>
      </c>
      <c r="M3136" s="1" t="s">
        <v>7858</v>
      </c>
      <c r="N3136" s="1" t="s">
        <v>24</v>
      </c>
      <c r="O3136" s="1" t="s">
        <v>25</v>
      </c>
      <c r="P3136" s="1" t="s">
        <v>7857</v>
      </c>
      <c r="Q3136" s="1" t="s">
        <v>7857</v>
      </c>
      <c r="R3136" s="1" t="s">
        <v>7858</v>
      </c>
      <c r="S3136" s="1" t="s">
        <v>26</v>
      </c>
      <c r="T3136" s="1" t="s">
        <v>9239</v>
      </c>
      <c r="U3136" s="1" t="s">
        <v>7770</v>
      </c>
      <c r="W3136" s="1">
        <v>0</v>
      </c>
      <c r="X3136" s="1" t="s">
        <v>28</v>
      </c>
      <c r="Y3136" s="1" t="s">
        <v>29</v>
      </c>
      <c r="Z3136" s="1" t="s">
        <v>29</v>
      </c>
    </row>
    <row r="3137" spans="1:26" hidden="1" x14ac:dyDescent="0.35">
      <c r="A3137" s="1" t="s">
        <v>20</v>
      </c>
      <c r="B3137" s="1" t="s">
        <v>7859</v>
      </c>
      <c r="C3137" s="1" t="s">
        <v>1280</v>
      </c>
      <c r="D3137" s="1" t="s">
        <v>1535</v>
      </c>
      <c r="E3137" t="str">
        <f t="shared" si="193"/>
        <v>2021</v>
      </c>
      <c r="F3137" t="str">
        <f t="shared" si="194"/>
        <v>mayo</v>
      </c>
      <c r="G3137" s="2">
        <v>45261</v>
      </c>
      <c r="H3137">
        <f t="shared" si="195"/>
        <v>926</v>
      </c>
      <c r="I3137" s="3">
        <f t="shared" si="192"/>
        <v>720</v>
      </c>
      <c r="J3137" s="1">
        <v>13952</v>
      </c>
      <c r="K3137" s="1">
        <v>99423</v>
      </c>
      <c r="L3137" s="21">
        <v>99423</v>
      </c>
      <c r="M3137" s="1" t="s">
        <v>7860</v>
      </c>
      <c r="N3137" s="1" t="s">
        <v>24</v>
      </c>
      <c r="O3137" s="1" t="s">
        <v>25</v>
      </c>
      <c r="P3137" s="1" t="s">
        <v>7859</v>
      </c>
      <c r="Q3137" s="1" t="s">
        <v>7859</v>
      </c>
      <c r="R3137" s="1" t="s">
        <v>7860</v>
      </c>
      <c r="S3137" s="1" t="s">
        <v>26</v>
      </c>
      <c r="T3137" s="1" t="s">
        <v>9239</v>
      </c>
      <c r="U3137" s="1" t="s">
        <v>7770</v>
      </c>
      <c r="W3137" s="1">
        <v>0</v>
      </c>
      <c r="X3137" s="1" t="s">
        <v>28</v>
      </c>
      <c r="Y3137" s="1" t="s">
        <v>29</v>
      </c>
      <c r="Z3137" s="1" t="s">
        <v>29</v>
      </c>
    </row>
    <row r="3138" spans="1:26" hidden="1" x14ac:dyDescent="0.35">
      <c r="A3138" s="1" t="s">
        <v>20</v>
      </c>
      <c r="B3138" s="1" t="s">
        <v>7861</v>
      </c>
      <c r="C3138" s="1" t="s">
        <v>1926</v>
      </c>
      <c r="D3138" s="1" t="s">
        <v>1362</v>
      </c>
      <c r="E3138" t="str">
        <f t="shared" si="193"/>
        <v>2021</v>
      </c>
      <c r="F3138" t="str">
        <f t="shared" si="194"/>
        <v>mayo</v>
      </c>
      <c r="G3138" s="2">
        <v>45261</v>
      </c>
      <c r="H3138">
        <f t="shared" si="195"/>
        <v>925</v>
      </c>
      <c r="I3138" s="3">
        <f t="shared" ref="I3138:I3201" si="196">IF(AND(H3138&gt;0,H3138&lt;=30),30,IF(AND(H3138&gt;30,H3138&lt;=60),60,IF(AND(H3138&gt;60,H3138&lt;=90),90,IF(AND(H3138&gt;90,H3138&lt;=120),120,IF(AND(H3138&gt;120,H3138&lt;=150),150,IF(AND(H3138&gt;150,H3138&lt;=180),180,IF(AND(H3138&gt;180,H3138&lt;=360),360,IF(H3138&gt;360,720,0))))))))</f>
        <v>720</v>
      </c>
      <c r="J3138" s="1">
        <v>13970</v>
      </c>
      <c r="K3138" s="1">
        <v>99423</v>
      </c>
      <c r="L3138" s="21">
        <v>99423</v>
      </c>
      <c r="M3138" s="1" t="s">
        <v>7862</v>
      </c>
      <c r="N3138" s="1" t="s">
        <v>24</v>
      </c>
      <c r="O3138" s="1" t="s">
        <v>25</v>
      </c>
      <c r="P3138" s="1" t="s">
        <v>7861</v>
      </c>
      <c r="Q3138" s="1" t="s">
        <v>7861</v>
      </c>
      <c r="R3138" s="1" t="s">
        <v>7862</v>
      </c>
      <c r="S3138" s="1" t="s">
        <v>26</v>
      </c>
      <c r="T3138" s="1" t="s">
        <v>9239</v>
      </c>
      <c r="U3138" s="1" t="s">
        <v>7770</v>
      </c>
      <c r="W3138" s="1">
        <v>0</v>
      </c>
      <c r="X3138" s="1" t="s">
        <v>28</v>
      </c>
      <c r="Y3138" s="1" t="s">
        <v>29</v>
      </c>
      <c r="Z3138" s="1" t="s">
        <v>29</v>
      </c>
    </row>
    <row r="3139" spans="1:26" hidden="1" x14ac:dyDescent="0.35">
      <c r="A3139" s="1" t="s">
        <v>20</v>
      </c>
      <c r="B3139" s="1" t="s">
        <v>7863</v>
      </c>
      <c r="C3139" s="1" t="s">
        <v>967</v>
      </c>
      <c r="D3139" s="1" t="s">
        <v>1387</v>
      </c>
      <c r="E3139" t="str">
        <f t="shared" ref="E3139:E3202" si="197">+TEXT(D3139,"aaaa")</f>
        <v>2021</v>
      </c>
      <c r="F3139" t="str">
        <f t="shared" ref="F3139:F3202" si="198">+TEXT(D3139,"mmmm")</f>
        <v>junio</v>
      </c>
      <c r="G3139" s="2">
        <v>45261</v>
      </c>
      <c r="H3139">
        <f t="shared" ref="H3139:H3202" si="199">+G3139-D3139</f>
        <v>912</v>
      </c>
      <c r="I3139" s="3">
        <f t="shared" si="196"/>
        <v>720</v>
      </c>
      <c r="J3139" s="1">
        <v>13911</v>
      </c>
      <c r="K3139" s="1">
        <v>36994</v>
      </c>
      <c r="L3139" s="21">
        <v>36994</v>
      </c>
      <c r="M3139" s="1" t="s">
        <v>7864</v>
      </c>
      <c r="N3139" s="1" t="s">
        <v>24</v>
      </c>
      <c r="O3139" s="1" t="s">
        <v>25</v>
      </c>
      <c r="P3139" s="1" t="s">
        <v>7863</v>
      </c>
      <c r="Q3139" s="1" t="s">
        <v>7863</v>
      </c>
      <c r="R3139" s="1" t="s">
        <v>7864</v>
      </c>
      <c r="S3139" s="1" t="s">
        <v>26</v>
      </c>
      <c r="T3139" s="1" t="s">
        <v>9239</v>
      </c>
      <c r="U3139" s="1" t="s">
        <v>7770</v>
      </c>
      <c r="W3139" s="1">
        <v>0</v>
      </c>
      <c r="X3139" s="1" t="s">
        <v>28</v>
      </c>
      <c r="Y3139" s="1" t="s">
        <v>29</v>
      </c>
      <c r="Z3139" s="1" t="s">
        <v>29</v>
      </c>
    </row>
    <row r="3140" spans="1:26" hidden="1" x14ac:dyDescent="0.35">
      <c r="A3140" s="1" t="s">
        <v>20</v>
      </c>
      <c r="B3140" s="1" t="s">
        <v>7865</v>
      </c>
      <c r="C3140" s="1" t="s">
        <v>992</v>
      </c>
      <c r="D3140" s="1" t="s">
        <v>1387</v>
      </c>
      <c r="E3140" t="str">
        <f t="shared" si="197"/>
        <v>2021</v>
      </c>
      <c r="F3140" t="str">
        <f t="shared" si="198"/>
        <v>junio</v>
      </c>
      <c r="G3140" s="2">
        <v>45261</v>
      </c>
      <c r="H3140">
        <f t="shared" si="199"/>
        <v>912</v>
      </c>
      <c r="I3140" s="3">
        <f t="shared" si="196"/>
        <v>720</v>
      </c>
      <c r="J3140" s="1">
        <v>14019</v>
      </c>
      <c r="K3140" s="1">
        <v>36994</v>
      </c>
      <c r="L3140" s="21">
        <v>36994</v>
      </c>
      <c r="M3140" s="1" t="s">
        <v>7866</v>
      </c>
      <c r="N3140" s="1" t="s">
        <v>24</v>
      </c>
      <c r="O3140" s="1" t="s">
        <v>25</v>
      </c>
      <c r="P3140" s="1" t="s">
        <v>7865</v>
      </c>
      <c r="Q3140" s="1" t="s">
        <v>7865</v>
      </c>
      <c r="R3140" s="1" t="s">
        <v>7866</v>
      </c>
      <c r="S3140" s="1" t="s">
        <v>26</v>
      </c>
      <c r="T3140" s="1" t="s">
        <v>9239</v>
      </c>
      <c r="U3140" s="1" t="s">
        <v>7770</v>
      </c>
      <c r="W3140" s="1">
        <v>0</v>
      </c>
      <c r="X3140" s="1" t="s">
        <v>28</v>
      </c>
      <c r="Y3140" s="1" t="s">
        <v>29</v>
      </c>
      <c r="Z3140" s="1" t="s">
        <v>29</v>
      </c>
    </row>
    <row r="3141" spans="1:26" hidden="1" x14ac:dyDescent="0.35">
      <c r="A3141" s="1" t="s">
        <v>20</v>
      </c>
      <c r="B3141" s="1" t="s">
        <v>7867</v>
      </c>
      <c r="C3141" s="1" t="s">
        <v>1341</v>
      </c>
      <c r="D3141" s="1" t="s">
        <v>1557</v>
      </c>
      <c r="E3141" t="str">
        <f t="shared" si="197"/>
        <v>2021</v>
      </c>
      <c r="F3141" t="str">
        <f t="shared" si="198"/>
        <v>junio</v>
      </c>
      <c r="G3141" s="2">
        <v>45261</v>
      </c>
      <c r="H3141">
        <f t="shared" si="199"/>
        <v>911</v>
      </c>
      <c r="I3141" s="3">
        <f t="shared" si="196"/>
        <v>720</v>
      </c>
      <c r="J3141" s="1">
        <v>14016</v>
      </c>
      <c r="K3141" s="1">
        <v>19423</v>
      </c>
      <c r="L3141" s="21">
        <v>19423</v>
      </c>
      <c r="M3141" s="1" t="s">
        <v>7868</v>
      </c>
      <c r="N3141" s="1" t="s">
        <v>24</v>
      </c>
      <c r="O3141" s="1" t="s">
        <v>25</v>
      </c>
      <c r="P3141" s="1" t="s">
        <v>7867</v>
      </c>
      <c r="Q3141" s="1" t="s">
        <v>7867</v>
      </c>
      <c r="R3141" s="1" t="s">
        <v>7868</v>
      </c>
      <c r="S3141" s="1" t="s">
        <v>26</v>
      </c>
      <c r="T3141" s="1" t="s">
        <v>9239</v>
      </c>
      <c r="U3141" s="1" t="s">
        <v>7770</v>
      </c>
      <c r="W3141" s="1">
        <v>0</v>
      </c>
      <c r="X3141" s="1" t="s">
        <v>28</v>
      </c>
      <c r="Y3141" s="1" t="s">
        <v>29</v>
      </c>
      <c r="Z3141" s="1" t="s">
        <v>29</v>
      </c>
    </row>
    <row r="3142" spans="1:26" hidden="1" x14ac:dyDescent="0.35">
      <c r="A3142" s="1" t="s">
        <v>20</v>
      </c>
      <c r="B3142" s="1" t="s">
        <v>7869</v>
      </c>
      <c r="C3142" s="1" t="s">
        <v>1543</v>
      </c>
      <c r="D3142" s="1" t="s">
        <v>1557</v>
      </c>
      <c r="E3142" t="str">
        <f t="shared" si="197"/>
        <v>2021</v>
      </c>
      <c r="F3142" t="str">
        <f t="shared" si="198"/>
        <v>junio</v>
      </c>
      <c r="G3142" s="2">
        <v>45261</v>
      </c>
      <c r="H3142">
        <f t="shared" si="199"/>
        <v>911</v>
      </c>
      <c r="I3142" s="3">
        <f t="shared" si="196"/>
        <v>720</v>
      </c>
      <c r="J3142" s="1">
        <v>14035</v>
      </c>
      <c r="K3142" s="1">
        <v>19423</v>
      </c>
      <c r="L3142" s="21">
        <v>19423</v>
      </c>
      <c r="M3142" s="1" t="s">
        <v>7870</v>
      </c>
      <c r="N3142" s="1" t="s">
        <v>24</v>
      </c>
      <c r="O3142" s="1" t="s">
        <v>25</v>
      </c>
      <c r="P3142" s="1" t="s">
        <v>7869</v>
      </c>
      <c r="Q3142" s="1" t="s">
        <v>7869</v>
      </c>
      <c r="R3142" s="1" t="s">
        <v>7870</v>
      </c>
      <c r="S3142" s="1" t="s">
        <v>7871</v>
      </c>
      <c r="T3142" s="1" t="s">
        <v>9239</v>
      </c>
      <c r="U3142" s="1" t="s">
        <v>7770</v>
      </c>
      <c r="W3142" s="1">
        <v>0</v>
      </c>
      <c r="X3142" s="1" t="s">
        <v>28</v>
      </c>
      <c r="Y3142" s="1" t="s">
        <v>29</v>
      </c>
      <c r="Z3142" s="1" t="s">
        <v>29</v>
      </c>
    </row>
    <row r="3143" spans="1:26" hidden="1" x14ac:dyDescent="0.35">
      <c r="A3143" s="1" t="s">
        <v>20</v>
      </c>
      <c r="B3143" s="1" t="s">
        <v>7872</v>
      </c>
      <c r="C3143" s="1" t="s">
        <v>1132</v>
      </c>
      <c r="D3143" s="1" t="s">
        <v>1793</v>
      </c>
      <c r="E3143" t="str">
        <f t="shared" si="197"/>
        <v>2021</v>
      </c>
      <c r="F3143" t="str">
        <f t="shared" si="198"/>
        <v>junio</v>
      </c>
      <c r="G3143" s="2">
        <v>45261</v>
      </c>
      <c r="H3143">
        <f t="shared" si="199"/>
        <v>902</v>
      </c>
      <c r="I3143" s="3">
        <f t="shared" si="196"/>
        <v>720</v>
      </c>
      <c r="J3143" s="1">
        <v>13923</v>
      </c>
      <c r="K3143" s="1">
        <v>36994</v>
      </c>
      <c r="L3143" s="21">
        <v>36994</v>
      </c>
      <c r="M3143" s="1" t="s">
        <v>7873</v>
      </c>
      <c r="N3143" s="1" t="s">
        <v>24</v>
      </c>
      <c r="O3143" s="1" t="s">
        <v>25</v>
      </c>
      <c r="P3143" s="1" t="s">
        <v>7872</v>
      </c>
      <c r="Q3143" s="1" t="s">
        <v>7872</v>
      </c>
      <c r="R3143" s="1" t="s">
        <v>7873</v>
      </c>
      <c r="S3143" s="1" t="s">
        <v>26</v>
      </c>
      <c r="T3143" s="1" t="s">
        <v>9239</v>
      </c>
      <c r="U3143" s="1" t="s">
        <v>7770</v>
      </c>
      <c r="W3143" s="1">
        <v>0</v>
      </c>
      <c r="X3143" s="1" t="s">
        <v>28</v>
      </c>
      <c r="Y3143" s="1" t="s">
        <v>29</v>
      </c>
      <c r="Z3143" s="1" t="s">
        <v>29</v>
      </c>
    </row>
    <row r="3144" spans="1:26" hidden="1" x14ac:dyDescent="0.35">
      <c r="A3144" s="1" t="s">
        <v>20</v>
      </c>
      <c r="B3144" s="1" t="s">
        <v>7874</v>
      </c>
      <c r="C3144" s="1" t="s">
        <v>1132</v>
      </c>
      <c r="D3144" s="1" t="s">
        <v>1793</v>
      </c>
      <c r="E3144" t="str">
        <f t="shared" si="197"/>
        <v>2021</v>
      </c>
      <c r="F3144" t="str">
        <f t="shared" si="198"/>
        <v>junio</v>
      </c>
      <c r="G3144" s="2">
        <v>45261</v>
      </c>
      <c r="H3144">
        <f t="shared" si="199"/>
        <v>902</v>
      </c>
      <c r="I3144" s="3">
        <f t="shared" si="196"/>
        <v>720</v>
      </c>
      <c r="J3144" s="1">
        <v>13923</v>
      </c>
      <c r="K3144" s="1">
        <v>36994</v>
      </c>
      <c r="L3144" s="21">
        <v>36994</v>
      </c>
      <c r="M3144" s="1" t="s">
        <v>7875</v>
      </c>
      <c r="N3144" s="1" t="s">
        <v>24</v>
      </c>
      <c r="O3144" s="1" t="s">
        <v>25</v>
      </c>
      <c r="P3144" s="1" t="s">
        <v>7874</v>
      </c>
      <c r="Q3144" s="1" t="s">
        <v>7874</v>
      </c>
      <c r="R3144" s="1" t="s">
        <v>7875</v>
      </c>
      <c r="S3144" s="1" t="s">
        <v>26</v>
      </c>
      <c r="T3144" s="1" t="s">
        <v>9239</v>
      </c>
      <c r="U3144" s="1" t="s">
        <v>7770</v>
      </c>
      <c r="W3144" s="1">
        <v>0</v>
      </c>
      <c r="X3144" s="1" t="s">
        <v>28</v>
      </c>
      <c r="Y3144" s="1" t="s">
        <v>29</v>
      </c>
      <c r="Z3144" s="1" t="s">
        <v>29</v>
      </c>
    </row>
    <row r="3145" spans="1:26" hidden="1" x14ac:dyDescent="0.35">
      <c r="A3145" s="1" t="s">
        <v>20</v>
      </c>
      <c r="B3145" s="1" t="s">
        <v>7876</v>
      </c>
      <c r="C3145" s="1" t="s">
        <v>1132</v>
      </c>
      <c r="D3145" s="1" t="s">
        <v>1793</v>
      </c>
      <c r="E3145" t="str">
        <f t="shared" si="197"/>
        <v>2021</v>
      </c>
      <c r="F3145" t="str">
        <f t="shared" si="198"/>
        <v>junio</v>
      </c>
      <c r="G3145" s="2">
        <v>45261</v>
      </c>
      <c r="H3145">
        <f t="shared" si="199"/>
        <v>902</v>
      </c>
      <c r="I3145" s="3">
        <f t="shared" si="196"/>
        <v>720</v>
      </c>
      <c r="J3145" s="1">
        <v>13923</v>
      </c>
      <c r="K3145" s="1">
        <v>36994</v>
      </c>
      <c r="L3145" s="21">
        <v>36994</v>
      </c>
      <c r="M3145" s="1" t="s">
        <v>7877</v>
      </c>
      <c r="N3145" s="1" t="s">
        <v>24</v>
      </c>
      <c r="O3145" s="1" t="s">
        <v>25</v>
      </c>
      <c r="P3145" s="1" t="s">
        <v>7876</v>
      </c>
      <c r="Q3145" s="1" t="s">
        <v>7876</v>
      </c>
      <c r="R3145" s="1" t="s">
        <v>7877</v>
      </c>
      <c r="S3145" s="1" t="s">
        <v>7878</v>
      </c>
      <c r="T3145" s="1" t="s">
        <v>9239</v>
      </c>
      <c r="U3145" s="1" t="s">
        <v>7770</v>
      </c>
      <c r="W3145" s="1">
        <v>0</v>
      </c>
      <c r="X3145" s="1" t="s">
        <v>28</v>
      </c>
      <c r="Y3145" s="1" t="s">
        <v>29</v>
      </c>
      <c r="Z3145" s="1" t="s">
        <v>29</v>
      </c>
    </row>
    <row r="3146" spans="1:26" hidden="1" x14ac:dyDescent="0.35">
      <c r="A3146" s="1" t="s">
        <v>20</v>
      </c>
      <c r="B3146" s="1" t="s">
        <v>7879</v>
      </c>
      <c r="C3146" s="1" t="s">
        <v>1132</v>
      </c>
      <c r="D3146" s="1" t="s">
        <v>1793</v>
      </c>
      <c r="E3146" t="str">
        <f t="shared" si="197"/>
        <v>2021</v>
      </c>
      <c r="F3146" t="str">
        <f t="shared" si="198"/>
        <v>junio</v>
      </c>
      <c r="G3146" s="2">
        <v>45261</v>
      </c>
      <c r="H3146">
        <f t="shared" si="199"/>
        <v>902</v>
      </c>
      <c r="I3146" s="3">
        <f t="shared" si="196"/>
        <v>720</v>
      </c>
      <c r="J3146" s="1">
        <v>13923</v>
      </c>
      <c r="K3146" s="1">
        <v>36994</v>
      </c>
      <c r="L3146" s="21">
        <v>36994</v>
      </c>
      <c r="M3146" s="1" t="s">
        <v>7880</v>
      </c>
      <c r="N3146" s="1" t="s">
        <v>24</v>
      </c>
      <c r="O3146" s="1" t="s">
        <v>25</v>
      </c>
      <c r="P3146" s="1" t="s">
        <v>7879</v>
      </c>
      <c r="Q3146" s="1" t="s">
        <v>7879</v>
      </c>
      <c r="R3146" s="1" t="s">
        <v>7880</v>
      </c>
      <c r="S3146" s="1" t="s">
        <v>7878</v>
      </c>
      <c r="T3146" s="1" t="s">
        <v>9239</v>
      </c>
      <c r="U3146" s="1" t="s">
        <v>7770</v>
      </c>
      <c r="W3146" s="1">
        <v>0</v>
      </c>
      <c r="X3146" s="1" t="s">
        <v>28</v>
      </c>
      <c r="Y3146" s="1" t="s">
        <v>29</v>
      </c>
      <c r="Z3146" s="1" t="s">
        <v>29</v>
      </c>
    </row>
    <row r="3147" spans="1:26" hidden="1" x14ac:dyDescent="0.35">
      <c r="A3147" s="1" t="s">
        <v>20</v>
      </c>
      <c r="B3147" s="1" t="s">
        <v>7881</v>
      </c>
      <c r="C3147" s="1" t="s">
        <v>1132</v>
      </c>
      <c r="D3147" s="1" t="s">
        <v>1793</v>
      </c>
      <c r="E3147" t="str">
        <f t="shared" si="197"/>
        <v>2021</v>
      </c>
      <c r="F3147" t="str">
        <f t="shared" si="198"/>
        <v>junio</v>
      </c>
      <c r="G3147" s="2">
        <v>45261</v>
      </c>
      <c r="H3147">
        <f t="shared" si="199"/>
        <v>902</v>
      </c>
      <c r="I3147" s="3">
        <f t="shared" si="196"/>
        <v>720</v>
      </c>
      <c r="J3147" s="1">
        <v>13923</v>
      </c>
      <c r="K3147" s="1">
        <v>36994</v>
      </c>
      <c r="L3147" s="21">
        <v>36994</v>
      </c>
      <c r="M3147" s="1" t="s">
        <v>7882</v>
      </c>
      <c r="N3147" s="1" t="s">
        <v>24</v>
      </c>
      <c r="O3147" s="1" t="s">
        <v>25</v>
      </c>
      <c r="P3147" s="1" t="s">
        <v>7881</v>
      </c>
      <c r="Q3147" s="1" t="s">
        <v>7881</v>
      </c>
      <c r="R3147" s="1" t="s">
        <v>7882</v>
      </c>
      <c r="S3147" s="1" t="s">
        <v>26</v>
      </c>
      <c r="T3147" s="1" t="s">
        <v>9239</v>
      </c>
      <c r="U3147" s="1" t="s">
        <v>7770</v>
      </c>
      <c r="W3147" s="1">
        <v>0</v>
      </c>
      <c r="X3147" s="1" t="s">
        <v>28</v>
      </c>
      <c r="Y3147" s="1" t="s">
        <v>29</v>
      </c>
      <c r="Z3147" s="1" t="s">
        <v>29</v>
      </c>
    </row>
    <row r="3148" spans="1:26" hidden="1" x14ac:dyDescent="0.35">
      <c r="A3148" s="1" t="s">
        <v>20</v>
      </c>
      <c r="B3148" s="1" t="s">
        <v>7883</v>
      </c>
      <c r="C3148" s="1" t="s">
        <v>1394</v>
      </c>
      <c r="D3148" s="1" t="s">
        <v>1979</v>
      </c>
      <c r="E3148" t="str">
        <f t="shared" si="197"/>
        <v>2021</v>
      </c>
      <c r="F3148" t="str">
        <f t="shared" si="198"/>
        <v>junio</v>
      </c>
      <c r="G3148" s="2">
        <v>45261</v>
      </c>
      <c r="H3148">
        <f t="shared" si="199"/>
        <v>896</v>
      </c>
      <c r="I3148" s="3">
        <f t="shared" si="196"/>
        <v>720</v>
      </c>
      <c r="J3148" s="1">
        <v>14105</v>
      </c>
      <c r="K3148" s="1">
        <v>19423</v>
      </c>
      <c r="L3148" s="21">
        <v>19423</v>
      </c>
      <c r="M3148" s="1" t="s">
        <v>7884</v>
      </c>
      <c r="N3148" s="1" t="s">
        <v>24</v>
      </c>
      <c r="O3148" s="1" t="s">
        <v>25</v>
      </c>
      <c r="P3148" s="1" t="s">
        <v>7883</v>
      </c>
      <c r="Q3148" s="1" t="s">
        <v>7883</v>
      </c>
      <c r="R3148" s="1" t="s">
        <v>7884</v>
      </c>
      <c r="S3148" s="1" t="s">
        <v>26</v>
      </c>
      <c r="T3148" s="1" t="s">
        <v>9239</v>
      </c>
      <c r="U3148" s="1" t="s">
        <v>7770</v>
      </c>
      <c r="W3148" s="1">
        <v>0</v>
      </c>
      <c r="X3148" s="1" t="s">
        <v>28</v>
      </c>
      <c r="Y3148" s="1" t="s">
        <v>29</v>
      </c>
      <c r="Z3148" s="1" t="s">
        <v>29</v>
      </c>
    </row>
    <row r="3149" spans="1:26" hidden="1" x14ac:dyDescent="0.35">
      <c r="A3149" s="1" t="s">
        <v>20</v>
      </c>
      <c r="B3149" s="1" t="s">
        <v>7885</v>
      </c>
      <c r="C3149" s="1" t="s">
        <v>1394</v>
      </c>
      <c r="D3149" s="1" t="s">
        <v>1979</v>
      </c>
      <c r="E3149" t="str">
        <f t="shared" si="197"/>
        <v>2021</v>
      </c>
      <c r="F3149" t="str">
        <f t="shared" si="198"/>
        <v>junio</v>
      </c>
      <c r="G3149" s="2">
        <v>45261</v>
      </c>
      <c r="H3149">
        <f t="shared" si="199"/>
        <v>896</v>
      </c>
      <c r="I3149" s="3">
        <f t="shared" si="196"/>
        <v>720</v>
      </c>
      <c r="J3149" s="1">
        <v>14105</v>
      </c>
      <c r="K3149" s="1">
        <v>19423</v>
      </c>
      <c r="L3149" s="21">
        <v>19423</v>
      </c>
      <c r="M3149" s="1" t="s">
        <v>7886</v>
      </c>
      <c r="N3149" s="1" t="s">
        <v>24</v>
      </c>
      <c r="O3149" s="1" t="s">
        <v>25</v>
      </c>
      <c r="P3149" s="1" t="s">
        <v>7885</v>
      </c>
      <c r="Q3149" s="1" t="s">
        <v>7885</v>
      </c>
      <c r="R3149" s="1" t="s">
        <v>7886</v>
      </c>
      <c r="S3149" s="1" t="s">
        <v>7887</v>
      </c>
      <c r="T3149" s="1" t="s">
        <v>9239</v>
      </c>
      <c r="U3149" s="1" t="s">
        <v>7770</v>
      </c>
      <c r="W3149" s="1">
        <v>0</v>
      </c>
      <c r="X3149" s="1" t="s">
        <v>28</v>
      </c>
      <c r="Y3149" s="1" t="s">
        <v>29</v>
      </c>
      <c r="Z3149" s="1" t="s">
        <v>29</v>
      </c>
    </row>
    <row r="3150" spans="1:26" hidden="1" x14ac:dyDescent="0.35">
      <c r="A3150" s="1" t="s">
        <v>20</v>
      </c>
      <c r="B3150" s="1" t="s">
        <v>7888</v>
      </c>
      <c r="C3150" s="1" t="s">
        <v>1847</v>
      </c>
      <c r="D3150" s="1" t="s">
        <v>1927</v>
      </c>
      <c r="E3150" t="str">
        <f t="shared" si="197"/>
        <v>2021</v>
      </c>
      <c r="F3150" t="str">
        <f t="shared" si="198"/>
        <v>julio</v>
      </c>
      <c r="G3150" s="2">
        <v>45261</v>
      </c>
      <c r="H3150">
        <f t="shared" si="199"/>
        <v>881</v>
      </c>
      <c r="I3150" s="3">
        <f t="shared" si="196"/>
        <v>720</v>
      </c>
      <c r="J3150" s="1">
        <v>14129</v>
      </c>
      <c r="K3150" s="1">
        <v>190000</v>
      </c>
      <c r="L3150" s="21">
        <v>190000</v>
      </c>
      <c r="M3150" s="1" t="s">
        <v>7889</v>
      </c>
      <c r="N3150" s="1" t="s">
        <v>24</v>
      </c>
      <c r="O3150" s="1" t="s">
        <v>25</v>
      </c>
      <c r="P3150" s="1" t="s">
        <v>7888</v>
      </c>
      <c r="Q3150" s="1" t="s">
        <v>7888</v>
      </c>
      <c r="R3150" s="1" t="s">
        <v>7889</v>
      </c>
      <c r="S3150" s="1" t="s">
        <v>26</v>
      </c>
      <c r="T3150" s="1" t="s">
        <v>9239</v>
      </c>
      <c r="U3150" s="1" t="s">
        <v>7770</v>
      </c>
      <c r="W3150" s="1">
        <v>0</v>
      </c>
      <c r="X3150" s="1" t="s">
        <v>28</v>
      </c>
      <c r="Y3150" s="1" t="s">
        <v>29</v>
      </c>
      <c r="Z3150" s="1" t="s">
        <v>29</v>
      </c>
    </row>
    <row r="3151" spans="1:26" hidden="1" x14ac:dyDescent="0.35">
      <c r="A3151" s="1" t="s">
        <v>20</v>
      </c>
      <c r="B3151" s="1" t="s">
        <v>7890</v>
      </c>
      <c r="C3151" s="1" t="s">
        <v>1387</v>
      </c>
      <c r="D3151" s="1" t="s">
        <v>1995</v>
      </c>
      <c r="E3151" t="str">
        <f t="shared" si="197"/>
        <v>2021</v>
      </c>
      <c r="F3151" t="str">
        <f t="shared" si="198"/>
        <v>agosto</v>
      </c>
      <c r="G3151" s="2">
        <v>45261</v>
      </c>
      <c r="H3151">
        <f t="shared" si="199"/>
        <v>840</v>
      </c>
      <c r="I3151" s="3">
        <f t="shared" si="196"/>
        <v>720</v>
      </c>
      <c r="J3151" s="1">
        <v>14286</v>
      </c>
      <c r="K3151" s="1">
        <v>19423</v>
      </c>
      <c r="L3151" s="21">
        <v>19423</v>
      </c>
      <c r="M3151" s="1" t="s">
        <v>7891</v>
      </c>
      <c r="N3151" s="1" t="s">
        <v>24</v>
      </c>
      <c r="O3151" s="1" t="s">
        <v>25</v>
      </c>
      <c r="P3151" s="1" t="s">
        <v>7890</v>
      </c>
      <c r="Q3151" s="1" t="s">
        <v>7890</v>
      </c>
      <c r="R3151" s="1" t="s">
        <v>7891</v>
      </c>
      <c r="S3151" s="1" t="s">
        <v>26</v>
      </c>
      <c r="T3151" s="1" t="s">
        <v>9239</v>
      </c>
      <c r="U3151" s="1" t="s">
        <v>7770</v>
      </c>
      <c r="W3151" s="1">
        <v>0</v>
      </c>
      <c r="X3151" s="1" t="s">
        <v>28</v>
      </c>
      <c r="Y3151" s="1" t="s">
        <v>29</v>
      </c>
      <c r="Z3151" s="1" t="s">
        <v>29</v>
      </c>
    </row>
    <row r="3152" spans="1:26" hidden="1" x14ac:dyDescent="0.35">
      <c r="A3152" s="1" t="s">
        <v>20</v>
      </c>
      <c r="B3152" s="1" t="s">
        <v>7892</v>
      </c>
      <c r="C3152" s="1" t="s">
        <v>2086</v>
      </c>
      <c r="D3152" s="1" t="s">
        <v>2077</v>
      </c>
      <c r="E3152" t="str">
        <f t="shared" si="197"/>
        <v>2021</v>
      </c>
      <c r="F3152" t="str">
        <f t="shared" si="198"/>
        <v>septiembre</v>
      </c>
      <c r="G3152" s="2">
        <v>45261</v>
      </c>
      <c r="H3152">
        <f t="shared" si="199"/>
        <v>802</v>
      </c>
      <c r="I3152" s="3">
        <f t="shared" si="196"/>
        <v>720</v>
      </c>
      <c r="J3152" s="1">
        <v>14524</v>
      </c>
      <c r="K3152" s="1">
        <v>99423</v>
      </c>
      <c r="L3152" s="21">
        <v>99423</v>
      </c>
      <c r="M3152" s="1" t="s">
        <v>7893</v>
      </c>
      <c r="N3152" s="1" t="s">
        <v>24</v>
      </c>
      <c r="O3152" s="1" t="s">
        <v>25</v>
      </c>
      <c r="P3152" s="1" t="s">
        <v>7892</v>
      </c>
      <c r="Q3152" s="1" t="s">
        <v>7892</v>
      </c>
      <c r="R3152" s="1" t="s">
        <v>7893</v>
      </c>
      <c r="S3152" s="1" t="s">
        <v>26</v>
      </c>
      <c r="T3152" s="1" t="s">
        <v>9239</v>
      </c>
      <c r="U3152" s="1" t="s">
        <v>7770</v>
      </c>
      <c r="W3152" s="1">
        <v>0</v>
      </c>
      <c r="X3152" s="1" t="s">
        <v>28</v>
      </c>
      <c r="Y3152" s="1" t="s">
        <v>29</v>
      </c>
      <c r="Z3152" s="1" t="s">
        <v>29</v>
      </c>
    </row>
    <row r="3153" spans="1:26" hidden="1" x14ac:dyDescent="0.35">
      <c r="A3153" s="1" t="s">
        <v>20</v>
      </c>
      <c r="B3153" s="1" t="s">
        <v>7894</v>
      </c>
      <c r="C3153" s="1" t="s">
        <v>2106</v>
      </c>
      <c r="D3153" s="1" t="s">
        <v>2077</v>
      </c>
      <c r="E3153" t="str">
        <f t="shared" si="197"/>
        <v>2021</v>
      </c>
      <c r="F3153" t="str">
        <f t="shared" si="198"/>
        <v>septiembre</v>
      </c>
      <c r="G3153" s="2">
        <v>45261</v>
      </c>
      <c r="H3153">
        <f t="shared" si="199"/>
        <v>802</v>
      </c>
      <c r="I3153" s="3">
        <f t="shared" si="196"/>
        <v>720</v>
      </c>
      <c r="J3153" s="1">
        <v>14524</v>
      </c>
      <c r="K3153" s="1">
        <v>45000</v>
      </c>
      <c r="L3153" s="21">
        <v>45000</v>
      </c>
      <c r="M3153" s="1" t="s">
        <v>7895</v>
      </c>
      <c r="N3153" s="1" t="s">
        <v>24</v>
      </c>
      <c r="O3153" s="1" t="s">
        <v>25</v>
      </c>
      <c r="P3153" s="1" t="s">
        <v>7894</v>
      </c>
      <c r="Q3153" s="1" t="s">
        <v>7894</v>
      </c>
      <c r="R3153" s="1" t="s">
        <v>7895</v>
      </c>
      <c r="S3153" s="1" t="s">
        <v>26</v>
      </c>
      <c r="T3153" s="1" t="s">
        <v>9239</v>
      </c>
      <c r="U3153" s="1" t="s">
        <v>7770</v>
      </c>
      <c r="W3153" s="1">
        <v>0</v>
      </c>
      <c r="X3153" s="1" t="s">
        <v>28</v>
      </c>
      <c r="Y3153" s="1" t="s">
        <v>29</v>
      </c>
      <c r="Z3153" s="1" t="s">
        <v>29</v>
      </c>
    </row>
    <row r="3154" spans="1:26" hidden="1" x14ac:dyDescent="0.35">
      <c r="A3154" s="1" t="s">
        <v>20</v>
      </c>
      <c r="B3154" s="1" t="s">
        <v>7896</v>
      </c>
      <c r="C3154" s="1" t="s">
        <v>2051</v>
      </c>
      <c r="D3154" s="1" t="s">
        <v>2077</v>
      </c>
      <c r="E3154" t="str">
        <f t="shared" si="197"/>
        <v>2021</v>
      </c>
      <c r="F3154" t="str">
        <f t="shared" si="198"/>
        <v>septiembre</v>
      </c>
      <c r="G3154" s="2">
        <v>45261</v>
      </c>
      <c r="H3154">
        <f t="shared" si="199"/>
        <v>802</v>
      </c>
      <c r="I3154" s="3">
        <f t="shared" si="196"/>
        <v>720</v>
      </c>
      <c r="J3154" s="1">
        <v>14546</v>
      </c>
      <c r="K3154" s="1">
        <v>45000</v>
      </c>
      <c r="L3154" s="21">
        <v>45000</v>
      </c>
      <c r="M3154" s="1" t="s">
        <v>7897</v>
      </c>
      <c r="N3154" s="1" t="s">
        <v>24</v>
      </c>
      <c r="O3154" s="1" t="s">
        <v>25</v>
      </c>
      <c r="P3154" s="1" t="s">
        <v>7896</v>
      </c>
      <c r="Q3154" s="1" t="s">
        <v>7896</v>
      </c>
      <c r="R3154" s="1" t="s">
        <v>7897</v>
      </c>
      <c r="S3154" s="1" t="s">
        <v>7898</v>
      </c>
      <c r="T3154" s="1" t="s">
        <v>9239</v>
      </c>
      <c r="U3154" s="1" t="s">
        <v>7770</v>
      </c>
      <c r="W3154" s="1">
        <v>0</v>
      </c>
      <c r="X3154" s="1" t="s">
        <v>28</v>
      </c>
      <c r="Y3154" s="1" t="s">
        <v>29</v>
      </c>
      <c r="Z3154" s="1" t="s">
        <v>29</v>
      </c>
    </row>
    <row r="3155" spans="1:26" hidden="1" x14ac:dyDescent="0.35">
      <c r="A3155" s="1" t="s">
        <v>20</v>
      </c>
      <c r="B3155" s="1" t="s">
        <v>7899</v>
      </c>
      <c r="C3155" s="1" t="s">
        <v>7900</v>
      </c>
      <c r="D3155" s="1" t="s">
        <v>2099</v>
      </c>
      <c r="E3155" t="str">
        <f t="shared" si="197"/>
        <v>2021</v>
      </c>
      <c r="F3155" t="str">
        <f t="shared" si="198"/>
        <v>septiembre</v>
      </c>
      <c r="G3155" s="2">
        <v>45261</v>
      </c>
      <c r="H3155">
        <f t="shared" si="199"/>
        <v>801</v>
      </c>
      <c r="I3155" s="3">
        <f t="shared" si="196"/>
        <v>720</v>
      </c>
      <c r="J3155" s="1">
        <v>14629</v>
      </c>
      <c r="K3155" s="1">
        <v>45000</v>
      </c>
      <c r="L3155" s="21">
        <v>45000</v>
      </c>
      <c r="M3155" s="1" t="s">
        <v>7901</v>
      </c>
      <c r="N3155" s="1" t="s">
        <v>24</v>
      </c>
      <c r="O3155" s="1" t="s">
        <v>25</v>
      </c>
      <c r="P3155" s="1" t="s">
        <v>7899</v>
      </c>
      <c r="Q3155" s="1" t="s">
        <v>7899</v>
      </c>
      <c r="R3155" s="1" t="s">
        <v>7901</v>
      </c>
      <c r="S3155" s="1" t="s">
        <v>26</v>
      </c>
      <c r="T3155" s="1" t="s">
        <v>9239</v>
      </c>
      <c r="U3155" s="1" t="s">
        <v>7770</v>
      </c>
      <c r="W3155" s="1">
        <v>0</v>
      </c>
      <c r="X3155" s="1" t="s">
        <v>28</v>
      </c>
      <c r="Y3155" s="1" t="s">
        <v>29</v>
      </c>
      <c r="Z3155" s="1" t="s">
        <v>29</v>
      </c>
    </row>
    <row r="3156" spans="1:26" hidden="1" x14ac:dyDescent="0.35">
      <c r="A3156" s="1" t="s">
        <v>20</v>
      </c>
      <c r="B3156" s="1" t="s">
        <v>7902</v>
      </c>
      <c r="C3156" s="1" t="s">
        <v>2116</v>
      </c>
      <c r="D3156" s="1" t="s">
        <v>7903</v>
      </c>
      <c r="E3156" t="str">
        <f t="shared" si="197"/>
        <v>2021</v>
      </c>
      <c r="F3156" t="str">
        <f t="shared" si="198"/>
        <v>octubre</v>
      </c>
      <c r="G3156" s="2">
        <v>45261</v>
      </c>
      <c r="H3156">
        <f t="shared" si="199"/>
        <v>788</v>
      </c>
      <c r="I3156" s="3">
        <f t="shared" si="196"/>
        <v>720</v>
      </c>
      <c r="J3156" s="1">
        <v>14640</v>
      </c>
      <c r="K3156" s="1">
        <v>190000</v>
      </c>
      <c r="L3156" s="21">
        <v>190000</v>
      </c>
      <c r="M3156" s="1" t="s">
        <v>7904</v>
      </c>
      <c r="N3156" s="1" t="s">
        <v>24</v>
      </c>
      <c r="O3156" s="1" t="s">
        <v>25</v>
      </c>
      <c r="P3156" s="1" t="s">
        <v>7902</v>
      </c>
      <c r="Q3156" s="1" t="s">
        <v>7902</v>
      </c>
      <c r="R3156" s="1" t="s">
        <v>7904</v>
      </c>
      <c r="S3156" s="1" t="s">
        <v>26</v>
      </c>
      <c r="T3156" s="1" t="s">
        <v>9239</v>
      </c>
      <c r="U3156" s="1" t="s">
        <v>7770</v>
      </c>
      <c r="W3156" s="1">
        <v>0</v>
      </c>
      <c r="X3156" s="1" t="s">
        <v>28</v>
      </c>
      <c r="Y3156" s="1" t="s">
        <v>29</v>
      </c>
      <c r="Z3156" s="1" t="s">
        <v>29</v>
      </c>
    </row>
    <row r="3157" spans="1:26" hidden="1" x14ac:dyDescent="0.35">
      <c r="A3157" s="1" t="s">
        <v>20</v>
      </c>
      <c r="B3157" s="1" t="s">
        <v>7905</v>
      </c>
      <c r="C3157" s="1" t="s">
        <v>2006</v>
      </c>
      <c r="D3157" s="1" t="s">
        <v>2112</v>
      </c>
      <c r="E3157" t="str">
        <f t="shared" si="197"/>
        <v>2021</v>
      </c>
      <c r="F3157" t="str">
        <f t="shared" si="198"/>
        <v>octubre</v>
      </c>
      <c r="G3157" s="2">
        <v>45261</v>
      </c>
      <c r="H3157">
        <f t="shared" si="199"/>
        <v>780</v>
      </c>
      <c r="I3157" s="3">
        <f t="shared" si="196"/>
        <v>720</v>
      </c>
      <c r="J3157" s="1">
        <v>14694</v>
      </c>
      <c r="K3157" s="1">
        <v>216994</v>
      </c>
      <c r="L3157" s="21">
        <v>216994</v>
      </c>
      <c r="M3157" s="1" t="s">
        <v>7906</v>
      </c>
      <c r="N3157" s="1" t="s">
        <v>24</v>
      </c>
      <c r="O3157" s="1" t="s">
        <v>25</v>
      </c>
      <c r="P3157" s="1" t="s">
        <v>7905</v>
      </c>
      <c r="Q3157" s="1" t="s">
        <v>7905</v>
      </c>
      <c r="R3157" s="1" t="s">
        <v>7906</v>
      </c>
      <c r="S3157" s="1" t="s">
        <v>26</v>
      </c>
      <c r="T3157" s="1" t="s">
        <v>9239</v>
      </c>
      <c r="U3157" s="1" t="s">
        <v>7770</v>
      </c>
      <c r="W3157" s="1">
        <v>0</v>
      </c>
      <c r="X3157" s="1" t="s">
        <v>28</v>
      </c>
      <c r="Y3157" s="1" t="s">
        <v>29</v>
      </c>
      <c r="Z3157" s="1" t="s">
        <v>29</v>
      </c>
    </row>
    <row r="3158" spans="1:26" hidden="1" x14ac:dyDescent="0.35">
      <c r="A3158" s="1" t="s">
        <v>20</v>
      </c>
      <c r="B3158" s="1" t="s">
        <v>7907</v>
      </c>
      <c r="C3158" s="1" t="s">
        <v>2143</v>
      </c>
      <c r="D3158" s="1" t="s">
        <v>2140</v>
      </c>
      <c r="E3158" t="str">
        <f t="shared" si="197"/>
        <v>2021</v>
      </c>
      <c r="F3158" t="str">
        <f t="shared" si="198"/>
        <v>octubre</v>
      </c>
      <c r="G3158" s="2">
        <v>45261</v>
      </c>
      <c r="H3158">
        <f t="shared" si="199"/>
        <v>770</v>
      </c>
      <c r="I3158" s="3">
        <f t="shared" si="196"/>
        <v>720</v>
      </c>
      <c r="J3158" s="1">
        <v>14630</v>
      </c>
      <c r="K3158" s="1">
        <v>190000</v>
      </c>
      <c r="L3158" s="21">
        <v>190000</v>
      </c>
      <c r="M3158" s="1" t="s">
        <v>7908</v>
      </c>
      <c r="N3158" s="1" t="s">
        <v>24</v>
      </c>
      <c r="O3158" s="1" t="s">
        <v>25</v>
      </c>
      <c r="P3158" s="1" t="s">
        <v>7907</v>
      </c>
      <c r="Q3158" s="1" t="s">
        <v>7907</v>
      </c>
      <c r="R3158" s="1" t="s">
        <v>7908</v>
      </c>
      <c r="S3158" s="1" t="s">
        <v>26</v>
      </c>
      <c r="T3158" s="1" t="s">
        <v>9239</v>
      </c>
      <c r="U3158" s="1" t="s">
        <v>7770</v>
      </c>
      <c r="W3158" s="1">
        <v>0</v>
      </c>
      <c r="X3158" s="1" t="s">
        <v>28</v>
      </c>
      <c r="Y3158" s="1" t="s">
        <v>29</v>
      </c>
      <c r="Z3158" s="1" t="s">
        <v>29</v>
      </c>
    </row>
    <row r="3159" spans="1:26" hidden="1" x14ac:dyDescent="0.35">
      <c r="A3159" s="1" t="s">
        <v>20</v>
      </c>
      <c r="B3159" s="1" t="s">
        <v>7909</v>
      </c>
      <c r="C3159" s="1" t="s">
        <v>7910</v>
      </c>
      <c r="D3159" s="1" t="s">
        <v>7911</v>
      </c>
      <c r="E3159" t="str">
        <f t="shared" si="197"/>
        <v>2021</v>
      </c>
      <c r="F3159" t="str">
        <f t="shared" si="198"/>
        <v>octubre</v>
      </c>
      <c r="G3159" s="2">
        <v>45261</v>
      </c>
      <c r="H3159">
        <f t="shared" si="199"/>
        <v>766</v>
      </c>
      <c r="I3159" s="3">
        <f t="shared" si="196"/>
        <v>720</v>
      </c>
      <c r="J3159" s="1">
        <v>14636</v>
      </c>
      <c r="K3159" s="1">
        <v>190000</v>
      </c>
      <c r="L3159" s="21">
        <v>190000</v>
      </c>
      <c r="M3159" s="1" t="s">
        <v>7912</v>
      </c>
      <c r="N3159" s="1" t="s">
        <v>24</v>
      </c>
      <c r="O3159" s="1" t="s">
        <v>25</v>
      </c>
      <c r="P3159" s="1" t="s">
        <v>7909</v>
      </c>
      <c r="Q3159" s="1" t="s">
        <v>7909</v>
      </c>
      <c r="R3159" s="1" t="s">
        <v>7912</v>
      </c>
      <c r="S3159" s="1" t="s">
        <v>26</v>
      </c>
      <c r="T3159" s="1" t="s">
        <v>9239</v>
      </c>
      <c r="U3159" s="1" t="s">
        <v>7770</v>
      </c>
      <c r="W3159" s="1">
        <v>0</v>
      </c>
      <c r="X3159" s="1" t="s">
        <v>28</v>
      </c>
      <c r="Y3159" s="1" t="s">
        <v>29</v>
      </c>
      <c r="Z3159" s="1" t="s">
        <v>29</v>
      </c>
    </row>
    <row r="3160" spans="1:26" hidden="1" x14ac:dyDescent="0.35">
      <c r="A3160" s="1" t="s">
        <v>20</v>
      </c>
      <c r="B3160" s="1" t="s">
        <v>7913</v>
      </c>
      <c r="C3160" s="1" t="s">
        <v>7914</v>
      </c>
      <c r="D3160" s="1" t="s">
        <v>2147</v>
      </c>
      <c r="E3160" t="str">
        <f t="shared" si="197"/>
        <v>2021</v>
      </c>
      <c r="F3160" t="str">
        <f t="shared" si="198"/>
        <v>noviembre</v>
      </c>
      <c r="G3160" s="2">
        <v>45261</v>
      </c>
      <c r="H3160">
        <f t="shared" si="199"/>
        <v>753</v>
      </c>
      <c r="I3160" s="3">
        <f t="shared" si="196"/>
        <v>720</v>
      </c>
      <c r="J3160" s="1">
        <v>14963</v>
      </c>
      <c r="K3160" s="1">
        <v>99423</v>
      </c>
      <c r="L3160" s="21">
        <v>99423</v>
      </c>
      <c r="M3160" s="1" t="s">
        <v>7915</v>
      </c>
      <c r="N3160" s="1" t="s">
        <v>24</v>
      </c>
      <c r="O3160" s="1" t="s">
        <v>25</v>
      </c>
      <c r="P3160" s="1" t="s">
        <v>7913</v>
      </c>
      <c r="Q3160" s="1" t="s">
        <v>7913</v>
      </c>
      <c r="R3160" s="1" t="s">
        <v>7915</v>
      </c>
      <c r="S3160" s="1" t="s">
        <v>26</v>
      </c>
      <c r="T3160" s="1" t="s">
        <v>9239</v>
      </c>
      <c r="U3160" s="1" t="s">
        <v>7770</v>
      </c>
      <c r="W3160" s="1">
        <v>0</v>
      </c>
      <c r="X3160" s="1" t="s">
        <v>28</v>
      </c>
      <c r="Y3160" s="1" t="s">
        <v>29</v>
      </c>
      <c r="Z3160" s="1" t="s">
        <v>29</v>
      </c>
    </row>
    <row r="3161" spans="1:26" hidden="1" x14ac:dyDescent="0.35">
      <c r="A3161" s="1" t="s">
        <v>20</v>
      </c>
      <c r="B3161" s="1" t="s">
        <v>7916</v>
      </c>
      <c r="C3161" s="1" t="s">
        <v>2140</v>
      </c>
      <c r="D3161" s="1" t="s">
        <v>2147</v>
      </c>
      <c r="E3161" t="str">
        <f t="shared" si="197"/>
        <v>2021</v>
      </c>
      <c r="F3161" t="str">
        <f t="shared" si="198"/>
        <v>noviembre</v>
      </c>
      <c r="G3161" s="2">
        <v>45261</v>
      </c>
      <c r="H3161">
        <f t="shared" si="199"/>
        <v>753</v>
      </c>
      <c r="I3161" s="3">
        <f t="shared" si="196"/>
        <v>720</v>
      </c>
      <c r="J3161" s="1">
        <v>14908</v>
      </c>
      <c r="K3161" s="1">
        <v>99423</v>
      </c>
      <c r="L3161" s="21">
        <v>99423</v>
      </c>
      <c r="M3161" s="1" t="s">
        <v>7917</v>
      </c>
      <c r="N3161" s="1" t="s">
        <v>24</v>
      </c>
      <c r="O3161" s="1" t="s">
        <v>25</v>
      </c>
      <c r="P3161" s="1" t="s">
        <v>7916</v>
      </c>
      <c r="Q3161" s="1" t="s">
        <v>7916</v>
      </c>
      <c r="R3161" s="1" t="s">
        <v>7917</v>
      </c>
      <c r="S3161" s="1" t="s">
        <v>26</v>
      </c>
      <c r="T3161" s="1" t="s">
        <v>9239</v>
      </c>
      <c r="U3161" s="1" t="s">
        <v>7770</v>
      </c>
      <c r="W3161" s="1">
        <v>0</v>
      </c>
      <c r="X3161" s="1" t="s">
        <v>28</v>
      </c>
      <c r="Y3161" s="1" t="s">
        <v>29</v>
      </c>
      <c r="Z3161" s="1" t="s">
        <v>29</v>
      </c>
    </row>
    <row r="3162" spans="1:26" hidden="1" x14ac:dyDescent="0.35">
      <c r="A3162" s="1" t="s">
        <v>20</v>
      </c>
      <c r="B3162" s="1" t="s">
        <v>7918</v>
      </c>
      <c r="C3162" s="1" t="s">
        <v>2204</v>
      </c>
      <c r="D3162" s="1" t="s">
        <v>7919</v>
      </c>
      <c r="E3162" t="str">
        <f t="shared" si="197"/>
        <v>2021</v>
      </c>
      <c r="F3162" t="str">
        <f t="shared" si="198"/>
        <v>diciembre</v>
      </c>
      <c r="G3162" s="2">
        <v>45261</v>
      </c>
      <c r="H3162">
        <f t="shared" si="199"/>
        <v>710</v>
      </c>
      <c r="I3162" s="3">
        <f t="shared" si="196"/>
        <v>720</v>
      </c>
      <c r="J3162" s="1">
        <v>15213</v>
      </c>
      <c r="K3162" s="1">
        <v>99423</v>
      </c>
      <c r="L3162" s="21">
        <v>99423</v>
      </c>
      <c r="M3162" s="1" t="s">
        <v>7920</v>
      </c>
      <c r="N3162" s="1" t="s">
        <v>24</v>
      </c>
      <c r="O3162" s="1" t="s">
        <v>25</v>
      </c>
      <c r="P3162" s="1" t="s">
        <v>7918</v>
      </c>
      <c r="Q3162" s="1" t="s">
        <v>7918</v>
      </c>
      <c r="R3162" s="1" t="s">
        <v>7920</v>
      </c>
      <c r="S3162" s="1" t="s">
        <v>7921</v>
      </c>
      <c r="T3162" s="1" t="s">
        <v>9239</v>
      </c>
      <c r="U3162" s="1" t="s">
        <v>7770</v>
      </c>
      <c r="W3162" s="1">
        <v>0</v>
      </c>
      <c r="X3162" s="1" t="s">
        <v>28</v>
      </c>
      <c r="Y3162" s="1" t="s">
        <v>29</v>
      </c>
      <c r="Z3162" s="1" t="s">
        <v>29</v>
      </c>
    </row>
    <row r="3163" spans="1:26" hidden="1" x14ac:dyDescent="0.35">
      <c r="A3163" s="1" t="s">
        <v>20</v>
      </c>
      <c r="B3163" s="1" t="s">
        <v>7922</v>
      </c>
      <c r="C3163" s="1" t="s">
        <v>2204</v>
      </c>
      <c r="D3163" s="1" t="s">
        <v>7919</v>
      </c>
      <c r="E3163" t="str">
        <f t="shared" si="197"/>
        <v>2021</v>
      </c>
      <c r="F3163" t="str">
        <f t="shared" si="198"/>
        <v>diciembre</v>
      </c>
      <c r="G3163" s="2">
        <v>45261</v>
      </c>
      <c r="H3163">
        <f t="shared" si="199"/>
        <v>710</v>
      </c>
      <c r="I3163" s="3">
        <f t="shared" si="196"/>
        <v>720</v>
      </c>
      <c r="J3163" s="1">
        <v>15228</v>
      </c>
      <c r="K3163" s="1">
        <v>36994</v>
      </c>
      <c r="L3163" s="21">
        <v>36994</v>
      </c>
      <c r="M3163" s="1" t="s">
        <v>7923</v>
      </c>
      <c r="N3163" s="1" t="s">
        <v>24</v>
      </c>
      <c r="O3163" s="1" t="s">
        <v>25</v>
      </c>
      <c r="P3163" s="1" t="s">
        <v>7922</v>
      </c>
      <c r="Q3163" s="1" t="s">
        <v>7922</v>
      </c>
      <c r="R3163" s="1" t="s">
        <v>7923</v>
      </c>
      <c r="S3163" s="1" t="s">
        <v>26</v>
      </c>
      <c r="T3163" s="1" t="s">
        <v>9239</v>
      </c>
      <c r="U3163" s="1" t="s">
        <v>7770</v>
      </c>
      <c r="W3163" s="1">
        <v>0</v>
      </c>
      <c r="X3163" s="1" t="s">
        <v>28</v>
      </c>
      <c r="Y3163" s="1" t="s">
        <v>29</v>
      </c>
      <c r="Z3163" s="1" t="s">
        <v>29</v>
      </c>
    </row>
    <row r="3164" spans="1:26" hidden="1" x14ac:dyDescent="0.35">
      <c r="A3164" s="1" t="s">
        <v>20</v>
      </c>
      <c r="B3164" s="1" t="s">
        <v>7924</v>
      </c>
      <c r="C3164" s="1" t="s">
        <v>7925</v>
      </c>
      <c r="D3164" s="1" t="s">
        <v>2215</v>
      </c>
      <c r="E3164" t="str">
        <f t="shared" si="197"/>
        <v>2022</v>
      </c>
      <c r="F3164" t="str">
        <f t="shared" si="198"/>
        <v>enero</v>
      </c>
      <c r="G3164" s="2">
        <v>45261</v>
      </c>
      <c r="H3164">
        <f t="shared" si="199"/>
        <v>675</v>
      </c>
      <c r="I3164" s="3">
        <f t="shared" si="196"/>
        <v>720</v>
      </c>
      <c r="J3164" s="1">
        <v>15299</v>
      </c>
      <c r="K3164" s="1">
        <v>99423</v>
      </c>
      <c r="L3164" s="21">
        <v>99423</v>
      </c>
      <c r="M3164" s="1" t="s">
        <v>7926</v>
      </c>
      <c r="N3164" s="1" t="s">
        <v>24</v>
      </c>
      <c r="O3164" s="1" t="s">
        <v>25</v>
      </c>
      <c r="P3164" s="1" t="s">
        <v>7924</v>
      </c>
      <c r="Q3164" s="1" t="s">
        <v>7924</v>
      </c>
      <c r="R3164" s="1" t="s">
        <v>7926</v>
      </c>
      <c r="S3164" s="1" t="s">
        <v>26</v>
      </c>
      <c r="T3164" s="1" t="s">
        <v>9239</v>
      </c>
      <c r="U3164" s="1" t="s">
        <v>7770</v>
      </c>
      <c r="W3164" s="1">
        <v>0</v>
      </c>
      <c r="X3164" s="1" t="s">
        <v>28</v>
      </c>
      <c r="Y3164" s="1" t="s">
        <v>29</v>
      </c>
      <c r="Z3164" s="1" t="s">
        <v>29</v>
      </c>
    </row>
    <row r="3165" spans="1:26" hidden="1" x14ac:dyDescent="0.35">
      <c r="A3165" s="1" t="s">
        <v>20</v>
      </c>
      <c r="B3165" s="1" t="s">
        <v>7927</v>
      </c>
      <c r="C3165" s="1" t="s">
        <v>7928</v>
      </c>
      <c r="D3165" s="1" t="s">
        <v>2221</v>
      </c>
      <c r="E3165" t="str">
        <f t="shared" si="197"/>
        <v>2022</v>
      </c>
      <c r="F3165" t="str">
        <f t="shared" si="198"/>
        <v>febrero</v>
      </c>
      <c r="G3165" s="2">
        <v>45261</v>
      </c>
      <c r="H3165">
        <f t="shared" si="199"/>
        <v>651</v>
      </c>
      <c r="I3165" s="3">
        <f t="shared" si="196"/>
        <v>720</v>
      </c>
      <c r="J3165" s="1">
        <v>15446</v>
      </c>
      <c r="K3165" s="1">
        <v>45000</v>
      </c>
      <c r="L3165" s="21">
        <v>45000</v>
      </c>
      <c r="M3165" s="1" t="s">
        <v>7929</v>
      </c>
      <c r="N3165" s="1" t="s">
        <v>24</v>
      </c>
      <c r="O3165" s="1" t="s">
        <v>25</v>
      </c>
      <c r="P3165" s="1" t="s">
        <v>7927</v>
      </c>
      <c r="Q3165" s="1" t="s">
        <v>7927</v>
      </c>
      <c r="R3165" s="1" t="s">
        <v>7929</v>
      </c>
      <c r="S3165" s="1" t="s">
        <v>26</v>
      </c>
      <c r="T3165" s="1" t="s">
        <v>9239</v>
      </c>
      <c r="U3165" s="1" t="s">
        <v>7770</v>
      </c>
      <c r="W3165" s="1">
        <v>0</v>
      </c>
      <c r="X3165" s="1" t="s">
        <v>28</v>
      </c>
      <c r="Y3165" s="1" t="s">
        <v>29</v>
      </c>
      <c r="Z3165" s="1" t="s">
        <v>29</v>
      </c>
    </row>
    <row r="3166" spans="1:26" hidden="1" x14ac:dyDescent="0.35">
      <c r="A3166" s="1" t="s">
        <v>20</v>
      </c>
      <c r="B3166" s="1" t="s">
        <v>7930</v>
      </c>
      <c r="C3166" s="1" t="s">
        <v>2281</v>
      </c>
      <c r="D3166" s="1" t="s">
        <v>2261</v>
      </c>
      <c r="E3166" t="str">
        <f t="shared" si="197"/>
        <v>2022</v>
      </c>
      <c r="F3166" t="str">
        <f t="shared" si="198"/>
        <v>marzo</v>
      </c>
      <c r="G3166" s="2">
        <v>45261</v>
      </c>
      <c r="H3166">
        <f t="shared" si="199"/>
        <v>625</v>
      </c>
      <c r="I3166" s="3">
        <f t="shared" si="196"/>
        <v>720</v>
      </c>
      <c r="J3166" s="1">
        <v>15597</v>
      </c>
      <c r="K3166" s="1">
        <v>45000</v>
      </c>
      <c r="L3166" s="21">
        <v>45000</v>
      </c>
      <c r="M3166" s="1" t="s">
        <v>7931</v>
      </c>
      <c r="N3166" s="1" t="s">
        <v>24</v>
      </c>
      <c r="O3166" s="1" t="s">
        <v>25</v>
      </c>
      <c r="P3166" s="1" t="s">
        <v>7930</v>
      </c>
      <c r="Q3166" s="1" t="s">
        <v>7930</v>
      </c>
      <c r="R3166" s="1" t="s">
        <v>7931</v>
      </c>
      <c r="S3166" s="1" t="s">
        <v>26</v>
      </c>
      <c r="T3166" s="1" t="s">
        <v>9239</v>
      </c>
      <c r="U3166" s="1" t="s">
        <v>7770</v>
      </c>
      <c r="W3166" s="1">
        <v>0</v>
      </c>
      <c r="X3166" s="1" t="s">
        <v>28</v>
      </c>
      <c r="Y3166" s="1" t="s">
        <v>29</v>
      </c>
      <c r="Z3166" s="1" t="s">
        <v>29</v>
      </c>
    </row>
    <row r="3167" spans="1:26" hidden="1" x14ac:dyDescent="0.35">
      <c r="A3167" s="1" t="s">
        <v>20</v>
      </c>
      <c r="B3167" s="1" t="s">
        <v>7932</v>
      </c>
      <c r="C3167" s="1" t="s">
        <v>7933</v>
      </c>
      <c r="D3167" s="1" t="s">
        <v>2290</v>
      </c>
      <c r="E3167" t="str">
        <f t="shared" si="197"/>
        <v>2022</v>
      </c>
      <c r="F3167" t="str">
        <f t="shared" si="198"/>
        <v>abril</v>
      </c>
      <c r="G3167" s="2">
        <v>45261</v>
      </c>
      <c r="H3167">
        <f t="shared" si="199"/>
        <v>591</v>
      </c>
      <c r="I3167" s="3">
        <f t="shared" si="196"/>
        <v>720</v>
      </c>
      <c r="J3167" s="1">
        <v>15746</v>
      </c>
      <c r="K3167" s="1">
        <v>99423</v>
      </c>
      <c r="L3167" s="21">
        <v>99423</v>
      </c>
      <c r="M3167" s="1" t="s">
        <v>7934</v>
      </c>
      <c r="N3167" s="1" t="s">
        <v>24</v>
      </c>
      <c r="O3167" s="1" t="s">
        <v>25</v>
      </c>
      <c r="P3167" s="1" t="s">
        <v>7932</v>
      </c>
      <c r="Q3167" s="1" t="s">
        <v>7932</v>
      </c>
      <c r="R3167" s="1" t="s">
        <v>7934</v>
      </c>
      <c r="S3167" s="1" t="s">
        <v>26</v>
      </c>
      <c r="T3167" s="1" t="s">
        <v>9239</v>
      </c>
      <c r="U3167" s="1" t="s">
        <v>7770</v>
      </c>
      <c r="W3167" s="1">
        <v>0</v>
      </c>
      <c r="X3167" s="1" t="s">
        <v>28</v>
      </c>
      <c r="Y3167" s="1" t="s">
        <v>29</v>
      </c>
      <c r="Z3167" s="1" t="s">
        <v>29</v>
      </c>
    </row>
    <row r="3168" spans="1:26" hidden="1" x14ac:dyDescent="0.35">
      <c r="A3168" s="1" t="s">
        <v>20</v>
      </c>
      <c r="B3168" s="1" t="s">
        <v>7935</v>
      </c>
      <c r="C3168" s="1" t="s">
        <v>2401</v>
      </c>
      <c r="D3168" s="1" t="s">
        <v>2373</v>
      </c>
      <c r="E3168" t="str">
        <f t="shared" si="197"/>
        <v>2022</v>
      </c>
      <c r="F3168" t="str">
        <f t="shared" si="198"/>
        <v>julio</v>
      </c>
      <c r="G3168" s="2">
        <v>45261</v>
      </c>
      <c r="H3168">
        <f t="shared" si="199"/>
        <v>494</v>
      </c>
      <c r="I3168" s="3">
        <f t="shared" si="196"/>
        <v>720</v>
      </c>
      <c r="J3168" s="1">
        <v>16039</v>
      </c>
      <c r="K3168" s="1">
        <v>99423</v>
      </c>
      <c r="L3168" s="21">
        <v>99423</v>
      </c>
      <c r="M3168" s="1" t="s">
        <v>7936</v>
      </c>
      <c r="N3168" s="1" t="s">
        <v>24</v>
      </c>
      <c r="O3168" s="1" t="s">
        <v>25</v>
      </c>
      <c r="P3168" s="1" t="s">
        <v>7935</v>
      </c>
      <c r="Q3168" s="1" t="s">
        <v>7935</v>
      </c>
      <c r="R3168" s="1" t="s">
        <v>7936</v>
      </c>
      <c r="S3168" s="1" t="s">
        <v>7937</v>
      </c>
      <c r="T3168" s="1" t="s">
        <v>9239</v>
      </c>
      <c r="U3168" s="1" t="s">
        <v>7770</v>
      </c>
      <c r="W3168" s="1">
        <v>0</v>
      </c>
      <c r="X3168" s="1" t="s">
        <v>28</v>
      </c>
      <c r="Y3168" s="1" t="s">
        <v>29</v>
      </c>
      <c r="Z3168" s="1" t="s">
        <v>29</v>
      </c>
    </row>
    <row r="3169" spans="1:26" hidden="1" x14ac:dyDescent="0.35">
      <c r="A3169" s="1" t="s">
        <v>20</v>
      </c>
      <c r="B3169" s="1" t="s">
        <v>7938</v>
      </c>
      <c r="C3169" s="1" t="s">
        <v>2401</v>
      </c>
      <c r="D3169" s="1" t="s">
        <v>2373</v>
      </c>
      <c r="E3169" t="str">
        <f t="shared" si="197"/>
        <v>2022</v>
      </c>
      <c r="F3169" t="str">
        <f t="shared" si="198"/>
        <v>julio</v>
      </c>
      <c r="G3169" s="2">
        <v>45261</v>
      </c>
      <c r="H3169">
        <f t="shared" si="199"/>
        <v>494</v>
      </c>
      <c r="I3169" s="3">
        <f t="shared" si="196"/>
        <v>720</v>
      </c>
      <c r="J3169" s="1">
        <v>16039</v>
      </c>
      <c r="K3169" s="1">
        <v>99423</v>
      </c>
      <c r="L3169" s="21">
        <v>99423</v>
      </c>
      <c r="M3169" s="1" t="s">
        <v>7939</v>
      </c>
      <c r="N3169" s="1" t="s">
        <v>24</v>
      </c>
      <c r="O3169" s="1" t="s">
        <v>25</v>
      </c>
      <c r="P3169" s="1" t="s">
        <v>7938</v>
      </c>
      <c r="Q3169" s="1" t="s">
        <v>7938</v>
      </c>
      <c r="R3169" s="1" t="s">
        <v>7939</v>
      </c>
      <c r="S3169" s="1" t="s">
        <v>26</v>
      </c>
      <c r="T3169" s="1" t="s">
        <v>9239</v>
      </c>
      <c r="U3169" s="1" t="s">
        <v>7770</v>
      </c>
      <c r="W3169" s="1">
        <v>0</v>
      </c>
      <c r="X3169" s="1" t="s">
        <v>28</v>
      </c>
      <c r="Y3169" s="1" t="s">
        <v>29</v>
      </c>
      <c r="Z3169" s="1" t="s">
        <v>29</v>
      </c>
    </row>
    <row r="3170" spans="1:26" hidden="1" x14ac:dyDescent="0.35">
      <c r="A3170" s="1" t="s">
        <v>20</v>
      </c>
      <c r="B3170" s="1" t="s">
        <v>7940</v>
      </c>
      <c r="C3170" s="1" t="s">
        <v>2401</v>
      </c>
      <c r="D3170" s="1" t="s">
        <v>2373</v>
      </c>
      <c r="E3170" t="str">
        <f t="shared" si="197"/>
        <v>2022</v>
      </c>
      <c r="F3170" t="str">
        <f t="shared" si="198"/>
        <v>julio</v>
      </c>
      <c r="G3170" s="2">
        <v>45261</v>
      </c>
      <c r="H3170">
        <f t="shared" si="199"/>
        <v>494</v>
      </c>
      <c r="I3170" s="3">
        <f t="shared" si="196"/>
        <v>720</v>
      </c>
      <c r="J3170" s="1">
        <v>16039</v>
      </c>
      <c r="K3170" s="1">
        <v>99423</v>
      </c>
      <c r="L3170" s="21">
        <v>99423</v>
      </c>
      <c r="M3170" s="1" t="s">
        <v>7941</v>
      </c>
      <c r="N3170" s="1" t="s">
        <v>24</v>
      </c>
      <c r="O3170" s="1" t="s">
        <v>25</v>
      </c>
      <c r="P3170" s="1" t="s">
        <v>7940</v>
      </c>
      <c r="Q3170" s="1" t="s">
        <v>7940</v>
      </c>
      <c r="R3170" s="1" t="s">
        <v>7941</v>
      </c>
      <c r="S3170" s="1" t="s">
        <v>26</v>
      </c>
      <c r="T3170" s="1" t="s">
        <v>9239</v>
      </c>
      <c r="U3170" s="1" t="s">
        <v>7770</v>
      </c>
      <c r="W3170" s="1">
        <v>0</v>
      </c>
      <c r="X3170" s="1" t="s">
        <v>28</v>
      </c>
      <c r="Y3170" s="1" t="s">
        <v>29</v>
      </c>
      <c r="Z3170" s="1" t="s">
        <v>29</v>
      </c>
    </row>
    <row r="3171" spans="1:26" hidden="1" x14ac:dyDescent="0.35">
      <c r="A3171" s="1" t="s">
        <v>20</v>
      </c>
      <c r="B3171" s="1" t="s">
        <v>7942</v>
      </c>
      <c r="C3171" s="1" t="s">
        <v>2401</v>
      </c>
      <c r="D3171" s="1" t="s">
        <v>2373</v>
      </c>
      <c r="E3171" t="str">
        <f t="shared" si="197"/>
        <v>2022</v>
      </c>
      <c r="F3171" t="str">
        <f t="shared" si="198"/>
        <v>julio</v>
      </c>
      <c r="G3171" s="2">
        <v>45261</v>
      </c>
      <c r="H3171">
        <f t="shared" si="199"/>
        <v>494</v>
      </c>
      <c r="I3171" s="3">
        <f t="shared" si="196"/>
        <v>720</v>
      </c>
      <c r="J3171" s="1">
        <v>16039</v>
      </c>
      <c r="K3171" s="1">
        <v>99423</v>
      </c>
      <c r="L3171" s="21">
        <v>99423</v>
      </c>
      <c r="M3171" s="1" t="s">
        <v>7943</v>
      </c>
      <c r="N3171" s="1" t="s">
        <v>24</v>
      </c>
      <c r="O3171" s="1" t="s">
        <v>25</v>
      </c>
      <c r="P3171" s="1" t="s">
        <v>7942</v>
      </c>
      <c r="Q3171" s="1" t="s">
        <v>7942</v>
      </c>
      <c r="R3171" s="1" t="s">
        <v>7943</v>
      </c>
      <c r="S3171" s="1" t="s">
        <v>26</v>
      </c>
      <c r="T3171" s="1" t="s">
        <v>9239</v>
      </c>
      <c r="U3171" s="1" t="s">
        <v>7770</v>
      </c>
      <c r="W3171" s="1">
        <v>0</v>
      </c>
      <c r="X3171" s="1" t="s">
        <v>28</v>
      </c>
      <c r="Y3171" s="1" t="s">
        <v>29</v>
      </c>
      <c r="Z3171" s="1" t="s">
        <v>29</v>
      </c>
    </row>
    <row r="3172" spans="1:26" hidden="1" x14ac:dyDescent="0.35">
      <c r="A3172" s="1" t="s">
        <v>20</v>
      </c>
      <c r="B3172" s="1" t="s">
        <v>7944</v>
      </c>
      <c r="C3172" s="1" t="s">
        <v>2401</v>
      </c>
      <c r="D3172" s="1" t="s">
        <v>2373</v>
      </c>
      <c r="E3172" t="str">
        <f t="shared" si="197"/>
        <v>2022</v>
      </c>
      <c r="F3172" t="str">
        <f t="shared" si="198"/>
        <v>julio</v>
      </c>
      <c r="G3172" s="2">
        <v>45261</v>
      </c>
      <c r="H3172">
        <f t="shared" si="199"/>
        <v>494</v>
      </c>
      <c r="I3172" s="3">
        <f t="shared" si="196"/>
        <v>720</v>
      </c>
      <c r="J3172" s="1">
        <v>16039</v>
      </c>
      <c r="K3172" s="1">
        <v>99423</v>
      </c>
      <c r="L3172" s="21">
        <v>99423</v>
      </c>
      <c r="M3172" s="1" t="s">
        <v>7945</v>
      </c>
      <c r="N3172" s="1" t="s">
        <v>24</v>
      </c>
      <c r="O3172" s="1" t="s">
        <v>25</v>
      </c>
      <c r="P3172" s="1" t="s">
        <v>7944</v>
      </c>
      <c r="Q3172" s="1" t="s">
        <v>7944</v>
      </c>
      <c r="R3172" s="1" t="s">
        <v>7945</v>
      </c>
      <c r="S3172" s="1" t="s">
        <v>7946</v>
      </c>
      <c r="T3172" s="1" t="s">
        <v>9239</v>
      </c>
      <c r="U3172" s="1" t="s">
        <v>7770</v>
      </c>
      <c r="W3172" s="1">
        <v>0</v>
      </c>
      <c r="X3172" s="1" t="s">
        <v>28</v>
      </c>
      <c r="Y3172" s="1" t="s">
        <v>29</v>
      </c>
      <c r="Z3172" s="1" t="s">
        <v>29</v>
      </c>
    </row>
    <row r="3173" spans="1:26" hidden="1" x14ac:dyDescent="0.35">
      <c r="A3173" s="1" t="s">
        <v>20</v>
      </c>
      <c r="B3173" s="1" t="s">
        <v>7947</v>
      </c>
      <c r="C3173" s="1" t="s">
        <v>2421</v>
      </c>
      <c r="D3173" s="1" t="s">
        <v>2422</v>
      </c>
      <c r="E3173" t="str">
        <f t="shared" si="197"/>
        <v>2022</v>
      </c>
      <c r="F3173" t="str">
        <f t="shared" si="198"/>
        <v>agosto</v>
      </c>
      <c r="G3173" s="2">
        <v>45261</v>
      </c>
      <c r="H3173">
        <f t="shared" si="199"/>
        <v>471</v>
      </c>
      <c r="I3173" s="3">
        <f t="shared" si="196"/>
        <v>720</v>
      </c>
      <c r="J3173" s="1">
        <v>16090</v>
      </c>
      <c r="K3173" s="1">
        <v>99423</v>
      </c>
      <c r="L3173" s="21">
        <v>99423</v>
      </c>
      <c r="M3173" s="1" t="s">
        <v>7948</v>
      </c>
      <c r="N3173" s="1" t="s">
        <v>24</v>
      </c>
      <c r="O3173" s="1" t="s">
        <v>25</v>
      </c>
      <c r="P3173" s="1" t="s">
        <v>7947</v>
      </c>
      <c r="Q3173" s="1" t="s">
        <v>7947</v>
      </c>
      <c r="R3173" s="1" t="s">
        <v>7948</v>
      </c>
      <c r="S3173" s="1" t="s">
        <v>7949</v>
      </c>
      <c r="T3173" s="1" t="s">
        <v>9239</v>
      </c>
      <c r="U3173" s="1" t="s">
        <v>7770</v>
      </c>
      <c r="W3173" s="1">
        <v>0</v>
      </c>
      <c r="X3173" s="1" t="s">
        <v>28</v>
      </c>
      <c r="Y3173" s="1" t="s">
        <v>29</v>
      </c>
      <c r="Z3173" s="1" t="s">
        <v>29</v>
      </c>
    </row>
    <row r="3174" spans="1:26" hidden="1" x14ac:dyDescent="0.35">
      <c r="A3174" s="1" t="s">
        <v>20</v>
      </c>
      <c r="B3174" s="1" t="s">
        <v>7950</v>
      </c>
      <c r="C3174" s="1" t="s">
        <v>2421</v>
      </c>
      <c r="D3174" s="1" t="s">
        <v>2422</v>
      </c>
      <c r="E3174" t="str">
        <f t="shared" si="197"/>
        <v>2022</v>
      </c>
      <c r="F3174" t="str">
        <f t="shared" si="198"/>
        <v>agosto</v>
      </c>
      <c r="G3174" s="2">
        <v>45261</v>
      </c>
      <c r="H3174">
        <f t="shared" si="199"/>
        <v>471</v>
      </c>
      <c r="I3174" s="3">
        <f t="shared" si="196"/>
        <v>720</v>
      </c>
      <c r="J3174" s="1">
        <v>16090</v>
      </c>
      <c r="K3174" s="1">
        <v>99423</v>
      </c>
      <c r="L3174" s="21">
        <v>99423</v>
      </c>
      <c r="M3174" s="1" t="s">
        <v>7951</v>
      </c>
      <c r="N3174" s="1" t="s">
        <v>24</v>
      </c>
      <c r="O3174" s="1" t="s">
        <v>25</v>
      </c>
      <c r="P3174" s="1" t="s">
        <v>7950</v>
      </c>
      <c r="Q3174" s="1" t="s">
        <v>7950</v>
      </c>
      <c r="R3174" s="1" t="s">
        <v>7951</v>
      </c>
      <c r="S3174" s="1" t="s">
        <v>7949</v>
      </c>
      <c r="T3174" s="1" t="s">
        <v>9239</v>
      </c>
      <c r="U3174" s="1" t="s">
        <v>7770</v>
      </c>
      <c r="W3174" s="1">
        <v>0</v>
      </c>
      <c r="X3174" s="1" t="s">
        <v>28</v>
      </c>
      <c r="Y3174" s="1" t="s">
        <v>29</v>
      </c>
      <c r="Z3174" s="1" t="s">
        <v>29</v>
      </c>
    </row>
    <row r="3175" spans="1:26" hidden="1" x14ac:dyDescent="0.35">
      <c r="A3175" s="1" t="s">
        <v>20</v>
      </c>
      <c r="B3175" s="1" t="s">
        <v>7952</v>
      </c>
      <c r="C3175" s="1" t="s">
        <v>2433</v>
      </c>
      <c r="D3175" s="1" t="s">
        <v>2422</v>
      </c>
      <c r="E3175" t="str">
        <f t="shared" si="197"/>
        <v>2022</v>
      </c>
      <c r="F3175" t="str">
        <f t="shared" si="198"/>
        <v>agosto</v>
      </c>
      <c r="G3175" s="2">
        <v>45261</v>
      </c>
      <c r="H3175">
        <f t="shared" si="199"/>
        <v>471</v>
      </c>
      <c r="I3175" s="3">
        <f t="shared" si="196"/>
        <v>720</v>
      </c>
      <c r="J3175" s="1">
        <v>16085</v>
      </c>
      <c r="K3175" s="1">
        <v>99423</v>
      </c>
      <c r="L3175" s="21">
        <v>99423</v>
      </c>
      <c r="M3175" s="1" t="s">
        <v>7953</v>
      </c>
      <c r="N3175" s="1" t="s">
        <v>24</v>
      </c>
      <c r="O3175" s="1" t="s">
        <v>25</v>
      </c>
      <c r="P3175" s="1" t="s">
        <v>7952</v>
      </c>
      <c r="Q3175" s="1" t="s">
        <v>7952</v>
      </c>
      <c r="R3175" s="1" t="s">
        <v>7953</v>
      </c>
      <c r="S3175" s="1" t="s">
        <v>7954</v>
      </c>
      <c r="T3175" s="1" t="s">
        <v>9239</v>
      </c>
      <c r="U3175" s="1" t="s">
        <v>7770</v>
      </c>
      <c r="W3175" s="1">
        <v>0</v>
      </c>
      <c r="X3175" s="1" t="s">
        <v>28</v>
      </c>
      <c r="Y3175" s="1" t="s">
        <v>29</v>
      </c>
      <c r="Z3175" s="1" t="s">
        <v>29</v>
      </c>
    </row>
    <row r="3176" spans="1:26" hidden="1" x14ac:dyDescent="0.35">
      <c r="A3176" s="1" t="s">
        <v>20</v>
      </c>
      <c r="B3176" s="1" t="s">
        <v>7955</v>
      </c>
      <c r="C3176" s="1" t="s">
        <v>2479</v>
      </c>
      <c r="D3176" s="1" t="s">
        <v>2422</v>
      </c>
      <c r="E3176" t="str">
        <f t="shared" si="197"/>
        <v>2022</v>
      </c>
      <c r="F3176" t="str">
        <f t="shared" si="198"/>
        <v>agosto</v>
      </c>
      <c r="G3176" s="2">
        <v>45261</v>
      </c>
      <c r="H3176">
        <f t="shared" si="199"/>
        <v>471</v>
      </c>
      <c r="I3176" s="3">
        <f t="shared" si="196"/>
        <v>720</v>
      </c>
      <c r="J3176" s="1">
        <v>16085</v>
      </c>
      <c r="K3176" s="1">
        <v>99423</v>
      </c>
      <c r="L3176" s="21">
        <v>99423</v>
      </c>
      <c r="M3176" s="1" t="s">
        <v>7956</v>
      </c>
      <c r="N3176" s="1" t="s">
        <v>24</v>
      </c>
      <c r="O3176" s="1" t="s">
        <v>25</v>
      </c>
      <c r="P3176" s="1" t="s">
        <v>7955</v>
      </c>
      <c r="Q3176" s="1" t="s">
        <v>7955</v>
      </c>
      <c r="R3176" s="1" t="s">
        <v>7956</v>
      </c>
      <c r="S3176" s="1" t="s">
        <v>26</v>
      </c>
      <c r="T3176" s="1" t="s">
        <v>9239</v>
      </c>
      <c r="U3176" s="1" t="s">
        <v>7770</v>
      </c>
      <c r="W3176" s="1">
        <v>0</v>
      </c>
      <c r="X3176" s="1" t="s">
        <v>28</v>
      </c>
      <c r="Y3176" s="1" t="s">
        <v>29</v>
      </c>
      <c r="Z3176" s="1" t="s">
        <v>29</v>
      </c>
    </row>
    <row r="3177" spans="1:26" hidden="1" x14ac:dyDescent="0.35">
      <c r="A3177" s="1" t="s">
        <v>20</v>
      </c>
      <c r="B3177" s="1" t="s">
        <v>7957</v>
      </c>
      <c r="C3177" s="1" t="s">
        <v>2479</v>
      </c>
      <c r="D3177" s="1" t="s">
        <v>2422</v>
      </c>
      <c r="E3177" t="str">
        <f t="shared" si="197"/>
        <v>2022</v>
      </c>
      <c r="F3177" t="str">
        <f t="shared" si="198"/>
        <v>agosto</v>
      </c>
      <c r="G3177" s="2">
        <v>45261</v>
      </c>
      <c r="H3177">
        <f t="shared" si="199"/>
        <v>471</v>
      </c>
      <c r="I3177" s="3">
        <f t="shared" si="196"/>
        <v>720</v>
      </c>
      <c r="J3177" s="1">
        <v>16085</v>
      </c>
      <c r="K3177" s="1">
        <v>99423</v>
      </c>
      <c r="L3177" s="21">
        <v>99423</v>
      </c>
      <c r="M3177" s="1" t="s">
        <v>7958</v>
      </c>
      <c r="N3177" s="1" t="s">
        <v>24</v>
      </c>
      <c r="O3177" s="1" t="s">
        <v>25</v>
      </c>
      <c r="P3177" s="1" t="s">
        <v>7957</v>
      </c>
      <c r="Q3177" s="1" t="s">
        <v>7957</v>
      </c>
      <c r="R3177" s="1" t="s">
        <v>7958</v>
      </c>
      <c r="S3177" s="1" t="s">
        <v>26</v>
      </c>
      <c r="T3177" s="1" t="s">
        <v>9239</v>
      </c>
      <c r="U3177" s="1" t="s">
        <v>7770</v>
      </c>
      <c r="W3177" s="1">
        <v>0</v>
      </c>
      <c r="X3177" s="1" t="s">
        <v>28</v>
      </c>
      <c r="Y3177" s="1" t="s">
        <v>29</v>
      </c>
      <c r="Z3177" s="1" t="s">
        <v>29</v>
      </c>
    </row>
    <row r="3178" spans="1:26" hidden="1" x14ac:dyDescent="0.35">
      <c r="A3178" s="1" t="s">
        <v>20</v>
      </c>
      <c r="B3178" s="1" t="s">
        <v>7959</v>
      </c>
      <c r="C3178" s="1" t="s">
        <v>2479</v>
      </c>
      <c r="D3178" s="1" t="s">
        <v>2422</v>
      </c>
      <c r="E3178" t="str">
        <f t="shared" si="197"/>
        <v>2022</v>
      </c>
      <c r="F3178" t="str">
        <f t="shared" si="198"/>
        <v>agosto</v>
      </c>
      <c r="G3178" s="2">
        <v>45261</v>
      </c>
      <c r="H3178">
        <f t="shared" si="199"/>
        <v>471</v>
      </c>
      <c r="I3178" s="3">
        <f t="shared" si="196"/>
        <v>720</v>
      </c>
      <c r="J3178" s="1">
        <v>16085</v>
      </c>
      <c r="K3178" s="1">
        <v>99423</v>
      </c>
      <c r="L3178" s="21">
        <v>99423</v>
      </c>
      <c r="M3178" s="1" t="s">
        <v>7960</v>
      </c>
      <c r="N3178" s="1" t="s">
        <v>24</v>
      </c>
      <c r="O3178" s="1" t="s">
        <v>25</v>
      </c>
      <c r="P3178" s="1" t="s">
        <v>7959</v>
      </c>
      <c r="Q3178" s="1" t="s">
        <v>7959</v>
      </c>
      <c r="R3178" s="1" t="s">
        <v>7960</v>
      </c>
      <c r="S3178" s="1" t="s">
        <v>7961</v>
      </c>
      <c r="T3178" s="1" t="s">
        <v>9239</v>
      </c>
      <c r="U3178" s="1" t="s">
        <v>7770</v>
      </c>
      <c r="W3178" s="1">
        <v>0</v>
      </c>
      <c r="X3178" s="1" t="s">
        <v>28</v>
      </c>
      <c r="Y3178" s="1" t="s">
        <v>29</v>
      </c>
      <c r="Z3178" s="1" t="s">
        <v>29</v>
      </c>
    </row>
    <row r="3179" spans="1:26" hidden="1" x14ac:dyDescent="0.35">
      <c r="A3179" s="1" t="s">
        <v>20</v>
      </c>
      <c r="B3179" s="1" t="s">
        <v>7962</v>
      </c>
      <c r="C3179" s="1" t="s">
        <v>2479</v>
      </c>
      <c r="D3179" s="1" t="s">
        <v>2422</v>
      </c>
      <c r="E3179" t="str">
        <f t="shared" si="197"/>
        <v>2022</v>
      </c>
      <c r="F3179" t="str">
        <f t="shared" si="198"/>
        <v>agosto</v>
      </c>
      <c r="G3179" s="2">
        <v>45261</v>
      </c>
      <c r="H3179">
        <f t="shared" si="199"/>
        <v>471</v>
      </c>
      <c r="I3179" s="3">
        <f t="shared" si="196"/>
        <v>720</v>
      </c>
      <c r="J3179" s="1">
        <v>16085</v>
      </c>
      <c r="K3179" s="1">
        <v>99423</v>
      </c>
      <c r="L3179" s="21">
        <v>99423</v>
      </c>
      <c r="M3179" s="1" t="s">
        <v>7963</v>
      </c>
      <c r="N3179" s="1" t="s">
        <v>24</v>
      </c>
      <c r="O3179" s="1" t="s">
        <v>25</v>
      </c>
      <c r="P3179" s="1" t="s">
        <v>7962</v>
      </c>
      <c r="Q3179" s="1" t="s">
        <v>7962</v>
      </c>
      <c r="R3179" s="1" t="s">
        <v>7963</v>
      </c>
      <c r="S3179" s="1" t="s">
        <v>26</v>
      </c>
      <c r="T3179" s="1" t="s">
        <v>9239</v>
      </c>
      <c r="U3179" s="1" t="s">
        <v>7770</v>
      </c>
      <c r="W3179" s="1">
        <v>0</v>
      </c>
      <c r="X3179" s="1" t="s">
        <v>28</v>
      </c>
      <c r="Y3179" s="1" t="s">
        <v>29</v>
      </c>
      <c r="Z3179" s="1" t="s">
        <v>29</v>
      </c>
    </row>
    <row r="3180" spans="1:26" hidden="1" x14ac:dyDescent="0.35">
      <c r="A3180" s="1" t="s">
        <v>20</v>
      </c>
      <c r="B3180" s="1" t="s">
        <v>7964</v>
      </c>
      <c r="C3180" s="1" t="s">
        <v>2479</v>
      </c>
      <c r="D3180" s="1" t="s">
        <v>2422</v>
      </c>
      <c r="E3180" t="str">
        <f t="shared" si="197"/>
        <v>2022</v>
      </c>
      <c r="F3180" t="str">
        <f t="shared" si="198"/>
        <v>agosto</v>
      </c>
      <c r="G3180" s="2">
        <v>45261</v>
      </c>
      <c r="H3180">
        <f t="shared" si="199"/>
        <v>471</v>
      </c>
      <c r="I3180" s="3">
        <f t="shared" si="196"/>
        <v>720</v>
      </c>
      <c r="J3180" s="1">
        <v>16085</v>
      </c>
      <c r="K3180" s="1">
        <v>99423</v>
      </c>
      <c r="L3180" s="21">
        <v>99423</v>
      </c>
      <c r="M3180" s="1" t="s">
        <v>7965</v>
      </c>
      <c r="N3180" s="1" t="s">
        <v>24</v>
      </c>
      <c r="O3180" s="1" t="s">
        <v>25</v>
      </c>
      <c r="P3180" s="1" t="s">
        <v>7964</v>
      </c>
      <c r="Q3180" s="1" t="s">
        <v>7964</v>
      </c>
      <c r="R3180" s="1" t="s">
        <v>7965</v>
      </c>
      <c r="S3180" s="1" t="s">
        <v>26</v>
      </c>
      <c r="T3180" s="1" t="s">
        <v>9239</v>
      </c>
      <c r="U3180" s="1" t="s">
        <v>7770</v>
      </c>
      <c r="W3180" s="1">
        <v>0</v>
      </c>
      <c r="X3180" s="1" t="s">
        <v>28</v>
      </c>
      <c r="Y3180" s="1" t="s">
        <v>29</v>
      </c>
      <c r="Z3180" s="1" t="s">
        <v>29</v>
      </c>
    </row>
    <row r="3181" spans="1:26" hidden="1" x14ac:dyDescent="0.35">
      <c r="A3181" s="1" t="s">
        <v>20</v>
      </c>
      <c r="B3181" s="1" t="s">
        <v>7966</v>
      </c>
      <c r="C3181" s="1" t="s">
        <v>2573</v>
      </c>
      <c r="D3181" s="1" t="s">
        <v>2422</v>
      </c>
      <c r="E3181" t="str">
        <f t="shared" si="197"/>
        <v>2022</v>
      </c>
      <c r="F3181" t="str">
        <f t="shared" si="198"/>
        <v>agosto</v>
      </c>
      <c r="G3181" s="2">
        <v>45261</v>
      </c>
      <c r="H3181">
        <f t="shared" si="199"/>
        <v>471</v>
      </c>
      <c r="I3181" s="3">
        <f t="shared" si="196"/>
        <v>720</v>
      </c>
      <c r="J3181" s="1">
        <v>16090</v>
      </c>
      <c r="K3181" s="1">
        <v>99423</v>
      </c>
      <c r="L3181" s="21">
        <v>99423</v>
      </c>
      <c r="M3181" s="1" t="s">
        <v>7967</v>
      </c>
      <c r="N3181" s="1" t="s">
        <v>24</v>
      </c>
      <c r="O3181" s="1" t="s">
        <v>25</v>
      </c>
      <c r="P3181" s="1" t="s">
        <v>7966</v>
      </c>
      <c r="Q3181" s="1" t="s">
        <v>7966</v>
      </c>
      <c r="R3181" s="1" t="s">
        <v>7967</v>
      </c>
      <c r="S3181" s="1" t="s">
        <v>26</v>
      </c>
      <c r="T3181" s="1" t="s">
        <v>9239</v>
      </c>
      <c r="U3181" s="1" t="s">
        <v>7770</v>
      </c>
      <c r="W3181" s="1">
        <v>0</v>
      </c>
      <c r="X3181" s="1" t="s">
        <v>28</v>
      </c>
      <c r="Y3181" s="1" t="s">
        <v>29</v>
      </c>
      <c r="Z3181" s="1" t="s">
        <v>29</v>
      </c>
    </row>
    <row r="3182" spans="1:26" hidden="1" x14ac:dyDescent="0.35">
      <c r="A3182" s="1" t="s">
        <v>20</v>
      </c>
      <c r="B3182" s="1" t="s">
        <v>7968</v>
      </c>
      <c r="C3182" s="1" t="s">
        <v>2596</v>
      </c>
      <c r="D3182" s="1" t="s">
        <v>2422</v>
      </c>
      <c r="E3182" t="str">
        <f t="shared" si="197"/>
        <v>2022</v>
      </c>
      <c r="F3182" t="str">
        <f t="shared" si="198"/>
        <v>agosto</v>
      </c>
      <c r="G3182" s="2">
        <v>45261</v>
      </c>
      <c r="H3182">
        <f t="shared" si="199"/>
        <v>471</v>
      </c>
      <c r="I3182" s="3">
        <f t="shared" si="196"/>
        <v>720</v>
      </c>
      <c r="J3182" s="1">
        <v>16085</v>
      </c>
      <c r="K3182" s="1">
        <v>99423</v>
      </c>
      <c r="L3182" s="21">
        <v>99423</v>
      </c>
      <c r="M3182" s="1" t="s">
        <v>7969</v>
      </c>
      <c r="N3182" s="1" t="s">
        <v>24</v>
      </c>
      <c r="O3182" s="1" t="s">
        <v>25</v>
      </c>
      <c r="P3182" s="1" t="s">
        <v>7968</v>
      </c>
      <c r="Q3182" s="1" t="s">
        <v>7968</v>
      </c>
      <c r="R3182" s="1" t="s">
        <v>7969</v>
      </c>
      <c r="S3182" s="1" t="s">
        <v>26</v>
      </c>
      <c r="T3182" s="1" t="s">
        <v>9239</v>
      </c>
      <c r="U3182" s="1" t="s">
        <v>7770</v>
      </c>
      <c r="W3182" s="1">
        <v>0</v>
      </c>
      <c r="X3182" s="1" t="s">
        <v>28</v>
      </c>
      <c r="Y3182" s="1" t="s">
        <v>29</v>
      </c>
      <c r="Z3182" s="1" t="s">
        <v>29</v>
      </c>
    </row>
    <row r="3183" spans="1:26" hidden="1" x14ac:dyDescent="0.35">
      <c r="A3183" s="1" t="s">
        <v>20</v>
      </c>
      <c r="B3183" s="1" t="s">
        <v>7970</v>
      </c>
      <c r="C3183" s="1" t="s">
        <v>2596</v>
      </c>
      <c r="D3183" s="1" t="s">
        <v>2422</v>
      </c>
      <c r="E3183" t="str">
        <f t="shared" si="197"/>
        <v>2022</v>
      </c>
      <c r="F3183" t="str">
        <f t="shared" si="198"/>
        <v>agosto</v>
      </c>
      <c r="G3183" s="2">
        <v>45261</v>
      </c>
      <c r="H3183">
        <f t="shared" si="199"/>
        <v>471</v>
      </c>
      <c r="I3183" s="3">
        <f t="shared" si="196"/>
        <v>720</v>
      </c>
      <c r="J3183" s="1">
        <v>16090</v>
      </c>
      <c r="K3183" s="1">
        <v>99423</v>
      </c>
      <c r="L3183" s="21">
        <v>99423</v>
      </c>
      <c r="M3183" s="1" t="s">
        <v>7971</v>
      </c>
      <c r="N3183" s="1" t="s">
        <v>24</v>
      </c>
      <c r="O3183" s="1" t="s">
        <v>25</v>
      </c>
      <c r="P3183" s="1" t="s">
        <v>7970</v>
      </c>
      <c r="Q3183" s="1" t="s">
        <v>7970</v>
      </c>
      <c r="R3183" s="1" t="s">
        <v>7971</v>
      </c>
      <c r="S3183" s="1" t="s">
        <v>26</v>
      </c>
      <c r="T3183" s="1" t="s">
        <v>9239</v>
      </c>
      <c r="U3183" s="1" t="s">
        <v>7770</v>
      </c>
      <c r="W3183" s="1">
        <v>0</v>
      </c>
      <c r="X3183" s="1" t="s">
        <v>28</v>
      </c>
      <c r="Y3183" s="1" t="s">
        <v>29</v>
      </c>
      <c r="Z3183" s="1" t="s">
        <v>29</v>
      </c>
    </row>
    <row r="3184" spans="1:26" hidden="1" x14ac:dyDescent="0.35">
      <c r="A3184" s="1" t="s">
        <v>20</v>
      </c>
      <c r="B3184" s="1" t="s">
        <v>7972</v>
      </c>
      <c r="C3184" s="1" t="s">
        <v>2596</v>
      </c>
      <c r="D3184" s="1" t="s">
        <v>2422</v>
      </c>
      <c r="E3184" t="str">
        <f t="shared" si="197"/>
        <v>2022</v>
      </c>
      <c r="F3184" t="str">
        <f t="shared" si="198"/>
        <v>agosto</v>
      </c>
      <c r="G3184" s="2">
        <v>45261</v>
      </c>
      <c r="H3184">
        <f t="shared" si="199"/>
        <v>471</v>
      </c>
      <c r="I3184" s="3">
        <f t="shared" si="196"/>
        <v>720</v>
      </c>
      <c r="J3184" s="1">
        <v>16091</v>
      </c>
      <c r="K3184" s="1">
        <v>216994</v>
      </c>
      <c r="L3184" s="21">
        <v>216994</v>
      </c>
      <c r="M3184" s="1" t="s">
        <v>7973</v>
      </c>
      <c r="N3184" s="1" t="s">
        <v>24</v>
      </c>
      <c r="O3184" s="1" t="s">
        <v>25</v>
      </c>
      <c r="P3184" s="1" t="s">
        <v>7972</v>
      </c>
      <c r="Q3184" s="1" t="s">
        <v>7972</v>
      </c>
      <c r="R3184" s="1" t="s">
        <v>7973</v>
      </c>
      <c r="S3184" s="1" t="s">
        <v>26</v>
      </c>
      <c r="T3184" s="1" t="s">
        <v>9239</v>
      </c>
      <c r="U3184" s="1" t="s">
        <v>7770</v>
      </c>
      <c r="W3184" s="1">
        <v>0</v>
      </c>
      <c r="X3184" s="1" t="s">
        <v>28</v>
      </c>
      <c r="Y3184" s="1" t="s">
        <v>29</v>
      </c>
      <c r="Z3184" s="1" t="s">
        <v>29</v>
      </c>
    </row>
    <row r="3185" spans="1:26" hidden="1" x14ac:dyDescent="0.35">
      <c r="A3185" s="1" t="s">
        <v>20</v>
      </c>
      <c r="B3185" s="1" t="s">
        <v>7974</v>
      </c>
      <c r="C3185" s="1" t="s">
        <v>2596</v>
      </c>
      <c r="D3185" s="1" t="s">
        <v>2422</v>
      </c>
      <c r="E3185" t="str">
        <f t="shared" si="197"/>
        <v>2022</v>
      </c>
      <c r="F3185" t="str">
        <f t="shared" si="198"/>
        <v>agosto</v>
      </c>
      <c r="G3185" s="2">
        <v>45261</v>
      </c>
      <c r="H3185">
        <f t="shared" si="199"/>
        <v>471</v>
      </c>
      <c r="I3185" s="3">
        <f t="shared" si="196"/>
        <v>720</v>
      </c>
      <c r="J3185" s="1">
        <v>16085</v>
      </c>
      <c r="K3185" s="1">
        <v>99423</v>
      </c>
      <c r="L3185" s="21">
        <v>99423</v>
      </c>
      <c r="M3185" s="1" t="s">
        <v>7975</v>
      </c>
      <c r="N3185" s="1" t="s">
        <v>24</v>
      </c>
      <c r="O3185" s="1" t="s">
        <v>25</v>
      </c>
      <c r="P3185" s="1" t="s">
        <v>7974</v>
      </c>
      <c r="Q3185" s="1" t="s">
        <v>7974</v>
      </c>
      <c r="R3185" s="1" t="s">
        <v>7975</v>
      </c>
      <c r="S3185" s="1" t="s">
        <v>26</v>
      </c>
      <c r="T3185" s="1" t="s">
        <v>9239</v>
      </c>
      <c r="U3185" s="1" t="s">
        <v>7770</v>
      </c>
      <c r="W3185" s="1">
        <v>0</v>
      </c>
      <c r="X3185" s="1" t="s">
        <v>28</v>
      </c>
      <c r="Y3185" s="1" t="s">
        <v>29</v>
      </c>
      <c r="Z3185" s="1" t="s">
        <v>29</v>
      </c>
    </row>
    <row r="3186" spans="1:26" hidden="1" x14ac:dyDescent="0.35">
      <c r="A3186" s="1" t="s">
        <v>20</v>
      </c>
      <c r="B3186" s="1" t="s">
        <v>7976</v>
      </c>
      <c r="C3186" s="1" t="s">
        <v>2596</v>
      </c>
      <c r="D3186" s="1" t="s">
        <v>2422</v>
      </c>
      <c r="E3186" t="str">
        <f t="shared" si="197"/>
        <v>2022</v>
      </c>
      <c r="F3186" t="str">
        <f t="shared" si="198"/>
        <v>agosto</v>
      </c>
      <c r="G3186" s="2">
        <v>45261</v>
      </c>
      <c r="H3186">
        <f t="shared" si="199"/>
        <v>471</v>
      </c>
      <c r="I3186" s="3">
        <f t="shared" si="196"/>
        <v>720</v>
      </c>
      <c r="J3186" s="1">
        <v>16085</v>
      </c>
      <c r="K3186" s="1">
        <v>99423</v>
      </c>
      <c r="L3186" s="21">
        <v>99423</v>
      </c>
      <c r="M3186" s="1" t="s">
        <v>7977</v>
      </c>
      <c r="N3186" s="1" t="s">
        <v>24</v>
      </c>
      <c r="O3186" s="1" t="s">
        <v>25</v>
      </c>
      <c r="P3186" s="1" t="s">
        <v>7976</v>
      </c>
      <c r="Q3186" s="1" t="s">
        <v>7976</v>
      </c>
      <c r="R3186" s="1" t="s">
        <v>7977</v>
      </c>
      <c r="S3186" s="1" t="s">
        <v>26</v>
      </c>
      <c r="T3186" s="1" t="s">
        <v>9239</v>
      </c>
      <c r="U3186" s="1" t="s">
        <v>7770</v>
      </c>
      <c r="W3186" s="1">
        <v>0</v>
      </c>
      <c r="X3186" s="1" t="s">
        <v>28</v>
      </c>
      <c r="Y3186" s="1" t="s">
        <v>29</v>
      </c>
      <c r="Z3186" s="1" t="s">
        <v>29</v>
      </c>
    </row>
    <row r="3187" spans="1:26" hidden="1" x14ac:dyDescent="0.35">
      <c r="A3187" s="1" t="s">
        <v>20</v>
      </c>
      <c r="B3187" s="1" t="s">
        <v>7978</v>
      </c>
      <c r="C3187" s="1" t="s">
        <v>2708</v>
      </c>
      <c r="D3187" s="1" t="s">
        <v>2422</v>
      </c>
      <c r="E3187" t="str">
        <f t="shared" si="197"/>
        <v>2022</v>
      </c>
      <c r="F3187" t="str">
        <f t="shared" si="198"/>
        <v>agosto</v>
      </c>
      <c r="G3187" s="2">
        <v>45261</v>
      </c>
      <c r="H3187">
        <f t="shared" si="199"/>
        <v>471</v>
      </c>
      <c r="I3187" s="3">
        <f t="shared" si="196"/>
        <v>720</v>
      </c>
      <c r="J3187" s="1">
        <v>16085</v>
      </c>
      <c r="K3187" s="1">
        <v>99423</v>
      </c>
      <c r="L3187" s="21">
        <v>99423</v>
      </c>
      <c r="M3187" s="1" t="s">
        <v>7979</v>
      </c>
      <c r="N3187" s="1" t="s">
        <v>24</v>
      </c>
      <c r="O3187" s="1" t="s">
        <v>25</v>
      </c>
      <c r="P3187" s="1" t="s">
        <v>7978</v>
      </c>
      <c r="Q3187" s="1" t="s">
        <v>7978</v>
      </c>
      <c r="R3187" s="1" t="s">
        <v>7979</v>
      </c>
      <c r="S3187" s="1" t="s">
        <v>26</v>
      </c>
      <c r="T3187" s="1" t="s">
        <v>9239</v>
      </c>
      <c r="U3187" s="1" t="s">
        <v>7770</v>
      </c>
      <c r="W3187" s="1">
        <v>0</v>
      </c>
      <c r="X3187" s="1" t="s">
        <v>28</v>
      </c>
      <c r="Y3187" s="1" t="s">
        <v>29</v>
      </c>
      <c r="Z3187" s="1" t="s">
        <v>29</v>
      </c>
    </row>
    <row r="3188" spans="1:26" hidden="1" x14ac:dyDescent="0.35">
      <c r="A3188" s="1" t="s">
        <v>20</v>
      </c>
      <c r="B3188" s="1" t="s">
        <v>7980</v>
      </c>
      <c r="C3188" s="1" t="s">
        <v>2785</v>
      </c>
      <c r="D3188" s="1" t="s">
        <v>2422</v>
      </c>
      <c r="E3188" t="str">
        <f t="shared" si="197"/>
        <v>2022</v>
      </c>
      <c r="F3188" t="str">
        <f t="shared" si="198"/>
        <v>agosto</v>
      </c>
      <c r="G3188" s="2">
        <v>45261</v>
      </c>
      <c r="H3188">
        <f t="shared" si="199"/>
        <v>471</v>
      </c>
      <c r="I3188" s="3">
        <f t="shared" si="196"/>
        <v>720</v>
      </c>
      <c r="J3188" s="1">
        <v>16085</v>
      </c>
      <c r="K3188" s="1">
        <v>99423</v>
      </c>
      <c r="L3188" s="21">
        <v>99423</v>
      </c>
      <c r="M3188" s="1" t="s">
        <v>7981</v>
      </c>
      <c r="N3188" s="1" t="s">
        <v>24</v>
      </c>
      <c r="O3188" s="1" t="s">
        <v>25</v>
      </c>
      <c r="P3188" s="1" t="s">
        <v>7980</v>
      </c>
      <c r="Q3188" s="1" t="s">
        <v>7980</v>
      </c>
      <c r="R3188" s="1" t="s">
        <v>7981</v>
      </c>
      <c r="S3188" s="1" t="s">
        <v>7982</v>
      </c>
      <c r="T3188" s="1" t="s">
        <v>9239</v>
      </c>
      <c r="U3188" s="1" t="s">
        <v>7770</v>
      </c>
      <c r="W3188" s="1">
        <v>0</v>
      </c>
      <c r="X3188" s="1" t="s">
        <v>28</v>
      </c>
      <c r="Y3188" s="1" t="s">
        <v>29</v>
      </c>
      <c r="Z3188" s="1" t="s">
        <v>29</v>
      </c>
    </row>
    <row r="3189" spans="1:26" hidden="1" x14ac:dyDescent="0.35">
      <c r="A3189" s="1" t="s">
        <v>20</v>
      </c>
      <c r="B3189" s="1" t="s">
        <v>7983</v>
      </c>
      <c r="C3189" s="1" t="s">
        <v>2872</v>
      </c>
      <c r="D3189" s="1" t="s">
        <v>2422</v>
      </c>
      <c r="E3189" t="str">
        <f t="shared" si="197"/>
        <v>2022</v>
      </c>
      <c r="F3189" t="str">
        <f t="shared" si="198"/>
        <v>agosto</v>
      </c>
      <c r="G3189" s="2">
        <v>45261</v>
      </c>
      <c r="H3189">
        <f t="shared" si="199"/>
        <v>471</v>
      </c>
      <c r="I3189" s="3">
        <f t="shared" si="196"/>
        <v>720</v>
      </c>
      <c r="J3189" s="1">
        <v>16085</v>
      </c>
      <c r="K3189" s="1">
        <v>99423</v>
      </c>
      <c r="L3189" s="21">
        <v>99423</v>
      </c>
      <c r="M3189" s="1" t="s">
        <v>7984</v>
      </c>
      <c r="N3189" s="1" t="s">
        <v>24</v>
      </c>
      <c r="O3189" s="1" t="s">
        <v>25</v>
      </c>
      <c r="P3189" s="1" t="s">
        <v>7983</v>
      </c>
      <c r="Q3189" s="1" t="s">
        <v>7983</v>
      </c>
      <c r="R3189" s="1" t="s">
        <v>7984</v>
      </c>
      <c r="S3189" s="1" t="s">
        <v>7937</v>
      </c>
      <c r="T3189" s="1" t="s">
        <v>9239</v>
      </c>
      <c r="U3189" s="1" t="s">
        <v>7770</v>
      </c>
      <c r="W3189" s="1">
        <v>0</v>
      </c>
      <c r="X3189" s="1" t="s">
        <v>28</v>
      </c>
      <c r="Y3189" s="1" t="s">
        <v>29</v>
      </c>
      <c r="Z3189" s="1" t="s">
        <v>29</v>
      </c>
    </row>
    <row r="3190" spans="1:26" hidden="1" x14ac:dyDescent="0.35">
      <c r="A3190" s="1" t="s">
        <v>20</v>
      </c>
      <c r="B3190" s="1" t="s">
        <v>7985</v>
      </c>
      <c r="C3190" s="1" t="s">
        <v>2872</v>
      </c>
      <c r="D3190" s="1" t="s">
        <v>2422</v>
      </c>
      <c r="E3190" t="str">
        <f t="shared" si="197"/>
        <v>2022</v>
      </c>
      <c r="F3190" t="str">
        <f t="shared" si="198"/>
        <v>agosto</v>
      </c>
      <c r="G3190" s="2">
        <v>45261</v>
      </c>
      <c r="H3190">
        <f t="shared" si="199"/>
        <v>471</v>
      </c>
      <c r="I3190" s="3">
        <f t="shared" si="196"/>
        <v>720</v>
      </c>
      <c r="J3190" s="1">
        <v>16085</v>
      </c>
      <c r="K3190" s="1">
        <v>99423</v>
      </c>
      <c r="L3190" s="21">
        <v>99423</v>
      </c>
      <c r="M3190" s="1" t="s">
        <v>7986</v>
      </c>
      <c r="N3190" s="1" t="s">
        <v>24</v>
      </c>
      <c r="O3190" s="1" t="s">
        <v>25</v>
      </c>
      <c r="P3190" s="1" t="s">
        <v>7985</v>
      </c>
      <c r="Q3190" s="1" t="s">
        <v>7985</v>
      </c>
      <c r="R3190" s="1" t="s">
        <v>7986</v>
      </c>
      <c r="S3190" s="1" t="s">
        <v>7937</v>
      </c>
      <c r="T3190" s="1" t="s">
        <v>9239</v>
      </c>
      <c r="U3190" s="1" t="s">
        <v>7770</v>
      </c>
      <c r="W3190" s="1">
        <v>0</v>
      </c>
      <c r="X3190" s="1" t="s">
        <v>28</v>
      </c>
      <c r="Y3190" s="1" t="s">
        <v>29</v>
      </c>
      <c r="Z3190" s="1" t="s">
        <v>29</v>
      </c>
    </row>
    <row r="3191" spans="1:26" hidden="1" x14ac:dyDescent="0.35">
      <c r="A3191" s="1" t="s">
        <v>20</v>
      </c>
      <c r="B3191" s="1" t="s">
        <v>7987</v>
      </c>
      <c r="C3191" s="1" t="s">
        <v>2872</v>
      </c>
      <c r="D3191" s="1" t="s">
        <v>2422</v>
      </c>
      <c r="E3191" t="str">
        <f t="shared" si="197"/>
        <v>2022</v>
      </c>
      <c r="F3191" t="str">
        <f t="shared" si="198"/>
        <v>agosto</v>
      </c>
      <c r="G3191" s="2">
        <v>45261</v>
      </c>
      <c r="H3191">
        <f t="shared" si="199"/>
        <v>471</v>
      </c>
      <c r="I3191" s="3">
        <f t="shared" si="196"/>
        <v>720</v>
      </c>
      <c r="J3191" s="1">
        <v>16085</v>
      </c>
      <c r="K3191" s="1">
        <v>99423</v>
      </c>
      <c r="L3191" s="21">
        <v>99423</v>
      </c>
      <c r="M3191" s="1" t="s">
        <v>7988</v>
      </c>
      <c r="N3191" s="1" t="s">
        <v>24</v>
      </c>
      <c r="O3191" s="1" t="s">
        <v>25</v>
      </c>
      <c r="P3191" s="1" t="s">
        <v>7987</v>
      </c>
      <c r="Q3191" s="1" t="s">
        <v>7987</v>
      </c>
      <c r="R3191" s="1" t="s">
        <v>7988</v>
      </c>
      <c r="S3191" s="1" t="s">
        <v>7949</v>
      </c>
      <c r="T3191" s="1" t="s">
        <v>9239</v>
      </c>
      <c r="U3191" s="1" t="s">
        <v>7770</v>
      </c>
      <c r="W3191" s="1">
        <v>0</v>
      </c>
      <c r="X3191" s="1" t="s">
        <v>28</v>
      </c>
      <c r="Y3191" s="1" t="s">
        <v>29</v>
      </c>
      <c r="Z3191" s="1" t="s">
        <v>29</v>
      </c>
    </row>
    <row r="3192" spans="1:26" hidden="1" x14ac:dyDescent="0.35">
      <c r="A3192" s="1" t="s">
        <v>20</v>
      </c>
      <c r="B3192" s="1" t="s">
        <v>7989</v>
      </c>
      <c r="C3192" s="1" t="s">
        <v>2401</v>
      </c>
      <c r="D3192" s="1" t="s">
        <v>2422</v>
      </c>
      <c r="E3192" t="str">
        <f t="shared" si="197"/>
        <v>2022</v>
      </c>
      <c r="F3192" t="str">
        <f t="shared" si="198"/>
        <v>agosto</v>
      </c>
      <c r="G3192" s="2">
        <v>45261</v>
      </c>
      <c r="H3192">
        <f t="shared" si="199"/>
        <v>471</v>
      </c>
      <c r="I3192" s="3">
        <f t="shared" si="196"/>
        <v>720</v>
      </c>
      <c r="J3192" s="1">
        <v>16091</v>
      </c>
      <c r="K3192" s="1">
        <v>216994</v>
      </c>
      <c r="L3192" s="21">
        <v>216994</v>
      </c>
      <c r="M3192" s="1" t="s">
        <v>7990</v>
      </c>
      <c r="N3192" s="1" t="s">
        <v>24</v>
      </c>
      <c r="O3192" s="1" t="s">
        <v>25</v>
      </c>
      <c r="P3192" s="1" t="s">
        <v>7989</v>
      </c>
      <c r="Q3192" s="1" t="s">
        <v>7989</v>
      </c>
      <c r="R3192" s="1" t="s">
        <v>7990</v>
      </c>
      <c r="S3192" s="1" t="s">
        <v>26</v>
      </c>
      <c r="T3192" s="1" t="s">
        <v>9239</v>
      </c>
      <c r="U3192" s="1" t="s">
        <v>7770</v>
      </c>
      <c r="W3192" s="1">
        <v>0</v>
      </c>
      <c r="X3192" s="1" t="s">
        <v>28</v>
      </c>
      <c r="Y3192" s="1" t="s">
        <v>29</v>
      </c>
      <c r="Z3192" s="1" t="s">
        <v>29</v>
      </c>
    </row>
    <row r="3193" spans="1:26" hidden="1" x14ac:dyDescent="0.35">
      <c r="A3193" s="1" t="s">
        <v>20</v>
      </c>
      <c r="B3193" s="1" t="s">
        <v>7991</v>
      </c>
      <c r="C3193" s="1" t="s">
        <v>2409</v>
      </c>
      <c r="D3193" s="1" t="s">
        <v>2422</v>
      </c>
      <c r="E3193" t="str">
        <f t="shared" si="197"/>
        <v>2022</v>
      </c>
      <c r="F3193" t="str">
        <f t="shared" si="198"/>
        <v>agosto</v>
      </c>
      <c r="G3193" s="2">
        <v>45261</v>
      </c>
      <c r="H3193">
        <f t="shared" si="199"/>
        <v>471</v>
      </c>
      <c r="I3193" s="3">
        <f t="shared" si="196"/>
        <v>720</v>
      </c>
      <c r="J3193" s="1">
        <v>16085</v>
      </c>
      <c r="K3193" s="1">
        <v>99423</v>
      </c>
      <c r="L3193" s="21">
        <v>99423</v>
      </c>
      <c r="M3193" s="1" t="s">
        <v>7992</v>
      </c>
      <c r="N3193" s="1" t="s">
        <v>24</v>
      </c>
      <c r="O3193" s="1" t="s">
        <v>25</v>
      </c>
      <c r="P3193" s="1" t="s">
        <v>7991</v>
      </c>
      <c r="Q3193" s="1" t="s">
        <v>7991</v>
      </c>
      <c r="R3193" s="1" t="s">
        <v>7992</v>
      </c>
      <c r="S3193" s="1" t="s">
        <v>7993</v>
      </c>
      <c r="T3193" s="1" t="s">
        <v>9239</v>
      </c>
      <c r="U3193" s="1" t="s">
        <v>7770</v>
      </c>
      <c r="W3193" s="1">
        <v>0</v>
      </c>
      <c r="X3193" s="1" t="s">
        <v>28</v>
      </c>
      <c r="Y3193" s="1" t="s">
        <v>29</v>
      </c>
      <c r="Z3193" s="1" t="s">
        <v>29</v>
      </c>
    </row>
    <row r="3194" spans="1:26" hidden="1" x14ac:dyDescent="0.35">
      <c r="A3194" s="1" t="s">
        <v>20</v>
      </c>
      <c r="B3194" s="1" t="s">
        <v>7994</v>
      </c>
      <c r="C3194" s="1" t="s">
        <v>2927</v>
      </c>
      <c r="D3194" s="1" t="s">
        <v>2422</v>
      </c>
      <c r="E3194" t="str">
        <f t="shared" si="197"/>
        <v>2022</v>
      </c>
      <c r="F3194" t="str">
        <f t="shared" si="198"/>
        <v>agosto</v>
      </c>
      <c r="G3194" s="2">
        <v>45261</v>
      </c>
      <c r="H3194">
        <f t="shared" si="199"/>
        <v>471</v>
      </c>
      <c r="I3194" s="3">
        <f t="shared" si="196"/>
        <v>720</v>
      </c>
      <c r="J3194" s="1">
        <v>16085</v>
      </c>
      <c r="K3194" s="1">
        <v>99423</v>
      </c>
      <c r="L3194" s="21">
        <v>99423</v>
      </c>
      <c r="M3194" s="1" t="s">
        <v>7995</v>
      </c>
      <c r="N3194" s="1" t="s">
        <v>24</v>
      </c>
      <c r="O3194" s="1" t="s">
        <v>25</v>
      </c>
      <c r="P3194" s="1" t="s">
        <v>7994</v>
      </c>
      <c r="Q3194" s="1" t="s">
        <v>7994</v>
      </c>
      <c r="R3194" s="1" t="s">
        <v>7995</v>
      </c>
      <c r="S3194" s="1" t="s">
        <v>26</v>
      </c>
      <c r="T3194" s="1" t="s">
        <v>9239</v>
      </c>
      <c r="U3194" s="1" t="s">
        <v>7770</v>
      </c>
      <c r="W3194" s="1">
        <v>0</v>
      </c>
      <c r="X3194" s="1" t="s">
        <v>28</v>
      </c>
      <c r="Y3194" s="1" t="s">
        <v>29</v>
      </c>
      <c r="Z3194" s="1" t="s">
        <v>29</v>
      </c>
    </row>
    <row r="3195" spans="1:26" hidden="1" x14ac:dyDescent="0.35">
      <c r="A3195" s="1" t="s">
        <v>20</v>
      </c>
      <c r="B3195" s="1" t="s">
        <v>7996</v>
      </c>
      <c r="C3195" s="1" t="s">
        <v>3016</v>
      </c>
      <c r="D3195" s="1" t="s">
        <v>2422</v>
      </c>
      <c r="E3195" t="str">
        <f t="shared" si="197"/>
        <v>2022</v>
      </c>
      <c r="F3195" t="str">
        <f t="shared" si="198"/>
        <v>agosto</v>
      </c>
      <c r="G3195" s="2">
        <v>45261</v>
      </c>
      <c r="H3195">
        <f t="shared" si="199"/>
        <v>471</v>
      </c>
      <c r="I3195" s="3">
        <f t="shared" si="196"/>
        <v>720</v>
      </c>
      <c r="J3195" s="1">
        <v>16085</v>
      </c>
      <c r="K3195" s="1">
        <v>99423</v>
      </c>
      <c r="L3195" s="21">
        <v>99423</v>
      </c>
      <c r="M3195" s="1" t="s">
        <v>7997</v>
      </c>
      <c r="N3195" s="1" t="s">
        <v>24</v>
      </c>
      <c r="O3195" s="1" t="s">
        <v>25</v>
      </c>
      <c r="P3195" s="1" t="s">
        <v>7996</v>
      </c>
      <c r="Q3195" s="1" t="s">
        <v>7996</v>
      </c>
      <c r="R3195" s="1" t="s">
        <v>7997</v>
      </c>
      <c r="S3195" s="1" t="s">
        <v>26</v>
      </c>
      <c r="T3195" s="1" t="s">
        <v>9239</v>
      </c>
      <c r="U3195" s="1" t="s">
        <v>7770</v>
      </c>
      <c r="W3195" s="1">
        <v>0</v>
      </c>
      <c r="X3195" s="1" t="s">
        <v>28</v>
      </c>
      <c r="Y3195" s="1" t="s">
        <v>29</v>
      </c>
      <c r="Z3195" s="1" t="s">
        <v>29</v>
      </c>
    </row>
    <row r="3196" spans="1:26" hidden="1" x14ac:dyDescent="0.35">
      <c r="A3196" s="1" t="s">
        <v>20</v>
      </c>
      <c r="B3196" s="1" t="s">
        <v>7998</v>
      </c>
      <c r="C3196" s="1" t="s">
        <v>3024</v>
      </c>
      <c r="D3196" s="1" t="s">
        <v>2422</v>
      </c>
      <c r="E3196" t="str">
        <f t="shared" si="197"/>
        <v>2022</v>
      </c>
      <c r="F3196" t="str">
        <f t="shared" si="198"/>
        <v>agosto</v>
      </c>
      <c r="G3196" s="2">
        <v>45261</v>
      </c>
      <c r="H3196">
        <f t="shared" si="199"/>
        <v>471</v>
      </c>
      <c r="I3196" s="3">
        <f t="shared" si="196"/>
        <v>720</v>
      </c>
      <c r="J3196" s="1">
        <v>16085</v>
      </c>
      <c r="K3196" s="1">
        <v>99423</v>
      </c>
      <c r="L3196" s="21">
        <v>99423</v>
      </c>
      <c r="M3196" s="1" t="s">
        <v>7999</v>
      </c>
      <c r="N3196" s="1" t="s">
        <v>24</v>
      </c>
      <c r="O3196" s="1" t="s">
        <v>25</v>
      </c>
      <c r="P3196" s="1" t="s">
        <v>7998</v>
      </c>
      <c r="Q3196" s="1" t="s">
        <v>7998</v>
      </c>
      <c r="R3196" s="1" t="s">
        <v>7999</v>
      </c>
      <c r="S3196" s="1" t="s">
        <v>8000</v>
      </c>
      <c r="T3196" s="1" t="s">
        <v>9239</v>
      </c>
      <c r="U3196" s="1" t="s">
        <v>7770</v>
      </c>
      <c r="W3196" s="1">
        <v>0</v>
      </c>
      <c r="X3196" s="1" t="s">
        <v>28</v>
      </c>
      <c r="Y3196" s="1" t="s">
        <v>29</v>
      </c>
      <c r="Z3196" s="1" t="s">
        <v>29</v>
      </c>
    </row>
    <row r="3197" spans="1:26" hidden="1" x14ac:dyDescent="0.35">
      <c r="A3197" s="1" t="s">
        <v>20</v>
      </c>
      <c r="B3197" s="1" t="s">
        <v>8001</v>
      </c>
      <c r="C3197" s="1" t="s">
        <v>3024</v>
      </c>
      <c r="D3197" s="1" t="s">
        <v>2422</v>
      </c>
      <c r="E3197" t="str">
        <f t="shared" si="197"/>
        <v>2022</v>
      </c>
      <c r="F3197" t="str">
        <f t="shared" si="198"/>
        <v>agosto</v>
      </c>
      <c r="G3197" s="2">
        <v>45261</v>
      </c>
      <c r="H3197">
        <f t="shared" si="199"/>
        <v>471</v>
      </c>
      <c r="I3197" s="3">
        <f t="shared" si="196"/>
        <v>720</v>
      </c>
      <c r="J3197" s="1">
        <v>16091</v>
      </c>
      <c r="K3197" s="1">
        <v>216994</v>
      </c>
      <c r="L3197" s="21">
        <v>216994</v>
      </c>
      <c r="M3197" s="1" t="s">
        <v>8002</v>
      </c>
      <c r="N3197" s="1" t="s">
        <v>24</v>
      </c>
      <c r="O3197" s="1" t="s">
        <v>25</v>
      </c>
      <c r="P3197" s="1" t="s">
        <v>8001</v>
      </c>
      <c r="Q3197" s="1" t="s">
        <v>8001</v>
      </c>
      <c r="R3197" s="1" t="s">
        <v>8002</v>
      </c>
      <c r="S3197" s="1" t="s">
        <v>8000</v>
      </c>
      <c r="T3197" s="1" t="s">
        <v>9239</v>
      </c>
      <c r="U3197" s="1" t="s">
        <v>7770</v>
      </c>
      <c r="W3197" s="1">
        <v>0</v>
      </c>
      <c r="X3197" s="1" t="s">
        <v>28</v>
      </c>
      <c r="Y3197" s="1" t="s">
        <v>29</v>
      </c>
      <c r="Z3197" s="1" t="s">
        <v>29</v>
      </c>
    </row>
    <row r="3198" spans="1:26" hidden="1" x14ac:dyDescent="0.35">
      <c r="A3198" s="1" t="s">
        <v>20</v>
      </c>
      <c r="B3198" s="1" t="s">
        <v>8003</v>
      </c>
      <c r="C3198" s="1" t="s">
        <v>3024</v>
      </c>
      <c r="D3198" s="1" t="s">
        <v>2422</v>
      </c>
      <c r="E3198" t="str">
        <f t="shared" si="197"/>
        <v>2022</v>
      </c>
      <c r="F3198" t="str">
        <f t="shared" si="198"/>
        <v>agosto</v>
      </c>
      <c r="G3198" s="2">
        <v>45261</v>
      </c>
      <c r="H3198">
        <f t="shared" si="199"/>
        <v>471</v>
      </c>
      <c r="I3198" s="3">
        <f t="shared" si="196"/>
        <v>720</v>
      </c>
      <c r="J3198" s="1">
        <v>16085</v>
      </c>
      <c r="K3198" s="1">
        <v>99423</v>
      </c>
      <c r="L3198" s="21">
        <v>99423</v>
      </c>
      <c r="M3198" s="1" t="s">
        <v>8004</v>
      </c>
      <c r="N3198" s="1" t="s">
        <v>24</v>
      </c>
      <c r="O3198" s="1" t="s">
        <v>25</v>
      </c>
      <c r="P3198" s="1" t="s">
        <v>8003</v>
      </c>
      <c r="Q3198" s="1" t="s">
        <v>8003</v>
      </c>
      <c r="R3198" s="1" t="s">
        <v>8004</v>
      </c>
      <c r="S3198" s="1" t="s">
        <v>8005</v>
      </c>
      <c r="T3198" s="1" t="s">
        <v>9239</v>
      </c>
      <c r="U3198" s="1" t="s">
        <v>7770</v>
      </c>
      <c r="W3198" s="1">
        <v>0</v>
      </c>
      <c r="X3198" s="1" t="s">
        <v>28</v>
      </c>
      <c r="Y3198" s="1" t="s">
        <v>29</v>
      </c>
      <c r="Z3198" s="1" t="s">
        <v>29</v>
      </c>
    </row>
    <row r="3199" spans="1:26" hidden="1" x14ac:dyDescent="0.35">
      <c r="A3199" s="1" t="s">
        <v>20</v>
      </c>
      <c r="B3199" s="1" t="s">
        <v>8006</v>
      </c>
      <c r="C3199" s="1" t="s">
        <v>3030</v>
      </c>
      <c r="D3199" s="1" t="s">
        <v>2422</v>
      </c>
      <c r="E3199" t="str">
        <f t="shared" si="197"/>
        <v>2022</v>
      </c>
      <c r="F3199" t="str">
        <f t="shared" si="198"/>
        <v>agosto</v>
      </c>
      <c r="G3199" s="2">
        <v>45261</v>
      </c>
      <c r="H3199">
        <f t="shared" si="199"/>
        <v>471</v>
      </c>
      <c r="I3199" s="3">
        <f t="shared" si="196"/>
        <v>720</v>
      </c>
      <c r="J3199" s="1">
        <v>16085</v>
      </c>
      <c r="K3199" s="1">
        <v>99423</v>
      </c>
      <c r="L3199" s="21">
        <v>99423</v>
      </c>
      <c r="M3199" s="1" t="s">
        <v>8007</v>
      </c>
      <c r="N3199" s="1" t="s">
        <v>24</v>
      </c>
      <c r="O3199" s="1" t="s">
        <v>25</v>
      </c>
      <c r="P3199" s="1" t="s">
        <v>8006</v>
      </c>
      <c r="Q3199" s="1" t="s">
        <v>8006</v>
      </c>
      <c r="R3199" s="1" t="s">
        <v>8007</v>
      </c>
      <c r="S3199" s="1" t="s">
        <v>26</v>
      </c>
      <c r="T3199" s="1" t="s">
        <v>9239</v>
      </c>
      <c r="U3199" s="1" t="s">
        <v>7770</v>
      </c>
      <c r="W3199" s="1">
        <v>0</v>
      </c>
      <c r="X3199" s="1" t="s">
        <v>28</v>
      </c>
      <c r="Y3199" s="1" t="s">
        <v>29</v>
      </c>
      <c r="Z3199" s="1" t="s">
        <v>29</v>
      </c>
    </row>
    <row r="3200" spans="1:26" hidden="1" x14ac:dyDescent="0.35">
      <c r="A3200" s="1" t="s">
        <v>20</v>
      </c>
      <c r="B3200" s="1" t="s">
        <v>8008</v>
      </c>
      <c r="C3200" s="1" t="s">
        <v>2373</v>
      </c>
      <c r="D3200" s="1" t="s">
        <v>2422</v>
      </c>
      <c r="E3200" t="str">
        <f t="shared" si="197"/>
        <v>2022</v>
      </c>
      <c r="F3200" t="str">
        <f t="shared" si="198"/>
        <v>agosto</v>
      </c>
      <c r="G3200" s="2">
        <v>45261</v>
      </c>
      <c r="H3200">
        <f t="shared" si="199"/>
        <v>471</v>
      </c>
      <c r="I3200" s="3">
        <f t="shared" si="196"/>
        <v>720</v>
      </c>
      <c r="J3200" s="1">
        <v>16085</v>
      </c>
      <c r="K3200" s="1">
        <v>99423</v>
      </c>
      <c r="L3200" s="21">
        <v>99423</v>
      </c>
      <c r="M3200" s="1" t="s">
        <v>8009</v>
      </c>
      <c r="N3200" s="1" t="s">
        <v>24</v>
      </c>
      <c r="O3200" s="1" t="s">
        <v>25</v>
      </c>
      <c r="P3200" s="1" t="s">
        <v>8008</v>
      </c>
      <c r="Q3200" s="1" t="s">
        <v>8008</v>
      </c>
      <c r="R3200" s="1" t="s">
        <v>8009</v>
      </c>
      <c r="S3200" s="1" t="s">
        <v>26</v>
      </c>
      <c r="T3200" s="1" t="s">
        <v>9239</v>
      </c>
      <c r="U3200" s="1" t="s">
        <v>7770</v>
      </c>
      <c r="W3200" s="1">
        <v>0</v>
      </c>
      <c r="X3200" s="1" t="s">
        <v>28</v>
      </c>
      <c r="Y3200" s="1" t="s">
        <v>29</v>
      </c>
      <c r="Z3200" s="1" t="s">
        <v>29</v>
      </c>
    </row>
    <row r="3201" spans="1:26" hidden="1" x14ac:dyDescent="0.35">
      <c r="A3201" s="1" t="s">
        <v>20</v>
      </c>
      <c r="B3201" s="1" t="s">
        <v>8010</v>
      </c>
      <c r="C3201" s="1" t="s">
        <v>2373</v>
      </c>
      <c r="D3201" s="1" t="s">
        <v>2422</v>
      </c>
      <c r="E3201" t="str">
        <f t="shared" si="197"/>
        <v>2022</v>
      </c>
      <c r="F3201" t="str">
        <f t="shared" si="198"/>
        <v>agosto</v>
      </c>
      <c r="G3201" s="2">
        <v>45261</v>
      </c>
      <c r="H3201">
        <f t="shared" si="199"/>
        <v>471</v>
      </c>
      <c r="I3201" s="3">
        <f t="shared" si="196"/>
        <v>720</v>
      </c>
      <c r="J3201" s="1">
        <v>16085</v>
      </c>
      <c r="K3201" s="1">
        <v>99423</v>
      </c>
      <c r="L3201" s="21">
        <v>99423</v>
      </c>
      <c r="M3201" s="1" t="s">
        <v>8011</v>
      </c>
      <c r="N3201" s="1" t="s">
        <v>24</v>
      </c>
      <c r="O3201" s="1" t="s">
        <v>25</v>
      </c>
      <c r="P3201" s="1" t="s">
        <v>8010</v>
      </c>
      <c r="Q3201" s="1" t="s">
        <v>8010</v>
      </c>
      <c r="R3201" s="1" t="s">
        <v>8011</v>
      </c>
      <c r="S3201" s="1" t="s">
        <v>26</v>
      </c>
      <c r="T3201" s="1" t="s">
        <v>9239</v>
      </c>
      <c r="U3201" s="1" t="s">
        <v>7770</v>
      </c>
      <c r="W3201" s="1">
        <v>0</v>
      </c>
      <c r="X3201" s="1" t="s">
        <v>28</v>
      </c>
      <c r="Y3201" s="1" t="s">
        <v>29</v>
      </c>
      <c r="Z3201" s="1" t="s">
        <v>29</v>
      </c>
    </row>
    <row r="3202" spans="1:26" hidden="1" x14ac:dyDescent="0.35">
      <c r="A3202" s="1" t="s">
        <v>20</v>
      </c>
      <c r="B3202" s="1" t="s">
        <v>8012</v>
      </c>
      <c r="C3202" s="1" t="s">
        <v>2373</v>
      </c>
      <c r="D3202" s="1" t="s">
        <v>2422</v>
      </c>
      <c r="E3202" t="str">
        <f t="shared" si="197"/>
        <v>2022</v>
      </c>
      <c r="F3202" t="str">
        <f t="shared" si="198"/>
        <v>agosto</v>
      </c>
      <c r="G3202" s="2">
        <v>45261</v>
      </c>
      <c r="H3202">
        <f t="shared" si="199"/>
        <v>471</v>
      </c>
      <c r="I3202" s="3">
        <f t="shared" ref="I3202:I3265" si="200">IF(AND(H3202&gt;0,H3202&lt;=30),30,IF(AND(H3202&gt;30,H3202&lt;=60),60,IF(AND(H3202&gt;60,H3202&lt;=90),90,IF(AND(H3202&gt;90,H3202&lt;=120),120,IF(AND(H3202&gt;120,H3202&lt;=150),150,IF(AND(H3202&gt;150,H3202&lt;=180),180,IF(AND(H3202&gt;180,H3202&lt;=360),360,IF(H3202&gt;360,720,0))))))))</f>
        <v>720</v>
      </c>
      <c r="J3202" s="1">
        <v>16085</v>
      </c>
      <c r="K3202" s="1">
        <v>99423</v>
      </c>
      <c r="L3202" s="21">
        <v>99423</v>
      </c>
      <c r="M3202" s="1" t="s">
        <v>8013</v>
      </c>
      <c r="N3202" s="1" t="s">
        <v>24</v>
      </c>
      <c r="O3202" s="1" t="s">
        <v>25</v>
      </c>
      <c r="P3202" s="1" t="s">
        <v>8012</v>
      </c>
      <c r="Q3202" s="1" t="s">
        <v>8012</v>
      </c>
      <c r="R3202" s="1" t="s">
        <v>8013</v>
      </c>
      <c r="S3202" s="1" t="s">
        <v>26</v>
      </c>
      <c r="T3202" s="1" t="s">
        <v>9239</v>
      </c>
      <c r="U3202" s="1" t="s">
        <v>7770</v>
      </c>
      <c r="W3202" s="1">
        <v>0</v>
      </c>
      <c r="X3202" s="1" t="s">
        <v>28</v>
      </c>
      <c r="Y3202" s="1" t="s">
        <v>29</v>
      </c>
      <c r="Z3202" s="1" t="s">
        <v>29</v>
      </c>
    </row>
    <row r="3203" spans="1:26" hidden="1" x14ac:dyDescent="0.35">
      <c r="A3203" s="1" t="s">
        <v>20</v>
      </c>
      <c r="B3203" s="1" t="s">
        <v>8014</v>
      </c>
      <c r="C3203" s="1" t="s">
        <v>2421</v>
      </c>
      <c r="D3203" s="1" t="s">
        <v>2422</v>
      </c>
      <c r="E3203" t="str">
        <f t="shared" ref="E3203:E3266" si="201">+TEXT(D3203,"aaaa")</f>
        <v>2022</v>
      </c>
      <c r="F3203" t="str">
        <f t="shared" ref="F3203:F3266" si="202">+TEXT(D3203,"mmmm")</f>
        <v>agosto</v>
      </c>
      <c r="G3203" s="2">
        <v>45261</v>
      </c>
      <c r="H3203">
        <f t="shared" ref="H3203:H3266" si="203">+G3203-D3203</f>
        <v>471</v>
      </c>
      <c r="I3203" s="3">
        <f t="shared" si="200"/>
        <v>720</v>
      </c>
      <c r="J3203" s="1">
        <v>16085</v>
      </c>
      <c r="K3203" s="1">
        <v>99423</v>
      </c>
      <c r="L3203" s="21">
        <v>99423</v>
      </c>
      <c r="M3203" s="1" t="s">
        <v>8015</v>
      </c>
      <c r="N3203" s="1" t="s">
        <v>24</v>
      </c>
      <c r="O3203" s="1" t="s">
        <v>25</v>
      </c>
      <c r="P3203" s="1" t="s">
        <v>8014</v>
      </c>
      <c r="Q3203" s="1" t="s">
        <v>8014</v>
      </c>
      <c r="R3203" s="1" t="s">
        <v>8015</v>
      </c>
      <c r="S3203" s="1" t="s">
        <v>26</v>
      </c>
      <c r="T3203" s="1" t="s">
        <v>9239</v>
      </c>
      <c r="U3203" s="1" t="s">
        <v>7770</v>
      </c>
      <c r="W3203" s="1">
        <v>0</v>
      </c>
      <c r="X3203" s="1" t="s">
        <v>28</v>
      </c>
      <c r="Y3203" s="1" t="s">
        <v>29</v>
      </c>
      <c r="Z3203" s="1" t="s">
        <v>29</v>
      </c>
    </row>
    <row r="3204" spans="1:26" hidden="1" x14ac:dyDescent="0.35">
      <c r="A3204" s="1" t="s">
        <v>20</v>
      </c>
      <c r="B3204" s="1" t="s">
        <v>8016</v>
      </c>
      <c r="C3204" s="1" t="s">
        <v>2350</v>
      </c>
      <c r="D3204" s="1" t="s">
        <v>2422</v>
      </c>
      <c r="E3204" t="str">
        <f t="shared" si="201"/>
        <v>2022</v>
      </c>
      <c r="F3204" t="str">
        <f t="shared" si="202"/>
        <v>agosto</v>
      </c>
      <c r="G3204" s="2">
        <v>45261</v>
      </c>
      <c r="H3204">
        <f t="shared" si="203"/>
        <v>471</v>
      </c>
      <c r="I3204" s="3">
        <f t="shared" si="200"/>
        <v>720</v>
      </c>
      <c r="J3204" s="1">
        <v>16089</v>
      </c>
      <c r="K3204" s="1">
        <v>99423</v>
      </c>
      <c r="L3204" s="21">
        <v>99423</v>
      </c>
      <c r="M3204" s="1" t="s">
        <v>8017</v>
      </c>
      <c r="N3204" s="1" t="s">
        <v>24</v>
      </c>
      <c r="O3204" s="1" t="s">
        <v>25</v>
      </c>
      <c r="P3204" s="1" t="s">
        <v>8016</v>
      </c>
      <c r="Q3204" s="1" t="s">
        <v>8016</v>
      </c>
      <c r="R3204" s="1" t="s">
        <v>8017</v>
      </c>
      <c r="S3204" s="1" t="s">
        <v>26</v>
      </c>
      <c r="T3204" s="1" t="s">
        <v>9239</v>
      </c>
      <c r="U3204" s="1" t="s">
        <v>7770</v>
      </c>
      <c r="W3204" s="1">
        <v>0</v>
      </c>
      <c r="X3204" s="1" t="s">
        <v>28</v>
      </c>
      <c r="Y3204" s="1" t="s">
        <v>29</v>
      </c>
      <c r="Z3204" s="1" t="s">
        <v>29</v>
      </c>
    </row>
    <row r="3205" spans="1:26" hidden="1" x14ac:dyDescent="0.35">
      <c r="A3205" s="1" t="s">
        <v>20</v>
      </c>
      <c r="B3205" s="1" t="s">
        <v>8018</v>
      </c>
      <c r="C3205" s="1" t="s">
        <v>2785</v>
      </c>
      <c r="D3205" s="1" t="s">
        <v>3172</v>
      </c>
      <c r="E3205" t="str">
        <f t="shared" si="201"/>
        <v>2022</v>
      </c>
      <c r="F3205" t="str">
        <f t="shared" si="202"/>
        <v>septiembre</v>
      </c>
      <c r="G3205" s="2">
        <v>45261</v>
      </c>
      <c r="H3205">
        <f t="shared" si="203"/>
        <v>456</v>
      </c>
      <c r="I3205" s="3">
        <f t="shared" si="200"/>
        <v>720</v>
      </c>
      <c r="J3205" s="1">
        <v>16111</v>
      </c>
      <c r="K3205" s="1">
        <v>99423</v>
      </c>
      <c r="L3205" s="21">
        <v>99423</v>
      </c>
      <c r="M3205" s="1" t="s">
        <v>8019</v>
      </c>
      <c r="N3205" s="1" t="s">
        <v>24</v>
      </c>
      <c r="O3205" s="1" t="s">
        <v>25</v>
      </c>
      <c r="P3205" s="1" t="s">
        <v>8018</v>
      </c>
      <c r="Q3205" s="1" t="s">
        <v>8018</v>
      </c>
      <c r="R3205" s="1" t="s">
        <v>8019</v>
      </c>
      <c r="S3205" s="1" t="s">
        <v>26</v>
      </c>
      <c r="T3205" s="1" t="s">
        <v>9239</v>
      </c>
      <c r="U3205" s="1" t="s">
        <v>7770</v>
      </c>
      <c r="W3205" s="1">
        <v>0</v>
      </c>
      <c r="X3205" s="1" t="s">
        <v>28</v>
      </c>
      <c r="Y3205" s="1" t="s">
        <v>29</v>
      </c>
      <c r="Z3205" s="1" t="s">
        <v>29</v>
      </c>
    </row>
    <row r="3206" spans="1:26" hidden="1" x14ac:dyDescent="0.35">
      <c r="A3206" s="1" t="s">
        <v>20</v>
      </c>
      <c r="B3206" s="1" t="s">
        <v>8020</v>
      </c>
      <c r="C3206" s="1" t="s">
        <v>3210</v>
      </c>
      <c r="D3206" s="1" t="s">
        <v>3175</v>
      </c>
      <c r="E3206" t="str">
        <f t="shared" si="201"/>
        <v>2022</v>
      </c>
      <c r="F3206" t="str">
        <f t="shared" si="202"/>
        <v>septiembre</v>
      </c>
      <c r="G3206" s="2">
        <v>45261</v>
      </c>
      <c r="H3206">
        <f t="shared" si="203"/>
        <v>442</v>
      </c>
      <c r="I3206" s="3">
        <f t="shared" si="200"/>
        <v>720</v>
      </c>
      <c r="J3206" s="1">
        <v>16175</v>
      </c>
      <c r="K3206" s="1">
        <v>99423</v>
      </c>
      <c r="L3206" s="21">
        <v>99423</v>
      </c>
      <c r="M3206" s="1" t="s">
        <v>8021</v>
      </c>
      <c r="N3206" s="1" t="s">
        <v>24</v>
      </c>
      <c r="O3206" s="1" t="s">
        <v>25</v>
      </c>
      <c r="P3206" s="1" t="s">
        <v>8020</v>
      </c>
      <c r="Q3206" s="1" t="s">
        <v>8020</v>
      </c>
      <c r="R3206" s="1" t="s">
        <v>8021</v>
      </c>
      <c r="S3206" s="1" t="s">
        <v>26</v>
      </c>
      <c r="T3206" s="1" t="s">
        <v>9239</v>
      </c>
      <c r="U3206" s="1" t="s">
        <v>7770</v>
      </c>
      <c r="W3206" s="1">
        <v>0</v>
      </c>
      <c r="X3206" s="1" t="s">
        <v>28</v>
      </c>
      <c r="Y3206" s="1" t="s">
        <v>29</v>
      </c>
      <c r="Z3206" s="1" t="s">
        <v>29</v>
      </c>
    </row>
    <row r="3207" spans="1:26" hidden="1" x14ac:dyDescent="0.35">
      <c r="A3207" s="1" t="s">
        <v>20</v>
      </c>
      <c r="B3207" s="1" t="s">
        <v>8022</v>
      </c>
      <c r="C3207" s="1" t="s">
        <v>3226</v>
      </c>
      <c r="D3207" s="1" t="s">
        <v>3175</v>
      </c>
      <c r="E3207" t="str">
        <f t="shared" si="201"/>
        <v>2022</v>
      </c>
      <c r="F3207" t="str">
        <f t="shared" si="202"/>
        <v>septiembre</v>
      </c>
      <c r="G3207" s="2">
        <v>45261</v>
      </c>
      <c r="H3207">
        <f t="shared" si="203"/>
        <v>442</v>
      </c>
      <c r="I3207" s="3">
        <f t="shared" si="200"/>
        <v>720</v>
      </c>
      <c r="J3207" s="1">
        <v>16182</v>
      </c>
      <c r="K3207" s="1">
        <v>216994</v>
      </c>
      <c r="L3207" s="21">
        <v>216994</v>
      </c>
      <c r="M3207" s="1" t="s">
        <v>8023</v>
      </c>
      <c r="N3207" s="1" t="s">
        <v>24</v>
      </c>
      <c r="O3207" s="1" t="s">
        <v>25</v>
      </c>
      <c r="P3207" s="1" t="s">
        <v>8022</v>
      </c>
      <c r="Q3207" s="1" t="s">
        <v>8022</v>
      </c>
      <c r="R3207" s="1" t="s">
        <v>8023</v>
      </c>
      <c r="S3207" s="1" t="s">
        <v>26</v>
      </c>
      <c r="T3207" s="1" t="s">
        <v>9239</v>
      </c>
      <c r="U3207" s="1" t="s">
        <v>7770</v>
      </c>
      <c r="W3207" s="1">
        <v>0</v>
      </c>
      <c r="X3207" s="1" t="s">
        <v>28</v>
      </c>
      <c r="Y3207" s="1" t="s">
        <v>29</v>
      </c>
      <c r="Z3207" s="1" t="s">
        <v>29</v>
      </c>
    </row>
    <row r="3208" spans="1:26" hidden="1" x14ac:dyDescent="0.35">
      <c r="A3208" s="1" t="s">
        <v>20</v>
      </c>
      <c r="B3208" s="1" t="s">
        <v>8024</v>
      </c>
      <c r="C3208" s="1" t="s">
        <v>3253</v>
      </c>
      <c r="D3208" s="1" t="s">
        <v>3175</v>
      </c>
      <c r="E3208" t="str">
        <f t="shared" si="201"/>
        <v>2022</v>
      </c>
      <c r="F3208" t="str">
        <f t="shared" si="202"/>
        <v>septiembre</v>
      </c>
      <c r="G3208" s="2">
        <v>45261</v>
      </c>
      <c r="H3208">
        <f t="shared" si="203"/>
        <v>442</v>
      </c>
      <c r="I3208" s="3">
        <f t="shared" si="200"/>
        <v>720</v>
      </c>
      <c r="J3208" s="1">
        <v>16175</v>
      </c>
      <c r="K3208" s="1">
        <v>99423</v>
      </c>
      <c r="L3208" s="21">
        <v>99423</v>
      </c>
      <c r="M3208" s="1" t="s">
        <v>8025</v>
      </c>
      <c r="N3208" s="1" t="s">
        <v>24</v>
      </c>
      <c r="O3208" s="1" t="s">
        <v>25</v>
      </c>
      <c r="P3208" s="1" t="s">
        <v>8024</v>
      </c>
      <c r="Q3208" s="1" t="s">
        <v>8024</v>
      </c>
      <c r="R3208" s="1" t="s">
        <v>8025</v>
      </c>
      <c r="S3208" s="1" t="s">
        <v>26</v>
      </c>
      <c r="T3208" s="1" t="s">
        <v>9239</v>
      </c>
      <c r="U3208" s="1" t="s">
        <v>7770</v>
      </c>
      <c r="W3208" s="1">
        <v>0</v>
      </c>
      <c r="X3208" s="1" t="s">
        <v>28</v>
      </c>
      <c r="Y3208" s="1" t="s">
        <v>29</v>
      </c>
      <c r="Z3208" s="1" t="s">
        <v>29</v>
      </c>
    </row>
    <row r="3209" spans="1:26" hidden="1" x14ac:dyDescent="0.35">
      <c r="A3209" s="1" t="s">
        <v>20</v>
      </c>
      <c r="B3209" s="1" t="s">
        <v>8026</v>
      </c>
      <c r="C3209" s="1" t="s">
        <v>3281</v>
      </c>
      <c r="D3209" s="1" t="s">
        <v>3175</v>
      </c>
      <c r="E3209" t="str">
        <f t="shared" si="201"/>
        <v>2022</v>
      </c>
      <c r="F3209" t="str">
        <f t="shared" si="202"/>
        <v>septiembre</v>
      </c>
      <c r="G3209" s="2">
        <v>45261</v>
      </c>
      <c r="H3209">
        <f t="shared" si="203"/>
        <v>442</v>
      </c>
      <c r="I3209" s="3">
        <f t="shared" si="200"/>
        <v>720</v>
      </c>
      <c r="J3209" s="1">
        <v>16175</v>
      </c>
      <c r="K3209" s="1">
        <v>99423</v>
      </c>
      <c r="L3209" s="21">
        <v>99423</v>
      </c>
      <c r="M3209" s="1" t="s">
        <v>8027</v>
      </c>
      <c r="N3209" s="1" t="s">
        <v>24</v>
      </c>
      <c r="O3209" s="1" t="s">
        <v>25</v>
      </c>
      <c r="P3209" s="1" t="s">
        <v>8026</v>
      </c>
      <c r="Q3209" s="1" t="s">
        <v>8026</v>
      </c>
      <c r="R3209" s="1" t="s">
        <v>8027</v>
      </c>
      <c r="S3209" s="1" t="s">
        <v>26</v>
      </c>
      <c r="T3209" s="1" t="s">
        <v>9239</v>
      </c>
      <c r="U3209" s="1" t="s">
        <v>7770</v>
      </c>
      <c r="W3209" s="1">
        <v>0</v>
      </c>
      <c r="X3209" s="1" t="s">
        <v>28</v>
      </c>
      <c r="Y3209" s="1" t="s">
        <v>29</v>
      </c>
      <c r="Z3209" s="1" t="s">
        <v>29</v>
      </c>
    </row>
    <row r="3210" spans="1:26" hidden="1" x14ac:dyDescent="0.35">
      <c r="A3210" s="1" t="s">
        <v>20</v>
      </c>
      <c r="B3210" s="1" t="s">
        <v>8028</v>
      </c>
      <c r="C3210" s="1" t="s">
        <v>3332</v>
      </c>
      <c r="D3210" s="1" t="s">
        <v>3175</v>
      </c>
      <c r="E3210" t="str">
        <f t="shared" si="201"/>
        <v>2022</v>
      </c>
      <c r="F3210" t="str">
        <f t="shared" si="202"/>
        <v>septiembre</v>
      </c>
      <c r="G3210" s="2">
        <v>45261</v>
      </c>
      <c r="H3210">
        <f t="shared" si="203"/>
        <v>442</v>
      </c>
      <c r="I3210" s="3">
        <f t="shared" si="200"/>
        <v>720</v>
      </c>
      <c r="J3210" s="1">
        <v>16175</v>
      </c>
      <c r="K3210" s="1">
        <v>99423</v>
      </c>
      <c r="L3210" s="21">
        <v>99423</v>
      </c>
      <c r="M3210" s="1" t="s">
        <v>8029</v>
      </c>
      <c r="N3210" s="1" t="s">
        <v>24</v>
      </c>
      <c r="O3210" s="1" t="s">
        <v>25</v>
      </c>
      <c r="P3210" s="1" t="s">
        <v>8028</v>
      </c>
      <c r="Q3210" s="1" t="s">
        <v>8028</v>
      </c>
      <c r="R3210" s="1" t="s">
        <v>8029</v>
      </c>
      <c r="S3210" s="1" t="s">
        <v>26</v>
      </c>
      <c r="T3210" s="1" t="s">
        <v>9239</v>
      </c>
      <c r="U3210" s="1" t="s">
        <v>7770</v>
      </c>
      <c r="W3210" s="1">
        <v>0</v>
      </c>
      <c r="X3210" s="1" t="s">
        <v>28</v>
      </c>
      <c r="Y3210" s="1" t="s">
        <v>29</v>
      </c>
      <c r="Z3210" s="1" t="s">
        <v>29</v>
      </c>
    </row>
    <row r="3211" spans="1:26" hidden="1" x14ac:dyDescent="0.35">
      <c r="A3211" s="1" t="s">
        <v>20</v>
      </c>
      <c r="B3211" s="1" t="s">
        <v>8030</v>
      </c>
      <c r="C3211" s="1" t="s">
        <v>3332</v>
      </c>
      <c r="D3211" s="1" t="s">
        <v>3175</v>
      </c>
      <c r="E3211" t="str">
        <f t="shared" si="201"/>
        <v>2022</v>
      </c>
      <c r="F3211" t="str">
        <f t="shared" si="202"/>
        <v>septiembre</v>
      </c>
      <c r="G3211" s="2">
        <v>45261</v>
      </c>
      <c r="H3211">
        <f t="shared" si="203"/>
        <v>442</v>
      </c>
      <c r="I3211" s="3">
        <f t="shared" si="200"/>
        <v>720</v>
      </c>
      <c r="J3211" s="1">
        <v>16175</v>
      </c>
      <c r="K3211" s="1">
        <v>99423</v>
      </c>
      <c r="L3211" s="21">
        <v>99423</v>
      </c>
      <c r="M3211" s="1" t="s">
        <v>8031</v>
      </c>
      <c r="N3211" s="1" t="s">
        <v>24</v>
      </c>
      <c r="O3211" s="1" t="s">
        <v>25</v>
      </c>
      <c r="P3211" s="1" t="s">
        <v>8030</v>
      </c>
      <c r="Q3211" s="1" t="s">
        <v>8030</v>
      </c>
      <c r="R3211" s="1" t="s">
        <v>8031</v>
      </c>
      <c r="S3211" s="1" t="s">
        <v>26</v>
      </c>
      <c r="T3211" s="1" t="s">
        <v>9239</v>
      </c>
      <c r="U3211" s="1" t="s">
        <v>7770</v>
      </c>
      <c r="W3211" s="1">
        <v>0</v>
      </c>
      <c r="X3211" s="1" t="s">
        <v>28</v>
      </c>
      <c r="Y3211" s="1" t="s">
        <v>29</v>
      </c>
      <c r="Z3211" s="1" t="s">
        <v>29</v>
      </c>
    </row>
    <row r="3212" spans="1:26" hidden="1" x14ac:dyDescent="0.35">
      <c r="A3212" s="1" t="s">
        <v>20</v>
      </c>
      <c r="B3212" s="1" t="s">
        <v>8032</v>
      </c>
      <c r="C3212" s="1" t="s">
        <v>3332</v>
      </c>
      <c r="D3212" s="1" t="s">
        <v>3175</v>
      </c>
      <c r="E3212" t="str">
        <f t="shared" si="201"/>
        <v>2022</v>
      </c>
      <c r="F3212" t="str">
        <f t="shared" si="202"/>
        <v>septiembre</v>
      </c>
      <c r="G3212" s="2">
        <v>45261</v>
      </c>
      <c r="H3212">
        <f t="shared" si="203"/>
        <v>442</v>
      </c>
      <c r="I3212" s="3">
        <f t="shared" si="200"/>
        <v>720</v>
      </c>
      <c r="J3212" s="1">
        <v>16175</v>
      </c>
      <c r="K3212" s="1">
        <v>99423</v>
      </c>
      <c r="L3212" s="21">
        <v>99423</v>
      </c>
      <c r="M3212" s="1" t="s">
        <v>8033</v>
      </c>
      <c r="N3212" s="1" t="s">
        <v>24</v>
      </c>
      <c r="O3212" s="1" t="s">
        <v>25</v>
      </c>
      <c r="P3212" s="1" t="s">
        <v>8032</v>
      </c>
      <c r="Q3212" s="1" t="s">
        <v>8032</v>
      </c>
      <c r="R3212" s="1" t="s">
        <v>8033</v>
      </c>
      <c r="S3212" s="1" t="s">
        <v>8034</v>
      </c>
      <c r="T3212" s="1" t="s">
        <v>9239</v>
      </c>
      <c r="U3212" s="1" t="s">
        <v>7770</v>
      </c>
      <c r="W3212" s="1">
        <v>0</v>
      </c>
      <c r="X3212" s="1" t="s">
        <v>28</v>
      </c>
      <c r="Y3212" s="1" t="s">
        <v>29</v>
      </c>
      <c r="Z3212" s="1" t="s">
        <v>29</v>
      </c>
    </row>
    <row r="3213" spans="1:26" hidden="1" x14ac:dyDescent="0.35">
      <c r="A3213" s="1" t="s">
        <v>20</v>
      </c>
      <c r="B3213" s="1" t="s">
        <v>8035</v>
      </c>
      <c r="C3213" s="1" t="s">
        <v>3332</v>
      </c>
      <c r="D3213" s="1" t="s">
        <v>3175</v>
      </c>
      <c r="E3213" t="str">
        <f t="shared" si="201"/>
        <v>2022</v>
      </c>
      <c r="F3213" t="str">
        <f t="shared" si="202"/>
        <v>septiembre</v>
      </c>
      <c r="G3213" s="2">
        <v>45261</v>
      </c>
      <c r="H3213">
        <f t="shared" si="203"/>
        <v>442</v>
      </c>
      <c r="I3213" s="3">
        <f t="shared" si="200"/>
        <v>720</v>
      </c>
      <c r="J3213" s="1">
        <v>16175</v>
      </c>
      <c r="K3213" s="1">
        <v>99423</v>
      </c>
      <c r="L3213" s="21">
        <v>99423</v>
      </c>
      <c r="M3213" s="1" t="s">
        <v>8036</v>
      </c>
      <c r="N3213" s="1" t="s">
        <v>24</v>
      </c>
      <c r="O3213" s="1" t="s">
        <v>25</v>
      </c>
      <c r="P3213" s="1" t="s">
        <v>8035</v>
      </c>
      <c r="Q3213" s="1" t="s">
        <v>8035</v>
      </c>
      <c r="R3213" s="1" t="s">
        <v>8036</v>
      </c>
      <c r="S3213" s="1" t="s">
        <v>8037</v>
      </c>
      <c r="T3213" s="1" t="s">
        <v>9239</v>
      </c>
      <c r="U3213" s="1" t="s">
        <v>7770</v>
      </c>
      <c r="W3213" s="1">
        <v>0</v>
      </c>
      <c r="X3213" s="1" t="s">
        <v>28</v>
      </c>
      <c r="Y3213" s="1" t="s">
        <v>29</v>
      </c>
      <c r="Z3213" s="1" t="s">
        <v>29</v>
      </c>
    </row>
    <row r="3214" spans="1:26" hidden="1" x14ac:dyDescent="0.35">
      <c r="A3214" s="1" t="s">
        <v>20</v>
      </c>
      <c r="B3214" s="1" t="s">
        <v>8038</v>
      </c>
      <c r="C3214" s="1" t="s">
        <v>3332</v>
      </c>
      <c r="D3214" s="1" t="s">
        <v>3175</v>
      </c>
      <c r="E3214" t="str">
        <f t="shared" si="201"/>
        <v>2022</v>
      </c>
      <c r="F3214" t="str">
        <f t="shared" si="202"/>
        <v>septiembre</v>
      </c>
      <c r="G3214" s="2">
        <v>45261</v>
      </c>
      <c r="H3214">
        <f t="shared" si="203"/>
        <v>442</v>
      </c>
      <c r="I3214" s="3">
        <f t="shared" si="200"/>
        <v>720</v>
      </c>
      <c r="J3214" s="1">
        <v>16175</v>
      </c>
      <c r="K3214" s="1">
        <v>99423</v>
      </c>
      <c r="L3214" s="21">
        <v>99423</v>
      </c>
      <c r="M3214" s="1" t="s">
        <v>8039</v>
      </c>
      <c r="N3214" s="1" t="s">
        <v>24</v>
      </c>
      <c r="O3214" s="1" t="s">
        <v>25</v>
      </c>
      <c r="P3214" s="1" t="s">
        <v>8038</v>
      </c>
      <c r="Q3214" s="1" t="s">
        <v>8038</v>
      </c>
      <c r="R3214" s="1" t="s">
        <v>8039</v>
      </c>
      <c r="S3214" s="1" t="s">
        <v>8040</v>
      </c>
      <c r="T3214" s="1" t="s">
        <v>9239</v>
      </c>
      <c r="U3214" s="1" t="s">
        <v>7770</v>
      </c>
      <c r="W3214" s="1">
        <v>0</v>
      </c>
      <c r="X3214" s="1" t="s">
        <v>28</v>
      </c>
      <c r="Y3214" s="1" t="s">
        <v>29</v>
      </c>
      <c r="Z3214" s="1" t="s">
        <v>29</v>
      </c>
    </row>
    <row r="3215" spans="1:26" hidden="1" x14ac:dyDescent="0.35">
      <c r="A3215" s="1" t="s">
        <v>20</v>
      </c>
      <c r="B3215" s="1" t="s">
        <v>8041</v>
      </c>
      <c r="C3215" s="1" t="s">
        <v>3332</v>
      </c>
      <c r="D3215" s="1" t="s">
        <v>3175</v>
      </c>
      <c r="E3215" t="str">
        <f t="shared" si="201"/>
        <v>2022</v>
      </c>
      <c r="F3215" t="str">
        <f t="shared" si="202"/>
        <v>septiembre</v>
      </c>
      <c r="G3215" s="2">
        <v>45261</v>
      </c>
      <c r="H3215">
        <f t="shared" si="203"/>
        <v>442</v>
      </c>
      <c r="I3215" s="3">
        <f t="shared" si="200"/>
        <v>720</v>
      </c>
      <c r="J3215" s="1">
        <v>16175</v>
      </c>
      <c r="K3215" s="1">
        <v>99423</v>
      </c>
      <c r="L3215" s="21">
        <v>99423</v>
      </c>
      <c r="M3215" s="1" t="s">
        <v>8042</v>
      </c>
      <c r="N3215" s="1" t="s">
        <v>24</v>
      </c>
      <c r="O3215" s="1" t="s">
        <v>25</v>
      </c>
      <c r="P3215" s="1" t="s">
        <v>8041</v>
      </c>
      <c r="Q3215" s="1" t="s">
        <v>8041</v>
      </c>
      <c r="R3215" s="1" t="s">
        <v>8042</v>
      </c>
      <c r="S3215" s="1" t="s">
        <v>8043</v>
      </c>
      <c r="T3215" s="1" t="s">
        <v>9239</v>
      </c>
      <c r="U3215" s="1" t="s">
        <v>7770</v>
      </c>
      <c r="W3215" s="1">
        <v>0</v>
      </c>
      <c r="X3215" s="1" t="s">
        <v>28</v>
      </c>
      <c r="Y3215" s="1" t="s">
        <v>29</v>
      </c>
      <c r="Z3215" s="1" t="s">
        <v>29</v>
      </c>
    </row>
    <row r="3216" spans="1:26" hidden="1" x14ac:dyDescent="0.35">
      <c r="A3216" s="1" t="s">
        <v>20</v>
      </c>
      <c r="B3216" s="1" t="s">
        <v>8044</v>
      </c>
      <c r="C3216" s="1" t="s">
        <v>3332</v>
      </c>
      <c r="D3216" s="1" t="s">
        <v>3175</v>
      </c>
      <c r="E3216" t="str">
        <f t="shared" si="201"/>
        <v>2022</v>
      </c>
      <c r="F3216" t="str">
        <f t="shared" si="202"/>
        <v>septiembre</v>
      </c>
      <c r="G3216" s="2">
        <v>45261</v>
      </c>
      <c r="H3216">
        <f t="shared" si="203"/>
        <v>442</v>
      </c>
      <c r="I3216" s="3">
        <f t="shared" si="200"/>
        <v>720</v>
      </c>
      <c r="J3216" s="1">
        <v>16175</v>
      </c>
      <c r="K3216" s="1">
        <v>99423</v>
      </c>
      <c r="L3216" s="21">
        <v>99423</v>
      </c>
      <c r="M3216" s="1" t="s">
        <v>8045</v>
      </c>
      <c r="N3216" s="1" t="s">
        <v>24</v>
      </c>
      <c r="O3216" s="1" t="s">
        <v>25</v>
      </c>
      <c r="P3216" s="1" t="s">
        <v>8044</v>
      </c>
      <c r="Q3216" s="1" t="s">
        <v>8044</v>
      </c>
      <c r="R3216" s="1" t="s">
        <v>8045</v>
      </c>
      <c r="S3216" s="1" t="s">
        <v>26</v>
      </c>
      <c r="T3216" s="1" t="s">
        <v>9239</v>
      </c>
      <c r="U3216" s="1" t="s">
        <v>7770</v>
      </c>
      <c r="W3216" s="1">
        <v>0</v>
      </c>
      <c r="X3216" s="1" t="s">
        <v>28</v>
      </c>
      <c r="Y3216" s="1" t="s">
        <v>29</v>
      </c>
      <c r="Z3216" s="1" t="s">
        <v>29</v>
      </c>
    </row>
    <row r="3217" spans="1:26" hidden="1" x14ac:dyDescent="0.35">
      <c r="A3217" s="1" t="s">
        <v>20</v>
      </c>
      <c r="B3217" s="1" t="s">
        <v>8046</v>
      </c>
      <c r="C3217" s="1" t="s">
        <v>3332</v>
      </c>
      <c r="D3217" s="1" t="s">
        <v>3175</v>
      </c>
      <c r="E3217" t="str">
        <f t="shared" si="201"/>
        <v>2022</v>
      </c>
      <c r="F3217" t="str">
        <f t="shared" si="202"/>
        <v>septiembre</v>
      </c>
      <c r="G3217" s="2">
        <v>45261</v>
      </c>
      <c r="H3217">
        <f t="shared" si="203"/>
        <v>442</v>
      </c>
      <c r="I3217" s="3">
        <f t="shared" si="200"/>
        <v>720</v>
      </c>
      <c r="J3217" s="1">
        <v>16175</v>
      </c>
      <c r="K3217" s="1">
        <v>45000</v>
      </c>
      <c r="L3217" s="21">
        <v>45000</v>
      </c>
      <c r="M3217" s="1" t="s">
        <v>8047</v>
      </c>
      <c r="N3217" s="1" t="s">
        <v>24</v>
      </c>
      <c r="O3217" s="1" t="s">
        <v>25</v>
      </c>
      <c r="P3217" s="1" t="s">
        <v>8046</v>
      </c>
      <c r="Q3217" s="1" t="s">
        <v>8046</v>
      </c>
      <c r="R3217" s="1" t="s">
        <v>8047</v>
      </c>
      <c r="S3217" s="1" t="s">
        <v>26</v>
      </c>
      <c r="T3217" s="1" t="s">
        <v>9239</v>
      </c>
      <c r="U3217" s="1" t="s">
        <v>7770</v>
      </c>
      <c r="W3217" s="1">
        <v>0</v>
      </c>
      <c r="X3217" s="1" t="s">
        <v>28</v>
      </c>
      <c r="Y3217" s="1" t="s">
        <v>29</v>
      </c>
      <c r="Z3217" s="1" t="s">
        <v>29</v>
      </c>
    </row>
    <row r="3218" spans="1:26" hidden="1" x14ac:dyDescent="0.35">
      <c r="A3218" s="1" t="s">
        <v>20</v>
      </c>
      <c r="B3218" s="1" t="s">
        <v>8048</v>
      </c>
      <c r="C3218" s="1" t="s">
        <v>3332</v>
      </c>
      <c r="D3218" s="1" t="s">
        <v>3175</v>
      </c>
      <c r="E3218" t="str">
        <f t="shared" si="201"/>
        <v>2022</v>
      </c>
      <c r="F3218" t="str">
        <f t="shared" si="202"/>
        <v>septiembre</v>
      </c>
      <c r="G3218" s="2">
        <v>45261</v>
      </c>
      <c r="H3218">
        <f t="shared" si="203"/>
        <v>442</v>
      </c>
      <c r="I3218" s="3">
        <f t="shared" si="200"/>
        <v>720</v>
      </c>
      <c r="J3218" s="1">
        <v>16175</v>
      </c>
      <c r="K3218" s="1">
        <v>99423</v>
      </c>
      <c r="L3218" s="21">
        <v>99423</v>
      </c>
      <c r="M3218" s="1" t="s">
        <v>8049</v>
      </c>
      <c r="N3218" s="1" t="s">
        <v>24</v>
      </c>
      <c r="O3218" s="1" t="s">
        <v>25</v>
      </c>
      <c r="P3218" s="1" t="s">
        <v>8048</v>
      </c>
      <c r="Q3218" s="1" t="s">
        <v>8048</v>
      </c>
      <c r="R3218" s="1" t="s">
        <v>8049</v>
      </c>
      <c r="S3218" s="1" t="s">
        <v>8050</v>
      </c>
      <c r="T3218" s="1" t="s">
        <v>9239</v>
      </c>
      <c r="U3218" s="1" t="s">
        <v>7770</v>
      </c>
      <c r="W3218" s="1">
        <v>0</v>
      </c>
      <c r="X3218" s="1" t="s">
        <v>28</v>
      </c>
      <c r="Y3218" s="1" t="s">
        <v>29</v>
      </c>
      <c r="Z3218" s="1" t="s">
        <v>29</v>
      </c>
    </row>
    <row r="3219" spans="1:26" hidden="1" x14ac:dyDescent="0.35">
      <c r="A3219" s="1" t="s">
        <v>20</v>
      </c>
      <c r="B3219" s="1" t="s">
        <v>8051</v>
      </c>
      <c r="C3219" s="1" t="s">
        <v>3378</v>
      </c>
      <c r="D3219" s="1" t="s">
        <v>3175</v>
      </c>
      <c r="E3219" t="str">
        <f t="shared" si="201"/>
        <v>2022</v>
      </c>
      <c r="F3219" t="str">
        <f t="shared" si="202"/>
        <v>septiembre</v>
      </c>
      <c r="G3219" s="2">
        <v>45261</v>
      </c>
      <c r="H3219">
        <f t="shared" si="203"/>
        <v>442</v>
      </c>
      <c r="I3219" s="3">
        <f t="shared" si="200"/>
        <v>720</v>
      </c>
      <c r="J3219" s="1">
        <v>16175</v>
      </c>
      <c r="K3219" s="1">
        <v>99423</v>
      </c>
      <c r="L3219" s="21">
        <v>99423</v>
      </c>
      <c r="M3219" s="1" t="s">
        <v>8052</v>
      </c>
      <c r="N3219" s="1" t="s">
        <v>24</v>
      </c>
      <c r="O3219" s="1" t="s">
        <v>25</v>
      </c>
      <c r="P3219" s="1" t="s">
        <v>8051</v>
      </c>
      <c r="Q3219" s="1" t="s">
        <v>8051</v>
      </c>
      <c r="R3219" s="1" t="s">
        <v>8052</v>
      </c>
      <c r="S3219" s="1" t="s">
        <v>26</v>
      </c>
      <c r="T3219" s="1" t="s">
        <v>9239</v>
      </c>
      <c r="U3219" s="1" t="s">
        <v>7770</v>
      </c>
      <c r="W3219" s="1">
        <v>0</v>
      </c>
      <c r="X3219" s="1" t="s">
        <v>28</v>
      </c>
      <c r="Y3219" s="1" t="s">
        <v>29</v>
      </c>
      <c r="Z3219" s="1" t="s">
        <v>29</v>
      </c>
    </row>
    <row r="3220" spans="1:26" hidden="1" x14ac:dyDescent="0.35">
      <c r="A3220" s="1" t="s">
        <v>20</v>
      </c>
      <c r="B3220" s="1" t="s">
        <v>8053</v>
      </c>
      <c r="C3220" s="1" t="s">
        <v>3378</v>
      </c>
      <c r="D3220" s="1" t="s">
        <v>3175</v>
      </c>
      <c r="E3220" t="str">
        <f t="shared" si="201"/>
        <v>2022</v>
      </c>
      <c r="F3220" t="str">
        <f t="shared" si="202"/>
        <v>septiembre</v>
      </c>
      <c r="G3220" s="2">
        <v>45261</v>
      </c>
      <c r="H3220">
        <f t="shared" si="203"/>
        <v>442</v>
      </c>
      <c r="I3220" s="3">
        <f t="shared" si="200"/>
        <v>720</v>
      </c>
      <c r="J3220" s="1">
        <v>16175</v>
      </c>
      <c r="K3220" s="1">
        <v>99423</v>
      </c>
      <c r="L3220" s="21">
        <v>99423</v>
      </c>
      <c r="M3220" s="1" t="s">
        <v>8054</v>
      </c>
      <c r="N3220" s="1" t="s">
        <v>24</v>
      </c>
      <c r="O3220" s="1" t="s">
        <v>25</v>
      </c>
      <c r="P3220" s="1" t="s">
        <v>8053</v>
      </c>
      <c r="Q3220" s="1" t="s">
        <v>8053</v>
      </c>
      <c r="R3220" s="1" t="s">
        <v>8054</v>
      </c>
      <c r="S3220" s="1" t="s">
        <v>26</v>
      </c>
      <c r="T3220" s="1" t="s">
        <v>9239</v>
      </c>
      <c r="U3220" s="1" t="s">
        <v>7770</v>
      </c>
      <c r="W3220" s="1">
        <v>0</v>
      </c>
      <c r="X3220" s="1" t="s">
        <v>28</v>
      </c>
      <c r="Y3220" s="1" t="s">
        <v>29</v>
      </c>
      <c r="Z3220" s="1" t="s">
        <v>29</v>
      </c>
    </row>
    <row r="3221" spans="1:26" hidden="1" x14ac:dyDescent="0.35">
      <c r="A3221" s="1" t="s">
        <v>20</v>
      </c>
      <c r="B3221" s="1" t="s">
        <v>8055</v>
      </c>
      <c r="C3221" s="1" t="s">
        <v>3378</v>
      </c>
      <c r="D3221" s="1" t="s">
        <v>3175</v>
      </c>
      <c r="E3221" t="str">
        <f t="shared" si="201"/>
        <v>2022</v>
      </c>
      <c r="F3221" t="str">
        <f t="shared" si="202"/>
        <v>septiembre</v>
      </c>
      <c r="G3221" s="2">
        <v>45261</v>
      </c>
      <c r="H3221">
        <f t="shared" si="203"/>
        <v>442</v>
      </c>
      <c r="I3221" s="3">
        <f t="shared" si="200"/>
        <v>720</v>
      </c>
      <c r="J3221" s="1">
        <v>16175</v>
      </c>
      <c r="K3221" s="1">
        <v>99423</v>
      </c>
      <c r="L3221" s="21">
        <v>99423</v>
      </c>
      <c r="M3221" s="1" t="s">
        <v>8056</v>
      </c>
      <c r="N3221" s="1" t="s">
        <v>24</v>
      </c>
      <c r="O3221" s="1" t="s">
        <v>25</v>
      </c>
      <c r="P3221" s="1" t="s">
        <v>8055</v>
      </c>
      <c r="Q3221" s="1" t="s">
        <v>8055</v>
      </c>
      <c r="R3221" s="1" t="s">
        <v>8056</v>
      </c>
      <c r="S3221" s="1" t="s">
        <v>8057</v>
      </c>
      <c r="T3221" s="1" t="s">
        <v>9239</v>
      </c>
      <c r="U3221" s="1" t="s">
        <v>7770</v>
      </c>
      <c r="W3221" s="1">
        <v>0</v>
      </c>
      <c r="X3221" s="1" t="s">
        <v>28</v>
      </c>
      <c r="Y3221" s="1" t="s">
        <v>29</v>
      </c>
      <c r="Z3221" s="1" t="s">
        <v>29</v>
      </c>
    </row>
    <row r="3222" spans="1:26" hidden="1" x14ac:dyDescent="0.35">
      <c r="A3222" s="1" t="s">
        <v>20</v>
      </c>
      <c r="B3222" s="1" t="s">
        <v>8058</v>
      </c>
      <c r="C3222" s="1" t="s">
        <v>3378</v>
      </c>
      <c r="D3222" s="1" t="s">
        <v>3175</v>
      </c>
      <c r="E3222" t="str">
        <f t="shared" si="201"/>
        <v>2022</v>
      </c>
      <c r="F3222" t="str">
        <f t="shared" si="202"/>
        <v>septiembre</v>
      </c>
      <c r="G3222" s="2">
        <v>45261</v>
      </c>
      <c r="H3222">
        <f t="shared" si="203"/>
        <v>442</v>
      </c>
      <c r="I3222" s="3">
        <f t="shared" si="200"/>
        <v>720</v>
      </c>
      <c r="J3222" s="1">
        <v>16175</v>
      </c>
      <c r="K3222" s="1">
        <v>99423</v>
      </c>
      <c r="L3222" s="21">
        <v>99423</v>
      </c>
      <c r="M3222" s="1" t="s">
        <v>8059</v>
      </c>
      <c r="N3222" s="1" t="s">
        <v>24</v>
      </c>
      <c r="O3222" s="1" t="s">
        <v>25</v>
      </c>
      <c r="P3222" s="1" t="s">
        <v>8058</v>
      </c>
      <c r="Q3222" s="1" t="s">
        <v>8058</v>
      </c>
      <c r="R3222" s="1" t="s">
        <v>8059</v>
      </c>
      <c r="S3222" s="1" t="s">
        <v>26</v>
      </c>
      <c r="T3222" s="1" t="s">
        <v>9239</v>
      </c>
      <c r="U3222" s="1" t="s">
        <v>7770</v>
      </c>
      <c r="W3222" s="1">
        <v>0</v>
      </c>
      <c r="X3222" s="1" t="s">
        <v>28</v>
      </c>
      <c r="Y3222" s="1" t="s">
        <v>29</v>
      </c>
      <c r="Z3222" s="1" t="s">
        <v>29</v>
      </c>
    </row>
    <row r="3223" spans="1:26" hidden="1" x14ac:dyDescent="0.35">
      <c r="A3223" s="1" t="s">
        <v>20</v>
      </c>
      <c r="B3223" s="1" t="s">
        <v>8060</v>
      </c>
      <c r="C3223" s="1" t="s">
        <v>3378</v>
      </c>
      <c r="D3223" s="1" t="s">
        <v>3175</v>
      </c>
      <c r="E3223" t="str">
        <f t="shared" si="201"/>
        <v>2022</v>
      </c>
      <c r="F3223" t="str">
        <f t="shared" si="202"/>
        <v>septiembre</v>
      </c>
      <c r="G3223" s="2">
        <v>45261</v>
      </c>
      <c r="H3223">
        <f t="shared" si="203"/>
        <v>442</v>
      </c>
      <c r="I3223" s="3">
        <f t="shared" si="200"/>
        <v>720</v>
      </c>
      <c r="J3223" s="1">
        <v>16173</v>
      </c>
      <c r="K3223" s="1">
        <v>99423</v>
      </c>
      <c r="L3223" s="21">
        <v>99423</v>
      </c>
      <c r="M3223" s="1" t="s">
        <v>8061</v>
      </c>
      <c r="N3223" s="1" t="s">
        <v>24</v>
      </c>
      <c r="O3223" s="1" t="s">
        <v>25</v>
      </c>
      <c r="P3223" s="1" t="s">
        <v>8060</v>
      </c>
      <c r="Q3223" s="1" t="s">
        <v>8060</v>
      </c>
      <c r="R3223" s="1" t="s">
        <v>8061</v>
      </c>
      <c r="S3223" s="1" t="s">
        <v>26</v>
      </c>
      <c r="T3223" s="1" t="s">
        <v>9239</v>
      </c>
      <c r="U3223" s="1" t="s">
        <v>7770</v>
      </c>
      <c r="W3223" s="1">
        <v>0</v>
      </c>
      <c r="X3223" s="1" t="s">
        <v>28</v>
      </c>
      <c r="Y3223" s="1" t="s">
        <v>29</v>
      </c>
      <c r="Z3223" s="1" t="s">
        <v>29</v>
      </c>
    </row>
    <row r="3224" spans="1:26" hidden="1" x14ac:dyDescent="0.35">
      <c r="A3224" s="1" t="s">
        <v>20</v>
      </c>
      <c r="B3224" s="1" t="s">
        <v>8062</v>
      </c>
      <c r="C3224" s="1" t="s">
        <v>3512</v>
      </c>
      <c r="D3224" s="1" t="s">
        <v>3175</v>
      </c>
      <c r="E3224" t="str">
        <f t="shared" si="201"/>
        <v>2022</v>
      </c>
      <c r="F3224" t="str">
        <f t="shared" si="202"/>
        <v>septiembre</v>
      </c>
      <c r="G3224" s="2">
        <v>45261</v>
      </c>
      <c r="H3224">
        <f t="shared" si="203"/>
        <v>442</v>
      </c>
      <c r="I3224" s="3">
        <f t="shared" si="200"/>
        <v>720</v>
      </c>
      <c r="J3224" s="1">
        <v>16175</v>
      </c>
      <c r="K3224" s="1">
        <v>99423</v>
      </c>
      <c r="L3224" s="21">
        <v>99423</v>
      </c>
      <c r="M3224" s="1" t="s">
        <v>8063</v>
      </c>
      <c r="N3224" s="1" t="s">
        <v>24</v>
      </c>
      <c r="O3224" s="1" t="s">
        <v>25</v>
      </c>
      <c r="P3224" s="1" t="s">
        <v>8062</v>
      </c>
      <c r="Q3224" s="1" t="s">
        <v>8062</v>
      </c>
      <c r="R3224" s="1" t="s">
        <v>8063</v>
      </c>
      <c r="S3224" s="1" t="s">
        <v>26</v>
      </c>
      <c r="T3224" s="1" t="s">
        <v>9239</v>
      </c>
      <c r="U3224" s="1" t="s">
        <v>7770</v>
      </c>
      <c r="W3224" s="1">
        <v>0</v>
      </c>
      <c r="X3224" s="1" t="s">
        <v>28</v>
      </c>
      <c r="Y3224" s="1" t="s">
        <v>29</v>
      </c>
      <c r="Z3224" s="1" t="s">
        <v>29</v>
      </c>
    </row>
    <row r="3225" spans="1:26" hidden="1" x14ac:dyDescent="0.35">
      <c r="A3225" s="1" t="s">
        <v>20</v>
      </c>
      <c r="B3225" s="1" t="s">
        <v>8064</v>
      </c>
      <c r="C3225" s="1" t="s">
        <v>3512</v>
      </c>
      <c r="D3225" s="1" t="s">
        <v>3175</v>
      </c>
      <c r="E3225" t="str">
        <f t="shared" si="201"/>
        <v>2022</v>
      </c>
      <c r="F3225" t="str">
        <f t="shared" si="202"/>
        <v>septiembre</v>
      </c>
      <c r="G3225" s="2">
        <v>45261</v>
      </c>
      <c r="H3225">
        <f t="shared" si="203"/>
        <v>442</v>
      </c>
      <c r="I3225" s="3">
        <f t="shared" si="200"/>
        <v>720</v>
      </c>
      <c r="J3225" s="1">
        <v>16175</v>
      </c>
      <c r="K3225" s="1">
        <v>99423</v>
      </c>
      <c r="L3225" s="21">
        <v>99423</v>
      </c>
      <c r="M3225" s="1" t="s">
        <v>8065</v>
      </c>
      <c r="N3225" s="1" t="s">
        <v>24</v>
      </c>
      <c r="O3225" s="1" t="s">
        <v>25</v>
      </c>
      <c r="P3225" s="1" t="s">
        <v>8064</v>
      </c>
      <c r="Q3225" s="1" t="s">
        <v>8064</v>
      </c>
      <c r="R3225" s="1" t="s">
        <v>8065</v>
      </c>
      <c r="S3225" s="1" t="s">
        <v>26</v>
      </c>
      <c r="T3225" s="1" t="s">
        <v>9239</v>
      </c>
      <c r="U3225" s="1" t="s">
        <v>7770</v>
      </c>
      <c r="W3225" s="1">
        <v>0</v>
      </c>
      <c r="X3225" s="1" t="s">
        <v>28</v>
      </c>
      <c r="Y3225" s="1" t="s">
        <v>29</v>
      </c>
      <c r="Z3225" s="1" t="s">
        <v>29</v>
      </c>
    </row>
    <row r="3226" spans="1:26" hidden="1" x14ac:dyDescent="0.35">
      <c r="A3226" s="1" t="s">
        <v>20</v>
      </c>
      <c r="B3226" s="1" t="s">
        <v>8066</v>
      </c>
      <c r="C3226" s="1" t="s">
        <v>3563</v>
      </c>
      <c r="D3226" s="1" t="s">
        <v>3175</v>
      </c>
      <c r="E3226" t="str">
        <f t="shared" si="201"/>
        <v>2022</v>
      </c>
      <c r="F3226" t="str">
        <f t="shared" si="202"/>
        <v>septiembre</v>
      </c>
      <c r="G3226" s="2">
        <v>45261</v>
      </c>
      <c r="H3226">
        <f t="shared" si="203"/>
        <v>442</v>
      </c>
      <c r="I3226" s="3">
        <f t="shared" si="200"/>
        <v>720</v>
      </c>
      <c r="J3226" s="1">
        <v>16175</v>
      </c>
      <c r="K3226" s="1">
        <v>99423</v>
      </c>
      <c r="L3226" s="21">
        <v>99423</v>
      </c>
      <c r="M3226" s="1" t="s">
        <v>8067</v>
      </c>
      <c r="N3226" s="1" t="s">
        <v>24</v>
      </c>
      <c r="O3226" s="1" t="s">
        <v>25</v>
      </c>
      <c r="P3226" s="1" t="s">
        <v>8066</v>
      </c>
      <c r="Q3226" s="1" t="s">
        <v>8066</v>
      </c>
      <c r="R3226" s="1" t="s">
        <v>8067</v>
      </c>
      <c r="S3226" s="1" t="s">
        <v>8068</v>
      </c>
      <c r="T3226" s="1" t="s">
        <v>9239</v>
      </c>
      <c r="U3226" s="1" t="s">
        <v>7770</v>
      </c>
      <c r="W3226" s="1">
        <v>0</v>
      </c>
      <c r="X3226" s="1" t="s">
        <v>28</v>
      </c>
      <c r="Y3226" s="1" t="s">
        <v>29</v>
      </c>
      <c r="Z3226" s="1" t="s">
        <v>29</v>
      </c>
    </row>
    <row r="3227" spans="1:26" hidden="1" x14ac:dyDescent="0.35">
      <c r="A3227" s="1" t="s">
        <v>20</v>
      </c>
      <c r="B3227" s="1" t="s">
        <v>8069</v>
      </c>
      <c r="C3227" s="1" t="s">
        <v>3589</v>
      </c>
      <c r="D3227" s="1" t="s">
        <v>3175</v>
      </c>
      <c r="E3227" t="str">
        <f t="shared" si="201"/>
        <v>2022</v>
      </c>
      <c r="F3227" t="str">
        <f t="shared" si="202"/>
        <v>septiembre</v>
      </c>
      <c r="G3227" s="2">
        <v>45261</v>
      </c>
      <c r="H3227">
        <f t="shared" si="203"/>
        <v>442</v>
      </c>
      <c r="I3227" s="3">
        <f t="shared" si="200"/>
        <v>720</v>
      </c>
      <c r="J3227" s="1">
        <v>16175</v>
      </c>
      <c r="K3227" s="1">
        <v>99423</v>
      </c>
      <c r="L3227" s="21">
        <v>99423</v>
      </c>
      <c r="M3227" s="1" t="s">
        <v>8070</v>
      </c>
      <c r="N3227" s="1" t="s">
        <v>24</v>
      </c>
      <c r="O3227" s="1" t="s">
        <v>25</v>
      </c>
      <c r="P3227" s="1" t="s">
        <v>8069</v>
      </c>
      <c r="Q3227" s="1" t="s">
        <v>8069</v>
      </c>
      <c r="R3227" s="1" t="s">
        <v>8070</v>
      </c>
      <c r="S3227" s="1" t="s">
        <v>26</v>
      </c>
      <c r="T3227" s="1" t="s">
        <v>9239</v>
      </c>
      <c r="U3227" s="1" t="s">
        <v>7770</v>
      </c>
      <c r="W3227" s="1">
        <v>0</v>
      </c>
      <c r="X3227" s="1" t="s">
        <v>28</v>
      </c>
      <c r="Y3227" s="1" t="s">
        <v>29</v>
      </c>
      <c r="Z3227" s="1" t="s">
        <v>29</v>
      </c>
    </row>
    <row r="3228" spans="1:26" hidden="1" x14ac:dyDescent="0.35">
      <c r="A3228" s="1" t="s">
        <v>20</v>
      </c>
      <c r="B3228" s="1" t="s">
        <v>8071</v>
      </c>
      <c r="C3228" s="1" t="s">
        <v>3652</v>
      </c>
      <c r="D3228" s="1" t="s">
        <v>3175</v>
      </c>
      <c r="E3228" t="str">
        <f t="shared" si="201"/>
        <v>2022</v>
      </c>
      <c r="F3228" t="str">
        <f t="shared" si="202"/>
        <v>septiembre</v>
      </c>
      <c r="G3228" s="2">
        <v>45261</v>
      </c>
      <c r="H3228">
        <f t="shared" si="203"/>
        <v>442</v>
      </c>
      <c r="I3228" s="3">
        <f t="shared" si="200"/>
        <v>720</v>
      </c>
      <c r="J3228" s="1">
        <v>16175</v>
      </c>
      <c r="K3228" s="1">
        <v>99423</v>
      </c>
      <c r="L3228" s="21">
        <v>99423</v>
      </c>
      <c r="M3228" s="1" t="s">
        <v>8072</v>
      </c>
      <c r="N3228" s="1" t="s">
        <v>24</v>
      </c>
      <c r="O3228" s="1" t="s">
        <v>25</v>
      </c>
      <c r="P3228" s="1" t="s">
        <v>8071</v>
      </c>
      <c r="Q3228" s="1" t="s">
        <v>8071</v>
      </c>
      <c r="R3228" s="1" t="s">
        <v>8072</v>
      </c>
      <c r="S3228" s="1" t="s">
        <v>26</v>
      </c>
      <c r="T3228" s="1" t="s">
        <v>9239</v>
      </c>
      <c r="U3228" s="1" t="s">
        <v>7770</v>
      </c>
      <c r="W3228" s="1">
        <v>0</v>
      </c>
      <c r="X3228" s="1" t="s">
        <v>28</v>
      </c>
      <c r="Y3228" s="1" t="s">
        <v>29</v>
      </c>
      <c r="Z3228" s="1" t="s">
        <v>29</v>
      </c>
    </row>
    <row r="3229" spans="1:26" hidden="1" x14ac:dyDescent="0.35">
      <c r="A3229" s="1" t="s">
        <v>20</v>
      </c>
      <c r="B3229" s="1" t="s">
        <v>8073</v>
      </c>
      <c r="C3229" s="1" t="s">
        <v>3688</v>
      </c>
      <c r="D3229" s="1" t="s">
        <v>3175</v>
      </c>
      <c r="E3229" t="str">
        <f t="shared" si="201"/>
        <v>2022</v>
      </c>
      <c r="F3229" t="str">
        <f t="shared" si="202"/>
        <v>septiembre</v>
      </c>
      <c r="G3229" s="2">
        <v>45261</v>
      </c>
      <c r="H3229">
        <f t="shared" si="203"/>
        <v>442</v>
      </c>
      <c r="I3229" s="3">
        <f t="shared" si="200"/>
        <v>720</v>
      </c>
      <c r="J3229" s="1">
        <v>16175</v>
      </c>
      <c r="K3229" s="1">
        <v>99423</v>
      </c>
      <c r="L3229" s="21">
        <v>99423</v>
      </c>
      <c r="M3229" s="1" t="s">
        <v>8074</v>
      </c>
      <c r="N3229" s="1" t="s">
        <v>24</v>
      </c>
      <c r="O3229" s="1" t="s">
        <v>25</v>
      </c>
      <c r="P3229" s="1" t="s">
        <v>8073</v>
      </c>
      <c r="Q3229" s="1" t="s">
        <v>8073</v>
      </c>
      <c r="R3229" s="1" t="s">
        <v>8074</v>
      </c>
      <c r="S3229" s="1" t="s">
        <v>26</v>
      </c>
      <c r="T3229" s="1" t="s">
        <v>9239</v>
      </c>
      <c r="U3229" s="1" t="s">
        <v>7770</v>
      </c>
      <c r="W3229" s="1">
        <v>0</v>
      </c>
      <c r="X3229" s="1" t="s">
        <v>28</v>
      </c>
      <c r="Y3229" s="1" t="s">
        <v>29</v>
      </c>
      <c r="Z3229" s="1" t="s">
        <v>29</v>
      </c>
    </row>
    <row r="3230" spans="1:26" hidden="1" x14ac:dyDescent="0.35">
      <c r="A3230" s="1" t="s">
        <v>20</v>
      </c>
      <c r="B3230" s="1" t="s">
        <v>8075</v>
      </c>
      <c r="C3230" s="1" t="s">
        <v>3688</v>
      </c>
      <c r="D3230" s="1" t="s">
        <v>3175</v>
      </c>
      <c r="E3230" t="str">
        <f t="shared" si="201"/>
        <v>2022</v>
      </c>
      <c r="F3230" t="str">
        <f t="shared" si="202"/>
        <v>septiembre</v>
      </c>
      <c r="G3230" s="2">
        <v>45261</v>
      </c>
      <c r="H3230">
        <f t="shared" si="203"/>
        <v>442</v>
      </c>
      <c r="I3230" s="3">
        <f t="shared" si="200"/>
        <v>720</v>
      </c>
      <c r="J3230" s="1">
        <v>16175</v>
      </c>
      <c r="K3230" s="1">
        <v>99423</v>
      </c>
      <c r="L3230" s="21">
        <v>99423</v>
      </c>
      <c r="M3230" s="1" t="s">
        <v>8076</v>
      </c>
      <c r="N3230" s="1" t="s">
        <v>24</v>
      </c>
      <c r="O3230" s="1" t="s">
        <v>25</v>
      </c>
      <c r="P3230" s="1" t="s">
        <v>8075</v>
      </c>
      <c r="Q3230" s="1" t="s">
        <v>8075</v>
      </c>
      <c r="R3230" s="1" t="s">
        <v>8076</v>
      </c>
      <c r="S3230" s="1" t="s">
        <v>26</v>
      </c>
      <c r="T3230" s="1" t="s">
        <v>9239</v>
      </c>
      <c r="U3230" s="1" t="s">
        <v>7770</v>
      </c>
      <c r="W3230" s="1">
        <v>0</v>
      </c>
      <c r="X3230" s="1" t="s">
        <v>28</v>
      </c>
      <c r="Y3230" s="1" t="s">
        <v>29</v>
      </c>
      <c r="Z3230" s="1" t="s">
        <v>29</v>
      </c>
    </row>
    <row r="3231" spans="1:26" hidden="1" x14ac:dyDescent="0.35">
      <c r="A3231" s="1" t="s">
        <v>20</v>
      </c>
      <c r="B3231" s="1" t="s">
        <v>8077</v>
      </c>
      <c r="C3231" s="1" t="s">
        <v>3688</v>
      </c>
      <c r="D3231" s="1" t="s">
        <v>3175</v>
      </c>
      <c r="E3231" t="str">
        <f t="shared" si="201"/>
        <v>2022</v>
      </c>
      <c r="F3231" t="str">
        <f t="shared" si="202"/>
        <v>septiembre</v>
      </c>
      <c r="G3231" s="2">
        <v>45261</v>
      </c>
      <c r="H3231">
        <f t="shared" si="203"/>
        <v>442</v>
      </c>
      <c r="I3231" s="3">
        <f t="shared" si="200"/>
        <v>720</v>
      </c>
      <c r="J3231" s="1">
        <v>16175</v>
      </c>
      <c r="K3231" s="1">
        <v>99423</v>
      </c>
      <c r="L3231" s="21">
        <v>99423</v>
      </c>
      <c r="M3231" s="1" t="s">
        <v>8078</v>
      </c>
      <c r="N3231" s="1" t="s">
        <v>24</v>
      </c>
      <c r="O3231" s="1" t="s">
        <v>25</v>
      </c>
      <c r="P3231" s="1" t="s">
        <v>8077</v>
      </c>
      <c r="Q3231" s="1" t="s">
        <v>8077</v>
      </c>
      <c r="R3231" s="1" t="s">
        <v>8078</v>
      </c>
      <c r="S3231" s="1" t="s">
        <v>26</v>
      </c>
      <c r="T3231" s="1" t="s">
        <v>9239</v>
      </c>
      <c r="U3231" s="1" t="s">
        <v>7770</v>
      </c>
      <c r="W3231" s="1">
        <v>0</v>
      </c>
      <c r="X3231" s="1" t="s">
        <v>28</v>
      </c>
      <c r="Y3231" s="1" t="s">
        <v>29</v>
      </c>
      <c r="Z3231" s="1" t="s">
        <v>29</v>
      </c>
    </row>
    <row r="3232" spans="1:26" hidden="1" x14ac:dyDescent="0.35">
      <c r="A3232" s="1" t="s">
        <v>20</v>
      </c>
      <c r="B3232" s="1" t="s">
        <v>8079</v>
      </c>
      <c r="C3232" s="1" t="s">
        <v>3688</v>
      </c>
      <c r="D3232" s="1" t="s">
        <v>3175</v>
      </c>
      <c r="E3232" t="str">
        <f t="shared" si="201"/>
        <v>2022</v>
      </c>
      <c r="F3232" t="str">
        <f t="shared" si="202"/>
        <v>septiembre</v>
      </c>
      <c r="G3232" s="2">
        <v>45261</v>
      </c>
      <c r="H3232">
        <f t="shared" si="203"/>
        <v>442</v>
      </c>
      <c r="I3232" s="3">
        <f t="shared" si="200"/>
        <v>720</v>
      </c>
      <c r="J3232" s="1">
        <v>16175</v>
      </c>
      <c r="K3232" s="1">
        <v>99423</v>
      </c>
      <c r="L3232" s="21">
        <v>99423</v>
      </c>
      <c r="M3232" s="1" t="s">
        <v>8080</v>
      </c>
      <c r="N3232" s="1" t="s">
        <v>24</v>
      </c>
      <c r="O3232" s="1" t="s">
        <v>25</v>
      </c>
      <c r="P3232" s="1" t="s">
        <v>8079</v>
      </c>
      <c r="Q3232" s="1" t="s">
        <v>8079</v>
      </c>
      <c r="R3232" s="1" t="s">
        <v>8080</v>
      </c>
      <c r="S3232" s="1" t="s">
        <v>8081</v>
      </c>
      <c r="T3232" s="1" t="s">
        <v>9239</v>
      </c>
      <c r="U3232" s="1" t="s">
        <v>7770</v>
      </c>
      <c r="W3232" s="1">
        <v>0</v>
      </c>
      <c r="X3232" s="1" t="s">
        <v>28</v>
      </c>
      <c r="Y3232" s="1" t="s">
        <v>29</v>
      </c>
      <c r="Z3232" s="1" t="s">
        <v>29</v>
      </c>
    </row>
    <row r="3233" spans="1:26" hidden="1" x14ac:dyDescent="0.35">
      <c r="A3233" s="1" t="s">
        <v>20</v>
      </c>
      <c r="B3233" s="1" t="s">
        <v>8082</v>
      </c>
      <c r="C3233" s="1" t="s">
        <v>3688</v>
      </c>
      <c r="D3233" s="1" t="s">
        <v>3175</v>
      </c>
      <c r="E3233" t="str">
        <f t="shared" si="201"/>
        <v>2022</v>
      </c>
      <c r="F3233" t="str">
        <f t="shared" si="202"/>
        <v>septiembre</v>
      </c>
      <c r="G3233" s="2">
        <v>45261</v>
      </c>
      <c r="H3233">
        <f t="shared" si="203"/>
        <v>442</v>
      </c>
      <c r="I3233" s="3">
        <f t="shared" si="200"/>
        <v>720</v>
      </c>
      <c r="J3233" s="1">
        <v>16175</v>
      </c>
      <c r="K3233" s="1">
        <v>99423</v>
      </c>
      <c r="L3233" s="21">
        <v>99423</v>
      </c>
      <c r="M3233" s="1" t="s">
        <v>8083</v>
      </c>
      <c r="N3233" s="1" t="s">
        <v>24</v>
      </c>
      <c r="O3233" s="1" t="s">
        <v>25</v>
      </c>
      <c r="P3233" s="1" t="s">
        <v>8082</v>
      </c>
      <c r="Q3233" s="1" t="s">
        <v>8082</v>
      </c>
      <c r="R3233" s="1" t="s">
        <v>8083</v>
      </c>
      <c r="S3233" s="1" t="s">
        <v>8084</v>
      </c>
      <c r="T3233" s="1" t="s">
        <v>9239</v>
      </c>
      <c r="U3233" s="1" t="s">
        <v>7770</v>
      </c>
      <c r="W3233" s="1">
        <v>0</v>
      </c>
      <c r="X3233" s="1" t="s">
        <v>28</v>
      </c>
      <c r="Y3233" s="1" t="s">
        <v>29</v>
      </c>
      <c r="Z3233" s="1" t="s">
        <v>29</v>
      </c>
    </row>
    <row r="3234" spans="1:26" hidden="1" x14ac:dyDescent="0.35">
      <c r="A3234" s="1" t="s">
        <v>20</v>
      </c>
      <c r="B3234" s="1" t="s">
        <v>8085</v>
      </c>
      <c r="C3234" s="1" t="s">
        <v>3172</v>
      </c>
      <c r="D3234" s="1" t="s">
        <v>3175</v>
      </c>
      <c r="E3234" t="str">
        <f t="shared" si="201"/>
        <v>2022</v>
      </c>
      <c r="F3234" t="str">
        <f t="shared" si="202"/>
        <v>septiembre</v>
      </c>
      <c r="G3234" s="2">
        <v>45261</v>
      </c>
      <c r="H3234">
        <f t="shared" si="203"/>
        <v>442</v>
      </c>
      <c r="I3234" s="3">
        <f t="shared" si="200"/>
        <v>720</v>
      </c>
      <c r="J3234" s="1">
        <v>16159</v>
      </c>
      <c r="K3234" s="1">
        <v>99423</v>
      </c>
      <c r="L3234" s="21">
        <v>99423</v>
      </c>
      <c r="M3234" s="1" t="s">
        <v>8086</v>
      </c>
      <c r="N3234" s="1" t="s">
        <v>24</v>
      </c>
      <c r="O3234" s="1" t="s">
        <v>25</v>
      </c>
      <c r="P3234" s="1" t="s">
        <v>8085</v>
      </c>
      <c r="Q3234" s="1" t="s">
        <v>8085</v>
      </c>
      <c r="R3234" s="1" t="s">
        <v>8086</v>
      </c>
      <c r="S3234" s="1" t="s">
        <v>8087</v>
      </c>
      <c r="T3234" s="1" t="s">
        <v>9239</v>
      </c>
      <c r="U3234" s="1" t="s">
        <v>7770</v>
      </c>
      <c r="W3234" s="1">
        <v>0</v>
      </c>
      <c r="X3234" s="1" t="s">
        <v>28</v>
      </c>
      <c r="Y3234" s="1" t="s">
        <v>29</v>
      </c>
      <c r="Z3234" s="1" t="s">
        <v>29</v>
      </c>
    </row>
    <row r="3235" spans="1:26" hidden="1" x14ac:dyDescent="0.35">
      <c r="A3235" s="1" t="s">
        <v>20</v>
      </c>
      <c r="B3235" s="1" t="s">
        <v>8088</v>
      </c>
      <c r="C3235" s="1" t="s">
        <v>3172</v>
      </c>
      <c r="D3235" s="1" t="s">
        <v>3175</v>
      </c>
      <c r="E3235" t="str">
        <f t="shared" si="201"/>
        <v>2022</v>
      </c>
      <c r="F3235" t="str">
        <f t="shared" si="202"/>
        <v>septiembre</v>
      </c>
      <c r="G3235" s="2">
        <v>45261</v>
      </c>
      <c r="H3235">
        <f t="shared" si="203"/>
        <v>442</v>
      </c>
      <c r="I3235" s="3">
        <f t="shared" si="200"/>
        <v>720</v>
      </c>
      <c r="J3235" s="1">
        <v>16182</v>
      </c>
      <c r="K3235" s="1">
        <v>99423</v>
      </c>
      <c r="L3235" s="21">
        <v>99423</v>
      </c>
      <c r="M3235" s="1" t="s">
        <v>8089</v>
      </c>
      <c r="N3235" s="1" t="s">
        <v>24</v>
      </c>
      <c r="O3235" s="1" t="s">
        <v>25</v>
      </c>
      <c r="P3235" s="1" t="s">
        <v>8088</v>
      </c>
      <c r="Q3235" s="1" t="s">
        <v>8088</v>
      </c>
      <c r="R3235" s="1" t="s">
        <v>8089</v>
      </c>
      <c r="S3235" s="1" t="s">
        <v>26</v>
      </c>
      <c r="T3235" s="1" t="s">
        <v>9239</v>
      </c>
      <c r="U3235" s="1" t="s">
        <v>7770</v>
      </c>
      <c r="W3235" s="1">
        <v>0</v>
      </c>
      <c r="X3235" s="1" t="s">
        <v>28</v>
      </c>
      <c r="Y3235" s="1" t="s">
        <v>29</v>
      </c>
      <c r="Z3235" s="1" t="s">
        <v>29</v>
      </c>
    </row>
    <row r="3236" spans="1:26" hidden="1" x14ac:dyDescent="0.35">
      <c r="A3236" s="1" t="s">
        <v>20</v>
      </c>
      <c r="B3236" s="1" t="s">
        <v>8090</v>
      </c>
      <c r="C3236" s="1" t="s">
        <v>3172</v>
      </c>
      <c r="D3236" s="1" t="s">
        <v>3175</v>
      </c>
      <c r="E3236" t="str">
        <f t="shared" si="201"/>
        <v>2022</v>
      </c>
      <c r="F3236" t="str">
        <f t="shared" si="202"/>
        <v>septiembre</v>
      </c>
      <c r="G3236" s="2">
        <v>45261</v>
      </c>
      <c r="H3236">
        <f t="shared" si="203"/>
        <v>442</v>
      </c>
      <c r="I3236" s="3">
        <f t="shared" si="200"/>
        <v>720</v>
      </c>
      <c r="J3236" s="1">
        <v>16175</v>
      </c>
      <c r="K3236" s="1">
        <v>99423</v>
      </c>
      <c r="L3236" s="21">
        <v>99423</v>
      </c>
      <c r="M3236" s="1" t="s">
        <v>8091</v>
      </c>
      <c r="N3236" s="1" t="s">
        <v>24</v>
      </c>
      <c r="O3236" s="1" t="s">
        <v>25</v>
      </c>
      <c r="P3236" s="1" t="s">
        <v>8090</v>
      </c>
      <c r="Q3236" s="1" t="s">
        <v>8090</v>
      </c>
      <c r="R3236" s="1" t="s">
        <v>8091</v>
      </c>
      <c r="S3236" s="1" t="s">
        <v>8092</v>
      </c>
      <c r="T3236" s="1" t="s">
        <v>9239</v>
      </c>
      <c r="U3236" s="1" t="s">
        <v>7770</v>
      </c>
      <c r="W3236" s="1">
        <v>0</v>
      </c>
      <c r="X3236" s="1" t="s">
        <v>28</v>
      </c>
      <c r="Y3236" s="1" t="s">
        <v>29</v>
      </c>
      <c r="Z3236" s="1" t="s">
        <v>29</v>
      </c>
    </row>
    <row r="3237" spans="1:26" hidden="1" x14ac:dyDescent="0.35">
      <c r="A3237" s="1" t="s">
        <v>20</v>
      </c>
      <c r="B3237" s="1" t="s">
        <v>8093</v>
      </c>
      <c r="C3237" s="1" t="s">
        <v>3172</v>
      </c>
      <c r="D3237" s="1" t="s">
        <v>3175</v>
      </c>
      <c r="E3237" t="str">
        <f t="shared" si="201"/>
        <v>2022</v>
      </c>
      <c r="F3237" t="str">
        <f t="shared" si="202"/>
        <v>septiembre</v>
      </c>
      <c r="G3237" s="2">
        <v>45261</v>
      </c>
      <c r="H3237">
        <f t="shared" si="203"/>
        <v>442</v>
      </c>
      <c r="I3237" s="3">
        <f t="shared" si="200"/>
        <v>720</v>
      </c>
      <c r="J3237" s="1">
        <v>16175</v>
      </c>
      <c r="K3237" s="1">
        <v>99423</v>
      </c>
      <c r="L3237" s="21">
        <v>99423</v>
      </c>
      <c r="M3237" s="1" t="s">
        <v>8094</v>
      </c>
      <c r="N3237" s="1" t="s">
        <v>24</v>
      </c>
      <c r="O3237" s="1" t="s">
        <v>25</v>
      </c>
      <c r="P3237" s="1" t="s">
        <v>8093</v>
      </c>
      <c r="Q3237" s="1" t="s">
        <v>8093</v>
      </c>
      <c r="R3237" s="1" t="s">
        <v>8094</v>
      </c>
      <c r="S3237" s="1" t="s">
        <v>26</v>
      </c>
      <c r="T3237" s="1" t="s">
        <v>9239</v>
      </c>
      <c r="U3237" s="1" t="s">
        <v>7770</v>
      </c>
      <c r="W3237" s="1">
        <v>0</v>
      </c>
      <c r="X3237" s="1" t="s">
        <v>28</v>
      </c>
      <c r="Y3237" s="1" t="s">
        <v>29</v>
      </c>
      <c r="Z3237" s="1" t="s">
        <v>29</v>
      </c>
    </row>
    <row r="3238" spans="1:26" hidden="1" x14ac:dyDescent="0.35">
      <c r="A3238" s="1" t="s">
        <v>20</v>
      </c>
      <c r="B3238" s="1" t="s">
        <v>8095</v>
      </c>
      <c r="C3238" s="1" t="s">
        <v>3797</v>
      </c>
      <c r="D3238" s="1" t="s">
        <v>3175</v>
      </c>
      <c r="E3238" t="str">
        <f t="shared" si="201"/>
        <v>2022</v>
      </c>
      <c r="F3238" t="str">
        <f t="shared" si="202"/>
        <v>septiembre</v>
      </c>
      <c r="G3238" s="2">
        <v>45261</v>
      </c>
      <c r="H3238">
        <f t="shared" si="203"/>
        <v>442</v>
      </c>
      <c r="I3238" s="3">
        <f t="shared" si="200"/>
        <v>720</v>
      </c>
      <c r="J3238" s="1">
        <v>16175</v>
      </c>
      <c r="K3238" s="1">
        <v>99423</v>
      </c>
      <c r="L3238" s="21">
        <v>99423</v>
      </c>
      <c r="M3238" s="1" t="s">
        <v>8096</v>
      </c>
      <c r="N3238" s="1" t="s">
        <v>24</v>
      </c>
      <c r="O3238" s="1" t="s">
        <v>25</v>
      </c>
      <c r="P3238" s="1" t="s">
        <v>8095</v>
      </c>
      <c r="Q3238" s="1" t="s">
        <v>8095</v>
      </c>
      <c r="R3238" s="1" t="s">
        <v>8096</v>
      </c>
      <c r="S3238" s="1" t="s">
        <v>26</v>
      </c>
      <c r="T3238" s="1" t="s">
        <v>9239</v>
      </c>
      <c r="U3238" s="1" t="s">
        <v>7770</v>
      </c>
      <c r="W3238" s="1">
        <v>0</v>
      </c>
      <c r="X3238" s="1" t="s">
        <v>28</v>
      </c>
      <c r="Y3238" s="1" t="s">
        <v>29</v>
      </c>
      <c r="Z3238" s="1" t="s">
        <v>29</v>
      </c>
    </row>
    <row r="3239" spans="1:26" hidden="1" x14ac:dyDescent="0.35">
      <c r="A3239" s="1" t="s">
        <v>20</v>
      </c>
      <c r="B3239" s="1" t="s">
        <v>8097</v>
      </c>
      <c r="C3239" s="1" t="s">
        <v>3797</v>
      </c>
      <c r="D3239" s="1" t="s">
        <v>3175</v>
      </c>
      <c r="E3239" t="str">
        <f t="shared" si="201"/>
        <v>2022</v>
      </c>
      <c r="F3239" t="str">
        <f t="shared" si="202"/>
        <v>septiembre</v>
      </c>
      <c r="G3239" s="2">
        <v>45261</v>
      </c>
      <c r="H3239">
        <f t="shared" si="203"/>
        <v>442</v>
      </c>
      <c r="I3239" s="3">
        <f t="shared" si="200"/>
        <v>720</v>
      </c>
      <c r="J3239" s="1">
        <v>16159</v>
      </c>
      <c r="K3239" s="1">
        <v>99423</v>
      </c>
      <c r="L3239" s="21">
        <v>99423</v>
      </c>
      <c r="M3239" s="1" t="s">
        <v>8098</v>
      </c>
      <c r="N3239" s="1" t="s">
        <v>24</v>
      </c>
      <c r="O3239" s="1" t="s">
        <v>25</v>
      </c>
      <c r="P3239" s="1" t="s">
        <v>8097</v>
      </c>
      <c r="Q3239" s="1" t="s">
        <v>8097</v>
      </c>
      <c r="R3239" s="1" t="s">
        <v>8098</v>
      </c>
      <c r="S3239" s="1" t="s">
        <v>26</v>
      </c>
      <c r="T3239" s="1" t="s">
        <v>9239</v>
      </c>
      <c r="U3239" s="1" t="s">
        <v>7770</v>
      </c>
      <c r="W3239" s="1">
        <v>0</v>
      </c>
      <c r="X3239" s="1" t="s">
        <v>28</v>
      </c>
      <c r="Y3239" s="1" t="s">
        <v>29</v>
      </c>
      <c r="Z3239" s="1" t="s">
        <v>29</v>
      </c>
    </row>
    <row r="3240" spans="1:26" hidden="1" x14ac:dyDescent="0.35">
      <c r="A3240" s="1" t="s">
        <v>20</v>
      </c>
      <c r="B3240" s="1" t="s">
        <v>8099</v>
      </c>
      <c r="C3240" s="1" t="s">
        <v>3846</v>
      </c>
      <c r="D3240" s="1" t="s">
        <v>3175</v>
      </c>
      <c r="E3240" t="str">
        <f t="shared" si="201"/>
        <v>2022</v>
      </c>
      <c r="F3240" t="str">
        <f t="shared" si="202"/>
        <v>septiembre</v>
      </c>
      <c r="G3240" s="2">
        <v>45261</v>
      </c>
      <c r="H3240">
        <f t="shared" si="203"/>
        <v>442</v>
      </c>
      <c r="I3240" s="3">
        <f t="shared" si="200"/>
        <v>720</v>
      </c>
      <c r="J3240" s="1">
        <v>16175</v>
      </c>
      <c r="K3240" s="1">
        <v>99423</v>
      </c>
      <c r="L3240" s="21">
        <v>99423</v>
      </c>
      <c r="M3240" s="1" t="s">
        <v>8100</v>
      </c>
      <c r="N3240" s="1" t="s">
        <v>24</v>
      </c>
      <c r="O3240" s="1" t="s">
        <v>25</v>
      </c>
      <c r="P3240" s="1" t="s">
        <v>8099</v>
      </c>
      <c r="Q3240" s="1" t="s">
        <v>8099</v>
      </c>
      <c r="R3240" s="1" t="s">
        <v>8100</v>
      </c>
      <c r="S3240" s="1" t="s">
        <v>26</v>
      </c>
      <c r="T3240" s="1" t="s">
        <v>9239</v>
      </c>
      <c r="U3240" s="1" t="s">
        <v>7770</v>
      </c>
      <c r="W3240" s="1">
        <v>0</v>
      </c>
      <c r="X3240" s="1" t="s">
        <v>28</v>
      </c>
      <c r="Y3240" s="1" t="s">
        <v>29</v>
      </c>
      <c r="Z3240" s="1" t="s">
        <v>29</v>
      </c>
    </row>
    <row r="3241" spans="1:26" hidden="1" x14ac:dyDescent="0.35">
      <c r="A3241" s="1" t="s">
        <v>20</v>
      </c>
      <c r="B3241" s="1" t="s">
        <v>8101</v>
      </c>
      <c r="C3241" s="1" t="s">
        <v>3846</v>
      </c>
      <c r="D3241" s="1" t="s">
        <v>3175</v>
      </c>
      <c r="E3241" t="str">
        <f t="shared" si="201"/>
        <v>2022</v>
      </c>
      <c r="F3241" t="str">
        <f t="shared" si="202"/>
        <v>septiembre</v>
      </c>
      <c r="G3241" s="2">
        <v>45261</v>
      </c>
      <c r="H3241">
        <f t="shared" si="203"/>
        <v>442</v>
      </c>
      <c r="I3241" s="3">
        <f t="shared" si="200"/>
        <v>720</v>
      </c>
      <c r="J3241" s="1">
        <v>16182</v>
      </c>
      <c r="K3241" s="1">
        <v>216994</v>
      </c>
      <c r="L3241" s="21">
        <v>216994</v>
      </c>
      <c r="M3241" s="1" t="s">
        <v>8102</v>
      </c>
      <c r="N3241" s="1" t="s">
        <v>24</v>
      </c>
      <c r="O3241" s="1" t="s">
        <v>25</v>
      </c>
      <c r="P3241" s="1" t="s">
        <v>8101</v>
      </c>
      <c r="Q3241" s="1" t="s">
        <v>8101</v>
      </c>
      <c r="R3241" s="1" t="s">
        <v>8102</v>
      </c>
      <c r="S3241" s="1" t="s">
        <v>26</v>
      </c>
      <c r="T3241" s="1" t="s">
        <v>9239</v>
      </c>
      <c r="U3241" s="1" t="s">
        <v>7770</v>
      </c>
      <c r="W3241" s="1">
        <v>0</v>
      </c>
      <c r="X3241" s="1" t="s">
        <v>28</v>
      </c>
      <c r="Y3241" s="1" t="s">
        <v>29</v>
      </c>
      <c r="Z3241" s="1" t="s">
        <v>29</v>
      </c>
    </row>
    <row r="3242" spans="1:26" hidden="1" x14ac:dyDescent="0.35">
      <c r="A3242" s="1" t="s">
        <v>20</v>
      </c>
      <c r="B3242" s="1" t="s">
        <v>8103</v>
      </c>
      <c r="C3242" s="1" t="s">
        <v>3859</v>
      </c>
      <c r="D3242" s="1" t="s">
        <v>3175</v>
      </c>
      <c r="E3242" t="str">
        <f t="shared" si="201"/>
        <v>2022</v>
      </c>
      <c r="F3242" t="str">
        <f t="shared" si="202"/>
        <v>septiembre</v>
      </c>
      <c r="G3242" s="2">
        <v>45261</v>
      </c>
      <c r="H3242">
        <f t="shared" si="203"/>
        <v>442</v>
      </c>
      <c r="I3242" s="3">
        <f t="shared" si="200"/>
        <v>720</v>
      </c>
      <c r="J3242" s="1">
        <v>16175</v>
      </c>
      <c r="K3242" s="1">
        <v>99423</v>
      </c>
      <c r="L3242" s="21">
        <v>99423</v>
      </c>
      <c r="M3242" s="1" t="s">
        <v>8104</v>
      </c>
      <c r="N3242" s="1" t="s">
        <v>24</v>
      </c>
      <c r="O3242" s="1" t="s">
        <v>25</v>
      </c>
      <c r="P3242" s="1" t="s">
        <v>8103</v>
      </c>
      <c r="Q3242" s="1" t="s">
        <v>8103</v>
      </c>
      <c r="R3242" s="1" t="s">
        <v>8104</v>
      </c>
      <c r="S3242" s="1" t="s">
        <v>26</v>
      </c>
      <c r="T3242" s="1" t="s">
        <v>9239</v>
      </c>
      <c r="U3242" s="1" t="s">
        <v>7770</v>
      </c>
      <c r="W3242" s="1">
        <v>0</v>
      </c>
      <c r="X3242" s="1" t="s">
        <v>28</v>
      </c>
      <c r="Y3242" s="1" t="s">
        <v>29</v>
      </c>
      <c r="Z3242" s="1" t="s">
        <v>29</v>
      </c>
    </row>
    <row r="3243" spans="1:26" hidden="1" x14ac:dyDescent="0.35">
      <c r="A3243" s="1" t="s">
        <v>20</v>
      </c>
      <c r="B3243" s="1" t="s">
        <v>8105</v>
      </c>
      <c r="C3243" s="1" t="s">
        <v>3859</v>
      </c>
      <c r="D3243" s="1" t="s">
        <v>3175</v>
      </c>
      <c r="E3243" t="str">
        <f t="shared" si="201"/>
        <v>2022</v>
      </c>
      <c r="F3243" t="str">
        <f t="shared" si="202"/>
        <v>septiembre</v>
      </c>
      <c r="G3243" s="2">
        <v>45261</v>
      </c>
      <c r="H3243">
        <f t="shared" si="203"/>
        <v>442</v>
      </c>
      <c r="I3243" s="3">
        <f t="shared" si="200"/>
        <v>720</v>
      </c>
      <c r="J3243" s="1">
        <v>16175</v>
      </c>
      <c r="K3243" s="1">
        <v>99423</v>
      </c>
      <c r="L3243" s="21">
        <v>99423</v>
      </c>
      <c r="M3243" s="1" t="s">
        <v>8106</v>
      </c>
      <c r="N3243" s="1" t="s">
        <v>24</v>
      </c>
      <c r="O3243" s="1" t="s">
        <v>25</v>
      </c>
      <c r="P3243" s="1" t="s">
        <v>8105</v>
      </c>
      <c r="Q3243" s="1" t="s">
        <v>8105</v>
      </c>
      <c r="R3243" s="1" t="s">
        <v>8106</v>
      </c>
      <c r="S3243" s="1" t="s">
        <v>8107</v>
      </c>
      <c r="T3243" s="1" t="s">
        <v>9239</v>
      </c>
      <c r="U3243" s="1" t="s">
        <v>7770</v>
      </c>
      <c r="W3243" s="1">
        <v>0</v>
      </c>
      <c r="X3243" s="1" t="s">
        <v>28</v>
      </c>
      <c r="Y3243" s="1" t="s">
        <v>29</v>
      </c>
      <c r="Z3243" s="1" t="s">
        <v>29</v>
      </c>
    </row>
    <row r="3244" spans="1:26" hidden="1" x14ac:dyDescent="0.35">
      <c r="A3244" s="1" t="s">
        <v>20</v>
      </c>
      <c r="B3244" s="1" t="s">
        <v>8108</v>
      </c>
      <c r="C3244" s="1" t="s">
        <v>3939</v>
      </c>
      <c r="D3244" s="1" t="s">
        <v>3936</v>
      </c>
      <c r="E3244" t="str">
        <f t="shared" si="201"/>
        <v>2022</v>
      </c>
      <c r="F3244" t="str">
        <f t="shared" si="202"/>
        <v>septiembre</v>
      </c>
      <c r="G3244" s="2">
        <v>45261</v>
      </c>
      <c r="H3244">
        <f t="shared" si="203"/>
        <v>437</v>
      </c>
      <c r="I3244" s="3">
        <f t="shared" si="200"/>
        <v>720</v>
      </c>
      <c r="J3244" s="1">
        <v>16236</v>
      </c>
      <c r="K3244" s="1">
        <v>87702</v>
      </c>
      <c r="L3244" s="21">
        <v>87702</v>
      </c>
      <c r="M3244" s="1" t="s">
        <v>8109</v>
      </c>
      <c r="N3244" s="1" t="s">
        <v>24</v>
      </c>
      <c r="O3244" s="1" t="s">
        <v>25</v>
      </c>
      <c r="P3244" s="1" t="s">
        <v>8108</v>
      </c>
      <c r="Q3244" s="1" t="s">
        <v>8108</v>
      </c>
      <c r="R3244" s="1" t="s">
        <v>8109</v>
      </c>
      <c r="S3244" s="1" t="s">
        <v>26</v>
      </c>
      <c r="T3244" s="1" t="s">
        <v>9239</v>
      </c>
      <c r="U3244" s="1" t="s">
        <v>7770</v>
      </c>
      <c r="W3244" s="1">
        <v>0</v>
      </c>
      <c r="X3244" s="1" t="s">
        <v>28</v>
      </c>
      <c r="Y3244" s="1" t="s">
        <v>29</v>
      </c>
      <c r="Z3244" s="1" t="s">
        <v>29</v>
      </c>
    </row>
    <row r="3245" spans="1:26" hidden="1" x14ac:dyDescent="0.35">
      <c r="A3245" s="1" t="s">
        <v>20</v>
      </c>
      <c r="B3245" s="1" t="s">
        <v>8110</v>
      </c>
      <c r="C3245" s="1" t="s">
        <v>3939</v>
      </c>
      <c r="D3245" s="1" t="s">
        <v>3936</v>
      </c>
      <c r="E3245" t="str">
        <f t="shared" si="201"/>
        <v>2022</v>
      </c>
      <c r="F3245" t="str">
        <f t="shared" si="202"/>
        <v>septiembre</v>
      </c>
      <c r="G3245" s="2">
        <v>45261</v>
      </c>
      <c r="H3245">
        <f t="shared" si="203"/>
        <v>437</v>
      </c>
      <c r="I3245" s="3">
        <f t="shared" si="200"/>
        <v>720</v>
      </c>
      <c r="J3245" s="1">
        <v>16236</v>
      </c>
      <c r="K3245" s="1">
        <v>87702</v>
      </c>
      <c r="L3245" s="21">
        <v>87702</v>
      </c>
      <c r="M3245" s="1" t="s">
        <v>8111</v>
      </c>
      <c r="N3245" s="1" t="s">
        <v>24</v>
      </c>
      <c r="O3245" s="1" t="s">
        <v>25</v>
      </c>
      <c r="P3245" s="1" t="s">
        <v>8110</v>
      </c>
      <c r="Q3245" s="1" t="s">
        <v>8110</v>
      </c>
      <c r="R3245" s="1" t="s">
        <v>8111</v>
      </c>
      <c r="S3245" s="1" t="s">
        <v>26</v>
      </c>
      <c r="T3245" s="1" t="s">
        <v>9239</v>
      </c>
      <c r="U3245" s="1" t="s">
        <v>7770</v>
      </c>
      <c r="W3245" s="1">
        <v>0</v>
      </c>
      <c r="X3245" s="1" t="s">
        <v>28</v>
      </c>
      <c r="Y3245" s="1" t="s">
        <v>29</v>
      </c>
      <c r="Z3245" s="1" t="s">
        <v>29</v>
      </c>
    </row>
    <row r="3246" spans="1:26" hidden="1" x14ac:dyDescent="0.35">
      <c r="A3246" s="1" t="s">
        <v>20</v>
      </c>
      <c r="B3246" s="1" t="s">
        <v>8112</v>
      </c>
      <c r="C3246" s="1" t="s">
        <v>3939</v>
      </c>
      <c r="D3246" s="1" t="s">
        <v>3936</v>
      </c>
      <c r="E3246" t="str">
        <f t="shared" si="201"/>
        <v>2022</v>
      </c>
      <c r="F3246" t="str">
        <f t="shared" si="202"/>
        <v>septiembre</v>
      </c>
      <c r="G3246" s="2">
        <v>45261</v>
      </c>
      <c r="H3246">
        <f t="shared" si="203"/>
        <v>437</v>
      </c>
      <c r="I3246" s="3">
        <f t="shared" si="200"/>
        <v>720</v>
      </c>
      <c r="J3246" s="1">
        <v>16236</v>
      </c>
      <c r="K3246" s="1">
        <v>87702</v>
      </c>
      <c r="L3246" s="21">
        <v>87702</v>
      </c>
      <c r="M3246" s="1" t="s">
        <v>8113</v>
      </c>
      <c r="N3246" s="1" t="s">
        <v>24</v>
      </c>
      <c r="O3246" s="1" t="s">
        <v>25</v>
      </c>
      <c r="P3246" s="1" t="s">
        <v>8112</v>
      </c>
      <c r="Q3246" s="1" t="s">
        <v>8112</v>
      </c>
      <c r="R3246" s="1" t="s">
        <v>8113</v>
      </c>
      <c r="S3246" s="1" t="s">
        <v>8114</v>
      </c>
      <c r="T3246" s="1" t="s">
        <v>9239</v>
      </c>
      <c r="U3246" s="1" t="s">
        <v>7770</v>
      </c>
      <c r="W3246" s="1">
        <v>0</v>
      </c>
      <c r="X3246" s="1" t="s">
        <v>28</v>
      </c>
      <c r="Y3246" s="1" t="s">
        <v>29</v>
      </c>
      <c r="Z3246" s="1" t="s">
        <v>29</v>
      </c>
    </row>
    <row r="3247" spans="1:26" hidden="1" x14ac:dyDescent="0.35">
      <c r="A3247" s="1" t="s">
        <v>20</v>
      </c>
      <c r="B3247" s="1" t="s">
        <v>8115</v>
      </c>
      <c r="C3247" s="1" t="s">
        <v>4003</v>
      </c>
      <c r="D3247" s="1" t="s">
        <v>3936</v>
      </c>
      <c r="E3247" t="str">
        <f t="shared" si="201"/>
        <v>2022</v>
      </c>
      <c r="F3247" t="str">
        <f t="shared" si="202"/>
        <v>septiembre</v>
      </c>
      <c r="G3247" s="2">
        <v>45261</v>
      </c>
      <c r="H3247">
        <f t="shared" si="203"/>
        <v>437</v>
      </c>
      <c r="I3247" s="3">
        <f t="shared" si="200"/>
        <v>720</v>
      </c>
      <c r="J3247" s="1">
        <v>16236</v>
      </c>
      <c r="K3247" s="1">
        <v>87702</v>
      </c>
      <c r="L3247" s="21">
        <v>87702</v>
      </c>
      <c r="M3247" s="1" t="s">
        <v>8116</v>
      </c>
      <c r="N3247" s="1" t="s">
        <v>24</v>
      </c>
      <c r="O3247" s="1" t="s">
        <v>25</v>
      </c>
      <c r="P3247" s="1" t="s">
        <v>8115</v>
      </c>
      <c r="Q3247" s="1" t="s">
        <v>8115</v>
      </c>
      <c r="R3247" s="1" t="s">
        <v>8116</v>
      </c>
      <c r="S3247" s="1" t="s">
        <v>26</v>
      </c>
      <c r="T3247" s="1" t="s">
        <v>9239</v>
      </c>
      <c r="U3247" s="1" t="s">
        <v>7770</v>
      </c>
      <c r="W3247" s="1">
        <v>0</v>
      </c>
      <c r="X3247" s="1" t="s">
        <v>28</v>
      </c>
      <c r="Y3247" s="1" t="s">
        <v>29</v>
      </c>
      <c r="Z3247" s="1" t="s">
        <v>29</v>
      </c>
    </row>
    <row r="3248" spans="1:26" hidden="1" x14ac:dyDescent="0.35">
      <c r="A3248" s="1" t="s">
        <v>20</v>
      </c>
      <c r="B3248" s="1" t="s">
        <v>8117</v>
      </c>
      <c r="C3248" s="1" t="s">
        <v>8118</v>
      </c>
      <c r="D3248" s="1" t="s">
        <v>3936</v>
      </c>
      <c r="E3248" t="str">
        <f t="shared" si="201"/>
        <v>2022</v>
      </c>
      <c r="F3248" t="str">
        <f t="shared" si="202"/>
        <v>septiembre</v>
      </c>
      <c r="G3248" s="2">
        <v>45261</v>
      </c>
      <c r="H3248">
        <f t="shared" si="203"/>
        <v>437</v>
      </c>
      <c r="I3248" s="3">
        <f t="shared" si="200"/>
        <v>720</v>
      </c>
      <c r="J3248" s="1">
        <v>16005</v>
      </c>
      <c r="K3248" s="1">
        <v>99423</v>
      </c>
      <c r="L3248" s="21">
        <v>99423</v>
      </c>
      <c r="M3248" s="1" t="s">
        <v>8119</v>
      </c>
      <c r="N3248" s="1" t="s">
        <v>24</v>
      </c>
      <c r="O3248" s="1" t="s">
        <v>25</v>
      </c>
      <c r="P3248" s="1" t="s">
        <v>8117</v>
      </c>
      <c r="Q3248" s="1" t="s">
        <v>8117</v>
      </c>
      <c r="R3248" s="1" t="s">
        <v>8119</v>
      </c>
      <c r="S3248" s="1" t="s">
        <v>26</v>
      </c>
      <c r="T3248" s="1" t="s">
        <v>9239</v>
      </c>
      <c r="U3248" s="1" t="s">
        <v>7770</v>
      </c>
      <c r="W3248" s="1">
        <v>0</v>
      </c>
      <c r="X3248" s="1" t="s">
        <v>28</v>
      </c>
      <c r="Y3248" s="1" t="s">
        <v>29</v>
      </c>
      <c r="Z3248" s="1" t="s">
        <v>29</v>
      </c>
    </row>
    <row r="3249" spans="1:26" hidden="1" x14ac:dyDescent="0.35">
      <c r="A3249" s="1" t="s">
        <v>20</v>
      </c>
      <c r="B3249" s="1" t="s">
        <v>8120</v>
      </c>
      <c r="C3249" s="1" t="s">
        <v>3226</v>
      </c>
      <c r="D3249" s="1" t="s">
        <v>8121</v>
      </c>
      <c r="E3249" t="str">
        <f t="shared" si="201"/>
        <v>2022</v>
      </c>
      <c r="F3249" t="str">
        <f t="shared" si="202"/>
        <v>octubre</v>
      </c>
      <c r="G3249" s="2">
        <v>45261</v>
      </c>
      <c r="H3249">
        <f t="shared" si="203"/>
        <v>413</v>
      </c>
      <c r="I3249" s="3">
        <f t="shared" si="200"/>
        <v>720</v>
      </c>
      <c r="J3249" s="1">
        <v>16313</v>
      </c>
      <c r="K3249" s="1">
        <v>99423</v>
      </c>
      <c r="L3249" s="21">
        <v>99423</v>
      </c>
      <c r="M3249" s="1" t="s">
        <v>8122</v>
      </c>
      <c r="N3249" s="1" t="s">
        <v>24</v>
      </c>
      <c r="O3249" s="1" t="s">
        <v>25</v>
      </c>
      <c r="P3249" s="1" t="s">
        <v>8120</v>
      </c>
      <c r="Q3249" s="1" t="s">
        <v>8120</v>
      </c>
      <c r="R3249" s="1" t="s">
        <v>8122</v>
      </c>
      <c r="S3249" s="1" t="s">
        <v>26</v>
      </c>
      <c r="T3249" s="1" t="s">
        <v>9239</v>
      </c>
      <c r="U3249" s="1" t="s">
        <v>7770</v>
      </c>
      <c r="W3249" s="1">
        <v>0</v>
      </c>
      <c r="X3249" s="1" t="s">
        <v>28</v>
      </c>
      <c r="Y3249" s="1" t="s">
        <v>29</v>
      </c>
      <c r="Z3249" s="1" t="s">
        <v>29</v>
      </c>
    </row>
    <row r="3250" spans="1:26" hidden="1" x14ac:dyDescent="0.35">
      <c r="A3250" s="1" t="s">
        <v>20</v>
      </c>
      <c r="B3250" s="1" t="s">
        <v>8123</v>
      </c>
      <c r="C3250" s="1" t="s">
        <v>4080</v>
      </c>
      <c r="D3250" s="1" t="s">
        <v>4065</v>
      </c>
      <c r="E3250" t="str">
        <f t="shared" si="201"/>
        <v>2022</v>
      </c>
      <c r="F3250" t="str">
        <f t="shared" si="202"/>
        <v>octubre</v>
      </c>
      <c r="G3250" s="2">
        <v>45261</v>
      </c>
      <c r="H3250">
        <f t="shared" si="203"/>
        <v>412</v>
      </c>
      <c r="I3250" s="3">
        <f t="shared" si="200"/>
        <v>720</v>
      </c>
      <c r="J3250" s="1">
        <v>16293</v>
      </c>
      <c r="K3250" s="1">
        <v>87702</v>
      </c>
      <c r="L3250" s="21">
        <v>87702</v>
      </c>
      <c r="M3250" s="1" t="s">
        <v>8124</v>
      </c>
      <c r="N3250" s="1" t="s">
        <v>24</v>
      </c>
      <c r="O3250" s="1" t="s">
        <v>25</v>
      </c>
      <c r="P3250" s="1" t="s">
        <v>8123</v>
      </c>
      <c r="Q3250" s="1" t="s">
        <v>8123</v>
      </c>
      <c r="R3250" s="1" t="s">
        <v>8124</v>
      </c>
      <c r="S3250" s="1" t="s">
        <v>26</v>
      </c>
      <c r="T3250" s="1" t="s">
        <v>9239</v>
      </c>
      <c r="U3250" s="1" t="s">
        <v>7770</v>
      </c>
      <c r="W3250" s="1">
        <v>0</v>
      </c>
      <c r="X3250" s="1" t="s">
        <v>28</v>
      </c>
      <c r="Y3250" s="1" t="s">
        <v>29</v>
      </c>
      <c r="Z3250" s="1" t="s">
        <v>29</v>
      </c>
    </row>
    <row r="3251" spans="1:26" hidden="1" x14ac:dyDescent="0.35">
      <c r="A3251" s="1" t="s">
        <v>20</v>
      </c>
      <c r="B3251" s="1" t="s">
        <v>8125</v>
      </c>
      <c r="C3251" s="1" t="s">
        <v>3936</v>
      </c>
      <c r="D3251" s="1" t="s">
        <v>4065</v>
      </c>
      <c r="E3251" t="str">
        <f t="shared" si="201"/>
        <v>2022</v>
      </c>
      <c r="F3251" t="str">
        <f t="shared" si="202"/>
        <v>octubre</v>
      </c>
      <c r="G3251" s="2">
        <v>45261</v>
      </c>
      <c r="H3251">
        <f t="shared" si="203"/>
        <v>412</v>
      </c>
      <c r="I3251" s="3">
        <f t="shared" si="200"/>
        <v>720</v>
      </c>
      <c r="J3251" s="1">
        <v>16293</v>
      </c>
      <c r="K3251" s="1">
        <v>87702</v>
      </c>
      <c r="L3251" s="21">
        <v>87702</v>
      </c>
      <c r="M3251" s="1" t="s">
        <v>8126</v>
      </c>
      <c r="N3251" s="1" t="s">
        <v>24</v>
      </c>
      <c r="O3251" s="1" t="s">
        <v>25</v>
      </c>
      <c r="P3251" s="1" t="s">
        <v>8125</v>
      </c>
      <c r="Q3251" s="1" t="s">
        <v>8125</v>
      </c>
      <c r="R3251" s="1" t="s">
        <v>8126</v>
      </c>
      <c r="S3251" s="1" t="s">
        <v>26</v>
      </c>
      <c r="T3251" s="1" t="s">
        <v>9239</v>
      </c>
      <c r="U3251" s="1" t="s">
        <v>7770</v>
      </c>
      <c r="W3251" s="1">
        <v>0</v>
      </c>
      <c r="X3251" s="1" t="s">
        <v>28</v>
      </c>
      <c r="Y3251" s="1" t="s">
        <v>29</v>
      </c>
      <c r="Z3251" s="1" t="s">
        <v>29</v>
      </c>
    </row>
    <row r="3252" spans="1:26" hidden="1" x14ac:dyDescent="0.35">
      <c r="A3252" s="1" t="s">
        <v>20</v>
      </c>
      <c r="B3252" s="1" t="s">
        <v>8127</v>
      </c>
      <c r="C3252" s="1" t="s">
        <v>4146</v>
      </c>
      <c r="D3252" s="1" t="s">
        <v>4065</v>
      </c>
      <c r="E3252" t="str">
        <f t="shared" si="201"/>
        <v>2022</v>
      </c>
      <c r="F3252" t="str">
        <f t="shared" si="202"/>
        <v>octubre</v>
      </c>
      <c r="G3252" s="2">
        <v>45261</v>
      </c>
      <c r="H3252">
        <f t="shared" si="203"/>
        <v>412</v>
      </c>
      <c r="I3252" s="3">
        <f t="shared" si="200"/>
        <v>720</v>
      </c>
      <c r="J3252" s="1">
        <v>16293</v>
      </c>
      <c r="K3252" s="1">
        <v>87702</v>
      </c>
      <c r="L3252" s="21">
        <v>87702</v>
      </c>
      <c r="M3252" s="1" t="s">
        <v>8128</v>
      </c>
      <c r="N3252" s="1" t="s">
        <v>24</v>
      </c>
      <c r="O3252" s="1" t="s">
        <v>25</v>
      </c>
      <c r="P3252" s="1" t="s">
        <v>8127</v>
      </c>
      <c r="Q3252" s="1" t="s">
        <v>8127</v>
      </c>
      <c r="R3252" s="1" t="s">
        <v>8128</v>
      </c>
      <c r="S3252" s="1" t="s">
        <v>26</v>
      </c>
      <c r="T3252" s="1" t="s">
        <v>9239</v>
      </c>
      <c r="U3252" s="1" t="s">
        <v>7770</v>
      </c>
      <c r="W3252" s="1">
        <v>0</v>
      </c>
      <c r="X3252" s="1" t="s">
        <v>28</v>
      </c>
      <c r="Y3252" s="1" t="s">
        <v>29</v>
      </c>
      <c r="Z3252" s="1" t="s">
        <v>29</v>
      </c>
    </row>
    <row r="3253" spans="1:26" hidden="1" x14ac:dyDescent="0.35">
      <c r="A3253" s="1" t="s">
        <v>20</v>
      </c>
      <c r="B3253" s="1" t="s">
        <v>8129</v>
      </c>
      <c r="C3253" s="1" t="s">
        <v>4157</v>
      </c>
      <c r="D3253" s="1" t="s">
        <v>4065</v>
      </c>
      <c r="E3253" t="str">
        <f t="shared" si="201"/>
        <v>2022</v>
      </c>
      <c r="F3253" t="str">
        <f t="shared" si="202"/>
        <v>octubre</v>
      </c>
      <c r="G3253" s="2">
        <v>45261</v>
      </c>
      <c r="H3253">
        <f t="shared" si="203"/>
        <v>412</v>
      </c>
      <c r="I3253" s="3">
        <f t="shared" si="200"/>
        <v>720</v>
      </c>
      <c r="J3253" s="1">
        <v>16293</v>
      </c>
      <c r="K3253" s="1">
        <v>87702</v>
      </c>
      <c r="L3253" s="21">
        <v>87702</v>
      </c>
      <c r="M3253" s="1" t="s">
        <v>8130</v>
      </c>
      <c r="N3253" s="1" t="s">
        <v>24</v>
      </c>
      <c r="O3253" s="1" t="s">
        <v>25</v>
      </c>
      <c r="P3253" s="1" t="s">
        <v>8129</v>
      </c>
      <c r="Q3253" s="1" t="s">
        <v>8129</v>
      </c>
      <c r="R3253" s="1" t="s">
        <v>8130</v>
      </c>
      <c r="S3253" s="1" t="s">
        <v>26</v>
      </c>
      <c r="T3253" s="1" t="s">
        <v>9239</v>
      </c>
      <c r="U3253" s="1" t="s">
        <v>7770</v>
      </c>
      <c r="W3253" s="1">
        <v>0</v>
      </c>
      <c r="X3253" s="1" t="s">
        <v>28</v>
      </c>
      <c r="Y3253" s="1" t="s">
        <v>29</v>
      </c>
      <c r="Z3253" s="1" t="s">
        <v>29</v>
      </c>
    </row>
    <row r="3254" spans="1:26" hidden="1" x14ac:dyDescent="0.35">
      <c r="A3254" s="1" t="s">
        <v>20</v>
      </c>
      <c r="B3254" s="1" t="s">
        <v>8131</v>
      </c>
      <c r="C3254" s="1" t="s">
        <v>4157</v>
      </c>
      <c r="D3254" s="1" t="s">
        <v>4065</v>
      </c>
      <c r="E3254" t="str">
        <f t="shared" si="201"/>
        <v>2022</v>
      </c>
      <c r="F3254" t="str">
        <f t="shared" si="202"/>
        <v>octubre</v>
      </c>
      <c r="G3254" s="2">
        <v>45261</v>
      </c>
      <c r="H3254">
        <f t="shared" si="203"/>
        <v>412</v>
      </c>
      <c r="I3254" s="3">
        <f t="shared" si="200"/>
        <v>720</v>
      </c>
      <c r="J3254" s="1">
        <v>16293</v>
      </c>
      <c r="K3254" s="1">
        <v>87702</v>
      </c>
      <c r="L3254" s="21">
        <v>87702</v>
      </c>
      <c r="M3254" s="1" t="s">
        <v>8132</v>
      </c>
      <c r="N3254" s="1" t="s">
        <v>24</v>
      </c>
      <c r="O3254" s="1" t="s">
        <v>25</v>
      </c>
      <c r="P3254" s="1" t="s">
        <v>8131</v>
      </c>
      <c r="Q3254" s="1" t="s">
        <v>8131</v>
      </c>
      <c r="R3254" s="1" t="s">
        <v>8132</v>
      </c>
      <c r="T3254" s="1" t="s">
        <v>9239</v>
      </c>
      <c r="U3254" s="1" t="s">
        <v>7770</v>
      </c>
      <c r="W3254" s="1">
        <v>0</v>
      </c>
      <c r="X3254" s="1" t="s">
        <v>28</v>
      </c>
      <c r="Y3254" s="1" t="s">
        <v>29</v>
      </c>
      <c r="Z3254" s="1" t="s">
        <v>29</v>
      </c>
    </row>
    <row r="3255" spans="1:26" hidden="1" x14ac:dyDescent="0.35">
      <c r="A3255" s="1" t="s">
        <v>20</v>
      </c>
      <c r="B3255" s="1" t="s">
        <v>8133</v>
      </c>
      <c r="C3255" s="1" t="s">
        <v>4181</v>
      </c>
      <c r="D3255" s="1" t="s">
        <v>4065</v>
      </c>
      <c r="E3255" t="str">
        <f t="shared" si="201"/>
        <v>2022</v>
      </c>
      <c r="F3255" t="str">
        <f t="shared" si="202"/>
        <v>octubre</v>
      </c>
      <c r="G3255" s="2">
        <v>45261</v>
      </c>
      <c r="H3255">
        <f t="shared" si="203"/>
        <v>412</v>
      </c>
      <c r="I3255" s="3">
        <f t="shared" si="200"/>
        <v>720</v>
      </c>
      <c r="J3255" s="1">
        <v>16293</v>
      </c>
      <c r="K3255" s="1">
        <v>87702</v>
      </c>
      <c r="L3255" s="21">
        <v>87702</v>
      </c>
      <c r="M3255" s="1" t="s">
        <v>8134</v>
      </c>
      <c r="N3255" s="1" t="s">
        <v>24</v>
      </c>
      <c r="O3255" s="1" t="s">
        <v>25</v>
      </c>
      <c r="P3255" s="1" t="s">
        <v>8133</v>
      </c>
      <c r="Q3255" s="1" t="s">
        <v>8133</v>
      </c>
      <c r="R3255" s="1" t="s">
        <v>8134</v>
      </c>
      <c r="S3255" s="1" t="s">
        <v>26</v>
      </c>
      <c r="T3255" s="1" t="s">
        <v>9239</v>
      </c>
      <c r="U3255" s="1" t="s">
        <v>7770</v>
      </c>
      <c r="W3255" s="1">
        <v>0</v>
      </c>
      <c r="X3255" s="1" t="s">
        <v>28</v>
      </c>
      <c r="Y3255" s="1" t="s">
        <v>29</v>
      </c>
      <c r="Z3255" s="1" t="s">
        <v>29</v>
      </c>
    </row>
    <row r="3256" spans="1:26" hidden="1" x14ac:dyDescent="0.35">
      <c r="A3256" s="1" t="s">
        <v>20</v>
      </c>
      <c r="B3256" s="1" t="s">
        <v>8135</v>
      </c>
      <c r="C3256" s="1" t="s">
        <v>4214</v>
      </c>
      <c r="D3256" s="1" t="s">
        <v>4065</v>
      </c>
      <c r="E3256" t="str">
        <f t="shared" si="201"/>
        <v>2022</v>
      </c>
      <c r="F3256" t="str">
        <f t="shared" si="202"/>
        <v>octubre</v>
      </c>
      <c r="G3256" s="2">
        <v>45261</v>
      </c>
      <c r="H3256">
        <f t="shared" si="203"/>
        <v>412</v>
      </c>
      <c r="I3256" s="3">
        <f t="shared" si="200"/>
        <v>720</v>
      </c>
      <c r="J3256" s="1">
        <v>16293</v>
      </c>
      <c r="K3256" s="1">
        <v>87702</v>
      </c>
      <c r="L3256" s="21">
        <v>87702</v>
      </c>
      <c r="M3256" s="1" t="s">
        <v>8136</v>
      </c>
      <c r="N3256" s="1" t="s">
        <v>24</v>
      </c>
      <c r="O3256" s="1" t="s">
        <v>25</v>
      </c>
      <c r="P3256" s="1" t="s">
        <v>8135</v>
      </c>
      <c r="Q3256" s="1" t="s">
        <v>8135</v>
      </c>
      <c r="R3256" s="1" t="s">
        <v>8136</v>
      </c>
      <c r="S3256" s="1" t="s">
        <v>26</v>
      </c>
      <c r="T3256" s="1" t="s">
        <v>9239</v>
      </c>
      <c r="U3256" s="1" t="s">
        <v>7770</v>
      </c>
      <c r="W3256" s="1">
        <v>0</v>
      </c>
      <c r="X3256" s="1" t="s">
        <v>28</v>
      </c>
      <c r="Y3256" s="1" t="s">
        <v>29</v>
      </c>
      <c r="Z3256" s="1" t="s">
        <v>29</v>
      </c>
    </row>
    <row r="3257" spans="1:26" hidden="1" x14ac:dyDescent="0.35">
      <c r="A3257" s="1" t="s">
        <v>20</v>
      </c>
      <c r="B3257" s="1" t="s">
        <v>8137</v>
      </c>
      <c r="C3257" s="1" t="s">
        <v>4273</v>
      </c>
      <c r="D3257" s="1" t="s">
        <v>4065</v>
      </c>
      <c r="E3257" t="str">
        <f t="shared" si="201"/>
        <v>2022</v>
      </c>
      <c r="F3257" t="str">
        <f t="shared" si="202"/>
        <v>octubre</v>
      </c>
      <c r="G3257" s="2">
        <v>45261</v>
      </c>
      <c r="H3257">
        <f t="shared" si="203"/>
        <v>412</v>
      </c>
      <c r="I3257" s="3">
        <f t="shared" si="200"/>
        <v>720</v>
      </c>
      <c r="J3257" s="1">
        <v>16293</v>
      </c>
      <c r="K3257" s="1">
        <v>87702</v>
      </c>
      <c r="L3257" s="21">
        <v>87702</v>
      </c>
      <c r="M3257" s="1" t="s">
        <v>8138</v>
      </c>
      <c r="N3257" s="1" t="s">
        <v>24</v>
      </c>
      <c r="O3257" s="1" t="s">
        <v>25</v>
      </c>
      <c r="P3257" s="1" t="s">
        <v>8137</v>
      </c>
      <c r="Q3257" s="1" t="s">
        <v>8137</v>
      </c>
      <c r="R3257" s="1" t="s">
        <v>8138</v>
      </c>
      <c r="S3257" s="1" t="s">
        <v>26</v>
      </c>
      <c r="T3257" s="1" t="s">
        <v>9239</v>
      </c>
      <c r="U3257" s="1" t="s">
        <v>7770</v>
      </c>
      <c r="W3257" s="1">
        <v>0</v>
      </c>
      <c r="X3257" s="1" t="s">
        <v>28</v>
      </c>
      <c r="Y3257" s="1" t="s">
        <v>29</v>
      </c>
      <c r="Z3257" s="1" t="s">
        <v>29</v>
      </c>
    </row>
    <row r="3258" spans="1:26" hidden="1" x14ac:dyDescent="0.35">
      <c r="A3258" s="1" t="s">
        <v>20</v>
      </c>
      <c r="B3258" s="1" t="s">
        <v>8139</v>
      </c>
      <c r="C3258" s="1" t="s">
        <v>4273</v>
      </c>
      <c r="D3258" s="1" t="s">
        <v>4065</v>
      </c>
      <c r="E3258" t="str">
        <f t="shared" si="201"/>
        <v>2022</v>
      </c>
      <c r="F3258" t="str">
        <f t="shared" si="202"/>
        <v>octubre</v>
      </c>
      <c r="G3258" s="2">
        <v>45261</v>
      </c>
      <c r="H3258">
        <f t="shared" si="203"/>
        <v>412</v>
      </c>
      <c r="I3258" s="3">
        <f t="shared" si="200"/>
        <v>720</v>
      </c>
      <c r="J3258" s="1">
        <v>16293</v>
      </c>
      <c r="K3258" s="1">
        <v>87702</v>
      </c>
      <c r="L3258" s="21">
        <v>87702</v>
      </c>
      <c r="M3258" s="1" t="s">
        <v>8140</v>
      </c>
      <c r="N3258" s="1" t="s">
        <v>24</v>
      </c>
      <c r="O3258" s="1" t="s">
        <v>25</v>
      </c>
      <c r="P3258" s="1" t="s">
        <v>8139</v>
      </c>
      <c r="Q3258" s="1" t="s">
        <v>8139</v>
      </c>
      <c r="R3258" s="1" t="s">
        <v>8140</v>
      </c>
      <c r="S3258" s="1" t="s">
        <v>26</v>
      </c>
      <c r="T3258" s="1" t="s">
        <v>9239</v>
      </c>
      <c r="U3258" s="1" t="s">
        <v>7770</v>
      </c>
      <c r="W3258" s="1">
        <v>0</v>
      </c>
      <c r="X3258" s="1" t="s">
        <v>28</v>
      </c>
      <c r="Y3258" s="1" t="s">
        <v>29</v>
      </c>
      <c r="Z3258" s="1" t="s">
        <v>29</v>
      </c>
    </row>
    <row r="3259" spans="1:26" hidden="1" x14ac:dyDescent="0.35">
      <c r="A3259" s="1" t="s">
        <v>20</v>
      </c>
      <c r="B3259" s="1" t="s">
        <v>8141</v>
      </c>
      <c r="C3259" s="1" t="s">
        <v>4273</v>
      </c>
      <c r="D3259" s="1" t="s">
        <v>4065</v>
      </c>
      <c r="E3259" t="str">
        <f t="shared" si="201"/>
        <v>2022</v>
      </c>
      <c r="F3259" t="str">
        <f t="shared" si="202"/>
        <v>octubre</v>
      </c>
      <c r="G3259" s="2">
        <v>45261</v>
      </c>
      <c r="H3259">
        <f t="shared" si="203"/>
        <v>412</v>
      </c>
      <c r="I3259" s="3">
        <f t="shared" si="200"/>
        <v>720</v>
      </c>
      <c r="J3259" s="1">
        <v>16293</v>
      </c>
      <c r="K3259" s="1">
        <v>87702</v>
      </c>
      <c r="L3259" s="21">
        <v>87702</v>
      </c>
      <c r="M3259" s="1" t="s">
        <v>8142</v>
      </c>
      <c r="N3259" s="1" t="s">
        <v>24</v>
      </c>
      <c r="O3259" s="1" t="s">
        <v>25</v>
      </c>
      <c r="P3259" s="1" t="s">
        <v>8141</v>
      </c>
      <c r="Q3259" s="1" t="s">
        <v>8141</v>
      </c>
      <c r="R3259" s="1" t="s">
        <v>8142</v>
      </c>
      <c r="S3259" s="1" t="s">
        <v>26</v>
      </c>
      <c r="T3259" s="1" t="s">
        <v>9239</v>
      </c>
      <c r="U3259" s="1" t="s">
        <v>7770</v>
      </c>
      <c r="W3259" s="1">
        <v>0</v>
      </c>
      <c r="X3259" s="1" t="s">
        <v>28</v>
      </c>
      <c r="Y3259" s="1" t="s">
        <v>29</v>
      </c>
      <c r="Z3259" s="1" t="s">
        <v>29</v>
      </c>
    </row>
    <row r="3260" spans="1:26" hidden="1" x14ac:dyDescent="0.35">
      <c r="A3260" s="1" t="s">
        <v>20</v>
      </c>
      <c r="B3260" s="1" t="s">
        <v>8143</v>
      </c>
      <c r="C3260" s="1" t="s">
        <v>4062</v>
      </c>
      <c r="D3260" s="1" t="s">
        <v>4065</v>
      </c>
      <c r="E3260" t="str">
        <f t="shared" si="201"/>
        <v>2022</v>
      </c>
      <c r="F3260" t="str">
        <f t="shared" si="202"/>
        <v>octubre</v>
      </c>
      <c r="G3260" s="2">
        <v>45261</v>
      </c>
      <c r="H3260">
        <f t="shared" si="203"/>
        <v>412</v>
      </c>
      <c r="I3260" s="3">
        <f t="shared" si="200"/>
        <v>720</v>
      </c>
      <c r="J3260" s="1">
        <v>16293</v>
      </c>
      <c r="K3260" s="1">
        <v>87702</v>
      </c>
      <c r="L3260" s="21">
        <v>87702</v>
      </c>
      <c r="M3260" s="1" t="s">
        <v>8144</v>
      </c>
      <c r="N3260" s="1" t="s">
        <v>24</v>
      </c>
      <c r="O3260" s="1" t="s">
        <v>25</v>
      </c>
      <c r="P3260" s="1" t="s">
        <v>8143</v>
      </c>
      <c r="Q3260" s="1" t="s">
        <v>8143</v>
      </c>
      <c r="R3260" s="1" t="s">
        <v>8144</v>
      </c>
      <c r="S3260" s="1" t="s">
        <v>26</v>
      </c>
      <c r="T3260" s="1" t="s">
        <v>9239</v>
      </c>
      <c r="U3260" s="1" t="s">
        <v>7770</v>
      </c>
      <c r="W3260" s="1">
        <v>0</v>
      </c>
      <c r="X3260" s="1" t="s">
        <v>28</v>
      </c>
      <c r="Y3260" s="1" t="s">
        <v>29</v>
      </c>
      <c r="Z3260" s="1" t="s">
        <v>29</v>
      </c>
    </row>
    <row r="3261" spans="1:26" hidden="1" x14ac:dyDescent="0.35">
      <c r="A3261" s="1" t="s">
        <v>20</v>
      </c>
      <c r="B3261" s="1" t="s">
        <v>8145</v>
      </c>
      <c r="C3261" s="1" t="s">
        <v>4376</v>
      </c>
      <c r="D3261" s="1" t="s">
        <v>4065</v>
      </c>
      <c r="E3261" t="str">
        <f t="shared" si="201"/>
        <v>2022</v>
      </c>
      <c r="F3261" t="str">
        <f t="shared" si="202"/>
        <v>octubre</v>
      </c>
      <c r="G3261" s="2">
        <v>45261</v>
      </c>
      <c r="H3261">
        <f t="shared" si="203"/>
        <v>412</v>
      </c>
      <c r="I3261" s="3">
        <f t="shared" si="200"/>
        <v>720</v>
      </c>
      <c r="J3261" s="1">
        <v>16293</v>
      </c>
      <c r="K3261" s="1">
        <v>87702</v>
      </c>
      <c r="L3261" s="21">
        <v>87702</v>
      </c>
      <c r="M3261" s="1" t="s">
        <v>8146</v>
      </c>
      <c r="N3261" s="1" t="s">
        <v>24</v>
      </c>
      <c r="O3261" s="1" t="s">
        <v>25</v>
      </c>
      <c r="P3261" s="1" t="s">
        <v>8145</v>
      </c>
      <c r="Q3261" s="1" t="s">
        <v>8145</v>
      </c>
      <c r="R3261" s="1" t="s">
        <v>8146</v>
      </c>
      <c r="S3261" s="1" t="s">
        <v>8147</v>
      </c>
      <c r="T3261" s="1" t="s">
        <v>9239</v>
      </c>
      <c r="U3261" s="1" t="s">
        <v>7770</v>
      </c>
      <c r="W3261" s="1">
        <v>0</v>
      </c>
      <c r="X3261" s="1" t="s">
        <v>28</v>
      </c>
      <c r="Y3261" s="1" t="s">
        <v>29</v>
      </c>
      <c r="Z3261" s="1" t="s">
        <v>29</v>
      </c>
    </row>
    <row r="3262" spans="1:26" hidden="1" x14ac:dyDescent="0.35">
      <c r="A3262" s="1" t="s">
        <v>20</v>
      </c>
      <c r="B3262" s="1" t="s">
        <v>8148</v>
      </c>
      <c r="C3262" s="1" t="s">
        <v>4443</v>
      </c>
      <c r="D3262" s="1" t="s">
        <v>4065</v>
      </c>
      <c r="E3262" t="str">
        <f t="shared" si="201"/>
        <v>2022</v>
      </c>
      <c r="F3262" t="str">
        <f t="shared" si="202"/>
        <v>octubre</v>
      </c>
      <c r="G3262" s="2">
        <v>45261</v>
      </c>
      <c r="H3262">
        <f t="shared" si="203"/>
        <v>412</v>
      </c>
      <c r="I3262" s="3">
        <f t="shared" si="200"/>
        <v>720</v>
      </c>
      <c r="J3262" s="1">
        <v>16293</v>
      </c>
      <c r="K3262" s="1">
        <v>87702</v>
      </c>
      <c r="L3262" s="21">
        <v>87702</v>
      </c>
      <c r="M3262" s="1" t="s">
        <v>8149</v>
      </c>
      <c r="N3262" s="1" t="s">
        <v>24</v>
      </c>
      <c r="O3262" s="1" t="s">
        <v>25</v>
      </c>
      <c r="P3262" s="1" t="s">
        <v>8148</v>
      </c>
      <c r="Q3262" s="1" t="s">
        <v>8148</v>
      </c>
      <c r="R3262" s="1" t="s">
        <v>8149</v>
      </c>
      <c r="S3262" s="1" t="s">
        <v>26</v>
      </c>
      <c r="T3262" s="1" t="s">
        <v>9239</v>
      </c>
      <c r="U3262" s="1" t="s">
        <v>7770</v>
      </c>
      <c r="W3262" s="1">
        <v>0</v>
      </c>
      <c r="X3262" s="1" t="s">
        <v>28</v>
      </c>
      <c r="Y3262" s="1" t="s">
        <v>29</v>
      </c>
      <c r="Z3262" s="1" t="s">
        <v>29</v>
      </c>
    </row>
    <row r="3263" spans="1:26" hidden="1" x14ac:dyDescent="0.35">
      <c r="A3263" s="1" t="s">
        <v>20</v>
      </c>
      <c r="B3263" s="1" t="s">
        <v>8150</v>
      </c>
      <c r="C3263" s="1" t="s">
        <v>4461</v>
      </c>
      <c r="D3263" s="1" t="s">
        <v>4065</v>
      </c>
      <c r="E3263" t="str">
        <f t="shared" si="201"/>
        <v>2022</v>
      </c>
      <c r="F3263" t="str">
        <f t="shared" si="202"/>
        <v>octubre</v>
      </c>
      <c r="G3263" s="2">
        <v>45261</v>
      </c>
      <c r="H3263">
        <f t="shared" si="203"/>
        <v>412</v>
      </c>
      <c r="I3263" s="3">
        <f t="shared" si="200"/>
        <v>720</v>
      </c>
      <c r="J3263" s="1">
        <v>16308</v>
      </c>
      <c r="K3263" s="1">
        <v>87702</v>
      </c>
      <c r="L3263" s="21">
        <v>87702</v>
      </c>
      <c r="M3263" s="1" t="s">
        <v>8151</v>
      </c>
      <c r="N3263" s="1" t="s">
        <v>24</v>
      </c>
      <c r="O3263" s="1" t="s">
        <v>25</v>
      </c>
      <c r="P3263" s="1" t="s">
        <v>8150</v>
      </c>
      <c r="Q3263" s="1" t="s">
        <v>8150</v>
      </c>
      <c r="R3263" s="1" t="s">
        <v>8151</v>
      </c>
      <c r="S3263" s="1" t="s">
        <v>26</v>
      </c>
      <c r="T3263" s="1" t="s">
        <v>9239</v>
      </c>
      <c r="U3263" s="1" t="s">
        <v>7770</v>
      </c>
      <c r="W3263" s="1">
        <v>0</v>
      </c>
      <c r="X3263" s="1" t="s">
        <v>28</v>
      </c>
      <c r="Y3263" s="1" t="s">
        <v>29</v>
      </c>
      <c r="Z3263" s="1" t="s">
        <v>29</v>
      </c>
    </row>
    <row r="3264" spans="1:26" hidden="1" x14ac:dyDescent="0.35">
      <c r="A3264" s="1" t="s">
        <v>20</v>
      </c>
      <c r="B3264" s="1" t="s">
        <v>8152</v>
      </c>
      <c r="C3264" s="1" t="s">
        <v>4512</v>
      </c>
      <c r="D3264" s="1" t="s">
        <v>4065</v>
      </c>
      <c r="E3264" t="str">
        <f t="shared" si="201"/>
        <v>2022</v>
      </c>
      <c r="F3264" t="str">
        <f t="shared" si="202"/>
        <v>octubre</v>
      </c>
      <c r="G3264" s="2">
        <v>45261</v>
      </c>
      <c r="H3264">
        <f t="shared" si="203"/>
        <v>412</v>
      </c>
      <c r="I3264" s="3">
        <f t="shared" si="200"/>
        <v>720</v>
      </c>
      <c r="J3264" s="1">
        <v>16308</v>
      </c>
      <c r="K3264" s="1">
        <v>87702</v>
      </c>
      <c r="L3264" s="21">
        <v>87702</v>
      </c>
      <c r="M3264" s="1" t="s">
        <v>8153</v>
      </c>
      <c r="N3264" s="1" t="s">
        <v>24</v>
      </c>
      <c r="O3264" s="1" t="s">
        <v>25</v>
      </c>
      <c r="P3264" s="1" t="s">
        <v>8152</v>
      </c>
      <c r="Q3264" s="1" t="s">
        <v>8152</v>
      </c>
      <c r="R3264" s="1" t="s">
        <v>8153</v>
      </c>
      <c r="S3264" s="1" t="s">
        <v>26</v>
      </c>
      <c r="T3264" s="1" t="s">
        <v>9239</v>
      </c>
      <c r="U3264" s="1" t="s">
        <v>7770</v>
      </c>
      <c r="W3264" s="1">
        <v>0</v>
      </c>
      <c r="X3264" s="1" t="s">
        <v>28</v>
      </c>
      <c r="Y3264" s="1" t="s">
        <v>29</v>
      </c>
      <c r="Z3264" s="1" t="s">
        <v>29</v>
      </c>
    </row>
    <row r="3265" spans="1:26" hidden="1" x14ac:dyDescent="0.35">
      <c r="A3265" s="1" t="s">
        <v>20</v>
      </c>
      <c r="B3265" s="1" t="s">
        <v>8154</v>
      </c>
      <c r="C3265" s="1" t="s">
        <v>4524</v>
      </c>
      <c r="D3265" s="1" t="s">
        <v>4065</v>
      </c>
      <c r="E3265" t="str">
        <f t="shared" si="201"/>
        <v>2022</v>
      </c>
      <c r="F3265" t="str">
        <f t="shared" si="202"/>
        <v>octubre</v>
      </c>
      <c r="G3265" s="2">
        <v>45261</v>
      </c>
      <c r="H3265">
        <f t="shared" si="203"/>
        <v>412</v>
      </c>
      <c r="I3265" s="3">
        <f t="shared" si="200"/>
        <v>720</v>
      </c>
      <c r="J3265" s="1">
        <v>16308</v>
      </c>
      <c r="K3265" s="1">
        <v>87702</v>
      </c>
      <c r="L3265" s="21">
        <v>87702</v>
      </c>
      <c r="M3265" s="1" t="s">
        <v>8155</v>
      </c>
      <c r="N3265" s="1" t="s">
        <v>24</v>
      </c>
      <c r="O3265" s="1" t="s">
        <v>25</v>
      </c>
      <c r="P3265" s="1" t="s">
        <v>8154</v>
      </c>
      <c r="Q3265" s="1" t="s">
        <v>8154</v>
      </c>
      <c r="R3265" s="1" t="s">
        <v>8155</v>
      </c>
      <c r="S3265" s="1" t="s">
        <v>26</v>
      </c>
      <c r="T3265" s="1" t="s">
        <v>9239</v>
      </c>
      <c r="U3265" s="1" t="s">
        <v>7770</v>
      </c>
      <c r="W3265" s="1">
        <v>0</v>
      </c>
      <c r="X3265" s="1" t="s">
        <v>28</v>
      </c>
      <c r="Y3265" s="1" t="s">
        <v>29</v>
      </c>
      <c r="Z3265" s="1" t="s">
        <v>29</v>
      </c>
    </row>
    <row r="3266" spans="1:26" hidden="1" x14ac:dyDescent="0.35">
      <c r="A3266" s="1" t="s">
        <v>20</v>
      </c>
      <c r="B3266" s="1" t="s">
        <v>8156</v>
      </c>
      <c r="C3266" s="1" t="s">
        <v>3887</v>
      </c>
      <c r="D3266" s="1" t="s">
        <v>4547</v>
      </c>
      <c r="E3266" t="str">
        <f t="shared" si="201"/>
        <v>2022</v>
      </c>
      <c r="F3266" t="str">
        <f t="shared" si="202"/>
        <v>octubre</v>
      </c>
      <c r="G3266" s="2">
        <v>45261</v>
      </c>
      <c r="H3266">
        <f t="shared" si="203"/>
        <v>408</v>
      </c>
      <c r="I3266" s="3">
        <f t="shared" ref="I3266:I3329" si="204">IF(AND(H3266&gt;0,H3266&lt;=30),30,IF(AND(H3266&gt;30,H3266&lt;=60),60,IF(AND(H3266&gt;60,H3266&lt;=90),90,IF(AND(H3266&gt;90,H3266&lt;=120),120,IF(AND(H3266&gt;120,H3266&lt;=150),150,IF(AND(H3266&gt;150,H3266&lt;=180),180,IF(AND(H3266&gt;180,H3266&lt;=360),360,IF(H3266&gt;360,720,0))))))))</f>
        <v>720</v>
      </c>
      <c r="J3266" s="1">
        <v>16297</v>
      </c>
      <c r="K3266" s="1">
        <v>99423</v>
      </c>
      <c r="L3266" s="21">
        <v>99423</v>
      </c>
      <c r="M3266" s="1" t="s">
        <v>8157</v>
      </c>
      <c r="N3266" s="1" t="s">
        <v>24</v>
      </c>
      <c r="O3266" s="1" t="s">
        <v>25</v>
      </c>
      <c r="P3266" s="1" t="s">
        <v>8156</v>
      </c>
      <c r="Q3266" s="1" t="s">
        <v>8156</v>
      </c>
      <c r="R3266" s="1" t="s">
        <v>8157</v>
      </c>
      <c r="S3266" s="1" t="s">
        <v>26</v>
      </c>
      <c r="T3266" s="1" t="s">
        <v>9239</v>
      </c>
      <c r="U3266" s="1" t="s">
        <v>7770</v>
      </c>
      <c r="W3266" s="1">
        <v>0</v>
      </c>
      <c r="X3266" s="1" t="s">
        <v>28</v>
      </c>
      <c r="Y3266" s="1" t="s">
        <v>29</v>
      </c>
      <c r="Z3266" s="1" t="s">
        <v>29</v>
      </c>
    </row>
    <row r="3267" spans="1:26" hidden="1" x14ac:dyDescent="0.35">
      <c r="A3267" s="1" t="s">
        <v>20</v>
      </c>
      <c r="B3267" s="1" t="s">
        <v>8158</v>
      </c>
      <c r="C3267" s="1" t="s">
        <v>4524</v>
      </c>
      <c r="D3267" s="1" t="s">
        <v>4529</v>
      </c>
      <c r="E3267" t="str">
        <f t="shared" ref="E3267:E3330" si="205">+TEXT(D3267,"aaaa")</f>
        <v>2022</v>
      </c>
      <c r="F3267" t="str">
        <f t="shared" ref="F3267:F3330" si="206">+TEXT(D3267,"mmmm")</f>
        <v>noviembre</v>
      </c>
      <c r="G3267" s="2">
        <v>45261</v>
      </c>
      <c r="H3267">
        <f t="shared" ref="H3267:H3330" si="207">+G3267-D3267</f>
        <v>385</v>
      </c>
      <c r="I3267" s="3">
        <f t="shared" si="204"/>
        <v>720</v>
      </c>
      <c r="J3267" s="1">
        <v>16362</v>
      </c>
      <c r="K3267" s="1">
        <v>87702</v>
      </c>
      <c r="L3267" s="21">
        <v>87702</v>
      </c>
      <c r="M3267" s="1" t="s">
        <v>8159</v>
      </c>
      <c r="N3267" s="1" t="s">
        <v>24</v>
      </c>
      <c r="O3267" s="1" t="s">
        <v>25</v>
      </c>
      <c r="P3267" s="1" t="s">
        <v>8158</v>
      </c>
      <c r="Q3267" s="1" t="s">
        <v>8158</v>
      </c>
      <c r="R3267" s="1" t="s">
        <v>8159</v>
      </c>
      <c r="S3267" s="1" t="s">
        <v>26</v>
      </c>
      <c r="T3267" s="1" t="s">
        <v>9239</v>
      </c>
      <c r="U3267" s="1" t="s">
        <v>7770</v>
      </c>
      <c r="W3267" s="1">
        <v>0</v>
      </c>
      <c r="X3267" s="1" t="s">
        <v>28</v>
      </c>
      <c r="Y3267" s="1" t="s">
        <v>29</v>
      </c>
      <c r="Z3267" s="1" t="s">
        <v>29</v>
      </c>
    </row>
    <row r="3268" spans="1:26" hidden="1" x14ac:dyDescent="0.35">
      <c r="A3268" s="1" t="s">
        <v>20</v>
      </c>
      <c r="B3268" s="1" t="s">
        <v>8160</v>
      </c>
      <c r="C3268" s="1" t="s">
        <v>4524</v>
      </c>
      <c r="D3268" s="1" t="s">
        <v>4529</v>
      </c>
      <c r="E3268" t="str">
        <f t="shared" si="205"/>
        <v>2022</v>
      </c>
      <c r="F3268" t="str">
        <f t="shared" si="206"/>
        <v>noviembre</v>
      </c>
      <c r="G3268" s="2">
        <v>45261</v>
      </c>
      <c r="H3268">
        <f t="shared" si="207"/>
        <v>385</v>
      </c>
      <c r="I3268" s="3">
        <f t="shared" si="204"/>
        <v>720</v>
      </c>
      <c r="J3268" s="1">
        <v>16362</v>
      </c>
      <c r="K3268" s="1">
        <v>87702</v>
      </c>
      <c r="L3268" s="21">
        <v>87702</v>
      </c>
      <c r="M3268" s="1" t="s">
        <v>8161</v>
      </c>
      <c r="N3268" s="1" t="s">
        <v>24</v>
      </c>
      <c r="O3268" s="1" t="s">
        <v>25</v>
      </c>
      <c r="P3268" s="1" t="s">
        <v>8160</v>
      </c>
      <c r="Q3268" s="1" t="s">
        <v>8160</v>
      </c>
      <c r="R3268" s="1" t="s">
        <v>8161</v>
      </c>
      <c r="S3268" s="1" t="s">
        <v>26</v>
      </c>
      <c r="T3268" s="1" t="s">
        <v>9239</v>
      </c>
      <c r="U3268" s="1" t="s">
        <v>7770</v>
      </c>
      <c r="W3268" s="1">
        <v>0</v>
      </c>
      <c r="X3268" s="1" t="s">
        <v>28</v>
      </c>
      <c r="Y3268" s="1" t="s">
        <v>29</v>
      </c>
      <c r="Z3268" s="1" t="s">
        <v>29</v>
      </c>
    </row>
    <row r="3269" spans="1:26" hidden="1" x14ac:dyDescent="0.35">
      <c r="A3269" s="1" t="s">
        <v>20</v>
      </c>
      <c r="B3269" s="1" t="s">
        <v>8162</v>
      </c>
      <c r="C3269" s="1" t="s">
        <v>4547</v>
      </c>
      <c r="D3269" s="1" t="s">
        <v>4529</v>
      </c>
      <c r="E3269" t="str">
        <f t="shared" si="205"/>
        <v>2022</v>
      </c>
      <c r="F3269" t="str">
        <f t="shared" si="206"/>
        <v>noviembre</v>
      </c>
      <c r="G3269" s="2">
        <v>45261</v>
      </c>
      <c r="H3269">
        <f t="shared" si="207"/>
        <v>385</v>
      </c>
      <c r="I3269" s="3">
        <f t="shared" si="204"/>
        <v>720</v>
      </c>
      <c r="J3269" s="1">
        <v>16359</v>
      </c>
      <c r="K3269" s="1">
        <v>87702</v>
      </c>
      <c r="L3269" s="21">
        <v>87702</v>
      </c>
      <c r="M3269" s="1" t="s">
        <v>8163</v>
      </c>
      <c r="N3269" s="1" t="s">
        <v>24</v>
      </c>
      <c r="O3269" s="1" t="s">
        <v>25</v>
      </c>
      <c r="P3269" s="1" t="s">
        <v>8162</v>
      </c>
      <c r="Q3269" s="1" t="s">
        <v>8162</v>
      </c>
      <c r="R3269" s="1" t="s">
        <v>8163</v>
      </c>
      <c r="S3269" s="1" t="s">
        <v>26</v>
      </c>
      <c r="T3269" s="1" t="s">
        <v>9239</v>
      </c>
      <c r="U3269" s="1" t="s">
        <v>7770</v>
      </c>
      <c r="W3269" s="1">
        <v>0</v>
      </c>
      <c r="X3269" s="1" t="s">
        <v>28</v>
      </c>
      <c r="Y3269" s="1" t="s">
        <v>29</v>
      </c>
      <c r="Z3269" s="1" t="s">
        <v>29</v>
      </c>
    </row>
    <row r="3270" spans="1:26" hidden="1" x14ac:dyDescent="0.35">
      <c r="A3270" s="1" t="s">
        <v>20</v>
      </c>
      <c r="B3270" s="1" t="s">
        <v>8164</v>
      </c>
      <c r="C3270" s="1" t="s">
        <v>4547</v>
      </c>
      <c r="D3270" s="1" t="s">
        <v>4529</v>
      </c>
      <c r="E3270" t="str">
        <f t="shared" si="205"/>
        <v>2022</v>
      </c>
      <c r="F3270" t="str">
        <f t="shared" si="206"/>
        <v>noviembre</v>
      </c>
      <c r="G3270" s="2">
        <v>45261</v>
      </c>
      <c r="H3270">
        <f t="shared" si="207"/>
        <v>385</v>
      </c>
      <c r="I3270" s="3">
        <f t="shared" si="204"/>
        <v>720</v>
      </c>
      <c r="J3270" s="1">
        <v>16362</v>
      </c>
      <c r="K3270" s="1">
        <v>87702</v>
      </c>
      <c r="L3270" s="21">
        <v>87702</v>
      </c>
      <c r="M3270" s="1" t="s">
        <v>8165</v>
      </c>
      <c r="N3270" s="1" t="s">
        <v>24</v>
      </c>
      <c r="O3270" s="1" t="s">
        <v>25</v>
      </c>
      <c r="P3270" s="1" t="s">
        <v>8164</v>
      </c>
      <c r="Q3270" s="1" t="s">
        <v>8164</v>
      </c>
      <c r="R3270" s="1" t="s">
        <v>8165</v>
      </c>
      <c r="S3270" s="1" t="s">
        <v>8166</v>
      </c>
      <c r="T3270" s="1" t="s">
        <v>9239</v>
      </c>
      <c r="U3270" s="1" t="s">
        <v>7770</v>
      </c>
      <c r="W3270" s="1">
        <v>0</v>
      </c>
      <c r="X3270" s="1" t="s">
        <v>28</v>
      </c>
      <c r="Y3270" s="1" t="s">
        <v>29</v>
      </c>
      <c r="Z3270" s="1" t="s">
        <v>29</v>
      </c>
    </row>
    <row r="3271" spans="1:26" hidden="1" x14ac:dyDescent="0.35">
      <c r="A3271" s="1" t="s">
        <v>20</v>
      </c>
      <c r="B3271" s="1" t="s">
        <v>8167</v>
      </c>
      <c r="C3271" s="1" t="s">
        <v>4547</v>
      </c>
      <c r="D3271" s="1" t="s">
        <v>4529</v>
      </c>
      <c r="E3271" t="str">
        <f t="shared" si="205"/>
        <v>2022</v>
      </c>
      <c r="F3271" t="str">
        <f t="shared" si="206"/>
        <v>noviembre</v>
      </c>
      <c r="G3271" s="2">
        <v>45261</v>
      </c>
      <c r="H3271">
        <f t="shared" si="207"/>
        <v>385</v>
      </c>
      <c r="I3271" s="3">
        <f t="shared" si="204"/>
        <v>720</v>
      </c>
      <c r="J3271" s="1">
        <v>16362</v>
      </c>
      <c r="K3271" s="1">
        <v>87702</v>
      </c>
      <c r="L3271" s="21">
        <v>87702</v>
      </c>
      <c r="M3271" s="1" t="s">
        <v>8168</v>
      </c>
      <c r="N3271" s="1" t="s">
        <v>24</v>
      </c>
      <c r="O3271" s="1" t="s">
        <v>25</v>
      </c>
      <c r="P3271" s="1" t="s">
        <v>8167</v>
      </c>
      <c r="Q3271" s="1" t="s">
        <v>8167</v>
      </c>
      <c r="R3271" s="1" t="s">
        <v>8168</v>
      </c>
      <c r="S3271" s="1" t="s">
        <v>8169</v>
      </c>
      <c r="T3271" s="1" t="s">
        <v>9239</v>
      </c>
      <c r="U3271" s="1" t="s">
        <v>7770</v>
      </c>
      <c r="W3271" s="1">
        <v>0</v>
      </c>
      <c r="X3271" s="1" t="s">
        <v>28</v>
      </c>
      <c r="Y3271" s="1" t="s">
        <v>29</v>
      </c>
      <c r="Z3271" s="1" t="s">
        <v>29</v>
      </c>
    </row>
    <row r="3272" spans="1:26" hidden="1" x14ac:dyDescent="0.35">
      <c r="A3272" s="1" t="s">
        <v>20</v>
      </c>
      <c r="B3272" s="1" t="s">
        <v>8170</v>
      </c>
      <c r="C3272" s="1" t="s">
        <v>4547</v>
      </c>
      <c r="D3272" s="1" t="s">
        <v>4529</v>
      </c>
      <c r="E3272" t="str">
        <f t="shared" si="205"/>
        <v>2022</v>
      </c>
      <c r="F3272" t="str">
        <f t="shared" si="206"/>
        <v>noviembre</v>
      </c>
      <c r="G3272" s="2">
        <v>45261</v>
      </c>
      <c r="H3272">
        <f t="shared" si="207"/>
        <v>385</v>
      </c>
      <c r="I3272" s="3">
        <f t="shared" si="204"/>
        <v>720</v>
      </c>
      <c r="J3272" s="1">
        <v>16362</v>
      </c>
      <c r="K3272" s="1">
        <v>87702</v>
      </c>
      <c r="L3272" s="21">
        <v>87702</v>
      </c>
      <c r="M3272" s="1" t="s">
        <v>8171</v>
      </c>
      <c r="N3272" s="1" t="s">
        <v>24</v>
      </c>
      <c r="O3272" s="1" t="s">
        <v>25</v>
      </c>
      <c r="P3272" s="1" t="s">
        <v>8170</v>
      </c>
      <c r="Q3272" s="1" t="s">
        <v>8170</v>
      </c>
      <c r="R3272" s="1" t="s">
        <v>8171</v>
      </c>
      <c r="S3272" s="1" t="s">
        <v>26</v>
      </c>
      <c r="T3272" s="1" t="s">
        <v>9239</v>
      </c>
      <c r="U3272" s="1" t="s">
        <v>7770</v>
      </c>
      <c r="W3272" s="1">
        <v>0</v>
      </c>
      <c r="X3272" s="1" t="s">
        <v>28</v>
      </c>
      <c r="Y3272" s="1" t="s">
        <v>29</v>
      </c>
      <c r="Z3272" s="1" t="s">
        <v>29</v>
      </c>
    </row>
    <row r="3273" spans="1:26" hidden="1" x14ac:dyDescent="0.35">
      <c r="A3273" s="1" t="s">
        <v>20</v>
      </c>
      <c r="B3273" s="1" t="s">
        <v>8172</v>
      </c>
      <c r="C3273" s="1" t="s">
        <v>4547</v>
      </c>
      <c r="D3273" s="1" t="s">
        <v>4529</v>
      </c>
      <c r="E3273" t="str">
        <f t="shared" si="205"/>
        <v>2022</v>
      </c>
      <c r="F3273" t="str">
        <f t="shared" si="206"/>
        <v>noviembre</v>
      </c>
      <c r="G3273" s="2">
        <v>45261</v>
      </c>
      <c r="H3273">
        <f t="shared" si="207"/>
        <v>385</v>
      </c>
      <c r="I3273" s="3">
        <f t="shared" si="204"/>
        <v>720</v>
      </c>
      <c r="J3273" s="1">
        <v>16362</v>
      </c>
      <c r="K3273" s="1">
        <v>87702</v>
      </c>
      <c r="L3273" s="21">
        <v>87702</v>
      </c>
      <c r="M3273" s="1" t="s">
        <v>8173</v>
      </c>
      <c r="N3273" s="1" t="s">
        <v>24</v>
      </c>
      <c r="O3273" s="1" t="s">
        <v>25</v>
      </c>
      <c r="P3273" s="1" t="s">
        <v>8172</v>
      </c>
      <c r="Q3273" s="1" t="s">
        <v>8172</v>
      </c>
      <c r="R3273" s="1" t="s">
        <v>8173</v>
      </c>
      <c r="S3273" s="1" t="s">
        <v>8174</v>
      </c>
      <c r="T3273" s="1" t="s">
        <v>9239</v>
      </c>
      <c r="U3273" s="1" t="s">
        <v>7770</v>
      </c>
      <c r="W3273" s="1">
        <v>0</v>
      </c>
      <c r="X3273" s="1" t="s">
        <v>28</v>
      </c>
      <c r="Y3273" s="1" t="s">
        <v>29</v>
      </c>
      <c r="Z3273" s="1" t="s">
        <v>29</v>
      </c>
    </row>
    <row r="3274" spans="1:26" hidden="1" x14ac:dyDescent="0.35">
      <c r="A3274" s="1" t="s">
        <v>20</v>
      </c>
      <c r="B3274" s="1" t="s">
        <v>8175</v>
      </c>
      <c r="C3274" s="1" t="s">
        <v>4547</v>
      </c>
      <c r="D3274" s="1" t="s">
        <v>4529</v>
      </c>
      <c r="E3274" t="str">
        <f t="shared" si="205"/>
        <v>2022</v>
      </c>
      <c r="F3274" t="str">
        <f t="shared" si="206"/>
        <v>noviembre</v>
      </c>
      <c r="G3274" s="2">
        <v>45261</v>
      </c>
      <c r="H3274">
        <f t="shared" si="207"/>
        <v>385</v>
      </c>
      <c r="I3274" s="3">
        <f t="shared" si="204"/>
        <v>720</v>
      </c>
      <c r="J3274" s="1">
        <v>16362</v>
      </c>
      <c r="K3274" s="1">
        <v>87702</v>
      </c>
      <c r="L3274" s="21">
        <v>87702</v>
      </c>
      <c r="M3274" s="1" t="s">
        <v>8176</v>
      </c>
      <c r="N3274" s="1" t="s">
        <v>24</v>
      </c>
      <c r="O3274" s="1" t="s">
        <v>25</v>
      </c>
      <c r="P3274" s="1" t="s">
        <v>8175</v>
      </c>
      <c r="Q3274" s="1" t="s">
        <v>8175</v>
      </c>
      <c r="R3274" s="1" t="s">
        <v>8176</v>
      </c>
      <c r="S3274" s="1" t="s">
        <v>26</v>
      </c>
      <c r="T3274" s="1" t="s">
        <v>9239</v>
      </c>
      <c r="U3274" s="1" t="s">
        <v>7770</v>
      </c>
      <c r="W3274" s="1">
        <v>0</v>
      </c>
      <c r="X3274" s="1" t="s">
        <v>28</v>
      </c>
      <c r="Y3274" s="1" t="s">
        <v>29</v>
      </c>
      <c r="Z3274" s="1" t="s">
        <v>29</v>
      </c>
    </row>
    <row r="3275" spans="1:26" hidden="1" x14ac:dyDescent="0.35">
      <c r="A3275" s="1" t="s">
        <v>20</v>
      </c>
      <c r="B3275" s="1" t="s">
        <v>8177</v>
      </c>
      <c r="C3275" s="1" t="s">
        <v>4547</v>
      </c>
      <c r="D3275" s="1" t="s">
        <v>4529</v>
      </c>
      <c r="E3275" t="str">
        <f t="shared" si="205"/>
        <v>2022</v>
      </c>
      <c r="F3275" t="str">
        <f t="shared" si="206"/>
        <v>noviembre</v>
      </c>
      <c r="G3275" s="2">
        <v>45261</v>
      </c>
      <c r="H3275">
        <f t="shared" si="207"/>
        <v>385</v>
      </c>
      <c r="I3275" s="3">
        <f t="shared" si="204"/>
        <v>720</v>
      </c>
      <c r="J3275" s="1">
        <v>16362</v>
      </c>
      <c r="K3275" s="1">
        <v>87702</v>
      </c>
      <c r="L3275" s="21">
        <v>87702</v>
      </c>
      <c r="M3275" s="1" t="s">
        <v>8178</v>
      </c>
      <c r="N3275" s="1" t="s">
        <v>24</v>
      </c>
      <c r="O3275" s="1" t="s">
        <v>25</v>
      </c>
      <c r="P3275" s="1" t="s">
        <v>8177</v>
      </c>
      <c r="Q3275" s="1" t="s">
        <v>8177</v>
      </c>
      <c r="R3275" s="1" t="s">
        <v>8178</v>
      </c>
      <c r="S3275" s="1" t="s">
        <v>26</v>
      </c>
      <c r="T3275" s="1" t="s">
        <v>9239</v>
      </c>
      <c r="U3275" s="1" t="s">
        <v>7770</v>
      </c>
      <c r="W3275" s="1">
        <v>0</v>
      </c>
      <c r="X3275" s="1" t="s">
        <v>28</v>
      </c>
      <c r="Y3275" s="1" t="s">
        <v>29</v>
      </c>
      <c r="Z3275" s="1" t="s">
        <v>29</v>
      </c>
    </row>
    <row r="3276" spans="1:26" hidden="1" x14ac:dyDescent="0.35">
      <c r="A3276" s="1" t="s">
        <v>20</v>
      </c>
      <c r="B3276" s="1" t="s">
        <v>8179</v>
      </c>
      <c r="C3276" s="1" t="s">
        <v>4693</v>
      </c>
      <c r="D3276" s="1" t="s">
        <v>4529</v>
      </c>
      <c r="E3276" t="str">
        <f t="shared" si="205"/>
        <v>2022</v>
      </c>
      <c r="F3276" t="str">
        <f t="shared" si="206"/>
        <v>noviembre</v>
      </c>
      <c r="G3276" s="2">
        <v>45261</v>
      </c>
      <c r="H3276">
        <f t="shared" si="207"/>
        <v>385</v>
      </c>
      <c r="I3276" s="3">
        <f t="shared" si="204"/>
        <v>720</v>
      </c>
      <c r="J3276" s="1">
        <v>16362</v>
      </c>
      <c r="K3276" s="1">
        <v>87702</v>
      </c>
      <c r="L3276" s="21">
        <v>87702</v>
      </c>
      <c r="M3276" s="1" t="s">
        <v>8180</v>
      </c>
      <c r="N3276" s="1" t="s">
        <v>24</v>
      </c>
      <c r="O3276" s="1" t="s">
        <v>25</v>
      </c>
      <c r="P3276" s="1" t="s">
        <v>8179</v>
      </c>
      <c r="Q3276" s="1" t="s">
        <v>8179</v>
      </c>
      <c r="R3276" s="1" t="s">
        <v>8180</v>
      </c>
      <c r="S3276" s="1" t="s">
        <v>26</v>
      </c>
      <c r="T3276" s="1" t="s">
        <v>9239</v>
      </c>
      <c r="U3276" s="1" t="s">
        <v>7770</v>
      </c>
      <c r="W3276" s="1">
        <v>0</v>
      </c>
      <c r="X3276" s="1" t="s">
        <v>28</v>
      </c>
      <c r="Y3276" s="1" t="s">
        <v>29</v>
      </c>
      <c r="Z3276" s="1" t="s">
        <v>29</v>
      </c>
    </row>
    <row r="3277" spans="1:26" hidden="1" x14ac:dyDescent="0.35">
      <c r="A3277" s="1" t="s">
        <v>20</v>
      </c>
      <c r="B3277" s="1" t="s">
        <v>8181</v>
      </c>
      <c r="C3277" s="1" t="s">
        <v>4693</v>
      </c>
      <c r="D3277" s="1" t="s">
        <v>4529</v>
      </c>
      <c r="E3277" t="str">
        <f t="shared" si="205"/>
        <v>2022</v>
      </c>
      <c r="F3277" t="str">
        <f t="shared" si="206"/>
        <v>noviembre</v>
      </c>
      <c r="G3277" s="2">
        <v>45261</v>
      </c>
      <c r="H3277">
        <f t="shared" si="207"/>
        <v>385</v>
      </c>
      <c r="I3277" s="3">
        <f t="shared" si="204"/>
        <v>720</v>
      </c>
      <c r="J3277" s="1">
        <v>16362</v>
      </c>
      <c r="K3277" s="1">
        <v>87702</v>
      </c>
      <c r="L3277" s="21">
        <v>87702</v>
      </c>
      <c r="M3277" s="1" t="s">
        <v>8182</v>
      </c>
      <c r="N3277" s="1" t="s">
        <v>24</v>
      </c>
      <c r="O3277" s="1" t="s">
        <v>25</v>
      </c>
      <c r="P3277" s="1" t="s">
        <v>8181</v>
      </c>
      <c r="Q3277" s="1" t="s">
        <v>8181</v>
      </c>
      <c r="R3277" s="1" t="s">
        <v>8182</v>
      </c>
      <c r="S3277" s="1" t="s">
        <v>26</v>
      </c>
      <c r="T3277" s="1" t="s">
        <v>9239</v>
      </c>
      <c r="U3277" s="1" t="s">
        <v>7770</v>
      </c>
      <c r="W3277" s="1">
        <v>0</v>
      </c>
      <c r="X3277" s="1" t="s">
        <v>28</v>
      </c>
      <c r="Y3277" s="1" t="s">
        <v>29</v>
      </c>
      <c r="Z3277" s="1" t="s">
        <v>29</v>
      </c>
    </row>
    <row r="3278" spans="1:26" hidden="1" x14ac:dyDescent="0.35">
      <c r="A3278" s="1" t="s">
        <v>20</v>
      </c>
      <c r="B3278" s="1" t="s">
        <v>8183</v>
      </c>
      <c r="C3278" s="1" t="s">
        <v>4721</v>
      </c>
      <c r="D3278" s="1" t="s">
        <v>4529</v>
      </c>
      <c r="E3278" t="str">
        <f t="shared" si="205"/>
        <v>2022</v>
      </c>
      <c r="F3278" t="str">
        <f t="shared" si="206"/>
        <v>noviembre</v>
      </c>
      <c r="G3278" s="2">
        <v>45261</v>
      </c>
      <c r="H3278">
        <f t="shared" si="207"/>
        <v>385</v>
      </c>
      <c r="I3278" s="3">
        <f t="shared" si="204"/>
        <v>720</v>
      </c>
      <c r="J3278" s="1">
        <v>16362</v>
      </c>
      <c r="K3278" s="1">
        <v>87702</v>
      </c>
      <c r="L3278" s="21">
        <v>87702</v>
      </c>
      <c r="M3278" s="1" t="s">
        <v>8184</v>
      </c>
      <c r="N3278" s="1" t="s">
        <v>24</v>
      </c>
      <c r="O3278" s="1" t="s">
        <v>25</v>
      </c>
      <c r="P3278" s="1" t="s">
        <v>8183</v>
      </c>
      <c r="Q3278" s="1" t="s">
        <v>8183</v>
      </c>
      <c r="R3278" s="1" t="s">
        <v>8184</v>
      </c>
      <c r="S3278" s="1" t="s">
        <v>8107</v>
      </c>
      <c r="T3278" s="1" t="s">
        <v>9239</v>
      </c>
      <c r="U3278" s="1" t="s">
        <v>7770</v>
      </c>
      <c r="W3278" s="1">
        <v>0</v>
      </c>
      <c r="X3278" s="1" t="s">
        <v>28</v>
      </c>
      <c r="Y3278" s="1" t="s">
        <v>29</v>
      </c>
      <c r="Z3278" s="1" t="s">
        <v>29</v>
      </c>
    </row>
    <row r="3279" spans="1:26" hidden="1" x14ac:dyDescent="0.35">
      <c r="A3279" s="1" t="s">
        <v>20</v>
      </c>
      <c r="B3279" s="1" t="s">
        <v>8185</v>
      </c>
      <c r="C3279" s="1" t="s">
        <v>4746</v>
      </c>
      <c r="D3279" s="1" t="s">
        <v>4529</v>
      </c>
      <c r="E3279" t="str">
        <f t="shared" si="205"/>
        <v>2022</v>
      </c>
      <c r="F3279" t="str">
        <f t="shared" si="206"/>
        <v>noviembre</v>
      </c>
      <c r="G3279" s="2">
        <v>45261</v>
      </c>
      <c r="H3279">
        <f t="shared" si="207"/>
        <v>385</v>
      </c>
      <c r="I3279" s="3">
        <f t="shared" si="204"/>
        <v>720</v>
      </c>
      <c r="J3279" s="1">
        <v>16362</v>
      </c>
      <c r="K3279" s="1">
        <v>87702</v>
      </c>
      <c r="L3279" s="21">
        <v>87702</v>
      </c>
      <c r="M3279" s="1" t="s">
        <v>8186</v>
      </c>
      <c r="N3279" s="1" t="s">
        <v>24</v>
      </c>
      <c r="O3279" s="1" t="s">
        <v>25</v>
      </c>
      <c r="P3279" s="1" t="s">
        <v>8185</v>
      </c>
      <c r="Q3279" s="1" t="s">
        <v>8185</v>
      </c>
      <c r="R3279" s="1" t="s">
        <v>8186</v>
      </c>
      <c r="S3279" s="1" t="s">
        <v>26</v>
      </c>
      <c r="T3279" s="1" t="s">
        <v>9239</v>
      </c>
      <c r="U3279" s="1" t="s">
        <v>7770</v>
      </c>
      <c r="W3279" s="1">
        <v>0</v>
      </c>
      <c r="X3279" s="1" t="s">
        <v>28</v>
      </c>
      <c r="Y3279" s="1" t="s">
        <v>29</v>
      </c>
      <c r="Z3279" s="1" t="s">
        <v>29</v>
      </c>
    </row>
    <row r="3280" spans="1:26" hidden="1" x14ac:dyDescent="0.35">
      <c r="A3280" s="1" t="s">
        <v>20</v>
      </c>
      <c r="B3280" s="1" t="s">
        <v>8187</v>
      </c>
      <c r="C3280" s="1" t="s">
        <v>4746</v>
      </c>
      <c r="D3280" s="1" t="s">
        <v>4529</v>
      </c>
      <c r="E3280" t="str">
        <f t="shared" si="205"/>
        <v>2022</v>
      </c>
      <c r="F3280" t="str">
        <f t="shared" si="206"/>
        <v>noviembre</v>
      </c>
      <c r="G3280" s="2">
        <v>45261</v>
      </c>
      <c r="H3280">
        <f t="shared" si="207"/>
        <v>385</v>
      </c>
      <c r="I3280" s="3">
        <f t="shared" si="204"/>
        <v>720</v>
      </c>
      <c r="J3280" s="1">
        <v>16362</v>
      </c>
      <c r="K3280" s="1">
        <v>87702</v>
      </c>
      <c r="L3280" s="21">
        <v>87702</v>
      </c>
      <c r="M3280" s="1" t="s">
        <v>8188</v>
      </c>
      <c r="N3280" s="1" t="s">
        <v>24</v>
      </c>
      <c r="O3280" s="1" t="s">
        <v>25</v>
      </c>
      <c r="P3280" s="1" t="s">
        <v>8187</v>
      </c>
      <c r="Q3280" s="1" t="s">
        <v>8187</v>
      </c>
      <c r="R3280" s="1" t="s">
        <v>8188</v>
      </c>
      <c r="S3280" s="1" t="s">
        <v>26</v>
      </c>
      <c r="T3280" s="1" t="s">
        <v>9239</v>
      </c>
      <c r="U3280" s="1" t="s">
        <v>7770</v>
      </c>
      <c r="W3280" s="1">
        <v>0</v>
      </c>
      <c r="X3280" s="1" t="s">
        <v>28</v>
      </c>
      <c r="Y3280" s="1" t="s">
        <v>29</v>
      </c>
      <c r="Z3280" s="1" t="s">
        <v>29</v>
      </c>
    </row>
    <row r="3281" spans="1:26" hidden="1" x14ac:dyDescent="0.35">
      <c r="A3281" s="1" t="s">
        <v>20</v>
      </c>
      <c r="B3281" s="1" t="s">
        <v>8189</v>
      </c>
      <c r="C3281" s="1" t="s">
        <v>4771</v>
      </c>
      <c r="D3281" s="1" t="s">
        <v>4529</v>
      </c>
      <c r="E3281" t="str">
        <f t="shared" si="205"/>
        <v>2022</v>
      </c>
      <c r="F3281" t="str">
        <f t="shared" si="206"/>
        <v>noviembre</v>
      </c>
      <c r="G3281" s="2">
        <v>45261</v>
      </c>
      <c r="H3281">
        <f t="shared" si="207"/>
        <v>385</v>
      </c>
      <c r="I3281" s="3">
        <f t="shared" si="204"/>
        <v>720</v>
      </c>
      <c r="J3281" s="1">
        <v>16362</v>
      </c>
      <c r="K3281" s="1">
        <v>87702</v>
      </c>
      <c r="L3281" s="21">
        <v>87702</v>
      </c>
      <c r="M3281" s="1" t="s">
        <v>8190</v>
      </c>
      <c r="N3281" s="1" t="s">
        <v>24</v>
      </c>
      <c r="O3281" s="1" t="s">
        <v>25</v>
      </c>
      <c r="P3281" s="1" t="s">
        <v>8189</v>
      </c>
      <c r="Q3281" s="1" t="s">
        <v>8189</v>
      </c>
      <c r="R3281" s="1" t="s">
        <v>8190</v>
      </c>
      <c r="S3281" s="1" t="s">
        <v>26</v>
      </c>
      <c r="T3281" s="1" t="s">
        <v>9239</v>
      </c>
      <c r="U3281" s="1" t="s">
        <v>7770</v>
      </c>
      <c r="W3281" s="1">
        <v>0</v>
      </c>
      <c r="X3281" s="1" t="s">
        <v>28</v>
      </c>
      <c r="Y3281" s="1" t="s">
        <v>29</v>
      </c>
      <c r="Z3281" s="1" t="s">
        <v>29</v>
      </c>
    </row>
    <row r="3282" spans="1:26" hidden="1" x14ac:dyDescent="0.35">
      <c r="A3282" s="1" t="s">
        <v>20</v>
      </c>
      <c r="B3282" s="1" t="s">
        <v>8191</v>
      </c>
      <c r="C3282" s="1" t="s">
        <v>4812</v>
      </c>
      <c r="D3282" s="1" t="s">
        <v>4529</v>
      </c>
      <c r="E3282" t="str">
        <f t="shared" si="205"/>
        <v>2022</v>
      </c>
      <c r="F3282" t="str">
        <f t="shared" si="206"/>
        <v>noviembre</v>
      </c>
      <c r="G3282" s="2">
        <v>45261</v>
      </c>
      <c r="H3282">
        <f t="shared" si="207"/>
        <v>385</v>
      </c>
      <c r="I3282" s="3">
        <f t="shared" si="204"/>
        <v>720</v>
      </c>
      <c r="J3282" s="1">
        <v>16362</v>
      </c>
      <c r="K3282" s="1">
        <v>87702</v>
      </c>
      <c r="L3282" s="21">
        <v>87702</v>
      </c>
      <c r="M3282" s="1" t="s">
        <v>8192</v>
      </c>
      <c r="N3282" s="1" t="s">
        <v>24</v>
      </c>
      <c r="O3282" s="1" t="s">
        <v>25</v>
      </c>
      <c r="P3282" s="1" t="s">
        <v>8191</v>
      </c>
      <c r="Q3282" s="1" t="s">
        <v>8191</v>
      </c>
      <c r="R3282" s="1" t="s">
        <v>8192</v>
      </c>
      <c r="S3282" s="1" t="s">
        <v>26</v>
      </c>
      <c r="T3282" s="1" t="s">
        <v>9239</v>
      </c>
      <c r="U3282" s="1" t="s">
        <v>7770</v>
      </c>
      <c r="W3282" s="1">
        <v>0</v>
      </c>
      <c r="X3282" s="1" t="s">
        <v>28</v>
      </c>
      <c r="Y3282" s="1" t="s">
        <v>29</v>
      </c>
      <c r="Z3282" s="1" t="s">
        <v>29</v>
      </c>
    </row>
    <row r="3283" spans="1:26" hidden="1" x14ac:dyDescent="0.35">
      <c r="A3283" s="1" t="s">
        <v>20</v>
      </c>
      <c r="B3283" s="1" t="s">
        <v>8193</v>
      </c>
      <c r="C3283" s="1" t="s">
        <v>4812</v>
      </c>
      <c r="D3283" s="1" t="s">
        <v>4529</v>
      </c>
      <c r="E3283" t="str">
        <f t="shared" si="205"/>
        <v>2022</v>
      </c>
      <c r="F3283" t="str">
        <f t="shared" si="206"/>
        <v>noviembre</v>
      </c>
      <c r="G3283" s="2">
        <v>45261</v>
      </c>
      <c r="H3283">
        <f t="shared" si="207"/>
        <v>385</v>
      </c>
      <c r="I3283" s="3">
        <f t="shared" si="204"/>
        <v>720</v>
      </c>
      <c r="J3283" s="1">
        <v>16362</v>
      </c>
      <c r="K3283" s="1">
        <v>87702</v>
      </c>
      <c r="L3283" s="21">
        <v>87702</v>
      </c>
      <c r="M3283" s="1" t="s">
        <v>8194</v>
      </c>
      <c r="N3283" s="1" t="s">
        <v>24</v>
      </c>
      <c r="O3283" s="1" t="s">
        <v>25</v>
      </c>
      <c r="P3283" s="1" t="s">
        <v>8193</v>
      </c>
      <c r="Q3283" s="1" t="s">
        <v>8193</v>
      </c>
      <c r="R3283" s="1" t="s">
        <v>8194</v>
      </c>
      <c r="S3283" s="1" t="s">
        <v>26</v>
      </c>
      <c r="T3283" s="1" t="s">
        <v>9239</v>
      </c>
      <c r="U3283" s="1" t="s">
        <v>7770</v>
      </c>
      <c r="W3283" s="1">
        <v>0</v>
      </c>
      <c r="X3283" s="1" t="s">
        <v>28</v>
      </c>
      <c r="Y3283" s="1" t="s">
        <v>29</v>
      </c>
      <c r="Z3283" s="1" t="s">
        <v>29</v>
      </c>
    </row>
    <row r="3284" spans="1:26" hidden="1" x14ac:dyDescent="0.35">
      <c r="A3284" s="1" t="s">
        <v>20</v>
      </c>
      <c r="B3284" s="1" t="s">
        <v>8195</v>
      </c>
      <c r="C3284" s="1" t="s">
        <v>4877</v>
      </c>
      <c r="D3284" s="1" t="s">
        <v>4529</v>
      </c>
      <c r="E3284" t="str">
        <f t="shared" si="205"/>
        <v>2022</v>
      </c>
      <c r="F3284" t="str">
        <f t="shared" si="206"/>
        <v>noviembre</v>
      </c>
      <c r="G3284" s="2">
        <v>45261</v>
      </c>
      <c r="H3284">
        <f t="shared" si="207"/>
        <v>385</v>
      </c>
      <c r="I3284" s="3">
        <f t="shared" si="204"/>
        <v>720</v>
      </c>
      <c r="J3284" s="1">
        <v>16362</v>
      </c>
      <c r="K3284" s="1">
        <v>87702</v>
      </c>
      <c r="L3284" s="21">
        <v>87702</v>
      </c>
      <c r="M3284" s="1" t="s">
        <v>8196</v>
      </c>
      <c r="N3284" s="1" t="s">
        <v>24</v>
      </c>
      <c r="O3284" s="1" t="s">
        <v>25</v>
      </c>
      <c r="P3284" s="1" t="s">
        <v>8195</v>
      </c>
      <c r="Q3284" s="1" t="s">
        <v>8195</v>
      </c>
      <c r="R3284" s="1" t="s">
        <v>8196</v>
      </c>
      <c r="S3284" s="1" t="s">
        <v>26</v>
      </c>
      <c r="T3284" s="1" t="s">
        <v>9239</v>
      </c>
      <c r="U3284" s="1" t="s">
        <v>7770</v>
      </c>
      <c r="W3284" s="1">
        <v>0</v>
      </c>
      <c r="X3284" s="1" t="s">
        <v>28</v>
      </c>
      <c r="Y3284" s="1" t="s">
        <v>29</v>
      </c>
      <c r="Z3284" s="1" t="s">
        <v>29</v>
      </c>
    </row>
    <row r="3285" spans="1:26" hidden="1" x14ac:dyDescent="0.35">
      <c r="A3285" s="1" t="s">
        <v>20</v>
      </c>
      <c r="B3285" s="1" t="s">
        <v>8197</v>
      </c>
      <c r="C3285" s="1" t="s">
        <v>4877</v>
      </c>
      <c r="D3285" s="1" t="s">
        <v>4529</v>
      </c>
      <c r="E3285" t="str">
        <f t="shared" si="205"/>
        <v>2022</v>
      </c>
      <c r="F3285" t="str">
        <f t="shared" si="206"/>
        <v>noviembre</v>
      </c>
      <c r="G3285" s="2">
        <v>45261</v>
      </c>
      <c r="H3285">
        <f t="shared" si="207"/>
        <v>385</v>
      </c>
      <c r="I3285" s="3">
        <f t="shared" si="204"/>
        <v>720</v>
      </c>
      <c r="J3285" s="1">
        <v>16366</v>
      </c>
      <c r="K3285" s="1">
        <v>87702</v>
      </c>
      <c r="L3285" s="21">
        <v>87702</v>
      </c>
      <c r="M3285" s="1" t="s">
        <v>8198</v>
      </c>
      <c r="N3285" s="1" t="s">
        <v>24</v>
      </c>
      <c r="O3285" s="1" t="s">
        <v>25</v>
      </c>
      <c r="P3285" s="1" t="s">
        <v>8197</v>
      </c>
      <c r="Q3285" s="1" t="s">
        <v>8197</v>
      </c>
      <c r="R3285" s="1" t="s">
        <v>8198</v>
      </c>
      <c r="S3285" s="1" t="s">
        <v>26</v>
      </c>
      <c r="T3285" s="1" t="s">
        <v>9239</v>
      </c>
      <c r="U3285" s="1" t="s">
        <v>7770</v>
      </c>
      <c r="W3285" s="1">
        <v>0</v>
      </c>
      <c r="X3285" s="1" t="s">
        <v>28</v>
      </c>
      <c r="Y3285" s="1" t="s">
        <v>29</v>
      </c>
      <c r="Z3285" s="1" t="s">
        <v>29</v>
      </c>
    </row>
    <row r="3286" spans="1:26" hidden="1" x14ac:dyDescent="0.35">
      <c r="A3286" s="1" t="s">
        <v>20</v>
      </c>
      <c r="B3286" s="1" t="s">
        <v>8199</v>
      </c>
      <c r="C3286" s="1" t="s">
        <v>4877</v>
      </c>
      <c r="D3286" s="1" t="s">
        <v>4529</v>
      </c>
      <c r="E3286" t="str">
        <f t="shared" si="205"/>
        <v>2022</v>
      </c>
      <c r="F3286" t="str">
        <f t="shared" si="206"/>
        <v>noviembre</v>
      </c>
      <c r="G3286" s="2">
        <v>45261</v>
      </c>
      <c r="H3286">
        <f t="shared" si="207"/>
        <v>385</v>
      </c>
      <c r="I3286" s="3">
        <f t="shared" si="204"/>
        <v>720</v>
      </c>
      <c r="J3286" s="1">
        <v>16362</v>
      </c>
      <c r="K3286" s="1">
        <v>87702</v>
      </c>
      <c r="L3286" s="21">
        <v>87702</v>
      </c>
      <c r="M3286" s="1" t="s">
        <v>8200</v>
      </c>
      <c r="N3286" s="1" t="s">
        <v>24</v>
      </c>
      <c r="O3286" s="1" t="s">
        <v>25</v>
      </c>
      <c r="P3286" s="1" t="s">
        <v>8199</v>
      </c>
      <c r="Q3286" s="1" t="s">
        <v>8199</v>
      </c>
      <c r="R3286" s="1" t="s">
        <v>8200</v>
      </c>
      <c r="S3286" s="1" t="s">
        <v>26</v>
      </c>
      <c r="T3286" s="1" t="s">
        <v>9239</v>
      </c>
      <c r="U3286" s="1" t="s">
        <v>7770</v>
      </c>
      <c r="W3286" s="1">
        <v>0</v>
      </c>
      <c r="X3286" s="1" t="s">
        <v>28</v>
      </c>
      <c r="Y3286" s="1" t="s">
        <v>29</v>
      </c>
      <c r="Z3286" s="1" t="s">
        <v>29</v>
      </c>
    </row>
    <row r="3287" spans="1:26" hidden="1" x14ac:dyDescent="0.35">
      <c r="A3287" s="1" t="s">
        <v>20</v>
      </c>
      <c r="B3287" s="1" t="s">
        <v>8201</v>
      </c>
      <c r="C3287" s="1" t="s">
        <v>4922</v>
      </c>
      <c r="D3287" s="1" t="s">
        <v>4529</v>
      </c>
      <c r="E3287" t="str">
        <f t="shared" si="205"/>
        <v>2022</v>
      </c>
      <c r="F3287" t="str">
        <f t="shared" si="206"/>
        <v>noviembre</v>
      </c>
      <c r="G3287" s="2">
        <v>45261</v>
      </c>
      <c r="H3287">
        <f t="shared" si="207"/>
        <v>385</v>
      </c>
      <c r="I3287" s="3">
        <f t="shared" si="204"/>
        <v>720</v>
      </c>
      <c r="J3287" s="1">
        <v>16362</v>
      </c>
      <c r="K3287" s="1">
        <v>87702</v>
      </c>
      <c r="L3287" s="21">
        <v>87702</v>
      </c>
      <c r="M3287" s="1" t="s">
        <v>8202</v>
      </c>
      <c r="N3287" s="1" t="s">
        <v>24</v>
      </c>
      <c r="O3287" s="1" t="s">
        <v>25</v>
      </c>
      <c r="P3287" s="1" t="s">
        <v>8201</v>
      </c>
      <c r="Q3287" s="1" t="s">
        <v>8201</v>
      </c>
      <c r="R3287" s="1" t="s">
        <v>8202</v>
      </c>
      <c r="S3287" s="1" t="s">
        <v>26</v>
      </c>
      <c r="T3287" s="1" t="s">
        <v>9239</v>
      </c>
      <c r="U3287" s="1" t="s">
        <v>7770</v>
      </c>
      <c r="W3287" s="1">
        <v>0</v>
      </c>
      <c r="X3287" s="1" t="s">
        <v>28</v>
      </c>
      <c r="Y3287" s="1" t="s">
        <v>29</v>
      </c>
      <c r="Z3287" s="1" t="s">
        <v>29</v>
      </c>
    </row>
    <row r="3288" spans="1:26" hidden="1" x14ac:dyDescent="0.35">
      <c r="A3288" s="1" t="s">
        <v>20</v>
      </c>
      <c r="B3288" s="1" t="s">
        <v>8203</v>
      </c>
      <c r="C3288" s="1" t="s">
        <v>4922</v>
      </c>
      <c r="D3288" s="1" t="s">
        <v>4529</v>
      </c>
      <c r="E3288" t="str">
        <f t="shared" si="205"/>
        <v>2022</v>
      </c>
      <c r="F3288" t="str">
        <f t="shared" si="206"/>
        <v>noviembre</v>
      </c>
      <c r="G3288" s="2">
        <v>45261</v>
      </c>
      <c r="H3288">
        <f t="shared" si="207"/>
        <v>385</v>
      </c>
      <c r="I3288" s="3">
        <f t="shared" si="204"/>
        <v>720</v>
      </c>
      <c r="J3288" s="1">
        <v>16362</v>
      </c>
      <c r="K3288" s="1">
        <v>87702</v>
      </c>
      <c r="L3288" s="21">
        <v>87702</v>
      </c>
      <c r="M3288" s="1" t="s">
        <v>8204</v>
      </c>
      <c r="N3288" s="1" t="s">
        <v>24</v>
      </c>
      <c r="O3288" s="1" t="s">
        <v>25</v>
      </c>
      <c r="P3288" s="1" t="s">
        <v>8203</v>
      </c>
      <c r="Q3288" s="1" t="s">
        <v>8203</v>
      </c>
      <c r="R3288" s="1" t="s">
        <v>8204</v>
      </c>
      <c r="S3288" s="1" t="s">
        <v>8205</v>
      </c>
      <c r="T3288" s="1" t="s">
        <v>9239</v>
      </c>
      <c r="U3288" s="1" t="s">
        <v>7770</v>
      </c>
      <c r="W3288" s="1">
        <v>0</v>
      </c>
      <c r="X3288" s="1" t="s">
        <v>28</v>
      </c>
      <c r="Y3288" s="1" t="s">
        <v>29</v>
      </c>
      <c r="Z3288" s="1" t="s">
        <v>29</v>
      </c>
    </row>
    <row r="3289" spans="1:26" hidden="1" x14ac:dyDescent="0.35">
      <c r="A3289" s="1" t="s">
        <v>20</v>
      </c>
      <c r="B3289" s="1" t="s">
        <v>8206</v>
      </c>
      <c r="C3289" s="1" t="s">
        <v>8207</v>
      </c>
      <c r="D3289" s="1" t="s">
        <v>4529</v>
      </c>
      <c r="E3289" t="str">
        <f t="shared" si="205"/>
        <v>2022</v>
      </c>
      <c r="F3289" t="str">
        <f t="shared" si="206"/>
        <v>noviembre</v>
      </c>
      <c r="G3289" s="2">
        <v>45261</v>
      </c>
      <c r="H3289">
        <f t="shared" si="207"/>
        <v>385</v>
      </c>
      <c r="I3289" s="3">
        <f t="shared" si="204"/>
        <v>720</v>
      </c>
      <c r="J3289" s="1">
        <v>16366</v>
      </c>
      <c r="K3289" s="1">
        <v>87702</v>
      </c>
      <c r="L3289" s="21">
        <v>87702</v>
      </c>
      <c r="M3289" s="1" t="s">
        <v>8208</v>
      </c>
      <c r="N3289" s="1" t="s">
        <v>24</v>
      </c>
      <c r="O3289" s="1" t="s">
        <v>25</v>
      </c>
      <c r="P3289" s="1" t="s">
        <v>8206</v>
      </c>
      <c r="Q3289" s="1" t="s">
        <v>8206</v>
      </c>
      <c r="R3289" s="1" t="s">
        <v>8208</v>
      </c>
      <c r="S3289" s="1" t="s">
        <v>26</v>
      </c>
      <c r="T3289" s="1" t="s">
        <v>9239</v>
      </c>
      <c r="U3289" s="1" t="s">
        <v>7770</v>
      </c>
      <c r="W3289" s="1">
        <v>0</v>
      </c>
      <c r="X3289" s="1" t="s">
        <v>28</v>
      </c>
      <c r="Y3289" s="1" t="s">
        <v>29</v>
      </c>
      <c r="Z3289" s="1" t="s">
        <v>29</v>
      </c>
    </row>
    <row r="3290" spans="1:26" hidden="1" x14ac:dyDescent="0.35">
      <c r="A3290" s="1" t="s">
        <v>20</v>
      </c>
      <c r="B3290" s="1" t="s">
        <v>8209</v>
      </c>
      <c r="C3290" s="1" t="s">
        <v>4992</v>
      </c>
      <c r="D3290" s="1" t="s">
        <v>5023</v>
      </c>
      <c r="E3290" t="str">
        <f t="shared" si="205"/>
        <v>2022</v>
      </c>
      <c r="F3290" t="str">
        <f t="shared" si="206"/>
        <v>diciembre</v>
      </c>
      <c r="G3290" s="2">
        <v>45261</v>
      </c>
      <c r="H3290">
        <f t="shared" si="207"/>
        <v>345</v>
      </c>
      <c r="I3290" s="3">
        <f t="shared" si="204"/>
        <v>360</v>
      </c>
      <c r="J3290" s="1">
        <v>16436</v>
      </c>
      <c r="K3290" s="1">
        <v>87702</v>
      </c>
      <c r="L3290" s="21">
        <v>87702</v>
      </c>
      <c r="M3290" s="1" t="s">
        <v>8210</v>
      </c>
      <c r="N3290" s="1" t="s">
        <v>24</v>
      </c>
      <c r="O3290" s="1" t="s">
        <v>25</v>
      </c>
      <c r="P3290" s="1" t="s">
        <v>8209</v>
      </c>
      <c r="Q3290" s="1" t="s">
        <v>8209</v>
      </c>
      <c r="R3290" s="1" t="s">
        <v>8210</v>
      </c>
      <c r="S3290" s="1" t="s">
        <v>26</v>
      </c>
      <c r="T3290" s="1" t="s">
        <v>9239</v>
      </c>
      <c r="U3290" s="1" t="s">
        <v>7770</v>
      </c>
      <c r="W3290" s="1">
        <v>0</v>
      </c>
      <c r="X3290" s="1" t="s">
        <v>28</v>
      </c>
      <c r="Y3290" s="1" t="s">
        <v>29</v>
      </c>
      <c r="Z3290" s="1" t="s">
        <v>29</v>
      </c>
    </row>
    <row r="3291" spans="1:26" hidden="1" x14ac:dyDescent="0.35">
      <c r="A3291" s="1" t="s">
        <v>20</v>
      </c>
      <c r="B3291" s="1" t="s">
        <v>8211</v>
      </c>
      <c r="C3291" s="1" t="s">
        <v>4992</v>
      </c>
      <c r="D3291" s="1" t="s">
        <v>5023</v>
      </c>
      <c r="E3291" t="str">
        <f t="shared" si="205"/>
        <v>2022</v>
      </c>
      <c r="F3291" t="str">
        <f t="shared" si="206"/>
        <v>diciembre</v>
      </c>
      <c r="G3291" s="2">
        <v>45261</v>
      </c>
      <c r="H3291">
        <f t="shared" si="207"/>
        <v>345</v>
      </c>
      <c r="I3291" s="3">
        <f t="shared" si="204"/>
        <v>360</v>
      </c>
      <c r="J3291" s="1">
        <v>16436</v>
      </c>
      <c r="K3291" s="1">
        <v>133849</v>
      </c>
      <c r="L3291" s="21">
        <v>133849</v>
      </c>
      <c r="M3291" s="1" t="s">
        <v>8212</v>
      </c>
      <c r="N3291" s="1" t="s">
        <v>24</v>
      </c>
      <c r="O3291" s="1" t="s">
        <v>25</v>
      </c>
      <c r="P3291" s="1" t="s">
        <v>8211</v>
      </c>
      <c r="Q3291" s="1" t="s">
        <v>8211</v>
      </c>
      <c r="R3291" s="1" t="s">
        <v>8212</v>
      </c>
      <c r="S3291" s="1" t="s">
        <v>26</v>
      </c>
      <c r="T3291" s="1" t="s">
        <v>9239</v>
      </c>
      <c r="U3291" s="1" t="s">
        <v>7770</v>
      </c>
      <c r="W3291" s="1">
        <v>0</v>
      </c>
      <c r="X3291" s="1" t="s">
        <v>28</v>
      </c>
      <c r="Y3291" s="1" t="s">
        <v>29</v>
      </c>
      <c r="Z3291" s="1" t="s">
        <v>29</v>
      </c>
    </row>
    <row r="3292" spans="1:26" hidden="1" x14ac:dyDescent="0.35">
      <c r="A3292" s="1" t="s">
        <v>20</v>
      </c>
      <c r="B3292" s="1" t="s">
        <v>8213</v>
      </c>
      <c r="C3292" s="1" t="s">
        <v>4992</v>
      </c>
      <c r="D3292" s="1" t="s">
        <v>5023</v>
      </c>
      <c r="E3292" t="str">
        <f t="shared" si="205"/>
        <v>2022</v>
      </c>
      <c r="F3292" t="str">
        <f t="shared" si="206"/>
        <v>diciembre</v>
      </c>
      <c r="G3292" s="2">
        <v>45261</v>
      </c>
      <c r="H3292">
        <f t="shared" si="207"/>
        <v>345</v>
      </c>
      <c r="I3292" s="3">
        <f t="shared" si="204"/>
        <v>360</v>
      </c>
      <c r="J3292" s="1">
        <v>16436</v>
      </c>
      <c r="K3292" s="1">
        <v>133849</v>
      </c>
      <c r="L3292" s="21">
        <v>133849</v>
      </c>
      <c r="M3292" s="1" t="s">
        <v>8214</v>
      </c>
      <c r="N3292" s="1" t="s">
        <v>24</v>
      </c>
      <c r="O3292" s="1" t="s">
        <v>25</v>
      </c>
      <c r="P3292" s="1" t="s">
        <v>8213</v>
      </c>
      <c r="Q3292" s="1" t="s">
        <v>8213</v>
      </c>
      <c r="R3292" s="1" t="s">
        <v>8214</v>
      </c>
      <c r="S3292" s="1" t="s">
        <v>8081</v>
      </c>
      <c r="T3292" s="1" t="s">
        <v>9239</v>
      </c>
      <c r="U3292" s="1" t="s">
        <v>7770</v>
      </c>
      <c r="W3292" s="1">
        <v>0</v>
      </c>
      <c r="X3292" s="1" t="s">
        <v>28</v>
      </c>
      <c r="Y3292" s="1" t="s">
        <v>29</v>
      </c>
      <c r="Z3292" s="1" t="s">
        <v>29</v>
      </c>
    </row>
    <row r="3293" spans="1:26" hidden="1" x14ac:dyDescent="0.35">
      <c r="A3293" s="1" t="s">
        <v>20</v>
      </c>
      <c r="B3293" s="1" t="s">
        <v>8215</v>
      </c>
      <c r="C3293" s="1" t="s">
        <v>5000</v>
      </c>
      <c r="D3293" s="1" t="s">
        <v>5023</v>
      </c>
      <c r="E3293" t="str">
        <f t="shared" si="205"/>
        <v>2022</v>
      </c>
      <c r="F3293" t="str">
        <f t="shared" si="206"/>
        <v>diciembre</v>
      </c>
      <c r="G3293" s="2">
        <v>45261</v>
      </c>
      <c r="H3293">
        <f t="shared" si="207"/>
        <v>345</v>
      </c>
      <c r="I3293" s="3">
        <f t="shared" si="204"/>
        <v>360</v>
      </c>
      <c r="J3293" s="1">
        <v>16436</v>
      </c>
      <c r="K3293" s="1">
        <v>87702</v>
      </c>
      <c r="L3293" s="21">
        <v>87702</v>
      </c>
      <c r="M3293" s="1" t="s">
        <v>8216</v>
      </c>
      <c r="N3293" s="1" t="s">
        <v>24</v>
      </c>
      <c r="O3293" s="1" t="s">
        <v>25</v>
      </c>
      <c r="P3293" s="1" t="s">
        <v>8215</v>
      </c>
      <c r="Q3293" s="1" t="s">
        <v>8215</v>
      </c>
      <c r="R3293" s="1" t="s">
        <v>8216</v>
      </c>
      <c r="S3293" s="1" t="s">
        <v>26</v>
      </c>
      <c r="T3293" s="1" t="s">
        <v>9239</v>
      </c>
      <c r="U3293" s="1" t="s">
        <v>7770</v>
      </c>
      <c r="W3293" s="1">
        <v>0</v>
      </c>
      <c r="X3293" s="1" t="s">
        <v>28</v>
      </c>
      <c r="Y3293" s="1" t="s">
        <v>29</v>
      </c>
      <c r="Z3293" s="1" t="s">
        <v>29</v>
      </c>
    </row>
    <row r="3294" spans="1:26" hidden="1" x14ac:dyDescent="0.35">
      <c r="A3294" s="1" t="s">
        <v>20</v>
      </c>
      <c r="B3294" s="1" t="s">
        <v>8217</v>
      </c>
      <c r="C3294" s="1" t="s">
        <v>5000</v>
      </c>
      <c r="D3294" s="1" t="s">
        <v>5023</v>
      </c>
      <c r="E3294" t="str">
        <f t="shared" si="205"/>
        <v>2022</v>
      </c>
      <c r="F3294" t="str">
        <f t="shared" si="206"/>
        <v>diciembre</v>
      </c>
      <c r="G3294" s="2">
        <v>45261</v>
      </c>
      <c r="H3294">
        <f t="shared" si="207"/>
        <v>345</v>
      </c>
      <c r="I3294" s="3">
        <f t="shared" si="204"/>
        <v>360</v>
      </c>
      <c r="J3294" s="1">
        <v>16436</v>
      </c>
      <c r="K3294" s="1">
        <v>87702</v>
      </c>
      <c r="L3294" s="21">
        <v>87702</v>
      </c>
      <c r="M3294" s="1" t="s">
        <v>8218</v>
      </c>
      <c r="N3294" s="1" t="s">
        <v>24</v>
      </c>
      <c r="O3294" s="1" t="s">
        <v>25</v>
      </c>
      <c r="P3294" s="1" t="s">
        <v>8217</v>
      </c>
      <c r="Q3294" s="1" t="s">
        <v>8217</v>
      </c>
      <c r="R3294" s="1" t="s">
        <v>8218</v>
      </c>
      <c r="S3294" s="1" t="s">
        <v>26</v>
      </c>
      <c r="T3294" s="1" t="s">
        <v>9239</v>
      </c>
      <c r="U3294" s="1" t="s">
        <v>7770</v>
      </c>
      <c r="W3294" s="1">
        <v>0</v>
      </c>
      <c r="X3294" s="1" t="s">
        <v>28</v>
      </c>
      <c r="Y3294" s="1" t="s">
        <v>29</v>
      </c>
      <c r="Z3294" s="1" t="s">
        <v>29</v>
      </c>
    </row>
    <row r="3295" spans="1:26" hidden="1" x14ac:dyDescent="0.35">
      <c r="A3295" s="1" t="s">
        <v>20</v>
      </c>
      <c r="B3295" s="1" t="s">
        <v>8219</v>
      </c>
      <c r="C3295" s="1" t="s">
        <v>4668</v>
      </c>
      <c r="D3295" s="1" t="s">
        <v>5054</v>
      </c>
      <c r="E3295" t="str">
        <f t="shared" si="205"/>
        <v>2022</v>
      </c>
      <c r="F3295" t="str">
        <f t="shared" si="206"/>
        <v>diciembre</v>
      </c>
      <c r="G3295" s="2">
        <v>45261</v>
      </c>
      <c r="H3295">
        <f t="shared" si="207"/>
        <v>338</v>
      </c>
      <c r="I3295" s="3">
        <f t="shared" si="204"/>
        <v>360</v>
      </c>
      <c r="J3295" s="1">
        <v>16400</v>
      </c>
      <c r="K3295" s="1">
        <v>99423</v>
      </c>
      <c r="L3295" s="21">
        <v>99423</v>
      </c>
      <c r="M3295" s="1" t="s">
        <v>8220</v>
      </c>
      <c r="N3295" s="1" t="s">
        <v>24</v>
      </c>
      <c r="O3295" s="1" t="s">
        <v>25</v>
      </c>
      <c r="P3295" s="1" t="s">
        <v>8219</v>
      </c>
      <c r="Q3295" s="1" t="s">
        <v>8219</v>
      </c>
      <c r="R3295" s="1" t="s">
        <v>8220</v>
      </c>
      <c r="S3295" s="1" t="s">
        <v>26</v>
      </c>
      <c r="T3295" s="1" t="s">
        <v>9239</v>
      </c>
      <c r="U3295" s="1" t="s">
        <v>7770</v>
      </c>
      <c r="W3295" s="1">
        <v>0</v>
      </c>
      <c r="X3295" s="1" t="s">
        <v>28</v>
      </c>
      <c r="Y3295" s="1" t="s">
        <v>29</v>
      </c>
      <c r="Z3295" s="1" t="s">
        <v>29</v>
      </c>
    </row>
    <row r="3296" spans="1:26" hidden="1" x14ac:dyDescent="0.35">
      <c r="A3296" s="1" t="s">
        <v>20</v>
      </c>
      <c r="B3296" s="1" t="s">
        <v>8221</v>
      </c>
      <c r="C3296" s="1" t="s">
        <v>3887</v>
      </c>
      <c r="D3296" s="1" t="s">
        <v>5076</v>
      </c>
      <c r="E3296" t="str">
        <f t="shared" si="205"/>
        <v>2023</v>
      </c>
      <c r="F3296" t="str">
        <f t="shared" si="206"/>
        <v>enero</v>
      </c>
      <c r="G3296" s="2">
        <v>45261</v>
      </c>
      <c r="H3296">
        <f t="shared" si="207"/>
        <v>333</v>
      </c>
      <c r="I3296" s="3">
        <f t="shared" si="204"/>
        <v>360</v>
      </c>
      <c r="J3296" s="1">
        <v>16211</v>
      </c>
      <c r="K3296" s="1">
        <v>99423</v>
      </c>
      <c r="L3296" s="21">
        <v>99423</v>
      </c>
      <c r="M3296" s="1" t="s">
        <v>8222</v>
      </c>
      <c r="N3296" s="1" t="s">
        <v>24</v>
      </c>
      <c r="O3296" s="1" t="s">
        <v>25</v>
      </c>
      <c r="P3296" s="1" t="s">
        <v>8221</v>
      </c>
      <c r="Q3296" s="1" t="s">
        <v>8221</v>
      </c>
      <c r="R3296" s="1" t="s">
        <v>8222</v>
      </c>
      <c r="S3296" s="1" t="s">
        <v>3639</v>
      </c>
      <c r="T3296" s="1" t="s">
        <v>9239</v>
      </c>
      <c r="U3296" s="1" t="s">
        <v>7770</v>
      </c>
      <c r="W3296" s="1">
        <v>0</v>
      </c>
      <c r="X3296" s="1" t="s">
        <v>28</v>
      </c>
      <c r="Y3296" s="1" t="s">
        <v>29</v>
      </c>
      <c r="Z3296" s="1" t="s">
        <v>29</v>
      </c>
    </row>
    <row r="3297" spans="1:26" hidden="1" x14ac:dyDescent="0.35">
      <c r="A3297" s="1" t="s">
        <v>20</v>
      </c>
      <c r="B3297" s="1" t="s">
        <v>8223</v>
      </c>
      <c r="C3297" s="1" t="s">
        <v>5097</v>
      </c>
      <c r="D3297" s="1" t="s">
        <v>5076</v>
      </c>
      <c r="E3297" t="str">
        <f t="shared" si="205"/>
        <v>2023</v>
      </c>
      <c r="F3297" t="str">
        <f t="shared" si="206"/>
        <v>enero</v>
      </c>
      <c r="G3297" s="2">
        <v>45261</v>
      </c>
      <c r="H3297">
        <f t="shared" si="207"/>
        <v>333</v>
      </c>
      <c r="I3297" s="3">
        <f t="shared" si="204"/>
        <v>360</v>
      </c>
      <c r="J3297" s="1">
        <v>16421</v>
      </c>
      <c r="K3297" s="1">
        <v>87702</v>
      </c>
      <c r="L3297" s="21">
        <v>87702</v>
      </c>
      <c r="M3297" s="1" t="s">
        <v>8224</v>
      </c>
      <c r="N3297" s="1" t="s">
        <v>24</v>
      </c>
      <c r="O3297" s="1" t="s">
        <v>25</v>
      </c>
      <c r="P3297" s="1" t="s">
        <v>8223</v>
      </c>
      <c r="Q3297" s="1" t="s">
        <v>8223</v>
      </c>
      <c r="R3297" s="1" t="s">
        <v>8224</v>
      </c>
      <c r="S3297" s="1" t="s">
        <v>8225</v>
      </c>
      <c r="T3297" s="1" t="s">
        <v>9239</v>
      </c>
      <c r="U3297" s="1" t="s">
        <v>7770</v>
      </c>
      <c r="W3297" s="1">
        <v>0</v>
      </c>
      <c r="X3297" s="1" t="s">
        <v>28</v>
      </c>
      <c r="Y3297" s="1" t="s">
        <v>29</v>
      </c>
      <c r="Z3297" s="1" t="s">
        <v>29</v>
      </c>
    </row>
    <row r="3298" spans="1:26" hidden="1" x14ac:dyDescent="0.35">
      <c r="A3298" s="1" t="s">
        <v>20</v>
      </c>
      <c r="B3298" s="1" t="s">
        <v>8226</v>
      </c>
      <c r="C3298" s="1" t="s">
        <v>5125</v>
      </c>
      <c r="D3298" s="1" t="s">
        <v>5076</v>
      </c>
      <c r="E3298" t="str">
        <f t="shared" si="205"/>
        <v>2023</v>
      </c>
      <c r="F3298" t="str">
        <f t="shared" si="206"/>
        <v>enero</v>
      </c>
      <c r="G3298" s="2">
        <v>45261</v>
      </c>
      <c r="H3298">
        <f t="shared" si="207"/>
        <v>333</v>
      </c>
      <c r="I3298" s="3">
        <f t="shared" si="204"/>
        <v>360</v>
      </c>
      <c r="J3298" s="1">
        <v>16421</v>
      </c>
      <c r="K3298" s="1">
        <v>87702</v>
      </c>
      <c r="L3298" s="21">
        <v>87702</v>
      </c>
      <c r="M3298" s="1" t="s">
        <v>8227</v>
      </c>
      <c r="N3298" s="1" t="s">
        <v>24</v>
      </c>
      <c r="O3298" s="1" t="s">
        <v>25</v>
      </c>
      <c r="P3298" s="1" t="s">
        <v>8226</v>
      </c>
      <c r="Q3298" s="1" t="s">
        <v>8226</v>
      </c>
      <c r="R3298" s="1" t="s">
        <v>8227</v>
      </c>
      <c r="S3298" s="1" t="s">
        <v>4775</v>
      </c>
      <c r="T3298" s="1" t="s">
        <v>9239</v>
      </c>
      <c r="U3298" s="1" t="s">
        <v>7770</v>
      </c>
      <c r="W3298" s="1">
        <v>0</v>
      </c>
      <c r="X3298" s="1" t="s">
        <v>28</v>
      </c>
      <c r="Y3298" s="1" t="s">
        <v>29</v>
      </c>
      <c r="Z3298" s="1" t="s">
        <v>29</v>
      </c>
    </row>
    <row r="3299" spans="1:26" hidden="1" x14ac:dyDescent="0.35">
      <c r="A3299" s="1" t="s">
        <v>20</v>
      </c>
      <c r="B3299" s="1" t="s">
        <v>8228</v>
      </c>
      <c r="C3299" s="1" t="s">
        <v>5125</v>
      </c>
      <c r="D3299" s="1" t="s">
        <v>5076</v>
      </c>
      <c r="E3299" t="str">
        <f t="shared" si="205"/>
        <v>2023</v>
      </c>
      <c r="F3299" t="str">
        <f t="shared" si="206"/>
        <v>enero</v>
      </c>
      <c r="G3299" s="2">
        <v>45261</v>
      </c>
      <c r="H3299">
        <f t="shared" si="207"/>
        <v>333</v>
      </c>
      <c r="I3299" s="3">
        <f t="shared" si="204"/>
        <v>360</v>
      </c>
      <c r="J3299" s="1">
        <v>16406</v>
      </c>
      <c r="K3299" s="1">
        <v>87702</v>
      </c>
      <c r="L3299" s="21">
        <v>87702</v>
      </c>
      <c r="M3299" s="1" t="s">
        <v>8229</v>
      </c>
      <c r="N3299" s="1" t="s">
        <v>24</v>
      </c>
      <c r="O3299" s="1" t="s">
        <v>25</v>
      </c>
      <c r="P3299" s="1" t="s">
        <v>8228</v>
      </c>
      <c r="Q3299" s="1" t="s">
        <v>8228</v>
      </c>
      <c r="R3299" s="1" t="s">
        <v>8229</v>
      </c>
      <c r="S3299" s="1" t="s">
        <v>26</v>
      </c>
      <c r="T3299" s="1" t="s">
        <v>9239</v>
      </c>
      <c r="U3299" s="1" t="s">
        <v>7770</v>
      </c>
      <c r="W3299" s="1">
        <v>0</v>
      </c>
      <c r="X3299" s="1" t="s">
        <v>28</v>
      </c>
      <c r="Y3299" s="1" t="s">
        <v>29</v>
      </c>
      <c r="Z3299" s="1" t="s">
        <v>29</v>
      </c>
    </row>
    <row r="3300" spans="1:26" hidden="1" x14ac:dyDescent="0.35">
      <c r="A3300" s="1" t="s">
        <v>20</v>
      </c>
      <c r="B3300" s="1" t="s">
        <v>8230</v>
      </c>
      <c r="C3300" s="1" t="s">
        <v>5139</v>
      </c>
      <c r="D3300" s="1" t="s">
        <v>5076</v>
      </c>
      <c r="E3300" t="str">
        <f t="shared" si="205"/>
        <v>2023</v>
      </c>
      <c r="F3300" t="str">
        <f t="shared" si="206"/>
        <v>enero</v>
      </c>
      <c r="G3300" s="2">
        <v>45261</v>
      </c>
      <c r="H3300">
        <f t="shared" si="207"/>
        <v>333</v>
      </c>
      <c r="I3300" s="3">
        <f t="shared" si="204"/>
        <v>360</v>
      </c>
      <c r="J3300" s="1">
        <v>16421</v>
      </c>
      <c r="K3300" s="1">
        <v>87702</v>
      </c>
      <c r="L3300" s="21">
        <v>87702</v>
      </c>
      <c r="M3300" s="1" t="s">
        <v>8231</v>
      </c>
      <c r="N3300" s="1" t="s">
        <v>24</v>
      </c>
      <c r="O3300" s="1" t="s">
        <v>25</v>
      </c>
      <c r="P3300" s="1" t="s">
        <v>8230</v>
      </c>
      <c r="Q3300" s="1" t="s">
        <v>8230</v>
      </c>
      <c r="R3300" s="1" t="s">
        <v>8231</v>
      </c>
      <c r="S3300" s="1" t="s">
        <v>26</v>
      </c>
      <c r="T3300" s="1" t="s">
        <v>9239</v>
      </c>
      <c r="U3300" s="1" t="s">
        <v>7770</v>
      </c>
      <c r="W3300" s="1">
        <v>0</v>
      </c>
      <c r="X3300" s="1" t="s">
        <v>28</v>
      </c>
      <c r="Y3300" s="1" t="s">
        <v>29</v>
      </c>
      <c r="Z3300" s="1" t="s">
        <v>29</v>
      </c>
    </row>
    <row r="3301" spans="1:26" hidden="1" x14ac:dyDescent="0.35">
      <c r="A3301" s="1" t="s">
        <v>20</v>
      </c>
      <c r="B3301" s="1" t="s">
        <v>8232</v>
      </c>
      <c r="C3301" s="1" t="s">
        <v>5206</v>
      </c>
      <c r="D3301" s="1" t="s">
        <v>5076</v>
      </c>
      <c r="E3301" t="str">
        <f t="shared" si="205"/>
        <v>2023</v>
      </c>
      <c r="F3301" t="str">
        <f t="shared" si="206"/>
        <v>enero</v>
      </c>
      <c r="G3301" s="2">
        <v>45261</v>
      </c>
      <c r="H3301">
        <f t="shared" si="207"/>
        <v>333</v>
      </c>
      <c r="I3301" s="3">
        <f t="shared" si="204"/>
        <v>360</v>
      </c>
      <c r="J3301" s="1">
        <v>16421</v>
      </c>
      <c r="K3301" s="1">
        <v>87702</v>
      </c>
      <c r="L3301" s="21">
        <v>87702</v>
      </c>
      <c r="M3301" s="1" t="s">
        <v>8233</v>
      </c>
      <c r="N3301" s="1" t="s">
        <v>24</v>
      </c>
      <c r="O3301" s="1" t="s">
        <v>25</v>
      </c>
      <c r="P3301" s="1" t="s">
        <v>8232</v>
      </c>
      <c r="Q3301" s="1" t="s">
        <v>8232</v>
      </c>
      <c r="R3301" s="1" t="s">
        <v>8233</v>
      </c>
      <c r="S3301" s="1" t="s">
        <v>26</v>
      </c>
      <c r="T3301" s="1" t="s">
        <v>9239</v>
      </c>
      <c r="U3301" s="1" t="s">
        <v>7770</v>
      </c>
      <c r="W3301" s="1">
        <v>0</v>
      </c>
      <c r="X3301" s="1" t="s">
        <v>28</v>
      </c>
      <c r="Y3301" s="1" t="s">
        <v>29</v>
      </c>
      <c r="Z3301" s="1" t="s">
        <v>29</v>
      </c>
    </row>
    <row r="3302" spans="1:26" hidden="1" x14ac:dyDescent="0.35">
      <c r="A3302" s="1" t="s">
        <v>20</v>
      </c>
      <c r="B3302" s="1" t="s">
        <v>8234</v>
      </c>
      <c r="C3302" s="1" t="s">
        <v>5221</v>
      </c>
      <c r="D3302" s="1" t="s">
        <v>5076</v>
      </c>
      <c r="E3302" t="str">
        <f t="shared" si="205"/>
        <v>2023</v>
      </c>
      <c r="F3302" t="str">
        <f t="shared" si="206"/>
        <v>enero</v>
      </c>
      <c r="G3302" s="2">
        <v>45261</v>
      </c>
      <c r="H3302">
        <f t="shared" si="207"/>
        <v>333</v>
      </c>
      <c r="I3302" s="3">
        <f t="shared" si="204"/>
        <v>360</v>
      </c>
      <c r="J3302" s="1">
        <v>16421</v>
      </c>
      <c r="K3302" s="1">
        <v>87702</v>
      </c>
      <c r="L3302" s="21">
        <v>87702</v>
      </c>
      <c r="M3302" s="1" t="s">
        <v>8235</v>
      </c>
      <c r="N3302" s="1" t="s">
        <v>24</v>
      </c>
      <c r="O3302" s="1" t="s">
        <v>25</v>
      </c>
      <c r="P3302" s="1" t="s">
        <v>8234</v>
      </c>
      <c r="Q3302" s="1" t="s">
        <v>8234</v>
      </c>
      <c r="R3302" s="1" t="s">
        <v>8235</v>
      </c>
      <c r="S3302" s="1" t="s">
        <v>26</v>
      </c>
      <c r="T3302" s="1" t="s">
        <v>9239</v>
      </c>
      <c r="U3302" s="1" t="s">
        <v>7770</v>
      </c>
      <c r="W3302" s="1">
        <v>0</v>
      </c>
      <c r="X3302" s="1" t="s">
        <v>28</v>
      </c>
      <c r="Y3302" s="1" t="s">
        <v>29</v>
      </c>
      <c r="Z3302" s="1" t="s">
        <v>29</v>
      </c>
    </row>
    <row r="3303" spans="1:26" hidden="1" x14ac:dyDescent="0.35">
      <c r="A3303" s="1" t="s">
        <v>20</v>
      </c>
      <c r="B3303" s="1" t="s">
        <v>8236</v>
      </c>
      <c r="C3303" s="1" t="s">
        <v>5245</v>
      </c>
      <c r="D3303" s="1" t="s">
        <v>5076</v>
      </c>
      <c r="E3303" t="str">
        <f t="shared" si="205"/>
        <v>2023</v>
      </c>
      <c r="F3303" t="str">
        <f t="shared" si="206"/>
        <v>enero</v>
      </c>
      <c r="G3303" s="2">
        <v>45261</v>
      </c>
      <c r="H3303">
        <f t="shared" si="207"/>
        <v>333</v>
      </c>
      <c r="I3303" s="3">
        <f t="shared" si="204"/>
        <v>360</v>
      </c>
      <c r="J3303" s="1">
        <v>16421</v>
      </c>
      <c r="K3303" s="1">
        <v>87702</v>
      </c>
      <c r="L3303" s="21">
        <v>87702</v>
      </c>
      <c r="M3303" s="1" t="s">
        <v>8237</v>
      </c>
      <c r="N3303" s="1" t="s">
        <v>24</v>
      </c>
      <c r="O3303" s="1" t="s">
        <v>25</v>
      </c>
      <c r="P3303" s="1" t="s">
        <v>8236</v>
      </c>
      <c r="Q3303" s="1" t="s">
        <v>8236</v>
      </c>
      <c r="R3303" s="1" t="s">
        <v>8237</v>
      </c>
      <c r="S3303" s="1" t="s">
        <v>26</v>
      </c>
      <c r="T3303" s="1" t="s">
        <v>9239</v>
      </c>
      <c r="U3303" s="1" t="s">
        <v>7770</v>
      </c>
      <c r="W3303" s="1">
        <v>0</v>
      </c>
      <c r="X3303" s="1" t="s">
        <v>28</v>
      </c>
      <c r="Y3303" s="1" t="s">
        <v>29</v>
      </c>
      <c r="Z3303" s="1" t="s">
        <v>29</v>
      </c>
    </row>
    <row r="3304" spans="1:26" hidden="1" x14ac:dyDescent="0.35">
      <c r="A3304" s="1" t="s">
        <v>20</v>
      </c>
      <c r="B3304" s="1" t="s">
        <v>8238</v>
      </c>
      <c r="C3304" s="1" t="s">
        <v>5291</v>
      </c>
      <c r="D3304" s="1" t="s">
        <v>5076</v>
      </c>
      <c r="E3304" t="str">
        <f t="shared" si="205"/>
        <v>2023</v>
      </c>
      <c r="F3304" t="str">
        <f t="shared" si="206"/>
        <v>enero</v>
      </c>
      <c r="G3304" s="2">
        <v>45261</v>
      </c>
      <c r="H3304">
        <f t="shared" si="207"/>
        <v>333</v>
      </c>
      <c r="I3304" s="3">
        <f t="shared" si="204"/>
        <v>360</v>
      </c>
      <c r="J3304" s="1">
        <v>16421</v>
      </c>
      <c r="K3304" s="1">
        <v>87702</v>
      </c>
      <c r="L3304" s="21">
        <v>87702</v>
      </c>
      <c r="M3304" s="1" t="s">
        <v>8239</v>
      </c>
      <c r="N3304" s="1" t="s">
        <v>24</v>
      </c>
      <c r="O3304" s="1" t="s">
        <v>25</v>
      </c>
      <c r="P3304" s="1" t="s">
        <v>8238</v>
      </c>
      <c r="Q3304" s="1" t="s">
        <v>8238</v>
      </c>
      <c r="R3304" s="1" t="s">
        <v>8239</v>
      </c>
      <c r="S3304" s="1" t="s">
        <v>26</v>
      </c>
      <c r="T3304" s="1" t="s">
        <v>9239</v>
      </c>
      <c r="U3304" s="1" t="s">
        <v>7770</v>
      </c>
      <c r="W3304" s="1">
        <v>0</v>
      </c>
      <c r="X3304" s="1" t="s">
        <v>28</v>
      </c>
      <c r="Y3304" s="1" t="s">
        <v>29</v>
      </c>
      <c r="Z3304" s="1" t="s">
        <v>29</v>
      </c>
    </row>
    <row r="3305" spans="1:26" hidden="1" x14ac:dyDescent="0.35">
      <c r="A3305" s="1" t="s">
        <v>20</v>
      </c>
      <c r="B3305" s="1" t="s">
        <v>8240</v>
      </c>
      <c r="C3305" s="1" t="s">
        <v>5291</v>
      </c>
      <c r="D3305" s="1" t="s">
        <v>5076</v>
      </c>
      <c r="E3305" t="str">
        <f t="shared" si="205"/>
        <v>2023</v>
      </c>
      <c r="F3305" t="str">
        <f t="shared" si="206"/>
        <v>enero</v>
      </c>
      <c r="G3305" s="2">
        <v>45261</v>
      </c>
      <c r="H3305">
        <f t="shared" si="207"/>
        <v>333</v>
      </c>
      <c r="I3305" s="3">
        <f t="shared" si="204"/>
        <v>360</v>
      </c>
      <c r="J3305" s="1">
        <v>16421</v>
      </c>
      <c r="K3305" s="1">
        <v>133849</v>
      </c>
      <c r="L3305" s="21">
        <v>133849</v>
      </c>
      <c r="M3305" s="1" t="s">
        <v>8241</v>
      </c>
      <c r="N3305" s="1" t="s">
        <v>24</v>
      </c>
      <c r="O3305" s="1" t="s">
        <v>25</v>
      </c>
      <c r="P3305" s="1" t="s">
        <v>8240</v>
      </c>
      <c r="Q3305" s="1" t="s">
        <v>8240</v>
      </c>
      <c r="R3305" s="1" t="s">
        <v>8241</v>
      </c>
      <c r="S3305" s="1" t="s">
        <v>26</v>
      </c>
      <c r="T3305" s="1" t="s">
        <v>9239</v>
      </c>
      <c r="U3305" s="1" t="s">
        <v>7770</v>
      </c>
      <c r="W3305" s="1">
        <v>0</v>
      </c>
      <c r="X3305" s="1" t="s">
        <v>28</v>
      </c>
      <c r="Y3305" s="1" t="s">
        <v>29</v>
      </c>
      <c r="Z3305" s="1" t="s">
        <v>29</v>
      </c>
    </row>
    <row r="3306" spans="1:26" hidden="1" x14ac:dyDescent="0.35">
      <c r="A3306" s="1" t="s">
        <v>20</v>
      </c>
      <c r="B3306" s="1" t="s">
        <v>8242</v>
      </c>
      <c r="C3306" s="1" t="s">
        <v>5317</v>
      </c>
      <c r="D3306" s="1" t="s">
        <v>5076</v>
      </c>
      <c r="E3306" t="str">
        <f t="shared" si="205"/>
        <v>2023</v>
      </c>
      <c r="F3306" t="str">
        <f t="shared" si="206"/>
        <v>enero</v>
      </c>
      <c r="G3306" s="2">
        <v>45261</v>
      </c>
      <c r="H3306">
        <f t="shared" si="207"/>
        <v>333</v>
      </c>
      <c r="I3306" s="3">
        <f t="shared" si="204"/>
        <v>360</v>
      </c>
      <c r="J3306" s="1">
        <v>16421</v>
      </c>
      <c r="K3306" s="1">
        <v>87702</v>
      </c>
      <c r="L3306" s="21">
        <v>87702</v>
      </c>
      <c r="M3306" s="1" t="s">
        <v>8243</v>
      </c>
      <c r="N3306" s="1" t="s">
        <v>24</v>
      </c>
      <c r="O3306" s="1" t="s">
        <v>25</v>
      </c>
      <c r="P3306" s="1" t="s">
        <v>8242</v>
      </c>
      <c r="Q3306" s="1" t="s">
        <v>8242</v>
      </c>
      <c r="R3306" s="1" t="s">
        <v>8243</v>
      </c>
      <c r="S3306" s="1" t="s">
        <v>26</v>
      </c>
      <c r="T3306" s="1" t="s">
        <v>9239</v>
      </c>
      <c r="U3306" s="1" t="s">
        <v>7770</v>
      </c>
      <c r="W3306" s="1">
        <v>0</v>
      </c>
      <c r="X3306" s="1" t="s">
        <v>28</v>
      </c>
      <c r="Y3306" s="1" t="s">
        <v>29</v>
      </c>
      <c r="Z3306" s="1" t="s">
        <v>29</v>
      </c>
    </row>
    <row r="3307" spans="1:26" hidden="1" x14ac:dyDescent="0.35">
      <c r="A3307" s="1" t="s">
        <v>20</v>
      </c>
      <c r="B3307" s="1" t="s">
        <v>8244</v>
      </c>
      <c r="C3307" s="1" t="s">
        <v>5355</v>
      </c>
      <c r="D3307" s="1" t="s">
        <v>5076</v>
      </c>
      <c r="E3307" t="str">
        <f t="shared" si="205"/>
        <v>2023</v>
      </c>
      <c r="F3307" t="str">
        <f t="shared" si="206"/>
        <v>enero</v>
      </c>
      <c r="G3307" s="2">
        <v>45261</v>
      </c>
      <c r="H3307">
        <f t="shared" si="207"/>
        <v>333</v>
      </c>
      <c r="I3307" s="3">
        <f t="shared" si="204"/>
        <v>360</v>
      </c>
      <c r="J3307" s="1">
        <v>16421</v>
      </c>
      <c r="K3307" s="1">
        <v>87702</v>
      </c>
      <c r="L3307" s="21">
        <v>87702</v>
      </c>
      <c r="M3307" s="1" t="s">
        <v>8245</v>
      </c>
      <c r="N3307" s="1" t="s">
        <v>24</v>
      </c>
      <c r="O3307" s="1" t="s">
        <v>25</v>
      </c>
      <c r="P3307" s="1" t="s">
        <v>8244</v>
      </c>
      <c r="Q3307" s="1" t="s">
        <v>8244</v>
      </c>
      <c r="R3307" s="1" t="s">
        <v>8245</v>
      </c>
      <c r="S3307" s="1" t="s">
        <v>26</v>
      </c>
      <c r="T3307" s="1" t="s">
        <v>9239</v>
      </c>
      <c r="U3307" s="1" t="s">
        <v>7770</v>
      </c>
      <c r="W3307" s="1">
        <v>0</v>
      </c>
      <c r="X3307" s="1" t="s">
        <v>28</v>
      </c>
      <c r="Y3307" s="1" t="s">
        <v>29</v>
      </c>
      <c r="Z3307" s="1" t="s">
        <v>29</v>
      </c>
    </row>
    <row r="3308" spans="1:26" hidden="1" x14ac:dyDescent="0.35">
      <c r="A3308" s="1" t="s">
        <v>20</v>
      </c>
      <c r="B3308" s="1" t="s">
        <v>8246</v>
      </c>
      <c r="C3308" s="1" t="s">
        <v>5076</v>
      </c>
      <c r="D3308" s="1" t="s">
        <v>5403</v>
      </c>
      <c r="E3308" t="str">
        <f t="shared" si="205"/>
        <v>2023</v>
      </c>
      <c r="F3308" t="str">
        <f t="shared" si="206"/>
        <v>enero</v>
      </c>
      <c r="G3308" s="2">
        <v>45261</v>
      </c>
      <c r="H3308">
        <f t="shared" si="207"/>
        <v>321</v>
      </c>
      <c r="I3308" s="3">
        <f t="shared" si="204"/>
        <v>360</v>
      </c>
      <c r="J3308" s="1">
        <v>16480</v>
      </c>
      <c r="K3308" s="1">
        <v>87702</v>
      </c>
      <c r="L3308" s="21">
        <v>87702</v>
      </c>
      <c r="M3308" s="1" t="s">
        <v>8247</v>
      </c>
      <c r="N3308" s="1" t="s">
        <v>24</v>
      </c>
      <c r="O3308" s="1" t="s">
        <v>25</v>
      </c>
      <c r="P3308" s="1" t="s">
        <v>8246</v>
      </c>
      <c r="Q3308" s="1" t="s">
        <v>8246</v>
      </c>
      <c r="R3308" s="1" t="s">
        <v>8247</v>
      </c>
      <c r="S3308" s="1" t="s">
        <v>26</v>
      </c>
      <c r="T3308" s="1" t="s">
        <v>9239</v>
      </c>
      <c r="U3308" s="1" t="s">
        <v>7770</v>
      </c>
      <c r="W3308" s="1">
        <v>0</v>
      </c>
      <c r="X3308" s="1" t="s">
        <v>28</v>
      </c>
      <c r="Y3308" s="1" t="s">
        <v>29</v>
      </c>
      <c r="Z3308" s="1" t="s">
        <v>29</v>
      </c>
    </row>
    <row r="3309" spans="1:26" hidden="1" x14ac:dyDescent="0.35">
      <c r="A3309" s="1" t="s">
        <v>20</v>
      </c>
      <c r="B3309" s="1" t="s">
        <v>8248</v>
      </c>
      <c r="C3309" s="1" t="s">
        <v>5402</v>
      </c>
      <c r="D3309" s="1" t="s">
        <v>5459</v>
      </c>
      <c r="E3309" t="str">
        <f t="shared" si="205"/>
        <v>2023</v>
      </c>
      <c r="F3309" t="str">
        <f t="shared" si="206"/>
        <v>enero</v>
      </c>
      <c r="G3309" s="2">
        <v>45261</v>
      </c>
      <c r="H3309">
        <f t="shared" si="207"/>
        <v>317</v>
      </c>
      <c r="I3309" s="3">
        <f t="shared" si="204"/>
        <v>360</v>
      </c>
      <c r="J3309" s="1">
        <v>16477</v>
      </c>
      <c r="K3309" s="1">
        <v>87702</v>
      </c>
      <c r="L3309" s="21">
        <v>87702</v>
      </c>
      <c r="M3309" s="1" t="s">
        <v>8249</v>
      </c>
      <c r="N3309" s="1" t="s">
        <v>24</v>
      </c>
      <c r="O3309" s="1" t="s">
        <v>25</v>
      </c>
      <c r="P3309" s="1" t="s">
        <v>8248</v>
      </c>
      <c r="Q3309" s="1" t="s">
        <v>8248</v>
      </c>
      <c r="R3309" s="1" t="s">
        <v>8249</v>
      </c>
      <c r="S3309" s="1" t="s">
        <v>26</v>
      </c>
      <c r="T3309" s="1" t="s">
        <v>9239</v>
      </c>
      <c r="U3309" s="1" t="s">
        <v>7770</v>
      </c>
      <c r="W3309" s="1">
        <v>0</v>
      </c>
      <c r="X3309" s="1" t="s">
        <v>28</v>
      </c>
      <c r="Y3309" s="1" t="s">
        <v>29</v>
      </c>
      <c r="Z3309" s="1" t="s">
        <v>29</v>
      </c>
    </row>
    <row r="3310" spans="1:26" hidden="1" x14ac:dyDescent="0.35">
      <c r="A3310" s="1" t="s">
        <v>20</v>
      </c>
      <c r="B3310" s="1" t="s">
        <v>8250</v>
      </c>
      <c r="C3310" s="1" t="s">
        <v>5076</v>
      </c>
      <c r="D3310" s="1" t="s">
        <v>5459</v>
      </c>
      <c r="E3310" t="str">
        <f t="shared" si="205"/>
        <v>2023</v>
      </c>
      <c r="F3310" t="str">
        <f t="shared" si="206"/>
        <v>enero</v>
      </c>
      <c r="G3310" s="2">
        <v>45261</v>
      </c>
      <c r="H3310">
        <f t="shared" si="207"/>
        <v>317</v>
      </c>
      <c r="I3310" s="3">
        <f t="shared" si="204"/>
        <v>360</v>
      </c>
      <c r="J3310" s="1">
        <v>16477</v>
      </c>
      <c r="K3310" s="1">
        <v>87702</v>
      </c>
      <c r="L3310" s="21">
        <v>87702</v>
      </c>
      <c r="M3310" s="1" t="s">
        <v>8251</v>
      </c>
      <c r="N3310" s="1" t="s">
        <v>24</v>
      </c>
      <c r="O3310" s="1" t="s">
        <v>25</v>
      </c>
      <c r="P3310" s="1" t="s">
        <v>8250</v>
      </c>
      <c r="Q3310" s="1" t="s">
        <v>8250</v>
      </c>
      <c r="R3310" s="1" t="s">
        <v>8251</v>
      </c>
      <c r="S3310" s="1" t="s">
        <v>26</v>
      </c>
      <c r="T3310" s="1" t="s">
        <v>9239</v>
      </c>
      <c r="U3310" s="1" t="s">
        <v>7770</v>
      </c>
      <c r="W3310" s="1">
        <v>0</v>
      </c>
      <c r="X3310" s="1" t="s">
        <v>28</v>
      </c>
      <c r="Y3310" s="1" t="s">
        <v>29</v>
      </c>
      <c r="Z3310" s="1" t="s">
        <v>29</v>
      </c>
    </row>
    <row r="3311" spans="1:26" hidden="1" x14ac:dyDescent="0.35">
      <c r="A3311" s="1" t="s">
        <v>20</v>
      </c>
      <c r="B3311" s="1" t="s">
        <v>8252</v>
      </c>
      <c r="C3311" s="1" t="s">
        <v>5429</v>
      </c>
      <c r="D3311" s="1" t="s">
        <v>5459</v>
      </c>
      <c r="E3311" t="str">
        <f t="shared" si="205"/>
        <v>2023</v>
      </c>
      <c r="F3311" t="str">
        <f t="shared" si="206"/>
        <v>enero</v>
      </c>
      <c r="G3311" s="2">
        <v>45261</v>
      </c>
      <c r="H3311">
        <f t="shared" si="207"/>
        <v>317</v>
      </c>
      <c r="I3311" s="3">
        <f t="shared" si="204"/>
        <v>360</v>
      </c>
      <c r="J3311" s="1">
        <v>16477</v>
      </c>
      <c r="K3311" s="1">
        <v>87702</v>
      </c>
      <c r="L3311" s="21">
        <v>87702</v>
      </c>
      <c r="M3311" s="1" t="s">
        <v>8253</v>
      </c>
      <c r="N3311" s="1" t="s">
        <v>24</v>
      </c>
      <c r="O3311" s="1" t="s">
        <v>25</v>
      </c>
      <c r="P3311" s="1" t="s">
        <v>8252</v>
      </c>
      <c r="Q3311" s="1" t="s">
        <v>8252</v>
      </c>
      <c r="R3311" s="1" t="s">
        <v>8253</v>
      </c>
      <c r="S3311" s="1" t="s">
        <v>26</v>
      </c>
      <c r="T3311" s="1" t="s">
        <v>9239</v>
      </c>
      <c r="U3311" s="1" t="s">
        <v>7770</v>
      </c>
      <c r="W3311" s="1">
        <v>0</v>
      </c>
      <c r="X3311" s="1" t="s">
        <v>28</v>
      </c>
      <c r="Y3311" s="1" t="s">
        <v>29</v>
      </c>
      <c r="Z3311" s="1" t="s">
        <v>29</v>
      </c>
    </row>
    <row r="3312" spans="1:26" hidden="1" x14ac:dyDescent="0.35">
      <c r="A3312" s="1" t="s">
        <v>20</v>
      </c>
      <c r="B3312" s="1" t="s">
        <v>8254</v>
      </c>
      <c r="C3312" s="1" t="s">
        <v>6418</v>
      </c>
      <c r="D3312" s="1" t="s">
        <v>6019</v>
      </c>
      <c r="E3312" t="str">
        <f t="shared" si="205"/>
        <v>2023</v>
      </c>
      <c r="F3312" t="str">
        <f t="shared" si="206"/>
        <v>febrero</v>
      </c>
      <c r="G3312" s="2">
        <v>45261</v>
      </c>
      <c r="H3312">
        <f t="shared" si="207"/>
        <v>282</v>
      </c>
      <c r="I3312" s="3">
        <f t="shared" si="204"/>
        <v>360</v>
      </c>
      <c r="J3312" s="1">
        <v>16554</v>
      </c>
      <c r="K3312" s="1">
        <v>87702</v>
      </c>
      <c r="L3312" s="21">
        <v>87702</v>
      </c>
      <c r="M3312" s="1" t="s">
        <v>8255</v>
      </c>
      <c r="N3312" s="1" t="s">
        <v>24</v>
      </c>
      <c r="O3312" s="1" t="s">
        <v>25</v>
      </c>
      <c r="P3312" s="1" t="s">
        <v>8254</v>
      </c>
      <c r="Q3312" s="1" t="s">
        <v>8254</v>
      </c>
      <c r="R3312" s="1" t="s">
        <v>8255</v>
      </c>
      <c r="S3312" s="1" t="s">
        <v>26</v>
      </c>
      <c r="T3312" s="1" t="s">
        <v>9239</v>
      </c>
      <c r="U3312" s="1" t="s">
        <v>7770</v>
      </c>
      <c r="W3312" s="1">
        <v>0</v>
      </c>
      <c r="X3312" s="1" t="s">
        <v>28</v>
      </c>
      <c r="Y3312" s="1" t="s">
        <v>29</v>
      </c>
      <c r="Z3312" s="1" t="s">
        <v>29</v>
      </c>
    </row>
    <row r="3313" spans="1:26" hidden="1" x14ac:dyDescent="0.35">
      <c r="A3313" s="1" t="s">
        <v>20</v>
      </c>
      <c r="B3313" s="1" t="s">
        <v>8256</v>
      </c>
      <c r="C3313" s="1" t="s">
        <v>4668</v>
      </c>
      <c r="D3313" s="1" t="s">
        <v>6032</v>
      </c>
      <c r="E3313" t="str">
        <f t="shared" si="205"/>
        <v>2023</v>
      </c>
      <c r="F3313" t="str">
        <f t="shared" si="206"/>
        <v>marzo</v>
      </c>
      <c r="G3313" s="2">
        <v>45261</v>
      </c>
      <c r="H3313">
        <f t="shared" si="207"/>
        <v>270</v>
      </c>
      <c r="I3313" s="3">
        <f t="shared" si="204"/>
        <v>360</v>
      </c>
      <c r="J3313" s="1">
        <v>16620</v>
      </c>
      <c r="K3313" s="1">
        <v>87702</v>
      </c>
      <c r="L3313" s="21">
        <v>87702</v>
      </c>
      <c r="M3313" s="1" t="s">
        <v>8257</v>
      </c>
      <c r="N3313" s="1" t="s">
        <v>24</v>
      </c>
      <c r="O3313" s="1" t="s">
        <v>25</v>
      </c>
      <c r="P3313" s="1" t="s">
        <v>8256</v>
      </c>
      <c r="Q3313" s="1" t="s">
        <v>8256</v>
      </c>
      <c r="R3313" s="1" t="s">
        <v>8257</v>
      </c>
      <c r="S3313" s="1" t="s">
        <v>26</v>
      </c>
      <c r="T3313" s="1" t="s">
        <v>9239</v>
      </c>
      <c r="U3313" s="1" t="s">
        <v>7770</v>
      </c>
      <c r="W3313" s="1">
        <v>0</v>
      </c>
      <c r="X3313" s="1" t="s">
        <v>28</v>
      </c>
      <c r="Y3313" s="1" t="s">
        <v>29</v>
      </c>
      <c r="Z3313" s="1" t="s">
        <v>29</v>
      </c>
    </row>
    <row r="3314" spans="1:26" hidden="1" x14ac:dyDescent="0.35">
      <c r="A3314" s="1" t="s">
        <v>20</v>
      </c>
      <c r="B3314" s="1" t="s">
        <v>8258</v>
      </c>
      <c r="C3314" s="1" t="s">
        <v>6041</v>
      </c>
      <c r="D3314" s="1" t="s">
        <v>6042</v>
      </c>
      <c r="E3314" t="str">
        <f t="shared" si="205"/>
        <v>2023</v>
      </c>
      <c r="F3314" t="str">
        <f t="shared" si="206"/>
        <v>marzo</v>
      </c>
      <c r="G3314" s="2">
        <v>45261</v>
      </c>
      <c r="H3314">
        <f t="shared" si="207"/>
        <v>255</v>
      </c>
      <c r="I3314" s="3">
        <f t="shared" si="204"/>
        <v>360</v>
      </c>
      <c r="J3314" s="1">
        <v>16643</v>
      </c>
      <c r="K3314" s="1">
        <v>87702</v>
      </c>
      <c r="L3314" s="21">
        <v>87702</v>
      </c>
      <c r="M3314" s="1" t="s">
        <v>8259</v>
      </c>
      <c r="N3314" s="1" t="s">
        <v>24</v>
      </c>
      <c r="O3314" s="1" t="s">
        <v>25</v>
      </c>
      <c r="P3314" s="1" t="s">
        <v>8258</v>
      </c>
      <c r="Q3314" s="1" t="s">
        <v>8258</v>
      </c>
      <c r="R3314" s="1" t="s">
        <v>8259</v>
      </c>
      <c r="S3314" s="1" t="s">
        <v>26</v>
      </c>
      <c r="T3314" s="1" t="s">
        <v>9239</v>
      </c>
      <c r="U3314" s="1" t="s">
        <v>7770</v>
      </c>
      <c r="W3314" s="1">
        <v>0</v>
      </c>
      <c r="X3314" s="1" t="s">
        <v>28</v>
      </c>
      <c r="Y3314" s="1" t="s">
        <v>29</v>
      </c>
      <c r="Z3314" s="1" t="s">
        <v>29</v>
      </c>
    </row>
    <row r="3315" spans="1:26" hidden="1" x14ac:dyDescent="0.35">
      <c r="A3315" s="1" t="s">
        <v>20</v>
      </c>
      <c r="B3315" s="1" t="s">
        <v>8260</v>
      </c>
      <c r="C3315" s="1" t="s">
        <v>6041</v>
      </c>
      <c r="D3315" s="1" t="s">
        <v>6042</v>
      </c>
      <c r="E3315" t="str">
        <f t="shared" si="205"/>
        <v>2023</v>
      </c>
      <c r="F3315" t="str">
        <f t="shared" si="206"/>
        <v>marzo</v>
      </c>
      <c r="G3315" s="2">
        <v>45261</v>
      </c>
      <c r="H3315">
        <f t="shared" si="207"/>
        <v>255</v>
      </c>
      <c r="I3315" s="3">
        <f t="shared" si="204"/>
        <v>360</v>
      </c>
      <c r="J3315" s="1">
        <v>16642</v>
      </c>
      <c r="K3315" s="1">
        <v>99423</v>
      </c>
      <c r="L3315" s="21">
        <v>99423</v>
      </c>
      <c r="M3315" s="1" t="s">
        <v>8261</v>
      </c>
      <c r="N3315" s="1" t="s">
        <v>24</v>
      </c>
      <c r="O3315" s="1" t="s">
        <v>25</v>
      </c>
      <c r="P3315" s="1" t="s">
        <v>8260</v>
      </c>
      <c r="Q3315" s="1" t="s">
        <v>8260</v>
      </c>
      <c r="R3315" s="1" t="s">
        <v>8261</v>
      </c>
      <c r="S3315" s="1" t="s">
        <v>26</v>
      </c>
      <c r="T3315" s="1" t="s">
        <v>9239</v>
      </c>
      <c r="U3315" s="1" t="s">
        <v>7770</v>
      </c>
      <c r="W3315" s="1">
        <v>0</v>
      </c>
      <c r="X3315" s="1" t="s">
        <v>28</v>
      </c>
      <c r="Y3315" s="1" t="s">
        <v>29</v>
      </c>
      <c r="Z3315" s="1" t="s">
        <v>29</v>
      </c>
    </row>
    <row r="3316" spans="1:26" hidden="1" x14ac:dyDescent="0.35">
      <c r="A3316" s="1" t="s">
        <v>20</v>
      </c>
      <c r="B3316" s="1" t="s">
        <v>8262</v>
      </c>
      <c r="C3316" s="1" t="s">
        <v>6049</v>
      </c>
      <c r="D3316" s="1" t="s">
        <v>6042</v>
      </c>
      <c r="E3316" t="str">
        <f t="shared" si="205"/>
        <v>2023</v>
      </c>
      <c r="F3316" t="str">
        <f t="shared" si="206"/>
        <v>marzo</v>
      </c>
      <c r="G3316" s="2">
        <v>45261</v>
      </c>
      <c r="H3316">
        <f t="shared" si="207"/>
        <v>255</v>
      </c>
      <c r="I3316" s="3">
        <f t="shared" si="204"/>
        <v>360</v>
      </c>
      <c r="J3316" s="1">
        <v>16640</v>
      </c>
      <c r="K3316" s="1">
        <v>87702</v>
      </c>
      <c r="L3316" s="21">
        <v>87702</v>
      </c>
      <c r="M3316" s="1" t="s">
        <v>8263</v>
      </c>
      <c r="N3316" s="1" t="s">
        <v>24</v>
      </c>
      <c r="O3316" s="1" t="s">
        <v>25</v>
      </c>
      <c r="P3316" s="1" t="s">
        <v>8262</v>
      </c>
      <c r="Q3316" s="1" t="s">
        <v>8262</v>
      </c>
      <c r="R3316" s="1" t="s">
        <v>8263</v>
      </c>
      <c r="S3316" s="1" t="s">
        <v>26</v>
      </c>
      <c r="T3316" s="1" t="s">
        <v>9239</v>
      </c>
      <c r="U3316" s="1" t="s">
        <v>7770</v>
      </c>
      <c r="W3316" s="1">
        <v>0</v>
      </c>
      <c r="X3316" s="1" t="s">
        <v>28</v>
      </c>
      <c r="Y3316" s="1" t="s">
        <v>29</v>
      </c>
      <c r="Z3316" s="1" t="s">
        <v>29</v>
      </c>
    </row>
    <row r="3317" spans="1:26" hidden="1" x14ac:dyDescent="0.35">
      <c r="A3317" s="1" t="s">
        <v>20</v>
      </c>
      <c r="B3317" s="1" t="s">
        <v>8264</v>
      </c>
      <c r="C3317" s="1" t="s">
        <v>6049</v>
      </c>
      <c r="D3317" s="1" t="s">
        <v>6042</v>
      </c>
      <c r="E3317" t="str">
        <f t="shared" si="205"/>
        <v>2023</v>
      </c>
      <c r="F3317" t="str">
        <f t="shared" si="206"/>
        <v>marzo</v>
      </c>
      <c r="G3317" s="2">
        <v>45261</v>
      </c>
      <c r="H3317">
        <f t="shared" si="207"/>
        <v>255</v>
      </c>
      <c r="I3317" s="3">
        <f t="shared" si="204"/>
        <v>360</v>
      </c>
      <c r="J3317" s="1">
        <v>16640</v>
      </c>
      <c r="K3317" s="1">
        <v>87702</v>
      </c>
      <c r="L3317" s="21">
        <v>87702</v>
      </c>
      <c r="M3317" s="1" t="s">
        <v>8265</v>
      </c>
      <c r="N3317" s="1" t="s">
        <v>24</v>
      </c>
      <c r="O3317" s="1" t="s">
        <v>25</v>
      </c>
      <c r="P3317" s="1" t="s">
        <v>8264</v>
      </c>
      <c r="Q3317" s="1" t="s">
        <v>8264</v>
      </c>
      <c r="R3317" s="1" t="s">
        <v>8265</v>
      </c>
      <c r="S3317" s="1" t="s">
        <v>8266</v>
      </c>
      <c r="T3317" s="1" t="s">
        <v>9239</v>
      </c>
      <c r="U3317" s="1" t="s">
        <v>7770</v>
      </c>
      <c r="W3317" s="1">
        <v>0</v>
      </c>
      <c r="X3317" s="1" t="s">
        <v>28</v>
      </c>
      <c r="Y3317" s="1" t="s">
        <v>29</v>
      </c>
      <c r="Z3317" s="1" t="s">
        <v>29</v>
      </c>
    </row>
    <row r="3318" spans="1:26" hidden="1" x14ac:dyDescent="0.35">
      <c r="A3318" s="1" t="s">
        <v>20</v>
      </c>
      <c r="B3318" s="1" t="s">
        <v>8267</v>
      </c>
      <c r="C3318" s="1" t="s">
        <v>6049</v>
      </c>
      <c r="D3318" s="1" t="s">
        <v>6042</v>
      </c>
      <c r="E3318" t="str">
        <f t="shared" si="205"/>
        <v>2023</v>
      </c>
      <c r="F3318" t="str">
        <f t="shared" si="206"/>
        <v>marzo</v>
      </c>
      <c r="G3318" s="2">
        <v>45261</v>
      </c>
      <c r="H3318">
        <f t="shared" si="207"/>
        <v>255</v>
      </c>
      <c r="I3318" s="3">
        <f t="shared" si="204"/>
        <v>360</v>
      </c>
      <c r="J3318" s="1">
        <v>16638</v>
      </c>
      <c r="K3318" s="1">
        <v>87702</v>
      </c>
      <c r="L3318" s="21">
        <v>87702</v>
      </c>
      <c r="M3318" s="1" t="s">
        <v>8268</v>
      </c>
      <c r="N3318" s="1" t="s">
        <v>24</v>
      </c>
      <c r="O3318" s="1" t="s">
        <v>25</v>
      </c>
      <c r="P3318" s="1" t="s">
        <v>8267</v>
      </c>
      <c r="Q3318" s="1" t="s">
        <v>8267</v>
      </c>
      <c r="R3318" s="1" t="s">
        <v>8268</v>
      </c>
      <c r="S3318" s="1" t="s">
        <v>26</v>
      </c>
      <c r="T3318" s="1" t="s">
        <v>9239</v>
      </c>
      <c r="U3318" s="1" t="s">
        <v>7770</v>
      </c>
      <c r="W3318" s="1">
        <v>0</v>
      </c>
      <c r="X3318" s="1" t="s">
        <v>28</v>
      </c>
      <c r="Y3318" s="1" t="s">
        <v>29</v>
      </c>
      <c r="Z3318" s="1" t="s">
        <v>29</v>
      </c>
    </row>
    <row r="3319" spans="1:26" hidden="1" x14ac:dyDescent="0.35">
      <c r="A3319" s="1" t="s">
        <v>20</v>
      </c>
      <c r="B3319" s="1" t="s">
        <v>8269</v>
      </c>
      <c r="C3319" s="1" t="s">
        <v>6049</v>
      </c>
      <c r="D3319" s="1" t="s">
        <v>6042</v>
      </c>
      <c r="E3319" t="str">
        <f t="shared" si="205"/>
        <v>2023</v>
      </c>
      <c r="F3319" t="str">
        <f t="shared" si="206"/>
        <v>marzo</v>
      </c>
      <c r="G3319" s="2">
        <v>45261</v>
      </c>
      <c r="H3319">
        <f t="shared" si="207"/>
        <v>255</v>
      </c>
      <c r="I3319" s="3">
        <f t="shared" si="204"/>
        <v>360</v>
      </c>
      <c r="J3319" s="1">
        <v>16637</v>
      </c>
      <c r="K3319" s="1">
        <v>87702</v>
      </c>
      <c r="L3319" s="21">
        <v>87702</v>
      </c>
      <c r="M3319" s="1" t="s">
        <v>8270</v>
      </c>
      <c r="N3319" s="1" t="s">
        <v>24</v>
      </c>
      <c r="O3319" s="1" t="s">
        <v>25</v>
      </c>
      <c r="P3319" s="1" t="s">
        <v>8269</v>
      </c>
      <c r="Q3319" s="1" t="s">
        <v>8269</v>
      </c>
      <c r="R3319" s="1" t="s">
        <v>8270</v>
      </c>
      <c r="S3319" s="1" t="s">
        <v>26</v>
      </c>
      <c r="T3319" s="1" t="s">
        <v>9239</v>
      </c>
      <c r="U3319" s="1" t="s">
        <v>7770</v>
      </c>
      <c r="W3319" s="1">
        <v>0</v>
      </c>
      <c r="X3319" s="1" t="s">
        <v>28</v>
      </c>
      <c r="Y3319" s="1" t="s">
        <v>29</v>
      </c>
      <c r="Z3319" s="1" t="s">
        <v>29</v>
      </c>
    </row>
    <row r="3320" spans="1:26" hidden="1" x14ac:dyDescent="0.35">
      <c r="A3320" s="1" t="s">
        <v>20</v>
      </c>
      <c r="B3320" s="1" t="s">
        <v>8271</v>
      </c>
      <c r="C3320" s="1" t="s">
        <v>6049</v>
      </c>
      <c r="D3320" s="1" t="s">
        <v>6042</v>
      </c>
      <c r="E3320" t="str">
        <f t="shared" si="205"/>
        <v>2023</v>
      </c>
      <c r="F3320" t="str">
        <f t="shared" si="206"/>
        <v>marzo</v>
      </c>
      <c r="G3320" s="2">
        <v>45261</v>
      </c>
      <c r="H3320">
        <f t="shared" si="207"/>
        <v>255</v>
      </c>
      <c r="I3320" s="3">
        <f t="shared" si="204"/>
        <v>360</v>
      </c>
      <c r="J3320" s="1">
        <v>16638</v>
      </c>
      <c r="K3320" s="1">
        <v>87702</v>
      </c>
      <c r="L3320" s="21">
        <v>87702</v>
      </c>
      <c r="M3320" s="1" t="s">
        <v>8272</v>
      </c>
      <c r="N3320" s="1" t="s">
        <v>24</v>
      </c>
      <c r="O3320" s="1" t="s">
        <v>25</v>
      </c>
      <c r="P3320" s="1" t="s">
        <v>8271</v>
      </c>
      <c r="Q3320" s="1" t="s">
        <v>8271</v>
      </c>
      <c r="R3320" s="1" t="s">
        <v>8272</v>
      </c>
      <c r="S3320" s="1" t="s">
        <v>8273</v>
      </c>
      <c r="T3320" s="1" t="s">
        <v>9239</v>
      </c>
      <c r="U3320" s="1" t="s">
        <v>7770</v>
      </c>
      <c r="W3320" s="1">
        <v>0</v>
      </c>
      <c r="X3320" s="1" t="s">
        <v>28</v>
      </c>
      <c r="Y3320" s="1" t="s">
        <v>29</v>
      </c>
      <c r="Z3320" s="1" t="s">
        <v>29</v>
      </c>
    </row>
    <row r="3321" spans="1:26" hidden="1" x14ac:dyDescent="0.35">
      <c r="A3321" s="1" t="s">
        <v>20</v>
      </c>
      <c r="B3321" s="1" t="s">
        <v>8274</v>
      </c>
      <c r="C3321" s="1" t="s">
        <v>6097</v>
      </c>
      <c r="D3321" s="1" t="s">
        <v>6042</v>
      </c>
      <c r="E3321" t="str">
        <f t="shared" si="205"/>
        <v>2023</v>
      </c>
      <c r="F3321" t="str">
        <f t="shared" si="206"/>
        <v>marzo</v>
      </c>
      <c r="G3321" s="2">
        <v>45261</v>
      </c>
      <c r="H3321">
        <f t="shared" si="207"/>
        <v>255</v>
      </c>
      <c r="I3321" s="3">
        <f t="shared" si="204"/>
        <v>360</v>
      </c>
      <c r="J3321" s="1">
        <v>16643</v>
      </c>
      <c r="K3321" s="1">
        <v>99423</v>
      </c>
      <c r="L3321" s="21">
        <v>99423</v>
      </c>
      <c r="M3321" s="1" t="s">
        <v>8275</v>
      </c>
      <c r="N3321" s="1" t="s">
        <v>24</v>
      </c>
      <c r="O3321" s="1" t="s">
        <v>25</v>
      </c>
      <c r="P3321" s="1" t="s">
        <v>8274</v>
      </c>
      <c r="Q3321" s="1" t="s">
        <v>8274</v>
      </c>
      <c r="R3321" s="1" t="s">
        <v>8275</v>
      </c>
      <c r="S3321" s="1" t="s">
        <v>26</v>
      </c>
      <c r="T3321" s="1" t="s">
        <v>9239</v>
      </c>
      <c r="U3321" s="1" t="s">
        <v>7770</v>
      </c>
      <c r="W3321" s="1">
        <v>0</v>
      </c>
      <c r="X3321" s="1" t="s">
        <v>28</v>
      </c>
      <c r="Y3321" s="1" t="s">
        <v>29</v>
      </c>
      <c r="Z3321" s="1" t="s">
        <v>29</v>
      </c>
    </row>
    <row r="3322" spans="1:26" hidden="1" x14ac:dyDescent="0.35">
      <c r="A3322" s="1" t="s">
        <v>20</v>
      </c>
      <c r="B3322" s="1" t="s">
        <v>8276</v>
      </c>
      <c r="C3322" s="1" t="s">
        <v>6148</v>
      </c>
      <c r="D3322" s="1" t="s">
        <v>6042</v>
      </c>
      <c r="E3322" t="str">
        <f t="shared" si="205"/>
        <v>2023</v>
      </c>
      <c r="F3322" t="str">
        <f t="shared" si="206"/>
        <v>marzo</v>
      </c>
      <c r="G3322" s="2">
        <v>45261</v>
      </c>
      <c r="H3322">
        <f t="shared" si="207"/>
        <v>255</v>
      </c>
      <c r="I3322" s="3">
        <f t="shared" si="204"/>
        <v>360</v>
      </c>
      <c r="J3322" s="1">
        <v>16638</v>
      </c>
      <c r="K3322" s="1">
        <v>87702</v>
      </c>
      <c r="L3322" s="21">
        <v>87702</v>
      </c>
      <c r="M3322" s="1" t="s">
        <v>8277</v>
      </c>
      <c r="N3322" s="1" t="s">
        <v>24</v>
      </c>
      <c r="O3322" s="1" t="s">
        <v>25</v>
      </c>
      <c r="P3322" s="1" t="s">
        <v>8276</v>
      </c>
      <c r="Q3322" s="1" t="s">
        <v>8276</v>
      </c>
      <c r="R3322" s="1" t="s">
        <v>8277</v>
      </c>
      <c r="S3322" s="1" t="s">
        <v>26</v>
      </c>
      <c r="T3322" s="1" t="s">
        <v>9239</v>
      </c>
      <c r="U3322" s="1" t="s">
        <v>7770</v>
      </c>
      <c r="W3322" s="1">
        <v>0</v>
      </c>
      <c r="X3322" s="1" t="s">
        <v>28</v>
      </c>
      <c r="Y3322" s="1" t="s">
        <v>29</v>
      </c>
      <c r="Z3322" s="1" t="s">
        <v>29</v>
      </c>
    </row>
    <row r="3323" spans="1:26" hidden="1" x14ac:dyDescent="0.35">
      <c r="A3323" s="1" t="s">
        <v>20</v>
      </c>
      <c r="B3323" s="1" t="s">
        <v>8278</v>
      </c>
      <c r="C3323" s="1" t="s">
        <v>6185</v>
      </c>
      <c r="D3323" s="1" t="s">
        <v>6042</v>
      </c>
      <c r="E3323" t="str">
        <f t="shared" si="205"/>
        <v>2023</v>
      </c>
      <c r="F3323" t="str">
        <f t="shared" si="206"/>
        <v>marzo</v>
      </c>
      <c r="G3323" s="2">
        <v>45261</v>
      </c>
      <c r="H3323">
        <f t="shared" si="207"/>
        <v>255</v>
      </c>
      <c r="I3323" s="3">
        <f t="shared" si="204"/>
        <v>360</v>
      </c>
      <c r="J3323" s="1">
        <v>16643</v>
      </c>
      <c r="K3323" s="1">
        <v>87702</v>
      </c>
      <c r="L3323" s="21">
        <v>87702</v>
      </c>
      <c r="M3323" s="1" t="s">
        <v>8279</v>
      </c>
      <c r="N3323" s="1" t="s">
        <v>24</v>
      </c>
      <c r="O3323" s="1" t="s">
        <v>25</v>
      </c>
      <c r="P3323" s="1" t="s">
        <v>8278</v>
      </c>
      <c r="Q3323" s="1" t="s">
        <v>8278</v>
      </c>
      <c r="R3323" s="1" t="s">
        <v>8279</v>
      </c>
      <c r="S3323" s="1" t="s">
        <v>26</v>
      </c>
      <c r="T3323" s="1" t="s">
        <v>9239</v>
      </c>
      <c r="U3323" s="1" t="s">
        <v>7770</v>
      </c>
      <c r="W3323" s="1">
        <v>0</v>
      </c>
      <c r="X3323" s="1" t="s">
        <v>28</v>
      </c>
      <c r="Y3323" s="1" t="s">
        <v>29</v>
      </c>
      <c r="Z3323" s="1" t="s">
        <v>29</v>
      </c>
    </row>
    <row r="3324" spans="1:26" hidden="1" x14ac:dyDescent="0.35">
      <c r="A3324" s="1" t="s">
        <v>20</v>
      </c>
      <c r="B3324" s="1" t="s">
        <v>8280</v>
      </c>
      <c r="C3324" s="1" t="s">
        <v>6185</v>
      </c>
      <c r="D3324" s="1" t="s">
        <v>6042</v>
      </c>
      <c r="E3324" t="str">
        <f t="shared" si="205"/>
        <v>2023</v>
      </c>
      <c r="F3324" t="str">
        <f t="shared" si="206"/>
        <v>marzo</v>
      </c>
      <c r="G3324" s="2">
        <v>45261</v>
      </c>
      <c r="H3324">
        <f t="shared" si="207"/>
        <v>255</v>
      </c>
      <c r="I3324" s="3">
        <f t="shared" si="204"/>
        <v>360</v>
      </c>
      <c r="J3324" s="1">
        <v>16642</v>
      </c>
      <c r="K3324" s="1">
        <v>99423</v>
      </c>
      <c r="L3324" s="21">
        <v>99423</v>
      </c>
      <c r="M3324" s="1" t="s">
        <v>8281</v>
      </c>
      <c r="N3324" s="1" t="s">
        <v>24</v>
      </c>
      <c r="O3324" s="1" t="s">
        <v>25</v>
      </c>
      <c r="P3324" s="1" t="s">
        <v>8280</v>
      </c>
      <c r="Q3324" s="1" t="s">
        <v>8280</v>
      </c>
      <c r="R3324" s="1" t="s">
        <v>8281</v>
      </c>
      <c r="S3324" s="1" t="s">
        <v>26</v>
      </c>
      <c r="T3324" s="1" t="s">
        <v>9239</v>
      </c>
      <c r="U3324" s="1" t="s">
        <v>7770</v>
      </c>
      <c r="W3324" s="1">
        <v>0</v>
      </c>
      <c r="X3324" s="1" t="s">
        <v>28</v>
      </c>
      <c r="Y3324" s="1" t="s">
        <v>29</v>
      </c>
      <c r="Z3324" s="1" t="s">
        <v>29</v>
      </c>
    </row>
    <row r="3325" spans="1:26" hidden="1" x14ac:dyDescent="0.35">
      <c r="A3325" s="1" t="s">
        <v>20</v>
      </c>
      <c r="B3325" s="1" t="s">
        <v>8282</v>
      </c>
      <c r="C3325" s="1" t="s">
        <v>6185</v>
      </c>
      <c r="D3325" s="1" t="s">
        <v>6042</v>
      </c>
      <c r="E3325" t="str">
        <f t="shared" si="205"/>
        <v>2023</v>
      </c>
      <c r="F3325" t="str">
        <f t="shared" si="206"/>
        <v>marzo</v>
      </c>
      <c r="G3325" s="2">
        <v>45261</v>
      </c>
      <c r="H3325">
        <f t="shared" si="207"/>
        <v>255</v>
      </c>
      <c r="I3325" s="3">
        <f t="shared" si="204"/>
        <v>360</v>
      </c>
      <c r="J3325" s="1">
        <v>16643</v>
      </c>
      <c r="K3325" s="1">
        <v>99423</v>
      </c>
      <c r="L3325" s="21">
        <v>99423</v>
      </c>
      <c r="M3325" s="1" t="s">
        <v>8283</v>
      </c>
      <c r="N3325" s="1" t="s">
        <v>24</v>
      </c>
      <c r="O3325" s="1" t="s">
        <v>25</v>
      </c>
      <c r="P3325" s="1" t="s">
        <v>8282</v>
      </c>
      <c r="Q3325" s="1" t="s">
        <v>8282</v>
      </c>
      <c r="R3325" s="1" t="s">
        <v>8283</v>
      </c>
      <c r="S3325" s="1" t="s">
        <v>26</v>
      </c>
      <c r="T3325" s="1" t="s">
        <v>9239</v>
      </c>
      <c r="U3325" s="1" t="s">
        <v>7770</v>
      </c>
      <c r="W3325" s="1">
        <v>0</v>
      </c>
      <c r="X3325" s="1" t="s">
        <v>28</v>
      </c>
      <c r="Y3325" s="1" t="s">
        <v>29</v>
      </c>
      <c r="Z3325" s="1" t="s">
        <v>29</v>
      </c>
    </row>
    <row r="3326" spans="1:26" hidden="1" x14ac:dyDescent="0.35">
      <c r="A3326" s="1" t="s">
        <v>20</v>
      </c>
      <c r="B3326" s="1" t="s">
        <v>8284</v>
      </c>
      <c r="C3326" s="1" t="s">
        <v>6041</v>
      </c>
      <c r="D3326" s="1" t="s">
        <v>6270</v>
      </c>
      <c r="E3326" t="str">
        <f t="shared" si="205"/>
        <v>2023</v>
      </c>
      <c r="F3326" t="str">
        <f t="shared" si="206"/>
        <v>marzo</v>
      </c>
      <c r="G3326" s="2">
        <v>45261</v>
      </c>
      <c r="H3326">
        <f t="shared" si="207"/>
        <v>249</v>
      </c>
      <c r="I3326" s="3">
        <f t="shared" si="204"/>
        <v>360</v>
      </c>
      <c r="J3326" s="1">
        <v>16634</v>
      </c>
      <c r="K3326" s="1">
        <v>99423</v>
      </c>
      <c r="L3326" s="21">
        <v>99423</v>
      </c>
      <c r="M3326" s="1" t="s">
        <v>8285</v>
      </c>
      <c r="N3326" s="1" t="s">
        <v>24</v>
      </c>
      <c r="O3326" s="1" t="s">
        <v>25</v>
      </c>
      <c r="P3326" s="1" t="s">
        <v>8284</v>
      </c>
      <c r="Q3326" s="1" t="s">
        <v>8284</v>
      </c>
      <c r="R3326" s="1" t="s">
        <v>8285</v>
      </c>
      <c r="S3326" s="1" t="s">
        <v>26</v>
      </c>
      <c r="T3326" s="1" t="s">
        <v>9239</v>
      </c>
      <c r="U3326" s="1" t="s">
        <v>7770</v>
      </c>
      <c r="W3326" s="1">
        <v>0</v>
      </c>
      <c r="X3326" s="1" t="s">
        <v>28</v>
      </c>
      <c r="Y3326" s="1" t="s">
        <v>29</v>
      </c>
      <c r="Z3326" s="1" t="s">
        <v>29</v>
      </c>
    </row>
    <row r="3327" spans="1:26" hidden="1" x14ac:dyDescent="0.35">
      <c r="A3327" s="1" t="s">
        <v>20</v>
      </c>
      <c r="B3327" s="1" t="s">
        <v>8286</v>
      </c>
      <c r="C3327" s="1" t="s">
        <v>6041</v>
      </c>
      <c r="D3327" s="1" t="s">
        <v>6270</v>
      </c>
      <c r="E3327" t="str">
        <f t="shared" si="205"/>
        <v>2023</v>
      </c>
      <c r="F3327" t="str">
        <f t="shared" si="206"/>
        <v>marzo</v>
      </c>
      <c r="G3327" s="2">
        <v>45261</v>
      </c>
      <c r="H3327">
        <f t="shared" si="207"/>
        <v>249</v>
      </c>
      <c r="I3327" s="3">
        <f t="shared" si="204"/>
        <v>360</v>
      </c>
      <c r="J3327" s="1">
        <v>16634</v>
      </c>
      <c r="K3327" s="1">
        <v>99423</v>
      </c>
      <c r="L3327" s="21">
        <v>99423</v>
      </c>
      <c r="M3327" s="1" t="s">
        <v>8287</v>
      </c>
      <c r="N3327" s="1" t="s">
        <v>24</v>
      </c>
      <c r="O3327" s="1" t="s">
        <v>25</v>
      </c>
      <c r="P3327" s="1" t="s">
        <v>8286</v>
      </c>
      <c r="Q3327" s="1" t="s">
        <v>8286</v>
      </c>
      <c r="R3327" s="1" t="s">
        <v>8287</v>
      </c>
      <c r="S3327" s="1" t="s">
        <v>26</v>
      </c>
      <c r="T3327" s="1" t="s">
        <v>9239</v>
      </c>
      <c r="U3327" s="1" t="s">
        <v>7770</v>
      </c>
      <c r="W3327" s="1">
        <v>0</v>
      </c>
      <c r="X3327" s="1" t="s">
        <v>28</v>
      </c>
      <c r="Y3327" s="1" t="s">
        <v>29</v>
      </c>
      <c r="Z3327" s="1" t="s">
        <v>29</v>
      </c>
    </row>
    <row r="3328" spans="1:26" hidden="1" x14ac:dyDescent="0.35">
      <c r="A3328" s="1" t="s">
        <v>20</v>
      </c>
      <c r="B3328" s="1" t="s">
        <v>8288</v>
      </c>
      <c r="C3328" s="1" t="s">
        <v>6041</v>
      </c>
      <c r="D3328" s="1" t="s">
        <v>6270</v>
      </c>
      <c r="E3328" t="str">
        <f t="shared" si="205"/>
        <v>2023</v>
      </c>
      <c r="F3328" t="str">
        <f t="shared" si="206"/>
        <v>marzo</v>
      </c>
      <c r="G3328" s="2">
        <v>45261</v>
      </c>
      <c r="H3328">
        <f t="shared" si="207"/>
        <v>249</v>
      </c>
      <c r="I3328" s="3">
        <f t="shared" si="204"/>
        <v>360</v>
      </c>
      <c r="J3328" s="1">
        <v>16634</v>
      </c>
      <c r="K3328" s="1">
        <v>87702</v>
      </c>
      <c r="L3328" s="21">
        <v>87702</v>
      </c>
      <c r="M3328" s="1" t="s">
        <v>8289</v>
      </c>
      <c r="N3328" s="1" t="s">
        <v>24</v>
      </c>
      <c r="O3328" s="1" t="s">
        <v>25</v>
      </c>
      <c r="P3328" s="1" t="s">
        <v>8288</v>
      </c>
      <c r="Q3328" s="1" t="s">
        <v>8288</v>
      </c>
      <c r="R3328" s="1" t="s">
        <v>8289</v>
      </c>
      <c r="S3328" s="1" t="s">
        <v>8290</v>
      </c>
      <c r="T3328" s="1" t="s">
        <v>9239</v>
      </c>
      <c r="U3328" s="1" t="s">
        <v>7770</v>
      </c>
      <c r="W3328" s="1">
        <v>0</v>
      </c>
      <c r="X3328" s="1" t="s">
        <v>28</v>
      </c>
      <c r="Y3328" s="1" t="s">
        <v>29</v>
      </c>
      <c r="Z3328" s="1" t="s">
        <v>29</v>
      </c>
    </row>
    <row r="3329" spans="1:26" hidden="1" x14ac:dyDescent="0.35">
      <c r="A3329" s="1" t="s">
        <v>20</v>
      </c>
      <c r="B3329" s="1" t="s">
        <v>8291</v>
      </c>
      <c r="C3329" s="1" t="s">
        <v>6041</v>
      </c>
      <c r="D3329" s="1" t="s">
        <v>6270</v>
      </c>
      <c r="E3329" t="str">
        <f t="shared" si="205"/>
        <v>2023</v>
      </c>
      <c r="F3329" t="str">
        <f t="shared" si="206"/>
        <v>marzo</v>
      </c>
      <c r="G3329" s="2">
        <v>45261</v>
      </c>
      <c r="H3329">
        <f t="shared" si="207"/>
        <v>249</v>
      </c>
      <c r="I3329" s="3">
        <f t="shared" si="204"/>
        <v>360</v>
      </c>
      <c r="J3329" s="1">
        <v>16634</v>
      </c>
      <c r="K3329" s="1">
        <v>99423</v>
      </c>
      <c r="L3329" s="21">
        <v>99423</v>
      </c>
      <c r="M3329" s="1" t="s">
        <v>8292</v>
      </c>
      <c r="N3329" s="1" t="s">
        <v>24</v>
      </c>
      <c r="O3329" s="1" t="s">
        <v>25</v>
      </c>
      <c r="P3329" s="1" t="s">
        <v>8291</v>
      </c>
      <c r="Q3329" s="1" t="s">
        <v>8291</v>
      </c>
      <c r="R3329" s="1" t="s">
        <v>8292</v>
      </c>
      <c r="S3329" s="1" t="s">
        <v>26</v>
      </c>
      <c r="T3329" s="1" t="s">
        <v>9239</v>
      </c>
      <c r="U3329" s="1" t="s">
        <v>7770</v>
      </c>
      <c r="W3329" s="1">
        <v>0</v>
      </c>
      <c r="X3329" s="1" t="s">
        <v>28</v>
      </c>
      <c r="Y3329" s="1" t="s">
        <v>29</v>
      </c>
      <c r="Z3329" s="1" t="s">
        <v>29</v>
      </c>
    </row>
    <row r="3330" spans="1:26" hidden="1" x14ac:dyDescent="0.35">
      <c r="A3330" s="1" t="s">
        <v>20</v>
      </c>
      <c r="B3330" s="1" t="s">
        <v>8293</v>
      </c>
      <c r="C3330" s="1" t="s">
        <v>6041</v>
      </c>
      <c r="D3330" s="1" t="s">
        <v>6270</v>
      </c>
      <c r="E3330" t="str">
        <f t="shared" si="205"/>
        <v>2023</v>
      </c>
      <c r="F3330" t="str">
        <f t="shared" si="206"/>
        <v>marzo</v>
      </c>
      <c r="G3330" s="2">
        <v>45261</v>
      </c>
      <c r="H3330">
        <f t="shared" si="207"/>
        <v>249</v>
      </c>
      <c r="I3330" s="3">
        <f t="shared" ref="I3330:I3377" si="208">IF(AND(H3330&gt;0,H3330&lt;=30),30,IF(AND(H3330&gt;30,H3330&lt;=60),60,IF(AND(H3330&gt;60,H3330&lt;=90),90,IF(AND(H3330&gt;90,H3330&lt;=120),120,IF(AND(H3330&gt;120,H3330&lt;=150),150,IF(AND(H3330&gt;150,H3330&lt;=180),180,IF(AND(H3330&gt;180,H3330&lt;=360),360,IF(H3330&gt;360,720,0))))))))</f>
        <v>360</v>
      </c>
      <c r="J3330" s="1">
        <v>16634</v>
      </c>
      <c r="K3330" s="1">
        <v>99423</v>
      </c>
      <c r="L3330" s="21">
        <v>99423</v>
      </c>
      <c r="M3330" s="1" t="s">
        <v>8294</v>
      </c>
      <c r="N3330" s="1" t="s">
        <v>24</v>
      </c>
      <c r="O3330" s="1" t="s">
        <v>25</v>
      </c>
      <c r="P3330" s="1" t="s">
        <v>8293</v>
      </c>
      <c r="Q3330" s="1" t="s">
        <v>8293</v>
      </c>
      <c r="R3330" s="1" t="s">
        <v>8294</v>
      </c>
      <c r="S3330" s="1" t="s">
        <v>26</v>
      </c>
      <c r="T3330" s="1" t="s">
        <v>9239</v>
      </c>
      <c r="U3330" s="1" t="s">
        <v>7770</v>
      </c>
      <c r="W3330" s="1">
        <v>0</v>
      </c>
      <c r="X3330" s="1" t="s">
        <v>28</v>
      </c>
      <c r="Y3330" s="1" t="s">
        <v>29</v>
      </c>
      <c r="Z3330" s="1" t="s">
        <v>29</v>
      </c>
    </row>
    <row r="3331" spans="1:26" hidden="1" x14ac:dyDescent="0.35">
      <c r="A3331" s="1" t="s">
        <v>20</v>
      </c>
      <c r="B3331" s="1" t="s">
        <v>8295</v>
      </c>
      <c r="C3331" s="1" t="s">
        <v>6049</v>
      </c>
      <c r="D3331" s="1" t="s">
        <v>6270</v>
      </c>
      <c r="E3331" t="str">
        <f t="shared" ref="E3331:E3377" si="209">+TEXT(D3331,"aaaa")</f>
        <v>2023</v>
      </c>
      <c r="F3331" t="str">
        <f t="shared" ref="F3331:F3377" si="210">+TEXT(D3331,"mmmm")</f>
        <v>marzo</v>
      </c>
      <c r="G3331" s="2">
        <v>45261</v>
      </c>
      <c r="H3331">
        <f t="shared" ref="H3331:H3377" si="211">+G3331-D3331</f>
        <v>249</v>
      </c>
      <c r="I3331" s="3">
        <f t="shared" si="208"/>
        <v>360</v>
      </c>
      <c r="J3331" s="1">
        <v>16644</v>
      </c>
      <c r="K3331" s="1">
        <v>216994</v>
      </c>
      <c r="L3331" s="21">
        <v>216994</v>
      </c>
      <c r="M3331" s="1" t="s">
        <v>8296</v>
      </c>
      <c r="N3331" s="1" t="s">
        <v>24</v>
      </c>
      <c r="O3331" s="1" t="s">
        <v>25</v>
      </c>
      <c r="P3331" s="1" t="s">
        <v>8295</v>
      </c>
      <c r="Q3331" s="1" t="s">
        <v>8295</v>
      </c>
      <c r="R3331" s="1" t="s">
        <v>8296</v>
      </c>
      <c r="S3331" s="1" t="s">
        <v>26</v>
      </c>
      <c r="T3331" s="1" t="s">
        <v>9239</v>
      </c>
      <c r="U3331" s="1" t="s">
        <v>7770</v>
      </c>
      <c r="W3331" s="1">
        <v>0</v>
      </c>
      <c r="X3331" s="1" t="s">
        <v>28</v>
      </c>
      <c r="Y3331" s="1" t="s">
        <v>29</v>
      </c>
      <c r="Z3331" s="1" t="s">
        <v>29</v>
      </c>
    </row>
    <row r="3332" spans="1:26" hidden="1" x14ac:dyDescent="0.35">
      <c r="A3332" s="1" t="s">
        <v>20</v>
      </c>
      <c r="B3332" s="1" t="s">
        <v>8297</v>
      </c>
      <c r="C3332" s="1" t="s">
        <v>6405</v>
      </c>
      <c r="D3332" s="1" t="s">
        <v>6270</v>
      </c>
      <c r="E3332" t="str">
        <f t="shared" si="209"/>
        <v>2023</v>
      </c>
      <c r="F3332" t="str">
        <f t="shared" si="210"/>
        <v>marzo</v>
      </c>
      <c r="G3332" s="2">
        <v>45261</v>
      </c>
      <c r="H3332">
        <f t="shared" si="211"/>
        <v>249</v>
      </c>
      <c r="I3332" s="3">
        <f t="shared" si="208"/>
        <v>360</v>
      </c>
      <c r="J3332" s="1">
        <v>16604</v>
      </c>
      <c r="K3332" s="1">
        <v>133849</v>
      </c>
      <c r="L3332" s="21">
        <v>133849</v>
      </c>
      <c r="M3332" s="1" t="s">
        <v>8298</v>
      </c>
      <c r="N3332" s="1" t="s">
        <v>24</v>
      </c>
      <c r="O3332" s="1" t="s">
        <v>25</v>
      </c>
      <c r="P3332" s="1" t="s">
        <v>8297</v>
      </c>
      <c r="Q3332" s="1" t="s">
        <v>8297</v>
      </c>
      <c r="R3332" s="1" t="s">
        <v>8298</v>
      </c>
      <c r="S3332" s="1" t="s">
        <v>26</v>
      </c>
      <c r="T3332" s="1" t="s">
        <v>9239</v>
      </c>
      <c r="U3332" s="1" t="s">
        <v>7770</v>
      </c>
      <c r="W3332" s="1">
        <v>0</v>
      </c>
      <c r="X3332" s="1" t="s">
        <v>28</v>
      </c>
      <c r="Y3332" s="1" t="s">
        <v>29</v>
      </c>
      <c r="Z3332" s="1" t="s">
        <v>29</v>
      </c>
    </row>
    <row r="3333" spans="1:26" hidden="1" x14ac:dyDescent="0.35">
      <c r="A3333" s="1" t="s">
        <v>20</v>
      </c>
      <c r="B3333" s="1" t="s">
        <v>8299</v>
      </c>
      <c r="C3333" s="1" t="s">
        <v>5772</v>
      </c>
      <c r="D3333" s="1" t="s">
        <v>6270</v>
      </c>
      <c r="E3333" t="str">
        <f t="shared" si="209"/>
        <v>2023</v>
      </c>
      <c r="F3333" t="str">
        <f t="shared" si="210"/>
        <v>marzo</v>
      </c>
      <c r="G3333" s="2">
        <v>45261</v>
      </c>
      <c r="H3333">
        <f t="shared" si="211"/>
        <v>249</v>
      </c>
      <c r="I3333" s="3">
        <f t="shared" si="208"/>
        <v>360</v>
      </c>
      <c r="J3333" s="1">
        <v>16608</v>
      </c>
      <c r="K3333" s="1">
        <v>87702</v>
      </c>
      <c r="L3333" s="21">
        <v>87702</v>
      </c>
      <c r="M3333" s="1" t="s">
        <v>8300</v>
      </c>
      <c r="N3333" s="1" t="s">
        <v>24</v>
      </c>
      <c r="O3333" s="1" t="s">
        <v>25</v>
      </c>
      <c r="P3333" s="1" t="s">
        <v>8299</v>
      </c>
      <c r="Q3333" s="1" t="s">
        <v>8299</v>
      </c>
      <c r="R3333" s="1" t="s">
        <v>8300</v>
      </c>
      <c r="S3333" s="1" t="s">
        <v>26</v>
      </c>
      <c r="T3333" s="1" t="s">
        <v>9239</v>
      </c>
      <c r="U3333" s="1" t="s">
        <v>7770</v>
      </c>
      <c r="W3333" s="1">
        <v>0</v>
      </c>
      <c r="X3333" s="1" t="s">
        <v>28</v>
      </c>
      <c r="Y3333" s="1" t="s">
        <v>29</v>
      </c>
      <c r="Z3333" s="1" t="s">
        <v>29</v>
      </c>
    </row>
    <row r="3334" spans="1:26" hidden="1" x14ac:dyDescent="0.35">
      <c r="A3334" s="1" t="s">
        <v>20</v>
      </c>
      <c r="B3334" s="1" t="s">
        <v>8301</v>
      </c>
      <c r="C3334" s="1" t="s">
        <v>6441</v>
      </c>
      <c r="D3334" s="1" t="s">
        <v>6270</v>
      </c>
      <c r="E3334" t="str">
        <f t="shared" si="209"/>
        <v>2023</v>
      </c>
      <c r="F3334" t="str">
        <f t="shared" si="210"/>
        <v>marzo</v>
      </c>
      <c r="G3334" s="2">
        <v>45261</v>
      </c>
      <c r="H3334">
        <f t="shared" si="211"/>
        <v>249</v>
      </c>
      <c r="I3334" s="3">
        <f t="shared" si="208"/>
        <v>360</v>
      </c>
      <c r="J3334" s="1">
        <v>16608</v>
      </c>
      <c r="K3334" s="1">
        <v>87702</v>
      </c>
      <c r="L3334" s="21">
        <v>87702</v>
      </c>
      <c r="M3334" s="1" t="s">
        <v>8302</v>
      </c>
      <c r="N3334" s="1" t="s">
        <v>24</v>
      </c>
      <c r="O3334" s="1" t="s">
        <v>25</v>
      </c>
      <c r="P3334" s="1" t="s">
        <v>8301</v>
      </c>
      <c r="Q3334" s="1" t="s">
        <v>8301</v>
      </c>
      <c r="R3334" s="1" t="s">
        <v>8302</v>
      </c>
      <c r="S3334" s="1" t="s">
        <v>26</v>
      </c>
      <c r="T3334" s="1" t="s">
        <v>9239</v>
      </c>
      <c r="U3334" s="1" t="s">
        <v>7770</v>
      </c>
      <c r="W3334" s="1">
        <v>0</v>
      </c>
      <c r="X3334" s="1" t="s">
        <v>28</v>
      </c>
      <c r="Y3334" s="1" t="s">
        <v>29</v>
      </c>
      <c r="Z3334" s="1" t="s">
        <v>29</v>
      </c>
    </row>
    <row r="3335" spans="1:26" hidden="1" x14ac:dyDescent="0.35">
      <c r="A3335" s="1" t="s">
        <v>20</v>
      </c>
      <c r="B3335" s="1" t="s">
        <v>8303</v>
      </c>
      <c r="C3335" s="1" t="s">
        <v>5976</v>
      </c>
      <c r="D3335" s="1" t="s">
        <v>6270</v>
      </c>
      <c r="E3335" t="str">
        <f t="shared" si="209"/>
        <v>2023</v>
      </c>
      <c r="F3335" t="str">
        <f t="shared" si="210"/>
        <v>marzo</v>
      </c>
      <c r="G3335" s="2">
        <v>45261</v>
      </c>
      <c r="H3335">
        <f t="shared" si="211"/>
        <v>249</v>
      </c>
      <c r="I3335" s="3">
        <f t="shared" si="208"/>
        <v>360</v>
      </c>
      <c r="J3335" s="1">
        <v>16603</v>
      </c>
      <c r="K3335" s="1">
        <v>99423</v>
      </c>
      <c r="L3335" s="21">
        <v>99423</v>
      </c>
      <c r="M3335" s="1" t="s">
        <v>8304</v>
      </c>
      <c r="N3335" s="1" t="s">
        <v>24</v>
      </c>
      <c r="O3335" s="1" t="s">
        <v>25</v>
      </c>
      <c r="P3335" s="1" t="s">
        <v>8303</v>
      </c>
      <c r="Q3335" s="1" t="s">
        <v>8303</v>
      </c>
      <c r="R3335" s="1" t="s">
        <v>8304</v>
      </c>
      <c r="S3335" s="1" t="s">
        <v>26</v>
      </c>
      <c r="T3335" s="1" t="s">
        <v>9239</v>
      </c>
      <c r="U3335" s="1" t="s">
        <v>7770</v>
      </c>
      <c r="W3335" s="1">
        <v>0</v>
      </c>
      <c r="X3335" s="1" t="s">
        <v>28</v>
      </c>
      <c r="Y3335" s="1" t="s">
        <v>29</v>
      </c>
      <c r="Z3335" s="1" t="s">
        <v>29</v>
      </c>
    </row>
    <row r="3336" spans="1:26" hidden="1" x14ac:dyDescent="0.35">
      <c r="A3336" s="1" t="s">
        <v>20</v>
      </c>
      <c r="B3336" s="1" t="s">
        <v>8305</v>
      </c>
      <c r="C3336" s="1" t="s">
        <v>6477</v>
      </c>
      <c r="D3336" s="1" t="s">
        <v>6270</v>
      </c>
      <c r="E3336" t="str">
        <f t="shared" si="209"/>
        <v>2023</v>
      </c>
      <c r="F3336" t="str">
        <f t="shared" si="210"/>
        <v>marzo</v>
      </c>
      <c r="G3336" s="2">
        <v>45261</v>
      </c>
      <c r="H3336">
        <f t="shared" si="211"/>
        <v>249</v>
      </c>
      <c r="I3336" s="3">
        <f t="shared" si="208"/>
        <v>360</v>
      </c>
      <c r="J3336" s="1">
        <v>16608</v>
      </c>
      <c r="K3336" s="1">
        <v>87702</v>
      </c>
      <c r="L3336" s="21">
        <v>87702</v>
      </c>
      <c r="M3336" s="1" t="s">
        <v>8306</v>
      </c>
      <c r="N3336" s="1" t="s">
        <v>24</v>
      </c>
      <c r="O3336" s="1" t="s">
        <v>25</v>
      </c>
      <c r="P3336" s="1" t="s">
        <v>8305</v>
      </c>
      <c r="Q3336" s="1" t="s">
        <v>8305</v>
      </c>
      <c r="R3336" s="1" t="s">
        <v>8306</v>
      </c>
      <c r="S3336" s="1" t="s">
        <v>8307</v>
      </c>
      <c r="T3336" s="1" t="s">
        <v>9239</v>
      </c>
      <c r="U3336" s="1" t="s">
        <v>7770</v>
      </c>
      <c r="W3336" s="1">
        <v>0</v>
      </c>
      <c r="X3336" s="1" t="s">
        <v>28</v>
      </c>
      <c r="Y3336" s="1" t="s">
        <v>29</v>
      </c>
      <c r="Z3336" s="1" t="s">
        <v>29</v>
      </c>
    </row>
    <row r="3337" spans="1:26" hidden="1" x14ac:dyDescent="0.35">
      <c r="A3337" s="1" t="s">
        <v>20</v>
      </c>
      <c r="B3337" s="1" t="s">
        <v>8308</v>
      </c>
      <c r="C3337" s="1" t="s">
        <v>6497</v>
      </c>
      <c r="D3337" s="1" t="s">
        <v>6270</v>
      </c>
      <c r="E3337" t="str">
        <f t="shared" si="209"/>
        <v>2023</v>
      </c>
      <c r="F3337" t="str">
        <f t="shared" si="210"/>
        <v>marzo</v>
      </c>
      <c r="G3337" s="2">
        <v>45261</v>
      </c>
      <c r="H3337">
        <f t="shared" si="211"/>
        <v>249</v>
      </c>
      <c r="I3337" s="3">
        <f t="shared" si="208"/>
        <v>360</v>
      </c>
      <c r="J3337" s="1">
        <v>16608</v>
      </c>
      <c r="K3337" s="1">
        <v>87702</v>
      </c>
      <c r="L3337" s="21">
        <v>87702</v>
      </c>
      <c r="M3337" s="1" t="s">
        <v>8309</v>
      </c>
      <c r="N3337" s="1" t="s">
        <v>24</v>
      </c>
      <c r="O3337" s="1" t="s">
        <v>25</v>
      </c>
      <c r="P3337" s="1" t="s">
        <v>8308</v>
      </c>
      <c r="Q3337" s="1" t="s">
        <v>8308</v>
      </c>
      <c r="R3337" s="1" t="s">
        <v>8309</v>
      </c>
      <c r="S3337" s="1" t="s">
        <v>8310</v>
      </c>
      <c r="T3337" s="1" t="s">
        <v>9239</v>
      </c>
      <c r="U3337" s="1" t="s">
        <v>7770</v>
      </c>
      <c r="W3337" s="1">
        <v>0</v>
      </c>
      <c r="X3337" s="1" t="s">
        <v>28</v>
      </c>
      <c r="Y3337" s="1" t="s">
        <v>29</v>
      </c>
      <c r="Z3337" s="1" t="s">
        <v>29</v>
      </c>
    </row>
    <row r="3338" spans="1:26" hidden="1" x14ac:dyDescent="0.35">
      <c r="A3338" s="1" t="s">
        <v>20</v>
      </c>
      <c r="B3338" s="1" t="s">
        <v>8311</v>
      </c>
      <c r="C3338" s="1" t="s">
        <v>6497</v>
      </c>
      <c r="D3338" s="1" t="s">
        <v>6270</v>
      </c>
      <c r="E3338" t="str">
        <f t="shared" si="209"/>
        <v>2023</v>
      </c>
      <c r="F3338" t="str">
        <f t="shared" si="210"/>
        <v>marzo</v>
      </c>
      <c r="G3338" s="2">
        <v>45261</v>
      </c>
      <c r="H3338">
        <f t="shared" si="211"/>
        <v>249</v>
      </c>
      <c r="I3338" s="3">
        <f t="shared" si="208"/>
        <v>360</v>
      </c>
      <c r="J3338" s="1">
        <v>16608</v>
      </c>
      <c r="K3338" s="1">
        <v>87702</v>
      </c>
      <c r="L3338" s="21">
        <v>87702</v>
      </c>
      <c r="M3338" s="1" t="s">
        <v>8312</v>
      </c>
      <c r="N3338" s="1" t="s">
        <v>24</v>
      </c>
      <c r="O3338" s="1" t="s">
        <v>25</v>
      </c>
      <c r="P3338" s="1" t="s">
        <v>8311</v>
      </c>
      <c r="Q3338" s="1" t="s">
        <v>8311</v>
      </c>
      <c r="R3338" s="1" t="s">
        <v>8312</v>
      </c>
      <c r="S3338" s="1" t="s">
        <v>26</v>
      </c>
      <c r="T3338" s="1" t="s">
        <v>9239</v>
      </c>
      <c r="U3338" s="1" t="s">
        <v>7770</v>
      </c>
      <c r="W3338" s="1">
        <v>0</v>
      </c>
      <c r="X3338" s="1" t="s">
        <v>28</v>
      </c>
      <c r="Y3338" s="1" t="s">
        <v>29</v>
      </c>
      <c r="Z3338" s="1" t="s">
        <v>29</v>
      </c>
    </row>
    <row r="3339" spans="1:26" hidden="1" x14ac:dyDescent="0.35">
      <c r="A3339" s="1" t="s">
        <v>20</v>
      </c>
      <c r="B3339" s="1" t="s">
        <v>8313</v>
      </c>
      <c r="C3339" s="1" t="s">
        <v>6502</v>
      </c>
      <c r="D3339" s="1" t="s">
        <v>6270</v>
      </c>
      <c r="E3339" t="str">
        <f t="shared" si="209"/>
        <v>2023</v>
      </c>
      <c r="F3339" t="str">
        <f t="shared" si="210"/>
        <v>marzo</v>
      </c>
      <c r="G3339" s="2">
        <v>45261</v>
      </c>
      <c r="H3339">
        <f t="shared" si="211"/>
        <v>249</v>
      </c>
      <c r="I3339" s="3">
        <f t="shared" si="208"/>
        <v>360</v>
      </c>
      <c r="J3339" s="1">
        <v>16608</v>
      </c>
      <c r="K3339" s="1">
        <v>87702</v>
      </c>
      <c r="L3339" s="21">
        <v>87702</v>
      </c>
      <c r="M3339" s="1" t="s">
        <v>8314</v>
      </c>
      <c r="N3339" s="1" t="s">
        <v>24</v>
      </c>
      <c r="O3339" s="1" t="s">
        <v>25</v>
      </c>
      <c r="P3339" s="1" t="s">
        <v>8313</v>
      </c>
      <c r="Q3339" s="1" t="s">
        <v>8313</v>
      </c>
      <c r="R3339" s="1" t="s">
        <v>8314</v>
      </c>
      <c r="S3339" s="1" t="s">
        <v>8315</v>
      </c>
      <c r="T3339" s="1" t="s">
        <v>9239</v>
      </c>
      <c r="U3339" s="1" t="s">
        <v>7770</v>
      </c>
      <c r="W3339" s="1">
        <v>0</v>
      </c>
      <c r="X3339" s="1" t="s">
        <v>28</v>
      </c>
      <c r="Y3339" s="1" t="s">
        <v>29</v>
      </c>
      <c r="Z3339" s="1" t="s">
        <v>29</v>
      </c>
    </row>
    <row r="3340" spans="1:26" hidden="1" x14ac:dyDescent="0.35">
      <c r="A3340" s="1" t="s">
        <v>20</v>
      </c>
      <c r="B3340" s="1" t="s">
        <v>8316</v>
      </c>
      <c r="C3340" s="1" t="s">
        <v>6019</v>
      </c>
      <c r="D3340" s="1" t="s">
        <v>6270</v>
      </c>
      <c r="E3340" t="str">
        <f t="shared" si="209"/>
        <v>2023</v>
      </c>
      <c r="F3340" t="str">
        <f t="shared" si="210"/>
        <v>marzo</v>
      </c>
      <c r="G3340" s="2">
        <v>45261</v>
      </c>
      <c r="H3340">
        <f t="shared" si="211"/>
        <v>249</v>
      </c>
      <c r="I3340" s="3">
        <f t="shared" si="208"/>
        <v>360</v>
      </c>
      <c r="J3340" s="1">
        <v>16607</v>
      </c>
      <c r="K3340" s="1">
        <v>87702</v>
      </c>
      <c r="L3340" s="21">
        <v>87702</v>
      </c>
      <c r="M3340" s="1" t="s">
        <v>8317</v>
      </c>
      <c r="N3340" s="1" t="s">
        <v>24</v>
      </c>
      <c r="O3340" s="1" t="s">
        <v>25</v>
      </c>
      <c r="P3340" s="1" t="s">
        <v>8316</v>
      </c>
      <c r="Q3340" s="1" t="s">
        <v>8316</v>
      </c>
      <c r="R3340" s="1" t="s">
        <v>8317</v>
      </c>
      <c r="S3340" s="1" t="s">
        <v>26</v>
      </c>
      <c r="T3340" s="1" t="s">
        <v>9239</v>
      </c>
      <c r="U3340" s="1" t="s">
        <v>7770</v>
      </c>
      <c r="W3340" s="1">
        <v>0</v>
      </c>
      <c r="X3340" s="1" t="s">
        <v>28</v>
      </c>
      <c r="Y3340" s="1" t="s">
        <v>29</v>
      </c>
      <c r="Z3340" s="1" t="s">
        <v>29</v>
      </c>
    </row>
    <row r="3341" spans="1:26" hidden="1" x14ac:dyDescent="0.35">
      <c r="A3341" s="1" t="s">
        <v>20</v>
      </c>
      <c r="B3341" s="1" t="s">
        <v>8318</v>
      </c>
      <c r="C3341" s="1" t="s">
        <v>6024</v>
      </c>
      <c r="D3341" s="1" t="s">
        <v>6270</v>
      </c>
      <c r="E3341" t="str">
        <f t="shared" si="209"/>
        <v>2023</v>
      </c>
      <c r="F3341" t="str">
        <f t="shared" si="210"/>
        <v>marzo</v>
      </c>
      <c r="G3341" s="2">
        <v>45261</v>
      </c>
      <c r="H3341">
        <f t="shared" si="211"/>
        <v>249</v>
      </c>
      <c r="I3341" s="3">
        <f t="shared" si="208"/>
        <v>360</v>
      </c>
      <c r="J3341" s="1">
        <v>16622</v>
      </c>
      <c r="K3341" s="1">
        <v>87702</v>
      </c>
      <c r="L3341" s="21">
        <v>87702</v>
      </c>
      <c r="M3341" s="1" t="s">
        <v>8319</v>
      </c>
      <c r="N3341" s="1" t="s">
        <v>24</v>
      </c>
      <c r="O3341" s="1" t="s">
        <v>25</v>
      </c>
      <c r="P3341" s="1" t="s">
        <v>8318</v>
      </c>
      <c r="Q3341" s="1" t="s">
        <v>8318</v>
      </c>
      <c r="R3341" s="1" t="s">
        <v>8319</v>
      </c>
      <c r="S3341" s="1" t="s">
        <v>8320</v>
      </c>
      <c r="T3341" s="1" t="s">
        <v>9239</v>
      </c>
      <c r="U3341" s="1" t="s">
        <v>7770</v>
      </c>
      <c r="W3341" s="1">
        <v>0</v>
      </c>
      <c r="X3341" s="1" t="s">
        <v>28</v>
      </c>
      <c r="Y3341" s="1" t="s">
        <v>29</v>
      </c>
      <c r="Z3341" s="1" t="s">
        <v>29</v>
      </c>
    </row>
    <row r="3342" spans="1:26" hidden="1" x14ac:dyDescent="0.35">
      <c r="A3342" s="1" t="s">
        <v>20</v>
      </c>
      <c r="B3342" s="1" t="s">
        <v>8321</v>
      </c>
      <c r="C3342" s="1" t="s">
        <v>6024</v>
      </c>
      <c r="D3342" s="1" t="s">
        <v>6270</v>
      </c>
      <c r="E3342" t="str">
        <f t="shared" si="209"/>
        <v>2023</v>
      </c>
      <c r="F3342" t="str">
        <f t="shared" si="210"/>
        <v>marzo</v>
      </c>
      <c r="G3342" s="2">
        <v>45261</v>
      </c>
      <c r="H3342">
        <f t="shared" si="211"/>
        <v>249</v>
      </c>
      <c r="I3342" s="3">
        <f t="shared" si="208"/>
        <v>360</v>
      </c>
      <c r="J3342" s="1">
        <v>16622</v>
      </c>
      <c r="K3342" s="1">
        <v>87702</v>
      </c>
      <c r="L3342" s="21">
        <v>87702</v>
      </c>
      <c r="M3342" s="1" t="s">
        <v>8322</v>
      </c>
      <c r="N3342" s="1" t="s">
        <v>24</v>
      </c>
      <c r="O3342" s="1" t="s">
        <v>25</v>
      </c>
      <c r="P3342" s="1" t="s">
        <v>8321</v>
      </c>
      <c r="Q3342" s="1" t="s">
        <v>8321</v>
      </c>
      <c r="R3342" s="1" t="s">
        <v>8322</v>
      </c>
      <c r="S3342" s="1" t="s">
        <v>8323</v>
      </c>
      <c r="T3342" s="1" t="s">
        <v>9239</v>
      </c>
      <c r="U3342" s="1" t="s">
        <v>7770</v>
      </c>
      <c r="W3342" s="1">
        <v>0</v>
      </c>
      <c r="X3342" s="1" t="s">
        <v>28</v>
      </c>
      <c r="Y3342" s="1" t="s">
        <v>29</v>
      </c>
      <c r="Z3342" s="1" t="s">
        <v>29</v>
      </c>
    </row>
    <row r="3343" spans="1:26" hidden="1" x14ac:dyDescent="0.35">
      <c r="A3343" s="1" t="s">
        <v>20</v>
      </c>
      <c r="B3343" s="1" t="s">
        <v>8324</v>
      </c>
      <c r="C3343" s="1" t="s">
        <v>6024</v>
      </c>
      <c r="D3343" s="1" t="s">
        <v>6270</v>
      </c>
      <c r="E3343" t="str">
        <f t="shared" si="209"/>
        <v>2023</v>
      </c>
      <c r="F3343" t="str">
        <f t="shared" si="210"/>
        <v>marzo</v>
      </c>
      <c r="G3343" s="2">
        <v>45261</v>
      </c>
      <c r="H3343">
        <f t="shared" si="211"/>
        <v>249</v>
      </c>
      <c r="I3343" s="3">
        <f t="shared" si="208"/>
        <v>360</v>
      </c>
      <c r="J3343" s="1">
        <v>16622</v>
      </c>
      <c r="K3343" s="1">
        <v>87702</v>
      </c>
      <c r="L3343" s="21">
        <v>87702</v>
      </c>
      <c r="M3343" s="1" t="s">
        <v>8325</v>
      </c>
      <c r="N3343" s="1" t="s">
        <v>24</v>
      </c>
      <c r="O3343" s="1" t="s">
        <v>25</v>
      </c>
      <c r="P3343" s="1" t="s">
        <v>8324</v>
      </c>
      <c r="Q3343" s="1" t="s">
        <v>8324</v>
      </c>
      <c r="R3343" s="1" t="s">
        <v>8325</v>
      </c>
      <c r="S3343" s="1" t="s">
        <v>26</v>
      </c>
      <c r="T3343" s="1" t="s">
        <v>9239</v>
      </c>
      <c r="U3343" s="1" t="s">
        <v>7770</v>
      </c>
      <c r="W3343" s="1">
        <v>0</v>
      </c>
      <c r="X3343" s="1" t="s">
        <v>28</v>
      </c>
      <c r="Y3343" s="1" t="s">
        <v>29</v>
      </c>
      <c r="Z3343" s="1" t="s">
        <v>29</v>
      </c>
    </row>
    <row r="3344" spans="1:26" hidden="1" x14ac:dyDescent="0.35">
      <c r="A3344" s="1" t="s">
        <v>20</v>
      </c>
      <c r="B3344" s="1" t="s">
        <v>8326</v>
      </c>
      <c r="C3344" s="1" t="s">
        <v>6613</v>
      </c>
      <c r="D3344" s="1" t="s">
        <v>6270</v>
      </c>
      <c r="E3344" t="str">
        <f t="shared" si="209"/>
        <v>2023</v>
      </c>
      <c r="F3344" t="str">
        <f t="shared" si="210"/>
        <v>marzo</v>
      </c>
      <c r="G3344" s="2">
        <v>45261</v>
      </c>
      <c r="H3344">
        <f t="shared" si="211"/>
        <v>249</v>
      </c>
      <c r="I3344" s="3">
        <f t="shared" si="208"/>
        <v>360</v>
      </c>
      <c r="J3344" s="1">
        <v>16608</v>
      </c>
      <c r="K3344" s="1">
        <v>87702</v>
      </c>
      <c r="L3344" s="21">
        <v>87702</v>
      </c>
      <c r="M3344" s="1" t="s">
        <v>8327</v>
      </c>
      <c r="N3344" s="1" t="s">
        <v>24</v>
      </c>
      <c r="O3344" s="1" t="s">
        <v>25</v>
      </c>
      <c r="P3344" s="1" t="s">
        <v>8326</v>
      </c>
      <c r="Q3344" s="1" t="s">
        <v>8326</v>
      </c>
      <c r="R3344" s="1" t="s">
        <v>8327</v>
      </c>
      <c r="S3344" s="1" t="s">
        <v>8328</v>
      </c>
      <c r="T3344" s="1" t="s">
        <v>9239</v>
      </c>
      <c r="U3344" s="1" t="s">
        <v>7770</v>
      </c>
      <c r="W3344" s="1">
        <v>0</v>
      </c>
      <c r="X3344" s="1" t="s">
        <v>28</v>
      </c>
      <c r="Y3344" s="1" t="s">
        <v>29</v>
      </c>
      <c r="Z3344" s="1" t="s">
        <v>29</v>
      </c>
    </row>
    <row r="3345" spans="1:26" hidden="1" x14ac:dyDescent="0.35">
      <c r="A3345" s="1" t="s">
        <v>20</v>
      </c>
      <c r="B3345" s="1" t="s">
        <v>8329</v>
      </c>
      <c r="C3345" s="1" t="s">
        <v>6613</v>
      </c>
      <c r="D3345" s="1" t="s">
        <v>6270</v>
      </c>
      <c r="E3345" t="str">
        <f t="shared" si="209"/>
        <v>2023</v>
      </c>
      <c r="F3345" t="str">
        <f t="shared" si="210"/>
        <v>marzo</v>
      </c>
      <c r="G3345" s="2">
        <v>45261</v>
      </c>
      <c r="H3345">
        <f t="shared" si="211"/>
        <v>249</v>
      </c>
      <c r="I3345" s="3">
        <f t="shared" si="208"/>
        <v>360</v>
      </c>
      <c r="J3345" s="1">
        <v>16608</v>
      </c>
      <c r="K3345" s="1">
        <v>87702</v>
      </c>
      <c r="L3345" s="21">
        <v>87702</v>
      </c>
      <c r="M3345" s="1" t="s">
        <v>8330</v>
      </c>
      <c r="N3345" s="1" t="s">
        <v>24</v>
      </c>
      <c r="O3345" s="1" t="s">
        <v>25</v>
      </c>
      <c r="P3345" s="1" t="s">
        <v>8329</v>
      </c>
      <c r="Q3345" s="1" t="s">
        <v>8329</v>
      </c>
      <c r="R3345" s="1" t="s">
        <v>8330</v>
      </c>
      <c r="S3345" s="1" t="s">
        <v>26</v>
      </c>
      <c r="T3345" s="1" t="s">
        <v>9239</v>
      </c>
      <c r="U3345" s="1" t="s">
        <v>7770</v>
      </c>
      <c r="W3345" s="1">
        <v>0</v>
      </c>
      <c r="X3345" s="1" t="s">
        <v>28</v>
      </c>
      <c r="Y3345" s="1" t="s">
        <v>29</v>
      </c>
      <c r="Z3345" s="1" t="s">
        <v>29</v>
      </c>
    </row>
    <row r="3346" spans="1:26" hidden="1" x14ac:dyDescent="0.35">
      <c r="A3346" s="1" t="s">
        <v>20</v>
      </c>
      <c r="B3346" s="1" t="s">
        <v>8331</v>
      </c>
      <c r="C3346" s="1" t="s">
        <v>6613</v>
      </c>
      <c r="D3346" s="1" t="s">
        <v>6270</v>
      </c>
      <c r="E3346" t="str">
        <f t="shared" si="209"/>
        <v>2023</v>
      </c>
      <c r="F3346" t="str">
        <f t="shared" si="210"/>
        <v>marzo</v>
      </c>
      <c r="G3346" s="2">
        <v>45261</v>
      </c>
      <c r="H3346">
        <f t="shared" si="211"/>
        <v>249</v>
      </c>
      <c r="I3346" s="3">
        <f t="shared" si="208"/>
        <v>360</v>
      </c>
      <c r="J3346" s="1">
        <v>16608</v>
      </c>
      <c r="K3346" s="1">
        <v>87702</v>
      </c>
      <c r="L3346" s="21">
        <v>87702</v>
      </c>
      <c r="M3346" s="1" t="s">
        <v>8332</v>
      </c>
      <c r="N3346" s="1" t="s">
        <v>24</v>
      </c>
      <c r="O3346" s="1" t="s">
        <v>25</v>
      </c>
      <c r="P3346" s="1" t="s">
        <v>8331</v>
      </c>
      <c r="Q3346" s="1" t="s">
        <v>8331</v>
      </c>
      <c r="R3346" s="1" t="s">
        <v>8332</v>
      </c>
      <c r="S3346" s="1" t="s">
        <v>26</v>
      </c>
      <c r="T3346" s="1" t="s">
        <v>9239</v>
      </c>
      <c r="U3346" s="1" t="s">
        <v>7770</v>
      </c>
      <c r="W3346" s="1">
        <v>0</v>
      </c>
      <c r="X3346" s="1" t="s">
        <v>28</v>
      </c>
      <c r="Y3346" s="1" t="s">
        <v>29</v>
      </c>
      <c r="Z3346" s="1" t="s">
        <v>29</v>
      </c>
    </row>
    <row r="3347" spans="1:26" hidden="1" x14ac:dyDescent="0.35">
      <c r="A3347" s="1" t="s">
        <v>20</v>
      </c>
      <c r="B3347" s="1" t="s">
        <v>8333</v>
      </c>
      <c r="C3347" s="1" t="s">
        <v>6643</v>
      </c>
      <c r="D3347" s="1" t="s">
        <v>6270</v>
      </c>
      <c r="E3347" t="str">
        <f t="shared" si="209"/>
        <v>2023</v>
      </c>
      <c r="F3347" t="str">
        <f t="shared" si="210"/>
        <v>marzo</v>
      </c>
      <c r="G3347" s="2">
        <v>45261</v>
      </c>
      <c r="H3347">
        <f t="shared" si="211"/>
        <v>249</v>
      </c>
      <c r="I3347" s="3">
        <f t="shared" si="208"/>
        <v>360</v>
      </c>
      <c r="J3347" s="1">
        <v>16608</v>
      </c>
      <c r="K3347" s="1">
        <v>87702</v>
      </c>
      <c r="L3347" s="21">
        <v>87702</v>
      </c>
      <c r="M3347" s="1" t="s">
        <v>8334</v>
      </c>
      <c r="N3347" s="1" t="s">
        <v>24</v>
      </c>
      <c r="O3347" s="1" t="s">
        <v>25</v>
      </c>
      <c r="P3347" s="1" t="s">
        <v>8333</v>
      </c>
      <c r="Q3347" s="1" t="s">
        <v>8333</v>
      </c>
      <c r="R3347" s="1" t="s">
        <v>8334</v>
      </c>
      <c r="S3347" s="1" t="s">
        <v>26</v>
      </c>
      <c r="T3347" s="1" t="s">
        <v>9239</v>
      </c>
      <c r="U3347" s="1" t="s">
        <v>7770</v>
      </c>
      <c r="W3347" s="1">
        <v>0</v>
      </c>
      <c r="X3347" s="1" t="s">
        <v>28</v>
      </c>
      <c r="Y3347" s="1" t="s">
        <v>29</v>
      </c>
      <c r="Z3347" s="1" t="s">
        <v>29</v>
      </c>
    </row>
    <row r="3348" spans="1:26" hidden="1" x14ac:dyDescent="0.35">
      <c r="A3348" s="1" t="s">
        <v>20</v>
      </c>
      <c r="B3348" s="1" t="s">
        <v>8335</v>
      </c>
      <c r="C3348" s="1" t="s">
        <v>6643</v>
      </c>
      <c r="D3348" s="1" t="s">
        <v>6270</v>
      </c>
      <c r="E3348" t="str">
        <f t="shared" si="209"/>
        <v>2023</v>
      </c>
      <c r="F3348" t="str">
        <f t="shared" si="210"/>
        <v>marzo</v>
      </c>
      <c r="G3348" s="2">
        <v>45261</v>
      </c>
      <c r="H3348">
        <f t="shared" si="211"/>
        <v>249</v>
      </c>
      <c r="I3348" s="3">
        <f t="shared" si="208"/>
        <v>360</v>
      </c>
      <c r="J3348" s="1">
        <v>16622</v>
      </c>
      <c r="K3348" s="1">
        <v>87702</v>
      </c>
      <c r="L3348" s="21">
        <v>87702</v>
      </c>
      <c r="M3348" s="1" t="s">
        <v>8336</v>
      </c>
      <c r="N3348" s="1" t="s">
        <v>24</v>
      </c>
      <c r="O3348" s="1" t="s">
        <v>25</v>
      </c>
      <c r="P3348" s="1" t="s">
        <v>8335</v>
      </c>
      <c r="Q3348" s="1" t="s">
        <v>8335</v>
      </c>
      <c r="R3348" s="1" t="s">
        <v>8336</v>
      </c>
      <c r="S3348" s="1" t="s">
        <v>8337</v>
      </c>
      <c r="T3348" s="1" t="s">
        <v>9239</v>
      </c>
      <c r="U3348" s="1" t="s">
        <v>7770</v>
      </c>
      <c r="W3348" s="1">
        <v>0</v>
      </c>
      <c r="X3348" s="1" t="s">
        <v>28</v>
      </c>
      <c r="Y3348" s="1" t="s">
        <v>29</v>
      </c>
      <c r="Z3348" s="1" t="s">
        <v>29</v>
      </c>
    </row>
    <row r="3349" spans="1:26" hidden="1" x14ac:dyDescent="0.35">
      <c r="A3349" s="1" t="s">
        <v>20</v>
      </c>
      <c r="B3349" s="1" t="s">
        <v>8338</v>
      </c>
      <c r="C3349" s="1" t="s">
        <v>6037</v>
      </c>
      <c r="D3349" s="1" t="s">
        <v>6789</v>
      </c>
      <c r="E3349" t="str">
        <f t="shared" si="209"/>
        <v>2023</v>
      </c>
      <c r="F3349" t="str">
        <f t="shared" si="210"/>
        <v>abril</v>
      </c>
      <c r="G3349" s="2">
        <v>45261</v>
      </c>
      <c r="H3349">
        <f t="shared" si="211"/>
        <v>225</v>
      </c>
      <c r="I3349" s="3">
        <f t="shared" si="208"/>
        <v>360</v>
      </c>
      <c r="J3349" s="1">
        <v>16725</v>
      </c>
      <c r="K3349" s="1">
        <v>99423</v>
      </c>
      <c r="L3349" s="21">
        <v>99423</v>
      </c>
      <c r="M3349" s="1" t="s">
        <v>8339</v>
      </c>
      <c r="N3349" s="1" t="s">
        <v>24</v>
      </c>
      <c r="O3349" s="1" t="s">
        <v>25</v>
      </c>
      <c r="P3349" s="1" t="s">
        <v>8338</v>
      </c>
      <c r="Q3349" s="1" t="s">
        <v>8338</v>
      </c>
      <c r="R3349" s="1" t="s">
        <v>8339</v>
      </c>
      <c r="S3349" s="1" t="s">
        <v>26</v>
      </c>
      <c r="T3349" s="1" t="s">
        <v>9239</v>
      </c>
      <c r="U3349" s="1" t="s">
        <v>7770</v>
      </c>
      <c r="W3349" s="1">
        <v>0</v>
      </c>
      <c r="X3349" s="1" t="s">
        <v>28</v>
      </c>
      <c r="Y3349" s="1" t="s">
        <v>29</v>
      </c>
      <c r="Z3349" s="1" t="s">
        <v>29</v>
      </c>
    </row>
    <row r="3350" spans="1:26" hidden="1" x14ac:dyDescent="0.35">
      <c r="A3350" s="1" t="s">
        <v>20</v>
      </c>
      <c r="B3350" s="1" t="s">
        <v>8340</v>
      </c>
      <c r="C3350" s="1" t="s">
        <v>6793</v>
      </c>
      <c r="D3350" s="1" t="s">
        <v>6794</v>
      </c>
      <c r="E3350" t="str">
        <f t="shared" si="209"/>
        <v>2023</v>
      </c>
      <c r="F3350" t="str">
        <f t="shared" si="210"/>
        <v>abril</v>
      </c>
      <c r="G3350" s="2">
        <v>45261</v>
      </c>
      <c r="H3350">
        <f t="shared" si="211"/>
        <v>221</v>
      </c>
      <c r="I3350" s="3">
        <f t="shared" si="208"/>
        <v>360</v>
      </c>
      <c r="J3350" s="1">
        <v>16702</v>
      </c>
      <c r="K3350" s="1">
        <v>87702</v>
      </c>
      <c r="L3350" s="21">
        <v>87702</v>
      </c>
      <c r="M3350" s="1" t="s">
        <v>8341</v>
      </c>
      <c r="N3350" s="1" t="s">
        <v>24</v>
      </c>
      <c r="O3350" s="1" t="s">
        <v>25</v>
      </c>
      <c r="P3350" s="1" t="s">
        <v>8340</v>
      </c>
      <c r="Q3350" s="1" t="s">
        <v>8340</v>
      </c>
      <c r="R3350" s="1" t="s">
        <v>8341</v>
      </c>
      <c r="S3350" s="1" t="s">
        <v>26</v>
      </c>
      <c r="T3350" s="1" t="s">
        <v>9239</v>
      </c>
      <c r="U3350" s="1" t="s">
        <v>7770</v>
      </c>
      <c r="W3350" s="1">
        <v>0</v>
      </c>
      <c r="X3350" s="1" t="s">
        <v>28</v>
      </c>
      <c r="Y3350" s="1" t="s">
        <v>29</v>
      </c>
      <c r="Z3350" s="1" t="s">
        <v>29</v>
      </c>
    </row>
    <row r="3351" spans="1:26" hidden="1" x14ac:dyDescent="0.35">
      <c r="A3351" s="1" t="s">
        <v>20</v>
      </c>
      <c r="B3351" s="1" t="s">
        <v>8342</v>
      </c>
      <c r="C3351" s="1" t="s">
        <v>6713</v>
      </c>
      <c r="D3351" s="1" t="s">
        <v>6994</v>
      </c>
      <c r="E3351" t="str">
        <f t="shared" si="209"/>
        <v>2023</v>
      </c>
      <c r="F3351" t="str">
        <f t="shared" si="210"/>
        <v>mayo</v>
      </c>
      <c r="G3351" s="2">
        <v>45261</v>
      </c>
      <c r="H3351">
        <f t="shared" si="211"/>
        <v>195</v>
      </c>
      <c r="I3351" s="3">
        <f t="shared" si="208"/>
        <v>360</v>
      </c>
      <c r="J3351" s="1">
        <v>16803</v>
      </c>
      <c r="K3351" s="1">
        <v>99423</v>
      </c>
      <c r="L3351" s="21">
        <v>99423</v>
      </c>
      <c r="M3351" s="1" t="s">
        <v>8343</v>
      </c>
      <c r="N3351" s="1" t="s">
        <v>24</v>
      </c>
      <c r="O3351" s="1" t="s">
        <v>25</v>
      </c>
      <c r="P3351" s="1" t="s">
        <v>8342</v>
      </c>
      <c r="Q3351" s="1" t="s">
        <v>8342</v>
      </c>
      <c r="R3351" s="1" t="s">
        <v>8343</v>
      </c>
      <c r="S3351" s="1" t="s">
        <v>26</v>
      </c>
      <c r="T3351" s="1" t="s">
        <v>9239</v>
      </c>
      <c r="U3351" s="1" t="s">
        <v>7770</v>
      </c>
      <c r="W3351" s="1">
        <v>0</v>
      </c>
      <c r="X3351" s="1" t="s">
        <v>28</v>
      </c>
      <c r="Y3351" s="1" t="s">
        <v>29</v>
      </c>
      <c r="Z3351" s="1" t="s">
        <v>29</v>
      </c>
    </row>
    <row r="3352" spans="1:26" hidden="1" x14ac:dyDescent="0.35">
      <c r="A3352" s="1" t="s">
        <v>20</v>
      </c>
      <c r="B3352" s="1" t="s">
        <v>8344</v>
      </c>
      <c r="C3352" s="1" t="s">
        <v>6732</v>
      </c>
      <c r="D3352" s="1" t="s">
        <v>6994</v>
      </c>
      <c r="E3352" t="str">
        <f t="shared" si="209"/>
        <v>2023</v>
      </c>
      <c r="F3352" t="str">
        <f t="shared" si="210"/>
        <v>mayo</v>
      </c>
      <c r="G3352" s="2">
        <v>45261</v>
      </c>
      <c r="H3352">
        <f t="shared" si="211"/>
        <v>195</v>
      </c>
      <c r="I3352" s="3">
        <f t="shared" si="208"/>
        <v>360</v>
      </c>
      <c r="J3352" s="1">
        <v>16803</v>
      </c>
      <c r="K3352" s="1">
        <v>87702</v>
      </c>
      <c r="L3352" s="21">
        <v>87702</v>
      </c>
      <c r="M3352" s="1" t="s">
        <v>8345</v>
      </c>
      <c r="N3352" s="1" t="s">
        <v>24</v>
      </c>
      <c r="O3352" s="1" t="s">
        <v>25</v>
      </c>
      <c r="P3352" s="1" t="s">
        <v>8344</v>
      </c>
      <c r="Q3352" s="1" t="s">
        <v>8344</v>
      </c>
      <c r="R3352" s="1" t="s">
        <v>8345</v>
      </c>
      <c r="S3352" s="1" t="s">
        <v>26</v>
      </c>
      <c r="T3352" s="1" t="s">
        <v>9239</v>
      </c>
      <c r="U3352" s="1" t="s">
        <v>7770</v>
      </c>
      <c r="W3352" s="1">
        <v>0</v>
      </c>
      <c r="X3352" s="1" t="s">
        <v>28</v>
      </c>
      <c r="Y3352" s="1" t="s">
        <v>29</v>
      </c>
      <c r="Z3352" s="1" t="s">
        <v>29</v>
      </c>
    </row>
    <row r="3353" spans="1:26" hidden="1" x14ac:dyDescent="0.35">
      <c r="A3353" s="1" t="s">
        <v>20</v>
      </c>
      <c r="B3353" s="1" t="s">
        <v>8346</v>
      </c>
      <c r="C3353" s="1" t="s">
        <v>6032</v>
      </c>
      <c r="D3353" s="1" t="s">
        <v>6994</v>
      </c>
      <c r="E3353" t="str">
        <f t="shared" si="209"/>
        <v>2023</v>
      </c>
      <c r="F3353" t="str">
        <f t="shared" si="210"/>
        <v>mayo</v>
      </c>
      <c r="G3353" s="2">
        <v>45261</v>
      </c>
      <c r="H3353">
        <f t="shared" si="211"/>
        <v>195</v>
      </c>
      <c r="I3353" s="3">
        <f t="shared" si="208"/>
        <v>360</v>
      </c>
      <c r="J3353" s="1">
        <v>16803</v>
      </c>
      <c r="K3353" s="1">
        <v>99423</v>
      </c>
      <c r="L3353" s="21">
        <v>99423</v>
      </c>
      <c r="M3353" s="1" t="s">
        <v>8347</v>
      </c>
      <c r="N3353" s="1" t="s">
        <v>24</v>
      </c>
      <c r="O3353" s="1" t="s">
        <v>25</v>
      </c>
      <c r="P3353" s="1" t="s">
        <v>8346</v>
      </c>
      <c r="Q3353" s="1" t="s">
        <v>8346</v>
      </c>
      <c r="R3353" s="1" t="s">
        <v>8347</v>
      </c>
      <c r="S3353" s="1" t="s">
        <v>26</v>
      </c>
      <c r="T3353" s="1" t="s">
        <v>9239</v>
      </c>
      <c r="U3353" s="1" t="s">
        <v>7770</v>
      </c>
      <c r="W3353" s="1">
        <v>0</v>
      </c>
      <c r="X3353" s="1" t="s">
        <v>28</v>
      </c>
      <c r="Y3353" s="1" t="s">
        <v>29</v>
      </c>
      <c r="Z3353" s="1" t="s">
        <v>29</v>
      </c>
    </row>
    <row r="3354" spans="1:26" hidden="1" x14ac:dyDescent="0.35">
      <c r="A3354" s="1" t="s">
        <v>20</v>
      </c>
      <c r="B3354" s="1" t="s">
        <v>8348</v>
      </c>
      <c r="C3354" s="1" t="s">
        <v>6032</v>
      </c>
      <c r="D3354" s="1" t="s">
        <v>6994</v>
      </c>
      <c r="E3354" t="str">
        <f t="shared" si="209"/>
        <v>2023</v>
      </c>
      <c r="F3354" t="str">
        <f t="shared" si="210"/>
        <v>mayo</v>
      </c>
      <c r="G3354" s="2">
        <v>45261</v>
      </c>
      <c r="H3354">
        <f t="shared" si="211"/>
        <v>195</v>
      </c>
      <c r="I3354" s="3">
        <f t="shared" si="208"/>
        <v>360</v>
      </c>
      <c r="J3354" s="1">
        <v>16803</v>
      </c>
      <c r="K3354" s="1">
        <v>99423</v>
      </c>
      <c r="L3354" s="21">
        <v>99423</v>
      </c>
      <c r="M3354" s="1" t="s">
        <v>8349</v>
      </c>
      <c r="N3354" s="1" t="s">
        <v>24</v>
      </c>
      <c r="O3354" s="1" t="s">
        <v>25</v>
      </c>
      <c r="P3354" s="1" t="s">
        <v>8348</v>
      </c>
      <c r="Q3354" s="1" t="s">
        <v>8348</v>
      </c>
      <c r="R3354" s="1" t="s">
        <v>8349</v>
      </c>
      <c r="S3354" s="1" t="s">
        <v>26</v>
      </c>
      <c r="T3354" s="1" t="s">
        <v>9239</v>
      </c>
      <c r="U3354" s="1" t="s">
        <v>7770</v>
      </c>
      <c r="W3354" s="1">
        <v>0</v>
      </c>
      <c r="X3354" s="1" t="s">
        <v>28</v>
      </c>
      <c r="Y3354" s="1" t="s">
        <v>29</v>
      </c>
      <c r="Z3354" s="1" t="s">
        <v>29</v>
      </c>
    </row>
    <row r="3355" spans="1:26" hidden="1" x14ac:dyDescent="0.35">
      <c r="A3355" s="1" t="s">
        <v>20</v>
      </c>
      <c r="B3355" s="1" t="s">
        <v>8350</v>
      </c>
      <c r="C3355" s="1" t="s">
        <v>7045</v>
      </c>
      <c r="D3355" s="1" t="s">
        <v>7046</v>
      </c>
      <c r="E3355" t="str">
        <f t="shared" si="209"/>
        <v>2023</v>
      </c>
      <c r="F3355" t="str">
        <f t="shared" si="210"/>
        <v>mayo</v>
      </c>
      <c r="G3355" s="2">
        <v>45261</v>
      </c>
      <c r="H3355">
        <f t="shared" si="211"/>
        <v>185</v>
      </c>
      <c r="I3355" s="3">
        <f t="shared" si="208"/>
        <v>360</v>
      </c>
      <c r="J3355" s="1">
        <v>16786</v>
      </c>
      <c r="K3355" s="1">
        <v>87702</v>
      </c>
      <c r="L3355" s="21">
        <v>87702</v>
      </c>
      <c r="M3355" s="1" t="s">
        <v>8351</v>
      </c>
      <c r="N3355" s="1" t="s">
        <v>24</v>
      </c>
      <c r="O3355" s="1" t="s">
        <v>25</v>
      </c>
      <c r="P3355" s="1" t="s">
        <v>8350</v>
      </c>
      <c r="Q3355" s="1" t="s">
        <v>8350</v>
      </c>
      <c r="R3355" s="1" t="s">
        <v>8351</v>
      </c>
      <c r="S3355" s="1" t="s">
        <v>8352</v>
      </c>
      <c r="T3355" s="1" t="s">
        <v>9239</v>
      </c>
      <c r="U3355" s="1" t="s">
        <v>7770</v>
      </c>
      <c r="W3355" s="1">
        <v>0</v>
      </c>
      <c r="X3355" s="1" t="s">
        <v>28</v>
      </c>
      <c r="Y3355" s="1" t="s">
        <v>29</v>
      </c>
      <c r="Z3355" s="1" t="s">
        <v>29</v>
      </c>
    </row>
    <row r="3356" spans="1:26" hidden="1" x14ac:dyDescent="0.35">
      <c r="A3356" s="1" t="s">
        <v>20</v>
      </c>
      <c r="B3356" s="1" t="s">
        <v>8353</v>
      </c>
      <c r="C3356" s="1" t="s">
        <v>6785</v>
      </c>
      <c r="D3356" s="1" t="s">
        <v>7046</v>
      </c>
      <c r="E3356" t="str">
        <f t="shared" si="209"/>
        <v>2023</v>
      </c>
      <c r="F3356" t="str">
        <f t="shared" si="210"/>
        <v>mayo</v>
      </c>
      <c r="G3356" s="2">
        <v>45261</v>
      </c>
      <c r="H3356">
        <f t="shared" si="211"/>
        <v>185</v>
      </c>
      <c r="I3356" s="3">
        <f t="shared" si="208"/>
        <v>360</v>
      </c>
      <c r="J3356" s="1">
        <v>16787</v>
      </c>
      <c r="K3356" s="1">
        <v>133849</v>
      </c>
      <c r="L3356" s="21">
        <v>133849</v>
      </c>
      <c r="M3356" s="1" t="s">
        <v>8354</v>
      </c>
      <c r="N3356" s="1" t="s">
        <v>24</v>
      </c>
      <c r="O3356" s="1" t="s">
        <v>25</v>
      </c>
      <c r="P3356" s="1" t="s">
        <v>8353</v>
      </c>
      <c r="Q3356" s="1" t="s">
        <v>8353</v>
      </c>
      <c r="R3356" s="1" t="s">
        <v>8354</v>
      </c>
      <c r="S3356" s="1" t="s">
        <v>26</v>
      </c>
      <c r="T3356" s="1" t="s">
        <v>9239</v>
      </c>
      <c r="U3356" s="1" t="s">
        <v>7770</v>
      </c>
      <c r="W3356" s="1">
        <v>0</v>
      </c>
      <c r="X3356" s="1" t="s">
        <v>28</v>
      </c>
      <c r="Y3356" s="1" t="s">
        <v>29</v>
      </c>
      <c r="Z3356" s="1" t="s">
        <v>29</v>
      </c>
    </row>
    <row r="3357" spans="1:26" hidden="1" x14ac:dyDescent="0.35">
      <c r="A3357" s="1" t="s">
        <v>20</v>
      </c>
      <c r="B3357" s="1" t="s">
        <v>8355</v>
      </c>
      <c r="C3357" s="1" t="s">
        <v>6785</v>
      </c>
      <c r="D3357" s="1" t="s">
        <v>7046</v>
      </c>
      <c r="E3357" t="str">
        <f t="shared" si="209"/>
        <v>2023</v>
      </c>
      <c r="F3357" t="str">
        <f t="shared" si="210"/>
        <v>mayo</v>
      </c>
      <c r="G3357" s="2">
        <v>45261</v>
      </c>
      <c r="H3357">
        <f t="shared" si="211"/>
        <v>185</v>
      </c>
      <c r="I3357" s="3">
        <f t="shared" si="208"/>
        <v>360</v>
      </c>
      <c r="J3357" s="1">
        <v>16786</v>
      </c>
      <c r="K3357" s="1">
        <v>87702</v>
      </c>
      <c r="L3357" s="21">
        <v>87702</v>
      </c>
      <c r="M3357" s="1" t="s">
        <v>8356</v>
      </c>
      <c r="N3357" s="1" t="s">
        <v>24</v>
      </c>
      <c r="O3357" s="1" t="s">
        <v>25</v>
      </c>
      <c r="P3357" s="1" t="s">
        <v>8355</v>
      </c>
      <c r="Q3357" s="1" t="s">
        <v>8355</v>
      </c>
      <c r="R3357" s="1" t="s">
        <v>8356</v>
      </c>
      <c r="S3357" s="1" t="s">
        <v>26</v>
      </c>
      <c r="T3357" s="1" t="s">
        <v>9239</v>
      </c>
      <c r="U3357" s="1" t="s">
        <v>7770</v>
      </c>
      <c r="W3357" s="1">
        <v>0</v>
      </c>
      <c r="X3357" s="1" t="s">
        <v>28</v>
      </c>
      <c r="Y3357" s="1" t="s">
        <v>29</v>
      </c>
      <c r="Z3357" s="1" t="s">
        <v>29</v>
      </c>
    </row>
    <row r="3358" spans="1:26" hidden="1" x14ac:dyDescent="0.35">
      <c r="A3358" s="1" t="s">
        <v>20</v>
      </c>
      <c r="B3358" s="1" t="s">
        <v>8357</v>
      </c>
      <c r="C3358" s="1" t="s">
        <v>7068</v>
      </c>
      <c r="D3358" s="1" t="s">
        <v>7046</v>
      </c>
      <c r="E3358" t="str">
        <f t="shared" si="209"/>
        <v>2023</v>
      </c>
      <c r="F3358" t="str">
        <f t="shared" si="210"/>
        <v>mayo</v>
      </c>
      <c r="G3358" s="2">
        <v>45261</v>
      </c>
      <c r="H3358">
        <f t="shared" si="211"/>
        <v>185</v>
      </c>
      <c r="I3358" s="3">
        <f t="shared" si="208"/>
        <v>360</v>
      </c>
      <c r="J3358" s="1">
        <v>16786</v>
      </c>
      <c r="K3358" s="1">
        <v>87702</v>
      </c>
      <c r="L3358" s="21">
        <v>87702</v>
      </c>
      <c r="M3358" s="1" t="s">
        <v>8358</v>
      </c>
      <c r="N3358" s="1" t="s">
        <v>24</v>
      </c>
      <c r="O3358" s="1" t="s">
        <v>25</v>
      </c>
      <c r="P3358" s="1" t="s">
        <v>8357</v>
      </c>
      <c r="Q3358" s="1" t="s">
        <v>8357</v>
      </c>
      <c r="R3358" s="1" t="s">
        <v>8358</v>
      </c>
      <c r="S3358" s="1" t="s">
        <v>8359</v>
      </c>
      <c r="T3358" s="1" t="s">
        <v>9239</v>
      </c>
      <c r="U3358" s="1" t="s">
        <v>7770</v>
      </c>
      <c r="W3358" s="1">
        <v>0</v>
      </c>
      <c r="X3358" s="1" t="s">
        <v>28</v>
      </c>
      <c r="Y3358" s="1" t="s">
        <v>29</v>
      </c>
      <c r="Z3358" s="1" t="s">
        <v>29</v>
      </c>
    </row>
    <row r="3359" spans="1:26" hidden="1" x14ac:dyDescent="0.35">
      <c r="A3359" s="1" t="s">
        <v>20</v>
      </c>
      <c r="B3359" s="1" t="s">
        <v>8360</v>
      </c>
      <c r="C3359" s="1" t="s">
        <v>6789</v>
      </c>
      <c r="D3359" s="1" t="s">
        <v>7046</v>
      </c>
      <c r="E3359" t="str">
        <f t="shared" si="209"/>
        <v>2023</v>
      </c>
      <c r="F3359" t="str">
        <f t="shared" si="210"/>
        <v>mayo</v>
      </c>
      <c r="G3359" s="2">
        <v>45261</v>
      </c>
      <c r="H3359">
        <f t="shared" si="211"/>
        <v>185</v>
      </c>
      <c r="I3359" s="3">
        <f t="shared" si="208"/>
        <v>360</v>
      </c>
      <c r="J3359" s="1">
        <v>16786</v>
      </c>
      <c r="K3359" s="1">
        <v>87702</v>
      </c>
      <c r="L3359" s="21">
        <v>87702</v>
      </c>
      <c r="M3359" s="1" t="s">
        <v>8361</v>
      </c>
      <c r="N3359" s="1" t="s">
        <v>24</v>
      </c>
      <c r="O3359" s="1" t="s">
        <v>25</v>
      </c>
      <c r="P3359" s="1" t="s">
        <v>8360</v>
      </c>
      <c r="Q3359" s="1" t="s">
        <v>8360</v>
      </c>
      <c r="R3359" s="1" t="s">
        <v>8361</v>
      </c>
      <c r="S3359" s="1" t="s">
        <v>26</v>
      </c>
      <c r="T3359" s="1" t="s">
        <v>9239</v>
      </c>
      <c r="U3359" s="1" t="s">
        <v>7770</v>
      </c>
      <c r="W3359" s="1">
        <v>0</v>
      </c>
      <c r="X3359" s="1" t="s">
        <v>28</v>
      </c>
      <c r="Y3359" s="1" t="s">
        <v>29</v>
      </c>
      <c r="Z3359" s="1" t="s">
        <v>29</v>
      </c>
    </row>
    <row r="3360" spans="1:26" hidden="1" x14ac:dyDescent="0.35">
      <c r="A3360" s="1" t="s">
        <v>20</v>
      </c>
      <c r="B3360" s="1" t="s">
        <v>8362</v>
      </c>
      <c r="C3360" s="1" t="s">
        <v>7100</v>
      </c>
      <c r="D3360" s="1" t="s">
        <v>7046</v>
      </c>
      <c r="E3360" t="str">
        <f t="shared" si="209"/>
        <v>2023</v>
      </c>
      <c r="F3360" t="str">
        <f t="shared" si="210"/>
        <v>mayo</v>
      </c>
      <c r="G3360" s="2">
        <v>45261</v>
      </c>
      <c r="H3360">
        <f t="shared" si="211"/>
        <v>185</v>
      </c>
      <c r="I3360" s="3">
        <f t="shared" si="208"/>
        <v>360</v>
      </c>
      <c r="J3360" s="1">
        <v>16786</v>
      </c>
      <c r="K3360" s="1">
        <v>87702</v>
      </c>
      <c r="L3360" s="21">
        <v>87702</v>
      </c>
      <c r="M3360" s="1" t="s">
        <v>8363</v>
      </c>
      <c r="N3360" s="1" t="s">
        <v>24</v>
      </c>
      <c r="O3360" s="1" t="s">
        <v>25</v>
      </c>
      <c r="P3360" s="1" t="s">
        <v>8362</v>
      </c>
      <c r="Q3360" s="1" t="s">
        <v>8362</v>
      </c>
      <c r="R3360" s="1" t="s">
        <v>8363</v>
      </c>
      <c r="S3360" s="1" t="s">
        <v>26</v>
      </c>
      <c r="T3360" s="1" t="s">
        <v>9239</v>
      </c>
      <c r="U3360" s="1" t="s">
        <v>7770</v>
      </c>
      <c r="W3360" s="1">
        <v>0</v>
      </c>
      <c r="X3360" s="1" t="s">
        <v>28</v>
      </c>
      <c r="Y3360" s="1" t="s">
        <v>29</v>
      </c>
      <c r="Z3360" s="1" t="s">
        <v>29</v>
      </c>
    </row>
    <row r="3361" spans="1:26" hidden="1" x14ac:dyDescent="0.35">
      <c r="A3361" s="1" t="s">
        <v>20</v>
      </c>
      <c r="B3361" s="1" t="s">
        <v>8364</v>
      </c>
      <c r="C3361" s="1" t="s">
        <v>7185</v>
      </c>
      <c r="D3361" s="1" t="s">
        <v>7046</v>
      </c>
      <c r="E3361" t="str">
        <f t="shared" si="209"/>
        <v>2023</v>
      </c>
      <c r="F3361" t="str">
        <f t="shared" si="210"/>
        <v>mayo</v>
      </c>
      <c r="G3361" s="2">
        <v>45261</v>
      </c>
      <c r="H3361">
        <f t="shared" si="211"/>
        <v>185</v>
      </c>
      <c r="I3361" s="3">
        <f t="shared" si="208"/>
        <v>360</v>
      </c>
      <c r="J3361" s="1">
        <v>16789</v>
      </c>
      <c r="K3361" s="1">
        <v>133849</v>
      </c>
      <c r="L3361" s="21">
        <v>133849</v>
      </c>
      <c r="M3361" s="1" t="s">
        <v>8365</v>
      </c>
      <c r="N3361" s="1" t="s">
        <v>24</v>
      </c>
      <c r="O3361" s="1" t="s">
        <v>25</v>
      </c>
      <c r="P3361" s="1" t="s">
        <v>8364</v>
      </c>
      <c r="Q3361" s="1" t="s">
        <v>8364</v>
      </c>
      <c r="R3361" s="1" t="s">
        <v>8365</v>
      </c>
      <c r="S3361" s="1" t="s">
        <v>26</v>
      </c>
      <c r="T3361" s="1" t="s">
        <v>9239</v>
      </c>
      <c r="U3361" s="1" t="s">
        <v>7770</v>
      </c>
      <c r="W3361" s="1">
        <v>0</v>
      </c>
      <c r="X3361" s="1" t="s">
        <v>28</v>
      </c>
      <c r="Y3361" s="1" t="s">
        <v>29</v>
      </c>
      <c r="Z3361" s="1" t="s">
        <v>29</v>
      </c>
    </row>
    <row r="3362" spans="1:26" hidden="1" x14ac:dyDescent="0.35">
      <c r="A3362" s="1" t="s">
        <v>20</v>
      </c>
      <c r="B3362" s="1" t="s">
        <v>8366</v>
      </c>
      <c r="C3362" s="1" t="s">
        <v>7185</v>
      </c>
      <c r="D3362" s="1" t="s">
        <v>7046</v>
      </c>
      <c r="E3362" t="str">
        <f t="shared" si="209"/>
        <v>2023</v>
      </c>
      <c r="F3362" t="str">
        <f t="shared" si="210"/>
        <v>mayo</v>
      </c>
      <c r="G3362" s="2">
        <v>45261</v>
      </c>
      <c r="H3362">
        <f t="shared" si="211"/>
        <v>185</v>
      </c>
      <c r="I3362" s="3">
        <f t="shared" si="208"/>
        <v>360</v>
      </c>
      <c r="J3362" s="1">
        <v>16786</v>
      </c>
      <c r="K3362" s="1">
        <v>87702</v>
      </c>
      <c r="L3362" s="21">
        <v>87702</v>
      </c>
      <c r="M3362" s="1" t="s">
        <v>8367</v>
      </c>
      <c r="N3362" s="1" t="s">
        <v>24</v>
      </c>
      <c r="O3362" s="1" t="s">
        <v>25</v>
      </c>
      <c r="P3362" s="1" t="s">
        <v>8366</v>
      </c>
      <c r="Q3362" s="1" t="s">
        <v>8366</v>
      </c>
      <c r="R3362" s="1" t="s">
        <v>8367</v>
      </c>
      <c r="S3362" s="1" t="s">
        <v>26</v>
      </c>
      <c r="T3362" s="1" t="s">
        <v>9239</v>
      </c>
      <c r="U3362" s="1" t="s">
        <v>7770</v>
      </c>
      <c r="W3362" s="1">
        <v>0</v>
      </c>
      <c r="X3362" s="1" t="s">
        <v>28</v>
      </c>
      <c r="Y3362" s="1" t="s">
        <v>29</v>
      </c>
      <c r="Z3362" s="1" t="s">
        <v>29</v>
      </c>
    </row>
    <row r="3363" spans="1:26" hidden="1" x14ac:dyDescent="0.35">
      <c r="A3363" s="1" t="s">
        <v>20</v>
      </c>
      <c r="B3363" s="1" t="s">
        <v>8368</v>
      </c>
      <c r="C3363" s="1" t="s">
        <v>4181</v>
      </c>
      <c r="D3363" s="1" t="s">
        <v>7139</v>
      </c>
      <c r="E3363" t="str">
        <f t="shared" si="209"/>
        <v>2023</v>
      </c>
      <c r="F3363" t="str">
        <f t="shared" si="210"/>
        <v>junio</v>
      </c>
      <c r="G3363" s="2">
        <v>45261</v>
      </c>
      <c r="H3363">
        <f t="shared" si="211"/>
        <v>157</v>
      </c>
      <c r="I3363" s="3">
        <f t="shared" si="208"/>
        <v>180</v>
      </c>
      <c r="J3363" s="1">
        <v>16828</v>
      </c>
      <c r="K3363" s="1">
        <v>87702</v>
      </c>
      <c r="L3363" s="21">
        <v>87702</v>
      </c>
      <c r="M3363" s="1" t="s">
        <v>8369</v>
      </c>
      <c r="N3363" s="1" t="s">
        <v>24</v>
      </c>
      <c r="O3363" s="1" t="s">
        <v>25</v>
      </c>
      <c r="P3363" s="1" t="s">
        <v>8368</v>
      </c>
      <c r="Q3363" s="1" t="s">
        <v>8368</v>
      </c>
      <c r="R3363" s="1" t="s">
        <v>8369</v>
      </c>
      <c r="S3363" s="1" t="s">
        <v>26</v>
      </c>
      <c r="T3363" s="1" t="s">
        <v>9239</v>
      </c>
      <c r="U3363" s="1" t="s">
        <v>7770</v>
      </c>
      <c r="W3363" s="1">
        <v>0</v>
      </c>
      <c r="X3363" s="1" t="s">
        <v>28</v>
      </c>
      <c r="Y3363" s="1" t="s">
        <v>29</v>
      </c>
      <c r="Z3363" s="1" t="s">
        <v>29</v>
      </c>
    </row>
    <row r="3364" spans="1:26" hidden="1" x14ac:dyDescent="0.35">
      <c r="A3364" s="1" t="s">
        <v>20</v>
      </c>
      <c r="B3364" s="1" t="s">
        <v>8370</v>
      </c>
      <c r="C3364" s="1" t="s">
        <v>5976</v>
      </c>
      <c r="D3364" s="1" t="s">
        <v>7139</v>
      </c>
      <c r="E3364" t="str">
        <f t="shared" si="209"/>
        <v>2023</v>
      </c>
      <c r="F3364" t="str">
        <f t="shared" si="210"/>
        <v>junio</v>
      </c>
      <c r="G3364" s="2">
        <v>45261</v>
      </c>
      <c r="H3364">
        <f t="shared" si="211"/>
        <v>157</v>
      </c>
      <c r="I3364" s="3">
        <f t="shared" si="208"/>
        <v>180</v>
      </c>
      <c r="J3364" s="1">
        <v>16825</v>
      </c>
      <c r="K3364" s="1">
        <v>99423</v>
      </c>
      <c r="L3364" s="21">
        <v>99423</v>
      </c>
      <c r="M3364" s="1" t="s">
        <v>8371</v>
      </c>
      <c r="N3364" s="1" t="s">
        <v>24</v>
      </c>
      <c r="O3364" s="1" t="s">
        <v>25</v>
      </c>
      <c r="P3364" s="1" t="s">
        <v>8370</v>
      </c>
      <c r="Q3364" s="1" t="s">
        <v>8370</v>
      </c>
      <c r="R3364" s="1" t="s">
        <v>8371</v>
      </c>
      <c r="S3364" s="1" t="s">
        <v>26</v>
      </c>
      <c r="T3364" s="1" t="s">
        <v>9239</v>
      </c>
      <c r="U3364" s="1" t="s">
        <v>7770</v>
      </c>
      <c r="W3364" s="1">
        <v>0</v>
      </c>
      <c r="X3364" s="1" t="s">
        <v>28</v>
      </c>
      <c r="Y3364" s="1" t="s">
        <v>29</v>
      </c>
      <c r="Z3364" s="1" t="s">
        <v>29</v>
      </c>
    </row>
    <row r="3365" spans="1:26" hidden="1" x14ac:dyDescent="0.35">
      <c r="A3365" s="1" t="s">
        <v>20</v>
      </c>
      <c r="B3365" s="1" t="s">
        <v>8372</v>
      </c>
      <c r="C3365" s="1" t="s">
        <v>7208</v>
      </c>
      <c r="D3365" s="1" t="s">
        <v>7445</v>
      </c>
      <c r="E3365" t="str">
        <f t="shared" si="209"/>
        <v>2023</v>
      </c>
      <c r="F3365" t="str">
        <f t="shared" si="210"/>
        <v>agosto</v>
      </c>
      <c r="G3365" s="2">
        <v>45261</v>
      </c>
      <c r="H3365">
        <f t="shared" si="211"/>
        <v>119</v>
      </c>
      <c r="I3365" s="3">
        <f t="shared" si="208"/>
        <v>120</v>
      </c>
      <c r="J3365" s="1">
        <v>16971</v>
      </c>
      <c r="K3365" s="1">
        <v>87702</v>
      </c>
      <c r="L3365" s="21">
        <v>87702</v>
      </c>
      <c r="M3365" s="1" t="s">
        <v>8373</v>
      </c>
      <c r="N3365" s="1" t="s">
        <v>24</v>
      </c>
      <c r="O3365" s="1" t="s">
        <v>25</v>
      </c>
      <c r="P3365" s="1" t="s">
        <v>8372</v>
      </c>
      <c r="Q3365" s="1" t="s">
        <v>8372</v>
      </c>
      <c r="R3365" s="1" t="s">
        <v>8373</v>
      </c>
      <c r="S3365" s="1" t="s">
        <v>26</v>
      </c>
      <c r="T3365" s="1" t="s">
        <v>9239</v>
      </c>
      <c r="U3365" s="1" t="s">
        <v>7770</v>
      </c>
      <c r="W3365" s="1">
        <v>0</v>
      </c>
      <c r="X3365" s="1" t="s">
        <v>28</v>
      </c>
      <c r="Y3365" s="1" t="s">
        <v>29</v>
      </c>
      <c r="Z3365" s="1" t="s">
        <v>29</v>
      </c>
    </row>
    <row r="3366" spans="1:26" hidden="1" x14ac:dyDescent="0.35">
      <c r="A3366" s="1" t="s">
        <v>20</v>
      </c>
      <c r="B3366" s="1" t="s">
        <v>8374</v>
      </c>
      <c r="C3366" s="1" t="s">
        <v>7503</v>
      </c>
      <c r="D3366" s="1" t="s">
        <v>7453</v>
      </c>
      <c r="E3366" t="str">
        <f t="shared" si="209"/>
        <v>2023</v>
      </c>
      <c r="F3366" t="str">
        <f t="shared" si="210"/>
        <v>agosto</v>
      </c>
      <c r="G3366" s="2">
        <v>45261</v>
      </c>
      <c r="H3366">
        <f t="shared" si="211"/>
        <v>109</v>
      </c>
      <c r="I3366" s="3">
        <f t="shared" si="208"/>
        <v>120</v>
      </c>
      <c r="J3366" s="1">
        <v>17011</v>
      </c>
      <c r="K3366" s="1">
        <v>87702</v>
      </c>
      <c r="L3366" s="21">
        <v>34653.660000000003</v>
      </c>
      <c r="M3366" s="1" t="s">
        <v>8375</v>
      </c>
      <c r="N3366" s="1" t="s">
        <v>24</v>
      </c>
      <c r="O3366" s="1" t="s">
        <v>25</v>
      </c>
      <c r="P3366" s="1" t="s">
        <v>8374</v>
      </c>
      <c r="Q3366" s="1" t="s">
        <v>8374</v>
      </c>
      <c r="R3366" s="1" t="s">
        <v>8375</v>
      </c>
      <c r="S3366" s="1" t="s">
        <v>26</v>
      </c>
      <c r="T3366" s="1" t="s">
        <v>9239</v>
      </c>
      <c r="U3366" s="1" t="s">
        <v>7770</v>
      </c>
      <c r="W3366" s="1">
        <v>0</v>
      </c>
      <c r="X3366" s="1" t="s">
        <v>28</v>
      </c>
      <c r="Y3366" s="1" t="s">
        <v>29</v>
      </c>
      <c r="Z3366" s="1" t="s">
        <v>29</v>
      </c>
    </row>
    <row r="3367" spans="1:26" hidden="1" x14ac:dyDescent="0.35">
      <c r="A3367" s="1" t="s">
        <v>20</v>
      </c>
      <c r="B3367" s="1" t="s">
        <v>8376</v>
      </c>
      <c r="C3367" s="1" t="s">
        <v>7445</v>
      </c>
      <c r="D3367" s="1" t="s">
        <v>7453</v>
      </c>
      <c r="E3367" t="str">
        <f t="shared" si="209"/>
        <v>2023</v>
      </c>
      <c r="F3367" t="str">
        <f t="shared" si="210"/>
        <v>agosto</v>
      </c>
      <c r="G3367" s="2">
        <v>45261</v>
      </c>
      <c r="H3367">
        <f t="shared" si="211"/>
        <v>109</v>
      </c>
      <c r="I3367" s="3">
        <f t="shared" si="208"/>
        <v>120</v>
      </c>
      <c r="J3367" s="1">
        <v>17011</v>
      </c>
      <c r="K3367" s="1">
        <v>87702</v>
      </c>
      <c r="L3367" s="21">
        <v>87702</v>
      </c>
      <c r="M3367" s="1" t="s">
        <v>8377</v>
      </c>
      <c r="N3367" s="1" t="s">
        <v>24</v>
      </c>
      <c r="O3367" s="1" t="s">
        <v>25</v>
      </c>
      <c r="P3367" s="1" t="s">
        <v>8376</v>
      </c>
      <c r="Q3367" s="1" t="s">
        <v>8376</v>
      </c>
      <c r="R3367" s="1" t="s">
        <v>8377</v>
      </c>
      <c r="S3367" s="1" t="s">
        <v>8378</v>
      </c>
      <c r="T3367" s="1" t="s">
        <v>9239</v>
      </c>
      <c r="U3367" s="1" t="s">
        <v>7770</v>
      </c>
      <c r="W3367" s="1">
        <v>0</v>
      </c>
      <c r="X3367" s="1" t="s">
        <v>28</v>
      </c>
      <c r="Y3367" s="1" t="s">
        <v>29</v>
      </c>
      <c r="Z3367" s="1" t="s">
        <v>29</v>
      </c>
    </row>
    <row r="3368" spans="1:26" hidden="1" x14ac:dyDescent="0.35">
      <c r="A3368" s="1" t="s">
        <v>20</v>
      </c>
      <c r="B3368" s="1" t="s">
        <v>8379</v>
      </c>
      <c r="C3368" s="1" t="s">
        <v>7445</v>
      </c>
      <c r="D3368" s="1" t="s">
        <v>7453</v>
      </c>
      <c r="E3368" t="str">
        <f t="shared" si="209"/>
        <v>2023</v>
      </c>
      <c r="F3368" t="str">
        <f t="shared" si="210"/>
        <v>agosto</v>
      </c>
      <c r="G3368" s="2">
        <v>45261</v>
      </c>
      <c r="H3368">
        <f t="shared" si="211"/>
        <v>109</v>
      </c>
      <c r="I3368" s="3">
        <f t="shared" si="208"/>
        <v>120</v>
      </c>
      <c r="J3368" s="1">
        <v>17011</v>
      </c>
      <c r="K3368" s="1">
        <v>87702</v>
      </c>
      <c r="L3368" s="21">
        <v>87702</v>
      </c>
      <c r="M3368" s="1" t="s">
        <v>8380</v>
      </c>
      <c r="N3368" s="1" t="s">
        <v>24</v>
      </c>
      <c r="O3368" s="1" t="s">
        <v>25</v>
      </c>
      <c r="P3368" s="1" t="s">
        <v>8379</v>
      </c>
      <c r="Q3368" s="1" t="s">
        <v>8379</v>
      </c>
      <c r="R3368" s="1" t="s">
        <v>8380</v>
      </c>
      <c r="S3368" s="1" t="s">
        <v>26</v>
      </c>
      <c r="T3368" s="1" t="s">
        <v>9239</v>
      </c>
      <c r="U3368" s="1" t="s">
        <v>7770</v>
      </c>
      <c r="W3368" s="1">
        <v>0</v>
      </c>
      <c r="X3368" s="1" t="s">
        <v>28</v>
      </c>
      <c r="Y3368" s="1" t="s">
        <v>29</v>
      </c>
      <c r="Z3368" s="1" t="s">
        <v>29</v>
      </c>
    </row>
    <row r="3369" spans="1:26" hidden="1" x14ac:dyDescent="0.35">
      <c r="A3369" s="1" t="s">
        <v>20</v>
      </c>
      <c r="B3369" s="1" t="s">
        <v>8381</v>
      </c>
      <c r="C3369" s="1" t="s">
        <v>7445</v>
      </c>
      <c r="D3369" s="1" t="s">
        <v>7453</v>
      </c>
      <c r="E3369" t="str">
        <f t="shared" si="209"/>
        <v>2023</v>
      </c>
      <c r="F3369" t="str">
        <f t="shared" si="210"/>
        <v>agosto</v>
      </c>
      <c r="G3369" s="2">
        <v>45261</v>
      </c>
      <c r="H3369">
        <f t="shared" si="211"/>
        <v>109</v>
      </c>
      <c r="I3369" s="3">
        <f t="shared" si="208"/>
        <v>120</v>
      </c>
      <c r="J3369" s="1">
        <v>17011</v>
      </c>
      <c r="K3369" s="1">
        <v>87702</v>
      </c>
      <c r="L3369" s="21">
        <v>87702</v>
      </c>
      <c r="M3369" s="1" t="s">
        <v>8382</v>
      </c>
      <c r="N3369" s="1" t="s">
        <v>24</v>
      </c>
      <c r="O3369" s="1" t="s">
        <v>25</v>
      </c>
      <c r="P3369" s="1" t="s">
        <v>8381</v>
      </c>
      <c r="Q3369" s="1" t="s">
        <v>8381</v>
      </c>
      <c r="R3369" s="1" t="s">
        <v>8382</v>
      </c>
      <c r="S3369" s="1" t="s">
        <v>26</v>
      </c>
      <c r="T3369" s="1" t="s">
        <v>9239</v>
      </c>
      <c r="U3369" s="1" t="s">
        <v>7770</v>
      </c>
      <c r="W3369" s="1">
        <v>0</v>
      </c>
      <c r="X3369" s="1" t="s">
        <v>28</v>
      </c>
      <c r="Y3369" s="1" t="s">
        <v>29</v>
      </c>
      <c r="Z3369" s="1" t="s">
        <v>29</v>
      </c>
    </row>
    <row r="3370" spans="1:26" hidden="1" x14ac:dyDescent="0.35">
      <c r="A3370" s="1" t="s">
        <v>20</v>
      </c>
      <c r="B3370" s="1" t="s">
        <v>8383</v>
      </c>
      <c r="C3370" s="1" t="s">
        <v>7445</v>
      </c>
      <c r="D3370" s="1" t="s">
        <v>7453</v>
      </c>
      <c r="E3370" t="str">
        <f t="shared" si="209"/>
        <v>2023</v>
      </c>
      <c r="F3370" t="str">
        <f t="shared" si="210"/>
        <v>agosto</v>
      </c>
      <c r="G3370" s="2">
        <v>45261</v>
      </c>
      <c r="H3370">
        <f t="shared" si="211"/>
        <v>109</v>
      </c>
      <c r="I3370" s="3">
        <f t="shared" si="208"/>
        <v>120</v>
      </c>
      <c r="J3370" s="1">
        <v>17011</v>
      </c>
      <c r="K3370" s="1">
        <v>87702</v>
      </c>
      <c r="L3370" s="21">
        <v>87702</v>
      </c>
      <c r="M3370" s="1" t="s">
        <v>8384</v>
      </c>
      <c r="N3370" s="1" t="s">
        <v>24</v>
      </c>
      <c r="O3370" s="1" t="s">
        <v>25</v>
      </c>
      <c r="P3370" s="1" t="s">
        <v>8383</v>
      </c>
      <c r="Q3370" s="1" t="s">
        <v>8383</v>
      </c>
      <c r="R3370" s="1" t="s">
        <v>8384</v>
      </c>
      <c r="S3370" s="1" t="s">
        <v>26</v>
      </c>
      <c r="T3370" s="1" t="s">
        <v>9239</v>
      </c>
      <c r="U3370" s="1" t="s">
        <v>7770</v>
      </c>
      <c r="W3370" s="1">
        <v>0</v>
      </c>
      <c r="X3370" s="1" t="s">
        <v>28</v>
      </c>
      <c r="Y3370" s="1" t="s">
        <v>29</v>
      </c>
      <c r="Z3370" s="1" t="s">
        <v>29</v>
      </c>
    </row>
    <row r="3371" spans="1:26" hidden="1" x14ac:dyDescent="0.35">
      <c r="A3371" s="1" t="s">
        <v>20</v>
      </c>
      <c r="B3371" s="1" t="s">
        <v>8385</v>
      </c>
      <c r="C3371" s="1" t="s">
        <v>7422</v>
      </c>
      <c r="D3371" s="1" t="s">
        <v>7594</v>
      </c>
      <c r="E3371" t="str">
        <f t="shared" si="209"/>
        <v>2023</v>
      </c>
      <c r="F3371" t="str">
        <f t="shared" si="210"/>
        <v>agosto</v>
      </c>
      <c r="G3371" s="2">
        <v>45261</v>
      </c>
      <c r="H3371">
        <f t="shared" si="211"/>
        <v>108</v>
      </c>
      <c r="I3371" s="3">
        <f t="shared" si="208"/>
        <v>120</v>
      </c>
      <c r="J3371" s="1">
        <v>17035</v>
      </c>
      <c r="K3371" s="1">
        <v>133849</v>
      </c>
      <c r="L3371" s="21">
        <v>133849</v>
      </c>
      <c r="M3371" s="1" t="s">
        <v>8386</v>
      </c>
      <c r="N3371" s="1" t="s">
        <v>24</v>
      </c>
      <c r="O3371" s="1" t="s">
        <v>25</v>
      </c>
      <c r="P3371" s="1" t="s">
        <v>8385</v>
      </c>
      <c r="Q3371" s="1" t="s">
        <v>8385</v>
      </c>
      <c r="R3371" s="1" t="s">
        <v>8386</v>
      </c>
      <c r="S3371" s="1" t="s">
        <v>8387</v>
      </c>
      <c r="T3371" s="1" t="s">
        <v>9239</v>
      </c>
      <c r="U3371" s="1" t="s">
        <v>7770</v>
      </c>
      <c r="W3371" s="1">
        <v>0</v>
      </c>
      <c r="X3371" s="1" t="s">
        <v>28</v>
      </c>
      <c r="Y3371" s="1" t="s">
        <v>29</v>
      </c>
      <c r="Z3371" s="1" t="s">
        <v>29</v>
      </c>
    </row>
    <row r="3372" spans="1:26" hidden="1" x14ac:dyDescent="0.35">
      <c r="A3372" s="1" t="s">
        <v>20</v>
      </c>
      <c r="B3372" s="1" t="s">
        <v>8388</v>
      </c>
      <c r="C3372" s="1" t="s">
        <v>7593</v>
      </c>
      <c r="D3372" s="1" t="s">
        <v>7594</v>
      </c>
      <c r="E3372" t="str">
        <f t="shared" si="209"/>
        <v>2023</v>
      </c>
      <c r="F3372" t="str">
        <f t="shared" si="210"/>
        <v>agosto</v>
      </c>
      <c r="G3372" s="2">
        <v>45261</v>
      </c>
      <c r="H3372">
        <f t="shared" si="211"/>
        <v>108</v>
      </c>
      <c r="I3372" s="3">
        <f t="shared" si="208"/>
        <v>120</v>
      </c>
      <c r="J3372" s="1">
        <v>17035</v>
      </c>
      <c r="K3372" s="1">
        <v>87702</v>
      </c>
      <c r="L3372" s="21">
        <v>87702</v>
      </c>
      <c r="M3372" s="1" t="s">
        <v>8389</v>
      </c>
      <c r="N3372" s="1" t="s">
        <v>24</v>
      </c>
      <c r="O3372" s="1" t="s">
        <v>25</v>
      </c>
      <c r="P3372" s="1" t="s">
        <v>8388</v>
      </c>
      <c r="Q3372" s="1" t="s">
        <v>8388</v>
      </c>
      <c r="R3372" s="1" t="s">
        <v>8389</v>
      </c>
      <c r="S3372" s="1" t="s">
        <v>26</v>
      </c>
      <c r="T3372" s="1" t="s">
        <v>9239</v>
      </c>
      <c r="U3372" s="1" t="s">
        <v>7770</v>
      </c>
      <c r="W3372" s="1">
        <v>0</v>
      </c>
      <c r="X3372" s="1" t="s">
        <v>28</v>
      </c>
      <c r="Y3372" s="1" t="s">
        <v>29</v>
      </c>
      <c r="Z3372" s="1" t="s">
        <v>29</v>
      </c>
    </row>
    <row r="3373" spans="1:26" hidden="1" x14ac:dyDescent="0.35">
      <c r="A3373" s="1" t="s">
        <v>20</v>
      </c>
      <c r="B3373" s="1" t="s">
        <v>8390</v>
      </c>
      <c r="C3373" s="1" t="s">
        <v>7445</v>
      </c>
      <c r="D3373" s="1" t="s">
        <v>7594</v>
      </c>
      <c r="E3373" t="str">
        <f t="shared" si="209"/>
        <v>2023</v>
      </c>
      <c r="F3373" t="str">
        <f t="shared" si="210"/>
        <v>agosto</v>
      </c>
      <c r="G3373" s="2">
        <v>45261</v>
      </c>
      <c r="H3373">
        <f t="shared" si="211"/>
        <v>108</v>
      </c>
      <c r="I3373" s="3">
        <f t="shared" si="208"/>
        <v>120</v>
      </c>
      <c r="J3373" s="1">
        <v>17035</v>
      </c>
      <c r="K3373" s="1">
        <v>133849</v>
      </c>
      <c r="L3373" s="21">
        <v>133849</v>
      </c>
      <c r="M3373" s="1" t="s">
        <v>8391</v>
      </c>
      <c r="N3373" s="1" t="s">
        <v>24</v>
      </c>
      <c r="O3373" s="1" t="s">
        <v>25</v>
      </c>
      <c r="P3373" s="1" t="s">
        <v>8390</v>
      </c>
      <c r="Q3373" s="1" t="s">
        <v>8390</v>
      </c>
      <c r="R3373" s="1" t="s">
        <v>8391</v>
      </c>
      <c r="S3373" s="1" t="s">
        <v>26</v>
      </c>
      <c r="T3373" s="1" t="s">
        <v>9239</v>
      </c>
      <c r="U3373" s="1" t="s">
        <v>7770</v>
      </c>
      <c r="W3373" s="1">
        <v>0</v>
      </c>
      <c r="X3373" s="1" t="s">
        <v>28</v>
      </c>
      <c r="Y3373" s="1" t="s">
        <v>29</v>
      </c>
      <c r="Z3373" s="1" t="s">
        <v>29</v>
      </c>
    </row>
    <row r="3374" spans="1:26" hidden="1" x14ac:dyDescent="0.35">
      <c r="A3374" s="1" t="s">
        <v>20</v>
      </c>
      <c r="B3374" s="1" t="s">
        <v>8392</v>
      </c>
      <c r="C3374" s="1" t="s">
        <v>7445</v>
      </c>
      <c r="D3374" s="1" t="s">
        <v>7594</v>
      </c>
      <c r="E3374" t="str">
        <f t="shared" si="209"/>
        <v>2023</v>
      </c>
      <c r="F3374" t="str">
        <f t="shared" si="210"/>
        <v>agosto</v>
      </c>
      <c r="G3374" s="2">
        <v>45261</v>
      </c>
      <c r="H3374">
        <f t="shared" si="211"/>
        <v>108</v>
      </c>
      <c r="I3374" s="3">
        <f t="shared" si="208"/>
        <v>120</v>
      </c>
      <c r="J3374" s="1">
        <v>17035</v>
      </c>
      <c r="K3374" s="1">
        <v>133849</v>
      </c>
      <c r="L3374" s="21">
        <v>133849</v>
      </c>
      <c r="M3374" s="1" t="s">
        <v>8393</v>
      </c>
      <c r="N3374" s="1" t="s">
        <v>24</v>
      </c>
      <c r="O3374" s="1" t="s">
        <v>25</v>
      </c>
      <c r="P3374" s="1" t="s">
        <v>8392</v>
      </c>
      <c r="Q3374" s="1" t="s">
        <v>8392</v>
      </c>
      <c r="R3374" s="1" t="s">
        <v>8393</v>
      </c>
      <c r="S3374" s="1" t="s">
        <v>8394</v>
      </c>
      <c r="T3374" s="1" t="s">
        <v>9239</v>
      </c>
      <c r="U3374" s="1" t="s">
        <v>7770</v>
      </c>
      <c r="W3374" s="1">
        <v>0</v>
      </c>
      <c r="X3374" s="1" t="s">
        <v>28</v>
      </c>
      <c r="Y3374" s="1" t="s">
        <v>29</v>
      </c>
      <c r="Z3374" s="1" t="s">
        <v>29</v>
      </c>
    </row>
    <row r="3375" spans="1:26" hidden="1" x14ac:dyDescent="0.35">
      <c r="A3375" s="1" t="s">
        <v>20</v>
      </c>
      <c r="B3375" s="1" t="s">
        <v>8395</v>
      </c>
      <c r="C3375" s="1" t="s">
        <v>7602</v>
      </c>
      <c r="D3375" s="1" t="s">
        <v>7594</v>
      </c>
      <c r="E3375" t="str">
        <f t="shared" si="209"/>
        <v>2023</v>
      </c>
      <c r="F3375" t="str">
        <f t="shared" si="210"/>
        <v>agosto</v>
      </c>
      <c r="G3375" s="2">
        <v>45261</v>
      </c>
      <c r="H3375">
        <f t="shared" si="211"/>
        <v>108</v>
      </c>
      <c r="I3375" s="3">
        <f t="shared" si="208"/>
        <v>120</v>
      </c>
      <c r="J3375" s="1">
        <v>17034</v>
      </c>
      <c r="K3375" s="1">
        <v>87702</v>
      </c>
      <c r="L3375" s="21">
        <v>87702</v>
      </c>
      <c r="M3375" s="1" t="s">
        <v>8396</v>
      </c>
      <c r="N3375" s="1" t="s">
        <v>24</v>
      </c>
      <c r="O3375" s="1" t="s">
        <v>25</v>
      </c>
      <c r="P3375" s="1" t="s">
        <v>8395</v>
      </c>
      <c r="Q3375" s="1" t="s">
        <v>8395</v>
      </c>
      <c r="R3375" s="1" t="s">
        <v>8396</v>
      </c>
      <c r="S3375" s="1" t="s">
        <v>26</v>
      </c>
      <c r="T3375" s="1" t="s">
        <v>9239</v>
      </c>
      <c r="U3375" s="1" t="s">
        <v>7770</v>
      </c>
      <c r="W3375" s="1">
        <v>0</v>
      </c>
      <c r="X3375" s="1" t="s">
        <v>28</v>
      </c>
      <c r="Y3375" s="1" t="s">
        <v>29</v>
      </c>
      <c r="Z3375" s="1" t="s">
        <v>29</v>
      </c>
    </row>
    <row r="3376" spans="1:26" hidden="1" x14ac:dyDescent="0.35">
      <c r="A3376" s="1" t="s">
        <v>20</v>
      </c>
      <c r="B3376" s="1" t="s">
        <v>8397</v>
      </c>
      <c r="C3376" s="1" t="s">
        <v>7594</v>
      </c>
      <c r="D3376" s="1" t="s">
        <v>7650</v>
      </c>
      <c r="E3376" t="str">
        <f t="shared" si="209"/>
        <v>2023</v>
      </c>
      <c r="F3376" t="str">
        <f t="shared" si="210"/>
        <v>octubre</v>
      </c>
      <c r="G3376" s="2">
        <v>45261</v>
      </c>
      <c r="H3376">
        <f t="shared" si="211"/>
        <v>49</v>
      </c>
      <c r="I3376" s="3">
        <f t="shared" si="208"/>
        <v>60</v>
      </c>
      <c r="J3376" s="1">
        <v>17184</v>
      </c>
      <c r="K3376" s="1">
        <v>87702</v>
      </c>
      <c r="L3376" s="21">
        <v>87702</v>
      </c>
      <c r="M3376" s="1" t="s">
        <v>8398</v>
      </c>
      <c r="N3376" s="1" t="s">
        <v>24</v>
      </c>
      <c r="O3376" s="1" t="s">
        <v>25</v>
      </c>
      <c r="P3376" s="1" t="s">
        <v>8397</v>
      </c>
      <c r="Q3376" s="1" t="s">
        <v>8397</v>
      </c>
      <c r="R3376" s="1" t="s">
        <v>8398</v>
      </c>
      <c r="S3376" s="1" t="s">
        <v>26</v>
      </c>
      <c r="T3376" s="1" t="s">
        <v>9239</v>
      </c>
      <c r="U3376" s="1" t="s">
        <v>7770</v>
      </c>
      <c r="W3376" s="1">
        <v>0</v>
      </c>
      <c r="X3376" s="1" t="s">
        <v>28</v>
      </c>
      <c r="Y3376" s="1" t="s">
        <v>29</v>
      </c>
      <c r="Z3376" s="1" t="s">
        <v>29</v>
      </c>
    </row>
    <row r="3377" spans="1:26" hidden="1" x14ac:dyDescent="0.35">
      <c r="A3377" s="1" t="s">
        <v>20</v>
      </c>
      <c r="B3377" s="1" t="s">
        <v>8399</v>
      </c>
      <c r="C3377" s="1" t="s">
        <v>8400</v>
      </c>
      <c r="D3377" s="1" t="s">
        <v>7650</v>
      </c>
      <c r="E3377" t="str">
        <f t="shared" si="209"/>
        <v>2023</v>
      </c>
      <c r="F3377" t="str">
        <f t="shared" si="210"/>
        <v>octubre</v>
      </c>
      <c r="G3377" s="2">
        <v>45261</v>
      </c>
      <c r="H3377">
        <f t="shared" si="211"/>
        <v>49</v>
      </c>
      <c r="I3377" s="3">
        <f t="shared" si="208"/>
        <v>60</v>
      </c>
      <c r="J3377" s="1">
        <v>17184</v>
      </c>
      <c r="K3377" s="1">
        <v>87702</v>
      </c>
      <c r="L3377" s="21">
        <v>87702</v>
      </c>
      <c r="M3377" s="1" t="s">
        <v>8401</v>
      </c>
      <c r="N3377" s="1" t="s">
        <v>24</v>
      </c>
      <c r="O3377" s="1" t="s">
        <v>25</v>
      </c>
      <c r="P3377" s="1" t="s">
        <v>8399</v>
      </c>
      <c r="Q3377" s="1" t="s">
        <v>8399</v>
      </c>
      <c r="R3377" s="1" t="s">
        <v>8401</v>
      </c>
      <c r="S3377" s="1" t="s">
        <v>26</v>
      </c>
      <c r="T3377" s="1" t="s">
        <v>9239</v>
      </c>
      <c r="U3377" s="1" t="s">
        <v>7770</v>
      </c>
      <c r="W3377" s="1">
        <v>0</v>
      </c>
      <c r="X3377" s="1" t="s">
        <v>28</v>
      </c>
      <c r="Y3377" s="1" t="s">
        <v>29</v>
      </c>
      <c r="Z3377" s="1" t="s">
        <v>29</v>
      </c>
    </row>
    <row r="3378" spans="1:26" hidden="1" x14ac:dyDescent="0.35">
      <c r="A3378" s="1" t="s">
        <v>20</v>
      </c>
      <c r="B3378" s="1" t="s">
        <v>8402</v>
      </c>
      <c r="C3378" s="1" t="s">
        <v>7662</v>
      </c>
      <c r="E3378" s="1" t="s">
        <v>9247</v>
      </c>
      <c r="G3378" s="2">
        <v>45261</v>
      </c>
      <c r="I3378" s="1" t="s">
        <v>9247</v>
      </c>
      <c r="K3378" s="1">
        <v>7497660</v>
      </c>
      <c r="L3378" s="21">
        <v>7497660</v>
      </c>
      <c r="M3378" s="1" t="s">
        <v>8403</v>
      </c>
      <c r="N3378" s="1" t="s">
        <v>24</v>
      </c>
      <c r="O3378" s="1" t="s">
        <v>25</v>
      </c>
      <c r="P3378" s="1" t="s">
        <v>8402</v>
      </c>
      <c r="Q3378" s="1" t="s">
        <v>8402</v>
      </c>
      <c r="R3378" s="1" t="s">
        <v>8403</v>
      </c>
      <c r="S3378" s="1" t="s">
        <v>26</v>
      </c>
      <c r="T3378" s="1" t="s">
        <v>9240</v>
      </c>
      <c r="U3378" s="1" t="s">
        <v>27</v>
      </c>
      <c r="V3378" s="1" t="s">
        <v>8404</v>
      </c>
      <c r="W3378" s="1">
        <v>0</v>
      </c>
      <c r="X3378" s="1" t="s">
        <v>28</v>
      </c>
      <c r="Y3378" s="1" t="s">
        <v>29</v>
      </c>
      <c r="Z3378" s="1" t="s">
        <v>29</v>
      </c>
    </row>
    <row r="3379" spans="1:26" hidden="1" x14ac:dyDescent="0.35">
      <c r="A3379" s="1" t="s">
        <v>20</v>
      </c>
      <c r="B3379" s="1" t="s">
        <v>8405</v>
      </c>
      <c r="C3379" s="1" t="s">
        <v>7698</v>
      </c>
      <c r="E3379" s="1" t="s">
        <v>9247</v>
      </c>
      <c r="G3379" s="2">
        <v>45261</v>
      </c>
      <c r="I3379" s="1" t="s">
        <v>9247</v>
      </c>
      <c r="K3379" s="1">
        <v>278418</v>
      </c>
      <c r="L3379" s="21">
        <v>278418</v>
      </c>
      <c r="M3379" s="1" t="s">
        <v>8406</v>
      </c>
      <c r="N3379" s="1" t="s">
        <v>24</v>
      </c>
      <c r="O3379" s="1" t="s">
        <v>25</v>
      </c>
      <c r="P3379" s="1" t="s">
        <v>8405</v>
      </c>
      <c r="Q3379" s="1" t="s">
        <v>8405</v>
      </c>
      <c r="R3379" s="1" t="s">
        <v>8406</v>
      </c>
      <c r="S3379" s="1" t="s">
        <v>26</v>
      </c>
      <c r="T3379" s="1" t="s">
        <v>9240</v>
      </c>
      <c r="U3379" s="1" t="s">
        <v>27</v>
      </c>
      <c r="V3379" s="1" t="s">
        <v>8404</v>
      </c>
      <c r="W3379" s="1">
        <v>0</v>
      </c>
      <c r="X3379" s="1" t="s">
        <v>28</v>
      </c>
      <c r="Y3379" s="1" t="s">
        <v>29</v>
      </c>
      <c r="Z3379" s="1" t="s">
        <v>29</v>
      </c>
    </row>
    <row r="3380" spans="1:26" hidden="1" x14ac:dyDescent="0.35">
      <c r="A3380" s="1" t="s">
        <v>20</v>
      </c>
      <c r="B3380" s="1" t="s">
        <v>8407</v>
      </c>
      <c r="C3380" s="1" t="s">
        <v>7714</v>
      </c>
      <c r="E3380" s="1" t="s">
        <v>9247</v>
      </c>
      <c r="G3380" s="2">
        <v>45261</v>
      </c>
      <c r="I3380" s="1" t="s">
        <v>9247</v>
      </c>
      <c r="K3380" s="1">
        <v>550548</v>
      </c>
      <c r="L3380" s="21">
        <v>550548</v>
      </c>
      <c r="M3380" s="1" t="s">
        <v>8408</v>
      </c>
      <c r="N3380" s="1" t="s">
        <v>24</v>
      </c>
      <c r="O3380" s="1" t="s">
        <v>25</v>
      </c>
      <c r="P3380" s="1" t="s">
        <v>8407</v>
      </c>
      <c r="Q3380" s="1" t="s">
        <v>8407</v>
      </c>
      <c r="R3380" s="1" t="s">
        <v>8408</v>
      </c>
      <c r="S3380" s="1" t="s">
        <v>8409</v>
      </c>
      <c r="T3380" s="1" t="s">
        <v>9240</v>
      </c>
      <c r="U3380" s="1" t="s">
        <v>27</v>
      </c>
      <c r="V3380" s="1" t="s">
        <v>8404</v>
      </c>
      <c r="W3380" s="1">
        <v>0</v>
      </c>
      <c r="X3380" s="1" t="s">
        <v>28</v>
      </c>
      <c r="Y3380" s="1" t="s">
        <v>29</v>
      </c>
      <c r="Z3380" s="1" t="s">
        <v>29</v>
      </c>
    </row>
    <row r="3381" spans="1:26" hidden="1" x14ac:dyDescent="0.35">
      <c r="A3381" s="1" t="s">
        <v>20</v>
      </c>
      <c r="B3381" s="1" t="s">
        <v>8410</v>
      </c>
      <c r="C3381" s="1" t="s">
        <v>7726</v>
      </c>
      <c r="E3381" s="1" t="s">
        <v>9247</v>
      </c>
      <c r="G3381" s="2">
        <v>45261</v>
      </c>
      <c r="I3381" s="1" t="s">
        <v>9247</v>
      </c>
      <c r="K3381" s="1">
        <v>185612</v>
      </c>
      <c r="L3381" s="21">
        <v>185612</v>
      </c>
      <c r="M3381" s="1" t="s">
        <v>8411</v>
      </c>
      <c r="N3381" s="1" t="s">
        <v>24</v>
      </c>
      <c r="O3381" s="1" t="s">
        <v>25</v>
      </c>
      <c r="P3381" s="1" t="s">
        <v>8410</v>
      </c>
      <c r="Q3381" s="1" t="s">
        <v>8410</v>
      </c>
      <c r="R3381" s="1" t="s">
        <v>8411</v>
      </c>
      <c r="S3381" s="1" t="s">
        <v>26</v>
      </c>
      <c r="T3381" s="1" t="s">
        <v>9240</v>
      </c>
      <c r="U3381" s="1" t="s">
        <v>27</v>
      </c>
      <c r="V3381" s="1" t="s">
        <v>8404</v>
      </c>
      <c r="W3381" s="1">
        <v>0</v>
      </c>
      <c r="X3381" s="1" t="s">
        <v>28</v>
      </c>
      <c r="Y3381" s="1" t="s">
        <v>29</v>
      </c>
      <c r="Z3381" s="1" t="s">
        <v>29</v>
      </c>
    </row>
    <row r="3382" spans="1:26" hidden="1" x14ac:dyDescent="0.35">
      <c r="A3382" s="1" t="s">
        <v>20</v>
      </c>
      <c r="B3382" s="1" t="s">
        <v>8412</v>
      </c>
      <c r="C3382" s="1" t="s">
        <v>7726</v>
      </c>
      <c r="E3382" s="1" t="s">
        <v>9246</v>
      </c>
      <c r="G3382" s="2">
        <v>45261</v>
      </c>
      <c r="I3382" s="1" t="s">
        <v>9246</v>
      </c>
      <c r="J3382" s="1">
        <v>17257</v>
      </c>
      <c r="K3382" s="1">
        <v>297500</v>
      </c>
      <c r="L3382" s="21">
        <v>297500</v>
      </c>
      <c r="M3382" s="1" t="s">
        <v>8413</v>
      </c>
      <c r="N3382" s="1" t="s">
        <v>24</v>
      </c>
      <c r="O3382" s="1" t="s">
        <v>25</v>
      </c>
      <c r="P3382" s="1" t="s">
        <v>8412</v>
      </c>
      <c r="Q3382" s="1" t="s">
        <v>8412</v>
      </c>
      <c r="R3382" s="1" t="s">
        <v>8413</v>
      </c>
      <c r="S3382" s="1" t="s">
        <v>26</v>
      </c>
      <c r="T3382" s="1" t="s">
        <v>9240</v>
      </c>
      <c r="U3382" s="1" t="s">
        <v>27</v>
      </c>
      <c r="V3382" s="1" t="s">
        <v>8404</v>
      </c>
      <c r="W3382" s="1">
        <v>0</v>
      </c>
      <c r="X3382" s="1" t="s">
        <v>28</v>
      </c>
      <c r="Y3382" s="1" t="s">
        <v>29</v>
      </c>
      <c r="Z3382" s="1" t="s">
        <v>29</v>
      </c>
    </row>
    <row r="3383" spans="1:26" hidden="1" x14ac:dyDescent="0.35">
      <c r="A3383" s="1" t="s">
        <v>20</v>
      </c>
      <c r="B3383" s="1" t="s">
        <v>8414</v>
      </c>
      <c r="C3383" s="1" t="s">
        <v>8415</v>
      </c>
      <c r="E3383" s="1" t="s">
        <v>9246</v>
      </c>
      <c r="G3383" s="2">
        <v>45261</v>
      </c>
      <c r="I3383" s="1" t="s">
        <v>9246</v>
      </c>
      <c r="J3383" s="1">
        <v>17257</v>
      </c>
      <c r="K3383" s="1">
        <v>185612</v>
      </c>
      <c r="L3383" s="21">
        <v>185612</v>
      </c>
      <c r="M3383" s="1" t="s">
        <v>8416</v>
      </c>
      <c r="N3383" s="1" t="s">
        <v>24</v>
      </c>
      <c r="O3383" s="1" t="s">
        <v>25</v>
      </c>
      <c r="P3383" s="1" t="s">
        <v>8414</v>
      </c>
      <c r="Q3383" s="1" t="s">
        <v>8414</v>
      </c>
      <c r="R3383" s="1" t="s">
        <v>8416</v>
      </c>
      <c r="S3383" s="1" t="s">
        <v>8417</v>
      </c>
      <c r="T3383" s="1" t="s">
        <v>9240</v>
      </c>
      <c r="U3383" s="1" t="s">
        <v>27</v>
      </c>
      <c r="V3383" s="1" t="s">
        <v>8404</v>
      </c>
      <c r="W3383" s="1">
        <v>0</v>
      </c>
      <c r="X3383" s="1" t="s">
        <v>28</v>
      </c>
      <c r="Y3383" s="1" t="s">
        <v>29</v>
      </c>
      <c r="Z3383" s="1" t="s">
        <v>29</v>
      </c>
    </row>
    <row r="3384" spans="1:26" hidden="1" x14ac:dyDescent="0.35">
      <c r="A3384" s="1" t="s">
        <v>20</v>
      </c>
      <c r="B3384" s="1" t="s">
        <v>8418</v>
      </c>
      <c r="C3384" s="1" t="s">
        <v>8415</v>
      </c>
      <c r="E3384" s="1" t="s">
        <v>9246</v>
      </c>
      <c r="G3384" s="2">
        <v>45261</v>
      </c>
      <c r="I3384" s="1" t="s">
        <v>9246</v>
      </c>
      <c r="J3384" s="1">
        <v>17257</v>
      </c>
      <c r="K3384" s="1">
        <v>46403</v>
      </c>
      <c r="L3384" s="21">
        <v>46403</v>
      </c>
      <c r="M3384" s="1" t="s">
        <v>8419</v>
      </c>
      <c r="N3384" s="1" t="s">
        <v>24</v>
      </c>
      <c r="O3384" s="1" t="s">
        <v>25</v>
      </c>
      <c r="P3384" s="1" t="s">
        <v>8418</v>
      </c>
      <c r="Q3384" s="1" t="s">
        <v>8418</v>
      </c>
      <c r="R3384" s="1" t="s">
        <v>8419</v>
      </c>
      <c r="S3384" s="1" t="s">
        <v>8420</v>
      </c>
      <c r="T3384" s="1" t="s">
        <v>9240</v>
      </c>
      <c r="U3384" s="1" t="s">
        <v>27</v>
      </c>
      <c r="V3384" s="1" t="s">
        <v>8404</v>
      </c>
      <c r="W3384" s="1">
        <v>0</v>
      </c>
      <c r="X3384" s="1" t="s">
        <v>28</v>
      </c>
      <c r="Y3384" s="1" t="s">
        <v>29</v>
      </c>
      <c r="Z3384" s="1" t="s">
        <v>29</v>
      </c>
    </row>
    <row r="3385" spans="1:26" hidden="1" x14ac:dyDescent="0.35">
      <c r="A3385" s="1" t="s">
        <v>20</v>
      </c>
      <c r="B3385" s="1" t="s">
        <v>8421</v>
      </c>
      <c r="C3385" s="1" t="s">
        <v>8415</v>
      </c>
      <c r="E3385" s="1" t="s">
        <v>9246</v>
      </c>
      <c r="G3385" s="2">
        <v>45261</v>
      </c>
      <c r="I3385" s="1" t="s">
        <v>9246</v>
      </c>
      <c r="J3385" s="1">
        <v>17257</v>
      </c>
      <c r="K3385" s="1">
        <v>1960851</v>
      </c>
      <c r="L3385" s="21">
        <v>1960851</v>
      </c>
      <c r="M3385" s="1" t="s">
        <v>8422</v>
      </c>
      <c r="N3385" s="1" t="s">
        <v>24</v>
      </c>
      <c r="O3385" s="1" t="s">
        <v>25</v>
      </c>
      <c r="P3385" s="1" t="s">
        <v>8421</v>
      </c>
      <c r="Q3385" s="1" t="s">
        <v>8421</v>
      </c>
      <c r="R3385" s="1" t="s">
        <v>8422</v>
      </c>
      <c r="S3385" s="1" t="s">
        <v>26</v>
      </c>
      <c r="T3385" s="1" t="s">
        <v>9240</v>
      </c>
      <c r="U3385" s="1" t="s">
        <v>27</v>
      </c>
      <c r="V3385" s="1" t="s">
        <v>8404</v>
      </c>
      <c r="W3385" s="1">
        <v>0</v>
      </c>
      <c r="X3385" s="1" t="s">
        <v>28</v>
      </c>
      <c r="Y3385" s="1" t="s">
        <v>29</v>
      </c>
      <c r="Z3385" s="1" t="s">
        <v>29</v>
      </c>
    </row>
    <row r="3386" spans="1:26" hidden="1" x14ac:dyDescent="0.35">
      <c r="A3386" s="1" t="s">
        <v>20</v>
      </c>
      <c r="B3386" s="1" t="s">
        <v>8423</v>
      </c>
      <c r="C3386" s="1" t="s">
        <v>8424</v>
      </c>
      <c r="E3386" s="1" t="s">
        <v>9246</v>
      </c>
      <c r="G3386" s="2">
        <v>45261</v>
      </c>
      <c r="I3386" s="1" t="s">
        <v>9246</v>
      </c>
      <c r="J3386" s="1">
        <v>17257</v>
      </c>
      <c r="K3386" s="1">
        <v>857154</v>
      </c>
      <c r="L3386" s="21">
        <v>857154</v>
      </c>
      <c r="M3386" s="1" t="s">
        <v>8425</v>
      </c>
      <c r="N3386" s="1" t="s">
        <v>24</v>
      </c>
      <c r="O3386" s="1" t="s">
        <v>25</v>
      </c>
      <c r="P3386" s="1" t="s">
        <v>8423</v>
      </c>
      <c r="Q3386" s="1" t="s">
        <v>8423</v>
      </c>
      <c r="R3386" s="1" t="s">
        <v>8425</v>
      </c>
      <c r="S3386" s="1" t="s">
        <v>8426</v>
      </c>
      <c r="T3386" s="1" t="s">
        <v>9240</v>
      </c>
      <c r="U3386" s="1" t="s">
        <v>27</v>
      </c>
      <c r="V3386" s="1" t="s">
        <v>8404</v>
      </c>
      <c r="W3386" s="1">
        <v>0</v>
      </c>
      <c r="X3386" s="1" t="s">
        <v>28</v>
      </c>
      <c r="Y3386" s="1" t="s">
        <v>29</v>
      </c>
      <c r="Z3386" s="1" t="s">
        <v>29</v>
      </c>
    </row>
    <row r="3387" spans="1:26" hidden="1" x14ac:dyDescent="0.35">
      <c r="A3387" s="1" t="s">
        <v>20</v>
      </c>
      <c r="B3387" s="1" t="s">
        <v>8427</v>
      </c>
      <c r="C3387" s="1" t="s">
        <v>8424</v>
      </c>
      <c r="E3387" s="1" t="s">
        <v>9246</v>
      </c>
      <c r="G3387" s="2">
        <v>45261</v>
      </c>
      <c r="I3387" s="1" t="s">
        <v>9246</v>
      </c>
      <c r="J3387" s="1">
        <v>17257</v>
      </c>
      <c r="K3387" s="1">
        <v>571494</v>
      </c>
      <c r="L3387" s="21">
        <v>571494</v>
      </c>
      <c r="M3387" s="1" t="s">
        <v>8428</v>
      </c>
      <c r="N3387" s="1" t="s">
        <v>24</v>
      </c>
      <c r="O3387" s="1" t="s">
        <v>25</v>
      </c>
      <c r="P3387" s="1" t="s">
        <v>8427</v>
      </c>
      <c r="Q3387" s="1" t="s">
        <v>8427</v>
      </c>
      <c r="R3387" s="1" t="s">
        <v>8428</v>
      </c>
      <c r="S3387" s="1" t="s">
        <v>8429</v>
      </c>
      <c r="T3387" s="1" t="s">
        <v>9240</v>
      </c>
      <c r="U3387" s="1" t="s">
        <v>27</v>
      </c>
      <c r="V3387" s="1" t="s">
        <v>8404</v>
      </c>
      <c r="W3387" s="1">
        <v>0</v>
      </c>
      <c r="X3387" s="1" t="s">
        <v>28</v>
      </c>
      <c r="Y3387" s="1" t="s">
        <v>29</v>
      </c>
      <c r="Z3387" s="1" t="s">
        <v>29</v>
      </c>
    </row>
    <row r="3388" spans="1:26" hidden="1" x14ac:dyDescent="0.35">
      <c r="A3388" s="1" t="s">
        <v>20</v>
      </c>
      <c r="B3388" s="1" t="s">
        <v>8430</v>
      </c>
      <c r="C3388" s="1" t="s">
        <v>8424</v>
      </c>
      <c r="E3388" s="1" t="s">
        <v>9246</v>
      </c>
      <c r="G3388" s="2">
        <v>45261</v>
      </c>
      <c r="I3388" s="1" t="s">
        <v>9246</v>
      </c>
      <c r="J3388" s="1">
        <v>17257</v>
      </c>
      <c r="K3388" s="1">
        <v>11554698</v>
      </c>
      <c r="L3388" s="21">
        <v>11554698</v>
      </c>
      <c r="M3388" s="1" t="s">
        <v>8431</v>
      </c>
      <c r="N3388" s="1" t="s">
        <v>24</v>
      </c>
      <c r="O3388" s="1" t="s">
        <v>25</v>
      </c>
      <c r="P3388" s="1" t="s">
        <v>8430</v>
      </c>
      <c r="Q3388" s="1" t="s">
        <v>8430</v>
      </c>
      <c r="R3388" s="1" t="s">
        <v>8431</v>
      </c>
      <c r="S3388" s="1" t="s">
        <v>26</v>
      </c>
      <c r="T3388" s="1" t="s">
        <v>9240</v>
      </c>
      <c r="U3388" s="1" t="s">
        <v>27</v>
      </c>
      <c r="V3388" s="1" t="s">
        <v>8404</v>
      </c>
      <c r="W3388" s="1">
        <v>0</v>
      </c>
      <c r="X3388" s="1" t="s">
        <v>28</v>
      </c>
      <c r="Y3388" s="1" t="s">
        <v>29</v>
      </c>
      <c r="Z3388" s="1" t="s">
        <v>29</v>
      </c>
    </row>
    <row r="3389" spans="1:26" hidden="1" x14ac:dyDescent="0.35">
      <c r="A3389" s="1" t="s">
        <v>20</v>
      </c>
      <c r="B3389" s="1" t="s">
        <v>8432</v>
      </c>
      <c r="C3389" s="1" t="s">
        <v>7650</v>
      </c>
      <c r="E3389" s="1" t="s">
        <v>9246</v>
      </c>
      <c r="G3389" s="2">
        <v>45261</v>
      </c>
      <c r="I3389" s="1" t="s">
        <v>9246</v>
      </c>
      <c r="J3389" s="1">
        <v>17257</v>
      </c>
      <c r="K3389" s="1">
        <v>48792</v>
      </c>
      <c r="L3389" s="21">
        <v>48792</v>
      </c>
      <c r="M3389" s="1" t="s">
        <v>8433</v>
      </c>
      <c r="N3389" s="1" t="s">
        <v>24</v>
      </c>
      <c r="O3389" s="1" t="s">
        <v>25</v>
      </c>
      <c r="P3389" s="1" t="s">
        <v>8432</v>
      </c>
      <c r="Q3389" s="1" t="s">
        <v>8432</v>
      </c>
      <c r="R3389" s="1" t="s">
        <v>8433</v>
      </c>
      <c r="S3389" s="1" t="s">
        <v>26</v>
      </c>
      <c r="T3389" s="1" t="s">
        <v>9240</v>
      </c>
      <c r="U3389" s="1" t="s">
        <v>27</v>
      </c>
      <c r="V3389" s="1" t="s">
        <v>8404</v>
      </c>
      <c r="W3389" s="1">
        <v>0</v>
      </c>
      <c r="X3389" s="1" t="s">
        <v>28</v>
      </c>
      <c r="Y3389" s="1" t="s">
        <v>29</v>
      </c>
      <c r="Z3389" s="1" t="s">
        <v>29</v>
      </c>
    </row>
    <row r="3390" spans="1:26" hidden="1" x14ac:dyDescent="0.35">
      <c r="A3390" s="1" t="s">
        <v>20</v>
      </c>
      <c r="B3390" s="1" t="s">
        <v>8434</v>
      </c>
      <c r="C3390" s="1" t="s">
        <v>7650</v>
      </c>
      <c r="E3390" s="1" t="s">
        <v>9246</v>
      </c>
      <c r="G3390" s="2">
        <v>45261</v>
      </c>
      <c r="I3390" s="1" t="s">
        <v>9246</v>
      </c>
      <c r="J3390" s="1">
        <v>17257</v>
      </c>
      <c r="K3390" s="1">
        <v>1561185</v>
      </c>
      <c r="L3390" s="21">
        <v>1561185</v>
      </c>
      <c r="M3390" s="1" t="s">
        <v>8435</v>
      </c>
      <c r="N3390" s="1" t="s">
        <v>24</v>
      </c>
      <c r="O3390" s="1" t="s">
        <v>25</v>
      </c>
      <c r="P3390" s="1" t="s">
        <v>8434</v>
      </c>
      <c r="Q3390" s="1" t="s">
        <v>8434</v>
      </c>
      <c r="R3390" s="1" t="s">
        <v>8435</v>
      </c>
      <c r="S3390" s="1" t="s">
        <v>26</v>
      </c>
      <c r="T3390" s="1" t="s">
        <v>9240</v>
      </c>
      <c r="U3390" s="1" t="s">
        <v>27</v>
      </c>
      <c r="V3390" s="1" t="s">
        <v>8404</v>
      </c>
      <c r="W3390" s="1">
        <v>0</v>
      </c>
      <c r="X3390" s="1" t="s">
        <v>28</v>
      </c>
      <c r="Y3390" s="1" t="s">
        <v>29</v>
      </c>
      <c r="Z3390" s="1" t="s">
        <v>29</v>
      </c>
    </row>
    <row r="3391" spans="1:26" hidden="1" x14ac:dyDescent="0.35">
      <c r="A3391" s="1" t="s">
        <v>20</v>
      </c>
      <c r="B3391" s="1" t="s">
        <v>8436</v>
      </c>
      <c r="C3391" s="1" t="s">
        <v>7650</v>
      </c>
      <c r="E3391" s="1" t="s">
        <v>9246</v>
      </c>
      <c r="G3391" s="2">
        <v>45261</v>
      </c>
      <c r="I3391" s="1" t="s">
        <v>9246</v>
      </c>
      <c r="J3391" s="1">
        <v>17257</v>
      </c>
      <c r="K3391" s="1">
        <v>140994</v>
      </c>
      <c r="L3391" s="21">
        <v>140994</v>
      </c>
      <c r="M3391" s="1" t="s">
        <v>8437</v>
      </c>
      <c r="N3391" s="1" t="s">
        <v>24</v>
      </c>
      <c r="O3391" s="1" t="s">
        <v>25</v>
      </c>
      <c r="P3391" s="1" t="s">
        <v>8436</v>
      </c>
      <c r="Q3391" s="1" t="s">
        <v>8436</v>
      </c>
      <c r="R3391" s="1" t="s">
        <v>8437</v>
      </c>
      <c r="S3391" s="1" t="s">
        <v>26</v>
      </c>
      <c r="T3391" s="1" t="s">
        <v>9240</v>
      </c>
      <c r="U3391" s="1" t="s">
        <v>27</v>
      </c>
      <c r="V3391" s="1" t="s">
        <v>8404</v>
      </c>
      <c r="W3391" s="1">
        <v>0</v>
      </c>
      <c r="X3391" s="1" t="s">
        <v>28</v>
      </c>
      <c r="Y3391" s="1" t="s">
        <v>29</v>
      </c>
      <c r="Z3391" s="1" t="s">
        <v>29</v>
      </c>
    </row>
    <row r="3392" spans="1:26" hidden="1" x14ac:dyDescent="0.35">
      <c r="A3392" s="1" t="s">
        <v>20</v>
      </c>
      <c r="B3392" s="1" t="s">
        <v>8438</v>
      </c>
      <c r="C3392" s="1" t="s">
        <v>7650</v>
      </c>
      <c r="E3392" s="1" t="s">
        <v>9246</v>
      </c>
      <c r="G3392" s="2">
        <v>45261</v>
      </c>
      <c r="I3392" s="1" t="s">
        <v>9246</v>
      </c>
      <c r="J3392" s="1">
        <v>17257</v>
      </c>
      <c r="K3392" s="1">
        <v>28885</v>
      </c>
      <c r="L3392" s="21">
        <v>28885</v>
      </c>
      <c r="M3392" s="1" t="s">
        <v>8439</v>
      </c>
      <c r="N3392" s="1" t="s">
        <v>24</v>
      </c>
      <c r="O3392" s="1" t="s">
        <v>25</v>
      </c>
      <c r="P3392" s="1" t="s">
        <v>8438</v>
      </c>
      <c r="Q3392" s="1" t="s">
        <v>8438</v>
      </c>
      <c r="R3392" s="1" t="s">
        <v>8439</v>
      </c>
      <c r="S3392" s="1" t="s">
        <v>26</v>
      </c>
      <c r="T3392" s="1" t="s">
        <v>9240</v>
      </c>
      <c r="U3392" s="1" t="s">
        <v>27</v>
      </c>
      <c r="V3392" s="1" t="s">
        <v>8404</v>
      </c>
      <c r="W3392" s="1">
        <v>0</v>
      </c>
      <c r="X3392" s="1" t="s">
        <v>28</v>
      </c>
      <c r="Y3392" s="1" t="s">
        <v>29</v>
      </c>
      <c r="Z3392" s="1" t="s">
        <v>29</v>
      </c>
    </row>
    <row r="3393" spans="1:26" hidden="1" x14ac:dyDescent="0.35">
      <c r="A3393" s="1" t="s">
        <v>20</v>
      </c>
      <c r="B3393" s="1" t="s">
        <v>8440</v>
      </c>
      <c r="C3393" s="1" t="s">
        <v>7650</v>
      </c>
      <c r="E3393" s="1" t="s">
        <v>9246</v>
      </c>
      <c r="G3393" s="2">
        <v>45261</v>
      </c>
      <c r="I3393" s="1" t="s">
        <v>9246</v>
      </c>
      <c r="J3393" s="1">
        <v>17257</v>
      </c>
      <c r="K3393" s="1">
        <v>396126</v>
      </c>
      <c r="L3393" s="21">
        <v>396126</v>
      </c>
      <c r="M3393" s="1" t="s">
        <v>8441</v>
      </c>
      <c r="N3393" s="1" t="s">
        <v>24</v>
      </c>
      <c r="O3393" s="1" t="s">
        <v>25</v>
      </c>
      <c r="P3393" s="1" t="s">
        <v>8440</v>
      </c>
      <c r="Q3393" s="1" t="s">
        <v>8440</v>
      </c>
      <c r="R3393" s="1" t="s">
        <v>8441</v>
      </c>
      <c r="S3393" s="1" t="s">
        <v>26</v>
      </c>
      <c r="T3393" s="1" t="s">
        <v>9240</v>
      </c>
      <c r="U3393" s="1" t="s">
        <v>27</v>
      </c>
      <c r="V3393" s="1" t="s">
        <v>8404</v>
      </c>
      <c r="W3393" s="1">
        <v>0</v>
      </c>
      <c r="X3393" s="1" t="s">
        <v>28</v>
      </c>
      <c r="Y3393" s="1" t="s">
        <v>29</v>
      </c>
      <c r="Z3393" s="1" t="s">
        <v>29</v>
      </c>
    </row>
    <row r="3394" spans="1:26" hidden="1" x14ac:dyDescent="0.35">
      <c r="A3394" s="1" t="s">
        <v>20</v>
      </c>
      <c r="B3394" s="1" t="s">
        <v>8442</v>
      </c>
      <c r="C3394" s="1" t="s">
        <v>7650</v>
      </c>
      <c r="E3394" s="1" t="s">
        <v>9246</v>
      </c>
      <c r="G3394" s="2">
        <v>45261</v>
      </c>
      <c r="I3394" s="1" t="s">
        <v>9246</v>
      </c>
      <c r="J3394" s="1">
        <v>17257</v>
      </c>
      <c r="K3394" s="1">
        <v>52842</v>
      </c>
      <c r="L3394" s="21">
        <v>52842</v>
      </c>
      <c r="M3394" s="1" t="s">
        <v>8443</v>
      </c>
      <c r="N3394" s="1" t="s">
        <v>24</v>
      </c>
      <c r="O3394" s="1" t="s">
        <v>25</v>
      </c>
      <c r="P3394" s="1" t="s">
        <v>8442</v>
      </c>
      <c r="Q3394" s="1" t="s">
        <v>8442</v>
      </c>
      <c r="R3394" s="1" t="s">
        <v>8443</v>
      </c>
      <c r="S3394" s="1" t="s">
        <v>26</v>
      </c>
      <c r="T3394" s="1" t="s">
        <v>9240</v>
      </c>
      <c r="U3394" s="1" t="s">
        <v>27</v>
      </c>
      <c r="V3394" s="1" t="s">
        <v>8404</v>
      </c>
      <c r="W3394" s="1">
        <v>0</v>
      </c>
      <c r="X3394" s="1" t="s">
        <v>28</v>
      </c>
      <c r="Y3394" s="1" t="s">
        <v>29</v>
      </c>
      <c r="Z3394" s="1" t="s">
        <v>29</v>
      </c>
    </row>
    <row r="3395" spans="1:26" hidden="1" x14ac:dyDescent="0.35">
      <c r="A3395" s="1" t="s">
        <v>20</v>
      </c>
      <c r="B3395" s="1" t="s">
        <v>8444</v>
      </c>
      <c r="C3395" s="1" t="s">
        <v>7650</v>
      </c>
      <c r="E3395" s="1" t="s">
        <v>9246</v>
      </c>
      <c r="G3395" s="2">
        <v>45261</v>
      </c>
      <c r="I3395" s="1" t="s">
        <v>9246</v>
      </c>
      <c r="K3395" s="1">
        <v>509906</v>
      </c>
      <c r="L3395" s="21">
        <v>509906</v>
      </c>
      <c r="M3395" s="1" t="s">
        <v>8445</v>
      </c>
      <c r="N3395" s="1" t="s">
        <v>24</v>
      </c>
      <c r="O3395" s="1" t="s">
        <v>25</v>
      </c>
      <c r="P3395" s="1" t="s">
        <v>8444</v>
      </c>
      <c r="Q3395" s="1" t="s">
        <v>8444</v>
      </c>
      <c r="R3395" s="1" t="s">
        <v>8445</v>
      </c>
      <c r="S3395" s="1" t="s">
        <v>8446</v>
      </c>
      <c r="T3395" s="1" t="s">
        <v>9240</v>
      </c>
      <c r="U3395" s="1" t="s">
        <v>27</v>
      </c>
      <c r="V3395" s="1" t="s">
        <v>8404</v>
      </c>
      <c r="W3395" s="1">
        <v>0</v>
      </c>
      <c r="X3395" s="1" t="s">
        <v>28</v>
      </c>
      <c r="Y3395" s="1" t="s">
        <v>29</v>
      </c>
      <c r="Z3395" s="1" t="s">
        <v>29</v>
      </c>
    </row>
    <row r="3396" spans="1:26" hidden="1" x14ac:dyDescent="0.35">
      <c r="A3396" s="1" t="s">
        <v>20</v>
      </c>
      <c r="B3396" s="1" t="s">
        <v>8447</v>
      </c>
      <c r="C3396" s="1" t="s">
        <v>8448</v>
      </c>
      <c r="E3396" s="1" t="s">
        <v>9246</v>
      </c>
      <c r="G3396" s="2">
        <v>45261</v>
      </c>
      <c r="I3396" s="1" t="s">
        <v>9246</v>
      </c>
      <c r="J3396" s="1">
        <v>17257</v>
      </c>
      <c r="K3396" s="1">
        <v>124030</v>
      </c>
      <c r="L3396" s="21">
        <v>124030</v>
      </c>
      <c r="M3396" s="1" t="s">
        <v>8449</v>
      </c>
      <c r="N3396" s="1" t="s">
        <v>24</v>
      </c>
      <c r="O3396" s="1" t="s">
        <v>25</v>
      </c>
      <c r="P3396" s="1" t="s">
        <v>8447</v>
      </c>
      <c r="Q3396" s="1" t="s">
        <v>8447</v>
      </c>
      <c r="R3396" s="1" t="s">
        <v>8449</v>
      </c>
      <c r="S3396" s="1" t="s">
        <v>4352</v>
      </c>
      <c r="T3396" s="1" t="s">
        <v>9240</v>
      </c>
      <c r="U3396" s="1" t="s">
        <v>27</v>
      </c>
      <c r="V3396" s="1" t="s">
        <v>8404</v>
      </c>
      <c r="W3396" s="1">
        <v>0</v>
      </c>
      <c r="X3396" s="1" t="s">
        <v>28</v>
      </c>
      <c r="Y3396" s="1" t="s">
        <v>29</v>
      </c>
      <c r="Z3396" s="1" t="s">
        <v>29</v>
      </c>
    </row>
    <row r="3397" spans="1:26" hidden="1" x14ac:dyDescent="0.35">
      <c r="A3397" s="1" t="s">
        <v>20</v>
      </c>
      <c r="B3397" s="1" t="s">
        <v>8450</v>
      </c>
      <c r="C3397" s="1" t="s">
        <v>8448</v>
      </c>
      <c r="E3397" s="1" t="s">
        <v>9246</v>
      </c>
      <c r="G3397" s="2">
        <v>45261</v>
      </c>
      <c r="I3397" s="1" t="s">
        <v>9246</v>
      </c>
      <c r="J3397" s="1">
        <v>17257</v>
      </c>
      <c r="K3397" s="1">
        <v>48754</v>
      </c>
      <c r="L3397" s="21">
        <v>48754</v>
      </c>
      <c r="M3397" s="1" t="s">
        <v>8451</v>
      </c>
      <c r="N3397" s="1" t="s">
        <v>24</v>
      </c>
      <c r="O3397" s="1" t="s">
        <v>25</v>
      </c>
      <c r="P3397" s="1" t="s">
        <v>8450</v>
      </c>
      <c r="Q3397" s="1" t="s">
        <v>8450</v>
      </c>
      <c r="R3397" s="1" t="s">
        <v>8451</v>
      </c>
      <c r="S3397" s="1" t="s">
        <v>8452</v>
      </c>
      <c r="T3397" s="1" t="s">
        <v>9240</v>
      </c>
      <c r="U3397" s="1" t="s">
        <v>27</v>
      </c>
      <c r="V3397" s="1" t="s">
        <v>8404</v>
      </c>
      <c r="W3397" s="1">
        <v>0</v>
      </c>
      <c r="X3397" s="1" t="s">
        <v>28</v>
      </c>
      <c r="Y3397" s="1" t="s">
        <v>29</v>
      </c>
      <c r="Z3397" s="1" t="s">
        <v>29</v>
      </c>
    </row>
    <row r="3398" spans="1:26" hidden="1" x14ac:dyDescent="0.35">
      <c r="A3398" s="1" t="s">
        <v>20</v>
      </c>
      <c r="B3398" s="1" t="s">
        <v>8453</v>
      </c>
      <c r="C3398" s="1" t="s">
        <v>8448</v>
      </c>
      <c r="E3398" s="1" t="s">
        <v>9246</v>
      </c>
      <c r="G3398" s="2">
        <v>45261</v>
      </c>
      <c r="I3398" s="1" t="s">
        <v>9246</v>
      </c>
      <c r="J3398" s="1">
        <v>17257</v>
      </c>
      <c r="K3398" s="1">
        <v>99224</v>
      </c>
      <c r="L3398" s="21">
        <v>99224</v>
      </c>
      <c r="M3398" s="1" t="s">
        <v>8454</v>
      </c>
      <c r="N3398" s="1" t="s">
        <v>24</v>
      </c>
      <c r="O3398" s="1" t="s">
        <v>25</v>
      </c>
      <c r="P3398" s="1" t="s">
        <v>8453</v>
      </c>
      <c r="Q3398" s="1" t="s">
        <v>8453</v>
      </c>
      <c r="R3398" s="1" t="s">
        <v>8454</v>
      </c>
      <c r="S3398" s="1" t="s">
        <v>8455</v>
      </c>
      <c r="T3398" s="1" t="s">
        <v>9240</v>
      </c>
      <c r="U3398" s="1" t="s">
        <v>27</v>
      </c>
      <c r="V3398" s="1" t="s">
        <v>8404</v>
      </c>
      <c r="W3398" s="1">
        <v>0</v>
      </c>
      <c r="X3398" s="1" t="s">
        <v>28</v>
      </c>
      <c r="Y3398" s="1" t="s">
        <v>29</v>
      </c>
      <c r="Z3398" s="1" t="s">
        <v>29</v>
      </c>
    </row>
    <row r="3399" spans="1:26" hidden="1" x14ac:dyDescent="0.35">
      <c r="A3399" s="1" t="s">
        <v>20</v>
      </c>
      <c r="B3399" s="1" t="s">
        <v>8456</v>
      </c>
      <c r="C3399" s="1" t="s">
        <v>8448</v>
      </c>
      <c r="E3399" s="1" t="s">
        <v>9246</v>
      </c>
      <c r="G3399" s="2">
        <v>45261</v>
      </c>
      <c r="I3399" s="1" t="s">
        <v>9246</v>
      </c>
      <c r="J3399" s="1">
        <v>17257</v>
      </c>
      <c r="K3399" s="1">
        <v>73854</v>
      </c>
      <c r="L3399" s="21">
        <v>73854</v>
      </c>
      <c r="M3399" s="1" t="s">
        <v>8457</v>
      </c>
      <c r="N3399" s="1" t="s">
        <v>24</v>
      </c>
      <c r="O3399" s="1" t="s">
        <v>25</v>
      </c>
      <c r="P3399" s="1" t="s">
        <v>8456</v>
      </c>
      <c r="Q3399" s="1" t="s">
        <v>8456</v>
      </c>
      <c r="R3399" s="1" t="s">
        <v>8457</v>
      </c>
      <c r="S3399" s="1" t="s">
        <v>8458</v>
      </c>
      <c r="T3399" s="1" t="s">
        <v>9240</v>
      </c>
      <c r="U3399" s="1" t="s">
        <v>27</v>
      </c>
      <c r="V3399" s="1" t="s">
        <v>8404</v>
      </c>
      <c r="W3399" s="1">
        <v>0</v>
      </c>
      <c r="X3399" s="1" t="s">
        <v>28</v>
      </c>
      <c r="Y3399" s="1" t="s">
        <v>29</v>
      </c>
      <c r="Z3399" s="1" t="s">
        <v>29</v>
      </c>
    </row>
    <row r="3400" spans="1:26" hidden="1" x14ac:dyDescent="0.35">
      <c r="A3400" s="1" t="s">
        <v>20</v>
      </c>
      <c r="B3400" s="1" t="s">
        <v>8459</v>
      </c>
      <c r="C3400" s="1" t="s">
        <v>8448</v>
      </c>
      <c r="E3400" s="1" t="s">
        <v>9246</v>
      </c>
      <c r="G3400" s="2">
        <v>45261</v>
      </c>
      <c r="I3400" s="1" t="s">
        <v>9246</v>
      </c>
      <c r="J3400" s="1">
        <v>17257</v>
      </c>
      <c r="K3400" s="1">
        <v>99224</v>
      </c>
      <c r="L3400" s="21">
        <v>99224</v>
      </c>
      <c r="M3400" s="1" t="s">
        <v>8460</v>
      </c>
      <c r="N3400" s="1" t="s">
        <v>24</v>
      </c>
      <c r="O3400" s="1" t="s">
        <v>25</v>
      </c>
      <c r="P3400" s="1" t="s">
        <v>8459</v>
      </c>
      <c r="Q3400" s="1" t="s">
        <v>8459</v>
      </c>
      <c r="R3400" s="1" t="s">
        <v>8460</v>
      </c>
      <c r="S3400" s="1" t="s">
        <v>8461</v>
      </c>
      <c r="T3400" s="1" t="s">
        <v>9240</v>
      </c>
      <c r="U3400" s="1" t="s">
        <v>27</v>
      </c>
      <c r="V3400" s="1" t="s">
        <v>8404</v>
      </c>
      <c r="W3400" s="1">
        <v>0</v>
      </c>
      <c r="X3400" s="1" t="s">
        <v>28</v>
      </c>
      <c r="Y3400" s="1" t="s">
        <v>29</v>
      </c>
      <c r="Z3400" s="1" t="s">
        <v>29</v>
      </c>
    </row>
    <row r="3401" spans="1:26" hidden="1" x14ac:dyDescent="0.35">
      <c r="A3401" s="1" t="s">
        <v>20</v>
      </c>
      <c r="B3401" s="1" t="s">
        <v>8462</v>
      </c>
      <c r="C3401" s="1" t="s">
        <v>7749</v>
      </c>
      <c r="E3401" s="1" t="s">
        <v>9246</v>
      </c>
      <c r="G3401" s="2">
        <v>45261</v>
      </c>
      <c r="I3401" s="1" t="s">
        <v>9246</v>
      </c>
      <c r="J3401" s="1">
        <v>17257</v>
      </c>
      <c r="K3401" s="1">
        <v>97508</v>
      </c>
      <c r="L3401" s="21">
        <v>97508</v>
      </c>
      <c r="M3401" s="1" t="s">
        <v>8463</v>
      </c>
      <c r="N3401" s="1" t="s">
        <v>24</v>
      </c>
      <c r="O3401" s="1" t="s">
        <v>25</v>
      </c>
      <c r="P3401" s="1" t="s">
        <v>8462</v>
      </c>
      <c r="Q3401" s="1" t="s">
        <v>8462</v>
      </c>
      <c r="R3401" s="1" t="s">
        <v>8463</v>
      </c>
      <c r="S3401" s="1" t="s">
        <v>8464</v>
      </c>
      <c r="T3401" s="1" t="s">
        <v>9240</v>
      </c>
      <c r="U3401" s="1" t="s">
        <v>27</v>
      </c>
      <c r="V3401" s="1" t="s">
        <v>8404</v>
      </c>
      <c r="W3401" s="1">
        <v>0</v>
      </c>
      <c r="X3401" s="1" t="s">
        <v>28</v>
      </c>
      <c r="Y3401" s="1" t="s">
        <v>29</v>
      </c>
      <c r="Z3401" s="1" t="s">
        <v>29</v>
      </c>
    </row>
    <row r="3402" spans="1:26" hidden="1" x14ac:dyDescent="0.35">
      <c r="A3402" s="1" t="s">
        <v>20</v>
      </c>
      <c r="B3402" s="1" t="s">
        <v>8465</v>
      </c>
      <c r="C3402" s="1" t="s">
        <v>7749</v>
      </c>
      <c r="E3402" s="1" t="s">
        <v>9246</v>
      </c>
      <c r="G3402" s="2">
        <v>45261</v>
      </c>
      <c r="I3402" s="1" t="s">
        <v>9246</v>
      </c>
      <c r="J3402" s="1">
        <v>17257</v>
      </c>
      <c r="K3402" s="1">
        <v>180200</v>
      </c>
      <c r="L3402" s="21">
        <v>180200</v>
      </c>
      <c r="M3402" s="1" t="s">
        <v>8466</v>
      </c>
      <c r="N3402" s="1" t="s">
        <v>24</v>
      </c>
      <c r="O3402" s="1" t="s">
        <v>25</v>
      </c>
      <c r="P3402" s="1" t="s">
        <v>8465</v>
      </c>
      <c r="Q3402" s="1" t="s">
        <v>8465</v>
      </c>
      <c r="R3402" s="1" t="s">
        <v>8466</v>
      </c>
      <c r="S3402" s="1" t="s">
        <v>26</v>
      </c>
      <c r="T3402" s="1" t="s">
        <v>9240</v>
      </c>
      <c r="U3402" s="1" t="s">
        <v>27</v>
      </c>
      <c r="V3402" s="1" t="s">
        <v>8404</v>
      </c>
      <c r="W3402" s="1">
        <v>0</v>
      </c>
      <c r="X3402" s="1" t="s">
        <v>28</v>
      </c>
      <c r="Y3402" s="1" t="s">
        <v>29</v>
      </c>
      <c r="Z3402" s="1" t="s">
        <v>29</v>
      </c>
    </row>
    <row r="3403" spans="1:26" hidden="1" x14ac:dyDescent="0.35">
      <c r="A3403" s="1" t="s">
        <v>20</v>
      </c>
      <c r="B3403" s="1" t="s">
        <v>8467</v>
      </c>
      <c r="C3403" s="1" t="s">
        <v>7749</v>
      </c>
      <c r="E3403" s="1" t="s">
        <v>9246</v>
      </c>
      <c r="G3403" s="2">
        <v>45261</v>
      </c>
      <c r="I3403" s="1" t="s">
        <v>9246</v>
      </c>
      <c r="J3403" s="1">
        <v>17257</v>
      </c>
      <c r="K3403" s="1">
        <v>11554</v>
      </c>
      <c r="L3403" s="21">
        <v>11554</v>
      </c>
      <c r="M3403" s="1" t="s">
        <v>8468</v>
      </c>
      <c r="N3403" s="1" t="s">
        <v>24</v>
      </c>
      <c r="O3403" s="1" t="s">
        <v>25</v>
      </c>
      <c r="P3403" s="1" t="s">
        <v>8467</v>
      </c>
      <c r="Q3403" s="1" t="s">
        <v>8467</v>
      </c>
      <c r="R3403" s="1" t="s">
        <v>8468</v>
      </c>
      <c r="S3403" s="1" t="s">
        <v>26</v>
      </c>
      <c r="T3403" s="1" t="s">
        <v>9240</v>
      </c>
      <c r="U3403" s="1" t="s">
        <v>27</v>
      </c>
      <c r="V3403" s="1" t="s">
        <v>8404</v>
      </c>
      <c r="W3403" s="1">
        <v>0</v>
      </c>
      <c r="X3403" s="1" t="s">
        <v>28</v>
      </c>
      <c r="Y3403" s="1" t="s">
        <v>29</v>
      </c>
      <c r="Z3403" s="1" t="s">
        <v>29</v>
      </c>
    </row>
    <row r="3404" spans="1:26" hidden="1" x14ac:dyDescent="0.35">
      <c r="A3404" s="1" t="s">
        <v>20</v>
      </c>
      <c r="B3404" s="1" t="s">
        <v>8469</v>
      </c>
      <c r="C3404" s="1" t="s">
        <v>7735</v>
      </c>
      <c r="E3404" s="1" t="s">
        <v>9246</v>
      </c>
      <c r="G3404" s="2">
        <v>45261</v>
      </c>
      <c r="I3404" s="1" t="s">
        <v>9246</v>
      </c>
      <c r="J3404" s="1">
        <v>17257</v>
      </c>
      <c r="K3404" s="1">
        <v>12403</v>
      </c>
      <c r="L3404" s="21">
        <v>12403</v>
      </c>
      <c r="M3404" s="1" t="s">
        <v>8470</v>
      </c>
      <c r="N3404" s="1" t="s">
        <v>24</v>
      </c>
      <c r="O3404" s="1" t="s">
        <v>25</v>
      </c>
      <c r="P3404" s="1" t="s">
        <v>8469</v>
      </c>
      <c r="Q3404" s="1" t="s">
        <v>8469</v>
      </c>
      <c r="R3404" s="1" t="s">
        <v>8470</v>
      </c>
      <c r="S3404" s="1" t="s">
        <v>26</v>
      </c>
      <c r="T3404" s="1" t="s">
        <v>9240</v>
      </c>
      <c r="U3404" s="1" t="s">
        <v>27</v>
      </c>
      <c r="V3404" s="1" t="s">
        <v>8404</v>
      </c>
      <c r="W3404" s="1">
        <v>0</v>
      </c>
      <c r="X3404" s="1" t="s">
        <v>28</v>
      </c>
      <c r="Y3404" s="1" t="s">
        <v>29</v>
      </c>
      <c r="Z3404" s="1" t="s">
        <v>29</v>
      </c>
    </row>
    <row r="3405" spans="1:26" hidden="1" x14ac:dyDescent="0.35">
      <c r="A3405" s="1" t="s">
        <v>20</v>
      </c>
      <c r="B3405" s="1" t="s">
        <v>8471</v>
      </c>
      <c r="C3405" s="1" t="s">
        <v>7735</v>
      </c>
      <c r="E3405" s="1" t="s">
        <v>9246</v>
      </c>
      <c r="G3405" s="2">
        <v>45261</v>
      </c>
      <c r="I3405" s="1" t="s">
        <v>9246</v>
      </c>
      <c r="J3405" s="1">
        <v>17257</v>
      </c>
      <c r="K3405" s="1">
        <v>768120</v>
      </c>
      <c r="L3405" s="21">
        <v>768120</v>
      </c>
      <c r="M3405" s="1" t="s">
        <v>8472</v>
      </c>
      <c r="N3405" s="1" t="s">
        <v>24</v>
      </c>
      <c r="O3405" s="1" t="s">
        <v>25</v>
      </c>
      <c r="P3405" s="1" t="s">
        <v>8471</v>
      </c>
      <c r="Q3405" s="1" t="s">
        <v>8471</v>
      </c>
      <c r="R3405" s="1" t="s">
        <v>8472</v>
      </c>
      <c r="S3405" s="1" t="s">
        <v>8473</v>
      </c>
      <c r="T3405" s="1" t="s">
        <v>9240</v>
      </c>
      <c r="U3405" s="1" t="s">
        <v>27</v>
      </c>
      <c r="V3405" s="1" t="s">
        <v>8404</v>
      </c>
      <c r="W3405" s="1">
        <v>0</v>
      </c>
      <c r="X3405" s="1" t="s">
        <v>28</v>
      </c>
      <c r="Y3405" s="1" t="s">
        <v>29</v>
      </c>
      <c r="Z3405" s="1" t="s">
        <v>29</v>
      </c>
    </row>
    <row r="3406" spans="1:26" hidden="1" x14ac:dyDescent="0.35">
      <c r="A3406" s="1" t="s">
        <v>20</v>
      </c>
      <c r="B3406" s="1" t="s">
        <v>8474</v>
      </c>
      <c r="C3406" s="1" t="s">
        <v>7735</v>
      </c>
      <c r="E3406" s="1" t="s">
        <v>9246</v>
      </c>
      <c r="G3406" s="2">
        <v>45261</v>
      </c>
      <c r="I3406" s="1" t="s">
        <v>9246</v>
      </c>
      <c r="J3406" s="1">
        <v>17257</v>
      </c>
      <c r="K3406" s="1">
        <v>147708</v>
      </c>
      <c r="L3406" s="21">
        <v>147708</v>
      </c>
      <c r="M3406" s="1" t="s">
        <v>8475</v>
      </c>
      <c r="N3406" s="1" t="s">
        <v>24</v>
      </c>
      <c r="O3406" s="1" t="s">
        <v>25</v>
      </c>
      <c r="P3406" s="1" t="s">
        <v>8474</v>
      </c>
      <c r="Q3406" s="1" t="s">
        <v>8474</v>
      </c>
      <c r="R3406" s="1" t="s">
        <v>8475</v>
      </c>
      <c r="S3406" s="1" t="s">
        <v>8476</v>
      </c>
      <c r="T3406" s="1" t="s">
        <v>9240</v>
      </c>
      <c r="U3406" s="1" t="s">
        <v>27</v>
      </c>
      <c r="V3406" s="1" t="s">
        <v>8404</v>
      </c>
      <c r="W3406" s="1">
        <v>0</v>
      </c>
      <c r="X3406" s="1" t="s">
        <v>28</v>
      </c>
      <c r="Y3406" s="1" t="s">
        <v>29</v>
      </c>
      <c r="Z3406" s="1" t="s">
        <v>29</v>
      </c>
    </row>
    <row r="3407" spans="1:26" hidden="1" x14ac:dyDescent="0.35">
      <c r="A3407" s="1" t="s">
        <v>20</v>
      </c>
      <c r="B3407" s="1" t="s">
        <v>8477</v>
      </c>
      <c r="C3407" s="1" t="s">
        <v>7735</v>
      </c>
      <c r="E3407" s="1" t="s">
        <v>9246</v>
      </c>
      <c r="G3407" s="2">
        <v>45261</v>
      </c>
      <c r="I3407" s="1" t="s">
        <v>9246</v>
      </c>
      <c r="J3407" s="1">
        <v>17257</v>
      </c>
      <c r="K3407" s="1">
        <v>21500</v>
      </c>
      <c r="L3407" s="21">
        <v>21500</v>
      </c>
      <c r="M3407" s="1" t="s">
        <v>8478</v>
      </c>
      <c r="N3407" s="1" t="s">
        <v>24</v>
      </c>
      <c r="O3407" s="1" t="s">
        <v>25</v>
      </c>
      <c r="P3407" s="1" t="s">
        <v>8477</v>
      </c>
      <c r="Q3407" s="1" t="s">
        <v>8477</v>
      </c>
      <c r="R3407" s="1" t="s">
        <v>8478</v>
      </c>
      <c r="S3407" s="1" t="s">
        <v>26</v>
      </c>
      <c r="T3407" s="1" t="s">
        <v>9240</v>
      </c>
      <c r="U3407" s="1" t="s">
        <v>27</v>
      </c>
      <c r="V3407" s="1" t="s">
        <v>8404</v>
      </c>
      <c r="W3407" s="1">
        <v>0</v>
      </c>
      <c r="X3407" s="1" t="s">
        <v>28</v>
      </c>
      <c r="Y3407" s="1" t="s">
        <v>29</v>
      </c>
      <c r="Z3407" s="1" t="s">
        <v>29</v>
      </c>
    </row>
    <row r="3408" spans="1:26" hidden="1" x14ac:dyDescent="0.35">
      <c r="A3408" s="1" t="s">
        <v>20</v>
      </c>
      <c r="B3408" s="1" t="s">
        <v>8479</v>
      </c>
      <c r="C3408" s="1" t="s">
        <v>7735</v>
      </c>
      <c r="E3408" s="1" t="s">
        <v>9246</v>
      </c>
      <c r="G3408" s="2">
        <v>45261</v>
      </c>
      <c r="I3408" s="1" t="s">
        <v>9246</v>
      </c>
      <c r="J3408" s="1">
        <v>17257</v>
      </c>
      <c r="K3408" s="1">
        <v>607747</v>
      </c>
      <c r="L3408" s="21">
        <v>607747</v>
      </c>
      <c r="M3408" s="1" t="s">
        <v>8480</v>
      </c>
      <c r="N3408" s="1" t="s">
        <v>24</v>
      </c>
      <c r="O3408" s="1" t="s">
        <v>25</v>
      </c>
      <c r="P3408" s="1" t="s">
        <v>8479</v>
      </c>
      <c r="Q3408" s="1" t="s">
        <v>8479</v>
      </c>
      <c r="R3408" s="1" t="s">
        <v>8480</v>
      </c>
      <c r="S3408" s="1" t="s">
        <v>8481</v>
      </c>
      <c r="T3408" s="1" t="s">
        <v>9240</v>
      </c>
      <c r="U3408" s="1" t="s">
        <v>27</v>
      </c>
      <c r="V3408" s="1" t="s">
        <v>8404</v>
      </c>
      <c r="W3408" s="1">
        <v>0</v>
      </c>
      <c r="X3408" s="1" t="s">
        <v>28</v>
      </c>
      <c r="Y3408" s="1" t="s">
        <v>29</v>
      </c>
      <c r="Z3408" s="1" t="s">
        <v>29</v>
      </c>
    </row>
    <row r="3409" spans="1:26" hidden="1" x14ac:dyDescent="0.35">
      <c r="A3409" s="1" t="s">
        <v>20</v>
      </c>
      <c r="B3409" s="1" t="s">
        <v>8482</v>
      </c>
      <c r="C3409" s="1" t="s">
        <v>7735</v>
      </c>
      <c r="E3409" s="1" t="s">
        <v>9246</v>
      </c>
      <c r="G3409" s="2">
        <v>45261</v>
      </c>
      <c r="I3409" s="1" t="s">
        <v>9246</v>
      </c>
      <c r="J3409" s="1">
        <v>17257</v>
      </c>
      <c r="K3409" s="1">
        <v>92806</v>
      </c>
      <c r="L3409" s="21">
        <v>92806</v>
      </c>
      <c r="M3409" s="1" t="s">
        <v>8483</v>
      </c>
      <c r="N3409" s="1" t="s">
        <v>24</v>
      </c>
      <c r="O3409" s="1" t="s">
        <v>25</v>
      </c>
      <c r="P3409" s="1" t="s">
        <v>8482</v>
      </c>
      <c r="Q3409" s="1" t="s">
        <v>8482</v>
      </c>
      <c r="R3409" s="1" t="s">
        <v>8483</v>
      </c>
      <c r="S3409" s="1" t="s">
        <v>26</v>
      </c>
      <c r="T3409" s="1" t="s">
        <v>9240</v>
      </c>
      <c r="U3409" s="1" t="s">
        <v>27</v>
      </c>
      <c r="V3409" s="1" t="s">
        <v>8404</v>
      </c>
      <c r="W3409" s="1">
        <v>0</v>
      </c>
      <c r="X3409" s="1" t="s">
        <v>28</v>
      </c>
      <c r="Y3409" s="1" t="s">
        <v>29</v>
      </c>
      <c r="Z3409" s="1" t="s">
        <v>29</v>
      </c>
    </row>
    <row r="3410" spans="1:26" hidden="1" x14ac:dyDescent="0.35">
      <c r="A3410" s="1" t="s">
        <v>20</v>
      </c>
      <c r="B3410" s="1" t="s">
        <v>8484</v>
      </c>
      <c r="C3410" s="1" t="s">
        <v>7735</v>
      </c>
      <c r="E3410" s="1" t="s">
        <v>9246</v>
      </c>
      <c r="G3410" s="2">
        <v>45261</v>
      </c>
      <c r="I3410" s="1" t="s">
        <v>9246</v>
      </c>
      <c r="J3410" s="1">
        <v>17257</v>
      </c>
      <c r="K3410" s="1">
        <v>60426</v>
      </c>
      <c r="L3410" s="21">
        <v>60426</v>
      </c>
      <c r="M3410" s="1" t="s">
        <v>8485</v>
      </c>
      <c r="N3410" s="1" t="s">
        <v>24</v>
      </c>
      <c r="O3410" s="1" t="s">
        <v>25</v>
      </c>
      <c r="P3410" s="1" t="s">
        <v>8484</v>
      </c>
      <c r="Q3410" s="1" t="s">
        <v>8484</v>
      </c>
      <c r="R3410" s="1" t="s">
        <v>8485</v>
      </c>
      <c r="S3410" s="1" t="s">
        <v>26</v>
      </c>
      <c r="T3410" s="1" t="s">
        <v>9240</v>
      </c>
      <c r="U3410" s="1" t="s">
        <v>27</v>
      </c>
      <c r="V3410" s="1" t="s">
        <v>8404</v>
      </c>
      <c r="W3410" s="1">
        <v>0</v>
      </c>
      <c r="X3410" s="1" t="s">
        <v>28</v>
      </c>
      <c r="Y3410" s="1" t="s">
        <v>29</v>
      </c>
      <c r="Z3410" s="1" t="s">
        <v>29</v>
      </c>
    </row>
    <row r="3411" spans="1:26" hidden="1" x14ac:dyDescent="0.35">
      <c r="A3411" s="1" t="s">
        <v>20</v>
      </c>
      <c r="B3411" s="1" t="s">
        <v>8486</v>
      </c>
      <c r="C3411" s="1" t="s">
        <v>7762</v>
      </c>
      <c r="E3411" s="1" t="s">
        <v>9246</v>
      </c>
      <c r="G3411" s="2">
        <v>45261</v>
      </c>
      <c r="I3411" s="1" t="s">
        <v>9246</v>
      </c>
      <c r="J3411" s="1">
        <v>17257</v>
      </c>
      <c r="K3411" s="1">
        <v>978702</v>
      </c>
      <c r="L3411" s="21">
        <v>978702</v>
      </c>
      <c r="M3411" s="1" t="s">
        <v>8487</v>
      </c>
      <c r="N3411" s="1" t="s">
        <v>24</v>
      </c>
      <c r="O3411" s="1" t="s">
        <v>25</v>
      </c>
      <c r="P3411" s="1" t="s">
        <v>8486</v>
      </c>
      <c r="Q3411" s="1" t="s">
        <v>8486</v>
      </c>
      <c r="R3411" s="1" t="s">
        <v>8487</v>
      </c>
      <c r="S3411" s="1" t="s">
        <v>26</v>
      </c>
      <c r="T3411" s="1" t="s">
        <v>9240</v>
      </c>
      <c r="U3411" s="1" t="s">
        <v>27</v>
      </c>
      <c r="V3411" s="1" t="s">
        <v>8404</v>
      </c>
      <c r="W3411" s="1">
        <v>0</v>
      </c>
      <c r="X3411" s="1" t="s">
        <v>28</v>
      </c>
      <c r="Y3411" s="1" t="s">
        <v>29</v>
      </c>
      <c r="Z3411" s="1" t="s">
        <v>29</v>
      </c>
    </row>
    <row r="3412" spans="1:26" hidden="1" x14ac:dyDescent="0.35">
      <c r="A3412" s="1" t="s">
        <v>20</v>
      </c>
      <c r="B3412" s="1" t="s">
        <v>8488</v>
      </c>
      <c r="C3412" s="1" t="s">
        <v>7762</v>
      </c>
      <c r="E3412" s="1" t="s">
        <v>9246</v>
      </c>
      <c r="G3412" s="2">
        <v>45261</v>
      </c>
      <c r="I3412" s="1" t="s">
        <v>9246</v>
      </c>
      <c r="J3412" s="1">
        <v>17257</v>
      </c>
      <c r="K3412" s="1">
        <v>206690</v>
      </c>
      <c r="L3412" s="21">
        <v>206690</v>
      </c>
      <c r="M3412" s="1" t="s">
        <v>8489</v>
      </c>
      <c r="N3412" s="1" t="s">
        <v>24</v>
      </c>
      <c r="O3412" s="1" t="s">
        <v>25</v>
      </c>
      <c r="P3412" s="1" t="s">
        <v>8488</v>
      </c>
      <c r="Q3412" s="1" t="s">
        <v>8488</v>
      </c>
      <c r="R3412" s="1" t="s">
        <v>8489</v>
      </c>
      <c r="S3412" s="1" t="s">
        <v>26</v>
      </c>
      <c r="T3412" s="1" t="s">
        <v>9240</v>
      </c>
      <c r="U3412" s="1" t="s">
        <v>27</v>
      </c>
      <c r="V3412" s="1" t="s">
        <v>8404</v>
      </c>
      <c r="W3412" s="1">
        <v>0</v>
      </c>
      <c r="X3412" s="1" t="s">
        <v>28</v>
      </c>
      <c r="Y3412" s="1" t="s">
        <v>29</v>
      </c>
      <c r="Z3412" s="1" t="s">
        <v>29</v>
      </c>
    </row>
    <row r="3413" spans="1:26" hidden="1" x14ac:dyDescent="0.35">
      <c r="A3413" s="1" t="s">
        <v>20</v>
      </c>
      <c r="B3413" s="1" t="s">
        <v>8490</v>
      </c>
      <c r="C3413" s="1" t="s">
        <v>7762</v>
      </c>
      <c r="E3413" s="1" t="s">
        <v>9246</v>
      </c>
      <c r="G3413" s="2">
        <v>45261</v>
      </c>
      <c r="I3413" s="1" t="s">
        <v>9246</v>
      </c>
      <c r="J3413" s="1">
        <v>17257</v>
      </c>
      <c r="K3413" s="1">
        <v>111627</v>
      </c>
      <c r="L3413" s="21">
        <v>111627</v>
      </c>
      <c r="M3413" s="1" t="s">
        <v>8491</v>
      </c>
      <c r="N3413" s="1" t="s">
        <v>24</v>
      </c>
      <c r="O3413" s="1" t="s">
        <v>25</v>
      </c>
      <c r="P3413" s="1" t="s">
        <v>8490</v>
      </c>
      <c r="Q3413" s="1" t="s">
        <v>8490</v>
      </c>
      <c r="R3413" s="1" t="s">
        <v>8491</v>
      </c>
      <c r="S3413" s="1" t="s">
        <v>8492</v>
      </c>
      <c r="T3413" s="1" t="s">
        <v>9240</v>
      </c>
      <c r="U3413" s="1" t="s">
        <v>27</v>
      </c>
      <c r="V3413" s="1" t="s">
        <v>8404</v>
      </c>
      <c r="W3413" s="1">
        <v>0</v>
      </c>
      <c r="X3413" s="1" t="s">
        <v>28</v>
      </c>
      <c r="Y3413" s="1" t="s">
        <v>29</v>
      </c>
      <c r="Z3413" s="1" t="s">
        <v>29</v>
      </c>
    </row>
    <row r="3414" spans="1:26" hidden="1" x14ac:dyDescent="0.35">
      <c r="A3414" s="1" t="s">
        <v>20</v>
      </c>
      <c r="B3414" s="1" t="s">
        <v>8493</v>
      </c>
      <c r="C3414" s="1" t="s">
        <v>7762</v>
      </c>
      <c r="E3414" s="1" t="s">
        <v>9246</v>
      </c>
      <c r="G3414" s="2">
        <v>45261</v>
      </c>
      <c r="I3414" s="1" t="s">
        <v>9246</v>
      </c>
      <c r="J3414" s="1">
        <v>17257</v>
      </c>
      <c r="K3414" s="1">
        <v>30740</v>
      </c>
      <c r="L3414" s="21">
        <v>30740</v>
      </c>
      <c r="M3414" s="1" t="s">
        <v>8494</v>
      </c>
      <c r="N3414" s="1" t="s">
        <v>24</v>
      </c>
      <c r="O3414" s="1" t="s">
        <v>25</v>
      </c>
      <c r="P3414" s="1" t="s">
        <v>8493</v>
      </c>
      <c r="Q3414" s="1" t="s">
        <v>8493</v>
      </c>
      <c r="R3414" s="1" t="s">
        <v>8494</v>
      </c>
      <c r="S3414" s="1" t="s">
        <v>8495</v>
      </c>
      <c r="T3414" s="1" t="s">
        <v>9240</v>
      </c>
      <c r="U3414" s="1" t="s">
        <v>27</v>
      </c>
      <c r="V3414" s="1" t="s">
        <v>8404</v>
      </c>
      <c r="W3414" s="1">
        <v>0</v>
      </c>
      <c r="X3414" s="1" t="s">
        <v>28</v>
      </c>
      <c r="Y3414" s="1" t="s">
        <v>29</v>
      </c>
      <c r="Z3414" s="1" t="s">
        <v>29</v>
      </c>
    </row>
    <row r="3415" spans="1:26" hidden="1" x14ac:dyDescent="0.35">
      <c r="A3415" s="1" t="s">
        <v>20</v>
      </c>
      <c r="B3415" s="1" t="s">
        <v>8496</v>
      </c>
      <c r="C3415" s="1" t="s">
        <v>7762</v>
      </c>
      <c r="E3415" s="1" t="s">
        <v>9246</v>
      </c>
      <c r="G3415" s="2">
        <v>45261</v>
      </c>
      <c r="I3415" s="1" t="s">
        <v>9246</v>
      </c>
      <c r="J3415" s="1">
        <v>17257</v>
      </c>
      <c r="K3415" s="1">
        <v>232015</v>
      </c>
      <c r="L3415" s="21">
        <v>232015</v>
      </c>
      <c r="M3415" s="1" t="s">
        <v>8497</v>
      </c>
      <c r="N3415" s="1" t="s">
        <v>24</v>
      </c>
      <c r="O3415" s="1" t="s">
        <v>25</v>
      </c>
      <c r="P3415" s="1" t="s">
        <v>8496</v>
      </c>
      <c r="Q3415" s="1" t="s">
        <v>8496</v>
      </c>
      <c r="R3415" s="1" t="s">
        <v>8497</v>
      </c>
      <c r="S3415" s="1" t="s">
        <v>8498</v>
      </c>
      <c r="T3415" s="1" t="s">
        <v>9240</v>
      </c>
      <c r="U3415" s="1" t="s">
        <v>27</v>
      </c>
      <c r="V3415" s="1" t="s">
        <v>8404</v>
      </c>
      <c r="W3415" s="1">
        <v>0</v>
      </c>
      <c r="X3415" s="1" t="s">
        <v>28</v>
      </c>
      <c r="Y3415" s="1" t="s">
        <v>29</v>
      </c>
      <c r="Z3415" s="1" t="s">
        <v>29</v>
      </c>
    </row>
    <row r="3416" spans="1:26" hidden="1" x14ac:dyDescent="0.35">
      <c r="A3416" s="1" t="s">
        <v>20</v>
      </c>
      <c r="B3416" s="1" t="s">
        <v>8499</v>
      </c>
      <c r="C3416" s="1" t="s">
        <v>7762</v>
      </c>
      <c r="E3416" s="1" t="s">
        <v>9246</v>
      </c>
      <c r="G3416" s="2">
        <v>45261</v>
      </c>
      <c r="I3416" s="1" t="s">
        <v>9246</v>
      </c>
      <c r="K3416" s="1">
        <v>438786</v>
      </c>
      <c r="L3416" s="21">
        <v>438786</v>
      </c>
      <c r="M3416" s="1" t="s">
        <v>8500</v>
      </c>
      <c r="N3416" s="1" t="s">
        <v>24</v>
      </c>
      <c r="O3416" s="1" t="s">
        <v>25</v>
      </c>
      <c r="P3416" s="1" t="s">
        <v>8499</v>
      </c>
      <c r="Q3416" s="1" t="s">
        <v>8499</v>
      </c>
      <c r="R3416" s="1" t="s">
        <v>8500</v>
      </c>
      <c r="S3416" s="1" t="s">
        <v>26</v>
      </c>
      <c r="T3416" s="1" t="s">
        <v>9240</v>
      </c>
      <c r="U3416" s="1" t="s">
        <v>27</v>
      </c>
      <c r="V3416" s="1" t="s">
        <v>8404</v>
      </c>
      <c r="W3416" s="1">
        <v>0</v>
      </c>
      <c r="X3416" s="1" t="s">
        <v>28</v>
      </c>
      <c r="Y3416" s="1" t="s">
        <v>29</v>
      </c>
      <c r="Z3416" s="1" t="s">
        <v>29</v>
      </c>
    </row>
    <row r="3417" spans="1:26" hidden="1" x14ac:dyDescent="0.35">
      <c r="A3417" s="1" t="s">
        <v>20</v>
      </c>
      <c r="B3417" s="1" t="s">
        <v>8501</v>
      </c>
      <c r="C3417" s="1" t="s">
        <v>8502</v>
      </c>
      <c r="E3417" s="1" t="s">
        <v>9246</v>
      </c>
      <c r="G3417" s="2">
        <v>45261</v>
      </c>
      <c r="I3417" s="1" t="s">
        <v>9246</v>
      </c>
      <c r="J3417" s="1">
        <v>17257</v>
      </c>
      <c r="K3417" s="1">
        <v>511350</v>
      </c>
      <c r="L3417" s="21">
        <v>511350</v>
      </c>
      <c r="M3417" s="1" t="s">
        <v>8503</v>
      </c>
      <c r="N3417" s="1" t="s">
        <v>24</v>
      </c>
      <c r="O3417" s="1" t="s">
        <v>25</v>
      </c>
      <c r="P3417" s="1" t="s">
        <v>8501</v>
      </c>
      <c r="Q3417" s="1" t="s">
        <v>8501</v>
      </c>
      <c r="R3417" s="1" t="s">
        <v>8503</v>
      </c>
      <c r="S3417" s="1" t="s">
        <v>26</v>
      </c>
      <c r="T3417" s="1" t="s">
        <v>9240</v>
      </c>
      <c r="U3417" s="1" t="s">
        <v>27</v>
      </c>
      <c r="V3417" s="1" t="s">
        <v>8404</v>
      </c>
      <c r="W3417" s="1">
        <v>0</v>
      </c>
      <c r="X3417" s="1" t="s">
        <v>28</v>
      </c>
      <c r="Y3417" s="1" t="s">
        <v>29</v>
      </c>
      <c r="Z3417" s="1" t="s">
        <v>29</v>
      </c>
    </row>
    <row r="3418" spans="1:26" hidden="1" x14ac:dyDescent="0.35">
      <c r="A3418" s="1" t="s">
        <v>20</v>
      </c>
      <c r="B3418" s="1" t="s">
        <v>8504</v>
      </c>
      <c r="C3418" s="1" t="s">
        <v>8502</v>
      </c>
      <c r="E3418" s="1" t="s">
        <v>9246</v>
      </c>
      <c r="G3418" s="2">
        <v>45261</v>
      </c>
      <c r="I3418" s="1" t="s">
        <v>9246</v>
      </c>
      <c r="J3418" s="1">
        <v>17257</v>
      </c>
      <c r="K3418" s="1">
        <v>424478</v>
      </c>
      <c r="L3418" s="21">
        <v>424478</v>
      </c>
      <c r="M3418" s="1" t="s">
        <v>8505</v>
      </c>
      <c r="N3418" s="1" t="s">
        <v>24</v>
      </c>
      <c r="O3418" s="1" t="s">
        <v>25</v>
      </c>
      <c r="P3418" s="1" t="s">
        <v>8504</v>
      </c>
      <c r="Q3418" s="1" t="s">
        <v>8504</v>
      </c>
      <c r="R3418" s="1" t="s">
        <v>8505</v>
      </c>
      <c r="S3418" s="1" t="s">
        <v>26</v>
      </c>
      <c r="T3418" s="1" t="s">
        <v>9240</v>
      </c>
      <c r="U3418" s="1" t="s">
        <v>27</v>
      </c>
      <c r="V3418" s="1" t="s">
        <v>8404</v>
      </c>
      <c r="W3418" s="1">
        <v>0</v>
      </c>
      <c r="X3418" s="1" t="s">
        <v>28</v>
      </c>
      <c r="Y3418" s="1" t="s">
        <v>29</v>
      </c>
      <c r="Z3418" s="1" t="s">
        <v>29</v>
      </c>
    </row>
    <row r="3419" spans="1:26" hidden="1" x14ac:dyDescent="0.35">
      <c r="A3419" s="1" t="s">
        <v>20</v>
      </c>
      <c r="B3419" s="1" t="s">
        <v>8506</v>
      </c>
      <c r="C3419" s="1" t="s">
        <v>8502</v>
      </c>
      <c r="E3419" s="1" t="s">
        <v>9246</v>
      </c>
      <c r="G3419" s="2">
        <v>45261</v>
      </c>
      <c r="I3419" s="1" t="s">
        <v>9246</v>
      </c>
      <c r="J3419" s="1">
        <v>17257</v>
      </c>
      <c r="K3419" s="1">
        <v>225677</v>
      </c>
      <c r="L3419" s="21">
        <v>225677</v>
      </c>
      <c r="M3419" s="1" t="s">
        <v>8507</v>
      </c>
      <c r="N3419" s="1" t="s">
        <v>24</v>
      </c>
      <c r="O3419" s="1" t="s">
        <v>25</v>
      </c>
      <c r="P3419" s="1" t="s">
        <v>8506</v>
      </c>
      <c r="Q3419" s="1" t="s">
        <v>8506</v>
      </c>
      <c r="R3419" s="1" t="s">
        <v>8507</v>
      </c>
      <c r="S3419" s="1" t="s">
        <v>8508</v>
      </c>
      <c r="T3419" s="1" t="s">
        <v>9240</v>
      </c>
      <c r="U3419" s="1" t="s">
        <v>27</v>
      </c>
      <c r="V3419" s="1" t="s">
        <v>8404</v>
      </c>
      <c r="W3419" s="1">
        <v>0</v>
      </c>
      <c r="X3419" s="1" t="s">
        <v>28</v>
      </c>
      <c r="Y3419" s="1" t="s">
        <v>29</v>
      </c>
      <c r="Z3419" s="1" t="s">
        <v>29</v>
      </c>
    </row>
    <row r="3420" spans="1:26" hidden="1" x14ac:dyDescent="0.35">
      <c r="A3420" s="1" t="s">
        <v>20</v>
      </c>
      <c r="B3420" s="1" t="s">
        <v>8509</v>
      </c>
      <c r="C3420" s="1" t="s">
        <v>8502</v>
      </c>
      <c r="E3420" s="1" t="s">
        <v>9246</v>
      </c>
      <c r="G3420" s="2">
        <v>45261</v>
      </c>
      <c r="I3420" s="1" t="s">
        <v>9246</v>
      </c>
      <c r="J3420" s="1">
        <v>17257</v>
      </c>
      <c r="K3420" s="1">
        <v>25028</v>
      </c>
      <c r="L3420" s="21">
        <v>25028</v>
      </c>
      <c r="M3420" s="1" t="s">
        <v>8510</v>
      </c>
      <c r="N3420" s="1" t="s">
        <v>24</v>
      </c>
      <c r="O3420" s="1" t="s">
        <v>25</v>
      </c>
      <c r="P3420" s="1" t="s">
        <v>8509</v>
      </c>
      <c r="Q3420" s="1" t="s">
        <v>8509</v>
      </c>
      <c r="R3420" s="1" t="s">
        <v>8510</v>
      </c>
      <c r="S3420" s="1" t="s">
        <v>8511</v>
      </c>
      <c r="T3420" s="1" t="s">
        <v>9240</v>
      </c>
      <c r="U3420" s="1" t="s">
        <v>27</v>
      </c>
      <c r="V3420" s="1" t="s">
        <v>8404</v>
      </c>
      <c r="W3420" s="1">
        <v>0</v>
      </c>
      <c r="X3420" s="1" t="s">
        <v>28</v>
      </c>
      <c r="Y3420" s="1" t="s">
        <v>29</v>
      </c>
      <c r="Z3420" s="1" t="s">
        <v>29</v>
      </c>
    </row>
    <row r="3421" spans="1:26" hidden="1" x14ac:dyDescent="0.35">
      <c r="A3421" s="1" t="s">
        <v>20</v>
      </c>
      <c r="B3421" s="1" t="s">
        <v>8512</v>
      </c>
      <c r="C3421" s="1" t="s">
        <v>8513</v>
      </c>
      <c r="E3421" s="1" t="s">
        <v>9246</v>
      </c>
      <c r="G3421" s="2">
        <v>45261</v>
      </c>
      <c r="I3421" s="1" t="s">
        <v>9246</v>
      </c>
      <c r="J3421" s="1">
        <v>17257</v>
      </c>
      <c r="K3421" s="1">
        <v>97508</v>
      </c>
      <c r="L3421" s="21">
        <v>97508</v>
      </c>
      <c r="M3421" s="1" t="s">
        <v>8514</v>
      </c>
      <c r="N3421" s="1" t="s">
        <v>24</v>
      </c>
      <c r="O3421" s="1" t="s">
        <v>25</v>
      </c>
      <c r="P3421" s="1" t="s">
        <v>8512</v>
      </c>
      <c r="Q3421" s="1" t="s">
        <v>8512</v>
      </c>
      <c r="R3421" s="1" t="s">
        <v>8514</v>
      </c>
      <c r="S3421" s="1" t="s">
        <v>8515</v>
      </c>
      <c r="T3421" s="1" t="s">
        <v>9240</v>
      </c>
      <c r="U3421" s="1" t="s">
        <v>27</v>
      </c>
      <c r="V3421" s="1" t="s">
        <v>8404</v>
      </c>
      <c r="W3421" s="1">
        <v>0</v>
      </c>
      <c r="X3421" s="1" t="s">
        <v>28</v>
      </c>
      <c r="Y3421" s="1" t="s">
        <v>29</v>
      </c>
      <c r="Z3421" s="1" t="s">
        <v>29</v>
      </c>
    </row>
    <row r="3422" spans="1:26" hidden="1" x14ac:dyDescent="0.35">
      <c r="A3422" s="1" t="s">
        <v>20</v>
      </c>
      <c r="B3422" s="1" t="s">
        <v>8516</v>
      </c>
      <c r="C3422" s="1" t="s">
        <v>8513</v>
      </c>
      <c r="E3422" s="1" t="s">
        <v>9246</v>
      </c>
      <c r="G3422" s="2">
        <v>45261</v>
      </c>
      <c r="I3422" s="1" t="s">
        <v>9246</v>
      </c>
      <c r="J3422" s="1">
        <v>17257</v>
      </c>
      <c r="K3422" s="1">
        <v>80878</v>
      </c>
      <c r="L3422" s="21">
        <v>80878</v>
      </c>
      <c r="M3422" s="1" t="s">
        <v>8517</v>
      </c>
      <c r="N3422" s="1" t="s">
        <v>24</v>
      </c>
      <c r="O3422" s="1" t="s">
        <v>25</v>
      </c>
      <c r="P3422" s="1" t="s">
        <v>8516</v>
      </c>
      <c r="Q3422" s="1" t="s">
        <v>8516</v>
      </c>
      <c r="R3422" s="1" t="s">
        <v>8517</v>
      </c>
      <c r="S3422" s="1" t="s">
        <v>8518</v>
      </c>
      <c r="T3422" s="1" t="s">
        <v>9240</v>
      </c>
      <c r="U3422" s="1" t="s">
        <v>27</v>
      </c>
      <c r="V3422" s="1" t="s">
        <v>8404</v>
      </c>
      <c r="W3422" s="1">
        <v>0</v>
      </c>
      <c r="X3422" s="1" t="s">
        <v>28</v>
      </c>
      <c r="Y3422" s="1" t="s">
        <v>29</v>
      </c>
      <c r="Z3422" s="1" t="s">
        <v>29</v>
      </c>
    </row>
    <row r="3423" spans="1:26" hidden="1" x14ac:dyDescent="0.35">
      <c r="A3423" s="1" t="s">
        <v>20</v>
      </c>
      <c r="B3423" s="1" t="s">
        <v>8519</v>
      </c>
      <c r="C3423" s="1" t="s">
        <v>7766</v>
      </c>
      <c r="E3423" s="1" t="s">
        <v>9246</v>
      </c>
      <c r="G3423" s="2">
        <v>45261</v>
      </c>
      <c r="I3423" s="1" t="s">
        <v>9246</v>
      </c>
      <c r="J3423" s="1">
        <v>17257</v>
      </c>
      <c r="K3423" s="1">
        <v>185612</v>
      </c>
      <c r="L3423" s="21">
        <v>185612</v>
      </c>
      <c r="M3423" s="1" t="s">
        <v>8520</v>
      </c>
      <c r="N3423" s="1" t="s">
        <v>24</v>
      </c>
      <c r="O3423" s="1" t="s">
        <v>25</v>
      </c>
      <c r="P3423" s="1" t="s">
        <v>8519</v>
      </c>
      <c r="Q3423" s="1" t="s">
        <v>8519</v>
      </c>
      <c r="R3423" s="1" t="s">
        <v>8520</v>
      </c>
      <c r="S3423" s="1" t="s">
        <v>26</v>
      </c>
      <c r="T3423" s="1" t="s">
        <v>9240</v>
      </c>
      <c r="U3423" s="1" t="s">
        <v>27</v>
      </c>
      <c r="V3423" s="1" t="s">
        <v>8404</v>
      </c>
      <c r="W3423" s="1">
        <v>0</v>
      </c>
      <c r="X3423" s="1" t="s">
        <v>28</v>
      </c>
      <c r="Y3423" s="1" t="s">
        <v>29</v>
      </c>
      <c r="Z3423" s="1" t="s">
        <v>29</v>
      </c>
    </row>
    <row r="3424" spans="1:26" hidden="1" x14ac:dyDescent="0.35">
      <c r="A3424" s="1" t="s">
        <v>20</v>
      </c>
      <c r="B3424" s="1" t="s">
        <v>8521</v>
      </c>
      <c r="C3424" s="1" t="s">
        <v>7766</v>
      </c>
      <c r="E3424" s="1" t="s">
        <v>9246</v>
      </c>
      <c r="G3424" s="2">
        <v>45261</v>
      </c>
      <c r="I3424" s="1" t="s">
        <v>9246</v>
      </c>
      <c r="J3424" s="1">
        <v>17257</v>
      </c>
      <c r="K3424" s="1">
        <v>14726</v>
      </c>
      <c r="L3424" s="21">
        <v>14726</v>
      </c>
      <c r="M3424" s="1" t="s">
        <v>8522</v>
      </c>
      <c r="N3424" s="1" t="s">
        <v>24</v>
      </c>
      <c r="O3424" s="1" t="s">
        <v>25</v>
      </c>
      <c r="P3424" s="1" t="s">
        <v>8521</v>
      </c>
      <c r="Q3424" s="1" t="s">
        <v>8521</v>
      </c>
      <c r="R3424" s="1" t="s">
        <v>8522</v>
      </c>
      <c r="S3424" s="1" t="s">
        <v>8523</v>
      </c>
      <c r="T3424" s="1" t="s">
        <v>9240</v>
      </c>
      <c r="U3424" s="1" t="s">
        <v>27</v>
      </c>
      <c r="V3424" s="1" t="s">
        <v>8404</v>
      </c>
      <c r="W3424" s="1">
        <v>0</v>
      </c>
      <c r="X3424" s="1" t="s">
        <v>28</v>
      </c>
      <c r="Y3424" s="1" t="s">
        <v>29</v>
      </c>
      <c r="Z3424" s="1" t="s">
        <v>29</v>
      </c>
    </row>
    <row r="3425" spans="1:26" hidden="1" x14ac:dyDescent="0.35">
      <c r="A3425" s="1" t="s">
        <v>20</v>
      </c>
      <c r="B3425" s="1" t="s">
        <v>8524</v>
      </c>
      <c r="C3425" s="1" t="s">
        <v>7766</v>
      </c>
      <c r="E3425" s="1" t="s">
        <v>9246</v>
      </c>
      <c r="G3425" s="2">
        <v>45261</v>
      </c>
      <c r="I3425" s="1" t="s">
        <v>9246</v>
      </c>
      <c r="J3425" s="1">
        <v>17257</v>
      </c>
      <c r="K3425" s="1">
        <v>74418</v>
      </c>
      <c r="L3425" s="21">
        <v>74418</v>
      </c>
      <c r="M3425" s="1" t="s">
        <v>8525</v>
      </c>
      <c r="N3425" s="1" t="s">
        <v>24</v>
      </c>
      <c r="O3425" s="1" t="s">
        <v>25</v>
      </c>
      <c r="P3425" s="1" t="s">
        <v>8524</v>
      </c>
      <c r="Q3425" s="1" t="s">
        <v>8524</v>
      </c>
      <c r="R3425" s="1" t="s">
        <v>8525</v>
      </c>
      <c r="S3425" s="1" t="s">
        <v>8526</v>
      </c>
      <c r="T3425" s="1" t="s">
        <v>9240</v>
      </c>
      <c r="U3425" s="1" t="s">
        <v>27</v>
      </c>
      <c r="V3425" s="1" t="s">
        <v>8404</v>
      </c>
      <c r="W3425" s="1">
        <v>0</v>
      </c>
      <c r="X3425" s="1" t="s">
        <v>28</v>
      </c>
      <c r="Y3425" s="1" t="s">
        <v>29</v>
      </c>
      <c r="Z3425" s="1" t="s">
        <v>29</v>
      </c>
    </row>
    <row r="3426" spans="1:26" hidden="1" x14ac:dyDescent="0.35">
      <c r="A3426" s="1" t="s">
        <v>20</v>
      </c>
      <c r="B3426" s="1" t="s">
        <v>8527</v>
      </c>
      <c r="C3426" s="1" t="s">
        <v>7766</v>
      </c>
      <c r="E3426" s="1" t="s">
        <v>9246</v>
      </c>
      <c r="G3426" s="2">
        <v>45261</v>
      </c>
      <c r="I3426" s="1" t="s">
        <v>9246</v>
      </c>
      <c r="J3426" s="1">
        <v>17257</v>
      </c>
      <c r="K3426" s="1">
        <v>26856</v>
      </c>
      <c r="L3426" s="21">
        <v>26856</v>
      </c>
      <c r="M3426" s="1" t="s">
        <v>8528</v>
      </c>
      <c r="N3426" s="1" t="s">
        <v>24</v>
      </c>
      <c r="O3426" s="1" t="s">
        <v>25</v>
      </c>
      <c r="P3426" s="1" t="s">
        <v>8527</v>
      </c>
      <c r="Q3426" s="1" t="s">
        <v>8527</v>
      </c>
      <c r="R3426" s="1" t="s">
        <v>8528</v>
      </c>
      <c r="S3426" s="1" t="s">
        <v>26</v>
      </c>
      <c r="T3426" s="1" t="s">
        <v>9240</v>
      </c>
      <c r="U3426" s="1" t="s">
        <v>27</v>
      </c>
      <c r="V3426" s="1" t="s">
        <v>8404</v>
      </c>
      <c r="W3426" s="1">
        <v>0</v>
      </c>
      <c r="X3426" s="1" t="s">
        <v>28</v>
      </c>
      <c r="Y3426" s="1" t="s">
        <v>29</v>
      </c>
      <c r="Z3426" s="1" t="s">
        <v>29</v>
      </c>
    </row>
    <row r="3427" spans="1:26" hidden="1" x14ac:dyDescent="0.35">
      <c r="A3427" s="1" t="s">
        <v>20</v>
      </c>
      <c r="B3427" s="1" t="s">
        <v>8529</v>
      </c>
      <c r="C3427" s="1" t="s">
        <v>7766</v>
      </c>
      <c r="E3427" s="1" t="s">
        <v>9246</v>
      </c>
      <c r="G3427" s="2">
        <v>45261</v>
      </c>
      <c r="I3427" s="1" t="s">
        <v>9246</v>
      </c>
      <c r="J3427" s="1">
        <v>17257</v>
      </c>
      <c r="K3427" s="1">
        <v>438786</v>
      </c>
      <c r="L3427" s="21">
        <v>438786</v>
      </c>
      <c r="M3427" s="1" t="s">
        <v>8530</v>
      </c>
      <c r="N3427" s="1" t="s">
        <v>24</v>
      </c>
      <c r="O3427" s="1" t="s">
        <v>25</v>
      </c>
      <c r="P3427" s="1" t="s">
        <v>8529</v>
      </c>
      <c r="Q3427" s="1" t="s">
        <v>8529</v>
      </c>
      <c r="R3427" s="1" t="s">
        <v>8530</v>
      </c>
      <c r="S3427" s="1" t="s">
        <v>835</v>
      </c>
      <c r="T3427" s="1" t="s">
        <v>9240</v>
      </c>
      <c r="U3427" s="1" t="s">
        <v>27</v>
      </c>
      <c r="V3427" s="1" t="s">
        <v>8404</v>
      </c>
      <c r="W3427" s="1">
        <v>0</v>
      </c>
      <c r="X3427" s="1" t="s">
        <v>28</v>
      </c>
      <c r="Y3427" s="1" t="s">
        <v>29</v>
      </c>
      <c r="Z3427" s="1" t="s">
        <v>29</v>
      </c>
    </row>
    <row r="3428" spans="1:26" hidden="1" x14ac:dyDescent="0.35">
      <c r="A3428" s="1" t="s">
        <v>20</v>
      </c>
      <c r="B3428" s="1" t="s">
        <v>8531</v>
      </c>
      <c r="C3428" s="1" t="s">
        <v>7766</v>
      </c>
      <c r="E3428" s="1" t="s">
        <v>9246</v>
      </c>
      <c r="G3428" s="2">
        <v>45261</v>
      </c>
      <c r="I3428" s="1" t="s">
        <v>9246</v>
      </c>
      <c r="J3428" s="1">
        <v>17257</v>
      </c>
      <c r="K3428" s="1">
        <v>43405</v>
      </c>
      <c r="L3428" s="21">
        <v>43405</v>
      </c>
      <c r="M3428" s="1" t="s">
        <v>8532</v>
      </c>
      <c r="N3428" s="1" t="s">
        <v>24</v>
      </c>
      <c r="O3428" s="1" t="s">
        <v>25</v>
      </c>
      <c r="P3428" s="1" t="s">
        <v>8531</v>
      </c>
      <c r="Q3428" s="1" t="s">
        <v>8531</v>
      </c>
      <c r="R3428" s="1" t="s">
        <v>8532</v>
      </c>
      <c r="S3428" s="1" t="s">
        <v>26</v>
      </c>
      <c r="T3428" s="1" t="s">
        <v>9240</v>
      </c>
      <c r="U3428" s="1" t="s">
        <v>27</v>
      </c>
      <c r="V3428" s="1" t="s">
        <v>8404</v>
      </c>
      <c r="W3428" s="1">
        <v>0</v>
      </c>
      <c r="X3428" s="1" t="s">
        <v>28</v>
      </c>
      <c r="Y3428" s="1" t="s">
        <v>29</v>
      </c>
      <c r="Z3428" s="1" t="s">
        <v>29</v>
      </c>
    </row>
    <row r="3429" spans="1:26" hidden="1" x14ac:dyDescent="0.35">
      <c r="A3429" s="1" t="s">
        <v>20</v>
      </c>
      <c r="B3429" s="1" t="s">
        <v>8533</v>
      </c>
      <c r="C3429" s="1" t="s">
        <v>35</v>
      </c>
      <c r="E3429" s="1" t="s">
        <v>9246</v>
      </c>
      <c r="G3429" s="2">
        <v>45261</v>
      </c>
      <c r="I3429" s="1" t="s">
        <v>9246</v>
      </c>
      <c r="J3429" s="1">
        <v>17257</v>
      </c>
      <c r="K3429" s="1">
        <v>198448</v>
      </c>
      <c r="L3429" s="21">
        <v>198448</v>
      </c>
      <c r="M3429" s="1" t="s">
        <v>8534</v>
      </c>
      <c r="N3429" s="1" t="s">
        <v>24</v>
      </c>
      <c r="O3429" s="1" t="s">
        <v>25</v>
      </c>
      <c r="P3429" s="1" t="s">
        <v>8533</v>
      </c>
      <c r="Q3429" s="1" t="s">
        <v>8533</v>
      </c>
      <c r="R3429" s="1" t="s">
        <v>8534</v>
      </c>
      <c r="S3429" s="1" t="s">
        <v>8535</v>
      </c>
      <c r="T3429" s="1" t="s">
        <v>9240</v>
      </c>
      <c r="U3429" s="1" t="s">
        <v>27</v>
      </c>
      <c r="V3429" s="1" t="s">
        <v>8404</v>
      </c>
      <c r="W3429" s="1">
        <v>0</v>
      </c>
      <c r="X3429" s="1" t="s">
        <v>28</v>
      </c>
      <c r="Y3429" s="1" t="s">
        <v>29</v>
      </c>
      <c r="Z3429" s="1" t="s">
        <v>29</v>
      </c>
    </row>
    <row r="3430" spans="1:26" hidden="1" x14ac:dyDescent="0.35">
      <c r="A3430" s="1" t="s">
        <v>20</v>
      </c>
      <c r="B3430" s="1" t="s">
        <v>8536</v>
      </c>
      <c r="C3430" s="1" t="s">
        <v>35</v>
      </c>
      <c r="E3430" s="1" t="s">
        <v>9246</v>
      </c>
      <c r="G3430" s="2">
        <v>45261</v>
      </c>
      <c r="I3430" s="1" t="s">
        <v>9246</v>
      </c>
      <c r="J3430" s="1">
        <v>17257</v>
      </c>
      <c r="K3430" s="1">
        <v>161136</v>
      </c>
      <c r="L3430" s="21">
        <v>161136</v>
      </c>
      <c r="M3430" s="1" t="s">
        <v>8537</v>
      </c>
      <c r="N3430" s="1" t="s">
        <v>24</v>
      </c>
      <c r="O3430" s="1" t="s">
        <v>25</v>
      </c>
      <c r="P3430" s="1" t="s">
        <v>8536</v>
      </c>
      <c r="Q3430" s="1" t="s">
        <v>8536</v>
      </c>
      <c r="R3430" s="1" t="s">
        <v>8537</v>
      </c>
      <c r="S3430" s="1" t="s">
        <v>26</v>
      </c>
      <c r="T3430" s="1" t="s">
        <v>9240</v>
      </c>
      <c r="U3430" s="1" t="s">
        <v>27</v>
      </c>
      <c r="V3430" s="1" t="s">
        <v>8404</v>
      </c>
      <c r="W3430" s="1">
        <v>0</v>
      </c>
      <c r="X3430" s="1" t="s">
        <v>28</v>
      </c>
      <c r="Y3430" s="1" t="s">
        <v>29</v>
      </c>
      <c r="Z3430" s="1" t="s">
        <v>29</v>
      </c>
    </row>
    <row r="3431" spans="1:26" hidden="1" x14ac:dyDescent="0.35">
      <c r="A3431" s="1" t="s">
        <v>20</v>
      </c>
      <c r="B3431" s="1" t="s">
        <v>8538</v>
      </c>
      <c r="C3431" s="1" t="s">
        <v>38</v>
      </c>
      <c r="E3431" s="1" t="s">
        <v>9246</v>
      </c>
      <c r="G3431" s="2">
        <v>45261</v>
      </c>
      <c r="I3431" s="1" t="s">
        <v>9246</v>
      </c>
      <c r="K3431" s="1">
        <v>62015</v>
      </c>
      <c r="L3431" s="21">
        <v>62015</v>
      </c>
      <c r="M3431" s="1" t="s">
        <v>8539</v>
      </c>
      <c r="N3431" s="1" t="s">
        <v>24</v>
      </c>
      <c r="O3431" s="1" t="s">
        <v>25</v>
      </c>
      <c r="P3431" s="1" t="s">
        <v>8538</v>
      </c>
      <c r="Q3431" s="1" t="s">
        <v>8538</v>
      </c>
      <c r="R3431" s="1" t="s">
        <v>8539</v>
      </c>
      <c r="S3431" s="1" t="s">
        <v>7705</v>
      </c>
      <c r="T3431" s="1" t="s">
        <v>9240</v>
      </c>
      <c r="U3431" s="1" t="s">
        <v>27</v>
      </c>
      <c r="V3431" s="1" t="s">
        <v>8404</v>
      </c>
      <c r="W3431" s="1">
        <v>0</v>
      </c>
      <c r="X3431" s="1" t="s">
        <v>28</v>
      </c>
      <c r="Y3431" s="1" t="s">
        <v>29</v>
      </c>
      <c r="Z3431" s="1" t="s">
        <v>29</v>
      </c>
    </row>
    <row r="3432" spans="1:26" hidden="1" x14ac:dyDescent="0.35">
      <c r="A3432" s="1" t="s">
        <v>20</v>
      </c>
      <c r="B3432" s="1" t="s">
        <v>8540</v>
      </c>
      <c r="C3432" s="1" t="s">
        <v>7776</v>
      </c>
      <c r="E3432" s="1" t="s">
        <v>9246</v>
      </c>
      <c r="G3432" s="2">
        <v>45261</v>
      </c>
      <c r="I3432" s="1" t="s">
        <v>9246</v>
      </c>
      <c r="K3432" s="1">
        <v>272866</v>
      </c>
      <c r="L3432" s="21">
        <v>272866</v>
      </c>
      <c r="M3432" s="1" t="s">
        <v>8541</v>
      </c>
      <c r="N3432" s="1" t="s">
        <v>24</v>
      </c>
      <c r="O3432" s="1" t="s">
        <v>25</v>
      </c>
      <c r="P3432" s="1" t="s">
        <v>8540</v>
      </c>
      <c r="Q3432" s="1" t="s">
        <v>8540</v>
      </c>
      <c r="R3432" s="1" t="s">
        <v>8541</v>
      </c>
      <c r="S3432" s="1" t="s">
        <v>26</v>
      </c>
      <c r="T3432" s="1" t="s">
        <v>9240</v>
      </c>
      <c r="U3432" s="1" t="s">
        <v>27</v>
      </c>
      <c r="V3432" s="1" t="s">
        <v>8404</v>
      </c>
      <c r="W3432" s="1">
        <v>0</v>
      </c>
      <c r="X3432" s="1" t="s">
        <v>28</v>
      </c>
      <c r="Y3432" s="1" t="s">
        <v>29</v>
      </c>
      <c r="Z3432" s="1" t="s">
        <v>29</v>
      </c>
    </row>
    <row r="3433" spans="1:26" hidden="1" x14ac:dyDescent="0.35">
      <c r="A3433" s="1" t="s">
        <v>20</v>
      </c>
      <c r="B3433" s="1" t="s">
        <v>8542</v>
      </c>
      <c r="C3433" s="1" t="s">
        <v>7776</v>
      </c>
      <c r="E3433" s="1" t="s">
        <v>9246</v>
      </c>
      <c r="G3433" s="2">
        <v>45261</v>
      </c>
      <c r="I3433" s="1" t="s">
        <v>9246</v>
      </c>
      <c r="K3433" s="1">
        <v>438786</v>
      </c>
      <c r="L3433" s="21">
        <v>438786</v>
      </c>
      <c r="M3433" s="1" t="s">
        <v>8543</v>
      </c>
      <c r="N3433" s="1" t="s">
        <v>24</v>
      </c>
      <c r="O3433" s="1" t="s">
        <v>25</v>
      </c>
      <c r="P3433" s="1" t="s">
        <v>8542</v>
      </c>
      <c r="Q3433" s="1" t="s">
        <v>8542</v>
      </c>
      <c r="R3433" s="1" t="s">
        <v>8543</v>
      </c>
      <c r="S3433" s="1" t="s">
        <v>8544</v>
      </c>
      <c r="T3433" s="1" t="s">
        <v>9240</v>
      </c>
      <c r="U3433" s="1" t="s">
        <v>27</v>
      </c>
      <c r="V3433" s="1" t="s">
        <v>8404</v>
      </c>
      <c r="W3433" s="1">
        <v>0</v>
      </c>
      <c r="X3433" s="1" t="s">
        <v>28</v>
      </c>
      <c r="Y3433" s="1" t="s">
        <v>29</v>
      </c>
      <c r="Z3433" s="1" t="s">
        <v>29</v>
      </c>
    </row>
    <row r="3434" spans="1:26" hidden="1" x14ac:dyDescent="0.35">
      <c r="A3434" s="1" t="s">
        <v>20</v>
      </c>
      <c r="B3434" s="1" t="s">
        <v>8545</v>
      </c>
      <c r="C3434" s="1" t="s">
        <v>7776</v>
      </c>
      <c r="E3434" s="1" t="s">
        <v>9246</v>
      </c>
      <c r="G3434" s="2">
        <v>45261</v>
      </c>
      <c r="I3434" s="1" t="s">
        <v>9246</v>
      </c>
      <c r="K3434" s="1">
        <v>434105</v>
      </c>
      <c r="L3434" s="21">
        <v>434105</v>
      </c>
      <c r="M3434" s="1" t="s">
        <v>8546</v>
      </c>
      <c r="N3434" s="1" t="s">
        <v>24</v>
      </c>
      <c r="O3434" s="1" t="s">
        <v>25</v>
      </c>
      <c r="P3434" s="1" t="s">
        <v>8545</v>
      </c>
      <c r="Q3434" s="1" t="s">
        <v>8545</v>
      </c>
      <c r="R3434" s="1" t="s">
        <v>8546</v>
      </c>
      <c r="S3434" s="1" t="s">
        <v>8547</v>
      </c>
      <c r="T3434" s="1" t="s">
        <v>9240</v>
      </c>
      <c r="U3434" s="1" t="s">
        <v>27</v>
      </c>
      <c r="V3434" s="1" t="s">
        <v>8404</v>
      </c>
      <c r="W3434" s="1">
        <v>0</v>
      </c>
      <c r="X3434" s="1" t="s">
        <v>28</v>
      </c>
      <c r="Y3434" s="1" t="s">
        <v>29</v>
      </c>
      <c r="Z3434" s="1" t="s">
        <v>29</v>
      </c>
    </row>
    <row r="3435" spans="1:26" hidden="1" x14ac:dyDescent="0.35">
      <c r="A3435" s="1" t="s">
        <v>20</v>
      </c>
      <c r="B3435" s="1" t="s">
        <v>8548</v>
      </c>
      <c r="C3435" s="1" t="s">
        <v>7776</v>
      </c>
      <c r="E3435" s="1" t="s">
        <v>9246</v>
      </c>
      <c r="G3435" s="2">
        <v>45261</v>
      </c>
      <c r="I3435" s="1" t="s">
        <v>9246</v>
      </c>
      <c r="K3435" s="1">
        <v>67140</v>
      </c>
      <c r="L3435" s="21">
        <v>67140</v>
      </c>
      <c r="M3435" s="1" t="s">
        <v>8549</v>
      </c>
      <c r="N3435" s="1" t="s">
        <v>24</v>
      </c>
      <c r="O3435" s="1" t="s">
        <v>25</v>
      </c>
      <c r="P3435" s="1" t="s">
        <v>8548</v>
      </c>
      <c r="Q3435" s="1" t="s">
        <v>8548</v>
      </c>
      <c r="R3435" s="1" t="s">
        <v>8549</v>
      </c>
      <c r="S3435" s="1" t="s">
        <v>26</v>
      </c>
      <c r="T3435" s="1" t="s">
        <v>9240</v>
      </c>
      <c r="U3435" s="1" t="s">
        <v>27</v>
      </c>
      <c r="V3435" s="1" t="s">
        <v>8404</v>
      </c>
      <c r="W3435" s="1">
        <v>0</v>
      </c>
      <c r="X3435" s="1" t="s">
        <v>28</v>
      </c>
      <c r="Y3435" s="1" t="s">
        <v>29</v>
      </c>
      <c r="Z3435" s="1" t="s">
        <v>29</v>
      </c>
    </row>
    <row r="3436" spans="1:26" hidden="1" x14ac:dyDescent="0.35">
      <c r="A3436" s="1" t="s">
        <v>20</v>
      </c>
      <c r="B3436" s="1" t="s">
        <v>8550</v>
      </c>
      <c r="C3436" s="1" t="s">
        <v>7776</v>
      </c>
      <c r="E3436" s="1" t="s">
        <v>9246</v>
      </c>
      <c r="G3436" s="2">
        <v>45261</v>
      </c>
      <c r="I3436" s="1" t="s">
        <v>9246</v>
      </c>
      <c r="K3436" s="1">
        <v>186045</v>
      </c>
      <c r="L3436" s="21">
        <v>186045</v>
      </c>
      <c r="M3436" s="1" t="s">
        <v>8551</v>
      </c>
      <c r="N3436" s="1" t="s">
        <v>24</v>
      </c>
      <c r="O3436" s="1" t="s">
        <v>25</v>
      </c>
      <c r="P3436" s="1" t="s">
        <v>8550</v>
      </c>
      <c r="Q3436" s="1" t="s">
        <v>8550</v>
      </c>
      <c r="R3436" s="1" t="s">
        <v>8551</v>
      </c>
      <c r="S3436" s="1" t="s">
        <v>26</v>
      </c>
      <c r="T3436" s="1" t="s">
        <v>9240</v>
      </c>
      <c r="U3436" s="1" t="s">
        <v>27</v>
      </c>
      <c r="V3436" s="1" t="s">
        <v>8404</v>
      </c>
      <c r="W3436" s="1">
        <v>0</v>
      </c>
      <c r="X3436" s="1" t="s">
        <v>28</v>
      </c>
      <c r="Y3436" s="1" t="s">
        <v>29</v>
      </c>
      <c r="Z3436" s="1" t="s">
        <v>29</v>
      </c>
    </row>
    <row r="3437" spans="1:26" hidden="1" x14ac:dyDescent="0.35">
      <c r="A3437" s="1" t="s">
        <v>20</v>
      </c>
      <c r="B3437" s="1" t="s">
        <v>8552</v>
      </c>
      <c r="C3437" s="1" t="s">
        <v>7776</v>
      </c>
      <c r="E3437" s="1" t="s">
        <v>9246</v>
      </c>
      <c r="G3437" s="2">
        <v>45261</v>
      </c>
      <c r="I3437" s="1" t="s">
        <v>9246</v>
      </c>
      <c r="K3437" s="1">
        <v>99224</v>
      </c>
      <c r="L3437" s="21">
        <v>99224</v>
      </c>
      <c r="M3437" s="1" t="s">
        <v>8553</v>
      </c>
      <c r="N3437" s="1" t="s">
        <v>24</v>
      </c>
      <c r="O3437" s="1" t="s">
        <v>25</v>
      </c>
      <c r="P3437" s="1" t="s">
        <v>8552</v>
      </c>
      <c r="Q3437" s="1" t="s">
        <v>8552</v>
      </c>
      <c r="R3437" s="1" t="s">
        <v>8553</v>
      </c>
      <c r="S3437" s="1" t="s">
        <v>26</v>
      </c>
      <c r="T3437" s="1" t="s">
        <v>9240</v>
      </c>
      <c r="U3437" s="1" t="s">
        <v>27</v>
      </c>
      <c r="V3437" s="1" t="s">
        <v>8404</v>
      </c>
      <c r="W3437" s="1">
        <v>0</v>
      </c>
      <c r="X3437" s="1" t="s">
        <v>28</v>
      </c>
      <c r="Y3437" s="1" t="s">
        <v>29</v>
      </c>
      <c r="Z3437" s="1" t="s">
        <v>29</v>
      </c>
    </row>
    <row r="3438" spans="1:26" hidden="1" x14ac:dyDescent="0.35">
      <c r="A3438" s="1" t="s">
        <v>20</v>
      </c>
      <c r="B3438" s="1" t="s">
        <v>8554</v>
      </c>
      <c r="C3438" s="1" t="s">
        <v>8555</v>
      </c>
      <c r="E3438" s="1" t="s">
        <v>9246</v>
      </c>
      <c r="G3438" s="2">
        <v>45261</v>
      </c>
      <c r="I3438" s="1" t="s">
        <v>9246</v>
      </c>
      <c r="K3438" s="1">
        <v>46403</v>
      </c>
      <c r="L3438" s="21">
        <v>46403</v>
      </c>
      <c r="M3438" s="1" t="s">
        <v>8556</v>
      </c>
      <c r="N3438" s="1" t="s">
        <v>24</v>
      </c>
      <c r="O3438" s="1" t="s">
        <v>25</v>
      </c>
      <c r="P3438" s="1" t="s">
        <v>8554</v>
      </c>
      <c r="Q3438" s="1" t="s">
        <v>8554</v>
      </c>
      <c r="R3438" s="1" t="s">
        <v>8556</v>
      </c>
      <c r="S3438" s="1" t="s">
        <v>8557</v>
      </c>
      <c r="T3438" s="1" t="s">
        <v>9240</v>
      </c>
      <c r="U3438" s="1" t="s">
        <v>27</v>
      </c>
      <c r="V3438" s="1" t="s">
        <v>8404</v>
      </c>
      <c r="W3438" s="1">
        <v>0</v>
      </c>
      <c r="X3438" s="1" t="s">
        <v>28</v>
      </c>
      <c r="Y3438" s="1" t="s">
        <v>29</v>
      </c>
      <c r="Z3438" s="1" t="s">
        <v>29</v>
      </c>
    </row>
    <row r="3439" spans="1:26" hidden="1" x14ac:dyDescent="0.35">
      <c r="A3439" s="1" t="s">
        <v>20</v>
      </c>
      <c r="B3439" s="1" t="s">
        <v>8558</v>
      </c>
      <c r="C3439" s="1" t="s">
        <v>8555</v>
      </c>
      <c r="E3439" s="1" t="s">
        <v>9246</v>
      </c>
      <c r="G3439" s="2">
        <v>45261</v>
      </c>
      <c r="I3439" s="1" t="s">
        <v>9246</v>
      </c>
      <c r="K3439" s="1">
        <v>409299</v>
      </c>
      <c r="L3439" s="21">
        <v>409299</v>
      </c>
      <c r="M3439" s="1" t="s">
        <v>8559</v>
      </c>
      <c r="N3439" s="1" t="s">
        <v>24</v>
      </c>
      <c r="O3439" s="1" t="s">
        <v>25</v>
      </c>
      <c r="P3439" s="1" t="s">
        <v>8558</v>
      </c>
      <c r="Q3439" s="1" t="s">
        <v>8558</v>
      </c>
      <c r="R3439" s="1" t="s">
        <v>8559</v>
      </c>
      <c r="S3439" s="1" t="s">
        <v>8560</v>
      </c>
      <c r="T3439" s="1" t="s">
        <v>9240</v>
      </c>
      <c r="U3439" s="1" t="s">
        <v>27</v>
      </c>
      <c r="V3439" s="1" t="s">
        <v>8404</v>
      </c>
      <c r="W3439" s="1">
        <v>0</v>
      </c>
      <c r="X3439" s="1" t="s">
        <v>28</v>
      </c>
      <c r="Y3439" s="1" t="s">
        <v>29</v>
      </c>
      <c r="Z3439" s="1" t="s">
        <v>29</v>
      </c>
    </row>
    <row r="3440" spans="1:26" hidden="1" x14ac:dyDescent="0.35">
      <c r="A3440" s="1" t="s">
        <v>20</v>
      </c>
      <c r="B3440" s="1" t="s">
        <v>8561</v>
      </c>
      <c r="C3440" s="1" t="s">
        <v>8555</v>
      </c>
      <c r="E3440" s="1" t="s">
        <v>9246</v>
      </c>
      <c r="G3440" s="2">
        <v>45261</v>
      </c>
      <c r="I3440" s="1" t="s">
        <v>9246</v>
      </c>
      <c r="K3440" s="1">
        <v>179627</v>
      </c>
      <c r="L3440" s="21">
        <v>179627</v>
      </c>
      <c r="M3440" s="1" t="s">
        <v>8562</v>
      </c>
      <c r="N3440" s="1" t="s">
        <v>24</v>
      </c>
      <c r="O3440" s="1" t="s">
        <v>25</v>
      </c>
      <c r="P3440" s="1" t="s">
        <v>8561</v>
      </c>
      <c r="Q3440" s="1" t="s">
        <v>8561</v>
      </c>
      <c r="R3440" s="1" t="s">
        <v>8562</v>
      </c>
      <c r="S3440" s="1" t="s">
        <v>26</v>
      </c>
      <c r="T3440" s="1" t="s">
        <v>9240</v>
      </c>
      <c r="U3440" s="1" t="s">
        <v>27</v>
      </c>
      <c r="V3440" s="1" t="s">
        <v>8404</v>
      </c>
      <c r="W3440" s="1">
        <v>0</v>
      </c>
      <c r="X3440" s="1" t="s">
        <v>28</v>
      </c>
      <c r="Y3440" s="1" t="s">
        <v>29</v>
      </c>
      <c r="Z3440" s="1" t="s">
        <v>29</v>
      </c>
    </row>
    <row r="3441" spans="1:26" hidden="1" x14ac:dyDescent="0.35">
      <c r="A3441" s="1" t="s">
        <v>20</v>
      </c>
      <c r="B3441" s="1" t="s">
        <v>8563</v>
      </c>
      <c r="C3441" s="1" t="s">
        <v>8564</v>
      </c>
      <c r="E3441" s="1" t="s">
        <v>9246</v>
      </c>
      <c r="G3441" s="2">
        <v>45261</v>
      </c>
      <c r="I3441" s="1" t="s">
        <v>9246</v>
      </c>
      <c r="K3441" s="1">
        <v>319430</v>
      </c>
      <c r="L3441" s="21">
        <v>319430</v>
      </c>
      <c r="M3441" s="1" t="s">
        <v>8565</v>
      </c>
      <c r="N3441" s="1" t="s">
        <v>24</v>
      </c>
      <c r="O3441" s="1" t="s">
        <v>25</v>
      </c>
      <c r="P3441" s="1" t="s">
        <v>8563</v>
      </c>
      <c r="Q3441" s="1" t="s">
        <v>8563</v>
      </c>
      <c r="R3441" s="1" t="s">
        <v>8565</v>
      </c>
      <c r="S3441" s="1" t="s">
        <v>26</v>
      </c>
      <c r="T3441" s="1" t="s">
        <v>9240</v>
      </c>
      <c r="U3441" s="1" t="s">
        <v>27</v>
      </c>
      <c r="V3441" s="1" t="s">
        <v>8404</v>
      </c>
      <c r="W3441" s="1">
        <v>0</v>
      </c>
      <c r="X3441" s="1" t="s">
        <v>28</v>
      </c>
      <c r="Y3441" s="1" t="s">
        <v>29</v>
      </c>
      <c r="Z3441" s="1" t="s">
        <v>29</v>
      </c>
    </row>
    <row r="3442" spans="1:26" hidden="1" x14ac:dyDescent="0.35">
      <c r="A3442" s="1" t="s">
        <v>20</v>
      </c>
      <c r="B3442" s="1" t="s">
        <v>8566</v>
      </c>
      <c r="C3442" s="1" t="s">
        <v>8567</v>
      </c>
      <c r="E3442" s="1" t="s">
        <v>9246</v>
      </c>
      <c r="G3442" s="2">
        <v>45261</v>
      </c>
      <c r="I3442" s="1" t="s">
        <v>9246</v>
      </c>
      <c r="K3442" s="1">
        <v>248060</v>
      </c>
      <c r="L3442" s="21">
        <v>248060</v>
      </c>
      <c r="M3442" s="1" t="s">
        <v>8568</v>
      </c>
      <c r="N3442" s="1" t="s">
        <v>24</v>
      </c>
      <c r="O3442" s="1" t="s">
        <v>25</v>
      </c>
      <c r="P3442" s="1" t="s">
        <v>8566</v>
      </c>
      <c r="Q3442" s="1" t="s">
        <v>8566</v>
      </c>
      <c r="R3442" s="1" t="s">
        <v>8568</v>
      </c>
      <c r="S3442" s="1" t="s">
        <v>26</v>
      </c>
      <c r="T3442" s="1" t="s">
        <v>9240</v>
      </c>
      <c r="U3442" s="1" t="s">
        <v>27</v>
      </c>
      <c r="V3442" s="1" t="s">
        <v>8404</v>
      </c>
      <c r="W3442" s="1">
        <v>0</v>
      </c>
      <c r="X3442" s="1" t="s">
        <v>28</v>
      </c>
      <c r="Y3442" s="1" t="s">
        <v>29</v>
      </c>
      <c r="Z3442" s="1" t="s">
        <v>29</v>
      </c>
    </row>
    <row r="3443" spans="1:26" hidden="1" x14ac:dyDescent="0.35">
      <c r="A3443" s="1" t="s">
        <v>20</v>
      </c>
      <c r="B3443" s="1" t="s">
        <v>8569</v>
      </c>
      <c r="C3443" s="1" t="s">
        <v>8567</v>
      </c>
      <c r="E3443" s="1" t="s">
        <v>9246</v>
      </c>
      <c r="G3443" s="2">
        <v>45261</v>
      </c>
      <c r="I3443" s="1" t="s">
        <v>9246</v>
      </c>
      <c r="K3443" s="1">
        <v>48754</v>
      </c>
      <c r="L3443" s="21">
        <v>48754</v>
      </c>
      <c r="M3443" s="1" t="s">
        <v>8570</v>
      </c>
      <c r="N3443" s="1" t="s">
        <v>24</v>
      </c>
      <c r="O3443" s="1" t="s">
        <v>25</v>
      </c>
      <c r="P3443" s="1" t="s">
        <v>8569</v>
      </c>
      <c r="Q3443" s="1" t="s">
        <v>8569</v>
      </c>
      <c r="R3443" s="1" t="s">
        <v>8570</v>
      </c>
      <c r="S3443" s="1" t="s">
        <v>8571</v>
      </c>
      <c r="T3443" s="1" t="s">
        <v>9240</v>
      </c>
      <c r="U3443" s="1" t="s">
        <v>27</v>
      </c>
      <c r="V3443" s="1" t="s">
        <v>8404</v>
      </c>
      <c r="W3443" s="1">
        <v>0</v>
      </c>
      <c r="X3443" s="1" t="s">
        <v>28</v>
      </c>
      <c r="Y3443" s="1" t="s">
        <v>29</v>
      </c>
      <c r="Z3443" s="1" t="s">
        <v>29</v>
      </c>
    </row>
    <row r="3444" spans="1:26" hidden="1" x14ac:dyDescent="0.35">
      <c r="A3444" s="1" t="s">
        <v>20</v>
      </c>
      <c r="B3444" s="1" t="s">
        <v>8572</v>
      </c>
      <c r="C3444" s="1" t="s">
        <v>8567</v>
      </c>
      <c r="E3444" s="1" t="s">
        <v>9246</v>
      </c>
      <c r="G3444" s="2">
        <v>45261</v>
      </c>
      <c r="I3444" s="1" t="s">
        <v>9246</v>
      </c>
      <c r="K3444" s="1">
        <v>733679</v>
      </c>
      <c r="L3444" s="21">
        <v>733679</v>
      </c>
      <c r="M3444" s="1" t="s">
        <v>8573</v>
      </c>
      <c r="N3444" s="1" t="s">
        <v>24</v>
      </c>
      <c r="O3444" s="1" t="s">
        <v>25</v>
      </c>
      <c r="P3444" s="1" t="s">
        <v>8572</v>
      </c>
      <c r="Q3444" s="1" t="s">
        <v>8572</v>
      </c>
      <c r="R3444" s="1" t="s">
        <v>8573</v>
      </c>
      <c r="S3444" s="1" t="s">
        <v>26</v>
      </c>
      <c r="T3444" s="1" t="s">
        <v>9240</v>
      </c>
      <c r="U3444" s="1" t="s">
        <v>27</v>
      </c>
      <c r="V3444" s="1" t="s">
        <v>8404</v>
      </c>
      <c r="W3444" s="1">
        <v>0</v>
      </c>
      <c r="X3444" s="1" t="s">
        <v>28</v>
      </c>
      <c r="Y3444" s="1" t="s">
        <v>29</v>
      </c>
      <c r="Z3444" s="1" t="s">
        <v>29</v>
      </c>
    </row>
    <row r="3445" spans="1:26" hidden="1" x14ac:dyDescent="0.35">
      <c r="A3445" s="1" t="s">
        <v>20</v>
      </c>
      <c r="B3445" s="1" t="s">
        <v>8574</v>
      </c>
      <c r="C3445" s="1" t="s">
        <v>8567</v>
      </c>
      <c r="E3445" s="1" t="s">
        <v>9246</v>
      </c>
      <c r="G3445" s="2">
        <v>45261</v>
      </c>
      <c r="I3445" s="1" t="s">
        <v>9246</v>
      </c>
      <c r="K3445" s="1">
        <v>285269</v>
      </c>
      <c r="L3445" s="21">
        <v>285269</v>
      </c>
      <c r="M3445" s="1" t="s">
        <v>8575</v>
      </c>
      <c r="N3445" s="1" t="s">
        <v>24</v>
      </c>
      <c r="O3445" s="1" t="s">
        <v>25</v>
      </c>
      <c r="P3445" s="1" t="s">
        <v>8574</v>
      </c>
      <c r="Q3445" s="1" t="s">
        <v>8574</v>
      </c>
      <c r="R3445" s="1" t="s">
        <v>8575</v>
      </c>
      <c r="S3445" s="1" t="s">
        <v>8576</v>
      </c>
      <c r="T3445" s="1" t="s">
        <v>9240</v>
      </c>
      <c r="U3445" s="1" t="s">
        <v>27</v>
      </c>
      <c r="V3445" s="1" t="s">
        <v>8404</v>
      </c>
      <c r="W3445" s="1">
        <v>0</v>
      </c>
      <c r="X3445" s="1" t="s">
        <v>28</v>
      </c>
      <c r="Y3445" s="1" t="s">
        <v>29</v>
      </c>
      <c r="Z3445" s="1" t="s">
        <v>29</v>
      </c>
    </row>
    <row r="3446" spans="1:26" hidden="1" x14ac:dyDescent="0.35">
      <c r="A3446" s="1" t="s">
        <v>20</v>
      </c>
      <c r="B3446" s="1" t="s">
        <v>8577</v>
      </c>
      <c r="C3446" s="1" t="s">
        <v>8578</v>
      </c>
      <c r="E3446" s="1" t="s">
        <v>9246</v>
      </c>
      <c r="G3446" s="2">
        <v>45261</v>
      </c>
      <c r="I3446" s="1" t="s">
        <v>9246</v>
      </c>
      <c r="K3446" s="1">
        <v>260463</v>
      </c>
      <c r="L3446" s="21">
        <v>260463</v>
      </c>
      <c r="M3446" s="1" t="s">
        <v>8579</v>
      </c>
      <c r="N3446" s="1" t="s">
        <v>24</v>
      </c>
      <c r="O3446" s="1" t="s">
        <v>25</v>
      </c>
      <c r="P3446" s="1" t="s">
        <v>8577</v>
      </c>
      <c r="Q3446" s="1" t="s">
        <v>8577</v>
      </c>
      <c r="R3446" s="1" t="s">
        <v>8579</v>
      </c>
      <c r="T3446" s="1" t="s">
        <v>9240</v>
      </c>
      <c r="U3446" s="1" t="s">
        <v>27</v>
      </c>
      <c r="V3446" s="1" t="s">
        <v>8404</v>
      </c>
      <c r="W3446" s="1">
        <v>0</v>
      </c>
      <c r="X3446" s="1" t="s">
        <v>28</v>
      </c>
      <c r="Y3446" s="1" t="s">
        <v>29</v>
      </c>
      <c r="Z3446" s="1" t="s">
        <v>29</v>
      </c>
    </row>
    <row r="3447" spans="1:26" hidden="1" x14ac:dyDescent="0.35">
      <c r="A3447" s="1" t="s">
        <v>20</v>
      </c>
      <c r="B3447" s="1" t="s">
        <v>8580</v>
      </c>
      <c r="C3447" s="1" t="s">
        <v>8578</v>
      </c>
      <c r="E3447" s="1" t="s">
        <v>9246</v>
      </c>
      <c r="G3447" s="2">
        <v>45261</v>
      </c>
      <c r="I3447" s="1" t="s">
        <v>9246</v>
      </c>
      <c r="K3447" s="1">
        <v>292524</v>
      </c>
      <c r="L3447" s="21">
        <v>292524</v>
      </c>
      <c r="M3447" s="1" t="s">
        <v>8581</v>
      </c>
      <c r="N3447" s="1" t="s">
        <v>24</v>
      </c>
      <c r="O3447" s="1" t="s">
        <v>25</v>
      </c>
      <c r="P3447" s="1" t="s">
        <v>8580</v>
      </c>
      <c r="Q3447" s="1" t="s">
        <v>8580</v>
      </c>
      <c r="R3447" s="1" t="s">
        <v>8581</v>
      </c>
      <c r="S3447" s="1" t="s">
        <v>26</v>
      </c>
      <c r="T3447" s="1" t="s">
        <v>9240</v>
      </c>
      <c r="U3447" s="1" t="s">
        <v>27</v>
      </c>
      <c r="V3447" s="1" t="s">
        <v>8404</v>
      </c>
      <c r="W3447" s="1">
        <v>0</v>
      </c>
      <c r="X3447" s="1" t="s">
        <v>28</v>
      </c>
      <c r="Y3447" s="1" t="s">
        <v>29</v>
      </c>
      <c r="Z3447" s="1" t="s">
        <v>29</v>
      </c>
    </row>
    <row r="3448" spans="1:26" hidden="1" x14ac:dyDescent="0.35">
      <c r="A3448" s="1" t="s">
        <v>20</v>
      </c>
      <c r="B3448" s="1" t="s">
        <v>8582</v>
      </c>
      <c r="C3448" s="1" t="s">
        <v>8583</v>
      </c>
      <c r="E3448" s="1" t="s">
        <v>9246</v>
      </c>
      <c r="G3448" s="2">
        <v>45261</v>
      </c>
      <c r="I3448" s="1" t="s">
        <v>9246</v>
      </c>
      <c r="K3448" s="1">
        <v>1986088</v>
      </c>
      <c r="L3448" s="21">
        <v>1986088</v>
      </c>
      <c r="M3448" s="1" t="s">
        <v>8584</v>
      </c>
      <c r="N3448" s="1" t="s">
        <v>24</v>
      </c>
      <c r="O3448" s="1" t="s">
        <v>25</v>
      </c>
      <c r="P3448" s="1" t="s">
        <v>8582</v>
      </c>
      <c r="Q3448" s="1" t="s">
        <v>8582</v>
      </c>
      <c r="R3448" s="1" t="s">
        <v>8584</v>
      </c>
      <c r="S3448" s="1" t="s">
        <v>26</v>
      </c>
      <c r="T3448" s="1" t="s">
        <v>9240</v>
      </c>
      <c r="U3448" s="1" t="s">
        <v>27</v>
      </c>
      <c r="V3448" s="1" t="s">
        <v>8404</v>
      </c>
      <c r="W3448" s="1">
        <v>0</v>
      </c>
      <c r="X3448" s="1" t="s">
        <v>28</v>
      </c>
      <c r="Y3448" s="1" t="s">
        <v>29</v>
      </c>
      <c r="Z3448" s="1" t="s">
        <v>29</v>
      </c>
    </row>
    <row r="3449" spans="1:26" hidden="1" x14ac:dyDescent="0.35">
      <c r="A3449" s="1" t="s">
        <v>20</v>
      </c>
      <c r="B3449" s="1" t="s">
        <v>8585</v>
      </c>
      <c r="C3449" s="1" t="s">
        <v>8583</v>
      </c>
      <c r="E3449" s="1" t="s">
        <v>9246</v>
      </c>
      <c r="G3449" s="2">
        <v>45261</v>
      </c>
      <c r="I3449" s="1" t="s">
        <v>9246</v>
      </c>
      <c r="K3449" s="1">
        <v>48754</v>
      </c>
      <c r="L3449" s="21">
        <v>48754</v>
      </c>
      <c r="M3449" s="1" t="s">
        <v>8586</v>
      </c>
      <c r="N3449" s="1" t="s">
        <v>24</v>
      </c>
      <c r="O3449" s="1" t="s">
        <v>25</v>
      </c>
      <c r="P3449" s="1" t="s">
        <v>8585</v>
      </c>
      <c r="Q3449" s="1" t="s">
        <v>8585</v>
      </c>
      <c r="R3449" s="1" t="s">
        <v>8586</v>
      </c>
      <c r="S3449" s="1" t="s">
        <v>26</v>
      </c>
      <c r="T3449" s="1" t="s">
        <v>9240</v>
      </c>
      <c r="U3449" s="1" t="s">
        <v>27</v>
      </c>
      <c r="V3449" s="1" t="s">
        <v>8404</v>
      </c>
      <c r="W3449" s="1">
        <v>0</v>
      </c>
      <c r="X3449" s="1" t="s">
        <v>28</v>
      </c>
      <c r="Y3449" s="1" t="s">
        <v>29</v>
      </c>
      <c r="Z3449" s="1" t="s">
        <v>29</v>
      </c>
    </row>
    <row r="3450" spans="1:26" hidden="1" x14ac:dyDescent="0.35">
      <c r="A3450" s="1" t="s">
        <v>20</v>
      </c>
      <c r="B3450" s="1" t="s">
        <v>8587</v>
      </c>
      <c r="C3450" s="1" t="s">
        <v>59</v>
      </c>
      <c r="E3450" s="1" t="s">
        <v>9246</v>
      </c>
      <c r="G3450" s="2">
        <v>45261</v>
      </c>
      <c r="I3450" s="1" t="s">
        <v>9246</v>
      </c>
      <c r="K3450" s="1">
        <v>248060</v>
      </c>
      <c r="L3450" s="21">
        <v>248060</v>
      </c>
      <c r="M3450" s="1" t="s">
        <v>8588</v>
      </c>
      <c r="N3450" s="1" t="s">
        <v>24</v>
      </c>
      <c r="O3450" s="1" t="s">
        <v>25</v>
      </c>
      <c r="P3450" s="1" t="s">
        <v>8587</v>
      </c>
      <c r="Q3450" s="1" t="s">
        <v>8587</v>
      </c>
      <c r="R3450" s="1" t="s">
        <v>8588</v>
      </c>
      <c r="S3450" s="1" t="s">
        <v>26</v>
      </c>
      <c r="T3450" s="1" t="s">
        <v>9240</v>
      </c>
      <c r="U3450" s="1" t="s">
        <v>27</v>
      </c>
      <c r="V3450" s="1" t="s">
        <v>8404</v>
      </c>
      <c r="W3450" s="1">
        <v>0</v>
      </c>
      <c r="X3450" s="1" t="s">
        <v>28</v>
      </c>
      <c r="Y3450" s="1" t="s">
        <v>29</v>
      </c>
      <c r="Z3450" s="1" t="s">
        <v>29</v>
      </c>
    </row>
    <row r="3451" spans="1:26" hidden="1" x14ac:dyDescent="0.35">
      <c r="A3451" s="1" t="s">
        <v>20</v>
      </c>
      <c r="B3451" s="1" t="s">
        <v>8589</v>
      </c>
      <c r="C3451" s="1" t="s">
        <v>59</v>
      </c>
      <c r="E3451" s="1" t="s">
        <v>9246</v>
      </c>
      <c r="G3451" s="2">
        <v>45261</v>
      </c>
      <c r="I3451" s="1" t="s">
        <v>9246</v>
      </c>
      <c r="K3451" s="1">
        <v>139209</v>
      </c>
      <c r="L3451" s="21">
        <v>139209</v>
      </c>
      <c r="M3451" s="1" t="s">
        <v>8590</v>
      </c>
      <c r="N3451" s="1" t="s">
        <v>24</v>
      </c>
      <c r="O3451" s="1" t="s">
        <v>25</v>
      </c>
      <c r="P3451" s="1" t="s">
        <v>8589</v>
      </c>
      <c r="Q3451" s="1" t="s">
        <v>8589</v>
      </c>
      <c r="R3451" s="1" t="s">
        <v>8590</v>
      </c>
      <c r="S3451" s="1" t="s">
        <v>26</v>
      </c>
      <c r="T3451" s="1" t="s">
        <v>9240</v>
      </c>
      <c r="U3451" s="1" t="s">
        <v>27</v>
      </c>
      <c r="V3451" s="1" t="s">
        <v>8404</v>
      </c>
      <c r="W3451" s="1">
        <v>0</v>
      </c>
      <c r="X3451" s="1" t="s">
        <v>28</v>
      </c>
      <c r="Y3451" s="1" t="s">
        <v>29</v>
      </c>
      <c r="Z3451" s="1" t="s">
        <v>29</v>
      </c>
    </row>
    <row r="3452" spans="1:26" hidden="1" x14ac:dyDescent="0.35">
      <c r="A3452" s="1" t="s">
        <v>20</v>
      </c>
      <c r="B3452" s="1" t="s">
        <v>8591</v>
      </c>
      <c r="C3452" s="1" t="s">
        <v>59</v>
      </c>
      <c r="E3452" s="1" t="s">
        <v>9246</v>
      </c>
      <c r="G3452" s="2">
        <v>45261</v>
      </c>
      <c r="I3452" s="1" t="s">
        <v>9246</v>
      </c>
      <c r="K3452" s="1">
        <v>200506</v>
      </c>
      <c r="L3452" s="21">
        <v>200506</v>
      </c>
      <c r="M3452" s="1" t="s">
        <v>8592</v>
      </c>
      <c r="N3452" s="1" t="s">
        <v>24</v>
      </c>
      <c r="O3452" s="1" t="s">
        <v>25</v>
      </c>
      <c r="P3452" s="1" t="s">
        <v>8591</v>
      </c>
      <c r="Q3452" s="1" t="s">
        <v>8591</v>
      </c>
      <c r="R3452" s="1" t="s">
        <v>8592</v>
      </c>
      <c r="S3452" s="1" t="s">
        <v>26</v>
      </c>
      <c r="T3452" s="1" t="s">
        <v>9240</v>
      </c>
      <c r="U3452" s="1" t="s">
        <v>27</v>
      </c>
      <c r="V3452" s="1" t="s">
        <v>8404</v>
      </c>
      <c r="W3452" s="1">
        <v>0</v>
      </c>
      <c r="X3452" s="1" t="s">
        <v>28</v>
      </c>
      <c r="Y3452" s="1" t="s">
        <v>29</v>
      </c>
      <c r="Z3452" s="1" t="s">
        <v>29</v>
      </c>
    </row>
    <row r="3453" spans="1:26" hidden="1" x14ac:dyDescent="0.35">
      <c r="A3453" s="1" t="s">
        <v>20</v>
      </c>
      <c r="B3453" s="1" t="s">
        <v>8593</v>
      </c>
      <c r="C3453" s="1" t="s">
        <v>8594</v>
      </c>
      <c r="E3453" s="1" t="s">
        <v>9246</v>
      </c>
      <c r="G3453" s="2">
        <v>45261</v>
      </c>
      <c r="I3453" s="1" t="s">
        <v>9246</v>
      </c>
      <c r="K3453" s="1">
        <v>170772</v>
      </c>
      <c r="L3453" s="21">
        <v>170772</v>
      </c>
      <c r="M3453" s="1" t="s">
        <v>8595</v>
      </c>
      <c r="N3453" s="1" t="s">
        <v>24</v>
      </c>
      <c r="O3453" s="1" t="s">
        <v>25</v>
      </c>
      <c r="P3453" s="1" t="s">
        <v>8593</v>
      </c>
      <c r="Q3453" s="1" t="s">
        <v>8593</v>
      </c>
      <c r="R3453" s="1" t="s">
        <v>8595</v>
      </c>
      <c r="S3453" s="1" t="s">
        <v>8596</v>
      </c>
      <c r="T3453" s="1" t="s">
        <v>9240</v>
      </c>
      <c r="U3453" s="1" t="s">
        <v>27</v>
      </c>
      <c r="V3453" s="1" t="s">
        <v>8404</v>
      </c>
      <c r="W3453" s="1">
        <v>0</v>
      </c>
      <c r="X3453" s="1" t="s">
        <v>28</v>
      </c>
      <c r="Y3453" s="1" t="s">
        <v>29</v>
      </c>
      <c r="Z3453" s="1" t="s">
        <v>29</v>
      </c>
    </row>
    <row r="3454" spans="1:26" hidden="1" x14ac:dyDescent="0.35">
      <c r="A3454" s="1" t="s">
        <v>20</v>
      </c>
      <c r="B3454" s="1" t="s">
        <v>8597</v>
      </c>
      <c r="C3454" s="1" t="s">
        <v>8594</v>
      </c>
      <c r="E3454" s="1" t="s">
        <v>9246</v>
      </c>
      <c r="G3454" s="2">
        <v>45261</v>
      </c>
      <c r="I3454" s="1" t="s">
        <v>9246</v>
      </c>
      <c r="K3454" s="1">
        <v>146100</v>
      </c>
      <c r="L3454" s="21">
        <v>146100</v>
      </c>
      <c r="M3454" s="1" t="s">
        <v>8598</v>
      </c>
      <c r="N3454" s="1" t="s">
        <v>24</v>
      </c>
      <c r="O3454" s="1" t="s">
        <v>25</v>
      </c>
      <c r="P3454" s="1" t="s">
        <v>8597</v>
      </c>
      <c r="Q3454" s="1" t="s">
        <v>8597</v>
      </c>
      <c r="R3454" s="1" t="s">
        <v>8598</v>
      </c>
      <c r="S3454" s="1" t="s">
        <v>26</v>
      </c>
      <c r="T3454" s="1" t="s">
        <v>9240</v>
      </c>
      <c r="U3454" s="1" t="s">
        <v>27</v>
      </c>
      <c r="V3454" s="1" t="s">
        <v>8404</v>
      </c>
      <c r="W3454" s="1">
        <v>0</v>
      </c>
      <c r="X3454" s="1" t="s">
        <v>28</v>
      </c>
      <c r="Y3454" s="1" t="s">
        <v>29</v>
      </c>
      <c r="Z3454" s="1" t="s">
        <v>29</v>
      </c>
    </row>
    <row r="3455" spans="1:26" hidden="1" x14ac:dyDescent="0.35">
      <c r="A3455" s="1" t="s">
        <v>20</v>
      </c>
      <c r="B3455" s="1" t="s">
        <v>8599</v>
      </c>
      <c r="C3455" s="1" t="s">
        <v>8594</v>
      </c>
      <c r="E3455" s="1" t="s">
        <v>9246</v>
      </c>
      <c r="G3455" s="2">
        <v>45261</v>
      </c>
      <c r="I3455" s="1" t="s">
        <v>9246</v>
      </c>
      <c r="K3455" s="1">
        <v>1299284</v>
      </c>
      <c r="L3455" s="21">
        <v>1299284</v>
      </c>
      <c r="M3455" s="1" t="s">
        <v>8600</v>
      </c>
      <c r="N3455" s="1" t="s">
        <v>24</v>
      </c>
      <c r="O3455" s="1" t="s">
        <v>25</v>
      </c>
      <c r="P3455" s="1" t="s">
        <v>8599</v>
      </c>
      <c r="Q3455" s="1" t="s">
        <v>8599</v>
      </c>
      <c r="R3455" s="1" t="s">
        <v>8600</v>
      </c>
      <c r="S3455" s="1" t="s">
        <v>26</v>
      </c>
      <c r="T3455" s="1" t="s">
        <v>9240</v>
      </c>
      <c r="U3455" s="1" t="s">
        <v>27</v>
      </c>
      <c r="V3455" s="1" t="s">
        <v>8404</v>
      </c>
      <c r="W3455" s="1">
        <v>0</v>
      </c>
      <c r="X3455" s="1" t="s">
        <v>28</v>
      </c>
      <c r="Y3455" s="1" t="s">
        <v>29</v>
      </c>
      <c r="Z3455" s="1" t="s">
        <v>29</v>
      </c>
    </row>
    <row r="3456" spans="1:26" hidden="1" x14ac:dyDescent="0.35">
      <c r="A3456" s="1" t="s">
        <v>20</v>
      </c>
      <c r="B3456" s="1" t="s">
        <v>8601</v>
      </c>
      <c r="C3456" s="1" t="s">
        <v>7766</v>
      </c>
      <c r="E3456" s="1" t="s">
        <v>9246</v>
      </c>
      <c r="G3456" s="2">
        <v>45261</v>
      </c>
      <c r="I3456" s="1" t="s">
        <v>9246</v>
      </c>
      <c r="J3456" s="1">
        <v>17257</v>
      </c>
      <c r="K3456" s="1">
        <v>99224</v>
      </c>
      <c r="L3456" s="21">
        <v>99224</v>
      </c>
      <c r="M3456" s="1" t="s">
        <v>8602</v>
      </c>
      <c r="N3456" s="1" t="s">
        <v>24</v>
      </c>
      <c r="O3456" s="1" t="s">
        <v>25</v>
      </c>
      <c r="P3456" s="1" t="s">
        <v>8601</v>
      </c>
      <c r="Q3456" s="1" t="s">
        <v>8601</v>
      </c>
      <c r="R3456" s="1" t="s">
        <v>8602</v>
      </c>
      <c r="S3456" s="1" t="s">
        <v>8603</v>
      </c>
      <c r="T3456" s="1" t="s">
        <v>9240</v>
      </c>
      <c r="U3456" s="1" t="s">
        <v>27</v>
      </c>
      <c r="V3456" s="1" t="s">
        <v>8404</v>
      </c>
      <c r="W3456" s="1">
        <v>0</v>
      </c>
      <c r="X3456" s="1" t="s">
        <v>28</v>
      </c>
      <c r="Y3456" s="1" t="s">
        <v>29</v>
      </c>
      <c r="Z3456" s="1" t="s">
        <v>29</v>
      </c>
    </row>
    <row r="3457" spans="1:26" hidden="1" x14ac:dyDescent="0.35">
      <c r="A3457" s="1" t="s">
        <v>20</v>
      </c>
      <c r="B3457" s="1" t="s">
        <v>8604</v>
      </c>
      <c r="C3457" s="1" t="s">
        <v>8605</v>
      </c>
      <c r="D3457" s="1" t="s">
        <v>76</v>
      </c>
      <c r="E3457" t="str">
        <f t="shared" ref="E3457:E3458" si="212">+TEXT(D3457,"aaaa")</f>
        <v>2021</v>
      </c>
      <c r="F3457" t="str">
        <f t="shared" ref="F3457:F3458" si="213">+TEXT(D3457,"mmmm")</f>
        <v>febrero</v>
      </c>
      <c r="G3457" s="2">
        <v>45261</v>
      </c>
      <c r="H3457">
        <f t="shared" ref="H3457:H3458" si="214">+G3457-D3457</f>
        <v>1033</v>
      </c>
      <c r="I3457" s="3">
        <f t="shared" ref="I3457" si="215">IF(AND(H3457&gt;0,H3457&lt;=30),30,IF(AND(H3457&gt;30,H3457&lt;=60),60,IF(AND(H3457&gt;60,H3457&lt;=90),90,IF(AND(H3457&gt;90,H3457&lt;=120),120,IF(AND(H3457&gt;120,H3457&lt;=150),150,IF(AND(H3457&gt;150,H3457&lt;=180),180,IF(AND(H3457&gt;180,H3457&lt;=360),360,IF(H3457&gt;360,720,0))))))))</f>
        <v>720</v>
      </c>
      <c r="J3457" s="1">
        <v>13245</v>
      </c>
      <c r="K3457" s="1">
        <v>190000</v>
      </c>
      <c r="L3457" s="21">
        <v>190000</v>
      </c>
      <c r="M3457" s="1" t="s">
        <v>8606</v>
      </c>
      <c r="N3457" s="1" t="s">
        <v>24</v>
      </c>
      <c r="O3457" s="1" t="s">
        <v>25</v>
      </c>
      <c r="P3457" s="1" t="s">
        <v>8604</v>
      </c>
      <c r="Q3457" s="1" t="s">
        <v>8604</v>
      </c>
      <c r="R3457" s="1" t="s">
        <v>8606</v>
      </c>
      <c r="S3457" s="1" t="s">
        <v>26</v>
      </c>
      <c r="T3457" s="1" t="s">
        <v>9239</v>
      </c>
      <c r="U3457" s="1" t="s">
        <v>27</v>
      </c>
      <c r="V3457" s="1" t="s">
        <v>8404</v>
      </c>
      <c r="W3457" s="1">
        <v>0</v>
      </c>
      <c r="X3457" s="1" t="s">
        <v>28</v>
      </c>
      <c r="Y3457" s="1" t="s">
        <v>29</v>
      </c>
      <c r="Z3457" s="1" t="s">
        <v>29</v>
      </c>
    </row>
    <row r="3458" spans="1:26" hidden="1" x14ac:dyDescent="0.35">
      <c r="A3458" s="1" t="s">
        <v>20</v>
      </c>
      <c r="B3458" s="1" t="s">
        <v>8607</v>
      </c>
      <c r="C3458" s="1" t="s">
        <v>89</v>
      </c>
      <c r="D3458" s="1" t="s">
        <v>853</v>
      </c>
      <c r="E3458" t="str">
        <f t="shared" si="212"/>
        <v>2021</v>
      </c>
      <c r="F3458" t="str">
        <f t="shared" si="213"/>
        <v>marzo</v>
      </c>
      <c r="G3458" s="2">
        <v>45261</v>
      </c>
      <c r="H3458">
        <f t="shared" si="214"/>
        <v>982</v>
      </c>
      <c r="I3458" s="3">
        <f t="shared" ref="I3458:I3521" si="216">IF(AND(H3458&gt;0,H3458&lt;=30),30,IF(AND(H3458&gt;30,H3458&lt;=60),60,IF(AND(H3458&gt;60,H3458&lt;=90),90,IF(AND(H3458&gt;90,H3458&lt;=120),120,IF(AND(H3458&gt;120,H3458&lt;=150),150,IF(AND(H3458&gt;150,H3458&lt;=180),180,IF(AND(H3458&gt;180,H3458&lt;=360),360,IF(H3458&gt;360,720,0))))))))</f>
        <v>720</v>
      </c>
      <c r="J3458" s="1">
        <v>13670</v>
      </c>
      <c r="K3458" s="1">
        <v>275000</v>
      </c>
      <c r="L3458" s="21">
        <v>275000</v>
      </c>
      <c r="M3458" s="1" t="s">
        <v>8608</v>
      </c>
      <c r="N3458" s="1" t="s">
        <v>24</v>
      </c>
      <c r="O3458" s="1" t="s">
        <v>25</v>
      </c>
      <c r="P3458" s="1" t="s">
        <v>8607</v>
      </c>
      <c r="Q3458" s="1" t="s">
        <v>8607</v>
      </c>
      <c r="R3458" s="1" t="s">
        <v>8608</v>
      </c>
      <c r="S3458" s="1" t="s">
        <v>1195</v>
      </c>
      <c r="T3458" s="1" t="s">
        <v>9239</v>
      </c>
      <c r="U3458" s="1" t="s">
        <v>27</v>
      </c>
      <c r="V3458" s="1" t="s">
        <v>8404</v>
      </c>
      <c r="W3458" s="1">
        <v>0</v>
      </c>
      <c r="X3458" s="1" t="s">
        <v>28</v>
      </c>
      <c r="Y3458" s="1" t="s">
        <v>29</v>
      </c>
      <c r="Z3458" s="1" t="s">
        <v>29</v>
      </c>
    </row>
    <row r="3459" spans="1:26" hidden="1" x14ac:dyDescent="0.35">
      <c r="A3459" s="1" t="s">
        <v>20</v>
      </c>
      <c r="B3459" s="1" t="s">
        <v>8609</v>
      </c>
      <c r="C3459" s="1" t="s">
        <v>8610</v>
      </c>
      <c r="D3459" s="1" t="s">
        <v>853</v>
      </c>
      <c r="E3459" t="str">
        <f t="shared" ref="E3459:E3522" si="217">+TEXT(D3459,"aaaa")</f>
        <v>2021</v>
      </c>
      <c r="F3459" t="str">
        <f t="shared" ref="F3459:F3522" si="218">+TEXT(D3459,"mmmm")</f>
        <v>marzo</v>
      </c>
      <c r="G3459" s="2">
        <v>45261</v>
      </c>
      <c r="H3459">
        <f t="shared" ref="H3459:H3522" si="219">+G3459-D3459</f>
        <v>982</v>
      </c>
      <c r="I3459" s="3">
        <f t="shared" si="216"/>
        <v>720</v>
      </c>
      <c r="J3459" s="1">
        <v>13651</v>
      </c>
      <c r="K3459" s="1">
        <v>380000</v>
      </c>
      <c r="L3459" s="21">
        <v>380000</v>
      </c>
      <c r="M3459" s="1" t="s">
        <v>8611</v>
      </c>
      <c r="N3459" s="1" t="s">
        <v>24</v>
      </c>
      <c r="O3459" s="1" t="s">
        <v>25</v>
      </c>
      <c r="P3459" s="1" t="s">
        <v>8609</v>
      </c>
      <c r="Q3459" s="1" t="s">
        <v>8609</v>
      </c>
      <c r="R3459" s="1" t="s">
        <v>8611</v>
      </c>
      <c r="S3459" s="1" t="s">
        <v>26</v>
      </c>
      <c r="T3459" s="1" t="s">
        <v>9239</v>
      </c>
      <c r="U3459" s="1" t="s">
        <v>27</v>
      </c>
      <c r="V3459" s="1" t="s">
        <v>8404</v>
      </c>
      <c r="W3459" s="1">
        <v>0</v>
      </c>
      <c r="X3459" s="1" t="s">
        <v>28</v>
      </c>
      <c r="Y3459" s="1" t="s">
        <v>29</v>
      </c>
      <c r="Z3459" s="1" t="s">
        <v>29</v>
      </c>
    </row>
    <row r="3460" spans="1:26" hidden="1" x14ac:dyDescent="0.35">
      <c r="A3460" s="1" t="s">
        <v>20</v>
      </c>
      <c r="B3460" s="1" t="s">
        <v>8612</v>
      </c>
      <c r="C3460" s="1" t="s">
        <v>8613</v>
      </c>
      <c r="D3460" s="1" t="s">
        <v>853</v>
      </c>
      <c r="E3460" t="str">
        <f t="shared" si="217"/>
        <v>2021</v>
      </c>
      <c r="F3460" t="str">
        <f t="shared" si="218"/>
        <v>marzo</v>
      </c>
      <c r="G3460" s="2">
        <v>45261</v>
      </c>
      <c r="H3460">
        <f t="shared" si="219"/>
        <v>982</v>
      </c>
      <c r="I3460" s="3">
        <f t="shared" si="216"/>
        <v>720</v>
      </c>
      <c r="J3460" s="1">
        <v>13670</v>
      </c>
      <c r="K3460" s="1">
        <v>190000</v>
      </c>
      <c r="L3460" s="21">
        <v>190000</v>
      </c>
      <c r="M3460" s="1" t="s">
        <v>8614</v>
      </c>
      <c r="N3460" s="1" t="s">
        <v>24</v>
      </c>
      <c r="O3460" s="1" t="s">
        <v>25</v>
      </c>
      <c r="P3460" s="1" t="s">
        <v>8612</v>
      </c>
      <c r="Q3460" s="1" t="s">
        <v>8612</v>
      </c>
      <c r="R3460" s="1" t="s">
        <v>8614</v>
      </c>
      <c r="S3460" s="1" t="s">
        <v>229</v>
      </c>
      <c r="T3460" s="1" t="s">
        <v>9239</v>
      </c>
      <c r="U3460" s="1" t="s">
        <v>27</v>
      </c>
      <c r="V3460" s="1" t="s">
        <v>8404</v>
      </c>
      <c r="W3460" s="1">
        <v>0</v>
      </c>
      <c r="X3460" s="1" t="s">
        <v>28</v>
      </c>
      <c r="Y3460" s="1" t="s">
        <v>29</v>
      </c>
      <c r="Z3460" s="1" t="s">
        <v>29</v>
      </c>
    </row>
    <row r="3461" spans="1:26" hidden="1" x14ac:dyDescent="0.35">
      <c r="A3461" s="1" t="s">
        <v>20</v>
      </c>
      <c r="B3461" s="1" t="s">
        <v>8615</v>
      </c>
      <c r="C3461" s="1" t="s">
        <v>6807</v>
      </c>
      <c r="D3461" s="1" t="s">
        <v>7139</v>
      </c>
      <c r="E3461" t="str">
        <f t="shared" si="217"/>
        <v>2023</v>
      </c>
      <c r="F3461" t="str">
        <f t="shared" si="218"/>
        <v>junio</v>
      </c>
      <c r="G3461" s="2">
        <v>45261</v>
      </c>
      <c r="H3461">
        <f t="shared" si="219"/>
        <v>157</v>
      </c>
      <c r="I3461" s="3">
        <f t="shared" si="216"/>
        <v>180</v>
      </c>
      <c r="J3461" s="1">
        <v>16825</v>
      </c>
      <c r="K3461" s="1">
        <v>15748</v>
      </c>
      <c r="L3461" s="21">
        <v>3550</v>
      </c>
      <c r="M3461" s="1" t="s">
        <v>8616</v>
      </c>
      <c r="N3461" s="1" t="s">
        <v>24</v>
      </c>
      <c r="O3461" s="1" t="s">
        <v>25</v>
      </c>
      <c r="P3461" s="1" t="s">
        <v>8615</v>
      </c>
      <c r="Q3461" s="1" t="s">
        <v>8615</v>
      </c>
      <c r="R3461" s="1" t="s">
        <v>8616</v>
      </c>
      <c r="S3461" s="1" t="s">
        <v>26</v>
      </c>
      <c r="T3461" s="1" t="s">
        <v>9240</v>
      </c>
      <c r="U3461" s="1" t="s">
        <v>27</v>
      </c>
      <c r="V3461" s="1" t="s">
        <v>8404</v>
      </c>
      <c r="W3461" s="1">
        <v>0</v>
      </c>
      <c r="X3461" s="1" t="s">
        <v>28</v>
      </c>
      <c r="Y3461" s="1" t="s">
        <v>29</v>
      </c>
      <c r="Z3461" s="1" t="s">
        <v>29</v>
      </c>
    </row>
    <row r="3462" spans="1:26" hidden="1" x14ac:dyDescent="0.35">
      <c r="A3462" s="1" t="s">
        <v>20</v>
      </c>
      <c r="B3462" s="1" t="s">
        <v>8617</v>
      </c>
      <c r="C3462" s="1" t="s">
        <v>7336</v>
      </c>
      <c r="D3462" s="1" t="s">
        <v>7340</v>
      </c>
      <c r="E3462" t="str">
        <f t="shared" si="217"/>
        <v>2023</v>
      </c>
      <c r="F3462" t="str">
        <f t="shared" si="218"/>
        <v>julio</v>
      </c>
      <c r="G3462" s="2">
        <v>45261</v>
      </c>
      <c r="H3462">
        <f t="shared" si="219"/>
        <v>129</v>
      </c>
      <c r="I3462" s="3">
        <f t="shared" si="216"/>
        <v>150</v>
      </c>
      <c r="J3462" s="1">
        <v>16879</v>
      </c>
      <c r="K3462" s="1">
        <v>97508</v>
      </c>
      <c r="L3462" s="21">
        <v>97508</v>
      </c>
      <c r="M3462" s="1" t="s">
        <v>8618</v>
      </c>
      <c r="N3462" s="1" t="s">
        <v>24</v>
      </c>
      <c r="O3462" s="1" t="s">
        <v>25</v>
      </c>
      <c r="P3462" s="1" t="s">
        <v>8617</v>
      </c>
      <c r="Q3462" s="1" t="s">
        <v>8617</v>
      </c>
      <c r="R3462" s="1" t="s">
        <v>8618</v>
      </c>
      <c r="T3462" s="1" t="s">
        <v>9240</v>
      </c>
      <c r="U3462" s="1" t="s">
        <v>27</v>
      </c>
      <c r="V3462" s="1" t="s">
        <v>8404</v>
      </c>
      <c r="W3462" s="1">
        <v>0</v>
      </c>
      <c r="X3462" s="1" t="s">
        <v>28</v>
      </c>
      <c r="Y3462" s="1" t="s">
        <v>29</v>
      </c>
      <c r="Z3462" s="1" t="s">
        <v>29</v>
      </c>
    </row>
    <row r="3463" spans="1:26" hidden="1" x14ac:dyDescent="0.35">
      <c r="A3463" s="1" t="s">
        <v>20</v>
      </c>
      <c r="B3463" s="1" t="s">
        <v>8619</v>
      </c>
      <c r="C3463" s="1" t="s">
        <v>7336</v>
      </c>
      <c r="D3463" s="1" t="s">
        <v>7340</v>
      </c>
      <c r="E3463" t="str">
        <f t="shared" si="217"/>
        <v>2023</v>
      </c>
      <c r="F3463" t="str">
        <f t="shared" si="218"/>
        <v>julio</v>
      </c>
      <c r="G3463" s="2">
        <v>45261</v>
      </c>
      <c r="H3463">
        <f t="shared" si="219"/>
        <v>129</v>
      </c>
      <c r="I3463" s="3">
        <f t="shared" si="216"/>
        <v>150</v>
      </c>
      <c r="J3463" s="1">
        <v>16879</v>
      </c>
      <c r="K3463" s="1">
        <v>69530</v>
      </c>
      <c r="L3463" s="21">
        <v>69530</v>
      </c>
      <c r="M3463" s="1" t="s">
        <v>8620</v>
      </c>
      <c r="N3463" s="1" t="s">
        <v>24</v>
      </c>
      <c r="O3463" s="1" t="s">
        <v>25</v>
      </c>
      <c r="P3463" s="1" t="s">
        <v>8619</v>
      </c>
      <c r="Q3463" s="1" t="s">
        <v>8619</v>
      </c>
      <c r="R3463" s="1" t="s">
        <v>8620</v>
      </c>
      <c r="S3463" s="1" t="s">
        <v>26</v>
      </c>
      <c r="T3463" s="1" t="s">
        <v>9240</v>
      </c>
      <c r="U3463" s="1" t="s">
        <v>27</v>
      </c>
      <c r="V3463" s="1" t="s">
        <v>8404</v>
      </c>
      <c r="W3463" s="1">
        <v>0</v>
      </c>
      <c r="X3463" s="1" t="s">
        <v>28</v>
      </c>
      <c r="Y3463" s="1" t="s">
        <v>29</v>
      </c>
      <c r="Z3463" s="1" t="s">
        <v>29</v>
      </c>
    </row>
    <row r="3464" spans="1:26" hidden="1" x14ac:dyDescent="0.35">
      <c r="A3464" s="1" t="s">
        <v>20</v>
      </c>
      <c r="B3464" s="1" t="s">
        <v>8621</v>
      </c>
      <c r="C3464" s="1" t="s">
        <v>7336</v>
      </c>
      <c r="D3464" s="1" t="s">
        <v>7340</v>
      </c>
      <c r="E3464" t="str">
        <f t="shared" si="217"/>
        <v>2023</v>
      </c>
      <c r="F3464" t="str">
        <f t="shared" si="218"/>
        <v>julio</v>
      </c>
      <c r="G3464" s="2">
        <v>45261</v>
      </c>
      <c r="H3464">
        <f t="shared" si="219"/>
        <v>129</v>
      </c>
      <c r="I3464" s="3">
        <f t="shared" si="216"/>
        <v>150</v>
      </c>
      <c r="J3464" s="1">
        <v>16879</v>
      </c>
      <c r="K3464" s="1">
        <v>154056</v>
      </c>
      <c r="L3464" s="21">
        <v>154056</v>
      </c>
      <c r="M3464" s="1" t="s">
        <v>8622</v>
      </c>
      <c r="N3464" s="1" t="s">
        <v>24</v>
      </c>
      <c r="O3464" s="1" t="s">
        <v>25</v>
      </c>
      <c r="P3464" s="1" t="s">
        <v>8621</v>
      </c>
      <c r="Q3464" s="1" t="s">
        <v>8621</v>
      </c>
      <c r="R3464" s="1" t="s">
        <v>8622</v>
      </c>
      <c r="S3464" s="1" t="s">
        <v>26</v>
      </c>
      <c r="T3464" s="1" t="s">
        <v>9240</v>
      </c>
      <c r="U3464" s="1" t="s">
        <v>27</v>
      </c>
      <c r="V3464" s="1" t="s">
        <v>8404</v>
      </c>
      <c r="W3464" s="1">
        <v>0</v>
      </c>
      <c r="X3464" s="1" t="s">
        <v>28</v>
      </c>
      <c r="Y3464" s="1" t="s">
        <v>29</v>
      </c>
      <c r="Z3464" s="1" t="s">
        <v>29</v>
      </c>
    </row>
    <row r="3465" spans="1:26" hidden="1" x14ac:dyDescent="0.35">
      <c r="A3465" s="1" t="s">
        <v>20</v>
      </c>
      <c r="B3465" s="1" t="s">
        <v>8623</v>
      </c>
      <c r="C3465" s="1" t="s">
        <v>7336</v>
      </c>
      <c r="D3465" s="1" t="s">
        <v>7340</v>
      </c>
      <c r="E3465" t="str">
        <f t="shared" si="217"/>
        <v>2023</v>
      </c>
      <c r="F3465" t="str">
        <f t="shared" si="218"/>
        <v>julio</v>
      </c>
      <c r="G3465" s="2">
        <v>45261</v>
      </c>
      <c r="H3465">
        <f t="shared" si="219"/>
        <v>129</v>
      </c>
      <c r="I3465" s="3">
        <f t="shared" si="216"/>
        <v>150</v>
      </c>
      <c r="J3465" s="1">
        <v>16879</v>
      </c>
      <c r="K3465" s="1">
        <v>13906</v>
      </c>
      <c r="L3465" s="21">
        <v>13906</v>
      </c>
      <c r="M3465" s="1" t="s">
        <v>8624</v>
      </c>
      <c r="N3465" s="1" t="s">
        <v>24</v>
      </c>
      <c r="O3465" s="1" t="s">
        <v>25</v>
      </c>
      <c r="P3465" s="1" t="s">
        <v>8623</v>
      </c>
      <c r="Q3465" s="1" t="s">
        <v>8623</v>
      </c>
      <c r="R3465" s="1" t="s">
        <v>8624</v>
      </c>
      <c r="S3465" s="1" t="s">
        <v>26</v>
      </c>
      <c r="T3465" s="1" t="s">
        <v>9240</v>
      </c>
      <c r="U3465" s="1" t="s">
        <v>27</v>
      </c>
      <c r="V3465" s="1" t="s">
        <v>8404</v>
      </c>
      <c r="W3465" s="1">
        <v>0</v>
      </c>
      <c r="X3465" s="1" t="s">
        <v>28</v>
      </c>
      <c r="Y3465" s="1" t="s">
        <v>29</v>
      </c>
      <c r="Z3465" s="1" t="s">
        <v>29</v>
      </c>
    </row>
    <row r="3466" spans="1:26" hidden="1" x14ac:dyDescent="0.35">
      <c r="A3466" s="1" t="s">
        <v>20</v>
      </c>
      <c r="B3466" s="1" t="s">
        <v>8625</v>
      </c>
      <c r="C3466" s="1" t="s">
        <v>7336</v>
      </c>
      <c r="D3466" s="1" t="s">
        <v>7340</v>
      </c>
      <c r="E3466" t="str">
        <f t="shared" si="217"/>
        <v>2023</v>
      </c>
      <c r="F3466" t="str">
        <f t="shared" si="218"/>
        <v>julio</v>
      </c>
      <c r="G3466" s="2">
        <v>45261</v>
      </c>
      <c r="H3466">
        <f t="shared" si="219"/>
        <v>129</v>
      </c>
      <c r="I3466" s="3">
        <f t="shared" si="216"/>
        <v>150</v>
      </c>
      <c r="J3466" s="1">
        <v>16879</v>
      </c>
      <c r="K3466" s="1">
        <v>384493</v>
      </c>
      <c r="L3466" s="21">
        <v>384493</v>
      </c>
      <c r="M3466" s="1" t="s">
        <v>8626</v>
      </c>
      <c r="N3466" s="1" t="s">
        <v>24</v>
      </c>
      <c r="O3466" s="1" t="s">
        <v>25</v>
      </c>
      <c r="P3466" s="1" t="s">
        <v>8625</v>
      </c>
      <c r="Q3466" s="1" t="s">
        <v>8625</v>
      </c>
      <c r="R3466" s="1" t="s">
        <v>8626</v>
      </c>
      <c r="S3466" s="1" t="s">
        <v>8627</v>
      </c>
      <c r="T3466" s="1" t="s">
        <v>9240</v>
      </c>
      <c r="U3466" s="1" t="s">
        <v>27</v>
      </c>
      <c r="V3466" s="1" t="s">
        <v>8404</v>
      </c>
      <c r="W3466" s="1">
        <v>0</v>
      </c>
      <c r="X3466" s="1" t="s">
        <v>28</v>
      </c>
      <c r="Y3466" s="1" t="s">
        <v>29</v>
      </c>
      <c r="Z3466" s="1" t="s">
        <v>29</v>
      </c>
    </row>
    <row r="3467" spans="1:26" hidden="1" x14ac:dyDescent="0.35">
      <c r="A3467" s="1" t="s">
        <v>20</v>
      </c>
      <c r="B3467" s="1" t="s">
        <v>8628</v>
      </c>
      <c r="C3467" s="1" t="s">
        <v>7336</v>
      </c>
      <c r="D3467" s="1" t="s">
        <v>7340</v>
      </c>
      <c r="E3467" t="str">
        <f t="shared" si="217"/>
        <v>2023</v>
      </c>
      <c r="F3467" t="str">
        <f t="shared" si="218"/>
        <v>julio</v>
      </c>
      <c r="G3467" s="2">
        <v>45261</v>
      </c>
      <c r="H3467">
        <f t="shared" si="219"/>
        <v>129</v>
      </c>
      <c r="I3467" s="3">
        <f t="shared" si="216"/>
        <v>150</v>
      </c>
      <c r="J3467" s="1">
        <v>16879</v>
      </c>
      <c r="K3467" s="1">
        <v>1902523</v>
      </c>
      <c r="L3467" s="21">
        <v>1902523</v>
      </c>
      <c r="M3467" s="1" t="s">
        <v>8629</v>
      </c>
      <c r="N3467" s="1" t="s">
        <v>24</v>
      </c>
      <c r="O3467" s="1" t="s">
        <v>25</v>
      </c>
      <c r="P3467" s="1" t="s">
        <v>8628</v>
      </c>
      <c r="Q3467" s="1" t="s">
        <v>8628</v>
      </c>
      <c r="R3467" s="1" t="s">
        <v>8629</v>
      </c>
      <c r="S3467" s="1" t="s">
        <v>26</v>
      </c>
      <c r="T3467" s="1" t="s">
        <v>9240</v>
      </c>
      <c r="U3467" s="1" t="s">
        <v>27</v>
      </c>
      <c r="V3467" s="1" t="s">
        <v>8404</v>
      </c>
      <c r="W3467" s="1">
        <v>0</v>
      </c>
      <c r="X3467" s="1" t="s">
        <v>28</v>
      </c>
      <c r="Y3467" s="1" t="s">
        <v>29</v>
      </c>
      <c r="Z3467" s="1" t="s">
        <v>29</v>
      </c>
    </row>
    <row r="3468" spans="1:26" hidden="1" x14ac:dyDescent="0.35">
      <c r="A3468" s="1" t="s">
        <v>20</v>
      </c>
      <c r="B3468" s="1" t="s">
        <v>8630</v>
      </c>
      <c r="C3468" s="1" t="s">
        <v>7345</v>
      </c>
      <c r="D3468" s="1" t="s">
        <v>7340</v>
      </c>
      <c r="E3468" t="str">
        <f t="shared" si="217"/>
        <v>2023</v>
      </c>
      <c r="F3468" t="str">
        <f t="shared" si="218"/>
        <v>julio</v>
      </c>
      <c r="G3468" s="2">
        <v>45261</v>
      </c>
      <c r="H3468">
        <f t="shared" si="219"/>
        <v>129</v>
      </c>
      <c r="I3468" s="3">
        <f t="shared" si="216"/>
        <v>150</v>
      </c>
      <c r="J3468" s="1">
        <v>16879</v>
      </c>
      <c r="K3468" s="1">
        <v>49612</v>
      </c>
      <c r="L3468" s="21">
        <v>49612</v>
      </c>
      <c r="M3468" s="1" t="s">
        <v>8631</v>
      </c>
      <c r="N3468" s="1" t="s">
        <v>24</v>
      </c>
      <c r="O3468" s="1" t="s">
        <v>25</v>
      </c>
      <c r="P3468" s="1" t="s">
        <v>8630</v>
      </c>
      <c r="Q3468" s="1" t="s">
        <v>8630</v>
      </c>
      <c r="R3468" s="1" t="s">
        <v>8631</v>
      </c>
      <c r="S3468" s="1" t="s">
        <v>8627</v>
      </c>
      <c r="T3468" s="1" t="s">
        <v>9240</v>
      </c>
      <c r="U3468" s="1" t="s">
        <v>27</v>
      </c>
      <c r="V3468" s="1" t="s">
        <v>8404</v>
      </c>
      <c r="W3468" s="1">
        <v>0</v>
      </c>
      <c r="X3468" s="1" t="s">
        <v>28</v>
      </c>
      <c r="Y3468" s="1" t="s">
        <v>29</v>
      </c>
      <c r="Z3468" s="1" t="s">
        <v>29</v>
      </c>
    </row>
    <row r="3469" spans="1:26" hidden="1" x14ac:dyDescent="0.35">
      <c r="A3469" s="1" t="s">
        <v>20</v>
      </c>
      <c r="B3469" s="1" t="s">
        <v>8632</v>
      </c>
      <c r="C3469" s="1" t="s">
        <v>7345</v>
      </c>
      <c r="D3469" s="1" t="s">
        <v>7340</v>
      </c>
      <c r="E3469" t="str">
        <f t="shared" si="217"/>
        <v>2023</v>
      </c>
      <c r="F3469" t="str">
        <f t="shared" si="218"/>
        <v>julio</v>
      </c>
      <c r="G3469" s="2">
        <v>45261</v>
      </c>
      <c r="H3469">
        <f t="shared" si="219"/>
        <v>129</v>
      </c>
      <c r="I3469" s="3">
        <f t="shared" si="216"/>
        <v>150</v>
      </c>
      <c r="J3469" s="1">
        <v>16918</v>
      </c>
      <c r="K3469" s="1">
        <v>54480</v>
      </c>
      <c r="L3469" s="21">
        <v>54480</v>
      </c>
      <c r="M3469" s="1" t="s">
        <v>8633</v>
      </c>
      <c r="N3469" s="1" t="s">
        <v>24</v>
      </c>
      <c r="O3469" s="1" t="s">
        <v>25</v>
      </c>
      <c r="P3469" s="1" t="s">
        <v>8632</v>
      </c>
      <c r="Q3469" s="1" t="s">
        <v>8632</v>
      </c>
      <c r="R3469" s="1" t="s">
        <v>8633</v>
      </c>
      <c r="S3469" s="1" t="s">
        <v>26</v>
      </c>
      <c r="T3469" s="1" t="s">
        <v>9240</v>
      </c>
      <c r="U3469" s="1" t="s">
        <v>27</v>
      </c>
      <c r="V3469" s="1" t="s">
        <v>8404</v>
      </c>
      <c r="W3469" s="1">
        <v>0</v>
      </c>
      <c r="X3469" s="1" t="s">
        <v>28</v>
      </c>
      <c r="Y3469" s="1" t="s">
        <v>29</v>
      </c>
      <c r="Z3469" s="1" t="s">
        <v>29</v>
      </c>
    </row>
    <row r="3470" spans="1:26" hidden="1" x14ac:dyDescent="0.35">
      <c r="A3470" s="1" t="s">
        <v>20</v>
      </c>
      <c r="B3470" s="1" t="s">
        <v>8634</v>
      </c>
      <c r="C3470" s="1" t="s">
        <v>7345</v>
      </c>
      <c r="D3470" s="1" t="s">
        <v>7340</v>
      </c>
      <c r="E3470" t="str">
        <f t="shared" si="217"/>
        <v>2023</v>
      </c>
      <c r="F3470" t="str">
        <f t="shared" si="218"/>
        <v>julio</v>
      </c>
      <c r="G3470" s="2">
        <v>45261</v>
      </c>
      <c r="H3470">
        <f t="shared" si="219"/>
        <v>129</v>
      </c>
      <c r="I3470" s="3">
        <f t="shared" si="216"/>
        <v>150</v>
      </c>
      <c r="J3470" s="1">
        <v>16918</v>
      </c>
      <c r="K3470" s="1">
        <v>146376</v>
      </c>
      <c r="L3470" s="21">
        <v>146376</v>
      </c>
      <c r="M3470" s="1" t="s">
        <v>8635</v>
      </c>
      <c r="N3470" s="1" t="s">
        <v>24</v>
      </c>
      <c r="O3470" s="1" t="s">
        <v>25</v>
      </c>
      <c r="P3470" s="1" t="s">
        <v>8634</v>
      </c>
      <c r="Q3470" s="1" t="s">
        <v>8634</v>
      </c>
      <c r="R3470" s="1" t="s">
        <v>8635</v>
      </c>
      <c r="S3470" s="1" t="s">
        <v>8636</v>
      </c>
      <c r="T3470" s="1" t="s">
        <v>9240</v>
      </c>
      <c r="U3470" s="1" t="s">
        <v>27</v>
      </c>
      <c r="V3470" s="1" t="s">
        <v>8404</v>
      </c>
      <c r="W3470" s="1">
        <v>0</v>
      </c>
      <c r="X3470" s="1" t="s">
        <v>28</v>
      </c>
      <c r="Y3470" s="1" t="s">
        <v>29</v>
      </c>
      <c r="Z3470" s="1" t="s">
        <v>29</v>
      </c>
    </row>
    <row r="3471" spans="1:26" hidden="1" x14ac:dyDescent="0.35">
      <c r="A3471" s="1" t="s">
        <v>20</v>
      </c>
      <c r="B3471" s="1" t="s">
        <v>8637</v>
      </c>
      <c r="C3471" s="1" t="s">
        <v>7345</v>
      </c>
      <c r="D3471" s="1" t="s">
        <v>7340</v>
      </c>
      <c r="E3471" t="str">
        <f t="shared" si="217"/>
        <v>2023</v>
      </c>
      <c r="F3471" t="str">
        <f t="shared" si="218"/>
        <v>julio</v>
      </c>
      <c r="G3471" s="2">
        <v>45261</v>
      </c>
      <c r="H3471">
        <f t="shared" si="219"/>
        <v>129</v>
      </c>
      <c r="I3471" s="3">
        <f t="shared" si="216"/>
        <v>150</v>
      </c>
      <c r="J3471" s="1">
        <v>16918</v>
      </c>
      <c r="K3471" s="1">
        <v>13906</v>
      </c>
      <c r="L3471" s="21">
        <v>13906</v>
      </c>
      <c r="M3471" s="1" t="s">
        <v>8638</v>
      </c>
      <c r="N3471" s="1" t="s">
        <v>24</v>
      </c>
      <c r="O3471" s="1" t="s">
        <v>25</v>
      </c>
      <c r="P3471" s="1" t="s">
        <v>8637</v>
      </c>
      <c r="Q3471" s="1" t="s">
        <v>8637</v>
      </c>
      <c r="R3471" s="1" t="s">
        <v>8638</v>
      </c>
      <c r="S3471" s="1" t="s">
        <v>8639</v>
      </c>
      <c r="T3471" s="1" t="s">
        <v>9240</v>
      </c>
      <c r="U3471" s="1" t="s">
        <v>27</v>
      </c>
      <c r="V3471" s="1" t="s">
        <v>8404</v>
      </c>
      <c r="W3471" s="1">
        <v>0</v>
      </c>
      <c r="X3471" s="1" t="s">
        <v>28</v>
      </c>
      <c r="Y3471" s="1" t="s">
        <v>29</v>
      </c>
      <c r="Z3471" s="1" t="s">
        <v>29</v>
      </c>
    </row>
    <row r="3472" spans="1:26" hidden="1" x14ac:dyDescent="0.35">
      <c r="A3472" s="1" t="s">
        <v>20</v>
      </c>
      <c r="B3472" s="1" t="s">
        <v>8640</v>
      </c>
      <c r="C3472" s="1" t="s">
        <v>7345</v>
      </c>
      <c r="D3472" s="1" t="s">
        <v>7340</v>
      </c>
      <c r="E3472" t="str">
        <f t="shared" si="217"/>
        <v>2023</v>
      </c>
      <c r="F3472" t="str">
        <f t="shared" si="218"/>
        <v>julio</v>
      </c>
      <c r="G3472" s="2">
        <v>45261</v>
      </c>
      <c r="H3472">
        <f t="shared" si="219"/>
        <v>129</v>
      </c>
      <c r="I3472" s="3">
        <f t="shared" si="216"/>
        <v>150</v>
      </c>
      <c r="J3472" s="1">
        <v>16918</v>
      </c>
      <c r="K3472" s="1">
        <v>154422</v>
      </c>
      <c r="L3472" s="21">
        <v>154422</v>
      </c>
      <c r="M3472" s="1" t="s">
        <v>8641</v>
      </c>
      <c r="N3472" s="1" t="s">
        <v>24</v>
      </c>
      <c r="O3472" s="1" t="s">
        <v>25</v>
      </c>
      <c r="P3472" s="1" t="s">
        <v>8640</v>
      </c>
      <c r="Q3472" s="1" t="s">
        <v>8640</v>
      </c>
      <c r="R3472" s="1" t="s">
        <v>8641</v>
      </c>
      <c r="S3472" s="1" t="s">
        <v>26</v>
      </c>
      <c r="T3472" s="1" t="s">
        <v>9240</v>
      </c>
      <c r="U3472" s="1" t="s">
        <v>27</v>
      </c>
      <c r="V3472" s="1" t="s">
        <v>8404</v>
      </c>
      <c r="W3472" s="1">
        <v>0</v>
      </c>
      <c r="X3472" s="1" t="s">
        <v>28</v>
      </c>
      <c r="Y3472" s="1" t="s">
        <v>29</v>
      </c>
      <c r="Z3472" s="1" t="s">
        <v>29</v>
      </c>
    </row>
    <row r="3473" spans="1:26" hidden="1" x14ac:dyDescent="0.35">
      <c r="A3473" s="1" t="s">
        <v>20</v>
      </c>
      <c r="B3473" s="1" t="s">
        <v>8642</v>
      </c>
      <c r="C3473" s="1" t="s">
        <v>7359</v>
      </c>
      <c r="D3473" s="1" t="s">
        <v>7340</v>
      </c>
      <c r="E3473" t="str">
        <f t="shared" si="217"/>
        <v>2023</v>
      </c>
      <c r="F3473" t="str">
        <f t="shared" si="218"/>
        <v>julio</v>
      </c>
      <c r="G3473" s="2">
        <v>45261</v>
      </c>
      <c r="H3473">
        <f t="shared" si="219"/>
        <v>129</v>
      </c>
      <c r="I3473" s="3">
        <f t="shared" si="216"/>
        <v>150</v>
      </c>
      <c r="J3473" s="1">
        <v>16918</v>
      </c>
      <c r="K3473" s="1">
        <v>571923</v>
      </c>
      <c r="L3473" s="21">
        <v>571923</v>
      </c>
      <c r="M3473" s="1" t="s">
        <v>8643</v>
      </c>
      <c r="N3473" s="1" t="s">
        <v>24</v>
      </c>
      <c r="O3473" s="1" t="s">
        <v>25</v>
      </c>
      <c r="P3473" s="1" t="s">
        <v>8642</v>
      </c>
      <c r="Q3473" s="1" t="s">
        <v>8642</v>
      </c>
      <c r="R3473" s="1" t="s">
        <v>8643</v>
      </c>
      <c r="S3473" s="1" t="s">
        <v>8644</v>
      </c>
      <c r="T3473" s="1" t="s">
        <v>9240</v>
      </c>
      <c r="U3473" s="1" t="s">
        <v>27</v>
      </c>
      <c r="V3473" s="1" t="s">
        <v>8404</v>
      </c>
      <c r="W3473" s="1">
        <v>0</v>
      </c>
      <c r="X3473" s="1" t="s">
        <v>28</v>
      </c>
      <c r="Y3473" s="1" t="s">
        <v>29</v>
      </c>
      <c r="Z3473" s="1" t="s">
        <v>29</v>
      </c>
    </row>
    <row r="3474" spans="1:26" hidden="1" x14ac:dyDescent="0.35">
      <c r="A3474" s="1" t="s">
        <v>20</v>
      </c>
      <c r="B3474" s="1" t="s">
        <v>8645</v>
      </c>
      <c r="C3474" s="1" t="s">
        <v>8646</v>
      </c>
      <c r="D3474" s="1" t="s">
        <v>7340</v>
      </c>
      <c r="E3474" t="str">
        <f t="shared" si="217"/>
        <v>2023</v>
      </c>
      <c r="F3474" t="str">
        <f t="shared" si="218"/>
        <v>julio</v>
      </c>
      <c r="G3474" s="2">
        <v>45261</v>
      </c>
      <c r="H3474">
        <f t="shared" si="219"/>
        <v>129</v>
      </c>
      <c r="I3474" s="3">
        <f t="shared" si="216"/>
        <v>150</v>
      </c>
      <c r="J3474" s="1">
        <v>16918</v>
      </c>
      <c r="K3474" s="1">
        <v>57770</v>
      </c>
      <c r="L3474" s="21">
        <v>57770</v>
      </c>
      <c r="M3474" s="1" t="s">
        <v>8647</v>
      </c>
      <c r="N3474" s="1" t="s">
        <v>24</v>
      </c>
      <c r="O3474" s="1" t="s">
        <v>25</v>
      </c>
      <c r="P3474" s="1" t="s">
        <v>8645</v>
      </c>
      <c r="Q3474" s="1" t="s">
        <v>8645</v>
      </c>
      <c r="R3474" s="1" t="s">
        <v>8647</v>
      </c>
      <c r="S3474" s="1" t="s">
        <v>8648</v>
      </c>
      <c r="T3474" s="1" t="s">
        <v>9240</v>
      </c>
      <c r="U3474" s="1" t="s">
        <v>27</v>
      </c>
      <c r="V3474" s="1" t="s">
        <v>8404</v>
      </c>
      <c r="W3474" s="1">
        <v>0</v>
      </c>
      <c r="X3474" s="1" t="s">
        <v>28</v>
      </c>
      <c r="Y3474" s="1" t="s">
        <v>29</v>
      </c>
      <c r="Z3474" s="1" t="s">
        <v>29</v>
      </c>
    </row>
    <row r="3475" spans="1:26" hidden="1" x14ac:dyDescent="0.35">
      <c r="A3475" s="1" t="s">
        <v>20</v>
      </c>
      <c r="B3475" s="1" t="s">
        <v>8649</v>
      </c>
      <c r="C3475" s="1" t="s">
        <v>8646</v>
      </c>
      <c r="D3475" s="1" t="s">
        <v>7340</v>
      </c>
      <c r="E3475" t="str">
        <f t="shared" si="217"/>
        <v>2023</v>
      </c>
      <c r="F3475" t="str">
        <f t="shared" si="218"/>
        <v>julio</v>
      </c>
      <c r="G3475" s="2">
        <v>45261</v>
      </c>
      <c r="H3475">
        <f t="shared" si="219"/>
        <v>129</v>
      </c>
      <c r="I3475" s="3">
        <f t="shared" si="216"/>
        <v>150</v>
      </c>
      <c r="J3475" s="1">
        <v>16918</v>
      </c>
      <c r="K3475" s="1">
        <v>187992</v>
      </c>
      <c r="L3475" s="21">
        <v>187992</v>
      </c>
      <c r="M3475" s="1" t="s">
        <v>8650</v>
      </c>
      <c r="N3475" s="1" t="s">
        <v>24</v>
      </c>
      <c r="O3475" s="1" t="s">
        <v>25</v>
      </c>
      <c r="P3475" s="1" t="s">
        <v>8649</v>
      </c>
      <c r="Q3475" s="1" t="s">
        <v>8649</v>
      </c>
      <c r="R3475" s="1" t="s">
        <v>8650</v>
      </c>
      <c r="S3475" s="1" t="s">
        <v>7192</v>
      </c>
      <c r="T3475" s="1" t="s">
        <v>9240</v>
      </c>
      <c r="U3475" s="1" t="s">
        <v>27</v>
      </c>
      <c r="V3475" s="1" t="s">
        <v>8404</v>
      </c>
      <c r="W3475" s="1">
        <v>0</v>
      </c>
      <c r="X3475" s="1" t="s">
        <v>28</v>
      </c>
      <c r="Y3475" s="1" t="s">
        <v>29</v>
      </c>
      <c r="Z3475" s="1" t="s">
        <v>29</v>
      </c>
    </row>
    <row r="3476" spans="1:26" hidden="1" x14ac:dyDescent="0.35">
      <c r="A3476" s="1" t="s">
        <v>20</v>
      </c>
      <c r="B3476" s="1" t="s">
        <v>8651</v>
      </c>
      <c r="C3476" s="1" t="s">
        <v>8646</v>
      </c>
      <c r="D3476" s="1" t="s">
        <v>7340</v>
      </c>
      <c r="E3476" t="str">
        <f t="shared" si="217"/>
        <v>2023</v>
      </c>
      <c r="F3476" t="str">
        <f t="shared" si="218"/>
        <v>julio</v>
      </c>
      <c r="G3476" s="2">
        <v>45261</v>
      </c>
      <c r="H3476">
        <f t="shared" si="219"/>
        <v>129</v>
      </c>
      <c r="I3476" s="3">
        <f t="shared" si="216"/>
        <v>150</v>
      </c>
      <c r="J3476" s="1">
        <v>16918</v>
      </c>
      <c r="K3476" s="1">
        <v>146262</v>
      </c>
      <c r="L3476" s="21">
        <v>146262</v>
      </c>
      <c r="M3476" s="1" t="s">
        <v>8652</v>
      </c>
      <c r="N3476" s="1" t="s">
        <v>24</v>
      </c>
      <c r="O3476" s="1" t="s">
        <v>25</v>
      </c>
      <c r="P3476" s="1" t="s">
        <v>8651</v>
      </c>
      <c r="Q3476" s="1" t="s">
        <v>8651</v>
      </c>
      <c r="R3476" s="1" t="s">
        <v>8652</v>
      </c>
      <c r="S3476" s="1" t="s">
        <v>8653</v>
      </c>
      <c r="T3476" s="1" t="s">
        <v>9240</v>
      </c>
      <c r="U3476" s="1" t="s">
        <v>27</v>
      </c>
      <c r="V3476" s="1" t="s">
        <v>8404</v>
      </c>
      <c r="W3476" s="1">
        <v>0</v>
      </c>
      <c r="X3476" s="1" t="s">
        <v>28</v>
      </c>
      <c r="Y3476" s="1" t="s">
        <v>29</v>
      </c>
      <c r="Z3476" s="1" t="s">
        <v>29</v>
      </c>
    </row>
    <row r="3477" spans="1:26" hidden="1" x14ac:dyDescent="0.35">
      <c r="A3477" s="1" t="s">
        <v>20</v>
      </c>
      <c r="B3477" s="1" t="s">
        <v>8654</v>
      </c>
      <c r="C3477" s="1" t="s">
        <v>8646</v>
      </c>
      <c r="D3477" s="1" t="s">
        <v>7340</v>
      </c>
      <c r="E3477" t="str">
        <f t="shared" si="217"/>
        <v>2023</v>
      </c>
      <c r="F3477" t="str">
        <f t="shared" si="218"/>
        <v>julio</v>
      </c>
      <c r="G3477" s="2">
        <v>45261</v>
      </c>
      <c r="H3477">
        <f t="shared" si="219"/>
        <v>129</v>
      </c>
      <c r="I3477" s="3">
        <f t="shared" si="216"/>
        <v>150</v>
      </c>
      <c r="J3477" s="1">
        <v>16918</v>
      </c>
      <c r="K3477" s="1">
        <v>243800</v>
      </c>
      <c r="L3477" s="21">
        <v>243800</v>
      </c>
      <c r="M3477" s="1" t="s">
        <v>8655</v>
      </c>
      <c r="N3477" s="1" t="s">
        <v>24</v>
      </c>
      <c r="O3477" s="1" t="s">
        <v>25</v>
      </c>
      <c r="P3477" s="1" t="s">
        <v>8654</v>
      </c>
      <c r="Q3477" s="1" t="s">
        <v>8654</v>
      </c>
      <c r="R3477" s="1" t="s">
        <v>8655</v>
      </c>
      <c r="S3477" s="1" t="s">
        <v>7549</v>
      </c>
      <c r="T3477" s="1" t="s">
        <v>9240</v>
      </c>
      <c r="U3477" s="1" t="s">
        <v>27</v>
      </c>
      <c r="V3477" s="1" t="s">
        <v>8404</v>
      </c>
      <c r="W3477" s="1">
        <v>0</v>
      </c>
      <c r="X3477" s="1" t="s">
        <v>28</v>
      </c>
      <c r="Y3477" s="1" t="s">
        <v>29</v>
      </c>
      <c r="Z3477" s="1" t="s">
        <v>29</v>
      </c>
    </row>
    <row r="3478" spans="1:26" hidden="1" x14ac:dyDescent="0.35">
      <c r="A3478" s="1" t="s">
        <v>20</v>
      </c>
      <c r="B3478" s="1" t="s">
        <v>8656</v>
      </c>
      <c r="C3478" s="1" t="s">
        <v>8657</v>
      </c>
      <c r="D3478" s="1" t="s">
        <v>7340</v>
      </c>
      <c r="E3478" t="str">
        <f t="shared" si="217"/>
        <v>2023</v>
      </c>
      <c r="F3478" t="str">
        <f t="shared" si="218"/>
        <v>julio</v>
      </c>
      <c r="G3478" s="2">
        <v>45261</v>
      </c>
      <c r="H3478">
        <f t="shared" si="219"/>
        <v>129</v>
      </c>
      <c r="I3478" s="3">
        <f t="shared" si="216"/>
        <v>150</v>
      </c>
      <c r="J3478" s="1">
        <v>16918</v>
      </c>
      <c r="K3478" s="1">
        <v>62015</v>
      </c>
      <c r="L3478" s="21">
        <v>62015</v>
      </c>
      <c r="M3478" s="1" t="s">
        <v>8658</v>
      </c>
      <c r="N3478" s="1" t="s">
        <v>24</v>
      </c>
      <c r="O3478" s="1" t="s">
        <v>25</v>
      </c>
      <c r="P3478" s="1" t="s">
        <v>8656</v>
      </c>
      <c r="Q3478" s="1" t="s">
        <v>8656</v>
      </c>
      <c r="R3478" s="1" t="s">
        <v>8658</v>
      </c>
      <c r="S3478" s="1" t="s">
        <v>26</v>
      </c>
      <c r="T3478" s="1" t="s">
        <v>9240</v>
      </c>
      <c r="U3478" s="1" t="s">
        <v>27</v>
      </c>
      <c r="V3478" s="1" t="s">
        <v>8404</v>
      </c>
      <c r="W3478" s="1">
        <v>0</v>
      </c>
      <c r="X3478" s="1" t="s">
        <v>28</v>
      </c>
      <c r="Y3478" s="1" t="s">
        <v>29</v>
      </c>
      <c r="Z3478" s="1" t="s">
        <v>29</v>
      </c>
    </row>
    <row r="3479" spans="1:26" hidden="1" x14ac:dyDescent="0.35">
      <c r="A3479" s="1" t="s">
        <v>20</v>
      </c>
      <c r="B3479" s="1" t="s">
        <v>8659</v>
      </c>
      <c r="C3479" s="1" t="s">
        <v>8660</v>
      </c>
      <c r="D3479" s="1" t="s">
        <v>7340</v>
      </c>
      <c r="E3479" t="str">
        <f t="shared" si="217"/>
        <v>2023</v>
      </c>
      <c r="F3479" t="str">
        <f t="shared" si="218"/>
        <v>julio</v>
      </c>
      <c r="G3479" s="2">
        <v>45261</v>
      </c>
      <c r="H3479">
        <f t="shared" si="219"/>
        <v>129</v>
      </c>
      <c r="I3479" s="3">
        <f t="shared" si="216"/>
        <v>150</v>
      </c>
      <c r="J3479" s="1">
        <v>16918</v>
      </c>
      <c r="K3479" s="1">
        <v>561876</v>
      </c>
      <c r="L3479" s="21">
        <v>561876</v>
      </c>
      <c r="M3479" s="1" t="s">
        <v>8661</v>
      </c>
      <c r="N3479" s="1" t="s">
        <v>24</v>
      </c>
      <c r="O3479" s="1" t="s">
        <v>25</v>
      </c>
      <c r="P3479" s="1" t="s">
        <v>8659</v>
      </c>
      <c r="Q3479" s="1" t="s">
        <v>8659</v>
      </c>
      <c r="R3479" s="1" t="s">
        <v>8661</v>
      </c>
      <c r="S3479" s="1" t="s">
        <v>8662</v>
      </c>
      <c r="T3479" s="1" t="s">
        <v>9240</v>
      </c>
      <c r="U3479" s="1" t="s">
        <v>27</v>
      </c>
      <c r="V3479" s="1" t="s">
        <v>8404</v>
      </c>
      <c r="W3479" s="1">
        <v>0</v>
      </c>
      <c r="X3479" s="1" t="s">
        <v>28</v>
      </c>
      <c r="Y3479" s="1" t="s">
        <v>29</v>
      </c>
      <c r="Z3479" s="1" t="s">
        <v>29</v>
      </c>
    </row>
    <row r="3480" spans="1:26" hidden="1" x14ac:dyDescent="0.35">
      <c r="A3480" s="1" t="s">
        <v>20</v>
      </c>
      <c r="B3480" s="1" t="s">
        <v>8663</v>
      </c>
      <c r="C3480" s="1" t="s">
        <v>8660</v>
      </c>
      <c r="D3480" s="1" t="s">
        <v>7340</v>
      </c>
      <c r="E3480" t="str">
        <f t="shared" si="217"/>
        <v>2023</v>
      </c>
      <c r="F3480" t="str">
        <f t="shared" si="218"/>
        <v>julio</v>
      </c>
      <c r="G3480" s="2">
        <v>45261</v>
      </c>
      <c r="H3480">
        <f t="shared" si="219"/>
        <v>129</v>
      </c>
      <c r="I3480" s="3">
        <f t="shared" si="216"/>
        <v>150</v>
      </c>
      <c r="J3480" s="1">
        <v>16918</v>
      </c>
      <c r="K3480" s="1">
        <v>250308</v>
      </c>
      <c r="L3480" s="21">
        <v>250308</v>
      </c>
      <c r="M3480" s="1" t="s">
        <v>8664</v>
      </c>
      <c r="N3480" s="1" t="s">
        <v>24</v>
      </c>
      <c r="O3480" s="1" t="s">
        <v>25</v>
      </c>
      <c r="P3480" s="1" t="s">
        <v>8663</v>
      </c>
      <c r="Q3480" s="1" t="s">
        <v>8663</v>
      </c>
      <c r="R3480" s="1" t="s">
        <v>8664</v>
      </c>
      <c r="S3480" s="1" t="s">
        <v>26</v>
      </c>
      <c r="T3480" s="1" t="s">
        <v>9240</v>
      </c>
      <c r="U3480" s="1" t="s">
        <v>27</v>
      </c>
      <c r="V3480" s="1" t="s">
        <v>8404</v>
      </c>
      <c r="W3480" s="1">
        <v>0</v>
      </c>
      <c r="X3480" s="1" t="s">
        <v>28</v>
      </c>
      <c r="Y3480" s="1" t="s">
        <v>29</v>
      </c>
      <c r="Z3480" s="1" t="s">
        <v>29</v>
      </c>
    </row>
    <row r="3481" spans="1:26" hidden="1" x14ac:dyDescent="0.35">
      <c r="A3481" s="1" t="s">
        <v>20</v>
      </c>
      <c r="B3481" s="1" t="s">
        <v>8665</v>
      </c>
      <c r="C3481" s="1" t="s">
        <v>8660</v>
      </c>
      <c r="D3481" s="1" t="s">
        <v>7340</v>
      </c>
      <c r="E3481" t="str">
        <f t="shared" si="217"/>
        <v>2023</v>
      </c>
      <c r="F3481" t="str">
        <f t="shared" si="218"/>
        <v>julio</v>
      </c>
      <c r="G3481" s="2">
        <v>45261</v>
      </c>
      <c r="H3481">
        <f t="shared" si="219"/>
        <v>129</v>
      </c>
      <c r="I3481" s="3">
        <f t="shared" si="216"/>
        <v>150</v>
      </c>
      <c r="J3481" s="1">
        <v>16918</v>
      </c>
      <c r="K3481" s="1">
        <v>268356</v>
      </c>
      <c r="L3481" s="21">
        <v>268356</v>
      </c>
      <c r="M3481" s="1" t="s">
        <v>8666</v>
      </c>
      <c r="N3481" s="1" t="s">
        <v>24</v>
      </c>
      <c r="O3481" s="1" t="s">
        <v>25</v>
      </c>
      <c r="P3481" s="1" t="s">
        <v>8665</v>
      </c>
      <c r="Q3481" s="1" t="s">
        <v>8665</v>
      </c>
      <c r="R3481" s="1" t="s">
        <v>8666</v>
      </c>
      <c r="S3481" s="1" t="s">
        <v>8667</v>
      </c>
      <c r="T3481" s="1" t="s">
        <v>9240</v>
      </c>
      <c r="U3481" s="1" t="s">
        <v>27</v>
      </c>
      <c r="V3481" s="1" t="s">
        <v>8404</v>
      </c>
      <c r="W3481" s="1">
        <v>0</v>
      </c>
      <c r="X3481" s="1" t="s">
        <v>28</v>
      </c>
      <c r="Y3481" s="1" t="s">
        <v>29</v>
      </c>
      <c r="Z3481" s="1" t="s">
        <v>29</v>
      </c>
    </row>
    <row r="3482" spans="1:26" hidden="1" x14ac:dyDescent="0.35">
      <c r="A3482" s="1" t="s">
        <v>20</v>
      </c>
      <c r="B3482" s="1" t="s">
        <v>8668</v>
      </c>
      <c r="C3482" s="1" t="s">
        <v>8660</v>
      </c>
      <c r="D3482" s="1" t="s">
        <v>7340</v>
      </c>
      <c r="E3482" t="str">
        <f t="shared" si="217"/>
        <v>2023</v>
      </c>
      <c r="F3482" t="str">
        <f t="shared" si="218"/>
        <v>julio</v>
      </c>
      <c r="G3482" s="2">
        <v>45261</v>
      </c>
      <c r="H3482">
        <f t="shared" si="219"/>
        <v>129</v>
      </c>
      <c r="I3482" s="3">
        <f t="shared" si="216"/>
        <v>150</v>
      </c>
      <c r="J3482" s="1">
        <v>16918</v>
      </c>
      <c r="K3482" s="1">
        <v>106000</v>
      </c>
      <c r="L3482" s="21">
        <v>106000</v>
      </c>
      <c r="M3482" s="1" t="s">
        <v>8669</v>
      </c>
      <c r="N3482" s="1" t="s">
        <v>24</v>
      </c>
      <c r="O3482" s="1" t="s">
        <v>25</v>
      </c>
      <c r="P3482" s="1" t="s">
        <v>8668</v>
      </c>
      <c r="Q3482" s="1" t="s">
        <v>8668</v>
      </c>
      <c r="R3482" s="1" t="s">
        <v>8669</v>
      </c>
      <c r="S3482" s="1" t="s">
        <v>8670</v>
      </c>
      <c r="T3482" s="1" t="s">
        <v>9240</v>
      </c>
      <c r="U3482" s="1" t="s">
        <v>27</v>
      </c>
      <c r="V3482" s="1" t="s">
        <v>8404</v>
      </c>
      <c r="W3482" s="1">
        <v>0</v>
      </c>
      <c r="X3482" s="1" t="s">
        <v>28</v>
      </c>
      <c r="Y3482" s="1" t="s">
        <v>29</v>
      </c>
      <c r="Z3482" s="1" t="s">
        <v>29</v>
      </c>
    </row>
    <row r="3483" spans="1:26" hidden="1" x14ac:dyDescent="0.35">
      <c r="A3483" s="1" t="s">
        <v>20</v>
      </c>
      <c r="B3483" s="1" t="s">
        <v>8671</v>
      </c>
      <c r="C3483" s="1" t="s">
        <v>8672</v>
      </c>
      <c r="D3483" s="1" t="s">
        <v>7340</v>
      </c>
      <c r="E3483" t="str">
        <f t="shared" si="217"/>
        <v>2023</v>
      </c>
      <c r="F3483" t="str">
        <f t="shared" si="218"/>
        <v>julio</v>
      </c>
      <c r="G3483" s="2">
        <v>45261</v>
      </c>
      <c r="H3483">
        <f t="shared" si="219"/>
        <v>129</v>
      </c>
      <c r="I3483" s="3">
        <f t="shared" si="216"/>
        <v>150</v>
      </c>
      <c r="J3483" s="1">
        <v>16918</v>
      </c>
      <c r="K3483" s="1">
        <v>9749800</v>
      </c>
      <c r="L3483" s="21">
        <v>9749800</v>
      </c>
      <c r="M3483" s="1" t="s">
        <v>8673</v>
      </c>
      <c r="N3483" s="1" t="s">
        <v>24</v>
      </c>
      <c r="O3483" s="1" t="s">
        <v>25</v>
      </c>
      <c r="P3483" s="1" t="s">
        <v>8671</v>
      </c>
      <c r="Q3483" s="1" t="s">
        <v>8671</v>
      </c>
      <c r="R3483" s="1" t="s">
        <v>8673</v>
      </c>
      <c r="S3483" s="1" t="s">
        <v>8674</v>
      </c>
      <c r="T3483" s="1" t="s">
        <v>9240</v>
      </c>
      <c r="U3483" s="1" t="s">
        <v>27</v>
      </c>
      <c r="V3483" s="1" t="s">
        <v>8404</v>
      </c>
      <c r="W3483" s="1">
        <v>0</v>
      </c>
      <c r="X3483" s="1" t="s">
        <v>28</v>
      </c>
      <c r="Y3483" s="1" t="s">
        <v>29</v>
      </c>
      <c r="Z3483" s="1" t="s">
        <v>29</v>
      </c>
    </row>
    <row r="3484" spans="1:26" hidden="1" x14ac:dyDescent="0.35">
      <c r="A3484" s="1" t="s">
        <v>20</v>
      </c>
      <c r="B3484" s="1" t="s">
        <v>8675</v>
      </c>
      <c r="C3484" s="1" t="s">
        <v>7139</v>
      </c>
      <c r="D3484" s="1" t="s">
        <v>7340</v>
      </c>
      <c r="E3484" t="str">
        <f t="shared" si="217"/>
        <v>2023</v>
      </c>
      <c r="F3484" t="str">
        <f t="shared" si="218"/>
        <v>julio</v>
      </c>
      <c r="G3484" s="2">
        <v>45261</v>
      </c>
      <c r="H3484">
        <f t="shared" si="219"/>
        <v>129</v>
      </c>
      <c r="I3484" s="3">
        <f t="shared" si="216"/>
        <v>150</v>
      </c>
      <c r="J3484" s="1">
        <v>16918</v>
      </c>
      <c r="K3484" s="1">
        <v>48792</v>
      </c>
      <c r="L3484" s="21">
        <v>48792</v>
      </c>
      <c r="M3484" s="1" t="s">
        <v>8676</v>
      </c>
      <c r="N3484" s="1" t="s">
        <v>24</v>
      </c>
      <c r="O3484" s="1" t="s">
        <v>25</v>
      </c>
      <c r="P3484" s="1" t="s">
        <v>8675</v>
      </c>
      <c r="Q3484" s="1" t="s">
        <v>8675</v>
      </c>
      <c r="R3484" s="1" t="s">
        <v>8676</v>
      </c>
      <c r="S3484" s="1" t="s">
        <v>26</v>
      </c>
      <c r="T3484" s="1" t="s">
        <v>9240</v>
      </c>
      <c r="U3484" s="1" t="s">
        <v>27</v>
      </c>
      <c r="V3484" s="1" t="s">
        <v>8404</v>
      </c>
      <c r="W3484" s="1">
        <v>0</v>
      </c>
      <c r="X3484" s="1" t="s">
        <v>28</v>
      </c>
      <c r="Y3484" s="1" t="s">
        <v>29</v>
      </c>
      <c r="Z3484" s="1" t="s">
        <v>29</v>
      </c>
    </row>
    <row r="3485" spans="1:26" hidden="1" x14ac:dyDescent="0.35">
      <c r="A3485" s="1" t="s">
        <v>20</v>
      </c>
      <c r="B3485" s="1" t="s">
        <v>8677</v>
      </c>
      <c r="C3485" s="1" t="s">
        <v>7139</v>
      </c>
      <c r="D3485" s="1" t="s">
        <v>7340</v>
      </c>
      <c r="E3485" t="str">
        <f t="shared" si="217"/>
        <v>2023</v>
      </c>
      <c r="F3485" t="str">
        <f t="shared" si="218"/>
        <v>julio</v>
      </c>
      <c r="G3485" s="2">
        <v>45261</v>
      </c>
      <c r="H3485">
        <f t="shared" si="219"/>
        <v>129</v>
      </c>
      <c r="I3485" s="3">
        <f t="shared" si="216"/>
        <v>150</v>
      </c>
      <c r="J3485" s="1">
        <v>16918</v>
      </c>
      <c r="K3485" s="1">
        <v>5301911</v>
      </c>
      <c r="L3485" s="21">
        <v>5301911</v>
      </c>
      <c r="M3485" s="1" t="s">
        <v>8678</v>
      </c>
      <c r="N3485" s="1" t="s">
        <v>24</v>
      </c>
      <c r="O3485" s="1" t="s">
        <v>25</v>
      </c>
      <c r="P3485" s="1" t="s">
        <v>8677</v>
      </c>
      <c r="Q3485" s="1" t="s">
        <v>8677</v>
      </c>
      <c r="R3485" s="1" t="s">
        <v>8678</v>
      </c>
      <c r="S3485" s="1" t="s">
        <v>8679</v>
      </c>
      <c r="T3485" s="1" t="s">
        <v>9240</v>
      </c>
      <c r="U3485" s="1" t="s">
        <v>27</v>
      </c>
      <c r="V3485" s="1" t="s">
        <v>8404</v>
      </c>
      <c r="W3485" s="1">
        <v>0</v>
      </c>
      <c r="X3485" s="1" t="s">
        <v>28</v>
      </c>
      <c r="Y3485" s="1" t="s">
        <v>29</v>
      </c>
      <c r="Z3485" s="1" t="s">
        <v>29</v>
      </c>
    </row>
    <row r="3486" spans="1:26" hidden="1" x14ac:dyDescent="0.35">
      <c r="A3486" s="1" t="s">
        <v>20</v>
      </c>
      <c r="B3486" s="1" t="s">
        <v>8680</v>
      </c>
      <c r="C3486" s="1" t="s">
        <v>7139</v>
      </c>
      <c r="D3486" s="1" t="s">
        <v>7340</v>
      </c>
      <c r="E3486" t="str">
        <f t="shared" si="217"/>
        <v>2023</v>
      </c>
      <c r="F3486" t="str">
        <f t="shared" si="218"/>
        <v>julio</v>
      </c>
      <c r="G3486" s="2">
        <v>45261</v>
      </c>
      <c r="H3486">
        <f t="shared" si="219"/>
        <v>129</v>
      </c>
      <c r="I3486" s="3">
        <f t="shared" si="216"/>
        <v>150</v>
      </c>
      <c r="J3486" s="1">
        <v>16918</v>
      </c>
      <c r="K3486" s="1">
        <v>46403</v>
      </c>
      <c r="L3486" s="21">
        <v>46403</v>
      </c>
      <c r="M3486" s="1" t="s">
        <v>8681</v>
      </c>
      <c r="N3486" s="1" t="s">
        <v>24</v>
      </c>
      <c r="O3486" s="1" t="s">
        <v>25</v>
      </c>
      <c r="P3486" s="1" t="s">
        <v>8680</v>
      </c>
      <c r="Q3486" s="1" t="s">
        <v>8680</v>
      </c>
      <c r="R3486" s="1" t="s">
        <v>8681</v>
      </c>
      <c r="S3486" s="1" t="s">
        <v>8682</v>
      </c>
      <c r="T3486" s="1" t="s">
        <v>9240</v>
      </c>
      <c r="U3486" s="1" t="s">
        <v>27</v>
      </c>
      <c r="V3486" s="1" t="s">
        <v>8404</v>
      </c>
      <c r="W3486" s="1">
        <v>0</v>
      </c>
      <c r="X3486" s="1" t="s">
        <v>28</v>
      </c>
      <c r="Y3486" s="1" t="s">
        <v>29</v>
      </c>
      <c r="Z3486" s="1" t="s">
        <v>29</v>
      </c>
    </row>
    <row r="3487" spans="1:26" hidden="1" x14ac:dyDescent="0.35">
      <c r="A3487" s="1" t="s">
        <v>20</v>
      </c>
      <c r="B3487" s="1" t="s">
        <v>8683</v>
      </c>
      <c r="C3487" s="1" t="s">
        <v>7139</v>
      </c>
      <c r="D3487" s="1" t="s">
        <v>7340</v>
      </c>
      <c r="E3487" t="str">
        <f t="shared" si="217"/>
        <v>2023</v>
      </c>
      <c r="F3487" t="str">
        <f t="shared" si="218"/>
        <v>julio</v>
      </c>
      <c r="G3487" s="2">
        <v>45261</v>
      </c>
      <c r="H3487">
        <f t="shared" si="219"/>
        <v>129</v>
      </c>
      <c r="I3487" s="3">
        <f t="shared" si="216"/>
        <v>150</v>
      </c>
      <c r="J3487" s="1">
        <v>16918</v>
      </c>
      <c r="K3487" s="1">
        <v>195168</v>
      </c>
      <c r="L3487" s="21">
        <v>195168</v>
      </c>
      <c r="M3487" s="1" t="s">
        <v>8684</v>
      </c>
      <c r="N3487" s="1" t="s">
        <v>24</v>
      </c>
      <c r="O3487" s="1" t="s">
        <v>25</v>
      </c>
      <c r="P3487" s="1" t="s">
        <v>8683</v>
      </c>
      <c r="Q3487" s="1" t="s">
        <v>8683</v>
      </c>
      <c r="R3487" s="1" t="s">
        <v>8684</v>
      </c>
      <c r="S3487" s="1" t="s">
        <v>26</v>
      </c>
      <c r="T3487" s="1" t="s">
        <v>9240</v>
      </c>
      <c r="U3487" s="1" t="s">
        <v>27</v>
      </c>
      <c r="V3487" s="1" t="s">
        <v>8404</v>
      </c>
      <c r="W3487" s="1">
        <v>0</v>
      </c>
      <c r="X3487" s="1" t="s">
        <v>28</v>
      </c>
      <c r="Y3487" s="1" t="s">
        <v>29</v>
      </c>
      <c r="Z3487" s="1" t="s">
        <v>29</v>
      </c>
    </row>
    <row r="3488" spans="1:26" hidden="1" x14ac:dyDescent="0.35">
      <c r="A3488" s="1" t="s">
        <v>20</v>
      </c>
      <c r="B3488" s="1" t="s">
        <v>8685</v>
      </c>
      <c r="C3488" s="1" t="s">
        <v>7398</v>
      </c>
      <c r="D3488" s="1" t="s">
        <v>7340</v>
      </c>
      <c r="E3488" t="str">
        <f t="shared" si="217"/>
        <v>2023</v>
      </c>
      <c r="F3488" t="str">
        <f t="shared" si="218"/>
        <v>julio</v>
      </c>
      <c r="G3488" s="2">
        <v>45261</v>
      </c>
      <c r="H3488">
        <f t="shared" si="219"/>
        <v>129</v>
      </c>
      <c r="I3488" s="3">
        <f t="shared" si="216"/>
        <v>150</v>
      </c>
      <c r="J3488" s="1">
        <v>16918</v>
      </c>
      <c r="K3488" s="1">
        <v>114000</v>
      </c>
      <c r="L3488" s="21">
        <v>114000</v>
      </c>
      <c r="M3488" s="1" t="s">
        <v>8686</v>
      </c>
      <c r="N3488" s="1" t="s">
        <v>24</v>
      </c>
      <c r="O3488" s="1" t="s">
        <v>25</v>
      </c>
      <c r="P3488" s="1" t="s">
        <v>8685</v>
      </c>
      <c r="Q3488" s="1" t="s">
        <v>8685</v>
      </c>
      <c r="R3488" s="1" t="s">
        <v>8686</v>
      </c>
      <c r="S3488" s="1" t="s">
        <v>26</v>
      </c>
      <c r="T3488" s="1" t="s">
        <v>9240</v>
      </c>
      <c r="U3488" s="1" t="s">
        <v>27</v>
      </c>
      <c r="V3488" s="1" t="s">
        <v>8404</v>
      </c>
      <c r="W3488" s="1">
        <v>0</v>
      </c>
      <c r="X3488" s="1" t="s">
        <v>28</v>
      </c>
      <c r="Y3488" s="1" t="s">
        <v>29</v>
      </c>
      <c r="Z3488" s="1" t="s">
        <v>29</v>
      </c>
    </row>
    <row r="3489" spans="1:26" hidden="1" x14ac:dyDescent="0.35">
      <c r="A3489" s="1" t="s">
        <v>20</v>
      </c>
      <c r="B3489" s="1" t="s">
        <v>8687</v>
      </c>
      <c r="C3489" s="1" t="s">
        <v>7398</v>
      </c>
      <c r="D3489" s="1" t="s">
        <v>7340</v>
      </c>
      <c r="E3489" t="str">
        <f t="shared" si="217"/>
        <v>2023</v>
      </c>
      <c r="F3489" t="str">
        <f t="shared" si="218"/>
        <v>julio</v>
      </c>
      <c r="G3489" s="2">
        <v>45261</v>
      </c>
      <c r="H3489">
        <f t="shared" si="219"/>
        <v>129</v>
      </c>
      <c r="I3489" s="3">
        <f t="shared" si="216"/>
        <v>150</v>
      </c>
      <c r="J3489" s="1">
        <v>16918</v>
      </c>
      <c r="K3489" s="1">
        <v>1434408</v>
      </c>
      <c r="L3489" s="21">
        <v>1434408</v>
      </c>
      <c r="M3489" s="1" t="s">
        <v>8688</v>
      </c>
      <c r="N3489" s="1" t="s">
        <v>24</v>
      </c>
      <c r="O3489" s="1" t="s">
        <v>25</v>
      </c>
      <c r="P3489" s="1" t="s">
        <v>8687</v>
      </c>
      <c r="Q3489" s="1" t="s">
        <v>8687</v>
      </c>
      <c r="R3489" s="1" t="s">
        <v>8688</v>
      </c>
      <c r="S3489" s="1" t="s">
        <v>8689</v>
      </c>
      <c r="T3489" s="1" t="s">
        <v>9240</v>
      </c>
      <c r="U3489" s="1" t="s">
        <v>27</v>
      </c>
      <c r="V3489" s="1" t="s">
        <v>8404</v>
      </c>
      <c r="W3489" s="1">
        <v>0</v>
      </c>
      <c r="X3489" s="1" t="s">
        <v>28</v>
      </c>
      <c r="Y3489" s="1" t="s">
        <v>29</v>
      </c>
      <c r="Z3489" s="1" t="s">
        <v>29</v>
      </c>
    </row>
    <row r="3490" spans="1:26" hidden="1" x14ac:dyDescent="0.35">
      <c r="A3490" s="1" t="s">
        <v>20</v>
      </c>
      <c r="B3490" s="1" t="s">
        <v>8690</v>
      </c>
      <c r="C3490" s="1" t="s">
        <v>7398</v>
      </c>
      <c r="D3490" s="1" t="s">
        <v>7340</v>
      </c>
      <c r="E3490" t="str">
        <f t="shared" si="217"/>
        <v>2023</v>
      </c>
      <c r="F3490" t="str">
        <f t="shared" si="218"/>
        <v>julio</v>
      </c>
      <c r="G3490" s="2">
        <v>45261</v>
      </c>
      <c r="H3490">
        <f t="shared" si="219"/>
        <v>129</v>
      </c>
      <c r="I3490" s="3">
        <f t="shared" si="216"/>
        <v>150</v>
      </c>
      <c r="J3490" s="1">
        <v>16918</v>
      </c>
      <c r="K3490" s="1">
        <v>134280</v>
      </c>
      <c r="L3490" s="21">
        <v>134280</v>
      </c>
      <c r="M3490" s="1" t="s">
        <v>8691</v>
      </c>
      <c r="N3490" s="1" t="s">
        <v>24</v>
      </c>
      <c r="O3490" s="1" t="s">
        <v>25</v>
      </c>
      <c r="P3490" s="1" t="s">
        <v>8690</v>
      </c>
      <c r="Q3490" s="1" t="s">
        <v>8690</v>
      </c>
      <c r="R3490" s="1" t="s">
        <v>8691</v>
      </c>
      <c r="S3490" s="1" t="s">
        <v>8692</v>
      </c>
      <c r="T3490" s="1" t="s">
        <v>9240</v>
      </c>
      <c r="U3490" s="1" t="s">
        <v>27</v>
      </c>
      <c r="V3490" s="1" t="s">
        <v>8404</v>
      </c>
      <c r="W3490" s="1">
        <v>0</v>
      </c>
      <c r="X3490" s="1" t="s">
        <v>28</v>
      </c>
      <c r="Y3490" s="1" t="s">
        <v>29</v>
      </c>
      <c r="Z3490" s="1" t="s">
        <v>29</v>
      </c>
    </row>
    <row r="3491" spans="1:26" hidden="1" x14ac:dyDescent="0.35">
      <c r="A3491" s="1" t="s">
        <v>20</v>
      </c>
      <c r="B3491" s="1" t="s">
        <v>8693</v>
      </c>
      <c r="C3491" s="1" t="s">
        <v>7398</v>
      </c>
      <c r="D3491" s="1" t="s">
        <v>7340</v>
      </c>
      <c r="E3491" t="str">
        <f t="shared" si="217"/>
        <v>2023</v>
      </c>
      <c r="F3491" t="str">
        <f t="shared" si="218"/>
        <v>julio</v>
      </c>
      <c r="G3491" s="2">
        <v>45261</v>
      </c>
      <c r="H3491">
        <f t="shared" si="219"/>
        <v>129</v>
      </c>
      <c r="I3491" s="3">
        <f t="shared" si="216"/>
        <v>150</v>
      </c>
      <c r="J3491" s="1">
        <v>16918</v>
      </c>
      <c r="K3491" s="1">
        <v>26856</v>
      </c>
      <c r="L3491" s="21">
        <v>26856</v>
      </c>
      <c r="M3491" s="1" t="s">
        <v>8694</v>
      </c>
      <c r="N3491" s="1" t="s">
        <v>24</v>
      </c>
      <c r="O3491" s="1" t="s">
        <v>25</v>
      </c>
      <c r="P3491" s="1" t="s">
        <v>8693</v>
      </c>
      <c r="Q3491" s="1" t="s">
        <v>8693</v>
      </c>
      <c r="R3491" s="1" t="s">
        <v>8694</v>
      </c>
      <c r="S3491" s="1" t="s">
        <v>8695</v>
      </c>
      <c r="T3491" s="1" t="s">
        <v>9240</v>
      </c>
      <c r="U3491" s="1" t="s">
        <v>27</v>
      </c>
      <c r="V3491" s="1" t="s">
        <v>8404</v>
      </c>
      <c r="W3491" s="1">
        <v>0</v>
      </c>
      <c r="X3491" s="1" t="s">
        <v>28</v>
      </c>
      <c r="Y3491" s="1" t="s">
        <v>29</v>
      </c>
      <c r="Z3491" s="1" t="s">
        <v>29</v>
      </c>
    </row>
    <row r="3492" spans="1:26" hidden="1" x14ac:dyDescent="0.35">
      <c r="A3492" s="1" t="s">
        <v>20</v>
      </c>
      <c r="B3492" s="1" t="s">
        <v>8696</v>
      </c>
      <c r="C3492" s="1" t="s">
        <v>7398</v>
      </c>
      <c r="D3492" s="1" t="s">
        <v>7340</v>
      </c>
      <c r="E3492" t="str">
        <f t="shared" si="217"/>
        <v>2023</v>
      </c>
      <c r="F3492" t="str">
        <f t="shared" si="218"/>
        <v>julio</v>
      </c>
      <c r="G3492" s="2">
        <v>45261</v>
      </c>
      <c r="H3492">
        <f t="shared" si="219"/>
        <v>129</v>
      </c>
      <c r="I3492" s="3">
        <f t="shared" si="216"/>
        <v>150</v>
      </c>
      <c r="J3492" s="1">
        <v>16918</v>
      </c>
      <c r="K3492" s="1">
        <v>111248</v>
      </c>
      <c r="L3492" s="21">
        <v>111248</v>
      </c>
      <c r="M3492" s="1" t="s">
        <v>8697</v>
      </c>
      <c r="N3492" s="1" t="s">
        <v>24</v>
      </c>
      <c r="O3492" s="1" t="s">
        <v>25</v>
      </c>
      <c r="P3492" s="1" t="s">
        <v>8696</v>
      </c>
      <c r="Q3492" s="1" t="s">
        <v>8696</v>
      </c>
      <c r="R3492" s="1" t="s">
        <v>8697</v>
      </c>
      <c r="S3492" s="1" t="s">
        <v>26</v>
      </c>
      <c r="T3492" s="1" t="s">
        <v>9240</v>
      </c>
      <c r="U3492" s="1" t="s">
        <v>27</v>
      </c>
      <c r="V3492" s="1" t="s">
        <v>8404</v>
      </c>
      <c r="W3492" s="1">
        <v>0</v>
      </c>
      <c r="X3492" s="1" t="s">
        <v>28</v>
      </c>
      <c r="Y3492" s="1" t="s">
        <v>29</v>
      </c>
      <c r="Z3492" s="1" t="s">
        <v>29</v>
      </c>
    </row>
    <row r="3493" spans="1:26" hidden="1" x14ac:dyDescent="0.35">
      <c r="A3493" s="1" t="s">
        <v>20</v>
      </c>
      <c r="B3493" s="1" t="s">
        <v>8698</v>
      </c>
      <c r="C3493" s="1" t="s">
        <v>7398</v>
      </c>
      <c r="D3493" s="1" t="s">
        <v>7340</v>
      </c>
      <c r="E3493" t="str">
        <f t="shared" si="217"/>
        <v>2023</v>
      </c>
      <c r="F3493" t="str">
        <f t="shared" si="218"/>
        <v>julio</v>
      </c>
      <c r="G3493" s="2">
        <v>45261</v>
      </c>
      <c r="H3493">
        <f t="shared" si="219"/>
        <v>129</v>
      </c>
      <c r="I3493" s="3">
        <f t="shared" si="216"/>
        <v>150</v>
      </c>
      <c r="J3493" s="1">
        <v>16918</v>
      </c>
      <c r="K3493" s="1">
        <v>372090</v>
      </c>
      <c r="L3493" s="21">
        <v>372090</v>
      </c>
      <c r="M3493" s="1" t="s">
        <v>8699</v>
      </c>
      <c r="N3493" s="1" t="s">
        <v>24</v>
      </c>
      <c r="O3493" s="1" t="s">
        <v>25</v>
      </c>
      <c r="P3493" s="1" t="s">
        <v>8698</v>
      </c>
      <c r="Q3493" s="1" t="s">
        <v>8698</v>
      </c>
      <c r="R3493" s="1" t="s">
        <v>8699</v>
      </c>
      <c r="S3493" s="1" t="s">
        <v>8700</v>
      </c>
      <c r="T3493" s="1" t="s">
        <v>9240</v>
      </c>
      <c r="U3493" s="1" t="s">
        <v>27</v>
      </c>
      <c r="V3493" s="1" t="s">
        <v>8404</v>
      </c>
      <c r="W3493" s="1">
        <v>0</v>
      </c>
      <c r="X3493" s="1" t="s">
        <v>28</v>
      </c>
      <c r="Y3493" s="1" t="s">
        <v>29</v>
      </c>
      <c r="Z3493" s="1" t="s">
        <v>29</v>
      </c>
    </row>
    <row r="3494" spans="1:26" hidden="1" x14ac:dyDescent="0.35">
      <c r="A3494" s="1" t="s">
        <v>20</v>
      </c>
      <c r="B3494" s="1" t="s">
        <v>8701</v>
      </c>
      <c r="C3494" s="1" t="s">
        <v>7398</v>
      </c>
      <c r="D3494" s="1" t="s">
        <v>7340</v>
      </c>
      <c r="E3494" t="str">
        <f t="shared" si="217"/>
        <v>2023</v>
      </c>
      <c r="F3494" t="str">
        <f t="shared" si="218"/>
        <v>julio</v>
      </c>
      <c r="G3494" s="2">
        <v>45261</v>
      </c>
      <c r="H3494">
        <f t="shared" si="219"/>
        <v>129</v>
      </c>
      <c r="I3494" s="3">
        <f t="shared" si="216"/>
        <v>150</v>
      </c>
      <c r="J3494" s="1">
        <v>16937</v>
      </c>
      <c r="K3494" s="1">
        <v>308844</v>
      </c>
      <c r="L3494" s="21">
        <v>308844</v>
      </c>
      <c r="M3494" s="1" t="s">
        <v>8702</v>
      </c>
      <c r="N3494" s="1" t="s">
        <v>24</v>
      </c>
      <c r="O3494" s="1" t="s">
        <v>25</v>
      </c>
      <c r="P3494" s="1" t="s">
        <v>8701</v>
      </c>
      <c r="Q3494" s="1" t="s">
        <v>8701</v>
      </c>
      <c r="R3494" s="1" t="s">
        <v>8702</v>
      </c>
      <c r="S3494" s="1" t="s">
        <v>26</v>
      </c>
      <c r="T3494" s="1" t="s">
        <v>9240</v>
      </c>
      <c r="U3494" s="1" t="s">
        <v>27</v>
      </c>
      <c r="V3494" s="1" t="s">
        <v>8404</v>
      </c>
      <c r="W3494" s="1">
        <v>0</v>
      </c>
      <c r="X3494" s="1" t="s">
        <v>28</v>
      </c>
      <c r="Y3494" s="1" t="s">
        <v>29</v>
      </c>
      <c r="Z3494" s="1" t="s">
        <v>29</v>
      </c>
    </row>
    <row r="3495" spans="1:26" hidden="1" x14ac:dyDescent="0.35">
      <c r="A3495" s="1" t="s">
        <v>20</v>
      </c>
      <c r="B3495" s="1" t="s">
        <v>8703</v>
      </c>
      <c r="C3495" s="1" t="s">
        <v>7398</v>
      </c>
      <c r="D3495" s="1" t="s">
        <v>7340</v>
      </c>
      <c r="E3495" t="str">
        <f t="shared" si="217"/>
        <v>2023</v>
      </c>
      <c r="F3495" t="str">
        <f t="shared" si="218"/>
        <v>julio</v>
      </c>
      <c r="G3495" s="2">
        <v>45261</v>
      </c>
      <c r="H3495">
        <f t="shared" si="219"/>
        <v>129</v>
      </c>
      <c r="I3495" s="3">
        <f t="shared" si="216"/>
        <v>150</v>
      </c>
      <c r="J3495" s="1">
        <v>16937</v>
      </c>
      <c r="K3495" s="1">
        <v>413400</v>
      </c>
      <c r="L3495" s="21">
        <v>413400</v>
      </c>
      <c r="M3495" s="1" t="s">
        <v>8704</v>
      </c>
      <c r="N3495" s="1" t="s">
        <v>24</v>
      </c>
      <c r="O3495" s="1" t="s">
        <v>25</v>
      </c>
      <c r="P3495" s="1" t="s">
        <v>8703</v>
      </c>
      <c r="Q3495" s="1" t="s">
        <v>8703</v>
      </c>
      <c r="R3495" s="1" t="s">
        <v>8704</v>
      </c>
      <c r="S3495" s="1" t="s">
        <v>26</v>
      </c>
      <c r="T3495" s="1" t="s">
        <v>9240</v>
      </c>
      <c r="U3495" s="1" t="s">
        <v>27</v>
      </c>
      <c r="V3495" s="1" t="s">
        <v>8404</v>
      </c>
      <c r="W3495" s="1">
        <v>0</v>
      </c>
      <c r="X3495" s="1" t="s">
        <v>28</v>
      </c>
      <c r="Y3495" s="1" t="s">
        <v>29</v>
      </c>
      <c r="Z3495" s="1" t="s">
        <v>29</v>
      </c>
    </row>
    <row r="3496" spans="1:26" hidden="1" x14ac:dyDescent="0.35">
      <c r="A3496" s="1" t="s">
        <v>20</v>
      </c>
      <c r="B3496" s="1" t="s">
        <v>8705</v>
      </c>
      <c r="C3496" s="1" t="s">
        <v>7398</v>
      </c>
      <c r="D3496" s="1" t="s">
        <v>7340</v>
      </c>
      <c r="E3496" t="str">
        <f t="shared" si="217"/>
        <v>2023</v>
      </c>
      <c r="F3496" t="str">
        <f t="shared" si="218"/>
        <v>julio</v>
      </c>
      <c r="G3496" s="2">
        <v>45261</v>
      </c>
      <c r="H3496">
        <f t="shared" si="219"/>
        <v>129</v>
      </c>
      <c r="I3496" s="3">
        <f t="shared" si="216"/>
        <v>150</v>
      </c>
      <c r="J3496" s="1">
        <v>16937</v>
      </c>
      <c r="K3496" s="1">
        <v>241704</v>
      </c>
      <c r="L3496" s="21">
        <v>241704</v>
      </c>
      <c r="M3496" s="1" t="s">
        <v>8706</v>
      </c>
      <c r="N3496" s="1" t="s">
        <v>24</v>
      </c>
      <c r="O3496" s="1" t="s">
        <v>25</v>
      </c>
      <c r="P3496" s="1" t="s">
        <v>8705</v>
      </c>
      <c r="Q3496" s="1" t="s">
        <v>8705</v>
      </c>
      <c r="R3496" s="1" t="s">
        <v>8706</v>
      </c>
      <c r="S3496" s="1" t="s">
        <v>26</v>
      </c>
      <c r="T3496" s="1" t="s">
        <v>9240</v>
      </c>
      <c r="U3496" s="1" t="s">
        <v>27</v>
      </c>
      <c r="V3496" s="1" t="s">
        <v>8404</v>
      </c>
      <c r="W3496" s="1">
        <v>0</v>
      </c>
      <c r="X3496" s="1" t="s">
        <v>28</v>
      </c>
      <c r="Y3496" s="1" t="s">
        <v>29</v>
      </c>
      <c r="Z3496" s="1" t="s">
        <v>29</v>
      </c>
    </row>
    <row r="3497" spans="1:26" hidden="1" x14ac:dyDescent="0.35">
      <c r="A3497" s="1" t="s">
        <v>20</v>
      </c>
      <c r="B3497" s="1" t="s">
        <v>8707</v>
      </c>
      <c r="C3497" s="1" t="s">
        <v>7409</v>
      </c>
      <c r="D3497" s="1" t="s">
        <v>7340</v>
      </c>
      <c r="E3497" t="str">
        <f t="shared" si="217"/>
        <v>2023</v>
      </c>
      <c r="F3497" t="str">
        <f t="shared" si="218"/>
        <v>julio</v>
      </c>
      <c r="G3497" s="2">
        <v>45261</v>
      </c>
      <c r="H3497">
        <f t="shared" si="219"/>
        <v>129</v>
      </c>
      <c r="I3497" s="3">
        <f t="shared" si="216"/>
        <v>150</v>
      </c>
      <c r="J3497" s="1">
        <v>16918</v>
      </c>
      <c r="K3497" s="1">
        <v>278418</v>
      </c>
      <c r="L3497" s="21">
        <v>278418</v>
      </c>
      <c r="M3497" s="1" t="s">
        <v>8708</v>
      </c>
      <c r="N3497" s="1" t="s">
        <v>24</v>
      </c>
      <c r="O3497" s="1" t="s">
        <v>25</v>
      </c>
      <c r="P3497" s="1" t="s">
        <v>8707</v>
      </c>
      <c r="Q3497" s="1" t="s">
        <v>8707</v>
      </c>
      <c r="R3497" s="1" t="s">
        <v>8708</v>
      </c>
      <c r="S3497" s="1" t="s">
        <v>26</v>
      </c>
      <c r="T3497" s="1" t="s">
        <v>9240</v>
      </c>
      <c r="U3497" s="1" t="s">
        <v>27</v>
      </c>
      <c r="V3497" s="1" t="s">
        <v>8404</v>
      </c>
      <c r="W3497" s="1">
        <v>0</v>
      </c>
      <c r="X3497" s="1" t="s">
        <v>28</v>
      </c>
      <c r="Y3497" s="1" t="s">
        <v>29</v>
      </c>
      <c r="Z3497" s="1" t="s">
        <v>29</v>
      </c>
    </row>
    <row r="3498" spans="1:26" hidden="1" x14ac:dyDescent="0.35">
      <c r="A3498" s="1" t="s">
        <v>20</v>
      </c>
      <c r="B3498" s="1" t="s">
        <v>8709</v>
      </c>
      <c r="C3498" s="1" t="s">
        <v>7409</v>
      </c>
      <c r="D3498" s="1" t="s">
        <v>7340</v>
      </c>
      <c r="E3498" t="str">
        <f t="shared" si="217"/>
        <v>2023</v>
      </c>
      <c r="F3498" t="str">
        <f t="shared" si="218"/>
        <v>julio</v>
      </c>
      <c r="G3498" s="2">
        <v>45261</v>
      </c>
      <c r="H3498">
        <f t="shared" si="219"/>
        <v>129</v>
      </c>
      <c r="I3498" s="3">
        <f t="shared" si="216"/>
        <v>150</v>
      </c>
      <c r="J3498" s="1">
        <v>16918</v>
      </c>
      <c r="K3498" s="1">
        <v>53712</v>
      </c>
      <c r="L3498" s="21">
        <v>53712</v>
      </c>
      <c r="M3498" s="1" t="s">
        <v>8710</v>
      </c>
      <c r="N3498" s="1" t="s">
        <v>24</v>
      </c>
      <c r="O3498" s="1" t="s">
        <v>25</v>
      </c>
      <c r="P3498" s="1" t="s">
        <v>8709</v>
      </c>
      <c r="Q3498" s="1" t="s">
        <v>8709</v>
      </c>
      <c r="R3498" s="1" t="s">
        <v>8710</v>
      </c>
      <c r="S3498" s="1" t="s">
        <v>26</v>
      </c>
      <c r="T3498" s="1" t="s">
        <v>9240</v>
      </c>
      <c r="U3498" s="1" t="s">
        <v>27</v>
      </c>
      <c r="V3498" s="1" t="s">
        <v>8404</v>
      </c>
      <c r="W3498" s="1">
        <v>0</v>
      </c>
      <c r="X3498" s="1" t="s">
        <v>28</v>
      </c>
      <c r="Y3498" s="1" t="s">
        <v>29</v>
      </c>
      <c r="Z3498" s="1" t="s">
        <v>29</v>
      </c>
    </row>
    <row r="3499" spans="1:26" hidden="1" x14ac:dyDescent="0.35">
      <c r="A3499" s="1" t="s">
        <v>20</v>
      </c>
      <c r="B3499" s="1" t="s">
        <v>8711</v>
      </c>
      <c r="C3499" s="1" t="s">
        <v>7417</v>
      </c>
      <c r="D3499" s="1" t="s">
        <v>7340</v>
      </c>
      <c r="E3499" t="str">
        <f t="shared" si="217"/>
        <v>2023</v>
      </c>
      <c r="F3499" t="str">
        <f t="shared" si="218"/>
        <v>julio</v>
      </c>
      <c r="G3499" s="2">
        <v>45261</v>
      </c>
      <c r="H3499">
        <f t="shared" si="219"/>
        <v>129</v>
      </c>
      <c r="I3499" s="3">
        <f t="shared" si="216"/>
        <v>150</v>
      </c>
      <c r="J3499" s="1">
        <v>16937</v>
      </c>
      <c r="K3499" s="1">
        <v>13428</v>
      </c>
      <c r="L3499" s="21">
        <v>13428</v>
      </c>
      <c r="M3499" s="1" t="s">
        <v>8712</v>
      </c>
      <c r="N3499" s="1" t="s">
        <v>24</v>
      </c>
      <c r="O3499" s="1" t="s">
        <v>25</v>
      </c>
      <c r="P3499" s="1" t="s">
        <v>8711</v>
      </c>
      <c r="Q3499" s="1" t="s">
        <v>8711</v>
      </c>
      <c r="R3499" s="1" t="s">
        <v>8712</v>
      </c>
      <c r="S3499" s="1" t="s">
        <v>7192</v>
      </c>
      <c r="T3499" s="1" t="s">
        <v>9240</v>
      </c>
      <c r="U3499" s="1" t="s">
        <v>27</v>
      </c>
      <c r="V3499" s="1" t="s">
        <v>8404</v>
      </c>
      <c r="W3499" s="1">
        <v>0</v>
      </c>
      <c r="X3499" s="1" t="s">
        <v>28</v>
      </c>
      <c r="Y3499" s="1" t="s">
        <v>29</v>
      </c>
      <c r="Z3499" s="1" t="s">
        <v>29</v>
      </c>
    </row>
    <row r="3500" spans="1:26" hidden="1" x14ac:dyDescent="0.35">
      <c r="A3500" s="1" t="s">
        <v>20</v>
      </c>
      <c r="B3500" s="1" t="s">
        <v>8713</v>
      </c>
      <c r="C3500" s="1" t="s">
        <v>7417</v>
      </c>
      <c r="D3500" s="1" t="s">
        <v>7340</v>
      </c>
      <c r="E3500" t="str">
        <f t="shared" si="217"/>
        <v>2023</v>
      </c>
      <c r="F3500" t="str">
        <f t="shared" si="218"/>
        <v>julio</v>
      </c>
      <c r="G3500" s="2">
        <v>45261</v>
      </c>
      <c r="H3500">
        <f t="shared" si="219"/>
        <v>129</v>
      </c>
      <c r="I3500" s="3">
        <f t="shared" si="216"/>
        <v>150</v>
      </c>
      <c r="J3500" s="1">
        <v>16937</v>
      </c>
      <c r="K3500" s="1">
        <v>1123600</v>
      </c>
      <c r="L3500" s="21">
        <v>1123600</v>
      </c>
      <c r="M3500" s="1" t="s">
        <v>8714</v>
      </c>
      <c r="N3500" s="1" t="s">
        <v>24</v>
      </c>
      <c r="O3500" s="1" t="s">
        <v>25</v>
      </c>
      <c r="P3500" s="1" t="s">
        <v>8713</v>
      </c>
      <c r="Q3500" s="1" t="s">
        <v>8713</v>
      </c>
      <c r="R3500" s="1" t="s">
        <v>8714</v>
      </c>
      <c r="S3500" s="1" t="s">
        <v>26</v>
      </c>
      <c r="T3500" s="1" t="s">
        <v>9240</v>
      </c>
      <c r="U3500" s="1" t="s">
        <v>27</v>
      </c>
      <c r="V3500" s="1" t="s">
        <v>8404</v>
      </c>
      <c r="W3500" s="1">
        <v>0</v>
      </c>
      <c r="X3500" s="1" t="s">
        <v>28</v>
      </c>
      <c r="Y3500" s="1" t="s">
        <v>29</v>
      </c>
      <c r="Z3500" s="1" t="s">
        <v>29</v>
      </c>
    </row>
    <row r="3501" spans="1:26" hidden="1" x14ac:dyDescent="0.35">
      <c r="A3501" s="1" t="s">
        <v>20</v>
      </c>
      <c r="B3501" s="1" t="s">
        <v>8715</v>
      </c>
      <c r="C3501" s="1" t="s">
        <v>7426</v>
      </c>
      <c r="D3501" s="1" t="s">
        <v>7340</v>
      </c>
      <c r="E3501" t="str">
        <f t="shared" si="217"/>
        <v>2023</v>
      </c>
      <c r="F3501" t="str">
        <f t="shared" si="218"/>
        <v>julio</v>
      </c>
      <c r="G3501" s="2">
        <v>45261</v>
      </c>
      <c r="H3501">
        <f t="shared" si="219"/>
        <v>129</v>
      </c>
      <c r="I3501" s="3">
        <f t="shared" si="216"/>
        <v>150</v>
      </c>
      <c r="J3501" s="1">
        <v>16937</v>
      </c>
      <c r="K3501" s="1">
        <v>871542</v>
      </c>
      <c r="L3501" s="21">
        <v>871542</v>
      </c>
      <c r="M3501" s="1" t="s">
        <v>8716</v>
      </c>
      <c r="N3501" s="1" t="s">
        <v>24</v>
      </c>
      <c r="O3501" s="1" t="s">
        <v>25</v>
      </c>
      <c r="P3501" s="1" t="s">
        <v>8715</v>
      </c>
      <c r="Q3501" s="1" t="s">
        <v>8715</v>
      </c>
      <c r="R3501" s="1" t="s">
        <v>8716</v>
      </c>
      <c r="S3501" s="1" t="s">
        <v>8717</v>
      </c>
      <c r="T3501" s="1" t="s">
        <v>9240</v>
      </c>
      <c r="U3501" s="1" t="s">
        <v>27</v>
      </c>
      <c r="V3501" s="1" t="s">
        <v>8404</v>
      </c>
      <c r="W3501" s="1">
        <v>0</v>
      </c>
      <c r="X3501" s="1" t="s">
        <v>28</v>
      </c>
      <c r="Y3501" s="1" t="s">
        <v>29</v>
      </c>
      <c r="Z3501" s="1" t="s">
        <v>29</v>
      </c>
    </row>
    <row r="3502" spans="1:26" hidden="1" x14ac:dyDescent="0.35">
      <c r="A3502" s="1" t="s">
        <v>20</v>
      </c>
      <c r="B3502" s="1" t="s">
        <v>8718</v>
      </c>
      <c r="C3502" s="1" t="s">
        <v>7426</v>
      </c>
      <c r="D3502" s="1" t="s">
        <v>7340</v>
      </c>
      <c r="E3502" t="str">
        <f t="shared" si="217"/>
        <v>2023</v>
      </c>
      <c r="F3502" t="str">
        <f t="shared" si="218"/>
        <v>julio</v>
      </c>
      <c r="G3502" s="2">
        <v>45261</v>
      </c>
      <c r="H3502">
        <f t="shared" si="219"/>
        <v>129</v>
      </c>
      <c r="I3502" s="3">
        <f t="shared" si="216"/>
        <v>150</v>
      </c>
      <c r="J3502" s="1">
        <v>16937</v>
      </c>
      <c r="K3502" s="1">
        <v>67140</v>
      </c>
      <c r="L3502" s="21">
        <v>67140</v>
      </c>
      <c r="M3502" s="1" t="s">
        <v>8719</v>
      </c>
      <c r="N3502" s="1" t="s">
        <v>24</v>
      </c>
      <c r="O3502" s="1" t="s">
        <v>25</v>
      </c>
      <c r="P3502" s="1" t="s">
        <v>8718</v>
      </c>
      <c r="Q3502" s="1" t="s">
        <v>8718</v>
      </c>
      <c r="R3502" s="1" t="s">
        <v>8719</v>
      </c>
      <c r="S3502" s="1" t="s">
        <v>8720</v>
      </c>
      <c r="T3502" s="1" t="s">
        <v>9240</v>
      </c>
      <c r="U3502" s="1" t="s">
        <v>27</v>
      </c>
      <c r="V3502" s="1" t="s">
        <v>8404</v>
      </c>
      <c r="W3502" s="1">
        <v>0</v>
      </c>
      <c r="X3502" s="1" t="s">
        <v>28</v>
      </c>
      <c r="Y3502" s="1" t="s">
        <v>29</v>
      </c>
      <c r="Z3502" s="1" t="s">
        <v>29</v>
      </c>
    </row>
    <row r="3503" spans="1:26" hidden="1" x14ac:dyDescent="0.35">
      <c r="A3503" s="1" t="s">
        <v>20</v>
      </c>
      <c r="B3503" s="1" t="s">
        <v>8721</v>
      </c>
      <c r="C3503" s="1" t="s">
        <v>7456</v>
      </c>
      <c r="D3503" s="1" t="s">
        <v>7340</v>
      </c>
      <c r="E3503" t="str">
        <f t="shared" si="217"/>
        <v>2023</v>
      </c>
      <c r="F3503" t="str">
        <f t="shared" si="218"/>
        <v>julio</v>
      </c>
      <c r="G3503" s="2">
        <v>45261</v>
      </c>
      <c r="H3503">
        <f t="shared" si="219"/>
        <v>129</v>
      </c>
      <c r="I3503" s="3">
        <f t="shared" si="216"/>
        <v>150</v>
      </c>
      <c r="J3503" s="1">
        <v>16947</v>
      </c>
      <c r="K3503" s="1">
        <v>595344</v>
      </c>
      <c r="L3503" s="21">
        <v>595344</v>
      </c>
      <c r="M3503" s="1" t="s">
        <v>8722</v>
      </c>
      <c r="N3503" s="1" t="s">
        <v>24</v>
      </c>
      <c r="O3503" s="1" t="s">
        <v>25</v>
      </c>
      <c r="P3503" s="1" t="s">
        <v>8721</v>
      </c>
      <c r="Q3503" s="1" t="s">
        <v>8721</v>
      </c>
      <c r="R3503" s="1" t="s">
        <v>8722</v>
      </c>
      <c r="S3503" s="1" t="s">
        <v>26</v>
      </c>
      <c r="T3503" s="1" t="s">
        <v>9240</v>
      </c>
      <c r="U3503" s="1" t="s">
        <v>27</v>
      </c>
      <c r="V3503" s="1" t="s">
        <v>8404</v>
      </c>
      <c r="W3503" s="1">
        <v>0</v>
      </c>
      <c r="X3503" s="1" t="s">
        <v>28</v>
      </c>
      <c r="Y3503" s="1" t="s">
        <v>29</v>
      </c>
      <c r="Z3503" s="1" t="s">
        <v>29</v>
      </c>
    </row>
    <row r="3504" spans="1:26" hidden="1" x14ac:dyDescent="0.35">
      <c r="A3504" s="1" t="s">
        <v>20</v>
      </c>
      <c r="B3504" s="1" t="s">
        <v>8723</v>
      </c>
      <c r="C3504" s="1" t="s">
        <v>7456</v>
      </c>
      <c r="D3504" s="1" t="s">
        <v>7340</v>
      </c>
      <c r="E3504" t="str">
        <f t="shared" si="217"/>
        <v>2023</v>
      </c>
      <c r="F3504" t="str">
        <f t="shared" si="218"/>
        <v>julio</v>
      </c>
      <c r="G3504" s="2">
        <v>45261</v>
      </c>
      <c r="H3504">
        <f t="shared" si="219"/>
        <v>129</v>
      </c>
      <c r="I3504" s="3">
        <f t="shared" si="216"/>
        <v>150</v>
      </c>
      <c r="J3504" s="1">
        <v>16947</v>
      </c>
      <c r="K3504" s="1">
        <v>93996</v>
      </c>
      <c r="L3504" s="21">
        <v>93996</v>
      </c>
      <c r="M3504" s="1" t="s">
        <v>8724</v>
      </c>
      <c r="N3504" s="1" t="s">
        <v>24</v>
      </c>
      <c r="O3504" s="1" t="s">
        <v>25</v>
      </c>
      <c r="P3504" s="1" t="s">
        <v>8723</v>
      </c>
      <c r="Q3504" s="1" t="s">
        <v>8723</v>
      </c>
      <c r="R3504" s="1" t="s">
        <v>8724</v>
      </c>
      <c r="S3504" s="1" t="s">
        <v>8725</v>
      </c>
      <c r="T3504" s="1" t="s">
        <v>9240</v>
      </c>
      <c r="U3504" s="1" t="s">
        <v>27</v>
      </c>
      <c r="V3504" s="1" t="s">
        <v>8404</v>
      </c>
      <c r="W3504" s="1">
        <v>0</v>
      </c>
      <c r="X3504" s="1" t="s">
        <v>28</v>
      </c>
      <c r="Y3504" s="1" t="s">
        <v>29</v>
      </c>
      <c r="Z3504" s="1" t="s">
        <v>29</v>
      </c>
    </row>
    <row r="3505" spans="1:26" hidden="1" x14ac:dyDescent="0.35">
      <c r="A3505" s="1" t="s">
        <v>20</v>
      </c>
      <c r="B3505" s="1" t="s">
        <v>8726</v>
      </c>
      <c r="C3505" s="1" t="s">
        <v>7429</v>
      </c>
      <c r="D3505" s="1" t="s">
        <v>7340</v>
      </c>
      <c r="E3505" t="str">
        <f t="shared" si="217"/>
        <v>2023</v>
      </c>
      <c r="F3505" t="str">
        <f t="shared" si="218"/>
        <v>julio</v>
      </c>
      <c r="G3505" s="2">
        <v>45261</v>
      </c>
      <c r="H3505">
        <f t="shared" si="219"/>
        <v>129</v>
      </c>
      <c r="I3505" s="3">
        <f t="shared" si="216"/>
        <v>150</v>
      </c>
      <c r="J3505" s="1">
        <v>16937</v>
      </c>
      <c r="K3505" s="1">
        <v>174564</v>
      </c>
      <c r="L3505" s="21">
        <v>174564</v>
      </c>
      <c r="M3505" s="1" t="s">
        <v>8727</v>
      </c>
      <c r="N3505" s="1" t="s">
        <v>24</v>
      </c>
      <c r="O3505" s="1" t="s">
        <v>25</v>
      </c>
      <c r="P3505" s="1" t="s">
        <v>8726</v>
      </c>
      <c r="Q3505" s="1" t="s">
        <v>8726</v>
      </c>
      <c r="R3505" s="1" t="s">
        <v>8727</v>
      </c>
      <c r="S3505" s="1" t="s">
        <v>8728</v>
      </c>
      <c r="T3505" s="1" t="s">
        <v>9240</v>
      </c>
      <c r="U3505" s="1" t="s">
        <v>27</v>
      </c>
      <c r="V3505" s="1" t="s">
        <v>8404</v>
      </c>
      <c r="W3505" s="1">
        <v>0</v>
      </c>
      <c r="X3505" s="1" t="s">
        <v>28</v>
      </c>
      <c r="Y3505" s="1" t="s">
        <v>29</v>
      </c>
      <c r="Z3505" s="1" t="s">
        <v>29</v>
      </c>
    </row>
    <row r="3506" spans="1:26" hidden="1" x14ac:dyDescent="0.35">
      <c r="A3506" s="1" t="s">
        <v>20</v>
      </c>
      <c r="B3506" s="1" t="s">
        <v>8729</v>
      </c>
      <c r="C3506" s="1" t="s">
        <v>7429</v>
      </c>
      <c r="D3506" s="1" t="s">
        <v>7340</v>
      </c>
      <c r="E3506" t="str">
        <f t="shared" si="217"/>
        <v>2023</v>
      </c>
      <c r="F3506" t="str">
        <f t="shared" si="218"/>
        <v>julio</v>
      </c>
      <c r="G3506" s="2">
        <v>45261</v>
      </c>
      <c r="H3506">
        <f t="shared" si="219"/>
        <v>129</v>
      </c>
      <c r="I3506" s="3">
        <f t="shared" si="216"/>
        <v>150</v>
      </c>
      <c r="J3506" s="1">
        <v>16937</v>
      </c>
      <c r="K3506" s="1">
        <v>46216</v>
      </c>
      <c r="L3506" s="21">
        <v>46216</v>
      </c>
      <c r="M3506" s="1" t="s">
        <v>8730</v>
      </c>
      <c r="N3506" s="1" t="s">
        <v>24</v>
      </c>
      <c r="O3506" s="1" t="s">
        <v>25</v>
      </c>
      <c r="P3506" s="1" t="s">
        <v>8729</v>
      </c>
      <c r="Q3506" s="1" t="s">
        <v>8729</v>
      </c>
      <c r="R3506" s="1" t="s">
        <v>8730</v>
      </c>
      <c r="S3506" s="1" t="s">
        <v>8731</v>
      </c>
      <c r="T3506" s="1" t="s">
        <v>9240</v>
      </c>
      <c r="U3506" s="1" t="s">
        <v>27</v>
      </c>
      <c r="V3506" s="1" t="s">
        <v>8404</v>
      </c>
      <c r="W3506" s="1">
        <v>0</v>
      </c>
      <c r="X3506" s="1" t="s">
        <v>28</v>
      </c>
      <c r="Y3506" s="1" t="s">
        <v>29</v>
      </c>
      <c r="Z3506" s="1" t="s">
        <v>29</v>
      </c>
    </row>
    <row r="3507" spans="1:26" hidden="1" x14ac:dyDescent="0.35">
      <c r="A3507" s="1" t="s">
        <v>20</v>
      </c>
      <c r="B3507" s="1" t="s">
        <v>8732</v>
      </c>
      <c r="C3507" s="1" t="s">
        <v>7429</v>
      </c>
      <c r="D3507" s="1" t="s">
        <v>7340</v>
      </c>
      <c r="E3507" t="str">
        <f t="shared" si="217"/>
        <v>2023</v>
      </c>
      <c r="F3507" t="str">
        <f t="shared" si="218"/>
        <v>julio</v>
      </c>
      <c r="G3507" s="2">
        <v>45261</v>
      </c>
      <c r="H3507">
        <f t="shared" si="219"/>
        <v>129</v>
      </c>
      <c r="I3507" s="3">
        <f t="shared" si="216"/>
        <v>150</v>
      </c>
      <c r="J3507" s="1">
        <v>16947</v>
      </c>
      <c r="K3507" s="1">
        <v>124030</v>
      </c>
      <c r="L3507" s="21">
        <v>124030</v>
      </c>
      <c r="M3507" s="1" t="s">
        <v>8733</v>
      </c>
      <c r="N3507" s="1" t="s">
        <v>24</v>
      </c>
      <c r="O3507" s="1" t="s">
        <v>25</v>
      </c>
      <c r="P3507" s="1" t="s">
        <v>8732</v>
      </c>
      <c r="Q3507" s="1" t="s">
        <v>8732</v>
      </c>
      <c r="R3507" s="1" t="s">
        <v>8733</v>
      </c>
      <c r="S3507" s="1" t="s">
        <v>8734</v>
      </c>
      <c r="T3507" s="1" t="s">
        <v>9240</v>
      </c>
      <c r="U3507" s="1" t="s">
        <v>27</v>
      </c>
      <c r="V3507" s="1" t="s">
        <v>8404</v>
      </c>
      <c r="W3507" s="1">
        <v>0</v>
      </c>
      <c r="X3507" s="1" t="s">
        <v>28</v>
      </c>
      <c r="Y3507" s="1" t="s">
        <v>29</v>
      </c>
      <c r="Z3507" s="1" t="s">
        <v>29</v>
      </c>
    </row>
    <row r="3508" spans="1:26" hidden="1" x14ac:dyDescent="0.35">
      <c r="A3508" s="1" t="s">
        <v>20</v>
      </c>
      <c r="B3508" s="1" t="s">
        <v>8735</v>
      </c>
      <c r="C3508" s="1" t="s">
        <v>7429</v>
      </c>
      <c r="D3508" s="1" t="s">
        <v>7340</v>
      </c>
      <c r="E3508" t="str">
        <f t="shared" si="217"/>
        <v>2023</v>
      </c>
      <c r="F3508" t="str">
        <f t="shared" si="218"/>
        <v>julio</v>
      </c>
      <c r="G3508" s="2">
        <v>45261</v>
      </c>
      <c r="H3508">
        <f t="shared" si="219"/>
        <v>129</v>
      </c>
      <c r="I3508" s="3">
        <f t="shared" si="216"/>
        <v>150</v>
      </c>
      <c r="J3508" s="1">
        <v>16947</v>
      </c>
      <c r="K3508" s="1">
        <v>107424</v>
      </c>
      <c r="L3508" s="21">
        <v>107424</v>
      </c>
      <c r="M3508" s="1" t="s">
        <v>8736</v>
      </c>
      <c r="N3508" s="1" t="s">
        <v>24</v>
      </c>
      <c r="O3508" s="1" t="s">
        <v>25</v>
      </c>
      <c r="P3508" s="1" t="s">
        <v>8735</v>
      </c>
      <c r="Q3508" s="1" t="s">
        <v>8735</v>
      </c>
      <c r="R3508" s="1" t="s">
        <v>8736</v>
      </c>
      <c r="S3508" s="1" t="s">
        <v>8737</v>
      </c>
      <c r="T3508" s="1" t="s">
        <v>9240</v>
      </c>
      <c r="U3508" s="1" t="s">
        <v>27</v>
      </c>
      <c r="V3508" s="1" t="s">
        <v>8404</v>
      </c>
      <c r="W3508" s="1">
        <v>0</v>
      </c>
      <c r="X3508" s="1" t="s">
        <v>28</v>
      </c>
      <c r="Y3508" s="1" t="s">
        <v>29</v>
      </c>
      <c r="Z3508" s="1" t="s">
        <v>29</v>
      </c>
    </row>
    <row r="3509" spans="1:26" hidden="1" x14ac:dyDescent="0.35">
      <c r="A3509" s="1" t="s">
        <v>20</v>
      </c>
      <c r="B3509" s="1" t="s">
        <v>8738</v>
      </c>
      <c r="C3509" s="1" t="s">
        <v>7436</v>
      </c>
      <c r="D3509" s="1" t="s">
        <v>7340</v>
      </c>
      <c r="E3509" t="str">
        <f t="shared" si="217"/>
        <v>2023</v>
      </c>
      <c r="F3509" t="str">
        <f t="shared" si="218"/>
        <v>julio</v>
      </c>
      <c r="G3509" s="2">
        <v>45261</v>
      </c>
      <c r="H3509">
        <f t="shared" si="219"/>
        <v>129</v>
      </c>
      <c r="I3509" s="3">
        <f t="shared" si="216"/>
        <v>150</v>
      </c>
      <c r="J3509" s="1">
        <v>16947</v>
      </c>
      <c r="K3509" s="1">
        <v>285000</v>
      </c>
      <c r="L3509" s="21">
        <v>285000</v>
      </c>
      <c r="M3509" s="1" t="s">
        <v>8739</v>
      </c>
      <c r="N3509" s="1" t="s">
        <v>24</v>
      </c>
      <c r="O3509" s="1" t="s">
        <v>25</v>
      </c>
      <c r="P3509" s="1" t="s">
        <v>8738</v>
      </c>
      <c r="Q3509" s="1" t="s">
        <v>8738</v>
      </c>
      <c r="R3509" s="1" t="s">
        <v>8739</v>
      </c>
      <c r="S3509" s="1" t="s">
        <v>8740</v>
      </c>
      <c r="T3509" s="1" t="s">
        <v>9240</v>
      </c>
      <c r="U3509" s="1" t="s">
        <v>27</v>
      </c>
      <c r="V3509" s="1" t="s">
        <v>8404</v>
      </c>
      <c r="W3509" s="1">
        <v>0</v>
      </c>
      <c r="X3509" s="1" t="s">
        <v>28</v>
      </c>
      <c r="Y3509" s="1" t="s">
        <v>29</v>
      </c>
      <c r="Z3509" s="1" t="s">
        <v>29</v>
      </c>
    </row>
    <row r="3510" spans="1:26" hidden="1" x14ac:dyDescent="0.35">
      <c r="A3510" s="1" t="s">
        <v>20</v>
      </c>
      <c r="B3510" s="1" t="s">
        <v>8741</v>
      </c>
      <c r="C3510" s="1" t="s">
        <v>7436</v>
      </c>
      <c r="D3510" s="1" t="s">
        <v>7340</v>
      </c>
      <c r="E3510" t="str">
        <f t="shared" si="217"/>
        <v>2023</v>
      </c>
      <c r="F3510" t="str">
        <f t="shared" si="218"/>
        <v>julio</v>
      </c>
      <c r="G3510" s="2">
        <v>45261</v>
      </c>
      <c r="H3510">
        <f t="shared" si="219"/>
        <v>129</v>
      </c>
      <c r="I3510" s="3">
        <f t="shared" si="216"/>
        <v>150</v>
      </c>
      <c r="J3510" s="1">
        <v>16947</v>
      </c>
      <c r="K3510" s="1">
        <v>292524</v>
      </c>
      <c r="L3510" s="21">
        <v>292524</v>
      </c>
      <c r="M3510" s="1" t="s">
        <v>8742</v>
      </c>
      <c r="N3510" s="1" t="s">
        <v>24</v>
      </c>
      <c r="O3510" s="1" t="s">
        <v>25</v>
      </c>
      <c r="P3510" s="1" t="s">
        <v>8741</v>
      </c>
      <c r="Q3510" s="1" t="s">
        <v>8741</v>
      </c>
      <c r="R3510" s="1" t="s">
        <v>8742</v>
      </c>
      <c r="S3510" s="1" t="s">
        <v>8689</v>
      </c>
      <c r="T3510" s="1" t="s">
        <v>9240</v>
      </c>
      <c r="U3510" s="1" t="s">
        <v>27</v>
      </c>
      <c r="V3510" s="1" t="s">
        <v>8404</v>
      </c>
      <c r="W3510" s="1">
        <v>0</v>
      </c>
      <c r="X3510" s="1" t="s">
        <v>28</v>
      </c>
      <c r="Y3510" s="1" t="s">
        <v>29</v>
      </c>
      <c r="Z3510" s="1" t="s">
        <v>29</v>
      </c>
    </row>
    <row r="3511" spans="1:26" hidden="1" x14ac:dyDescent="0.35">
      <c r="A3511" s="1" t="s">
        <v>20</v>
      </c>
      <c r="B3511" s="1" t="s">
        <v>8743</v>
      </c>
      <c r="C3511" s="1" t="s">
        <v>8744</v>
      </c>
      <c r="D3511" s="1" t="s">
        <v>7340</v>
      </c>
      <c r="E3511" t="str">
        <f t="shared" si="217"/>
        <v>2023</v>
      </c>
      <c r="F3511" t="str">
        <f t="shared" si="218"/>
        <v>julio</v>
      </c>
      <c r="G3511" s="2">
        <v>45261</v>
      </c>
      <c r="H3511">
        <f t="shared" si="219"/>
        <v>129</v>
      </c>
      <c r="I3511" s="3">
        <f t="shared" si="216"/>
        <v>150</v>
      </c>
      <c r="J3511" s="1">
        <v>16947</v>
      </c>
      <c r="K3511" s="1">
        <v>2935655</v>
      </c>
      <c r="L3511" s="21">
        <v>2935655</v>
      </c>
      <c r="M3511" s="1" t="s">
        <v>8745</v>
      </c>
      <c r="N3511" s="1" t="s">
        <v>24</v>
      </c>
      <c r="O3511" s="1" t="s">
        <v>25</v>
      </c>
      <c r="P3511" s="1" t="s">
        <v>8743</v>
      </c>
      <c r="Q3511" s="1" t="s">
        <v>8743</v>
      </c>
      <c r="R3511" s="1" t="s">
        <v>8745</v>
      </c>
      <c r="S3511" s="1" t="s">
        <v>7402</v>
      </c>
      <c r="T3511" s="1" t="s">
        <v>9240</v>
      </c>
      <c r="U3511" s="1" t="s">
        <v>27</v>
      </c>
      <c r="V3511" s="1" t="s">
        <v>8404</v>
      </c>
      <c r="W3511" s="1">
        <v>0</v>
      </c>
      <c r="X3511" s="1" t="s">
        <v>28</v>
      </c>
      <c r="Y3511" s="1" t="s">
        <v>29</v>
      </c>
      <c r="Z3511" s="1" t="s">
        <v>29</v>
      </c>
    </row>
    <row r="3512" spans="1:26" hidden="1" x14ac:dyDescent="0.35">
      <c r="A3512" s="1" t="s">
        <v>20</v>
      </c>
      <c r="B3512" s="1" t="s">
        <v>8746</v>
      </c>
      <c r="C3512" s="1" t="s">
        <v>8744</v>
      </c>
      <c r="D3512" s="1" t="s">
        <v>7340</v>
      </c>
      <c r="E3512" t="str">
        <f t="shared" si="217"/>
        <v>2023</v>
      </c>
      <c r="F3512" t="str">
        <f t="shared" si="218"/>
        <v>julio</v>
      </c>
      <c r="G3512" s="2">
        <v>45261</v>
      </c>
      <c r="H3512">
        <f t="shared" si="219"/>
        <v>129</v>
      </c>
      <c r="I3512" s="3">
        <f t="shared" si="216"/>
        <v>150</v>
      </c>
      <c r="J3512" s="1">
        <v>16947</v>
      </c>
      <c r="K3512" s="1">
        <v>534227</v>
      </c>
      <c r="L3512" s="21">
        <v>534227</v>
      </c>
      <c r="M3512" s="1" t="s">
        <v>8747</v>
      </c>
      <c r="N3512" s="1" t="s">
        <v>24</v>
      </c>
      <c r="O3512" s="1" t="s">
        <v>25</v>
      </c>
      <c r="P3512" s="1" t="s">
        <v>8746</v>
      </c>
      <c r="Q3512" s="1" t="s">
        <v>8746</v>
      </c>
      <c r="R3512" s="1" t="s">
        <v>8747</v>
      </c>
      <c r="S3512" s="1" t="s">
        <v>7460</v>
      </c>
      <c r="T3512" s="1" t="s">
        <v>9240</v>
      </c>
      <c r="U3512" s="1" t="s">
        <v>27</v>
      </c>
      <c r="V3512" s="1" t="s">
        <v>8404</v>
      </c>
      <c r="W3512" s="1">
        <v>0</v>
      </c>
      <c r="X3512" s="1" t="s">
        <v>28</v>
      </c>
      <c r="Y3512" s="1" t="s">
        <v>29</v>
      </c>
      <c r="Z3512" s="1" t="s">
        <v>29</v>
      </c>
    </row>
    <row r="3513" spans="1:26" hidden="1" x14ac:dyDescent="0.35">
      <c r="A3513" s="1" t="s">
        <v>20</v>
      </c>
      <c r="B3513" s="1" t="s">
        <v>8748</v>
      </c>
      <c r="C3513" s="1" t="s">
        <v>8744</v>
      </c>
      <c r="D3513" s="1" t="s">
        <v>7340</v>
      </c>
      <c r="E3513" t="str">
        <f t="shared" si="217"/>
        <v>2023</v>
      </c>
      <c r="F3513" t="str">
        <f t="shared" si="218"/>
        <v>julio</v>
      </c>
      <c r="G3513" s="2">
        <v>45261</v>
      </c>
      <c r="H3513">
        <f t="shared" si="219"/>
        <v>129</v>
      </c>
      <c r="I3513" s="3">
        <f t="shared" si="216"/>
        <v>150</v>
      </c>
      <c r="J3513" s="1">
        <v>16947</v>
      </c>
      <c r="K3513" s="1">
        <v>264214</v>
      </c>
      <c r="L3513" s="21">
        <v>264214</v>
      </c>
      <c r="M3513" s="1" t="s">
        <v>8749</v>
      </c>
      <c r="N3513" s="1" t="s">
        <v>24</v>
      </c>
      <c r="O3513" s="1" t="s">
        <v>25</v>
      </c>
      <c r="P3513" s="1" t="s">
        <v>8748</v>
      </c>
      <c r="Q3513" s="1" t="s">
        <v>8748</v>
      </c>
      <c r="R3513" s="1" t="s">
        <v>8749</v>
      </c>
      <c r="S3513" s="1" t="s">
        <v>26</v>
      </c>
      <c r="T3513" s="1" t="s">
        <v>9240</v>
      </c>
      <c r="U3513" s="1" t="s">
        <v>27</v>
      </c>
      <c r="V3513" s="1" t="s">
        <v>8404</v>
      </c>
      <c r="W3513" s="1">
        <v>0</v>
      </c>
      <c r="X3513" s="1" t="s">
        <v>28</v>
      </c>
      <c r="Y3513" s="1" t="s">
        <v>29</v>
      </c>
      <c r="Z3513" s="1" t="s">
        <v>29</v>
      </c>
    </row>
    <row r="3514" spans="1:26" hidden="1" x14ac:dyDescent="0.35">
      <c r="A3514" s="1" t="s">
        <v>20</v>
      </c>
      <c r="B3514" s="1" t="s">
        <v>8750</v>
      </c>
      <c r="C3514" s="1" t="s">
        <v>8744</v>
      </c>
      <c r="D3514" s="1" t="s">
        <v>7340</v>
      </c>
      <c r="E3514" t="str">
        <f t="shared" si="217"/>
        <v>2023</v>
      </c>
      <c r="F3514" t="str">
        <f t="shared" si="218"/>
        <v>julio</v>
      </c>
      <c r="G3514" s="2">
        <v>45261</v>
      </c>
      <c r="H3514">
        <f t="shared" si="219"/>
        <v>129</v>
      </c>
      <c r="I3514" s="3">
        <f t="shared" si="216"/>
        <v>150</v>
      </c>
      <c r="J3514" s="1">
        <v>16947</v>
      </c>
      <c r="K3514" s="1">
        <v>46998</v>
      </c>
      <c r="L3514" s="21">
        <v>46998</v>
      </c>
      <c r="M3514" s="1" t="s">
        <v>8751</v>
      </c>
      <c r="N3514" s="1" t="s">
        <v>24</v>
      </c>
      <c r="O3514" s="1" t="s">
        <v>25</v>
      </c>
      <c r="P3514" s="1" t="s">
        <v>8750</v>
      </c>
      <c r="Q3514" s="1" t="s">
        <v>8750</v>
      </c>
      <c r="R3514" s="1" t="s">
        <v>8751</v>
      </c>
      <c r="S3514" s="1" t="s">
        <v>8752</v>
      </c>
      <c r="T3514" s="1" t="s">
        <v>9240</v>
      </c>
      <c r="U3514" s="1" t="s">
        <v>27</v>
      </c>
      <c r="V3514" s="1" t="s">
        <v>8404</v>
      </c>
      <c r="W3514" s="1">
        <v>0</v>
      </c>
      <c r="X3514" s="1" t="s">
        <v>28</v>
      </c>
      <c r="Y3514" s="1" t="s">
        <v>29</v>
      </c>
      <c r="Z3514" s="1" t="s">
        <v>29</v>
      </c>
    </row>
    <row r="3515" spans="1:26" hidden="1" x14ac:dyDescent="0.35">
      <c r="A3515" s="1" t="s">
        <v>20</v>
      </c>
      <c r="B3515" s="1" t="s">
        <v>8753</v>
      </c>
      <c r="C3515" s="1" t="s">
        <v>6814</v>
      </c>
      <c r="D3515" s="1" t="s">
        <v>7445</v>
      </c>
      <c r="E3515" t="str">
        <f t="shared" si="217"/>
        <v>2023</v>
      </c>
      <c r="F3515" t="str">
        <f t="shared" si="218"/>
        <v>agosto</v>
      </c>
      <c r="G3515" s="2">
        <v>45261</v>
      </c>
      <c r="H3515">
        <f t="shared" si="219"/>
        <v>119</v>
      </c>
      <c r="I3515" s="3">
        <f t="shared" si="216"/>
        <v>120</v>
      </c>
      <c r="J3515" s="1">
        <v>16877</v>
      </c>
      <c r="K3515" s="1">
        <v>205108</v>
      </c>
      <c r="L3515" s="21">
        <v>195016</v>
      </c>
      <c r="M3515" s="1" t="s">
        <v>8754</v>
      </c>
      <c r="N3515" s="1" t="s">
        <v>24</v>
      </c>
      <c r="O3515" s="1" t="s">
        <v>25</v>
      </c>
      <c r="P3515" s="1" t="s">
        <v>8753</v>
      </c>
      <c r="Q3515" s="1" t="s">
        <v>8753</v>
      </c>
      <c r="R3515" s="1" t="s">
        <v>8754</v>
      </c>
      <c r="S3515" s="1" t="s">
        <v>8755</v>
      </c>
      <c r="T3515" s="1" t="s">
        <v>9240</v>
      </c>
      <c r="U3515" s="1" t="s">
        <v>27</v>
      </c>
      <c r="V3515" s="1" t="s">
        <v>8404</v>
      </c>
      <c r="W3515" s="1">
        <v>0</v>
      </c>
      <c r="X3515" s="1" t="s">
        <v>28</v>
      </c>
      <c r="Y3515" s="1" t="s">
        <v>29</v>
      </c>
      <c r="Z3515" s="1" t="s">
        <v>29</v>
      </c>
    </row>
    <row r="3516" spans="1:26" hidden="1" x14ac:dyDescent="0.35">
      <c r="A3516" s="1" t="s">
        <v>20</v>
      </c>
      <c r="B3516" s="1" t="s">
        <v>8756</v>
      </c>
      <c r="C3516" s="1" t="s">
        <v>6270</v>
      </c>
      <c r="D3516" s="1" t="s">
        <v>7445</v>
      </c>
      <c r="E3516" t="str">
        <f t="shared" si="217"/>
        <v>2023</v>
      </c>
      <c r="F3516" t="str">
        <f t="shared" si="218"/>
        <v>agosto</v>
      </c>
      <c r="G3516" s="2">
        <v>45261</v>
      </c>
      <c r="H3516">
        <f t="shared" si="219"/>
        <v>119</v>
      </c>
      <c r="I3516" s="3">
        <f t="shared" si="216"/>
        <v>120</v>
      </c>
      <c r="J3516" s="1">
        <v>16877</v>
      </c>
      <c r="K3516" s="1">
        <v>159600</v>
      </c>
      <c r="L3516" s="21">
        <v>159600</v>
      </c>
      <c r="M3516" s="1" t="s">
        <v>8757</v>
      </c>
      <c r="N3516" s="1" t="s">
        <v>24</v>
      </c>
      <c r="O3516" s="1" t="s">
        <v>25</v>
      </c>
      <c r="P3516" s="1" t="s">
        <v>8756</v>
      </c>
      <c r="Q3516" s="1" t="s">
        <v>8756</v>
      </c>
      <c r="R3516" s="1" t="s">
        <v>8757</v>
      </c>
      <c r="S3516" s="1" t="s">
        <v>26</v>
      </c>
      <c r="T3516" s="1" t="s">
        <v>9240</v>
      </c>
      <c r="U3516" s="1" t="s">
        <v>27</v>
      </c>
      <c r="V3516" s="1" t="s">
        <v>8404</v>
      </c>
      <c r="W3516" s="1">
        <v>0</v>
      </c>
      <c r="X3516" s="1" t="s">
        <v>28</v>
      </c>
      <c r="Y3516" s="1" t="s">
        <v>29</v>
      </c>
      <c r="Z3516" s="1" t="s">
        <v>29</v>
      </c>
    </row>
    <row r="3517" spans="1:26" hidden="1" x14ac:dyDescent="0.35">
      <c r="A3517" s="1" t="s">
        <v>20</v>
      </c>
      <c r="B3517" s="1" t="s">
        <v>8758</v>
      </c>
      <c r="C3517" s="1" t="s">
        <v>6906</v>
      </c>
      <c r="D3517" s="1" t="s">
        <v>7445</v>
      </c>
      <c r="E3517" t="str">
        <f t="shared" si="217"/>
        <v>2023</v>
      </c>
      <c r="F3517" t="str">
        <f t="shared" si="218"/>
        <v>agosto</v>
      </c>
      <c r="G3517" s="2">
        <v>45261</v>
      </c>
      <c r="H3517">
        <f t="shared" si="219"/>
        <v>119</v>
      </c>
      <c r="I3517" s="3">
        <f t="shared" si="216"/>
        <v>120</v>
      </c>
      <c r="J3517" s="1">
        <v>16877</v>
      </c>
      <c r="K3517" s="1">
        <v>1076817</v>
      </c>
      <c r="L3517" s="21">
        <v>1023834</v>
      </c>
      <c r="M3517" s="1" t="s">
        <v>8759</v>
      </c>
      <c r="N3517" s="1" t="s">
        <v>24</v>
      </c>
      <c r="O3517" s="1" t="s">
        <v>25</v>
      </c>
      <c r="P3517" s="1" t="s">
        <v>8758</v>
      </c>
      <c r="Q3517" s="1" t="s">
        <v>8758</v>
      </c>
      <c r="R3517" s="1" t="s">
        <v>8759</v>
      </c>
      <c r="S3517" s="1" t="s">
        <v>8760</v>
      </c>
      <c r="T3517" s="1" t="s">
        <v>9240</v>
      </c>
      <c r="U3517" s="1" t="s">
        <v>27</v>
      </c>
      <c r="V3517" s="1" t="s">
        <v>8404</v>
      </c>
      <c r="W3517" s="1">
        <v>0</v>
      </c>
      <c r="X3517" s="1" t="s">
        <v>28</v>
      </c>
      <c r="Y3517" s="1" t="s">
        <v>29</v>
      </c>
      <c r="Z3517" s="1" t="s">
        <v>29</v>
      </c>
    </row>
    <row r="3518" spans="1:26" hidden="1" x14ac:dyDescent="0.35">
      <c r="A3518" s="1" t="s">
        <v>20</v>
      </c>
      <c r="B3518" s="1" t="s">
        <v>8761</v>
      </c>
      <c r="C3518" s="1" t="s">
        <v>6922</v>
      </c>
      <c r="D3518" s="1" t="s">
        <v>7445</v>
      </c>
      <c r="E3518" t="str">
        <f t="shared" si="217"/>
        <v>2023</v>
      </c>
      <c r="F3518" t="str">
        <f t="shared" si="218"/>
        <v>agosto</v>
      </c>
      <c r="G3518" s="2">
        <v>45261</v>
      </c>
      <c r="H3518">
        <f t="shared" si="219"/>
        <v>119</v>
      </c>
      <c r="I3518" s="3">
        <f t="shared" si="216"/>
        <v>120</v>
      </c>
      <c r="J3518" s="1">
        <v>16877</v>
      </c>
      <c r="K3518" s="1">
        <v>102554</v>
      </c>
      <c r="L3518" s="21">
        <v>97508</v>
      </c>
      <c r="M3518" s="1" t="s">
        <v>8762</v>
      </c>
      <c r="N3518" s="1" t="s">
        <v>24</v>
      </c>
      <c r="O3518" s="1" t="s">
        <v>25</v>
      </c>
      <c r="P3518" s="1" t="s">
        <v>8761</v>
      </c>
      <c r="Q3518" s="1" t="s">
        <v>8761</v>
      </c>
      <c r="R3518" s="1" t="s">
        <v>8762</v>
      </c>
      <c r="S3518" s="1" t="s">
        <v>26</v>
      </c>
      <c r="T3518" s="1" t="s">
        <v>9240</v>
      </c>
      <c r="U3518" s="1" t="s">
        <v>27</v>
      </c>
      <c r="V3518" s="1" t="s">
        <v>8404</v>
      </c>
      <c r="W3518" s="1">
        <v>0</v>
      </c>
      <c r="X3518" s="1" t="s">
        <v>28</v>
      </c>
      <c r="Y3518" s="1" t="s">
        <v>29</v>
      </c>
      <c r="Z3518" s="1" t="s">
        <v>29</v>
      </c>
    </row>
    <row r="3519" spans="1:26" hidden="1" x14ac:dyDescent="0.35">
      <c r="A3519" s="1" t="s">
        <v>20</v>
      </c>
      <c r="B3519" s="1" t="s">
        <v>8763</v>
      </c>
      <c r="C3519" s="1" t="s">
        <v>6922</v>
      </c>
      <c r="D3519" s="1" t="s">
        <v>7445</v>
      </c>
      <c r="E3519" t="str">
        <f t="shared" si="217"/>
        <v>2023</v>
      </c>
      <c r="F3519" t="str">
        <f t="shared" si="218"/>
        <v>agosto</v>
      </c>
      <c r="G3519" s="2">
        <v>45261</v>
      </c>
      <c r="H3519">
        <f t="shared" si="219"/>
        <v>119</v>
      </c>
      <c r="I3519" s="3">
        <f t="shared" si="216"/>
        <v>120</v>
      </c>
      <c r="J3519" s="1">
        <v>16877</v>
      </c>
      <c r="K3519" s="1">
        <v>75673</v>
      </c>
      <c r="L3519" s="21">
        <v>73150</v>
      </c>
      <c r="M3519" s="1" t="s">
        <v>8764</v>
      </c>
      <c r="N3519" s="1" t="s">
        <v>24</v>
      </c>
      <c r="O3519" s="1" t="s">
        <v>25</v>
      </c>
      <c r="P3519" s="1" t="s">
        <v>8763</v>
      </c>
      <c r="Q3519" s="1" t="s">
        <v>8763</v>
      </c>
      <c r="R3519" s="1" t="s">
        <v>8764</v>
      </c>
      <c r="S3519" s="1" t="s">
        <v>26</v>
      </c>
      <c r="T3519" s="1" t="s">
        <v>9240</v>
      </c>
      <c r="U3519" s="1" t="s">
        <v>27</v>
      </c>
      <c r="V3519" s="1" t="s">
        <v>8404</v>
      </c>
      <c r="W3519" s="1">
        <v>0</v>
      </c>
      <c r="X3519" s="1" t="s">
        <v>28</v>
      </c>
      <c r="Y3519" s="1" t="s">
        <v>29</v>
      </c>
      <c r="Z3519" s="1" t="s">
        <v>29</v>
      </c>
    </row>
    <row r="3520" spans="1:26" hidden="1" x14ac:dyDescent="0.35">
      <c r="A3520" s="1" t="s">
        <v>20</v>
      </c>
      <c r="B3520" s="1" t="s">
        <v>8765</v>
      </c>
      <c r="C3520" s="1" t="s">
        <v>6922</v>
      </c>
      <c r="D3520" s="1" t="s">
        <v>7445</v>
      </c>
      <c r="E3520" t="str">
        <f t="shared" si="217"/>
        <v>2023</v>
      </c>
      <c r="F3520" t="str">
        <f t="shared" si="218"/>
        <v>agosto</v>
      </c>
      <c r="G3520" s="2">
        <v>45261</v>
      </c>
      <c r="H3520">
        <f t="shared" si="219"/>
        <v>119</v>
      </c>
      <c r="I3520" s="3">
        <f t="shared" si="216"/>
        <v>120</v>
      </c>
      <c r="J3520" s="1">
        <v>16877</v>
      </c>
      <c r="K3520" s="1">
        <v>666601</v>
      </c>
      <c r="L3520" s="21">
        <v>633802</v>
      </c>
      <c r="M3520" s="1" t="s">
        <v>8766</v>
      </c>
      <c r="N3520" s="1" t="s">
        <v>24</v>
      </c>
      <c r="O3520" s="1" t="s">
        <v>25</v>
      </c>
      <c r="P3520" s="1" t="s">
        <v>8765</v>
      </c>
      <c r="Q3520" s="1" t="s">
        <v>8765</v>
      </c>
      <c r="R3520" s="1" t="s">
        <v>8766</v>
      </c>
      <c r="S3520" s="1" t="s">
        <v>26</v>
      </c>
      <c r="T3520" s="1" t="s">
        <v>9240</v>
      </c>
      <c r="U3520" s="1" t="s">
        <v>27</v>
      </c>
      <c r="V3520" s="1" t="s">
        <v>8404</v>
      </c>
      <c r="W3520" s="1">
        <v>0</v>
      </c>
      <c r="X3520" s="1" t="s">
        <v>28</v>
      </c>
      <c r="Y3520" s="1" t="s">
        <v>29</v>
      </c>
      <c r="Z3520" s="1" t="s">
        <v>29</v>
      </c>
    </row>
    <row r="3521" spans="1:26" hidden="1" x14ac:dyDescent="0.35">
      <c r="A3521" s="1" t="s">
        <v>20</v>
      </c>
      <c r="B3521" s="1" t="s">
        <v>8767</v>
      </c>
      <c r="C3521" s="1" t="s">
        <v>6922</v>
      </c>
      <c r="D3521" s="1" t="s">
        <v>7445</v>
      </c>
      <c r="E3521" t="str">
        <f t="shared" si="217"/>
        <v>2023</v>
      </c>
      <c r="F3521" t="str">
        <f t="shared" si="218"/>
        <v>agosto</v>
      </c>
      <c r="G3521" s="2">
        <v>45261</v>
      </c>
      <c r="H3521">
        <f t="shared" si="219"/>
        <v>119</v>
      </c>
      <c r="I3521" s="3">
        <f t="shared" si="216"/>
        <v>120</v>
      </c>
      <c r="J3521" s="1">
        <v>16972</v>
      </c>
      <c r="K3521" s="1">
        <v>652801</v>
      </c>
      <c r="L3521" s="21">
        <v>652801</v>
      </c>
      <c r="M3521" s="1" t="s">
        <v>8768</v>
      </c>
      <c r="N3521" s="1" t="s">
        <v>24</v>
      </c>
      <c r="O3521" s="1" t="s">
        <v>25</v>
      </c>
      <c r="P3521" s="1" t="s">
        <v>8767</v>
      </c>
      <c r="Q3521" s="1" t="s">
        <v>8767</v>
      </c>
      <c r="R3521" s="1" t="s">
        <v>8768</v>
      </c>
      <c r="S3521" s="1" t="s">
        <v>26</v>
      </c>
      <c r="T3521" s="1" t="s">
        <v>9240</v>
      </c>
      <c r="U3521" s="1" t="s">
        <v>27</v>
      </c>
      <c r="V3521" s="1" t="s">
        <v>8404</v>
      </c>
      <c r="W3521" s="1">
        <v>0</v>
      </c>
      <c r="X3521" s="1" t="s">
        <v>28</v>
      </c>
      <c r="Y3521" s="1" t="s">
        <v>29</v>
      </c>
      <c r="Z3521" s="1" t="s">
        <v>29</v>
      </c>
    </row>
    <row r="3522" spans="1:26" hidden="1" x14ac:dyDescent="0.35">
      <c r="A3522" s="1" t="s">
        <v>20</v>
      </c>
      <c r="B3522" s="1" t="s">
        <v>8769</v>
      </c>
      <c r="C3522" s="1" t="s">
        <v>7185</v>
      </c>
      <c r="D3522" s="1" t="s">
        <v>7445</v>
      </c>
      <c r="E3522" t="str">
        <f t="shared" si="217"/>
        <v>2023</v>
      </c>
      <c r="F3522" t="str">
        <f t="shared" si="218"/>
        <v>agosto</v>
      </c>
      <c r="G3522" s="2">
        <v>45261</v>
      </c>
      <c r="H3522">
        <f t="shared" si="219"/>
        <v>119</v>
      </c>
      <c r="I3522" s="3">
        <f t="shared" ref="I3522:I3585" si="220">IF(AND(H3522&gt;0,H3522&lt;=30),30,IF(AND(H3522&gt;30,H3522&lt;=60),60,IF(AND(H3522&gt;60,H3522&lt;=90),90,IF(AND(H3522&gt;90,H3522&lt;=120),120,IF(AND(H3522&gt;120,H3522&lt;=150),150,IF(AND(H3522&gt;150,H3522&lt;=180),180,IF(AND(H3522&gt;180,H3522&lt;=360),360,IF(H3522&gt;360,720,0))))))))</f>
        <v>120</v>
      </c>
      <c r="J3522" s="1">
        <v>16972</v>
      </c>
      <c r="K3522" s="1">
        <v>269813</v>
      </c>
      <c r="L3522" s="21">
        <v>243770</v>
      </c>
      <c r="M3522" s="1" t="s">
        <v>8770</v>
      </c>
      <c r="N3522" s="1" t="s">
        <v>24</v>
      </c>
      <c r="O3522" s="1" t="s">
        <v>25</v>
      </c>
      <c r="P3522" s="1" t="s">
        <v>8769</v>
      </c>
      <c r="Q3522" s="1" t="s">
        <v>8769</v>
      </c>
      <c r="R3522" s="1" t="s">
        <v>8770</v>
      </c>
      <c r="S3522" s="1" t="s">
        <v>26</v>
      </c>
      <c r="T3522" s="1" t="s">
        <v>9240</v>
      </c>
      <c r="U3522" s="1" t="s">
        <v>27</v>
      </c>
      <c r="V3522" s="1" t="s">
        <v>8404</v>
      </c>
      <c r="W3522" s="1">
        <v>0</v>
      </c>
      <c r="X3522" s="1" t="s">
        <v>28</v>
      </c>
      <c r="Y3522" s="1" t="s">
        <v>29</v>
      </c>
      <c r="Z3522" s="1" t="s">
        <v>29</v>
      </c>
    </row>
    <row r="3523" spans="1:26" hidden="1" x14ac:dyDescent="0.35">
      <c r="A3523" s="1" t="s">
        <v>20</v>
      </c>
      <c r="B3523" s="1" t="s">
        <v>8771</v>
      </c>
      <c r="C3523" s="1" t="s">
        <v>7259</v>
      </c>
      <c r="D3523" s="1" t="s">
        <v>7445</v>
      </c>
      <c r="E3523" t="str">
        <f t="shared" ref="E3523:E3586" si="221">+TEXT(D3523,"aaaa")</f>
        <v>2023</v>
      </c>
      <c r="F3523" t="str">
        <f t="shared" ref="F3523:F3586" si="222">+TEXT(D3523,"mmmm")</f>
        <v>agosto</v>
      </c>
      <c r="G3523" s="2">
        <v>45261</v>
      </c>
      <c r="H3523">
        <f t="shared" ref="H3523:H3586" si="223">+G3523-D3523</f>
        <v>119</v>
      </c>
      <c r="I3523" s="3">
        <f t="shared" si="220"/>
        <v>120</v>
      </c>
      <c r="J3523" s="1">
        <v>16972</v>
      </c>
      <c r="K3523" s="1">
        <v>375020</v>
      </c>
      <c r="L3523" s="21">
        <v>346620</v>
      </c>
      <c r="M3523" s="1" t="s">
        <v>8772</v>
      </c>
      <c r="N3523" s="1" t="s">
        <v>24</v>
      </c>
      <c r="O3523" s="1" t="s">
        <v>25</v>
      </c>
      <c r="P3523" s="1" t="s">
        <v>8771</v>
      </c>
      <c r="Q3523" s="1" t="s">
        <v>8771</v>
      </c>
      <c r="R3523" s="1" t="s">
        <v>8772</v>
      </c>
      <c r="S3523" s="1" t="s">
        <v>26</v>
      </c>
      <c r="T3523" s="1" t="s">
        <v>9240</v>
      </c>
      <c r="U3523" s="1" t="s">
        <v>27</v>
      </c>
      <c r="V3523" s="1" t="s">
        <v>8404</v>
      </c>
      <c r="W3523" s="1">
        <v>0</v>
      </c>
      <c r="X3523" s="1" t="s">
        <v>28</v>
      </c>
      <c r="Y3523" s="1" t="s">
        <v>29</v>
      </c>
      <c r="Z3523" s="1" t="s">
        <v>29</v>
      </c>
    </row>
    <row r="3524" spans="1:26" hidden="1" x14ac:dyDescent="0.35">
      <c r="A3524" s="1" t="s">
        <v>20</v>
      </c>
      <c r="B3524" s="1" t="s">
        <v>8773</v>
      </c>
      <c r="C3524" s="1" t="s">
        <v>5981</v>
      </c>
      <c r="D3524" s="1" t="s">
        <v>7445</v>
      </c>
      <c r="E3524" t="str">
        <f t="shared" si="221"/>
        <v>2023</v>
      </c>
      <c r="F3524" t="str">
        <f t="shared" si="222"/>
        <v>agosto</v>
      </c>
      <c r="G3524" s="2">
        <v>45261</v>
      </c>
      <c r="H3524">
        <f t="shared" si="223"/>
        <v>119</v>
      </c>
      <c r="I3524" s="3">
        <f t="shared" si="220"/>
        <v>120</v>
      </c>
      <c r="J3524" s="1">
        <v>16877</v>
      </c>
      <c r="K3524" s="1">
        <v>593702</v>
      </c>
      <c r="L3524" s="21">
        <v>593702</v>
      </c>
      <c r="M3524" s="1" t="s">
        <v>8774</v>
      </c>
      <c r="N3524" s="1" t="s">
        <v>24</v>
      </c>
      <c r="O3524" s="1" t="s">
        <v>25</v>
      </c>
      <c r="P3524" s="1" t="s">
        <v>8773</v>
      </c>
      <c r="Q3524" s="1" t="s">
        <v>8773</v>
      </c>
      <c r="R3524" s="1" t="s">
        <v>8774</v>
      </c>
      <c r="S3524" s="1" t="s">
        <v>5974</v>
      </c>
      <c r="T3524" s="1" t="s">
        <v>9240</v>
      </c>
      <c r="U3524" s="1" t="s">
        <v>27</v>
      </c>
      <c r="V3524" s="1" t="s">
        <v>8404</v>
      </c>
      <c r="W3524" s="1">
        <v>0</v>
      </c>
      <c r="X3524" s="1" t="s">
        <v>28</v>
      </c>
      <c r="Y3524" s="1" t="s">
        <v>29</v>
      </c>
      <c r="Z3524" s="1" t="s">
        <v>29</v>
      </c>
    </row>
    <row r="3525" spans="1:26" x14ac:dyDescent="0.35">
      <c r="A3525" s="1" t="s">
        <v>20</v>
      </c>
      <c r="B3525" s="1" t="s">
        <v>8775</v>
      </c>
      <c r="C3525" s="1" t="s">
        <v>8776</v>
      </c>
      <c r="D3525" s="1" t="s">
        <v>8777</v>
      </c>
      <c r="E3525" t="str">
        <f t="shared" si="221"/>
        <v>2023</v>
      </c>
      <c r="F3525" t="str">
        <f t="shared" si="222"/>
        <v>agosto</v>
      </c>
      <c r="G3525" s="2">
        <v>45261</v>
      </c>
      <c r="H3525">
        <f t="shared" si="223"/>
        <v>112</v>
      </c>
      <c r="I3525" s="3">
        <f t="shared" si="220"/>
        <v>120</v>
      </c>
      <c r="J3525" s="1">
        <v>17013</v>
      </c>
      <c r="K3525" s="1">
        <v>11299432948</v>
      </c>
      <c r="L3525" s="21">
        <v>119069983.76000001</v>
      </c>
      <c r="M3525" s="1" t="s">
        <v>8778</v>
      </c>
      <c r="N3525" s="1" t="s">
        <v>24</v>
      </c>
      <c r="O3525" s="1" t="s">
        <v>25</v>
      </c>
      <c r="P3525" s="1" t="s">
        <v>8775</v>
      </c>
      <c r="Q3525" s="1" t="s">
        <v>8775</v>
      </c>
      <c r="R3525" s="1" t="s">
        <v>8778</v>
      </c>
      <c r="S3525" s="1" t="s">
        <v>26</v>
      </c>
      <c r="T3525" s="1" t="s">
        <v>9238</v>
      </c>
      <c r="U3525" s="1" t="s">
        <v>27</v>
      </c>
      <c r="V3525" s="1" t="s">
        <v>8404</v>
      </c>
      <c r="W3525" s="1">
        <v>0</v>
      </c>
      <c r="X3525" s="1" t="s">
        <v>28</v>
      </c>
      <c r="Y3525" s="1" t="s">
        <v>29</v>
      </c>
      <c r="Z3525" s="1" t="s">
        <v>29</v>
      </c>
    </row>
    <row r="3526" spans="1:26" hidden="1" x14ac:dyDescent="0.35">
      <c r="A3526" s="1" t="s">
        <v>20</v>
      </c>
      <c r="B3526" s="1" t="s">
        <v>8779</v>
      </c>
      <c r="C3526" s="1" t="s">
        <v>7456</v>
      </c>
      <c r="D3526" s="1" t="s">
        <v>7453</v>
      </c>
      <c r="E3526" t="str">
        <f t="shared" si="221"/>
        <v>2023</v>
      </c>
      <c r="F3526" t="str">
        <f t="shared" si="222"/>
        <v>agosto</v>
      </c>
      <c r="G3526" s="2">
        <v>45261</v>
      </c>
      <c r="H3526">
        <f t="shared" si="223"/>
        <v>109</v>
      </c>
      <c r="I3526" s="3">
        <f t="shared" si="220"/>
        <v>120</v>
      </c>
      <c r="J3526" s="1">
        <v>17007</v>
      </c>
      <c r="K3526" s="1">
        <v>347284</v>
      </c>
      <c r="L3526" s="21">
        <v>347284</v>
      </c>
      <c r="M3526" s="1" t="s">
        <v>8780</v>
      </c>
      <c r="N3526" s="1" t="s">
        <v>24</v>
      </c>
      <c r="O3526" s="1" t="s">
        <v>25</v>
      </c>
      <c r="P3526" s="1" t="s">
        <v>8779</v>
      </c>
      <c r="Q3526" s="1" t="s">
        <v>8779</v>
      </c>
      <c r="R3526" s="1" t="s">
        <v>8780</v>
      </c>
      <c r="S3526" s="1" t="s">
        <v>8781</v>
      </c>
      <c r="T3526" s="1" t="s">
        <v>9240</v>
      </c>
      <c r="U3526" s="1" t="s">
        <v>27</v>
      </c>
      <c r="V3526" s="1" t="s">
        <v>8404</v>
      </c>
      <c r="W3526" s="1">
        <v>0</v>
      </c>
      <c r="X3526" s="1" t="s">
        <v>28</v>
      </c>
      <c r="Y3526" s="1" t="s">
        <v>29</v>
      </c>
      <c r="Z3526" s="1" t="s">
        <v>29</v>
      </c>
    </row>
    <row r="3527" spans="1:26" hidden="1" x14ac:dyDescent="0.35">
      <c r="A3527" s="1" t="s">
        <v>20</v>
      </c>
      <c r="B3527" s="1" t="s">
        <v>8782</v>
      </c>
      <c r="C3527" s="1" t="s">
        <v>7468</v>
      </c>
      <c r="D3527" s="1" t="s">
        <v>7453</v>
      </c>
      <c r="E3527" t="str">
        <f t="shared" si="221"/>
        <v>2023</v>
      </c>
      <c r="F3527" t="str">
        <f t="shared" si="222"/>
        <v>agosto</v>
      </c>
      <c r="G3527" s="2">
        <v>45261</v>
      </c>
      <c r="H3527">
        <f t="shared" si="223"/>
        <v>109</v>
      </c>
      <c r="I3527" s="3">
        <f t="shared" si="220"/>
        <v>120</v>
      </c>
      <c r="J3527" s="1">
        <v>17007</v>
      </c>
      <c r="K3527" s="1">
        <v>37580</v>
      </c>
      <c r="L3527" s="21">
        <v>37580</v>
      </c>
      <c r="M3527" s="1" t="s">
        <v>8783</v>
      </c>
      <c r="N3527" s="1" t="s">
        <v>24</v>
      </c>
      <c r="O3527" s="1" t="s">
        <v>25</v>
      </c>
      <c r="P3527" s="1" t="s">
        <v>8782</v>
      </c>
      <c r="Q3527" s="1" t="s">
        <v>8782</v>
      </c>
      <c r="R3527" s="1" t="s">
        <v>8783</v>
      </c>
      <c r="S3527" s="1" t="s">
        <v>26</v>
      </c>
      <c r="T3527" s="1" t="s">
        <v>9240</v>
      </c>
      <c r="U3527" s="1" t="s">
        <v>27</v>
      </c>
      <c r="V3527" s="1" t="s">
        <v>8404</v>
      </c>
      <c r="W3527" s="1">
        <v>0</v>
      </c>
      <c r="X3527" s="1" t="s">
        <v>28</v>
      </c>
      <c r="Y3527" s="1" t="s">
        <v>29</v>
      </c>
      <c r="Z3527" s="1" t="s">
        <v>29</v>
      </c>
    </row>
    <row r="3528" spans="1:26" hidden="1" x14ac:dyDescent="0.35">
      <c r="A3528" s="1" t="s">
        <v>20</v>
      </c>
      <c r="B3528" s="1" t="s">
        <v>8784</v>
      </c>
      <c r="C3528" s="1" t="s">
        <v>7468</v>
      </c>
      <c r="D3528" s="1" t="s">
        <v>7453</v>
      </c>
      <c r="E3528" t="str">
        <f t="shared" si="221"/>
        <v>2023</v>
      </c>
      <c r="F3528" t="str">
        <f t="shared" si="222"/>
        <v>agosto</v>
      </c>
      <c r="G3528" s="2">
        <v>45261</v>
      </c>
      <c r="H3528">
        <f t="shared" si="223"/>
        <v>109</v>
      </c>
      <c r="I3528" s="3">
        <f t="shared" si="220"/>
        <v>120</v>
      </c>
      <c r="J3528" s="1">
        <v>17007</v>
      </c>
      <c r="K3528" s="1">
        <v>1672310</v>
      </c>
      <c r="L3528" s="21">
        <v>1672310</v>
      </c>
      <c r="M3528" s="1" t="s">
        <v>8785</v>
      </c>
      <c r="N3528" s="1" t="s">
        <v>24</v>
      </c>
      <c r="O3528" s="1" t="s">
        <v>25</v>
      </c>
      <c r="P3528" s="1" t="s">
        <v>8784</v>
      </c>
      <c r="Q3528" s="1" t="s">
        <v>8784</v>
      </c>
      <c r="R3528" s="1" t="s">
        <v>8785</v>
      </c>
      <c r="S3528" s="1" t="s">
        <v>2472</v>
      </c>
      <c r="T3528" s="1" t="s">
        <v>9240</v>
      </c>
      <c r="U3528" s="1" t="s">
        <v>27</v>
      </c>
      <c r="V3528" s="1" t="s">
        <v>8404</v>
      </c>
      <c r="W3528" s="1">
        <v>0</v>
      </c>
      <c r="X3528" s="1" t="s">
        <v>28</v>
      </c>
      <c r="Y3528" s="1" t="s">
        <v>29</v>
      </c>
      <c r="Z3528" s="1" t="s">
        <v>29</v>
      </c>
    </row>
    <row r="3529" spans="1:26" hidden="1" x14ac:dyDescent="0.35">
      <c r="A3529" s="1" t="s">
        <v>20</v>
      </c>
      <c r="B3529" s="1" t="s">
        <v>8786</v>
      </c>
      <c r="C3529" s="1" t="s">
        <v>7442</v>
      </c>
      <c r="D3529" s="1" t="s">
        <v>7453</v>
      </c>
      <c r="E3529" t="str">
        <f t="shared" si="221"/>
        <v>2023</v>
      </c>
      <c r="F3529" t="str">
        <f t="shared" si="222"/>
        <v>agosto</v>
      </c>
      <c r="G3529" s="2">
        <v>45261</v>
      </c>
      <c r="H3529">
        <f t="shared" si="223"/>
        <v>109</v>
      </c>
      <c r="I3529" s="3">
        <f t="shared" si="220"/>
        <v>120</v>
      </c>
      <c r="J3529" s="1">
        <v>17007</v>
      </c>
      <c r="K3529" s="1">
        <v>49612</v>
      </c>
      <c r="L3529" s="21">
        <v>49612</v>
      </c>
      <c r="M3529" s="1" t="s">
        <v>8787</v>
      </c>
      <c r="N3529" s="1" t="s">
        <v>24</v>
      </c>
      <c r="O3529" s="1" t="s">
        <v>25</v>
      </c>
      <c r="P3529" s="1" t="s">
        <v>8786</v>
      </c>
      <c r="Q3529" s="1" t="s">
        <v>8786</v>
      </c>
      <c r="R3529" s="1" t="s">
        <v>8787</v>
      </c>
      <c r="S3529" s="1" t="s">
        <v>26</v>
      </c>
      <c r="T3529" s="1" t="s">
        <v>9240</v>
      </c>
      <c r="U3529" s="1" t="s">
        <v>27</v>
      </c>
      <c r="V3529" s="1" t="s">
        <v>8404</v>
      </c>
      <c r="W3529" s="1">
        <v>0</v>
      </c>
      <c r="X3529" s="1" t="s">
        <v>28</v>
      </c>
      <c r="Y3529" s="1" t="s">
        <v>29</v>
      </c>
      <c r="Z3529" s="1" t="s">
        <v>29</v>
      </c>
    </row>
    <row r="3530" spans="1:26" hidden="1" x14ac:dyDescent="0.35">
      <c r="A3530" s="1" t="s">
        <v>20</v>
      </c>
      <c r="B3530" s="1" t="s">
        <v>8788</v>
      </c>
      <c r="C3530" s="1" t="s">
        <v>7442</v>
      </c>
      <c r="D3530" s="1" t="s">
        <v>7453</v>
      </c>
      <c r="E3530" t="str">
        <f t="shared" si="221"/>
        <v>2023</v>
      </c>
      <c r="F3530" t="str">
        <f t="shared" si="222"/>
        <v>agosto</v>
      </c>
      <c r="G3530" s="2">
        <v>45261</v>
      </c>
      <c r="H3530">
        <f t="shared" si="223"/>
        <v>109</v>
      </c>
      <c r="I3530" s="3">
        <f t="shared" si="220"/>
        <v>120</v>
      </c>
      <c r="J3530" s="1">
        <v>17007</v>
      </c>
      <c r="K3530" s="1">
        <v>139209</v>
      </c>
      <c r="L3530" s="21">
        <v>139209</v>
      </c>
      <c r="M3530" s="1" t="s">
        <v>8789</v>
      </c>
      <c r="N3530" s="1" t="s">
        <v>24</v>
      </c>
      <c r="O3530" s="1" t="s">
        <v>25</v>
      </c>
      <c r="P3530" s="1" t="s">
        <v>8788</v>
      </c>
      <c r="Q3530" s="1" t="s">
        <v>8788</v>
      </c>
      <c r="R3530" s="1" t="s">
        <v>8789</v>
      </c>
      <c r="S3530" s="1" t="s">
        <v>26</v>
      </c>
      <c r="T3530" s="1" t="s">
        <v>9240</v>
      </c>
      <c r="U3530" s="1" t="s">
        <v>27</v>
      </c>
      <c r="V3530" s="1" t="s">
        <v>8404</v>
      </c>
      <c r="W3530" s="1">
        <v>0</v>
      </c>
      <c r="X3530" s="1" t="s">
        <v>28</v>
      </c>
      <c r="Y3530" s="1" t="s">
        <v>29</v>
      </c>
      <c r="Z3530" s="1" t="s">
        <v>29</v>
      </c>
    </row>
    <row r="3531" spans="1:26" hidden="1" x14ac:dyDescent="0.35">
      <c r="A3531" s="1" t="s">
        <v>20</v>
      </c>
      <c r="B3531" s="1" t="s">
        <v>8790</v>
      </c>
      <c r="C3531" s="1" t="s">
        <v>7593</v>
      </c>
      <c r="D3531" s="1" t="s">
        <v>7453</v>
      </c>
      <c r="E3531" t="str">
        <f t="shared" si="221"/>
        <v>2023</v>
      </c>
      <c r="F3531" t="str">
        <f t="shared" si="222"/>
        <v>agosto</v>
      </c>
      <c r="G3531" s="2">
        <v>45261</v>
      </c>
      <c r="H3531">
        <f t="shared" si="223"/>
        <v>109</v>
      </c>
      <c r="I3531" s="3">
        <f t="shared" si="220"/>
        <v>120</v>
      </c>
      <c r="J3531" s="1">
        <v>17007</v>
      </c>
      <c r="K3531" s="1">
        <v>46403</v>
      </c>
      <c r="L3531" s="21">
        <v>46403</v>
      </c>
      <c r="M3531" s="1" t="s">
        <v>8791</v>
      </c>
      <c r="N3531" s="1" t="s">
        <v>24</v>
      </c>
      <c r="O3531" s="1" t="s">
        <v>25</v>
      </c>
      <c r="P3531" s="1" t="s">
        <v>8790</v>
      </c>
      <c r="Q3531" s="1" t="s">
        <v>8790</v>
      </c>
      <c r="R3531" s="1" t="s">
        <v>8791</v>
      </c>
      <c r="S3531" s="1" t="s">
        <v>26</v>
      </c>
      <c r="T3531" s="1" t="s">
        <v>9240</v>
      </c>
      <c r="U3531" s="1" t="s">
        <v>27</v>
      </c>
      <c r="V3531" s="1" t="s">
        <v>8404</v>
      </c>
      <c r="W3531" s="1">
        <v>0</v>
      </c>
      <c r="X3531" s="1" t="s">
        <v>28</v>
      </c>
      <c r="Y3531" s="1" t="s">
        <v>29</v>
      </c>
      <c r="Z3531" s="1" t="s">
        <v>29</v>
      </c>
    </row>
    <row r="3532" spans="1:26" hidden="1" x14ac:dyDescent="0.35">
      <c r="A3532" s="1" t="s">
        <v>20</v>
      </c>
      <c r="B3532" s="1" t="s">
        <v>8792</v>
      </c>
      <c r="C3532" s="1" t="s">
        <v>7593</v>
      </c>
      <c r="D3532" s="1" t="s">
        <v>7453</v>
      </c>
      <c r="E3532" t="str">
        <f t="shared" si="221"/>
        <v>2023</v>
      </c>
      <c r="F3532" t="str">
        <f t="shared" si="222"/>
        <v>agosto</v>
      </c>
      <c r="G3532" s="2">
        <v>45261</v>
      </c>
      <c r="H3532">
        <f t="shared" si="223"/>
        <v>109</v>
      </c>
      <c r="I3532" s="3">
        <f t="shared" si="220"/>
        <v>120</v>
      </c>
      <c r="J3532" s="1">
        <v>17007</v>
      </c>
      <c r="K3532" s="1">
        <v>5950110</v>
      </c>
      <c r="L3532" s="21">
        <v>5950110</v>
      </c>
      <c r="M3532" s="1" t="s">
        <v>8793</v>
      </c>
      <c r="N3532" s="1" t="s">
        <v>24</v>
      </c>
      <c r="O3532" s="1" t="s">
        <v>25</v>
      </c>
      <c r="P3532" s="1" t="s">
        <v>8792</v>
      </c>
      <c r="Q3532" s="1" t="s">
        <v>8792</v>
      </c>
      <c r="R3532" s="1" t="s">
        <v>8793</v>
      </c>
      <c r="S3532" s="1" t="s">
        <v>8794</v>
      </c>
      <c r="T3532" s="1" t="s">
        <v>9240</v>
      </c>
      <c r="U3532" s="1" t="s">
        <v>27</v>
      </c>
      <c r="V3532" s="1" t="s">
        <v>8404</v>
      </c>
      <c r="W3532" s="1">
        <v>0</v>
      </c>
      <c r="X3532" s="1" t="s">
        <v>28</v>
      </c>
      <c r="Y3532" s="1" t="s">
        <v>29</v>
      </c>
      <c r="Z3532" s="1" t="s">
        <v>29</v>
      </c>
    </row>
    <row r="3533" spans="1:26" hidden="1" x14ac:dyDescent="0.35">
      <c r="A3533" s="1" t="s">
        <v>20</v>
      </c>
      <c r="B3533" s="1" t="s">
        <v>8795</v>
      </c>
      <c r="C3533" s="1" t="s">
        <v>7593</v>
      </c>
      <c r="D3533" s="1" t="s">
        <v>7453</v>
      </c>
      <c r="E3533" t="str">
        <f t="shared" si="221"/>
        <v>2023</v>
      </c>
      <c r="F3533" t="str">
        <f t="shared" si="222"/>
        <v>agosto</v>
      </c>
      <c r="G3533" s="2">
        <v>45261</v>
      </c>
      <c r="H3533">
        <f t="shared" si="223"/>
        <v>109</v>
      </c>
      <c r="I3533" s="3">
        <f t="shared" si="220"/>
        <v>120</v>
      </c>
      <c r="J3533" s="1">
        <v>17007</v>
      </c>
      <c r="K3533" s="1">
        <v>25028</v>
      </c>
      <c r="L3533" s="21">
        <v>25028</v>
      </c>
      <c r="M3533" s="1" t="s">
        <v>8796</v>
      </c>
      <c r="N3533" s="1" t="s">
        <v>24</v>
      </c>
      <c r="O3533" s="1" t="s">
        <v>25</v>
      </c>
      <c r="P3533" s="1" t="s">
        <v>8795</v>
      </c>
      <c r="Q3533" s="1" t="s">
        <v>8795</v>
      </c>
      <c r="R3533" s="1" t="s">
        <v>8796</v>
      </c>
      <c r="S3533" s="1" t="s">
        <v>4642</v>
      </c>
      <c r="T3533" s="1" t="s">
        <v>9240</v>
      </c>
      <c r="U3533" s="1" t="s">
        <v>27</v>
      </c>
      <c r="V3533" s="1" t="s">
        <v>8404</v>
      </c>
      <c r="W3533" s="1">
        <v>0</v>
      </c>
      <c r="X3533" s="1" t="s">
        <v>28</v>
      </c>
      <c r="Y3533" s="1" t="s">
        <v>29</v>
      </c>
      <c r="Z3533" s="1" t="s">
        <v>29</v>
      </c>
    </row>
    <row r="3534" spans="1:26" hidden="1" x14ac:dyDescent="0.35">
      <c r="A3534" s="1" t="s">
        <v>20</v>
      </c>
      <c r="B3534" s="1" t="s">
        <v>8797</v>
      </c>
      <c r="C3534" s="1" t="s">
        <v>7476</v>
      </c>
      <c r="D3534" s="1" t="s">
        <v>7453</v>
      </c>
      <c r="E3534" t="str">
        <f t="shared" si="221"/>
        <v>2023</v>
      </c>
      <c r="F3534" t="str">
        <f t="shared" si="222"/>
        <v>agosto</v>
      </c>
      <c r="G3534" s="2">
        <v>45261</v>
      </c>
      <c r="H3534">
        <f t="shared" si="223"/>
        <v>109</v>
      </c>
      <c r="I3534" s="3">
        <f t="shared" si="220"/>
        <v>120</v>
      </c>
      <c r="J3534" s="1">
        <v>17007</v>
      </c>
      <c r="K3534" s="1">
        <v>231762</v>
      </c>
      <c r="L3534" s="21">
        <v>231762</v>
      </c>
      <c r="M3534" s="1" t="s">
        <v>8798</v>
      </c>
      <c r="N3534" s="1" t="s">
        <v>24</v>
      </c>
      <c r="O3534" s="1" t="s">
        <v>25</v>
      </c>
      <c r="P3534" s="1" t="s">
        <v>8797</v>
      </c>
      <c r="Q3534" s="1" t="s">
        <v>8797</v>
      </c>
      <c r="R3534" s="1" t="s">
        <v>8798</v>
      </c>
      <c r="S3534" s="1" t="s">
        <v>26</v>
      </c>
      <c r="T3534" s="1" t="s">
        <v>9240</v>
      </c>
      <c r="U3534" s="1" t="s">
        <v>27</v>
      </c>
      <c r="V3534" s="1" t="s">
        <v>8404</v>
      </c>
      <c r="W3534" s="1">
        <v>0</v>
      </c>
      <c r="X3534" s="1" t="s">
        <v>28</v>
      </c>
      <c r="Y3534" s="1" t="s">
        <v>29</v>
      </c>
      <c r="Z3534" s="1" t="s">
        <v>29</v>
      </c>
    </row>
    <row r="3535" spans="1:26" hidden="1" x14ac:dyDescent="0.35">
      <c r="A3535" s="1" t="s">
        <v>20</v>
      </c>
      <c r="B3535" s="1" t="s">
        <v>8799</v>
      </c>
      <c r="C3535" s="1" t="s">
        <v>7476</v>
      </c>
      <c r="D3535" s="1" t="s">
        <v>7453</v>
      </c>
      <c r="E3535" t="str">
        <f t="shared" si="221"/>
        <v>2023</v>
      </c>
      <c r="F3535" t="str">
        <f t="shared" si="222"/>
        <v>agosto</v>
      </c>
      <c r="G3535" s="2">
        <v>45261</v>
      </c>
      <c r="H3535">
        <f t="shared" si="223"/>
        <v>109</v>
      </c>
      <c r="I3535" s="3">
        <f t="shared" si="220"/>
        <v>120</v>
      </c>
      <c r="J3535" s="1">
        <v>17007</v>
      </c>
      <c r="K3535" s="1">
        <v>292200</v>
      </c>
      <c r="L3535" s="21">
        <v>292200</v>
      </c>
      <c r="M3535" s="1" t="s">
        <v>8800</v>
      </c>
      <c r="N3535" s="1" t="s">
        <v>24</v>
      </c>
      <c r="O3535" s="1" t="s">
        <v>25</v>
      </c>
      <c r="P3535" s="1" t="s">
        <v>8799</v>
      </c>
      <c r="Q3535" s="1" t="s">
        <v>8799</v>
      </c>
      <c r="R3535" s="1" t="s">
        <v>8800</v>
      </c>
      <c r="S3535" s="1" t="s">
        <v>26</v>
      </c>
      <c r="T3535" s="1" t="s">
        <v>9240</v>
      </c>
      <c r="U3535" s="1" t="s">
        <v>27</v>
      </c>
      <c r="V3535" s="1" t="s">
        <v>8404</v>
      </c>
      <c r="W3535" s="1">
        <v>0</v>
      </c>
      <c r="X3535" s="1" t="s">
        <v>28</v>
      </c>
      <c r="Y3535" s="1" t="s">
        <v>29</v>
      </c>
      <c r="Z3535" s="1" t="s">
        <v>29</v>
      </c>
    </row>
    <row r="3536" spans="1:26" hidden="1" x14ac:dyDescent="0.35">
      <c r="A3536" s="1" t="s">
        <v>20</v>
      </c>
      <c r="B3536" s="1" t="s">
        <v>8801</v>
      </c>
      <c r="C3536" s="1" t="s">
        <v>7476</v>
      </c>
      <c r="D3536" s="1" t="s">
        <v>7453</v>
      </c>
      <c r="E3536" t="str">
        <f t="shared" si="221"/>
        <v>2023</v>
      </c>
      <c r="F3536" t="str">
        <f t="shared" si="222"/>
        <v>agosto</v>
      </c>
      <c r="G3536" s="2">
        <v>45261</v>
      </c>
      <c r="H3536">
        <f t="shared" si="223"/>
        <v>109</v>
      </c>
      <c r="I3536" s="3">
        <f t="shared" si="220"/>
        <v>120</v>
      </c>
      <c r="J3536" s="1">
        <v>17007</v>
      </c>
      <c r="K3536" s="1">
        <v>195016</v>
      </c>
      <c r="L3536" s="21">
        <v>195016</v>
      </c>
      <c r="M3536" s="1" t="s">
        <v>8802</v>
      </c>
      <c r="N3536" s="1" t="s">
        <v>24</v>
      </c>
      <c r="O3536" s="1" t="s">
        <v>25</v>
      </c>
      <c r="P3536" s="1" t="s">
        <v>8801</v>
      </c>
      <c r="Q3536" s="1" t="s">
        <v>8801</v>
      </c>
      <c r="R3536" s="1" t="s">
        <v>8802</v>
      </c>
      <c r="S3536" s="1" t="s">
        <v>8803</v>
      </c>
      <c r="T3536" s="1" t="s">
        <v>9240</v>
      </c>
      <c r="U3536" s="1" t="s">
        <v>27</v>
      </c>
      <c r="V3536" s="1" t="s">
        <v>8404</v>
      </c>
      <c r="W3536" s="1">
        <v>0</v>
      </c>
      <c r="X3536" s="1" t="s">
        <v>28</v>
      </c>
      <c r="Y3536" s="1" t="s">
        <v>29</v>
      </c>
      <c r="Z3536" s="1" t="s">
        <v>29</v>
      </c>
    </row>
    <row r="3537" spans="1:26" hidden="1" x14ac:dyDescent="0.35">
      <c r="A3537" s="1" t="s">
        <v>20</v>
      </c>
      <c r="B3537" s="1" t="s">
        <v>8804</v>
      </c>
      <c r="C3537" s="1" t="s">
        <v>8805</v>
      </c>
      <c r="D3537" s="1" t="s">
        <v>7453</v>
      </c>
      <c r="E3537" t="str">
        <f t="shared" si="221"/>
        <v>2023</v>
      </c>
      <c r="F3537" t="str">
        <f t="shared" si="222"/>
        <v>agosto</v>
      </c>
      <c r="G3537" s="2">
        <v>45261</v>
      </c>
      <c r="H3537">
        <f t="shared" si="223"/>
        <v>109</v>
      </c>
      <c r="I3537" s="3">
        <f t="shared" si="220"/>
        <v>120</v>
      </c>
      <c r="J3537" s="1">
        <v>17007</v>
      </c>
      <c r="K3537" s="1">
        <v>87282</v>
      </c>
      <c r="L3537" s="21">
        <v>87282</v>
      </c>
      <c r="M3537" s="1" t="s">
        <v>8806</v>
      </c>
      <c r="N3537" s="1" t="s">
        <v>24</v>
      </c>
      <c r="O3537" s="1" t="s">
        <v>25</v>
      </c>
      <c r="P3537" s="1" t="s">
        <v>8804</v>
      </c>
      <c r="Q3537" s="1" t="s">
        <v>8804</v>
      </c>
      <c r="R3537" s="1" t="s">
        <v>8806</v>
      </c>
      <c r="S3537" s="1" t="s">
        <v>26</v>
      </c>
      <c r="T3537" s="1" t="s">
        <v>9240</v>
      </c>
      <c r="U3537" s="1" t="s">
        <v>27</v>
      </c>
      <c r="V3537" s="1" t="s">
        <v>8404</v>
      </c>
      <c r="W3537" s="1">
        <v>0</v>
      </c>
      <c r="X3537" s="1" t="s">
        <v>28</v>
      </c>
      <c r="Y3537" s="1" t="s">
        <v>29</v>
      </c>
      <c r="Z3537" s="1" t="s">
        <v>29</v>
      </c>
    </row>
    <row r="3538" spans="1:26" hidden="1" x14ac:dyDescent="0.35">
      <c r="A3538" s="1" t="s">
        <v>20</v>
      </c>
      <c r="B3538" s="1" t="s">
        <v>8807</v>
      </c>
      <c r="C3538" s="1" t="s">
        <v>7479</v>
      </c>
      <c r="D3538" s="1" t="s">
        <v>7453</v>
      </c>
      <c r="E3538" t="str">
        <f t="shared" si="221"/>
        <v>2023</v>
      </c>
      <c r="F3538" t="str">
        <f t="shared" si="222"/>
        <v>agosto</v>
      </c>
      <c r="G3538" s="2">
        <v>45261</v>
      </c>
      <c r="H3538">
        <f t="shared" si="223"/>
        <v>109</v>
      </c>
      <c r="I3538" s="3">
        <f t="shared" si="220"/>
        <v>120</v>
      </c>
      <c r="J3538" s="1">
        <v>17007</v>
      </c>
      <c r="K3538" s="1">
        <v>86687</v>
      </c>
      <c r="L3538" s="21">
        <v>86687</v>
      </c>
      <c r="M3538" s="1" t="s">
        <v>8808</v>
      </c>
      <c r="N3538" s="1" t="s">
        <v>24</v>
      </c>
      <c r="O3538" s="1" t="s">
        <v>25</v>
      </c>
      <c r="P3538" s="1" t="s">
        <v>8807</v>
      </c>
      <c r="Q3538" s="1" t="s">
        <v>8807</v>
      </c>
      <c r="R3538" s="1" t="s">
        <v>8808</v>
      </c>
      <c r="S3538" s="1" t="s">
        <v>8809</v>
      </c>
      <c r="T3538" s="1" t="s">
        <v>9240</v>
      </c>
      <c r="U3538" s="1" t="s">
        <v>27</v>
      </c>
      <c r="V3538" s="1" t="s">
        <v>8404</v>
      </c>
      <c r="W3538" s="1">
        <v>0</v>
      </c>
      <c r="X3538" s="1" t="s">
        <v>28</v>
      </c>
      <c r="Y3538" s="1" t="s">
        <v>29</v>
      </c>
      <c r="Z3538" s="1" t="s">
        <v>29</v>
      </c>
    </row>
    <row r="3539" spans="1:26" hidden="1" x14ac:dyDescent="0.35">
      <c r="A3539" s="1" t="s">
        <v>20</v>
      </c>
      <c r="B3539" s="1" t="s">
        <v>8810</v>
      </c>
      <c r="C3539" s="1" t="s">
        <v>7479</v>
      </c>
      <c r="D3539" s="1" t="s">
        <v>7453</v>
      </c>
      <c r="E3539" t="str">
        <f t="shared" si="221"/>
        <v>2023</v>
      </c>
      <c r="F3539" t="str">
        <f t="shared" si="222"/>
        <v>agosto</v>
      </c>
      <c r="G3539" s="2">
        <v>45261</v>
      </c>
      <c r="H3539">
        <f t="shared" si="223"/>
        <v>109</v>
      </c>
      <c r="I3539" s="3">
        <f t="shared" si="220"/>
        <v>120</v>
      </c>
      <c r="J3539" s="1">
        <v>17007</v>
      </c>
      <c r="K3539" s="1">
        <v>13906</v>
      </c>
      <c r="L3539" s="21">
        <v>13906</v>
      </c>
      <c r="M3539" s="1" t="s">
        <v>8811</v>
      </c>
      <c r="N3539" s="1" t="s">
        <v>24</v>
      </c>
      <c r="O3539" s="1" t="s">
        <v>25</v>
      </c>
      <c r="P3539" s="1" t="s">
        <v>8810</v>
      </c>
      <c r="Q3539" s="1" t="s">
        <v>8810</v>
      </c>
      <c r="R3539" s="1" t="s">
        <v>8811</v>
      </c>
      <c r="S3539" s="1" t="s">
        <v>8812</v>
      </c>
      <c r="T3539" s="1" t="s">
        <v>9240</v>
      </c>
      <c r="U3539" s="1" t="s">
        <v>27</v>
      </c>
      <c r="V3539" s="1" t="s">
        <v>8404</v>
      </c>
      <c r="W3539" s="1">
        <v>0</v>
      </c>
      <c r="X3539" s="1" t="s">
        <v>28</v>
      </c>
      <c r="Y3539" s="1" t="s">
        <v>29</v>
      </c>
      <c r="Z3539" s="1" t="s">
        <v>29</v>
      </c>
    </row>
    <row r="3540" spans="1:26" hidden="1" x14ac:dyDescent="0.35">
      <c r="A3540" s="1" t="s">
        <v>20</v>
      </c>
      <c r="B3540" s="1" t="s">
        <v>8813</v>
      </c>
      <c r="C3540" s="1" t="s">
        <v>7479</v>
      </c>
      <c r="D3540" s="1" t="s">
        <v>7453</v>
      </c>
      <c r="E3540" t="str">
        <f t="shared" si="221"/>
        <v>2023</v>
      </c>
      <c r="F3540" t="str">
        <f t="shared" si="222"/>
        <v>agosto</v>
      </c>
      <c r="G3540" s="2">
        <v>45261</v>
      </c>
      <c r="H3540">
        <f t="shared" si="223"/>
        <v>109</v>
      </c>
      <c r="I3540" s="3">
        <f t="shared" si="220"/>
        <v>120</v>
      </c>
      <c r="J3540" s="1">
        <v>17007</v>
      </c>
      <c r="K3540" s="1">
        <v>23108</v>
      </c>
      <c r="L3540" s="21">
        <v>23108</v>
      </c>
      <c r="M3540" s="1" t="s">
        <v>8814</v>
      </c>
      <c r="N3540" s="1" t="s">
        <v>24</v>
      </c>
      <c r="O3540" s="1" t="s">
        <v>25</v>
      </c>
      <c r="P3540" s="1" t="s">
        <v>8813</v>
      </c>
      <c r="Q3540" s="1" t="s">
        <v>8813</v>
      </c>
      <c r="R3540" s="1" t="s">
        <v>8814</v>
      </c>
      <c r="S3540" s="1" t="s">
        <v>8815</v>
      </c>
      <c r="T3540" s="1" t="s">
        <v>9240</v>
      </c>
      <c r="U3540" s="1" t="s">
        <v>27</v>
      </c>
      <c r="V3540" s="1" t="s">
        <v>8404</v>
      </c>
      <c r="W3540" s="1">
        <v>0</v>
      </c>
      <c r="X3540" s="1" t="s">
        <v>28</v>
      </c>
      <c r="Y3540" s="1" t="s">
        <v>29</v>
      </c>
      <c r="Z3540" s="1" t="s">
        <v>29</v>
      </c>
    </row>
    <row r="3541" spans="1:26" hidden="1" x14ac:dyDescent="0.35">
      <c r="A3541" s="1" t="s">
        <v>20</v>
      </c>
      <c r="B3541" s="1" t="s">
        <v>8816</v>
      </c>
      <c r="C3541" s="1" t="s">
        <v>7479</v>
      </c>
      <c r="D3541" s="1" t="s">
        <v>7453</v>
      </c>
      <c r="E3541" t="str">
        <f t="shared" si="221"/>
        <v>2023</v>
      </c>
      <c r="F3541" t="str">
        <f t="shared" si="222"/>
        <v>agosto</v>
      </c>
      <c r="G3541" s="2">
        <v>45261</v>
      </c>
      <c r="H3541">
        <f t="shared" si="223"/>
        <v>109</v>
      </c>
      <c r="I3541" s="3">
        <f t="shared" si="220"/>
        <v>120</v>
      </c>
      <c r="J3541" s="1">
        <v>17007</v>
      </c>
      <c r="K3541" s="1">
        <v>232558</v>
      </c>
      <c r="L3541" s="21">
        <v>232558</v>
      </c>
      <c r="M3541" s="1" t="s">
        <v>8817</v>
      </c>
      <c r="N3541" s="1" t="s">
        <v>24</v>
      </c>
      <c r="O3541" s="1" t="s">
        <v>25</v>
      </c>
      <c r="P3541" s="1" t="s">
        <v>8816</v>
      </c>
      <c r="Q3541" s="1" t="s">
        <v>8816</v>
      </c>
      <c r="R3541" s="1" t="s">
        <v>8817</v>
      </c>
      <c r="S3541" s="1" t="s">
        <v>26</v>
      </c>
      <c r="T3541" s="1" t="s">
        <v>9240</v>
      </c>
      <c r="U3541" s="1" t="s">
        <v>27</v>
      </c>
      <c r="V3541" s="1" t="s">
        <v>8404</v>
      </c>
      <c r="W3541" s="1">
        <v>0</v>
      </c>
      <c r="X3541" s="1" t="s">
        <v>28</v>
      </c>
      <c r="Y3541" s="1" t="s">
        <v>29</v>
      </c>
      <c r="Z3541" s="1" t="s">
        <v>29</v>
      </c>
    </row>
    <row r="3542" spans="1:26" hidden="1" x14ac:dyDescent="0.35">
      <c r="A3542" s="1" t="s">
        <v>20</v>
      </c>
      <c r="B3542" s="1" t="s">
        <v>8818</v>
      </c>
      <c r="C3542" s="1" t="s">
        <v>7479</v>
      </c>
      <c r="D3542" s="1" t="s">
        <v>7453</v>
      </c>
      <c r="E3542" t="str">
        <f t="shared" si="221"/>
        <v>2023</v>
      </c>
      <c r="F3542" t="str">
        <f t="shared" si="222"/>
        <v>agosto</v>
      </c>
      <c r="G3542" s="2">
        <v>45261</v>
      </c>
      <c r="H3542">
        <f t="shared" si="223"/>
        <v>109</v>
      </c>
      <c r="I3542" s="3">
        <f t="shared" si="220"/>
        <v>120</v>
      </c>
      <c r="J3542" s="1">
        <v>17007</v>
      </c>
      <c r="K3542" s="1">
        <v>34765</v>
      </c>
      <c r="L3542" s="21">
        <v>34765</v>
      </c>
      <c r="M3542" s="1" t="s">
        <v>8819</v>
      </c>
      <c r="N3542" s="1" t="s">
        <v>24</v>
      </c>
      <c r="O3542" s="1" t="s">
        <v>25</v>
      </c>
      <c r="P3542" s="1" t="s">
        <v>8818</v>
      </c>
      <c r="Q3542" s="1" t="s">
        <v>8818</v>
      </c>
      <c r="R3542" s="1" t="s">
        <v>8819</v>
      </c>
      <c r="S3542" s="1" t="s">
        <v>26</v>
      </c>
      <c r="T3542" s="1" t="s">
        <v>9240</v>
      </c>
      <c r="U3542" s="1" t="s">
        <v>27</v>
      </c>
      <c r="V3542" s="1" t="s">
        <v>8404</v>
      </c>
      <c r="W3542" s="1">
        <v>0</v>
      </c>
      <c r="X3542" s="1" t="s">
        <v>28</v>
      </c>
      <c r="Y3542" s="1" t="s">
        <v>29</v>
      </c>
      <c r="Z3542" s="1" t="s">
        <v>29</v>
      </c>
    </row>
    <row r="3543" spans="1:26" hidden="1" x14ac:dyDescent="0.35">
      <c r="A3543" s="1" t="s">
        <v>20</v>
      </c>
      <c r="B3543" s="1" t="s">
        <v>8820</v>
      </c>
      <c r="C3543" s="1" t="s">
        <v>7486</v>
      </c>
      <c r="D3543" s="1" t="s">
        <v>7453</v>
      </c>
      <c r="E3543" t="str">
        <f t="shared" si="221"/>
        <v>2023</v>
      </c>
      <c r="F3543" t="str">
        <f t="shared" si="222"/>
        <v>agosto</v>
      </c>
      <c r="G3543" s="2">
        <v>45261</v>
      </c>
      <c r="H3543">
        <f t="shared" si="223"/>
        <v>109</v>
      </c>
      <c r="I3543" s="3">
        <f t="shared" si="220"/>
        <v>120</v>
      </c>
      <c r="J3543" s="1">
        <v>17007</v>
      </c>
      <c r="K3543" s="1">
        <v>585048</v>
      </c>
      <c r="L3543" s="21">
        <v>585048</v>
      </c>
      <c r="M3543" s="1" t="s">
        <v>8821</v>
      </c>
      <c r="N3543" s="1" t="s">
        <v>24</v>
      </c>
      <c r="O3543" s="1" t="s">
        <v>25</v>
      </c>
      <c r="P3543" s="1" t="s">
        <v>8820</v>
      </c>
      <c r="Q3543" s="1" t="s">
        <v>8820</v>
      </c>
      <c r="R3543" s="1" t="s">
        <v>8821</v>
      </c>
      <c r="S3543" s="1" t="s">
        <v>26</v>
      </c>
      <c r="T3543" s="1" t="s">
        <v>9240</v>
      </c>
      <c r="U3543" s="1" t="s">
        <v>27</v>
      </c>
      <c r="V3543" s="1" t="s">
        <v>8404</v>
      </c>
      <c r="W3543" s="1">
        <v>0</v>
      </c>
      <c r="X3543" s="1" t="s">
        <v>28</v>
      </c>
      <c r="Y3543" s="1" t="s">
        <v>29</v>
      </c>
      <c r="Z3543" s="1" t="s">
        <v>29</v>
      </c>
    </row>
    <row r="3544" spans="1:26" hidden="1" x14ac:dyDescent="0.35">
      <c r="A3544" s="1" t="s">
        <v>20</v>
      </c>
      <c r="B3544" s="1" t="s">
        <v>8822</v>
      </c>
      <c r="C3544" s="1" t="s">
        <v>7486</v>
      </c>
      <c r="D3544" s="1" t="s">
        <v>7453</v>
      </c>
      <c r="E3544" t="str">
        <f t="shared" si="221"/>
        <v>2023</v>
      </c>
      <c r="F3544" t="str">
        <f t="shared" si="222"/>
        <v>agosto</v>
      </c>
      <c r="G3544" s="2">
        <v>45261</v>
      </c>
      <c r="H3544">
        <f t="shared" si="223"/>
        <v>109</v>
      </c>
      <c r="I3544" s="3">
        <f t="shared" si="220"/>
        <v>120</v>
      </c>
      <c r="J3544" s="1">
        <v>17007</v>
      </c>
      <c r="K3544" s="1">
        <v>118201</v>
      </c>
      <c r="L3544" s="21">
        <v>118201</v>
      </c>
      <c r="M3544" s="1" t="s">
        <v>8823</v>
      </c>
      <c r="N3544" s="1" t="s">
        <v>24</v>
      </c>
      <c r="O3544" s="1" t="s">
        <v>25</v>
      </c>
      <c r="P3544" s="1" t="s">
        <v>8822</v>
      </c>
      <c r="Q3544" s="1" t="s">
        <v>8822</v>
      </c>
      <c r="R3544" s="1" t="s">
        <v>8823</v>
      </c>
      <c r="S3544" s="1" t="s">
        <v>8824</v>
      </c>
      <c r="T3544" s="1" t="s">
        <v>9240</v>
      </c>
      <c r="U3544" s="1" t="s">
        <v>27</v>
      </c>
      <c r="V3544" s="1" t="s">
        <v>8404</v>
      </c>
      <c r="W3544" s="1">
        <v>0</v>
      </c>
      <c r="X3544" s="1" t="s">
        <v>28</v>
      </c>
      <c r="Y3544" s="1" t="s">
        <v>29</v>
      </c>
      <c r="Z3544" s="1" t="s">
        <v>29</v>
      </c>
    </row>
    <row r="3545" spans="1:26" hidden="1" x14ac:dyDescent="0.35">
      <c r="A3545" s="1" t="s">
        <v>20</v>
      </c>
      <c r="B3545" s="1" t="s">
        <v>8825</v>
      </c>
      <c r="C3545" s="1" t="s">
        <v>7486</v>
      </c>
      <c r="D3545" s="1" t="s">
        <v>7453</v>
      </c>
      <c r="E3545" t="str">
        <f t="shared" si="221"/>
        <v>2023</v>
      </c>
      <c r="F3545" t="str">
        <f t="shared" si="222"/>
        <v>agosto</v>
      </c>
      <c r="G3545" s="2">
        <v>45261</v>
      </c>
      <c r="H3545">
        <f t="shared" si="223"/>
        <v>109</v>
      </c>
      <c r="I3545" s="3">
        <f t="shared" si="220"/>
        <v>120</v>
      </c>
      <c r="J3545" s="1">
        <v>17007</v>
      </c>
      <c r="K3545" s="1">
        <v>53712</v>
      </c>
      <c r="L3545" s="21">
        <v>53712</v>
      </c>
      <c r="M3545" s="1" t="s">
        <v>8826</v>
      </c>
      <c r="N3545" s="1" t="s">
        <v>24</v>
      </c>
      <c r="O3545" s="1" t="s">
        <v>25</v>
      </c>
      <c r="P3545" s="1" t="s">
        <v>8825</v>
      </c>
      <c r="Q3545" s="1" t="s">
        <v>8825</v>
      </c>
      <c r="R3545" s="1" t="s">
        <v>8826</v>
      </c>
      <c r="S3545" s="1" t="s">
        <v>26</v>
      </c>
      <c r="T3545" s="1" t="s">
        <v>9240</v>
      </c>
      <c r="U3545" s="1" t="s">
        <v>27</v>
      </c>
      <c r="V3545" s="1" t="s">
        <v>8404</v>
      </c>
      <c r="W3545" s="1">
        <v>0</v>
      </c>
      <c r="X3545" s="1" t="s">
        <v>28</v>
      </c>
      <c r="Y3545" s="1" t="s">
        <v>29</v>
      </c>
      <c r="Z3545" s="1" t="s">
        <v>29</v>
      </c>
    </row>
    <row r="3546" spans="1:26" hidden="1" x14ac:dyDescent="0.35">
      <c r="A3546" s="1" t="s">
        <v>20</v>
      </c>
      <c r="B3546" s="1" t="s">
        <v>8827</v>
      </c>
      <c r="C3546" s="1" t="s">
        <v>7489</v>
      </c>
      <c r="D3546" s="1" t="s">
        <v>7453</v>
      </c>
      <c r="E3546" t="str">
        <f t="shared" si="221"/>
        <v>2023</v>
      </c>
      <c r="F3546" t="str">
        <f t="shared" si="222"/>
        <v>agosto</v>
      </c>
      <c r="G3546" s="2">
        <v>45261</v>
      </c>
      <c r="H3546">
        <f t="shared" si="223"/>
        <v>109</v>
      </c>
      <c r="I3546" s="3">
        <f t="shared" si="220"/>
        <v>120</v>
      </c>
      <c r="J3546" s="1">
        <v>17007</v>
      </c>
      <c r="K3546" s="1">
        <v>41718</v>
      </c>
      <c r="L3546" s="21">
        <v>41718</v>
      </c>
      <c r="M3546" s="1" t="s">
        <v>8828</v>
      </c>
      <c r="N3546" s="1" t="s">
        <v>24</v>
      </c>
      <c r="O3546" s="1" t="s">
        <v>25</v>
      </c>
      <c r="P3546" s="1" t="s">
        <v>8827</v>
      </c>
      <c r="Q3546" s="1" t="s">
        <v>8827</v>
      </c>
      <c r="R3546" s="1" t="s">
        <v>8828</v>
      </c>
      <c r="S3546" s="1" t="s">
        <v>26</v>
      </c>
      <c r="T3546" s="1" t="s">
        <v>9240</v>
      </c>
      <c r="U3546" s="1" t="s">
        <v>27</v>
      </c>
      <c r="V3546" s="1" t="s">
        <v>8404</v>
      </c>
      <c r="W3546" s="1">
        <v>0</v>
      </c>
      <c r="X3546" s="1" t="s">
        <v>28</v>
      </c>
      <c r="Y3546" s="1" t="s">
        <v>29</v>
      </c>
      <c r="Z3546" s="1" t="s">
        <v>29</v>
      </c>
    </row>
    <row r="3547" spans="1:26" hidden="1" x14ac:dyDescent="0.35">
      <c r="A3547" s="1" t="s">
        <v>20</v>
      </c>
      <c r="B3547" s="1" t="s">
        <v>8829</v>
      </c>
      <c r="C3547" s="1" t="s">
        <v>7495</v>
      </c>
      <c r="D3547" s="1" t="s">
        <v>7453</v>
      </c>
      <c r="E3547" t="str">
        <f t="shared" si="221"/>
        <v>2023</v>
      </c>
      <c r="F3547" t="str">
        <f t="shared" si="222"/>
        <v>agosto</v>
      </c>
      <c r="G3547" s="2">
        <v>45261</v>
      </c>
      <c r="H3547">
        <f t="shared" si="223"/>
        <v>109</v>
      </c>
      <c r="I3547" s="3">
        <f t="shared" si="220"/>
        <v>120</v>
      </c>
      <c r="J3547" s="1">
        <v>17007</v>
      </c>
      <c r="K3547" s="1">
        <v>232015</v>
      </c>
      <c r="L3547" s="21">
        <v>232015</v>
      </c>
      <c r="M3547" s="1" t="s">
        <v>8830</v>
      </c>
      <c r="N3547" s="1" t="s">
        <v>24</v>
      </c>
      <c r="O3547" s="1" t="s">
        <v>25</v>
      </c>
      <c r="P3547" s="1" t="s">
        <v>8829</v>
      </c>
      <c r="Q3547" s="1" t="s">
        <v>8829</v>
      </c>
      <c r="R3547" s="1" t="s">
        <v>8830</v>
      </c>
      <c r="S3547" s="1" t="s">
        <v>26</v>
      </c>
      <c r="T3547" s="1" t="s">
        <v>9240</v>
      </c>
      <c r="U3547" s="1" t="s">
        <v>27</v>
      </c>
      <c r="V3547" s="1" t="s">
        <v>8404</v>
      </c>
      <c r="W3547" s="1">
        <v>0</v>
      </c>
      <c r="X3547" s="1" t="s">
        <v>28</v>
      </c>
      <c r="Y3547" s="1" t="s">
        <v>29</v>
      </c>
      <c r="Z3547" s="1" t="s">
        <v>29</v>
      </c>
    </row>
    <row r="3548" spans="1:26" hidden="1" x14ac:dyDescent="0.35">
      <c r="A3548" s="1" t="s">
        <v>20</v>
      </c>
      <c r="B3548" s="1" t="s">
        <v>8831</v>
      </c>
      <c r="C3548" s="1" t="s">
        <v>7495</v>
      </c>
      <c r="D3548" s="1" t="s">
        <v>7453</v>
      </c>
      <c r="E3548" t="str">
        <f t="shared" si="221"/>
        <v>2023</v>
      </c>
      <c r="F3548" t="str">
        <f t="shared" si="222"/>
        <v>agosto</v>
      </c>
      <c r="G3548" s="2">
        <v>45261</v>
      </c>
      <c r="H3548">
        <f t="shared" si="223"/>
        <v>109</v>
      </c>
      <c r="I3548" s="3">
        <f t="shared" si="220"/>
        <v>120</v>
      </c>
      <c r="J3548" s="1">
        <v>17007</v>
      </c>
      <c r="K3548" s="1">
        <v>186045</v>
      </c>
      <c r="L3548" s="21">
        <v>186045</v>
      </c>
      <c r="M3548" s="1" t="s">
        <v>8832</v>
      </c>
      <c r="N3548" s="1" t="s">
        <v>24</v>
      </c>
      <c r="O3548" s="1" t="s">
        <v>25</v>
      </c>
      <c r="P3548" s="1" t="s">
        <v>8831</v>
      </c>
      <c r="Q3548" s="1" t="s">
        <v>8831</v>
      </c>
      <c r="R3548" s="1" t="s">
        <v>8832</v>
      </c>
      <c r="S3548" s="1" t="s">
        <v>26</v>
      </c>
      <c r="T3548" s="1" t="s">
        <v>9240</v>
      </c>
      <c r="U3548" s="1" t="s">
        <v>27</v>
      </c>
      <c r="V3548" s="1" t="s">
        <v>8404</v>
      </c>
      <c r="W3548" s="1">
        <v>0</v>
      </c>
      <c r="X3548" s="1" t="s">
        <v>28</v>
      </c>
      <c r="Y3548" s="1" t="s">
        <v>29</v>
      </c>
      <c r="Z3548" s="1" t="s">
        <v>29</v>
      </c>
    </row>
    <row r="3549" spans="1:26" hidden="1" x14ac:dyDescent="0.35">
      <c r="A3549" s="1" t="s">
        <v>20</v>
      </c>
      <c r="B3549" s="1" t="s">
        <v>8833</v>
      </c>
      <c r="C3549" s="1" t="s">
        <v>7654</v>
      </c>
      <c r="D3549" s="1" t="s">
        <v>7453</v>
      </c>
      <c r="E3549" t="str">
        <f t="shared" si="221"/>
        <v>2023</v>
      </c>
      <c r="F3549" t="str">
        <f t="shared" si="222"/>
        <v>agosto</v>
      </c>
      <c r="G3549" s="2">
        <v>45261</v>
      </c>
      <c r="H3549">
        <f t="shared" si="223"/>
        <v>109</v>
      </c>
      <c r="I3549" s="3">
        <f t="shared" si="220"/>
        <v>120</v>
      </c>
      <c r="J3549" s="1">
        <v>17007</v>
      </c>
      <c r="K3549" s="1">
        <v>221562</v>
      </c>
      <c r="L3549" s="21">
        <v>221562</v>
      </c>
      <c r="M3549" s="1" t="s">
        <v>8834</v>
      </c>
      <c r="N3549" s="1" t="s">
        <v>24</v>
      </c>
      <c r="O3549" s="1" t="s">
        <v>25</v>
      </c>
      <c r="P3549" s="1" t="s">
        <v>8833</v>
      </c>
      <c r="Q3549" s="1" t="s">
        <v>8833</v>
      </c>
      <c r="R3549" s="1" t="s">
        <v>8834</v>
      </c>
      <c r="S3549" s="1" t="s">
        <v>26</v>
      </c>
      <c r="T3549" s="1" t="s">
        <v>9240</v>
      </c>
      <c r="U3549" s="1" t="s">
        <v>27</v>
      </c>
      <c r="V3549" s="1" t="s">
        <v>8404</v>
      </c>
      <c r="W3549" s="1">
        <v>0</v>
      </c>
      <c r="X3549" s="1" t="s">
        <v>28</v>
      </c>
      <c r="Y3549" s="1" t="s">
        <v>29</v>
      </c>
      <c r="Z3549" s="1" t="s">
        <v>29</v>
      </c>
    </row>
    <row r="3550" spans="1:26" hidden="1" x14ac:dyDescent="0.35">
      <c r="A3550" s="1" t="s">
        <v>20</v>
      </c>
      <c r="B3550" s="1" t="s">
        <v>8835</v>
      </c>
      <c r="C3550" s="1" t="s">
        <v>7654</v>
      </c>
      <c r="D3550" s="1" t="s">
        <v>7453</v>
      </c>
      <c r="E3550" t="str">
        <f t="shared" si="221"/>
        <v>2023</v>
      </c>
      <c r="F3550" t="str">
        <f t="shared" si="222"/>
        <v>agosto</v>
      </c>
      <c r="G3550" s="2">
        <v>45261</v>
      </c>
      <c r="H3550">
        <f t="shared" si="223"/>
        <v>109</v>
      </c>
      <c r="I3550" s="3">
        <f t="shared" si="220"/>
        <v>120</v>
      </c>
      <c r="J3550" s="1">
        <v>17007</v>
      </c>
      <c r="K3550" s="1">
        <v>696045</v>
      </c>
      <c r="L3550" s="21">
        <v>696045</v>
      </c>
      <c r="M3550" s="1" t="s">
        <v>8836</v>
      </c>
      <c r="N3550" s="1" t="s">
        <v>24</v>
      </c>
      <c r="O3550" s="1" t="s">
        <v>25</v>
      </c>
      <c r="P3550" s="1" t="s">
        <v>8835</v>
      </c>
      <c r="Q3550" s="1" t="s">
        <v>8835</v>
      </c>
      <c r="R3550" s="1" t="s">
        <v>8836</v>
      </c>
      <c r="S3550" s="1" t="s">
        <v>7402</v>
      </c>
      <c r="T3550" s="1" t="s">
        <v>9240</v>
      </c>
      <c r="U3550" s="1" t="s">
        <v>27</v>
      </c>
      <c r="V3550" s="1" t="s">
        <v>8404</v>
      </c>
      <c r="W3550" s="1">
        <v>0</v>
      </c>
      <c r="X3550" s="1" t="s">
        <v>28</v>
      </c>
      <c r="Y3550" s="1" t="s">
        <v>29</v>
      </c>
      <c r="Z3550" s="1" t="s">
        <v>29</v>
      </c>
    </row>
    <row r="3551" spans="1:26" hidden="1" x14ac:dyDescent="0.35">
      <c r="A3551" s="1" t="s">
        <v>20</v>
      </c>
      <c r="B3551" s="1" t="s">
        <v>8837</v>
      </c>
      <c r="C3551" s="1" t="s">
        <v>7654</v>
      </c>
      <c r="D3551" s="1" t="s">
        <v>7453</v>
      </c>
      <c r="E3551" t="str">
        <f t="shared" si="221"/>
        <v>2023</v>
      </c>
      <c r="F3551" t="str">
        <f t="shared" si="222"/>
        <v>agosto</v>
      </c>
      <c r="G3551" s="2">
        <v>45261</v>
      </c>
      <c r="H3551">
        <f t="shared" si="223"/>
        <v>109</v>
      </c>
      <c r="I3551" s="3">
        <f t="shared" si="220"/>
        <v>120</v>
      </c>
      <c r="J3551" s="1">
        <v>17007</v>
      </c>
      <c r="K3551" s="1">
        <v>67140</v>
      </c>
      <c r="L3551" s="21">
        <v>67140</v>
      </c>
      <c r="M3551" s="1" t="s">
        <v>8838</v>
      </c>
      <c r="N3551" s="1" t="s">
        <v>24</v>
      </c>
      <c r="O3551" s="1" t="s">
        <v>25</v>
      </c>
      <c r="P3551" s="1" t="s">
        <v>8837</v>
      </c>
      <c r="Q3551" s="1" t="s">
        <v>8837</v>
      </c>
      <c r="R3551" s="1" t="s">
        <v>8838</v>
      </c>
      <c r="S3551" s="1" t="s">
        <v>8839</v>
      </c>
      <c r="T3551" s="1" t="s">
        <v>9240</v>
      </c>
      <c r="U3551" s="1" t="s">
        <v>27</v>
      </c>
      <c r="V3551" s="1" t="s">
        <v>8404</v>
      </c>
      <c r="W3551" s="1">
        <v>0</v>
      </c>
      <c r="X3551" s="1" t="s">
        <v>28</v>
      </c>
      <c r="Y3551" s="1" t="s">
        <v>29</v>
      </c>
      <c r="Z3551" s="1" t="s">
        <v>29</v>
      </c>
    </row>
    <row r="3552" spans="1:26" hidden="1" x14ac:dyDescent="0.35">
      <c r="A3552" s="1" t="s">
        <v>20</v>
      </c>
      <c r="B3552" s="1" t="s">
        <v>8840</v>
      </c>
      <c r="C3552" s="1" t="s">
        <v>7654</v>
      </c>
      <c r="D3552" s="1" t="s">
        <v>7453</v>
      </c>
      <c r="E3552" t="str">
        <f t="shared" si="221"/>
        <v>2023</v>
      </c>
      <c r="F3552" t="str">
        <f t="shared" si="222"/>
        <v>agosto</v>
      </c>
      <c r="G3552" s="2">
        <v>45261</v>
      </c>
      <c r="H3552">
        <f t="shared" si="223"/>
        <v>109</v>
      </c>
      <c r="I3552" s="3">
        <f t="shared" si="220"/>
        <v>120</v>
      </c>
      <c r="J3552" s="1">
        <v>17007</v>
      </c>
      <c r="K3552" s="1">
        <v>161136</v>
      </c>
      <c r="L3552" s="21">
        <v>161136</v>
      </c>
      <c r="M3552" s="1" t="s">
        <v>8841</v>
      </c>
      <c r="N3552" s="1" t="s">
        <v>24</v>
      </c>
      <c r="O3552" s="1" t="s">
        <v>25</v>
      </c>
      <c r="P3552" s="1" t="s">
        <v>8840</v>
      </c>
      <c r="Q3552" s="1" t="s">
        <v>8840</v>
      </c>
      <c r="R3552" s="1" t="s">
        <v>8841</v>
      </c>
      <c r="S3552" s="1" t="s">
        <v>26</v>
      </c>
      <c r="T3552" s="1" t="s">
        <v>9240</v>
      </c>
      <c r="U3552" s="1" t="s">
        <v>27</v>
      </c>
      <c r="V3552" s="1" t="s">
        <v>8404</v>
      </c>
      <c r="W3552" s="1">
        <v>0</v>
      </c>
      <c r="X3552" s="1" t="s">
        <v>28</v>
      </c>
      <c r="Y3552" s="1" t="s">
        <v>29</v>
      </c>
      <c r="Z3552" s="1" t="s">
        <v>29</v>
      </c>
    </row>
    <row r="3553" spans="1:26" hidden="1" x14ac:dyDescent="0.35">
      <c r="A3553" s="1" t="s">
        <v>20</v>
      </c>
      <c r="B3553" s="1" t="s">
        <v>8842</v>
      </c>
      <c r="C3553" s="1" t="s">
        <v>7654</v>
      </c>
      <c r="D3553" s="1" t="s">
        <v>7453</v>
      </c>
      <c r="E3553" t="str">
        <f t="shared" si="221"/>
        <v>2023</v>
      </c>
      <c r="F3553" t="str">
        <f t="shared" si="222"/>
        <v>agosto</v>
      </c>
      <c r="G3553" s="2">
        <v>45261</v>
      </c>
      <c r="H3553">
        <f t="shared" si="223"/>
        <v>109</v>
      </c>
      <c r="I3553" s="3">
        <f t="shared" si="220"/>
        <v>120</v>
      </c>
      <c r="J3553" s="1">
        <v>17007</v>
      </c>
      <c r="K3553" s="1">
        <v>926326</v>
      </c>
      <c r="L3553" s="21">
        <v>926326</v>
      </c>
      <c r="M3553" s="1" t="s">
        <v>8843</v>
      </c>
      <c r="N3553" s="1" t="s">
        <v>24</v>
      </c>
      <c r="O3553" s="1" t="s">
        <v>25</v>
      </c>
      <c r="P3553" s="1" t="s">
        <v>8842</v>
      </c>
      <c r="Q3553" s="1" t="s">
        <v>8842</v>
      </c>
      <c r="R3553" s="1" t="s">
        <v>8843</v>
      </c>
      <c r="S3553" s="1" t="s">
        <v>26</v>
      </c>
      <c r="T3553" s="1" t="s">
        <v>9240</v>
      </c>
      <c r="U3553" s="1" t="s">
        <v>27</v>
      </c>
      <c r="V3553" s="1" t="s">
        <v>8404</v>
      </c>
      <c r="W3553" s="1">
        <v>0</v>
      </c>
      <c r="X3553" s="1" t="s">
        <v>28</v>
      </c>
      <c r="Y3553" s="1" t="s">
        <v>29</v>
      </c>
      <c r="Z3553" s="1" t="s">
        <v>29</v>
      </c>
    </row>
    <row r="3554" spans="1:26" hidden="1" x14ac:dyDescent="0.35">
      <c r="A3554" s="1" t="s">
        <v>20</v>
      </c>
      <c r="B3554" s="1" t="s">
        <v>8844</v>
      </c>
      <c r="C3554" s="1" t="s">
        <v>7654</v>
      </c>
      <c r="D3554" s="1" t="s">
        <v>7453</v>
      </c>
      <c r="E3554" t="str">
        <f t="shared" si="221"/>
        <v>2023</v>
      </c>
      <c r="F3554" t="str">
        <f t="shared" si="222"/>
        <v>agosto</v>
      </c>
      <c r="G3554" s="2">
        <v>45261</v>
      </c>
      <c r="H3554">
        <f t="shared" si="223"/>
        <v>109</v>
      </c>
      <c r="I3554" s="3">
        <f t="shared" si="220"/>
        <v>120</v>
      </c>
      <c r="J3554" s="1">
        <v>17007</v>
      </c>
      <c r="K3554" s="1">
        <v>158574</v>
      </c>
      <c r="L3554" s="21">
        <v>158574</v>
      </c>
      <c r="M3554" s="1" t="s">
        <v>8845</v>
      </c>
      <c r="N3554" s="1" t="s">
        <v>24</v>
      </c>
      <c r="O3554" s="1" t="s">
        <v>25</v>
      </c>
      <c r="P3554" s="1" t="s">
        <v>8844</v>
      </c>
      <c r="Q3554" s="1" t="s">
        <v>8844</v>
      </c>
      <c r="R3554" s="1" t="s">
        <v>8845</v>
      </c>
      <c r="S3554" s="1" t="s">
        <v>26</v>
      </c>
      <c r="T3554" s="1" t="s">
        <v>9240</v>
      </c>
      <c r="U3554" s="1" t="s">
        <v>27</v>
      </c>
      <c r="V3554" s="1" t="s">
        <v>8404</v>
      </c>
      <c r="W3554" s="1">
        <v>0</v>
      </c>
      <c r="X3554" s="1" t="s">
        <v>28</v>
      </c>
      <c r="Y3554" s="1" t="s">
        <v>29</v>
      </c>
      <c r="Z3554" s="1" t="s">
        <v>29</v>
      </c>
    </row>
    <row r="3555" spans="1:26" hidden="1" x14ac:dyDescent="0.35">
      <c r="A3555" s="1" t="s">
        <v>20</v>
      </c>
      <c r="B3555" s="1" t="s">
        <v>8846</v>
      </c>
      <c r="C3555" s="1" t="s">
        <v>7654</v>
      </c>
      <c r="D3555" s="1" t="s">
        <v>7453</v>
      </c>
      <c r="E3555" t="str">
        <f t="shared" si="221"/>
        <v>2023</v>
      </c>
      <c r="F3555" t="str">
        <f t="shared" si="222"/>
        <v>agosto</v>
      </c>
      <c r="G3555" s="2">
        <v>45261</v>
      </c>
      <c r="H3555">
        <f t="shared" si="223"/>
        <v>109</v>
      </c>
      <c r="I3555" s="3">
        <f t="shared" si="220"/>
        <v>120</v>
      </c>
      <c r="J3555" s="1">
        <v>17007</v>
      </c>
      <c r="K3555" s="1">
        <v>11554</v>
      </c>
      <c r="L3555" s="21">
        <v>11554</v>
      </c>
      <c r="M3555" s="1" t="s">
        <v>8847</v>
      </c>
      <c r="N3555" s="1" t="s">
        <v>24</v>
      </c>
      <c r="O3555" s="1" t="s">
        <v>25</v>
      </c>
      <c r="P3555" s="1" t="s">
        <v>8846</v>
      </c>
      <c r="Q3555" s="1" t="s">
        <v>8846</v>
      </c>
      <c r="R3555" s="1" t="s">
        <v>8847</v>
      </c>
      <c r="S3555" s="1" t="s">
        <v>8848</v>
      </c>
      <c r="T3555" s="1" t="s">
        <v>9240</v>
      </c>
      <c r="U3555" s="1" t="s">
        <v>27</v>
      </c>
      <c r="V3555" s="1" t="s">
        <v>8404</v>
      </c>
      <c r="W3555" s="1">
        <v>0</v>
      </c>
      <c r="X3555" s="1" t="s">
        <v>28</v>
      </c>
      <c r="Y3555" s="1" t="s">
        <v>29</v>
      </c>
      <c r="Z3555" s="1" t="s">
        <v>29</v>
      </c>
    </row>
    <row r="3556" spans="1:26" hidden="1" x14ac:dyDescent="0.35">
      <c r="A3556" s="1" t="s">
        <v>20</v>
      </c>
      <c r="B3556" s="1" t="s">
        <v>8849</v>
      </c>
      <c r="C3556" s="1" t="s">
        <v>7654</v>
      </c>
      <c r="D3556" s="1" t="s">
        <v>7453</v>
      </c>
      <c r="E3556" t="str">
        <f t="shared" si="221"/>
        <v>2023</v>
      </c>
      <c r="F3556" t="str">
        <f t="shared" si="222"/>
        <v>agosto</v>
      </c>
      <c r="G3556" s="2">
        <v>45261</v>
      </c>
      <c r="H3556">
        <f t="shared" si="223"/>
        <v>109</v>
      </c>
      <c r="I3556" s="3">
        <f t="shared" si="220"/>
        <v>120</v>
      </c>
      <c r="J3556" s="1">
        <v>17007</v>
      </c>
      <c r="K3556" s="1">
        <v>742448</v>
      </c>
      <c r="L3556" s="21">
        <v>742448</v>
      </c>
      <c r="M3556" s="1" t="s">
        <v>8850</v>
      </c>
      <c r="N3556" s="1" t="s">
        <v>24</v>
      </c>
      <c r="O3556" s="1" t="s">
        <v>25</v>
      </c>
      <c r="P3556" s="1" t="s">
        <v>8849</v>
      </c>
      <c r="Q3556" s="1" t="s">
        <v>8849</v>
      </c>
      <c r="R3556" s="1" t="s">
        <v>8850</v>
      </c>
      <c r="S3556" s="1" t="s">
        <v>26</v>
      </c>
      <c r="T3556" s="1" t="s">
        <v>9240</v>
      </c>
      <c r="U3556" s="1" t="s">
        <v>27</v>
      </c>
      <c r="V3556" s="1" t="s">
        <v>8404</v>
      </c>
      <c r="W3556" s="1">
        <v>0</v>
      </c>
      <c r="X3556" s="1" t="s">
        <v>28</v>
      </c>
      <c r="Y3556" s="1" t="s">
        <v>29</v>
      </c>
      <c r="Z3556" s="1" t="s">
        <v>29</v>
      </c>
    </row>
    <row r="3557" spans="1:26" hidden="1" x14ac:dyDescent="0.35">
      <c r="A3557" s="1" t="s">
        <v>20</v>
      </c>
      <c r="B3557" s="1" t="s">
        <v>8851</v>
      </c>
      <c r="C3557" s="1" t="s">
        <v>7654</v>
      </c>
      <c r="D3557" s="1" t="s">
        <v>7453</v>
      </c>
      <c r="E3557" t="str">
        <f t="shared" si="221"/>
        <v>2023</v>
      </c>
      <c r="F3557" t="str">
        <f t="shared" si="222"/>
        <v>agosto</v>
      </c>
      <c r="G3557" s="2">
        <v>45261</v>
      </c>
      <c r="H3557">
        <f t="shared" si="223"/>
        <v>109</v>
      </c>
      <c r="I3557" s="3">
        <f t="shared" si="220"/>
        <v>120</v>
      </c>
      <c r="J3557" s="1">
        <v>17007</v>
      </c>
      <c r="K3557" s="1">
        <v>13428</v>
      </c>
      <c r="L3557" s="21">
        <v>13428</v>
      </c>
      <c r="M3557" s="1" t="s">
        <v>8852</v>
      </c>
      <c r="N3557" s="1" t="s">
        <v>24</v>
      </c>
      <c r="O3557" s="1" t="s">
        <v>25</v>
      </c>
      <c r="P3557" s="1" t="s">
        <v>8851</v>
      </c>
      <c r="Q3557" s="1" t="s">
        <v>8851</v>
      </c>
      <c r="R3557" s="1" t="s">
        <v>8852</v>
      </c>
      <c r="S3557" s="1" t="s">
        <v>8853</v>
      </c>
      <c r="T3557" s="1" t="s">
        <v>9240</v>
      </c>
      <c r="U3557" s="1" t="s">
        <v>27</v>
      </c>
      <c r="V3557" s="1" t="s">
        <v>8404</v>
      </c>
      <c r="W3557" s="1">
        <v>0</v>
      </c>
      <c r="X3557" s="1" t="s">
        <v>28</v>
      </c>
      <c r="Y3557" s="1" t="s">
        <v>29</v>
      </c>
      <c r="Z3557" s="1" t="s">
        <v>29</v>
      </c>
    </row>
    <row r="3558" spans="1:26" hidden="1" x14ac:dyDescent="0.35">
      <c r="A3558" s="1" t="s">
        <v>20</v>
      </c>
      <c r="B3558" s="1" t="s">
        <v>8854</v>
      </c>
      <c r="C3558" s="1" t="s">
        <v>7654</v>
      </c>
      <c r="D3558" s="1" t="s">
        <v>7453</v>
      </c>
      <c r="E3558" t="str">
        <f t="shared" si="221"/>
        <v>2023</v>
      </c>
      <c r="F3558" t="str">
        <f t="shared" si="222"/>
        <v>agosto</v>
      </c>
      <c r="G3558" s="2">
        <v>45261</v>
      </c>
      <c r="H3558">
        <f t="shared" si="223"/>
        <v>109</v>
      </c>
      <c r="I3558" s="3">
        <f t="shared" si="220"/>
        <v>120</v>
      </c>
      <c r="J3558" s="1">
        <v>17007</v>
      </c>
      <c r="K3558" s="1">
        <v>41718</v>
      </c>
      <c r="L3558" s="21">
        <v>41718</v>
      </c>
      <c r="M3558" s="1" t="s">
        <v>8855</v>
      </c>
      <c r="N3558" s="1" t="s">
        <v>24</v>
      </c>
      <c r="O3558" s="1" t="s">
        <v>25</v>
      </c>
      <c r="P3558" s="1" t="s">
        <v>8854</v>
      </c>
      <c r="Q3558" s="1" t="s">
        <v>8854</v>
      </c>
      <c r="R3558" s="1" t="s">
        <v>8855</v>
      </c>
      <c r="S3558" s="1" t="s">
        <v>26</v>
      </c>
      <c r="T3558" s="1" t="s">
        <v>9240</v>
      </c>
      <c r="U3558" s="1" t="s">
        <v>27</v>
      </c>
      <c r="V3558" s="1" t="s">
        <v>8404</v>
      </c>
      <c r="W3558" s="1">
        <v>0</v>
      </c>
      <c r="X3558" s="1" t="s">
        <v>28</v>
      </c>
      <c r="Y3558" s="1" t="s">
        <v>29</v>
      </c>
      <c r="Z3558" s="1" t="s">
        <v>29</v>
      </c>
    </row>
    <row r="3559" spans="1:26" hidden="1" x14ac:dyDescent="0.35">
      <c r="A3559" s="1" t="s">
        <v>20</v>
      </c>
      <c r="B3559" s="1" t="s">
        <v>8856</v>
      </c>
      <c r="C3559" s="1" t="s">
        <v>7654</v>
      </c>
      <c r="D3559" s="1" t="s">
        <v>7453</v>
      </c>
      <c r="E3559" t="str">
        <f t="shared" si="221"/>
        <v>2023</v>
      </c>
      <c r="F3559" t="str">
        <f t="shared" si="222"/>
        <v>agosto</v>
      </c>
      <c r="G3559" s="2">
        <v>45261</v>
      </c>
      <c r="H3559">
        <f t="shared" si="223"/>
        <v>109</v>
      </c>
      <c r="I3559" s="3">
        <f t="shared" si="220"/>
        <v>120</v>
      </c>
      <c r="J3559" s="1">
        <v>17007</v>
      </c>
      <c r="K3559" s="1">
        <v>302130</v>
      </c>
      <c r="L3559" s="21">
        <v>302130</v>
      </c>
      <c r="M3559" s="1" t="s">
        <v>8857</v>
      </c>
      <c r="N3559" s="1" t="s">
        <v>24</v>
      </c>
      <c r="O3559" s="1" t="s">
        <v>25</v>
      </c>
      <c r="P3559" s="1" t="s">
        <v>8856</v>
      </c>
      <c r="Q3559" s="1" t="s">
        <v>8856</v>
      </c>
      <c r="R3559" s="1" t="s">
        <v>8857</v>
      </c>
      <c r="S3559" s="1" t="s">
        <v>26</v>
      </c>
      <c r="T3559" s="1" t="s">
        <v>9240</v>
      </c>
      <c r="U3559" s="1" t="s">
        <v>27</v>
      </c>
      <c r="V3559" s="1" t="s">
        <v>8404</v>
      </c>
      <c r="W3559" s="1">
        <v>0</v>
      </c>
      <c r="X3559" s="1" t="s">
        <v>28</v>
      </c>
      <c r="Y3559" s="1" t="s">
        <v>29</v>
      </c>
      <c r="Z3559" s="1" t="s">
        <v>29</v>
      </c>
    </row>
    <row r="3560" spans="1:26" hidden="1" x14ac:dyDescent="0.35">
      <c r="A3560" s="1" t="s">
        <v>20</v>
      </c>
      <c r="B3560" s="1" t="s">
        <v>8858</v>
      </c>
      <c r="C3560" s="1" t="s">
        <v>7654</v>
      </c>
      <c r="D3560" s="1" t="s">
        <v>7453</v>
      </c>
      <c r="E3560" t="str">
        <f t="shared" si="221"/>
        <v>2023</v>
      </c>
      <c r="F3560" t="str">
        <f t="shared" si="222"/>
        <v>agosto</v>
      </c>
      <c r="G3560" s="2">
        <v>45261</v>
      </c>
      <c r="H3560">
        <f t="shared" si="223"/>
        <v>109</v>
      </c>
      <c r="I3560" s="3">
        <f t="shared" si="220"/>
        <v>120</v>
      </c>
      <c r="J3560" s="1">
        <v>17007</v>
      </c>
      <c r="K3560" s="1">
        <v>53712</v>
      </c>
      <c r="L3560" s="21">
        <v>53712</v>
      </c>
      <c r="M3560" s="1" t="s">
        <v>8859</v>
      </c>
      <c r="N3560" s="1" t="s">
        <v>24</v>
      </c>
      <c r="O3560" s="1" t="s">
        <v>25</v>
      </c>
      <c r="P3560" s="1" t="s">
        <v>8858</v>
      </c>
      <c r="Q3560" s="1" t="s">
        <v>8858</v>
      </c>
      <c r="R3560" s="1" t="s">
        <v>8859</v>
      </c>
      <c r="S3560" s="1" t="s">
        <v>8860</v>
      </c>
      <c r="T3560" s="1" t="s">
        <v>9240</v>
      </c>
      <c r="U3560" s="1" t="s">
        <v>27</v>
      </c>
      <c r="V3560" s="1" t="s">
        <v>8404</v>
      </c>
      <c r="W3560" s="1">
        <v>0</v>
      </c>
      <c r="X3560" s="1" t="s">
        <v>28</v>
      </c>
      <c r="Y3560" s="1" t="s">
        <v>29</v>
      </c>
      <c r="Z3560" s="1" t="s">
        <v>29</v>
      </c>
    </row>
    <row r="3561" spans="1:26" hidden="1" x14ac:dyDescent="0.35">
      <c r="A3561" s="1" t="s">
        <v>20</v>
      </c>
      <c r="B3561" s="1" t="s">
        <v>8861</v>
      </c>
      <c r="C3561" s="1" t="s">
        <v>7654</v>
      </c>
      <c r="D3561" s="1" t="s">
        <v>7453</v>
      </c>
      <c r="E3561" t="str">
        <f t="shared" si="221"/>
        <v>2023</v>
      </c>
      <c r="F3561" t="str">
        <f t="shared" si="222"/>
        <v>agosto</v>
      </c>
      <c r="G3561" s="2">
        <v>45261</v>
      </c>
      <c r="H3561">
        <f t="shared" si="223"/>
        <v>109</v>
      </c>
      <c r="I3561" s="3">
        <f t="shared" si="220"/>
        <v>120</v>
      </c>
      <c r="J3561" s="1">
        <v>17007</v>
      </c>
      <c r="K3561" s="1">
        <v>25028</v>
      </c>
      <c r="L3561" s="21">
        <v>25028</v>
      </c>
      <c r="M3561" s="1" t="s">
        <v>8862</v>
      </c>
      <c r="N3561" s="1" t="s">
        <v>24</v>
      </c>
      <c r="O3561" s="1" t="s">
        <v>25</v>
      </c>
      <c r="P3561" s="1" t="s">
        <v>8861</v>
      </c>
      <c r="Q3561" s="1" t="s">
        <v>8861</v>
      </c>
      <c r="R3561" s="1" t="s">
        <v>8862</v>
      </c>
      <c r="S3561" s="1" t="s">
        <v>6939</v>
      </c>
      <c r="T3561" s="1" t="s">
        <v>9240</v>
      </c>
      <c r="U3561" s="1" t="s">
        <v>27</v>
      </c>
      <c r="V3561" s="1" t="s">
        <v>8404</v>
      </c>
      <c r="W3561" s="1">
        <v>0</v>
      </c>
      <c r="X3561" s="1" t="s">
        <v>28</v>
      </c>
      <c r="Y3561" s="1" t="s">
        <v>29</v>
      </c>
      <c r="Z3561" s="1" t="s">
        <v>29</v>
      </c>
    </row>
    <row r="3562" spans="1:26" hidden="1" x14ac:dyDescent="0.35">
      <c r="A3562" s="1" t="s">
        <v>20</v>
      </c>
      <c r="B3562" s="1" t="s">
        <v>8863</v>
      </c>
      <c r="C3562" s="1" t="s">
        <v>6016</v>
      </c>
      <c r="D3562" s="1" t="s">
        <v>7594</v>
      </c>
      <c r="E3562" t="str">
        <f t="shared" si="221"/>
        <v>2023</v>
      </c>
      <c r="F3562" t="str">
        <f t="shared" si="222"/>
        <v>agosto</v>
      </c>
      <c r="G3562" s="2">
        <v>45261</v>
      </c>
      <c r="H3562">
        <f t="shared" si="223"/>
        <v>108</v>
      </c>
      <c r="I3562" s="3">
        <f t="shared" si="220"/>
        <v>120</v>
      </c>
      <c r="J3562" s="1">
        <v>17030</v>
      </c>
      <c r="K3562" s="1">
        <v>2734113</v>
      </c>
      <c r="L3562" s="21">
        <v>534113</v>
      </c>
      <c r="M3562" s="1" t="s">
        <v>8864</v>
      </c>
      <c r="N3562" s="1" t="s">
        <v>24</v>
      </c>
      <c r="O3562" s="1" t="s">
        <v>25</v>
      </c>
      <c r="P3562" s="1" t="s">
        <v>8863</v>
      </c>
      <c r="Q3562" s="1" t="s">
        <v>8863</v>
      </c>
      <c r="R3562" s="1" t="s">
        <v>8864</v>
      </c>
      <c r="S3562" s="1" t="s">
        <v>26</v>
      </c>
      <c r="T3562" s="1" t="s">
        <v>9240</v>
      </c>
      <c r="U3562" s="1" t="s">
        <v>27</v>
      </c>
      <c r="V3562" s="1" t="s">
        <v>8404</v>
      </c>
      <c r="W3562" s="1">
        <v>0</v>
      </c>
      <c r="X3562" s="1" t="s">
        <v>28</v>
      </c>
      <c r="Y3562" s="1" t="s">
        <v>29</v>
      </c>
      <c r="Z3562" s="1" t="s">
        <v>29</v>
      </c>
    </row>
    <row r="3563" spans="1:26" hidden="1" x14ac:dyDescent="0.35">
      <c r="A3563" s="1" t="s">
        <v>20</v>
      </c>
      <c r="B3563" s="1" t="s">
        <v>8865</v>
      </c>
      <c r="C3563" s="1" t="s">
        <v>6978</v>
      </c>
      <c r="D3563" s="1" t="s">
        <v>7594</v>
      </c>
      <c r="E3563" t="str">
        <f t="shared" si="221"/>
        <v>2023</v>
      </c>
      <c r="F3563" t="str">
        <f t="shared" si="222"/>
        <v>agosto</v>
      </c>
      <c r="G3563" s="2">
        <v>45261</v>
      </c>
      <c r="H3563">
        <f t="shared" si="223"/>
        <v>108</v>
      </c>
      <c r="I3563" s="3">
        <f t="shared" si="220"/>
        <v>120</v>
      </c>
      <c r="J3563" s="1">
        <v>17030</v>
      </c>
      <c r="K3563" s="1">
        <v>1736737</v>
      </c>
      <c r="L3563" s="21">
        <v>1662187</v>
      </c>
      <c r="M3563" s="1" t="s">
        <v>8866</v>
      </c>
      <c r="N3563" s="1" t="s">
        <v>24</v>
      </c>
      <c r="O3563" s="1" t="s">
        <v>25</v>
      </c>
      <c r="P3563" s="1" t="s">
        <v>8865</v>
      </c>
      <c r="Q3563" s="1" t="s">
        <v>8865</v>
      </c>
      <c r="R3563" s="1" t="s">
        <v>8866</v>
      </c>
      <c r="S3563" s="1" t="s">
        <v>8867</v>
      </c>
      <c r="T3563" s="1" t="s">
        <v>9240</v>
      </c>
      <c r="U3563" s="1" t="s">
        <v>27</v>
      </c>
      <c r="V3563" s="1" t="s">
        <v>8404</v>
      </c>
      <c r="W3563" s="1">
        <v>0</v>
      </c>
      <c r="X3563" s="1" t="s">
        <v>28</v>
      </c>
      <c r="Y3563" s="1" t="s">
        <v>29</v>
      </c>
      <c r="Z3563" s="1" t="s">
        <v>29</v>
      </c>
    </row>
    <row r="3564" spans="1:26" hidden="1" x14ac:dyDescent="0.35">
      <c r="A3564" s="1" t="s">
        <v>20</v>
      </c>
      <c r="B3564" s="1" t="s">
        <v>8868</v>
      </c>
      <c r="C3564" s="1" t="s">
        <v>7312</v>
      </c>
      <c r="D3564" s="1" t="s">
        <v>7594</v>
      </c>
      <c r="E3564" t="str">
        <f t="shared" si="221"/>
        <v>2023</v>
      </c>
      <c r="F3564" t="str">
        <f t="shared" si="222"/>
        <v>agosto</v>
      </c>
      <c r="G3564" s="2">
        <v>45261</v>
      </c>
      <c r="H3564">
        <f t="shared" si="223"/>
        <v>108</v>
      </c>
      <c r="I3564" s="3">
        <f t="shared" si="220"/>
        <v>120</v>
      </c>
      <c r="J3564" s="1">
        <v>17030</v>
      </c>
      <c r="K3564" s="1">
        <v>53712</v>
      </c>
      <c r="L3564" s="21">
        <v>53712</v>
      </c>
      <c r="M3564" s="1" t="s">
        <v>8869</v>
      </c>
      <c r="N3564" s="1" t="s">
        <v>24</v>
      </c>
      <c r="O3564" s="1" t="s">
        <v>25</v>
      </c>
      <c r="P3564" s="1" t="s">
        <v>8868</v>
      </c>
      <c r="Q3564" s="1" t="s">
        <v>8868</v>
      </c>
      <c r="R3564" s="1" t="s">
        <v>8869</v>
      </c>
      <c r="S3564" s="1" t="s">
        <v>8870</v>
      </c>
      <c r="T3564" s="1" t="s">
        <v>9240</v>
      </c>
      <c r="U3564" s="1" t="s">
        <v>27</v>
      </c>
      <c r="V3564" s="1" t="s">
        <v>8404</v>
      </c>
      <c r="W3564" s="1">
        <v>0</v>
      </c>
      <c r="X3564" s="1" t="s">
        <v>28</v>
      </c>
      <c r="Y3564" s="1" t="s">
        <v>29</v>
      </c>
      <c r="Z3564" s="1" t="s">
        <v>29</v>
      </c>
    </row>
    <row r="3565" spans="1:26" hidden="1" x14ac:dyDescent="0.35">
      <c r="A3565" s="1" t="s">
        <v>20</v>
      </c>
      <c r="B3565" s="1" t="s">
        <v>8871</v>
      </c>
      <c r="C3565" s="1" t="s">
        <v>7593</v>
      </c>
      <c r="D3565" s="1" t="s">
        <v>7594</v>
      </c>
      <c r="E3565" t="str">
        <f t="shared" si="221"/>
        <v>2023</v>
      </c>
      <c r="F3565" t="str">
        <f t="shared" si="222"/>
        <v>agosto</v>
      </c>
      <c r="G3565" s="2">
        <v>45261</v>
      </c>
      <c r="H3565">
        <f t="shared" si="223"/>
        <v>108</v>
      </c>
      <c r="I3565" s="3">
        <f t="shared" si="220"/>
        <v>120</v>
      </c>
      <c r="J3565" s="1">
        <v>17031</v>
      </c>
      <c r="K3565" s="1">
        <v>12514</v>
      </c>
      <c r="L3565" s="21">
        <v>12514</v>
      </c>
      <c r="M3565" s="1" t="s">
        <v>8872</v>
      </c>
      <c r="N3565" s="1" t="s">
        <v>24</v>
      </c>
      <c r="O3565" s="1" t="s">
        <v>25</v>
      </c>
      <c r="P3565" s="1" t="s">
        <v>8871</v>
      </c>
      <c r="Q3565" s="1" t="s">
        <v>8871</v>
      </c>
      <c r="R3565" s="1" t="s">
        <v>8872</v>
      </c>
      <c r="S3565" s="1" t="s">
        <v>26</v>
      </c>
      <c r="T3565" s="1" t="s">
        <v>9240</v>
      </c>
      <c r="U3565" s="1" t="s">
        <v>27</v>
      </c>
      <c r="V3565" s="1" t="s">
        <v>8404</v>
      </c>
      <c r="W3565" s="1">
        <v>0</v>
      </c>
      <c r="X3565" s="1" t="s">
        <v>28</v>
      </c>
      <c r="Y3565" s="1" t="s">
        <v>29</v>
      </c>
      <c r="Z3565" s="1" t="s">
        <v>29</v>
      </c>
    </row>
    <row r="3566" spans="1:26" hidden="1" x14ac:dyDescent="0.35">
      <c r="A3566" s="1" t="s">
        <v>20</v>
      </c>
      <c r="B3566" s="1" t="s">
        <v>8873</v>
      </c>
      <c r="C3566" s="1" t="s">
        <v>8874</v>
      </c>
      <c r="D3566" s="1" t="s">
        <v>7594</v>
      </c>
      <c r="E3566" t="str">
        <f t="shared" si="221"/>
        <v>2023</v>
      </c>
      <c r="F3566" t="str">
        <f t="shared" si="222"/>
        <v>agosto</v>
      </c>
      <c r="G3566" s="2">
        <v>45261</v>
      </c>
      <c r="H3566">
        <f t="shared" si="223"/>
        <v>108</v>
      </c>
      <c r="I3566" s="3">
        <f t="shared" si="220"/>
        <v>120</v>
      </c>
      <c r="J3566" s="1">
        <v>17032</v>
      </c>
      <c r="K3566" s="1">
        <v>159919</v>
      </c>
      <c r="L3566" s="21">
        <v>159919</v>
      </c>
      <c r="M3566" s="1" t="s">
        <v>8875</v>
      </c>
      <c r="N3566" s="1" t="s">
        <v>24</v>
      </c>
      <c r="O3566" s="1" t="s">
        <v>25</v>
      </c>
      <c r="P3566" s="1" t="s">
        <v>8873</v>
      </c>
      <c r="Q3566" s="1" t="s">
        <v>8873</v>
      </c>
      <c r="R3566" s="1" t="s">
        <v>8875</v>
      </c>
      <c r="S3566" s="1" t="s">
        <v>5777</v>
      </c>
      <c r="T3566" s="1" t="s">
        <v>9240</v>
      </c>
      <c r="U3566" s="1" t="s">
        <v>27</v>
      </c>
      <c r="V3566" s="1" t="s">
        <v>8404</v>
      </c>
      <c r="W3566" s="1">
        <v>0</v>
      </c>
      <c r="X3566" s="1" t="s">
        <v>28</v>
      </c>
      <c r="Y3566" s="1" t="s">
        <v>29</v>
      </c>
      <c r="Z3566" s="1" t="s">
        <v>29</v>
      </c>
    </row>
    <row r="3567" spans="1:26" hidden="1" x14ac:dyDescent="0.35">
      <c r="A3567" s="1" t="s">
        <v>20</v>
      </c>
      <c r="B3567" s="1" t="s">
        <v>8876</v>
      </c>
      <c r="C3567" s="1" t="s">
        <v>8874</v>
      </c>
      <c r="D3567" s="1" t="s">
        <v>7594</v>
      </c>
      <c r="E3567" t="str">
        <f t="shared" si="221"/>
        <v>2023</v>
      </c>
      <c r="F3567" t="str">
        <f t="shared" si="222"/>
        <v>agosto</v>
      </c>
      <c r="G3567" s="2">
        <v>45261</v>
      </c>
      <c r="H3567">
        <f t="shared" si="223"/>
        <v>108</v>
      </c>
      <c r="I3567" s="3">
        <f t="shared" si="220"/>
        <v>120</v>
      </c>
      <c r="J3567" s="1">
        <v>17032</v>
      </c>
      <c r="K3567" s="1">
        <v>194706</v>
      </c>
      <c r="L3567" s="21">
        <v>194706</v>
      </c>
      <c r="M3567" s="1" t="s">
        <v>8877</v>
      </c>
      <c r="N3567" s="1" t="s">
        <v>24</v>
      </c>
      <c r="O3567" s="1" t="s">
        <v>25</v>
      </c>
      <c r="P3567" s="1" t="s">
        <v>8876</v>
      </c>
      <c r="Q3567" s="1" t="s">
        <v>8876</v>
      </c>
      <c r="R3567" s="1" t="s">
        <v>8877</v>
      </c>
      <c r="S3567" s="1" t="s">
        <v>8878</v>
      </c>
      <c r="T3567" s="1" t="s">
        <v>9240</v>
      </c>
      <c r="U3567" s="1" t="s">
        <v>27</v>
      </c>
      <c r="V3567" s="1" t="s">
        <v>8404</v>
      </c>
      <c r="W3567" s="1">
        <v>0</v>
      </c>
      <c r="X3567" s="1" t="s">
        <v>28</v>
      </c>
      <c r="Y3567" s="1" t="s">
        <v>29</v>
      </c>
      <c r="Z3567" s="1" t="s">
        <v>29</v>
      </c>
    </row>
    <row r="3568" spans="1:26" hidden="1" x14ac:dyDescent="0.35">
      <c r="A3568" s="1" t="s">
        <v>20</v>
      </c>
      <c r="B3568" s="1" t="s">
        <v>8879</v>
      </c>
      <c r="C3568" s="1" t="s">
        <v>8874</v>
      </c>
      <c r="D3568" s="1" t="s">
        <v>7594</v>
      </c>
      <c r="E3568" t="str">
        <f t="shared" si="221"/>
        <v>2023</v>
      </c>
      <c r="F3568" t="str">
        <f t="shared" si="222"/>
        <v>agosto</v>
      </c>
      <c r="G3568" s="2">
        <v>45261</v>
      </c>
      <c r="H3568">
        <f t="shared" si="223"/>
        <v>108</v>
      </c>
      <c r="I3568" s="3">
        <f t="shared" si="220"/>
        <v>120</v>
      </c>
      <c r="J3568" s="1">
        <v>17032</v>
      </c>
      <c r="K3568" s="1">
        <v>204935</v>
      </c>
      <c r="L3568" s="21">
        <v>204935</v>
      </c>
      <c r="M3568" s="1" t="s">
        <v>8880</v>
      </c>
      <c r="N3568" s="1" t="s">
        <v>24</v>
      </c>
      <c r="O3568" s="1" t="s">
        <v>25</v>
      </c>
      <c r="P3568" s="1" t="s">
        <v>8879</v>
      </c>
      <c r="Q3568" s="1" t="s">
        <v>8879</v>
      </c>
      <c r="R3568" s="1" t="s">
        <v>8880</v>
      </c>
      <c r="S3568" s="1" t="s">
        <v>8667</v>
      </c>
      <c r="T3568" s="1" t="s">
        <v>9240</v>
      </c>
      <c r="U3568" s="1" t="s">
        <v>27</v>
      </c>
      <c r="V3568" s="1" t="s">
        <v>8404</v>
      </c>
      <c r="W3568" s="1">
        <v>0</v>
      </c>
      <c r="X3568" s="1" t="s">
        <v>28</v>
      </c>
      <c r="Y3568" s="1" t="s">
        <v>29</v>
      </c>
      <c r="Z3568" s="1" t="s">
        <v>29</v>
      </c>
    </row>
    <row r="3569" spans="1:26" hidden="1" x14ac:dyDescent="0.35">
      <c r="A3569" s="1" t="s">
        <v>20</v>
      </c>
      <c r="B3569" s="1" t="s">
        <v>8881</v>
      </c>
      <c r="C3569" s="1" t="s">
        <v>8874</v>
      </c>
      <c r="D3569" s="1" t="s">
        <v>7594</v>
      </c>
      <c r="E3569" t="str">
        <f t="shared" si="221"/>
        <v>2023</v>
      </c>
      <c r="F3569" t="str">
        <f t="shared" si="222"/>
        <v>agosto</v>
      </c>
      <c r="G3569" s="2">
        <v>45261</v>
      </c>
      <c r="H3569">
        <f t="shared" si="223"/>
        <v>108</v>
      </c>
      <c r="I3569" s="3">
        <f t="shared" si="220"/>
        <v>120</v>
      </c>
      <c r="J3569" s="1">
        <v>17032</v>
      </c>
      <c r="K3569" s="1">
        <v>18790</v>
      </c>
      <c r="L3569" s="21">
        <v>18790</v>
      </c>
      <c r="M3569" s="1" t="s">
        <v>8882</v>
      </c>
      <c r="N3569" s="1" t="s">
        <v>24</v>
      </c>
      <c r="O3569" s="1" t="s">
        <v>25</v>
      </c>
      <c r="P3569" s="1" t="s">
        <v>8881</v>
      </c>
      <c r="Q3569" s="1" t="s">
        <v>8881</v>
      </c>
      <c r="R3569" s="1" t="s">
        <v>8882</v>
      </c>
      <c r="S3569" s="1" t="s">
        <v>26</v>
      </c>
      <c r="T3569" s="1" t="s">
        <v>9240</v>
      </c>
      <c r="U3569" s="1" t="s">
        <v>27</v>
      </c>
      <c r="V3569" s="1" t="s">
        <v>8404</v>
      </c>
      <c r="W3569" s="1">
        <v>0</v>
      </c>
      <c r="X3569" s="1" t="s">
        <v>28</v>
      </c>
      <c r="Y3569" s="1" t="s">
        <v>29</v>
      </c>
      <c r="Z3569" s="1" t="s">
        <v>29</v>
      </c>
    </row>
    <row r="3570" spans="1:26" hidden="1" x14ac:dyDescent="0.35">
      <c r="A3570" s="1" t="s">
        <v>20</v>
      </c>
      <c r="B3570" s="1" t="s">
        <v>8883</v>
      </c>
      <c r="C3570" s="1" t="s">
        <v>7602</v>
      </c>
      <c r="D3570" s="1" t="s">
        <v>7594</v>
      </c>
      <c r="E3570" t="str">
        <f t="shared" si="221"/>
        <v>2023</v>
      </c>
      <c r="F3570" t="str">
        <f t="shared" si="222"/>
        <v>agosto</v>
      </c>
      <c r="G3570" s="2">
        <v>45261</v>
      </c>
      <c r="H3570">
        <f t="shared" si="223"/>
        <v>108</v>
      </c>
      <c r="I3570" s="3">
        <f t="shared" si="220"/>
        <v>120</v>
      </c>
      <c r="J3570" s="1">
        <v>17032</v>
      </c>
      <c r="K3570" s="1">
        <v>114138</v>
      </c>
      <c r="L3570" s="21">
        <v>114138</v>
      </c>
      <c r="M3570" s="1" t="s">
        <v>8884</v>
      </c>
      <c r="N3570" s="1" t="s">
        <v>24</v>
      </c>
      <c r="O3570" s="1" t="s">
        <v>25</v>
      </c>
      <c r="P3570" s="1" t="s">
        <v>8883</v>
      </c>
      <c r="Q3570" s="1" t="s">
        <v>8883</v>
      </c>
      <c r="R3570" s="1" t="s">
        <v>8884</v>
      </c>
      <c r="S3570" s="1" t="s">
        <v>8885</v>
      </c>
      <c r="T3570" s="1" t="s">
        <v>9240</v>
      </c>
      <c r="U3570" s="1" t="s">
        <v>27</v>
      </c>
      <c r="V3570" s="1" t="s">
        <v>8404</v>
      </c>
      <c r="W3570" s="1">
        <v>0</v>
      </c>
      <c r="X3570" s="1" t="s">
        <v>28</v>
      </c>
      <c r="Y3570" s="1" t="s">
        <v>29</v>
      </c>
      <c r="Z3570" s="1" t="s">
        <v>29</v>
      </c>
    </row>
    <row r="3571" spans="1:26" hidden="1" x14ac:dyDescent="0.35">
      <c r="A3571" s="1" t="s">
        <v>20</v>
      </c>
      <c r="B3571" s="1" t="s">
        <v>8886</v>
      </c>
      <c r="C3571" s="1" t="s">
        <v>7602</v>
      </c>
      <c r="D3571" s="1" t="s">
        <v>7594</v>
      </c>
      <c r="E3571" t="str">
        <f t="shared" si="221"/>
        <v>2023</v>
      </c>
      <c r="F3571" t="str">
        <f t="shared" si="222"/>
        <v>agosto</v>
      </c>
      <c r="G3571" s="2">
        <v>45261</v>
      </c>
      <c r="H3571">
        <f t="shared" si="223"/>
        <v>108</v>
      </c>
      <c r="I3571" s="3">
        <f t="shared" si="220"/>
        <v>120</v>
      </c>
      <c r="J3571" s="1">
        <v>17032</v>
      </c>
      <c r="K3571" s="1">
        <v>33570</v>
      </c>
      <c r="L3571" s="21">
        <v>33570</v>
      </c>
      <c r="M3571" s="1" t="s">
        <v>8887</v>
      </c>
      <c r="N3571" s="1" t="s">
        <v>24</v>
      </c>
      <c r="O3571" s="1" t="s">
        <v>25</v>
      </c>
      <c r="P3571" s="1" t="s">
        <v>8886</v>
      </c>
      <c r="Q3571" s="1" t="s">
        <v>8886</v>
      </c>
      <c r="R3571" s="1" t="s">
        <v>8887</v>
      </c>
      <c r="S3571" s="1" t="s">
        <v>26</v>
      </c>
      <c r="T3571" s="1" t="s">
        <v>9240</v>
      </c>
      <c r="U3571" s="1" t="s">
        <v>27</v>
      </c>
      <c r="V3571" s="1" t="s">
        <v>8404</v>
      </c>
      <c r="W3571" s="1">
        <v>0</v>
      </c>
      <c r="X3571" s="1" t="s">
        <v>28</v>
      </c>
      <c r="Y3571" s="1" t="s">
        <v>29</v>
      </c>
      <c r="Z3571" s="1" t="s">
        <v>29</v>
      </c>
    </row>
    <row r="3572" spans="1:26" hidden="1" x14ac:dyDescent="0.35">
      <c r="A3572" s="1" t="s">
        <v>20</v>
      </c>
      <c r="B3572" s="1" t="s">
        <v>8888</v>
      </c>
      <c r="C3572" s="1" t="s">
        <v>7602</v>
      </c>
      <c r="D3572" s="1" t="s">
        <v>7594</v>
      </c>
      <c r="E3572" t="str">
        <f t="shared" si="221"/>
        <v>2023</v>
      </c>
      <c r="F3572" t="str">
        <f t="shared" si="222"/>
        <v>agosto</v>
      </c>
      <c r="G3572" s="2">
        <v>45261</v>
      </c>
      <c r="H3572">
        <f t="shared" si="223"/>
        <v>108</v>
      </c>
      <c r="I3572" s="3">
        <f t="shared" si="220"/>
        <v>120</v>
      </c>
      <c r="J3572" s="1">
        <v>17032</v>
      </c>
      <c r="K3572" s="1">
        <v>234990</v>
      </c>
      <c r="L3572" s="21">
        <v>234990</v>
      </c>
      <c r="M3572" s="1" t="s">
        <v>8889</v>
      </c>
      <c r="N3572" s="1" t="s">
        <v>24</v>
      </c>
      <c r="O3572" s="1" t="s">
        <v>25</v>
      </c>
      <c r="P3572" s="1" t="s">
        <v>8888</v>
      </c>
      <c r="Q3572" s="1" t="s">
        <v>8888</v>
      </c>
      <c r="R3572" s="1" t="s">
        <v>8889</v>
      </c>
      <c r="S3572" s="1" t="s">
        <v>8890</v>
      </c>
      <c r="T3572" s="1" t="s">
        <v>9240</v>
      </c>
      <c r="U3572" s="1" t="s">
        <v>27</v>
      </c>
      <c r="V3572" s="1" t="s">
        <v>8404</v>
      </c>
      <c r="W3572" s="1">
        <v>0</v>
      </c>
      <c r="X3572" s="1" t="s">
        <v>28</v>
      </c>
      <c r="Y3572" s="1" t="s">
        <v>29</v>
      </c>
      <c r="Z3572" s="1" t="s">
        <v>29</v>
      </c>
    </row>
    <row r="3573" spans="1:26" hidden="1" x14ac:dyDescent="0.35">
      <c r="A3573" s="1" t="s">
        <v>20</v>
      </c>
      <c r="B3573" s="1" t="s">
        <v>8891</v>
      </c>
      <c r="C3573" s="1" t="s">
        <v>7602</v>
      </c>
      <c r="D3573" s="1" t="s">
        <v>7594</v>
      </c>
      <c r="E3573" t="str">
        <f t="shared" si="221"/>
        <v>2023</v>
      </c>
      <c r="F3573" t="str">
        <f t="shared" si="222"/>
        <v>agosto</v>
      </c>
      <c r="G3573" s="2">
        <v>45261</v>
      </c>
      <c r="H3573">
        <f t="shared" si="223"/>
        <v>108</v>
      </c>
      <c r="I3573" s="3">
        <f t="shared" si="220"/>
        <v>120</v>
      </c>
      <c r="J3573" s="1">
        <v>17032</v>
      </c>
      <c r="K3573" s="1">
        <v>100710</v>
      </c>
      <c r="L3573" s="21">
        <v>100710</v>
      </c>
      <c r="M3573" s="1" t="s">
        <v>8892</v>
      </c>
      <c r="N3573" s="1" t="s">
        <v>24</v>
      </c>
      <c r="O3573" s="1" t="s">
        <v>25</v>
      </c>
      <c r="P3573" s="1" t="s">
        <v>8891</v>
      </c>
      <c r="Q3573" s="1" t="s">
        <v>8891</v>
      </c>
      <c r="R3573" s="1" t="s">
        <v>8892</v>
      </c>
      <c r="S3573" s="1" t="s">
        <v>26</v>
      </c>
      <c r="T3573" s="1" t="s">
        <v>9240</v>
      </c>
      <c r="U3573" s="1" t="s">
        <v>27</v>
      </c>
      <c r="V3573" s="1" t="s">
        <v>8404</v>
      </c>
      <c r="W3573" s="1">
        <v>0</v>
      </c>
      <c r="X3573" s="1" t="s">
        <v>28</v>
      </c>
      <c r="Y3573" s="1" t="s">
        <v>29</v>
      </c>
      <c r="Z3573" s="1" t="s">
        <v>29</v>
      </c>
    </row>
    <row r="3574" spans="1:26" hidden="1" x14ac:dyDescent="0.35">
      <c r="A3574" s="1" t="s">
        <v>20</v>
      </c>
      <c r="B3574" s="1" t="s">
        <v>8893</v>
      </c>
      <c r="C3574" s="1" t="s">
        <v>7602</v>
      </c>
      <c r="D3574" s="1" t="s">
        <v>7647</v>
      </c>
      <c r="E3574" t="str">
        <f t="shared" si="221"/>
        <v>2023</v>
      </c>
      <c r="F3574" t="str">
        <f t="shared" si="222"/>
        <v>septiembre</v>
      </c>
      <c r="G3574" s="2">
        <v>45261</v>
      </c>
      <c r="H3574">
        <f t="shared" si="223"/>
        <v>79</v>
      </c>
      <c r="I3574" s="3">
        <f t="shared" si="220"/>
        <v>90</v>
      </c>
      <c r="J3574" s="1">
        <v>17063</v>
      </c>
      <c r="K3574" s="1">
        <v>111248</v>
      </c>
      <c r="L3574" s="21">
        <v>111248</v>
      </c>
      <c r="M3574" s="1" t="s">
        <v>8894</v>
      </c>
      <c r="N3574" s="1" t="s">
        <v>24</v>
      </c>
      <c r="O3574" s="1" t="s">
        <v>25</v>
      </c>
      <c r="P3574" s="1" t="s">
        <v>8893</v>
      </c>
      <c r="Q3574" s="1" t="s">
        <v>8893</v>
      </c>
      <c r="R3574" s="1" t="s">
        <v>8894</v>
      </c>
      <c r="S3574" s="1" t="s">
        <v>26</v>
      </c>
      <c r="T3574" s="1" t="s">
        <v>9240</v>
      </c>
      <c r="U3574" s="1" t="s">
        <v>27</v>
      </c>
      <c r="V3574" s="1" t="s">
        <v>8404</v>
      </c>
      <c r="W3574" s="1">
        <v>0</v>
      </c>
      <c r="X3574" s="1" t="s">
        <v>28</v>
      </c>
      <c r="Y3574" s="1" t="s">
        <v>29</v>
      </c>
      <c r="Z3574" s="1" t="s">
        <v>29</v>
      </c>
    </row>
    <row r="3575" spans="1:26" hidden="1" x14ac:dyDescent="0.35">
      <c r="A3575" s="1" t="s">
        <v>20</v>
      </c>
      <c r="B3575" s="1" t="s">
        <v>8895</v>
      </c>
      <c r="C3575" s="1" t="s">
        <v>7453</v>
      </c>
      <c r="D3575" s="1" t="s">
        <v>7647</v>
      </c>
      <c r="E3575" t="str">
        <f t="shared" si="221"/>
        <v>2023</v>
      </c>
      <c r="F3575" t="str">
        <f t="shared" si="222"/>
        <v>septiembre</v>
      </c>
      <c r="G3575" s="2">
        <v>45261</v>
      </c>
      <c r="H3575">
        <f t="shared" si="223"/>
        <v>79</v>
      </c>
      <c r="I3575" s="3">
        <f t="shared" si="220"/>
        <v>90</v>
      </c>
      <c r="J3575" s="1">
        <v>17063</v>
      </c>
      <c r="K3575" s="1">
        <v>53712</v>
      </c>
      <c r="L3575" s="21">
        <v>53712</v>
      </c>
      <c r="M3575" s="1" t="s">
        <v>8896</v>
      </c>
      <c r="N3575" s="1" t="s">
        <v>24</v>
      </c>
      <c r="O3575" s="1" t="s">
        <v>25</v>
      </c>
      <c r="P3575" s="1" t="s">
        <v>8895</v>
      </c>
      <c r="Q3575" s="1" t="s">
        <v>8895</v>
      </c>
      <c r="R3575" s="1" t="s">
        <v>8896</v>
      </c>
      <c r="S3575" s="1" t="s">
        <v>26</v>
      </c>
      <c r="T3575" s="1" t="s">
        <v>9240</v>
      </c>
      <c r="U3575" s="1" t="s">
        <v>27</v>
      </c>
      <c r="V3575" s="1" t="s">
        <v>8404</v>
      </c>
      <c r="W3575" s="1">
        <v>0</v>
      </c>
      <c r="X3575" s="1" t="s">
        <v>28</v>
      </c>
      <c r="Y3575" s="1" t="s">
        <v>29</v>
      </c>
      <c r="Z3575" s="1" t="s">
        <v>29</v>
      </c>
    </row>
    <row r="3576" spans="1:26" hidden="1" x14ac:dyDescent="0.35">
      <c r="A3576" s="1" t="s">
        <v>20</v>
      </c>
      <c r="B3576" s="1" t="s">
        <v>8897</v>
      </c>
      <c r="C3576" s="1" t="s">
        <v>7453</v>
      </c>
      <c r="D3576" s="1" t="s">
        <v>7647</v>
      </c>
      <c r="E3576" t="str">
        <f t="shared" si="221"/>
        <v>2023</v>
      </c>
      <c r="F3576" t="str">
        <f t="shared" si="222"/>
        <v>septiembre</v>
      </c>
      <c r="G3576" s="2">
        <v>45261</v>
      </c>
      <c r="H3576">
        <f t="shared" si="223"/>
        <v>79</v>
      </c>
      <c r="I3576" s="3">
        <f t="shared" si="220"/>
        <v>90</v>
      </c>
      <c r="J3576" s="1">
        <v>17063</v>
      </c>
      <c r="K3576" s="1">
        <v>127094</v>
      </c>
      <c r="L3576" s="21">
        <v>127094</v>
      </c>
      <c r="M3576" s="1" t="s">
        <v>8898</v>
      </c>
      <c r="N3576" s="1" t="s">
        <v>24</v>
      </c>
      <c r="O3576" s="1" t="s">
        <v>25</v>
      </c>
      <c r="P3576" s="1" t="s">
        <v>8897</v>
      </c>
      <c r="Q3576" s="1" t="s">
        <v>8897</v>
      </c>
      <c r="R3576" s="1" t="s">
        <v>8898</v>
      </c>
      <c r="S3576" s="1" t="s">
        <v>26</v>
      </c>
      <c r="T3576" s="1" t="s">
        <v>9240</v>
      </c>
      <c r="U3576" s="1" t="s">
        <v>27</v>
      </c>
      <c r="V3576" s="1" t="s">
        <v>8404</v>
      </c>
      <c r="W3576" s="1">
        <v>0</v>
      </c>
      <c r="X3576" s="1" t="s">
        <v>28</v>
      </c>
      <c r="Y3576" s="1" t="s">
        <v>29</v>
      </c>
      <c r="Z3576" s="1" t="s">
        <v>29</v>
      </c>
    </row>
    <row r="3577" spans="1:26" hidden="1" x14ac:dyDescent="0.35">
      <c r="A3577" s="1" t="s">
        <v>20</v>
      </c>
      <c r="B3577" s="1" t="s">
        <v>8899</v>
      </c>
      <c r="C3577" s="1" t="s">
        <v>7453</v>
      </c>
      <c r="D3577" s="1" t="s">
        <v>7647</v>
      </c>
      <c r="E3577" t="str">
        <f t="shared" si="221"/>
        <v>2023</v>
      </c>
      <c r="F3577" t="str">
        <f t="shared" si="222"/>
        <v>septiembre</v>
      </c>
      <c r="G3577" s="2">
        <v>45261</v>
      </c>
      <c r="H3577">
        <f t="shared" si="223"/>
        <v>79</v>
      </c>
      <c r="I3577" s="3">
        <f t="shared" si="220"/>
        <v>90</v>
      </c>
      <c r="J3577" s="1">
        <v>17063</v>
      </c>
      <c r="K3577" s="1">
        <v>37542</v>
      </c>
      <c r="L3577" s="21">
        <v>37542</v>
      </c>
      <c r="M3577" s="1" t="s">
        <v>8900</v>
      </c>
      <c r="N3577" s="1" t="s">
        <v>24</v>
      </c>
      <c r="O3577" s="1" t="s">
        <v>25</v>
      </c>
      <c r="P3577" s="1" t="s">
        <v>8899</v>
      </c>
      <c r="Q3577" s="1" t="s">
        <v>8899</v>
      </c>
      <c r="R3577" s="1" t="s">
        <v>8900</v>
      </c>
      <c r="S3577" s="1" t="s">
        <v>26</v>
      </c>
      <c r="T3577" s="1" t="s">
        <v>9240</v>
      </c>
      <c r="U3577" s="1" t="s">
        <v>27</v>
      </c>
      <c r="V3577" s="1" t="s">
        <v>8404</v>
      </c>
      <c r="W3577" s="1">
        <v>0</v>
      </c>
      <c r="X3577" s="1" t="s">
        <v>28</v>
      </c>
      <c r="Y3577" s="1" t="s">
        <v>29</v>
      </c>
      <c r="Z3577" s="1" t="s">
        <v>29</v>
      </c>
    </row>
    <row r="3578" spans="1:26" hidden="1" x14ac:dyDescent="0.35">
      <c r="A3578" s="1" t="s">
        <v>20</v>
      </c>
      <c r="B3578" s="1" t="s">
        <v>8901</v>
      </c>
      <c r="C3578" s="1" t="s">
        <v>7594</v>
      </c>
      <c r="D3578" s="1" t="s">
        <v>7647</v>
      </c>
      <c r="E3578" t="str">
        <f t="shared" si="221"/>
        <v>2023</v>
      </c>
      <c r="F3578" t="str">
        <f t="shared" si="222"/>
        <v>septiembre</v>
      </c>
      <c r="G3578" s="2">
        <v>45261</v>
      </c>
      <c r="H3578">
        <f t="shared" si="223"/>
        <v>79</v>
      </c>
      <c r="I3578" s="3">
        <f t="shared" si="220"/>
        <v>90</v>
      </c>
      <c r="J3578" s="1">
        <v>17063</v>
      </c>
      <c r="K3578" s="1">
        <v>69530</v>
      </c>
      <c r="L3578" s="21">
        <v>69530</v>
      </c>
      <c r="M3578" s="1" t="s">
        <v>8902</v>
      </c>
      <c r="N3578" s="1" t="s">
        <v>24</v>
      </c>
      <c r="O3578" s="1" t="s">
        <v>25</v>
      </c>
      <c r="P3578" s="1" t="s">
        <v>8901</v>
      </c>
      <c r="Q3578" s="1" t="s">
        <v>8901</v>
      </c>
      <c r="R3578" s="1" t="s">
        <v>8902</v>
      </c>
      <c r="S3578" s="1" t="s">
        <v>26</v>
      </c>
      <c r="T3578" s="1" t="s">
        <v>9240</v>
      </c>
      <c r="U3578" s="1" t="s">
        <v>27</v>
      </c>
      <c r="V3578" s="1" t="s">
        <v>8404</v>
      </c>
      <c r="W3578" s="1">
        <v>0</v>
      </c>
      <c r="X3578" s="1" t="s">
        <v>28</v>
      </c>
      <c r="Y3578" s="1" t="s">
        <v>29</v>
      </c>
      <c r="Z3578" s="1" t="s">
        <v>29</v>
      </c>
    </row>
    <row r="3579" spans="1:26" hidden="1" x14ac:dyDescent="0.35">
      <c r="A3579" s="1" t="s">
        <v>20</v>
      </c>
      <c r="B3579" s="1" t="s">
        <v>8903</v>
      </c>
      <c r="C3579" s="1" t="s">
        <v>7594</v>
      </c>
      <c r="D3579" s="1" t="s">
        <v>7647</v>
      </c>
      <c r="E3579" t="str">
        <f t="shared" si="221"/>
        <v>2023</v>
      </c>
      <c r="F3579" t="str">
        <f t="shared" si="222"/>
        <v>septiembre</v>
      </c>
      <c r="G3579" s="2">
        <v>45261</v>
      </c>
      <c r="H3579">
        <f t="shared" si="223"/>
        <v>79</v>
      </c>
      <c r="I3579" s="3">
        <f t="shared" si="220"/>
        <v>90</v>
      </c>
      <c r="J3579" s="1">
        <v>17063</v>
      </c>
      <c r="K3579" s="1">
        <v>80878</v>
      </c>
      <c r="L3579" s="21">
        <v>80878</v>
      </c>
      <c r="M3579" s="1" t="s">
        <v>8904</v>
      </c>
      <c r="N3579" s="1" t="s">
        <v>24</v>
      </c>
      <c r="O3579" s="1" t="s">
        <v>25</v>
      </c>
      <c r="P3579" s="1" t="s">
        <v>8903</v>
      </c>
      <c r="Q3579" s="1" t="s">
        <v>8903</v>
      </c>
      <c r="R3579" s="1" t="s">
        <v>8904</v>
      </c>
      <c r="S3579" s="1" t="s">
        <v>26</v>
      </c>
      <c r="T3579" s="1" t="s">
        <v>9240</v>
      </c>
      <c r="U3579" s="1" t="s">
        <v>27</v>
      </c>
      <c r="V3579" s="1" t="s">
        <v>8404</v>
      </c>
      <c r="W3579" s="1">
        <v>0</v>
      </c>
      <c r="X3579" s="1" t="s">
        <v>28</v>
      </c>
      <c r="Y3579" s="1" t="s">
        <v>29</v>
      </c>
      <c r="Z3579" s="1" t="s">
        <v>29</v>
      </c>
    </row>
    <row r="3580" spans="1:26" hidden="1" x14ac:dyDescent="0.35">
      <c r="A3580" s="1" t="s">
        <v>20</v>
      </c>
      <c r="B3580" s="1" t="s">
        <v>8905</v>
      </c>
      <c r="C3580" s="1" t="s">
        <v>7594</v>
      </c>
      <c r="D3580" s="1" t="s">
        <v>7647</v>
      </c>
      <c r="E3580" t="str">
        <f t="shared" si="221"/>
        <v>2023</v>
      </c>
      <c r="F3580" t="str">
        <f t="shared" si="222"/>
        <v>septiembre</v>
      </c>
      <c r="G3580" s="2">
        <v>45261</v>
      </c>
      <c r="H3580">
        <f t="shared" si="223"/>
        <v>79</v>
      </c>
      <c r="I3580" s="3">
        <f t="shared" si="220"/>
        <v>90</v>
      </c>
      <c r="J3580" s="1">
        <v>17063</v>
      </c>
      <c r="K3580" s="1">
        <v>600808</v>
      </c>
      <c r="L3580" s="21">
        <v>600808</v>
      </c>
      <c r="M3580" s="1" t="s">
        <v>8906</v>
      </c>
      <c r="N3580" s="1" t="s">
        <v>24</v>
      </c>
      <c r="O3580" s="1" t="s">
        <v>25</v>
      </c>
      <c r="P3580" s="1" t="s">
        <v>8905</v>
      </c>
      <c r="Q3580" s="1" t="s">
        <v>8905</v>
      </c>
      <c r="R3580" s="1" t="s">
        <v>8906</v>
      </c>
      <c r="S3580" s="1" t="s">
        <v>26</v>
      </c>
      <c r="T3580" s="1" t="s">
        <v>9240</v>
      </c>
      <c r="U3580" s="1" t="s">
        <v>27</v>
      </c>
      <c r="V3580" s="1" t="s">
        <v>8404</v>
      </c>
      <c r="W3580" s="1">
        <v>0</v>
      </c>
      <c r="X3580" s="1" t="s">
        <v>28</v>
      </c>
      <c r="Y3580" s="1" t="s">
        <v>29</v>
      </c>
      <c r="Z3580" s="1" t="s">
        <v>29</v>
      </c>
    </row>
    <row r="3581" spans="1:26" hidden="1" x14ac:dyDescent="0.35">
      <c r="A3581" s="1" t="s">
        <v>20</v>
      </c>
      <c r="B3581" s="1" t="s">
        <v>8907</v>
      </c>
      <c r="C3581" s="1" t="s">
        <v>7594</v>
      </c>
      <c r="D3581" s="1" t="s">
        <v>7647</v>
      </c>
      <c r="E3581" t="str">
        <f t="shared" si="221"/>
        <v>2023</v>
      </c>
      <c r="F3581" t="str">
        <f t="shared" si="222"/>
        <v>septiembre</v>
      </c>
      <c r="G3581" s="2">
        <v>45261</v>
      </c>
      <c r="H3581">
        <f t="shared" si="223"/>
        <v>79</v>
      </c>
      <c r="I3581" s="3">
        <f t="shared" si="220"/>
        <v>90</v>
      </c>
      <c r="J3581" s="1">
        <v>17063</v>
      </c>
      <c r="K3581" s="1">
        <v>112740</v>
      </c>
      <c r="L3581" s="21">
        <v>112740</v>
      </c>
      <c r="M3581" s="1" t="s">
        <v>8908</v>
      </c>
      <c r="N3581" s="1" t="s">
        <v>24</v>
      </c>
      <c r="O3581" s="1" t="s">
        <v>25</v>
      </c>
      <c r="P3581" s="1" t="s">
        <v>8907</v>
      </c>
      <c r="Q3581" s="1" t="s">
        <v>8907</v>
      </c>
      <c r="R3581" s="1" t="s">
        <v>8908</v>
      </c>
      <c r="S3581" s="1" t="s">
        <v>8909</v>
      </c>
      <c r="T3581" s="1" t="s">
        <v>9240</v>
      </c>
      <c r="U3581" s="1" t="s">
        <v>27</v>
      </c>
      <c r="V3581" s="1" t="s">
        <v>8404</v>
      </c>
      <c r="W3581" s="1">
        <v>0</v>
      </c>
      <c r="X3581" s="1" t="s">
        <v>28</v>
      </c>
      <c r="Y3581" s="1" t="s">
        <v>29</v>
      </c>
      <c r="Z3581" s="1" t="s">
        <v>29</v>
      </c>
    </row>
    <row r="3582" spans="1:26" hidden="1" x14ac:dyDescent="0.35">
      <c r="A3582" s="1" t="s">
        <v>20</v>
      </c>
      <c r="B3582" s="1" t="s">
        <v>8910</v>
      </c>
      <c r="C3582" s="1" t="s">
        <v>7594</v>
      </c>
      <c r="D3582" s="1" t="s">
        <v>7647</v>
      </c>
      <c r="E3582" t="str">
        <f t="shared" si="221"/>
        <v>2023</v>
      </c>
      <c r="F3582" t="str">
        <f t="shared" si="222"/>
        <v>septiembre</v>
      </c>
      <c r="G3582" s="2">
        <v>45261</v>
      </c>
      <c r="H3582">
        <f t="shared" si="223"/>
        <v>79</v>
      </c>
      <c r="I3582" s="3">
        <f t="shared" si="220"/>
        <v>90</v>
      </c>
      <c r="J3582" s="1">
        <v>17063</v>
      </c>
      <c r="K3582" s="1">
        <v>62577</v>
      </c>
      <c r="L3582" s="21">
        <v>62577</v>
      </c>
      <c r="M3582" s="1" t="s">
        <v>8911</v>
      </c>
      <c r="N3582" s="1" t="s">
        <v>24</v>
      </c>
      <c r="O3582" s="1" t="s">
        <v>25</v>
      </c>
      <c r="P3582" s="1" t="s">
        <v>8910</v>
      </c>
      <c r="Q3582" s="1" t="s">
        <v>8910</v>
      </c>
      <c r="R3582" s="1" t="s">
        <v>8911</v>
      </c>
      <c r="S3582" s="1" t="s">
        <v>7386</v>
      </c>
      <c r="T3582" s="1" t="s">
        <v>9240</v>
      </c>
      <c r="U3582" s="1" t="s">
        <v>27</v>
      </c>
      <c r="V3582" s="1" t="s">
        <v>8404</v>
      </c>
      <c r="W3582" s="1">
        <v>0</v>
      </c>
      <c r="X3582" s="1" t="s">
        <v>28</v>
      </c>
      <c r="Y3582" s="1" t="s">
        <v>29</v>
      </c>
      <c r="Z3582" s="1" t="s">
        <v>29</v>
      </c>
    </row>
    <row r="3583" spans="1:26" hidden="1" x14ac:dyDescent="0.35">
      <c r="A3583" s="1" t="s">
        <v>20</v>
      </c>
      <c r="B3583" s="1" t="s">
        <v>8912</v>
      </c>
      <c r="C3583" s="1" t="s">
        <v>7594</v>
      </c>
      <c r="D3583" s="1" t="s">
        <v>7647</v>
      </c>
      <c r="E3583" t="str">
        <f t="shared" si="221"/>
        <v>2023</v>
      </c>
      <c r="F3583" t="str">
        <f t="shared" si="222"/>
        <v>septiembre</v>
      </c>
      <c r="G3583" s="2">
        <v>45261</v>
      </c>
      <c r="H3583">
        <f t="shared" si="223"/>
        <v>79</v>
      </c>
      <c r="I3583" s="3">
        <f t="shared" si="220"/>
        <v>90</v>
      </c>
      <c r="J3583" s="1">
        <v>17063</v>
      </c>
      <c r="K3583" s="1">
        <v>275274</v>
      </c>
      <c r="L3583" s="21">
        <v>275274</v>
      </c>
      <c r="M3583" s="1" t="s">
        <v>8913</v>
      </c>
      <c r="N3583" s="1" t="s">
        <v>24</v>
      </c>
      <c r="O3583" s="1" t="s">
        <v>25</v>
      </c>
      <c r="P3583" s="1" t="s">
        <v>8912</v>
      </c>
      <c r="Q3583" s="1" t="s">
        <v>8912</v>
      </c>
      <c r="R3583" s="1" t="s">
        <v>8913</v>
      </c>
      <c r="S3583" s="1" t="s">
        <v>8914</v>
      </c>
      <c r="T3583" s="1" t="s">
        <v>9240</v>
      </c>
      <c r="U3583" s="1" t="s">
        <v>27</v>
      </c>
      <c r="V3583" s="1" t="s">
        <v>8404</v>
      </c>
      <c r="W3583" s="1">
        <v>0</v>
      </c>
      <c r="X3583" s="1" t="s">
        <v>28</v>
      </c>
      <c r="Y3583" s="1" t="s">
        <v>29</v>
      </c>
      <c r="Z3583" s="1" t="s">
        <v>29</v>
      </c>
    </row>
    <row r="3584" spans="1:26" hidden="1" x14ac:dyDescent="0.35">
      <c r="A3584" s="1" t="s">
        <v>20</v>
      </c>
      <c r="B3584" s="1" t="s">
        <v>8915</v>
      </c>
      <c r="C3584" s="1" t="s">
        <v>8916</v>
      </c>
      <c r="D3584" s="1" t="s">
        <v>7647</v>
      </c>
      <c r="E3584" t="str">
        <f t="shared" si="221"/>
        <v>2023</v>
      </c>
      <c r="F3584" t="str">
        <f t="shared" si="222"/>
        <v>septiembre</v>
      </c>
      <c r="G3584" s="2">
        <v>45261</v>
      </c>
      <c r="H3584">
        <f t="shared" si="223"/>
        <v>79</v>
      </c>
      <c r="I3584" s="3">
        <f t="shared" si="220"/>
        <v>90</v>
      </c>
      <c r="J3584" s="1">
        <v>17063</v>
      </c>
      <c r="K3584" s="1">
        <v>12403</v>
      </c>
      <c r="L3584" s="21">
        <v>12403</v>
      </c>
      <c r="M3584" s="1" t="s">
        <v>8917</v>
      </c>
      <c r="N3584" s="1" t="s">
        <v>24</v>
      </c>
      <c r="O3584" s="1" t="s">
        <v>25</v>
      </c>
      <c r="P3584" s="1" t="s">
        <v>8915</v>
      </c>
      <c r="Q3584" s="1" t="s">
        <v>8915</v>
      </c>
      <c r="R3584" s="1" t="s">
        <v>8917</v>
      </c>
      <c r="S3584" s="1" t="s">
        <v>8918</v>
      </c>
      <c r="T3584" s="1" t="s">
        <v>9240</v>
      </c>
      <c r="U3584" s="1" t="s">
        <v>27</v>
      </c>
      <c r="V3584" s="1" t="s">
        <v>8404</v>
      </c>
      <c r="W3584" s="1">
        <v>0</v>
      </c>
      <c r="X3584" s="1" t="s">
        <v>28</v>
      </c>
      <c r="Y3584" s="1" t="s">
        <v>29</v>
      </c>
      <c r="Z3584" s="1" t="s">
        <v>29</v>
      </c>
    </row>
    <row r="3585" spans="1:26" hidden="1" x14ac:dyDescent="0.35">
      <c r="A3585" s="1" t="s">
        <v>20</v>
      </c>
      <c r="B3585" s="1" t="s">
        <v>8919</v>
      </c>
      <c r="C3585" s="1" t="s">
        <v>8920</v>
      </c>
      <c r="D3585" s="1" t="s">
        <v>7647</v>
      </c>
      <c r="E3585" t="str">
        <f t="shared" si="221"/>
        <v>2023</v>
      </c>
      <c r="F3585" t="str">
        <f t="shared" si="222"/>
        <v>septiembre</v>
      </c>
      <c r="G3585" s="2">
        <v>45261</v>
      </c>
      <c r="H3585">
        <f t="shared" si="223"/>
        <v>79</v>
      </c>
      <c r="I3585" s="3">
        <f t="shared" si="220"/>
        <v>90</v>
      </c>
      <c r="J3585" s="1">
        <v>17063</v>
      </c>
      <c r="K3585" s="1">
        <v>13428</v>
      </c>
      <c r="L3585" s="21">
        <v>13428</v>
      </c>
      <c r="M3585" s="1" t="s">
        <v>8921</v>
      </c>
      <c r="N3585" s="1" t="s">
        <v>24</v>
      </c>
      <c r="O3585" s="1" t="s">
        <v>25</v>
      </c>
      <c r="P3585" s="1" t="s">
        <v>8919</v>
      </c>
      <c r="Q3585" s="1" t="s">
        <v>8919</v>
      </c>
      <c r="R3585" s="1" t="s">
        <v>8921</v>
      </c>
      <c r="S3585" s="1" t="s">
        <v>8922</v>
      </c>
      <c r="T3585" s="1" t="s">
        <v>9240</v>
      </c>
      <c r="U3585" s="1" t="s">
        <v>27</v>
      </c>
      <c r="V3585" s="1" t="s">
        <v>8404</v>
      </c>
      <c r="W3585" s="1">
        <v>0</v>
      </c>
      <c r="X3585" s="1" t="s">
        <v>28</v>
      </c>
      <c r="Y3585" s="1" t="s">
        <v>29</v>
      </c>
      <c r="Z3585" s="1" t="s">
        <v>29</v>
      </c>
    </row>
    <row r="3586" spans="1:26" hidden="1" x14ac:dyDescent="0.35">
      <c r="A3586" s="1" t="s">
        <v>20</v>
      </c>
      <c r="B3586" s="1" t="s">
        <v>8923</v>
      </c>
      <c r="C3586" s="1" t="s">
        <v>8924</v>
      </c>
      <c r="D3586" s="1" t="s">
        <v>7647</v>
      </c>
      <c r="E3586" t="str">
        <f t="shared" si="221"/>
        <v>2023</v>
      </c>
      <c r="F3586" t="str">
        <f t="shared" si="222"/>
        <v>septiembre</v>
      </c>
      <c r="G3586" s="2">
        <v>45261</v>
      </c>
      <c r="H3586">
        <f t="shared" si="223"/>
        <v>79</v>
      </c>
      <c r="I3586" s="3">
        <f t="shared" ref="I3586:I3649" si="224">IF(AND(H3586&gt;0,H3586&lt;=30),30,IF(AND(H3586&gt;30,H3586&lt;=60),60,IF(AND(H3586&gt;60,H3586&lt;=90),90,IF(AND(H3586&gt;90,H3586&lt;=120),120,IF(AND(H3586&gt;120,H3586&lt;=150),150,IF(AND(H3586&gt;150,H3586&lt;=180),180,IF(AND(H3586&gt;180,H3586&lt;=360),360,IF(H3586&gt;360,720,0))))))))</f>
        <v>90</v>
      </c>
      <c r="J3586" s="1">
        <v>17063</v>
      </c>
      <c r="K3586" s="1">
        <v>49612</v>
      </c>
      <c r="L3586" s="21">
        <v>49612</v>
      </c>
      <c r="M3586" s="1" t="s">
        <v>8925</v>
      </c>
      <c r="N3586" s="1" t="s">
        <v>24</v>
      </c>
      <c r="O3586" s="1" t="s">
        <v>25</v>
      </c>
      <c r="P3586" s="1" t="s">
        <v>8923</v>
      </c>
      <c r="Q3586" s="1" t="s">
        <v>8923</v>
      </c>
      <c r="R3586" s="1" t="s">
        <v>8925</v>
      </c>
      <c r="S3586" s="1" t="s">
        <v>26</v>
      </c>
      <c r="T3586" s="1" t="s">
        <v>9240</v>
      </c>
      <c r="U3586" s="1" t="s">
        <v>27</v>
      </c>
      <c r="V3586" s="1" t="s">
        <v>8404</v>
      </c>
      <c r="W3586" s="1">
        <v>0</v>
      </c>
      <c r="X3586" s="1" t="s">
        <v>28</v>
      </c>
      <c r="Y3586" s="1" t="s">
        <v>29</v>
      </c>
      <c r="Z3586" s="1" t="s">
        <v>29</v>
      </c>
    </row>
    <row r="3587" spans="1:26" hidden="1" x14ac:dyDescent="0.35">
      <c r="A3587" s="1" t="s">
        <v>20</v>
      </c>
      <c r="B3587" s="1" t="s">
        <v>8926</v>
      </c>
      <c r="C3587" s="1" t="s">
        <v>8924</v>
      </c>
      <c r="D3587" s="1" t="s">
        <v>7647</v>
      </c>
      <c r="E3587" t="str">
        <f t="shared" ref="E3587:E3650" si="225">+TEXT(D3587,"aaaa")</f>
        <v>2023</v>
      </c>
      <c r="F3587" t="str">
        <f t="shared" ref="F3587:F3650" si="226">+TEXT(D3587,"mmmm")</f>
        <v>septiembre</v>
      </c>
      <c r="G3587" s="2">
        <v>45261</v>
      </c>
      <c r="H3587">
        <f t="shared" ref="H3587:H3650" si="227">+G3587-D3587</f>
        <v>79</v>
      </c>
      <c r="I3587" s="3">
        <f t="shared" si="224"/>
        <v>90</v>
      </c>
      <c r="J3587" s="1">
        <v>17063</v>
      </c>
      <c r="K3587" s="1">
        <v>37209</v>
      </c>
      <c r="L3587" s="21">
        <v>37209</v>
      </c>
      <c r="M3587" s="1" t="s">
        <v>8927</v>
      </c>
      <c r="N3587" s="1" t="s">
        <v>24</v>
      </c>
      <c r="O3587" s="1" t="s">
        <v>25</v>
      </c>
      <c r="P3587" s="1" t="s">
        <v>8926</v>
      </c>
      <c r="Q3587" s="1" t="s">
        <v>8926</v>
      </c>
      <c r="R3587" s="1" t="s">
        <v>8927</v>
      </c>
      <c r="S3587" s="1" t="s">
        <v>8928</v>
      </c>
      <c r="T3587" s="1" t="s">
        <v>9240</v>
      </c>
      <c r="U3587" s="1" t="s">
        <v>27</v>
      </c>
      <c r="V3587" s="1" t="s">
        <v>8404</v>
      </c>
      <c r="W3587" s="1">
        <v>0</v>
      </c>
      <c r="X3587" s="1" t="s">
        <v>28</v>
      </c>
      <c r="Y3587" s="1" t="s">
        <v>29</v>
      </c>
      <c r="Z3587" s="1" t="s">
        <v>29</v>
      </c>
    </row>
    <row r="3588" spans="1:26" hidden="1" x14ac:dyDescent="0.35">
      <c r="A3588" s="1" t="s">
        <v>20</v>
      </c>
      <c r="B3588" s="1" t="s">
        <v>8929</v>
      </c>
      <c r="C3588" s="1" t="s">
        <v>8930</v>
      </c>
      <c r="D3588" s="1" t="s">
        <v>7647</v>
      </c>
      <c r="E3588" t="str">
        <f t="shared" si="225"/>
        <v>2023</v>
      </c>
      <c r="F3588" t="str">
        <f t="shared" si="226"/>
        <v>septiembre</v>
      </c>
      <c r="G3588" s="2">
        <v>45261</v>
      </c>
      <c r="H3588">
        <f t="shared" si="227"/>
        <v>79</v>
      </c>
      <c r="I3588" s="3">
        <f t="shared" si="224"/>
        <v>90</v>
      </c>
      <c r="J3588" s="1">
        <v>17087</v>
      </c>
      <c r="K3588" s="1">
        <v>460355</v>
      </c>
      <c r="L3588" s="21">
        <v>460355</v>
      </c>
      <c r="M3588" s="1" t="s">
        <v>8931</v>
      </c>
      <c r="N3588" s="1" t="s">
        <v>24</v>
      </c>
      <c r="O3588" s="1" t="s">
        <v>25</v>
      </c>
      <c r="P3588" s="1" t="s">
        <v>8929</v>
      </c>
      <c r="Q3588" s="1" t="s">
        <v>8929</v>
      </c>
      <c r="R3588" s="1" t="s">
        <v>8931</v>
      </c>
      <c r="S3588" s="1" t="s">
        <v>26</v>
      </c>
      <c r="T3588" s="1" t="s">
        <v>9240</v>
      </c>
      <c r="U3588" s="1" t="s">
        <v>27</v>
      </c>
      <c r="V3588" s="1" t="s">
        <v>8404</v>
      </c>
      <c r="W3588" s="1">
        <v>0</v>
      </c>
      <c r="X3588" s="1" t="s">
        <v>28</v>
      </c>
      <c r="Y3588" s="1" t="s">
        <v>29</v>
      </c>
      <c r="Z3588" s="1" t="s">
        <v>29</v>
      </c>
    </row>
    <row r="3589" spans="1:26" hidden="1" x14ac:dyDescent="0.35">
      <c r="A3589" s="1" t="s">
        <v>20</v>
      </c>
      <c r="B3589" s="1" t="s">
        <v>8932</v>
      </c>
      <c r="C3589" s="1" t="s">
        <v>8930</v>
      </c>
      <c r="D3589" s="1" t="s">
        <v>7647</v>
      </c>
      <c r="E3589" t="str">
        <f t="shared" si="225"/>
        <v>2023</v>
      </c>
      <c r="F3589" t="str">
        <f t="shared" si="226"/>
        <v>septiembre</v>
      </c>
      <c r="G3589" s="2">
        <v>45261</v>
      </c>
      <c r="H3589">
        <f t="shared" si="227"/>
        <v>79</v>
      </c>
      <c r="I3589" s="3">
        <f t="shared" si="224"/>
        <v>90</v>
      </c>
      <c r="J3589" s="1">
        <v>17087</v>
      </c>
      <c r="K3589" s="1">
        <v>927881</v>
      </c>
      <c r="L3589" s="21">
        <v>927881</v>
      </c>
      <c r="M3589" s="1" t="s">
        <v>8933</v>
      </c>
      <c r="N3589" s="1" t="s">
        <v>24</v>
      </c>
      <c r="O3589" s="1" t="s">
        <v>25</v>
      </c>
      <c r="P3589" s="1" t="s">
        <v>8932</v>
      </c>
      <c r="Q3589" s="1" t="s">
        <v>8932</v>
      </c>
      <c r="R3589" s="1" t="s">
        <v>8933</v>
      </c>
      <c r="S3589" s="1" t="s">
        <v>8934</v>
      </c>
      <c r="T3589" s="1" t="s">
        <v>9240</v>
      </c>
      <c r="U3589" s="1" t="s">
        <v>27</v>
      </c>
      <c r="V3589" s="1" t="s">
        <v>8404</v>
      </c>
      <c r="W3589" s="1">
        <v>0</v>
      </c>
      <c r="X3589" s="1" t="s">
        <v>28</v>
      </c>
      <c r="Y3589" s="1" t="s">
        <v>29</v>
      </c>
      <c r="Z3589" s="1" t="s">
        <v>29</v>
      </c>
    </row>
    <row r="3590" spans="1:26" hidden="1" x14ac:dyDescent="0.35">
      <c r="A3590" s="1" t="s">
        <v>20</v>
      </c>
      <c r="B3590" s="1" t="s">
        <v>8935</v>
      </c>
      <c r="C3590" s="1" t="s">
        <v>8930</v>
      </c>
      <c r="D3590" s="1" t="s">
        <v>7647</v>
      </c>
      <c r="E3590" t="str">
        <f t="shared" si="225"/>
        <v>2023</v>
      </c>
      <c r="F3590" t="str">
        <f t="shared" si="226"/>
        <v>septiembre</v>
      </c>
      <c r="G3590" s="2">
        <v>45261</v>
      </c>
      <c r="H3590">
        <f t="shared" si="227"/>
        <v>79</v>
      </c>
      <c r="I3590" s="3">
        <f t="shared" si="224"/>
        <v>90</v>
      </c>
      <c r="J3590" s="1">
        <v>17087</v>
      </c>
      <c r="K3590" s="1">
        <v>37209</v>
      </c>
      <c r="L3590" s="21">
        <v>37209</v>
      </c>
      <c r="M3590" s="1" t="s">
        <v>8936</v>
      </c>
      <c r="N3590" s="1" t="s">
        <v>24</v>
      </c>
      <c r="O3590" s="1" t="s">
        <v>25</v>
      </c>
      <c r="P3590" s="1" t="s">
        <v>8935</v>
      </c>
      <c r="Q3590" s="1" t="s">
        <v>8935</v>
      </c>
      <c r="R3590" s="1" t="s">
        <v>8936</v>
      </c>
      <c r="S3590" s="1" t="s">
        <v>8937</v>
      </c>
      <c r="T3590" s="1" t="s">
        <v>9240</v>
      </c>
      <c r="U3590" s="1" t="s">
        <v>27</v>
      </c>
      <c r="V3590" s="1" t="s">
        <v>8404</v>
      </c>
      <c r="W3590" s="1">
        <v>0</v>
      </c>
      <c r="X3590" s="1" t="s">
        <v>28</v>
      </c>
      <c r="Y3590" s="1" t="s">
        <v>29</v>
      </c>
      <c r="Z3590" s="1" t="s">
        <v>29</v>
      </c>
    </row>
    <row r="3591" spans="1:26" hidden="1" x14ac:dyDescent="0.35">
      <c r="A3591" s="1" t="s">
        <v>20</v>
      </c>
      <c r="B3591" s="1" t="s">
        <v>8938</v>
      </c>
      <c r="C3591" s="1" t="s">
        <v>8930</v>
      </c>
      <c r="D3591" s="1" t="s">
        <v>7647</v>
      </c>
      <c r="E3591" t="str">
        <f t="shared" si="225"/>
        <v>2023</v>
      </c>
      <c r="F3591" t="str">
        <f t="shared" si="226"/>
        <v>septiembre</v>
      </c>
      <c r="G3591" s="2">
        <v>45261</v>
      </c>
      <c r="H3591">
        <f t="shared" si="227"/>
        <v>79</v>
      </c>
      <c r="I3591" s="3">
        <f t="shared" si="224"/>
        <v>90</v>
      </c>
      <c r="J3591" s="1">
        <v>17087</v>
      </c>
      <c r="K3591" s="1">
        <v>93996</v>
      </c>
      <c r="L3591" s="21">
        <v>93996</v>
      </c>
      <c r="M3591" s="1" t="s">
        <v>8939</v>
      </c>
      <c r="N3591" s="1" t="s">
        <v>24</v>
      </c>
      <c r="O3591" s="1" t="s">
        <v>25</v>
      </c>
      <c r="P3591" s="1" t="s">
        <v>8938</v>
      </c>
      <c r="Q3591" s="1" t="s">
        <v>8938</v>
      </c>
      <c r="R3591" s="1" t="s">
        <v>8939</v>
      </c>
      <c r="S3591" s="1" t="s">
        <v>26</v>
      </c>
      <c r="T3591" s="1" t="s">
        <v>9240</v>
      </c>
      <c r="U3591" s="1" t="s">
        <v>27</v>
      </c>
      <c r="V3591" s="1" t="s">
        <v>8404</v>
      </c>
      <c r="W3591" s="1">
        <v>0</v>
      </c>
      <c r="X3591" s="1" t="s">
        <v>28</v>
      </c>
      <c r="Y3591" s="1" t="s">
        <v>29</v>
      </c>
      <c r="Z3591" s="1" t="s">
        <v>29</v>
      </c>
    </row>
    <row r="3592" spans="1:26" hidden="1" x14ac:dyDescent="0.35">
      <c r="A3592" s="1" t="s">
        <v>20</v>
      </c>
      <c r="B3592" s="1" t="s">
        <v>8940</v>
      </c>
      <c r="C3592" s="1" t="s">
        <v>8930</v>
      </c>
      <c r="D3592" s="1" t="s">
        <v>7647</v>
      </c>
      <c r="E3592" t="str">
        <f t="shared" si="225"/>
        <v>2023</v>
      </c>
      <c r="F3592" t="str">
        <f t="shared" si="226"/>
        <v>septiembre</v>
      </c>
      <c r="G3592" s="2">
        <v>45261</v>
      </c>
      <c r="H3592">
        <f t="shared" si="227"/>
        <v>79</v>
      </c>
      <c r="I3592" s="3">
        <f t="shared" si="224"/>
        <v>90</v>
      </c>
      <c r="J3592" s="1">
        <v>17087</v>
      </c>
      <c r="K3592" s="1">
        <v>500118</v>
      </c>
      <c r="L3592" s="21">
        <v>500118</v>
      </c>
      <c r="M3592" s="1" t="s">
        <v>8941</v>
      </c>
      <c r="N3592" s="1" t="s">
        <v>24</v>
      </c>
      <c r="O3592" s="1" t="s">
        <v>25</v>
      </c>
      <c r="P3592" s="1" t="s">
        <v>8940</v>
      </c>
      <c r="Q3592" s="1" t="s">
        <v>8940</v>
      </c>
      <c r="R3592" s="1" t="s">
        <v>8941</v>
      </c>
      <c r="S3592" s="1" t="s">
        <v>8942</v>
      </c>
      <c r="T3592" s="1" t="s">
        <v>9240</v>
      </c>
      <c r="U3592" s="1" t="s">
        <v>27</v>
      </c>
      <c r="V3592" s="1" t="s">
        <v>8404</v>
      </c>
      <c r="W3592" s="1">
        <v>0</v>
      </c>
      <c r="X3592" s="1" t="s">
        <v>28</v>
      </c>
      <c r="Y3592" s="1" t="s">
        <v>29</v>
      </c>
      <c r="Z3592" s="1" t="s">
        <v>29</v>
      </c>
    </row>
    <row r="3593" spans="1:26" hidden="1" x14ac:dyDescent="0.35">
      <c r="A3593" s="1" t="s">
        <v>20</v>
      </c>
      <c r="B3593" s="1" t="s">
        <v>8943</v>
      </c>
      <c r="C3593" s="1" t="s">
        <v>8930</v>
      </c>
      <c r="D3593" s="1" t="s">
        <v>7647</v>
      </c>
      <c r="E3593" t="str">
        <f t="shared" si="225"/>
        <v>2023</v>
      </c>
      <c r="F3593" t="str">
        <f t="shared" si="226"/>
        <v>septiembre</v>
      </c>
      <c r="G3593" s="2">
        <v>45261</v>
      </c>
      <c r="H3593">
        <f t="shared" si="227"/>
        <v>79</v>
      </c>
      <c r="I3593" s="3">
        <f t="shared" si="224"/>
        <v>90</v>
      </c>
      <c r="J3593" s="1">
        <v>17087</v>
      </c>
      <c r="K3593" s="1">
        <v>12403</v>
      </c>
      <c r="L3593" s="21">
        <v>12403</v>
      </c>
      <c r="M3593" s="1" t="s">
        <v>8944</v>
      </c>
      <c r="N3593" s="1" t="s">
        <v>24</v>
      </c>
      <c r="O3593" s="1" t="s">
        <v>25</v>
      </c>
      <c r="P3593" s="1" t="s">
        <v>8943</v>
      </c>
      <c r="Q3593" s="1" t="s">
        <v>8943</v>
      </c>
      <c r="R3593" s="1" t="s">
        <v>8944</v>
      </c>
      <c r="S3593" s="1" t="s">
        <v>26</v>
      </c>
      <c r="T3593" s="1" t="s">
        <v>9240</v>
      </c>
      <c r="U3593" s="1" t="s">
        <v>27</v>
      </c>
      <c r="V3593" s="1" t="s">
        <v>8404</v>
      </c>
      <c r="W3593" s="1">
        <v>0</v>
      </c>
      <c r="X3593" s="1" t="s">
        <v>28</v>
      </c>
      <c r="Y3593" s="1" t="s">
        <v>29</v>
      </c>
      <c r="Z3593" s="1" t="s">
        <v>29</v>
      </c>
    </row>
    <row r="3594" spans="1:26" hidden="1" x14ac:dyDescent="0.35">
      <c r="A3594" s="1" t="s">
        <v>20</v>
      </c>
      <c r="B3594" s="1" t="s">
        <v>8945</v>
      </c>
      <c r="C3594" s="1" t="s">
        <v>8946</v>
      </c>
      <c r="D3594" s="1" t="s">
        <v>7647</v>
      </c>
      <c r="E3594" t="str">
        <f t="shared" si="225"/>
        <v>2023</v>
      </c>
      <c r="F3594" t="str">
        <f t="shared" si="226"/>
        <v>septiembre</v>
      </c>
      <c r="G3594" s="2">
        <v>45261</v>
      </c>
      <c r="H3594">
        <f t="shared" si="227"/>
        <v>79</v>
      </c>
      <c r="I3594" s="3">
        <f t="shared" si="224"/>
        <v>90</v>
      </c>
      <c r="J3594" s="1">
        <v>17063</v>
      </c>
      <c r="K3594" s="1">
        <v>649642</v>
      </c>
      <c r="L3594" s="21">
        <v>649642</v>
      </c>
      <c r="M3594" s="1" t="s">
        <v>8947</v>
      </c>
      <c r="N3594" s="1" t="s">
        <v>24</v>
      </c>
      <c r="O3594" s="1" t="s">
        <v>25</v>
      </c>
      <c r="P3594" s="1" t="s">
        <v>8945</v>
      </c>
      <c r="Q3594" s="1" t="s">
        <v>8945</v>
      </c>
      <c r="R3594" s="1" t="s">
        <v>8947</v>
      </c>
      <c r="S3594" s="1" t="s">
        <v>8948</v>
      </c>
      <c r="T3594" s="1" t="s">
        <v>9240</v>
      </c>
      <c r="U3594" s="1" t="s">
        <v>27</v>
      </c>
      <c r="V3594" s="1" t="s">
        <v>8404</v>
      </c>
      <c r="W3594" s="1">
        <v>0</v>
      </c>
      <c r="X3594" s="1" t="s">
        <v>28</v>
      </c>
      <c r="Y3594" s="1" t="s">
        <v>29</v>
      </c>
      <c r="Z3594" s="1" t="s">
        <v>29</v>
      </c>
    </row>
    <row r="3595" spans="1:26" hidden="1" x14ac:dyDescent="0.35">
      <c r="A3595" s="1" t="s">
        <v>20</v>
      </c>
      <c r="B3595" s="1" t="s">
        <v>8949</v>
      </c>
      <c r="C3595" s="1" t="s">
        <v>8946</v>
      </c>
      <c r="D3595" s="1" t="s">
        <v>7647</v>
      </c>
      <c r="E3595" t="str">
        <f t="shared" si="225"/>
        <v>2023</v>
      </c>
      <c r="F3595" t="str">
        <f t="shared" si="226"/>
        <v>septiembre</v>
      </c>
      <c r="G3595" s="2">
        <v>45261</v>
      </c>
      <c r="H3595">
        <f t="shared" si="227"/>
        <v>79</v>
      </c>
      <c r="I3595" s="3">
        <f t="shared" si="224"/>
        <v>90</v>
      </c>
      <c r="J3595" s="1">
        <v>17063</v>
      </c>
      <c r="K3595" s="1">
        <v>1612390</v>
      </c>
      <c r="L3595" s="21">
        <v>1612390</v>
      </c>
      <c r="M3595" s="1" t="s">
        <v>8950</v>
      </c>
      <c r="N3595" s="1" t="s">
        <v>24</v>
      </c>
      <c r="O3595" s="1" t="s">
        <v>25</v>
      </c>
      <c r="P3595" s="1" t="s">
        <v>8949</v>
      </c>
      <c r="Q3595" s="1" t="s">
        <v>8949</v>
      </c>
      <c r="R3595" s="1" t="s">
        <v>8950</v>
      </c>
      <c r="S3595" s="1" t="s">
        <v>26</v>
      </c>
      <c r="T3595" s="1" t="s">
        <v>9240</v>
      </c>
      <c r="U3595" s="1" t="s">
        <v>27</v>
      </c>
      <c r="V3595" s="1" t="s">
        <v>8404</v>
      </c>
      <c r="W3595" s="1">
        <v>0</v>
      </c>
      <c r="X3595" s="1" t="s">
        <v>28</v>
      </c>
      <c r="Y3595" s="1" t="s">
        <v>29</v>
      </c>
      <c r="Z3595" s="1" t="s">
        <v>29</v>
      </c>
    </row>
    <row r="3596" spans="1:26" hidden="1" x14ac:dyDescent="0.35">
      <c r="A3596" s="1" t="s">
        <v>20</v>
      </c>
      <c r="B3596" s="1" t="s">
        <v>8951</v>
      </c>
      <c r="C3596" s="1" t="s">
        <v>8946</v>
      </c>
      <c r="D3596" s="1" t="s">
        <v>7647</v>
      </c>
      <c r="E3596" t="str">
        <f t="shared" si="225"/>
        <v>2023</v>
      </c>
      <c r="F3596" t="str">
        <f t="shared" si="226"/>
        <v>septiembre</v>
      </c>
      <c r="G3596" s="2">
        <v>45261</v>
      </c>
      <c r="H3596">
        <f t="shared" si="227"/>
        <v>79</v>
      </c>
      <c r="I3596" s="3">
        <f t="shared" si="224"/>
        <v>90</v>
      </c>
      <c r="J3596" s="1">
        <v>17063</v>
      </c>
      <c r="K3596" s="1">
        <v>187731</v>
      </c>
      <c r="L3596" s="21">
        <v>187731</v>
      </c>
      <c r="M3596" s="1" t="s">
        <v>8952</v>
      </c>
      <c r="N3596" s="1" t="s">
        <v>24</v>
      </c>
      <c r="O3596" s="1" t="s">
        <v>25</v>
      </c>
      <c r="P3596" s="1" t="s">
        <v>8951</v>
      </c>
      <c r="Q3596" s="1" t="s">
        <v>8951</v>
      </c>
      <c r="R3596" s="1" t="s">
        <v>8952</v>
      </c>
      <c r="S3596" s="1" t="s">
        <v>26</v>
      </c>
      <c r="T3596" s="1" t="s">
        <v>9240</v>
      </c>
      <c r="U3596" s="1" t="s">
        <v>27</v>
      </c>
      <c r="V3596" s="1" t="s">
        <v>8404</v>
      </c>
      <c r="W3596" s="1">
        <v>0</v>
      </c>
      <c r="X3596" s="1" t="s">
        <v>28</v>
      </c>
      <c r="Y3596" s="1" t="s">
        <v>29</v>
      </c>
      <c r="Z3596" s="1" t="s">
        <v>29</v>
      </c>
    </row>
    <row r="3597" spans="1:26" hidden="1" x14ac:dyDescent="0.35">
      <c r="A3597" s="1" t="s">
        <v>20</v>
      </c>
      <c r="B3597" s="1" t="s">
        <v>8953</v>
      </c>
      <c r="C3597" s="1" t="s">
        <v>8946</v>
      </c>
      <c r="D3597" s="1" t="s">
        <v>7647</v>
      </c>
      <c r="E3597" t="str">
        <f t="shared" si="225"/>
        <v>2023</v>
      </c>
      <c r="F3597" t="str">
        <f t="shared" si="226"/>
        <v>septiembre</v>
      </c>
      <c r="G3597" s="2">
        <v>45261</v>
      </c>
      <c r="H3597">
        <f t="shared" si="227"/>
        <v>79</v>
      </c>
      <c r="I3597" s="3">
        <f t="shared" si="224"/>
        <v>90</v>
      </c>
      <c r="J3597" s="1">
        <v>17063</v>
      </c>
      <c r="K3597" s="1">
        <v>73854</v>
      </c>
      <c r="L3597" s="21">
        <v>73854</v>
      </c>
      <c r="M3597" s="1" t="s">
        <v>8954</v>
      </c>
      <c r="N3597" s="1" t="s">
        <v>24</v>
      </c>
      <c r="O3597" s="1" t="s">
        <v>25</v>
      </c>
      <c r="P3597" s="1" t="s">
        <v>8953</v>
      </c>
      <c r="Q3597" s="1" t="s">
        <v>8953</v>
      </c>
      <c r="R3597" s="1" t="s">
        <v>8954</v>
      </c>
      <c r="S3597" s="1" t="s">
        <v>4823</v>
      </c>
      <c r="T3597" s="1" t="s">
        <v>9240</v>
      </c>
      <c r="U3597" s="1" t="s">
        <v>27</v>
      </c>
      <c r="V3597" s="1" t="s">
        <v>8404</v>
      </c>
      <c r="W3597" s="1">
        <v>0</v>
      </c>
      <c r="X3597" s="1" t="s">
        <v>28</v>
      </c>
      <c r="Y3597" s="1" t="s">
        <v>29</v>
      </c>
      <c r="Z3597" s="1" t="s">
        <v>29</v>
      </c>
    </row>
    <row r="3598" spans="1:26" hidden="1" x14ac:dyDescent="0.35">
      <c r="A3598" s="1" t="s">
        <v>20</v>
      </c>
      <c r="B3598" s="1" t="s">
        <v>8955</v>
      </c>
      <c r="C3598" s="1" t="s">
        <v>8956</v>
      </c>
      <c r="D3598" s="1" t="s">
        <v>7647</v>
      </c>
      <c r="E3598" t="str">
        <f t="shared" si="225"/>
        <v>2023</v>
      </c>
      <c r="F3598" t="str">
        <f t="shared" si="226"/>
        <v>septiembre</v>
      </c>
      <c r="G3598" s="2">
        <v>45261</v>
      </c>
      <c r="H3598">
        <f t="shared" si="227"/>
        <v>79</v>
      </c>
      <c r="I3598" s="3">
        <f t="shared" si="224"/>
        <v>90</v>
      </c>
      <c r="J3598" s="1">
        <v>17063</v>
      </c>
      <c r="K3598" s="1">
        <v>198448</v>
      </c>
      <c r="L3598" s="21">
        <v>198448</v>
      </c>
      <c r="M3598" s="1" t="s">
        <v>8957</v>
      </c>
      <c r="N3598" s="1" t="s">
        <v>24</v>
      </c>
      <c r="O3598" s="1" t="s">
        <v>25</v>
      </c>
      <c r="P3598" s="1" t="s">
        <v>8955</v>
      </c>
      <c r="Q3598" s="1" t="s">
        <v>8955</v>
      </c>
      <c r="R3598" s="1" t="s">
        <v>8957</v>
      </c>
      <c r="S3598" s="1" t="s">
        <v>8958</v>
      </c>
      <c r="T3598" s="1" t="s">
        <v>9240</v>
      </c>
      <c r="U3598" s="1" t="s">
        <v>27</v>
      </c>
      <c r="V3598" s="1" t="s">
        <v>8404</v>
      </c>
      <c r="W3598" s="1">
        <v>0</v>
      </c>
      <c r="X3598" s="1" t="s">
        <v>28</v>
      </c>
      <c r="Y3598" s="1" t="s">
        <v>29</v>
      </c>
      <c r="Z3598" s="1" t="s">
        <v>29</v>
      </c>
    </row>
    <row r="3599" spans="1:26" hidden="1" x14ac:dyDescent="0.35">
      <c r="A3599" s="1" t="s">
        <v>20</v>
      </c>
      <c r="B3599" s="1" t="s">
        <v>8959</v>
      </c>
      <c r="C3599" s="1" t="s">
        <v>8960</v>
      </c>
      <c r="D3599" s="1" t="s">
        <v>7647</v>
      </c>
      <c r="E3599" t="str">
        <f t="shared" si="225"/>
        <v>2023</v>
      </c>
      <c r="F3599" t="str">
        <f t="shared" si="226"/>
        <v>septiembre</v>
      </c>
      <c r="G3599" s="2">
        <v>45261</v>
      </c>
      <c r="H3599">
        <f t="shared" si="227"/>
        <v>79</v>
      </c>
      <c r="I3599" s="3">
        <f t="shared" si="224"/>
        <v>90</v>
      </c>
      <c r="J3599" s="1">
        <v>17063</v>
      </c>
      <c r="K3599" s="1">
        <v>263578</v>
      </c>
      <c r="L3599" s="21">
        <v>263578</v>
      </c>
      <c r="M3599" s="1" t="s">
        <v>8961</v>
      </c>
      <c r="N3599" s="1" t="s">
        <v>24</v>
      </c>
      <c r="O3599" s="1" t="s">
        <v>25</v>
      </c>
      <c r="P3599" s="1" t="s">
        <v>8959</v>
      </c>
      <c r="Q3599" s="1" t="s">
        <v>8959</v>
      </c>
      <c r="R3599" s="1" t="s">
        <v>8961</v>
      </c>
      <c r="S3599" s="1" t="s">
        <v>26</v>
      </c>
      <c r="T3599" s="1" t="s">
        <v>9240</v>
      </c>
      <c r="U3599" s="1" t="s">
        <v>27</v>
      </c>
      <c r="V3599" s="1" t="s">
        <v>8404</v>
      </c>
      <c r="W3599" s="1">
        <v>0</v>
      </c>
      <c r="X3599" s="1" t="s">
        <v>28</v>
      </c>
      <c r="Y3599" s="1" t="s">
        <v>29</v>
      </c>
      <c r="Z3599" s="1" t="s">
        <v>29</v>
      </c>
    </row>
    <row r="3600" spans="1:26" hidden="1" x14ac:dyDescent="0.35">
      <c r="A3600" s="1" t="s">
        <v>20</v>
      </c>
      <c r="B3600" s="1" t="s">
        <v>8962</v>
      </c>
      <c r="C3600" s="1" t="s">
        <v>8960</v>
      </c>
      <c r="D3600" s="1" t="s">
        <v>7647</v>
      </c>
      <c r="E3600" t="str">
        <f t="shared" si="225"/>
        <v>2023</v>
      </c>
      <c r="F3600" t="str">
        <f t="shared" si="226"/>
        <v>septiembre</v>
      </c>
      <c r="G3600" s="2">
        <v>45261</v>
      </c>
      <c r="H3600">
        <f t="shared" si="227"/>
        <v>79</v>
      </c>
      <c r="I3600" s="3">
        <f t="shared" si="224"/>
        <v>90</v>
      </c>
      <c r="J3600" s="1">
        <v>17063</v>
      </c>
      <c r="K3600" s="1">
        <v>100710</v>
      </c>
      <c r="L3600" s="21">
        <v>100710</v>
      </c>
      <c r="M3600" s="1" t="s">
        <v>8963</v>
      </c>
      <c r="N3600" s="1" t="s">
        <v>24</v>
      </c>
      <c r="O3600" s="1" t="s">
        <v>25</v>
      </c>
      <c r="P3600" s="1" t="s">
        <v>8962</v>
      </c>
      <c r="Q3600" s="1" t="s">
        <v>8962</v>
      </c>
      <c r="R3600" s="1" t="s">
        <v>8963</v>
      </c>
      <c r="S3600" s="1" t="s">
        <v>26</v>
      </c>
      <c r="T3600" s="1" t="s">
        <v>9240</v>
      </c>
      <c r="U3600" s="1" t="s">
        <v>27</v>
      </c>
      <c r="V3600" s="1" t="s">
        <v>8404</v>
      </c>
      <c r="W3600" s="1">
        <v>0</v>
      </c>
      <c r="X3600" s="1" t="s">
        <v>28</v>
      </c>
      <c r="Y3600" s="1" t="s">
        <v>29</v>
      </c>
      <c r="Z3600" s="1" t="s">
        <v>29</v>
      </c>
    </row>
    <row r="3601" spans="1:26" hidden="1" x14ac:dyDescent="0.35">
      <c r="A3601" s="1" t="s">
        <v>20</v>
      </c>
      <c r="B3601" s="1" t="s">
        <v>8964</v>
      </c>
      <c r="C3601" s="1" t="s">
        <v>8965</v>
      </c>
      <c r="D3601" s="1" t="s">
        <v>7647</v>
      </c>
      <c r="E3601" t="str">
        <f t="shared" si="225"/>
        <v>2023</v>
      </c>
      <c r="F3601" t="str">
        <f t="shared" si="226"/>
        <v>septiembre</v>
      </c>
      <c r="G3601" s="2">
        <v>45261</v>
      </c>
      <c r="H3601">
        <f t="shared" si="227"/>
        <v>79</v>
      </c>
      <c r="I3601" s="3">
        <f t="shared" si="224"/>
        <v>90</v>
      </c>
      <c r="J3601" s="1">
        <v>17063</v>
      </c>
      <c r="K3601" s="1">
        <v>139209</v>
      </c>
      <c r="L3601" s="21">
        <v>139209</v>
      </c>
      <c r="M3601" s="1" t="s">
        <v>8966</v>
      </c>
      <c r="N3601" s="1" t="s">
        <v>24</v>
      </c>
      <c r="O3601" s="1" t="s">
        <v>25</v>
      </c>
      <c r="P3601" s="1" t="s">
        <v>8964</v>
      </c>
      <c r="Q3601" s="1" t="s">
        <v>8964</v>
      </c>
      <c r="R3601" s="1" t="s">
        <v>8966</v>
      </c>
      <c r="S3601" s="1" t="s">
        <v>26</v>
      </c>
      <c r="T3601" s="1" t="s">
        <v>9240</v>
      </c>
      <c r="U3601" s="1" t="s">
        <v>27</v>
      </c>
      <c r="V3601" s="1" t="s">
        <v>8404</v>
      </c>
      <c r="W3601" s="1">
        <v>0</v>
      </c>
      <c r="X3601" s="1" t="s">
        <v>28</v>
      </c>
      <c r="Y3601" s="1" t="s">
        <v>29</v>
      </c>
      <c r="Z3601" s="1" t="s">
        <v>29</v>
      </c>
    </row>
    <row r="3602" spans="1:26" hidden="1" x14ac:dyDescent="0.35">
      <c r="A3602" s="1" t="s">
        <v>20</v>
      </c>
      <c r="B3602" s="1" t="s">
        <v>8967</v>
      </c>
      <c r="C3602" s="1" t="s">
        <v>8968</v>
      </c>
      <c r="D3602" s="1" t="s">
        <v>7647</v>
      </c>
      <c r="E3602" t="str">
        <f t="shared" si="225"/>
        <v>2023</v>
      </c>
      <c r="F3602" t="str">
        <f t="shared" si="226"/>
        <v>septiembre</v>
      </c>
      <c r="G3602" s="2">
        <v>45261</v>
      </c>
      <c r="H3602">
        <f t="shared" si="227"/>
        <v>79</v>
      </c>
      <c r="I3602" s="3">
        <f t="shared" si="224"/>
        <v>90</v>
      </c>
      <c r="J3602" s="1">
        <v>17087</v>
      </c>
      <c r="K3602" s="1">
        <v>97584</v>
      </c>
      <c r="L3602" s="21">
        <v>97584</v>
      </c>
      <c r="M3602" s="1" t="s">
        <v>8969</v>
      </c>
      <c r="N3602" s="1" t="s">
        <v>24</v>
      </c>
      <c r="O3602" s="1" t="s">
        <v>25</v>
      </c>
      <c r="P3602" s="1" t="s">
        <v>8967</v>
      </c>
      <c r="Q3602" s="1" t="s">
        <v>8967</v>
      </c>
      <c r="R3602" s="1" t="s">
        <v>8969</v>
      </c>
      <c r="S3602" s="1" t="s">
        <v>8970</v>
      </c>
      <c r="T3602" s="1" t="s">
        <v>9240</v>
      </c>
      <c r="U3602" s="1" t="s">
        <v>27</v>
      </c>
      <c r="V3602" s="1" t="s">
        <v>8404</v>
      </c>
      <c r="W3602" s="1">
        <v>0</v>
      </c>
      <c r="X3602" s="1" t="s">
        <v>28</v>
      </c>
      <c r="Y3602" s="1" t="s">
        <v>29</v>
      </c>
      <c r="Z3602" s="1" t="s">
        <v>29</v>
      </c>
    </row>
    <row r="3603" spans="1:26" hidden="1" x14ac:dyDescent="0.35">
      <c r="A3603" s="1" t="s">
        <v>20</v>
      </c>
      <c r="B3603" s="1" t="s">
        <v>8971</v>
      </c>
      <c r="C3603" s="1" t="s">
        <v>8400</v>
      </c>
      <c r="D3603" s="1" t="s">
        <v>7647</v>
      </c>
      <c r="E3603" t="str">
        <f t="shared" si="225"/>
        <v>2023</v>
      </c>
      <c r="F3603" t="str">
        <f t="shared" si="226"/>
        <v>septiembre</v>
      </c>
      <c r="G3603" s="2">
        <v>45261</v>
      </c>
      <c r="H3603">
        <f t="shared" si="227"/>
        <v>79</v>
      </c>
      <c r="I3603" s="3">
        <f t="shared" si="224"/>
        <v>90</v>
      </c>
      <c r="J3603" s="1">
        <v>17095</v>
      </c>
      <c r="K3603" s="1">
        <v>40284</v>
      </c>
      <c r="L3603" s="21">
        <v>40284</v>
      </c>
      <c r="M3603" s="1" t="s">
        <v>8972</v>
      </c>
      <c r="N3603" s="1" t="s">
        <v>24</v>
      </c>
      <c r="O3603" s="1" t="s">
        <v>25</v>
      </c>
      <c r="P3603" s="1" t="s">
        <v>8971</v>
      </c>
      <c r="Q3603" s="1" t="s">
        <v>8971</v>
      </c>
      <c r="R3603" s="1" t="s">
        <v>8972</v>
      </c>
      <c r="S3603" s="1" t="s">
        <v>26</v>
      </c>
      <c r="T3603" s="1" t="s">
        <v>9240</v>
      </c>
      <c r="U3603" s="1" t="s">
        <v>27</v>
      </c>
      <c r="V3603" s="1" t="s">
        <v>8404</v>
      </c>
      <c r="W3603" s="1">
        <v>0</v>
      </c>
      <c r="X3603" s="1" t="s">
        <v>28</v>
      </c>
      <c r="Y3603" s="1" t="s">
        <v>29</v>
      </c>
      <c r="Z3603" s="1" t="s">
        <v>29</v>
      </c>
    </row>
    <row r="3604" spans="1:26" hidden="1" x14ac:dyDescent="0.35">
      <c r="A3604" s="1" t="s">
        <v>20</v>
      </c>
      <c r="B3604" s="1" t="s">
        <v>8973</v>
      </c>
      <c r="C3604" s="1" t="s">
        <v>8400</v>
      </c>
      <c r="D3604" s="1" t="s">
        <v>7647</v>
      </c>
      <c r="E3604" t="str">
        <f t="shared" si="225"/>
        <v>2023</v>
      </c>
      <c r="F3604" t="str">
        <f t="shared" si="226"/>
        <v>septiembre</v>
      </c>
      <c r="G3604" s="2">
        <v>45261</v>
      </c>
      <c r="H3604">
        <f t="shared" si="227"/>
        <v>79</v>
      </c>
      <c r="I3604" s="3">
        <f t="shared" si="224"/>
        <v>90</v>
      </c>
      <c r="J3604" s="1">
        <v>17095</v>
      </c>
      <c r="K3604" s="1">
        <v>173310</v>
      </c>
      <c r="L3604" s="21">
        <v>173310</v>
      </c>
      <c r="M3604" s="1" t="s">
        <v>8974</v>
      </c>
      <c r="N3604" s="1" t="s">
        <v>24</v>
      </c>
      <c r="O3604" s="1" t="s">
        <v>25</v>
      </c>
      <c r="P3604" s="1" t="s">
        <v>8973</v>
      </c>
      <c r="Q3604" s="1" t="s">
        <v>8973</v>
      </c>
      <c r="R3604" s="1" t="s">
        <v>8974</v>
      </c>
      <c r="S3604" s="1" t="s">
        <v>26</v>
      </c>
      <c r="T3604" s="1" t="s">
        <v>9240</v>
      </c>
      <c r="U3604" s="1" t="s">
        <v>27</v>
      </c>
      <c r="V3604" s="1" t="s">
        <v>8404</v>
      </c>
      <c r="W3604" s="1">
        <v>0</v>
      </c>
      <c r="X3604" s="1" t="s">
        <v>28</v>
      </c>
      <c r="Y3604" s="1" t="s">
        <v>29</v>
      </c>
      <c r="Z3604" s="1" t="s">
        <v>29</v>
      </c>
    </row>
    <row r="3605" spans="1:26" hidden="1" x14ac:dyDescent="0.35">
      <c r="A3605" s="1" t="s">
        <v>20</v>
      </c>
      <c r="B3605" s="1" t="s">
        <v>8975</v>
      </c>
      <c r="C3605" s="1" t="s">
        <v>8400</v>
      </c>
      <c r="D3605" s="1" t="s">
        <v>7647</v>
      </c>
      <c r="E3605" t="str">
        <f t="shared" si="225"/>
        <v>2023</v>
      </c>
      <c r="F3605" t="str">
        <f t="shared" si="226"/>
        <v>septiembre</v>
      </c>
      <c r="G3605" s="2">
        <v>45261</v>
      </c>
      <c r="H3605">
        <f t="shared" si="227"/>
        <v>79</v>
      </c>
      <c r="I3605" s="3">
        <f t="shared" si="224"/>
        <v>90</v>
      </c>
      <c r="J3605" s="1">
        <v>17095</v>
      </c>
      <c r="K3605" s="1">
        <v>134280</v>
      </c>
      <c r="L3605" s="21">
        <v>134280</v>
      </c>
      <c r="M3605" s="1" t="s">
        <v>8976</v>
      </c>
      <c r="N3605" s="1" t="s">
        <v>24</v>
      </c>
      <c r="O3605" s="1" t="s">
        <v>25</v>
      </c>
      <c r="P3605" s="1" t="s">
        <v>8975</v>
      </c>
      <c r="Q3605" s="1" t="s">
        <v>8975</v>
      </c>
      <c r="R3605" s="1" t="s">
        <v>8976</v>
      </c>
      <c r="S3605" s="1" t="s">
        <v>26</v>
      </c>
      <c r="T3605" s="1" t="s">
        <v>9240</v>
      </c>
      <c r="U3605" s="1" t="s">
        <v>27</v>
      </c>
      <c r="V3605" s="1" t="s">
        <v>8404</v>
      </c>
      <c r="W3605" s="1">
        <v>0</v>
      </c>
      <c r="X3605" s="1" t="s">
        <v>28</v>
      </c>
      <c r="Y3605" s="1" t="s">
        <v>29</v>
      </c>
      <c r="Z3605" s="1" t="s">
        <v>29</v>
      </c>
    </row>
    <row r="3606" spans="1:26" hidden="1" x14ac:dyDescent="0.35">
      <c r="A3606" s="1" t="s">
        <v>20</v>
      </c>
      <c r="B3606" s="1" t="s">
        <v>8977</v>
      </c>
      <c r="C3606" s="1" t="s">
        <v>8400</v>
      </c>
      <c r="D3606" s="1" t="s">
        <v>7647</v>
      </c>
      <c r="E3606" t="str">
        <f t="shared" si="225"/>
        <v>2023</v>
      </c>
      <c r="F3606" t="str">
        <f t="shared" si="226"/>
        <v>septiembre</v>
      </c>
      <c r="G3606" s="2">
        <v>45261</v>
      </c>
      <c r="H3606">
        <f t="shared" si="227"/>
        <v>79</v>
      </c>
      <c r="I3606" s="3">
        <f t="shared" si="224"/>
        <v>90</v>
      </c>
      <c r="J3606" s="1">
        <v>17095</v>
      </c>
      <c r="K3606" s="1">
        <v>417627</v>
      </c>
      <c r="L3606" s="21">
        <v>417627</v>
      </c>
      <c r="M3606" s="1" t="s">
        <v>8978</v>
      </c>
      <c r="N3606" s="1" t="s">
        <v>24</v>
      </c>
      <c r="O3606" s="1" t="s">
        <v>25</v>
      </c>
      <c r="P3606" s="1" t="s">
        <v>8977</v>
      </c>
      <c r="Q3606" s="1" t="s">
        <v>8977</v>
      </c>
      <c r="R3606" s="1" t="s">
        <v>8978</v>
      </c>
      <c r="S3606" s="1" t="s">
        <v>26</v>
      </c>
      <c r="T3606" s="1" t="s">
        <v>9240</v>
      </c>
      <c r="U3606" s="1" t="s">
        <v>27</v>
      </c>
      <c r="V3606" s="1" t="s">
        <v>8404</v>
      </c>
      <c r="W3606" s="1">
        <v>0</v>
      </c>
      <c r="X3606" s="1" t="s">
        <v>28</v>
      </c>
      <c r="Y3606" s="1" t="s">
        <v>29</v>
      </c>
      <c r="Z3606" s="1" t="s">
        <v>29</v>
      </c>
    </row>
    <row r="3607" spans="1:26" hidden="1" x14ac:dyDescent="0.35">
      <c r="A3607" s="1" t="s">
        <v>20</v>
      </c>
      <c r="B3607" s="1" t="s">
        <v>8979</v>
      </c>
      <c r="C3607" s="1" t="s">
        <v>8400</v>
      </c>
      <c r="D3607" s="1" t="s">
        <v>7647</v>
      </c>
      <c r="E3607" t="str">
        <f t="shared" si="225"/>
        <v>2023</v>
      </c>
      <c r="F3607" t="str">
        <f t="shared" si="226"/>
        <v>septiembre</v>
      </c>
      <c r="G3607" s="2">
        <v>45261</v>
      </c>
      <c r="H3607">
        <f t="shared" si="227"/>
        <v>79</v>
      </c>
      <c r="I3607" s="3">
        <f t="shared" si="224"/>
        <v>90</v>
      </c>
      <c r="J3607" s="1">
        <v>17087</v>
      </c>
      <c r="K3607" s="1">
        <v>34765</v>
      </c>
      <c r="L3607" s="21">
        <v>34765</v>
      </c>
      <c r="M3607" s="1" t="s">
        <v>8980</v>
      </c>
      <c r="N3607" s="1" t="s">
        <v>24</v>
      </c>
      <c r="O3607" s="1" t="s">
        <v>25</v>
      </c>
      <c r="P3607" s="1" t="s">
        <v>8979</v>
      </c>
      <c r="Q3607" s="1" t="s">
        <v>8979</v>
      </c>
      <c r="R3607" s="1" t="s">
        <v>8980</v>
      </c>
      <c r="S3607" s="1" t="s">
        <v>8981</v>
      </c>
      <c r="T3607" s="1" t="s">
        <v>9240</v>
      </c>
      <c r="U3607" s="1" t="s">
        <v>27</v>
      </c>
      <c r="V3607" s="1" t="s">
        <v>8404</v>
      </c>
      <c r="W3607" s="1">
        <v>0</v>
      </c>
      <c r="X3607" s="1" t="s">
        <v>28</v>
      </c>
      <c r="Y3607" s="1" t="s">
        <v>29</v>
      </c>
      <c r="Z3607" s="1" t="s">
        <v>29</v>
      </c>
    </row>
    <row r="3608" spans="1:26" hidden="1" x14ac:dyDescent="0.35">
      <c r="A3608" s="1" t="s">
        <v>20</v>
      </c>
      <c r="B3608" s="1" t="s">
        <v>8982</v>
      </c>
      <c r="C3608" s="1" t="s">
        <v>8400</v>
      </c>
      <c r="D3608" s="1" t="s">
        <v>7647</v>
      </c>
      <c r="E3608" t="str">
        <f t="shared" si="225"/>
        <v>2023</v>
      </c>
      <c r="F3608" t="str">
        <f t="shared" si="226"/>
        <v>septiembre</v>
      </c>
      <c r="G3608" s="2">
        <v>45261</v>
      </c>
      <c r="H3608">
        <f t="shared" si="227"/>
        <v>79</v>
      </c>
      <c r="I3608" s="3">
        <f t="shared" si="224"/>
        <v>90</v>
      </c>
      <c r="J3608" s="1">
        <v>17087</v>
      </c>
      <c r="K3608" s="1">
        <v>253665</v>
      </c>
      <c r="L3608" s="21">
        <v>253665</v>
      </c>
      <c r="M3608" s="1" t="s">
        <v>8983</v>
      </c>
      <c r="N3608" s="1" t="s">
        <v>24</v>
      </c>
      <c r="O3608" s="1" t="s">
        <v>25</v>
      </c>
      <c r="P3608" s="1" t="s">
        <v>8982</v>
      </c>
      <c r="Q3608" s="1" t="s">
        <v>8982</v>
      </c>
      <c r="R3608" s="1" t="s">
        <v>8983</v>
      </c>
      <c r="S3608" s="1" t="s">
        <v>26</v>
      </c>
      <c r="T3608" s="1" t="s">
        <v>9240</v>
      </c>
      <c r="U3608" s="1" t="s">
        <v>27</v>
      </c>
      <c r="V3608" s="1" t="s">
        <v>8404</v>
      </c>
      <c r="W3608" s="1">
        <v>0</v>
      </c>
      <c r="X3608" s="1" t="s">
        <v>28</v>
      </c>
      <c r="Y3608" s="1" t="s">
        <v>29</v>
      </c>
      <c r="Z3608" s="1" t="s">
        <v>29</v>
      </c>
    </row>
    <row r="3609" spans="1:26" hidden="1" x14ac:dyDescent="0.35">
      <c r="A3609" s="1" t="s">
        <v>20</v>
      </c>
      <c r="B3609" s="1" t="s">
        <v>8984</v>
      </c>
      <c r="C3609" s="1" t="s">
        <v>8400</v>
      </c>
      <c r="D3609" s="1" t="s">
        <v>7647</v>
      </c>
      <c r="E3609" t="str">
        <f t="shared" si="225"/>
        <v>2023</v>
      </c>
      <c r="F3609" t="str">
        <f t="shared" si="226"/>
        <v>septiembre</v>
      </c>
      <c r="G3609" s="2">
        <v>45261</v>
      </c>
      <c r="H3609">
        <f t="shared" si="227"/>
        <v>79</v>
      </c>
      <c r="I3609" s="3">
        <f t="shared" si="224"/>
        <v>90</v>
      </c>
      <c r="J3609" s="1">
        <v>17087</v>
      </c>
      <c r="K3609" s="1">
        <v>100710</v>
      </c>
      <c r="L3609" s="21">
        <v>100710</v>
      </c>
      <c r="M3609" s="1" t="s">
        <v>8985</v>
      </c>
      <c r="N3609" s="1" t="s">
        <v>24</v>
      </c>
      <c r="O3609" s="1" t="s">
        <v>25</v>
      </c>
      <c r="P3609" s="1" t="s">
        <v>8984</v>
      </c>
      <c r="Q3609" s="1" t="s">
        <v>8984</v>
      </c>
      <c r="R3609" s="1" t="s">
        <v>8985</v>
      </c>
      <c r="S3609" s="1" t="s">
        <v>26</v>
      </c>
      <c r="T3609" s="1" t="s">
        <v>9240</v>
      </c>
      <c r="U3609" s="1" t="s">
        <v>27</v>
      </c>
      <c r="V3609" s="1" t="s">
        <v>8404</v>
      </c>
      <c r="W3609" s="1">
        <v>0</v>
      </c>
      <c r="X3609" s="1" t="s">
        <v>28</v>
      </c>
      <c r="Y3609" s="1" t="s">
        <v>29</v>
      </c>
      <c r="Z3609" s="1" t="s">
        <v>29</v>
      </c>
    </row>
    <row r="3610" spans="1:26" hidden="1" x14ac:dyDescent="0.35">
      <c r="A3610" s="1" t="s">
        <v>20</v>
      </c>
      <c r="B3610" s="1" t="s">
        <v>8986</v>
      </c>
      <c r="C3610" s="1" t="s">
        <v>8987</v>
      </c>
      <c r="D3610" s="1" t="s">
        <v>7647</v>
      </c>
      <c r="E3610" t="str">
        <f t="shared" si="225"/>
        <v>2023</v>
      </c>
      <c r="F3610" t="str">
        <f t="shared" si="226"/>
        <v>septiembre</v>
      </c>
      <c r="G3610" s="2">
        <v>45261</v>
      </c>
      <c r="H3610">
        <f t="shared" si="227"/>
        <v>79</v>
      </c>
      <c r="I3610" s="3">
        <f t="shared" si="224"/>
        <v>90</v>
      </c>
      <c r="J3610" s="1">
        <v>17095</v>
      </c>
      <c r="K3610" s="1">
        <v>92806</v>
      </c>
      <c r="L3610" s="21">
        <v>92806</v>
      </c>
      <c r="M3610" s="1" t="s">
        <v>8988</v>
      </c>
      <c r="N3610" s="1" t="s">
        <v>24</v>
      </c>
      <c r="O3610" s="1" t="s">
        <v>25</v>
      </c>
      <c r="P3610" s="1" t="s">
        <v>8986</v>
      </c>
      <c r="Q3610" s="1" t="s">
        <v>8986</v>
      </c>
      <c r="R3610" s="1" t="s">
        <v>8988</v>
      </c>
      <c r="S3610" s="1" t="s">
        <v>1467</v>
      </c>
      <c r="T3610" s="1" t="s">
        <v>9240</v>
      </c>
      <c r="U3610" s="1" t="s">
        <v>27</v>
      </c>
      <c r="V3610" s="1" t="s">
        <v>8404</v>
      </c>
      <c r="W3610" s="1">
        <v>0</v>
      </c>
      <c r="X3610" s="1" t="s">
        <v>28</v>
      </c>
      <c r="Y3610" s="1" t="s">
        <v>29</v>
      </c>
      <c r="Z3610" s="1" t="s">
        <v>29</v>
      </c>
    </row>
    <row r="3611" spans="1:26" hidden="1" x14ac:dyDescent="0.35">
      <c r="A3611" s="1" t="s">
        <v>20</v>
      </c>
      <c r="B3611" s="1" t="s">
        <v>8989</v>
      </c>
      <c r="C3611" s="1" t="s">
        <v>8987</v>
      </c>
      <c r="D3611" s="1" t="s">
        <v>7647</v>
      </c>
      <c r="E3611" t="str">
        <f t="shared" si="225"/>
        <v>2023</v>
      </c>
      <c r="F3611" t="str">
        <f t="shared" si="226"/>
        <v>septiembre</v>
      </c>
      <c r="G3611" s="2">
        <v>45261</v>
      </c>
      <c r="H3611">
        <f t="shared" si="227"/>
        <v>79</v>
      </c>
      <c r="I3611" s="3">
        <f t="shared" si="224"/>
        <v>90</v>
      </c>
      <c r="J3611" s="1">
        <v>17087</v>
      </c>
      <c r="K3611" s="1">
        <v>1091757</v>
      </c>
      <c r="L3611" s="21">
        <v>1091757</v>
      </c>
      <c r="M3611" s="1" t="s">
        <v>8990</v>
      </c>
      <c r="N3611" s="1" t="s">
        <v>24</v>
      </c>
      <c r="O3611" s="1" t="s">
        <v>25</v>
      </c>
      <c r="P3611" s="1" t="s">
        <v>8989</v>
      </c>
      <c r="Q3611" s="1" t="s">
        <v>8989</v>
      </c>
      <c r="R3611" s="1" t="s">
        <v>8990</v>
      </c>
      <c r="S3611" s="1" t="s">
        <v>8991</v>
      </c>
      <c r="T3611" s="1" t="s">
        <v>9240</v>
      </c>
      <c r="U3611" s="1" t="s">
        <v>27</v>
      </c>
      <c r="V3611" s="1" t="s">
        <v>8404</v>
      </c>
      <c r="W3611" s="1">
        <v>0</v>
      </c>
      <c r="X3611" s="1" t="s">
        <v>28</v>
      </c>
      <c r="Y3611" s="1" t="s">
        <v>29</v>
      </c>
      <c r="Z3611" s="1" t="s">
        <v>29</v>
      </c>
    </row>
    <row r="3612" spans="1:26" hidden="1" x14ac:dyDescent="0.35">
      <c r="A3612" s="1" t="s">
        <v>20</v>
      </c>
      <c r="B3612" s="1" t="s">
        <v>8992</v>
      </c>
      <c r="C3612" s="1" t="s">
        <v>8987</v>
      </c>
      <c r="D3612" s="1" t="s">
        <v>7647</v>
      </c>
      <c r="E3612" t="str">
        <f t="shared" si="225"/>
        <v>2023</v>
      </c>
      <c r="F3612" t="str">
        <f t="shared" si="226"/>
        <v>septiembre</v>
      </c>
      <c r="G3612" s="2">
        <v>45261</v>
      </c>
      <c r="H3612">
        <f t="shared" si="227"/>
        <v>79</v>
      </c>
      <c r="I3612" s="3">
        <f t="shared" si="224"/>
        <v>90</v>
      </c>
      <c r="J3612" s="1">
        <v>17087</v>
      </c>
      <c r="K3612" s="1">
        <v>146100</v>
      </c>
      <c r="L3612" s="21">
        <v>146100</v>
      </c>
      <c r="M3612" s="1" t="s">
        <v>8993</v>
      </c>
      <c r="N3612" s="1" t="s">
        <v>24</v>
      </c>
      <c r="O3612" s="1" t="s">
        <v>25</v>
      </c>
      <c r="P3612" s="1" t="s">
        <v>8992</v>
      </c>
      <c r="Q3612" s="1" t="s">
        <v>8992</v>
      </c>
      <c r="R3612" s="1" t="s">
        <v>8993</v>
      </c>
      <c r="S3612" s="1" t="s">
        <v>26</v>
      </c>
      <c r="T3612" s="1" t="s">
        <v>9240</v>
      </c>
      <c r="U3612" s="1" t="s">
        <v>27</v>
      </c>
      <c r="V3612" s="1" t="s">
        <v>8404</v>
      </c>
      <c r="W3612" s="1">
        <v>0</v>
      </c>
      <c r="X3612" s="1" t="s">
        <v>28</v>
      </c>
      <c r="Y3612" s="1" t="s">
        <v>29</v>
      </c>
      <c r="Z3612" s="1" t="s">
        <v>29</v>
      </c>
    </row>
    <row r="3613" spans="1:26" hidden="1" x14ac:dyDescent="0.35">
      <c r="A3613" s="1" t="s">
        <v>20</v>
      </c>
      <c r="B3613" s="1" t="s">
        <v>8994</v>
      </c>
      <c r="C3613" s="1" t="s">
        <v>7659</v>
      </c>
      <c r="D3613" s="1" t="s">
        <v>7647</v>
      </c>
      <c r="E3613" t="str">
        <f t="shared" si="225"/>
        <v>2023</v>
      </c>
      <c r="F3613" t="str">
        <f t="shared" si="226"/>
        <v>septiembre</v>
      </c>
      <c r="G3613" s="2">
        <v>45261</v>
      </c>
      <c r="H3613">
        <f t="shared" si="227"/>
        <v>79</v>
      </c>
      <c r="I3613" s="3">
        <f t="shared" si="224"/>
        <v>90</v>
      </c>
      <c r="J3613" s="1">
        <v>17095</v>
      </c>
      <c r="K3613" s="1">
        <v>301545</v>
      </c>
      <c r="L3613" s="21">
        <v>301545</v>
      </c>
      <c r="M3613" s="1" t="s">
        <v>8995</v>
      </c>
      <c r="N3613" s="1" t="s">
        <v>24</v>
      </c>
      <c r="O3613" s="1" t="s">
        <v>25</v>
      </c>
      <c r="P3613" s="1" t="s">
        <v>8994</v>
      </c>
      <c r="Q3613" s="1" t="s">
        <v>8994</v>
      </c>
      <c r="R3613" s="1" t="s">
        <v>8995</v>
      </c>
      <c r="S3613" s="1" t="s">
        <v>8996</v>
      </c>
      <c r="T3613" s="1" t="s">
        <v>9240</v>
      </c>
      <c r="U3613" s="1" t="s">
        <v>27</v>
      </c>
      <c r="V3613" s="1" t="s">
        <v>8404</v>
      </c>
      <c r="W3613" s="1">
        <v>0</v>
      </c>
      <c r="X3613" s="1" t="s">
        <v>28</v>
      </c>
      <c r="Y3613" s="1" t="s">
        <v>29</v>
      </c>
      <c r="Z3613" s="1" t="s">
        <v>29</v>
      </c>
    </row>
    <row r="3614" spans="1:26" hidden="1" x14ac:dyDescent="0.35">
      <c r="A3614" s="1" t="s">
        <v>20</v>
      </c>
      <c r="B3614" s="1" t="s">
        <v>8997</v>
      </c>
      <c r="C3614" s="1" t="s">
        <v>7659</v>
      </c>
      <c r="D3614" s="1" t="s">
        <v>7647</v>
      </c>
      <c r="E3614" t="str">
        <f t="shared" si="225"/>
        <v>2023</v>
      </c>
      <c r="F3614" t="str">
        <f t="shared" si="226"/>
        <v>septiembre</v>
      </c>
      <c r="G3614" s="2">
        <v>45261</v>
      </c>
      <c r="H3614">
        <f t="shared" si="227"/>
        <v>79</v>
      </c>
      <c r="I3614" s="3">
        <f t="shared" si="224"/>
        <v>90</v>
      </c>
      <c r="J3614" s="1">
        <v>17095</v>
      </c>
      <c r="K3614" s="1">
        <v>40284</v>
      </c>
      <c r="L3614" s="21">
        <v>40284</v>
      </c>
      <c r="M3614" s="1" t="s">
        <v>8998</v>
      </c>
      <c r="N3614" s="1" t="s">
        <v>24</v>
      </c>
      <c r="O3614" s="1" t="s">
        <v>25</v>
      </c>
      <c r="P3614" s="1" t="s">
        <v>8997</v>
      </c>
      <c r="Q3614" s="1" t="s">
        <v>8997</v>
      </c>
      <c r="R3614" s="1" t="s">
        <v>8998</v>
      </c>
      <c r="S3614" s="1" t="s">
        <v>8999</v>
      </c>
      <c r="T3614" s="1" t="s">
        <v>9240</v>
      </c>
      <c r="U3614" s="1" t="s">
        <v>27</v>
      </c>
      <c r="V3614" s="1" t="s">
        <v>8404</v>
      </c>
      <c r="W3614" s="1">
        <v>0</v>
      </c>
      <c r="X3614" s="1" t="s">
        <v>28</v>
      </c>
      <c r="Y3614" s="1" t="s">
        <v>29</v>
      </c>
      <c r="Z3614" s="1" t="s">
        <v>29</v>
      </c>
    </row>
    <row r="3615" spans="1:26" hidden="1" x14ac:dyDescent="0.35">
      <c r="A3615" s="1" t="s">
        <v>20</v>
      </c>
      <c r="B3615" s="1" t="s">
        <v>9000</v>
      </c>
      <c r="C3615" s="1" t="s">
        <v>7659</v>
      </c>
      <c r="D3615" s="1" t="s">
        <v>7647</v>
      </c>
      <c r="E3615" t="str">
        <f t="shared" si="225"/>
        <v>2023</v>
      </c>
      <c r="F3615" t="str">
        <f t="shared" si="226"/>
        <v>septiembre</v>
      </c>
      <c r="G3615" s="2">
        <v>45261</v>
      </c>
      <c r="H3615">
        <f t="shared" si="227"/>
        <v>79</v>
      </c>
      <c r="I3615" s="3">
        <f t="shared" si="224"/>
        <v>90</v>
      </c>
      <c r="J3615" s="1">
        <v>17095</v>
      </c>
      <c r="K3615" s="1">
        <v>83436</v>
      </c>
      <c r="L3615" s="21">
        <v>83436</v>
      </c>
      <c r="M3615" s="1" t="s">
        <v>9001</v>
      </c>
      <c r="N3615" s="1" t="s">
        <v>24</v>
      </c>
      <c r="O3615" s="1" t="s">
        <v>25</v>
      </c>
      <c r="P3615" s="1" t="s">
        <v>9000</v>
      </c>
      <c r="Q3615" s="1" t="s">
        <v>9000</v>
      </c>
      <c r="R3615" s="1" t="s">
        <v>9001</v>
      </c>
      <c r="T3615" s="1" t="s">
        <v>9240</v>
      </c>
      <c r="U3615" s="1" t="s">
        <v>27</v>
      </c>
      <c r="V3615" s="1" t="s">
        <v>8404</v>
      </c>
      <c r="W3615" s="1">
        <v>0</v>
      </c>
      <c r="X3615" s="1" t="s">
        <v>28</v>
      </c>
      <c r="Y3615" s="1" t="s">
        <v>29</v>
      </c>
      <c r="Z3615" s="1" t="s">
        <v>29</v>
      </c>
    </row>
    <row r="3616" spans="1:26" hidden="1" x14ac:dyDescent="0.35">
      <c r="A3616" s="1" t="s">
        <v>20</v>
      </c>
      <c r="B3616" s="1" t="s">
        <v>9002</v>
      </c>
      <c r="C3616" s="1" t="s">
        <v>7594</v>
      </c>
      <c r="D3616" s="1" t="s">
        <v>7647</v>
      </c>
      <c r="E3616" t="str">
        <f t="shared" si="225"/>
        <v>2023</v>
      </c>
      <c r="F3616" t="str">
        <f t="shared" si="226"/>
        <v>septiembre</v>
      </c>
      <c r="G3616" s="2">
        <v>45261</v>
      </c>
      <c r="H3616">
        <f t="shared" si="227"/>
        <v>79</v>
      </c>
      <c r="I3616" s="3">
        <f t="shared" si="224"/>
        <v>90</v>
      </c>
      <c r="J3616" s="1">
        <v>17063</v>
      </c>
      <c r="K3616" s="1">
        <v>130215</v>
      </c>
      <c r="L3616" s="21">
        <v>130215</v>
      </c>
      <c r="M3616" s="1" t="s">
        <v>9003</v>
      </c>
      <c r="N3616" s="1" t="s">
        <v>24</v>
      </c>
      <c r="O3616" s="1" t="s">
        <v>25</v>
      </c>
      <c r="P3616" s="1" t="s">
        <v>9002</v>
      </c>
      <c r="Q3616" s="1" t="s">
        <v>9002</v>
      </c>
      <c r="R3616" s="1" t="s">
        <v>9003</v>
      </c>
      <c r="S3616" s="1" t="s">
        <v>26</v>
      </c>
      <c r="T3616" s="1" t="s">
        <v>9240</v>
      </c>
      <c r="U3616" s="1" t="s">
        <v>27</v>
      </c>
      <c r="V3616" s="1" t="s">
        <v>8404</v>
      </c>
      <c r="W3616" s="1">
        <v>0</v>
      </c>
      <c r="X3616" s="1" t="s">
        <v>28</v>
      </c>
      <c r="Y3616" s="1" t="s">
        <v>29</v>
      </c>
      <c r="Z3616" s="1" t="s">
        <v>29</v>
      </c>
    </row>
    <row r="3617" spans="1:26" hidden="1" x14ac:dyDescent="0.35">
      <c r="A3617" s="1" t="s">
        <v>20</v>
      </c>
      <c r="B3617" s="1" t="s">
        <v>9004</v>
      </c>
      <c r="C3617" s="1" t="s">
        <v>8920</v>
      </c>
      <c r="D3617" s="1" t="s">
        <v>7647</v>
      </c>
      <c r="E3617" t="str">
        <f t="shared" si="225"/>
        <v>2023</v>
      </c>
      <c r="F3617" t="str">
        <f t="shared" si="226"/>
        <v>septiembre</v>
      </c>
      <c r="G3617" s="2">
        <v>45261</v>
      </c>
      <c r="H3617">
        <f t="shared" si="227"/>
        <v>79</v>
      </c>
      <c r="I3617" s="3">
        <f t="shared" si="224"/>
        <v>90</v>
      </c>
      <c r="J3617" s="1">
        <v>17063</v>
      </c>
      <c r="K3617" s="1">
        <v>92616</v>
      </c>
      <c r="L3617" s="21">
        <v>92616</v>
      </c>
      <c r="M3617" s="1" t="s">
        <v>9005</v>
      </c>
      <c r="N3617" s="1" t="s">
        <v>24</v>
      </c>
      <c r="O3617" s="1" t="s">
        <v>25</v>
      </c>
      <c r="P3617" s="1" t="s">
        <v>9004</v>
      </c>
      <c r="Q3617" s="1" t="s">
        <v>9004</v>
      </c>
      <c r="R3617" s="1" t="s">
        <v>9005</v>
      </c>
      <c r="S3617" s="1" t="s">
        <v>26</v>
      </c>
      <c r="T3617" s="1" t="s">
        <v>9240</v>
      </c>
      <c r="U3617" s="1" t="s">
        <v>27</v>
      </c>
      <c r="V3617" s="1" t="s">
        <v>8404</v>
      </c>
      <c r="W3617" s="1">
        <v>0</v>
      </c>
      <c r="X3617" s="1" t="s">
        <v>28</v>
      </c>
      <c r="Y3617" s="1" t="s">
        <v>29</v>
      </c>
      <c r="Z3617" s="1" t="s">
        <v>29</v>
      </c>
    </row>
    <row r="3618" spans="1:26" hidden="1" x14ac:dyDescent="0.35">
      <c r="A3618" s="1" t="s">
        <v>20</v>
      </c>
      <c r="B3618" s="1" t="s">
        <v>9006</v>
      </c>
      <c r="C3618" s="1" t="s">
        <v>7659</v>
      </c>
      <c r="D3618" s="1" t="s">
        <v>7647</v>
      </c>
      <c r="E3618" t="str">
        <f t="shared" si="225"/>
        <v>2023</v>
      </c>
      <c r="F3618" t="str">
        <f t="shared" si="226"/>
        <v>septiembre</v>
      </c>
      <c r="G3618" s="2">
        <v>45261</v>
      </c>
      <c r="H3618">
        <f t="shared" si="227"/>
        <v>79</v>
      </c>
      <c r="I3618" s="3">
        <f t="shared" si="224"/>
        <v>90</v>
      </c>
      <c r="J3618" s="1">
        <v>17086</v>
      </c>
      <c r="K3618" s="1">
        <v>169013564</v>
      </c>
      <c r="L3618" s="21">
        <v>169013564</v>
      </c>
      <c r="M3618" s="1" t="s">
        <v>9007</v>
      </c>
      <c r="N3618" s="1" t="s">
        <v>24</v>
      </c>
      <c r="O3618" s="1" t="s">
        <v>25</v>
      </c>
      <c r="P3618" s="1" t="s">
        <v>9006</v>
      </c>
      <c r="Q3618" s="1" t="s">
        <v>9006</v>
      </c>
      <c r="R3618" s="1" t="s">
        <v>9007</v>
      </c>
      <c r="S3618" s="1" t="s">
        <v>26</v>
      </c>
      <c r="T3618" s="1" t="s">
        <v>9238</v>
      </c>
      <c r="U3618" s="1" t="s">
        <v>27</v>
      </c>
      <c r="V3618" s="1" t="s">
        <v>8404</v>
      </c>
      <c r="W3618" s="1">
        <v>0</v>
      </c>
      <c r="X3618" s="1" t="s">
        <v>28</v>
      </c>
      <c r="Y3618" s="1" t="s">
        <v>29</v>
      </c>
      <c r="Z3618" s="1" t="s">
        <v>29</v>
      </c>
    </row>
    <row r="3619" spans="1:26" hidden="1" x14ac:dyDescent="0.35">
      <c r="A3619" s="1" t="s">
        <v>20</v>
      </c>
      <c r="B3619" s="1" t="s">
        <v>9008</v>
      </c>
      <c r="C3619" s="1" t="s">
        <v>7659</v>
      </c>
      <c r="D3619" s="1" t="s">
        <v>7647</v>
      </c>
      <c r="E3619" t="str">
        <f t="shared" si="225"/>
        <v>2023</v>
      </c>
      <c r="F3619" t="str">
        <f t="shared" si="226"/>
        <v>septiembre</v>
      </c>
      <c r="G3619" s="2">
        <v>45261</v>
      </c>
      <c r="H3619">
        <f t="shared" si="227"/>
        <v>79</v>
      </c>
      <c r="I3619" s="3">
        <f t="shared" si="224"/>
        <v>90</v>
      </c>
      <c r="J3619" s="1">
        <v>17086</v>
      </c>
      <c r="K3619" s="1">
        <v>40289</v>
      </c>
      <c r="L3619" s="21">
        <v>40289</v>
      </c>
      <c r="M3619" s="1" t="s">
        <v>9009</v>
      </c>
      <c r="N3619" s="1" t="s">
        <v>24</v>
      </c>
      <c r="O3619" s="1" t="s">
        <v>25</v>
      </c>
      <c r="P3619" s="1" t="s">
        <v>9008</v>
      </c>
      <c r="Q3619" s="1" t="s">
        <v>9008</v>
      </c>
      <c r="R3619" s="1" t="s">
        <v>9009</v>
      </c>
      <c r="S3619" s="1" t="s">
        <v>26</v>
      </c>
      <c r="T3619" s="1" t="s">
        <v>9238</v>
      </c>
      <c r="U3619" s="1" t="s">
        <v>27</v>
      </c>
      <c r="V3619" s="1" t="s">
        <v>8404</v>
      </c>
      <c r="W3619" s="1">
        <v>0</v>
      </c>
      <c r="X3619" s="1" t="s">
        <v>28</v>
      </c>
      <c r="Y3619" s="1" t="s">
        <v>29</v>
      </c>
      <c r="Z3619" s="1" t="s">
        <v>29</v>
      </c>
    </row>
    <row r="3620" spans="1:26" hidden="1" x14ac:dyDescent="0.35">
      <c r="A3620" s="1" t="s">
        <v>20</v>
      </c>
      <c r="B3620" s="1" t="s">
        <v>9010</v>
      </c>
      <c r="C3620" s="1" t="s">
        <v>7659</v>
      </c>
      <c r="D3620" s="1" t="s">
        <v>7647</v>
      </c>
      <c r="E3620" t="str">
        <f t="shared" si="225"/>
        <v>2023</v>
      </c>
      <c r="F3620" t="str">
        <f t="shared" si="226"/>
        <v>septiembre</v>
      </c>
      <c r="G3620" s="2">
        <v>45261</v>
      </c>
      <c r="H3620">
        <f t="shared" si="227"/>
        <v>79</v>
      </c>
      <c r="I3620" s="3">
        <f t="shared" si="224"/>
        <v>90</v>
      </c>
      <c r="J3620" s="1">
        <v>17086</v>
      </c>
      <c r="K3620" s="1">
        <v>53037024</v>
      </c>
      <c r="L3620" s="21">
        <v>53037024</v>
      </c>
      <c r="M3620" s="1" t="s">
        <v>9011</v>
      </c>
      <c r="N3620" s="1" t="s">
        <v>24</v>
      </c>
      <c r="O3620" s="1" t="s">
        <v>25</v>
      </c>
      <c r="P3620" s="1" t="s">
        <v>9010</v>
      </c>
      <c r="Q3620" s="1" t="s">
        <v>9010</v>
      </c>
      <c r="R3620" s="1" t="s">
        <v>9011</v>
      </c>
      <c r="S3620" s="1" t="s">
        <v>26</v>
      </c>
      <c r="T3620" s="1" t="s">
        <v>9238</v>
      </c>
      <c r="U3620" s="1" t="s">
        <v>27</v>
      </c>
      <c r="V3620" s="1" t="s">
        <v>8404</v>
      </c>
      <c r="W3620" s="1">
        <v>0</v>
      </c>
      <c r="X3620" s="1" t="s">
        <v>28</v>
      </c>
      <c r="Y3620" s="1" t="s">
        <v>29</v>
      </c>
      <c r="Z3620" s="1" t="s">
        <v>29</v>
      </c>
    </row>
    <row r="3621" spans="1:26" hidden="1" x14ac:dyDescent="0.35">
      <c r="A3621" s="1" t="s">
        <v>20</v>
      </c>
      <c r="B3621" s="1" t="s">
        <v>9012</v>
      </c>
      <c r="C3621" s="1" t="s">
        <v>7659</v>
      </c>
      <c r="D3621" s="1" t="s">
        <v>7647</v>
      </c>
      <c r="E3621" t="str">
        <f t="shared" si="225"/>
        <v>2023</v>
      </c>
      <c r="F3621" t="str">
        <f t="shared" si="226"/>
        <v>septiembre</v>
      </c>
      <c r="G3621" s="2">
        <v>45261</v>
      </c>
      <c r="H3621">
        <f t="shared" si="227"/>
        <v>79</v>
      </c>
      <c r="I3621" s="3">
        <f t="shared" si="224"/>
        <v>90</v>
      </c>
      <c r="J3621" s="1">
        <v>17086</v>
      </c>
      <c r="K3621" s="1">
        <v>242068732</v>
      </c>
      <c r="L3621" s="21">
        <v>242068732</v>
      </c>
      <c r="M3621" s="1" t="s">
        <v>9013</v>
      </c>
      <c r="N3621" s="1" t="s">
        <v>24</v>
      </c>
      <c r="O3621" s="1" t="s">
        <v>25</v>
      </c>
      <c r="P3621" s="1" t="s">
        <v>9012</v>
      </c>
      <c r="Q3621" s="1" t="s">
        <v>9012</v>
      </c>
      <c r="R3621" s="1" t="s">
        <v>9013</v>
      </c>
      <c r="S3621" s="1" t="s">
        <v>26</v>
      </c>
      <c r="T3621" s="1" t="s">
        <v>9238</v>
      </c>
      <c r="U3621" s="1" t="s">
        <v>27</v>
      </c>
      <c r="V3621" s="1" t="s">
        <v>8404</v>
      </c>
      <c r="W3621" s="1">
        <v>0</v>
      </c>
      <c r="X3621" s="1" t="s">
        <v>28</v>
      </c>
      <c r="Y3621" s="1" t="s">
        <v>29</v>
      </c>
      <c r="Z3621" s="1" t="s">
        <v>29</v>
      </c>
    </row>
    <row r="3622" spans="1:26" hidden="1" x14ac:dyDescent="0.35">
      <c r="A3622" s="1" t="s">
        <v>20</v>
      </c>
      <c r="B3622" s="1" t="s">
        <v>9014</v>
      </c>
      <c r="C3622" s="1" t="s">
        <v>7659</v>
      </c>
      <c r="D3622" s="1" t="s">
        <v>7647</v>
      </c>
      <c r="E3622" t="str">
        <f t="shared" si="225"/>
        <v>2023</v>
      </c>
      <c r="F3622" t="str">
        <f t="shared" si="226"/>
        <v>septiembre</v>
      </c>
      <c r="G3622" s="2">
        <v>45261</v>
      </c>
      <c r="H3622">
        <f t="shared" si="227"/>
        <v>79</v>
      </c>
      <c r="I3622" s="3">
        <f t="shared" si="224"/>
        <v>90</v>
      </c>
      <c r="J3622" s="1">
        <v>17086</v>
      </c>
      <c r="K3622" s="1">
        <v>7823871</v>
      </c>
      <c r="L3622" s="21">
        <v>7823871</v>
      </c>
      <c r="M3622" s="1" t="s">
        <v>9015</v>
      </c>
      <c r="N3622" s="1" t="s">
        <v>24</v>
      </c>
      <c r="O3622" s="1" t="s">
        <v>25</v>
      </c>
      <c r="P3622" s="1" t="s">
        <v>9014</v>
      </c>
      <c r="Q3622" s="1" t="s">
        <v>9014</v>
      </c>
      <c r="R3622" s="1" t="s">
        <v>9015</v>
      </c>
      <c r="S3622" s="1" t="s">
        <v>26</v>
      </c>
      <c r="T3622" s="1" t="s">
        <v>9238</v>
      </c>
      <c r="U3622" s="1" t="s">
        <v>27</v>
      </c>
      <c r="V3622" s="1" t="s">
        <v>8404</v>
      </c>
      <c r="W3622" s="1">
        <v>0</v>
      </c>
      <c r="X3622" s="1" t="s">
        <v>28</v>
      </c>
      <c r="Y3622" s="1" t="s">
        <v>29</v>
      </c>
      <c r="Z3622" s="1" t="s">
        <v>29</v>
      </c>
    </row>
    <row r="3623" spans="1:26" hidden="1" x14ac:dyDescent="0.35">
      <c r="A3623" s="1" t="s">
        <v>20</v>
      </c>
      <c r="B3623" s="1" t="s">
        <v>9016</v>
      </c>
      <c r="C3623" s="1" t="s">
        <v>7659</v>
      </c>
      <c r="D3623" s="1" t="s">
        <v>7647</v>
      </c>
      <c r="E3623" t="str">
        <f t="shared" si="225"/>
        <v>2023</v>
      </c>
      <c r="F3623" t="str">
        <f t="shared" si="226"/>
        <v>septiembre</v>
      </c>
      <c r="G3623" s="2">
        <v>45261</v>
      </c>
      <c r="H3623">
        <f t="shared" si="227"/>
        <v>79</v>
      </c>
      <c r="I3623" s="3">
        <f t="shared" si="224"/>
        <v>90</v>
      </c>
      <c r="J3623" s="1">
        <v>17086</v>
      </c>
      <c r="K3623" s="1">
        <v>11160119171</v>
      </c>
      <c r="L3623" s="21">
        <v>8093800802</v>
      </c>
      <c r="M3623" s="1" t="s">
        <v>9017</v>
      </c>
      <c r="N3623" s="1" t="s">
        <v>24</v>
      </c>
      <c r="O3623" s="1" t="s">
        <v>25</v>
      </c>
      <c r="P3623" s="1" t="s">
        <v>9016</v>
      </c>
      <c r="Q3623" s="1" t="s">
        <v>9016</v>
      </c>
      <c r="R3623" s="1" t="s">
        <v>9017</v>
      </c>
      <c r="S3623" s="1" t="s">
        <v>26</v>
      </c>
      <c r="T3623" s="1" t="s">
        <v>9238</v>
      </c>
      <c r="U3623" s="1" t="s">
        <v>27</v>
      </c>
      <c r="V3623" s="1" t="s">
        <v>8404</v>
      </c>
      <c r="W3623" s="1">
        <v>0</v>
      </c>
      <c r="X3623" s="1" t="s">
        <v>28</v>
      </c>
      <c r="Y3623" s="1" t="s">
        <v>29</v>
      </c>
      <c r="Z3623" s="1" t="s">
        <v>29</v>
      </c>
    </row>
    <row r="3624" spans="1:26" hidden="1" x14ac:dyDescent="0.35">
      <c r="A3624" s="1" t="s">
        <v>20</v>
      </c>
      <c r="B3624" s="1" t="s">
        <v>9018</v>
      </c>
      <c r="C3624" s="1" t="s">
        <v>22</v>
      </c>
      <c r="D3624" s="1" t="s">
        <v>9019</v>
      </c>
      <c r="E3624" t="str">
        <f t="shared" si="225"/>
        <v>2023</v>
      </c>
      <c r="F3624" t="str">
        <f t="shared" si="226"/>
        <v>septiembre</v>
      </c>
      <c r="G3624" s="2">
        <v>45261</v>
      </c>
      <c r="H3624">
        <f t="shared" si="227"/>
        <v>78</v>
      </c>
      <c r="I3624" s="3">
        <f t="shared" si="224"/>
        <v>90</v>
      </c>
      <c r="J3624" s="1">
        <v>17084</v>
      </c>
      <c r="K3624" s="1">
        <v>1151626</v>
      </c>
      <c r="L3624" s="21">
        <v>1103344</v>
      </c>
      <c r="M3624" s="1" t="s">
        <v>9020</v>
      </c>
      <c r="N3624" s="1" t="s">
        <v>24</v>
      </c>
      <c r="O3624" s="1" t="s">
        <v>25</v>
      </c>
      <c r="P3624" s="1" t="s">
        <v>9018</v>
      </c>
      <c r="Q3624" s="1" t="s">
        <v>9018</v>
      </c>
      <c r="R3624" s="1" t="s">
        <v>9020</v>
      </c>
      <c r="S3624" s="1" t="s">
        <v>9021</v>
      </c>
      <c r="T3624" s="1" t="s">
        <v>9240</v>
      </c>
      <c r="U3624" s="1" t="s">
        <v>27</v>
      </c>
      <c r="V3624" s="1" t="s">
        <v>8404</v>
      </c>
      <c r="W3624" s="1">
        <v>0</v>
      </c>
      <c r="X3624" s="1" t="s">
        <v>28</v>
      </c>
      <c r="Y3624" s="1" t="s">
        <v>29</v>
      </c>
      <c r="Z3624" s="1" t="s">
        <v>29</v>
      </c>
    </row>
    <row r="3625" spans="1:26" hidden="1" x14ac:dyDescent="0.35">
      <c r="A3625" s="1" t="s">
        <v>20</v>
      </c>
      <c r="B3625" s="1" t="s">
        <v>9022</v>
      </c>
      <c r="C3625" s="1" t="s">
        <v>6807</v>
      </c>
      <c r="D3625" s="1" t="s">
        <v>9019</v>
      </c>
      <c r="E3625" t="str">
        <f t="shared" si="225"/>
        <v>2023</v>
      </c>
      <c r="F3625" t="str">
        <f t="shared" si="226"/>
        <v>septiembre</v>
      </c>
      <c r="G3625" s="2">
        <v>45261</v>
      </c>
      <c r="H3625">
        <f t="shared" si="227"/>
        <v>78</v>
      </c>
      <c r="I3625" s="3">
        <f t="shared" si="224"/>
        <v>90</v>
      </c>
      <c r="J3625" s="1">
        <v>17084</v>
      </c>
      <c r="K3625" s="1">
        <v>1281925</v>
      </c>
      <c r="L3625" s="21">
        <v>1218850</v>
      </c>
      <c r="M3625" s="1" t="s">
        <v>9023</v>
      </c>
      <c r="N3625" s="1" t="s">
        <v>24</v>
      </c>
      <c r="O3625" s="1" t="s">
        <v>25</v>
      </c>
      <c r="P3625" s="1" t="s">
        <v>9022</v>
      </c>
      <c r="Q3625" s="1" t="s">
        <v>9022</v>
      </c>
      <c r="R3625" s="1" t="s">
        <v>9023</v>
      </c>
      <c r="S3625" s="1" t="s">
        <v>26</v>
      </c>
      <c r="T3625" s="1" t="s">
        <v>9240</v>
      </c>
      <c r="U3625" s="1" t="s">
        <v>27</v>
      </c>
      <c r="V3625" s="1" t="s">
        <v>8404</v>
      </c>
      <c r="W3625" s="1">
        <v>0</v>
      </c>
      <c r="X3625" s="1" t="s">
        <v>28</v>
      </c>
      <c r="Y3625" s="1" t="s">
        <v>29</v>
      </c>
      <c r="Z3625" s="1" t="s">
        <v>29</v>
      </c>
    </row>
    <row r="3626" spans="1:26" hidden="1" x14ac:dyDescent="0.35">
      <c r="A3626" s="1" t="s">
        <v>20</v>
      </c>
      <c r="B3626" s="1" t="s">
        <v>9024</v>
      </c>
      <c r="C3626" s="1" t="s">
        <v>9025</v>
      </c>
      <c r="D3626" s="1" t="s">
        <v>9019</v>
      </c>
      <c r="E3626" t="str">
        <f t="shared" si="225"/>
        <v>2023</v>
      </c>
      <c r="F3626" t="str">
        <f t="shared" si="226"/>
        <v>septiembre</v>
      </c>
      <c r="G3626" s="2">
        <v>45261</v>
      </c>
      <c r="H3626">
        <f t="shared" si="227"/>
        <v>78</v>
      </c>
      <c r="I3626" s="3">
        <f t="shared" si="224"/>
        <v>90</v>
      </c>
      <c r="J3626" s="1">
        <v>17084</v>
      </c>
      <c r="K3626" s="1">
        <v>307662</v>
      </c>
      <c r="L3626" s="21">
        <v>292524</v>
      </c>
      <c r="M3626" s="1" t="s">
        <v>9026</v>
      </c>
      <c r="N3626" s="1" t="s">
        <v>24</v>
      </c>
      <c r="O3626" s="1" t="s">
        <v>25</v>
      </c>
      <c r="P3626" s="1" t="s">
        <v>9024</v>
      </c>
      <c r="Q3626" s="1" t="s">
        <v>9024</v>
      </c>
      <c r="R3626" s="1" t="s">
        <v>9026</v>
      </c>
      <c r="S3626" s="1" t="s">
        <v>26</v>
      </c>
      <c r="T3626" s="1" t="s">
        <v>9240</v>
      </c>
      <c r="U3626" s="1" t="s">
        <v>27</v>
      </c>
      <c r="V3626" s="1" t="s">
        <v>8404</v>
      </c>
      <c r="W3626" s="1">
        <v>0</v>
      </c>
      <c r="X3626" s="1" t="s">
        <v>28</v>
      </c>
      <c r="Y3626" s="1" t="s">
        <v>29</v>
      </c>
      <c r="Z3626" s="1" t="s">
        <v>29</v>
      </c>
    </row>
    <row r="3627" spans="1:26" hidden="1" x14ac:dyDescent="0.35">
      <c r="A3627" s="1" t="s">
        <v>20</v>
      </c>
      <c r="B3627" s="1" t="s">
        <v>9027</v>
      </c>
      <c r="C3627" s="1" t="s">
        <v>6793</v>
      </c>
      <c r="D3627" s="1" t="s">
        <v>9019</v>
      </c>
      <c r="E3627" t="str">
        <f t="shared" si="225"/>
        <v>2023</v>
      </c>
      <c r="F3627" t="str">
        <f t="shared" si="226"/>
        <v>septiembre</v>
      </c>
      <c r="G3627" s="2">
        <v>45261</v>
      </c>
      <c r="H3627">
        <f t="shared" si="227"/>
        <v>78</v>
      </c>
      <c r="I3627" s="3">
        <f t="shared" si="224"/>
        <v>90</v>
      </c>
      <c r="J3627" s="1">
        <v>17084</v>
      </c>
      <c r="K3627" s="1">
        <v>329573</v>
      </c>
      <c r="L3627" s="21">
        <v>316958</v>
      </c>
      <c r="M3627" s="1" t="s">
        <v>9028</v>
      </c>
      <c r="N3627" s="1" t="s">
        <v>24</v>
      </c>
      <c r="O3627" s="1" t="s">
        <v>25</v>
      </c>
      <c r="P3627" s="1" t="s">
        <v>9027</v>
      </c>
      <c r="Q3627" s="1" t="s">
        <v>9027</v>
      </c>
      <c r="R3627" s="1" t="s">
        <v>9028</v>
      </c>
      <c r="S3627" s="1" t="s">
        <v>9029</v>
      </c>
      <c r="T3627" s="1" t="s">
        <v>9240</v>
      </c>
      <c r="U3627" s="1" t="s">
        <v>27</v>
      </c>
      <c r="V3627" s="1" t="s">
        <v>8404</v>
      </c>
      <c r="W3627" s="1">
        <v>0</v>
      </c>
      <c r="X3627" s="1" t="s">
        <v>28</v>
      </c>
      <c r="Y3627" s="1" t="s">
        <v>29</v>
      </c>
      <c r="Z3627" s="1" t="s">
        <v>29</v>
      </c>
    </row>
    <row r="3628" spans="1:26" hidden="1" x14ac:dyDescent="0.35">
      <c r="A3628" s="1" t="s">
        <v>20</v>
      </c>
      <c r="B3628" s="1" t="s">
        <v>9030</v>
      </c>
      <c r="C3628" s="1" t="s">
        <v>31</v>
      </c>
      <c r="D3628" s="1" t="s">
        <v>9019</v>
      </c>
      <c r="E3628" t="str">
        <f t="shared" si="225"/>
        <v>2023</v>
      </c>
      <c r="F3628" t="str">
        <f t="shared" si="226"/>
        <v>septiembre</v>
      </c>
      <c r="G3628" s="2">
        <v>45261</v>
      </c>
      <c r="H3628">
        <f t="shared" si="227"/>
        <v>78</v>
      </c>
      <c r="I3628" s="3">
        <f t="shared" si="224"/>
        <v>90</v>
      </c>
      <c r="J3628" s="1">
        <v>17084</v>
      </c>
      <c r="K3628" s="1">
        <v>1384479</v>
      </c>
      <c r="L3628" s="21">
        <v>1316358</v>
      </c>
      <c r="M3628" s="1" t="s">
        <v>9031</v>
      </c>
      <c r="N3628" s="1" t="s">
        <v>24</v>
      </c>
      <c r="O3628" s="1" t="s">
        <v>25</v>
      </c>
      <c r="P3628" s="1" t="s">
        <v>9030</v>
      </c>
      <c r="Q3628" s="1" t="s">
        <v>9030</v>
      </c>
      <c r="R3628" s="1" t="s">
        <v>9031</v>
      </c>
      <c r="S3628" s="1" t="s">
        <v>9032</v>
      </c>
      <c r="T3628" s="1" t="s">
        <v>9240</v>
      </c>
      <c r="U3628" s="1" t="s">
        <v>27</v>
      </c>
      <c r="V3628" s="1" t="s">
        <v>8404</v>
      </c>
      <c r="W3628" s="1">
        <v>0</v>
      </c>
      <c r="X3628" s="1" t="s">
        <v>28</v>
      </c>
      <c r="Y3628" s="1" t="s">
        <v>29</v>
      </c>
      <c r="Z3628" s="1" t="s">
        <v>29</v>
      </c>
    </row>
    <row r="3629" spans="1:26" hidden="1" x14ac:dyDescent="0.35">
      <c r="A3629" s="1" t="s">
        <v>20</v>
      </c>
      <c r="B3629" s="1" t="s">
        <v>9033</v>
      </c>
      <c r="C3629" s="1" t="s">
        <v>6922</v>
      </c>
      <c r="D3629" s="1" t="s">
        <v>9019</v>
      </c>
      <c r="E3629" t="str">
        <f t="shared" si="225"/>
        <v>2023</v>
      </c>
      <c r="F3629" t="str">
        <f t="shared" si="226"/>
        <v>septiembre</v>
      </c>
      <c r="G3629" s="2">
        <v>45261</v>
      </c>
      <c r="H3629">
        <f t="shared" si="227"/>
        <v>78</v>
      </c>
      <c r="I3629" s="3">
        <f t="shared" si="224"/>
        <v>90</v>
      </c>
      <c r="J3629" s="1">
        <v>17084</v>
      </c>
      <c r="K3629" s="1">
        <v>346514</v>
      </c>
      <c r="L3629" s="21">
        <v>238914</v>
      </c>
      <c r="M3629" s="1" t="s">
        <v>9034</v>
      </c>
      <c r="N3629" s="1" t="s">
        <v>24</v>
      </c>
      <c r="O3629" s="1" t="s">
        <v>25</v>
      </c>
      <c r="P3629" s="1" t="s">
        <v>9033</v>
      </c>
      <c r="Q3629" s="1" t="s">
        <v>9033</v>
      </c>
      <c r="R3629" s="1" t="s">
        <v>9034</v>
      </c>
      <c r="S3629" s="1" t="s">
        <v>26</v>
      </c>
      <c r="T3629" s="1" t="s">
        <v>9240</v>
      </c>
      <c r="U3629" s="1" t="s">
        <v>27</v>
      </c>
      <c r="V3629" s="1" t="s">
        <v>8404</v>
      </c>
      <c r="W3629" s="1">
        <v>0</v>
      </c>
      <c r="X3629" s="1" t="s">
        <v>28</v>
      </c>
      <c r="Y3629" s="1" t="s">
        <v>29</v>
      </c>
      <c r="Z3629" s="1" t="s">
        <v>29</v>
      </c>
    </row>
    <row r="3630" spans="1:26" hidden="1" x14ac:dyDescent="0.35">
      <c r="A3630" s="1" t="s">
        <v>20</v>
      </c>
      <c r="B3630" s="1" t="s">
        <v>9035</v>
      </c>
      <c r="C3630" s="1" t="s">
        <v>7208</v>
      </c>
      <c r="D3630" s="1" t="s">
        <v>9019</v>
      </c>
      <c r="E3630" t="str">
        <f t="shared" si="225"/>
        <v>2023</v>
      </c>
      <c r="F3630" t="str">
        <f t="shared" si="226"/>
        <v>septiembre</v>
      </c>
      <c r="G3630" s="2">
        <v>45261</v>
      </c>
      <c r="H3630">
        <f t="shared" si="227"/>
        <v>78</v>
      </c>
      <c r="I3630" s="3">
        <f t="shared" si="224"/>
        <v>90</v>
      </c>
      <c r="J3630" s="1">
        <v>17084</v>
      </c>
      <c r="K3630" s="1">
        <v>461493</v>
      </c>
      <c r="L3630" s="21">
        <v>438786</v>
      </c>
      <c r="M3630" s="1" t="s">
        <v>9036</v>
      </c>
      <c r="N3630" s="1" t="s">
        <v>24</v>
      </c>
      <c r="O3630" s="1" t="s">
        <v>25</v>
      </c>
      <c r="P3630" s="1" t="s">
        <v>9035</v>
      </c>
      <c r="Q3630" s="1" t="s">
        <v>9035</v>
      </c>
      <c r="R3630" s="1" t="s">
        <v>9036</v>
      </c>
      <c r="S3630" s="1" t="s">
        <v>26</v>
      </c>
      <c r="T3630" s="1" t="s">
        <v>9240</v>
      </c>
      <c r="U3630" s="1" t="s">
        <v>27</v>
      </c>
      <c r="V3630" s="1" t="s">
        <v>8404</v>
      </c>
      <c r="W3630" s="1">
        <v>0</v>
      </c>
      <c r="X3630" s="1" t="s">
        <v>28</v>
      </c>
      <c r="Y3630" s="1" t="s">
        <v>29</v>
      </c>
      <c r="Z3630" s="1" t="s">
        <v>29</v>
      </c>
    </row>
    <row r="3631" spans="1:26" hidden="1" x14ac:dyDescent="0.35">
      <c r="A3631" s="1" t="s">
        <v>20</v>
      </c>
      <c r="B3631" s="1" t="s">
        <v>9037</v>
      </c>
      <c r="C3631" s="1" t="s">
        <v>7345</v>
      </c>
      <c r="D3631" s="1" t="s">
        <v>9019</v>
      </c>
      <c r="E3631" t="str">
        <f t="shared" si="225"/>
        <v>2023</v>
      </c>
      <c r="F3631" t="str">
        <f t="shared" si="226"/>
        <v>septiembre</v>
      </c>
      <c r="G3631" s="2">
        <v>45261</v>
      </c>
      <c r="H3631">
        <f t="shared" si="227"/>
        <v>78</v>
      </c>
      <c r="I3631" s="3">
        <f t="shared" si="224"/>
        <v>90</v>
      </c>
      <c r="J3631" s="1">
        <v>17084</v>
      </c>
      <c r="K3631" s="1">
        <v>162682</v>
      </c>
      <c r="L3631" s="21">
        <v>162682</v>
      </c>
      <c r="M3631" s="1" t="s">
        <v>9038</v>
      </c>
      <c r="N3631" s="1" t="s">
        <v>24</v>
      </c>
      <c r="O3631" s="1" t="s">
        <v>25</v>
      </c>
      <c r="P3631" s="1" t="s">
        <v>9037</v>
      </c>
      <c r="Q3631" s="1" t="s">
        <v>9037</v>
      </c>
      <c r="R3631" s="1" t="s">
        <v>9038</v>
      </c>
      <c r="S3631" s="1" t="s">
        <v>26</v>
      </c>
      <c r="T3631" s="1" t="s">
        <v>9240</v>
      </c>
      <c r="U3631" s="1" t="s">
        <v>27</v>
      </c>
      <c r="V3631" s="1" t="s">
        <v>8404</v>
      </c>
      <c r="W3631" s="1">
        <v>0</v>
      </c>
      <c r="X3631" s="1" t="s">
        <v>28</v>
      </c>
      <c r="Y3631" s="1" t="s">
        <v>29</v>
      </c>
      <c r="Z3631" s="1" t="s">
        <v>29</v>
      </c>
    </row>
    <row r="3632" spans="1:26" hidden="1" x14ac:dyDescent="0.35">
      <c r="A3632" s="1" t="s">
        <v>20</v>
      </c>
      <c r="B3632" s="1" t="s">
        <v>9039</v>
      </c>
      <c r="C3632" s="1" t="s">
        <v>7309</v>
      </c>
      <c r="D3632" s="1" t="s">
        <v>9040</v>
      </c>
      <c r="E3632" t="str">
        <f t="shared" si="225"/>
        <v>2023</v>
      </c>
      <c r="F3632" t="str">
        <f t="shared" si="226"/>
        <v>septiembre</v>
      </c>
      <c r="G3632" s="2">
        <v>45261</v>
      </c>
      <c r="H3632">
        <f t="shared" si="227"/>
        <v>77</v>
      </c>
      <c r="I3632" s="3">
        <f t="shared" si="224"/>
        <v>90</v>
      </c>
      <c r="J3632" s="1">
        <v>17100</v>
      </c>
      <c r="K3632" s="1">
        <v>50095058</v>
      </c>
      <c r="L3632" s="21">
        <v>50095058</v>
      </c>
      <c r="M3632" s="1" t="s">
        <v>9041</v>
      </c>
      <c r="N3632" s="1" t="s">
        <v>24</v>
      </c>
      <c r="O3632" s="1" t="s">
        <v>25</v>
      </c>
      <c r="P3632" s="1" t="s">
        <v>9039</v>
      </c>
      <c r="Q3632" s="1" t="s">
        <v>9039</v>
      </c>
      <c r="R3632" s="1" t="s">
        <v>9041</v>
      </c>
      <c r="S3632" s="1" t="s">
        <v>26</v>
      </c>
      <c r="T3632" s="1" t="s">
        <v>9240</v>
      </c>
      <c r="U3632" s="1" t="s">
        <v>27</v>
      </c>
      <c r="V3632" s="1" t="s">
        <v>8404</v>
      </c>
      <c r="W3632" s="1">
        <v>0</v>
      </c>
      <c r="X3632" s="1" t="s">
        <v>28</v>
      </c>
      <c r="Y3632" s="1" t="s">
        <v>29</v>
      </c>
      <c r="Z3632" s="1" t="s">
        <v>29</v>
      </c>
    </row>
    <row r="3633" spans="1:26" hidden="1" x14ac:dyDescent="0.35">
      <c r="A3633" s="1" t="s">
        <v>20</v>
      </c>
      <c r="B3633" s="1" t="s">
        <v>9042</v>
      </c>
      <c r="C3633" s="1" t="s">
        <v>7139</v>
      </c>
      <c r="D3633" s="1" t="s">
        <v>9040</v>
      </c>
      <c r="E3633" t="str">
        <f t="shared" si="225"/>
        <v>2023</v>
      </c>
      <c r="F3633" t="str">
        <f t="shared" si="226"/>
        <v>septiembre</v>
      </c>
      <c r="G3633" s="2">
        <v>45261</v>
      </c>
      <c r="H3633">
        <f t="shared" si="227"/>
        <v>77</v>
      </c>
      <c r="I3633" s="3">
        <f t="shared" si="224"/>
        <v>90</v>
      </c>
      <c r="J3633" s="1">
        <v>17100</v>
      </c>
      <c r="K3633" s="1">
        <v>902652</v>
      </c>
      <c r="L3633" s="21">
        <v>902652</v>
      </c>
      <c r="M3633" s="1" t="s">
        <v>9043</v>
      </c>
      <c r="N3633" s="1" t="s">
        <v>24</v>
      </c>
      <c r="O3633" s="1" t="s">
        <v>25</v>
      </c>
      <c r="P3633" s="1" t="s">
        <v>9042</v>
      </c>
      <c r="Q3633" s="1" t="s">
        <v>9042</v>
      </c>
      <c r="R3633" s="1" t="s">
        <v>9043</v>
      </c>
      <c r="S3633" s="1" t="s">
        <v>8426</v>
      </c>
      <c r="T3633" s="1" t="s">
        <v>9240</v>
      </c>
      <c r="U3633" s="1" t="s">
        <v>27</v>
      </c>
      <c r="V3633" s="1" t="s">
        <v>8404</v>
      </c>
      <c r="W3633" s="1">
        <v>0</v>
      </c>
      <c r="X3633" s="1" t="s">
        <v>28</v>
      </c>
      <c r="Y3633" s="1" t="s">
        <v>29</v>
      </c>
      <c r="Z3633" s="1" t="s">
        <v>29</v>
      </c>
    </row>
    <row r="3634" spans="1:26" hidden="1" x14ac:dyDescent="0.35">
      <c r="A3634" s="1" t="s">
        <v>20</v>
      </c>
      <c r="B3634" s="1" t="s">
        <v>9044</v>
      </c>
      <c r="C3634" s="1" t="s">
        <v>7422</v>
      </c>
      <c r="D3634" s="1" t="s">
        <v>9040</v>
      </c>
      <c r="E3634" t="str">
        <f t="shared" si="225"/>
        <v>2023</v>
      </c>
      <c r="F3634" t="str">
        <f t="shared" si="226"/>
        <v>septiembre</v>
      </c>
      <c r="G3634" s="2">
        <v>45261</v>
      </c>
      <c r="H3634">
        <f t="shared" si="227"/>
        <v>77</v>
      </c>
      <c r="I3634" s="3">
        <f t="shared" si="224"/>
        <v>90</v>
      </c>
      <c r="J3634" s="1">
        <v>17100</v>
      </c>
      <c r="K3634" s="1">
        <v>90000</v>
      </c>
      <c r="L3634" s="21">
        <v>75000</v>
      </c>
      <c r="M3634" s="1" t="s">
        <v>9045</v>
      </c>
      <c r="N3634" s="1" t="s">
        <v>24</v>
      </c>
      <c r="O3634" s="1" t="s">
        <v>25</v>
      </c>
      <c r="P3634" s="1" t="s">
        <v>9044</v>
      </c>
      <c r="Q3634" s="1" t="s">
        <v>9044</v>
      </c>
      <c r="R3634" s="1" t="s">
        <v>9045</v>
      </c>
      <c r="S3634" s="1" t="s">
        <v>9046</v>
      </c>
      <c r="T3634" s="1" t="s">
        <v>9240</v>
      </c>
      <c r="U3634" s="1" t="s">
        <v>27</v>
      </c>
      <c r="V3634" s="1" t="s">
        <v>8404</v>
      </c>
      <c r="W3634" s="1">
        <v>0</v>
      </c>
      <c r="X3634" s="1" t="s">
        <v>28</v>
      </c>
      <c r="Y3634" s="1" t="s">
        <v>29</v>
      </c>
      <c r="Z3634" s="1" t="s">
        <v>29</v>
      </c>
    </row>
    <row r="3635" spans="1:26" hidden="1" x14ac:dyDescent="0.35">
      <c r="A3635" s="1" t="s">
        <v>20</v>
      </c>
      <c r="B3635" s="1" t="s">
        <v>9047</v>
      </c>
      <c r="C3635" s="1" t="s">
        <v>7436</v>
      </c>
      <c r="D3635" s="1" t="s">
        <v>9040</v>
      </c>
      <c r="E3635" t="str">
        <f t="shared" si="225"/>
        <v>2023</v>
      </c>
      <c r="F3635" t="str">
        <f t="shared" si="226"/>
        <v>septiembre</v>
      </c>
      <c r="G3635" s="2">
        <v>45261</v>
      </c>
      <c r="H3635">
        <f t="shared" si="227"/>
        <v>77</v>
      </c>
      <c r="I3635" s="3">
        <f t="shared" si="224"/>
        <v>90</v>
      </c>
      <c r="J3635" s="1">
        <v>17100</v>
      </c>
      <c r="K3635" s="1">
        <v>88121</v>
      </c>
      <c r="L3635" s="21">
        <v>88121</v>
      </c>
      <c r="M3635" s="1" t="s">
        <v>9048</v>
      </c>
      <c r="N3635" s="1" t="s">
        <v>24</v>
      </c>
      <c r="O3635" s="1" t="s">
        <v>25</v>
      </c>
      <c r="P3635" s="1" t="s">
        <v>9047</v>
      </c>
      <c r="Q3635" s="1" t="s">
        <v>9047</v>
      </c>
      <c r="R3635" s="1" t="s">
        <v>9048</v>
      </c>
      <c r="S3635" s="1" t="s">
        <v>7386</v>
      </c>
      <c r="T3635" s="1" t="s">
        <v>9240</v>
      </c>
      <c r="U3635" s="1" t="s">
        <v>27</v>
      </c>
      <c r="V3635" s="1" t="s">
        <v>8404</v>
      </c>
      <c r="W3635" s="1">
        <v>0</v>
      </c>
      <c r="X3635" s="1" t="s">
        <v>28</v>
      </c>
      <c r="Y3635" s="1" t="s">
        <v>29</v>
      </c>
      <c r="Z3635" s="1" t="s">
        <v>29</v>
      </c>
    </row>
    <row r="3636" spans="1:26" hidden="1" x14ac:dyDescent="0.35">
      <c r="A3636" s="1" t="s">
        <v>20</v>
      </c>
      <c r="B3636" s="1" t="s">
        <v>9049</v>
      </c>
      <c r="C3636" s="1" t="s">
        <v>7602</v>
      </c>
      <c r="D3636" s="1" t="s">
        <v>9040</v>
      </c>
      <c r="E3636" t="str">
        <f t="shared" si="225"/>
        <v>2023</v>
      </c>
      <c r="F3636" t="str">
        <f t="shared" si="226"/>
        <v>septiembre</v>
      </c>
      <c r="G3636" s="2">
        <v>45261</v>
      </c>
      <c r="H3636">
        <f t="shared" si="227"/>
        <v>77</v>
      </c>
      <c r="I3636" s="3">
        <f t="shared" si="224"/>
        <v>90</v>
      </c>
      <c r="J3636" s="1">
        <v>17100</v>
      </c>
      <c r="K3636" s="1">
        <v>13428</v>
      </c>
      <c r="L3636" s="21">
        <v>13428</v>
      </c>
      <c r="M3636" s="1" t="s">
        <v>9050</v>
      </c>
      <c r="N3636" s="1" t="s">
        <v>24</v>
      </c>
      <c r="O3636" s="1" t="s">
        <v>25</v>
      </c>
      <c r="P3636" s="1" t="s">
        <v>9049</v>
      </c>
      <c r="Q3636" s="1" t="s">
        <v>9049</v>
      </c>
      <c r="R3636" s="1" t="s">
        <v>9050</v>
      </c>
      <c r="S3636" s="1" t="s">
        <v>9051</v>
      </c>
      <c r="T3636" s="1" t="s">
        <v>9240</v>
      </c>
      <c r="U3636" s="1" t="s">
        <v>27</v>
      </c>
      <c r="V3636" s="1" t="s">
        <v>8404</v>
      </c>
      <c r="W3636" s="1">
        <v>0</v>
      </c>
      <c r="X3636" s="1" t="s">
        <v>28</v>
      </c>
      <c r="Y3636" s="1" t="s">
        <v>29</v>
      </c>
      <c r="Z3636" s="1" t="s">
        <v>29</v>
      </c>
    </row>
    <row r="3637" spans="1:26" hidden="1" x14ac:dyDescent="0.35">
      <c r="A3637" s="1" t="s">
        <v>20</v>
      </c>
      <c r="B3637" s="1" t="s">
        <v>9052</v>
      </c>
      <c r="C3637" s="1" t="s">
        <v>7659</v>
      </c>
      <c r="D3637" s="1" t="s">
        <v>9040</v>
      </c>
      <c r="E3637" t="str">
        <f t="shared" si="225"/>
        <v>2023</v>
      </c>
      <c r="F3637" t="str">
        <f t="shared" si="226"/>
        <v>septiembre</v>
      </c>
      <c r="G3637" s="2">
        <v>45261</v>
      </c>
      <c r="H3637">
        <f t="shared" si="227"/>
        <v>77</v>
      </c>
      <c r="I3637" s="3">
        <f t="shared" si="224"/>
        <v>90</v>
      </c>
      <c r="J3637" s="1">
        <v>17101</v>
      </c>
      <c r="K3637" s="1">
        <v>17837580</v>
      </c>
      <c r="L3637" s="21">
        <v>17837580</v>
      </c>
      <c r="M3637" s="1" t="s">
        <v>9053</v>
      </c>
      <c r="N3637" s="1" t="s">
        <v>24</v>
      </c>
      <c r="O3637" s="1" t="s">
        <v>25</v>
      </c>
      <c r="P3637" s="1" t="s">
        <v>9052</v>
      </c>
      <c r="Q3637" s="1" t="s">
        <v>9052</v>
      </c>
      <c r="R3637" s="1" t="s">
        <v>9053</v>
      </c>
      <c r="S3637" s="1" t="s">
        <v>9054</v>
      </c>
      <c r="T3637" s="1" t="s">
        <v>9240</v>
      </c>
      <c r="U3637" s="1" t="s">
        <v>27</v>
      </c>
      <c r="V3637" s="1" t="s">
        <v>8404</v>
      </c>
      <c r="W3637" s="1">
        <v>0</v>
      </c>
      <c r="X3637" s="1" t="s">
        <v>28</v>
      </c>
      <c r="Y3637" s="1" t="s">
        <v>29</v>
      </c>
      <c r="Z3637" s="1" t="s">
        <v>29</v>
      </c>
    </row>
    <row r="3638" spans="1:26" hidden="1" x14ac:dyDescent="0.35">
      <c r="A3638" s="1" t="s">
        <v>20</v>
      </c>
      <c r="B3638" s="1" t="s">
        <v>9055</v>
      </c>
      <c r="C3638" s="1" t="s">
        <v>7362</v>
      </c>
      <c r="D3638" s="1" t="s">
        <v>8415</v>
      </c>
      <c r="E3638" t="str">
        <f t="shared" si="225"/>
        <v>2023</v>
      </c>
      <c r="F3638" t="str">
        <f t="shared" si="226"/>
        <v>octubre</v>
      </c>
      <c r="G3638" s="2">
        <v>45261</v>
      </c>
      <c r="H3638">
        <f t="shared" si="227"/>
        <v>51</v>
      </c>
      <c r="I3638" s="3">
        <f t="shared" si="224"/>
        <v>60</v>
      </c>
      <c r="J3638" s="1">
        <v>17155</v>
      </c>
      <c r="K3638" s="1">
        <v>174564</v>
      </c>
      <c r="L3638" s="21">
        <v>174564</v>
      </c>
      <c r="M3638" s="1" t="s">
        <v>9056</v>
      </c>
      <c r="N3638" s="1" t="s">
        <v>24</v>
      </c>
      <c r="O3638" s="1" t="s">
        <v>25</v>
      </c>
      <c r="P3638" s="1" t="s">
        <v>9055</v>
      </c>
      <c r="Q3638" s="1" t="s">
        <v>9055</v>
      </c>
      <c r="R3638" s="1" t="s">
        <v>9056</v>
      </c>
      <c r="S3638" s="1" t="s">
        <v>26</v>
      </c>
      <c r="T3638" s="1" t="s">
        <v>9240</v>
      </c>
      <c r="U3638" s="1" t="s">
        <v>27</v>
      </c>
      <c r="V3638" s="1" t="s">
        <v>8404</v>
      </c>
      <c r="W3638" s="1">
        <v>0</v>
      </c>
      <c r="X3638" s="1" t="s">
        <v>28</v>
      </c>
      <c r="Y3638" s="1" t="s">
        <v>29</v>
      </c>
      <c r="Z3638" s="1" t="s">
        <v>29</v>
      </c>
    </row>
    <row r="3639" spans="1:26" hidden="1" x14ac:dyDescent="0.35">
      <c r="A3639" s="1" t="s">
        <v>20</v>
      </c>
      <c r="B3639" s="1" t="s">
        <v>9057</v>
      </c>
      <c r="C3639" s="1" t="s">
        <v>7594</v>
      </c>
      <c r="D3639" s="1" t="s">
        <v>8415</v>
      </c>
      <c r="E3639" t="str">
        <f t="shared" si="225"/>
        <v>2023</v>
      </c>
      <c r="F3639" t="str">
        <f t="shared" si="226"/>
        <v>octubre</v>
      </c>
      <c r="G3639" s="2">
        <v>45261</v>
      </c>
      <c r="H3639">
        <f t="shared" si="227"/>
        <v>51</v>
      </c>
      <c r="I3639" s="3">
        <f t="shared" si="224"/>
        <v>60</v>
      </c>
      <c r="J3639" s="1">
        <v>17155</v>
      </c>
      <c r="K3639" s="1">
        <v>288850</v>
      </c>
      <c r="L3639" s="21">
        <v>288850</v>
      </c>
      <c r="M3639" s="1" t="s">
        <v>9058</v>
      </c>
      <c r="N3639" s="1" t="s">
        <v>24</v>
      </c>
      <c r="O3639" s="1" t="s">
        <v>25</v>
      </c>
      <c r="P3639" s="1" t="s">
        <v>9057</v>
      </c>
      <c r="Q3639" s="1" t="s">
        <v>9057</v>
      </c>
      <c r="R3639" s="1" t="s">
        <v>9058</v>
      </c>
      <c r="S3639" s="1" t="s">
        <v>9059</v>
      </c>
      <c r="T3639" s="1" t="s">
        <v>9240</v>
      </c>
      <c r="U3639" s="1" t="s">
        <v>27</v>
      </c>
      <c r="V3639" s="1" t="s">
        <v>8404</v>
      </c>
      <c r="W3639" s="1">
        <v>0</v>
      </c>
      <c r="X3639" s="1" t="s">
        <v>28</v>
      </c>
      <c r="Y3639" s="1" t="s">
        <v>29</v>
      </c>
      <c r="Z3639" s="1" t="s">
        <v>29</v>
      </c>
    </row>
    <row r="3640" spans="1:26" hidden="1" x14ac:dyDescent="0.35">
      <c r="A3640" s="1" t="s">
        <v>20</v>
      </c>
      <c r="B3640" s="1" t="s">
        <v>9060</v>
      </c>
      <c r="C3640" s="1" t="s">
        <v>8924</v>
      </c>
      <c r="D3640" s="1" t="s">
        <v>8415</v>
      </c>
      <c r="E3640" t="str">
        <f t="shared" si="225"/>
        <v>2023</v>
      </c>
      <c r="F3640" t="str">
        <f t="shared" si="226"/>
        <v>octubre</v>
      </c>
      <c r="G3640" s="2">
        <v>45261</v>
      </c>
      <c r="H3640">
        <f t="shared" si="227"/>
        <v>51</v>
      </c>
      <c r="I3640" s="3">
        <f t="shared" si="224"/>
        <v>60</v>
      </c>
      <c r="J3640" s="1">
        <v>17155</v>
      </c>
      <c r="K3640" s="1">
        <v>785672</v>
      </c>
      <c r="L3640" s="21">
        <v>785672</v>
      </c>
      <c r="M3640" s="1" t="s">
        <v>9061</v>
      </c>
      <c r="N3640" s="1" t="s">
        <v>24</v>
      </c>
      <c r="O3640" s="1" t="s">
        <v>25</v>
      </c>
      <c r="P3640" s="1" t="s">
        <v>9060</v>
      </c>
      <c r="Q3640" s="1" t="s">
        <v>9060</v>
      </c>
      <c r="R3640" s="1" t="s">
        <v>9061</v>
      </c>
      <c r="S3640" s="1" t="s">
        <v>4347</v>
      </c>
      <c r="T3640" s="1" t="s">
        <v>9240</v>
      </c>
      <c r="U3640" s="1" t="s">
        <v>27</v>
      </c>
      <c r="V3640" s="1" t="s">
        <v>8404</v>
      </c>
      <c r="W3640" s="1">
        <v>0</v>
      </c>
      <c r="X3640" s="1" t="s">
        <v>28</v>
      </c>
      <c r="Y3640" s="1" t="s">
        <v>29</v>
      </c>
      <c r="Z3640" s="1" t="s">
        <v>29</v>
      </c>
    </row>
    <row r="3641" spans="1:26" hidden="1" x14ac:dyDescent="0.35">
      <c r="A3641" s="1" t="s">
        <v>20</v>
      </c>
      <c r="B3641" s="1" t="s">
        <v>9062</v>
      </c>
      <c r="C3641" s="1" t="s">
        <v>8956</v>
      </c>
      <c r="D3641" s="1" t="s">
        <v>8415</v>
      </c>
      <c r="E3641" t="str">
        <f t="shared" si="225"/>
        <v>2023</v>
      </c>
      <c r="F3641" t="str">
        <f t="shared" si="226"/>
        <v>octubre</v>
      </c>
      <c r="G3641" s="2">
        <v>45261</v>
      </c>
      <c r="H3641">
        <f t="shared" si="227"/>
        <v>51</v>
      </c>
      <c r="I3641" s="3">
        <f t="shared" si="224"/>
        <v>60</v>
      </c>
      <c r="J3641" s="1">
        <v>17155</v>
      </c>
      <c r="K3641" s="1">
        <v>318296</v>
      </c>
      <c r="L3641" s="21">
        <v>318296</v>
      </c>
      <c r="M3641" s="1" t="s">
        <v>9063</v>
      </c>
      <c r="N3641" s="1" t="s">
        <v>24</v>
      </c>
      <c r="O3641" s="1" t="s">
        <v>25</v>
      </c>
      <c r="P3641" s="1" t="s">
        <v>9062</v>
      </c>
      <c r="Q3641" s="1" t="s">
        <v>9062</v>
      </c>
      <c r="R3641" s="1" t="s">
        <v>9063</v>
      </c>
      <c r="S3641" s="1" t="s">
        <v>9064</v>
      </c>
      <c r="T3641" s="1" t="s">
        <v>9240</v>
      </c>
      <c r="U3641" s="1" t="s">
        <v>27</v>
      </c>
      <c r="V3641" s="1" t="s">
        <v>8404</v>
      </c>
      <c r="W3641" s="1">
        <v>0</v>
      </c>
      <c r="X3641" s="1" t="s">
        <v>28</v>
      </c>
      <c r="Y3641" s="1" t="s">
        <v>29</v>
      </c>
      <c r="Z3641" s="1" t="s">
        <v>29</v>
      </c>
    </row>
    <row r="3642" spans="1:26" hidden="1" x14ac:dyDescent="0.35">
      <c r="A3642" s="1" t="s">
        <v>20</v>
      </c>
      <c r="B3642" s="1" t="s">
        <v>9065</v>
      </c>
      <c r="C3642" s="1" t="s">
        <v>8956</v>
      </c>
      <c r="D3642" s="1" t="s">
        <v>8415</v>
      </c>
      <c r="E3642" t="str">
        <f t="shared" si="225"/>
        <v>2023</v>
      </c>
      <c r="F3642" t="str">
        <f t="shared" si="226"/>
        <v>octubre</v>
      </c>
      <c r="G3642" s="2">
        <v>45261</v>
      </c>
      <c r="H3642">
        <f t="shared" si="227"/>
        <v>51</v>
      </c>
      <c r="I3642" s="3">
        <f t="shared" si="224"/>
        <v>60</v>
      </c>
      <c r="J3642" s="1">
        <v>17155</v>
      </c>
      <c r="K3642" s="1">
        <v>536294</v>
      </c>
      <c r="L3642" s="21">
        <v>536294</v>
      </c>
      <c r="M3642" s="1" t="s">
        <v>9066</v>
      </c>
      <c r="N3642" s="1" t="s">
        <v>24</v>
      </c>
      <c r="O3642" s="1" t="s">
        <v>25</v>
      </c>
      <c r="P3642" s="1" t="s">
        <v>9065</v>
      </c>
      <c r="Q3642" s="1" t="s">
        <v>9065</v>
      </c>
      <c r="R3642" s="1" t="s">
        <v>9066</v>
      </c>
      <c r="S3642" s="1" t="s">
        <v>26</v>
      </c>
      <c r="T3642" s="1" t="s">
        <v>9240</v>
      </c>
      <c r="U3642" s="1" t="s">
        <v>27</v>
      </c>
      <c r="V3642" s="1" t="s">
        <v>8404</v>
      </c>
      <c r="W3642" s="1">
        <v>0</v>
      </c>
      <c r="X3642" s="1" t="s">
        <v>28</v>
      </c>
      <c r="Y3642" s="1" t="s">
        <v>29</v>
      </c>
      <c r="Z3642" s="1" t="s">
        <v>29</v>
      </c>
    </row>
    <row r="3643" spans="1:26" hidden="1" x14ac:dyDescent="0.35">
      <c r="A3643" s="1" t="s">
        <v>20</v>
      </c>
      <c r="B3643" s="1" t="s">
        <v>9067</v>
      </c>
      <c r="C3643" s="1" t="s">
        <v>8956</v>
      </c>
      <c r="D3643" s="1" t="s">
        <v>8415</v>
      </c>
      <c r="E3643" t="str">
        <f t="shared" si="225"/>
        <v>2023</v>
      </c>
      <c r="F3643" t="str">
        <f t="shared" si="226"/>
        <v>octubre</v>
      </c>
      <c r="G3643" s="2">
        <v>45261</v>
      </c>
      <c r="H3643">
        <f t="shared" si="227"/>
        <v>51</v>
      </c>
      <c r="I3643" s="3">
        <f t="shared" si="224"/>
        <v>60</v>
      </c>
      <c r="J3643" s="1">
        <v>17155</v>
      </c>
      <c r="K3643" s="1">
        <v>198448</v>
      </c>
      <c r="L3643" s="21">
        <v>198448</v>
      </c>
      <c r="M3643" s="1" t="s">
        <v>9068</v>
      </c>
      <c r="N3643" s="1" t="s">
        <v>24</v>
      </c>
      <c r="O3643" s="1" t="s">
        <v>25</v>
      </c>
      <c r="P3643" s="1" t="s">
        <v>9067</v>
      </c>
      <c r="Q3643" s="1" t="s">
        <v>9067</v>
      </c>
      <c r="R3643" s="1" t="s">
        <v>9068</v>
      </c>
      <c r="S3643" s="1" t="s">
        <v>9069</v>
      </c>
      <c r="T3643" s="1" t="s">
        <v>9240</v>
      </c>
      <c r="U3643" s="1" t="s">
        <v>27</v>
      </c>
      <c r="V3643" s="1" t="s">
        <v>8404</v>
      </c>
      <c r="W3643" s="1">
        <v>0</v>
      </c>
      <c r="X3643" s="1" t="s">
        <v>28</v>
      </c>
      <c r="Y3643" s="1" t="s">
        <v>29</v>
      </c>
      <c r="Z3643" s="1" t="s">
        <v>29</v>
      </c>
    </row>
    <row r="3644" spans="1:26" hidden="1" x14ac:dyDescent="0.35">
      <c r="A3644" s="1" t="s">
        <v>20</v>
      </c>
      <c r="B3644" s="1" t="s">
        <v>9070</v>
      </c>
      <c r="C3644" s="1" t="s">
        <v>8956</v>
      </c>
      <c r="D3644" s="1" t="s">
        <v>8415</v>
      </c>
      <c r="E3644" t="str">
        <f t="shared" si="225"/>
        <v>2023</v>
      </c>
      <c r="F3644" t="str">
        <f t="shared" si="226"/>
        <v>octubre</v>
      </c>
      <c r="G3644" s="2">
        <v>45261</v>
      </c>
      <c r="H3644">
        <f t="shared" si="227"/>
        <v>51</v>
      </c>
      <c r="I3644" s="3">
        <f t="shared" si="224"/>
        <v>60</v>
      </c>
      <c r="J3644" s="1">
        <v>17155</v>
      </c>
      <c r="K3644" s="1">
        <v>493663</v>
      </c>
      <c r="L3644" s="21">
        <v>493663</v>
      </c>
      <c r="M3644" s="1" t="s">
        <v>9071</v>
      </c>
      <c r="N3644" s="1" t="s">
        <v>24</v>
      </c>
      <c r="O3644" s="1" t="s">
        <v>25</v>
      </c>
      <c r="P3644" s="1" t="s">
        <v>9070</v>
      </c>
      <c r="Q3644" s="1" t="s">
        <v>9070</v>
      </c>
      <c r="R3644" s="1" t="s">
        <v>9071</v>
      </c>
      <c r="S3644" s="1" t="s">
        <v>8717</v>
      </c>
      <c r="T3644" s="1" t="s">
        <v>9240</v>
      </c>
      <c r="U3644" s="1" t="s">
        <v>27</v>
      </c>
      <c r="V3644" s="1" t="s">
        <v>8404</v>
      </c>
      <c r="W3644" s="1">
        <v>0</v>
      </c>
      <c r="X3644" s="1" t="s">
        <v>28</v>
      </c>
      <c r="Y3644" s="1" t="s">
        <v>29</v>
      </c>
      <c r="Z3644" s="1" t="s">
        <v>29</v>
      </c>
    </row>
    <row r="3645" spans="1:26" hidden="1" x14ac:dyDescent="0.35">
      <c r="A3645" s="1" t="s">
        <v>20</v>
      </c>
      <c r="B3645" s="1" t="s">
        <v>9072</v>
      </c>
      <c r="C3645" s="1" t="s">
        <v>8960</v>
      </c>
      <c r="D3645" s="1" t="s">
        <v>8415</v>
      </c>
      <c r="E3645" t="str">
        <f t="shared" si="225"/>
        <v>2023</v>
      </c>
      <c r="F3645" t="str">
        <f t="shared" si="226"/>
        <v>octubre</v>
      </c>
      <c r="G3645" s="2">
        <v>45261</v>
      </c>
      <c r="H3645">
        <f t="shared" si="227"/>
        <v>51</v>
      </c>
      <c r="I3645" s="3">
        <f t="shared" si="224"/>
        <v>60</v>
      </c>
      <c r="J3645" s="1">
        <v>17155</v>
      </c>
      <c r="K3645" s="1">
        <v>60990</v>
      </c>
      <c r="L3645" s="21">
        <v>60990</v>
      </c>
      <c r="M3645" s="1" t="s">
        <v>9073</v>
      </c>
      <c r="N3645" s="1" t="s">
        <v>24</v>
      </c>
      <c r="O3645" s="1" t="s">
        <v>25</v>
      </c>
      <c r="P3645" s="1" t="s">
        <v>9072</v>
      </c>
      <c r="Q3645" s="1" t="s">
        <v>9072</v>
      </c>
      <c r="R3645" s="1" t="s">
        <v>9073</v>
      </c>
      <c r="S3645" s="1" t="s">
        <v>26</v>
      </c>
      <c r="T3645" s="1" t="s">
        <v>9240</v>
      </c>
      <c r="U3645" s="1" t="s">
        <v>27</v>
      </c>
      <c r="V3645" s="1" t="s">
        <v>8404</v>
      </c>
      <c r="W3645" s="1">
        <v>0</v>
      </c>
      <c r="X3645" s="1" t="s">
        <v>28</v>
      </c>
      <c r="Y3645" s="1" t="s">
        <v>29</v>
      </c>
      <c r="Z3645" s="1" t="s">
        <v>29</v>
      </c>
    </row>
    <row r="3646" spans="1:26" hidden="1" x14ac:dyDescent="0.35">
      <c r="A3646" s="1" t="s">
        <v>20</v>
      </c>
      <c r="B3646" s="1" t="s">
        <v>9074</v>
      </c>
      <c r="C3646" s="1" t="s">
        <v>8968</v>
      </c>
      <c r="D3646" s="1" t="s">
        <v>8415</v>
      </c>
      <c r="E3646" t="str">
        <f t="shared" si="225"/>
        <v>2023</v>
      </c>
      <c r="F3646" t="str">
        <f t="shared" si="226"/>
        <v>octubre</v>
      </c>
      <c r="G3646" s="2">
        <v>45261</v>
      </c>
      <c r="H3646">
        <f t="shared" si="227"/>
        <v>51</v>
      </c>
      <c r="I3646" s="3">
        <f t="shared" si="224"/>
        <v>60</v>
      </c>
      <c r="J3646" s="1">
        <v>17155</v>
      </c>
      <c r="K3646" s="1">
        <v>134178</v>
      </c>
      <c r="L3646" s="21">
        <v>134178</v>
      </c>
      <c r="M3646" s="1" t="s">
        <v>9075</v>
      </c>
      <c r="N3646" s="1" t="s">
        <v>24</v>
      </c>
      <c r="O3646" s="1" t="s">
        <v>25</v>
      </c>
      <c r="P3646" s="1" t="s">
        <v>9074</v>
      </c>
      <c r="Q3646" s="1" t="s">
        <v>9074</v>
      </c>
      <c r="R3646" s="1" t="s">
        <v>9075</v>
      </c>
      <c r="S3646" s="1" t="s">
        <v>9076</v>
      </c>
      <c r="T3646" s="1" t="s">
        <v>9240</v>
      </c>
      <c r="U3646" s="1" t="s">
        <v>27</v>
      </c>
      <c r="V3646" s="1" t="s">
        <v>8404</v>
      </c>
      <c r="W3646" s="1">
        <v>0</v>
      </c>
      <c r="X3646" s="1" t="s">
        <v>28</v>
      </c>
      <c r="Y3646" s="1" t="s">
        <v>29</v>
      </c>
      <c r="Z3646" s="1" t="s">
        <v>29</v>
      </c>
    </row>
    <row r="3647" spans="1:26" hidden="1" x14ac:dyDescent="0.35">
      <c r="A3647" s="1" t="s">
        <v>20</v>
      </c>
      <c r="B3647" s="1" t="s">
        <v>9077</v>
      </c>
      <c r="C3647" s="1" t="s">
        <v>8968</v>
      </c>
      <c r="D3647" s="1" t="s">
        <v>8415</v>
      </c>
      <c r="E3647" t="str">
        <f t="shared" si="225"/>
        <v>2023</v>
      </c>
      <c r="F3647" t="str">
        <f t="shared" si="226"/>
        <v>octubre</v>
      </c>
      <c r="G3647" s="2">
        <v>45261</v>
      </c>
      <c r="H3647">
        <f t="shared" si="227"/>
        <v>51</v>
      </c>
      <c r="I3647" s="3">
        <f t="shared" si="224"/>
        <v>60</v>
      </c>
      <c r="J3647" s="1">
        <v>17155</v>
      </c>
      <c r="K3647" s="1">
        <v>215000</v>
      </c>
      <c r="L3647" s="21">
        <v>215000</v>
      </c>
      <c r="M3647" s="1" t="s">
        <v>9078</v>
      </c>
      <c r="N3647" s="1" t="s">
        <v>24</v>
      </c>
      <c r="O3647" s="1" t="s">
        <v>25</v>
      </c>
      <c r="P3647" s="1" t="s">
        <v>9077</v>
      </c>
      <c r="Q3647" s="1" t="s">
        <v>9077</v>
      </c>
      <c r="R3647" s="1" t="s">
        <v>9078</v>
      </c>
      <c r="S3647" s="1" t="s">
        <v>26</v>
      </c>
      <c r="T3647" s="1" t="s">
        <v>9240</v>
      </c>
      <c r="U3647" s="1" t="s">
        <v>27</v>
      </c>
      <c r="V3647" s="1" t="s">
        <v>8404</v>
      </c>
      <c r="W3647" s="1">
        <v>0</v>
      </c>
      <c r="X3647" s="1" t="s">
        <v>28</v>
      </c>
      <c r="Y3647" s="1" t="s">
        <v>29</v>
      </c>
      <c r="Z3647" s="1" t="s">
        <v>29</v>
      </c>
    </row>
    <row r="3648" spans="1:26" hidden="1" x14ac:dyDescent="0.35">
      <c r="A3648" s="1" t="s">
        <v>20</v>
      </c>
      <c r="B3648" s="1" t="s">
        <v>9079</v>
      </c>
      <c r="C3648" s="1" t="s">
        <v>9080</v>
      </c>
      <c r="D3648" s="1" t="s">
        <v>8415</v>
      </c>
      <c r="E3648" t="str">
        <f t="shared" si="225"/>
        <v>2023</v>
      </c>
      <c r="F3648" t="str">
        <f t="shared" si="226"/>
        <v>octubre</v>
      </c>
      <c r="G3648" s="2">
        <v>45261</v>
      </c>
      <c r="H3648">
        <f t="shared" si="227"/>
        <v>51</v>
      </c>
      <c r="I3648" s="3">
        <f t="shared" si="224"/>
        <v>60</v>
      </c>
      <c r="J3648" s="1">
        <v>17155</v>
      </c>
      <c r="K3648" s="1">
        <v>50056</v>
      </c>
      <c r="L3648" s="21">
        <v>50056</v>
      </c>
      <c r="M3648" s="1" t="s">
        <v>9081</v>
      </c>
      <c r="N3648" s="1" t="s">
        <v>24</v>
      </c>
      <c r="O3648" s="1" t="s">
        <v>25</v>
      </c>
      <c r="P3648" s="1" t="s">
        <v>9079</v>
      </c>
      <c r="Q3648" s="1" t="s">
        <v>9079</v>
      </c>
      <c r="R3648" s="1" t="s">
        <v>9081</v>
      </c>
      <c r="S3648" s="1" t="s">
        <v>26</v>
      </c>
      <c r="T3648" s="1" t="s">
        <v>9240</v>
      </c>
      <c r="U3648" s="1" t="s">
        <v>27</v>
      </c>
      <c r="V3648" s="1" t="s">
        <v>8404</v>
      </c>
      <c r="W3648" s="1">
        <v>0</v>
      </c>
      <c r="X3648" s="1" t="s">
        <v>28</v>
      </c>
      <c r="Y3648" s="1" t="s">
        <v>29</v>
      </c>
      <c r="Z3648" s="1" t="s">
        <v>29</v>
      </c>
    </row>
    <row r="3649" spans="1:26" hidden="1" x14ac:dyDescent="0.35">
      <c r="A3649" s="1" t="s">
        <v>20</v>
      </c>
      <c r="B3649" s="1" t="s">
        <v>9082</v>
      </c>
      <c r="C3649" s="1" t="s">
        <v>7659</v>
      </c>
      <c r="D3649" s="1" t="s">
        <v>8415</v>
      </c>
      <c r="E3649" t="str">
        <f t="shared" si="225"/>
        <v>2023</v>
      </c>
      <c r="F3649" t="str">
        <f t="shared" si="226"/>
        <v>octubre</v>
      </c>
      <c r="G3649" s="2">
        <v>45261</v>
      </c>
      <c r="H3649">
        <f t="shared" si="227"/>
        <v>51</v>
      </c>
      <c r="I3649" s="3">
        <f t="shared" si="224"/>
        <v>60</v>
      </c>
      <c r="J3649" s="1">
        <v>17155</v>
      </c>
      <c r="K3649" s="1">
        <v>21200</v>
      </c>
      <c r="L3649" s="21">
        <v>21200</v>
      </c>
      <c r="M3649" s="1" t="s">
        <v>9083</v>
      </c>
      <c r="N3649" s="1" t="s">
        <v>24</v>
      </c>
      <c r="O3649" s="1" t="s">
        <v>25</v>
      </c>
      <c r="P3649" s="1" t="s">
        <v>9082</v>
      </c>
      <c r="Q3649" s="1" t="s">
        <v>9082</v>
      </c>
      <c r="R3649" s="1" t="s">
        <v>9083</v>
      </c>
      <c r="S3649" s="1" t="s">
        <v>26</v>
      </c>
      <c r="T3649" s="1" t="s">
        <v>9240</v>
      </c>
      <c r="U3649" s="1" t="s">
        <v>27</v>
      </c>
      <c r="V3649" s="1" t="s">
        <v>8404</v>
      </c>
      <c r="W3649" s="1">
        <v>0</v>
      </c>
      <c r="X3649" s="1" t="s">
        <v>28</v>
      </c>
      <c r="Y3649" s="1" t="s">
        <v>29</v>
      </c>
      <c r="Z3649" s="1" t="s">
        <v>29</v>
      </c>
    </row>
    <row r="3650" spans="1:26" hidden="1" x14ac:dyDescent="0.35">
      <c r="A3650" s="1" t="s">
        <v>20</v>
      </c>
      <c r="B3650" s="1" t="s">
        <v>9084</v>
      </c>
      <c r="C3650" s="1" t="s">
        <v>9085</v>
      </c>
      <c r="D3650" s="1" t="s">
        <v>8424</v>
      </c>
      <c r="E3650" t="str">
        <f t="shared" si="225"/>
        <v>2023</v>
      </c>
      <c r="F3650" t="str">
        <f t="shared" si="226"/>
        <v>octubre</v>
      </c>
      <c r="G3650" s="2">
        <v>45261</v>
      </c>
      <c r="H3650">
        <f t="shared" si="227"/>
        <v>50</v>
      </c>
      <c r="I3650" s="3">
        <f t="shared" ref="I3650:I3713" si="228">IF(AND(H3650&gt;0,H3650&lt;=30),30,IF(AND(H3650&gt;30,H3650&lt;=60),60,IF(AND(H3650&gt;60,H3650&lt;=90),90,IF(AND(H3650&gt;90,H3650&lt;=120),120,IF(AND(H3650&gt;120,H3650&lt;=150),150,IF(AND(H3650&gt;150,H3650&lt;=180),180,IF(AND(H3650&gt;180,H3650&lt;=360),360,IF(H3650&gt;360,720,0))))))))</f>
        <v>60</v>
      </c>
      <c r="J3650" s="1">
        <v>17146</v>
      </c>
      <c r="K3650" s="1">
        <v>166286498</v>
      </c>
      <c r="L3650" s="21">
        <v>166286498</v>
      </c>
      <c r="M3650" s="1" t="s">
        <v>9086</v>
      </c>
      <c r="N3650" s="1" t="s">
        <v>24</v>
      </c>
      <c r="O3650" s="1" t="s">
        <v>25</v>
      </c>
      <c r="P3650" s="1" t="s">
        <v>9084</v>
      </c>
      <c r="Q3650" s="1" t="s">
        <v>9084</v>
      </c>
      <c r="R3650" s="1" t="s">
        <v>9086</v>
      </c>
      <c r="S3650" s="1" t="s">
        <v>26</v>
      </c>
      <c r="T3650" s="1" t="s">
        <v>9238</v>
      </c>
      <c r="U3650" s="1" t="s">
        <v>27</v>
      </c>
      <c r="V3650" s="1" t="s">
        <v>8404</v>
      </c>
      <c r="W3650" s="1">
        <v>0</v>
      </c>
      <c r="X3650" s="1" t="s">
        <v>28</v>
      </c>
      <c r="Y3650" s="1" t="s">
        <v>29</v>
      </c>
      <c r="Z3650" s="1" t="s">
        <v>29</v>
      </c>
    </row>
    <row r="3651" spans="1:26" hidden="1" x14ac:dyDescent="0.35">
      <c r="A3651" s="1" t="s">
        <v>20</v>
      </c>
      <c r="B3651" s="1" t="s">
        <v>9087</v>
      </c>
      <c r="C3651" s="1" t="s">
        <v>9085</v>
      </c>
      <c r="D3651" s="1" t="s">
        <v>8424</v>
      </c>
      <c r="E3651" t="str">
        <f t="shared" ref="E3651:E3714" si="229">+TEXT(D3651,"aaaa")</f>
        <v>2023</v>
      </c>
      <c r="F3651" t="str">
        <f t="shared" ref="F3651:F3714" si="230">+TEXT(D3651,"mmmm")</f>
        <v>octubre</v>
      </c>
      <c r="G3651" s="2">
        <v>45261</v>
      </c>
      <c r="H3651">
        <f t="shared" ref="H3651:H3714" si="231">+G3651-D3651</f>
        <v>50</v>
      </c>
      <c r="I3651" s="3">
        <f t="shared" si="228"/>
        <v>60</v>
      </c>
      <c r="J3651" s="1">
        <v>17146</v>
      </c>
      <c r="K3651" s="1">
        <v>56194708</v>
      </c>
      <c r="L3651" s="21">
        <v>56194708</v>
      </c>
      <c r="M3651" s="1" t="s">
        <v>9088</v>
      </c>
      <c r="N3651" s="1" t="s">
        <v>24</v>
      </c>
      <c r="O3651" s="1" t="s">
        <v>25</v>
      </c>
      <c r="P3651" s="1" t="s">
        <v>9087</v>
      </c>
      <c r="Q3651" s="1" t="s">
        <v>9087</v>
      </c>
      <c r="R3651" s="1" t="s">
        <v>9088</v>
      </c>
      <c r="S3651" s="1" t="s">
        <v>26</v>
      </c>
      <c r="T3651" s="1" t="s">
        <v>9238</v>
      </c>
      <c r="U3651" s="1" t="s">
        <v>27</v>
      </c>
      <c r="V3651" s="1" t="s">
        <v>8404</v>
      </c>
      <c r="W3651" s="1">
        <v>0</v>
      </c>
      <c r="X3651" s="1" t="s">
        <v>28</v>
      </c>
      <c r="Y3651" s="1" t="s">
        <v>29</v>
      </c>
      <c r="Z3651" s="1" t="s">
        <v>29</v>
      </c>
    </row>
    <row r="3652" spans="1:26" hidden="1" x14ac:dyDescent="0.35">
      <c r="A3652" s="1" t="s">
        <v>20</v>
      </c>
      <c r="B3652" s="1" t="s">
        <v>9089</v>
      </c>
      <c r="C3652" s="1" t="s">
        <v>9085</v>
      </c>
      <c r="D3652" s="1" t="s">
        <v>8424</v>
      </c>
      <c r="E3652" t="str">
        <f t="shared" si="229"/>
        <v>2023</v>
      </c>
      <c r="F3652" t="str">
        <f t="shared" si="230"/>
        <v>octubre</v>
      </c>
      <c r="G3652" s="2">
        <v>45261</v>
      </c>
      <c r="H3652">
        <f t="shared" si="231"/>
        <v>50</v>
      </c>
      <c r="I3652" s="3">
        <f t="shared" si="228"/>
        <v>60</v>
      </c>
      <c r="J3652" s="1">
        <v>17146</v>
      </c>
      <c r="K3652" s="1">
        <v>243274355</v>
      </c>
      <c r="L3652" s="21">
        <v>243274355</v>
      </c>
      <c r="M3652" s="1" t="s">
        <v>9090</v>
      </c>
      <c r="N3652" s="1" t="s">
        <v>24</v>
      </c>
      <c r="O3652" s="1" t="s">
        <v>25</v>
      </c>
      <c r="P3652" s="1" t="s">
        <v>9089</v>
      </c>
      <c r="Q3652" s="1" t="s">
        <v>9089</v>
      </c>
      <c r="R3652" s="1" t="s">
        <v>9090</v>
      </c>
      <c r="S3652" s="1" t="s">
        <v>26</v>
      </c>
      <c r="T3652" s="1" t="s">
        <v>9238</v>
      </c>
      <c r="U3652" s="1" t="s">
        <v>27</v>
      </c>
      <c r="V3652" s="1" t="s">
        <v>8404</v>
      </c>
      <c r="W3652" s="1">
        <v>0</v>
      </c>
      <c r="X3652" s="1" t="s">
        <v>28</v>
      </c>
      <c r="Y3652" s="1" t="s">
        <v>29</v>
      </c>
      <c r="Z3652" s="1" t="s">
        <v>29</v>
      </c>
    </row>
    <row r="3653" spans="1:26" hidden="1" x14ac:dyDescent="0.35">
      <c r="A3653" s="1" t="s">
        <v>20</v>
      </c>
      <c r="B3653" s="1" t="s">
        <v>9091</v>
      </c>
      <c r="C3653" s="1" t="s">
        <v>9085</v>
      </c>
      <c r="D3653" s="1" t="s">
        <v>8424</v>
      </c>
      <c r="E3653" t="str">
        <f t="shared" si="229"/>
        <v>2023</v>
      </c>
      <c r="F3653" t="str">
        <f t="shared" si="230"/>
        <v>octubre</v>
      </c>
      <c r="G3653" s="2">
        <v>45261</v>
      </c>
      <c r="H3653">
        <f t="shared" si="231"/>
        <v>50</v>
      </c>
      <c r="I3653" s="3">
        <f t="shared" si="228"/>
        <v>60</v>
      </c>
      <c r="J3653" s="1">
        <v>17146</v>
      </c>
      <c r="K3653" s="1">
        <v>11479780</v>
      </c>
      <c r="L3653" s="21">
        <v>11479780</v>
      </c>
      <c r="M3653" s="1" t="s">
        <v>9092</v>
      </c>
      <c r="N3653" s="1" t="s">
        <v>24</v>
      </c>
      <c r="O3653" s="1" t="s">
        <v>25</v>
      </c>
      <c r="P3653" s="1" t="s">
        <v>9091</v>
      </c>
      <c r="Q3653" s="1" t="s">
        <v>9091</v>
      </c>
      <c r="R3653" s="1" t="s">
        <v>9092</v>
      </c>
      <c r="S3653" s="1" t="s">
        <v>26</v>
      </c>
      <c r="T3653" s="1" t="s">
        <v>9238</v>
      </c>
      <c r="U3653" s="1" t="s">
        <v>27</v>
      </c>
      <c r="V3653" s="1" t="s">
        <v>8404</v>
      </c>
      <c r="W3653" s="1">
        <v>0</v>
      </c>
      <c r="X3653" s="1" t="s">
        <v>28</v>
      </c>
      <c r="Y3653" s="1" t="s">
        <v>29</v>
      </c>
      <c r="Z3653" s="1" t="s">
        <v>29</v>
      </c>
    </row>
    <row r="3654" spans="1:26" hidden="1" x14ac:dyDescent="0.35">
      <c r="A3654" s="1" t="s">
        <v>20</v>
      </c>
      <c r="B3654" s="1" t="s">
        <v>9093</v>
      </c>
      <c r="C3654" s="1" t="s">
        <v>9085</v>
      </c>
      <c r="D3654" s="1" t="s">
        <v>8424</v>
      </c>
      <c r="E3654" t="str">
        <f t="shared" si="229"/>
        <v>2023</v>
      </c>
      <c r="F3654" t="str">
        <f t="shared" si="230"/>
        <v>octubre</v>
      </c>
      <c r="G3654" s="2">
        <v>45261</v>
      </c>
      <c r="H3654">
        <f t="shared" si="231"/>
        <v>50</v>
      </c>
      <c r="I3654" s="3">
        <f t="shared" si="228"/>
        <v>60</v>
      </c>
      <c r="J3654" s="1">
        <v>17146</v>
      </c>
      <c r="K3654" s="1">
        <v>11049252006</v>
      </c>
      <c r="L3654" s="21">
        <v>10989595280</v>
      </c>
      <c r="M3654" s="1" t="s">
        <v>9094</v>
      </c>
      <c r="N3654" s="1" t="s">
        <v>24</v>
      </c>
      <c r="O3654" s="1" t="s">
        <v>25</v>
      </c>
      <c r="P3654" s="1" t="s">
        <v>9093</v>
      </c>
      <c r="Q3654" s="1" t="s">
        <v>9093</v>
      </c>
      <c r="R3654" s="1" t="s">
        <v>9094</v>
      </c>
      <c r="S3654" s="1" t="s">
        <v>26</v>
      </c>
      <c r="T3654" s="1" t="s">
        <v>9238</v>
      </c>
      <c r="U3654" s="1" t="s">
        <v>27</v>
      </c>
      <c r="V3654" s="1" t="s">
        <v>8404</v>
      </c>
      <c r="W3654" s="1">
        <v>0</v>
      </c>
      <c r="X3654" s="1" t="s">
        <v>28</v>
      </c>
      <c r="Y3654" s="1" t="s">
        <v>29</v>
      </c>
      <c r="Z3654" s="1" t="s">
        <v>29</v>
      </c>
    </row>
    <row r="3655" spans="1:26" hidden="1" x14ac:dyDescent="0.35">
      <c r="A3655" s="1" t="s">
        <v>20</v>
      </c>
      <c r="B3655" s="1" t="s">
        <v>9095</v>
      </c>
      <c r="C3655" s="1" t="s">
        <v>8960</v>
      </c>
      <c r="D3655" s="1" t="s">
        <v>7650</v>
      </c>
      <c r="E3655" t="str">
        <f t="shared" si="229"/>
        <v>2023</v>
      </c>
      <c r="F3655" t="str">
        <f t="shared" si="230"/>
        <v>octubre</v>
      </c>
      <c r="G3655" s="2">
        <v>45261</v>
      </c>
      <c r="H3655">
        <f t="shared" si="231"/>
        <v>49</v>
      </c>
      <c r="I3655" s="3">
        <f t="shared" si="228"/>
        <v>60</v>
      </c>
      <c r="J3655" s="1">
        <v>17183</v>
      </c>
      <c r="K3655" s="1">
        <v>674524</v>
      </c>
      <c r="L3655" s="21">
        <v>674524</v>
      </c>
      <c r="M3655" s="1" t="s">
        <v>9096</v>
      </c>
      <c r="N3655" s="1" t="s">
        <v>24</v>
      </c>
      <c r="O3655" s="1" t="s">
        <v>25</v>
      </c>
      <c r="P3655" s="1" t="s">
        <v>9095</v>
      </c>
      <c r="Q3655" s="1" t="s">
        <v>9095</v>
      </c>
      <c r="R3655" s="1" t="s">
        <v>9096</v>
      </c>
      <c r="S3655" s="1" t="s">
        <v>5944</v>
      </c>
      <c r="T3655" s="1" t="s">
        <v>9240</v>
      </c>
      <c r="U3655" s="1" t="s">
        <v>27</v>
      </c>
      <c r="V3655" s="1" t="s">
        <v>8404</v>
      </c>
      <c r="W3655" s="1">
        <v>0</v>
      </c>
      <c r="X3655" s="1" t="s">
        <v>28</v>
      </c>
      <c r="Y3655" s="1" t="s">
        <v>29</v>
      </c>
      <c r="Z3655" s="1" t="s">
        <v>29</v>
      </c>
    </row>
    <row r="3656" spans="1:26" hidden="1" x14ac:dyDescent="0.35">
      <c r="A3656" s="1" t="s">
        <v>20</v>
      </c>
      <c r="B3656" s="1" t="s">
        <v>9097</v>
      </c>
      <c r="C3656" s="1" t="s">
        <v>7662</v>
      </c>
      <c r="D3656" s="1" t="s">
        <v>7650</v>
      </c>
      <c r="E3656" t="str">
        <f t="shared" si="229"/>
        <v>2023</v>
      </c>
      <c r="F3656" t="str">
        <f t="shared" si="230"/>
        <v>octubre</v>
      </c>
      <c r="G3656" s="2">
        <v>45261</v>
      </c>
      <c r="H3656">
        <f t="shared" si="231"/>
        <v>49</v>
      </c>
      <c r="I3656" s="3">
        <f t="shared" si="228"/>
        <v>60</v>
      </c>
      <c r="J3656" s="1">
        <v>17164</v>
      </c>
      <c r="K3656" s="1">
        <v>153756</v>
      </c>
      <c r="L3656" s="21">
        <v>153756</v>
      </c>
      <c r="M3656" s="1" t="s">
        <v>9098</v>
      </c>
      <c r="N3656" s="1" t="s">
        <v>24</v>
      </c>
      <c r="O3656" s="1" t="s">
        <v>25</v>
      </c>
      <c r="P3656" s="1" t="s">
        <v>9097</v>
      </c>
      <c r="Q3656" s="1" t="s">
        <v>9097</v>
      </c>
      <c r="R3656" s="1" t="s">
        <v>9098</v>
      </c>
      <c r="S3656" s="1" t="s">
        <v>26</v>
      </c>
      <c r="T3656" s="1" t="s">
        <v>9240</v>
      </c>
      <c r="U3656" s="1" t="s">
        <v>27</v>
      </c>
      <c r="V3656" s="1" t="s">
        <v>8404</v>
      </c>
      <c r="W3656" s="1">
        <v>0</v>
      </c>
      <c r="X3656" s="1" t="s">
        <v>28</v>
      </c>
      <c r="Y3656" s="1" t="s">
        <v>29</v>
      </c>
      <c r="Z3656" s="1" t="s">
        <v>29</v>
      </c>
    </row>
    <row r="3657" spans="1:26" hidden="1" x14ac:dyDescent="0.35">
      <c r="A3657" s="1" t="s">
        <v>20</v>
      </c>
      <c r="B3657" s="1" t="s">
        <v>9099</v>
      </c>
      <c r="C3657" s="1" t="s">
        <v>7665</v>
      </c>
      <c r="D3657" s="1" t="s">
        <v>7650</v>
      </c>
      <c r="E3657" t="str">
        <f t="shared" si="229"/>
        <v>2023</v>
      </c>
      <c r="F3657" t="str">
        <f t="shared" si="230"/>
        <v>octubre</v>
      </c>
      <c r="G3657" s="2">
        <v>45261</v>
      </c>
      <c r="H3657">
        <f t="shared" si="231"/>
        <v>49</v>
      </c>
      <c r="I3657" s="3">
        <f t="shared" si="228"/>
        <v>60</v>
      </c>
      <c r="J3657" s="1">
        <v>17164</v>
      </c>
      <c r="K3657" s="1">
        <v>46403</v>
      </c>
      <c r="L3657" s="21">
        <v>46403</v>
      </c>
      <c r="M3657" s="1" t="s">
        <v>9100</v>
      </c>
      <c r="N3657" s="1" t="s">
        <v>24</v>
      </c>
      <c r="O3657" s="1" t="s">
        <v>25</v>
      </c>
      <c r="P3657" s="1" t="s">
        <v>9099</v>
      </c>
      <c r="Q3657" s="1" t="s">
        <v>9099</v>
      </c>
      <c r="R3657" s="1" t="s">
        <v>9100</v>
      </c>
      <c r="S3657" s="1" t="s">
        <v>9101</v>
      </c>
      <c r="T3657" s="1" t="s">
        <v>9240</v>
      </c>
      <c r="U3657" s="1" t="s">
        <v>27</v>
      </c>
      <c r="V3657" s="1" t="s">
        <v>8404</v>
      </c>
      <c r="W3657" s="1">
        <v>0</v>
      </c>
      <c r="X3657" s="1" t="s">
        <v>28</v>
      </c>
      <c r="Y3657" s="1" t="s">
        <v>29</v>
      </c>
      <c r="Z3657" s="1" t="s">
        <v>29</v>
      </c>
    </row>
    <row r="3658" spans="1:26" hidden="1" x14ac:dyDescent="0.35">
      <c r="A3658" s="1" t="s">
        <v>20</v>
      </c>
      <c r="B3658" s="1" t="s">
        <v>9102</v>
      </c>
      <c r="C3658" s="1" t="s">
        <v>7665</v>
      </c>
      <c r="D3658" s="1" t="s">
        <v>7650</v>
      </c>
      <c r="E3658" t="str">
        <f t="shared" si="229"/>
        <v>2023</v>
      </c>
      <c r="F3658" t="str">
        <f t="shared" si="230"/>
        <v>octubre</v>
      </c>
      <c r="G3658" s="2">
        <v>45261</v>
      </c>
      <c r="H3658">
        <f t="shared" si="231"/>
        <v>49</v>
      </c>
      <c r="I3658" s="3">
        <f t="shared" si="228"/>
        <v>60</v>
      </c>
      <c r="J3658" s="1">
        <v>17164</v>
      </c>
      <c r="K3658" s="1">
        <v>417627</v>
      </c>
      <c r="L3658" s="21">
        <v>417627</v>
      </c>
      <c r="M3658" s="1" t="s">
        <v>9103</v>
      </c>
      <c r="N3658" s="1" t="s">
        <v>24</v>
      </c>
      <c r="O3658" s="1" t="s">
        <v>25</v>
      </c>
      <c r="P3658" s="1" t="s">
        <v>9102</v>
      </c>
      <c r="Q3658" s="1" t="s">
        <v>9102</v>
      </c>
      <c r="R3658" s="1" t="s">
        <v>9103</v>
      </c>
      <c r="S3658" s="1" t="s">
        <v>26</v>
      </c>
      <c r="T3658" s="1" t="s">
        <v>9240</v>
      </c>
      <c r="U3658" s="1" t="s">
        <v>27</v>
      </c>
      <c r="V3658" s="1" t="s">
        <v>8404</v>
      </c>
      <c r="W3658" s="1">
        <v>0</v>
      </c>
      <c r="X3658" s="1" t="s">
        <v>28</v>
      </c>
      <c r="Y3658" s="1" t="s">
        <v>29</v>
      </c>
      <c r="Z3658" s="1" t="s">
        <v>29</v>
      </c>
    </row>
    <row r="3659" spans="1:26" hidden="1" x14ac:dyDescent="0.35">
      <c r="A3659" s="1" t="s">
        <v>20</v>
      </c>
      <c r="B3659" s="1" t="s">
        <v>9104</v>
      </c>
      <c r="C3659" s="1" t="s">
        <v>7665</v>
      </c>
      <c r="D3659" s="1" t="s">
        <v>7650</v>
      </c>
      <c r="E3659" t="str">
        <f t="shared" si="229"/>
        <v>2023</v>
      </c>
      <c r="F3659" t="str">
        <f t="shared" si="230"/>
        <v>octubre</v>
      </c>
      <c r="G3659" s="2">
        <v>45261</v>
      </c>
      <c r="H3659">
        <f t="shared" si="231"/>
        <v>49</v>
      </c>
      <c r="I3659" s="3">
        <f t="shared" si="228"/>
        <v>60</v>
      </c>
      <c r="J3659" s="1">
        <v>17164</v>
      </c>
      <c r="K3659" s="1">
        <v>742448</v>
      </c>
      <c r="L3659" s="21">
        <v>742448</v>
      </c>
      <c r="M3659" s="1" t="s">
        <v>9105</v>
      </c>
      <c r="N3659" s="1" t="s">
        <v>24</v>
      </c>
      <c r="O3659" s="1" t="s">
        <v>25</v>
      </c>
      <c r="P3659" s="1" t="s">
        <v>9104</v>
      </c>
      <c r="Q3659" s="1" t="s">
        <v>9104</v>
      </c>
      <c r="R3659" s="1" t="s">
        <v>9105</v>
      </c>
      <c r="S3659" s="1" t="s">
        <v>9106</v>
      </c>
      <c r="T3659" s="1" t="s">
        <v>9240</v>
      </c>
      <c r="U3659" s="1" t="s">
        <v>27</v>
      </c>
      <c r="V3659" s="1" t="s">
        <v>8404</v>
      </c>
      <c r="W3659" s="1">
        <v>0</v>
      </c>
      <c r="X3659" s="1" t="s">
        <v>28</v>
      </c>
      <c r="Y3659" s="1" t="s">
        <v>29</v>
      </c>
      <c r="Z3659" s="1" t="s">
        <v>29</v>
      </c>
    </row>
    <row r="3660" spans="1:26" hidden="1" x14ac:dyDescent="0.35">
      <c r="A3660" s="1" t="s">
        <v>20</v>
      </c>
      <c r="B3660" s="1" t="s">
        <v>9107</v>
      </c>
      <c r="C3660" s="1" t="s">
        <v>7665</v>
      </c>
      <c r="D3660" s="1" t="s">
        <v>7650</v>
      </c>
      <c r="E3660" t="str">
        <f t="shared" si="229"/>
        <v>2023</v>
      </c>
      <c r="F3660" t="str">
        <f t="shared" si="230"/>
        <v>octubre</v>
      </c>
      <c r="G3660" s="2">
        <v>45261</v>
      </c>
      <c r="H3660">
        <f t="shared" si="231"/>
        <v>49</v>
      </c>
      <c r="I3660" s="3">
        <f t="shared" si="228"/>
        <v>60</v>
      </c>
      <c r="J3660" s="1">
        <v>17164</v>
      </c>
      <c r="K3660" s="1">
        <v>17362</v>
      </c>
      <c r="L3660" s="21">
        <v>17362</v>
      </c>
      <c r="M3660" s="1" t="s">
        <v>9108</v>
      </c>
      <c r="N3660" s="1" t="s">
        <v>24</v>
      </c>
      <c r="O3660" s="1" t="s">
        <v>25</v>
      </c>
      <c r="P3660" s="1" t="s">
        <v>9107</v>
      </c>
      <c r="Q3660" s="1" t="s">
        <v>9107</v>
      </c>
      <c r="R3660" s="1" t="s">
        <v>9108</v>
      </c>
      <c r="S3660" s="1" t="s">
        <v>5123</v>
      </c>
      <c r="T3660" s="1" t="s">
        <v>9240</v>
      </c>
      <c r="U3660" s="1" t="s">
        <v>27</v>
      </c>
      <c r="V3660" s="1" t="s">
        <v>8404</v>
      </c>
      <c r="W3660" s="1">
        <v>0</v>
      </c>
      <c r="X3660" s="1" t="s">
        <v>28</v>
      </c>
      <c r="Y3660" s="1" t="s">
        <v>29</v>
      </c>
      <c r="Z3660" s="1" t="s">
        <v>29</v>
      </c>
    </row>
    <row r="3661" spans="1:26" hidden="1" x14ac:dyDescent="0.35">
      <c r="A3661" s="1" t="s">
        <v>20</v>
      </c>
      <c r="B3661" s="1" t="s">
        <v>9109</v>
      </c>
      <c r="C3661" s="1" t="s">
        <v>9110</v>
      </c>
      <c r="D3661" s="1" t="s">
        <v>7650</v>
      </c>
      <c r="E3661" t="str">
        <f t="shared" si="229"/>
        <v>2023</v>
      </c>
      <c r="F3661" t="str">
        <f t="shared" si="230"/>
        <v>octubre</v>
      </c>
      <c r="G3661" s="2">
        <v>45261</v>
      </c>
      <c r="H3661">
        <f t="shared" si="231"/>
        <v>49</v>
      </c>
      <c r="I3661" s="3">
        <f t="shared" si="228"/>
        <v>60</v>
      </c>
      <c r="J3661" s="1">
        <v>17164</v>
      </c>
      <c r="K3661" s="1">
        <v>3532147</v>
      </c>
      <c r="L3661" s="21">
        <v>3532147</v>
      </c>
      <c r="M3661" s="1" t="s">
        <v>9111</v>
      </c>
      <c r="N3661" s="1" t="s">
        <v>24</v>
      </c>
      <c r="O3661" s="1" t="s">
        <v>25</v>
      </c>
      <c r="P3661" s="1" t="s">
        <v>9109</v>
      </c>
      <c r="Q3661" s="1" t="s">
        <v>9109</v>
      </c>
      <c r="R3661" s="1" t="s">
        <v>9111</v>
      </c>
      <c r="S3661" s="1" t="s">
        <v>9112</v>
      </c>
      <c r="T3661" s="1" t="s">
        <v>9240</v>
      </c>
      <c r="U3661" s="1" t="s">
        <v>27</v>
      </c>
      <c r="V3661" s="1" t="s">
        <v>8404</v>
      </c>
      <c r="W3661" s="1">
        <v>0</v>
      </c>
      <c r="X3661" s="1" t="s">
        <v>28</v>
      </c>
      <c r="Y3661" s="1" t="s">
        <v>29</v>
      </c>
      <c r="Z3661" s="1" t="s">
        <v>29</v>
      </c>
    </row>
    <row r="3662" spans="1:26" hidden="1" x14ac:dyDescent="0.35">
      <c r="A3662" s="1" t="s">
        <v>20</v>
      </c>
      <c r="B3662" s="1" t="s">
        <v>9113</v>
      </c>
      <c r="C3662" s="1" t="s">
        <v>7647</v>
      </c>
      <c r="D3662" s="1" t="s">
        <v>7650</v>
      </c>
      <c r="E3662" t="str">
        <f t="shared" si="229"/>
        <v>2023</v>
      </c>
      <c r="F3662" t="str">
        <f t="shared" si="230"/>
        <v>octubre</v>
      </c>
      <c r="G3662" s="2">
        <v>45261</v>
      </c>
      <c r="H3662">
        <f t="shared" si="231"/>
        <v>49</v>
      </c>
      <c r="I3662" s="3">
        <f t="shared" si="228"/>
        <v>60</v>
      </c>
      <c r="J3662" s="1">
        <v>17164</v>
      </c>
      <c r="K3662" s="1">
        <v>6714</v>
      </c>
      <c r="L3662" s="21">
        <v>6714</v>
      </c>
      <c r="M3662" s="1" t="s">
        <v>9114</v>
      </c>
      <c r="N3662" s="1" t="s">
        <v>24</v>
      </c>
      <c r="O3662" s="1" t="s">
        <v>25</v>
      </c>
      <c r="P3662" s="1" t="s">
        <v>9113</v>
      </c>
      <c r="Q3662" s="1" t="s">
        <v>9113</v>
      </c>
      <c r="R3662" s="1" t="s">
        <v>9114</v>
      </c>
      <c r="S3662" s="1" t="s">
        <v>9115</v>
      </c>
      <c r="T3662" s="1" t="s">
        <v>9240</v>
      </c>
      <c r="U3662" s="1" t="s">
        <v>27</v>
      </c>
      <c r="V3662" s="1" t="s">
        <v>8404</v>
      </c>
      <c r="W3662" s="1">
        <v>0</v>
      </c>
      <c r="X3662" s="1" t="s">
        <v>28</v>
      </c>
      <c r="Y3662" s="1" t="s">
        <v>29</v>
      </c>
      <c r="Z3662" s="1" t="s">
        <v>29</v>
      </c>
    </row>
    <row r="3663" spans="1:26" hidden="1" x14ac:dyDescent="0.35">
      <c r="A3663" s="1" t="s">
        <v>20</v>
      </c>
      <c r="B3663" s="1" t="s">
        <v>9116</v>
      </c>
      <c r="C3663" s="1" t="s">
        <v>7675</v>
      </c>
      <c r="D3663" s="1" t="s">
        <v>7650</v>
      </c>
      <c r="E3663" t="str">
        <f t="shared" si="229"/>
        <v>2023</v>
      </c>
      <c r="F3663" t="str">
        <f t="shared" si="230"/>
        <v>octubre</v>
      </c>
      <c r="G3663" s="2">
        <v>45261</v>
      </c>
      <c r="H3663">
        <f t="shared" si="231"/>
        <v>49</v>
      </c>
      <c r="I3663" s="3">
        <f t="shared" si="228"/>
        <v>60</v>
      </c>
      <c r="J3663" s="1">
        <v>17164</v>
      </c>
      <c r="K3663" s="1">
        <v>139209</v>
      </c>
      <c r="L3663" s="21">
        <v>139209</v>
      </c>
      <c r="M3663" s="1" t="s">
        <v>9117</v>
      </c>
      <c r="N3663" s="1" t="s">
        <v>24</v>
      </c>
      <c r="O3663" s="1" t="s">
        <v>25</v>
      </c>
      <c r="P3663" s="1" t="s">
        <v>9116</v>
      </c>
      <c r="Q3663" s="1" t="s">
        <v>9116</v>
      </c>
      <c r="R3663" s="1" t="s">
        <v>9117</v>
      </c>
      <c r="S3663" s="1" t="s">
        <v>9118</v>
      </c>
      <c r="T3663" s="1" t="s">
        <v>9240</v>
      </c>
      <c r="U3663" s="1" t="s">
        <v>27</v>
      </c>
      <c r="V3663" s="1" t="s">
        <v>8404</v>
      </c>
      <c r="W3663" s="1">
        <v>0</v>
      </c>
      <c r="X3663" s="1" t="s">
        <v>28</v>
      </c>
      <c r="Y3663" s="1" t="s">
        <v>29</v>
      </c>
      <c r="Z3663" s="1" t="s">
        <v>29</v>
      </c>
    </row>
    <row r="3664" spans="1:26" hidden="1" x14ac:dyDescent="0.35">
      <c r="A3664" s="1" t="s">
        <v>20</v>
      </c>
      <c r="B3664" s="1" t="s">
        <v>9119</v>
      </c>
      <c r="C3664" s="1" t="s">
        <v>9120</v>
      </c>
      <c r="D3664" s="1" t="s">
        <v>7650</v>
      </c>
      <c r="E3664" t="str">
        <f t="shared" si="229"/>
        <v>2023</v>
      </c>
      <c r="F3664" t="str">
        <f t="shared" si="230"/>
        <v>octubre</v>
      </c>
      <c r="G3664" s="2">
        <v>45261</v>
      </c>
      <c r="H3664">
        <f t="shared" si="231"/>
        <v>49</v>
      </c>
      <c r="I3664" s="3">
        <f t="shared" si="228"/>
        <v>60</v>
      </c>
      <c r="J3664" s="1">
        <v>17164</v>
      </c>
      <c r="K3664" s="1">
        <v>342414</v>
      </c>
      <c r="L3664" s="21">
        <v>342414</v>
      </c>
      <c r="M3664" s="1" t="s">
        <v>9121</v>
      </c>
      <c r="N3664" s="1" t="s">
        <v>24</v>
      </c>
      <c r="O3664" s="1" t="s">
        <v>25</v>
      </c>
      <c r="P3664" s="1" t="s">
        <v>9119</v>
      </c>
      <c r="Q3664" s="1" t="s">
        <v>9119</v>
      </c>
      <c r="R3664" s="1" t="s">
        <v>9121</v>
      </c>
      <c r="S3664" s="1" t="s">
        <v>26</v>
      </c>
      <c r="T3664" s="1" t="s">
        <v>9240</v>
      </c>
      <c r="U3664" s="1" t="s">
        <v>27</v>
      </c>
      <c r="V3664" s="1" t="s">
        <v>8404</v>
      </c>
      <c r="W3664" s="1">
        <v>0</v>
      </c>
      <c r="X3664" s="1" t="s">
        <v>28</v>
      </c>
      <c r="Y3664" s="1" t="s">
        <v>29</v>
      </c>
      <c r="Z3664" s="1" t="s">
        <v>29</v>
      </c>
    </row>
    <row r="3665" spans="1:26" hidden="1" x14ac:dyDescent="0.35">
      <c r="A3665" s="1" t="s">
        <v>20</v>
      </c>
      <c r="B3665" s="1" t="s">
        <v>9122</v>
      </c>
      <c r="C3665" s="1" t="s">
        <v>9120</v>
      </c>
      <c r="D3665" s="1" t="s">
        <v>7650</v>
      </c>
      <c r="E3665" t="str">
        <f t="shared" si="229"/>
        <v>2023</v>
      </c>
      <c r="F3665" t="str">
        <f t="shared" si="230"/>
        <v>octubre</v>
      </c>
      <c r="G3665" s="2">
        <v>45261</v>
      </c>
      <c r="H3665">
        <f t="shared" si="231"/>
        <v>49</v>
      </c>
      <c r="I3665" s="3">
        <f t="shared" si="228"/>
        <v>60</v>
      </c>
      <c r="J3665" s="1">
        <v>17164</v>
      </c>
      <c r="K3665" s="1">
        <v>92806</v>
      </c>
      <c r="L3665" s="21">
        <v>92806</v>
      </c>
      <c r="M3665" s="1" t="s">
        <v>9123</v>
      </c>
      <c r="N3665" s="1" t="s">
        <v>24</v>
      </c>
      <c r="O3665" s="1" t="s">
        <v>25</v>
      </c>
      <c r="P3665" s="1" t="s">
        <v>9122</v>
      </c>
      <c r="Q3665" s="1" t="s">
        <v>9122</v>
      </c>
      <c r="R3665" s="1" t="s">
        <v>9123</v>
      </c>
      <c r="S3665" s="1" t="s">
        <v>8464</v>
      </c>
      <c r="T3665" s="1" t="s">
        <v>9240</v>
      </c>
      <c r="U3665" s="1" t="s">
        <v>27</v>
      </c>
      <c r="V3665" s="1" t="s">
        <v>8404</v>
      </c>
      <c r="W3665" s="1">
        <v>0</v>
      </c>
      <c r="X3665" s="1" t="s">
        <v>28</v>
      </c>
      <c r="Y3665" s="1" t="s">
        <v>29</v>
      </c>
      <c r="Z3665" s="1" t="s">
        <v>29</v>
      </c>
    </row>
    <row r="3666" spans="1:26" hidden="1" x14ac:dyDescent="0.35">
      <c r="A3666" s="1" t="s">
        <v>20</v>
      </c>
      <c r="B3666" s="1" t="s">
        <v>9124</v>
      </c>
      <c r="C3666" s="1" t="s">
        <v>9120</v>
      </c>
      <c r="D3666" s="1" t="s">
        <v>7650</v>
      </c>
      <c r="E3666" t="str">
        <f t="shared" si="229"/>
        <v>2023</v>
      </c>
      <c r="F3666" t="str">
        <f t="shared" si="230"/>
        <v>octubre</v>
      </c>
      <c r="G3666" s="2">
        <v>45261</v>
      </c>
      <c r="H3666">
        <f t="shared" si="231"/>
        <v>49</v>
      </c>
      <c r="I3666" s="3">
        <f t="shared" si="228"/>
        <v>60</v>
      </c>
      <c r="J3666" s="1">
        <v>17164</v>
      </c>
      <c r="K3666" s="1">
        <v>12403</v>
      </c>
      <c r="L3666" s="21">
        <v>12403</v>
      </c>
      <c r="M3666" s="1" t="s">
        <v>9125</v>
      </c>
      <c r="N3666" s="1" t="s">
        <v>24</v>
      </c>
      <c r="O3666" s="1" t="s">
        <v>25</v>
      </c>
      <c r="P3666" s="1" t="s">
        <v>9124</v>
      </c>
      <c r="Q3666" s="1" t="s">
        <v>9124</v>
      </c>
      <c r="R3666" s="1" t="s">
        <v>9125</v>
      </c>
      <c r="S3666" s="1" t="s">
        <v>26</v>
      </c>
      <c r="T3666" s="1" t="s">
        <v>9240</v>
      </c>
      <c r="U3666" s="1" t="s">
        <v>27</v>
      </c>
      <c r="V3666" s="1" t="s">
        <v>8404</v>
      </c>
      <c r="W3666" s="1">
        <v>0</v>
      </c>
      <c r="X3666" s="1" t="s">
        <v>28</v>
      </c>
      <c r="Y3666" s="1" t="s">
        <v>29</v>
      </c>
      <c r="Z3666" s="1" t="s">
        <v>29</v>
      </c>
    </row>
    <row r="3667" spans="1:26" hidden="1" x14ac:dyDescent="0.35">
      <c r="A3667" s="1" t="s">
        <v>20</v>
      </c>
      <c r="B3667" s="1" t="s">
        <v>9126</v>
      </c>
      <c r="C3667" s="1" t="s">
        <v>9120</v>
      </c>
      <c r="D3667" s="1" t="s">
        <v>7650</v>
      </c>
      <c r="E3667" t="str">
        <f t="shared" si="229"/>
        <v>2023</v>
      </c>
      <c r="F3667" t="str">
        <f t="shared" si="230"/>
        <v>octubre</v>
      </c>
      <c r="G3667" s="2">
        <v>45261</v>
      </c>
      <c r="H3667">
        <f t="shared" si="231"/>
        <v>49</v>
      </c>
      <c r="I3667" s="3">
        <f t="shared" si="228"/>
        <v>60</v>
      </c>
      <c r="J3667" s="1">
        <v>17164</v>
      </c>
      <c r="K3667" s="1">
        <v>26856</v>
      </c>
      <c r="L3667" s="21">
        <v>26856</v>
      </c>
      <c r="M3667" s="1" t="s">
        <v>9127</v>
      </c>
      <c r="N3667" s="1" t="s">
        <v>24</v>
      </c>
      <c r="O3667" s="1" t="s">
        <v>25</v>
      </c>
      <c r="P3667" s="1" t="s">
        <v>9126</v>
      </c>
      <c r="Q3667" s="1" t="s">
        <v>9126</v>
      </c>
      <c r="R3667" s="1" t="s">
        <v>9127</v>
      </c>
      <c r="S3667" s="1" t="s">
        <v>9128</v>
      </c>
      <c r="T3667" s="1" t="s">
        <v>9240</v>
      </c>
      <c r="U3667" s="1" t="s">
        <v>27</v>
      </c>
      <c r="V3667" s="1" t="s">
        <v>8404</v>
      </c>
      <c r="W3667" s="1">
        <v>0</v>
      </c>
      <c r="X3667" s="1" t="s">
        <v>28</v>
      </c>
      <c r="Y3667" s="1" t="s">
        <v>29</v>
      </c>
      <c r="Z3667" s="1" t="s">
        <v>29</v>
      </c>
    </row>
    <row r="3668" spans="1:26" hidden="1" x14ac:dyDescent="0.35">
      <c r="A3668" s="1" t="s">
        <v>20</v>
      </c>
      <c r="B3668" s="1" t="s">
        <v>9129</v>
      </c>
      <c r="C3668" s="1" t="s">
        <v>9120</v>
      </c>
      <c r="D3668" s="1" t="s">
        <v>7650</v>
      </c>
      <c r="E3668" t="str">
        <f t="shared" si="229"/>
        <v>2023</v>
      </c>
      <c r="F3668" t="str">
        <f t="shared" si="230"/>
        <v>octubre</v>
      </c>
      <c r="G3668" s="2">
        <v>45261</v>
      </c>
      <c r="H3668">
        <f t="shared" si="231"/>
        <v>49</v>
      </c>
      <c r="I3668" s="3">
        <f t="shared" si="228"/>
        <v>60</v>
      </c>
      <c r="J3668" s="1">
        <v>17164</v>
      </c>
      <c r="K3668" s="1">
        <v>73854</v>
      </c>
      <c r="L3668" s="21">
        <v>73854</v>
      </c>
      <c r="M3668" s="1" t="s">
        <v>9130</v>
      </c>
      <c r="N3668" s="1" t="s">
        <v>24</v>
      </c>
      <c r="O3668" s="1" t="s">
        <v>25</v>
      </c>
      <c r="P3668" s="1" t="s">
        <v>9129</v>
      </c>
      <c r="Q3668" s="1" t="s">
        <v>9129</v>
      </c>
      <c r="R3668" s="1" t="s">
        <v>9130</v>
      </c>
      <c r="S3668" s="1" t="s">
        <v>26</v>
      </c>
      <c r="T3668" s="1" t="s">
        <v>9240</v>
      </c>
      <c r="U3668" s="1" t="s">
        <v>27</v>
      </c>
      <c r="V3668" s="1" t="s">
        <v>8404</v>
      </c>
      <c r="W3668" s="1">
        <v>0</v>
      </c>
      <c r="X3668" s="1" t="s">
        <v>28</v>
      </c>
      <c r="Y3668" s="1" t="s">
        <v>29</v>
      </c>
      <c r="Z3668" s="1" t="s">
        <v>29</v>
      </c>
    </row>
    <row r="3669" spans="1:26" hidden="1" x14ac:dyDescent="0.35">
      <c r="A3669" s="1" t="s">
        <v>20</v>
      </c>
      <c r="B3669" s="1" t="s">
        <v>9131</v>
      </c>
      <c r="C3669" s="1" t="s">
        <v>9120</v>
      </c>
      <c r="D3669" s="1" t="s">
        <v>7650</v>
      </c>
      <c r="E3669" t="str">
        <f t="shared" si="229"/>
        <v>2023</v>
      </c>
      <c r="F3669" t="str">
        <f t="shared" si="230"/>
        <v>octubre</v>
      </c>
      <c r="G3669" s="2">
        <v>45261</v>
      </c>
      <c r="H3669">
        <f t="shared" si="231"/>
        <v>49</v>
      </c>
      <c r="I3669" s="3">
        <f t="shared" si="228"/>
        <v>60</v>
      </c>
      <c r="J3669" s="1">
        <v>17164</v>
      </c>
      <c r="K3669" s="1">
        <v>510433</v>
      </c>
      <c r="L3669" s="21">
        <v>510433</v>
      </c>
      <c r="M3669" s="1" t="s">
        <v>9132</v>
      </c>
      <c r="N3669" s="1" t="s">
        <v>24</v>
      </c>
      <c r="O3669" s="1" t="s">
        <v>25</v>
      </c>
      <c r="P3669" s="1" t="s">
        <v>9131</v>
      </c>
      <c r="Q3669" s="1" t="s">
        <v>9131</v>
      </c>
      <c r="R3669" s="1" t="s">
        <v>9132</v>
      </c>
      <c r="S3669" s="1" t="s">
        <v>26</v>
      </c>
      <c r="T3669" s="1" t="s">
        <v>9240</v>
      </c>
      <c r="U3669" s="1" t="s">
        <v>27</v>
      </c>
      <c r="V3669" s="1" t="s">
        <v>8404</v>
      </c>
      <c r="W3669" s="1">
        <v>0</v>
      </c>
      <c r="X3669" s="1" t="s">
        <v>28</v>
      </c>
      <c r="Y3669" s="1" t="s">
        <v>29</v>
      </c>
      <c r="Z3669" s="1" t="s">
        <v>29</v>
      </c>
    </row>
    <row r="3670" spans="1:26" hidden="1" x14ac:dyDescent="0.35">
      <c r="A3670" s="1" t="s">
        <v>20</v>
      </c>
      <c r="B3670" s="1" t="s">
        <v>9133</v>
      </c>
      <c r="C3670" s="1" t="s">
        <v>7698</v>
      </c>
      <c r="D3670" s="1" t="s">
        <v>7650</v>
      </c>
      <c r="E3670" t="str">
        <f t="shared" si="229"/>
        <v>2023</v>
      </c>
      <c r="F3670" t="str">
        <f t="shared" si="230"/>
        <v>octubre</v>
      </c>
      <c r="G3670" s="2">
        <v>45261</v>
      </c>
      <c r="H3670">
        <f t="shared" si="231"/>
        <v>49</v>
      </c>
      <c r="I3670" s="3">
        <f t="shared" si="228"/>
        <v>60</v>
      </c>
      <c r="J3670" s="1">
        <v>17164</v>
      </c>
      <c r="K3670" s="1">
        <v>62015</v>
      </c>
      <c r="L3670" s="21">
        <v>62015</v>
      </c>
      <c r="M3670" s="1" t="s">
        <v>9134</v>
      </c>
      <c r="N3670" s="1" t="s">
        <v>24</v>
      </c>
      <c r="O3670" s="1" t="s">
        <v>25</v>
      </c>
      <c r="P3670" s="1" t="s">
        <v>9133</v>
      </c>
      <c r="Q3670" s="1" t="s">
        <v>9133</v>
      </c>
      <c r="R3670" s="1" t="s">
        <v>9134</v>
      </c>
      <c r="S3670" s="1" t="s">
        <v>9135</v>
      </c>
      <c r="T3670" s="1" t="s">
        <v>9240</v>
      </c>
      <c r="U3670" s="1" t="s">
        <v>27</v>
      </c>
      <c r="V3670" s="1" t="s">
        <v>8404</v>
      </c>
      <c r="W3670" s="1">
        <v>0</v>
      </c>
      <c r="X3670" s="1" t="s">
        <v>28</v>
      </c>
      <c r="Y3670" s="1" t="s">
        <v>29</v>
      </c>
      <c r="Z3670" s="1" t="s">
        <v>29</v>
      </c>
    </row>
    <row r="3671" spans="1:26" hidden="1" x14ac:dyDescent="0.35">
      <c r="A3671" s="1" t="s">
        <v>20</v>
      </c>
      <c r="B3671" s="1" t="s">
        <v>9136</v>
      </c>
      <c r="C3671" s="1" t="s">
        <v>7698</v>
      </c>
      <c r="D3671" s="1" t="s">
        <v>7650</v>
      </c>
      <c r="E3671" t="str">
        <f t="shared" si="229"/>
        <v>2023</v>
      </c>
      <c r="F3671" t="str">
        <f t="shared" si="230"/>
        <v>octubre</v>
      </c>
      <c r="G3671" s="2">
        <v>45261</v>
      </c>
      <c r="H3671">
        <f t="shared" si="231"/>
        <v>49</v>
      </c>
      <c r="I3671" s="3">
        <f t="shared" si="228"/>
        <v>60</v>
      </c>
      <c r="J3671" s="1">
        <v>17164</v>
      </c>
      <c r="K3671" s="1">
        <v>556836</v>
      </c>
      <c r="L3671" s="21">
        <v>556836</v>
      </c>
      <c r="M3671" s="1" t="s">
        <v>9137</v>
      </c>
      <c r="N3671" s="1" t="s">
        <v>24</v>
      </c>
      <c r="O3671" s="1" t="s">
        <v>25</v>
      </c>
      <c r="P3671" s="1" t="s">
        <v>9136</v>
      </c>
      <c r="Q3671" s="1" t="s">
        <v>9136</v>
      </c>
      <c r="R3671" s="1" t="s">
        <v>9137</v>
      </c>
      <c r="S3671" s="1" t="s">
        <v>9138</v>
      </c>
      <c r="T3671" s="1" t="s">
        <v>9240</v>
      </c>
      <c r="U3671" s="1" t="s">
        <v>27</v>
      </c>
      <c r="V3671" s="1" t="s">
        <v>8404</v>
      </c>
      <c r="W3671" s="1">
        <v>0</v>
      </c>
      <c r="X3671" s="1" t="s">
        <v>28</v>
      </c>
      <c r="Y3671" s="1" t="s">
        <v>29</v>
      </c>
      <c r="Z3671" s="1" t="s">
        <v>29</v>
      </c>
    </row>
    <row r="3672" spans="1:26" hidden="1" x14ac:dyDescent="0.35">
      <c r="A3672" s="1" t="s">
        <v>20</v>
      </c>
      <c r="B3672" s="1" t="s">
        <v>9139</v>
      </c>
      <c r="C3672" s="1" t="s">
        <v>7698</v>
      </c>
      <c r="D3672" s="1" t="s">
        <v>7650</v>
      </c>
      <c r="E3672" t="str">
        <f t="shared" si="229"/>
        <v>2023</v>
      </c>
      <c r="F3672" t="str">
        <f t="shared" si="230"/>
        <v>octubre</v>
      </c>
      <c r="G3672" s="2">
        <v>45261</v>
      </c>
      <c r="H3672">
        <f t="shared" si="231"/>
        <v>49</v>
      </c>
      <c r="I3672" s="3">
        <f t="shared" si="228"/>
        <v>60</v>
      </c>
      <c r="J3672" s="1">
        <v>17164</v>
      </c>
      <c r="K3672" s="1">
        <v>633802</v>
      </c>
      <c r="L3672" s="21">
        <v>633802</v>
      </c>
      <c r="M3672" s="1" t="s">
        <v>9140</v>
      </c>
      <c r="N3672" s="1" t="s">
        <v>24</v>
      </c>
      <c r="O3672" s="1" t="s">
        <v>25</v>
      </c>
      <c r="P3672" s="1" t="s">
        <v>9139</v>
      </c>
      <c r="Q3672" s="1" t="s">
        <v>9139</v>
      </c>
      <c r="R3672" s="1" t="s">
        <v>9140</v>
      </c>
      <c r="S3672" s="1" t="s">
        <v>26</v>
      </c>
      <c r="T3672" s="1" t="s">
        <v>9240</v>
      </c>
      <c r="U3672" s="1" t="s">
        <v>27</v>
      </c>
      <c r="V3672" s="1" t="s">
        <v>8404</v>
      </c>
      <c r="W3672" s="1">
        <v>0</v>
      </c>
      <c r="X3672" s="1" t="s">
        <v>28</v>
      </c>
      <c r="Y3672" s="1" t="s">
        <v>29</v>
      </c>
      <c r="Z3672" s="1" t="s">
        <v>29</v>
      </c>
    </row>
    <row r="3673" spans="1:26" hidden="1" x14ac:dyDescent="0.35">
      <c r="A3673" s="1" t="s">
        <v>20</v>
      </c>
      <c r="B3673" s="1" t="s">
        <v>9141</v>
      </c>
      <c r="C3673" s="1" t="s">
        <v>7722</v>
      </c>
      <c r="D3673" s="1" t="s">
        <v>7650</v>
      </c>
      <c r="E3673" t="str">
        <f t="shared" si="229"/>
        <v>2023</v>
      </c>
      <c r="F3673" t="str">
        <f t="shared" si="230"/>
        <v>octubre</v>
      </c>
      <c r="G3673" s="2">
        <v>45261</v>
      </c>
      <c r="H3673">
        <f t="shared" si="231"/>
        <v>49</v>
      </c>
      <c r="I3673" s="3">
        <f t="shared" si="228"/>
        <v>60</v>
      </c>
      <c r="J3673" s="1">
        <v>17164</v>
      </c>
      <c r="K3673" s="1">
        <v>302130</v>
      </c>
      <c r="L3673" s="21">
        <v>302130</v>
      </c>
      <c r="M3673" s="1" t="s">
        <v>9142</v>
      </c>
      <c r="N3673" s="1" t="s">
        <v>24</v>
      </c>
      <c r="O3673" s="1" t="s">
        <v>25</v>
      </c>
      <c r="P3673" s="1" t="s">
        <v>9141</v>
      </c>
      <c r="Q3673" s="1" t="s">
        <v>9141</v>
      </c>
      <c r="R3673" s="1" t="s">
        <v>9142</v>
      </c>
      <c r="S3673" s="1" t="s">
        <v>26</v>
      </c>
      <c r="T3673" s="1" t="s">
        <v>9240</v>
      </c>
      <c r="U3673" s="1" t="s">
        <v>27</v>
      </c>
      <c r="V3673" s="1" t="s">
        <v>8404</v>
      </c>
      <c r="W3673" s="1">
        <v>0</v>
      </c>
      <c r="X3673" s="1" t="s">
        <v>28</v>
      </c>
      <c r="Y3673" s="1" t="s">
        <v>29</v>
      </c>
      <c r="Z3673" s="1" t="s">
        <v>29</v>
      </c>
    </row>
    <row r="3674" spans="1:26" hidden="1" x14ac:dyDescent="0.35">
      <c r="A3674" s="1" t="s">
        <v>20</v>
      </c>
      <c r="B3674" s="1" t="s">
        <v>9143</v>
      </c>
      <c r="C3674" s="1" t="s">
        <v>7722</v>
      </c>
      <c r="D3674" s="1" t="s">
        <v>7650</v>
      </c>
      <c r="E3674" t="str">
        <f t="shared" si="229"/>
        <v>2023</v>
      </c>
      <c r="F3674" t="str">
        <f t="shared" si="230"/>
        <v>octubre</v>
      </c>
      <c r="G3674" s="2">
        <v>45261</v>
      </c>
      <c r="H3674">
        <f t="shared" si="231"/>
        <v>49</v>
      </c>
      <c r="I3674" s="3">
        <f t="shared" si="228"/>
        <v>60</v>
      </c>
      <c r="J3674" s="1">
        <v>17164</v>
      </c>
      <c r="K3674" s="1">
        <v>139209</v>
      </c>
      <c r="L3674" s="21">
        <v>139209</v>
      </c>
      <c r="M3674" s="1" t="s">
        <v>9144</v>
      </c>
      <c r="N3674" s="1" t="s">
        <v>24</v>
      </c>
      <c r="O3674" s="1" t="s">
        <v>25</v>
      </c>
      <c r="P3674" s="1" t="s">
        <v>9143</v>
      </c>
      <c r="Q3674" s="1" t="s">
        <v>9143</v>
      </c>
      <c r="R3674" s="1" t="s">
        <v>9144</v>
      </c>
      <c r="S3674" s="1" t="s">
        <v>26</v>
      </c>
      <c r="T3674" s="1" t="s">
        <v>9240</v>
      </c>
      <c r="U3674" s="1" t="s">
        <v>27</v>
      </c>
      <c r="V3674" s="1" t="s">
        <v>8404</v>
      </c>
      <c r="W3674" s="1">
        <v>0</v>
      </c>
      <c r="X3674" s="1" t="s">
        <v>28</v>
      </c>
      <c r="Y3674" s="1" t="s">
        <v>29</v>
      </c>
      <c r="Z3674" s="1" t="s">
        <v>29</v>
      </c>
    </row>
    <row r="3675" spans="1:26" hidden="1" x14ac:dyDescent="0.35">
      <c r="A3675" s="1" t="s">
        <v>20</v>
      </c>
      <c r="B3675" s="1" t="s">
        <v>9145</v>
      </c>
      <c r="C3675" s="1" t="s">
        <v>7730</v>
      </c>
      <c r="D3675" s="1" t="s">
        <v>7650</v>
      </c>
      <c r="E3675" t="str">
        <f t="shared" si="229"/>
        <v>2023</v>
      </c>
      <c r="F3675" t="str">
        <f t="shared" si="230"/>
        <v>octubre</v>
      </c>
      <c r="G3675" s="2">
        <v>45261</v>
      </c>
      <c r="H3675">
        <f t="shared" si="231"/>
        <v>49</v>
      </c>
      <c r="I3675" s="3">
        <f t="shared" si="228"/>
        <v>60</v>
      </c>
      <c r="J3675" s="1">
        <v>17164</v>
      </c>
      <c r="K3675" s="1">
        <v>24806</v>
      </c>
      <c r="L3675" s="21">
        <v>24806</v>
      </c>
      <c r="M3675" s="1" t="s">
        <v>9146</v>
      </c>
      <c r="N3675" s="1" t="s">
        <v>24</v>
      </c>
      <c r="O3675" s="1" t="s">
        <v>25</v>
      </c>
      <c r="P3675" s="1" t="s">
        <v>9145</v>
      </c>
      <c r="Q3675" s="1" t="s">
        <v>9145</v>
      </c>
      <c r="R3675" s="1" t="s">
        <v>9146</v>
      </c>
      <c r="S3675" s="1" t="s">
        <v>26</v>
      </c>
      <c r="T3675" s="1" t="s">
        <v>9240</v>
      </c>
      <c r="U3675" s="1" t="s">
        <v>27</v>
      </c>
      <c r="V3675" s="1" t="s">
        <v>8404</v>
      </c>
      <c r="W3675" s="1">
        <v>0</v>
      </c>
      <c r="X3675" s="1" t="s">
        <v>28</v>
      </c>
      <c r="Y3675" s="1" t="s">
        <v>29</v>
      </c>
      <c r="Z3675" s="1" t="s">
        <v>29</v>
      </c>
    </row>
    <row r="3676" spans="1:26" hidden="1" x14ac:dyDescent="0.35">
      <c r="A3676" s="1" t="s">
        <v>20</v>
      </c>
      <c r="B3676" s="1" t="s">
        <v>9147</v>
      </c>
      <c r="C3676" s="1" t="s">
        <v>9019</v>
      </c>
      <c r="D3676" s="1" t="s">
        <v>9148</v>
      </c>
      <c r="E3676" t="str">
        <f t="shared" si="229"/>
        <v>2023</v>
      </c>
      <c r="F3676" t="str">
        <f t="shared" si="230"/>
        <v>noviembre</v>
      </c>
      <c r="G3676" s="2">
        <v>45261</v>
      </c>
      <c r="H3676">
        <f t="shared" si="231"/>
        <v>17</v>
      </c>
      <c r="I3676" s="3">
        <f t="shared" si="228"/>
        <v>30</v>
      </c>
      <c r="J3676" s="1">
        <v>17245</v>
      </c>
      <c r="K3676" s="1">
        <v>8871997</v>
      </c>
      <c r="L3676" s="21">
        <v>8871997</v>
      </c>
      <c r="M3676" s="1" t="s">
        <v>9149</v>
      </c>
      <c r="N3676" s="1" t="s">
        <v>24</v>
      </c>
      <c r="O3676" s="1" t="s">
        <v>25</v>
      </c>
      <c r="P3676" s="1" t="s">
        <v>9147</v>
      </c>
      <c r="Q3676" s="1" t="s">
        <v>9147</v>
      </c>
      <c r="R3676" s="1" t="s">
        <v>9149</v>
      </c>
      <c r="S3676" s="1" t="s">
        <v>26</v>
      </c>
      <c r="T3676" s="1" t="s">
        <v>9240</v>
      </c>
      <c r="U3676" s="1" t="s">
        <v>27</v>
      </c>
      <c r="V3676" s="1" t="s">
        <v>8404</v>
      </c>
      <c r="W3676" s="1">
        <v>0</v>
      </c>
      <c r="X3676" s="1" t="s">
        <v>28</v>
      </c>
      <c r="Y3676" s="1" t="s">
        <v>29</v>
      </c>
      <c r="Z3676" s="1" t="s">
        <v>29</v>
      </c>
    </row>
    <row r="3677" spans="1:26" hidden="1" x14ac:dyDescent="0.35">
      <c r="A3677" s="1" t="s">
        <v>20</v>
      </c>
      <c r="B3677" s="1" t="s">
        <v>9150</v>
      </c>
      <c r="C3677" s="1" t="s">
        <v>9151</v>
      </c>
      <c r="D3677" s="1" t="s">
        <v>9148</v>
      </c>
      <c r="E3677" t="str">
        <f t="shared" si="229"/>
        <v>2023</v>
      </c>
      <c r="F3677" t="str">
        <f t="shared" si="230"/>
        <v>noviembre</v>
      </c>
      <c r="G3677" s="2">
        <v>45261</v>
      </c>
      <c r="H3677">
        <f t="shared" si="231"/>
        <v>17</v>
      </c>
      <c r="I3677" s="3">
        <f t="shared" si="228"/>
        <v>30</v>
      </c>
      <c r="J3677" s="1">
        <v>17264</v>
      </c>
      <c r="K3677" s="1">
        <v>166254625</v>
      </c>
      <c r="L3677" s="21">
        <v>166254625</v>
      </c>
      <c r="M3677" s="1" t="s">
        <v>9152</v>
      </c>
      <c r="N3677" s="1" t="s">
        <v>24</v>
      </c>
      <c r="O3677" s="1" t="s">
        <v>25</v>
      </c>
      <c r="P3677" s="1" t="s">
        <v>9150</v>
      </c>
      <c r="Q3677" s="1" t="s">
        <v>9150</v>
      </c>
      <c r="R3677" s="1" t="s">
        <v>9152</v>
      </c>
      <c r="S3677" s="1" t="s">
        <v>26</v>
      </c>
      <c r="T3677" s="1" t="s">
        <v>9238</v>
      </c>
      <c r="U3677" s="1" t="s">
        <v>27</v>
      </c>
      <c r="V3677" s="1" t="s">
        <v>8404</v>
      </c>
      <c r="W3677" s="1">
        <v>0</v>
      </c>
      <c r="X3677" s="1" t="s">
        <v>28</v>
      </c>
      <c r="Y3677" s="1" t="s">
        <v>29</v>
      </c>
      <c r="Z3677" s="1" t="s">
        <v>29</v>
      </c>
    </row>
    <row r="3678" spans="1:26" hidden="1" x14ac:dyDescent="0.35">
      <c r="A3678" s="1" t="s">
        <v>20</v>
      </c>
      <c r="B3678" s="1" t="s">
        <v>9153</v>
      </c>
      <c r="C3678" s="1" t="s">
        <v>9151</v>
      </c>
      <c r="D3678" s="1" t="s">
        <v>9148</v>
      </c>
      <c r="E3678" t="str">
        <f t="shared" si="229"/>
        <v>2023</v>
      </c>
      <c r="F3678" t="str">
        <f t="shared" si="230"/>
        <v>noviembre</v>
      </c>
      <c r="G3678" s="2">
        <v>45261</v>
      </c>
      <c r="H3678">
        <f t="shared" si="231"/>
        <v>17</v>
      </c>
      <c r="I3678" s="3">
        <f t="shared" si="228"/>
        <v>30</v>
      </c>
      <c r="J3678" s="1">
        <v>17264</v>
      </c>
      <c r="K3678" s="1">
        <v>8981873</v>
      </c>
      <c r="L3678" s="21">
        <v>8981873</v>
      </c>
      <c r="M3678" s="1" t="s">
        <v>9154</v>
      </c>
      <c r="N3678" s="1" t="s">
        <v>24</v>
      </c>
      <c r="O3678" s="1" t="s">
        <v>25</v>
      </c>
      <c r="P3678" s="1" t="s">
        <v>9153</v>
      </c>
      <c r="Q3678" s="1" t="s">
        <v>9153</v>
      </c>
      <c r="R3678" s="1" t="s">
        <v>9154</v>
      </c>
      <c r="S3678" s="1" t="s">
        <v>26</v>
      </c>
      <c r="T3678" s="1" t="s">
        <v>9238</v>
      </c>
      <c r="U3678" s="1" t="s">
        <v>27</v>
      </c>
      <c r="V3678" s="1" t="s">
        <v>8404</v>
      </c>
      <c r="W3678" s="1">
        <v>0</v>
      </c>
      <c r="X3678" s="1" t="s">
        <v>28</v>
      </c>
      <c r="Y3678" s="1" t="s">
        <v>29</v>
      </c>
      <c r="Z3678" s="1" t="s">
        <v>29</v>
      </c>
    </row>
    <row r="3679" spans="1:26" hidden="1" x14ac:dyDescent="0.35">
      <c r="A3679" s="1" t="s">
        <v>20</v>
      </c>
      <c r="B3679" s="1" t="s">
        <v>9155</v>
      </c>
      <c r="C3679" s="1" t="s">
        <v>9151</v>
      </c>
      <c r="D3679" s="1" t="s">
        <v>9148</v>
      </c>
      <c r="E3679" t="str">
        <f t="shared" si="229"/>
        <v>2023</v>
      </c>
      <c r="F3679" t="str">
        <f t="shared" si="230"/>
        <v>noviembre</v>
      </c>
      <c r="G3679" s="2">
        <v>45261</v>
      </c>
      <c r="H3679">
        <f t="shared" si="231"/>
        <v>17</v>
      </c>
      <c r="I3679" s="3">
        <f t="shared" si="228"/>
        <v>30</v>
      </c>
      <c r="J3679" s="1">
        <v>17264</v>
      </c>
      <c r="K3679" s="1">
        <v>71712417</v>
      </c>
      <c r="L3679" s="21">
        <v>71712417</v>
      </c>
      <c r="M3679" s="1" t="s">
        <v>9156</v>
      </c>
      <c r="N3679" s="1" t="s">
        <v>24</v>
      </c>
      <c r="O3679" s="1" t="s">
        <v>25</v>
      </c>
      <c r="P3679" s="1" t="s">
        <v>9155</v>
      </c>
      <c r="Q3679" s="1" t="s">
        <v>9155</v>
      </c>
      <c r="R3679" s="1" t="s">
        <v>9156</v>
      </c>
      <c r="S3679" s="1" t="s">
        <v>26</v>
      </c>
      <c r="T3679" s="1" t="s">
        <v>9238</v>
      </c>
      <c r="U3679" s="1" t="s">
        <v>27</v>
      </c>
      <c r="V3679" s="1" t="s">
        <v>8404</v>
      </c>
      <c r="W3679" s="1">
        <v>0</v>
      </c>
      <c r="X3679" s="1" t="s">
        <v>28</v>
      </c>
      <c r="Y3679" s="1" t="s">
        <v>29</v>
      </c>
      <c r="Z3679" s="1" t="s">
        <v>29</v>
      </c>
    </row>
    <row r="3680" spans="1:26" hidden="1" x14ac:dyDescent="0.35">
      <c r="A3680" s="1" t="s">
        <v>20</v>
      </c>
      <c r="B3680" s="1" t="s">
        <v>9157</v>
      </c>
      <c r="C3680" s="1" t="s">
        <v>9151</v>
      </c>
      <c r="D3680" s="1" t="s">
        <v>9148</v>
      </c>
      <c r="E3680" t="str">
        <f t="shared" si="229"/>
        <v>2023</v>
      </c>
      <c r="F3680" t="str">
        <f t="shared" si="230"/>
        <v>noviembre</v>
      </c>
      <c r="G3680" s="2">
        <v>45261</v>
      </c>
      <c r="H3680">
        <f t="shared" si="231"/>
        <v>17</v>
      </c>
      <c r="I3680" s="3">
        <f t="shared" si="228"/>
        <v>30</v>
      </c>
      <c r="J3680" s="1">
        <v>17264</v>
      </c>
      <c r="K3680" s="1">
        <v>235563622</v>
      </c>
      <c r="L3680" s="21">
        <v>235563622</v>
      </c>
      <c r="M3680" s="1" t="s">
        <v>9158</v>
      </c>
      <c r="N3680" s="1" t="s">
        <v>24</v>
      </c>
      <c r="O3680" s="1" t="s">
        <v>25</v>
      </c>
      <c r="P3680" s="1" t="s">
        <v>9157</v>
      </c>
      <c r="Q3680" s="1" t="s">
        <v>9157</v>
      </c>
      <c r="R3680" s="1" t="s">
        <v>9158</v>
      </c>
      <c r="S3680" s="1" t="s">
        <v>26</v>
      </c>
      <c r="T3680" s="1" t="s">
        <v>9238</v>
      </c>
      <c r="U3680" s="1" t="s">
        <v>27</v>
      </c>
      <c r="V3680" s="1" t="s">
        <v>8404</v>
      </c>
      <c r="W3680" s="1">
        <v>0</v>
      </c>
      <c r="X3680" s="1" t="s">
        <v>28</v>
      </c>
      <c r="Y3680" s="1" t="s">
        <v>29</v>
      </c>
      <c r="Z3680" s="1" t="s">
        <v>29</v>
      </c>
    </row>
    <row r="3681" spans="1:26" hidden="1" x14ac:dyDescent="0.35">
      <c r="A3681" s="1" t="s">
        <v>20</v>
      </c>
      <c r="B3681" s="1" t="s">
        <v>9159</v>
      </c>
      <c r="C3681" s="1" t="s">
        <v>9151</v>
      </c>
      <c r="D3681" s="1" t="s">
        <v>9148</v>
      </c>
      <c r="E3681" t="str">
        <f t="shared" si="229"/>
        <v>2023</v>
      </c>
      <c r="F3681" t="str">
        <f t="shared" si="230"/>
        <v>noviembre</v>
      </c>
      <c r="G3681" s="2">
        <v>45261</v>
      </c>
      <c r="H3681">
        <f t="shared" si="231"/>
        <v>17</v>
      </c>
      <c r="I3681" s="3">
        <f t="shared" si="228"/>
        <v>30</v>
      </c>
      <c r="J3681" s="1">
        <v>17264</v>
      </c>
      <c r="K3681" s="1">
        <v>7988235</v>
      </c>
      <c r="L3681" s="21">
        <v>7988235</v>
      </c>
      <c r="M3681" s="1" t="s">
        <v>9160</v>
      </c>
      <c r="N3681" s="1" t="s">
        <v>24</v>
      </c>
      <c r="O3681" s="1" t="s">
        <v>25</v>
      </c>
      <c r="P3681" s="1" t="s">
        <v>9159</v>
      </c>
      <c r="Q3681" s="1" t="s">
        <v>9159</v>
      </c>
      <c r="R3681" s="1" t="s">
        <v>9160</v>
      </c>
      <c r="S3681" s="1" t="s">
        <v>26</v>
      </c>
      <c r="T3681" s="1" t="s">
        <v>9238</v>
      </c>
      <c r="U3681" s="1" t="s">
        <v>27</v>
      </c>
      <c r="V3681" s="1" t="s">
        <v>8404</v>
      </c>
      <c r="W3681" s="1">
        <v>0</v>
      </c>
      <c r="X3681" s="1" t="s">
        <v>28</v>
      </c>
      <c r="Y3681" s="1" t="s">
        <v>29</v>
      </c>
      <c r="Z3681" s="1" t="s">
        <v>29</v>
      </c>
    </row>
    <row r="3682" spans="1:26" hidden="1" x14ac:dyDescent="0.35">
      <c r="A3682" s="1" t="s">
        <v>20</v>
      </c>
      <c r="B3682" s="1" t="s">
        <v>9161</v>
      </c>
      <c r="C3682" s="1" t="s">
        <v>9151</v>
      </c>
      <c r="D3682" s="1" t="s">
        <v>9148</v>
      </c>
      <c r="E3682" t="str">
        <f t="shared" si="229"/>
        <v>2023</v>
      </c>
      <c r="F3682" t="str">
        <f t="shared" si="230"/>
        <v>noviembre</v>
      </c>
      <c r="G3682" s="2">
        <v>45261</v>
      </c>
      <c r="H3682">
        <f t="shared" si="231"/>
        <v>17</v>
      </c>
      <c r="I3682" s="3">
        <f t="shared" si="228"/>
        <v>30</v>
      </c>
      <c r="J3682" s="1">
        <v>17264</v>
      </c>
      <c r="K3682" s="1">
        <v>1708613994</v>
      </c>
      <c r="L3682" s="21">
        <v>1708613994</v>
      </c>
      <c r="M3682" s="1" t="s">
        <v>9162</v>
      </c>
      <c r="N3682" s="1" t="s">
        <v>24</v>
      </c>
      <c r="O3682" s="1" t="s">
        <v>25</v>
      </c>
      <c r="P3682" s="1" t="s">
        <v>9161</v>
      </c>
      <c r="Q3682" s="1" t="s">
        <v>9161</v>
      </c>
      <c r="R3682" s="1" t="s">
        <v>9162</v>
      </c>
      <c r="S3682" s="1" t="s">
        <v>26</v>
      </c>
      <c r="T3682" s="1" t="s">
        <v>9238</v>
      </c>
      <c r="U3682" s="1" t="s">
        <v>27</v>
      </c>
      <c r="V3682" s="1" t="s">
        <v>8404</v>
      </c>
      <c r="W3682" s="1">
        <v>0</v>
      </c>
      <c r="X3682" s="1" t="s">
        <v>28</v>
      </c>
      <c r="Y3682" s="1" t="s">
        <v>29</v>
      </c>
      <c r="Z3682" s="1" t="s">
        <v>29</v>
      </c>
    </row>
    <row r="3683" spans="1:26" hidden="1" x14ac:dyDescent="0.35">
      <c r="A3683" s="1" t="s">
        <v>20</v>
      </c>
      <c r="B3683" s="1" t="s">
        <v>9163</v>
      </c>
      <c r="C3683" s="1" t="s">
        <v>9151</v>
      </c>
      <c r="D3683" s="1" t="s">
        <v>9148</v>
      </c>
      <c r="E3683" t="str">
        <f t="shared" si="229"/>
        <v>2023</v>
      </c>
      <c r="F3683" t="str">
        <f t="shared" si="230"/>
        <v>noviembre</v>
      </c>
      <c r="G3683" s="2">
        <v>45261</v>
      </c>
      <c r="H3683">
        <f t="shared" si="231"/>
        <v>17</v>
      </c>
      <c r="I3683" s="3">
        <f t="shared" si="228"/>
        <v>30</v>
      </c>
      <c r="J3683" s="1">
        <v>17264</v>
      </c>
      <c r="K3683" s="1">
        <v>10862088318</v>
      </c>
      <c r="L3683" s="21">
        <v>10782012447</v>
      </c>
      <c r="M3683" s="1" t="s">
        <v>9164</v>
      </c>
      <c r="N3683" s="1" t="s">
        <v>24</v>
      </c>
      <c r="O3683" s="1" t="s">
        <v>25</v>
      </c>
      <c r="P3683" s="1" t="s">
        <v>9163</v>
      </c>
      <c r="Q3683" s="1" t="s">
        <v>9163</v>
      </c>
      <c r="R3683" s="1" t="s">
        <v>9164</v>
      </c>
      <c r="S3683" s="1" t="s">
        <v>26</v>
      </c>
      <c r="T3683" s="1" t="s">
        <v>9238</v>
      </c>
      <c r="U3683" s="1" t="s">
        <v>27</v>
      </c>
      <c r="V3683" s="1" t="s">
        <v>8404</v>
      </c>
      <c r="W3683" s="1">
        <v>0</v>
      </c>
      <c r="X3683" s="1" t="s">
        <v>28</v>
      </c>
      <c r="Y3683" s="1" t="s">
        <v>29</v>
      </c>
      <c r="Z3683" s="1" t="s">
        <v>29</v>
      </c>
    </row>
    <row r="3684" spans="1:26" hidden="1" x14ac:dyDescent="0.35">
      <c r="A3684" s="1" t="s">
        <v>20</v>
      </c>
      <c r="B3684" s="1" t="s">
        <v>9165</v>
      </c>
      <c r="C3684" s="1" t="s">
        <v>7135</v>
      </c>
      <c r="D3684" s="1" t="s">
        <v>7736</v>
      </c>
      <c r="E3684" t="str">
        <f t="shared" si="229"/>
        <v>2023</v>
      </c>
      <c r="F3684" t="str">
        <f t="shared" si="230"/>
        <v>noviembre</v>
      </c>
      <c r="G3684" s="2">
        <v>45261</v>
      </c>
      <c r="H3684">
        <f t="shared" si="231"/>
        <v>16</v>
      </c>
      <c r="I3684" s="3">
        <f t="shared" si="228"/>
        <v>30</v>
      </c>
      <c r="J3684" s="1">
        <v>17285</v>
      </c>
      <c r="K3684" s="1">
        <v>27658750</v>
      </c>
      <c r="L3684" s="21">
        <v>27658750</v>
      </c>
      <c r="M3684" s="1" t="s">
        <v>9166</v>
      </c>
      <c r="N3684" s="1" t="s">
        <v>24</v>
      </c>
      <c r="O3684" s="1" t="s">
        <v>25</v>
      </c>
      <c r="P3684" s="1" t="s">
        <v>9165</v>
      </c>
      <c r="Q3684" s="1" t="s">
        <v>9165</v>
      </c>
      <c r="R3684" s="1" t="s">
        <v>9166</v>
      </c>
      <c r="S3684" s="1" t="s">
        <v>26</v>
      </c>
      <c r="T3684" s="1" t="s">
        <v>9240</v>
      </c>
      <c r="U3684" s="1" t="s">
        <v>27</v>
      </c>
      <c r="V3684" s="1" t="s">
        <v>8404</v>
      </c>
      <c r="W3684" s="1">
        <v>0</v>
      </c>
      <c r="X3684" s="1" t="s">
        <v>28</v>
      </c>
      <c r="Y3684" s="1" t="s">
        <v>29</v>
      </c>
      <c r="Z3684" s="1" t="s">
        <v>29</v>
      </c>
    </row>
    <row r="3685" spans="1:26" hidden="1" x14ac:dyDescent="0.35">
      <c r="A3685" s="1" t="s">
        <v>20</v>
      </c>
      <c r="B3685" s="1" t="s">
        <v>9167</v>
      </c>
      <c r="C3685" s="1" t="s">
        <v>9168</v>
      </c>
      <c r="D3685" s="1" t="s">
        <v>7736</v>
      </c>
      <c r="E3685" t="str">
        <f t="shared" si="229"/>
        <v>2023</v>
      </c>
      <c r="F3685" t="str">
        <f t="shared" si="230"/>
        <v>noviembre</v>
      </c>
      <c r="G3685" s="2">
        <v>45261</v>
      </c>
      <c r="H3685">
        <f t="shared" si="231"/>
        <v>16</v>
      </c>
      <c r="I3685" s="3">
        <f t="shared" si="228"/>
        <v>30</v>
      </c>
      <c r="J3685" s="1">
        <v>17282</v>
      </c>
      <c r="K3685" s="1">
        <v>1870003</v>
      </c>
      <c r="L3685" s="21">
        <v>1870003</v>
      </c>
      <c r="M3685" s="1" t="s">
        <v>9169</v>
      </c>
      <c r="N3685" s="1" t="s">
        <v>24</v>
      </c>
      <c r="O3685" s="1" t="s">
        <v>25</v>
      </c>
      <c r="P3685" s="1" t="s">
        <v>9167</v>
      </c>
      <c r="Q3685" s="1" t="s">
        <v>9167</v>
      </c>
      <c r="R3685" s="1" t="s">
        <v>9169</v>
      </c>
      <c r="S3685" s="1" t="s">
        <v>7235</v>
      </c>
      <c r="T3685" s="1" t="s">
        <v>9240</v>
      </c>
      <c r="U3685" s="1" t="s">
        <v>27</v>
      </c>
      <c r="V3685" s="1" t="s">
        <v>8404</v>
      </c>
      <c r="W3685" s="1">
        <v>0</v>
      </c>
      <c r="X3685" s="1" t="s">
        <v>28</v>
      </c>
      <c r="Y3685" s="1" t="s">
        <v>29</v>
      </c>
      <c r="Z3685" s="1" t="s">
        <v>29</v>
      </c>
    </row>
    <row r="3686" spans="1:26" hidden="1" x14ac:dyDescent="0.35">
      <c r="A3686" s="1" t="s">
        <v>20</v>
      </c>
      <c r="B3686" s="1" t="s">
        <v>9170</v>
      </c>
      <c r="C3686" s="1" t="s">
        <v>7594</v>
      </c>
      <c r="D3686" s="1" t="s">
        <v>7736</v>
      </c>
      <c r="E3686" t="str">
        <f t="shared" si="229"/>
        <v>2023</v>
      </c>
      <c r="F3686" t="str">
        <f t="shared" si="230"/>
        <v>noviembre</v>
      </c>
      <c r="G3686" s="2">
        <v>45261</v>
      </c>
      <c r="H3686">
        <f t="shared" si="231"/>
        <v>16</v>
      </c>
      <c r="I3686" s="3">
        <f t="shared" si="228"/>
        <v>30</v>
      </c>
      <c r="J3686" s="1">
        <v>17285</v>
      </c>
      <c r="K3686" s="1">
        <v>12869736</v>
      </c>
      <c r="L3686" s="21">
        <v>12869736</v>
      </c>
      <c r="M3686" s="1" t="s">
        <v>9171</v>
      </c>
      <c r="N3686" s="1" t="s">
        <v>24</v>
      </c>
      <c r="O3686" s="1" t="s">
        <v>25</v>
      </c>
      <c r="P3686" s="1" t="s">
        <v>9170</v>
      </c>
      <c r="Q3686" s="1" t="s">
        <v>9170</v>
      </c>
      <c r="R3686" s="1" t="s">
        <v>9171</v>
      </c>
      <c r="S3686" s="1" t="s">
        <v>26</v>
      </c>
      <c r="T3686" s="1" t="s">
        <v>9240</v>
      </c>
      <c r="U3686" s="1" t="s">
        <v>27</v>
      </c>
      <c r="V3686" s="1" t="s">
        <v>8404</v>
      </c>
      <c r="W3686" s="1">
        <v>0</v>
      </c>
      <c r="X3686" s="1" t="s">
        <v>28</v>
      </c>
      <c r="Y3686" s="1" t="s">
        <v>29</v>
      </c>
      <c r="Z3686" s="1" t="s">
        <v>29</v>
      </c>
    </row>
    <row r="3687" spans="1:26" hidden="1" x14ac:dyDescent="0.35">
      <c r="A3687" s="1" t="s">
        <v>20</v>
      </c>
      <c r="B3687" s="1" t="s">
        <v>9172</v>
      </c>
      <c r="C3687" s="1" t="s">
        <v>8400</v>
      </c>
      <c r="D3687" s="1" t="s">
        <v>7736</v>
      </c>
      <c r="E3687" t="str">
        <f t="shared" si="229"/>
        <v>2023</v>
      </c>
      <c r="F3687" t="str">
        <f t="shared" si="230"/>
        <v>noviembre</v>
      </c>
      <c r="G3687" s="2">
        <v>45261</v>
      </c>
      <c r="H3687">
        <f t="shared" si="231"/>
        <v>16</v>
      </c>
      <c r="I3687" s="3">
        <f t="shared" si="228"/>
        <v>30</v>
      </c>
      <c r="J3687" s="1">
        <v>17282</v>
      </c>
      <c r="K3687" s="1">
        <v>268356</v>
      </c>
      <c r="L3687" s="21">
        <v>268356</v>
      </c>
      <c r="M3687" s="1" t="s">
        <v>9173</v>
      </c>
      <c r="N3687" s="1" t="s">
        <v>24</v>
      </c>
      <c r="O3687" s="1" t="s">
        <v>25</v>
      </c>
      <c r="P3687" s="1" t="s">
        <v>9172</v>
      </c>
      <c r="Q3687" s="1" t="s">
        <v>9172</v>
      </c>
      <c r="R3687" s="1" t="s">
        <v>9173</v>
      </c>
      <c r="S3687" s="1" t="s">
        <v>9174</v>
      </c>
      <c r="T3687" s="1" t="s">
        <v>9240</v>
      </c>
      <c r="U3687" s="1" t="s">
        <v>27</v>
      </c>
      <c r="V3687" s="1" t="s">
        <v>8404</v>
      </c>
      <c r="W3687" s="1">
        <v>0</v>
      </c>
      <c r="X3687" s="1" t="s">
        <v>28</v>
      </c>
      <c r="Y3687" s="1" t="s">
        <v>29</v>
      </c>
      <c r="Z3687" s="1" t="s">
        <v>29</v>
      </c>
    </row>
    <row r="3688" spans="1:26" hidden="1" x14ac:dyDescent="0.35">
      <c r="A3688" s="1" t="s">
        <v>20</v>
      </c>
      <c r="B3688" s="1" t="s">
        <v>9175</v>
      </c>
      <c r="C3688" s="1" t="s">
        <v>9120</v>
      </c>
      <c r="D3688" s="1" t="s">
        <v>7736</v>
      </c>
      <c r="E3688" t="str">
        <f t="shared" si="229"/>
        <v>2023</v>
      </c>
      <c r="F3688" t="str">
        <f t="shared" si="230"/>
        <v>noviembre</v>
      </c>
      <c r="G3688" s="2">
        <v>45261</v>
      </c>
      <c r="H3688">
        <f t="shared" si="231"/>
        <v>16</v>
      </c>
      <c r="I3688" s="3">
        <f t="shared" si="228"/>
        <v>30</v>
      </c>
      <c r="J3688" s="1">
        <v>17285</v>
      </c>
      <c r="K3688" s="1">
        <v>8189832</v>
      </c>
      <c r="L3688" s="21">
        <v>8189832</v>
      </c>
      <c r="M3688" s="1" t="s">
        <v>9176</v>
      </c>
      <c r="N3688" s="1" t="s">
        <v>24</v>
      </c>
      <c r="O3688" s="1" t="s">
        <v>25</v>
      </c>
      <c r="P3688" s="1" t="s">
        <v>9175</v>
      </c>
      <c r="Q3688" s="1" t="s">
        <v>9175</v>
      </c>
      <c r="R3688" s="1" t="s">
        <v>9176</v>
      </c>
      <c r="S3688" s="1" t="s">
        <v>9128</v>
      </c>
      <c r="T3688" s="1" t="s">
        <v>9240</v>
      </c>
      <c r="U3688" s="1" t="s">
        <v>27</v>
      </c>
      <c r="V3688" s="1" t="s">
        <v>8404</v>
      </c>
      <c r="W3688" s="1">
        <v>0</v>
      </c>
      <c r="X3688" s="1" t="s">
        <v>28</v>
      </c>
      <c r="Y3688" s="1" t="s">
        <v>29</v>
      </c>
      <c r="Z3688" s="1" t="s">
        <v>29</v>
      </c>
    </row>
    <row r="3689" spans="1:26" hidden="1" x14ac:dyDescent="0.35">
      <c r="A3689" s="1" t="s">
        <v>20</v>
      </c>
      <c r="B3689" s="1" t="s">
        <v>9177</v>
      </c>
      <c r="C3689" s="1" t="s">
        <v>8965</v>
      </c>
      <c r="E3689" s="1" t="s">
        <v>9246</v>
      </c>
      <c r="G3689" s="2">
        <v>45261</v>
      </c>
      <c r="I3689" s="1" t="s">
        <v>9246</v>
      </c>
      <c r="K3689" s="1">
        <v>6264405</v>
      </c>
      <c r="L3689" s="21">
        <v>6264405</v>
      </c>
      <c r="M3689" s="1" t="s">
        <v>9178</v>
      </c>
      <c r="N3689" s="1" t="s">
        <v>24</v>
      </c>
      <c r="O3689" s="1" t="s">
        <v>25</v>
      </c>
      <c r="P3689" s="1" t="s">
        <v>9177</v>
      </c>
      <c r="Q3689" s="1" t="s">
        <v>9177</v>
      </c>
      <c r="R3689" s="1" t="s">
        <v>9178</v>
      </c>
      <c r="S3689" s="1" t="s">
        <v>26</v>
      </c>
      <c r="T3689" s="1" t="s">
        <v>9240</v>
      </c>
      <c r="U3689" s="1" t="s">
        <v>7770</v>
      </c>
      <c r="W3689" s="1">
        <v>0</v>
      </c>
      <c r="X3689" s="1" t="s">
        <v>28</v>
      </c>
      <c r="Y3689" s="1" t="s">
        <v>29</v>
      </c>
      <c r="Z3689" s="1" t="s">
        <v>29</v>
      </c>
    </row>
    <row r="3690" spans="1:26" hidden="1" x14ac:dyDescent="0.35">
      <c r="A3690" s="1" t="s">
        <v>20</v>
      </c>
      <c r="B3690" s="1" t="s">
        <v>9179</v>
      </c>
      <c r="C3690" s="1" t="s">
        <v>9120</v>
      </c>
      <c r="E3690" s="1" t="s">
        <v>9246</v>
      </c>
      <c r="G3690" s="2">
        <v>45261</v>
      </c>
      <c r="I3690" s="1" t="s">
        <v>9246</v>
      </c>
      <c r="K3690" s="1">
        <v>666388</v>
      </c>
      <c r="L3690" s="21">
        <v>666388</v>
      </c>
      <c r="M3690" s="1" t="s">
        <v>9180</v>
      </c>
      <c r="N3690" s="1" t="s">
        <v>24</v>
      </c>
      <c r="O3690" s="1" t="s">
        <v>25</v>
      </c>
      <c r="P3690" s="1" t="s">
        <v>9179</v>
      </c>
      <c r="Q3690" s="1" t="s">
        <v>9179</v>
      </c>
      <c r="R3690" s="1" t="s">
        <v>9180</v>
      </c>
      <c r="S3690" s="1" t="s">
        <v>26</v>
      </c>
      <c r="T3690" s="1" t="s">
        <v>9240</v>
      </c>
      <c r="U3690" s="1" t="s">
        <v>7770</v>
      </c>
      <c r="W3690" s="1">
        <v>0</v>
      </c>
      <c r="X3690" s="1" t="s">
        <v>28</v>
      </c>
      <c r="Y3690" s="1" t="s">
        <v>29</v>
      </c>
      <c r="Z3690" s="1" t="s">
        <v>29</v>
      </c>
    </row>
    <row r="3691" spans="1:26" hidden="1" x14ac:dyDescent="0.35">
      <c r="A3691" s="1" t="s">
        <v>20</v>
      </c>
      <c r="B3691" s="1" t="s">
        <v>9181</v>
      </c>
      <c r="C3691" s="1" t="s">
        <v>7735</v>
      </c>
      <c r="E3691" s="1" t="s">
        <v>9246</v>
      </c>
      <c r="G3691" s="2">
        <v>45261</v>
      </c>
      <c r="I3691" s="1" t="s">
        <v>9246</v>
      </c>
      <c r="K3691" s="1">
        <v>80568</v>
      </c>
      <c r="L3691" s="21">
        <v>80568</v>
      </c>
      <c r="M3691" s="1" t="s">
        <v>9182</v>
      </c>
      <c r="N3691" s="1" t="s">
        <v>24</v>
      </c>
      <c r="O3691" s="1" t="s">
        <v>25</v>
      </c>
      <c r="P3691" s="1" t="s">
        <v>9181</v>
      </c>
      <c r="Q3691" s="1" t="s">
        <v>9181</v>
      </c>
      <c r="R3691" s="1" t="s">
        <v>9182</v>
      </c>
      <c r="S3691" s="1" t="s">
        <v>9183</v>
      </c>
      <c r="T3691" s="1" t="s">
        <v>9240</v>
      </c>
      <c r="U3691" s="1" t="s">
        <v>7770</v>
      </c>
      <c r="W3691" s="1">
        <v>0</v>
      </c>
      <c r="X3691" s="1" t="s">
        <v>28</v>
      </c>
      <c r="Y3691" s="1" t="s">
        <v>29</v>
      </c>
      <c r="Z3691" s="1" t="s">
        <v>29</v>
      </c>
    </row>
    <row r="3692" spans="1:26" hidden="1" x14ac:dyDescent="0.35">
      <c r="A3692" s="1" t="s">
        <v>20</v>
      </c>
      <c r="B3692" s="1" t="s">
        <v>9184</v>
      </c>
      <c r="C3692" s="1" t="s">
        <v>50</v>
      </c>
      <c r="E3692" s="1" t="s">
        <v>9246</v>
      </c>
      <c r="G3692" s="2">
        <v>45261</v>
      </c>
      <c r="I3692" s="1" t="s">
        <v>9246</v>
      </c>
      <c r="K3692" s="1">
        <v>30740</v>
      </c>
      <c r="L3692" s="21">
        <v>30740</v>
      </c>
      <c r="M3692" s="1" t="s">
        <v>9185</v>
      </c>
      <c r="N3692" s="1" t="s">
        <v>24</v>
      </c>
      <c r="O3692" s="1" t="s">
        <v>25</v>
      </c>
      <c r="P3692" s="1" t="s">
        <v>9184</v>
      </c>
      <c r="Q3692" s="1" t="s">
        <v>9184</v>
      </c>
      <c r="R3692" s="1" t="s">
        <v>9185</v>
      </c>
      <c r="S3692" s="1" t="s">
        <v>26</v>
      </c>
      <c r="T3692" s="1" t="s">
        <v>9240</v>
      </c>
      <c r="U3692" s="1" t="s">
        <v>7770</v>
      </c>
      <c r="W3692" s="1">
        <v>0</v>
      </c>
      <c r="X3692" s="1" t="s">
        <v>28</v>
      </c>
      <c r="Y3692" s="1" t="s">
        <v>29</v>
      </c>
      <c r="Z3692" s="1" t="s">
        <v>29</v>
      </c>
    </row>
    <row r="3693" spans="1:26" hidden="1" x14ac:dyDescent="0.35">
      <c r="A3693" s="1" t="s">
        <v>20</v>
      </c>
      <c r="B3693" s="1" t="s">
        <v>9186</v>
      </c>
      <c r="C3693" s="1" t="s">
        <v>8555</v>
      </c>
      <c r="E3693" s="1" t="s">
        <v>9246</v>
      </c>
      <c r="G3693" s="2">
        <v>45261</v>
      </c>
      <c r="I3693" s="1" t="s">
        <v>9246</v>
      </c>
      <c r="K3693" s="1">
        <v>87282</v>
      </c>
      <c r="L3693" s="21">
        <v>87282</v>
      </c>
      <c r="M3693" s="1" t="s">
        <v>9187</v>
      </c>
      <c r="N3693" s="1" t="s">
        <v>24</v>
      </c>
      <c r="O3693" s="1" t="s">
        <v>25</v>
      </c>
      <c r="P3693" s="1" t="s">
        <v>9186</v>
      </c>
      <c r="Q3693" s="1" t="s">
        <v>9186</v>
      </c>
      <c r="R3693" s="1" t="s">
        <v>9187</v>
      </c>
      <c r="S3693" s="1" t="s">
        <v>7898</v>
      </c>
      <c r="T3693" s="1" t="s">
        <v>9240</v>
      </c>
      <c r="U3693" s="1" t="s">
        <v>7770</v>
      </c>
      <c r="W3693" s="1">
        <v>0</v>
      </c>
      <c r="X3693" s="1" t="s">
        <v>28</v>
      </c>
      <c r="Y3693" s="1" t="s">
        <v>29</v>
      </c>
      <c r="Z3693" s="1" t="s">
        <v>29</v>
      </c>
    </row>
    <row r="3694" spans="1:26" hidden="1" x14ac:dyDescent="0.35">
      <c r="A3694" s="1" t="s">
        <v>20</v>
      </c>
      <c r="B3694" s="1" t="s">
        <v>9188</v>
      </c>
      <c r="C3694" s="1" t="s">
        <v>8564</v>
      </c>
      <c r="E3694" s="1" t="s">
        <v>9246</v>
      </c>
      <c r="G3694" s="2">
        <v>45261</v>
      </c>
      <c r="I3694" s="1" t="s">
        <v>9246</v>
      </c>
      <c r="K3694" s="1">
        <v>48754</v>
      </c>
      <c r="L3694" s="21">
        <v>48754</v>
      </c>
      <c r="M3694" s="1" t="s">
        <v>9189</v>
      </c>
      <c r="N3694" s="1" t="s">
        <v>24</v>
      </c>
      <c r="O3694" s="1" t="s">
        <v>25</v>
      </c>
      <c r="P3694" s="1" t="s">
        <v>9188</v>
      </c>
      <c r="Q3694" s="1" t="s">
        <v>9188</v>
      </c>
      <c r="R3694" s="1" t="s">
        <v>9189</v>
      </c>
      <c r="S3694" s="1" t="s">
        <v>26</v>
      </c>
      <c r="T3694" s="1" t="s">
        <v>9240</v>
      </c>
      <c r="U3694" s="1" t="s">
        <v>7770</v>
      </c>
      <c r="W3694" s="1">
        <v>0</v>
      </c>
      <c r="X3694" s="1" t="s">
        <v>28</v>
      </c>
      <c r="Y3694" s="1" t="s">
        <v>29</v>
      </c>
      <c r="Z3694" s="1" t="s">
        <v>29</v>
      </c>
    </row>
    <row r="3695" spans="1:26" hidden="1" x14ac:dyDescent="0.35">
      <c r="A3695" s="1" t="s">
        <v>20</v>
      </c>
      <c r="B3695" s="1" t="s">
        <v>9190</v>
      </c>
      <c r="C3695" s="1" t="s">
        <v>8583</v>
      </c>
      <c r="E3695" s="1" t="s">
        <v>9246</v>
      </c>
      <c r="G3695" s="2">
        <v>45261</v>
      </c>
      <c r="I3695" s="1" t="s">
        <v>9246</v>
      </c>
      <c r="K3695" s="1">
        <v>356808</v>
      </c>
      <c r="L3695" s="21">
        <v>356808</v>
      </c>
      <c r="M3695" s="1" t="s">
        <v>9191</v>
      </c>
      <c r="N3695" s="1" t="s">
        <v>24</v>
      </c>
      <c r="O3695" s="1" t="s">
        <v>25</v>
      </c>
      <c r="P3695" s="1" t="s">
        <v>9190</v>
      </c>
      <c r="Q3695" s="1" t="s">
        <v>9190</v>
      </c>
      <c r="R3695" s="1" t="s">
        <v>9191</v>
      </c>
      <c r="S3695" s="1" t="s">
        <v>26</v>
      </c>
      <c r="T3695" s="1" t="s">
        <v>9240</v>
      </c>
      <c r="U3695" s="1" t="s">
        <v>7770</v>
      </c>
      <c r="W3695" s="1">
        <v>0</v>
      </c>
      <c r="X3695" s="1" t="s">
        <v>28</v>
      </c>
      <c r="Y3695" s="1" t="s">
        <v>29</v>
      </c>
      <c r="Z3695" s="1" t="s">
        <v>29</v>
      </c>
    </row>
    <row r="3696" spans="1:26" hidden="1" x14ac:dyDescent="0.35">
      <c r="A3696" s="1" t="s">
        <v>20</v>
      </c>
      <c r="B3696" s="1" t="s">
        <v>9192</v>
      </c>
      <c r="C3696" s="1" t="s">
        <v>8594</v>
      </c>
      <c r="E3696" s="1" t="s">
        <v>9246</v>
      </c>
      <c r="G3696" s="2">
        <v>45261</v>
      </c>
      <c r="I3696" s="1" t="s">
        <v>9246</v>
      </c>
      <c r="K3696" s="1">
        <v>234875</v>
      </c>
      <c r="L3696" s="21">
        <v>234875</v>
      </c>
      <c r="M3696" s="1" t="s">
        <v>9193</v>
      </c>
      <c r="N3696" s="1" t="s">
        <v>24</v>
      </c>
      <c r="O3696" s="1" t="s">
        <v>25</v>
      </c>
      <c r="P3696" s="1" t="s">
        <v>9192</v>
      </c>
      <c r="Q3696" s="1" t="s">
        <v>9192</v>
      </c>
      <c r="R3696" s="1" t="s">
        <v>9193</v>
      </c>
      <c r="S3696" s="1" t="s">
        <v>26</v>
      </c>
      <c r="T3696" s="1" t="s">
        <v>9240</v>
      </c>
      <c r="U3696" s="1" t="s">
        <v>7770</v>
      </c>
      <c r="W3696" s="1">
        <v>0</v>
      </c>
      <c r="X3696" s="1" t="s">
        <v>28</v>
      </c>
      <c r="Y3696" s="1" t="s">
        <v>29</v>
      </c>
      <c r="Z3696" s="1" t="s">
        <v>29</v>
      </c>
    </row>
    <row r="3697" spans="1:26" hidden="1" x14ac:dyDescent="0.35">
      <c r="A3697" s="1" t="s">
        <v>20</v>
      </c>
      <c r="B3697" s="1" t="s">
        <v>9194</v>
      </c>
      <c r="C3697" s="1" t="s">
        <v>8594</v>
      </c>
      <c r="E3697" s="1" t="s">
        <v>9246</v>
      </c>
      <c r="G3697" s="2">
        <v>45261</v>
      </c>
      <c r="I3697" s="1" t="s">
        <v>9246</v>
      </c>
      <c r="K3697" s="1">
        <v>48754</v>
      </c>
      <c r="L3697" s="21">
        <v>48754</v>
      </c>
      <c r="M3697" s="1" t="s">
        <v>9195</v>
      </c>
      <c r="N3697" s="1" t="s">
        <v>24</v>
      </c>
      <c r="O3697" s="1" t="s">
        <v>25</v>
      </c>
      <c r="P3697" s="1" t="s">
        <v>9194</v>
      </c>
      <c r="Q3697" s="1" t="s">
        <v>9194</v>
      </c>
      <c r="R3697" s="1" t="s">
        <v>9195</v>
      </c>
      <c r="S3697" s="1" t="s">
        <v>26</v>
      </c>
      <c r="T3697" s="1" t="s">
        <v>9240</v>
      </c>
      <c r="U3697" s="1" t="s">
        <v>7770</v>
      </c>
      <c r="W3697" s="1">
        <v>0</v>
      </c>
      <c r="X3697" s="1" t="s">
        <v>28</v>
      </c>
      <c r="Y3697" s="1" t="s">
        <v>29</v>
      </c>
      <c r="Z3697" s="1" t="s">
        <v>29</v>
      </c>
    </row>
    <row r="3698" spans="1:26" hidden="1" x14ac:dyDescent="0.35">
      <c r="A3698" s="1" t="s">
        <v>20</v>
      </c>
      <c r="B3698" s="1" t="s">
        <v>9196</v>
      </c>
      <c r="C3698" s="1" t="s">
        <v>992</v>
      </c>
      <c r="D3698" s="1" t="s">
        <v>967</v>
      </c>
      <c r="E3698" t="str">
        <f t="shared" si="229"/>
        <v>2021</v>
      </c>
      <c r="F3698" t="str">
        <f t="shared" si="230"/>
        <v>abril</v>
      </c>
      <c r="G3698" s="2">
        <v>45261</v>
      </c>
      <c r="H3698">
        <f t="shared" si="231"/>
        <v>955</v>
      </c>
      <c r="I3698" s="3">
        <f t="shared" si="228"/>
        <v>720</v>
      </c>
      <c r="J3698" s="1">
        <v>13810</v>
      </c>
      <c r="K3698" s="1">
        <v>36994</v>
      </c>
      <c r="L3698" s="21">
        <v>36994</v>
      </c>
      <c r="M3698" s="1" t="s">
        <v>9197</v>
      </c>
      <c r="N3698" s="1" t="s">
        <v>24</v>
      </c>
      <c r="O3698" s="1" t="s">
        <v>25</v>
      </c>
      <c r="P3698" s="1" t="s">
        <v>9196</v>
      </c>
      <c r="Q3698" s="1" t="s">
        <v>9196</v>
      </c>
      <c r="R3698" s="1" t="s">
        <v>9197</v>
      </c>
      <c r="S3698" s="1" t="s">
        <v>26</v>
      </c>
      <c r="T3698" s="1" t="s">
        <v>9239</v>
      </c>
      <c r="U3698" s="1" t="s">
        <v>7770</v>
      </c>
      <c r="W3698" s="1">
        <v>0</v>
      </c>
      <c r="X3698" s="1" t="s">
        <v>28</v>
      </c>
      <c r="Y3698" s="1" t="s">
        <v>29</v>
      </c>
      <c r="Z3698" s="1" t="s">
        <v>29</v>
      </c>
    </row>
    <row r="3699" spans="1:26" hidden="1" x14ac:dyDescent="0.35">
      <c r="A3699" s="1" t="s">
        <v>20</v>
      </c>
      <c r="B3699" s="1" t="s">
        <v>9198</v>
      </c>
      <c r="C3699" s="1" t="s">
        <v>1543</v>
      </c>
      <c r="D3699" s="1" t="s">
        <v>1979</v>
      </c>
      <c r="E3699" t="str">
        <f t="shared" si="229"/>
        <v>2021</v>
      </c>
      <c r="F3699" t="str">
        <f t="shared" si="230"/>
        <v>junio</v>
      </c>
      <c r="G3699" s="2">
        <v>45261</v>
      </c>
      <c r="H3699">
        <f t="shared" si="231"/>
        <v>896</v>
      </c>
      <c r="I3699" s="3">
        <f t="shared" si="228"/>
        <v>720</v>
      </c>
      <c r="J3699" s="1">
        <v>14104</v>
      </c>
      <c r="K3699" s="1">
        <v>36994</v>
      </c>
      <c r="L3699" s="21">
        <v>36994</v>
      </c>
      <c r="M3699" s="1" t="s">
        <v>9199</v>
      </c>
      <c r="N3699" s="1" t="s">
        <v>24</v>
      </c>
      <c r="O3699" s="1" t="s">
        <v>25</v>
      </c>
      <c r="P3699" s="1" t="s">
        <v>9198</v>
      </c>
      <c r="Q3699" s="1" t="s">
        <v>9198</v>
      </c>
      <c r="R3699" s="1" t="s">
        <v>9199</v>
      </c>
      <c r="S3699" s="1" t="s">
        <v>26</v>
      </c>
      <c r="T3699" s="1" t="s">
        <v>9239</v>
      </c>
      <c r="U3699" s="1" t="s">
        <v>7770</v>
      </c>
      <c r="W3699" s="1">
        <v>0</v>
      </c>
      <c r="X3699" s="1" t="s">
        <v>28</v>
      </c>
      <c r="Y3699" s="1" t="s">
        <v>29</v>
      </c>
      <c r="Z3699" s="1" t="s">
        <v>29</v>
      </c>
    </row>
    <row r="3700" spans="1:26" hidden="1" x14ac:dyDescent="0.35">
      <c r="A3700" s="1" t="s">
        <v>20</v>
      </c>
      <c r="B3700" s="1" t="s">
        <v>9200</v>
      </c>
      <c r="C3700" s="1" t="s">
        <v>7345</v>
      </c>
      <c r="D3700" s="1" t="s">
        <v>7340</v>
      </c>
      <c r="E3700" t="str">
        <f t="shared" si="229"/>
        <v>2023</v>
      </c>
      <c r="F3700" t="str">
        <f t="shared" si="230"/>
        <v>julio</v>
      </c>
      <c r="G3700" s="2">
        <v>45261</v>
      </c>
      <c r="H3700">
        <f t="shared" si="231"/>
        <v>129</v>
      </c>
      <c r="I3700" s="3">
        <f t="shared" si="228"/>
        <v>150</v>
      </c>
      <c r="J3700" s="1">
        <v>16919</v>
      </c>
      <c r="K3700" s="1">
        <v>42400</v>
      </c>
      <c r="L3700" s="21">
        <v>42400</v>
      </c>
      <c r="M3700" s="1" t="s">
        <v>9201</v>
      </c>
      <c r="N3700" s="1" t="s">
        <v>24</v>
      </c>
      <c r="O3700" s="1" t="s">
        <v>25</v>
      </c>
      <c r="P3700" s="1" t="s">
        <v>9200</v>
      </c>
      <c r="Q3700" s="1" t="s">
        <v>9200</v>
      </c>
      <c r="R3700" s="1" t="s">
        <v>9201</v>
      </c>
      <c r="S3700" s="1" t="s">
        <v>26</v>
      </c>
      <c r="T3700" s="1" t="s">
        <v>9240</v>
      </c>
      <c r="U3700" s="1" t="s">
        <v>7770</v>
      </c>
      <c r="W3700" s="1">
        <v>0</v>
      </c>
      <c r="X3700" s="1" t="s">
        <v>28</v>
      </c>
      <c r="Y3700" s="1" t="s">
        <v>29</v>
      </c>
      <c r="Z3700" s="1" t="s">
        <v>29</v>
      </c>
    </row>
    <row r="3701" spans="1:26" hidden="1" x14ac:dyDescent="0.35">
      <c r="A3701" s="1" t="s">
        <v>20</v>
      </c>
      <c r="B3701" s="1" t="s">
        <v>9202</v>
      </c>
      <c r="C3701" s="1" t="s">
        <v>7429</v>
      </c>
      <c r="D3701" s="1" t="s">
        <v>7340</v>
      </c>
      <c r="E3701" t="str">
        <f t="shared" si="229"/>
        <v>2023</v>
      </c>
      <c r="F3701" t="str">
        <f t="shared" si="230"/>
        <v>julio</v>
      </c>
      <c r="G3701" s="2">
        <v>45261</v>
      </c>
      <c r="H3701">
        <f t="shared" si="231"/>
        <v>129</v>
      </c>
      <c r="I3701" s="3">
        <f t="shared" si="228"/>
        <v>150</v>
      </c>
      <c r="J3701" s="1">
        <v>16946</v>
      </c>
      <c r="K3701" s="1">
        <v>49138992</v>
      </c>
      <c r="L3701" s="21">
        <v>49138992</v>
      </c>
      <c r="M3701" s="1" t="s">
        <v>9203</v>
      </c>
      <c r="N3701" s="1" t="s">
        <v>24</v>
      </c>
      <c r="O3701" s="1" t="s">
        <v>25</v>
      </c>
      <c r="P3701" s="1" t="s">
        <v>9202</v>
      </c>
      <c r="Q3701" s="1" t="s">
        <v>9202</v>
      </c>
      <c r="R3701" s="1" t="s">
        <v>9203</v>
      </c>
      <c r="S3701" s="1" t="s">
        <v>26</v>
      </c>
      <c r="T3701" s="1" t="s">
        <v>9240</v>
      </c>
      <c r="U3701" s="1" t="s">
        <v>7770</v>
      </c>
      <c r="W3701" s="1">
        <v>0</v>
      </c>
      <c r="X3701" s="1" t="s">
        <v>28</v>
      </c>
      <c r="Y3701" s="1" t="s">
        <v>29</v>
      </c>
      <c r="Z3701" s="1" t="s">
        <v>29</v>
      </c>
    </row>
    <row r="3702" spans="1:26" hidden="1" x14ac:dyDescent="0.35">
      <c r="A3702" s="1" t="s">
        <v>20</v>
      </c>
      <c r="B3702" s="1" t="s">
        <v>9204</v>
      </c>
      <c r="C3702" s="1" t="s">
        <v>7468</v>
      </c>
      <c r="D3702" s="1" t="s">
        <v>7453</v>
      </c>
      <c r="E3702" t="str">
        <f t="shared" si="229"/>
        <v>2023</v>
      </c>
      <c r="F3702" t="str">
        <f t="shared" si="230"/>
        <v>agosto</v>
      </c>
      <c r="G3702" s="2">
        <v>45261</v>
      </c>
      <c r="H3702">
        <f t="shared" si="231"/>
        <v>109</v>
      </c>
      <c r="I3702" s="3">
        <f t="shared" si="228"/>
        <v>120</v>
      </c>
      <c r="J3702" s="1">
        <v>17008</v>
      </c>
      <c r="K3702" s="1">
        <v>26856</v>
      </c>
      <c r="L3702" s="21">
        <v>26856</v>
      </c>
      <c r="M3702" s="1" t="s">
        <v>9205</v>
      </c>
      <c r="N3702" s="1" t="s">
        <v>24</v>
      </c>
      <c r="O3702" s="1" t="s">
        <v>25</v>
      </c>
      <c r="P3702" s="1" t="s">
        <v>9204</v>
      </c>
      <c r="Q3702" s="1" t="s">
        <v>9204</v>
      </c>
      <c r="R3702" s="1" t="s">
        <v>9205</v>
      </c>
      <c r="S3702" s="1" t="s">
        <v>26</v>
      </c>
      <c r="T3702" s="1" t="s">
        <v>9240</v>
      </c>
      <c r="U3702" s="1" t="s">
        <v>7770</v>
      </c>
      <c r="W3702" s="1">
        <v>0</v>
      </c>
      <c r="X3702" s="1" t="s">
        <v>28</v>
      </c>
      <c r="Y3702" s="1" t="s">
        <v>29</v>
      </c>
      <c r="Z3702" s="1" t="s">
        <v>29</v>
      </c>
    </row>
    <row r="3703" spans="1:26" hidden="1" x14ac:dyDescent="0.35">
      <c r="A3703" s="1" t="s">
        <v>20</v>
      </c>
      <c r="B3703" s="1" t="s">
        <v>9206</v>
      </c>
      <c r="C3703" s="1" t="s">
        <v>7476</v>
      </c>
      <c r="D3703" s="1" t="s">
        <v>7453</v>
      </c>
      <c r="E3703" t="str">
        <f t="shared" si="229"/>
        <v>2023</v>
      </c>
      <c r="F3703" t="str">
        <f t="shared" si="230"/>
        <v>agosto</v>
      </c>
      <c r="G3703" s="2">
        <v>45261</v>
      </c>
      <c r="H3703">
        <f t="shared" si="231"/>
        <v>109</v>
      </c>
      <c r="I3703" s="3">
        <f t="shared" si="228"/>
        <v>120</v>
      </c>
      <c r="J3703" s="1">
        <v>17008</v>
      </c>
      <c r="K3703" s="1">
        <v>67140</v>
      </c>
      <c r="L3703" s="21">
        <v>67140</v>
      </c>
      <c r="M3703" s="1" t="s">
        <v>9207</v>
      </c>
      <c r="N3703" s="1" t="s">
        <v>24</v>
      </c>
      <c r="O3703" s="1" t="s">
        <v>25</v>
      </c>
      <c r="P3703" s="1" t="s">
        <v>9206</v>
      </c>
      <c r="Q3703" s="1" t="s">
        <v>9206</v>
      </c>
      <c r="R3703" s="1" t="s">
        <v>9207</v>
      </c>
      <c r="S3703" s="1" t="s">
        <v>26</v>
      </c>
      <c r="T3703" s="1" t="s">
        <v>9240</v>
      </c>
      <c r="U3703" s="1" t="s">
        <v>7770</v>
      </c>
      <c r="W3703" s="1">
        <v>0</v>
      </c>
      <c r="X3703" s="1" t="s">
        <v>28</v>
      </c>
      <c r="Y3703" s="1" t="s">
        <v>29</v>
      </c>
      <c r="Z3703" s="1" t="s">
        <v>29</v>
      </c>
    </row>
    <row r="3704" spans="1:26" hidden="1" x14ac:dyDescent="0.35">
      <c r="A3704" s="1" t="s">
        <v>20</v>
      </c>
      <c r="B3704" s="1" t="s">
        <v>9208</v>
      </c>
      <c r="C3704" s="1" t="s">
        <v>7479</v>
      </c>
      <c r="D3704" s="1" t="s">
        <v>7453</v>
      </c>
      <c r="E3704" t="str">
        <f t="shared" si="229"/>
        <v>2023</v>
      </c>
      <c r="F3704" t="str">
        <f t="shared" si="230"/>
        <v>agosto</v>
      </c>
      <c r="G3704" s="2">
        <v>45261</v>
      </c>
      <c r="H3704">
        <f t="shared" si="231"/>
        <v>109</v>
      </c>
      <c r="I3704" s="3">
        <f t="shared" si="228"/>
        <v>120</v>
      </c>
      <c r="J3704" s="1">
        <v>17008</v>
      </c>
      <c r="K3704" s="1">
        <v>234990</v>
      </c>
      <c r="L3704" s="21">
        <v>234990</v>
      </c>
      <c r="M3704" s="1" t="s">
        <v>9209</v>
      </c>
      <c r="N3704" s="1" t="s">
        <v>24</v>
      </c>
      <c r="O3704" s="1" t="s">
        <v>25</v>
      </c>
      <c r="P3704" s="1" t="s">
        <v>9208</v>
      </c>
      <c r="Q3704" s="1" t="s">
        <v>9208</v>
      </c>
      <c r="R3704" s="1" t="s">
        <v>9209</v>
      </c>
      <c r="S3704" s="1" t="s">
        <v>26</v>
      </c>
      <c r="T3704" s="1" t="s">
        <v>9240</v>
      </c>
      <c r="U3704" s="1" t="s">
        <v>7770</v>
      </c>
      <c r="W3704" s="1">
        <v>0</v>
      </c>
      <c r="X3704" s="1" t="s">
        <v>28</v>
      </c>
      <c r="Y3704" s="1" t="s">
        <v>29</v>
      </c>
      <c r="Z3704" s="1" t="s">
        <v>29</v>
      </c>
    </row>
    <row r="3705" spans="1:26" hidden="1" x14ac:dyDescent="0.35">
      <c r="A3705" s="1" t="s">
        <v>20</v>
      </c>
      <c r="B3705" s="1" t="s">
        <v>9210</v>
      </c>
      <c r="C3705" s="1" t="s">
        <v>7119</v>
      </c>
      <c r="D3705" s="1" t="s">
        <v>8415</v>
      </c>
      <c r="E3705" t="str">
        <f t="shared" si="229"/>
        <v>2023</v>
      </c>
      <c r="F3705" t="str">
        <f t="shared" si="230"/>
        <v>octubre</v>
      </c>
      <c r="G3705" s="2">
        <v>45261</v>
      </c>
      <c r="H3705">
        <f t="shared" si="231"/>
        <v>51</v>
      </c>
      <c r="I3705" s="3">
        <f t="shared" si="228"/>
        <v>60</v>
      </c>
      <c r="J3705" s="1">
        <v>17155</v>
      </c>
      <c r="K3705" s="1">
        <v>120852</v>
      </c>
      <c r="L3705" s="21">
        <v>120852</v>
      </c>
      <c r="M3705" s="1" t="s">
        <v>9211</v>
      </c>
      <c r="N3705" s="1" t="s">
        <v>24</v>
      </c>
      <c r="O3705" s="1" t="s">
        <v>25</v>
      </c>
      <c r="P3705" s="1" t="s">
        <v>9210</v>
      </c>
      <c r="Q3705" s="1" t="s">
        <v>9210</v>
      </c>
      <c r="R3705" s="1" t="s">
        <v>9211</v>
      </c>
      <c r="S3705" s="1" t="s">
        <v>9212</v>
      </c>
      <c r="T3705" s="1" t="s">
        <v>9240</v>
      </c>
      <c r="U3705" s="1" t="s">
        <v>7770</v>
      </c>
      <c r="W3705" s="1">
        <v>0</v>
      </c>
      <c r="X3705" s="1" t="s">
        <v>28</v>
      </c>
      <c r="Y3705" s="1" t="s">
        <v>29</v>
      </c>
      <c r="Z3705" s="1" t="s">
        <v>29</v>
      </c>
    </row>
    <row r="3706" spans="1:26" hidden="1" x14ac:dyDescent="0.35">
      <c r="A3706" s="1" t="s">
        <v>20</v>
      </c>
      <c r="B3706" s="1" t="s">
        <v>9213</v>
      </c>
      <c r="C3706" s="1" t="s">
        <v>8400</v>
      </c>
      <c r="D3706" s="1" t="s">
        <v>8415</v>
      </c>
      <c r="E3706" t="str">
        <f t="shared" si="229"/>
        <v>2023</v>
      </c>
      <c r="F3706" t="str">
        <f t="shared" si="230"/>
        <v>octubre</v>
      </c>
      <c r="G3706" s="2">
        <v>45261</v>
      </c>
      <c r="H3706">
        <f t="shared" si="231"/>
        <v>51</v>
      </c>
      <c r="I3706" s="3">
        <f t="shared" si="228"/>
        <v>60</v>
      </c>
      <c r="J3706" s="1">
        <v>17155</v>
      </c>
      <c r="K3706" s="1">
        <v>23108</v>
      </c>
      <c r="L3706" s="21">
        <v>17331</v>
      </c>
      <c r="M3706" s="1" t="s">
        <v>9214</v>
      </c>
      <c r="N3706" s="1" t="s">
        <v>24</v>
      </c>
      <c r="O3706" s="1" t="s">
        <v>25</v>
      </c>
      <c r="P3706" s="1" t="s">
        <v>9213</v>
      </c>
      <c r="Q3706" s="1" t="s">
        <v>9213</v>
      </c>
      <c r="R3706" s="1" t="s">
        <v>9214</v>
      </c>
      <c r="S3706" s="1" t="s">
        <v>26</v>
      </c>
      <c r="T3706" s="1" t="s">
        <v>9240</v>
      </c>
      <c r="U3706" s="1" t="s">
        <v>7770</v>
      </c>
      <c r="W3706" s="1">
        <v>0</v>
      </c>
      <c r="X3706" s="1" t="s">
        <v>28</v>
      </c>
      <c r="Y3706" s="1" t="s">
        <v>29</v>
      </c>
      <c r="Z3706" s="1" t="s">
        <v>29</v>
      </c>
    </row>
    <row r="3707" spans="1:26" hidden="1" x14ac:dyDescent="0.35">
      <c r="A3707" s="1" t="s">
        <v>20</v>
      </c>
      <c r="B3707" s="1" t="s">
        <v>9215</v>
      </c>
      <c r="C3707" s="1" t="s">
        <v>9120</v>
      </c>
      <c r="D3707" s="1" t="s">
        <v>7650</v>
      </c>
      <c r="E3707" t="str">
        <f t="shared" si="229"/>
        <v>2023</v>
      </c>
      <c r="F3707" t="str">
        <f t="shared" si="230"/>
        <v>octubre</v>
      </c>
      <c r="G3707" s="2">
        <v>45261</v>
      </c>
      <c r="H3707">
        <f t="shared" si="231"/>
        <v>49</v>
      </c>
      <c r="I3707" s="3">
        <f t="shared" si="228"/>
        <v>60</v>
      </c>
      <c r="J3707" s="1">
        <v>17165</v>
      </c>
      <c r="K3707" s="1">
        <v>97342</v>
      </c>
      <c r="L3707" s="21">
        <v>97342</v>
      </c>
      <c r="M3707" s="1" t="s">
        <v>9216</v>
      </c>
      <c r="N3707" s="1" t="s">
        <v>24</v>
      </c>
      <c r="O3707" s="1" t="s">
        <v>25</v>
      </c>
      <c r="P3707" s="1" t="s">
        <v>9215</v>
      </c>
      <c r="Q3707" s="1" t="s">
        <v>9215</v>
      </c>
      <c r="R3707" s="1" t="s">
        <v>9216</v>
      </c>
      <c r="S3707" s="1" t="s">
        <v>9217</v>
      </c>
      <c r="T3707" s="1" t="s">
        <v>9240</v>
      </c>
      <c r="U3707" s="1" t="s">
        <v>7770</v>
      </c>
      <c r="W3707" s="1">
        <v>0</v>
      </c>
      <c r="X3707" s="1" t="s">
        <v>28</v>
      </c>
      <c r="Y3707" s="1" t="s">
        <v>29</v>
      </c>
      <c r="Z3707" s="1" t="s">
        <v>29</v>
      </c>
    </row>
    <row r="3708" spans="1:26" hidden="1" x14ac:dyDescent="0.35">
      <c r="A3708" s="1" t="s">
        <v>20</v>
      </c>
      <c r="B3708" s="1" t="s">
        <v>9218</v>
      </c>
      <c r="C3708" s="1" t="s">
        <v>7698</v>
      </c>
      <c r="D3708" s="1" t="s">
        <v>7650</v>
      </c>
      <c r="E3708" t="str">
        <f t="shared" si="229"/>
        <v>2023</v>
      </c>
      <c r="F3708" t="str">
        <f t="shared" si="230"/>
        <v>octubre</v>
      </c>
      <c r="G3708" s="2">
        <v>45261</v>
      </c>
      <c r="H3708">
        <f t="shared" si="231"/>
        <v>49</v>
      </c>
      <c r="I3708" s="3">
        <f t="shared" si="228"/>
        <v>60</v>
      </c>
      <c r="J3708" s="1">
        <v>17165</v>
      </c>
      <c r="K3708" s="1">
        <v>147821</v>
      </c>
      <c r="L3708" s="21">
        <v>147821</v>
      </c>
      <c r="M3708" s="1" t="s">
        <v>9219</v>
      </c>
      <c r="N3708" s="1" t="s">
        <v>24</v>
      </c>
      <c r="O3708" s="1" t="s">
        <v>25</v>
      </c>
      <c r="P3708" s="1" t="s">
        <v>9218</v>
      </c>
      <c r="Q3708" s="1" t="s">
        <v>9218</v>
      </c>
      <c r="R3708" s="1" t="s">
        <v>9219</v>
      </c>
      <c r="S3708" s="1" t="s">
        <v>26</v>
      </c>
      <c r="T3708" s="1" t="s">
        <v>9240</v>
      </c>
      <c r="U3708" s="1" t="s">
        <v>7770</v>
      </c>
      <c r="W3708" s="1">
        <v>0</v>
      </c>
      <c r="X3708" s="1" t="s">
        <v>28</v>
      </c>
      <c r="Y3708" s="1" t="s">
        <v>29</v>
      </c>
      <c r="Z3708" s="1" t="s">
        <v>29</v>
      </c>
    </row>
    <row r="3709" spans="1:26" hidden="1" x14ac:dyDescent="0.35">
      <c r="A3709" s="1" t="s">
        <v>20</v>
      </c>
      <c r="B3709" s="1" t="s">
        <v>9220</v>
      </c>
      <c r="C3709" s="1" t="s">
        <v>7698</v>
      </c>
      <c r="D3709" s="1" t="s">
        <v>7650</v>
      </c>
      <c r="E3709" t="str">
        <f t="shared" si="229"/>
        <v>2023</v>
      </c>
      <c r="F3709" t="str">
        <f t="shared" si="230"/>
        <v>octubre</v>
      </c>
      <c r="G3709" s="2">
        <v>45261</v>
      </c>
      <c r="H3709">
        <f t="shared" si="231"/>
        <v>49</v>
      </c>
      <c r="I3709" s="3">
        <f t="shared" si="228"/>
        <v>60</v>
      </c>
      <c r="J3709" s="1">
        <v>17165</v>
      </c>
      <c r="K3709" s="1">
        <v>154422</v>
      </c>
      <c r="L3709" s="21">
        <v>154422</v>
      </c>
      <c r="M3709" s="1" t="s">
        <v>9221</v>
      </c>
      <c r="N3709" s="1" t="s">
        <v>24</v>
      </c>
      <c r="O3709" s="1" t="s">
        <v>25</v>
      </c>
      <c r="P3709" s="1" t="s">
        <v>9220</v>
      </c>
      <c r="Q3709" s="1" t="s">
        <v>9220</v>
      </c>
      <c r="R3709" s="1" t="s">
        <v>9221</v>
      </c>
      <c r="S3709" s="1" t="s">
        <v>26</v>
      </c>
      <c r="T3709" s="1" t="s">
        <v>9240</v>
      </c>
      <c r="U3709" s="1" t="s">
        <v>7770</v>
      </c>
      <c r="W3709" s="1">
        <v>0</v>
      </c>
      <c r="X3709" s="1" t="s">
        <v>28</v>
      </c>
      <c r="Y3709" s="1" t="s">
        <v>29</v>
      </c>
      <c r="Z3709" s="1" t="s">
        <v>29</v>
      </c>
    </row>
    <row r="3710" spans="1:26" hidden="1" x14ac:dyDescent="0.35">
      <c r="A3710" s="1" t="s">
        <v>20</v>
      </c>
      <c r="B3710" s="1" t="s">
        <v>9222</v>
      </c>
      <c r="C3710" s="1" t="s">
        <v>7714</v>
      </c>
      <c r="D3710" s="1" t="s">
        <v>7650</v>
      </c>
      <c r="E3710" t="str">
        <f t="shared" si="229"/>
        <v>2023</v>
      </c>
      <c r="F3710" t="str">
        <f t="shared" si="230"/>
        <v>octubre</v>
      </c>
      <c r="G3710" s="2">
        <v>45261</v>
      </c>
      <c r="H3710">
        <f t="shared" si="231"/>
        <v>49</v>
      </c>
      <c r="I3710" s="3">
        <f t="shared" si="228"/>
        <v>60</v>
      </c>
      <c r="J3710" s="1">
        <v>17165</v>
      </c>
      <c r="K3710" s="1">
        <v>31285</v>
      </c>
      <c r="L3710" s="21">
        <v>31285</v>
      </c>
      <c r="M3710" s="1" t="s">
        <v>9223</v>
      </c>
      <c r="N3710" s="1" t="s">
        <v>24</v>
      </c>
      <c r="O3710" s="1" t="s">
        <v>25</v>
      </c>
      <c r="P3710" s="1" t="s">
        <v>9222</v>
      </c>
      <c r="Q3710" s="1" t="s">
        <v>9222</v>
      </c>
      <c r="R3710" s="1" t="s">
        <v>9223</v>
      </c>
      <c r="S3710" s="1" t="s">
        <v>9224</v>
      </c>
      <c r="T3710" s="1" t="s">
        <v>9240</v>
      </c>
      <c r="U3710" s="1" t="s">
        <v>7770</v>
      </c>
      <c r="W3710" s="1">
        <v>0</v>
      </c>
      <c r="X3710" s="1" t="s">
        <v>28</v>
      </c>
      <c r="Y3710" s="1" t="s">
        <v>29</v>
      </c>
      <c r="Z3710" s="1" t="s">
        <v>29</v>
      </c>
    </row>
    <row r="3711" spans="1:26" hidden="1" x14ac:dyDescent="0.35">
      <c r="A3711" s="1" t="s">
        <v>20</v>
      </c>
      <c r="B3711" s="1" t="s">
        <v>9225</v>
      </c>
      <c r="C3711" s="1" t="s">
        <v>8424</v>
      </c>
      <c r="D3711" s="1" t="s">
        <v>9148</v>
      </c>
      <c r="E3711" t="str">
        <f t="shared" si="229"/>
        <v>2023</v>
      </c>
      <c r="F3711" t="str">
        <f t="shared" si="230"/>
        <v>noviembre</v>
      </c>
      <c r="G3711" s="2">
        <v>45261</v>
      </c>
      <c r="H3711">
        <f t="shared" si="231"/>
        <v>17</v>
      </c>
      <c r="I3711" s="3">
        <f t="shared" si="228"/>
        <v>30</v>
      </c>
      <c r="J3711" s="1">
        <v>17280</v>
      </c>
      <c r="K3711" s="1">
        <v>557262</v>
      </c>
      <c r="L3711" s="21">
        <v>557262</v>
      </c>
      <c r="M3711" s="1" t="s">
        <v>9226</v>
      </c>
      <c r="N3711" s="1" t="s">
        <v>24</v>
      </c>
      <c r="O3711" s="1" t="s">
        <v>25</v>
      </c>
      <c r="P3711" s="1" t="s">
        <v>9225</v>
      </c>
      <c r="Q3711" s="1" t="s">
        <v>9225</v>
      </c>
      <c r="R3711" s="1" t="s">
        <v>9226</v>
      </c>
      <c r="S3711" s="1" t="s">
        <v>26</v>
      </c>
      <c r="T3711" s="1" t="s">
        <v>9240</v>
      </c>
      <c r="U3711" s="1" t="s">
        <v>7770</v>
      </c>
      <c r="W3711" s="1">
        <v>0</v>
      </c>
      <c r="X3711" s="1" t="s">
        <v>28</v>
      </c>
      <c r="Y3711" s="1" t="s">
        <v>29</v>
      </c>
      <c r="Z3711" s="1" t="s">
        <v>29</v>
      </c>
    </row>
    <row r="3712" spans="1:26" hidden="1" x14ac:dyDescent="0.35">
      <c r="A3712" s="1" t="s">
        <v>20</v>
      </c>
      <c r="B3712" s="1" t="s">
        <v>9227</v>
      </c>
      <c r="C3712" s="1" t="s">
        <v>8502</v>
      </c>
      <c r="D3712" s="1" t="s">
        <v>9148</v>
      </c>
      <c r="E3712" t="str">
        <f t="shared" si="229"/>
        <v>2023</v>
      </c>
      <c r="F3712" t="str">
        <f t="shared" si="230"/>
        <v>noviembre</v>
      </c>
      <c r="G3712" s="2">
        <v>45261</v>
      </c>
      <c r="H3712">
        <f t="shared" si="231"/>
        <v>17</v>
      </c>
      <c r="I3712" s="3">
        <f t="shared" si="228"/>
        <v>30</v>
      </c>
      <c r="J3712" s="1">
        <v>17280</v>
      </c>
      <c r="K3712" s="1">
        <v>1022632</v>
      </c>
      <c r="L3712" s="21">
        <v>1022632</v>
      </c>
      <c r="M3712" s="1" t="s">
        <v>9228</v>
      </c>
      <c r="N3712" s="1" t="s">
        <v>24</v>
      </c>
      <c r="O3712" s="1" t="s">
        <v>25</v>
      </c>
      <c r="P3712" s="1" t="s">
        <v>9227</v>
      </c>
      <c r="Q3712" s="1" t="s">
        <v>9227</v>
      </c>
      <c r="R3712" s="1" t="s">
        <v>9228</v>
      </c>
      <c r="S3712" s="1" t="s">
        <v>26</v>
      </c>
      <c r="T3712" s="1" t="s">
        <v>9240</v>
      </c>
      <c r="U3712" s="1" t="s">
        <v>7770</v>
      </c>
      <c r="W3712" s="1">
        <v>0</v>
      </c>
      <c r="X3712" s="1" t="s">
        <v>28</v>
      </c>
      <c r="Y3712" s="1" t="s">
        <v>29</v>
      </c>
      <c r="Z3712" s="1" t="s">
        <v>29</v>
      </c>
    </row>
    <row r="3713" spans="1:26" hidden="1" x14ac:dyDescent="0.35">
      <c r="A3713" s="1" t="s">
        <v>20</v>
      </c>
      <c r="B3713" s="1" t="s">
        <v>9229</v>
      </c>
      <c r="C3713" s="1" t="s">
        <v>7766</v>
      </c>
      <c r="D3713" s="1" t="s">
        <v>9148</v>
      </c>
      <c r="E3713" t="str">
        <f t="shared" si="229"/>
        <v>2023</v>
      </c>
      <c r="F3713" t="str">
        <f t="shared" si="230"/>
        <v>noviembre</v>
      </c>
      <c r="G3713" s="2">
        <v>45261</v>
      </c>
      <c r="H3713">
        <f t="shared" si="231"/>
        <v>17</v>
      </c>
      <c r="I3713" s="3">
        <f t="shared" si="228"/>
        <v>30</v>
      </c>
      <c r="J3713" s="1">
        <v>17280</v>
      </c>
      <c r="K3713" s="1">
        <v>46403</v>
      </c>
      <c r="L3713" s="21">
        <v>46403</v>
      </c>
      <c r="M3713" s="1" t="s">
        <v>9230</v>
      </c>
      <c r="N3713" s="1" t="s">
        <v>24</v>
      </c>
      <c r="O3713" s="1" t="s">
        <v>25</v>
      </c>
      <c r="P3713" s="1" t="s">
        <v>9229</v>
      </c>
      <c r="Q3713" s="1" t="s">
        <v>9229</v>
      </c>
      <c r="R3713" s="1" t="s">
        <v>9230</v>
      </c>
      <c r="S3713" s="1" t="s">
        <v>9231</v>
      </c>
      <c r="T3713" s="1" t="s">
        <v>9240</v>
      </c>
      <c r="U3713" s="1" t="s">
        <v>7770</v>
      </c>
      <c r="W3713" s="1">
        <v>0</v>
      </c>
      <c r="X3713" s="1" t="s">
        <v>28</v>
      </c>
      <c r="Y3713" s="1" t="s">
        <v>29</v>
      </c>
      <c r="Z3713" s="1" t="s">
        <v>29</v>
      </c>
    </row>
    <row r="3714" spans="1:26" hidden="1" x14ac:dyDescent="0.35">
      <c r="A3714" s="1" t="s">
        <v>20</v>
      </c>
      <c r="B3714" s="1" t="s">
        <v>9232</v>
      </c>
      <c r="C3714" s="1" t="s">
        <v>50</v>
      </c>
      <c r="D3714" s="1" t="s">
        <v>9148</v>
      </c>
      <c r="E3714" t="str">
        <f t="shared" si="229"/>
        <v>2023</v>
      </c>
      <c r="F3714" t="str">
        <f t="shared" si="230"/>
        <v>noviembre</v>
      </c>
      <c r="G3714" s="2">
        <v>45261</v>
      </c>
      <c r="H3714">
        <f t="shared" si="231"/>
        <v>17</v>
      </c>
      <c r="I3714" s="3">
        <f t="shared" ref="I3714:I3716" si="232">IF(AND(H3714&gt;0,H3714&lt;=30),30,IF(AND(H3714&gt;30,H3714&lt;=60),60,IF(AND(H3714&gt;60,H3714&lt;=90),90,IF(AND(H3714&gt;90,H3714&lt;=120),120,IF(AND(H3714&gt;120,H3714&lt;=150),150,IF(AND(H3714&gt;150,H3714&lt;=180),180,IF(AND(H3714&gt;180,H3714&lt;=360),360,IF(H3714&gt;360,720,0))))))))</f>
        <v>30</v>
      </c>
      <c r="J3714" s="1">
        <v>17280</v>
      </c>
      <c r="K3714" s="1">
        <v>198448</v>
      </c>
      <c r="L3714" s="21">
        <v>198448</v>
      </c>
      <c r="M3714" s="1" t="s">
        <v>9233</v>
      </c>
      <c r="N3714" s="1" t="s">
        <v>24</v>
      </c>
      <c r="O3714" s="1" t="s">
        <v>25</v>
      </c>
      <c r="P3714" s="1" t="s">
        <v>9232</v>
      </c>
      <c r="Q3714" s="1" t="s">
        <v>9232</v>
      </c>
      <c r="R3714" s="1" t="s">
        <v>9233</v>
      </c>
      <c r="S3714" s="1" t="s">
        <v>26</v>
      </c>
      <c r="T3714" s="1" t="s">
        <v>9240</v>
      </c>
      <c r="U3714" s="1" t="s">
        <v>7770</v>
      </c>
      <c r="W3714" s="1">
        <v>0</v>
      </c>
      <c r="X3714" s="1" t="s">
        <v>28</v>
      </c>
      <c r="Y3714" s="1" t="s">
        <v>29</v>
      </c>
      <c r="Z3714" s="1" t="s">
        <v>29</v>
      </c>
    </row>
    <row r="3715" spans="1:26" hidden="1" x14ac:dyDescent="0.35">
      <c r="A3715" s="1" t="s">
        <v>20</v>
      </c>
      <c r="B3715" s="1" t="s">
        <v>9234</v>
      </c>
      <c r="C3715" s="1" t="s">
        <v>50</v>
      </c>
      <c r="D3715" s="1" t="s">
        <v>9148</v>
      </c>
      <c r="E3715" t="str">
        <f t="shared" ref="E3715:E3716" si="233">+TEXT(D3715,"aaaa")</f>
        <v>2023</v>
      </c>
      <c r="F3715" t="str">
        <f t="shared" ref="F3715:F3716" si="234">+TEXT(D3715,"mmmm")</f>
        <v>noviembre</v>
      </c>
      <c r="G3715" s="2">
        <v>45261</v>
      </c>
      <c r="H3715">
        <f t="shared" ref="H3715:H3716" si="235">+G3715-D3715</f>
        <v>17</v>
      </c>
      <c r="I3715" s="3">
        <f t="shared" si="232"/>
        <v>30</v>
      </c>
      <c r="J3715" s="1">
        <v>17280</v>
      </c>
      <c r="K3715" s="1">
        <v>93996</v>
      </c>
      <c r="L3715" s="21">
        <v>93996</v>
      </c>
      <c r="M3715" s="1" t="s">
        <v>9235</v>
      </c>
      <c r="N3715" s="1" t="s">
        <v>24</v>
      </c>
      <c r="O3715" s="1" t="s">
        <v>25</v>
      </c>
      <c r="P3715" s="1" t="s">
        <v>9234</v>
      </c>
      <c r="Q3715" s="1" t="s">
        <v>9234</v>
      </c>
      <c r="R3715" s="1" t="s">
        <v>9235</v>
      </c>
      <c r="S3715" s="1" t="s">
        <v>26</v>
      </c>
      <c r="T3715" s="1" t="s">
        <v>9240</v>
      </c>
      <c r="U3715" s="1" t="s">
        <v>7770</v>
      </c>
      <c r="W3715" s="1">
        <v>0</v>
      </c>
      <c r="X3715" s="1" t="s">
        <v>28</v>
      </c>
      <c r="Y3715" s="1" t="s">
        <v>29</v>
      </c>
      <c r="Z3715" s="1" t="s">
        <v>29</v>
      </c>
    </row>
    <row r="3716" spans="1:26" hidden="1" x14ac:dyDescent="0.35">
      <c r="A3716" s="1" t="s">
        <v>20</v>
      </c>
      <c r="B3716" s="1" t="s">
        <v>9236</v>
      </c>
      <c r="C3716" s="1" t="s">
        <v>9019</v>
      </c>
      <c r="D3716" s="1" t="s">
        <v>9148</v>
      </c>
      <c r="E3716" t="str">
        <f t="shared" si="233"/>
        <v>2023</v>
      </c>
      <c r="F3716" t="str">
        <f t="shared" si="234"/>
        <v>noviembre</v>
      </c>
      <c r="G3716" s="2">
        <v>45261</v>
      </c>
      <c r="H3716">
        <f t="shared" si="235"/>
        <v>17</v>
      </c>
      <c r="I3716" s="3">
        <f t="shared" si="232"/>
        <v>30</v>
      </c>
      <c r="J3716" s="1">
        <v>17245</v>
      </c>
      <c r="K3716" s="1">
        <v>20348142</v>
      </c>
      <c r="L3716" s="21">
        <v>20348142</v>
      </c>
      <c r="M3716" s="1" t="s">
        <v>9237</v>
      </c>
      <c r="N3716" s="1" t="s">
        <v>24</v>
      </c>
      <c r="O3716" s="1" t="s">
        <v>25</v>
      </c>
      <c r="P3716" s="1" t="s">
        <v>9236</v>
      </c>
      <c r="Q3716" s="1" t="s">
        <v>9236</v>
      </c>
      <c r="R3716" s="1" t="s">
        <v>9237</v>
      </c>
      <c r="S3716" s="1" t="s">
        <v>26</v>
      </c>
      <c r="T3716" s="1" t="s">
        <v>9240</v>
      </c>
      <c r="U3716" s="1" t="s">
        <v>7770</v>
      </c>
      <c r="W3716" s="1">
        <v>0</v>
      </c>
      <c r="X3716" s="1" t="s">
        <v>28</v>
      </c>
      <c r="Y3716" s="1" t="s">
        <v>29</v>
      </c>
      <c r="Z3716" s="1" t="s">
        <v>29</v>
      </c>
    </row>
    <row r="3717" spans="1:26" hidden="1" x14ac:dyDescent="0.35">
      <c r="L3717">
        <f>SUM(L2:L3716)</f>
        <v>33765790756.419998</v>
      </c>
    </row>
  </sheetData>
  <autoFilter ref="A1:Z3717">
    <filterColumn colId="1">
      <filters>
        <filter val="HCE-12574"/>
      </filters>
    </filterColumn>
  </autoFilter>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4.5" x14ac:dyDescent="0.35"/>
  <cols>
    <col min="1" max="1" width="34.26953125" bestFit="1" customWidth="1"/>
    <col min="2" max="2" width="9.453125" bestFit="1" customWidth="1"/>
    <col min="3" max="3" width="15.36328125" bestFit="1" customWidth="1"/>
  </cols>
  <sheetData>
    <row r="3" spans="1:3" x14ac:dyDescent="0.35">
      <c r="A3" s="96" t="s">
        <v>16804</v>
      </c>
      <c r="B3" t="s">
        <v>16805</v>
      </c>
      <c r="C3" t="s">
        <v>16806</v>
      </c>
    </row>
    <row r="4" spans="1:3" x14ac:dyDescent="0.35">
      <c r="A4" s="97" t="s">
        <v>16803</v>
      </c>
      <c r="B4" s="98">
        <v>2</v>
      </c>
      <c r="C4" s="118">
        <v>8212870785.7600002</v>
      </c>
    </row>
    <row r="5" spans="1:3" x14ac:dyDescent="0.35">
      <c r="A5" s="97" t="s">
        <v>16710</v>
      </c>
      <c r="B5" s="98">
        <v>3341</v>
      </c>
      <c r="C5" s="118">
        <v>297379850.66000003</v>
      </c>
    </row>
    <row r="6" spans="1:3" x14ac:dyDescent="0.35">
      <c r="A6" s="97" t="s">
        <v>16709</v>
      </c>
      <c r="B6" s="98">
        <v>13</v>
      </c>
      <c r="C6" s="118">
        <v>16240621</v>
      </c>
    </row>
    <row r="7" spans="1:3" x14ac:dyDescent="0.35">
      <c r="A7" s="97" t="s">
        <v>16711</v>
      </c>
      <c r="B7" s="98">
        <v>45</v>
      </c>
      <c r="C7" s="118">
        <v>87549859</v>
      </c>
    </row>
    <row r="8" spans="1:3" x14ac:dyDescent="0.35">
      <c r="A8" s="97" t="s">
        <v>16713</v>
      </c>
      <c r="B8" s="98">
        <v>266</v>
      </c>
      <c r="C8" s="118">
        <v>25139913621</v>
      </c>
    </row>
    <row r="9" spans="1:3" x14ac:dyDescent="0.35">
      <c r="A9" s="97" t="s">
        <v>16712</v>
      </c>
      <c r="B9" s="98">
        <v>48</v>
      </c>
      <c r="C9" s="118">
        <v>11836019</v>
      </c>
    </row>
    <row r="10" spans="1:3" x14ac:dyDescent="0.35">
      <c r="A10" s="97" t="s">
        <v>9251</v>
      </c>
      <c r="B10" s="98">
        <v>3715</v>
      </c>
      <c r="C10" s="118">
        <v>33765790756.419998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9" sqref="A9"/>
    </sheetView>
  </sheetViews>
  <sheetFormatPr baseColWidth="10" defaultRowHeight="14.5" x14ac:dyDescent="0.35"/>
  <cols>
    <col min="1" max="1" width="42.54296875" customWidth="1"/>
    <col min="2" max="2" width="10.90625" customWidth="1"/>
    <col min="3" max="3" width="14.90625" bestFit="1" customWidth="1"/>
  </cols>
  <sheetData>
    <row r="3" spans="1:3" x14ac:dyDescent="0.35">
      <c r="A3" s="96" t="s">
        <v>16770</v>
      </c>
      <c r="B3" t="s">
        <v>16808</v>
      </c>
      <c r="C3" t="s">
        <v>16772</v>
      </c>
    </row>
    <row r="4" spans="1:3" x14ac:dyDescent="0.35">
      <c r="A4" s="97">
        <v>0</v>
      </c>
      <c r="B4" s="98">
        <v>10</v>
      </c>
      <c r="C4" s="118">
        <v>1117963</v>
      </c>
    </row>
    <row r="5" spans="1:3" x14ac:dyDescent="0.35">
      <c r="A5" s="97" t="s">
        <v>16749</v>
      </c>
      <c r="B5" s="98">
        <v>30</v>
      </c>
      <c r="C5" s="118">
        <v>2885237</v>
      </c>
    </row>
    <row r="6" spans="1:3" x14ac:dyDescent="0.35">
      <c r="A6" s="97" t="s">
        <v>16754</v>
      </c>
      <c r="B6" s="98">
        <v>575</v>
      </c>
      <c r="C6" s="118">
        <v>49211368</v>
      </c>
    </row>
    <row r="7" spans="1:3" x14ac:dyDescent="0.35">
      <c r="A7" s="97" t="s">
        <v>16758</v>
      </c>
      <c r="B7" s="98">
        <v>1</v>
      </c>
      <c r="C7" s="118">
        <v>87702</v>
      </c>
    </row>
    <row r="8" spans="1:3" x14ac:dyDescent="0.35">
      <c r="A8" s="97" t="s">
        <v>16756</v>
      </c>
      <c r="B8" s="98">
        <v>389</v>
      </c>
      <c r="C8" s="118">
        <v>24221866</v>
      </c>
    </row>
    <row r="9" spans="1:3" x14ac:dyDescent="0.35">
      <c r="A9" s="97" t="s">
        <v>16757</v>
      </c>
      <c r="B9" s="98">
        <v>2068</v>
      </c>
      <c r="C9" s="118">
        <v>195348044</v>
      </c>
    </row>
    <row r="10" spans="1:3" x14ac:dyDescent="0.35">
      <c r="A10" s="97" t="s">
        <v>16807</v>
      </c>
      <c r="B10" s="98">
        <v>642</v>
      </c>
      <c r="C10" s="118">
        <v>33492918576.419998</v>
      </c>
    </row>
    <row r="11" spans="1:3" x14ac:dyDescent="0.35">
      <c r="A11" s="97" t="s">
        <v>9251</v>
      </c>
      <c r="B11" s="98">
        <v>3715</v>
      </c>
      <c r="C11" s="118">
        <v>33765790756.419998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717"/>
  <sheetViews>
    <sheetView tabSelected="1" workbookViewId="0">
      <selection activeCell="A2" sqref="A2:XFD2"/>
    </sheetView>
  </sheetViews>
  <sheetFormatPr baseColWidth="10" defaultRowHeight="14.5" x14ac:dyDescent="0.35"/>
  <cols>
    <col min="2" max="2" width="21.6328125" customWidth="1"/>
    <col min="4" max="4" width="26.54296875" customWidth="1"/>
    <col min="6" max="7" width="14.54296875" customWidth="1"/>
    <col min="8" max="8" width="18.453125" bestFit="1" customWidth="1"/>
    <col min="9" max="10" width="18.453125" customWidth="1"/>
    <col min="11" max="15" width="15.36328125" customWidth="1"/>
    <col min="16" max="16" width="15.08984375" bestFit="1" customWidth="1"/>
    <col min="17" max="17" width="15.36328125" bestFit="1" customWidth="1"/>
    <col min="18" max="18" width="18" customWidth="1"/>
    <col min="19" max="19" width="20.36328125" customWidth="1"/>
    <col min="22" max="22" width="13.54296875" customWidth="1"/>
    <col min="24" max="24" width="13.6328125" customWidth="1"/>
    <col min="25" max="25" width="15.36328125" customWidth="1"/>
    <col min="26" max="26" width="16.90625" customWidth="1"/>
    <col min="27" max="27" width="15.90625" customWidth="1"/>
    <col min="28" max="28" width="15.36328125" customWidth="1"/>
    <col min="29" max="29" width="14.36328125" customWidth="1"/>
    <col min="30" max="30" width="15.90625" customWidth="1"/>
    <col min="31" max="31" width="15.36328125" customWidth="1"/>
    <col min="32" max="32" width="13.36328125" customWidth="1"/>
    <col min="33" max="33" width="14" customWidth="1"/>
  </cols>
  <sheetData>
    <row r="1" spans="1:33" x14ac:dyDescent="0.35">
      <c r="P1" s="23">
        <f>SUBTOTAL(9,P3:P3717)</f>
        <v>48158193988</v>
      </c>
      <c r="Q1" s="23">
        <f>SUBTOTAL(9,Q3:Q3717)</f>
        <v>33765790756.419998</v>
      </c>
      <c r="Y1" s="23">
        <f>SUBTOTAL(9,Y3:Y3717)</f>
        <v>517666802</v>
      </c>
      <c r="Z1" s="23">
        <f>SUBTOTAL(9,Z3:Z3717)</f>
        <v>28014150</v>
      </c>
      <c r="AA1" s="23"/>
      <c r="AB1" s="23">
        <f t="shared" ref="AB1:AG1" si="0">SUBTOTAL(9,AB3:AB3717)</f>
        <v>315718355</v>
      </c>
      <c r="AC1" s="23">
        <f t="shared" si="0"/>
        <v>517666802</v>
      </c>
      <c r="AD1" s="23">
        <f t="shared" si="0"/>
        <v>2540138</v>
      </c>
      <c r="AE1" s="23">
        <f t="shared" si="0"/>
        <v>488332628</v>
      </c>
      <c r="AF1" s="23">
        <f t="shared" si="0"/>
        <v>599964</v>
      </c>
      <c r="AG1" s="23">
        <f t="shared" si="0"/>
        <v>488332628</v>
      </c>
    </row>
    <row r="2" spans="1:33" s="22" customFormat="1" ht="29" x14ac:dyDescent="0.35">
      <c r="A2" s="67" t="s">
        <v>9271</v>
      </c>
      <c r="B2" s="67" t="s">
        <v>9272</v>
      </c>
      <c r="C2" s="67" t="s">
        <v>1</v>
      </c>
      <c r="D2" s="68" t="s">
        <v>12989</v>
      </c>
      <c r="E2" s="68" t="s">
        <v>12988</v>
      </c>
      <c r="F2" s="68" t="s">
        <v>16705</v>
      </c>
      <c r="G2" s="68" t="s">
        <v>16736</v>
      </c>
      <c r="H2" s="67" t="s">
        <v>2</v>
      </c>
      <c r="I2" s="67" t="s">
        <v>9243</v>
      </c>
      <c r="J2" s="67" t="s">
        <v>9245</v>
      </c>
      <c r="K2" s="67" t="s">
        <v>7</v>
      </c>
      <c r="L2" s="67" t="s">
        <v>12</v>
      </c>
      <c r="M2" s="67" t="s">
        <v>13</v>
      </c>
      <c r="N2" s="67" t="s">
        <v>14</v>
      </c>
      <c r="O2" s="67" t="s">
        <v>15</v>
      </c>
      <c r="P2" s="67" t="s">
        <v>5</v>
      </c>
      <c r="Q2" s="68" t="s">
        <v>6</v>
      </c>
      <c r="R2" s="26" t="s">
        <v>16708</v>
      </c>
      <c r="S2" s="74" t="s">
        <v>16764</v>
      </c>
      <c r="T2" s="69" t="s">
        <v>16769</v>
      </c>
      <c r="U2" s="69" t="s">
        <v>16763</v>
      </c>
      <c r="V2" s="69" t="s">
        <v>16737</v>
      </c>
      <c r="W2" s="75" t="s">
        <v>9241</v>
      </c>
      <c r="X2" s="75" t="s">
        <v>16762</v>
      </c>
      <c r="Y2" s="69" t="s">
        <v>16738</v>
      </c>
      <c r="Z2" s="75" t="s">
        <v>16739</v>
      </c>
      <c r="AA2" s="75" t="s">
        <v>16740</v>
      </c>
      <c r="AB2" s="69" t="s">
        <v>16741</v>
      </c>
      <c r="AC2" s="69" t="s">
        <v>16742</v>
      </c>
      <c r="AD2" s="69" t="s">
        <v>16743</v>
      </c>
      <c r="AE2" s="69" t="s">
        <v>16744</v>
      </c>
      <c r="AF2" s="69" t="s">
        <v>16745</v>
      </c>
      <c r="AG2" s="75" t="s">
        <v>16746</v>
      </c>
    </row>
    <row r="3" spans="1:33" x14ac:dyDescent="0.35">
      <c r="A3" s="70">
        <v>901158187</v>
      </c>
      <c r="B3" s="70" t="s">
        <v>24</v>
      </c>
      <c r="C3" s="70" t="s">
        <v>21</v>
      </c>
      <c r="D3" s="70" t="s">
        <v>12990</v>
      </c>
      <c r="E3" s="70" t="s">
        <v>9273</v>
      </c>
      <c r="F3" s="70"/>
      <c r="G3" s="121" t="s">
        <v>16749</v>
      </c>
      <c r="H3" s="70" t="s">
        <v>22</v>
      </c>
      <c r="I3" s="25">
        <v>45261</v>
      </c>
      <c r="J3" s="70" t="s">
        <v>9247</v>
      </c>
      <c r="K3" s="70" t="s">
        <v>23</v>
      </c>
      <c r="L3" s="70" t="s">
        <v>26</v>
      </c>
      <c r="M3" s="70" t="s">
        <v>9239</v>
      </c>
      <c r="N3" s="70" t="s">
        <v>27</v>
      </c>
      <c r="O3" s="7"/>
      <c r="P3" s="72">
        <v>87702</v>
      </c>
      <c r="Q3" s="72">
        <v>87702</v>
      </c>
      <c r="R3" s="7" t="s">
        <v>16709</v>
      </c>
      <c r="S3" s="7" t="s">
        <v>16709</v>
      </c>
      <c r="T3" s="7" t="s">
        <v>16750</v>
      </c>
      <c r="U3" s="7" t="s">
        <v>16766</v>
      </c>
      <c r="V3" s="7" t="s">
        <v>16748</v>
      </c>
      <c r="W3" s="7">
        <v>2023</v>
      </c>
      <c r="X3" s="7" t="s">
        <v>16750</v>
      </c>
      <c r="Y3" s="24">
        <v>87702</v>
      </c>
      <c r="Z3" s="24">
        <v>87702</v>
      </c>
      <c r="AA3" s="24" t="s">
        <v>16752</v>
      </c>
      <c r="AB3" s="24">
        <v>0</v>
      </c>
      <c r="AC3" s="24">
        <v>87702</v>
      </c>
      <c r="AD3" s="24">
        <v>0</v>
      </c>
      <c r="AE3" s="24">
        <v>0</v>
      </c>
      <c r="AF3" s="24">
        <v>0</v>
      </c>
      <c r="AG3" s="24">
        <v>0</v>
      </c>
    </row>
    <row r="4" spans="1:33" x14ac:dyDescent="0.35">
      <c r="A4" s="70">
        <v>901158187</v>
      </c>
      <c r="B4" s="70" t="s">
        <v>24</v>
      </c>
      <c r="C4" s="70" t="s">
        <v>30</v>
      </c>
      <c r="D4" s="70" t="s">
        <v>12991</v>
      </c>
      <c r="E4" s="70" t="s">
        <v>9274</v>
      </c>
      <c r="F4" s="70" t="s">
        <v>16706</v>
      </c>
      <c r="G4" s="70">
        <v>0</v>
      </c>
      <c r="H4" s="70" t="s">
        <v>31</v>
      </c>
      <c r="I4" s="25">
        <v>45261</v>
      </c>
      <c r="J4" s="70" t="s">
        <v>9247</v>
      </c>
      <c r="K4" s="70" t="s">
        <v>32</v>
      </c>
      <c r="L4" s="70" t="s">
        <v>33</v>
      </c>
      <c r="M4" s="70" t="s">
        <v>9239</v>
      </c>
      <c r="N4" s="70" t="s">
        <v>27</v>
      </c>
      <c r="O4" s="7"/>
      <c r="P4" s="72">
        <v>133849</v>
      </c>
      <c r="Q4" s="72">
        <v>133849</v>
      </c>
      <c r="R4" s="7" t="s">
        <v>16709</v>
      </c>
      <c r="S4" s="7" t="s">
        <v>16709</v>
      </c>
      <c r="T4" s="7" t="s">
        <v>16750</v>
      </c>
      <c r="U4" s="7" t="s">
        <v>16766</v>
      </c>
      <c r="V4" s="7" t="s">
        <v>16748</v>
      </c>
      <c r="W4" s="7">
        <v>2023</v>
      </c>
      <c r="X4" s="7" t="s">
        <v>16750</v>
      </c>
      <c r="Y4" s="24">
        <v>133849</v>
      </c>
      <c r="Z4" s="24">
        <v>133849</v>
      </c>
      <c r="AA4" s="24" t="s">
        <v>16753</v>
      </c>
      <c r="AB4" s="24">
        <v>0</v>
      </c>
      <c r="AC4" s="24">
        <v>133849</v>
      </c>
      <c r="AD4" s="24">
        <v>0</v>
      </c>
      <c r="AE4" s="24">
        <v>0</v>
      </c>
      <c r="AF4" s="24">
        <v>0</v>
      </c>
      <c r="AG4" s="24">
        <v>0</v>
      </c>
    </row>
    <row r="5" spans="1:33" x14ac:dyDescent="0.35">
      <c r="A5" s="70">
        <v>901158187</v>
      </c>
      <c r="B5" s="70" t="s">
        <v>24</v>
      </c>
      <c r="C5" s="70" t="s">
        <v>34</v>
      </c>
      <c r="D5" s="70" t="s">
        <v>12992</v>
      </c>
      <c r="E5" s="70" t="s">
        <v>9275</v>
      </c>
      <c r="F5" s="70"/>
      <c r="G5" s="70" t="e">
        <v>#N/A</v>
      </c>
      <c r="H5" s="70" t="s">
        <v>35</v>
      </c>
      <c r="I5" s="25">
        <v>45261</v>
      </c>
      <c r="J5" s="70" t="s">
        <v>9246</v>
      </c>
      <c r="K5" s="70" t="s">
        <v>36</v>
      </c>
      <c r="L5" s="70" t="s">
        <v>26</v>
      </c>
      <c r="M5" s="70" t="s">
        <v>9239</v>
      </c>
      <c r="N5" s="70" t="s">
        <v>27</v>
      </c>
      <c r="O5" s="7"/>
      <c r="P5" s="72">
        <v>87702</v>
      </c>
      <c r="Q5" s="72">
        <v>87702</v>
      </c>
      <c r="R5" s="7" t="e">
        <v>#N/A</v>
      </c>
      <c r="S5" s="7" t="s">
        <v>16712</v>
      </c>
      <c r="T5" s="7" t="s">
        <v>16747</v>
      </c>
      <c r="U5" s="7">
        <v>0</v>
      </c>
      <c r="V5" s="7" t="s">
        <v>16748</v>
      </c>
      <c r="W5" s="7"/>
      <c r="X5" s="7"/>
      <c r="Y5" s="24">
        <v>0</v>
      </c>
      <c r="Z5" s="24">
        <v>0</v>
      </c>
      <c r="AA5" s="24"/>
      <c r="AB5" s="24">
        <v>0</v>
      </c>
      <c r="AC5" s="24">
        <v>0</v>
      </c>
      <c r="AD5" s="24">
        <v>0</v>
      </c>
      <c r="AE5" s="24">
        <v>0</v>
      </c>
      <c r="AF5" s="24">
        <v>0</v>
      </c>
      <c r="AG5" s="24">
        <v>0</v>
      </c>
    </row>
    <row r="6" spans="1:33" x14ac:dyDescent="0.35">
      <c r="A6" s="70">
        <v>901158187</v>
      </c>
      <c r="B6" s="70" t="s">
        <v>24</v>
      </c>
      <c r="C6" s="70" t="s">
        <v>37</v>
      </c>
      <c r="D6" s="70" t="s">
        <v>12993</v>
      </c>
      <c r="E6" s="70" t="s">
        <v>9276</v>
      </c>
      <c r="F6" s="70"/>
      <c r="G6" s="70" t="e">
        <v>#N/A</v>
      </c>
      <c r="H6" s="70" t="s">
        <v>38</v>
      </c>
      <c r="I6" s="25">
        <v>45261</v>
      </c>
      <c r="J6" s="70" t="s">
        <v>9246</v>
      </c>
      <c r="K6" s="70" t="s">
        <v>39</v>
      </c>
      <c r="L6" s="70" t="s">
        <v>40</v>
      </c>
      <c r="M6" s="70" t="s">
        <v>9239</v>
      </c>
      <c r="N6" s="70" t="s">
        <v>27</v>
      </c>
      <c r="O6" s="7"/>
      <c r="P6" s="72">
        <v>87702</v>
      </c>
      <c r="Q6" s="72">
        <v>87702</v>
      </c>
      <c r="R6" s="7" t="e">
        <v>#N/A</v>
      </c>
      <c r="S6" s="7" t="s">
        <v>16712</v>
      </c>
      <c r="T6" s="7" t="s">
        <v>16747</v>
      </c>
      <c r="U6" s="7">
        <v>0</v>
      </c>
      <c r="V6" s="7" t="s">
        <v>16748</v>
      </c>
      <c r="W6" s="7"/>
      <c r="X6" s="7"/>
      <c r="Y6" s="24">
        <v>0</v>
      </c>
      <c r="Z6" s="24">
        <v>0</v>
      </c>
      <c r="AA6" s="24"/>
      <c r="AB6" s="24">
        <v>0</v>
      </c>
      <c r="AC6" s="24">
        <v>0</v>
      </c>
      <c r="AD6" s="24">
        <v>0</v>
      </c>
      <c r="AE6" s="24">
        <v>0</v>
      </c>
      <c r="AF6" s="24">
        <v>0</v>
      </c>
      <c r="AG6" s="24">
        <v>0</v>
      </c>
    </row>
    <row r="7" spans="1:33" x14ac:dyDescent="0.35">
      <c r="A7" s="70">
        <v>901158187</v>
      </c>
      <c r="B7" s="70" t="s">
        <v>24</v>
      </c>
      <c r="C7" s="70" t="s">
        <v>41</v>
      </c>
      <c r="D7" s="70" t="s">
        <v>12994</v>
      </c>
      <c r="E7" s="70" t="s">
        <v>9277</v>
      </c>
      <c r="F7" s="70"/>
      <c r="G7" s="70" t="e">
        <v>#N/A</v>
      </c>
      <c r="H7" s="70" t="s">
        <v>38</v>
      </c>
      <c r="I7" s="25">
        <v>45261</v>
      </c>
      <c r="J7" s="70" t="s">
        <v>9246</v>
      </c>
      <c r="K7" s="70" t="s">
        <v>42</v>
      </c>
      <c r="L7" s="70" t="s">
        <v>26</v>
      </c>
      <c r="M7" s="70" t="s">
        <v>9239</v>
      </c>
      <c r="N7" s="70" t="s">
        <v>27</v>
      </c>
      <c r="O7" s="7"/>
      <c r="P7" s="72">
        <v>87702</v>
      </c>
      <c r="Q7" s="72">
        <v>87702</v>
      </c>
      <c r="R7" s="7" t="e">
        <v>#N/A</v>
      </c>
      <c r="S7" s="7" t="s">
        <v>16712</v>
      </c>
      <c r="T7" s="7" t="s">
        <v>16747</v>
      </c>
      <c r="U7" s="7">
        <v>0</v>
      </c>
      <c r="V7" s="7" t="s">
        <v>16748</v>
      </c>
      <c r="W7" s="7"/>
      <c r="X7" s="7"/>
      <c r="Y7" s="24">
        <v>0</v>
      </c>
      <c r="Z7" s="24">
        <v>0</v>
      </c>
      <c r="AA7" s="24"/>
      <c r="AB7" s="24">
        <v>0</v>
      </c>
      <c r="AC7" s="24">
        <v>0</v>
      </c>
      <c r="AD7" s="24">
        <v>0</v>
      </c>
      <c r="AE7" s="24">
        <v>0</v>
      </c>
      <c r="AF7" s="24">
        <v>0</v>
      </c>
      <c r="AG7" s="24">
        <v>0</v>
      </c>
    </row>
    <row r="8" spans="1:33" x14ac:dyDescent="0.35">
      <c r="A8" s="70">
        <v>901158187</v>
      </c>
      <c r="B8" s="70" t="s">
        <v>24</v>
      </c>
      <c r="C8" s="70" t="s">
        <v>43</v>
      </c>
      <c r="D8" s="70" t="s">
        <v>12995</v>
      </c>
      <c r="E8" s="70" t="s">
        <v>9278</v>
      </c>
      <c r="F8" s="70"/>
      <c r="G8" s="70" t="e">
        <v>#N/A</v>
      </c>
      <c r="H8" s="70" t="s">
        <v>38</v>
      </c>
      <c r="I8" s="25">
        <v>45261</v>
      </c>
      <c r="J8" s="70" t="s">
        <v>9246</v>
      </c>
      <c r="K8" s="70" t="s">
        <v>44</v>
      </c>
      <c r="L8" s="70" t="s">
        <v>26</v>
      </c>
      <c r="M8" s="70" t="s">
        <v>9239</v>
      </c>
      <c r="N8" s="70" t="s">
        <v>27</v>
      </c>
      <c r="O8" s="7"/>
      <c r="P8" s="72">
        <v>87702</v>
      </c>
      <c r="Q8" s="72">
        <v>87702</v>
      </c>
      <c r="R8" s="7" t="e">
        <v>#N/A</v>
      </c>
      <c r="S8" s="7" t="s">
        <v>16712</v>
      </c>
      <c r="T8" s="7" t="s">
        <v>16747</v>
      </c>
      <c r="U8" s="7">
        <v>0</v>
      </c>
      <c r="V8" s="7" t="s">
        <v>16748</v>
      </c>
      <c r="W8" s="7"/>
      <c r="X8" s="7"/>
      <c r="Y8" s="24">
        <v>0</v>
      </c>
      <c r="Z8" s="24">
        <v>0</v>
      </c>
      <c r="AA8" s="24"/>
      <c r="AB8" s="24">
        <v>0</v>
      </c>
      <c r="AC8" s="24">
        <v>0</v>
      </c>
      <c r="AD8" s="24">
        <v>0</v>
      </c>
      <c r="AE8" s="24">
        <v>0</v>
      </c>
      <c r="AF8" s="24">
        <v>0</v>
      </c>
      <c r="AG8" s="24">
        <v>0</v>
      </c>
    </row>
    <row r="9" spans="1:33" x14ac:dyDescent="0.35">
      <c r="A9" s="70">
        <v>901158187</v>
      </c>
      <c r="B9" s="70" t="s">
        <v>24</v>
      </c>
      <c r="C9" s="70" t="s">
        <v>45</v>
      </c>
      <c r="D9" s="70" t="s">
        <v>12996</v>
      </c>
      <c r="E9" s="70" t="s">
        <v>9279</v>
      </c>
      <c r="F9" s="70"/>
      <c r="G9" s="70" t="e">
        <v>#N/A</v>
      </c>
      <c r="H9" s="70" t="s">
        <v>38</v>
      </c>
      <c r="I9" s="25">
        <v>45261</v>
      </c>
      <c r="J9" s="70" t="s">
        <v>9246</v>
      </c>
      <c r="K9" s="70" t="s">
        <v>46</v>
      </c>
      <c r="L9" s="70" t="s">
        <v>26</v>
      </c>
      <c r="M9" s="70" t="s">
        <v>9239</v>
      </c>
      <c r="N9" s="70" t="s">
        <v>27</v>
      </c>
      <c r="O9" s="7"/>
      <c r="P9" s="72">
        <v>87702</v>
      </c>
      <c r="Q9" s="72">
        <v>87702</v>
      </c>
      <c r="R9" s="7" t="e">
        <v>#N/A</v>
      </c>
      <c r="S9" s="7" t="s">
        <v>16712</v>
      </c>
      <c r="T9" s="7" t="s">
        <v>16747</v>
      </c>
      <c r="U9" s="7">
        <v>0</v>
      </c>
      <c r="V9" s="7" t="s">
        <v>16748</v>
      </c>
      <c r="W9" s="7"/>
      <c r="X9" s="7"/>
      <c r="Y9" s="24">
        <v>0</v>
      </c>
      <c r="Z9" s="24">
        <v>0</v>
      </c>
      <c r="AA9" s="24"/>
      <c r="AB9" s="24">
        <v>0</v>
      </c>
      <c r="AC9" s="24">
        <v>0</v>
      </c>
      <c r="AD9" s="24">
        <v>0</v>
      </c>
      <c r="AE9" s="24">
        <v>0</v>
      </c>
      <c r="AF9" s="24">
        <v>0</v>
      </c>
      <c r="AG9" s="24">
        <v>0</v>
      </c>
    </row>
    <row r="10" spans="1:33" x14ac:dyDescent="0.35">
      <c r="A10" s="70">
        <v>901158187</v>
      </c>
      <c r="B10" s="70" t="s">
        <v>24</v>
      </c>
      <c r="C10" s="70" t="s">
        <v>47</v>
      </c>
      <c r="D10" s="70" t="s">
        <v>12997</v>
      </c>
      <c r="E10" s="70" t="s">
        <v>9280</v>
      </c>
      <c r="F10" s="70"/>
      <c r="G10" s="70" t="e">
        <v>#N/A</v>
      </c>
      <c r="H10" s="70" t="s">
        <v>38</v>
      </c>
      <c r="I10" s="25">
        <v>45261</v>
      </c>
      <c r="J10" s="70" t="s">
        <v>9246</v>
      </c>
      <c r="K10" s="70" t="s">
        <v>48</v>
      </c>
      <c r="L10" s="70" t="s">
        <v>26</v>
      </c>
      <c r="M10" s="70" t="s">
        <v>9239</v>
      </c>
      <c r="N10" s="70" t="s">
        <v>27</v>
      </c>
      <c r="O10" s="7"/>
      <c r="P10" s="72">
        <v>87702</v>
      </c>
      <c r="Q10" s="72">
        <v>87702</v>
      </c>
      <c r="R10" s="7" t="e">
        <v>#N/A</v>
      </c>
      <c r="S10" s="7" t="s">
        <v>16712</v>
      </c>
      <c r="T10" s="7" t="s">
        <v>16747</v>
      </c>
      <c r="U10" s="7">
        <v>0</v>
      </c>
      <c r="V10" s="7" t="s">
        <v>16748</v>
      </c>
      <c r="W10" s="7"/>
      <c r="X10" s="7"/>
      <c r="Y10" s="24">
        <v>0</v>
      </c>
      <c r="Z10" s="24">
        <v>0</v>
      </c>
      <c r="AA10" s="24"/>
      <c r="AB10" s="24">
        <v>0</v>
      </c>
      <c r="AC10" s="24">
        <v>0</v>
      </c>
      <c r="AD10" s="24">
        <v>0</v>
      </c>
      <c r="AE10" s="24">
        <v>0</v>
      </c>
      <c r="AF10" s="24">
        <v>0</v>
      </c>
      <c r="AG10" s="24">
        <v>0</v>
      </c>
    </row>
    <row r="11" spans="1:33" x14ac:dyDescent="0.35">
      <c r="A11" s="70">
        <v>901158187</v>
      </c>
      <c r="B11" s="70" t="s">
        <v>24</v>
      </c>
      <c r="C11" s="70" t="s">
        <v>49</v>
      </c>
      <c r="D11" s="70" t="s">
        <v>12998</v>
      </c>
      <c r="E11" s="70" t="s">
        <v>9281</v>
      </c>
      <c r="F11" s="70"/>
      <c r="G11" s="70" t="e">
        <v>#N/A</v>
      </c>
      <c r="H11" s="70" t="s">
        <v>50</v>
      </c>
      <c r="I11" s="25">
        <v>45261</v>
      </c>
      <c r="J11" s="70" t="s">
        <v>9246</v>
      </c>
      <c r="K11" s="70" t="s">
        <v>51</v>
      </c>
      <c r="L11" s="70" t="s">
        <v>52</v>
      </c>
      <c r="M11" s="70" t="s">
        <v>9239</v>
      </c>
      <c r="N11" s="70" t="s">
        <v>27</v>
      </c>
      <c r="O11" s="7"/>
      <c r="P11" s="72">
        <v>87702</v>
      </c>
      <c r="Q11" s="72">
        <v>87702</v>
      </c>
      <c r="R11" s="7" t="e">
        <v>#N/A</v>
      </c>
      <c r="S11" s="7" t="s">
        <v>16712</v>
      </c>
      <c r="T11" s="7" t="s">
        <v>16747</v>
      </c>
      <c r="U11" s="7">
        <v>0</v>
      </c>
      <c r="V11" s="7" t="s">
        <v>16748</v>
      </c>
      <c r="W11" s="7"/>
      <c r="X11" s="7"/>
      <c r="Y11" s="24">
        <v>0</v>
      </c>
      <c r="Z11" s="24">
        <v>0</v>
      </c>
      <c r="AA11" s="24"/>
      <c r="AB11" s="24">
        <v>0</v>
      </c>
      <c r="AC11" s="24">
        <v>0</v>
      </c>
      <c r="AD11" s="24">
        <v>0</v>
      </c>
      <c r="AE11" s="24">
        <v>0</v>
      </c>
      <c r="AF11" s="24">
        <v>0</v>
      </c>
      <c r="AG11" s="24">
        <v>0</v>
      </c>
    </row>
    <row r="12" spans="1:33" x14ac:dyDescent="0.35">
      <c r="A12" s="70">
        <v>901158187</v>
      </c>
      <c r="B12" s="70" t="s">
        <v>24</v>
      </c>
      <c r="C12" s="70" t="s">
        <v>53</v>
      </c>
      <c r="D12" s="70" t="s">
        <v>12999</v>
      </c>
      <c r="E12" s="70" t="s">
        <v>9282</v>
      </c>
      <c r="F12" s="70"/>
      <c r="G12" s="70" t="e">
        <v>#N/A</v>
      </c>
      <c r="H12" s="70" t="s">
        <v>54</v>
      </c>
      <c r="I12" s="25">
        <v>45261</v>
      </c>
      <c r="J12" s="70" t="s">
        <v>9246</v>
      </c>
      <c r="K12" s="70" t="s">
        <v>55</v>
      </c>
      <c r="L12" s="70" t="s">
        <v>26</v>
      </c>
      <c r="M12" s="70" t="s">
        <v>9239</v>
      </c>
      <c r="N12" s="70" t="s">
        <v>27</v>
      </c>
      <c r="O12" s="7"/>
      <c r="P12" s="72">
        <v>87702</v>
      </c>
      <c r="Q12" s="72">
        <v>87702</v>
      </c>
      <c r="R12" s="7" t="e">
        <v>#N/A</v>
      </c>
      <c r="S12" s="7" t="s">
        <v>16712</v>
      </c>
      <c r="T12" s="7" t="s">
        <v>16747</v>
      </c>
      <c r="U12" s="7">
        <v>0</v>
      </c>
      <c r="V12" s="7" t="s">
        <v>16748</v>
      </c>
      <c r="W12" s="7"/>
      <c r="X12" s="7"/>
      <c r="Y12" s="24">
        <v>0</v>
      </c>
      <c r="Z12" s="24">
        <v>0</v>
      </c>
      <c r="AA12" s="24"/>
      <c r="AB12" s="24">
        <v>0</v>
      </c>
      <c r="AC12" s="24">
        <v>0</v>
      </c>
      <c r="AD12" s="24">
        <v>0</v>
      </c>
      <c r="AE12" s="24">
        <v>0</v>
      </c>
      <c r="AF12" s="24">
        <v>0</v>
      </c>
      <c r="AG12" s="24">
        <v>0</v>
      </c>
    </row>
    <row r="13" spans="1:33" x14ac:dyDescent="0.35">
      <c r="A13" s="70">
        <v>901158187</v>
      </c>
      <c r="B13" s="70" t="s">
        <v>24</v>
      </c>
      <c r="C13" s="70" t="s">
        <v>56</v>
      </c>
      <c r="D13" s="70" t="s">
        <v>13000</v>
      </c>
      <c r="E13" s="70" t="s">
        <v>9283</v>
      </c>
      <c r="F13" s="70"/>
      <c r="G13" s="70" t="e">
        <v>#N/A</v>
      </c>
      <c r="H13" s="70" t="s">
        <v>54</v>
      </c>
      <c r="I13" s="25">
        <v>45261</v>
      </c>
      <c r="J13" s="70" t="s">
        <v>9246</v>
      </c>
      <c r="K13" s="70" t="s">
        <v>57</v>
      </c>
      <c r="L13" s="70" t="s">
        <v>26</v>
      </c>
      <c r="M13" s="70" t="s">
        <v>9239</v>
      </c>
      <c r="N13" s="70" t="s">
        <v>27</v>
      </c>
      <c r="O13" s="7"/>
      <c r="P13" s="72">
        <v>87702</v>
      </c>
      <c r="Q13" s="72">
        <v>87702</v>
      </c>
      <c r="R13" s="7" t="e">
        <v>#N/A</v>
      </c>
      <c r="S13" s="7" t="s">
        <v>16712</v>
      </c>
      <c r="T13" s="7" t="s">
        <v>16747</v>
      </c>
      <c r="U13" s="7">
        <v>0</v>
      </c>
      <c r="V13" s="7" t="s">
        <v>16748</v>
      </c>
      <c r="W13" s="7"/>
      <c r="X13" s="7"/>
      <c r="Y13" s="24">
        <v>0</v>
      </c>
      <c r="Z13" s="24">
        <v>0</v>
      </c>
      <c r="AA13" s="24"/>
      <c r="AB13" s="24">
        <v>0</v>
      </c>
      <c r="AC13" s="24">
        <v>0</v>
      </c>
      <c r="AD13" s="24">
        <v>0</v>
      </c>
      <c r="AE13" s="24">
        <v>0</v>
      </c>
      <c r="AF13" s="24">
        <v>0</v>
      </c>
      <c r="AG13" s="24">
        <v>0</v>
      </c>
    </row>
    <row r="14" spans="1:33" x14ac:dyDescent="0.35">
      <c r="A14" s="70">
        <v>901158187</v>
      </c>
      <c r="B14" s="70" t="s">
        <v>24</v>
      </c>
      <c r="C14" s="70" t="s">
        <v>58</v>
      </c>
      <c r="D14" s="70" t="s">
        <v>13001</v>
      </c>
      <c r="E14" s="70" t="s">
        <v>9284</v>
      </c>
      <c r="F14" s="70"/>
      <c r="G14" s="70" t="e">
        <v>#N/A</v>
      </c>
      <c r="H14" s="70" t="s">
        <v>59</v>
      </c>
      <c r="I14" s="25">
        <v>45261</v>
      </c>
      <c r="J14" s="70" t="s">
        <v>9246</v>
      </c>
      <c r="K14" s="70" t="s">
        <v>60</v>
      </c>
      <c r="L14" s="70" t="s">
        <v>26</v>
      </c>
      <c r="M14" s="70" t="s">
        <v>9239</v>
      </c>
      <c r="N14" s="70" t="s">
        <v>27</v>
      </c>
      <c r="O14" s="7"/>
      <c r="P14" s="72">
        <v>133849</v>
      </c>
      <c r="Q14" s="72">
        <v>133849</v>
      </c>
      <c r="R14" s="7" t="e">
        <v>#N/A</v>
      </c>
      <c r="S14" s="7" t="s">
        <v>16712</v>
      </c>
      <c r="T14" s="7" t="s">
        <v>16747</v>
      </c>
      <c r="U14" s="7">
        <v>0</v>
      </c>
      <c r="V14" s="7" t="s">
        <v>16748</v>
      </c>
      <c r="W14" s="7"/>
      <c r="X14" s="7"/>
      <c r="Y14" s="24">
        <v>0</v>
      </c>
      <c r="Z14" s="24">
        <v>0</v>
      </c>
      <c r="AA14" s="24"/>
      <c r="AB14" s="24">
        <v>0</v>
      </c>
      <c r="AC14" s="24">
        <v>0</v>
      </c>
      <c r="AD14" s="24">
        <v>0</v>
      </c>
      <c r="AE14" s="24">
        <v>0</v>
      </c>
      <c r="AF14" s="24">
        <v>0</v>
      </c>
      <c r="AG14" s="24">
        <v>0</v>
      </c>
    </row>
    <row r="15" spans="1:33" x14ac:dyDescent="0.35">
      <c r="A15" s="70">
        <v>901158187</v>
      </c>
      <c r="B15" s="70" t="s">
        <v>24</v>
      </c>
      <c r="C15" s="70" t="s">
        <v>61</v>
      </c>
      <c r="D15" s="70" t="s">
        <v>13002</v>
      </c>
      <c r="E15" s="70" t="s">
        <v>9285</v>
      </c>
      <c r="F15" s="70"/>
      <c r="G15" s="70" t="e">
        <v>#N/A</v>
      </c>
      <c r="H15" s="70" t="s">
        <v>59</v>
      </c>
      <c r="I15" s="25">
        <v>45261</v>
      </c>
      <c r="J15" s="70" t="s">
        <v>9246</v>
      </c>
      <c r="K15" s="70" t="s">
        <v>62</v>
      </c>
      <c r="L15" s="70" t="s">
        <v>26</v>
      </c>
      <c r="M15" s="70" t="s">
        <v>9239</v>
      </c>
      <c r="N15" s="70" t="s">
        <v>27</v>
      </c>
      <c r="O15" s="7"/>
      <c r="P15" s="72">
        <v>87702</v>
      </c>
      <c r="Q15" s="72">
        <v>87702</v>
      </c>
      <c r="R15" s="7" t="e">
        <v>#N/A</v>
      </c>
      <c r="S15" s="7" t="s">
        <v>16712</v>
      </c>
      <c r="T15" s="7" t="s">
        <v>16747</v>
      </c>
      <c r="U15" s="7">
        <v>0</v>
      </c>
      <c r="V15" s="7" t="s">
        <v>16748</v>
      </c>
      <c r="W15" s="7"/>
      <c r="X15" s="7"/>
      <c r="Y15" s="24">
        <v>0</v>
      </c>
      <c r="Z15" s="24">
        <v>0</v>
      </c>
      <c r="AA15" s="24"/>
      <c r="AB15" s="24">
        <v>0</v>
      </c>
      <c r="AC15" s="24">
        <v>0</v>
      </c>
      <c r="AD15" s="24">
        <v>0</v>
      </c>
      <c r="AE15" s="24">
        <v>0</v>
      </c>
      <c r="AF15" s="24">
        <v>0</v>
      </c>
      <c r="AG15" s="24">
        <v>0</v>
      </c>
    </row>
    <row r="16" spans="1:33" x14ac:dyDescent="0.35">
      <c r="A16" s="70">
        <v>901158187</v>
      </c>
      <c r="B16" s="70" t="s">
        <v>24</v>
      </c>
      <c r="C16" s="70" t="s">
        <v>63</v>
      </c>
      <c r="D16" s="70" t="s">
        <v>13003</v>
      </c>
      <c r="E16" s="70" t="s">
        <v>9286</v>
      </c>
      <c r="F16" s="70"/>
      <c r="G16" s="70" t="e">
        <v>#N/A</v>
      </c>
      <c r="H16" s="70" t="s">
        <v>64</v>
      </c>
      <c r="I16" s="25">
        <v>45261</v>
      </c>
      <c r="J16" s="70" t="s">
        <v>9246</v>
      </c>
      <c r="K16" s="70" t="s">
        <v>65</v>
      </c>
      <c r="L16" s="70" t="s">
        <v>26</v>
      </c>
      <c r="M16" s="70" t="s">
        <v>9239</v>
      </c>
      <c r="N16" s="70" t="s">
        <v>27</v>
      </c>
      <c r="O16" s="7"/>
      <c r="P16" s="72">
        <v>87702</v>
      </c>
      <c r="Q16" s="72">
        <v>87702</v>
      </c>
      <c r="R16" s="7" t="e">
        <v>#N/A</v>
      </c>
      <c r="S16" s="7" t="s">
        <v>16712</v>
      </c>
      <c r="T16" s="7" t="s">
        <v>16747</v>
      </c>
      <c r="U16" s="7">
        <v>0</v>
      </c>
      <c r="V16" s="7" t="s">
        <v>16748</v>
      </c>
      <c r="W16" s="7"/>
      <c r="X16" s="7"/>
      <c r="Y16" s="24">
        <v>0</v>
      </c>
      <c r="Z16" s="24">
        <v>0</v>
      </c>
      <c r="AA16" s="24"/>
      <c r="AB16" s="24">
        <v>0</v>
      </c>
      <c r="AC16" s="24">
        <v>0</v>
      </c>
      <c r="AD16" s="24">
        <v>0</v>
      </c>
      <c r="AE16" s="24">
        <v>0</v>
      </c>
      <c r="AF16" s="24">
        <v>0</v>
      </c>
      <c r="AG16" s="24">
        <v>0</v>
      </c>
    </row>
    <row r="17" spans="1:33" x14ac:dyDescent="0.35">
      <c r="A17" s="70">
        <v>901158187</v>
      </c>
      <c r="B17" s="70" t="s">
        <v>24</v>
      </c>
      <c r="C17" s="70" t="s">
        <v>66</v>
      </c>
      <c r="D17" s="70" t="s">
        <v>13004</v>
      </c>
      <c r="E17" s="70" t="s">
        <v>9287</v>
      </c>
      <c r="F17" s="70"/>
      <c r="G17" s="70" t="s">
        <v>16754</v>
      </c>
      <c r="H17" s="70" t="s">
        <v>67</v>
      </c>
      <c r="I17" s="25">
        <v>45261</v>
      </c>
      <c r="J17" s="71">
        <v>720</v>
      </c>
      <c r="K17" s="70" t="s">
        <v>69</v>
      </c>
      <c r="L17" s="70" t="s">
        <v>26</v>
      </c>
      <c r="M17" s="70" t="s">
        <v>9239</v>
      </c>
      <c r="N17" s="70" t="s">
        <v>27</v>
      </c>
      <c r="O17" s="7"/>
      <c r="P17" s="72">
        <v>180000</v>
      </c>
      <c r="Q17" s="72">
        <v>180000</v>
      </c>
      <c r="R17" s="7" t="s">
        <v>16710</v>
      </c>
      <c r="S17" s="7" t="s">
        <v>16710</v>
      </c>
      <c r="T17" s="7" t="s">
        <v>16755</v>
      </c>
      <c r="U17" s="7">
        <v>0</v>
      </c>
      <c r="V17" s="7" t="s">
        <v>16751</v>
      </c>
      <c r="W17" s="7">
        <v>2021</v>
      </c>
      <c r="X17" s="7" t="s">
        <v>16755</v>
      </c>
      <c r="Y17" s="24">
        <v>180000</v>
      </c>
      <c r="Z17" s="24">
        <v>0</v>
      </c>
      <c r="AA17" s="24"/>
      <c r="AB17" s="24">
        <v>0</v>
      </c>
      <c r="AC17" s="24">
        <v>180000</v>
      </c>
      <c r="AD17" s="24">
        <v>0</v>
      </c>
      <c r="AE17" s="24">
        <v>180000</v>
      </c>
      <c r="AF17" s="24">
        <v>0</v>
      </c>
      <c r="AG17" s="24">
        <v>180000</v>
      </c>
    </row>
    <row r="18" spans="1:33" x14ac:dyDescent="0.35">
      <c r="A18" s="70">
        <v>901158187</v>
      </c>
      <c r="B18" s="70" t="s">
        <v>24</v>
      </c>
      <c r="C18" s="70" t="s">
        <v>70</v>
      </c>
      <c r="D18" s="70" t="s">
        <v>13005</v>
      </c>
      <c r="E18" s="70" t="s">
        <v>9288</v>
      </c>
      <c r="F18" s="70" t="s">
        <v>16707</v>
      </c>
      <c r="G18" s="70" t="s">
        <v>16756</v>
      </c>
      <c r="H18" s="70" t="s">
        <v>71</v>
      </c>
      <c r="I18" s="25">
        <v>45261</v>
      </c>
      <c r="J18" s="71">
        <v>720</v>
      </c>
      <c r="K18" s="70" t="s">
        <v>73</v>
      </c>
      <c r="L18" s="70" t="s">
        <v>26</v>
      </c>
      <c r="M18" s="70" t="s">
        <v>9239</v>
      </c>
      <c r="N18" s="70" t="s">
        <v>27</v>
      </c>
      <c r="O18" s="7"/>
      <c r="P18" s="72">
        <v>80000</v>
      </c>
      <c r="Q18" s="72">
        <v>80000</v>
      </c>
      <c r="R18" s="7" t="s">
        <v>16710</v>
      </c>
      <c r="S18" s="7" t="s">
        <v>16710</v>
      </c>
      <c r="T18" s="7" t="s">
        <v>16755</v>
      </c>
      <c r="U18" s="7">
        <v>0</v>
      </c>
      <c r="V18" s="7" t="s">
        <v>16751</v>
      </c>
      <c r="W18" s="7">
        <v>2022</v>
      </c>
      <c r="X18" s="7" t="s">
        <v>16755</v>
      </c>
      <c r="Y18" s="24">
        <v>80000</v>
      </c>
      <c r="Z18" s="24">
        <v>0</v>
      </c>
      <c r="AA18" s="24"/>
      <c r="AB18" s="24">
        <v>0</v>
      </c>
      <c r="AC18" s="24">
        <v>80000</v>
      </c>
      <c r="AD18" s="24">
        <v>0</v>
      </c>
      <c r="AE18" s="24">
        <v>80000</v>
      </c>
      <c r="AF18" s="24">
        <v>0</v>
      </c>
      <c r="AG18" s="24">
        <v>80000</v>
      </c>
    </row>
    <row r="19" spans="1:33" x14ac:dyDescent="0.35">
      <c r="A19" s="70">
        <v>901158187</v>
      </c>
      <c r="B19" s="70" t="s">
        <v>24</v>
      </c>
      <c r="C19" s="70" t="s">
        <v>74</v>
      </c>
      <c r="D19" s="70" t="s">
        <v>13006</v>
      </c>
      <c r="E19" s="70" t="s">
        <v>9289</v>
      </c>
      <c r="F19" s="70" t="s">
        <v>16707</v>
      </c>
      <c r="G19" s="70" t="s">
        <v>16754</v>
      </c>
      <c r="H19" s="70" t="s">
        <v>75</v>
      </c>
      <c r="I19" s="25">
        <v>45261</v>
      </c>
      <c r="J19" s="71">
        <v>720</v>
      </c>
      <c r="K19" s="70" t="s">
        <v>77</v>
      </c>
      <c r="L19" s="70" t="s">
        <v>78</v>
      </c>
      <c r="M19" s="70" t="s">
        <v>9239</v>
      </c>
      <c r="N19" s="70" t="s">
        <v>27</v>
      </c>
      <c r="O19" s="7"/>
      <c r="P19" s="72">
        <v>225000</v>
      </c>
      <c r="Q19" s="72">
        <v>225000</v>
      </c>
      <c r="R19" s="7" t="s">
        <v>16710</v>
      </c>
      <c r="S19" s="7" t="s">
        <v>16710</v>
      </c>
      <c r="T19" s="7" t="s">
        <v>16755</v>
      </c>
      <c r="U19" s="7">
        <v>0</v>
      </c>
      <c r="V19" s="7" t="s">
        <v>16751</v>
      </c>
      <c r="W19" s="7">
        <v>2020</v>
      </c>
      <c r="X19" s="7" t="s">
        <v>16755</v>
      </c>
      <c r="Y19" s="24">
        <v>225000</v>
      </c>
      <c r="Z19" s="24">
        <v>0</v>
      </c>
      <c r="AA19" s="24"/>
      <c r="AB19" s="24">
        <v>0</v>
      </c>
      <c r="AC19" s="24">
        <v>225000</v>
      </c>
      <c r="AD19" s="24">
        <v>0</v>
      </c>
      <c r="AE19" s="24">
        <v>225000</v>
      </c>
      <c r="AF19" s="24">
        <v>0</v>
      </c>
      <c r="AG19" s="24">
        <v>225000</v>
      </c>
    </row>
    <row r="20" spans="1:33" x14ac:dyDescent="0.35">
      <c r="A20" s="70">
        <v>901158187</v>
      </c>
      <c r="B20" s="70" t="s">
        <v>24</v>
      </c>
      <c r="C20" s="70" t="s">
        <v>79</v>
      </c>
      <c r="D20" s="70" t="s">
        <v>13007</v>
      </c>
      <c r="E20" s="70" t="s">
        <v>9290</v>
      </c>
      <c r="F20" s="70" t="s">
        <v>16707</v>
      </c>
      <c r="G20" s="70" t="s">
        <v>16754</v>
      </c>
      <c r="H20" s="70" t="s">
        <v>80</v>
      </c>
      <c r="I20" s="25">
        <v>45261</v>
      </c>
      <c r="J20" s="71">
        <v>720</v>
      </c>
      <c r="K20" s="70" t="s">
        <v>81</v>
      </c>
      <c r="L20" s="70" t="s">
        <v>26</v>
      </c>
      <c r="M20" s="70" t="s">
        <v>9239</v>
      </c>
      <c r="N20" s="70" t="s">
        <v>27</v>
      </c>
      <c r="O20" s="7"/>
      <c r="P20" s="72">
        <v>260000</v>
      </c>
      <c r="Q20" s="72">
        <v>260000</v>
      </c>
      <c r="R20" s="7" t="s">
        <v>16710</v>
      </c>
      <c r="S20" s="7" t="s">
        <v>16710</v>
      </c>
      <c r="T20" s="7" t="s">
        <v>16755</v>
      </c>
      <c r="U20" s="7">
        <v>0</v>
      </c>
      <c r="V20" s="7" t="s">
        <v>16751</v>
      </c>
      <c r="W20" s="7">
        <v>2020</v>
      </c>
      <c r="X20" s="7" t="s">
        <v>16755</v>
      </c>
      <c r="Y20" s="24">
        <v>260000</v>
      </c>
      <c r="Z20" s="24">
        <v>0</v>
      </c>
      <c r="AA20" s="24"/>
      <c r="AB20" s="24">
        <v>0</v>
      </c>
      <c r="AC20" s="24">
        <v>260000</v>
      </c>
      <c r="AD20" s="24">
        <v>0</v>
      </c>
      <c r="AE20" s="24">
        <v>260000</v>
      </c>
      <c r="AF20" s="24">
        <v>0</v>
      </c>
      <c r="AG20" s="24">
        <v>260000</v>
      </c>
    </row>
    <row r="21" spans="1:33" x14ac:dyDescent="0.35">
      <c r="A21" s="70">
        <v>901158187</v>
      </c>
      <c r="B21" s="70" t="s">
        <v>24</v>
      </c>
      <c r="C21" s="70" t="s">
        <v>82</v>
      </c>
      <c r="D21" s="70" t="s">
        <v>13008</v>
      </c>
      <c r="E21" s="70" t="s">
        <v>9291</v>
      </c>
      <c r="F21" s="70" t="s">
        <v>16707</v>
      </c>
      <c r="G21" s="70" t="s">
        <v>16754</v>
      </c>
      <c r="H21" s="70" t="s">
        <v>83</v>
      </c>
      <c r="I21" s="25">
        <v>45261</v>
      </c>
      <c r="J21" s="71">
        <v>720</v>
      </c>
      <c r="K21" s="70" t="s">
        <v>84</v>
      </c>
      <c r="L21" s="70" t="s">
        <v>26</v>
      </c>
      <c r="M21" s="70" t="s">
        <v>9239</v>
      </c>
      <c r="N21" s="70" t="s">
        <v>27</v>
      </c>
      <c r="O21" s="7"/>
      <c r="P21" s="72">
        <v>180000</v>
      </c>
      <c r="Q21" s="72">
        <v>180000</v>
      </c>
      <c r="R21" s="7" t="s">
        <v>16710</v>
      </c>
      <c r="S21" s="7" t="s">
        <v>16710</v>
      </c>
      <c r="T21" s="7" t="s">
        <v>16755</v>
      </c>
      <c r="U21" s="7">
        <v>0</v>
      </c>
      <c r="V21" s="7" t="s">
        <v>16751</v>
      </c>
      <c r="W21" s="7">
        <v>2020</v>
      </c>
      <c r="X21" s="7" t="s">
        <v>16755</v>
      </c>
      <c r="Y21" s="24">
        <v>180000</v>
      </c>
      <c r="Z21" s="24">
        <v>0</v>
      </c>
      <c r="AA21" s="24"/>
      <c r="AB21" s="24">
        <v>0</v>
      </c>
      <c r="AC21" s="24">
        <v>180000</v>
      </c>
      <c r="AD21" s="24">
        <v>0</v>
      </c>
      <c r="AE21" s="24">
        <v>180000</v>
      </c>
      <c r="AF21" s="24">
        <v>0</v>
      </c>
      <c r="AG21" s="24">
        <v>180000</v>
      </c>
    </row>
    <row r="22" spans="1:33" x14ac:dyDescent="0.35">
      <c r="A22" s="70">
        <v>901158187</v>
      </c>
      <c r="B22" s="70" t="s">
        <v>24</v>
      </c>
      <c r="C22" s="70" t="s">
        <v>85</v>
      </c>
      <c r="D22" s="70" t="s">
        <v>13009</v>
      </c>
      <c r="E22" s="70" t="s">
        <v>9292</v>
      </c>
      <c r="F22" s="70" t="s">
        <v>16707</v>
      </c>
      <c r="G22" s="70" t="s">
        <v>16754</v>
      </c>
      <c r="H22" s="70" t="s">
        <v>86</v>
      </c>
      <c r="I22" s="25">
        <v>45261</v>
      </c>
      <c r="J22" s="71">
        <v>720</v>
      </c>
      <c r="K22" s="70" t="s">
        <v>87</v>
      </c>
      <c r="L22" s="70" t="s">
        <v>26</v>
      </c>
      <c r="M22" s="70" t="s">
        <v>9239</v>
      </c>
      <c r="N22" s="70" t="s">
        <v>27</v>
      </c>
      <c r="O22" s="7"/>
      <c r="P22" s="72">
        <v>180000</v>
      </c>
      <c r="Q22" s="72">
        <v>180000</v>
      </c>
      <c r="R22" s="7" t="s">
        <v>16710</v>
      </c>
      <c r="S22" s="7" t="s">
        <v>16710</v>
      </c>
      <c r="T22" s="7" t="s">
        <v>16755</v>
      </c>
      <c r="U22" s="7">
        <v>0</v>
      </c>
      <c r="V22" s="7" t="s">
        <v>16751</v>
      </c>
      <c r="W22" s="7">
        <v>2020</v>
      </c>
      <c r="X22" s="7" t="s">
        <v>16755</v>
      </c>
      <c r="Y22" s="24">
        <v>180000</v>
      </c>
      <c r="Z22" s="24">
        <v>0</v>
      </c>
      <c r="AA22" s="24"/>
      <c r="AB22" s="24">
        <v>0</v>
      </c>
      <c r="AC22" s="24">
        <v>180000</v>
      </c>
      <c r="AD22" s="24">
        <v>0</v>
      </c>
      <c r="AE22" s="24">
        <v>180000</v>
      </c>
      <c r="AF22" s="24">
        <v>0</v>
      </c>
      <c r="AG22" s="24">
        <v>180000</v>
      </c>
    </row>
    <row r="23" spans="1:33" x14ac:dyDescent="0.35">
      <c r="A23" s="70">
        <v>901158187</v>
      </c>
      <c r="B23" s="70" t="s">
        <v>24</v>
      </c>
      <c r="C23" s="70" t="s">
        <v>88</v>
      </c>
      <c r="D23" s="70" t="s">
        <v>13010</v>
      </c>
      <c r="E23" s="70" t="s">
        <v>9293</v>
      </c>
      <c r="F23" s="70" t="s">
        <v>16707</v>
      </c>
      <c r="G23" s="70" t="s">
        <v>16757</v>
      </c>
      <c r="H23" s="70" t="s">
        <v>89</v>
      </c>
      <c r="I23" s="25">
        <v>45261</v>
      </c>
      <c r="J23" s="71">
        <v>720</v>
      </c>
      <c r="K23" s="70" t="s">
        <v>90</v>
      </c>
      <c r="L23" s="70" t="s">
        <v>26</v>
      </c>
      <c r="M23" s="70" t="s">
        <v>9239</v>
      </c>
      <c r="N23" s="70" t="s">
        <v>27</v>
      </c>
      <c r="O23" s="7"/>
      <c r="P23" s="72">
        <v>190000</v>
      </c>
      <c r="Q23" s="72">
        <v>190000</v>
      </c>
      <c r="R23" s="7" t="s">
        <v>16710</v>
      </c>
      <c r="S23" s="7" t="s">
        <v>16710</v>
      </c>
      <c r="T23" s="7" t="s">
        <v>16755</v>
      </c>
      <c r="U23" s="7">
        <v>0</v>
      </c>
      <c r="V23" s="7" t="s">
        <v>16751</v>
      </c>
      <c r="W23" s="7">
        <v>2020</v>
      </c>
      <c r="X23" s="7" t="s">
        <v>16755</v>
      </c>
      <c r="Y23" s="24">
        <v>190000</v>
      </c>
      <c r="Z23" s="24">
        <v>0</v>
      </c>
      <c r="AA23" s="24"/>
      <c r="AB23" s="24">
        <v>0</v>
      </c>
      <c r="AC23" s="24">
        <v>190000</v>
      </c>
      <c r="AD23" s="24">
        <v>0</v>
      </c>
      <c r="AE23" s="24">
        <v>190000</v>
      </c>
      <c r="AF23" s="24">
        <v>0</v>
      </c>
      <c r="AG23" s="24">
        <v>190000</v>
      </c>
    </row>
    <row r="24" spans="1:33" x14ac:dyDescent="0.35">
      <c r="A24" s="70">
        <v>901158187</v>
      </c>
      <c r="B24" s="70" t="s">
        <v>24</v>
      </c>
      <c r="C24" s="70" t="s">
        <v>91</v>
      </c>
      <c r="D24" s="70" t="s">
        <v>13011</v>
      </c>
      <c r="E24" s="70" t="s">
        <v>9294</v>
      </c>
      <c r="F24" s="70"/>
      <c r="G24" s="70" t="s">
        <v>16754</v>
      </c>
      <c r="H24" s="70" t="s">
        <v>92</v>
      </c>
      <c r="I24" s="25">
        <v>45261</v>
      </c>
      <c r="J24" s="71">
        <v>720</v>
      </c>
      <c r="K24" s="70" t="s">
        <v>94</v>
      </c>
      <c r="L24" s="70" t="s">
        <v>95</v>
      </c>
      <c r="M24" s="70" t="s">
        <v>9239</v>
      </c>
      <c r="N24" s="70" t="s">
        <v>27</v>
      </c>
      <c r="O24" s="7"/>
      <c r="P24" s="72">
        <v>45000</v>
      </c>
      <c r="Q24" s="72">
        <v>45000</v>
      </c>
      <c r="R24" s="7" t="s">
        <v>16710</v>
      </c>
      <c r="S24" s="7" t="s">
        <v>16710</v>
      </c>
      <c r="T24" s="7" t="s">
        <v>16755</v>
      </c>
      <c r="U24" s="7">
        <v>0</v>
      </c>
      <c r="V24" s="7" t="s">
        <v>16751</v>
      </c>
      <c r="W24" s="7">
        <v>2020</v>
      </c>
      <c r="X24" s="7" t="s">
        <v>16755</v>
      </c>
      <c r="Y24" s="24">
        <v>45000</v>
      </c>
      <c r="Z24" s="24">
        <v>0</v>
      </c>
      <c r="AA24" s="24"/>
      <c r="AB24" s="24">
        <v>0</v>
      </c>
      <c r="AC24" s="24">
        <v>45000</v>
      </c>
      <c r="AD24" s="24">
        <v>0</v>
      </c>
      <c r="AE24" s="24">
        <v>45000</v>
      </c>
      <c r="AF24" s="24">
        <v>0</v>
      </c>
      <c r="AG24" s="24">
        <v>45000</v>
      </c>
    </row>
    <row r="25" spans="1:33" x14ac:dyDescent="0.35">
      <c r="A25" s="70">
        <v>901158187</v>
      </c>
      <c r="B25" s="70" t="s">
        <v>24</v>
      </c>
      <c r="C25" s="70" t="s">
        <v>96</v>
      </c>
      <c r="D25" s="70" t="s">
        <v>13012</v>
      </c>
      <c r="E25" s="70" t="s">
        <v>9295</v>
      </c>
      <c r="F25" s="70" t="s">
        <v>16707</v>
      </c>
      <c r="G25" s="70" t="s">
        <v>16754</v>
      </c>
      <c r="H25" s="70" t="s">
        <v>97</v>
      </c>
      <c r="I25" s="25">
        <v>45261</v>
      </c>
      <c r="J25" s="71">
        <v>720</v>
      </c>
      <c r="K25" s="70" t="s">
        <v>98</v>
      </c>
      <c r="L25" s="70" t="s">
        <v>26</v>
      </c>
      <c r="M25" s="70" t="s">
        <v>9239</v>
      </c>
      <c r="N25" s="70" t="s">
        <v>27</v>
      </c>
      <c r="O25" s="7"/>
      <c r="P25" s="72">
        <v>45000</v>
      </c>
      <c r="Q25" s="72">
        <v>45000</v>
      </c>
      <c r="R25" s="7" t="s">
        <v>16710</v>
      </c>
      <c r="S25" s="7" t="s">
        <v>16710</v>
      </c>
      <c r="T25" s="7" t="s">
        <v>16755</v>
      </c>
      <c r="U25" s="7">
        <v>0</v>
      </c>
      <c r="V25" s="7" t="s">
        <v>16751</v>
      </c>
      <c r="W25" s="7">
        <v>2020</v>
      </c>
      <c r="X25" s="7" t="s">
        <v>16755</v>
      </c>
      <c r="Y25" s="24">
        <v>45000</v>
      </c>
      <c r="Z25" s="24">
        <v>0</v>
      </c>
      <c r="AA25" s="24"/>
      <c r="AB25" s="24">
        <v>0</v>
      </c>
      <c r="AC25" s="24">
        <v>45000</v>
      </c>
      <c r="AD25" s="24">
        <v>0</v>
      </c>
      <c r="AE25" s="24">
        <v>45000</v>
      </c>
      <c r="AF25" s="24">
        <v>0</v>
      </c>
      <c r="AG25" s="24">
        <v>45000</v>
      </c>
    </row>
    <row r="26" spans="1:33" x14ac:dyDescent="0.35">
      <c r="A26" s="70">
        <v>901158187</v>
      </c>
      <c r="B26" s="70" t="s">
        <v>24</v>
      </c>
      <c r="C26" s="70" t="s">
        <v>99</v>
      </c>
      <c r="D26" s="70" t="s">
        <v>13013</v>
      </c>
      <c r="E26" s="70" t="s">
        <v>9296</v>
      </c>
      <c r="F26" s="70" t="s">
        <v>16707</v>
      </c>
      <c r="G26" s="70" t="s">
        <v>16754</v>
      </c>
      <c r="H26" s="70" t="s">
        <v>100</v>
      </c>
      <c r="I26" s="25">
        <v>45261</v>
      </c>
      <c r="J26" s="71">
        <v>720</v>
      </c>
      <c r="K26" s="70" t="s">
        <v>102</v>
      </c>
      <c r="L26" s="70" t="s">
        <v>26</v>
      </c>
      <c r="M26" s="70" t="s">
        <v>9239</v>
      </c>
      <c r="N26" s="70" t="s">
        <v>27</v>
      </c>
      <c r="O26" s="7"/>
      <c r="P26" s="72">
        <v>80000</v>
      </c>
      <c r="Q26" s="72">
        <v>80000</v>
      </c>
      <c r="R26" s="7" t="s">
        <v>16710</v>
      </c>
      <c r="S26" s="7" t="s">
        <v>16710</v>
      </c>
      <c r="T26" s="7" t="s">
        <v>16755</v>
      </c>
      <c r="U26" s="7">
        <v>0</v>
      </c>
      <c r="V26" s="7" t="s">
        <v>16751</v>
      </c>
      <c r="W26" s="7">
        <v>2021</v>
      </c>
      <c r="X26" s="7" t="s">
        <v>16755</v>
      </c>
      <c r="Y26" s="24">
        <v>80000</v>
      </c>
      <c r="Z26" s="24">
        <v>0</v>
      </c>
      <c r="AA26" s="24"/>
      <c r="AB26" s="24">
        <v>0</v>
      </c>
      <c r="AC26" s="24">
        <v>80000</v>
      </c>
      <c r="AD26" s="24">
        <v>0</v>
      </c>
      <c r="AE26" s="24">
        <v>80000</v>
      </c>
      <c r="AF26" s="24">
        <v>0</v>
      </c>
      <c r="AG26" s="24">
        <v>80000</v>
      </c>
    </row>
    <row r="27" spans="1:33" x14ac:dyDescent="0.35">
      <c r="A27" s="70">
        <v>901158187</v>
      </c>
      <c r="B27" s="70" t="s">
        <v>24</v>
      </c>
      <c r="C27" s="70" t="s">
        <v>103</v>
      </c>
      <c r="D27" s="70" t="s">
        <v>13014</v>
      </c>
      <c r="E27" s="70" t="s">
        <v>9297</v>
      </c>
      <c r="F27" s="70" t="s">
        <v>16707</v>
      </c>
      <c r="G27" s="70" t="s">
        <v>16754</v>
      </c>
      <c r="H27" s="70" t="s">
        <v>104</v>
      </c>
      <c r="I27" s="25">
        <v>45261</v>
      </c>
      <c r="J27" s="71">
        <v>720</v>
      </c>
      <c r="K27" s="70" t="s">
        <v>105</v>
      </c>
      <c r="L27" s="7"/>
      <c r="M27" s="70" t="s">
        <v>9239</v>
      </c>
      <c r="N27" s="70" t="s">
        <v>27</v>
      </c>
      <c r="O27" s="7"/>
      <c r="P27" s="72">
        <v>180000</v>
      </c>
      <c r="Q27" s="72">
        <v>180000</v>
      </c>
      <c r="R27" s="7" t="s">
        <v>16710</v>
      </c>
      <c r="S27" s="7" t="s">
        <v>16710</v>
      </c>
      <c r="T27" s="7" t="s">
        <v>16755</v>
      </c>
      <c r="U27" s="7">
        <v>0</v>
      </c>
      <c r="V27" s="7" t="s">
        <v>16751</v>
      </c>
      <c r="W27" s="7">
        <v>2021</v>
      </c>
      <c r="X27" s="7" t="s">
        <v>16755</v>
      </c>
      <c r="Y27" s="24">
        <v>180000</v>
      </c>
      <c r="Z27" s="24">
        <v>0</v>
      </c>
      <c r="AA27" s="24"/>
      <c r="AB27" s="24">
        <v>0</v>
      </c>
      <c r="AC27" s="24">
        <v>180000</v>
      </c>
      <c r="AD27" s="24">
        <v>0</v>
      </c>
      <c r="AE27" s="24">
        <v>180000</v>
      </c>
      <c r="AF27" s="24">
        <v>0</v>
      </c>
      <c r="AG27" s="24">
        <v>180000</v>
      </c>
    </row>
    <row r="28" spans="1:33" x14ac:dyDescent="0.35">
      <c r="A28" s="70">
        <v>901158187</v>
      </c>
      <c r="B28" s="70" t="s">
        <v>24</v>
      </c>
      <c r="C28" s="70" t="s">
        <v>106</v>
      </c>
      <c r="D28" s="70" t="s">
        <v>13015</v>
      </c>
      <c r="E28" s="70" t="s">
        <v>9298</v>
      </c>
      <c r="F28" s="70" t="s">
        <v>16707</v>
      </c>
      <c r="G28" s="70" t="s">
        <v>16754</v>
      </c>
      <c r="H28" s="70" t="s">
        <v>107</v>
      </c>
      <c r="I28" s="25">
        <v>45261</v>
      </c>
      <c r="J28" s="71">
        <v>720</v>
      </c>
      <c r="K28" s="70" t="s">
        <v>108</v>
      </c>
      <c r="L28" s="70" t="s">
        <v>26</v>
      </c>
      <c r="M28" s="70" t="s">
        <v>9239</v>
      </c>
      <c r="N28" s="70" t="s">
        <v>27</v>
      </c>
      <c r="O28" s="7"/>
      <c r="P28" s="72">
        <v>180000</v>
      </c>
      <c r="Q28" s="72">
        <v>180000</v>
      </c>
      <c r="R28" s="7" t="s">
        <v>16710</v>
      </c>
      <c r="S28" s="7" t="s">
        <v>16710</v>
      </c>
      <c r="T28" s="7" t="s">
        <v>16755</v>
      </c>
      <c r="U28" s="7">
        <v>0</v>
      </c>
      <c r="V28" s="7" t="s">
        <v>16751</v>
      </c>
      <c r="W28" s="7">
        <v>2021</v>
      </c>
      <c r="X28" s="7" t="s">
        <v>16755</v>
      </c>
      <c r="Y28" s="24">
        <v>180000</v>
      </c>
      <c r="Z28" s="24">
        <v>0</v>
      </c>
      <c r="AA28" s="24"/>
      <c r="AB28" s="24">
        <v>0</v>
      </c>
      <c r="AC28" s="24">
        <v>180000</v>
      </c>
      <c r="AD28" s="24">
        <v>0</v>
      </c>
      <c r="AE28" s="24">
        <v>180000</v>
      </c>
      <c r="AF28" s="24">
        <v>0</v>
      </c>
      <c r="AG28" s="24">
        <v>180000</v>
      </c>
    </row>
    <row r="29" spans="1:33" x14ac:dyDescent="0.35">
      <c r="A29" s="70">
        <v>901158187</v>
      </c>
      <c r="B29" s="70" t="s">
        <v>24</v>
      </c>
      <c r="C29" s="70" t="s">
        <v>109</v>
      </c>
      <c r="D29" s="70" t="s">
        <v>13016</v>
      </c>
      <c r="E29" s="70" t="s">
        <v>9299</v>
      </c>
      <c r="F29" s="70" t="s">
        <v>16707</v>
      </c>
      <c r="G29" s="70" t="s">
        <v>16756</v>
      </c>
      <c r="H29" s="70" t="s">
        <v>110</v>
      </c>
      <c r="I29" s="25">
        <v>45261</v>
      </c>
      <c r="J29" s="71">
        <v>720</v>
      </c>
      <c r="K29" s="70" t="s">
        <v>112</v>
      </c>
      <c r="L29" s="70" t="s">
        <v>113</v>
      </c>
      <c r="M29" s="70" t="s">
        <v>9239</v>
      </c>
      <c r="N29" s="70" t="s">
        <v>27</v>
      </c>
      <c r="O29" s="7"/>
      <c r="P29" s="72">
        <v>19423</v>
      </c>
      <c r="Q29" s="72">
        <v>19423</v>
      </c>
      <c r="R29" s="7" t="s">
        <v>16710</v>
      </c>
      <c r="S29" s="7" t="s">
        <v>16710</v>
      </c>
      <c r="T29" s="7" t="s">
        <v>16755</v>
      </c>
      <c r="U29" s="7">
        <v>0</v>
      </c>
      <c r="V29" s="7" t="s">
        <v>16751</v>
      </c>
      <c r="W29" s="7">
        <v>2021</v>
      </c>
      <c r="X29" s="7" t="s">
        <v>16755</v>
      </c>
      <c r="Y29" s="24">
        <v>19423</v>
      </c>
      <c r="Z29" s="24">
        <v>0</v>
      </c>
      <c r="AA29" s="24"/>
      <c r="AB29" s="24">
        <v>0</v>
      </c>
      <c r="AC29" s="24">
        <v>19423</v>
      </c>
      <c r="AD29" s="24">
        <v>0</v>
      </c>
      <c r="AE29" s="24">
        <v>19423</v>
      </c>
      <c r="AF29" s="24">
        <v>0</v>
      </c>
      <c r="AG29" s="24">
        <v>19423</v>
      </c>
    </row>
    <row r="30" spans="1:33" x14ac:dyDescent="0.35">
      <c r="A30" s="70">
        <v>901158187</v>
      </c>
      <c r="B30" s="70" t="s">
        <v>24</v>
      </c>
      <c r="C30" s="70" t="s">
        <v>114</v>
      </c>
      <c r="D30" s="70" t="s">
        <v>13017</v>
      </c>
      <c r="E30" s="70" t="s">
        <v>9300</v>
      </c>
      <c r="F30" s="70" t="s">
        <v>16707</v>
      </c>
      <c r="G30" s="70" t="s">
        <v>16756</v>
      </c>
      <c r="H30" s="70" t="s">
        <v>110</v>
      </c>
      <c r="I30" s="25">
        <v>45261</v>
      </c>
      <c r="J30" s="71">
        <v>720</v>
      </c>
      <c r="K30" s="70" t="s">
        <v>115</v>
      </c>
      <c r="L30" s="70" t="s">
        <v>26</v>
      </c>
      <c r="M30" s="70" t="s">
        <v>9239</v>
      </c>
      <c r="N30" s="70" t="s">
        <v>27</v>
      </c>
      <c r="O30" s="7"/>
      <c r="P30" s="72">
        <v>19423</v>
      </c>
      <c r="Q30" s="72">
        <v>19423</v>
      </c>
      <c r="R30" s="7" t="s">
        <v>16710</v>
      </c>
      <c r="S30" s="7" t="s">
        <v>16710</v>
      </c>
      <c r="T30" s="7" t="s">
        <v>16755</v>
      </c>
      <c r="U30" s="7">
        <v>0</v>
      </c>
      <c r="V30" s="7" t="s">
        <v>16751</v>
      </c>
      <c r="W30" s="7">
        <v>2021</v>
      </c>
      <c r="X30" s="7" t="s">
        <v>16755</v>
      </c>
      <c r="Y30" s="24">
        <v>19423</v>
      </c>
      <c r="Z30" s="24">
        <v>0</v>
      </c>
      <c r="AA30" s="24"/>
      <c r="AB30" s="24">
        <v>0</v>
      </c>
      <c r="AC30" s="24">
        <v>19423</v>
      </c>
      <c r="AD30" s="24">
        <v>0</v>
      </c>
      <c r="AE30" s="24">
        <v>19423</v>
      </c>
      <c r="AF30" s="24">
        <v>0</v>
      </c>
      <c r="AG30" s="24">
        <v>19423</v>
      </c>
    </row>
    <row r="31" spans="1:33" x14ac:dyDescent="0.35">
      <c r="A31" s="70">
        <v>901158187</v>
      </c>
      <c r="B31" s="70" t="s">
        <v>24</v>
      </c>
      <c r="C31" s="70" t="s">
        <v>116</v>
      </c>
      <c r="D31" s="70" t="s">
        <v>13018</v>
      </c>
      <c r="E31" s="70" t="s">
        <v>9301</v>
      </c>
      <c r="F31" s="70" t="s">
        <v>16707</v>
      </c>
      <c r="G31" s="70" t="s">
        <v>16754</v>
      </c>
      <c r="H31" s="70" t="s">
        <v>117</v>
      </c>
      <c r="I31" s="25">
        <v>45261</v>
      </c>
      <c r="J31" s="71">
        <v>720</v>
      </c>
      <c r="K31" s="70" t="s">
        <v>119</v>
      </c>
      <c r="L31" s="70" t="s">
        <v>120</v>
      </c>
      <c r="M31" s="70" t="s">
        <v>9239</v>
      </c>
      <c r="N31" s="70" t="s">
        <v>27</v>
      </c>
      <c r="O31" s="7"/>
      <c r="P31" s="72">
        <v>19423</v>
      </c>
      <c r="Q31" s="72">
        <v>19423</v>
      </c>
      <c r="R31" s="7" t="s">
        <v>16710</v>
      </c>
      <c r="S31" s="7" t="s">
        <v>16710</v>
      </c>
      <c r="T31" s="7" t="s">
        <v>16755</v>
      </c>
      <c r="U31" s="7">
        <v>0</v>
      </c>
      <c r="V31" s="7" t="s">
        <v>16751</v>
      </c>
      <c r="W31" s="7">
        <v>2021</v>
      </c>
      <c r="X31" s="7" t="s">
        <v>16755</v>
      </c>
      <c r="Y31" s="24">
        <v>19423</v>
      </c>
      <c r="Z31" s="24">
        <v>0</v>
      </c>
      <c r="AA31" s="24"/>
      <c r="AB31" s="24">
        <v>0</v>
      </c>
      <c r="AC31" s="24">
        <v>19423</v>
      </c>
      <c r="AD31" s="24">
        <v>0</v>
      </c>
      <c r="AE31" s="24">
        <v>19423</v>
      </c>
      <c r="AF31" s="24">
        <v>0</v>
      </c>
      <c r="AG31" s="24">
        <v>19423</v>
      </c>
    </row>
    <row r="32" spans="1:33" x14ac:dyDescent="0.35">
      <c r="A32" s="70">
        <v>901158187</v>
      </c>
      <c r="B32" s="70" t="s">
        <v>24</v>
      </c>
      <c r="C32" s="70" t="s">
        <v>121</v>
      </c>
      <c r="D32" s="70" t="s">
        <v>13019</v>
      </c>
      <c r="E32" s="70" t="s">
        <v>9302</v>
      </c>
      <c r="F32" s="70" t="s">
        <v>16707</v>
      </c>
      <c r="G32" s="70" t="s">
        <v>16756</v>
      </c>
      <c r="H32" s="70" t="s">
        <v>117</v>
      </c>
      <c r="I32" s="25">
        <v>45261</v>
      </c>
      <c r="J32" s="71">
        <v>720</v>
      </c>
      <c r="K32" s="70" t="s">
        <v>122</v>
      </c>
      <c r="L32" s="70" t="s">
        <v>123</v>
      </c>
      <c r="M32" s="70" t="s">
        <v>9239</v>
      </c>
      <c r="N32" s="70" t="s">
        <v>27</v>
      </c>
      <c r="O32" s="7"/>
      <c r="P32" s="72">
        <v>19423</v>
      </c>
      <c r="Q32" s="72">
        <v>19423</v>
      </c>
      <c r="R32" s="7" t="s">
        <v>16710</v>
      </c>
      <c r="S32" s="7" t="s">
        <v>16710</v>
      </c>
      <c r="T32" s="7" t="s">
        <v>16755</v>
      </c>
      <c r="U32" s="7">
        <v>0</v>
      </c>
      <c r="V32" s="7" t="s">
        <v>16751</v>
      </c>
      <c r="W32" s="7">
        <v>2021</v>
      </c>
      <c r="X32" s="7" t="s">
        <v>16755</v>
      </c>
      <c r="Y32" s="24">
        <v>19423</v>
      </c>
      <c r="Z32" s="24">
        <v>0</v>
      </c>
      <c r="AA32" s="24"/>
      <c r="AB32" s="24">
        <v>0</v>
      </c>
      <c r="AC32" s="24">
        <v>19423</v>
      </c>
      <c r="AD32" s="24">
        <v>0</v>
      </c>
      <c r="AE32" s="24">
        <v>19423</v>
      </c>
      <c r="AF32" s="24">
        <v>0</v>
      </c>
      <c r="AG32" s="24">
        <v>19423</v>
      </c>
    </row>
    <row r="33" spans="1:33" x14ac:dyDescent="0.35">
      <c r="A33" s="70">
        <v>901158187</v>
      </c>
      <c r="B33" s="70" t="s">
        <v>24</v>
      </c>
      <c r="C33" s="70" t="s">
        <v>124</v>
      </c>
      <c r="D33" s="70" t="s">
        <v>13020</v>
      </c>
      <c r="E33" s="70" t="s">
        <v>9303</v>
      </c>
      <c r="F33" s="70" t="s">
        <v>16707</v>
      </c>
      <c r="G33" s="70" t="s">
        <v>16756</v>
      </c>
      <c r="H33" s="70" t="s">
        <v>125</v>
      </c>
      <c r="I33" s="25">
        <v>45261</v>
      </c>
      <c r="J33" s="71">
        <v>720</v>
      </c>
      <c r="K33" s="70" t="s">
        <v>126</v>
      </c>
      <c r="L33" s="70" t="s">
        <v>127</v>
      </c>
      <c r="M33" s="70" t="s">
        <v>9239</v>
      </c>
      <c r="N33" s="70" t="s">
        <v>27</v>
      </c>
      <c r="O33" s="7"/>
      <c r="P33" s="72">
        <v>19423</v>
      </c>
      <c r="Q33" s="72">
        <v>19423</v>
      </c>
      <c r="R33" s="7" t="s">
        <v>16710</v>
      </c>
      <c r="S33" s="7" t="s">
        <v>16710</v>
      </c>
      <c r="T33" s="7" t="s">
        <v>16755</v>
      </c>
      <c r="U33" s="7">
        <v>0</v>
      </c>
      <c r="V33" s="7" t="s">
        <v>16751</v>
      </c>
      <c r="W33" s="7">
        <v>2021</v>
      </c>
      <c r="X33" s="7" t="s">
        <v>16755</v>
      </c>
      <c r="Y33" s="24">
        <v>19423</v>
      </c>
      <c r="Z33" s="24">
        <v>0</v>
      </c>
      <c r="AA33" s="24"/>
      <c r="AB33" s="24">
        <v>0</v>
      </c>
      <c r="AC33" s="24">
        <v>19423</v>
      </c>
      <c r="AD33" s="24">
        <v>0</v>
      </c>
      <c r="AE33" s="24">
        <v>19423</v>
      </c>
      <c r="AF33" s="24">
        <v>0</v>
      </c>
      <c r="AG33" s="24">
        <v>19423</v>
      </c>
    </row>
    <row r="34" spans="1:33" x14ac:dyDescent="0.35">
      <c r="A34" s="70">
        <v>901158187</v>
      </c>
      <c r="B34" s="70" t="s">
        <v>24</v>
      </c>
      <c r="C34" s="70" t="s">
        <v>128</v>
      </c>
      <c r="D34" s="70" t="s">
        <v>13021</v>
      </c>
      <c r="E34" s="70" t="s">
        <v>9304</v>
      </c>
      <c r="F34" s="70" t="s">
        <v>16707</v>
      </c>
      <c r="G34" s="70" t="s">
        <v>16756</v>
      </c>
      <c r="H34" s="70" t="s">
        <v>125</v>
      </c>
      <c r="I34" s="25">
        <v>45261</v>
      </c>
      <c r="J34" s="71">
        <v>720</v>
      </c>
      <c r="K34" s="70" t="s">
        <v>129</v>
      </c>
      <c r="L34" s="70" t="s">
        <v>26</v>
      </c>
      <c r="M34" s="70" t="s">
        <v>9239</v>
      </c>
      <c r="N34" s="70" t="s">
        <v>27</v>
      </c>
      <c r="O34" s="7"/>
      <c r="P34" s="72">
        <v>19423</v>
      </c>
      <c r="Q34" s="72">
        <v>19423</v>
      </c>
      <c r="R34" s="7" t="s">
        <v>16710</v>
      </c>
      <c r="S34" s="7" t="s">
        <v>16710</v>
      </c>
      <c r="T34" s="7" t="s">
        <v>16755</v>
      </c>
      <c r="U34" s="7">
        <v>0</v>
      </c>
      <c r="V34" s="7" t="s">
        <v>16751</v>
      </c>
      <c r="W34" s="7">
        <v>2021</v>
      </c>
      <c r="X34" s="7" t="s">
        <v>16755</v>
      </c>
      <c r="Y34" s="24">
        <v>19423</v>
      </c>
      <c r="Z34" s="24">
        <v>0</v>
      </c>
      <c r="AA34" s="24"/>
      <c r="AB34" s="24">
        <v>0</v>
      </c>
      <c r="AC34" s="24">
        <v>19423</v>
      </c>
      <c r="AD34" s="24">
        <v>0</v>
      </c>
      <c r="AE34" s="24">
        <v>19423</v>
      </c>
      <c r="AF34" s="24">
        <v>0</v>
      </c>
      <c r="AG34" s="24">
        <v>19423</v>
      </c>
    </row>
    <row r="35" spans="1:33" x14ac:dyDescent="0.35">
      <c r="A35" s="70">
        <v>901158187</v>
      </c>
      <c r="B35" s="70" t="s">
        <v>24</v>
      </c>
      <c r="C35" s="70" t="s">
        <v>130</v>
      </c>
      <c r="D35" s="70" t="s">
        <v>13022</v>
      </c>
      <c r="E35" s="70" t="s">
        <v>9305</v>
      </c>
      <c r="F35" s="70" t="s">
        <v>16707</v>
      </c>
      <c r="G35" s="70" t="s">
        <v>16754</v>
      </c>
      <c r="H35" s="70" t="s">
        <v>131</v>
      </c>
      <c r="I35" s="25">
        <v>45261</v>
      </c>
      <c r="J35" s="71">
        <v>720</v>
      </c>
      <c r="K35" s="70" t="s">
        <v>132</v>
      </c>
      <c r="L35" s="70" t="s">
        <v>120</v>
      </c>
      <c r="M35" s="70" t="s">
        <v>9239</v>
      </c>
      <c r="N35" s="70" t="s">
        <v>27</v>
      </c>
      <c r="O35" s="7"/>
      <c r="P35" s="72">
        <v>80000</v>
      </c>
      <c r="Q35" s="72">
        <v>80000</v>
      </c>
      <c r="R35" s="7" t="s">
        <v>16710</v>
      </c>
      <c r="S35" s="7" t="s">
        <v>16710</v>
      </c>
      <c r="T35" s="7" t="s">
        <v>16755</v>
      </c>
      <c r="U35" s="7">
        <v>0</v>
      </c>
      <c r="V35" s="7" t="s">
        <v>16751</v>
      </c>
      <c r="W35" s="7">
        <v>2021</v>
      </c>
      <c r="X35" s="7" t="s">
        <v>16755</v>
      </c>
      <c r="Y35" s="24">
        <v>80000</v>
      </c>
      <c r="Z35" s="24">
        <v>0</v>
      </c>
      <c r="AA35" s="24"/>
      <c r="AB35" s="24">
        <v>0</v>
      </c>
      <c r="AC35" s="24">
        <v>80000</v>
      </c>
      <c r="AD35" s="24">
        <v>0</v>
      </c>
      <c r="AE35" s="24">
        <v>80000</v>
      </c>
      <c r="AF35" s="24">
        <v>0</v>
      </c>
      <c r="AG35" s="24">
        <v>80000</v>
      </c>
    </row>
    <row r="36" spans="1:33" x14ac:dyDescent="0.35">
      <c r="A36" s="70">
        <v>901158187</v>
      </c>
      <c r="B36" s="70" t="s">
        <v>24</v>
      </c>
      <c r="C36" s="70" t="s">
        <v>133</v>
      </c>
      <c r="D36" s="70" t="s">
        <v>13023</v>
      </c>
      <c r="E36" s="70" t="s">
        <v>9306</v>
      </c>
      <c r="F36" s="70" t="s">
        <v>16707</v>
      </c>
      <c r="G36" s="70" t="s">
        <v>16756</v>
      </c>
      <c r="H36" s="70" t="s">
        <v>110</v>
      </c>
      <c r="I36" s="25">
        <v>45261</v>
      </c>
      <c r="J36" s="71">
        <v>720</v>
      </c>
      <c r="K36" s="70" t="s">
        <v>134</v>
      </c>
      <c r="L36" s="70" t="s">
        <v>26</v>
      </c>
      <c r="M36" s="70" t="s">
        <v>9239</v>
      </c>
      <c r="N36" s="70" t="s">
        <v>27</v>
      </c>
      <c r="O36" s="7"/>
      <c r="P36" s="72">
        <v>99423</v>
      </c>
      <c r="Q36" s="72">
        <v>99423</v>
      </c>
      <c r="R36" s="7" t="s">
        <v>16710</v>
      </c>
      <c r="S36" s="7" t="s">
        <v>16710</v>
      </c>
      <c r="T36" s="7" t="s">
        <v>16755</v>
      </c>
      <c r="U36" s="7">
        <v>0</v>
      </c>
      <c r="V36" s="7" t="s">
        <v>16751</v>
      </c>
      <c r="W36" s="7">
        <v>2021</v>
      </c>
      <c r="X36" s="7" t="s">
        <v>16755</v>
      </c>
      <c r="Y36" s="24">
        <v>99423</v>
      </c>
      <c r="Z36" s="24">
        <v>0</v>
      </c>
      <c r="AA36" s="24"/>
      <c r="AB36" s="24">
        <v>0</v>
      </c>
      <c r="AC36" s="24">
        <v>99423</v>
      </c>
      <c r="AD36" s="24">
        <v>0</v>
      </c>
      <c r="AE36" s="24">
        <v>99423</v>
      </c>
      <c r="AF36" s="24">
        <v>0</v>
      </c>
      <c r="AG36" s="24">
        <v>99423</v>
      </c>
    </row>
    <row r="37" spans="1:33" x14ac:dyDescent="0.35">
      <c r="A37" s="70">
        <v>901158187</v>
      </c>
      <c r="B37" s="70" t="s">
        <v>24</v>
      </c>
      <c r="C37" s="70" t="s">
        <v>135</v>
      </c>
      <c r="D37" s="70" t="s">
        <v>13024</v>
      </c>
      <c r="E37" s="70" t="s">
        <v>9307</v>
      </c>
      <c r="F37" s="70" t="s">
        <v>16707</v>
      </c>
      <c r="G37" s="70" t="s">
        <v>16756</v>
      </c>
      <c r="H37" s="70" t="s">
        <v>136</v>
      </c>
      <c r="I37" s="25">
        <v>45261</v>
      </c>
      <c r="J37" s="71">
        <v>720</v>
      </c>
      <c r="K37" s="70" t="s">
        <v>137</v>
      </c>
      <c r="L37" s="70" t="s">
        <v>26</v>
      </c>
      <c r="M37" s="70" t="s">
        <v>9239</v>
      </c>
      <c r="N37" s="70" t="s">
        <v>27</v>
      </c>
      <c r="O37" s="7"/>
      <c r="P37" s="72">
        <v>216994</v>
      </c>
      <c r="Q37" s="72">
        <v>216994</v>
      </c>
      <c r="R37" s="7" t="s">
        <v>16710</v>
      </c>
      <c r="S37" s="7" t="s">
        <v>16710</v>
      </c>
      <c r="T37" s="7" t="s">
        <v>16755</v>
      </c>
      <c r="U37" s="7">
        <v>0</v>
      </c>
      <c r="V37" s="7" t="s">
        <v>16751</v>
      </c>
      <c r="W37" s="7">
        <v>2021</v>
      </c>
      <c r="X37" s="7" t="s">
        <v>16755</v>
      </c>
      <c r="Y37" s="24">
        <v>216994</v>
      </c>
      <c r="Z37" s="24">
        <v>0</v>
      </c>
      <c r="AA37" s="24"/>
      <c r="AB37" s="24">
        <v>0</v>
      </c>
      <c r="AC37" s="24">
        <v>216994</v>
      </c>
      <c r="AD37" s="24">
        <v>0</v>
      </c>
      <c r="AE37" s="24">
        <v>216994</v>
      </c>
      <c r="AF37" s="24">
        <v>0</v>
      </c>
      <c r="AG37" s="24">
        <v>216994</v>
      </c>
    </row>
    <row r="38" spans="1:33" x14ac:dyDescent="0.35">
      <c r="A38" s="70">
        <v>901158187</v>
      </c>
      <c r="B38" s="70" t="s">
        <v>24</v>
      </c>
      <c r="C38" s="70" t="s">
        <v>138</v>
      </c>
      <c r="D38" s="70" t="s">
        <v>13025</v>
      </c>
      <c r="E38" s="70" t="s">
        <v>9308</v>
      </c>
      <c r="F38" s="70" t="s">
        <v>16707</v>
      </c>
      <c r="G38" s="70" t="s">
        <v>16756</v>
      </c>
      <c r="H38" s="70" t="s">
        <v>117</v>
      </c>
      <c r="I38" s="25">
        <v>45261</v>
      </c>
      <c r="J38" s="71">
        <v>720</v>
      </c>
      <c r="K38" s="70" t="s">
        <v>139</v>
      </c>
      <c r="L38" s="70" t="s">
        <v>26</v>
      </c>
      <c r="M38" s="70" t="s">
        <v>9239</v>
      </c>
      <c r="N38" s="70" t="s">
        <v>27</v>
      </c>
      <c r="O38" s="7"/>
      <c r="P38" s="72">
        <v>216994</v>
      </c>
      <c r="Q38" s="72">
        <v>216994</v>
      </c>
      <c r="R38" s="7" t="s">
        <v>16710</v>
      </c>
      <c r="S38" s="7" t="s">
        <v>16710</v>
      </c>
      <c r="T38" s="7" t="s">
        <v>16755</v>
      </c>
      <c r="U38" s="7">
        <v>0</v>
      </c>
      <c r="V38" s="7" t="s">
        <v>16751</v>
      </c>
      <c r="W38" s="7">
        <v>2021</v>
      </c>
      <c r="X38" s="7" t="s">
        <v>16755</v>
      </c>
      <c r="Y38" s="24">
        <v>216994</v>
      </c>
      <c r="Z38" s="24">
        <v>0</v>
      </c>
      <c r="AA38" s="24"/>
      <c r="AB38" s="24">
        <v>0</v>
      </c>
      <c r="AC38" s="24">
        <v>216994</v>
      </c>
      <c r="AD38" s="24">
        <v>0</v>
      </c>
      <c r="AE38" s="24">
        <v>216994</v>
      </c>
      <c r="AF38" s="24">
        <v>0</v>
      </c>
      <c r="AG38" s="24">
        <v>216994</v>
      </c>
    </row>
    <row r="39" spans="1:33" x14ac:dyDescent="0.35">
      <c r="A39" s="70">
        <v>901158187</v>
      </c>
      <c r="B39" s="70" t="s">
        <v>24</v>
      </c>
      <c r="C39" s="70" t="s">
        <v>140</v>
      </c>
      <c r="D39" s="70" t="s">
        <v>13026</v>
      </c>
      <c r="E39" s="70" t="s">
        <v>9309</v>
      </c>
      <c r="F39" s="70" t="s">
        <v>16707</v>
      </c>
      <c r="G39" s="70" t="s">
        <v>16756</v>
      </c>
      <c r="H39" s="70" t="s">
        <v>117</v>
      </c>
      <c r="I39" s="25">
        <v>45261</v>
      </c>
      <c r="J39" s="71">
        <v>720</v>
      </c>
      <c r="K39" s="70" t="s">
        <v>141</v>
      </c>
      <c r="L39" s="70" t="s">
        <v>26</v>
      </c>
      <c r="M39" s="70" t="s">
        <v>9239</v>
      </c>
      <c r="N39" s="70" t="s">
        <v>27</v>
      </c>
      <c r="O39" s="7"/>
      <c r="P39" s="72">
        <v>216994</v>
      </c>
      <c r="Q39" s="72">
        <v>216994</v>
      </c>
      <c r="R39" s="7" t="s">
        <v>16710</v>
      </c>
      <c r="S39" s="7" t="s">
        <v>16710</v>
      </c>
      <c r="T39" s="7" t="s">
        <v>16755</v>
      </c>
      <c r="U39" s="7">
        <v>0</v>
      </c>
      <c r="V39" s="7" t="s">
        <v>16751</v>
      </c>
      <c r="W39" s="7">
        <v>2021</v>
      </c>
      <c r="X39" s="7" t="s">
        <v>16755</v>
      </c>
      <c r="Y39" s="24">
        <v>216994</v>
      </c>
      <c r="Z39" s="24">
        <v>0</v>
      </c>
      <c r="AA39" s="24"/>
      <c r="AB39" s="24">
        <v>0</v>
      </c>
      <c r="AC39" s="24">
        <v>216994</v>
      </c>
      <c r="AD39" s="24">
        <v>0</v>
      </c>
      <c r="AE39" s="24">
        <v>216994</v>
      </c>
      <c r="AF39" s="24">
        <v>0</v>
      </c>
      <c r="AG39" s="24">
        <v>216994</v>
      </c>
    </row>
    <row r="40" spans="1:33" x14ac:dyDescent="0.35">
      <c r="A40" s="70">
        <v>901158187</v>
      </c>
      <c r="B40" s="70" t="s">
        <v>24</v>
      </c>
      <c r="C40" s="70" t="s">
        <v>142</v>
      </c>
      <c r="D40" s="70" t="s">
        <v>13027</v>
      </c>
      <c r="E40" s="70" t="s">
        <v>9310</v>
      </c>
      <c r="F40" s="70" t="s">
        <v>16707</v>
      </c>
      <c r="G40" s="70" t="s">
        <v>16756</v>
      </c>
      <c r="H40" s="70" t="s">
        <v>110</v>
      </c>
      <c r="I40" s="25">
        <v>45261</v>
      </c>
      <c r="J40" s="71">
        <v>720</v>
      </c>
      <c r="K40" s="70" t="s">
        <v>144</v>
      </c>
      <c r="L40" s="70" t="s">
        <v>145</v>
      </c>
      <c r="M40" s="70" t="s">
        <v>9239</v>
      </c>
      <c r="N40" s="70" t="s">
        <v>27</v>
      </c>
      <c r="O40" s="7"/>
      <c r="P40" s="72">
        <v>36994</v>
      </c>
      <c r="Q40" s="72">
        <v>36994</v>
      </c>
      <c r="R40" s="7" t="s">
        <v>16710</v>
      </c>
      <c r="S40" s="7" t="s">
        <v>16710</v>
      </c>
      <c r="T40" s="7" t="s">
        <v>16755</v>
      </c>
      <c r="U40" s="7">
        <v>0</v>
      </c>
      <c r="V40" s="7" t="s">
        <v>16751</v>
      </c>
      <c r="W40" s="7">
        <v>2021</v>
      </c>
      <c r="X40" s="7" t="s">
        <v>16755</v>
      </c>
      <c r="Y40" s="24">
        <v>36994</v>
      </c>
      <c r="Z40" s="24">
        <v>0</v>
      </c>
      <c r="AA40" s="24"/>
      <c r="AB40" s="24">
        <v>0</v>
      </c>
      <c r="AC40" s="24">
        <v>36994</v>
      </c>
      <c r="AD40" s="24">
        <v>0</v>
      </c>
      <c r="AE40" s="24">
        <v>36994</v>
      </c>
      <c r="AF40" s="24">
        <v>0</v>
      </c>
      <c r="AG40" s="24">
        <v>36994</v>
      </c>
    </row>
    <row r="41" spans="1:33" x14ac:dyDescent="0.35">
      <c r="A41" s="70">
        <v>901158187</v>
      </c>
      <c r="B41" s="70" t="s">
        <v>24</v>
      </c>
      <c r="C41" s="70" t="s">
        <v>146</v>
      </c>
      <c r="D41" s="70" t="s">
        <v>13028</v>
      </c>
      <c r="E41" s="70" t="s">
        <v>9311</v>
      </c>
      <c r="F41" s="70" t="s">
        <v>16707</v>
      </c>
      <c r="G41" s="70" t="s">
        <v>16756</v>
      </c>
      <c r="H41" s="70" t="s">
        <v>110</v>
      </c>
      <c r="I41" s="25">
        <v>45261</v>
      </c>
      <c r="J41" s="71">
        <v>720</v>
      </c>
      <c r="K41" s="70" t="s">
        <v>147</v>
      </c>
      <c r="L41" s="70" t="s">
        <v>148</v>
      </c>
      <c r="M41" s="70" t="s">
        <v>9239</v>
      </c>
      <c r="N41" s="70" t="s">
        <v>27</v>
      </c>
      <c r="O41" s="7"/>
      <c r="P41" s="72">
        <v>36994</v>
      </c>
      <c r="Q41" s="72">
        <v>36994</v>
      </c>
      <c r="R41" s="7" t="s">
        <v>16710</v>
      </c>
      <c r="S41" s="7" t="s">
        <v>16710</v>
      </c>
      <c r="T41" s="7" t="s">
        <v>16755</v>
      </c>
      <c r="U41" s="7">
        <v>0</v>
      </c>
      <c r="V41" s="7" t="s">
        <v>16751</v>
      </c>
      <c r="W41" s="7">
        <v>2021</v>
      </c>
      <c r="X41" s="7" t="s">
        <v>16755</v>
      </c>
      <c r="Y41" s="24">
        <v>36994</v>
      </c>
      <c r="Z41" s="24">
        <v>0</v>
      </c>
      <c r="AA41" s="24"/>
      <c r="AB41" s="24">
        <v>0</v>
      </c>
      <c r="AC41" s="24">
        <v>36994</v>
      </c>
      <c r="AD41" s="24">
        <v>0</v>
      </c>
      <c r="AE41" s="24">
        <v>36994</v>
      </c>
      <c r="AF41" s="24">
        <v>0</v>
      </c>
      <c r="AG41" s="24">
        <v>36994</v>
      </c>
    </row>
    <row r="42" spans="1:33" x14ac:dyDescent="0.35">
      <c r="A42" s="70">
        <v>901158187</v>
      </c>
      <c r="B42" s="70" t="s">
        <v>24</v>
      </c>
      <c r="C42" s="70" t="s">
        <v>149</v>
      </c>
      <c r="D42" s="70" t="s">
        <v>13029</v>
      </c>
      <c r="E42" s="70" t="s">
        <v>9312</v>
      </c>
      <c r="F42" s="70" t="s">
        <v>16707</v>
      </c>
      <c r="G42" s="70" t="s">
        <v>16756</v>
      </c>
      <c r="H42" s="70" t="s">
        <v>93</v>
      </c>
      <c r="I42" s="25">
        <v>45261</v>
      </c>
      <c r="J42" s="71">
        <v>720</v>
      </c>
      <c r="K42" s="70" t="s">
        <v>150</v>
      </c>
      <c r="L42" s="70" t="s">
        <v>26</v>
      </c>
      <c r="M42" s="70" t="s">
        <v>9239</v>
      </c>
      <c r="N42" s="70" t="s">
        <v>27</v>
      </c>
      <c r="O42" s="7"/>
      <c r="P42" s="72">
        <v>216994</v>
      </c>
      <c r="Q42" s="72">
        <v>216994</v>
      </c>
      <c r="R42" s="7" t="s">
        <v>16710</v>
      </c>
      <c r="S42" s="7" t="s">
        <v>16710</v>
      </c>
      <c r="T42" s="7" t="s">
        <v>16755</v>
      </c>
      <c r="U42" s="7">
        <v>0</v>
      </c>
      <c r="V42" s="7" t="s">
        <v>16751</v>
      </c>
      <c r="W42" s="7">
        <v>2021</v>
      </c>
      <c r="X42" s="7" t="s">
        <v>16755</v>
      </c>
      <c r="Y42" s="24">
        <v>216994</v>
      </c>
      <c r="Z42" s="24">
        <v>0</v>
      </c>
      <c r="AA42" s="24"/>
      <c r="AB42" s="24">
        <v>0</v>
      </c>
      <c r="AC42" s="24">
        <v>216994</v>
      </c>
      <c r="AD42" s="24">
        <v>0</v>
      </c>
      <c r="AE42" s="24">
        <v>216994</v>
      </c>
      <c r="AF42" s="24">
        <v>0</v>
      </c>
      <c r="AG42" s="24">
        <v>216994</v>
      </c>
    </row>
    <row r="43" spans="1:33" x14ac:dyDescent="0.35">
      <c r="A43" s="70">
        <v>901158187</v>
      </c>
      <c r="B43" s="70" t="s">
        <v>24</v>
      </c>
      <c r="C43" s="70" t="s">
        <v>151</v>
      </c>
      <c r="D43" s="70" t="s">
        <v>13030</v>
      </c>
      <c r="E43" s="70" t="s">
        <v>9313</v>
      </c>
      <c r="F43" s="70" t="s">
        <v>16707</v>
      </c>
      <c r="G43" s="70" t="s">
        <v>16756</v>
      </c>
      <c r="H43" s="70" t="s">
        <v>93</v>
      </c>
      <c r="I43" s="25">
        <v>45261</v>
      </c>
      <c r="J43" s="71">
        <v>720</v>
      </c>
      <c r="K43" s="70" t="s">
        <v>152</v>
      </c>
      <c r="L43" s="70" t="s">
        <v>26</v>
      </c>
      <c r="M43" s="70" t="s">
        <v>9239</v>
      </c>
      <c r="N43" s="70" t="s">
        <v>27</v>
      </c>
      <c r="O43" s="7"/>
      <c r="P43" s="72">
        <v>99423</v>
      </c>
      <c r="Q43" s="72">
        <v>99423</v>
      </c>
      <c r="R43" s="7" t="s">
        <v>16710</v>
      </c>
      <c r="S43" s="7" t="s">
        <v>16710</v>
      </c>
      <c r="T43" s="7" t="s">
        <v>16755</v>
      </c>
      <c r="U43" s="7">
        <v>0</v>
      </c>
      <c r="V43" s="7" t="s">
        <v>16751</v>
      </c>
      <c r="W43" s="7">
        <v>2021</v>
      </c>
      <c r="X43" s="7" t="s">
        <v>16755</v>
      </c>
      <c r="Y43" s="24">
        <v>99423</v>
      </c>
      <c r="Z43" s="24">
        <v>0</v>
      </c>
      <c r="AA43" s="24"/>
      <c r="AB43" s="24">
        <v>0</v>
      </c>
      <c r="AC43" s="24">
        <v>99423</v>
      </c>
      <c r="AD43" s="24">
        <v>0</v>
      </c>
      <c r="AE43" s="24">
        <v>99423</v>
      </c>
      <c r="AF43" s="24">
        <v>0</v>
      </c>
      <c r="AG43" s="24">
        <v>99423</v>
      </c>
    </row>
    <row r="44" spans="1:33" x14ac:dyDescent="0.35">
      <c r="A44" s="70">
        <v>901158187</v>
      </c>
      <c r="B44" s="70" t="s">
        <v>24</v>
      </c>
      <c r="C44" s="70" t="s">
        <v>153</v>
      </c>
      <c r="D44" s="70" t="s">
        <v>13031</v>
      </c>
      <c r="E44" s="70" t="s">
        <v>9314</v>
      </c>
      <c r="F44" s="70" t="s">
        <v>16707</v>
      </c>
      <c r="G44" s="70" t="s">
        <v>16754</v>
      </c>
      <c r="H44" s="70" t="s">
        <v>110</v>
      </c>
      <c r="I44" s="25">
        <v>45261</v>
      </c>
      <c r="J44" s="71">
        <v>720</v>
      </c>
      <c r="K44" s="70" t="s">
        <v>154</v>
      </c>
      <c r="L44" s="70" t="s">
        <v>155</v>
      </c>
      <c r="M44" s="70" t="s">
        <v>9239</v>
      </c>
      <c r="N44" s="70" t="s">
        <v>27</v>
      </c>
      <c r="O44" s="7"/>
      <c r="P44" s="72">
        <v>99423</v>
      </c>
      <c r="Q44" s="72">
        <v>99423</v>
      </c>
      <c r="R44" s="7" t="s">
        <v>16710</v>
      </c>
      <c r="S44" s="7" t="s">
        <v>16710</v>
      </c>
      <c r="T44" s="7" t="s">
        <v>16755</v>
      </c>
      <c r="U44" s="7">
        <v>0</v>
      </c>
      <c r="V44" s="7" t="s">
        <v>16751</v>
      </c>
      <c r="W44" s="7">
        <v>2021</v>
      </c>
      <c r="X44" s="7" t="s">
        <v>16755</v>
      </c>
      <c r="Y44" s="24">
        <v>99423</v>
      </c>
      <c r="Z44" s="24">
        <v>0</v>
      </c>
      <c r="AA44" s="24"/>
      <c r="AB44" s="24">
        <v>0</v>
      </c>
      <c r="AC44" s="24">
        <v>99423</v>
      </c>
      <c r="AD44" s="24">
        <v>0</v>
      </c>
      <c r="AE44" s="24">
        <v>99423</v>
      </c>
      <c r="AF44" s="24">
        <v>0</v>
      </c>
      <c r="AG44" s="24">
        <v>99423</v>
      </c>
    </row>
    <row r="45" spans="1:33" x14ac:dyDescent="0.35">
      <c r="A45" s="70">
        <v>901158187</v>
      </c>
      <c r="B45" s="70" t="s">
        <v>24</v>
      </c>
      <c r="C45" s="70" t="s">
        <v>156</v>
      </c>
      <c r="D45" s="70" t="s">
        <v>13032</v>
      </c>
      <c r="E45" s="70" t="s">
        <v>9315</v>
      </c>
      <c r="F45" s="70" t="s">
        <v>16707</v>
      </c>
      <c r="G45" s="70" t="s">
        <v>16757</v>
      </c>
      <c r="H45" s="70" t="s">
        <v>111</v>
      </c>
      <c r="I45" s="25">
        <v>45261</v>
      </c>
      <c r="J45" s="71">
        <v>720</v>
      </c>
      <c r="K45" s="70" t="s">
        <v>158</v>
      </c>
      <c r="L45" s="70" t="s">
        <v>26</v>
      </c>
      <c r="M45" s="70" t="s">
        <v>9239</v>
      </c>
      <c r="N45" s="70" t="s">
        <v>27</v>
      </c>
      <c r="O45" s="7"/>
      <c r="P45" s="72">
        <v>36994</v>
      </c>
      <c r="Q45" s="72">
        <v>36994</v>
      </c>
      <c r="R45" s="7" t="s">
        <v>16710</v>
      </c>
      <c r="S45" s="7" t="s">
        <v>16710</v>
      </c>
      <c r="T45" s="7" t="s">
        <v>16755</v>
      </c>
      <c r="U45" s="7">
        <v>0</v>
      </c>
      <c r="V45" s="7" t="s">
        <v>16751</v>
      </c>
      <c r="W45" s="7">
        <v>2021</v>
      </c>
      <c r="X45" s="7" t="s">
        <v>16755</v>
      </c>
      <c r="Y45" s="24">
        <v>36994</v>
      </c>
      <c r="Z45" s="24">
        <v>0</v>
      </c>
      <c r="AA45" s="24"/>
      <c r="AB45" s="24">
        <v>0</v>
      </c>
      <c r="AC45" s="24">
        <v>36994</v>
      </c>
      <c r="AD45" s="24">
        <v>0</v>
      </c>
      <c r="AE45" s="24">
        <v>36994</v>
      </c>
      <c r="AF45" s="24">
        <v>0</v>
      </c>
      <c r="AG45" s="24">
        <v>36994</v>
      </c>
    </row>
    <row r="46" spans="1:33" x14ac:dyDescent="0.35">
      <c r="A46" s="70">
        <v>901158187</v>
      </c>
      <c r="B46" s="70" t="s">
        <v>24</v>
      </c>
      <c r="C46" s="70" t="s">
        <v>159</v>
      </c>
      <c r="D46" s="70" t="s">
        <v>13033</v>
      </c>
      <c r="E46" s="70" t="s">
        <v>9316</v>
      </c>
      <c r="F46" s="70" t="s">
        <v>16707</v>
      </c>
      <c r="G46" s="70" t="s">
        <v>16757</v>
      </c>
      <c r="H46" s="70" t="s">
        <v>111</v>
      </c>
      <c r="I46" s="25">
        <v>45261</v>
      </c>
      <c r="J46" s="71">
        <v>720</v>
      </c>
      <c r="K46" s="70" t="s">
        <v>160</v>
      </c>
      <c r="L46" s="70" t="s">
        <v>26</v>
      </c>
      <c r="M46" s="70" t="s">
        <v>9239</v>
      </c>
      <c r="N46" s="70" t="s">
        <v>27</v>
      </c>
      <c r="O46" s="7"/>
      <c r="P46" s="72">
        <v>36994</v>
      </c>
      <c r="Q46" s="72">
        <v>36994</v>
      </c>
      <c r="R46" s="7" t="s">
        <v>16710</v>
      </c>
      <c r="S46" s="7" t="s">
        <v>16710</v>
      </c>
      <c r="T46" s="7" t="s">
        <v>16755</v>
      </c>
      <c r="U46" s="7">
        <v>0</v>
      </c>
      <c r="V46" s="7" t="s">
        <v>16751</v>
      </c>
      <c r="W46" s="7">
        <v>2021</v>
      </c>
      <c r="X46" s="7" t="s">
        <v>16755</v>
      </c>
      <c r="Y46" s="24">
        <v>36994</v>
      </c>
      <c r="Z46" s="24">
        <v>0</v>
      </c>
      <c r="AA46" s="24"/>
      <c r="AB46" s="24">
        <v>0</v>
      </c>
      <c r="AC46" s="24">
        <v>36994</v>
      </c>
      <c r="AD46" s="24">
        <v>0</v>
      </c>
      <c r="AE46" s="24">
        <v>36994</v>
      </c>
      <c r="AF46" s="24">
        <v>0</v>
      </c>
      <c r="AG46" s="24">
        <v>36994</v>
      </c>
    </row>
    <row r="47" spans="1:33" x14ac:dyDescent="0.35">
      <c r="A47" s="70">
        <v>901158187</v>
      </c>
      <c r="B47" s="70" t="s">
        <v>24</v>
      </c>
      <c r="C47" s="70" t="s">
        <v>161</v>
      </c>
      <c r="D47" s="70" t="s">
        <v>13034</v>
      </c>
      <c r="E47" s="70" t="s">
        <v>9317</v>
      </c>
      <c r="F47" s="70"/>
      <c r="G47" s="70" t="s">
        <v>16756</v>
      </c>
      <c r="H47" s="70" t="s">
        <v>111</v>
      </c>
      <c r="I47" s="25">
        <v>45261</v>
      </c>
      <c r="J47" s="71">
        <v>720</v>
      </c>
      <c r="K47" s="70" t="s">
        <v>162</v>
      </c>
      <c r="L47" s="70" t="s">
        <v>163</v>
      </c>
      <c r="M47" s="70" t="s">
        <v>9239</v>
      </c>
      <c r="N47" s="70" t="s">
        <v>27</v>
      </c>
      <c r="O47" s="7"/>
      <c r="P47" s="72">
        <v>36994</v>
      </c>
      <c r="Q47" s="72">
        <v>36994</v>
      </c>
      <c r="R47" s="7" t="s">
        <v>16710</v>
      </c>
      <c r="S47" s="7" t="s">
        <v>16710</v>
      </c>
      <c r="T47" s="7" t="s">
        <v>16755</v>
      </c>
      <c r="U47" s="7">
        <v>0</v>
      </c>
      <c r="V47" s="7" t="s">
        <v>16751</v>
      </c>
      <c r="W47" s="7">
        <v>2021</v>
      </c>
      <c r="X47" s="7" t="s">
        <v>16755</v>
      </c>
      <c r="Y47" s="24">
        <v>36994</v>
      </c>
      <c r="Z47" s="24">
        <v>0</v>
      </c>
      <c r="AA47" s="24"/>
      <c r="AB47" s="24">
        <v>0</v>
      </c>
      <c r="AC47" s="24">
        <v>36994</v>
      </c>
      <c r="AD47" s="24">
        <v>0</v>
      </c>
      <c r="AE47" s="24">
        <v>36994</v>
      </c>
      <c r="AF47" s="24">
        <v>0</v>
      </c>
      <c r="AG47" s="24">
        <v>36994</v>
      </c>
    </row>
    <row r="48" spans="1:33" x14ac:dyDescent="0.35">
      <c r="A48" s="70">
        <v>901158187</v>
      </c>
      <c r="B48" s="70" t="s">
        <v>24</v>
      </c>
      <c r="C48" s="70" t="s">
        <v>164</v>
      </c>
      <c r="D48" s="70" t="s">
        <v>13035</v>
      </c>
      <c r="E48" s="70" t="s">
        <v>9318</v>
      </c>
      <c r="F48" s="70" t="s">
        <v>16707</v>
      </c>
      <c r="G48" s="70" t="s">
        <v>16757</v>
      </c>
      <c r="H48" s="70" t="s">
        <v>111</v>
      </c>
      <c r="I48" s="25">
        <v>45261</v>
      </c>
      <c r="J48" s="71">
        <v>720</v>
      </c>
      <c r="K48" s="70" t="s">
        <v>165</v>
      </c>
      <c r="L48" s="70" t="s">
        <v>26</v>
      </c>
      <c r="M48" s="70" t="s">
        <v>9239</v>
      </c>
      <c r="N48" s="70" t="s">
        <v>27</v>
      </c>
      <c r="O48" s="7"/>
      <c r="P48" s="72">
        <v>36994</v>
      </c>
      <c r="Q48" s="72">
        <v>36994</v>
      </c>
      <c r="R48" s="7" t="s">
        <v>16710</v>
      </c>
      <c r="S48" s="7" t="s">
        <v>16710</v>
      </c>
      <c r="T48" s="7" t="s">
        <v>16755</v>
      </c>
      <c r="U48" s="7">
        <v>0</v>
      </c>
      <c r="V48" s="7" t="s">
        <v>16751</v>
      </c>
      <c r="W48" s="7">
        <v>2021</v>
      </c>
      <c r="X48" s="7" t="s">
        <v>16755</v>
      </c>
      <c r="Y48" s="24">
        <v>36994</v>
      </c>
      <c r="Z48" s="24">
        <v>0</v>
      </c>
      <c r="AA48" s="24"/>
      <c r="AB48" s="24">
        <v>0</v>
      </c>
      <c r="AC48" s="24">
        <v>36994</v>
      </c>
      <c r="AD48" s="24">
        <v>0</v>
      </c>
      <c r="AE48" s="24">
        <v>36994</v>
      </c>
      <c r="AF48" s="24">
        <v>0</v>
      </c>
      <c r="AG48" s="24">
        <v>36994</v>
      </c>
    </row>
    <row r="49" spans="1:33" x14ac:dyDescent="0.35">
      <c r="A49" s="70">
        <v>901158187</v>
      </c>
      <c r="B49" s="70" t="s">
        <v>24</v>
      </c>
      <c r="C49" s="70" t="s">
        <v>166</v>
      </c>
      <c r="D49" s="70" t="s">
        <v>13036</v>
      </c>
      <c r="E49" s="70" t="s">
        <v>9319</v>
      </c>
      <c r="F49" s="70" t="s">
        <v>16707</v>
      </c>
      <c r="G49" s="70" t="s">
        <v>16757</v>
      </c>
      <c r="H49" s="70" t="s">
        <v>167</v>
      </c>
      <c r="I49" s="25">
        <v>45261</v>
      </c>
      <c r="J49" s="71">
        <v>720</v>
      </c>
      <c r="K49" s="70" t="s">
        <v>168</v>
      </c>
      <c r="L49" s="70" t="s">
        <v>26</v>
      </c>
      <c r="M49" s="70" t="s">
        <v>9239</v>
      </c>
      <c r="N49" s="70" t="s">
        <v>27</v>
      </c>
      <c r="O49" s="7"/>
      <c r="P49" s="72">
        <v>36994</v>
      </c>
      <c r="Q49" s="72">
        <v>36994</v>
      </c>
      <c r="R49" s="7" t="s">
        <v>16710</v>
      </c>
      <c r="S49" s="7" t="s">
        <v>16710</v>
      </c>
      <c r="T49" s="7" t="s">
        <v>16755</v>
      </c>
      <c r="U49" s="7">
        <v>0</v>
      </c>
      <c r="V49" s="7" t="s">
        <v>16751</v>
      </c>
      <c r="W49" s="7">
        <v>2021</v>
      </c>
      <c r="X49" s="7" t="s">
        <v>16755</v>
      </c>
      <c r="Y49" s="24">
        <v>36994</v>
      </c>
      <c r="Z49" s="24">
        <v>0</v>
      </c>
      <c r="AA49" s="24"/>
      <c r="AB49" s="24">
        <v>0</v>
      </c>
      <c r="AC49" s="24">
        <v>36994</v>
      </c>
      <c r="AD49" s="24">
        <v>0</v>
      </c>
      <c r="AE49" s="24">
        <v>36994</v>
      </c>
      <c r="AF49" s="24">
        <v>0</v>
      </c>
      <c r="AG49" s="24">
        <v>36994</v>
      </c>
    </row>
    <row r="50" spans="1:33" x14ac:dyDescent="0.35">
      <c r="A50" s="70">
        <v>901158187</v>
      </c>
      <c r="B50" s="70" t="s">
        <v>24</v>
      </c>
      <c r="C50" s="70" t="s">
        <v>169</v>
      </c>
      <c r="D50" s="70" t="s">
        <v>13037</v>
      </c>
      <c r="E50" s="70" t="s">
        <v>9320</v>
      </c>
      <c r="F50" s="70" t="s">
        <v>16707</v>
      </c>
      <c r="G50" s="70" t="s">
        <v>16757</v>
      </c>
      <c r="H50" s="70" t="s">
        <v>111</v>
      </c>
      <c r="I50" s="25">
        <v>45261</v>
      </c>
      <c r="J50" s="71">
        <v>720</v>
      </c>
      <c r="K50" s="70" t="s">
        <v>170</v>
      </c>
      <c r="L50" s="70" t="s">
        <v>171</v>
      </c>
      <c r="M50" s="70" t="s">
        <v>9239</v>
      </c>
      <c r="N50" s="70" t="s">
        <v>27</v>
      </c>
      <c r="O50" s="7"/>
      <c r="P50" s="72">
        <v>36994</v>
      </c>
      <c r="Q50" s="72">
        <v>36994</v>
      </c>
      <c r="R50" s="7" t="s">
        <v>16710</v>
      </c>
      <c r="S50" s="7" t="s">
        <v>16710</v>
      </c>
      <c r="T50" s="7" t="s">
        <v>16755</v>
      </c>
      <c r="U50" s="7">
        <v>0</v>
      </c>
      <c r="V50" s="7" t="s">
        <v>16751</v>
      </c>
      <c r="W50" s="7">
        <v>2021</v>
      </c>
      <c r="X50" s="7" t="s">
        <v>16755</v>
      </c>
      <c r="Y50" s="24">
        <v>36994</v>
      </c>
      <c r="Z50" s="24">
        <v>0</v>
      </c>
      <c r="AA50" s="24"/>
      <c r="AB50" s="24">
        <v>0</v>
      </c>
      <c r="AC50" s="24">
        <v>36994</v>
      </c>
      <c r="AD50" s="24">
        <v>0</v>
      </c>
      <c r="AE50" s="24">
        <v>36994</v>
      </c>
      <c r="AF50" s="24">
        <v>0</v>
      </c>
      <c r="AG50" s="24">
        <v>36994</v>
      </c>
    </row>
    <row r="51" spans="1:33" x14ac:dyDescent="0.35">
      <c r="A51" s="70">
        <v>901158187</v>
      </c>
      <c r="B51" s="70" t="s">
        <v>24</v>
      </c>
      <c r="C51" s="70" t="s">
        <v>172</v>
      </c>
      <c r="D51" s="70" t="s">
        <v>13038</v>
      </c>
      <c r="E51" s="70" t="s">
        <v>9321</v>
      </c>
      <c r="F51" s="70"/>
      <c r="G51" s="70" t="s">
        <v>16756</v>
      </c>
      <c r="H51" s="70" t="s">
        <v>111</v>
      </c>
      <c r="I51" s="25">
        <v>45261</v>
      </c>
      <c r="J51" s="71">
        <v>720</v>
      </c>
      <c r="K51" s="70" t="s">
        <v>173</v>
      </c>
      <c r="L51" s="70" t="s">
        <v>26</v>
      </c>
      <c r="M51" s="70" t="s">
        <v>9239</v>
      </c>
      <c r="N51" s="70" t="s">
        <v>27</v>
      </c>
      <c r="O51" s="7"/>
      <c r="P51" s="72">
        <v>36994</v>
      </c>
      <c r="Q51" s="72">
        <v>36994</v>
      </c>
      <c r="R51" s="7" t="s">
        <v>16710</v>
      </c>
      <c r="S51" s="7" t="s">
        <v>16710</v>
      </c>
      <c r="T51" s="7" t="s">
        <v>16755</v>
      </c>
      <c r="U51" s="7">
        <v>0</v>
      </c>
      <c r="V51" s="7" t="s">
        <v>16751</v>
      </c>
      <c r="W51" s="7">
        <v>2021</v>
      </c>
      <c r="X51" s="7" t="s">
        <v>16755</v>
      </c>
      <c r="Y51" s="24">
        <v>36994</v>
      </c>
      <c r="Z51" s="24">
        <v>0</v>
      </c>
      <c r="AA51" s="24"/>
      <c r="AB51" s="24">
        <v>0</v>
      </c>
      <c r="AC51" s="24">
        <v>36994</v>
      </c>
      <c r="AD51" s="24">
        <v>0</v>
      </c>
      <c r="AE51" s="24">
        <v>36994</v>
      </c>
      <c r="AF51" s="24">
        <v>0</v>
      </c>
      <c r="AG51" s="24">
        <v>36994</v>
      </c>
    </row>
    <row r="52" spans="1:33" x14ac:dyDescent="0.35">
      <c r="A52" s="70">
        <v>901158187</v>
      </c>
      <c r="B52" s="70" t="s">
        <v>24</v>
      </c>
      <c r="C52" s="70" t="s">
        <v>174</v>
      </c>
      <c r="D52" s="70" t="s">
        <v>13039</v>
      </c>
      <c r="E52" s="70" t="s">
        <v>9322</v>
      </c>
      <c r="F52" s="70" t="s">
        <v>16707</v>
      </c>
      <c r="G52" s="70" t="s">
        <v>16756</v>
      </c>
      <c r="H52" s="70" t="s">
        <v>111</v>
      </c>
      <c r="I52" s="25">
        <v>45261</v>
      </c>
      <c r="J52" s="71">
        <v>720</v>
      </c>
      <c r="K52" s="70" t="s">
        <v>175</v>
      </c>
      <c r="L52" s="70" t="s">
        <v>176</v>
      </c>
      <c r="M52" s="70" t="s">
        <v>9239</v>
      </c>
      <c r="N52" s="70" t="s">
        <v>27</v>
      </c>
      <c r="O52" s="7"/>
      <c r="P52" s="72">
        <v>36994</v>
      </c>
      <c r="Q52" s="72">
        <v>36994</v>
      </c>
      <c r="R52" s="7" t="s">
        <v>16710</v>
      </c>
      <c r="S52" s="7" t="s">
        <v>16710</v>
      </c>
      <c r="T52" s="7" t="s">
        <v>16755</v>
      </c>
      <c r="U52" s="7">
        <v>0</v>
      </c>
      <c r="V52" s="7" t="s">
        <v>16751</v>
      </c>
      <c r="W52" s="7">
        <v>2021</v>
      </c>
      <c r="X52" s="7" t="s">
        <v>16755</v>
      </c>
      <c r="Y52" s="24">
        <v>36994</v>
      </c>
      <c r="Z52" s="24">
        <v>0</v>
      </c>
      <c r="AA52" s="24"/>
      <c r="AB52" s="24">
        <v>0</v>
      </c>
      <c r="AC52" s="24">
        <v>36994</v>
      </c>
      <c r="AD52" s="24">
        <v>0</v>
      </c>
      <c r="AE52" s="24">
        <v>36994</v>
      </c>
      <c r="AF52" s="24">
        <v>0</v>
      </c>
      <c r="AG52" s="24">
        <v>36994</v>
      </c>
    </row>
    <row r="53" spans="1:33" x14ac:dyDescent="0.35">
      <c r="A53" s="70">
        <v>901158187</v>
      </c>
      <c r="B53" s="70" t="s">
        <v>24</v>
      </c>
      <c r="C53" s="70" t="s">
        <v>177</v>
      </c>
      <c r="D53" s="70" t="s">
        <v>13040</v>
      </c>
      <c r="E53" s="70" t="s">
        <v>9323</v>
      </c>
      <c r="F53" s="70" t="s">
        <v>16707</v>
      </c>
      <c r="G53" s="70" t="s">
        <v>16754</v>
      </c>
      <c r="H53" s="70" t="s">
        <v>111</v>
      </c>
      <c r="I53" s="25">
        <v>45261</v>
      </c>
      <c r="J53" s="71">
        <v>720</v>
      </c>
      <c r="K53" s="70" t="s">
        <v>178</v>
      </c>
      <c r="L53" s="70" t="s">
        <v>179</v>
      </c>
      <c r="M53" s="70" t="s">
        <v>9239</v>
      </c>
      <c r="N53" s="70" t="s">
        <v>27</v>
      </c>
      <c r="O53" s="7"/>
      <c r="P53" s="72">
        <v>36994</v>
      </c>
      <c r="Q53" s="72">
        <v>36994</v>
      </c>
      <c r="R53" s="7" t="s">
        <v>16710</v>
      </c>
      <c r="S53" s="7" t="s">
        <v>16710</v>
      </c>
      <c r="T53" s="7" t="s">
        <v>16755</v>
      </c>
      <c r="U53" s="7">
        <v>0</v>
      </c>
      <c r="V53" s="7" t="s">
        <v>16751</v>
      </c>
      <c r="W53" s="7">
        <v>2021</v>
      </c>
      <c r="X53" s="7" t="s">
        <v>16755</v>
      </c>
      <c r="Y53" s="24">
        <v>36994</v>
      </c>
      <c r="Z53" s="24">
        <v>0</v>
      </c>
      <c r="AA53" s="24"/>
      <c r="AB53" s="24">
        <v>0</v>
      </c>
      <c r="AC53" s="24">
        <v>36994</v>
      </c>
      <c r="AD53" s="24">
        <v>0</v>
      </c>
      <c r="AE53" s="24">
        <v>36994</v>
      </c>
      <c r="AF53" s="24">
        <v>0</v>
      </c>
      <c r="AG53" s="24">
        <v>36994</v>
      </c>
    </row>
    <row r="54" spans="1:33" x14ac:dyDescent="0.35">
      <c r="A54" s="70">
        <v>901158187</v>
      </c>
      <c r="B54" s="70" t="s">
        <v>24</v>
      </c>
      <c r="C54" s="70" t="s">
        <v>180</v>
      </c>
      <c r="D54" s="70" t="s">
        <v>13041</v>
      </c>
      <c r="E54" s="70" t="s">
        <v>9324</v>
      </c>
      <c r="F54" s="70" t="s">
        <v>16707</v>
      </c>
      <c r="G54" s="70" t="s">
        <v>16757</v>
      </c>
      <c r="H54" s="70" t="s">
        <v>111</v>
      </c>
      <c r="I54" s="25">
        <v>45261</v>
      </c>
      <c r="J54" s="71">
        <v>720</v>
      </c>
      <c r="K54" s="70" t="s">
        <v>181</v>
      </c>
      <c r="L54" s="70" t="s">
        <v>182</v>
      </c>
      <c r="M54" s="70" t="s">
        <v>9239</v>
      </c>
      <c r="N54" s="70" t="s">
        <v>27</v>
      </c>
      <c r="O54" s="7"/>
      <c r="P54" s="72">
        <v>36994</v>
      </c>
      <c r="Q54" s="72">
        <v>36994</v>
      </c>
      <c r="R54" s="7" t="s">
        <v>16710</v>
      </c>
      <c r="S54" s="7" t="s">
        <v>16710</v>
      </c>
      <c r="T54" s="7" t="s">
        <v>16755</v>
      </c>
      <c r="U54" s="7">
        <v>0</v>
      </c>
      <c r="V54" s="7" t="s">
        <v>16751</v>
      </c>
      <c r="W54" s="7">
        <v>2021</v>
      </c>
      <c r="X54" s="7" t="s">
        <v>16755</v>
      </c>
      <c r="Y54" s="24">
        <v>36994</v>
      </c>
      <c r="Z54" s="24">
        <v>0</v>
      </c>
      <c r="AA54" s="24"/>
      <c r="AB54" s="24">
        <v>0</v>
      </c>
      <c r="AC54" s="24">
        <v>36994</v>
      </c>
      <c r="AD54" s="24">
        <v>0</v>
      </c>
      <c r="AE54" s="24">
        <v>36994</v>
      </c>
      <c r="AF54" s="24">
        <v>0</v>
      </c>
      <c r="AG54" s="24">
        <v>36994</v>
      </c>
    </row>
    <row r="55" spans="1:33" x14ac:dyDescent="0.35">
      <c r="A55" s="70">
        <v>901158187</v>
      </c>
      <c r="B55" s="70" t="s">
        <v>24</v>
      </c>
      <c r="C55" s="70" t="s">
        <v>183</v>
      </c>
      <c r="D55" s="70" t="s">
        <v>13042</v>
      </c>
      <c r="E55" s="70" t="s">
        <v>9325</v>
      </c>
      <c r="F55" s="70" t="s">
        <v>16707</v>
      </c>
      <c r="G55" s="70" t="s">
        <v>16757</v>
      </c>
      <c r="H55" s="70" t="s">
        <v>111</v>
      </c>
      <c r="I55" s="25">
        <v>45261</v>
      </c>
      <c r="J55" s="71">
        <v>720</v>
      </c>
      <c r="K55" s="70" t="s">
        <v>184</v>
      </c>
      <c r="L55" s="70" t="s">
        <v>26</v>
      </c>
      <c r="M55" s="70" t="s">
        <v>9239</v>
      </c>
      <c r="N55" s="70" t="s">
        <v>27</v>
      </c>
      <c r="O55" s="7"/>
      <c r="P55" s="72">
        <v>36994</v>
      </c>
      <c r="Q55" s="72">
        <v>36994</v>
      </c>
      <c r="R55" s="7" t="s">
        <v>16710</v>
      </c>
      <c r="S55" s="7" t="s">
        <v>16710</v>
      </c>
      <c r="T55" s="7" t="s">
        <v>16755</v>
      </c>
      <c r="U55" s="7">
        <v>0</v>
      </c>
      <c r="V55" s="7" t="s">
        <v>16751</v>
      </c>
      <c r="W55" s="7">
        <v>2021</v>
      </c>
      <c r="X55" s="7" t="s">
        <v>16755</v>
      </c>
      <c r="Y55" s="24">
        <v>36994</v>
      </c>
      <c r="Z55" s="24">
        <v>0</v>
      </c>
      <c r="AA55" s="24"/>
      <c r="AB55" s="24">
        <v>0</v>
      </c>
      <c r="AC55" s="24">
        <v>36994</v>
      </c>
      <c r="AD55" s="24">
        <v>0</v>
      </c>
      <c r="AE55" s="24">
        <v>36994</v>
      </c>
      <c r="AF55" s="24">
        <v>0</v>
      </c>
      <c r="AG55" s="24">
        <v>36994</v>
      </c>
    </row>
    <row r="56" spans="1:33" x14ac:dyDescent="0.35">
      <c r="A56" s="70">
        <v>901158187</v>
      </c>
      <c r="B56" s="70" t="s">
        <v>24</v>
      </c>
      <c r="C56" s="70" t="s">
        <v>185</v>
      </c>
      <c r="D56" s="70" t="s">
        <v>13043</v>
      </c>
      <c r="E56" s="70" t="s">
        <v>9326</v>
      </c>
      <c r="F56" s="70"/>
      <c r="G56" s="70" t="s">
        <v>16756</v>
      </c>
      <c r="H56" s="70" t="s">
        <v>167</v>
      </c>
      <c r="I56" s="25">
        <v>45261</v>
      </c>
      <c r="J56" s="71">
        <v>720</v>
      </c>
      <c r="K56" s="70" t="s">
        <v>186</v>
      </c>
      <c r="L56" s="70" t="s">
        <v>187</v>
      </c>
      <c r="M56" s="70" t="s">
        <v>9239</v>
      </c>
      <c r="N56" s="70" t="s">
        <v>27</v>
      </c>
      <c r="O56" s="7"/>
      <c r="P56" s="72">
        <v>36994</v>
      </c>
      <c r="Q56" s="72">
        <v>36994</v>
      </c>
      <c r="R56" s="7" t="s">
        <v>16710</v>
      </c>
      <c r="S56" s="7" t="s">
        <v>16710</v>
      </c>
      <c r="T56" s="7" t="s">
        <v>16755</v>
      </c>
      <c r="U56" s="7">
        <v>0</v>
      </c>
      <c r="V56" s="7" t="s">
        <v>16751</v>
      </c>
      <c r="W56" s="7">
        <v>2021</v>
      </c>
      <c r="X56" s="7" t="s">
        <v>16755</v>
      </c>
      <c r="Y56" s="24">
        <v>36994</v>
      </c>
      <c r="Z56" s="24">
        <v>0</v>
      </c>
      <c r="AA56" s="24"/>
      <c r="AB56" s="24">
        <v>0</v>
      </c>
      <c r="AC56" s="24">
        <v>36994</v>
      </c>
      <c r="AD56" s="24">
        <v>0</v>
      </c>
      <c r="AE56" s="24">
        <v>36994</v>
      </c>
      <c r="AF56" s="24">
        <v>0</v>
      </c>
      <c r="AG56" s="24">
        <v>36994</v>
      </c>
    </row>
    <row r="57" spans="1:33" x14ac:dyDescent="0.35">
      <c r="A57" s="70">
        <v>901158187</v>
      </c>
      <c r="B57" s="70" t="s">
        <v>24</v>
      </c>
      <c r="C57" s="70" t="s">
        <v>188</v>
      </c>
      <c r="D57" s="70" t="s">
        <v>13044</v>
      </c>
      <c r="E57" s="70" t="s">
        <v>9327</v>
      </c>
      <c r="F57" s="70" t="s">
        <v>16707</v>
      </c>
      <c r="G57" s="70" t="s">
        <v>16756</v>
      </c>
      <c r="H57" s="70" t="s">
        <v>167</v>
      </c>
      <c r="I57" s="25">
        <v>45261</v>
      </c>
      <c r="J57" s="71">
        <v>720</v>
      </c>
      <c r="K57" s="70" t="s">
        <v>189</v>
      </c>
      <c r="L57" s="70" t="s">
        <v>26</v>
      </c>
      <c r="M57" s="70" t="s">
        <v>9239</v>
      </c>
      <c r="N57" s="70" t="s">
        <v>27</v>
      </c>
      <c r="O57" s="7"/>
      <c r="P57" s="72">
        <v>36994</v>
      </c>
      <c r="Q57" s="72">
        <v>36994</v>
      </c>
      <c r="R57" s="7" t="s">
        <v>16710</v>
      </c>
      <c r="S57" s="7" t="s">
        <v>16710</v>
      </c>
      <c r="T57" s="7" t="s">
        <v>16755</v>
      </c>
      <c r="U57" s="7">
        <v>0</v>
      </c>
      <c r="V57" s="7" t="s">
        <v>16751</v>
      </c>
      <c r="W57" s="7">
        <v>2021</v>
      </c>
      <c r="X57" s="7" t="s">
        <v>16755</v>
      </c>
      <c r="Y57" s="24">
        <v>36994</v>
      </c>
      <c r="Z57" s="24">
        <v>0</v>
      </c>
      <c r="AA57" s="24"/>
      <c r="AB57" s="24">
        <v>0</v>
      </c>
      <c r="AC57" s="24">
        <v>36994</v>
      </c>
      <c r="AD57" s="24">
        <v>0</v>
      </c>
      <c r="AE57" s="24">
        <v>36994</v>
      </c>
      <c r="AF57" s="24">
        <v>0</v>
      </c>
      <c r="AG57" s="24">
        <v>36994</v>
      </c>
    </row>
    <row r="58" spans="1:33" x14ac:dyDescent="0.35">
      <c r="A58" s="70">
        <v>901158187</v>
      </c>
      <c r="B58" s="70" t="s">
        <v>24</v>
      </c>
      <c r="C58" s="70" t="s">
        <v>190</v>
      </c>
      <c r="D58" s="70" t="s">
        <v>13045</v>
      </c>
      <c r="E58" s="70" t="s">
        <v>9328</v>
      </c>
      <c r="F58" s="70" t="s">
        <v>16707</v>
      </c>
      <c r="G58" s="70" t="s">
        <v>16754</v>
      </c>
      <c r="H58" s="70" t="s">
        <v>167</v>
      </c>
      <c r="I58" s="25">
        <v>45261</v>
      </c>
      <c r="J58" s="71">
        <v>720</v>
      </c>
      <c r="K58" s="70" t="s">
        <v>191</v>
      </c>
      <c r="L58" s="70" t="s">
        <v>26</v>
      </c>
      <c r="M58" s="70" t="s">
        <v>9239</v>
      </c>
      <c r="N58" s="70" t="s">
        <v>27</v>
      </c>
      <c r="O58" s="7"/>
      <c r="P58" s="72">
        <v>36994</v>
      </c>
      <c r="Q58" s="72">
        <v>36994</v>
      </c>
      <c r="R58" s="7" t="s">
        <v>16710</v>
      </c>
      <c r="S58" s="7" t="s">
        <v>16710</v>
      </c>
      <c r="T58" s="7" t="s">
        <v>16755</v>
      </c>
      <c r="U58" s="7">
        <v>0</v>
      </c>
      <c r="V58" s="7" t="s">
        <v>16751</v>
      </c>
      <c r="W58" s="7">
        <v>2021</v>
      </c>
      <c r="X58" s="7" t="s">
        <v>16755</v>
      </c>
      <c r="Y58" s="24">
        <v>36994</v>
      </c>
      <c r="Z58" s="24">
        <v>0</v>
      </c>
      <c r="AA58" s="24"/>
      <c r="AB58" s="24">
        <v>0</v>
      </c>
      <c r="AC58" s="24">
        <v>36994</v>
      </c>
      <c r="AD58" s="24">
        <v>0</v>
      </c>
      <c r="AE58" s="24">
        <v>36994</v>
      </c>
      <c r="AF58" s="24">
        <v>0</v>
      </c>
      <c r="AG58" s="24">
        <v>36994</v>
      </c>
    </row>
    <row r="59" spans="1:33" x14ac:dyDescent="0.35">
      <c r="A59" s="70">
        <v>901158187</v>
      </c>
      <c r="B59" s="70" t="s">
        <v>24</v>
      </c>
      <c r="C59" s="70" t="s">
        <v>192</v>
      </c>
      <c r="D59" s="70" t="s">
        <v>13046</v>
      </c>
      <c r="E59" s="70" t="s">
        <v>9329</v>
      </c>
      <c r="F59" s="70" t="s">
        <v>16707</v>
      </c>
      <c r="G59" s="70" t="s">
        <v>16756</v>
      </c>
      <c r="H59" s="70" t="s">
        <v>167</v>
      </c>
      <c r="I59" s="25">
        <v>45261</v>
      </c>
      <c r="J59" s="71">
        <v>720</v>
      </c>
      <c r="K59" s="70" t="s">
        <v>193</v>
      </c>
      <c r="L59" s="70" t="s">
        <v>26</v>
      </c>
      <c r="M59" s="70" t="s">
        <v>9239</v>
      </c>
      <c r="N59" s="70" t="s">
        <v>27</v>
      </c>
      <c r="O59" s="7"/>
      <c r="P59" s="72">
        <v>36994</v>
      </c>
      <c r="Q59" s="72">
        <v>36994</v>
      </c>
      <c r="R59" s="7" t="s">
        <v>16710</v>
      </c>
      <c r="S59" s="7" t="s">
        <v>16710</v>
      </c>
      <c r="T59" s="7" t="s">
        <v>16755</v>
      </c>
      <c r="U59" s="7">
        <v>0</v>
      </c>
      <c r="V59" s="7" t="s">
        <v>16751</v>
      </c>
      <c r="W59" s="7">
        <v>2021</v>
      </c>
      <c r="X59" s="7" t="s">
        <v>16755</v>
      </c>
      <c r="Y59" s="24">
        <v>36994</v>
      </c>
      <c r="Z59" s="24">
        <v>0</v>
      </c>
      <c r="AA59" s="24"/>
      <c r="AB59" s="24">
        <v>0</v>
      </c>
      <c r="AC59" s="24">
        <v>36994</v>
      </c>
      <c r="AD59" s="24">
        <v>0</v>
      </c>
      <c r="AE59" s="24">
        <v>36994</v>
      </c>
      <c r="AF59" s="24">
        <v>0</v>
      </c>
      <c r="AG59" s="24">
        <v>36994</v>
      </c>
    </row>
    <row r="60" spans="1:33" x14ac:dyDescent="0.35">
      <c r="A60" s="70">
        <v>901158187</v>
      </c>
      <c r="B60" s="70" t="s">
        <v>24</v>
      </c>
      <c r="C60" s="70" t="s">
        <v>194</v>
      </c>
      <c r="D60" s="70" t="s">
        <v>13047</v>
      </c>
      <c r="E60" s="70" t="s">
        <v>9330</v>
      </c>
      <c r="F60" s="70" t="s">
        <v>16707</v>
      </c>
      <c r="G60" s="70" t="s">
        <v>16754</v>
      </c>
      <c r="H60" s="70" t="s">
        <v>167</v>
      </c>
      <c r="I60" s="25">
        <v>45261</v>
      </c>
      <c r="J60" s="71">
        <v>720</v>
      </c>
      <c r="K60" s="70" t="s">
        <v>195</v>
      </c>
      <c r="L60" s="70" t="s">
        <v>26</v>
      </c>
      <c r="M60" s="70" t="s">
        <v>9239</v>
      </c>
      <c r="N60" s="70" t="s">
        <v>27</v>
      </c>
      <c r="O60" s="7"/>
      <c r="P60" s="72">
        <v>36994</v>
      </c>
      <c r="Q60" s="72">
        <v>36994</v>
      </c>
      <c r="R60" s="7" t="s">
        <v>16710</v>
      </c>
      <c r="S60" s="7" t="s">
        <v>16710</v>
      </c>
      <c r="T60" s="7" t="s">
        <v>16755</v>
      </c>
      <c r="U60" s="7">
        <v>0</v>
      </c>
      <c r="V60" s="7" t="s">
        <v>16751</v>
      </c>
      <c r="W60" s="7">
        <v>2021</v>
      </c>
      <c r="X60" s="7" t="s">
        <v>16755</v>
      </c>
      <c r="Y60" s="24">
        <v>36994</v>
      </c>
      <c r="Z60" s="24">
        <v>0</v>
      </c>
      <c r="AA60" s="24"/>
      <c r="AB60" s="24">
        <v>0</v>
      </c>
      <c r="AC60" s="24">
        <v>36994</v>
      </c>
      <c r="AD60" s="24">
        <v>0</v>
      </c>
      <c r="AE60" s="24">
        <v>36994</v>
      </c>
      <c r="AF60" s="24">
        <v>0</v>
      </c>
      <c r="AG60" s="24">
        <v>36994</v>
      </c>
    </row>
    <row r="61" spans="1:33" x14ac:dyDescent="0.35">
      <c r="A61" s="70">
        <v>901158187</v>
      </c>
      <c r="B61" s="70" t="s">
        <v>24</v>
      </c>
      <c r="C61" s="70" t="s">
        <v>196</v>
      </c>
      <c r="D61" s="70" t="s">
        <v>13048</v>
      </c>
      <c r="E61" s="70" t="s">
        <v>9331</v>
      </c>
      <c r="F61" s="70" t="s">
        <v>16707</v>
      </c>
      <c r="G61" s="70" t="s">
        <v>16754</v>
      </c>
      <c r="H61" s="70" t="s">
        <v>167</v>
      </c>
      <c r="I61" s="25">
        <v>45261</v>
      </c>
      <c r="J61" s="71">
        <v>720</v>
      </c>
      <c r="K61" s="70" t="s">
        <v>197</v>
      </c>
      <c r="L61" s="70" t="s">
        <v>26</v>
      </c>
      <c r="M61" s="70" t="s">
        <v>9239</v>
      </c>
      <c r="N61" s="70" t="s">
        <v>27</v>
      </c>
      <c r="O61" s="7"/>
      <c r="P61" s="72">
        <v>36994</v>
      </c>
      <c r="Q61" s="72">
        <v>36994</v>
      </c>
      <c r="R61" s="7" t="s">
        <v>16710</v>
      </c>
      <c r="S61" s="7" t="s">
        <v>16710</v>
      </c>
      <c r="T61" s="7" t="s">
        <v>16755</v>
      </c>
      <c r="U61" s="7">
        <v>0</v>
      </c>
      <c r="V61" s="7" t="s">
        <v>16751</v>
      </c>
      <c r="W61" s="7">
        <v>2021</v>
      </c>
      <c r="X61" s="7" t="s">
        <v>16755</v>
      </c>
      <c r="Y61" s="24">
        <v>36994</v>
      </c>
      <c r="Z61" s="24">
        <v>0</v>
      </c>
      <c r="AA61" s="24"/>
      <c r="AB61" s="24">
        <v>0</v>
      </c>
      <c r="AC61" s="24">
        <v>36994</v>
      </c>
      <c r="AD61" s="24">
        <v>0</v>
      </c>
      <c r="AE61" s="24">
        <v>36994</v>
      </c>
      <c r="AF61" s="24">
        <v>0</v>
      </c>
      <c r="AG61" s="24">
        <v>36994</v>
      </c>
    </row>
    <row r="62" spans="1:33" x14ac:dyDescent="0.35">
      <c r="A62" s="70">
        <v>901158187</v>
      </c>
      <c r="B62" s="70" t="s">
        <v>24</v>
      </c>
      <c r="C62" s="70" t="s">
        <v>198</v>
      </c>
      <c r="D62" s="70" t="s">
        <v>13049</v>
      </c>
      <c r="E62" s="70" t="s">
        <v>9332</v>
      </c>
      <c r="F62" s="70" t="s">
        <v>16707</v>
      </c>
      <c r="G62" s="70" t="s">
        <v>16754</v>
      </c>
      <c r="H62" s="70" t="s">
        <v>167</v>
      </c>
      <c r="I62" s="25">
        <v>45261</v>
      </c>
      <c r="J62" s="71">
        <v>720</v>
      </c>
      <c r="K62" s="70" t="s">
        <v>199</v>
      </c>
      <c r="L62" s="70" t="s">
        <v>26</v>
      </c>
      <c r="M62" s="70" t="s">
        <v>9239</v>
      </c>
      <c r="N62" s="70" t="s">
        <v>27</v>
      </c>
      <c r="O62" s="7"/>
      <c r="P62" s="72">
        <v>36994</v>
      </c>
      <c r="Q62" s="72">
        <v>36994</v>
      </c>
      <c r="R62" s="7" t="s">
        <v>16710</v>
      </c>
      <c r="S62" s="7" t="s">
        <v>16710</v>
      </c>
      <c r="T62" s="7" t="s">
        <v>16755</v>
      </c>
      <c r="U62" s="7">
        <v>0</v>
      </c>
      <c r="V62" s="7" t="s">
        <v>16751</v>
      </c>
      <c r="W62" s="7">
        <v>2021</v>
      </c>
      <c r="X62" s="7" t="s">
        <v>16755</v>
      </c>
      <c r="Y62" s="24">
        <v>36994</v>
      </c>
      <c r="Z62" s="24">
        <v>0</v>
      </c>
      <c r="AA62" s="24"/>
      <c r="AB62" s="24">
        <v>0</v>
      </c>
      <c r="AC62" s="24">
        <v>36994</v>
      </c>
      <c r="AD62" s="24">
        <v>0</v>
      </c>
      <c r="AE62" s="24">
        <v>36994</v>
      </c>
      <c r="AF62" s="24">
        <v>0</v>
      </c>
      <c r="AG62" s="24">
        <v>36994</v>
      </c>
    </row>
    <row r="63" spans="1:33" x14ac:dyDescent="0.35">
      <c r="A63" s="70">
        <v>901158187</v>
      </c>
      <c r="B63" s="70" t="s">
        <v>24</v>
      </c>
      <c r="C63" s="70" t="s">
        <v>200</v>
      </c>
      <c r="D63" s="70" t="s">
        <v>13050</v>
      </c>
      <c r="E63" s="70" t="s">
        <v>9333</v>
      </c>
      <c r="F63" s="70" t="s">
        <v>16707</v>
      </c>
      <c r="G63" s="70" t="s">
        <v>16757</v>
      </c>
      <c r="H63" s="70" t="s">
        <v>93</v>
      </c>
      <c r="I63" s="25">
        <v>45261</v>
      </c>
      <c r="J63" s="71">
        <v>720</v>
      </c>
      <c r="K63" s="70" t="s">
        <v>202</v>
      </c>
      <c r="L63" s="70" t="s">
        <v>26</v>
      </c>
      <c r="M63" s="70" t="s">
        <v>9239</v>
      </c>
      <c r="N63" s="70" t="s">
        <v>27</v>
      </c>
      <c r="O63" s="7"/>
      <c r="P63" s="72">
        <v>36994</v>
      </c>
      <c r="Q63" s="72">
        <v>36994</v>
      </c>
      <c r="R63" s="7" t="s">
        <v>16710</v>
      </c>
      <c r="S63" s="7" t="s">
        <v>16710</v>
      </c>
      <c r="T63" s="7" t="s">
        <v>16755</v>
      </c>
      <c r="U63" s="7">
        <v>0</v>
      </c>
      <c r="V63" s="7" t="s">
        <v>16751</v>
      </c>
      <c r="W63" s="7">
        <v>2021</v>
      </c>
      <c r="X63" s="7" t="s">
        <v>16755</v>
      </c>
      <c r="Y63" s="24">
        <v>36994</v>
      </c>
      <c r="Z63" s="24">
        <v>0</v>
      </c>
      <c r="AA63" s="24"/>
      <c r="AB63" s="24">
        <v>0</v>
      </c>
      <c r="AC63" s="24">
        <v>36994</v>
      </c>
      <c r="AD63" s="24">
        <v>0</v>
      </c>
      <c r="AE63" s="24">
        <v>36994</v>
      </c>
      <c r="AF63" s="24">
        <v>0</v>
      </c>
      <c r="AG63" s="24">
        <v>36994</v>
      </c>
    </row>
    <row r="64" spans="1:33" x14ac:dyDescent="0.35">
      <c r="A64" s="70">
        <v>901158187</v>
      </c>
      <c r="B64" s="70" t="s">
        <v>24</v>
      </c>
      <c r="C64" s="70" t="s">
        <v>203</v>
      </c>
      <c r="D64" s="70" t="s">
        <v>13051</v>
      </c>
      <c r="E64" s="70" t="s">
        <v>9334</v>
      </c>
      <c r="F64" s="70" t="s">
        <v>16707</v>
      </c>
      <c r="G64" s="70" t="s">
        <v>16757</v>
      </c>
      <c r="H64" s="70" t="s">
        <v>93</v>
      </c>
      <c r="I64" s="25">
        <v>45261</v>
      </c>
      <c r="J64" s="71">
        <v>720</v>
      </c>
      <c r="K64" s="70" t="s">
        <v>204</v>
      </c>
      <c r="L64" s="70" t="s">
        <v>205</v>
      </c>
      <c r="M64" s="70" t="s">
        <v>9239</v>
      </c>
      <c r="N64" s="70" t="s">
        <v>27</v>
      </c>
      <c r="O64" s="7"/>
      <c r="P64" s="72">
        <v>36994</v>
      </c>
      <c r="Q64" s="72">
        <v>36994</v>
      </c>
      <c r="R64" s="7" t="s">
        <v>16710</v>
      </c>
      <c r="S64" s="7" t="s">
        <v>16710</v>
      </c>
      <c r="T64" s="7" t="s">
        <v>16755</v>
      </c>
      <c r="U64" s="7">
        <v>0</v>
      </c>
      <c r="V64" s="7" t="s">
        <v>16751</v>
      </c>
      <c r="W64" s="7">
        <v>2021</v>
      </c>
      <c r="X64" s="7" t="s">
        <v>16755</v>
      </c>
      <c r="Y64" s="24">
        <v>36994</v>
      </c>
      <c r="Z64" s="24">
        <v>0</v>
      </c>
      <c r="AA64" s="24"/>
      <c r="AB64" s="24">
        <v>0</v>
      </c>
      <c r="AC64" s="24">
        <v>36994</v>
      </c>
      <c r="AD64" s="24">
        <v>0</v>
      </c>
      <c r="AE64" s="24">
        <v>36994</v>
      </c>
      <c r="AF64" s="24">
        <v>0</v>
      </c>
      <c r="AG64" s="24">
        <v>36994</v>
      </c>
    </row>
    <row r="65" spans="1:33" x14ac:dyDescent="0.35">
      <c r="A65" s="70">
        <v>901158187</v>
      </c>
      <c r="B65" s="70" t="s">
        <v>24</v>
      </c>
      <c r="C65" s="70" t="s">
        <v>206</v>
      </c>
      <c r="D65" s="70" t="s">
        <v>13052</v>
      </c>
      <c r="E65" s="70" t="s">
        <v>9335</v>
      </c>
      <c r="F65" s="70" t="s">
        <v>16707</v>
      </c>
      <c r="G65" s="70" t="s">
        <v>16756</v>
      </c>
      <c r="H65" s="70" t="s">
        <v>93</v>
      </c>
      <c r="I65" s="25">
        <v>45261</v>
      </c>
      <c r="J65" s="71">
        <v>720</v>
      </c>
      <c r="K65" s="70" t="s">
        <v>207</v>
      </c>
      <c r="L65" s="70" t="s">
        <v>26</v>
      </c>
      <c r="M65" s="70" t="s">
        <v>9239</v>
      </c>
      <c r="N65" s="70" t="s">
        <v>27</v>
      </c>
      <c r="O65" s="7"/>
      <c r="P65" s="72">
        <v>36994</v>
      </c>
      <c r="Q65" s="72">
        <v>36994</v>
      </c>
      <c r="R65" s="7" t="s">
        <v>16710</v>
      </c>
      <c r="S65" s="7" t="s">
        <v>16710</v>
      </c>
      <c r="T65" s="7" t="s">
        <v>16755</v>
      </c>
      <c r="U65" s="7">
        <v>0</v>
      </c>
      <c r="V65" s="7" t="s">
        <v>16751</v>
      </c>
      <c r="W65" s="7">
        <v>2021</v>
      </c>
      <c r="X65" s="7" t="s">
        <v>16755</v>
      </c>
      <c r="Y65" s="24">
        <v>36994</v>
      </c>
      <c r="Z65" s="24">
        <v>0</v>
      </c>
      <c r="AA65" s="24"/>
      <c r="AB65" s="24">
        <v>0</v>
      </c>
      <c r="AC65" s="24">
        <v>36994</v>
      </c>
      <c r="AD65" s="24">
        <v>0</v>
      </c>
      <c r="AE65" s="24">
        <v>36994</v>
      </c>
      <c r="AF65" s="24">
        <v>0</v>
      </c>
      <c r="AG65" s="24">
        <v>36994</v>
      </c>
    </row>
    <row r="66" spans="1:33" x14ac:dyDescent="0.35">
      <c r="A66" s="70">
        <v>901158187</v>
      </c>
      <c r="B66" s="70" t="s">
        <v>24</v>
      </c>
      <c r="C66" s="70" t="s">
        <v>208</v>
      </c>
      <c r="D66" s="70" t="s">
        <v>13053</v>
      </c>
      <c r="E66" s="70" t="s">
        <v>9336</v>
      </c>
      <c r="F66" s="70" t="s">
        <v>16707</v>
      </c>
      <c r="G66" s="70" t="s">
        <v>16757</v>
      </c>
      <c r="H66" s="70" t="s">
        <v>93</v>
      </c>
      <c r="I66" s="25">
        <v>45261</v>
      </c>
      <c r="J66" s="71">
        <v>720</v>
      </c>
      <c r="K66" s="70" t="s">
        <v>209</v>
      </c>
      <c r="L66" s="70" t="s">
        <v>26</v>
      </c>
      <c r="M66" s="70" t="s">
        <v>9239</v>
      </c>
      <c r="N66" s="70" t="s">
        <v>27</v>
      </c>
      <c r="O66" s="7"/>
      <c r="P66" s="72">
        <v>36994</v>
      </c>
      <c r="Q66" s="72">
        <v>36994</v>
      </c>
      <c r="R66" s="7" t="s">
        <v>16710</v>
      </c>
      <c r="S66" s="7" t="s">
        <v>16710</v>
      </c>
      <c r="T66" s="7" t="s">
        <v>16755</v>
      </c>
      <c r="U66" s="7">
        <v>0</v>
      </c>
      <c r="V66" s="7" t="s">
        <v>16751</v>
      </c>
      <c r="W66" s="7">
        <v>2021</v>
      </c>
      <c r="X66" s="7" t="s">
        <v>16755</v>
      </c>
      <c r="Y66" s="24">
        <v>36994</v>
      </c>
      <c r="Z66" s="24">
        <v>0</v>
      </c>
      <c r="AA66" s="24"/>
      <c r="AB66" s="24">
        <v>0</v>
      </c>
      <c r="AC66" s="24">
        <v>36994</v>
      </c>
      <c r="AD66" s="24">
        <v>0</v>
      </c>
      <c r="AE66" s="24">
        <v>36994</v>
      </c>
      <c r="AF66" s="24">
        <v>0</v>
      </c>
      <c r="AG66" s="24">
        <v>36994</v>
      </c>
    </row>
    <row r="67" spans="1:33" x14ac:dyDescent="0.35">
      <c r="A67" s="70">
        <v>901158187</v>
      </c>
      <c r="B67" s="70" t="s">
        <v>24</v>
      </c>
      <c r="C67" s="70" t="s">
        <v>210</v>
      </c>
      <c r="D67" s="70" t="s">
        <v>13054</v>
      </c>
      <c r="E67" s="70" t="s">
        <v>9337</v>
      </c>
      <c r="F67" s="70" t="s">
        <v>16707</v>
      </c>
      <c r="G67" s="70" t="s">
        <v>16757</v>
      </c>
      <c r="H67" s="70" t="s">
        <v>93</v>
      </c>
      <c r="I67" s="25">
        <v>45261</v>
      </c>
      <c r="J67" s="71">
        <v>720</v>
      </c>
      <c r="K67" s="70" t="s">
        <v>211</v>
      </c>
      <c r="L67" s="70" t="s">
        <v>40</v>
      </c>
      <c r="M67" s="70" t="s">
        <v>9239</v>
      </c>
      <c r="N67" s="70" t="s">
        <v>27</v>
      </c>
      <c r="O67" s="7"/>
      <c r="P67" s="72">
        <v>36994</v>
      </c>
      <c r="Q67" s="72">
        <v>36994</v>
      </c>
      <c r="R67" s="7" t="s">
        <v>16710</v>
      </c>
      <c r="S67" s="7" t="s">
        <v>16710</v>
      </c>
      <c r="T67" s="7" t="s">
        <v>16755</v>
      </c>
      <c r="U67" s="7">
        <v>0</v>
      </c>
      <c r="V67" s="7" t="s">
        <v>16751</v>
      </c>
      <c r="W67" s="7">
        <v>2021</v>
      </c>
      <c r="X67" s="7" t="s">
        <v>16755</v>
      </c>
      <c r="Y67" s="24">
        <v>36994</v>
      </c>
      <c r="Z67" s="24">
        <v>0</v>
      </c>
      <c r="AA67" s="24"/>
      <c r="AB67" s="24">
        <v>0</v>
      </c>
      <c r="AC67" s="24">
        <v>36994</v>
      </c>
      <c r="AD67" s="24">
        <v>0</v>
      </c>
      <c r="AE67" s="24">
        <v>36994</v>
      </c>
      <c r="AF67" s="24">
        <v>0</v>
      </c>
      <c r="AG67" s="24">
        <v>36994</v>
      </c>
    </row>
    <row r="68" spans="1:33" x14ac:dyDescent="0.35">
      <c r="A68" s="70">
        <v>901158187</v>
      </c>
      <c r="B68" s="70" t="s">
        <v>24</v>
      </c>
      <c r="C68" s="70" t="s">
        <v>212</v>
      </c>
      <c r="D68" s="70" t="s">
        <v>13055</v>
      </c>
      <c r="E68" s="70" t="s">
        <v>9338</v>
      </c>
      <c r="F68" s="70" t="s">
        <v>16707</v>
      </c>
      <c r="G68" s="70" t="s">
        <v>16757</v>
      </c>
      <c r="H68" s="70" t="s">
        <v>110</v>
      </c>
      <c r="I68" s="25">
        <v>45261</v>
      </c>
      <c r="J68" s="71">
        <v>720</v>
      </c>
      <c r="K68" s="70" t="s">
        <v>213</v>
      </c>
      <c r="L68" s="70" t="s">
        <v>214</v>
      </c>
      <c r="M68" s="70" t="s">
        <v>9239</v>
      </c>
      <c r="N68" s="70" t="s">
        <v>27</v>
      </c>
      <c r="O68" s="7"/>
      <c r="P68" s="72">
        <v>36994</v>
      </c>
      <c r="Q68" s="72">
        <v>36994</v>
      </c>
      <c r="R68" s="7" t="s">
        <v>16710</v>
      </c>
      <c r="S68" s="7" t="s">
        <v>16710</v>
      </c>
      <c r="T68" s="7" t="s">
        <v>16755</v>
      </c>
      <c r="U68" s="7">
        <v>0</v>
      </c>
      <c r="V68" s="7" t="s">
        <v>16751</v>
      </c>
      <c r="W68" s="7">
        <v>2021</v>
      </c>
      <c r="X68" s="7" t="s">
        <v>16755</v>
      </c>
      <c r="Y68" s="24">
        <v>36994</v>
      </c>
      <c r="Z68" s="24">
        <v>0</v>
      </c>
      <c r="AA68" s="24"/>
      <c r="AB68" s="24">
        <v>0</v>
      </c>
      <c r="AC68" s="24">
        <v>36994</v>
      </c>
      <c r="AD68" s="24">
        <v>0</v>
      </c>
      <c r="AE68" s="24">
        <v>36994</v>
      </c>
      <c r="AF68" s="24">
        <v>0</v>
      </c>
      <c r="AG68" s="24">
        <v>36994</v>
      </c>
    </row>
    <row r="69" spans="1:33" x14ac:dyDescent="0.35">
      <c r="A69" s="70">
        <v>901158187</v>
      </c>
      <c r="B69" s="70" t="s">
        <v>24</v>
      </c>
      <c r="C69" s="70" t="s">
        <v>215</v>
      </c>
      <c r="D69" s="70" t="s">
        <v>13056</v>
      </c>
      <c r="E69" s="70" t="s">
        <v>9339</v>
      </c>
      <c r="F69" s="70"/>
      <c r="G69" s="70" t="s">
        <v>16756</v>
      </c>
      <c r="H69" s="70" t="s">
        <v>125</v>
      </c>
      <c r="I69" s="25">
        <v>45261</v>
      </c>
      <c r="J69" s="71">
        <v>720</v>
      </c>
      <c r="K69" s="70" t="s">
        <v>216</v>
      </c>
      <c r="L69" s="70" t="s">
        <v>217</v>
      </c>
      <c r="M69" s="70" t="s">
        <v>9239</v>
      </c>
      <c r="N69" s="70" t="s">
        <v>27</v>
      </c>
      <c r="O69" s="7"/>
      <c r="P69" s="72">
        <v>19423</v>
      </c>
      <c r="Q69" s="72">
        <v>19423</v>
      </c>
      <c r="R69" s="7" t="s">
        <v>16710</v>
      </c>
      <c r="S69" s="7" t="s">
        <v>16710</v>
      </c>
      <c r="T69" s="7" t="s">
        <v>16755</v>
      </c>
      <c r="U69" s="7">
        <v>0</v>
      </c>
      <c r="V69" s="7" t="s">
        <v>16751</v>
      </c>
      <c r="W69" s="7">
        <v>2021</v>
      </c>
      <c r="X69" s="7" t="s">
        <v>16755</v>
      </c>
      <c r="Y69" s="24">
        <v>19423</v>
      </c>
      <c r="Z69" s="24">
        <v>0</v>
      </c>
      <c r="AA69" s="24"/>
      <c r="AB69" s="24">
        <v>0</v>
      </c>
      <c r="AC69" s="24">
        <v>19423</v>
      </c>
      <c r="AD69" s="24">
        <v>0</v>
      </c>
      <c r="AE69" s="24">
        <v>19423</v>
      </c>
      <c r="AF69" s="24">
        <v>0</v>
      </c>
      <c r="AG69" s="24">
        <v>19423</v>
      </c>
    </row>
    <row r="70" spans="1:33" x14ac:dyDescent="0.35">
      <c r="A70" s="70">
        <v>901158187</v>
      </c>
      <c r="B70" s="70" t="s">
        <v>24</v>
      </c>
      <c r="C70" s="70" t="s">
        <v>218</v>
      </c>
      <c r="D70" s="70" t="s">
        <v>13057</v>
      </c>
      <c r="E70" s="70" t="s">
        <v>9340</v>
      </c>
      <c r="F70" s="70" t="s">
        <v>16707</v>
      </c>
      <c r="G70" s="70" t="s">
        <v>16756</v>
      </c>
      <c r="H70" s="70" t="s">
        <v>76</v>
      </c>
      <c r="I70" s="25">
        <v>45261</v>
      </c>
      <c r="J70" s="71">
        <v>720</v>
      </c>
      <c r="K70" s="70" t="s">
        <v>219</v>
      </c>
      <c r="L70" s="70" t="s">
        <v>26</v>
      </c>
      <c r="M70" s="70" t="s">
        <v>9239</v>
      </c>
      <c r="N70" s="70" t="s">
        <v>27</v>
      </c>
      <c r="O70" s="7"/>
      <c r="P70" s="72">
        <v>36994</v>
      </c>
      <c r="Q70" s="72">
        <v>36994</v>
      </c>
      <c r="R70" s="7" t="s">
        <v>16710</v>
      </c>
      <c r="S70" s="7" t="s">
        <v>16710</v>
      </c>
      <c r="T70" s="7" t="s">
        <v>16755</v>
      </c>
      <c r="U70" s="7">
        <v>0</v>
      </c>
      <c r="V70" s="7" t="s">
        <v>16751</v>
      </c>
      <c r="W70" s="7">
        <v>2021</v>
      </c>
      <c r="X70" s="7" t="s">
        <v>16755</v>
      </c>
      <c r="Y70" s="24">
        <v>36994</v>
      </c>
      <c r="Z70" s="24">
        <v>0</v>
      </c>
      <c r="AA70" s="24"/>
      <c r="AB70" s="24">
        <v>0</v>
      </c>
      <c r="AC70" s="24">
        <v>36994</v>
      </c>
      <c r="AD70" s="24">
        <v>0</v>
      </c>
      <c r="AE70" s="24">
        <v>36994</v>
      </c>
      <c r="AF70" s="24">
        <v>0</v>
      </c>
      <c r="AG70" s="24">
        <v>36994</v>
      </c>
    </row>
    <row r="71" spans="1:33" x14ac:dyDescent="0.35">
      <c r="A71" s="70">
        <v>901158187</v>
      </c>
      <c r="B71" s="70" t="s">
        <v>24</v>
      </c>
      <c r="C71" s="70" t="s">
        <v>220</v>
      </c>
      <c r="D71" s="70" t="s">
        <v>13058</v>
      </c>
      <c r="E71" s="70" t="s">
        <v>9341</v>
      </c>
      <c r="F71" s="70" t="s">
        <v>16707</v>
      </c>
      <c r="G71" s="70" t="s">
        <v>16756</v>
      </c>
      <c r="H71" s="70" t="s">
        <v>76</v>
      </c>
      <c r="I71" s="25">
        <v>45261</v>
      </c>
      <c r="J71" s="71">
        <v>720</v>
      </c>
      <c r="K71" s="70" t="s">
        <v>221</v>
      </c>
      <c r="L71" s="70" t="s">
        <v>26</v>
      </c>
      <c r="M71" s="70" t="s">
        <v>9239</v>
      </c>
      <c r="N71" s="70" t="s">
        <v>27</v>
      </c>
      <c r="O71" s="7"/>
      <c r="P71" s="72">
        <v>36994</v>
      </c>
      <c r="Q71" s="72">
        <v>36994</v>
      </c>
      <c r="R71" s="7" t="s">
        <v>16710</v>
      </c>
      <c r="S71" s="7" t="s">
        <v>16710</v>
      </c>
      <c r="T71" s="7" t="s">
        <v>16755</v>
      </c>
      <c r="U71" s="7">
        <v>0</v>
      </c>
      <c r="V71" s="7" t="s">
        <v>16751</v>
      </c>
      <c r="W71" s="7">
        <v>2021</v>
      </c>
      <c r="X71" s="7" t="s">
        <v>16755</v>
      </c>
      <c r="Y71" s="24">
        <v>36994</v>
      </c>
      <c r="Z71" s="24">
        <v>0</v>
      </c>
      <c r="AA71" s="24"/>
      <c r="AB71" s="24">
        <v>0</v>
      </c>
      <c r="AC71" s="24">
        <v>36994</v>
      </c>
      <c r="AD71" s="24">
        <v>0</v>
      </c>
      <c r="AE71" s="24">
        <v>36994</v>
      </c>
      <c r="AF71" s="24">
        <v>0</v>
      </c>
      <c r="AG71" s="24">
        <v>36994</v>
      </c>
    </row>
    <row r="72" spans="1:33" x14ac:dyDescent="0.35">
      <c r="A72" s="70">
        <v>901158187</v>
      </c>
      <c r="B72" s="70" t="s">
        <v>24</v>
      </c>
      <c r="C72" s="70" t="s">
        <v>222</v>
      </c>
      <c r="D72" s="70" t="s">
        <v>13059</v>
      </c>
      <c r="E72" s="70" t="s">
        <v>9342</v>
      </c>
      <c r="F72" s="70"/>
      <c r="G72" s="70" t="s">
        <v>16754</v>
      </c>
      <c r="H72" s="70" t="s">
        <v>110</v>
      </c>
      <c r="I72" s="25">
        <v>45261</v>
      </c>
      <c r="J72" s="71">
        <v>720</v>
      </c>
      <c r="K72" s="70" t="s">
        <v>223</v>
      </c>
      <c r="L72" s="70" t="s">
        <v>26</v>
      </c>
      <c r="M72" s="70" t="s">
        <v>9239</v>
      </c>
      <c r="N72" s="70" t="s">
        <v>27</v>
      </c>
      <c r="O72" s="7"/>
      <c r="P72" s="72">
        <v>45000</v>
      </c>
      <c r="Q72" s="72">
        <v>45000</v>
      </c>
      <c r="R72" s="7" t="s">
        <v>16710</v>
      </c>
      <c r="S72" s="7" t="s">
        <v>16710</v>
      </c>
      <c r="T72" s="7" t="s">
        <v>16755</v>
      </c>
      <c r="U72" s="7">
        <v>0</v>
      </c>
      <c r="V72" s="7" t="s">
        <v>16751</v>
      </c>
      <c r="W72" s="7">
        <v>2021</v>
      </c>
      <c r="X72" s="7" t="s">
        <v>16755</v>
      </c>
      <c r="Y72" s="24">
        <v>45000</v>
      </c>
      <c r="Z72" s="24">
        <v>0</v>
      </c>
      <c r="AA72" s="24"/>
      <c r="AB72" s="24">
        <v>0</v>
      </c>
      <c r="AC72" s="24">
        <v>45000</v>
      </c>
      <c r="AD72" s="24">
        <v>0</v>
      </c>
      <c r="AE72" s="24">
        <v>45000</v>
      </c>
      <c r="AF72" s="24">
        <v>0</v>
      </c>
      <c r="AG72" s="24">
        <v>45000</v>
      </c>
    </row>
    <row r="73" spans="1:33" x14ac:dyDescent="0.35">
      <c r="A73" s="70">
        <v>901158187</v>
      </c>
      <c r="B73" s="70" t="s">
        <v>24</v>
      </c>
      <c r="C73" s="70" t="s">
        <v>224</v>
      </c>
      <c r="D73" s="70" t="s">
        <v>13060</v>
      </c>
      <c r="E73" s="70" t="s">
        <v>9343</v>
      </c>
      <c r="F73" s="70" t="s">
        <v>16707</v>
      </c>
      <c r="G73" s="70" t="s">
        <v>16757</v>
      </c>
      <c r="H73" s="70" t="s">
        <v>118</v>
      </c>
      <c r="I73" s="25">
        <v>45261</v>
      </c>
      <c r="J73" s="71">
        <v>720</v>
      </c>
      <c r="K73" s="70" t="s">
        <v>226</v>
      </c>
      <c r="L73" s="70" t="s">
        <v>26</v>
      </c>
      <c r="M73" s="70" t="s">
        <v>9239</v>
      </c>
      <c r="N73" s="70" t="s">
        <v>27</v>
      </c>
      <c r="O73" s="7"/>
      <c r="P73" s="72">
        <v>36994</v>
      </c>
      <c r="Q73" s="72">
        <v>36994</v>
      </c>
      <c r="R73" s="7" t="s">
        <v>16710</v>
      </c>
      <c r="S73" s="7" t="s">
        <v>16710</v>
      </c>
      <c r="T73" s="7" t="s">
        <v>16755</v>
      </c>
      <c r="U73" s="7">
        <v>0</v>
      </c>
      <c r="V73" s="7" t="s">
        <v>16751</v>
      </c>
      <c r="W73" s="7">
        <v>2021</v>
      </c>
      <c r="X73" s="7" t="s">
        <v>16755</v>
      </c>
      <c r="Y73" s="24">
        <v>36994</v>
      </c>
      <c r="Z73" s="24">
        <v>0</v>
      </c>
      <c r="AA73" s="24"/>
      <c r="AB73" s="24">
        <v>0</v>
      </c>
      <c r="AC73" s="24">
        <v>36994</v>
      </c>
      <c r="AD73" s="24">
        <v>0</v>
      </c>
      <c r="AE73" s="24">
        <v>36994</v>
      </c>
      <c r="AF73" s="24">
        <v>0</v>
      </c>
      <c r="AG73" s="24">
        <v>36994</v>
      </c>
    </row>
    <row r="74" spans="1:33" x14ac:dyDescent="0.35">
      <c r="A74" s="70">
        <v>901158187</v>
      </c>
      <c r="B74" s="70" t="s">
        <v>24</v>
      </c>
      <c r="C74" s="70" t="s">
        <v>227</v>
      </c>
      <c r="D74" s="70" t="s">
        <v>13061</v>
      </c>
      <c r="E74" s="70" t="s">
        <v>9344</v>
      </c>
      <c r="F74" s="70" t="s">
        <v>16707</v>
      </c>
      <c r="G74" s="70" t="s">
        <v>16757</v>
      </c>
      <c r="H74" s="70" t="s">
        <v>157</v>
      </c>
      <c r="I74" s="25">
        <v>45261</v>
      </c>
      <c r="J74" s="71">
        <v>720</v>
      </c>
      <c r="K74" s="70" t="s">
        <v>228</v>
      </c>
      <c r="L74" s="70" t="s">
        <v>229</v>
      </c>
      <c r="M74" s="70" t="s">
        <v>9239</v>
      </c>
      <c r="N74" s="70" t="s">
        <v>27</v>
      </c>
      <c r="O74" s="7"/>
      <c r="P74" s="72">
        <v>36994</v>
      </c>
      <c r="Q74" s="72">
        <v>36994</v>
      </c>
      <c r="R74" s="7" t="s">
        <v>16710</v>
      </c>
      <c r="S74" s="7" t="s">
        <v>16710</v>
      </c>
      <c r="T74" s="7" t="s">
        <v>16755</v>
      </c>
      <c r="U74" s="7">
        <v>0</v>
      </c>
      <c r="V74" s="7" t="s">
        <v>16751</v>
      </c>
      <c r="W74" s="7">
        <v>2021</v>
      </c>
      <c r="X74" s="7" t="s">
        <v>16755</v>
      </c>
      <c r="Y74" s="24">
        <v>36994</v>
      </c>
      <c r="Z74" s="24">
        <v>0</v>
      </c>
      <c r="AA74" s="24"/>
      <c r="AB74" s="24">
        <v>0</v>
      </c>
      <c r="AC74" s="24">
        <v>36994</v>
      </c>
      <c r="AD74" s="24">
        <v>0</v>
      </c>
      <c r="AE74" s="24">
        <v>36994</v>
      </c>
      <c r="AF74" s="24">
        <v>0</v>
      </c>
      <c r="AG74" s="24">
        <v>36994</v>
      </c>
    </row>
    <row r="75" spans="1:33" x14ac:dyDescent="0.35">
      <c r="A75" s="70">
        <v>901158187</v>
      </c>
      <c r="B75" s="70" t="s">
        <v>24</v>
      </c>
      <c r="C75" s="70" t="s">
        <v>230</v>
      </c>
      <c r="D75" s="70" t="s">
        <v>13062</v>
      </c>
      <c r="E75" s="70" t="s">
        <v>9345</v>
      </c>
      <c r="F75" s="70" t="s">
        <v>16707</v>
      </c>
      <c r="G75" s="70" t="s">
        <v>16757</v>
      </c>
      <c r="H75" s="70" t="s">
        <v>157</v>
      </c>
      <c r="I75" s="25">
        <v>45261</v>
      </c>
      <c r="J75" s="71">
        <v>720</v>
      </c>
      <c r="K75" s="70" t="s">
        <v>231</v>
      </c>
      <c r="L75" s="70" t="s">
        <v>232</v>
      </c>
      <c r="M75" s="70" t="s">
        <v>9239</v>
      </c>
      <c r="N75" s="70" t="s">
        <v>27</v>
      </c>
      <c r="O75" s="7"/>
      <c r="P75" s="72">
        <v>36994</v>
      </c>
      <c r="Q75" s="72">
        <v>36994</v>
      </c>
      <c r="R75" s="7" t="s">
        <v>16710</v>
      </c>
      <c r="S75" s="7" t="s">
        <v>16710</v>
      </c>
      <c r="T75" s="7" t="s">
        <v>16755</v>
      </c>
      <c r="U75" s="7">
        <v>0</v>
      </c>
      <c r="V75" s="7" t="s">
        <v>16751</v>
      </c>
      <c r="W75" s="7">
        <v>2021</v>
      </c>
      <c r="X75" s="7" t="s">
        <v>16755</v>
      </c>
      <c r="Y75" s="24">
        <v>36994</v>
      </c>
      <c r="Z75" s="24">
        <v>0</v>
      </c>
      <c r="AA75" s="24"/>
      <c r="AB75" s="24">
        <v>0</v>
      </c>
      <c r="AC75" s="24">
        <v>36994</v>
      </c>
      <c r="AD75" s="24">
        <v>0</v>
      </c>
      <c r="AE75" s="24">
        <v>36994</v>
      </c>
      <c r="AF75" s="24">
        <v>0</v>
      </c>
      <c r="AG75" s="24">
        <v>36994</v>
      </c>
    </row>
    <row r="76" spans="1:33" x14ac:dyDescent="0.35">
      <c r="A76" s="70">
        <v>901158187</v>
      </c>
      <c r="B76" s="70" t="s">
        <v>24</v>
      </c>
      <c r="C76" s="70" t="s">
        <v>233</v>
      </c>
      <c r="D76" s="70" t="s">
        <v>13063</v>
      </c>
      <c r="E76" s="70" t="s">
        <v>9346</v>
      </c>
      <c r="F76" s="70" t="s">
        <v>16707</v>
      </c>
      <c r="G76" s="70" t="s">
        <v>16757</v>
      </c>
      <c r="H76" s="70" t="s">
        <v>157</v>
      </c>
      <c r="I76" s="25">
        <v>45261</v>
      </c>
      <c r="J76" s="71">
        <v>720</v>
      </c>
      <c r="K76" s="70" t="s">
        <v>234</v>
      </c>
      <c r="L76" s="70" t="s">
        <v>232</v>
      </c>
      <c r="M76" s="70" t="s">
        <v>9239</v>
      </c>
      <c r="N76" s="70" t="s">
        <v>27</v>
      </c>
      <c r="O76" s="7"/>
      <c r="P76" s="72">
        <v>36994</v>
      </c>
      <c r="Q76" s="72">
        <v>36994</v>
      </c>
      <c r="R76" s="7" t="s">
        <v>16710</v>
      </c>
      <c r="S76" s="7" t="s">
        <v>16710</v>
      </c>
      <c r="T76" s="7" t="s">
        <v>16755</v>
      </c>
      <c r="U76" s="7">
        <v>0</v>
      </c>
      <c r="V76" s="7" t="s">
        <v>16751</v>
      </c>
      <c r="W76" s="7">
        <v>2021</v>
      </c>
      <c r="X76" s="7" t="s">
        <v>16755</v>
      </c>
      <c r="Y76" s="24">
        <v>36994</v>
      </c>
      <c r="Z76" s="24">
        <v>0</v>
      </c>
      <c r="AA76" s="24"/>
      <c r="AB76" s="24">
        <v>0</v>
      </c>
      <c r="AC76" s="24">
        <v>36994</v>
      </c>
      <c r="AD76" s="24">
        <v>0</v>
      </c>
      <c r="AE76" s="24">
        <v>36994</v>
      </c>
      <c r="AF76" s="24">
        <v>0</v>
      </c>
      <c r="AG76" s="24">
        <v>36994</v>
      </c>
    </row>
    <row r="77" spans="1:33" x14ac:dyDescent="0.35">
      <c r="A77" s="70">
        <v>901158187</v>
      </c>
      <c r="B77" s="70" t="s">
        <v>24</v>
      </c>
      <c r="C77" s="70" t="s">
        <v>235</v>
      </c>
      <c r="D77" s="70" t="s">
        <v>13064</v>
      </c>
      <c r="E77" s="70" t="s">
        <v>9347</v>
      </c>
      <c r="F77" s="70" t="s">
        <v>16707</v>
      </c>
      <c r="G77" s="70" t="s">
        <v>16757</v>
      </c>
      <c r="H77" s="70" t="s">
        <v>157</v>
      </c>
      <c r="I77" s="25">
        <v>45261</v>
      </c>
      <c r="J77" s="71">
        <v>720</v>
      </c>
      <c r="K77" s="70" t="s">
        <v>236</v>
      </c>
      <c r="L77" s="70" t="s">
        <v>26</v>
      </c>
      <c r="M77" s="70" t="s">
        <v>9239</v>
      </c>
      <c r="N77" s="70" t="s">
        <v>27</v>
      </c>
      <c r="O77" s="7"/>
      <c r="P77" s="72">
        <v>36994</v>
      </c>
      <c r="Q77" s="72">
        <v>36994</v>
      </c>
      <c r="R77" s="7" t="s">
        <v>16710</v>
      </c>
      <c r="S77" s="7" t="s">
        <v>16710</v>
      </c>
      <c r="T77" s="7" t="s">
        <v>16755</v>
      </c>
      <c r="U77" s="7">
        <v>0</v>
      </c>
      <c r="V77" s="7" t="s">
        <v>16751</v>
      </c>
      <c r="W77" s="7">
        <v>2021</v>
      </c>
      <c r="X77" s="7" t="s">
        <v>16755</v>
      </c>
      <c r="Y77" s="24">
        <v>36994</v>
      </c>
      <c r="Z77" s="24">
        <v>0</v>
      </c>
      <c r="AA77" s="24"/>
      <c r="AB77" s="24">
        <v>0</v>
      </c>
      <c r="AC77" s="24">
        <v>36994</v>
      </c>
      <c r="AD77" s="24">
        <v>0</v>
      </c>
      <c r="AE77" s="24">
        <v>36994</v>
      </c>
      <c r="AF77" s="24">
        <v>0</v>
      </c>
      <c r="AG77" s="24">
        <v>36994</v>
      </c>
    </row>
    <row r="78" spans="1:33" x14ac:dyDescent="0.35">
      <c r="A78" s="70">
        <v>901158187</v>
      </c>
      <c r="B78" s="70" t="s">
        <v>24</v>
      </c>
      <c r="C78" s="70" t="s">
        <v>237</v>
      </c>
      <c r="D78" s="70" t="s">
        <v>13065</v>
      </c>
      <c r="E78" s="70" t="s">
        <v>9348</v>
      </c>
      <c r="F78" s="70" t="s">
        <v>16707</v>
      </c>
      <c r="G78" s="70" t="s">
        <v>16757</v>
      </c>
      <c r="H78" s="70" t="s">
        <v>238</v>
      </c>
      <c r="I78" s="25">
        <v>45261</v>
      </c>
      <c r="J78" s="71">
        <v>720</v>
      </c>
      <c r="K78" s="70" t="s">
        <v>239</v>
      </c>
      <c r="L78" s="70" t="s">
        <v>26</v>
      </c>
      <c r="M78" s="70" t="s">
        <v>9239</v>
      </c>
      <c r="N78" s="70" t="s">
        <v>27</v>
      </c>
      <c r="O78" s="7"/>
      <c r="P78" s="72">
        <v>36994</v>
      </c>
      <c r="Q78" s="72">
        <v>36994</v>
      </c>
      <c r="R78" s="7" t="s">
        <v>16710</v>
      </c>
      <c r="S78" s="7" t="s">
        <v>16710</v>
      </c>
      <c r="T78" s="7" t="s">
        <v>16755</v>
      </c>
      <c r="U78" s="7">
        <v>0</v>
      </c>
      <c r="V78" s="7" t="s">
        <v>16751</v>
      </c>
      <c r="W78" s="7">
        <v>2021</v>
      </c>
      <c r="X78" s="7" t="s">
        <v>16755</v>
      </c>
      <c r="Y78" s="24">
        <v>36994</v>
      </c>
      <c r="Z78" s="24">
        <v>0</v>
      </c>
      <c r="AA78" s="24"/>
      <c r="AB78" s="24">
        <v>0</v>
      </c>
      <c r="AC78" s="24">
        <v>36994</v>
      </c>
      <c r="AD78" s="24">
        <v>0</v>
      </c>
      <c r="AE78" s="24">
        <v>36994</v>
      </c>
      <c r="AF78" s="24">
        <v>0</v>
      </c>
      <c r="AG78" s="24">
        <v>36994</v>
      </c>
    </row>
    <row r="79" spans="1:33" x14ac:dyDescent="0.35">
      <c r="A79" s="70">
        <v>901158187</v>
      </c>
      <c r="B79" s="70" t="s">
        <v>24</v>
      </c>
      <c r="C79" s="70" t="s">
        <v>240</v>
      </c>
      <c r="D79" s="70" t="s">
        <v>13066</v>
      </c>
      <c r="E79" s="70" t="s">
        <v>9349</v>
      </c>
      <c r="F79" s="70" t="s">
        <v>16707</v>
      </c>
      <c r="G79" s="70" t="s">
        <v>16757</v>
      </c>
      <c r="H79" s="70" t="s">
        <v>167</v>
      </c>
      <c r="I79" s="25">
        <v>45261</v>
      </c>
      <c r="J79" s="71">
        <v>720</v>
      </c>
      <c r="K79" s="70" t="s">
        <v>241</v>
      </c>
      <c r="L79" s="70" t="s">
        <v>242</v>
      </c>
      <c r="M79" s="70" t="s">
        <v>9239</v>
      </c>
      <c r="N79" s="70" t="s">
        <v>27</v>
      </c>
      <c r="O79" s="7"/>
      <c r="P79" s="72">
        <v>36994</v>
      </c>
      <c r="Q79" s="72">
        <v>36994</v>
      </c>
      <c r="R79" s="7" t="s">
        <v>16710</v>
      </c>
      <c r="S79" s="7" t="s">
        <v>16710</v>
      </c>
      <c r="T79" s="7" t="s">
        <v>16755</v>
      </c>
      <c r="U79" s="7">
        <v>0</v>
      </c>
      <c r="V79" s="7" t="s">
        <v>16751</v>
      </c>
      <c r="W79" s="7">
        <v>2021</v>
      </c>
      <c r="X79" s="7" t="s">
        <v>16755</v>
      </c>
      <c r="Y79" s="24">
        <v>36994</v>
      </c>
      <c r="Z79" s="24">
        <v>0</v>
      </c>
      <c r="AA79" s="24"/>
      <c r="AB79" s="24">
        <v>0</v>
      </c>
      <c r="AC79" s="24">
        <v>36994</v>
      </c>
      <c r="AD79" s="24">
        <v>0</v>
      </c>
      <c r="AE79" s="24">
        <v>36994</v>
      </c>
      <c r="AF79" s="24">
        <v>0</v>
      </c>
      <c r="AG79" s="24">
        <v>36994</v>
      </c>
    </row>
    <row r="80" spans="1:33" x14ac:dyDescent="0.35">
      <c r="A80" s="70">
        <v>901158187</v>
      </c>
      <c r="B80" s="70" t="s">
        <v>24</v>
      </c>
      <c r="C80" s="70" t="s">
        <v>243</v>
      </c>
      <c r="D80" s="70" t="s">
        <v>13067</v>
      </c>
      <c r="E80" s="70" t="s">
        <v>9350</v>
      </c>
      <c r="F80" s="70" t="s">
        <v>16707</v>
      </c>
      <c r="G80" s="70" t="s">
        <v>16756</v>
      </c>
      <c r="H80" s="70" t="s">
        <v>167</v>
      </c>
      <c r="I80" s="25">
        <v>45261</v>
      </c>
      <c r="J80" s="71">
        <v>720</v>
      </c>
      <c r="K80" s="70" t="s">
        <v>244</v>
      </c>
      <c r="L80" s="70" t="s">
        <v>26</v>
      </c>
      <c r="M80" s="70" t="s">
        <v>9239</v>
      </c>
      <c r="N80" s="70" t="s">
        <v>27</v>
      </c>
      <c r="O80" s="7"/>
      <c r="P80" s="72">
        <v>36994</v>
      </c>
      <c r="Q80" s="72">
        <v>36994</v>
      </c>
      <c r="R80" s="7" t="s">
        <v>16710</v>
      </c>
      <c r="S80" s="7" t="s">
        <v>16710</v>
      </c>
      <c r="T80" s="7" t="s">
        <v>16755</v>
      </c>
      <c r="U80" s="7">
        <v>0</v>
      </c>
      <c r="V80" s="7" t="s">
        <v>16751</v>
      </c>
      <c r="W80" s="7">
        <v>2021</v>
      </c>
      <c r="X80" s="7" t="s">
        <v>16755</v>
      </c>
      <c r="Y80" s="24">
        <v>36994</v>
      </c>
      <c r="Z80" s="24">
        <v>0</v>
      </c>
      <c r="AA80" s="24"/>
      <c r="AB80" s="24">
        <v>0</v>
      </c>
      <c r="AC80" s="24">
        <v>36994</v>
      </c>
      <c r="AD80" s="24">
        <v>0</v>
      </c>
      <c r="AE80" s="24">
        <v>36994</v>
      </c>
      <c r="AF80" s="24">
        <v>0</v>
      </c>
      <c r="AG80" s="24">
        <v>36994</v>
      </c>
    </row>
    <row r="81" spans="1:33" x14ac:dyDescent="0.35">
      <c r="A81" s="70">
        <v>901158187</v>
      </c>
      <c r="B81" s="70" t="s">
        <v>24</v>
      </c>
      <c r="C81" s="70" t="s">
        <v>245</v>
      </c>
      <c r="D81" s="70" t="s">
        <v>13068</v>
      </c>
      <c r="E81" s="70" t="s">
        <v>9351</v>
      </c>
      <c r="F81" s="70" t="s">
        <v>16707</v>
      </c>
      <c r="G81" s="70" t="s">
        <v>16757</v>
      </c>
      <c r="H81" s="70" t="s">
        <v>167</v>
      </c>
      <c r="I81" s="25">
        <v>45261</v>
      </c>
      <c r="J81" s="71">
        <v>720</v>
      </c>
      <c r="K81" s="70" t="s">
        <v>246</v>
      </c>
      <c r="L81" s="70" t="s">
        <v>26</v>
      </c>
      <c r="M81" s="70" t="s">
        <v>9239</v>
      </c>
      <c r="N81" s="70" t="s">
        <v>27</v>
      </c>
      <c r="O81" s="7"/>
      <c r="P81" s="72">
        <v>36994</v>
      </c>
      <c r="Q81" s="72">
        <v>36994</v>
      </c>
      <c r="R81" s="7" t="s">
        <v>16710</v>
      </c>
      <c r="S81" s="7" t="s">
        <v>16710</v>
      </c>
      <c r="T81" s="7" t="s">
        <v>16755</v>
      </c>
      <c r="U81" s="7">
        <v>0</v>
      </c>
      <c r="V81" s="7" t="s">
        <v>16751</v>
      </c>
      <c r="W81" s="7">
        <v>2021</v>
      </c>
      <c r="X81" s="7" t="s">
        <v>16755</v>
      </c>
      <c r="Y81" s="24">
        <v>36994</v>
      </c>
      <c r="Z81" s="24">
        <v>0</v>
      </c>
      <c r="AA81" s="24"/>
      <c r="AB81" s="24">
        <v>0</v>
      </c>
      <c r="AC81" s="24">
        <v>36994</v>
      </c>
      <c r="AD81" s="24">
        <v>0</v>
      </c>
      <c r="AE81" s="24">
        <v>36994</v>
      </c>
      <c r="AF81" s="24">
        <v>0</v>
      </c>
      <c r="AG81" s="24">
        <v>36994</v>
      </c>
    </row>
    <row r="82" spans="1:33" x14ac:dyDescent="0.35">
      <c r="A82" s="70">
        <v>901158187</v>
      </c>
      <c r="B82" s="70" t="s">
        <v>24</v>
      </c>
      <c r="C82" s="70" t="s">
        <v>247</v>
      </c>
      <c r="D82" s="70" t="s">
        <v>13069</v>
      </c>
      <c r="E82" s="70" t="s">
        <v>9352</v>
      </c>
      <c r="F82" s="70" t="s">
        <v>16707</v>
      </c>
      <c r="G82" s="70" t="s">
        <v>16757</v>
      </c>
      <c r="H82" s="70" t="s">
        <v>118</v>
      </c>
      <c r="I82" s="25">
        <v>45261</v>
      </c>
      <c r="J82" s="71">
        <v>720</v>
      </c>
      <c r="K82" s="70" t="s">
        <v>248</v>
      </c>
      <c r="L82" s="70" t="s">
        <v>26</v>
      </c>
      <c r="M82" s="70" t="s">
        <v>9239</v>
      </c>
      <c r="N82" s="70" t="s">
        <v>27</v>
      </c>
      <c r="O82" s="7"/>
      <c r="P82" s="72">
        <v>36994</v>
      </c>
      <c r="Q82" s="72">
        <v>36994</v>
      </c>
      <c r="R82" s="7" t="s">
        <v>16710</v>
      </c>
      <c r="S82" s="7" t="s">
        <v>16710</v>
      </c>
      <c r="T82" s="7" t="s">
        <v>16755</v>
      </c>
      <c r="U82" s="7">
        <v>0</v>
      </c>
      <c r="V82" s="7" t="s">
        <v>16751</v>
      </c>
      <c r="W82" s="7">
        <v>2021</v>
      </c>
      <c r="X82" s="7" t="s">
        <v>16755</v>
      </c>
      <c r="Y82" s="24">
        <v>36994</v>
      </c>
      <c r="Z82" s="24">
        <v>0</v>
      </c>
      <c r="AA82" s="24"/>
      <c r="AB82" s="24">
        <v>0</v>
      </c>
      <c r="AC82" s="24">
        <v>36994</v>
      </c>
      <c r="AD82" s="24">
        <v>0</v>
      </c>
      <c r="AE82" s="24">
        <v>36994</v>
      </c>
      <c r="AF82" s="24">
        <v>0</v>
      </c>
      <c r="AG82" s="24">
        <v>36994</v>
      </c>
    </row>
    <row r="83" spans="1:33" x14ac:dyDescent="0.35">
      <c r="A83" s="70">
        <v>901158187</v>
      </c>
      <c r="B83" s="70" t="s">
        <v>24</v>
      </c>
      <c r="C83" s="70" t="s">
        <v>249</v>
      </c>
      <c r="D83" s="70" t="s">
        <v>13070</v>
      </c>
      <c r="E83" s="70" t="s">
        <v>9353</v>
      </c>
      <c r="F83" s="70" t="s">
        <v>16707</v>
      </c>
      <c r="G83" s="70" t="s">
        <v>16757</v>
      </c>
      <c r="H83" s="70" t="s">
        <v>118</v>
      </c>
      <c r="I83" s="25">
        <v>45261</v>
      </c>
      <c r="J83" s="71">
        <v>720</v>
      </c>
      <c r="K83" s="70" t="s">
        <v>250</v>
      </c>
      <c r="L83" s="70" t="s">
        <v>251</v>
      </c>
      <c r="M83" s="70" t="s">
        <v>9239</v>
      </c>
      <c r="N83" s="70" t="s">
        <v>27</v>
      </c>
      <c r="O83" s="7"/>
      <c r="P83" s="72">
        <v>36994</v>
      </c>
      <c r="Q83" s="72">
        <v>36994</v>
      </c>
      <c r="R83" s="7" t="s">
        <v>16710</v>
      </c>
      <c r="S83" s="7" t="s">
        <v>16710</v>
      </c>
      <c r="T83" s="7" t="s">
        <v>16755</v>
      </c>
      <c r="U83" s="7">
        <v>0</v>
      </c>
      <c r="V83" s="7" t="s">
        <v>16751</v>
      </c>
      <c r="W83" s="7">
        <v>2021</v>
      </c>
      <c r="X83" s="7" t="s">
        <v>16755</v>
      </c>
      <c r="Y83" s="24">
        <v>36994</v>
      </c>
      <c r="Z83" s="24">
        <v>0</v>
      </c>
      <c r="AA83" s="24"/>
      <c r="AB83" s="24">
        <v>0</v>
      </c>
      <c r="AC83" s="24">
        <v>36994</v>
      </c>
      <c r="AD83" s="24">
        <v>0</v>
      </c>
      <c r="AE83" s="24">
        <v>36994</v>
      </c>
      <c r="AF83" s="24">
        <v>0</v>
      </c>
      <c r="AG83" s="24">
        <v>36994</v>
      </c>
    </row>
    <row r="84" spans="1:33" x14ac:dyDescent="0.35">
      <c r="A84" s="70">
        <v>901158187</v>
      </c>
      <c r="B84" s="70" t="s">
        <v>24</v>
      </c>
      <c r="C84" s="70" t="s">
        <v>252</v>
      </c>
      <c r="D84" s="70" t="s">
        <v>13071</v>
      </c>
      <c r="E84" s="70" t="s">
        <v>9354</v>
      </c>
      <c r="F84" s="70" t="s">
        <v>16707</v>
      </c>
      <c r="G84" s="70" t="s">
        <v>16756</v>
      </c>
      <c r="H84" s="70" t="s">
        <v>118</v>
      </c>
      <c r="I84" s="25">
        <v>45261</v>
      </c>
      <c r="J84" s="71">
        <v>720</v>
      </c>
      <c r="K84" s="70" t="s">
        <v>253</v>
      </c>
      <c r="L84" s="70" t="s">
        <v>26</v>
      </c>
      <c r="M84" s="70" t="s">
        <v>9239</v>
      </c>
      <c r="N84" s="70" t="s">
        <v>27</v>
      </c>
      <c r="O84" s="7"/>
      <c r="P84" s="72">
        <v>36994</v>
      </c>
      <c r="Q84" s="72">
        <v>36994</v>
      </c>
      <c r="R84" s="7" t="s">
        <v>16710</v>
      </c>
      <c r="S84" s="7" t="s">
        <v>16710</v>
      </c>
      <c r="T84" s="7" t="s">
        <v>16755</v>
      </c>
      <c r="U84" s="7">
        <v>0</v>
      </c>
      <c r="V84" s="7" t="s">
        <v>16751</v>
      </c>
      <c r="W84" s="7">
        <v>2021</v>
      </c>
      <c r="X84" s="7" t="s">
        <v>16755</v>
      </c>
      <c r="Y84" s="24">
        <v>36994</v>
      </c>
      <c r="Z84" s="24">
        <v>0</v>
      </c>
      <c r="AA84" s="24"/>
      <c r="AB84" s="24">
        <v>0</v>
      </c>
      <c r="AC84" s="24">
        <v>36994</v>
      </c>
      <c r="AD84" s="24">
        <v>0</v>
      </c>
      <c r="AE84" s="24">
        <v>36994</v>
      </c>
      <c r="AF84" s="24">
        <v>0</v>
      </c>
      <c r="AG84" s="24">
        <v>36994</v>
      </c>
    </row>
    <row r="85" spans="1:33" x14ac:dyDescent="0.35">
      <c r="A85" s="70">
        <v>901158187</v>
      </c>
      <c r="B85" s="70" t="s">
        <v>24</v>
      </c>
      <c r="C85" s="70" t="s">
        <v>254</v>
      </c>
      <c r="D85" s="70" t="s">
        <v>13072</v>
      </c>
      <c r="E85" s="70" t="s">
        <v>9355</v>
      </c>
      <c r="F85" s="70" t="s">
        <v>16707</v>
      </c>
      <c r="G85" s="70" t="s">
        <v>16756</v>
      </c>
      <c r="H85" s="70" t="s">
        <v>118</v>
      </c>
      <c r="I85" s="25">
        <v>45261</v>
      </c>
      <c r="J85" s="71">
        <v>720</v>
      </c>
      <c r="K85" s="70" t="s">
        <v>255</v>
      </c>
      <c r="L85" s="70" t="s">
        <v>26</v>
      </c>
      <c r="M85" s="70" t="s">
        <v>9239</v>
      </c>
      <c r="N85" s="70" t="s">
        <v>27</v>
      </c>
      <c r="O85" s="7"/>
      <c r="P85" s="72">
        <v>36994</v>
      </c>
      <c r="Q85" s="72">
        <v>36994</v>
      </c>
      <c r="R85" s="7" t="s">
        <v>16710</v>
      </c>
      <c r="S85" s="7" t="s">
        <v>16710</v>
      </c>
      <c r="T85" s="7" t="s">
        <v>16755</v>
      </c>
      <c r="U85" s="7">
        <v>0</v>
      </c>
      <c r="V85" s="7" t="s">
        <v>16751</v>
      </c>
      <c r="W85" s="7">
        <v>2021</v>
      </c>
      <c r="X85" s="7" t="s">
        <v>16755</v>
      </c>
      <c r="Y85" s="24">
        <v>36994</v>
      </c>
      <c r="Z85" s="24">
        <v>0</v>
      </c>
      <c r="AA85" s="24"/>
      <c r="AB85" s="24">
        <v>0</v>
      </c>
      <c r="AC85" s="24">
        <v>36994</v>
      </c>
      <c r="AD85" s="24">
        <v>0</v>
      </c>
      <c r="AE85" s="24">
        <v>36994</v>
      </c>
      <c r="AF85" s="24">
        <v>0</v>
      </c>
      <c r="AG85" s="24">
        <v>36994</v>
      </c>
    </row>
    <row r="86" spans="1:33" x14ac:dyDescent="0.35">
      <c r="A86" s="70">
        <v>901158187</v>
      </c>
      <c r="B86" s="70" t="s">
        <v>24</v>
      </c>
      <c r="C86" s="70" t="s">
        <v>256</v>
      </c>
      <c r="D86" s="70" t="s">
        <v>13073</v>
      </c>
      <c r="E86" s="70" t="s">
        <v>9356</v>
      </c>
      <c r="F86" s="70" t="s">
        <v>16707</v>
      </c>
      <c r="G86" s="70" t="s">
        <v>16756</v>
      </c>
      <c r="H86" s="70" t="s">
        <v>143</v>
      </c>
      <c r="I86" s="25">
        <v>45261</v>
      </c>
      <c r="J86" s="71">
        <v>720</v>
      </c>
      <c r="K86" s="70" t="s">
        <v>257</v>
      </c>
      <c r="L86" s="70" t="s">
        <v>258</v>
      </c>
      <c r="M86" s="70" t="s">
        <v>9239</v>
      </c>
      <c r="N86" s="70" t="s">
        <v>27</v>
      </c>
      <c r="O86" s="7"/>
      <c r="P86" s="72">
        <v>36994</v>
      </c>
      <c r="Q86" s="72">
        <v>36994</v>
      </c>
      <c r="R86" s="7" t="s">
        <v>16710</v>
      </c>
      <c r="S86" s="7" t="s">
        <v>16710</v>
      </c>
      <c r="T86" s="7" t="s">
        <v>16755</v>
      </c>
      <c r="U86" s="7">
        <v>0</v>
      </c>
      <c r="V86" s="7" t="s">
        <v>16751</v>
      </c>
      <c r="W86" s="7">
        <v>2021</v>
      </c>
      <c r="X86" s="7" t="s">
        <v>16755</v>
      </c>
      <c r="Y86" s="24">
        <v>36994</v>
      </c>
      <c r="Z86" s="24">
        <v>0</v>
      </c>
      <c r="AA86" s="24"/>
      <c r="AB86" s="24">
        <v>0</v>
      </c>
      <c r="AC86" s="24">
        <v>36994</v>
      </c>
      <c r="AD86" s="24">
        <v>0</v>
      </c>
      <c r="AE86" s="24">
        <v>36994</v>
      </c>
      <c r="AF86" s="24">
        <v>0</v>
      </c>
      <c r="AG86" s="24">
        <v>36994</v>
      </c>
    </row>
    <row r="87" spans="1:33" x14ac:dyDescent="0.35">
      <c r="A87" s="70">
        <v>901158187</v>
      </c>
      <c r="B87" s="70" t="s">
        <v>24</v>
      </c>
      <c r="C87" s="70" t="s">
        <v>259</v>
      </c>
      <c r="D87" s="70" t="s">
        <v>13074</v>
      </c>
      <c r="E87" s="70" t="s">
        <v>9357</v>
      </c>
      <c r="F87" s="70" t="s">
        <v>16707</v>
      </c>
      <c r="G87" s="70" t="s">
        <v>16757</v>
      </c>
      <c r="H87" s="70" t="s">
        <v>143</v>
      </c>
      <c r="I87" s="25">
        <v>45261</v>
      </c>
      <c r="J87" s="71">
        <v>720</v>
      </c>
      <c r="K87" s="70" t="s">
        <v>260</v>
      </c>
      <c r="L87" s="70" t="s">
        <v>26</v>
      </c>
      <c r="M87" s="70" t="s">
        <v>9239</v>
      </c>
      <c r="N87" s="70" t="s">
        <v>27</v>
      </c>
      <c r="O87" s="7"/>
      <c r="P87" s="72">
        <v>36994</v>
      </c>
      <c r="Q87" s="72">
        <v>36994</v>
      </c>
      <c r="R87" s="7" t="s">
        <v>16710</v>
      </c>
      <c r="S87" s="7" t="s">
        <v>16710</v>
      </c>
      <c r="T87" s="7" t="s">
        <v>16755</v>
      </c>
      <c r="U87" s="7">
        <v>0</v>
      </c>
      <c r="V87" s="7" t="s">
        <v>16751</v>
      </c>
      <c r="W87" s="7">
        <v>2021</v>
      </c>
      <c r="X87" s="7" t="s">
        <v>16755</v>
      </c>
      <c r="Y87" s="24">
        <v>36994</v>
      </c>
      <c r="Z87" s="24">
        <v>0</v>
      </c>
      <c r="AA87" s="24"/>
      <c r="AB87" s="24">
        <v>0</v>
      </c>
      <c r="AC87" s="24">
        <v>36994</v>
      </c>
      <c r="AD87" s="24">
        <v>0</v>
      </c>
      <c r="AE87" s="24">
        <v>36994</v>
      </c>
      <c r="AF87" s="24">
        <v>0</v>
      </c>
      <c r="AG87" s="24">
        <v>36994</v>
      </c>
    </row>
    <row r="88" spans="1:33" x14ac:dyDescent="0.35">
      <c r="A88" s="70">
        <v>901158187</v>
      </c>
      <c r="B88" s="70" t="s">
        <v>24</v>
      </c>
      <c r="C88" s="70" t="s">
        <v>261</v>
      </c>
      <c r="D88" s="70" t="s">
        <v>13075</v>
      </c>
      <c r="E88" s="70" t="s">
        <v>9358</v>
      </c>
      <c r="F88" s="70" t="s">
        <v>16707</v>
      </c>
      <c r="G88" s="70" t="s">
        <v>16756</v>
      </c>
      <c r="H88" s="70" t="s">
        <v>143</v>
      </c>
      <c r="I88" s="25">
        <v>45261</v>
      </c>
      <c r="J88" s="71">
        <v>720</v>
      </c>
      <c r="K88" s="70" t="s">
        <v>262</v>
      </c>
      <c r="L88" s="70" t="s">
        <v>26</v>
      </c>
      <c r="M88" s="70" t="s">
        <v>9239</v>
      </c>
      <c r="N88" s="70" t="s">
        <v>27</v>
      </c>
      <c r="O88" s="7"/>
      <c r="P88" s="72">
        <v>36994</v>
      </c>
      <c r="Q88" s="72">
        <v>36994</v>
      </c>
      <c r="R88" s="7" t="s">
        <v>16710</v>
      </c>
      <c r="S88" s="7" t="s">
        <v>16710</v>
      </c>
      <c r="T88" s="7" t="s">
        <v>16755</v>
      </c>
      <c r="U88" s="7">
        <v>0</v>
      </c>
      <c r="V88" s="7" t="s">
        <v>16751</v>
      </c>
      <c r="W88" s="7">
        <v>2021</v>
      </c>
      <c r="X88" s="7" t="s">
        <v>16755</v>
      </c>
      <c r="Y88" s="24">
        <v>36994</v>
      </c>
      <c r="Z88" s="24">
        <v>0</v>
      </c>
      <c r="AA88" s="24"/>
      <c r="AB88" s="24">
        <v>0</v>
      </c>
      <c r="AC88" s="24">
        <v>36994</v>
      </c>
      <c r="AD88" s="24">
        <v>0</v>
      </c>
      <c r="AE88" s="24">
        <v>36994</v>
      </c>
      <c r="AF88" s="24">
        <v>0</v>
      </c>
      <c r="AG88" s="24">
        <v>36994</v>
      </c>
    </row>
    <row r="89" spans="1:33" x14ac:dyDescent="0.35">
      <c r="A89" s="70">
        <v>901158187</v>
      </c>
      <c r="B89" s="70" t="s">
        <v>24</v>
      </c>
      <c r="C89" s="70" t="s">
        <v>263</v>
      </c>
      <c r="D89" s="70" t="s">
        <v>13076</v>
      </c>
      <c r="E89" s="70" t="s">
        <v>9359</v>
      </c>
      <c r="F89" s="70" t="s">
        <v>16707</v>
      </c>
      <c r="G89" s="70" t="s">
        <v>16756</v>
      </c>
      <c r="H89" s="70" t="s">
        <v>143</v>
      </c>
      <c r="I89" s="25">
        <v>45261</v>
      </c>
      <c r="J89" s="71">
        <v>720</v>
      </c>
      <c r="K89" s="70" t="s">
        <v>264</v>
      </c>
      <c r="L89" s="70" t="s">
        <v>26</v>
      </c>
      <c r="M89" s="70" t="s">
        <v>9239</v>
      </c>
      <c r="N89" s="70" t="s">
        <v>27</v>
      </c>
      <c r="O89" s="7"/>
      <c r="P89" s="72">
        <v>36994</v>
      </c>
      <c r="Q89" s="72">
        <v>36994</v>
      </c>
      <c r="R89" s="7" t="s">
        <v>16710</v>
      </c>
      <c r="S89" s="7" t="s">
        <v>16710</v>
      </c>
      <c r="T89" s="7" t="s">
        <v>16755</v>
      </c>
      <c r="U89" s="7">
        <v>0</v>
      </c>
      <c r="V89" s="7" t="s">
        <v>16751</v>
      </c>
      <c r="W89" s="7">
        <v>2021</v>
      </c>
      <c r="X89" s="7" t="s">
        <v>16755</v>
      </c>
      <c r="Y89" s="24">
        <v>36994</v>
      </c>
      <c r="Z89" s="24">
        <v>0</v>
      </c>
      <c r="AA89" s="24"/>
      <c r="AB89" s="24">
        <v>0</v>
      </c>
      <c r="AC89" s="24">
        <v>36994</v>
      </c>
      <c r="AD89" s="24">
        <v>0</v>
      </c>
      <c r="AE89" s="24">
        <v>36994</v>
      </c>
      <c r="AF89" s="24">
        <v>0</v>
      </c>
      <c r="AG89" s="24">
        <v>36994</v>
      </c>
    </row>
    <row r="90" spans="1:33" x14ac:dyDescent="0.35">
      <c r="A90" s="70">
        <v>901158187</v>
      </c>
      <c r="B90" s="70" t="s">
        <v>24</v>
      </c>
      <c r="C90" s="70" t="s">
        <v>265</v>
      </c>
      <c r="D90" s="70" t="s">
        <v>13077</v>
      </c>
      <c r="E90" s="70" t="s">
        <v>9360</v>
      </c>
      <c r="F90" s="70" t="s">
        <v>16707</v>
      </c>
      <c r="G90" s="70" t="s">
        <v>16757</v>
      </c>
      <c r="H90" s="70" t="s">
        <v>143</v>
      </c>
      <c r="I90" s="25">
        <v>45261</v>
      </c>
      <c r="J90" s="71">
        <v>720</v>
      </c>
      <c r="K90" s="70" t="s">
        <v>266</v>
      </c>
      <c r="L90" s="70" t="s">
        <v>267</v>
      </c>
      <c r="M90" s="70" t="s">
        <v>9239</v>
      </c>
      <c r="N90" s="70" t="s">
        <v>27</v>
      </c>
      <c r="O90" s="7"/>
      <c r="P90" s="72">
        <v>36994</v>
      </c>
      <c r="Q90" s="72">
        <v>36994</v>
      </c>
      <c r="R90" s="7" t="s">
        <v>16710</v>
      </c>
      <c r="S90" s="7" t="s">
        <v>16710</v>
      </c>
      <c r="T90" s="7" t="s">
        <v>16755</v>
      </c>
      <c r="U90" s="7">
        <v>0</v>
      </c>
      <c r="V90" s="7" t="s">
        <v>16751</v>
      </c>
      <c r="W90" s="7">
        <v>2021</v>
      </c>
      <c r="X90" s="7" t="s">
        <v>16755</v>
      </c>
      <c r="Y90" s="24">
        <v>36994</v>
      </c>
      <c r="Z90" s="24">
        <v>0</v>
      </c>
      <c r="AA90" s="24"/>
      <c r="AB90" s="24">
        <v>0</v>
      </c>
      <c r="AC90" s="24">
        <v>36994</v>
      </c>
      <c r="AD90" s="24">
        <v>0</v>
      </c>
      <c r="AE90" s="24">
        <v>36994</v>
      </c>
      <c r="AF90" s="24">
        <v>0</v>
      </c>
      <c r="AG90" s="24">
        <v>36994</v>
      </c>
    </row>
    <row r="91" spans="1:33" x14ac:dyDescent="0.35">
      <c r="A91" s="70">
        <v>901158187</v>
      </c>
      <c r="B91" s="70" t="s">
        <v>24</v>
      </c>
      <c r="C91" s="70" t="s">
        <v>268</v>
      </c>
      <c r="D91" s="70" t="s">
        <v>13078</v>
      </c>
      <c r="E91" s="70" t="s">
        <v>9361</v>
      </c>
      <c r="F91" s="70" t="s">
        <v>16707</v>
      </c>
      <c r="G91" s="70" t="s">
        <v>16757</v>
      </c>
      <c r="H91" s="70" t="s">
        <v>143</v>
      </c>
      <c r="I91" s="25">
        <v>45261</v>
      </c>
      <c r="J91" s="71">
        <v>720</v>
      </c>
      <c r="K91" s="70" t="s">
        <v>269</v>
      </c>
      <c r="L91" s="70" t="s">
        <v>26</v>
      </c>
      <c r="M91" s="70" t="s">
        <v>9239</v>
      </c>
      <c r="N91" s="70" t="s">
        <v>27</v>
      </c>
      <c r="O91" s="7"/>
      <c r="P91" s="72">
        <v>36994</v>
      </c>
      <c r="Q91" s="72">
        <v>36994</v>
      </c>
      <c r="R91" s="7" t="s">
        <v>16710</v>
      </c>
      <c r="S91" s="7" t="s">
        <v>16710</v>
      </c>
      <c r="T91" s="7" t="s">
        <v>16755</v>
      </c>
      <c r="U91" s="7">
        <v>0</v>
      </c>
      <c r="V91" s="7" t="s">
        <v>16751</v>
      </c>
      <c r="W91" s="7">
        <v>2021</v>
      </c>
      <c r="X91" s="7" t="s">
        <v>16755</v>
      </c>
      <c r="Y91" s="24">
        <v>36994</v>
      </c>
      <c r="Z91" s="24">
        <v>0</v>
      </c>
      <c r="AA91" s="24"/>
      <c r="AB91" s="24">
        <v>0</v>
      </c>
      <c r="AC91" s="24">
        <v>36994</v>
      </c>
      <c r="AD91" s="24">
        <v>0</v>
      </c>
      <c r="AE91" s="24">
        <v>36994</v>
      </c>
      <c r="AF91" s="24">
        <v>0</v>
      </c>
      <c r="AG91" s="24">
        <v>36994</v>
      </c>
    </row>
    <row r="92" spans="1:33" x14ac:dyDescent="0.35">
      <c r="A92" s="70">
        <v>901158187</v>
      </c>
      <c r="B92" s="70" t="s">
        <v>24</v>
      </c>
      <c r="C92" s="70" t="s">
        <v>270</v>
      </c>
      <c r="D92" s="70" t="s">
        <v>13079</v>
      </c>
      <c r="E92" s="70" t="s">
        <v>9362</v>
      </c>
      <c r="F92" s="70" t="s">
        <v>16707</v>
      </c>
      <c r="G92" s="70" t="s">
        <v>16757</v>
      </c>
      <c r="H92" s="70" t="s">
        <v>143</v>
      </c>
      <c r="I92" s="25">
        <v>45261</v>
      </c>
      <c r="J92" s="71">
        <v>720</v>
      </c>
      <c r="K92" s="70" t="s">
        <v>271</v>
      </c>
      <c r="L92" s="70" t="s">
        <v>205</v>
      </c>
      <c r="M92" s="70" t="s">
        <v>9239</v>
      </c>
      <c r="N92" s="70" t="s">
        <v>27</v>
      </c>
      <c r="O92" s="7"/>
      <c r="P92" s="72">
        <v>36994</v>
      </c>
      <c r="Q92" s="72">
        <v>36994</v>
      </c>
      <c r="R92" s="7" t="s">
        <v>16710</v>
      </c>
      <c r="S92" s="7" t="s">
        <v>16710</v>
      </c>
      <c r="T92" s="7" t="s">
        <v>16755</v>
      </c>
      <c r="U92" s="7">
        <v>0</v>
      </c>
      <c r="V92" s="7" t="s">
        <v>16751</v>
      </c>
      <c r="W92" s="7">
        <v>2021</v>
      </c>
      <c r="X92" s="7" t="s">
        <v>16755</v>
      </c>
      <c r="Y92" s="24">
        <v>36994</v>
      </c>
      <c r="Z92" s="24">
        <v>0</v>
      </c>
      <c r="AA92" s="24"/>
      <c r="AB92" s="24">
        <v>0</v>
      </c>
      <c r="AC92" s="24">
        <v>36994</v>
      </c>
      <c r="AD92" s="24">
        <v>0</v>
      </c>
      <c r="AE92" s="24">
        <v>36994</v>
      </c>
      <c r="AF92" s="24">
        <v>0</v>
      </c>
      <c r="AG92" s="24">
        <v>36994</v>
      </c>
    </row>
    <row r="93" spans="1:33" x14ac:dyDescent="0.35">
      <c r="A93" s="70">
        <v>901158187</v>
      </c>
      <c r="B93" s="70" t="s">
        <v>24</v>
      </c>
      <c r="C93" s="70" t="s">
        <v>272</v>
      </c>
      <c r="D93" s="70" t="s">
        <v>13080</v>
      </c>
      <c r="E93" s="70" t="s">
        <v>9363</v>
      </c>
      <c r="F93" s="70" t="s">
        <v>16707</v>
      </c>
      <c r="G93" s="70" t="s">
        <v>16756</v>
      </c>
      <c r="H93" s="70" t="s">
        <v>143</v>
      </c>
      <c r="I93" s="25">
        <v>45261</v>
      </c>
      <c r="J93" s="71">
        <v>720</v>
      </c>
      <c r="K93" s="70" t="s">
        <v>273</v>
      </c>
      <c r="L93" s="70" t="s">
        <v>274</v>
      </c>
      <c r="M93" s="70" t="s">
        <v>9239</v>
      </c>
      <c r="N93" s="70" t="s">
        <v>27</v>
      </c>
      <c r="O93" s="7"/>
      <c r="P93" s="72">
        <v>36994</v>
      </c>
      <c r="Q93" s="72">
        <v>36994</v>
      </c>
      <c r="R93" s="7" t="s">
        <v>16710</v>
      </c>
      <c r="S93" s="7" t="s">
        <v>16710</v>
      </c>
      <c r="T93" s="7" t="s">
        <v>16755</v>
      </c>
      <c r="U93" s="7">
        <v>0</v>
      </c>
      <c r="V93" s="7" t="s">
        <v>16751</v>
      </c>
      <c r="W93" s="7">
        <v>2021</v>
      </c>
      <c r="X93" s="7" t="s">
        <v>16755</v>
      </c>
      <c r="Y93" s="24">
        <v>36994</v>
      </c>
      <c r="Z93" s="24">
        <v>0</v>
      </c>
      <c r="AA93" s="24"/>
      <c r="AB93" s="24">
        <v>0</v>
      </c>
      <c r="AC93" s="24">
        <v>36994</v>
      </c>
      <c r="AD93" s="24">
        <v>0</v>
      </c>
      <c r="AE93" s="24">
        <v>36994</v>
      </c>
      <c r="AF93" s="24">
        <v>0</v>
      </c>
      <c r="AG93" s="24">
        <v>36994</v>
      </c>
    </row>
    <row r="94" spans="1:33" x14ac:dyDescent="0.35">
      <c r="A94" s="70">
        <v>901158187</v>
      </c>
      <c r="B94" s="70" t="s">
        <v>24</v>
      </c>
      <c r="C94" s="70" t="s">
        <v>275</v>
      </c>
      <c r="D94" s="70" t="s">
        <v>13081</v>
      </c>
      <c r="E94" s="70" t="s">
        <v>9364</v>
      </c>
      <c r="F94" s="70" t="s">
        <v>16707</v>
      </c>
      <c r="G94" s="70" t="s">
        <v>16757</v>
      </c>
      <c r="H94" s="70" t="s">
        <v>143</v>
      </c>
      <c r="I94" s="25">
        <v>45261</v>
      </c>
      <c r="J94" s="71">
        <v>720</v>
      </c>
      <c r="K94" s="70" t="s">
        <v>276</v>
      </c>
      <c r="L94" s="70" t="s">
        <v>26</v>
      </c>
      <c r="M94" s="70" t="s">
        <v>9239</v>
      </c>
      <c r="N94" s="70" t="s">
        <v>27</v>
      </c>
      <c r="O94" s="7"/>
      <c r="P94" s="72">
        <v>36994</v>
      </c>
      <c r="Q94" s="72">
        <v>36994</v>
      </c>
      <c r="R94" s="7" t="s">
        <v>16710</v>
      </c>
      <c r="S94" s="7" t="s">
        <v>16710</v>
      </c>
      <c r="T94" s="7" t="s">
        <v>16755</v>
      </c>
      <c r="U94" s="7">
        <v>0</v>
      </c>
      <c r="V94" s="7" t="s">
        <v>16751</v>
      </c>
      <c r="W94" s="7">
        <v>2021</v>
      </c>
      <c r="X94" s="7" t="s">
        <v>16755</v>
      </c>
      <c r="Y94" s="24">
        <v>36994</v>
      </c>
      <c r="Z94" s="24">
        <v>0</v>
      </c>
      <c r="AA94" s="24"/>
      <c r="AB94" s="24">
        <v>0</v>
      </c>
      <c r="AC94" s="24">
        <v>36994</v>
      </c>
      <c r="AD94" s="24">
        <v>0</v>
      </c>
      <c r="AE94" s="24">
        <v>36994</v>
      </c>
      <c r="AF94" s="24">
        <v>0</v>
      </c>
      <c r="AG94" s="24">
        <v>36994</v>
      </c>
    </row>
    <row r="95" spans="1:33" x14ac:dyDescent="0.35">
      <c r="A95" s="70">
        <v>901158187</v>
      </c>
      <c r="B95" s="70" t="s">
        <v>24</v>
      </c>
      <c r="C95" s="70" t="s">
        <v>277</v>
      </c>
      <c r="D95" s="70" t="s">
        <v>13082</v>
      </c>
      <c r="E95" s="70" t="s">
        <v>9365</v>
      </c>
      <c r="F95" s="70" t="s">
        <v>16707</v>
      </c>
      <c r="G95" s="70" t="s">
        <v>16757</v>
      </c>
      <c r="H95" s="70" t="s">
        <v>143</v>
      </c>
      <c r="I95" s="25">
        <v>45261</v>
      </c>
      <c r="J95" s="71">
        <v>720</v>
      </c>
      <c r="K95" s="70" t="s">
        <v>278</v>
      </c>
      <c r="L95" s="70" t="s">
        <v>26</v>
      </c>
      <c r="M95" s="70" t="s">
        <v>9239</v>
      </c>
      <c r="N95" s="70" t="s">
        <v>27</v>
      </c>
      <c r="O95" s="7"/>
      <c r="P95" s="72">
        <v>36994</v>
      </c>
      <c r="Q95" s="72">
        <v>36994</v>
      </c>
      <c r="R95" s="7" t="s">
        <v>16710</v>
      </c>
      <c r="S95" s="7" t="s">
        <v>16710</v>
      </c>
      <c r="T95" s="7" t="s">
        <v>16755</v>
      </c>
      <c r="U95" s="7">
        <v>0</v>
      </c>
      <c r="V95" s="7" t="s">
        <v>16751</v>
      </c>
      <c r="W95" s="7">
        <v>2021</v>
      </c>
      <c r="X95" s="7" t="s">
        <v>16755</v>
      </c>
      <c r="Y95" s="24">
        <v>36994</v>
      </c>
      <c r="Z95" s="24">
        <v>0</v>
      </c>
      <c r="AA95" s="24"/>
      <c r="AB95" s="24">
        <v>0</v>
      </c>
      <c r="AC95" s="24">
        <v>36994</v>
      </c>
      <c r="AD95" s="24">
        <v>0</v>
      </c>
      <c r="AE95" s="24">
        <v>36994</v>
      </c>
      <c r="AF95" s="24">
        <v>0</v>
      </c>
      <c r="AG95" s="24">
        <v>36994</v>
      </c>
    </row>
    <row r="96" spans="1:33" x14ac:dyDescent="0.35">
      <c r="A96" s="70">
        <v>901158187</v>
      </c>
      <c r="B96" s="70" t="s">
        <v>24</v>
      </c>
      <c r="C96" s="70" t="s">
        <v>279</v>
      </c>
      <c r="D96" s="70" t="s">
        <v>13083</v>
      </c>
      <c r="E96" s="70" t="s">
        <v>9366</v>
      </c>
      <c r="F96" s="70" t="s">
        <v>16707</v>
      </c>
      <c r="G96" s="70" t="s">
        <v>16757</v>
      </c>
      <c r="H96" s="70" t="s">
        <v>143</v>
      </c>
      <c r="I96" s="25">
        <v>45261</v>
      </c>
      <c r="J96" s="71">
        <v>720</v>
      </c>
      <c r="K96" s="70" t="s">
        <v>280</v>
      </c>
      <c r="L96" s="70" t="s">
        <v>26</v>
      </c>
      <c r="M96" s="70" t="s">
        <v>9239</v>
      </c>
      <c r="N96" s="70" t="s">
        <v>27</v>
      </c>
      <c r="O96" s="7"/>
      <c r="P96" s="72">
        <v>36994</v>
      </c>
      <c r="Q96" s="72">
        <v>36994</v>
      </c>
      <c r="R96" s="7" t="s">
        <v>16710</v>
      </c>
      <c r="S96" s="7" t="s">
        <v>16710</v>
      </c>
      <c r="T96" s="7" t="s">
        <v>16755</v>
      </c>
      <c r="U96" s="7">
        <v>0</v>
      </c>
      <c r="V96" s="7" t="s">
        <v>16751</v>
      </c>
      <c r="W96" s="7">
        <v>2021</v>
      </c>
      <c r="X96" s="7" t="s">
        <v>16755</v>
      </c>
      <c r="Y96" s="24">
        <v>36994</v>
      </c>
      <c r="Z96" s="24">
        <v>0</v>
      </c>
      <c r="AA96" s="24"/>
      <c r="AB96" s="24">
        <v>0</v>
      </c>
      <c r="AC96" s="24">
        <v>36994</v>
      </c>
      <c r="AD96" s="24">
        <v>0</v>
      </c>
      <c r="AE96" s="24">
        <v>36994</v>
      </c>
      <c r="AF96" s="24">
        <v>0</v>
      </c>
      <c r="AG96" s="24">
        <v>36994</v>
      </c>
    </row>
    <row r="97" spans="1:33" x14ac:dyDescent="0.35">
      <c r="A97" s="70">
        <v>901158187</v>
      </c>
      <c r="B97" s="70" t="s">
        <v>24</v>
      </c>
      <c r="C97" s="70" t="s">
        <v>281</v>
      </c>
      <c r="D97" s="70" t="s">
        <v>13084</v>
      </c>
      <c r="E97" s="70" t="s">
        <v>9367</v>
      </c>
      <c r="F97" s="70" t="s">
        <v>16707</v>
      </c>
      <c r="G97" s="70" t="s">
        <v>16757</v>
      </c>
      <c r="H97" s="70" t="s">
        <v>143</v>
      </c>
      <c r="I97" s="25">
        <v>45261</v>
      </c>
      <c r="J97" s="71">
        <v>720</v>
      </c>
      <c r="K97" s="70" t="s">
        <v>282</v>
      </c>
      <c r="L97" s="70" t="s">
        <v>26</v>
      </c>
      <c r="M97" s="70" t="s">
        <v>9239</v>
      </c>
      <c r="N97" s="70" t="s">
        <v>27</v>
      </c>
      <c r="O97" s="7"/>
      <c r="P97" s="72">
        <v>36994</v>
      </c>
      <c r="Q97" s="72">
        <v>36994</v>
      </c>
      <c r="R97" s="7" t="s">
        <v>16710</v>
      </c>
      <c r="S97" s="7" t="s">
        <v>16710</v>
      </c>
      <c r="T97" s="7" t="s">
        <v>16755</v>
      </c>
      <c r="U97" s="7">
        <v>0</v>
      </c>
      <c r="V97" s="7" t="s">
        <v>16751</v>
      </c>
      <c r="W97" s="7">
        <v>2021</v>
      </c>
      <c r="X97" s="7" t="s">
        <v>16755</v>
      </c>
      <c r="Y97" s="24">
        <v>36994</v>
      </c>
      <c r="Z97" s="24">
        <v>0</v>
      </c>
      <c r="AA97" s="24"/>
      <c r="AB97" s="24">
        <v>0</v>
      </c>
      <c r="AC97" s="24">
        <v>36994</v>
      </c>
      <c r="AD97" s="24">
        <v>0</v>
      </c>
      <c r="AE97" s="24">
        <v>36994</v>
      </c>
      <c r="AF97" s="24">
        <v>0</v>
      </c>
      <c r="AG97" s="24">
        <v>36994</v>
      </c>
    </row>
    <row r="98" spans="1:33" x14ac:dyDescent="0.35">
      <c r="A98" s="70">
        <v>901158187</v>
      </c>
      <c r="B98" s="70" t="s">
        <v>24</v>
      </c>
      <c r="C98" s="70" t="s">
        <v>283</v>
      </c>
      <c r="D98" s="70" t="s">
        <v>13085</v>
      </c>
      <c r="E98" s="70" t="s">
        <v>9368</v>
      </c>
      <c r="F98" s="70" t="s">
        <v>16707</v>
      </c>
      <c r="G98" s="70" t="s">
        <v>16757</v>
      </c>
      <c r="H98" s="70" t="s">
        <v>143</v>
      </c>
      <c r="I98" s="25">
        <v>45261</v>
      </c>
      <c r="J98" s="71">
        <v>720</v>
      </c>
      <c r="K98" s="70" t="s">
        <v>284</v>
      </c>
      <c r="L98" s="70" t="s">
        <v>26</v>
      </c>
      <c r="M98" s="70" t="s">
        <v>9239</v>
      </c>
      <c r="N98" s="70" t="s">
        <v>27</v>
      </c>
      <c r="O98" s="7"/>
      <c r="P98" s="72">
        <v>36994</v>
      </c>
      <c r="Q98" s="72">
        <v>36994</v>
      </c>
      <c r="R98" s="7" t="s">
        <v>16710</v>
      </c>
      <c r="S98" s="7" t="s">
        <v>16710</v>
      </c>
      <c r="T98" s="7" t="s">
        <v>16755</v>
      </c>
      <c r="U98" s="7">
        <v>0</v>
      </c>
      <c r="V98" s="7" t="s">
        <v>16751</v>
      </c>
      <c r="W98" s="7">
        <v>2021</v>
      </c>
      <c r="X98" s="7" t="s">
        <v>16755</v>
      </c>
      <c r="Y98" s="24">
        <v>36994</v>
      </c>
      <c r="Z98" s="24">
        <v>0</v>
      </c>
      <c r="AA98" s="24"/>
      <c r="AB98" s="24">
        <v>0</v>
      </c>
      <c r="AC98" s="24">
        <v>36994</v>
      </c>
      <c r="AD98" s="24">
        <v>0</v>
      </c>
      <c r="AE98" s="24">
        <v>36994</v>
      </c>
      <c r="AF98" s="24">
        <v>0</v>
      </c>
      <c r="AG98" s="24">
        <v>36994</v>
      </c>
    </row>
    <row r="99" spans="1:33" x14ac:dyDescent="0.35">
      <c r="A99" s="70">
        <v>901158187</v>
      </c>
      <c r="B99" s="70" t="s">
        <v>24</v>
      </c>
      <c r="C99" s="70" t="s">
        <v>285</v>
      </c>
      <c r="D99" s="70" t="s">
        <v>13086</v>
      </c>
      <c r="E99" s="70" t="s">
        <v>9369</v>
      </c>
      <c r="F99" s="70" t="s">
        <v>16707</v>
      </c>
      <c r="G99" s="70" t="s">
        <v>16757</v>
      </c>
      <c r="H99" s="70" t="s">
        <v>143</v>
      </c>
      <c r="I99" s="25">
        <v>45261</v>
      </c>
      <c r="J99" s="71">
        <v>720</v>
      </c>
      <c r="K99" s="70" t="s">
        <v>286</v>
      </c>
      <c r="L99" s="70" t="s">
        <v>287</v>
      </c>
      <c r="M99" s="70" t="s">
        <v>9239</v>
      </c>
      <c r="N99" s="70" t="s">
        <v>27</v>
      </c>
      <c r="O99" s="7"/>
      <c r="P99" s="72">
        <v>36994</v>
      </c>
      <c r="Q99" s="72">
        <v>36994</v>
      </c>
      <c r="R99" s="7" t="s">
        <v>16710</v>
      </c>
      <c r="S99" s="7" t="s">
        <v>16710</v>
      </c>
      <c r="T99" s="7" t="s">
        <v>16755</v>
      </c>
      <c r="U99" s="7">
        <v>0</v>
      </c>
      <c r="V99" s="7" t="s">
        <v>16751</v>
      </c>
      <c r="W99" s="7">
        <v>2021</v>
      </c>
      <c r="X99" s="7" t="s">
        <v>16755</v>
      </c>
      <c r="Y99" s="24">
        <v>36994</v>
      </c>
      <c r="Z99" s="24">
        <v>0</v>
      </c>
      <c r="AA99" s="24"/>
      <c r="AB99" s="24">
        <v>0</v>
      </c>
      <c r="AC99" s="24">
        <v>36994</v>
      </c>
      <c r="AD99" s="24">
        <v>0</v>
      </c>
      <c r="AE99" s="24">
        <v>36994</v>
      </c>
      <c r="AF99" s="24">
        <v>0</v>
      </c>
      <c r="AG99" s="24">
        <v>36994</v>
      </c>
    </row>
    <row r="100" spans="1:33" x14ac:dyDescent="0.35">
      <c r="A100" s="70">
        <v>901158187</v>
      </c>
      <c r="B100" s="70" t="s">
        <v>24</v>
      </c>
      <c r="C100" s="70" t="s">
        <v>288</v>
      </c>
      <c r="D100" s="70" t="s">
        <v>13087</v>
      </c>
      <c r="E100" s="70" t="s">
        <v>9370</v>
      </c>
      <c r="F100" s="70" t="s">
        <v>16707</v>
      </c>
      <c r="G100" s="70" t="s">
        <v>16757</v>
      </c>
      <c r="H100" s="70" t="s">
        <v>143</v>
      </c>
      <c r="I100" s="25">
        <v>45261</v>
      </c>
      <c r="J100" s="71">
        <v>720</v>
      </c>
      <c r="K100" s="70" t="s">
        <v>289</v>
      </c>
      <c r="L100" s="70" t="s">
        <v>26</v>
      </c>
      <c r="M100" s="70" t="s">
        <v>9239</v>
      </c>
      <c r="N100" s="70" t="s">
        <v>27</v>
      </c>
      <c r="O100" s="7"/>
      <c r="P100" s="72">
        <v>36994</v>
      </c>
      <c r="Q100" s="72">
        <v>36994</v>
      </c>
      <c r="R100" s="7" t="s">
        <v>16710</v>
      </c>
      <c r="S100" s="7" t="s">
        <v>16710</v>
      </c>
      <c r="T100" s="7" t="s">
        <v>16755</v>
      </c>
      <c r="U100" s="7">
        <v>0</v>
      </c>
      <c r="V100" s="7" t="s">
        <v>16751</v>
      </c>
      <c r="W100" s="7">
        <v>2021</v>
      </c>
      <c r="X100" s="7" t="s">
        <v>16755</v>
      </c>
      <c r="Y100" s="24">
        <v>36994</v>
      </c>
      <c r="Z100" s="24">
        <v>0</v>
      </c>
      <c r="AA100" s="24"/>
      <c r="AB100" s="24">
        <v>0</v>
      </c>
      <c r="AC100" s="24">
        <v>36994</v>
      </c>
      <c r="AD100" s="24">
        <v>0</v>
      </c>
      <c r="AE100" s="24">
        <v>36994</v>
      </c>
      <c r="AF100" s="24">
        <v>0</v>
      </c>
      <c r="AG100" s="24">
        <v>36994</v>
      </c>
    </row>
    <row r="101" spans="1:33" x14ac:dyDescent="0.35">
      <c r="A101" s="70">
        <v>901158187</v>
      </c>
      <c r="B101" s="70" t="s">
        <v>24</v>
      </c>
      <c r="C101" s="70" t="s">
        <v>290</v>
      </c>
      <c r="D101" s="70" t="s">
        <v>13088</v>
      </c>
      <c r="E101" s="70" t="s">
        <v>9371</v>
      </c>
      <c r="F101" s="70" t="s">
        <v>16707</v>
      </c>
      <c r="G101" s="70" t="s">
        <v>16757</v>
      </c>
      <c r="H101" s="70" t="s">
        <v>143</v>
      </c>
      <c r="I101" s="25">
        <v>45261</v>
      </c>
      <c r="J101" s="71">
        <v>720</v>
      </c>
      <c r="K101" s="70" t="s">
        <v>291</v>
      </c>
      <c r="L101" s="70" t="s">
        <v>26</v>
      </c>
      <c r="M101" s="70" t="s">
        <v>9239</v>
      </c>
      <c r="N101" s="70" t="s">
        <v>27</v>
      </c>
      <c r="O101" s="7"/>
      <c r="P101" s="72">
        <v>36994</v>
      </c>
      <c r="Q101" s="72">
        <v>36994</v>
      </c>
      <c r="R101" s="7" t="s">
        <v>16710</v>
      </c>
      <c r="S101" s="7" t="s">
        <v>16710</v>
      </c>
      <c r="T101" s="7" t="s">
        <v>16755</v>
      </c>
      <c r="U101" s="7">
        <v>0</v>
      </c>
      <c r="V101" s="7" t="s">
        <v>16751</v>
      </c>
      <c r="W101" s="7">
        <v>2021</v>
      </c>
      <c r="X101" s="7" t="s">
        <v>16755</v>
      </c>
      <c r="Y101" s="24">
        <v>36994</v>
      </c>
      <c r="Z101" s="24">
        <v>0</v>
      </c>
      <c r="AA101" s="24"/>
      <c r="AB101" s="24">
        <v>0</v>
      </c>
      <c r="AC101" s="24">
        <v>36994</v>
      </c>
      <c r="AD101" s="24">
        <v>0</v>
      </c>
      <c r="AE101" s="24">
        <v>36994</v>
      </c>
      <c r="AF101" s="24">
        <v>0</v>
      </c>
      <c r="AG101" s="24">
        <v>36994</v>
      </c>
    </row>
    <row r="102" spans="1:33" x14ac:dyDescent="0.35">
      <c r="A102" s="70">
        <v>901158187</v>
      </c>
      <c r="B102" s="70" t="s">
        <v>24</v>
      </c>
      <c r="C102" s="70" t="s">
        <v>292</v>
      </c>
      <c r="D102" s="70" t="s">
        <v>13089</v>
      </c>
      <c r="E102" s="70" t="s">
        <v>9372</v>
      </c>
      <c r="F102" s="70" t="s">
        <v>16707</v>
      </c>
      <c r="G102" s="70" t="s">
        <v>16757</v>
      </c>
      <c r="H102" s="70" t="s">
        <v>143</v>
      </c>
      <c r="I102" s="25">
        <v>45261</v>
      </c>
      <c r="J102" s="71">
        <v>720</v>
      </c>
      <c r="K102" s="70" t="s">
        <v>293</v>
      </c>
      <c r="L102" s="70" t="s">
        <v>294</v>
      </c>
      <c r="M102" s="70" t="s">
        <v>9239</v>
      </c>
      <c r="N102" s="70" t="s">
        <v>27</v>
      </c>
      <c r="O102" s="7"/>
      <c r="P102" s="72">
        <v>36994</v>
      </c>
      <c r="Q102" s="72">
        <v>36994</v>
      </c>
      <c r="R102" s="7" t="s">
        <v>16710</v>
      </c>
      <c r="S102" s="7" t="s">
        <v>16710</v>
      </c>
      <c r="T102" s="7" t="s">
        <v>16755</v>
      </c>
      <c r="U102" s="7">
        <v>0</v>
      </c>
      <c r="V102" s="7" t="s">
        <v>16751</v>
      </c>
      <c r="W102" s="7">
        <v>2021</v>
      </c>
      <c r="X102" s="7" t="s">
        <v>16755</v>
      </c>
      <c r="Y102" s="24">
        <v>36994</v>
      </c>
      <c r="Z102" s="24">
        <v>0</v>
      </c>
      <c r="AA102" s="24"/>
      <c r="AB102" s="24">
        <v>0</v>
      </c>
      <c r="AC102" s="24">
        <v>36994</v>
      </c>
      <c r="AD102" s="24">
        <v>0</v>
      </c>
      <c r="AE102" s="24">
        <v>36994</v>
      </c>
      <c r="AF102" s="24">
        <v>0</v>
      </c>
      <c r="AG102" s="24">
        <v>36994</v>
      </c>
    </row>
    <row r="103" spans="1:33" x14ac:dyDescent="0.35">
      <c r="A103" s="70">
        <v>901158187</v>
      </c>
      <c r="B103" s="70" t="s">
        <v>24</v>
      </c>
      <c r="C103" s="70" t="s">
        <v>295</v>
      </c>
      <c r="D103" s="70" t="s">
        <v>13090</v>
      </c>
      <c r="E103" s="70" t="s">
        <v>9373</v>
      </c>
      <c r="F103" s="70" t="s">
        <v>16707</v>
      </c>
      <c r="G103" s="70" t="s">
        <v>16757</v>
      </c>
      <c r="H103" s="70" t="s">
        <v>157</v>
      </c>
      <c r="I103" s="25">
        <v>45261</v>
      </c>
      <c r="J103" s="71">
        <v>720</v>
      </c>
      <c r="K103" s="70" t="s">
        <v>296</v>
      </c>
      <c r="L103" s="70" t="s">
        <v>26</v>
      </c>
      <c r="M103" s="70" t="s">
        <v>9239</v>
      </c>
      <c r="N103" s="70" t="s">
        <v>27</v>
      </c>
      <c r="O103" s="7"/>
      <c r="P103" s="72">
        <v>36994</v>
      </c>
      <c r="Q103" s="72">
        <v>36994</v>
      </c>
      <c r="R103" s="7" t="s">
        <v>16710</v>
      </c>
      <c r="S103" s="7" t="s">
        <v>16710</v>
      </c>
      <c r="T103" s="7" t="s">
        <v>16755</v>
      </c>
      <c r="U103" s="7">
        <v>0</v>
      </c>
      <c r="V103" s="7" t="s">
        <v>16751</v>
      </c>
      <c r="W103" s="7">
        <v>2021</v>
      </c>
      <c r="X103" s="7" t="s">
        <v>16755</v>
      </c>
      <c r="Y103" s="24">
        <v>36994</v>
      </c>
      <c r="Z103" s="24">
        <v>0</v>
      </c>
      <c r="AA103" s="24"/>
      <c r="AB103" s="24">
        <v>0</v>
      </c>
      <c r="AC103" s="24">
        <v>36994</v>
      </c>
      <c r="AD103" s="24">
        <v>0</v>
      </c>
      <c r="AE103" s="24">
        <v>36994</v>
      </c>
      <c r="AF103" s="24">
        <v>0</v>
      </c>
      <c r="AG103" s="24">
        <v>36994</v>
      </c>
    </row>
    <row r="104" spans="1:33" x14ac:dyDescent="0.35">
      <c r="A104" s="70">
        <v>901158187</v>
      </c>
      <c r="B104" s="70" t="s">
        <v>24</v>
      </c>
      <c r="C104" s="70" t="s">
        <v>297</v>
      </c>
      <c r="D104" s="70" t="s">
        <v>13091</v>
      </c>
      <c r="E104" s="70" t="s">
        <v>9374</v>
      </c>
      <c r="F104" s="70"/>
      <c r="G104" s="70" t="s">
        <v>16754</v>
      </c>
      <c r="H104" s="70" t="s">
        <v>117</v>
      </c>
      <c r="I104" s="25">
        <v>45261</v>
      </c>
      <c r="J104" s="71">
        <v>720</v>
      </c>
      <c r="K104" s="70" t="s">
        <v>299</v>
      </c>
      <c r="L104" s="70" t="s">
        <v>26</v>
      </c>
      <c r="M104" s="70" t="s">
        <v>9239</v>
      </c>
      <c r="N104" s="70" t="s">
        <v>27</v>
      </c>
      <c r="O104" s="7"/>
      <c r="P104" s="72">
        <v>36994</v>
      </c>
      <c r="Q104" s="72">
        <v>36994</v>
      </c>
      <c r="R104" s="7" t="s">
        <v>16710</v>
      </c>
      <c r="S104" s="7" t="s">
        <v>16710</v>
      </c>
      <c r="T104" s="7" t="s">
        <v>16755</v>
      </c>
      <c r="U104" s="7">
        <v>0</v>
      </c>
      <c r="V104" s="7" t="s">
        <v>16751</v>
      </c>
      <c r="W104" s="7">
        <v>2021</v>
      </c>
      <c r="X104" s="7" t="s">
        <v>16755</v>
      </c>
      <c r="Y104" s="24">
        <v>36994</v>
      </c>
      <c r="Z104" s="24">
        <v>0</v>
      </c>
      <c r="AA104" s="24"/>
      <c r="AB104" s="24">
        <v>0</v>
      </c>
      <c r="AC104" s="24">
        <v>36994</v>
      </c>
      <c r="AD104" s="24">
        <v>0</v>
      </c>
      <c r="AE104" s="24">
        <v>36994</v>
      </c>
      <c r="AF104" s="24">
        <v>0</v>
      </c>
      <c r="AG104" s="24">
        <v>36994</v>
      </c>
    </row>
    <row r="105" spans="1:33" x14ac:dyDescent="0.35">
      <c r="A105" s="70">
        <v>901158187</v>
      </c>
      <c r="B105" s="70" t="s">
        <v>24</v>
      </c>
      <c r="C105" s="70" t="s">
        <v>300</v>
      </c>
      <c r="D105" s="70" t="s">
        <v>13092</v>
      </c>
      <c r="E105" s="70" t="s">
        <v>9375</v>
      </c>
      <c r="F105" s="70" t="s">
        <v>16707</v>
      </c>
      <c r="G105" s="70" t="s">
        <v>16754</v>
      </c>
      <c r="H105" s="70" t="s">
        <v>117</v>
      </c>
      <c r="I105" s="25">
        <v>45261</v>
      </c>
      <c r="J105" s="71">
        <v>720</v>
      </c>
      <c r="K105" s="70" t="s">
        <v>301</v>
      </c>
      <c r="L105" s="70" t="s">
        <v>26</v>
      </c>
      <c r="M105" s="70" t="s">
        <v>9239</v>
      </c>
      <c r="N105" s="70" t="s">
        <v>27</v>
      </c>
      <c r="O105" s="7"/>
      <c r="P105" s="72">
        <v>36994</v>
      </c>
      <c r="Q105" s="72">
        <v>36994</v>
      </c>
      <c r="R105" s="7" t="s">
        <v>16710</v>
      </c>
      <c r="S105" s="7" t="s">
        <v>16710</v>
      </c>
      <c r="T105" s="7" t="s">
        <v>16755</v>
      </c>
      <c r="U105" s="7">
        <v>0</v>
      </c>
      <c r="V105" s="7" t="s">
        <v>16751</v>
      </c>
      <c r="W105" s="7">
        <v>2021</v>
      </c>
      <c r="X105" s="7" t="s">
        <v>16755</v>
      </c>
      <c r="Y105" s="24">
        <v>36994</v>
      </c>
      <c r="Z105" s="24">
        <v>0</v>
      </c>
      <c r="AA105" s="24"/>
      <c r="AB105" s="24">
        <v>0</v>
      </c>
      <c r="AC105" s="24">
        <v>36994</v>
      </c>
      <c r="AD105" s="24">
        <v>0</v>
      </c>
      <c r="AE105" s="24">
        <v>36994</v>
      </c>
      <c r="AF105" s="24">
        <v>0</v>
      </c>
      <c r="AG105" s="24">
        <v>36994</v>
      </c>
    </row>
    <row r="106" spans="1:33" x14ac:dyDescent="0.35">
      <c r="A106" s="70">
        <v>901158187</v>
      </c>
      <c r="B106" s="70" t="s">
        <v>24</v>
      </c>
      <c r="C106" s="70" t="s">
        <v>302</v>
      </c>
      <c r="D106" s="70" t="s">
        <v>13093</v>
      </c>
      <c r="E106" s="70" t="s">
        <v>9376</v>
      </c>
      <c r="F106" s="70" t="s">
        <v>16707</v>
      </c>
      <c r="G106" s="70" t="s">
        <v>16754</v>
      </c>
      <c r="H106" s="70" t="s">
        <v>125</v>
      </c>
      <c r="I106" s="25">
        <v>45261</v>
      </c>
      <c r="J106" s="71">
        <v>720</v>
      </c>
      <c r="K106" s="70" t="s">
        <v>303</v>
      </c>
      <c r="L106" s="70" t="s">
        <v>26</v>
      </c>
      <c r="M106" s="70" t="s">
        <v>9239</v>
      </c>
      <c r="N106" s="70" t="s">
        <v>27</v>
      </c>
      <c r="O106" s="7"/>
      <c r="P106" s="72">
        <v>19423</v>
      </c>
      <c r="Q106" s="72">
        <v>19423</v>
      </c>
      <c r="R106" s="7" t="s">
        <v>16710</v>
      </c>
      <c r="S106" s="7" t="s">
        <v>16710</v>
      </c>
      <c r="T106" s="7" t="s">
        <v>16755</v>
      </c>
      <c r="U106" s="7">
        <v>0</v>
      </c>
      <c r="V106" s="7" t="s">
        <v>16751</v>
      </c>
      <c r="W106" s="7">
        <v>2021</v>
      </c>
      <c r="X106" s="7" t="s">
        <v>16755</v>
      </c>
      <c r="Y106" s="24">
        <v>19423</v>
      </c>
      <c r="Z106" s="24">
        <v>0</v>
      </c>
      <c r="AA106" s="24"/>
      <c r="AB106" s="24">
        <v>0</v>
      </c>
      <c r="AC106" s="24">
        <v>19423</v>
      </c>
      <c r="AD106" s="24">
        <v>0</v>
      </c>
      <c r="AE106" s="24">
        <v>19423</v>
      </c>
      <c r="AF106" s="24">
        <v>0</v>
      </c>
      <c r="AG106" s="24">
        <v>19423</v>
      </c>
    </row>
    <row r="107" spans="1:33" x14ac:dyDescent="0.35">
      <c r="A107" s="70">
        <v>901158187</v>
      </c>
      <c r="B107" s="70" t="s">
        <v>24</v>
      </c>
      <c r="C107" s="70" t="s">
        <v>304</v>
      </c>
      <c r="D107" s="70" t="s">
        <v>13094</v>
      </c>
      <c r="E107" s="70" t="s">
        <v>9377</v>
      </c>
      <c r="F107" s="70" t="s">
        <v>16707</v>
      </c>
      <c r="G107" s="70" t="s">
        <v>16757</v>
      </c>
      <c r="H107" s="70" t="s">
        <v>104</v>
      </c>
      <c r="I107" s="25">
        <v>45261</v>
      </c>
      <c r="J107" s="71">
        <v>720</v>
      </c>
      <c r="K107" s="70" t="s">
        <v>305</v>
      </c>
      <c r="L107" s="70" t="s">
        <v>306</v>
      </c>
      <c r="M107" s="70" t="s">
        <v>9239</v>
      </c>
      <c r="N107" s="70" t="s">
        <v>27</v>
      </c>
      <c r="O107" s="7"/>
      <c r="P107" s="72">
        <v>260000</v>
      </c>
      <c r="Q107" s="72">
        <v>80000</v>
      </c>
      <c r="R107" s="7" t="s">
        <v>16710</v>
      </c>
      <c r="S107" s="7" t="s">
        <v>16710</v>
      </c>
      <c r="T107" s="7" t="s">
        <v>16755</v>
      </c>
      <c r="U107" s="7">
        <v>0</v>
      </c>
      <c r="V107" s="7" t="s">
        <v>16751</v>
      </c>
      <c r="W107" s="7">
        <v>2021</v>
      </c>
      <c r="X107" s="7" t="s">
        <v>16755</v>
      </c>
      <c r="Y107" s="24">
        <v>260000</v>
      </c>
      <c r="Z107" s="24">
        <v>0</v>
      </c>
      <c r="AA107" s="24"/>
      <c r="AB107" s="24">
        <v>0</v>
      </c>
      <c r="AC107" s="24">
        <v>260000</v>
      </c>
      <c r="AD107" s="24">
        <v>0</v>
      </c>
      <c r="AE107" s="24">
        <v>260000</v>
      </c>
      <c r="AF107" s="24">
        <v>0</v>
      </c>
      <c r="AG107" s="24">
        <v>260000</v>
      </c>
    </row>
    <row r="108" spans="1:33" x14ac:dyDescent="0.35">
      <c r="A108" s="70">
        <v>901158187</v>
      </c>
      <c r="B108" s="70" t="s">
        <v>24</v>
      </c>
      <c r="C108" s="70" t="s">
        <v>307</v>
      </c>
      <c r="D108" s="70" t="s">
        <v>13095</v>
      </c>
      <c r="E108" s="70" t="s">
        <v>9378</v>
      </c>
      <c r="F108" s="70" t="s">
        <v>16707</v>
      </c>
      <c r="G108" s="70" t="s">
        <v>16757</v>
      </c>
      <c r="H108" s="70" t="s">
        <v>71</v>
      </c>
      <c r="I108" s="25">
        <v>45261</v>
      </c>
      <c r="J108" s="71">
        <v>720</v>
      </c>
      <c r="K108" s="70" t="s">
        <v>308</v>
      </c>
      <c r="L108" s="70" t="s">
        <v>309</v>
      </c>
      <c r="M108" s="70" t="s">
        <v>9239</v>
      </c>
      <c r="N108" s="70" t="s">
        <v>27</v>
      </c>
      <c r="O108" s="7"/>
      <c r="P108" s="72">
        <v>440000</v>
      </c>
      <c r="Q108" s="72">
        <v>80000</v>
      </c>
      <c r="R108" s="7" t="s">
        <v>16710</v>
      </c>
      <c r="S108" s="7" t="s">
        <v>16710</v>
      </c>
      <c r="T108" s="7" t="s">
        <v>16755</v>
      </c>
      <c r="U108" s="7">
        <v>0</v>
      </c>
      <c r="V108" s="7" t="s">
        <v>16751</v>
      </c>
      <c r="W108" s="7">
        <v>2021</v>
      </c>
      <c r="X108" s="7" t="s">
        <v>16755</v>
      </c>
      <c r="Y108" s="24">
        <v>440000</v>
      </c>
      <c r="Z108" s="24">
        <v>0</v>
      </c>
      <c r="AA108" s="24"/>
      <c r="AB108" s="24">
        <v>0</v>
      </c>
      <c r="AC108" s="24">
        <v>440000</v>
      </c>
      <c r="AD108" s="24">
        <v>0</v>
      </c>
      <c r="AE108" s="24">
        <v>440000</v>
      </c>
      <c r="AF108" s="24">
        <v>0</v>
      </c>
      <c r="AG108" s="24">
        <v>440000</v>
      </c>
    </row>
    <row r="109" spans="1:33" x14ac:dyDescent="0.35">
      <c r="A109" s="70">
        <v>901158187</v>
      </c>
      <c r="B109" s="70" t="s">
        <v>24</v>
      </c>
      <c r="C109" s="70" t="s">
        <v>310</v>
      </c>
      <c r="D109" s="70" t="s">
        <v>13096</v>
      </c>
      <c r="E109" s="70" t="s">
        <v>9379</v>
      </c>
      <c r="F109" s="70" t="s">
        <v>16707</v>
      </c>
      <c r="G109" s="70" t="s">
        <v>16754</v>
      </c>
      <c r="H109" s="70" t="s">
        <v>100</v>
      </c>
      <c r="I109" s="25">
        <v>45261</v>
      </c>
      <c r="J109" s="71">
        <v>720</v>
      </c>
      <c r="K109" s="70" t="s">
        <v>311</v>
      </c>
      <c r="L109" s="70" t="s">
        <v>26</v>
      </c>
      <c r="M109" s="70" t="s">
        <v>9239</v>
      </c>
      <c r="N109" s="70" t="s">
        <v>27</v>
      </c>
      <c r="O109" s="7"/>
      <c r="P109" s="72">
        <v>180000</v>
      </c>
      <c r="Q109" s="72">
        <v>180000</v>
      </c>
      <c r="R109" s="7" t="s">
        <v>16710</v>
      </c>
      <c r="S109" s="7" t="s">
        <v>16710</v>
      </c>
      <c r="T109" s="7" t="s">
        <v>16755</v>
      </c>
      <c r="U109" s="7">
        <v>0</v>
      </c>
      <c r="V109" s="7" t="s">
        <v>16751</v>
      </c>
      <c r="W109" s="7">
        <v>2021</v>
      </c>
      <c r="X109" s="7" t="s">
        <v>16755</v>
      </c>
      <c r="Y109" s="24">
        <v>180000</v>
      </c>
      <c r="Z109" s="24">
        <v>0</v>
      </c>
      <c r="AA109" s="24"/>
      <c r="AB109" s="24">
        <v>0</v>
      </c>
      <c r="AC109" s="24">
        <v>180000</v>
      </c>
      <c r="AD109" s="24">
        <v>0</v>
      </c>
      <c r="AE109" s="24">
        <v>180000</v>
      </c>
      <c r="AF109" s="24">
        <v>0</v>
      </c>
      <c r="AG109" s="24">
        <v>180000</v>
      </c>
    </row>
    <row r="110" spans="1:33" x14ac:dyDescent="0.35">
      <c r="A110" s="70">
        <v>901158187</v>
      </c>
      <c r="B110" s="70" t="s">
        <v>24</v>
      </c>
      <c r="C110" s="70" t="s">
        <v>312</v>
      </c>
      <c r="D110" s="70" t="s">
        <v>13097</v>
      </c>
      <c r="E110" s="70" t="s">
        <v>9380</v>
      </c>
      <c r="F110" s="70" t="s">
        <v>16707</v>
      </c>
      <c r="G110" s="70" t="s">
        <v>16756</v>
      </c>
      <c r="H110" s="70" t="s">
        <v>110</v>
      </c>
      <c r="I110" s="25">
        <v>45261</v>
      </c>
      <c r="J110" s="71">
        <v>720</v>
      </c>
      <c r="K110" s="70" t="s">
        <v>313</v>
      </c>
      <c r="L110" s="70" t="s">
        <v>26</v>
      </c>
      <c r="M110" s="70" t="s">
        <v>9239</v>
      </c>
      <c r="N110" s="70" t="s">
        <v>27</v>
      </c>
      <c r="O110" s="7"/>
      <c r="P110" s="72">
        <v>216994</v>
      </c>
      <c r="Q110" s="72">
        <v>216994</v>
      </c>
      <c r="R110" s="7" t="s">
        <v>16710</v>
      </c>
      <c r="S110" s="7" t="s">
        <v>16710</v>
      </c>
      <c r="T110" s="7" t="s">
        <v>16755</v>
      </c>
      <c r="U110" s="7">
        <v>0</v>
      </c>
      <c r="V110" s="7" t="s">
        <v>16751</v>
      </c>
      <c r="W110" s="7">
        <v>2021</v>
      </c>
      <c r="X110" s="7" t="s">
        <v>16755</v>
      </c>
      <c r="Y110" s="24">
        <v>216994</v>
      </c>
      <c r="Z110" s="24">
        <v>0</v>
      </c>
      <c r="AA110" s="24"/>
      <c r="AB110" s="24">
        <v>0</v>
      </c>
      <c r="AC110" s="24">
        <v>216994</v>
      </c>
      <c r="AD110" s="24">
        <v>0</v>
      </c>
      <c r="AE110" s="24">
        <v>216994</v>
      </c>
      <c r="AF110" s="24">
        <v>0</v>
      </c>
      <c r="AG110" s="24">
        <v>216994</v>
      </c>
    </row>
    <row r="111" spans="1:33" x14ac:dyDescent="0.35">
      <c r="A111" s="70">
        <v>901158187</v>
      </c>
      <c r="B111" s="70" t="s">
        <v>24</v>
      </c>
      <c r="C111" s="70" t="s">
        <v>314</v>
      </c>
      <c r="D111" s="70" t="s">
        <v>13098</v>
      </c>
      <c r="E111" s="70" t="s">
        <v>9381</v>
      </c>
      <c r="F111" s="70" t="s">
        <v>16707</v>
      </c>
      <c r="G111" s="70" t="s">
        <v>16757</v>
      </c>
      <c r="H111" s="70" t="s">
        <v>315</v>
      </c>
      <c r="I111" s="25">
        <v>45261</v>
      </c>
      <c r="J111" s="71">
        <v>720</v>
      </c>
      <c r="K111" s="70" t="s">
        <v>316</v>
      </c>
      <c r="L111" s="70" t="s">
        <v>26</v>
      </c>
      <c r="M111" s="70" t="s">
        <v>9239</v>
      </c>
      <c r="N111" s="70" t="s">
        <v>27</v>
      </c>
      <c r="O111" s="7"/>
      <c r="P111" s="72">
        <v>260000</v>
      </c>
      <c r="Q111" s="72">
        <v>80000</v>
      </c>
      <c r="R111" s="7" t="s">
        <v>16710</v>
      </c>
      <c r="S111" s="7" t="s">
        <v>16710</v>
      </c>
      <c r="T111" s="7" t="s">
        <v>16755</v>
      </c>
      <c r="U111" s="7">
        <v>0</v>
      </c>
      <c r="V111" s="7" t="s">
        <v>16751</v>
      </c>
      <c r="W111" s="7">
        <v>2020</v>
      </c>
      <c r="X111" s="7" t="s">
        <v>16755</v>
      </c>
      <c r="Y111" s="24">
        <v>260000</v>
      </c>
      <c r="Z111" s="24">
        <v>0</v>
      </c>
      <c r="AA111" s="24"/>
      <c r="AB111" s="24">
        <v>0</v>
      </c>
      <c r="AC111" s="24">
        <v>260000</v>
      </c>
      <c r="AD111" s="24">
        <v>0</v>
      </c>
      <c r="AE111" s="24">
        <v>260000</v>
      </c>
      <c r="AF111" s="24">
        <v>0</v>
      </c>
      <c r="AG111" s="24">
        <v>260000</v>
      </c>
    </row>
    <row r="112" spans="1:33" x14ac:dyDescent="0.35">
      <c r="A112" s="70">
        <v>901158187</v>
      </c>
      <c r="B112" s="70" t="s">
        <v>24</v>
      </c>
      <c r="C112" s="70" t="s">
        <v>317</v>
      </c>
      <c r="D112" s="70" t="s">
        <v>13099</v>
      </c>
      <c r="E112" s="70" t="s">
        <v>9382</v>
      </c>
      <c r="F112" s="70" t="s">
        <v>16707</v>
      </c>
      <c r="G112" s="70" t="s">
        <v>16754</v>
      </c>
      <c r="H112" s="70" t="s">
        <v>110</v>
      </c>
      <c r="I112" s="25">
        <v>45261</v>
      </c>
      <c r="J112" s="71">
        <v>720</v>
      </c>
      <c r="K112" s="70" t="s">
        <v>318</v>
      </c>
      <c r="L112" s="70" t="s">
        <v>319</v>
      </c>
      <c r="M112" s="70" t="s">
        <v>9239</v>
      </c>
      <c r="N112" s="70" t="s">
        <v>27</v>
      </c>
      <c r="O112" s="7"/>
      <c r="P112" s="72">
        <v>216994</v>
      </c>
      <c r="Q112" s="72">
        <v>216994</v>
      </c>
      <c r="R112" s="7" t="s">
        <v>16710</v>
      </c>
      <c r="S112" s="7" t="s">
        <v>16710</v>
      </c>
      <c r="T112" s="7" t="s">
        <v>16755</v>
      </c>
      <c r="U112" s="7">
        <v>0</v>
      </c>
      <c r="V112" s="7" t="s">
        <v>16751</v>
      </c>
      <c r="W112" s="7">
        <v>2021</v>
      </c>
      <c r="X112" s="7" t="s">
        <v>16755</v>
      </c>
      <c r="Y112" s="24">
        <v>216994</v>
      </c>
      <c r="Z112" s="24">
        <v>0</v>
      </c>
      <c r="AA112" s="24"/>
      <c r="AB112" s="24">
        <v>0</v>
      </c>
      <c r="AC112" s="24">
        <v>216994</v>
      </c>
      <c r="AD112" s="24">
        <v>0</v>
      </c>
      <c r="AE112" s="24">
        <v>216994</v>
      </c>
      <c r="AF112" s="24">
        <v>0</v>
      </c>
      <c r="AG112" s="24">
        <v>216994</v>
      </c>
    </row>
    <row r="113" spans="1:33" x14ac:dyDescent="0.35">
      <c r="A113" s="70">
        <v>901158187</v>
      </c>
      <c r="B113" s="70" t="s">
        <v>24</v>
      </c>
      <c r="C113" s="70" t="s">
        <v>320</v>
      </c>
      <c r="D113" s="70" t="s">
        <v>13100</v>
      </c>
      <c r="E113" s="70" t="s">
        <v>9383</v>
      </c>
      <c r="F113" s="70" t="s">
        <v>16707</v>
      </c>
      <c r="G113" s="70" t="s">
        <v>16754</v>
      </c>
      <c r="H113" s="70" t="s">
        <v>110</v>
      </c>
      <c r="I113" s="25">
        <v>45261</v>
      </c>
      <c r="J113" s="71">
        <v>720</v>
      </c>
      <c r="K113" s="70" t="s">
        <v>321</v>
      </c>
      <c r="L113" s="70" t="s">
        <v>322</v>
      </c>
      <c r="M113" s="70" t="s">
        <v>9239</v>
      </c>
      <c r="N113" s="70" t="s">
        <v>27</v>
      </c>
      <c r="O113" s="7"/>
      <c r="P113" s="72">
        <v>216994</v>
      </c>
      <c r="Q113" s="72">
        <v>216994</v>
      </c>
      <c r="R113" s="7" t="s">
        <v>16710</v>
      </c>
      <c r="S113" s="7" t="s">
        <v>16710</v>
      </c>
      <c r="T113" s="7" t="s">
        <v>16755</v>
      </c>
      <c r="U113" s="7">
        <v>0</v>
      </c>
      <c r="V113" s="7" t="s">
        <v>16751</v>
      </c>
      <c r="W113" s="7">
        <v>2021</v>
      </c>
      <c r="X113" s="7" t="s">
        <v>16755</v>
      </c>
      <c r="Y113" s="24">
        <v>216994</v>
      </c>
      <c r="Z113" s="24">
        <v>0</v>
      </c>
      <c r="AA113" s="24"/>
      <c r="AB113" s="24">
        <v>0</v>
      </c>
      <c r="AC113" s="24">
        <v>216994</v>
      </c>
      <c r="AD113" s="24">
        <v>0</v>
      </c>
      <c r="AE113" s="24">
        <v>216994</v>
      </c>
      <c r="AF113" s="24">
        <v>0</v>
      </c>
      <c r="AG113" s="24">
        <v>216994</v>
      </c>
    </row>
    <row r="114" spans="1:33" x14ac:dyDescent="0.35">
      <c r="A114" s="70">
        <v>901158187</v>
      </c>
      <c r="B114" s="70" t="s">
        <v>24</v>
      </c>
      <c r="C114" s="70" t="s">
        <v>323</v>
      </c>
      <c r="D114" s="70" t="s">
        <v>13101</v>
      </c>
      <c r="E114" s="70" t="s">
        <v>9384</v>
      </c>
      <c r="F114" s="70" t="s">
        <v>16707</v>
      </c>
      <c r="G114" s="70" t="s">
        <v>16754</v>
      </c>
      <c r="H114" s="70" t="s">
        <v>136</v>
      </c>
      <c r="I114" s="25">
        <v>45261</v>
      </c>
      <c r="J114" s="71">
        <v>720</v>
      </c>
      <c r="K114" s="70" t="s">
        <v>324</v>
      </c>
      <c r="L114" s="70" t="s">
        <v>26</v>
      </c>
      <c r="M114" s="70" t="s">
        <v>9239</v>
      </c>
      <c r="N114" s="70" t="s">
        <v>27</v>
      </c>
      <c r="O114" s="7"/>
      <c r="P114" s="72">
        <v>99423</v>
      </c>
      <c r="Q114" s="72">
        <v>99423</v>
      </c>
      <c r="R114" s="7" t="s">
        <v>16710</v>
      </c>
      <c r="S114" s="7" t="s">
        <v>16710</v>
      </c>
      <c r="T114" s="7" t="s">
        <v>16755</v>
      </c>
      <c r="U114" s="7">
        <v>0</v>
      </c>
      <c r="V114" s="7" t="s">
        <v>16751</v>
      </c>
      <c r="W114" s="7">
        <v>2021</v>
      </c>
      <c r="X114" s="7" t="s">
        <v>16755</v>
      </c>
      <c r="Y114" s="24">
        <v>99423</v>
      </c>
      <c r="Z114" s="24">
        <v>0</v>
      </c>
      <c r="AA114" s="24"/>
      <c r="AB114" s="24">
        <v>0</v>
      </c>
      <c r="AC114" s="24">
        <v>99423</v>
      </c>
      <c r="AD114" s="24">
        <v>0</v>
      </c>
      <c r="AE114" s="24">
        <v>99423</v>
      </c>
      <c r="AF114" s="24">
        <v>0</v>
      </c>
      <c r="AG114" s="24">
        <v>99423</v>
      </c>
    </row>
    <row r="115" spans="1:33" x14ac:dyDescent="0.35">
      <c r="A115" s="70">
        <v>901158187</v>
      </c>
      <c r="B115" s="70" t="s">
        <v>24</v>
      </c>
      <c r="C115" s="70" t="s">
        <v>325</v>
      </c>
      <c r="D115" s="70" t="s">
        <v>13102</v>
      </c>
      <c r="E115" s="70" t="s">
        <v>9385</v>
      </c>
      <c r="F115" s="70" t="s">
        <v>16707</v>
      </c>
      <c r="G115" s="70" t="s">
        <v>16754</v>
      </c>
      <c r="H115" s="70" t="s">
        <v>136</v>
      </c>
      <c r="I115" s="25">
        <v>45261</v>
      </c>
      <c r="J115" s="71">
        <v>720</v>
      </c>
      <c r="K115" s="70" t="s">
        <v>326</v>
      </c>
      <c r="L115" s="70" t="s">
        <v>327</v>
      </c>
      <c r="M115" s="70" t="s">
        <v>9239</v>
      </c>
      <c r="N115" s="70" t="s">
        <v>27</v>
      </c>
      <c r="O115" s="7"/>
      <c r="P115" s="72">
        <v>216994</v>
      </c>
      <c r="Q115" s="72">
        <v>216994</v>
      </c>
      <c r="R115" s="7" t="s">
        <v>16710</v>
      </c>
      <c r="S115" s="7" t="s">
        <v>16710</v>
      </c>
      <c r="T115" s="7" t="s">
        <v>16755</v>
      </c>
      <c r="U115" s="7">
        <v>0</v>
      </c>
      <c r="V115" s="7" t="s">
        <v>16751</v>
      </c>
      <c r="W115" s="7">
        <v>2021</v>
      </c>
      <c r="X115" s="7" t="s">
        <v>16755</v>
      </c>
      <c r="Y115" s="24">
        <v>216994</v>
      </c>
      <c r="Z115" s="24">
        <v>0</v>
      </c>
      <c r="AA115" s="24"/>
      <c r="AB115" s="24">
        <v>0</v>
      </c>
      <c r="AC115" s="24">
        <v>216994</v>
      </c>
      <c r="AD115" s="24">
        <v>0</v>
      </c>
      <c r="AE115" s="24">
        <v>216994</v>
      </c>
      <c r="AF115" s="24">
        <v>0</v>
      </c>
      <c r="AG115" s="24">
        <v>216994</v>
      </c>
    </row>
    <row r="116" spans="1:33" x14ac:dyDescent="0.35">
      <c r="A116" s="70">
        <v>901158187</v>
      </c>
      <c r="B116" s="70" t="s">
        <v>24</v>
      </c>
      <c r="C116" s="70" t="s">
        <v>328</v>
      </c>
      <c r="D116" s="70" t="s">
        <v>13103</v>
      </c>
      <c r="E116" s="70" t="s">
        <v>9386</v>
      </c>
      <c r="F116" s="70" t="s">
        <v>16707</v>
      </c>
      <c r="G116" s="70" t="s">
        <v>16754</v>
      </c>
      <c r="H116" s="70" t="s">
        <v>136</v>
      </c>
      <c r="I116" s="25">
        <v>45261</v>
      </c>
      <c r="J116" s="71">
        <v>720</v>
      </c>
      <c r="K116" s="70" t="s">
        <v>329</v>
      </c>
      <c r="L116" s="70" t="s">
        <v>26</v>
      </c>
      <c r="M116" s="70" t="s">
        <v>9239</v>
      </c>
      <c r="N116" s="70" t="s">
        <v>27</v>
      </c>
      <c r="O116" s="7"/>
      <c r="P116" s="72">
        <v>216994</v>
      </c>
      <c r="Q116" s="72">
        <v>216994</v>
      </c>
      <c r="R116" s="7" t="s">
        <v>16710</v>
      </c>
      <c r="S116" s="7" t="s">
        <v>16710</v>
      </c>
      <c r="T116" s="7" t="s">
        <v>16755</v>
      </c>
      <c r="U116" s="7">
        <v>0</v>
      </c>
      <c r="V116" s="7" t="s">
        <v>16751</v>
      </c>
      <c r="W116" s="7">
        <v>2021</v>
      </c>
      <c r="X116" s="7" t="s">
        <v>16755</v>
      </c>
      <c r="Y116" s="24">
        <v>216994</v>
      </c>
      <c r="Z116" s="24">
        <v>0</v>
      </c>
      <c r="AA116" s="24"/>
      <c r="AB116" s="24">
        <v>0</v>
      </c>
      <c r="AC116" s="24">
        <v>216994</v>
      </c>
      <c r="AD116" s="24">
        <v>0</v>
      </c>
      <c r="AE116" s="24">
        <v>216994</v>
      </c>
      <c r="AF116" s="24">
        <v>0</v>
      </c>
      <c r="AG116" s="24">
        <v>216994</v>
      </c>
    </row>
    <row r="117" spans="1:33" x14ac:dyDescent="0.35">
      <c r="A117" s="70">
        <v>901158187</v>
      </c>
      <c r="B117" s="70" t="s">
        <v>24</v>
      </c>
      <c r="C117" s="70" t="s">
        <v>330</v>
      </c>
      <c r="D117" s="70" t="s">
        <v>13104</v>
      </c>
      <c r="E117" s="70" t="s">
        <v>9387</v>
      </c>
      <c r="F117" s="70" t="s">
        <v>16707</v>
      </c>
      <c r="G117" s="70" t="s">
        <v>16754</v>
      </c>
      <c r="H117" s="70" t="s">
        <v>117</v>
      </c>
      <c r="I117" s="25">
        <v>45261</v>
      </c>
      <c r="J117" s="71">
        <v>720</v>
      </c>
      <c r="K117" s="70" t="s">
        <v>331</v>
      </c>
      <c r="L117" s="70" t="s">
        <v>26</v>
      </c>
      <c r="M117" s="70" t="s">
        <v>9239</v>
      </c>
      <c r="N117" s="70" t="s">
        <v>27</v>
      </c>
      <c r="O117" s="7"/>
      <c r="P117" s="72">
        <v>216994</v>
      </c>
      <c r="Q117" s="72">
        <v>216994</v>
      </c>
      <c r="R117" s="7" t="s">
        <v>16710</v>
      </c>
      <c r="S117" s="7" t="s">
        <v>16710</v>
      </c>
      <c r="T117" s="7" t="s">
        <v>16755</v>
      </c>
      <c r="U117" s="7">
        <v>0</v>
      </c>
      <c r="V117" s="7" t="s">
        <v>16751</v>
      </c>
      <c r="W117" s="7">
        <v>2021</v>
      </c>
      <c r="X117" s="7" t="s">
        <v>16755</v>
      </c>
      <c r="Y117" s="24">
        <v>216994</v>
      </c>
      <c r="Z117" s="24">
        <v>0</v>
      </c>
      <c r="AA117" s="24"/>
      <c r="AB117" s="24">
        <v>0</v>
      </c>
      <c r="AC117" s="24">
        <v>216994</v>
      </c>
      <c r="AD117" s="24">
        <v>0</v>
      </c>
      <c r="AE117" s="24">
        <v>216994</v>
      </c>
      <c r="AF117" s="24">
        <v>0</v>
      </c>
      <c r="AG117" s="24">
        <v>216994</v>
      </c>
    </row>
    <row r="118" spans="1:33" x14ac:dyDescent="0.35">
      <c r="A118" s="70">
        <v>901158187</v>
      </c>
      <c r="B118" s="70" t="s">
        <v>24</v>
      </c>
      <c r="C118" s="70" t="s">
        <v>332</v>
      </c>
      <c r="D118" s="70" t="s">
        <v>13105</v>
      </c>
      <c r="E118" s="70" t="s">
        <v>9388</v>
      </c>
      <c r="F118" s="70" t="s">
        <v>16707</v>
      </c>
      <c r="G118" s="70" t="s">
        <v>16756</v>
      </c>
      <c r="H118" s="70" t="s">
        <v>117</v>
      </c>
      <c r="I118" s="25">
        <v>45261</v>
      </c>
      <c r="J118" s="71">
        <v>720</v>
      </c>
      <c r="K118" s="70" t="s">
        <v>333</v>
      </c>
      <c r="L118" s="70" t="s">
        <v>334</v>
      </c>
      <c r="M118" s="70" t="s">
        <v>9239</v>
      </c>
      <c r="N118" s="70" t="s">
        <v>27</v>
      </c>
      <c r="O118" s="7"/>
      <c r="P118" s="72">
        <v>216994</v>
      </c>
      <c r="Q118" s="72">
        <v>216994</v>
      </c>
      <c r="R118" s="7" t="s">
        <v>16710</v>
      </c>
      <c r="S118" s="7" t="s">
        <v>16710</v>
      </c>
      <c r="T118" s="7" t="s">
        <v>16755</v>
      </c>
      <c r="U118" s="7">
        <v>0</v>
      </c>
      <c r="V118" s="7" t="s">
        <v>16751</v>
      </c>
      <c r="W118" s="7">
        <v>2021</v>
      </c>
      <c r="X118" s="7" t="s">
        <v>16755</v>
      </c>
      <c r="Y118" s="24">
        <v>216994</v>
      </c>
      <c r="Z118" s="24">
        <v>0</v>
      </c>
      <c r="AA118" s="24"/>
      <c r="AB118" s="24">
        <v>0</v>
      </c>
      <c r="AC118" s="24">
        <v>216994</v>
      </c>
      <c r="AD118" s="24">
        <v>0</v>
      </c>
      <c r="AE118" s="24">
        <v>216994</v>
      </c>
      <c r="AF118" s="24">
        <v>0</v>
      </c>
      <c r="AG118" s="24">
        <v>216994</v>
      </c>
    </row>
    <row r="119" spans="1:33" x14ac:dyDescent="0.35">
      <c r="A119" s="70">
        <v>901158187</v>
      </c>
      <c r="B119" s="70" t="s">
        <v>24</v>
      </c>
      <c r="C119" s="70" t="s">
        <v>335</v>
      </c>
      <c r="D119" s="70" t="s">
        <v>13106</v>
      </c>
      <c r="E119" s="70" t="s">
        <v>9389</v>
      </c>
      <c r="F119" s="70" t="s">
        <v>16707</v>
      </c>
      <c r="G119" s="70" t="s">
        <v>16754</v>
      </c>
      <c r="H119" s="70" t="s">
        <v>110</v>
      </c>
      <c r="I119" s="25">
        <v>45261</v>
      </c>
      <c r="J119" s="71">
        <v>720</v>
      </c>
      <c r="K119" s="70" t="s">
        <v>337</v>
      </c>
      <c r="L119" s="70" t="s">
        <v>338</v>
      </c>
      <c r="M119" s="70" t="s">
        <v>9239</v>
      </c>
      <c r="N119" s="70" t="s">
        <v>27</v>
      </c>
      <c r="O119" s="7"/>
      <c r="P119" s="72">
        <v>99423</v>
      </c>
      <c r="Q119" s="72">
        <v>99423</v>
      </c>
      <c r="R119" s="7" t="s">
        <v>16710</v>
      </c>
      <c r="S119" s="7" t="s">
        <v>16710</v>
      </c>
      <c r="T119" s="7" t="s">
        <v>16755</v>
      </c>
      <c r="U119" s="7">
        <v>0</v>
      </c>
      <c r="V119" s="7" t="s">
        <v>16751</v>
      </c>
      <c r="W119" s="7">
        <v>2021</v>
      </c>
      <c r="X119" s="7" t="s">
        <v>16755</v>
      </c>
      <c r="Y119" s="24">
        <v>99423</v>
      </c>
      <c r="Z119" s="24">
        <v>0</v>
      </c>
      <c r="AA119" s="24"/>
      <c r="AB119" s="24">
        <v>0</v>
      </c>
      <c r="AC119" s="24">
        <v>99423</v>
      </c>
      <c r="AD119" s="24">
        <v>0</v>
      </c>
      <c r="AE119" s="24">
        <v>99423</v>
      </c>
      <c r="AF119" s="24">
        <v>0</v>
      </c>
      <c r="AG119" s="24">
        <v>99423</v>
      </c>
    </row>
    <row r="120" spans="1:33" x14ac:dyDescent="0.35">
      <c r="A120" s="70">
        <v>901158187</v>
      </c>
      <c r="B120" s="70" t="s">
        <v>24</v>
      </c>
      <c r="C120" s="70" t="s">
        <v>339</v>
      </c>
      <c r="D120" s="70" t="s">
        <v>13107</v>
      </c>
      <c r="E120" s="70" t="s">
        <v>9390</v>
      </c>
      <c r="F120" s="70" t="s">
        <v>16707</v>
      </c>
      <c r="G120" s="70" t="s">
        <v>16754</v>
      </c>
      <c r="H120" s="70" t="s">
        <v>238</v>
      </c>
      <c r="I120" s="25">
        <v>45261</v>
      </c>
      <c r="J120" s="71">
        <v>720</v>
      </c>
      <c r="K120" s="70" t="s">
        <v>341</v>
      </c>
      <c r="L120" s="70" t="s">
        <v>342</v>
      </c>
      <c r="M120" s="70" t="s">
        <v>9239</v>
      </c>
      <c r="N120" s="70" t="s">
        <v>27</v>
      </c>
      <c r="O120" s="7"/>
      <c r="P120" s="72">
        <v>36994</v>
      </c>
      <c r="Q120" s="72">
        <v>36994</v>
      </c>
      <c r="R120" s="7" t="s">
        <v>16710</v>
      </c>
      <c r="S120" s="7" t="s">
        <v>16710</v>
      </c>
      <c r="T120" s="7" t="s">
        <v>16755</v>
      </c>
      <c r="U120" s="7">
        <v>0</v>
      </c>
      <c r="V120" s="7" t="s">
        <v>16751</v>
      </c>
      <c r="W120" s="7">
        <v>2021</v>
      </c>
      <c r="X120" s="7" t="s">
        <v>16755</v>
      </c>
      <c r="Y120" s="24">
        <v>36994</v>
      </c>
      <c r="Z120" s="24">
        <v>0</v>
      </c>
      <c r="AA120" s="24"/>
      <c r="AB120" s="24">
        <v>0</v>
      </c>
      <c r="AC120" s="24">
        <v>36994</v>
      </c>
      <c r="AD120" s="24">
        <v>0</v>
      </c>
      <c r="AE120" s="24">
        <v>36994</v>
      </c>
      <c r="AF120" s="24">
        <v>0</v>
      </c>
      <c r="AG120" s="24">
        <v>36994</v>
      </c>
    </row>
    <row r="121" spans="1:33" x14ac:dyDescent="0.35">
      <c r="A121" s="70">
        <v>901158187</v>
      </c>
      <c r="B121" s="70" t="s">
        <v>24</v>
      </c>
      <c r="C121" s="70" t="s">
        <v>343</v>
      </c>
      <c r="D121" s="70" t="s">
        <v>13108</v>
      </c>
      <c r="E121" s="70" t="s">
        <v>9391</v>
      </c>
      <c r="F121" s="70" t="s">
        <v>16707</v>
      </c>
      <c r="G121" s="70" t="s">
        <v>16754</v>
      </c>
      <c r="H121" s="70" t="s">
        <v>93</v>
      </c>
      <c r="I121" s="25">
        <v>45261</v>
      </c>
      <c r="J121" s="71">
        <v>720</v>
      </c>
      <c r="K121" s="70" t="s">
        <v>344</v>
      </c>
      <c r="L121" s="70" t="s">
        <v>26</v>
      </c>
      <c r="M121" s="70" t="s">
        <v>9239</v>
      </c>
      <c r="N121" s="70" t="s">
        <v>27</v>
      </c>
      <c r="O121" s="7"/>
      <c r="P121" s="72">
        <v>36994</v>
      </c>
      <c r="Q121" s="72">
        <v>36994</v>
      </c>
      <c r="R121" s="7" t="s">
        <v>16710</v>
      </c>
      <c r="S121" s="7" t="s">
        <v>16710</v>
      </c>
      <c r="T121" s="7" t="s">
        <v>16755</v>
      </c>
      <c r="U121" s="7">
        <v>0</v>
      </c>
      <c r="V121" s="7" t="s">
        <v>16751</v>
      </c>
      <c r="W121" s="7">
        <v>2021</v>
      </c>
      <c r="X121" s="7" t="s">
        <v>16755</v>
      </c>
      <c r="Y121" s="24">
        <v>36994</v>
      </c>
      <c r="Z121" s="24">
        <v>0</v>
      </c>
      <c r="AA121" s="24"/>
      <c r="AB121" s="24">
        <v>0</v>
      </c>
      <c r="AC121" s="24">
        <v>36994</v>
      </c>
      <c r="AD121" s="24">
        <v>0</v>
      </c>
      <c r="AE121" s="24">
        <v>36994</v>
      </c>
      <c r="AF121" s="24">
        <v>0</v>
      </c>
      <c r="AG121" s="24">
        <v>36994</v>
      </c>
    </row>
    <row r="122" spans="1:33" x14ac:dyDescent="0.35">
      <c r="A122" s="70">
        <v>901158187</v>
      </c>
      <c r="B122" s="70" t="s">
        <v>24</v>
      </c>
      <c r="C122" s="70" t="s">
        <v>345</v>
      </c>
      <c r="D122" s="70" t="s">
        <v>13109</v>
      </c>
      <c r="E122" s="70" t="s">
        <v>9392</v>
      </c>
      <c r="F122" s="70" t="s">
        <v>16707</v>
      </c>
      <c r="G122" s="70" t="s">
        <v>16754</v>
      </c>
      <c r="H122" s="70" t="s">
        <v>238</v>
      </c>
      <c r="I122" s="25">
        <v>45261</v>
      </c>
      <c r="J122" s="71">
        <v>720</v>
      </c>
      <c r="K122" s="70" t="s">
        <v>346</v>
      </c>
      <c r="L122" s="70" t="s">
        <v>26</v>
      </c>
      <c r="M122" s="70" t="s">
        <v>9239</v>
      </c>
      <c r="N122" s="70" t="s">
        <v>27</v>
      </c>
      <c r="O122" s="7"/>
      <c r="P122" s="72">
        <v>36994</v>
      </c>
      <c r="Q122" s="72">
        <v>36994</v>
      </c>
      <c r="R122" s="7" t="s">
        <v>16710</v>
      </c>
      <c r="S122" s="7" t="s">
        <v>16710</v>
      </c>
      <c r="T122" s="7" t="s">
        <v>16755</v>
      </c>
      <c r="U122" s="7">
        <v>0</v>
      </c>
      <c r="V122" s="7" t="s">
        <v>16751</v>
      </c>
      <c r="W122" s="7">
        <v>2021</v>
      </c>
      <c r="X122" s="7" t="s">
        <v>16755</v>
      </c>
      <c r="Y122" s="24">
        <v>36994</v>
      </c>
      <c r="Z122" s="24">
        <v>0</v>
      </c>
      <c r="AA122" s="24"/>
      <c r="AB122" s="24">
        <v>0</v>
      </c>
      <c r="AC122" s="24">
        <v>36994</v>
      </c>
      <c r="AD122" s="24">
        <v>0</v>
      </c>
      <c r="AE122" s="24">
        <v>36994</v>
      </c>
      <c r="AF122" s="24">
        <v>0</v>
      </c>
      <c r="AG122" s="24">
        <v>36994</v>
      </c>
    </row>
    <row r="123" spans="1:33" x14ac:dyDescent="0.35">
      <c r="A123" s="70">
        <v>901158187</v>
      </c>
      <c r="B123" s="70" t="s">
        <v>24</v>
      </c>
      <c r="C123" s="70" t="s">
        <v>347</v>
      </c>
      <c r="D123" s="70" t="s">
        <v>13110</v>
      </c>
      <c r="E123" s="70" t="s">
        <v>9393</v>
      </c>
      <c r="F123" s="70" t="s">
        <v>16707</v>
      </c>
      <c r="G123" s="70" t="s">
        <v>16754</v>
      </c>
      <c r="H123" s="70" t="s">
        <v>238</v>
      </c>
      <c r="I123" s="25">
        <v>45261</v>
      </c>
      <c r="J123" s="71">
        <v>720</v>
      </c>
      <c r="K123" s="70" t="s">
        <v>348</v>
      </c>
      <c r="L123" s="70" t="s">
        <v>26</v>
      </c>
      <c r="M123" s="70" t="s">
        <v>9239</v>
      </c>
      <c r="N123" s="70" t="s">
        <v>27</v>
      </c>
      <c r="O123" s="7"/>
      <c r="P123" s="72">
        <v>36994</v>
      </c>
      <c r="Q123" s="72">
        <v>36994</v>
      </c>
      <c r="R123" s="7" t="s">
        <v>16710</v>
      </c>
      <c r="S123" s="7" t="s">
        <v>16710</v>
      </c>
      <c r="T123" s="7" t="s">
        <v>16755</v>
      </c>
      <c r="U123" s="7">
        <v>0</v>
      </c>
      <c r="V123" s="7" t="s">
        <v>16751</v>
      </c>
      <c r="W123" s="7">
        <v>2021</v>
      </c>
      <c r="X123" s="7" t="s">
        <v>16755</v>
      </c>
      <c r="Y123" s="24">
        <v>36994</v>
      </c>
      <c r="Z123" s="24">
        <v>0</v>
      </c>
      <c r="AA123" s="24"/>
      <c r="AB123" s="24">
        <v>0</v>
      </c>
      <c r="AC123" s="24">
        <v>36994</v>
      </c>
      <c r="AD123" s="24">
        <v>0</v>
      </c>
      <c r="AE123" s="24">
        <v>36994</v>
      </c>
      <c r="AF123" s="24">
        <v>0</v>
      </c>
      <c r="AG123" s="24">
        <v>36994</v>
      </c>
    </row>
    <row r="124" spans="1:33" x14ac:dyDescent="0.35">
      <c r="A124" s="70">
        <v>901158187</v>
      </c>
      <c r="B124" s="70" t="s">
        <v>24</v>
      </c>
      <c r="C124" s="70" t="s">
        <v>349</v>
      </c>
      <c r="D124" s="70" t="s">
        <v>13111</v>
      </c>
      <c r="E124" s="70" t="s">
        <v>9394</v>
      </c>
      <c r="F124" s="70" t="s">
        <v>16707</v>
      </c>
      <c r="G124" s="70" t="s">
        <v>16754</v>
      </c>
      <c r="H124" s="70" t="s">
        <v>350</v>
      </c>
      <c r="I124" s="25">
        <v>45261</v>
      </c>
      <c r="J124" s="71">
        <v>720</v>
      </c>
      <c r="K124" s="70" t="s">
        <v>351</v>
      </c>
      <c r="L124" s="70" t="s">
        <v>352</v>
      </c>
      <c r="M124" s="70" t="s">
        <v>9239</v>
      </c>
      <c r="N124" s="70" t="s">
        <v>27</v>
      </c>
      <c r="O124" s="7"/>
      <c r="P124" s="72">
        <v>36994</v>
      </c>
      <c r="Q124" s="72">
        <v>36994</v>
      </c>
      <c r="R124" s="7" t="s">
        <v>16710</v>
      </c>
      <c r="S124" s="7" t="s">
        <v>16710</v>
      </c>
      <c r="T124" s="7" t="s">
        <v>16755</v>
      </c>
      <c r="U124" s="7">
        <v>0</v>
      </c>
      <c r="V124" s="7" t="s">
        <v>16751</v>
      </c>
      <c r="W124" s="7">
        <v>2021</v>
      </c>
      <c r="X124" s="7" t="s">
        <v>16755</v>
      </c>
      <c r="Y124" s="24">
        <v>36994</v>
      </c>
      <c r="Z124" s="24">
        <v>0</v>
      </c>
      <c r="AA124" s="24"/>
      <c r="AB124" s="24">
        <v>0</v>
      </c>
      <c r="AC124" s="24">
        <v>36994</v>
      </c>
      <c r="AD124" s="24">
        <v>0</v>
      </c>
      <c r="AE124" s="24">
        <v>36994</v>
      </c>
      <c r="AF124" s="24">
        <v>0</v>
      </c>
      <c r="AG124" s="24">
        <v>36994</v>
      </c>
    </row>
    <row r="125" spans="1:33" x14ac:dyDescent="0.35">
      <c r="A125" s="70">
        <v>901158187</v>
      </c>
      <c r="B125" s="70" t="s">
        <v>24</v>
      </c>
      <c r="C125" s="70" t="s">
        <v>353</v>
      </c>
      <c r="D125" s="70" t="s">
        <v>13112</v>
      </c>
      <c r="E125" s="70" t="s">
        <v>9395</v>
      </c>
      <c r="F125" s="70" t="s">
        <v>16707</v>
      </c>
      <c r="G125" s="70" t="s">
        <v>16754</v>
      </c>
      <c r="H125" s="70" t="s">
        <v>350</v>
      </c>
      <c r="I125" s="25">
        <v>45261</v>
      </c>
      <c r="J125" s="71">
        <v>720</v>
      </c>
      <c r="K125" s="70" t="s">
        <v>354</v>
      </c>
      <c r="L125" s="70" t="s">
        <v>26</v>
      </c>
      <c r="M125" s="70" t="s">
        <v>9239</v>
      </c>
      <c r="N125" s="70" t="s">
        <v>27</v>
      </c>
      <c r="O125" s="7"/>
      <c r="P125" s="72">
        <v>36994</v>
      </c>
      <c r="Q125" s="72">
        <v>36994</v>
      </c>
      <c r="R125" s="7" t="s">
        <v>16710</v>
      </c>
      <c r="S125" s="7" t="s">
        <v>16710</v>
      </c>
      <c r="T125" s="7" t="s">
        <v>16755</v>
      </c>
      <c r="U125" s="7">
        <v>0</v>
      </c>
      <c r="V125" s="7" t="s">
        <v>16751</v>
      </c>
      <c r="W125" s="7">
        <v>2021</v>
      </c>
      <c r="X125" s="7" t="s">
        <v>16755</v>
      </c>
      <c r="Y125" s="24">
        <v>36994</v>
      </c>
      <c r="Z125" s="24">
        <v>0</v>
      </c>
      <c r="AA125" s="24"/>
      <c r="AB125" s="24">
        <v>0</v>
      </c>
      <c r="AC125" s="24">
        <v>36994</v>
      </c>
      <c r="AD125" s="24">
        <v>0</v>
      </c>
      <c r="AE125" s="24">
        <v>36994</v>
      </c>
      <c r="AF125" s="24">
        <v>0</v>
      </c>
      <c r="AG125" s="24">
        <v>36994</v>
      </c>
    </row>
    <row r="126" spans="1:33" x14ac:dyDescent="0.35">
      <c r="A126" s="70">
        <v>901158187</v>
      </c>
      <c r="B126" s="70" t="s">
        <v>24</v>
      </c>
      <c r="C126" s="70" t="s">
        <v>355</v>
      </c>
      <c r="D126" s="70" t="s">
        <v>13113</v>
      </c>
      <c r="E126" s="70" t="s">
        <v>9396</v>
      </c>
      <c r="F126" s="70" t="s">
        <v>16707</v>
      </c>
      <c r="G126" s="70" t="s">
        <v>16754</v>
      </c>
      <c r="H126" s="70" t="s">
        <v>350</v>
      </c>
      <c r="I126" s="25">
        <v>45261</v>
      </c>
      <c r="J126" s="71">
        <v>720</v>
      </c>
      <c r="K126" s="70" t="s">
        <v>356</v>
      </c>
      <c r="L126" s="70" t="s">
        <v>26</v>
      </c>
      <c r="M126" s="70" t="s">
        <v>9239</v>
      </c>
      <c r="N126" s="70" t="s">
        <v>27</v>
      </c>
      <c r="O126" s="7"/>
      <c r="P126" s="72">
        <v>36994</v>
      </c>
      <c r="Q126" s="72">
        <v>36994</v>
      </c>
      <c r="R126" s="7" t="s">
        <v>16710</v>
      </c>
      <c r="S126" s="7" t="s">
        <v>16710</v>
      </c>
      <c r="T126" s="7" t="s">
        <v>16755</v>
      </c>
      <c r="U126" s="7">
        <v>0</v>
      </c>
      <c r="V126" s="7" t="s">
        <v>16751</v>
      </c>
      <c r="W126" s="7">
        <v>2021</v>
      </c>
      <c r="X126" s="7" t="s">
        <v>16755</v>
      </c>
      <c r="Y126" s="24">
        <v>36994</v>
      </c>
      <c r="Z126" s="24">
        <v>0</v>
      </c>
      <c r="AA126" s="24"/>
      <c r="AB126" s="24">
        <v>0</v>
      </c>
      <c r="AC126" s="24">
        <v>36994</v>
      </c>
      <c r="AD126" s="24">
        <v>0</v>
      </c>
      <c r="AE126" s="24">
        <v>36994</v>
      </c>
      <c r="AF126" s="24">
        <v>0</v>
      </c>
      <c r="AG126" s="24">
        <v>36994</v>
      </c>
    </row>
    <row r="127" spans="1:33" x14ac:dyDescent="0.35">
      <c r="A127" s="70">
        <v>901158187</v>
      </c>
      <c r="B127" s="70" t="s">
        <v>24</v>
      </c>
      <c r="C127" s="70" t="s">
        <v>357</v>
      </c>
      <c r="D127" s="70" t="s">
        <v>13114</v>
      </c>
      <c r="E127" s="70" t="s">
        <v>9397</v>
      </c>
      <c r="F127" s="70" t="s">
        <v>16707</v>
      </c>
      <c r="G127" s="70" t="s">
        <v>16754</v>
      </c>
      <c r="H127" s="70" t="s">
        <v>350</v>
      </c>
      <c r="I127" s="25">
        <v>45261</v>
      </c>
      <c r="J127" s="71">
        <v>720</v>
      </c>
      <c r="K127" s="70" t="s">
        <v>358</v>
      </c>
      <c r="L127" s="70" t="s">
        <v>26</v>
      </c>
      <c r="M127" s="70" t="s">
        <v>9239</v>
      </c>
      <c r="N127" s="70" t="s">
        <v>27</v>
      </c>
      <c r="O127" s="7"/>
      <c r="P127" s="72">
        <v>36994</v>
      </c>
      <c r="Q127" s="72">
        <v>36994</v>
      </c>
      <c r="R127" s="7" t="s">
        <v>16710</v>
      </c>
      <c r="S127" s="7" t="s">
        <v>16710</v>
      </c>
      <c r="T127" s="7" t="s">
        <v>16755</v>
      </c>
      <c r="U127" s="7">
        <v>0</v>
      </c>
      <c r="V127" s="7" t="s">
        <v>16751</v>
      </c>
      <c r="W127" s="7">
        <v>2021</v>
      </c>
      <c r="X127" s="7" t="s">
        <v>16755</v>
      </c>
      <c r="Y127" s="24">
        <v>36994</v>
      </c>
      <c r="Z127" s="24">
        <v>0</v>
      </c>
      <c r="AA127" s="24"/>
      <c r="AB127" s="24">
        <v>0</v>
      </c>
      <c r="AC127" s="24">
        <v>36994</v>
      </c>
      <c r="AD127" s="24">
        <v>0</v>
      </c>
      <c r="AE127" s="24">
        <v>36994</v>
      </c>
      <c r="AF127" s="24">
        <v>0</v>
      </c>
      <c r="AG127" s="24">
        <v>36994</v>
      </c>
    </row>
    <row r="128" spans="1:33" x14ac:dyDescent="0.35">
      <c r="A128" s="70">
        <v>901158187</v>
      </c>
      <c r="B128" s="70" t="s">
        <v>24</v>
      </c>
      <c r="C128" s="70" t="s">
        <v>359</v>
      </c>
      <c r="D128" s="70" t="s">
        <v>13115</v>
      </c>
      <c r="E128" s="70" t="s">
        <v>9398</v>
      </c>
      <c r="F128" s="70" t="s">
        <v>16707</v>
      </c>
      <c r="G128" s="70" t="s">
        <v>16754</v>
      </c>
      <c r="H128" s="70" t="s">
        <v>350</v>
      </c>
      <c r="I128" s="25">
        <v>45261</v>
      </c>
      <c r="J128" s="71">
        <v>720</v>
      </c>
      <c r="K128" s="70" t="s">
        <v>360</v>
      </c>
      <c r="L128" s="70" t="s">
        <v>26</v>
      </c>
      <c r="M128" s="70" t="s">
        <v>9239</v>
      </c>
      <c r="N128" s="70" t="s">
        <v>27</v>
      </c>
      <c r="O128" s="7"/>
      <c r="P128" s="72">
        <v>36994</v>
      </c>
      <c r="Q128" s="72">
        <v>36994</v>
      </c>
      <c r="R128" s="7" t="s">
        <v>16710</v>
      </c>
      <c r="S128" s="7" t="s">
        <v>16710</v>
      </c>
      <c r="T128" s="7" t="s">
        <v>16755</v>
      </c>
      <c r="U128" s="7">
        <v>0</v>
      </c>
      <c r="V128" s="7" t="s">
        <v>16751</v>
      </c>
      <c r="W128" s="7">
        <v>2021</v>
      </c>
      <c r="X128" s="7" t="s">
        <v>16755</v>
      </c>
      <c r="Y128" s="24">
        <v>36994</v>
      </c>
      <c r="Z128" s="24">
        <v>0</v>
      </c>
      <c r="AA128" s="24"/>
      <c r="AB128" s="24">
        <v>0</v>
      </c>
      <c r="AC128" s="24">
        <v>36994</v>
      </c>
      <c r="AD128" s="24">
        <v>0</v>
      </c>
      <c r="AE128" s="24">
        <v>36994</v>
      </c>
      <c r="AF128" s="24">
        <v>0</v>
      </c>
      <c r="AG128" s="24">
        <v>36994</v>
      </c>
    </row>
    <row r="129" spans="1:33" x14ac:dyDescent="0.35">
      <c r="A129" s="70">
        <v>901158187</v>
      </c>
      <c r="B129" s="70" t="s">
        <v>24</v>
      </c>
      <c r="C129" s="70" t="s">
        <v>361</v>
      </c>
      <c r="D129" s="70" t="s">
        <v>13116</v>
      </c>
      <c r="E129" s="70" t="s">
        <v>9399</v>
      </c>
      <c r="F129" s="70" t="s">
        <v>16707</v>
      </c>
      <c r="G129" s="70" t="s">
        <v>16754</v>
      </c>
      <c r="H129" s="70" t="s">
        <v>350</v>
      </c>
      <c r="I129" s="25">
        <v>45261</v>
      </c>
      <c r="J129" s="71">
        <v>720</v>
      </c>
      <c r="K129" s="70" t="s">
        <v>362</v>
      </c>
      <c r="L129" s="70" t="s">
        <v>26</v>
      </c>
      <c r="M129" s="70" t="s">
        <v>9239</v>
      </c>
      <c r="N129" s="70" t="s">
        <v>27</v>
      </c>
      <c r="O129" s="7"/>
      <c r="P129" s="72">
        <v>36994</v>
      </c>
      <c r="Q129" s="72">
        <v>36994</v>
      </c>
      <c r="R129" s="7" t="s">
        <v>16710</v>
      </c>
      <c r="S129" s="7" t="s">
        <v>16710</v>
      </c>
      <c r="T129" s="7" t="s">
        <v>16755</v>
      </c>
      <c r="U129" s="7">
        <v>0</v>
      </c>
      <c r="V129" s="7" t="s">
        <v>16751</v>
      </c>
      <c r="W129" s="7">
        <v>2021</v>
      </c>
      <c r="X129" s="7" t="s">
        <v>16755</v>
      </c>
      <c r="Y129" s="24">
        <v>36994</v>
      </c>
      <c r="Z129" s="24">
        <v>0</v>
      </c>
      <c r="AA129" s="24"/>
      <c r="AB129" s="24">
        <v>0</v>
      </c>
      <c r="AC129" s="24">
        <v>36994</v>
      </c>
      <c r="AD129" s="24">
        <v>0</v>
      </c>
      <c r="AE129" s="24">
        <v>36994</v>
      </c>
      <c r="AF129" s="24">
        <v>0</v>
      </c>
      <c r="AG129" s="24">
        <v>36994</v>
      </c>
    </row>
    <row r="130" spans="1:33" x14ac:dyDescent="0.35">
      <c r="A130" s="70">
        <v>901158187</v>
      </c>
      <c r="B130" s="70" t="s">
        <v>24</v>
      </c>
      <c r="C130" s="70" t="s">
        <v>363</v>
      </c>
      <c r="D130" s="70" t="s">
        <v>13117</v>
      </c>
      <c r="E130" s="70" t="s">
        <v>9400</v>
      </c>
      <c r="F130" s="70" t="s">
        <v>16707</v>
      </c>
      <c r="G130" s="70" t="s">
        <v>16754</v>
      </c>
      <c r="H130" s="70" t="s">
        <v>350</v>
      </c>
      <c r="I130" s="25">
        <v>45261</v>
      </c>
      <c r="J130" s="71">
        <v>720</v>
      </c>
      <c r="K130" s="70" t="s">
        <v>364</v>
      </c>
      <c r="L130" s="70" t="s">
        <v>26</v>
      </c>
      <c r="M130" s="70" t="s">
        <v>9239</v>
      </c>
      <c r="N130" s="70" t="s">
        <v>27</v>
      </c>
      <c r="O130" s="7"/>
      <c r="P130" s="72">
        <v>36994</v>
      </c>
      <c r="Q130" s="72">
        <v>36994</v>
      </c>
      <c r="R130" s="7" t="s">
        <v>16710</v>
      </c>
      <c r="S130" s="7" t="s">
        <v>16710</v>
      </c>
      <c r="T130" s="7" t="s">
        <v>16755</v>
      </c>
      <c r="U130" s="7">
        <v>0</v>
      </c>
      <c r="V130" s="7" t="s">
        <v>16751</v>
      </c>
      <c r="W130" s="7">
        <v>2021</v>
      </c>
      <c r="X130" s="7" t="s">
        <v>16755</v>
      </c>
      <c r="Y130" s="24">
        <v>36994</v>
      </c>
      <c r="Z130" s="24">
        <v>0</v>
      </c>
      <c r="AA130" s="24"/>
      <c r="AB130" s="24">
        <v>0</v>
      </c>
      <c r="AC130" s="24">
        <v>36994</v>
      </c>
      <c r="AD130" s="24">
        <v>0</v>
      </c>
      <c r="AE130" s="24">
        <v>36994</v>
      </c>
      <c r="AF130" s="24">
        <v>0</v>
      </c>
      <c r="AG130" s="24">
        <v>36994</v>
      </c>
    </row>
    <row r="131" spans="1:33" x14ac:dyDescent="0.35">
      <c r="A131" s="70">
        <v>901158187</v>
      </c>
      <c r="B131" s="70" t="s">
        <v>24</v>
      </c>
      <c r="C131" s="70" t="s">
        <v>365</v>
      </c>
      <c r="D131" s="70" t="s">
        <v>13118</v>
      </c>
      <c r="E131" s="70" t="s">
        <v>9401</v>
      </c>
      <c r="F131" s="70" t="s">
        <v>16707</v>
      </c>
      <c r="G131" s="70" t="s">
        <v>16754</v>
      </c>
      <c r="H131" s="70" t="s">
        <v>350</v>
      </c>
      <c r="I131" s="25">
        <v>45261</v>
      </c>
      <c r="J131" s="71">
        <v>720</v>
      </c>
      <c r="K131" s="70" t="s">
        <v>366</v>
      </c>
      <c r="L131" s="70" t="s">
        <v>367</v>
      </c>
      <c r="M131" s="70" t="s">
        <v>9239</v>
      </c>
      <c r="N131" s="70" t="s">
        <v>27</v>
      </c>
      <c r="O131" s="7"/>
      <c r="P131" s="72">
        <v>36994</v>
      </c>
      <c r="Q131" s="72">
        <v>36994</v>
      </c>
      <c r="R131" s="7" t="s">
        <v>16710</v>
      </c>
      <c r="S131" s="7" t="s">
        <v>16710</v>
      </c>
      <c r="T131" s="7" t="s">
        <v>16755</v>
      </c>
      <c r="U131" s="7">
        <v>0</v>
      </c>
      <c r="V131" s="7" t="s">
        <v>16751</v>
      </c>
      <c r="W131" s="7">
        <v>2021</v>
      </c>
      <c r="X131" s="7" t="s">
        <v>16755</v>
      </c>
      <c r="Y131" s="24">
        <v>36994</v>
      </c>
      <c r="Z131" s="24">
        <v>0</v>
      </c>
      <c r="AA131" s="24"/>
      <c r="AB131" s="24">
        <v>0</v>
      </c>
      <c r="AC131" s="24">
        <v>36994</v>
      </c>
      <c r="AD131" s="24">
        <v>0</v>
      </c>
      <c r="AE131" s="24">
        <v>36994</v>
      </c>
      <c r="AF131" s="24">
        <v>0</v>
      </c>
      <c r="AG131" s="24">
        <v>36994</v>
      </c>
    </row>
    <row r="132" spans="1:33" x14ac:dyDescent="0.35">
      <c r="A132" s="70">
        <v>901158187</v>
      </c>
      <c r="B132" s="70" t="s">
        <v>24</v>
      </c>
      <c r="C132" s="70" t="s">
        <v>368</v>
      </c>
      <c r="D132" s="70" t="s">
        <v>13119</v>
      </c>
      <c r="E132" s="70" t="s">
        <v>9402</v>
      </c>
      <c r="F132" s="70" t="s">
        <v>16707</v>
      </c>
      <c r="G132" s="70" t="s">
        <v>16754</v>
      </c>
      <c r="H132" s="70" t="s">
        <v>350</v>
      </c>
      <c r="I132" s="25">
        <v>45261</v>
      </c>
      <c r="J132" s="71">
        <v>720</v>
      </c>
      <c r="K132" s="70" t="s">
        <v>369</v>
      </c>
      <c r="L132" s="70" t="s">
        <v>370</v>
      </c>
      <c r="M132" s="70" t="s">
        <v>9239</v>
      </c>
      <c r="N132" s="70" t="s">
        <v>27</v>
      </c>
      <c r="O132" s="7"/>
      <c r="P132" s="72">
        <v>36994</v>
      </c>
      <c r="Q132" s="72">
        <v>36994</v>
      </c>
      <c r="R132" s="7" t="s">
        <v>16710</v>
      </c>
      <c r="S132" s="7" t="s">
        <v>16710</v>
      </c>
      <c r="T132" s="7" t="s">
        <v>16755</v>
      </c>
      <c r="U132" s="7">
        <v>0</v>
      </c>
      <c r="V132" s="7" t="s">
        <v>16751</v>
      </c>
      <c r="W132" s="7">
        <v>2021</v>
      </c>
      <c r="X132" s="7" t="s">
        <v>16755</v>
      </c>
      <c r="Y132" s="24">
        <v>36994</v>
      </c>
      <c r="Z132" s="24">
        <v>0</v>
      </c>
      <c r="AA132" s="24"/>
      <c r="AB132" s="24">
        <v>0</v>
      </c>
      <c r="AC132" s="24">
        <v>36994</v>
      </c>
      <c r="AD132" s="24">
        <v>0</v>
      </c>
      <c r="AE132" s="24">
        <v>36994</v>
      </c>
      <c r="AF132" s="24">
        <v>0</v>
      </c>
      <c r="AG132" s="24">
        <v>36994</v>
      </c>
    </row>
    <row r="133" spans="1:33" x14ac:dyDescent="0.35">
      <c r="A133" s="70">
        <v>901158187</v>
      </c>
      <c r="B133" s="70" t="s">
        <v>24</v>
      </c>
      <c r="C133" s="70" t="s">
        <v>371</v>
      </c>
      <c r="D133" s="70" t="s">
        <v>13120</v>
      </c>
      <c r="E133" s="70" t="s">
        <v>9403</v>
      </c>
      <c r="F133" s="70" t="s">
        <v>16707</v>
      </c>
      <c r="G133" s="70" t="s">
        <v>16754</v>
      </c>
      <c r="H133" s="70" t="s">
        <v>350</v>
      </c>
      <c r="I133" s="25">
        <v>45261</v>
      </c>
      <c r="J133" s="71">
        <v>720</v>
      </c>
      <c r="K133" s="70" t="s">
        <v>372</v>
      </c>
      <c r="L133" s="70" t="s">
        <v>373</v>
      </c>
      <c r="M133" s="70" t="s">
        <v>9239</v>
      </c>
      <c r="N133" s="70" t="s">
        <v>27</v>
      </c>
      <c r="O133" s="7"/>
      <c r="P133" s="72">
        <v>36994</v>
      </c>
      <c r="Q133" s="72">
        <v>36994</v>
      </c>
      <c r="R133" s="7" t="s">
        <v>16710</v>
      </c>
      <c r="S133" s="7" t="s">
        <v>16710</v>
      </c>
      <c r="T133" s="7" t="s">
        <v>16755</v>
      </c>
      <c r="U133" s="7">
        <v>0</v>
      </c>
      <c r="V133" s="7" t="s">
        <v>16751</v>
      </c>
      <c r="W133" s="7">
        <v>2021</v>
      </c>
      <c r="X133" s="7" t="s">
        <v>16755</v>
      </c>
      <c r="Y133" s="24">
        <v>36994</v>
      </c>
      <c r="Z133" s="24">
        <v>0</v>
      </c>
      <c r="AA133" s="24"/>
      <c r="AB133" s="24">
        <v>0</v>
      </c>
      <c r="AC133" s="24">
        <v>36994</v>
      </c>
      <c r="AD133" s="24">
        <v>0</v>
      </c>
      <c r="AE133" s="24">
        <v>36994</v>
      </c>
      <c r="AF133" s="24">
        <v>0</v>
      </c>
      <c r="AG133" s="24">
        <v>36994</v>
      </c>
    </row>
    <row r="134" spans="1:33" x14ac:dyDescent="0.35">
      <c r="A134" s="70">
        <v>901158187</v>
      </c>
      <c r="B134" s="70" t="s">
        <v>24</v>
      </c>
      <c r="C134" s="70" t="s">
        <v>374</v>
      </c>
      <c r="D134" s="70" t="s">
        <v>13121</v>
      </c>
      <c r="E134" s="70" t="s">
        <v>9404</v>
      </c>
      <c r="F134" s="70" t="s">
        <v>16707</v>
      </c>
      <c r="G134" s="70" t="s">
        <v>16754</v>
      </c>
      <c r="H134" s="70" t="s">
        <v>350</v>
      </c>
      <c r="I134" s="25">
        <v>45261</v>
      </c>
      <c r="J134" s="71">
        <v>720</v>
      </c>
      <c r="K134" s="70" t="s">
        <v>375</v>
      </c>
      <c r="L134" s="70" t="s">
        <v>26</v>
      </c>
      <c r="M134" s="70" t="s">
        <v>9239</v>
      </c>
      <c r="N134" s="70" t="s">
        <v>27</v>
      </c>
      <c r="O134" s="7"/>
      <c r="P134" s="72">
        <v>36994</v>
      </c>
      <c r="Q134" s="72">
        <v>36994</v>
      </c>
      <c r="R134" s="7" t="s">
        <v>16710</v>
      </c>
      <c r="S134" s="7" t="s">
        <v>16710</v>
      </c>
      <c r="T134" s="7" t="s">
        <v>16755</v>
      </c>
      <c r="U134" s="7">
        <v>0</v>
      </c>
      <c r="V134" s="7" t="s">
        <v>16751</v>
      </c>
      <c r="W134" s="7">
        <v>2021</v>
      </c>
      <c r="X134" s="7" t="s">
        <v>16755</v>
      </c>
      <c r="Y134" s="24">
        <v>36994</v>
      </c>
      <c r="Z134" s="24">
        <v>0</v>
      </c>
      <c r="AA134" s="24"/>
      <c r="AB134" s="24">
        <v>0</v>
      </c>
      <c r="AC134" s="24">
        <v>36994</v>
      </c>
      <c r="AD134" s="24">
        <v>0</v>
      </c>
      <c r="AE134" s="24">
        <v>36994</v>
      </c>
      <c r="AF134" s="24">
        <v>0</v>
      </c>
      <c r="AG134" s="24">
        <v>36994</v>
      </c>
    </row>
    <row r="135" spans="1:33" x14ac:dyDescent="0.35">
      <c r="A135" s="70">
        <v>901158187</v>
      </c>
      <c r="B135" s="70" t="s">
        <v>24</v>
      </c>
      <c r="C135" s="70" t="s">
        <v>376</v>
      </c>
      <c r="D135" s="70" t="s">
        <v>13122</v>
      </c>
      <c r="E135" s="70" t="s">
        <v>9405</v>
      </c>
      <c r="F135" s="70" t="s">
        <v>16707</v>
      </c>
      <c r="G135" s="70" t="s">
        <v>16754</v>
      </c>
      <c r="H135" s="70" t="s">
        <v>350</v>
      </c>
      <c r="I135" s="25">
        <v>45261</v>
      </c>
      <c r="J135" s="71">
        <v>720</v>
      </c>
      <c r="K135" s="70" t="s">
        <v>377</v>
      </c>
      <c r="L135" s="70" t="s">
        <v>378</v>
      </c>
      <c r="M135" s="70" t="s">
        <v>9239</v>
      </c>
      <c r="N135" s="70" t="s">
        <v>27</v>
      </c>
      <c r="O135" s="7"/>
      <c r="P135" s="72">
        <v>36994</v>
      </c>
      <c r="Q135" s="72">
        <v>36994</v>
      </c>
      <c r="R135" s="7" t="s">
        <v>16710</v>
      </c>
      <c r="S135" s="7" t="s">
        <v>16710</v>
      </c>
      <c r="T135" s="7" t="s">
        <v>16755</v>
      </c>
      <c r="U135" s="7">
        <v>0</v>
      </c>
      <c r="V135" s="7" t="s">
        <v>16751</v>
      </c>
      <c r="W135" s="7">
        <v>2021</v>
      </c>
      <c r="X135" s="7" t="s">
        <v>16755</v>
      </c>
      <c r="Y135" s="24">
        <v>36994</v>
      </c>
      <c r="Z135" s="24">
        <v>0</v>
      </c>
      <c r="AA135" s="24"/>
      <c r="AB135" s="24">
        <v>0</v>
      </c>
      <c r="AC135" s="24">
        <v>36994</v>
      </c>
      <c r="AD135" s="24">
        <v>0</v>
      </c>
      <c r="AE135" s="24">
        <v>36994</v>
      </c>
      <c r="AF135" s="24">
        <v>0</v>
      </c>
      <c r="AG135" s="24">
        <v>36994</v>
      </c>
    </row>
    <row r="136" spans="1:33" x14ac:dyDescent="0.35">
      <c r="A136" s="70">
        <v>901158187</v>
      </c>
      <c r="B136" s="70" t="s">
        <v>24</v>
      </c>
      <c r="C136" s="70" t="s">
        <v>379</v>
      </c>
      <c r="D136" s="70" t="s">
        <v>13123</v>
      </c>
      <c r="E136" s="70" t="s">
        <v>9406</v>
      </c>
      <c r="F136" s="70" t="s">
        <v>16707</v>
      </c>
      <c r="G136" s="70" t="s">
        <v>16754</v>
      </c>
      <c r="H136" s="70" t="s">
        <v>350</v>
      </c>
      <c r="I136" s="25">
        <v>45261</v>
      </c>
      <c r="J136" s="71">
        <v>720</v>
      </c>
      <c r="K136" s="70" t="s">
        <v>380</v>
      </c>
      <c r="L136" s="70" t="s">
        <v>26</v>
      </c>
      <c r="M136" s="70" t="s">
        <v>9239</v>
      </c>
      <c r="N136" s="70" t="s">
        <v>27</v>
      </c>
      <c r="O136" s="7"/>
      <c r="P136" s="72">
        <v>36994</v>
      </c>
      <c r="Q136" s="72">
        <v>36994</v>
      </c>
      <c r="R136" s="7" t="s">
        <v>16710</v>
      </c>
      <c r="S136" s="7" t="s">
        <v>16710</v>
      </c>
      <c r="T136" s="7" t="s">
        <v>16755</v>
      </c>
      <c r="U136" s="7">
        <v>0</v>
      </c>
      <c r="V136" s="7" t="s">
        <v>16751</v>
      </c>
      <c r="W136" s="7">
        <v>2021</v>
      </c>
      <c r="X136" s="7" t="s">
        <v>16755</v>
      </c>
      <c r="Y136" s="24">
        <v>36994</v>
      </c>
      <c r="Z136" s="24">
        <v>0</v>
      </c>
      <c r="AA136" s="24"/>
      <c r="AB136" s="24">
        <v>0</v>
      </c>
      <c r="AC136" s="24">
        <v>36994</v>
      </c>
      <c r="AD136" s="24">
        <v>0</v>
      </c>
      <c r="AE136" s="24">
        <v>36994</v>
      </c>
      <c r="AF136" s="24">
        <v>0</v>
      </c>
      <c r="AG136" s="24">
        <v>36994</v>
      </c>
    </row>
    <row r="137" spans="1:33" x14ac:dyDescent="0.35">
      <c r="A137" s="70">
        <v>901158187</v>
      </c>
      <c r="B137" s="70" t="s">
        <v>24</v>
      </c>
      <c r="C137" s="70" t="s">
        <v>381</v>
      </c>
      <c r="D137" s="70" t="s">
        <v>13124</v>
      </c>
      <c r="E137" s="70" t="s">
        <v>9407</v>
      </c>
      <c r="F137" s="70" t="s">
        <v>16707</v>
      </c>
      <c r="G137" s="70" t="s">
        <v>16754</v>
      </c>
      <c r="H137" s="70" t="s">
        <v>350</v>
      </c>
      <c r="I137" s="25">
        <v>45261</v>
      </c>
      <c r="J137" s="71">
        <v>720</v>
      </c>
      <c r="K137" s="70" t="s">
        <v>382</v>
      </c>
      <c r="L137" s="70" t="s">
        <v>383</v>
      </c>
      <c r="M137" s="70" t="s">
        <v>9239</v>
      </c>
      <c r="N137" s="70" t="s">
        <v>27</v>
      </c>
      <c r="O137" s="7"/>
      <c r="P137" s="72">
        <v>36994</v>
      </c>
      <c r="Q137" s="72">
        <v>36994</v>
      </c>
      <c r="R137" s="7" t="s">
        <v>16710</v>
      </c>
      <c r="S137" s="7" t="s">
        <v>16710</v>
      </c>
      <c r="T137" s="7" t="s">
        <v>16755</v>
      </c>
      <c r="U137" s="7">
        <v>0</v>
      </c>
      <c r="V137" s="7" t="s">
        <v>16751</v>
      </c>
      <c r="W137" s="7">
        <v>2021</v>
      </c>
      <c r="X137" s="7" t="s">
        <v>16755</v>
      </c>
      <c r="Y137" s="24">
        <v>36994</v>
      </c>
      <c r="Z137" s="24">
        <v>0</v>
      </c>
      <c r="AA137" s="24"/>
      <c r="AB137" s="24">
        <v>0</v>
      </c>
      <c r="AC137" s="24">
        <v>36994</v>
      </c>
      <c r="AD137" s="24">
        <v>0</v>
      </c>
      <c r="AE137" s="24">
        <v>36994</v>
      </c>
      <c r="AF137" s="24">
        <v>0</v>
      </c>
      <c r="AG137" s="24">
        <v>36994</v>
      </c>
    </row>
    <row r="138" spans="1:33" x14ac:dyDescent="0.35">
      <c r="A138" s="70">
        <v>901158187</v>
      </c>
      <c r="B138" s="70" t="s">
        <v>24</v>
      </c>
      <c r="C138" s="70" t="s">
        <v>384</v>
      </c>
      <c r="D138" s="70" t="s">
        <v>13125</v>
      </c>
      <c r="E138" s="70" t="s">
        <v>9408</v>
      </c>
      <c r="F138" s="70" t="s">
        <v>16707</v>
      </c>
      <c r="G138" s="70" t="s">
        <v>16754</v>
      </c>
      <c r="H138" s="70" t="s">
        <v>350</v>
      </c>
      <c r="I138" s="25">
        <v>45261</v>
      </c>
      <c r="J138" s="71">
        <v>720</v>
      </c>
      <c r="K138" s="70" t="s">
        <v>385</v>
      </c>
      <c r="L138" s="70" t="s">
        <v>26</v>
      </c>
      <c r="M138" s="70" t="s">
        <v>9239</v>
      </c>
      <c r="N138" s="70" t="s">
        <v>27</v>
      </c>
      <c r="O138" s="7"/>
      <c r="P138" s="72">
        <v>36994</v>
      </c>
      <c r="Q138" s="72">
        <v>36994</v>
      </c>
      <c r="R138" s="7" t="s">
        <v>16710</v>
      </c>
      <c r="S138" s="7" t="s">
        <v>16710</v>
      </c>
      <c r="T138" s="7" t="s">
        <v>16755</v>
      </c>
      <c r="U138" s="7">
        <v>0</v>
      </c>
      <c r="V138" s="7" t="s">
        <v>16751</v>
      </c>
      <c r="W138" s="7">
        <v>2021</v>
      </c>
      <c r="X138" s="7" t="s">
        <v>16755</v>
      </c>
      <c r="Y138" s="24">
        <v>36994</v>
      </c>
      <c r="Z138" s="24">
        <v>0</v>
      </c>
      <c r="AA138" s="24"/>
      <c r="AB138" s="24">
        <v>0</v>
      </c>
      <c r="AC138" s="24">
        <v>36994</v>
      </c>
      <c r="AD138" s="24">
        <v>0</v>
      </c>
      <c r="AE138" s="24">
        <v>36994</v>
      </c>
      <c r="AF138" s="24">
        <v>0</v>
      </c>
      <c r="AG138" s="24">
        <v>36994</v>
      </c>
    </row>
    <row r="139" spans="1:33" x14ac:dyDescent="0.35">
      <c r="A139" s="70">
        <v>901158187</v>
      </c>
      <c r="B139" s="70" t="s">
        <v>24</v>
      </c>
      <c r="C139" s="70" t="s">
        <v>386</v>
      </c>
      <c r="D139" s="70" t="s">
        <v>13126</v>
      </c>
      <c r="E139" s="70" t="s">
        <v>9409</v>
      </c>
      <c r="F139" s="70" t="s">
        <v>16707</v>
      </c>
      <c r="G139" s="70" t="s">
        <v>16757</v>
      </c>
      <c r="H139" s="70" t="s">
        <v>387</v>
      </c>
      <c r="I139" s="25">
        <v>45261</v>
      </c>
      <c r="J139" s="71">
        <v>720</v>
      </c>
      <c r="K139" s="70" t="s">
        <v>389</v>
      </c>
      <c r="L139" s="70" t="s">
        <v>26</v>
      </c>
      <c r="M139" s="70" t="s">
        <v>9239</v>
      </c>
      <c r="N139" s="70" t="s">
        <v>27</v>
      </c>
      <c r="O139" s="7"/>
      <c r="P139" s="72">
        <v>36994</v>
      </c>
      <c r="Q139" s="72">
        <v>36994</v>
      </c>
      <c r="R139" s="7" t="s">
        <v>16710</v>
      </c>
      <c r="S139" s="7" t="s">
        <v>16710</v>
      </c>
      <c r="T139" s="7" t="s">
        <v>16755</v>
      </c>
      <c r="U139" s="7">
        <v>0</v>
      </c>
      <c r="V139" s="7" t="s">
        <v>16751</v>
      </c>
      <c r="W139" s="7">
        <v>2021</v>
      </c>
      <c r="X139" s="7" t="s">
        <v>16755</v>
      </c>
      <c r="Y139" s="24">
        <v>36994</v>
      </c>
      <c r="Z139" s="24">
        <v>0</v>
      </c>
      <c r="AA139" s="24"/>
      <c r="AB139" s="24">
        <v>0</v>
      </c>
      <c r="AC139" s="24">
        <v>36994</v>
      </c>
      <c r="AD139" s="24">
        <v>0</v>
      </c>
      <c r="AE139" s="24">
        <v>36994</v>
      </c>
      <c r="AF139" s="24">
        <v>0</v>
      </c>
      <c r="AG139" s="24">
        <v>36994</v>
      </c>
    </row>
    <row r="140" spans="1:33" x14ac:dyDescent="0.35">
      <c r="A140" s="70">
        <v>901158187</v>
      </c>
      <c r="B140" s="70" t="s">
        <v>24</v>
      </c>
      <c r="C140" s="70" t="s">
        <v>390</v>
      </c>
      <c r="D140" s="70" t="s">
        <v>13127</v>
      </c>
      <c r="E140" s="70" t="s">
        <v>9410</v>
      </c>
      <c r="F140" s="70" t="s">
        <v>16707</v>
      </c>
      <c r="G140" s="70" t="s">
        <v>16757</v>
      </c>
      <c r="H140" s="70" t="s">
        <v>391</v>
      </c>
      <c r="I140" s="25">
        <v>45261</v>
      </c>
      <c r="J140" s="71">
        <v>720</v>
      </c>
      <c r="K140" s="70" t="s">
        <v>392</v>
      </c>
      <c r="L140" s="70" t="s">
        <v>26</v>
      </c>
      <c r="M140" s="70" t="s">
        <v>9239</v>
      </c>
      <c r="N140" s="70" t="s">
        <v>27</v>
      </c>
      <c r="O140" s="7"/>
      <c r="P140" s="72">
        <v>36994</v>
      </c>
      <c r="Q140" s="72">
        <v>36994</v>
      </c>
      <c r="R140" s="7" t="s">
        <v>16710</v>
      </c>
      <c r="S140" s="7" t="s">
        <v>16710</v>
      </c>
      <c r="T140" s="7" t="s">
        <v>16755</v>
      </c>
      <c r="U140" s="7">
        <v>0</v>
      </c>
      <c r="V140" s="7" t="s">
        <v>16751</v>
      </c>
      <c r="W140" s="7">
        <v>2021</v>
      </c>
      <c r="X140" s="7" t="s">
        <v>16755</v>
      </c>
      <c r="Y140" s="24">
        <v>36994</v>
      </c>
      <c r="Z140" s="24">
        <v>0</v>
      </c>
      <c r="AA140" s="24"/>
      <c r="AB140" s="24">
        <v>0</v>
      </c>
      <c r="AC140" s="24">
        <v>36994</v>
      </c>
      <c r="AD140" s="24">
        <v>0</v>
      </c>
      <c r="AE140" s="24">
        <v>36994</v>
      </c>
      <c r="AF140" s="24">
        <v>0</v>
      </c>
      <c r="AG140" s="24">
        <v>36994</v>
      </c>
    </row>
    <row r="141" spans="1:33" x14ac:dyDescent="0.35">
      <c r="A141" s="70">
        <v>901158187</v>
      </c>
      <c r="B141" s="70" t="s">
        <v>24</v>
      </c>
      <c r="C141" s="70" t="s">
        <v>393</v>
      </c>
      <c r="D141" s="70" t="s">
        <v>13128</v>
      </c>
      <c r="E141" s="70" t="s">
        <v>9411</v>
      </c>
      <c r="F141" s="70" t="s">
        <v>16707</v>
      </c>
      <c r="G141" s="70" t="s">
        <v>16757</v>
      </c>
      <c r="H141" s="70" t="s">
        <v>336</v>
      </c>
      <c r="I141" s="25">
        <v>45261</v>
      </c>
      <c r="J141" s="71">
        <v>720</v>
      </c>
      <c r="K141" s="70" t="s">
        <v>394</v>
      </c>
      <c r="L141" s="70" t="s">
        <v>395</v>
      </c>
      <c r="M141" s="70" t="s">
        <v>9239</v>
      </c>
      <c r="N141" s="70" t="s">
        <v>27</v>
      </c>
      <c r="O141" s="7"/>
      <c r="P141" s="72">
        <v>36994</v>
      </c>
      <c r="Q141" s="72">
        <v>36994</v>
      </c>
      <c r="R141" s="7" t="s">
        <v>16710</v>
      </c>
      <c r="S141" s="7" t="s">
        <v>16710</v>
      </c>
      <c r="T141" s="7" t="s">
        <v>16755</v>
      </c>
      <c r="U141" s="7">
        <v>0</v>
      </c>
      <c r="V141" s="7" t="s">
        <v>16751</v>
      </c>
      <c r="W141" s="7">
        <v>2021</v>
      </c>
      <c r="X141" s="7" t="s">
        <v>16755</v>
      </c>
      <c r="Y141" s="24">
        <v>36994</v>
      </c>
      <c r="Z141" s="24">
        <v>0</v>
      </c>
      <c r="AA141" s="24"/>
      <c r="AB141" s="24">
        <v>0</v>
      </c>
      <c r="AC141" s="24">
        <v>36994</v>
      </c>
      <c r="AD141" s="24">
        <v>0</v>
      </c>
      <c r="AE141" s="24">
        <v>36994</v>
      </c>
      <c r="AF141" s="24">
        <v>0</v>
      </c>
      <c r="AG141" s="24">
        <v>36994</v>
      </c>
    </row>
    <row r="142" spans="1:33" x14ac:dyDescent="0.35">
      <c r="A142" s="70">
        <v>901158187</v>
      </c>
      <c r="B142" s="70" t="s">
        <v>24</v>
      </c>
      <c r="C142" s="70" t="s">
        <v>396</v>
      </c>
      <c r="D142" s="70" t="s">
        <v>13129</v>
      </c>
      <c r="E142" s="70" t="s">
        <v>9412</v>
      </c>
      <c r="F142" s="70" t="s">
        <v>16707</v>
      </c>
      <c r="G142" s="70" t="s">
        <v>16757</v>
      </c>
      <c r="H142" s="70" t="s">
        <v>336</v>
      </c>
      <c r="I142" s="25">
        <v>45261</v>
      </c>
      <c r="J142" s="71">
        <v>720</v>
      </c>
      <c r="K142" s="70" t="s">
        <v>397</v>
      </c>
      <c r="L142" s="70" t="s">
        <v>398</v>
      </c>
      <c r="M142" s="70" t="s">
        <v>9239</v>
      </c>
      <c r="N142" s="70" t="s">
        <v>27</v>
      </c>
      <c r="O142" s="7"/>
      <c r="P142" s="72">
        <v>36994</v>
      </c>
      <c r="Q142" s="72">
        <v>36994</v>
      </c>
      <c r="R142" s="7" t="s">
        <v>16710</v>
      </c>
      <c r="S142" s="7" t="s">
        <v>16710</v>
      </c>
      <c r="T142" s="7" t="s">
        <v>16755</v>
      </c>
      <c r="U142" s="7">
        <v>0</v>
      </c>
      <c r="V142" s="7" t="s">
        <v>16751</v>
      </c>
      <c r="W142" s="7">
        <v>2021</v>
      </c>
      <c r="X142" s="7" t="s">
        <v>16755</v>
      </c>
      <c r="Y142" s="24">
        <v>36994</v>
      </c>
      <c r="Z142" s="24">
        <v>0</v>
      </c>
      <c r="AA142" s="24"/>
      <c r="AB142" s="24">
        <v>0</v>
      </c>
      <c r="AC142" s="24">
        <v>36994</v>
      </c>
      <c r="AD142" s="24">
        <v>0</v>
      </c>
      <c r="AE142" s="24">
        <v>36994</v>
      </c>
      <c r="AF142" s="24">
        <v>0</v>
      </c>
      <c r="AG142" s="24">
        <v>36994</v>
      </c>
    </row>
    <row r="143" spans="1:33" x14ac:dyDescent="0.35">
      <c r="A143" s="70">
        <v>901158187</v>
      </c>
      <c r="B143" s="70" t="s">
        <v>24</v>
      </c>
      <c r="C143" s="70" t="s">
        <v>399</v>
      </c>
      <c r="D143" s="70" t="s">
        <v>13130</v>
      </c>
      <c r="E143" s="70" t="s">
        <v>9413</v>
      </c>
      <c r="F143" s="70" t="s">
        <v>16707</v>
      </c>
      <c r="G143" s="70" t="s">
        <v>16757</v>
      </c>
      <c r="H143" s="70" t="s">
        <v>336</v>
      </c>
      <c r="I143" s="25">
        <v>45261</v>
      </c>
      <c r="J143" s="71">
        <v>720</v>
      </c>
      <c r="K143" s="70" t="s">
        <v>400</v>
      </c>
      <c r="L143" s="70" t="s">
        <v>401</v>
      </c>
      <c r="M143" s="70" t="s">
        <v>9239</v>
      </c>
      <c r="N143" s="70" t="s">
        <v>27</v>
      </c>
      <c r="O143" s="7"/>
      <c r="P143" s="72">
        <v>36994</v>
      </c>
      <c r="Q143" s="72">
        <v>36994</v>
      </c>
      <c r="R143" s="7" t="s">
        <v>16710</v>
      </c>
      <c r="S143" s="7" t="s">
        <v>16710</v>
      </c>
      <c r="T143" s="7" t="s">
        <v>16755</v>
      </c>
      <c r="U143" s="7">
        <v>0</v>
      </c>
      <c r="V143" s="7" t="s">
        <v>16751</v>
      </c>
      <c r="W143" s="7">
        <v>2021</v>
      </c>
      <c r="X143" s="7" t="s">
        <v>16755</v>
      </c>
      <c r="Y143" s="24">
        <v>36994</v>
      </c>
      <c r="Z143" s="24">
        <v>0</v>
      </c>
      <c r="AA143" s="24"/>
      <c r="AB143" s="24">
        <v>0</v>
      </c>
      <c r="AC143" s="24">
        <v>36994</v>
      </c>
      <c r="AD143" s="24">
        <v>0</v>
      </c>
      <c r="AE143" s="24">
        <v>36994</v>
      </c>
      <c r="AF143" s="24">
        <v>0</v>
      </c>
      <c r="AG143" s="24">
        <v>36994</v>
      </c>
    </row>
    <row r="144" spans="1:33" x14ac:dyDescent="0.35">
      <c r="A144" s="70">
        <v>901158187</v>
      </c>
      <c r="B144" s="70" t="s">
        <v>24</v>
      </c>
      <c r="C144" s="70" t="s">
        <v>402</v>
      </c>
      <c r="D144" s="70" t="s">
        <v>13131</v>
      </c>
      <c r="E144" s="70" t="s">
        <v>9414</v>
      </c>
      <c r="F144" s="70" t="s">
        <v>16707</v>
      </c>
      <c r="G144" s="70" t="s">
        <v>16757</v>
      </c>
      <c r="H144" s="70" t="s">
        <v>336</v>
      </c>
      <c r="I144" s="25">
        <v>45261</v>
      </c>
      <c r="J144" s="71">
        <v>720</v>
      </c>
      <c r="K144" s="70" t="s">
        <v>403</v>
      </c>
      <c r="L144" s="70" t="s">
        <v>26</v>
      </c>
      <c r="M144" s="70" t="s">
        <v>9239</v>
      </c>
      <c r="N144" s="70" t="s">
        <v>27</v>
      </c>
      <c r="O144" s="7"/>
      <c r="P144" s="72">
        <v>36994</v>
      </c>
      <c r="Q144" s="72">
        <v>36994</v>
      </c>
      <c r="R144" s="7" t="s">
        <v>16710</v>
      </c>
      <c r="S144" s="7" t="s">
        <v>16710</v>
      </c>
      <c r="T144" s="7" t="s">
        <v>16755</v>
      </c>
      <c r="U144" s="7">
        <v>0</v>
      </c>
      <c r="V144" s="7" t="s">
        <v>16751</v>
      </c>
      <c r="W144" s="7">
        <v>2021</v>
      </c>
      <c r="X144" s="7" t="s">
        <v>16755</v>
      </c>
      <c r="Y144" s="24">
        <v>36994</v>
      </c>
      <c r="Z144" s="24">
        <v>0</v>
      </c>
      <c r="AA144" s="24"/>
      <c r="AB144" s="24">
        <v>0</v>
      </c>
      <c r="AC144" s="24">
        <v>36994</v>
      </c>
      <c r="AD144" s="24">
        <v>0</v>
      </c>
      <c r="AE144" s="24">
        <v>36994</v>
      </c>
      <c r="AF144" s="24">
        <v>0</v>
      </c>
      <c r="AG144" s="24">
        <v>36994</v>
      </c>
    </row>
    <row r="145" spans="1:33" x14ac:dyDescent="0.35">
      <c r="A145" s="70">
        <v>901158187</v>
      </c>
      <c r="B145" s="70" t="s">
        <v>24</v>
      </c>
      <c r="C145" s="70" t="s">
        <v>404</v>
      </c>
      <c r="D145" s="70" t="s">
        <v>13132</v>
      </c>
      <c r="E145" s="70" t="s">
        <v>9415</v>
      </c>
      <c r="F145" s="70" t="s">
        <v>16707</v>
      </c>
      <c r="G145" s="70" t="s">
        <v>16757</v>
      </c>
      <c r="H145" s="70" t="s">
        <v>336</v>
      </c>
      <c r="I145" s="25">
        <v>45261</v>
      </c>
      <c r="J145" s="71">
        <v>720</v>
      </c>
      <c r="K145" s="70" t="s">
        <v>405</v>
      </c>
      <c r="L145" s="70" t="s">
        <v>406</v>
      </c>
      <c r="M145" s="70" t="s">
        <v>9239</v>
      </c>
      <c r="N145" s="70" t="s">
        <v>27</v>
      </c>
      <c r="O145" s="7"/>
      <c r="P145" s="72">
        <v>36994</v>
      </c>
      <c r="Q145" s="72">
        <v>36994</v>
      </c>
      <c r="R145" s="7" t="s">
        <v>16710</v>
      </c>
      <c r="S145" s="7" t="s">
        <v>16710</v>
      </c>
      <c r="T145" s="7" t="s">
        <v>16755</v>
      </c>
      <c r="U145" s="7">
        <v>0</v>
      </c>
      <c r="V145" s="7" t="s">
        <v>16751</v>
      </c>
      <c r="W145" s="7">
        <v>2021</v>
      </c>
      <c r="X145" s="7" t="s">
        <v>16755</v>
      </c>
      <c r="Y145" s="24">
        <v>36994</v>
      </c>
      <c r="Z145" s="24">
        <v>0</v>
      </c>
      <c r="AA145" s="24"/>
      <c r="AB145" s="24">
        <v>0</v>
      </c>
      <c r="AC145" s="24">
        <v>36994</v>
      </c>
      <c r="AD145" s="24">
        <v>0</v>
      </c>
      <c r="AE145" s="24">
        <v>36994</v>
      </c>
      <c r="AF145" s="24">
        <v>0</v>
      </c>
      <c r="AG145" s="24">
        <v>36994</v>
      </c>
    </row>
    <row r="146" spans="1:33" x14ac:dyDescent="0.35">
      <c r="A146" s="70">
        <v>901158187</v>
      </c>
      <c r="B146" s="70" t="s">
        <v>24</v>
      </c>
      <c r="C146" s="70" t="s">
        <v>407</v>
      </c>
      <c r="D146" s="70" t="s">
        <v>13133</v>
      </c>
      <c r="E146" s="70" t="s">
        <v>9416</v>
      </c>
      <c r="F146" s="70" t="s">
        <v>16707</v>
      </c>
      <c r="G146" s="70" t="s">
        <v>16757</v>
      </c>
      <c r="H146" s="70" t="s">
        <v>340</v>
      </c>
      <c r="I146" s="25">
        <v>45261</v>
      </c>
      <c r="J146" s="71">
        <v>720</v>
      </c>
      <c r="K146" s="70" t="s">
        <v>408</v>
      </c>
      <c r="L146" s="70" t="s">
        <v>26</v>
      </c>
      <c r="M146" s="70" t="s">
        <v>9239</v>
      </c>
      <c r="N146" s="70" t="s">
        <v>27</v>
      </c>
      <c r="O146" s="7"/>
      <c r="P146" s="72">
        <v>36994</v>
      </c>
      <c r="Q146" s="72">
        <v>36994</v>
      </c>
      <c r="R146" s="7" t="s">
        <v>16710</v>
      </c>
      <c r="S146" s="7" t="s">
        <v>16710</v>
      </c>
      <c r="T146" s="7" t="s">
        <v>16755</v>
      </c>
      <c r="U146" s="7">
        <v>0</v>
      </c>
      <c r="V146" s="7" t="s">
        <v>16751</v>
      </c>
      <c r="W146" s="7">
        <v>2021</v>
      </c>
      <c r="X146" s="7" t="s">
        <v>16755</v>
      </c>
      <c r="Y146" s="24">
        <v>36994</v>
      </c>
      <c r="Z146" s="24">
        <v>0</v>
      </c>
      <c r="AA146" s="24"/>
      <c r="AB146" s="24">
        <v>0</v>
      </c>
      <c r="AC146" s="24">
        <v>36994</v>
      </c>
      <c r="AD146" s="24">
        <v>0</v>
      </c>
      <c r="AE146" s="24">
        <v>36994</v>
      </c>
      <c r="AF146" s="24">
        <v>0</v>
      </c>
      <c r="AG146" s="24">
        <v>36994</v>
      </c>
    </row>
    <row r="147" spans="1:33" x14ac:dyDescent="0.35">
      <c r="A147" s="70">
        <v>901158187</v>
      </c>
      <c r="B147" s="70" t="s">
        <v>24</v>
      </c>
      <c r="C147" s="70" t="s">
        <v>409</v>
      </c>
      <c r="D147" s="70" t="s">
        <v>13134</v>
      </c>
      <c r="E147" s="70" t="s">
        <v>9417</v>
      </c>
      <c r="F147" s="70" t="s">
        <v>16707</v>
      </c>
      <c r="G147" s="70" t="s">
        <v>16757</v>
      </c>
      <c r="H147" s="70" t="s">
        <v>340</v>
      </c>
      <c r="I147" s="25">
        <v>45261</v>
      </c>
      <c r="J147" s="71">
        <v>720</v>
      </c>
      <c r="K147" s="70" t="s">
        <v>410</v>
      </c>
      <c r="L147" s="70" t="s">
        <v>26</v>
      </c>
      <c r="M147" s="70" t="s">
        <v>9239</v>
      </c>
      <c r="N147" s="70" t="s">
        <v>27</v>
      </c>
      <c r="O147" s="7"/>
      <c r="P147" s="72">
        <v>36994</v>
      </c>
      <c r="Q147" s="72">
        <v>36994</v>
      </c>
      <c r="R147" s="7" t="s">
        <v>16710</v>
      </c>
      <c r="S147" s="7" t="s">
        <v>16710</v>
      </c>
      <c r="T147" s="7" t="s">
        <v>16755</v>
      </c>
      <c r="U147" s="7">
        <v>0</v>
      </c>
      <c r="V147" s="7" t="s">
        <v>16751</v>
      </c>
      <c r="W147" s="7">
        <v>2021</v>
      </c>
      <c r="X147" s="7" t="s">
        <v>16755</v>
      </c>
      <c r="Y147" s="24">
        <v>36994</v>
      </c>
      <c r="Z147" s="24">
        <v>0</v>
      </c>
      <c r="AA147" s="24"/>
      <c r="AB147" s="24">
        <v>0</v>
      </c>
      <c r="AC147" s="24">
        <v>36994</v>
      </c>
      <c r="AD147" s="24">
        <v>0</v>
      </c>
      <c r="AE147" s="24">
        <v>36994</v>
      </c>
      <c r="AF147" s="24">
        <v>0</v>
      </c>
      <c r="AG147" s="24">
        <v>36994</v>
      </c>
    </row>
    <row r="148" spans="1:33" x14ac:dyDescent="0.35">
      <c r="A148" s="70">
        <v>901158187</v>
      </c>
      <c r="B148" s="70" t="s">
        <v>24</v>
      </c>
      <c r="C148" s="70" t="s">
        <v>411</v>
      </c>
      <c r="D148" s="70" t="s">
        <v>13135</v>
      </c>
      <c r="E148" s="70" t="s">
        <v>9418</v>
      </c>
      <c r="F148" s="70" t="s">
        <v>16707</v>
      </c>
      <c r="G148" s="70" t="s">
        <v>16757</v>
      </c>
      <c r="H148" s="70" t="s">
        <v>118</v>
      </c>
      <c r="I148" s="25">
        <v>45261</v>
      </c>
      <c r="J148" s="71">
        <v>720</v>
      </c>
      <c r="K148" s="70" t="s">
        <v>412</v>
      </c>
      <c r="L148" s="70" t="s">
        <v>413</v>
      </c>
      <c r="M148" s="70" t="s">
        <v>9239</v>
      </c>
      <c r="N148" s="70" t="s">
        <v>27</v>
      </c>
      <c r="O148" s="7"/>
      <c r="P148" s="72">
        <v>36994</v>
      </c>
      <c r="Q148" s="72">
        <v>36994</v>
      </c>
      <c r="R148" s="7" t="s">
        <v>16710</v>
      </c>
      <c r="S148" s="7" t="s">
        <v>16710</v>
      </c>
      <c r="T148" s="7" t="s">
        <v>16755</v>
      </c>
      <c r="U148" s="7">
        <v>0</v>
      </c>
      <c r="V148" s="7" t="s">
        <v>16751</v>
      </c>
      <c r="W148" s="7">
        <v>2021</v>
      </c>
      <c r="X148" s="7" t="s">
        <v>16755</v>
      </c>
      <c r="Y148" s="24">
        <v>36994</v>
      </c>
      <c r="Z148" s="24">
        <v>0</v>
      </c>
      <c r="AA148" s="24"/>
      <c r="AB148" s="24">
        <v>0</v>
      </c>
      <c r="AC148" s="24">
        <v>36994</v>
      </c>
      <c r="AD148" s="24">
        <v>0</v>
      </c>
      <c r="AE148" s="24">
        <v>36994</v>
      </c>
      <c r="AF148" s="24">
        <v>0</v>
      </c>
      <c r="AG148" s="24">
        <v>36994</v>
      </c>
    </row>
    <row r="149" spans="1:33" x14ac:dyDescent="0.35">
      <c r="A149" s="70">
        <v>901158187</v>
      </c>
      <c r="B149" s="70" t="s">
        <v>24</v>
      </c>
      <c r="C149" s="70" t="s">
        <v>414</v>
      </c>
      <c r="D149" s="70" t="s">
        <v>13136</v>
      </c>
      <c r="E149" s="70" t="s">
        <v>9419</v>
      </c>
      <c r="F149" s="70" t="s">
        <v>16707</v>
      </c>
      <c r="G149" s="70" t="s">
        <v>16757</v>
      </c>
      <c r="H149" s="70" t="s">
        <v>238</v>
      </c>
      <c r="I149" s="25">
        <v>45261</v>
      </c>
      <c r="J149" s="71">
        <v>720</v>
      </c>
      <c r="K149" s="70" t="s">
        <v>416</v>
      </c>
      <c r="L149" s="70" t="s">
        <v>26</v>
      </c>
      <c r="M149" s="70" t="s">
        <v>9239</v>
      </c>
      <c r="N149" s="70" t="s">
        <v>27</v>
      </c>
      <c r="O149" s="7"/>
      <c r="P149" s="72">
        <v>36994</v>
      </c>
      <c r="Q149" s="72">
        <v>36994</v>
      </c>
      <c r="R149" s="7" t="s">
        <v>16710</v>
      </c>
      <c r="S149" s="7" t="s">
        <v>16710</v>
      </c>
      <c r="T149" s="7" t="s">
        <v>16755</v>
      </c>
      <c r="U149" s="7">
        <v>0</v>
      </c>
      <c r="V149" s="7" t="s">
        <v>16751</v>
      </c>
      <c r="W149" s="7">
        <v>2021</v>
      </c>
      <c r="X149" s="7" t="s">
        <v>16755</v>
      </c>
      <c r="Y149" s="24">
        <v>36994</v>
      </c>
      <c r="Z149" s="24">
        <v>0</v>
      </c>
      <c r="AA149" s="24"/>
      <c r="AB149" s="24">
        <v>0</v>
      </c>
      <c r="AC149" s="24">
        <v>36994</v>
      </c>
      <c r="AD149" s="24">
        <v>0</v>
      </c>
      <c r="AE149" s="24">
        <v>36994</v>
      </c>
      <c r="AF149" s="24">
        <v>0</v>
      </c>
      <c r="AG149" s="24">
        <v>36994</v>
      </c>
    </row>
    <row r="150" spans="1:33" x14ac:dyDescent="0.35">
      <c r="A150" s="70">
        <v>901158187</v>
      </c>
      <c r="B150" s="70" t="s">
        <v>24</v>
      </c>
      <c r="C150" s="70" t="s">
        <v>417</v>
      </c>
      <c r="D150" s="70" t="s">
        <v>13137</v>
      </c>
      <c r="E150" s="70" t="s">
        <v>9420</v>
      </c>
      <c r="F150" s="70" t="s">
        <v>16707</v>
      </c>
      <c r="G150" s="70" t="s">
        <v>16757</v>
      </c>
      <c r="H150" s="70" t="s">
        <v>238</v>
      </c>
      <c r="I150" s="25">
        <v>45261</v>
      </c>
      <c r="J150" s="71">
        <v>720</v>
      </c>
      <c r="K150" s="70" t="s">
        <v>418</v>
      </c>
      <c r="L150" s="70" t="s">
        <v>26</v>
      </c>
      <c r="M150" s="70" t="s">
        <v>9239</v>
      </c>
      <c r="N150" s="70" t="s">
        <v>27</v>
      </c>
      <c r="O150" s="7"/>
      <c r="P150" s="72">
        <v>36994</v>
      </c>
      <c r="Q150" s="72">
        <v>36994</v>
      </c>
      <c r="R150" s="7" t="s">
        <v>16710</v>
      </c>
      <c r="S150" s="7" t="s">
        <v>16710</v>
      </c>
      <c r="T150" s="7" t="s">
        <v>16755</v>
      </c>
      <c r="U150" s="7">
        <v>0</v>
      </c>
      <c r="V150" s="7" t="s">
        <v>16751</v>
      </c>
      <c r="W150" s="7">
        <v>2021</v>
      </c>
      <c r="X150" s="7" t="s">
        <v>16755</v>
      </c>
      <c r="Y150" s="24">
        <v>36994</v>
      </c>
      <c r="Z150" s="24">
        <v>0</v>
      </c>
      <c r="AA150" s="24"/>
      <c r="AB150" s="24">
        <v>0</v>
      </c>
      <c r="AC150" s="24">
        <v>36994</v>
      </c>
      <c r="AD150" s="24">
        <v>0</v>
      </c>
      <c r="AE150" s="24">
        <v>36994</v>
      </c>
      <c r="AF150" s="24">
        <v>0</v>
      </c>
      <c r="AG150" s="24">
        <v>36994</v>
      </c>
    </row>
    <row r="151" spans="1:33" x14ac:dyDescent="0.35">
      <c r="A151" s="70">
        <v>901158187</v>
      </c>
      <c r="B151" s="70" t="s">
        <v>24</v>
      </c>
      <c r="C151" s="70" t="s">
        <v>419</v>
      </c>
      <c r="D151" s="70" t="s">
        <v>13138</v>
      </c>
      <c r="E151" s="70" t="s">
        <v>9421</v>
      </c>
      <c r="F151" s="70" t="s">
        <v>16707</v>
      </c>
      <c r="G151" s="70" t="s">
        <v>16757</v>
      </c>
      <c r="H151" s="70" t="s">
        <v>238</v>
      </c>
      <c r="I151" s="25">
        <v>45261</v>
      </c>
      <c r="J151" s="71">
        <v>720</v>
      </c>
      <c r="K151" s="70" t="s">
        <v>420</v>
      </c>
      <c r="L151" s="70" t="s">
        <v>26</v>
      </c>
      <c r="M151" s="70" t="s">
        <v>9239</v>
      </c>
      <c r="N151" s="70" t="s">
        <v>27</v>
      </c>
      <c r="O151" s="7"/>
      <c r="P151" s="72">
        <v>36994</v>
      </c>
      <c r="Q151" s="72">
        <v>36994</v>
      </c>
      <c r="R151" s="7" t="s">
        <v>16710</v>
      </c>
      <c r="S151" s="7" t="s">
        <v>16710</v>
      </c>
      <c r="T151" s="7" t="s">
        <v>16755</v>
      </c>
      <c r="U151" s="7">
        <v>0</v>
      </c>
      <c r="V151" s="7" t="s">
        <v>16751</v>
      </c>
      <c r="W151" s="7">
        <v>2021</v>
      </c>
      <c r="X151" s="7" t="s">
        <v>16755</v>
      </c>
      <c r="Y151" s="24">
        <v>36994</v>
      </c>
      <c r="Z151" s="24">
        <v>0</v>
      </c>
      <c r="AA151" s="24"/>
      <c r="AB151" s="24">
        <v>0</v>
      </c>
      <c r="AC151" s="24">
        <v>36994</v>
      </c>
      <c r="AD151" s="24">
        <v>0</v>
      </c>
      <c r="AE151" s="24">
        <v>36994</v>
      </c>
      <c r="AF151" s="24">
        <v>0</v>
      </c>
      <c r="AG151" s="24">
        <v>36994</v>
      </c>
    </row>
    <row r="152" spans="1:33" x14ac:dyDescent="0.35">
      <c r="A152" s="70">
        <v>901158187</v>
      </c>
      <c r="B152" s="70" t="s">
        <v>24</v>
      </c>
      <c r="C152" s="70" t="s">
        <v>421</v>
      </c>
      <c r="D152" s="70" t="s">
        <v>13139</v>
      </c>
      <c r="E152" s="70" t="s">
        <v>9422</v>
      </c>
      <c r="F152" s="70" t="s">
        <v>16707</v>
      </c>
      <c r="G152" s="70" t="s">
        <v>16757</v>
      </c>
      <c r="H152" s="70" t="s">
        <v>422</v>
      </c>
      <c r="I152" s="25">
        <v>45261</v>
      </c>
      <c r="J152" s="71">
        <v>720</v>
      </c>
      <c r="K152" s="70" t="s">
        <v>423</v>
      </c>
      <c r="L152" s="70" t="s">
        <v>26</v>
      </c>
      <c r="M152" s="70" t="s">
        <v>9239</v>
      </c>
      <c r="N152" s="70" t="s">
        <v>27</v>
      </c>
      <c r="O152" s="7"/>
      <c r="P152" s="72">
        <v>36994</v>
      </c>
      <c r="Q152" s="72">
        <v>36994</v>
      </c>
      <c r="R152" s="7" t="s">
        <v>16710</v>
      </c>
      <c r="S152" s="7" t="s">
        <v>16710</v>
      </c>
      <c r="T152" s="7" t="s">
        <v>16755</v>
      </c>
      <c r="U152" s="7">
        <v>0</v>
      </c>
      <c r="V152" s="7" t="s">
        <v>16751</v>
      </c>
      <c r="W152" s="7">
        <v>2021</v>
      </c>
      <c r="X152" s="7" t="s">
        <v>16755</v>
      </c>
      <c r="Y152" s="24">
        <v>36994</v>
      </c>
      <c r="Z152" s="24">
        <v>0</v>
      </c>
      <c r="AA152" s="24"/>
      <c r="AB152" s="24">
        <v>0</v>
      </c>
      <c r="AC152" s="24">
        <v>36994</v>
      </c>
      <c r="AD152" s="24">
        <v>0</v>
      </c>
      <c r="AE152" s="24">
        <v>36994</v>
      </c>
      <c r="AF152" s="24">
        <v>0</v>
      </c>
      <c r="AG152" s="24">
        <v>36994</v>
      </c>
    </row>
    <row r="153" spans="1:33" x14ac:dyDescent="0.35">
      <c r="A153" s="70">
        <v>901158187</v>
      </c>
      <c r="B153" s="70" t="s">
        <v>24</v>
      </c>
      <c r="C153" s="70" t="s">
        <v>424</v>
      </c>
      <c r="D153" s="70" t="s">
        <v>13140</v>
      </c>
      <c r="E153" s="70" t="s">
        <v>9423</v>
      </c>
      <c r="F153" s="70" t="s">
        <v>16707</v>
      </c>
      <c r="G153" s="70" t="s">
        <v>16757</v>
      </c>
      <c r="H153" s="70" t="s">
        <v>422</v>
      </c>
      <c r="I153" s="25">
        <v>45261</v>
      </c>
      <c r="J153" s="71">
        <v>720</v>
      </c>
      <c r="K153" s="70" t="s">
        <v>425</v>
      </c>
      <c r="L153" s="70" t="s">
        <v>26</v>
      </c>
      <c r="M153" s="70" t="s">
        <v>9239</v>
      </c>
      <c r="N153" s="70" t="s">
        <v>27</v>
      </c>
      <c r="O153" s="7"/>
      <c r="P153" s="72">
        <v>36994</v>
      </c>
      <c r="Q153" s="72">
        <v>36994</v>
      </c>
      <c r="R153" s="7" t="s">
        <v>16710</v>
      </c>
      <c r="S153" s="7" t="s">
        <v>16710</v>
      </c>
      <c r="T153" s="7" t="s">
        <v>16755</v>
      </c>
      <c r="U153" s="7">
        <v>0</v>
      </c>
      <c r="V153" s="7" t="s">
        <v>16751</v>
      </c>
      <c r="W153" s="7">
        <v>2021</v>
      </c>
      <c r="X153" s="7" t="s">
        <v>16755</v>
      </c>
      <c r="Y153" s="24">
        <v>36994</v>
      </c>
      <c r="Z153" s="24">
        <v>0</v>
      </c>
      <c r="AA153" s="24"/>
      <c r="AB153" s="24">
        <v>0</v>
      </c>
      <c r="AC153" s="24">
        <v>36994</v>
      </c>
      <c r="AD153" s="24">
        <v>0</v>
      </c>
      <c r="AE153" s="24">
        <v>36994</v>
      </c>
      <c r="AF153" s="24">
        <v>0</v>
      </c>
      <c r="AG153" s="24">
        <v>36994</v>
      </c>
    </row>
    <row r="154" spans="1:33" x14ac:dyDescent="0.35">
      <c r="A154" s="70">
        <v>901158187</v>
      </c>
      <c r="B154" s="70" t="s">
        <v>24</v>
      </c>
      <c r="C154" s="70" t="s">
        <v>426</v>
      </c>
      <c r="D154" s="70" t="s">
        <v>13141</v>
      </c>
      <c r="E154" s="70" t="s">
        <v>9424</v>
      </c>
      <c r="F154" s="70" t="s">
        <v>16707</v>
      </c>
      <c r="G154" s="70" t="s">
        <v>16757</v>
      </c>
      <c r="H154" s="70" t="s">
        <v>422</v>
      </c>
      <c r="I154" s="25">
        <v>45261</v>
      </c>
      <c r="J154" s="71">
        <v>720</v>
      </c>
      <c r="K154" s="70" t="s">
        <v>427</v>
      </c>
      <c r="L154" s="70" t="s">
        <v>26</v>
      </c>
      <c r="M154" s="70" t="s">
        <v>9239</v>
      </c>
      <c r="N154" s="70" t="s">
        <v>27</v>
      </c>
      <c r="O154" s="7"/>
      <c r="P154" s="72">
        <v>36994</v>
      </c>
      <c r="Q154" s="72">
        <v>36994</v>
      </c>
      <c r="R154" s="7" t="s">
        <v>16710</v>
      </c>
      <c r="S154" s="7" t="s">
        <v>16710</v>
      </c>
      <c r="T154" s="7" t="s">
        <v>16755</v>
      </c>
      <c r="U154" s="7">
        <v>0</v>
      </c>
      <c r="V154" s="7" t="s">
        <v>16751</v>
      </c>
      <c r="W154" s="7">
        <v>2021</v>
      </c>
      <c r="X154" s="7" t="s">
        <v>16755</v>
      </c>
      <c r="Y154" s="24">
        <v>36994</v>
      </c>
      <c r="Z154" s="24">
        <v>0</v>
      </c>
      <c r="AA154" s="24"/>
      <c r="AB154" s="24">
        <v>0</v>
      </c>
      <c r="AC154" s="24">
        <v>36994</v>
      </c>
      <c r="AD154" s="24">
        <v>0</v>
      </c>
      <c r="AE154" s="24">
        <v>36994</v>
      </c>
      <c r="AF154" s="24">
        <v>0</v>
      </c>
      <c r="AG154" s="24">
        <v>36994</v>
      </c>
    </row>
    <row r="155" spans="1:33" x14ac:dyDescent="0.35">
      <c r="A155" s="70">
        <v>901158187</v>
      </c>
      <c r="B155" s="70" t="s">
        <v>24</v>
      </c>
      <c r="C155" s="70" t="s">
        <v>428</v>
      </c>
      <c r="D155" s="70" t="s">
        <v>13142</v>
      </c>
      <c r="E155" s="70" t="s">
        <v>9425</v>
      </c>
      <c r="F155" s="70" t="s">
        <v>16707</v>
      </c>
      <c r="G155" s="70" t="s">
        <v>16757</v>
      </c>
      <c r="H155" s="70" t="s">
        <v>429</v>
      </c>
      <c r="I155" s="25">
        <v>45261</v>
      </c>
      <c r="J155" s="71">
        <v>720</v>
      </c>
      <c r="K155" s="70" t="s">
        <v>430</v>
      </c>
      <c r="L155" s="70" t="s">
        <v>26</v>
      </c>
      <c r="M155" s="70" t="s">
        <v>9239</v>
      </c>
      <c r="N155" s="70" t="s">
        <v>27</v>
      </c>
      <c r="O155" s="7"/>
      <c r="P155" s="72">
        <v>36994</v>
      </c>
      <c r="Q155" s="72">
        <v>36994</v>
      </c>
      <c r="R155" s="7" t="s">
        <v>16710</v>
      </c>
      <c r="S155" s="7" t="s">
        <v>16710</v>
      </c>
      <c r="T155" s="7" t="s">
        <v>16755</v>
      </c>
      <c r="U155" s="7">
        <v>0</v>
      </c>
      <c r="V155" s="7" t="s">
        <v>16751</v>
      </c>
      <c r="W155" s="7">
        <v>2021</v>
      </c>
      <c r="X155" s="7" t="s">
        <v>16755</v>
      </c>
      <c r="Y155" s="24">
        <v>36994</v>
      </c>
      <c r="Z155" s="24">
        <v>0</v>
      </c>
      <c r="AA155" s="24"/>
      <c r="AB155" s="24">
        <v>0</v>
      </c>
      <c r="AC155" s="24">
        <v>36994</v>
      </c>
      <c r="AD155" s="24">
        <v>0</v>
      </c>
      <c r="AE155" s="24">
        <v>36994</v>
      </c>
      <c r="AF155" s="24">
        <v>0</v>
      </c>
      <c r="AG155" s="24">
        <v>36994</v>
      </c>
    </row>
    <row r="156" spans="1:33" x14ac:dyDescent="0.35">
      <c r="A156" s="70">
        <v>901158187</v>
      </c>
      <c r="B156" s="70" t="s">
        <v>24</v>
      </c>
      <c r="C156" s="70" t="s">
        <v>431</v>
      </c>
      <c r="D156" s="70" t="s">
        <v>13143</v>
      </c>
      <c r="E156" s="70" t="s">
        <v>9426</v>
      </c>
      <c r="F156" s="70" t="s">
        <v>16707</v>
      </c>
      <c r="G156" s="70" t="s">
        <v>16757</v>
      </c>
      <c r="H156" s="70" t="s">
        <v>429</v>
      </c>
      <c r="I156" s="25">
        <v>45261</v>
      </c>
      <c r="J156" s="71">
        <v>720</v>
      </c>
      <c r="K156" s="70" t="s">
        <v>432</v>
      </c>
      <c r="L156" s="70" t="s">
        <v>26</v>
      </c>
      <c r="M156" s="70" t="s">
        <v>9239</v>
      </c>
      <c r="N156" s="70" t="s">
        <v>27</v>
      </c>
      <c r="O156" s="7"/>
      <c r="P156" s="72">
        <v>36994</v>
      </c>
      <c r="Q156" s="72">
        <v>36994</v>
      </c>
      <c r="R156" s="7" t="s">
        <v>16710</v>
      </c>
      <c r="S156" s="7" t="s">
        <v>16710</v>
      </c>
      <c r="T156" s="7" t="s">
        <v>16755</v>
      </c>
      <c r="U156" s="7">
        <v>0</v>
      </c>
      <c r="V156" s="7" t="s">
        <v>16751</v>
      </c>
      <c r="W156" s="7">
        <v>2021</v>
      </c>
      <c r="X156" s="7" t="s">
        <v>16755</v>
      </c>
      <c r="Y156" s="24">
        <v>36994</v>
      </c>
      <c r="Z156" s="24">
        <v>0</v>
      </c>
      <c r="AA156" s="24"/>
      <c r="AB156" s="24">
        <v>0</v>
      </c>
      <c r="AC156" s="24">
        <v>36994</v>
      </c>
      <c r="AD156" s="24">
        <v>0</v>
      </c>
      <c r="AE156" s="24">
        <v>36994</v>
      </c>
      <c r="AF156" s="24">
        <v>0</v>
      </c>
      <c r="AG156" s="24">
        <v>36994</v>
      </c>
    </row>
    <row r="157" spans="1:33" x14ac:dyDescent="0.35">
      <c r="A157" s="70">
        <v>901158187</v>
      </c>
      <c r="B157" s="70" t="s">
        <v>24</v>
      </c>
      <c r="C157" s="70" t="s">
        <v>433</v>
      </c>
      <c r="D157" s="70" t="s">
        <v>13144</v>
      </c>
      <c r="E157" s="70" t="s">
        <v>9427</v>
      </c>
      <c r="F157" s="70" t="s">
        <v>16707</v>
      </c>
      <c r="G157" s="70" t="s">
        <v>16757</v>
      </c>
      <c r="H157" s="70" t="s">
        <v>434</v>
      </c>
      <c r="I157" s="25">
        <v>45261</v>
      </c>
      <c r="J157" s="71">
        <v>720</v>
      </c>
      <c r="K157" s="70" t="s">
        <v>435</v>
      </c>
      <c r="L157" s="70" t="s">
        <v>436</v>
      </c>
      <c r="M157" s="70" t="s">
        <v>9239</v>
      </c>
      <c r="N157" s="70" t="s">
        <v>27</v>
      </c>
      <c r="O157" s="7"/>
      <c r="P157" s="72">
        <v>36994</v>
      </c>
      <c r="Q157" s="72">
        <v>36994</v>
      </c>
      <c r="R157" s="7" t="s">
        <v>16710</v>
      </c>
      <c r="S157" s="7" t="s">
        <v>16710</v>
      </c>
      <c r="T157" s="7" t="s">
        <v>16755</v>
      </c>
      <c r="U157" s="7">
        <v>0</v>
      </c>
      <c r="V157" s="7" t="s">
        <v>16751</v>
      </c>
      <c r="W157" s="7">
        <v>2021</v>
      </c>
      <c r="X157" s="7" t="s">
        <v>16755</v>
      </c>
      <c r="Y157" s="24">
        <v>36994</v>
      </c>
      <c r="Z157" s="24">
        <v>0</v>
      </c>
      <c r="AA157" s="24"/>
      <c r="AB157" s="24">
        <v>0</v>
      </c>
      <c r="AC157" s="24">
        <v>36994</v>
      </c>
      <c r="AD157" s="24">
        <v>0</v>
      </c>
      <c r="AE157" s="24">
        <v>36994</v>
      </c>
      <c r="AF157" s="24">
        <v>0</v>
      </c>
      <c r="AG157" s="24">
        <v>36994</v>
      </c>
    </row>
    <row r="158" spans="1:33" x14ac:dyDescent="0.35">
      <c r="A158" s="70">
        <v>901158187</v>
      </c>
      <c r="B158" s="70" t="s">
        <v>24</v>
      </c>
      <c r="C158" s="70" t="s">
        <v>437</v>
      </c>
      <c r="D158" s="70" t="s">
        <v>13145</v>
      </c>
      <c r="E158" s="70" t="s">
        <v>9428</v>
      </c>
      <c r="F158" s="70" t="s">
        <v>16707</v>
      </c>
      <c r="G158" s="70" t="s">
        <v>16757</v>
      </c>
      <c r="H158" s="70" t="s">
        <v>434</v>
      </c>
      <c r="I158" s="25">
        <v>45261</v>
      </c>
      <c r="J158" s="71">
        <v>720</v>
      </c>
      <c r="K158" s="70" t="s">
        <v>438</v>
      </c>
      <c r="L158" s="70" t="s">
        <v>439</v>
      </c>
      <c r="M158" s="70" t="s">
        <v>9239</v>
      </c>
      <c r="N158" s="70" t="s">
        <v>27</v>
      </c>
      <c r="O158" s="7"/>
      <c r="P158" s="72">
        <v>36994</v>
      </c>
      <c r="Q158" s="72">
        <v>36994</v>
      </c>
      <c r="R158" s="7" t="s">
        <v>16710</v>
      </c>
      <c r="S158" s="7" t="s">
        <v>16710</v>
      </c>
      <c r="T158" s="7" t="s">
        <v>16755</v>
      </c>
      <c r="U158" s="7">
        <v>0</v>
      </c>
      <c r="V158" s="7" t="s">
        <v>16751</v>
      </c>
      <c r="W158" s="7">
        <v>2021</v>
      </c>
      <c r="X158" s="7" t="s">
        <v>16755</v>
      </c>
      <c r="Y158" s="24">
        <v>36994</v>
      </c>
      <c r="Z158" s="24">
        <v>0</v>
      </c>
      <c r="AA158" s="24"/>
      <c r="AB158" s="24">
        <v>0</v>
      </c>
      <c r="AC158" s="24">
        <v>36994</v>
      </c>
      <c r="AD158" s="24">
        <v>0</v>
      </c>
      <c r="AE158" s="24">
        <v>36994</v>
      </c>
      <c r="AF158" s="24">
        <v>0</v>
      </c>
      <c r="AG158" s="24">
        <v>36994</v>
      </c>
    </row>
    <row r="159" spans="1:33" x14ac:dyDescent="0.35">
      <c r="A159" s="70">
        <v>901158187</v>
      </c>
      <c r="B159" s="70" t="s">
        <v>24</v>
      </c>
      <c r="C159" s="70" t="s">
        <v>440</v>
      </c>
      <c r="D159" s="70" t="s">
        <v>13146</v>
      </c>
      <c r="E159" s="70" t="s">
        <v>9429</v>
      </c>
      <c r="F159" s="70" t="s">
        <v>16707</v>
      </c>
      <c r="G159" s="70" t="s">
        <v>16757</v>
      </c>
      <c r="H159" s="70" t="s">
        <v>434</v>
      </c>
      <c r="I159" s="25">
        <v>45261</v>
      </c>
      <c r="J159" s="71">
        <v>720</v>
      </c>
      <c r="K159" s="70" t="s">
        <v>441</v>
      </c>
      <c r="L159" s="70" t="s">
        <v>26</v>
      </c>
      <c r="M159" s="70" t="s">
        <v>9239</v>
      </c>
      <c r="N159" s="70" t="s">
        <v>27</v>
      </c>
      <c r="O159" s="7"/>
      <c r="P159" s="72">
        <v>36994</v>
      </c>
      <c r="Q159" s="72">
        <v>36994</v>
      </c>
      <c r="R159" s="7" t="s">
        <v>16710</v>
      </c>
      <c r="S159" s="7" t="s">
        <v>16710</v>
      </c>
      <c r="T159" s="7" t="s">
        <v>16755</v>
      </c>
      <c r="U159" s="7">
        <v>0</v>
      </c>
      <c r="V159" s="7" t="s">
        <v>16751</v>
      </c>
      <c r="W159" s="7">
        <v>2021</v>
      </c>
      <c r="X159" s="7" t="s">
        <v>16755</v>
      </c>
      <c r="Y159" s="24">
        <v>36994</v>
      </c>
      <c r="Z159" s="24">
        <v>0</v>
      </c>
      <c r="AA159" s="24"/>
      <c r="AB159" s="24">
        <v>0</v>
      </c>
      <c r="AC159" s="24">
        <v>36994</v>
      </c>
      <c r="AD159" s="24">
        <v>0</v>
      </c>
      <c r="AE159" s="24">
        <v>36994</v>
      </c>
      <c r="AF159" s="24">
        <v>0</v>
      </c>
      <c r="AG159" s="24">
        <v>36994</v>
      </c>
    </row>
    <row r="160" spans="1:33" x14ac:dyDescent="0.35">
      <c r="A160" s="70">
        <v>901158187</v>
      </c>
      <c r="B160" s="70" t="s">
        <v>24</v>
      </c>
      <c r="C160" s="70" t="s">
        <v>442</v>
      </c>
      <c r="D160" s="70" t="s">
        <v>13147</v>
      </c>
      <c r="E160" s="70" t="s">
        <v>9430</v>
      </c>
      <c r="F160" s="70" t="s">
        <v>16707</v>
      </c>
      <c r="G160" s="70" t="s">
        <v>16757</v>
      </c>
      <c r="H160" s="70" t="s">
        <v>387</v>
      </c>
      <c r="I160" s="25">
        <v>45261</v>
      </c>
      <c r="J160" s="71">
        <v>720</v>
      </c>
      <c r="K160" s="70" t="s">
        <v>443</v>
      </c>
      <c r="L160" s="70" t="s">
        <v>444</v>
      </c>
      <c r="M160" s="70" t="s">
        <v>9239</v>
      </c>
      <c r="N160" s="70" t="s">
        <v>27</v>
      </c>
      <c r="O160" s="7"/>
      <c r="P160" s="72">
        <v>36994</v>
      </c>
      <c r="Q160" s="72">
        <v>36994</v>
      </c>
      <c r="R160" s="7" t="s">
        <v>16710</v>
      </c>
      <c r="S160" s="7" t="s">
        <v>16710</v>
      </c>
      <c r="T160" s="7" t="s">
        <v>16755</v>
      </c>
      <c r="U160" s="7">
        <v>0</v>
      </c>
      <c r="V160" s="7" t="s">
        <v>16751</v>
      </c>
      <c r="W160" s="7">
        <v>2021</v>
      </c>
      <c r="X160" s="7" t="s">
        <v>16755</v>
      </c>
      <c r="Y160" s="24">
        <v>36994</v>
      </c>
      <c r="Z160" s="24">
        <v>0</v>
      </c>
      <c r="AA160" s="24"/>
      <c r="AB160" s="24">
        <v>0</v>
      </c>
      <c r="AC160" s="24">
        <v>36994</v>
      </c>
      <c r="AD160" s="24">
        <v>0</v>
      </c>
      <c r="AE160" s="24">
        <v>36994</v>
      </c>
      <c r="AF160" s="24">
        <v>0</v>
      </c>
      <c r="AG160" s="24">
        <v>36994</v>
      </c>
    </row>
    <row r="161" spans="1:33" x14ac:dyDescent="0.35">
      <c r="A161" s="70">
        <v>901158187</v>
      </c>
      <c r="B161" s="70" t="s">
        <v>24</v>
      </c>
      <c r="C161" s="70" t="s">
        <v>445</v>
      </c>
      <c r="D161" s="70" t="s">
        <v>13148</v>
      </c>
      <c r="E161" s="70" t="s">
        <v>9431</v>
      </c>
      <c r="F161" s="70" t="s">
        <v>16707</v>
      </c>
      <c r="G161" s="70" t="s">
        <v>16757</v>
      </c>
      <c r="H161" s="70" t="s">
        <v>387</v>
      </c>
      <c r="I161" s="25">
        <v>45261</v>
      </c>
      <c r="J161" s="71">
        <v>720</v>
      </c>
      <c r="K161" s="70" t="s">
        <v>446</v>
      </c>
      <c r="L161" s="70" t="s">
        <v>447</v>
      </c>
      <c r="M161" s="70" t="s">
        <v>9239</v>
      </c>
      <c r="N161" s="70" t="s">
        <v>27</v>
      </c>
      <c r="O161" s="7"/>
      <c r="P161" s="72">
        <v>36994</v>
      </c>
      <c r="Q161" s="72">
        <v>36994</v>
      </c>
      <c r="R161" s="7" t="s">
        <v>16710</v>
      </c>
      <c r="S161" s="7" t="s">
        <v>16710</v>
      </c>
      <c r="T161" s="7" t="s">
        <v>16755</v>
      </c>
      <c r="U161" s="7">
        <v>0</v>
      </c>
      <c r="V161" s="7" t="s">
        <v>16751</v>
      </c>
      <c r="W161" s="7">
        <v>2021</v>
      </c>
      <c r="X161" s="7" t="s">
        <v>16755</v>
      </c>
      <c r="Y161" s="24">
        <v>36994</v>
      </c>
      <c r="Z161" s="24">
        <v>0</v>
      </c>
      <c r="AA161" s="24"/>
      <c r="AB161" s="24">
        <v>0</v>
      </c>
      <c r="AC161" s="24">
        <v>36994</v>
      </c>
      <c r="AD161" s="24">
        <v>0</v>
      </c>
      <c r="AE161" s="24">
        <v>36994</v>
      </c>
      <c r="AF161" s="24">
        <v>0</v>
      </c>
      <c r="AG161" s="24">
        <v>36994</v>
      </c>
    </row>
    <row r="162" spans="1:33" x14ac:dyDescent="0.35">
      <c r="A162" s="70">
        <v>901158187</v>
      </c>
      <c r="B162" s="70" t="s">
        <v>24</v>
      </c>
      <c r="C162" s="70" t="s">
        <v>448</v>
      </c>
      <c r="D162" s="70" t="s">
        <v>13149</v>
      </c>
      <c r="E162" s="70" t="s">
        <v>9432</v>
      </c>
      <c r="F162" s="70" t="s">
        <v>16707</v>
      </c>
      <c r="G162" s="70" t="s">
        <v>16757</v>
      </c>
      <c r="H162" s="70" t="s">
        <v>387</v>
      </c>
      <c r="I162" s="25">
        <v>45261</v>
      </c>
      <c r="J162" s="71">
        <v>720</v>
      </c>
      <c r="K162" s="70" t="s">
        <v>449</v>
      </c>
      <c r="L162" s="70" t="s">
        <v>26</v>
      </c>
      <c r="M162" s="70" t="s">
        <v>9239</v>
      </c>
      <c r="N162" s="70" t="s">
        <v>27</v>
      </c>
      <c r="O162" s="7"/>
      <c r="P162" s="72">
        <v>36994</v>
      </c>
      <c r="Q162" s="72">
        <v>36994</v>
      </c>
      <c r="R162" s="7" t="s">
        <v>16710</v>
      </c>
      <c r="S162" s="7" t="s">
        <v>16710</v>
      </c>
      <c r="T162" s="7" t="s">
        <v>16755</v>
      </c>
      <c r="U162" s="7">
        <v>0</v>
      </c>
      <c r="V162" s="7" t="s">
        <v>16751</v>
      </c>
      <c r="W162" s="7">
        <v>2021</v>
      </c>
      <c r="X162" s="7" t="s">
        <v>16755</v>
      </c>
      <c r="Y162" s="24">
        <v>36994</v>
      </c>
      <c r="Z162" s="24">
        <v>0</v>
      </c>
      <c r="AA162" s="24"/>
      <c r="AB162" s="24">
        <v>0</v>
      </c>
      <c r="AC162" s="24">
        <v>36994</v>
      </c>
      <c r="AD162" s="24">
        <v>0</v>
      </c>
      <c r="AE162" s="24">
        <v>36994</v>
      </c>
      <c r="AF162" s="24">
        <v>0</v>
      </c>
      <c r="AG162" s="24">
        <v>36994</v>
      </c>
    </row>
    <row r="163" spans="1:33" x14ac:dyDescent="0.35">
      <c r="A163" s="70">
        <v>901158187</v>
      </c>
      <c r="B163" s="70" t="s">
        <v>24</v>
      </c>
      <c r="C163" s="70" t="s">
        <v>450</v>
      </c>
      <c r="D163" s="70" t="s">
        <v>13150</v>
      </c>
      <c r="E163" s="70" t="s">
        <v>9433</v>
      </c>
      <c r="F163" s="70" t="s">
        <v>16707</v>
      </c>
      <c r="G163" s="70" t="s">
        <v>16757</v>
      </c>
      <c r="H163" s="70" t="s">
        <v>387</v>
      </c>
      <c r="I163" s="25">
        <v>45261</v>
      </c>
      <c r="J163" s="71">
        <v>720</v>
      </c>
      <c r="K163" s="70" t="s">
        <v>451</v>
      </c>
      <c r="L163" s="70" t="s">
        <v>26</v>
      </c>
      <c r="M163" s="70" t="s">
        <v>9239</v>
      </c>
      <c r="N163" s="70" t="s">
        <v>27</v>
      </c>
      <c r="O163" s="7"/>
      <c r="P163" s="72">
        <v>36994</v>
      </c>
      <c r="Q163" s="72">
        <v>36994</v>
      </c>
      <c r="R163" s="7" t="s">
        <v>16710</v>
      </c>
      <c r="S163" s="7" t="s">
        <v>16710</v>
      </c>
      <c r="T163" s="7" t="s">
        <v>16755</v>
      </c>
      <c r="U163" s="7">
        <v>0</v>
      </c>
      <c r="V163" s="7" t="s">
        <v>16751</v>
      </c>
      <c r="W163" s="7">
        <v>2021</v>
      </c>
      <c r="X163" s="7" t="s">
        <v>16755</v>
      </c>
      <c r="Y163" s="24">
        <v>36994</v>
      </c>
      <c r="Z163" s="24">
        <v>0</v>
      </c>
      <c r="AA163" s="24"/>
      <c r="AB163" s="24">
        <v>0</v>
      </c>
      <c r="AC163" s="24">
        <v>36994</v>
      </c>
      <c r="AD163" s="24">
        <v>0</v>
      </c>
      <c r="AE163" s="24">
        <v>36994</v>
      </c>
      <c r="AF163" s="24">
        <v>0</v>
      </c>
      <c r="AG163" s="24">
        <v>36994</v>
      </c>
    </row>
    <row r="164" spans="1:33" x14ac:dyDescent="0.35">
      <c r="A164" s="70">
        <v>901158187</v>
      </c>
      <c r="B164" s="70" t="s">
        <v>24</v>
      </c>
      <c r="C164" s="70" t="s">
        <v>452</v>
      </c>
      <c r="D164" s="70" t="s">
        <v>13151</v>
      </c>
      <c r="E164" s="70" t="s">
        <v>9434</v>
      </c>
      <c r="F164" s="70" t="s">
        <v>16707</v>
      </c>
      <c r="G164" s="70" t="s">
        <v>16757</v>
      </c>
      <c r="H164" s="70" t="s">
        <v>387</v>
      </c>
      <c r="I164" s="25">
        <v>45261</v>
      </c>
      <c r="J164" s="71">
        <v>720</v>
      </c>
      <c r="K164" s="70" t="s">
        <v>453</v>
      </c>
      <c r="L164" s="70" t="s">
        <v>26</v>
      </c>
      <c r="M164" s="70" t="s">
        <v>9239</v>
      </c>
      <c r="N164" s="70" t="s">
        <v>27</v>
      </c>
      <c r="O164" s="7"/>
      <c r="P164" s="72">
        <v>36994</v>
      </c>
      <c r="Q164" s="72">
        <v>36994</v>
      </c>
      <c r="R164" s="7" t="s">
        <v>16710</v>
      </c>
      <c r="S164" s="7" t="s">
        <v>16710</v>
      </c>
      <c r="T164" s="7" t="s">
        <v>16755</v>
      </c>
      <c r="U164" s="7">
        <v>0</v>
      </c>
      <c r="V164" s="7" t="s">
        <v>16751</v>
      </c>
      <c r="W164" s="7">
        <v>2021</v>
      </c>
      <c r="X164" s="7" t="s">
        <v>16755</v>
      </c>
      <c r="Y164" s="24">
        <v>36994</v>
      </c>
      <c r="Z164" s="24">
        <v>0</v>
      </c>
      <c r="AA164" s="24"/>
      <c r="AB164" s="24">
        <v>0</v>
      </c>
      <c r="AC164" s="24">
        <v>36994</v>
      </c>
      <c r="AD164" s="24">
        <v>0</v>
      </c>
      <c r="AE164" s="24">
        <v>36994</v>
      </c>
      <c r="AF164" s="24">
        <v>0</v>
      </c>
      <c r="AG164" s="24">
        <v>36994</v>
      </c>
    </row>
    <row r="165" spans="1:33" x14ac:dyDescent="0.35">
      <c r="A165" s="70">
        <v>901158187</v>
      </c>
      <c r="B165" s="70" t="s">
        <v>24</v>
      </c>
      <c r="C165" s="70" t="s">
        <v>454</v>
      </c>
      <c r="D165" s="70" t="s">
        <v>13152</v>
      </c>
      <c r="E165" s="70" t="s">
        <v>9435</v>
      </c>
      <c r="F165" s="70" t="s">
        <v>16707</v>
      </c>
      <c r="G165" s="70" t="s">
        <v>16757</v>
      </c>
      <c r="H165" s="70" t="s">
        <v>387</v>
      </c>
      <c r="I165" s="25">
        <v>45261</v>
      </c>
      <c r="J165" s="71">
        <v>720</v>
      </c>
      <c r="K165" s="70" t="s">
        <v>455</v>
      </c>
      <c r="L165" s="7"/>
      <c r="M165" s="70" t="s">
        <v>9239</v>
      </c>
      <c r="N165" s="70" t="s">
        <v>27</v>
      </c>
      <c r="O165" s="7"/>
      <c r="P165" s="72">
        <v>36994</v>
      </c>
      <c r="Q165" s="72">
        <v>36994</v>
      </c>
      <c r="R165" s="7" t="s">
        <v>16710</v>
      </c>
      <c r="S165" s="7" t="s">
        <v>16710</v>
      </c>
      <c r="T165" s="7" t="s">
        <v>16755</v>
      </c>
      <c r="U165" s="7">
        <v>0</v>
      </c>
      <c r="V165" s="7" t="s">
        <v>16751</v>
      </c>
      <c r="W165" s="7">
        <v>2021</v>
      </c>
      <c r="X165" s="7" t="s">
        <v>16755</v>
      </c>
      <c r="Y165" s="24">
        <v>36994</v>
      </c>
      <c r="Z165" s="24">
        <v>0</v>
      </c>
      <c r="AA165" s="24"/>
      <c r="AB165" s="24">
        <v>0</v>
      </c>
      <c r="AC165" s="24">
        <v>36994</v>
      </c>
      <c r="AD165" s="24">
        <v>0</v>
      </c>
      <c r="AE165" s="24">
        <v>36994</v>
      </c>
      <c r="AF165" s="24">
        <v>0</v>
      </c>
      <c r="AG165" s="24">
        <v>36994</v>
      </c>
    </row>
    <row r="166" spans="1:33" x14ac:dyDescent="0.35">
      <c r="A166" s="70">
        <v>901158187</v>
      </c>
      <c r="B166" s="70" t="s">
        <v>24</v>
      </c>
      <c r="C166" s="70" t="s">
        <v>456</v>
      </c>
      <c r="D166" s="70" t="s">
        <v>13153</v>
      </c>
      <c r="E166" s="70" t="s">
        <v>9436</v>
      </c>
      <c r="F166" s="70" t="s">
        <v>16707</v>
      </c>
      <c r="G166" s="70" t="s">
        <v>16757</v>
      </c>
      <c r="H166" s="70" t="s">
        <v>387</v>
      </c>
      <c r="I166" s="25">
        <v>45261</v>
      </c>
      <c r="J166" s="71">
        <v>720</v>
      </c>
      <c r="K166" s="70" t="s">
        <v>457</v>
      </c>
      <c r="L166" s="70" t="s">
        <v>458</v>
      </c>
      <c r="M166" s="70" t="s">
        <v>9239</v>
      </c>
      <c r="N166" s="70" t="s">
        <v>27</v>
      </c>
      <c r="O166" s="7"/>
      <c r="P166" s="72">
        <v>36994</v>
      </c>
      <c r="Q166" s="72">
        <v>36994</v>
      </c>
      <c r="R166" s="7" t="s">
        <v>16710</v>
      </c>
      <c r="S166" s="7" t="s">
        <v>16710</v>
      </c>
      <c r="T166" s="7" t="s">
        <v>16755</v>
      </c>
      <c r="U166" s="7">
        <v>0</v>
      </c>
      <c r="V166" s="7" t="s">
        <v>16751</v>
      </c>
      <c r="W166" s="7">
        <v>2021</v>
      </c>
      <c r="X166" s="7" t="s">
        <v>16755</v>
      </c>
      <c r="Y166" s="24">
        <v>36994</v>
      </c>
      <c r="Z166" s="24">
        <v>0</v>
      </c>
      <c r="AA166" s="24"/>
      <c r="AB166" s="24">
        <v>0</v>
      </c>
      <c r="AC166" s="24">
        <v>36994</v>
      </c>
      <c r="AD166" s="24">
        <v>0</v>
      </c>
      <c r="AE166" s="24">
        <v>36994</v>
      </c>
      <c r="AF166" s="24">
        <v>0</v>
      </c>
      <c r="AG166" s="24">
        <v>36994</v>
      </c>
    </row>
    <row r="167" spans="1:33" x14ac:dyDescent="0.35">
      <c r="A167" s="70">
        <v>901158187</v>
      </c>
      <c r="B167" s="70" t="s">
        <v>24</v>
      </c>
      <c r="C167" s="70" t="s">
        <v>459</v>
      </c>
      <c r="D167" s="70" t="s">
        <v>13154</v>
      </c>
      <c r="E167" s="70" t="s">
        <v>9437</v>
      </c>
      <c r="F167" s="70" t="s">
        <v>16707</v>
      </c>
      <c r="G167" s="70" t="s">
        <v>16757</v>
      </c>
      <c r="H167" s="70" t="s">
        <v>387</v>
      </c>
      <c r="I167" s="25">
        <v>45261</v>
      </c>
      <c r="J167" s="71">
        <v>720</v>
      </c>
      <c r="K167" s="70" t="s">
        <v>460</v>
      </c>
      <c r="L167" s="70" t="s">
        <v>461</v>
      </c>
      <c r="M167" s="70" t="s">
        <v>9239</v>
      </c>
      <c r="N167" s="70" t="s">
        <v>27</v>
      </c>
      <c r="O167" s="7"/>
      <c r="P167" s="72">
        <v>36994</v>
      </c>
      <c r="Q167" s="72">
        <v>36994</v>
      </c>
      <c r="R167" s="7" t="s">
        <v>16710</v>
      </c>
      <c r="S167" s="7" t="s">
        <v>16710</v>
      </c>
      <c r="T167" s="7" t="s">
        <v>16755</v>
      </c>
      <c r="U167" s="7">
        <v>0</v>
      </c>
      <c r="V167" s="7" t="s">
        <v>16751</v>
      </c>
      <c r="W167" s="7">
        <v>2021</v>
      </c>
      <c r="X167" s="7" t="s">
        <v>16755</v>
      </c>
      <c r="Y167" s="24">
        <v>36994</v>
      </c>
      <c r="Z167" s="24">
        <v>0</v>
      </c>
      <c r="AA167" s="24"/>
      <c r="AB167" s="24">
        <v>0</v>
      </c>
      <c r="AC167" s="24">
        <v>36994</v>
      </c>
      <c r="AD167" s="24">
        <v>0</v>
      </c>
      <c r="AE167" s="24">
        <v>36994</v>
      </c>
      <c r="AF167" s="24">
        <v>0</v>
      </c>
      <c r="AG167" s="24">
        <v>36994</v>
      </c>
    </row>
    <row r="168" spans="1:33" x14ac:dyDescent="0.35">
      <c r="A168" s="70">
        <v>901158187</v>
      </c>
      <c r="B168" s="70" t="s">
        <v>24</v>
      </c>
      <c r="C168" s="70" t="s">
        <v>462</v>
      </c>
      <c r="D168" s="70" t="s">
        <v>13155</v>
      </c>
      <c r="E168" s="70" t="s">
        <v>9438</v>
      </c>
      <c r="F168" s="70" t="s">
        <v>16707</v>
      </c>
      <c r="G168" s="70" t="s">
        <v>16757</v>
      </c>
      <c r="H168" s="70" t="s">
        <v>387</v>
      </c>
      <c r="I168" s="25">
        <v>45261</v>
      </c>
      <c r="J168" s="71">
        <v>720</v>
      </c>
      <c r="K168" s="70" t="s">
        <v>463</v>
      </c>
      <c r="L168" s="70" t="s">
        <v>464</v>
      </c>
      <c r="M168" s="70" t="s">
        <v>9239</v>
      </c>
      <c r="N168" s="70" t="s">
        <v>27</v>
      </c>
      <c r="O168" s="7"/>
      <c r="P168" s="72">
        <v>36994</v>
      </c>
      <c r="Q168" s="72">
        <v>36994</v>
      </c>
      <c r="R168" s="7" t="s">
        <v>16710</v>
      </c>
      <c r="S168" s="7" t="s">
        <v>16710</v>
      </c>
      <c r="T168" s="7" t="s">
        <v>16755</v>
      </c>
      <c r="U168" s="7">
        <v>0</v>
      </c>
      <c r="V168" s="7" t="s">
        <v>16751</v>
      </c>
      <c r="W168" s="7">
        <v>2021</v>
      </c>
      <c r="X168" s="7" t="s">
        <v>16755</v>
      </c>
      <c r="Y168" s="24">
        <v>36994</v>
      </c>
      <c r="Z168" s="24">
        <v>0</v>
      </c>
      <c r="AA168" s="24"/>
      <c r="AB168" s="24">
        <v>0</v>
      </c>
      <c r="AC168" s="24">
        <v>36994</v>
      </c>
      <c r="AD168" s="24">
        <v>0</v>
      </c>
      <c r="AE168" s="24">
        <v>36994</v>
      </c>
      <c r="AF168" s="24">
        <v>0</v>
      </c>
      <c r="AG168" s="24">
        <v>36994</v>
      </c>
    </row>
    <row r="169" spans="1:33" x14ac:dyDescent="0.35">
      <c r="A169" s="70">
        <v>901158187</v>
      </c>
      <c r="B169" s="70" t="s">
        <v>24</v>
      </c>
      <c r="C169" s="70" t="s">
        <v>465</v>
      </c>
      <c r="D169" s="70" t="s">
        <v>13156</v>
      </c>
      <c r="E169" s="70" t="s">
        <v>9439</v>
      </c>
      <c r="F169" s="70" t="s">
        <v>16707</v>
      </c>
      <c r="G169" s="70" t="s">
        <v>16757</v>
      </c>
      <c r="H169" s="70" t="s">
        <v>387</v>
      </c>
      <c r="I169" s="25">
        <v>45261</v>
      </c>
      <c r="J169" s="71">
        <v>720</v>
      </c>
      <c r="K169" s="70" t="s">
        <v>466</v>
      </c>
      <c r="L169" s="70" t="s">
        <v>467</v>
      </c>
      <c r="M169" s="70" t="s">
        <v>9239</v>
      </c>
      <c r="N169" s="70" t="s">
        <v>27</v>
      </c>
      <c r="O169" s="7"/>
      <c r="P169" s="72">
        <v>36994</v>
      </c>
      <c r="Q169" s="72">
        <v>36994</v>
      </c>
      <c r="R169" s="7" t="s">
        <v>16710</v>
      </c>
      <c r="S169" s="7" t="s">
        <v>16710</v>
      </c>
      <c r="T169" s="7" t="s">
        <v>16755</v>
      </c>
      <c r="U169" s="7">
        <v>0</v>
      </c>
      <c r="V169" s="7" t="s">
        <v>16751</v>
      </c>
      <c r="W169" s="7">
        <v>2021</v>
      </c>
      <c r="X169" s="7" t="s">
        <v>16755</v>
      </c>
      <c r="Y169" s="24">
        <v>36994</v>
      </c>
      <c r="Z169" s="24">
        <v>0</v>
      </c>
      <c r="AA169" s="24"/>
      <c r="AB169" s="24">
        <v>0</v>
      </c>
      <c r="AC169" s="24">
        <v>36994</v>
      </c>
      <c r="AD169" s="24">
        <v>0</v>
      </c>
      <c r="AE169" s="24">
        <v>36994</v>
      </c>
      <c r="AF169" s="24">
        <v>0</v>
      </c>
      <c r="AG169" s="24">
        <v>36994</v>
      </c>
    </row>
    <row r="170" spans="1:33" x14ac:dyDescent="0.35">
      <c r="A170" s="70">
        <v>901158187</v>
      </c>
      <c r="B170" s="70" t="s">
        <v>24</v>
      </c>
      <c r="C170" s="70" t="s">
        <v>468</v>
      </c>
      <c r="D170" s="70" t="s">
        <v>13157</v>
      </c>
      <c r="E170" s="70" t="s">
        <v>9440</v>
      </c>
      <c r="F170" s="70" t="s">
        <v>16707</v>
      </c>
      <c r="G170" s="70" t="s">
        <v>16757</v>
      </c>
      <c r="H170" s="70" t="s">
        <v>225</v>
      </c>
      <c r="I170" s="25">
        <v>45261</v>
      </c>
      <c r="J170" s="71">
        <v>720</v>
      </c>
      <c r="K170" s="70" t="s">
        <v>469</v>
      </c>
      <c r="L170" s="70" t="s">
        <v>470</v>
      </c>
      <c r="M170" s="70" t="s">
        <v>9239</v>
      </c>
      <c r="N170" s="70" t="s">
        <v>27</v>
      </c>
      <c r="O170" s="7"/>
      <c r="P170" s="72">
        <v>36994</v>
      </c>
      <c r="Q170" s="72">
        <v>36994</v>
      </c>
      <c r="R170" s="7" t="s">
        <v>16710</v>
      </c>
      <c r="S170" s="7" t="s">
        <v>16710</v>
      </c>
      <c r="T170" s="7" t="s">
        <v>16755</v>
      </c>
      <c r="U170" s="7">
        <v>0</v>
      </c>
      <c r="V170" s="7" t="s">
        <v>16751</v>
      </c>
      <c r="W170" s="7">
        <v>2021</v>
      </c>
      <c r="X170" s="7" t="s">
        <v>16755</v>
      </c>
      <c r="Y170" s="24">
        <v>36994</v>
      </c>
      <c r="Z170" s="24">
        <v>0</v>
      </c>
      <c r="AA170" s="24"/>
      <c r="AB170" s="24">
        <v>0</v>
      </c>
      <c r="AC170" s="24">
        <v>36994</v>
      </c>
      <c r="AD170" s="24">
        <v>0</v>
      </c>
      <c r="AE170" s="24">
        <v>36994</v>
      </c>
      <c r="AF170" s="24">
        <v>0</v>
      </c>
      <c r="AG170" s="24">
        <v>36994</v>
      </c>
    </row>
    <row r="171" spans="1:33" x14ac:dyDescent="0.35">
      <c r="A171" s="70">
        <v>901158187</v>
      </c>
      <c r="B171" s="70" t="s">
        <v>24</v>
      </c>
      <c r="C171" s="70" t="s">
        <v>471</v>
      </c>
      <c r="D171" s="70" t="s">
        <v>13158</v>
      </c>
      <c r="E171" s="70" t="s">
        <v>9441</v>
      </c>
      <c r="F171" s="70" t="s">
        <v>16707</v>
      </c>
      <c r="G171" s="70" t="s">
        <v>16757</v>
      </c>
      <c r="H171" s="70" t="s">
        <v>472</v>
      </c>
      <c r="I171" s="25">
        <v>45261</v>
      </c>
      <c r="J171" s="71">
        <v>720</v>
      </c>
      <c r="K171" s="70" t="s">
        <v>473</v>
      </c>
      <c r="L171" s="70" t="s">
        <v>474</v>
      </c>
      <c r="M171" s="70" t="s">
        <v>9239</v>
      </c>
      <c r="N171" s="70" t="s">
        <v>27</v>
      </c>
      <c r="O171" s="7"/>
      <c r="P171" s="72">
        <v>36994</v>
      </c>
      <c r="Q171" s="72">
        <v>36994</v>
      </c>
      <c r="R171" s="7" t="s">
        <v>16710</v>
      </c>
      <c r="S171" s="7" t="s">
        <v>16710</v>
      </c>
      <c r="T171" s="7" t="s">
        <v>16755</v>
      </c>
      <c r="U171" s="7">
        <v>0</v>
      </c>
      <c r="V171" s="7" t="s">
        <v>16751</v>
      </c>
      <c r="W171" s="7">
        <v>2021</v>
      </c>
      <c r="X171" s="7" t="s">
        <v>16755</v>
      </c>
      <c r="Y171" s="24">
        <v>36994</v>
      </c>
      <c r="Z171" s="24">
        <v>0</v>
      </c>
      <c r="AA171" s="24"/>
      <c r="AB171" s="24">
        <v>0</v>
      </c>
      <c r="AC171" s="24">
        <v>36994</v>
      </c>
      <c r="AD171" s="24">
        <v>0</v>
      </c>
      <c r="AE171" s="24">
        <v>36994</v>
      </c>
      <c r="AF171" s="24">
        <v>0</v>
      </c>
      <c r="AG171" s="24">
        <v>36994</v>
      </c>
    </row>
    <row r="172" spans="1:33" x14ac:dyDescent="0.35">
      <c r="A172" s="70">
        <v>901158187</v>
      </c>
      <c r="B172" s="70" t="s">
        <v>24</v>
      </c>
      <c r="C172" s="70" t="s">
        <v>475</v>
      </c>
      <c r="D172" s="70" t="s">
        <v>13159</v>
      </c>
      <c r="E172" s="70" t="s">
        <v>9442</v>
      </c>
      <c r="F172" s="70" t="s">
        <v>16707</v>
      </c>
      <c r="G172" s="70" t="s">
        <v>16757</v>
      </c>
      <c r="H172" s="70" t="s">
        <v>472</v>
      </c>
      <c r="I172" s="25">
        <v>45261</v>
      </c>
      <c r="J172" s="71">
        <v>720</v>
      </c>
      <c r="K172" s="70" t="s">
        <v>476</v>
      </c>
      <c r="L172" s="70" t="s">
        <v>477</v>
      </c>
      <c r="M172" s="70" t="s">
        <v>9239</v>
      </c>
      <c r="N172" s="70" t="s">
        <v>27</v>
      </c>
      <c r="O172" s="7"/>
      <c r="P172" s="72">
        <v>36994</v>
      </c>
      <c r="Q172" s="72">
        <v>36994</v>
      </c>
      <c r="R172" s="7" t="s">
        <v>16710</v>
      </c>
      <c r="S172" s="7" t="s">
        <v>16710</v>
      </c>
      <c r="T172" s="7" t="s">
        <v>16755</v>
      </c>
      <c r="U172" s="7">
        <v>0</v>
      </c>
      <c r="V172" s="7" t="s">
        <v>16751</v>
      </c>
      <c r="W172" s="7">
        <v>2021</v>
      </c>
      <c r="X172" s="7" t="s">
        <v>16755</v>
      </c>
      <c r="Y172" s="24">
        <v>36994</v>
      </c>
      <c r="Z172" s="24">
        <v>0</v>
      </c>
      <c r="AA172" s="24"/>
      <c r="AB172" s="24">
        <v>0</v>
      </c>
      <c r="AC172" s="24">
        <v>36994</v>
      </c>
      <c r="AD172" s="24">
        <v>0</v>
      </c>
      <c r="AE172" s="24">
        <v>36994</v>
      </c>
      <c r="AF172" s="24">
        <v>0</v>
      </c>
      <c r="AG172" s="24">
        <v>36994</v>
      </c>
    </row>
    <row r="173" spans="1:33" x14ac:dyDescent="0.35">
      <c r="A173" s="70">
        <v>901158187</v>
      </c>
      <c r="B173" s="70" t="s">
        <v>24</v>
      </c>
      <c r="C173" s="70" t="s">
        <v>478</v>
      </c>
      <c r="D173" s="70" t="s">
        <v>13160</v>
      </c>
      <c r="E173" s="70" t="s">
        <v>9443</v>
      </c>
      <c r="F173" s="70" t="s">
        <v>16707</v>
      </c>
      <c r="G173" s="70" t="s">
        <v>16757</v>
      </c>
      <c r="H173" s="70" t="s">
        <v>472</v>
      </c>
      <c r="I173" s="25">
        <v>45261</v>
      </c>
      <c r="J173" s="71">
        <v>720</v>
      </c>
      <c r="K173" s="70" t="s">
        <v>479</v>
      </c>
      <c r="L173" s="70" t="s">
        <v>26</v>
      </c>
      <c r="M173" s="70" t="s">
        <v>9239</v>
      </c>
      <c r="N173" s="70" t="s">
        <v>27</v>
      </c>
      <c r="O173" s="7"/>
      <c r="P173" s="72">
        <v>36994</v>
      </c>
      <c r="Q173" s="72">
        <v>36994</v>
      </c>
      <c r="R173" s="7" t="s">
        <v>16710</v>
      </c>
      <c r="S173" s="7" t="s">
        <v>16710</v>
      </c>
      <c r="T173" s="7" t="s">
        <v>16755</v>
      </c>
      <c r="U173" s="7">
        <v>0</v>
      </c>
      <c r="V173" s="7" t="s">
        <v>16751</v>
      </c>
      <c r="W173" s="7">
        <v>2021</v>
      </c>
      <c r="X173" s="7" t="s">
        <v>16755</v>
      </c>
      <c r="Y173" s="24">
        <v>36994</v>
      </c>
      <c r="Z173" s="24">
        <v>0</v>
      </c>
      <c r="AA173" s="24"/>
      <c r="AB173" s="24">
        <v>0</v>
      </c>
      <c r="AC173" s="24">
        <v>36994</v>
      </c>
      <c r="AD173" s="24">
        <v>0</v>
      </c>
      <c r="AE173" s="24">
        <v>36994</v>
      </c>
      <c r="AF173" s="24">
        <v>0</v>
      </c>
      <c r="AG173" s="24">
        <v>36994</v>
      </c>
    </row>
    <row r="174" spans="1:33" x14ac:dyDescent="0.35">
      <c r="A174" s="70">
        <v>901158187</v>
      </c>
      <c r="B174" s="70" t="s">
        <v>24</v>
      </c>
      <c r="C174" s="70" t="s">
        <v>480</v>
      </c>
      <c r="D174" s="70" t="s">
        <v>13161</v>
      </c>
      <c r="E174" s="70" t="s">
        <v>9444</v>
      </c>
      <c r="F174" s="70" t="s">
        <v>16707</v>
      </c>
      <c r="G174" s="70" t="s">
        <v>16757</v>
      </c>
      <c r="H174" s="70" t="s">
        <v>391</v>
      </c>
      <c r="I174" s="25">
        <v>45261</v>
      </c>
      <c r="J174" s="71">
        <v>720</v>
      </c>
      <c r="K174" s="70" t="s">
        <v>481</v>
      </c>
      <c r="L174" s="70" t="s">
        <v>26</v>
      </c>
      <c r="M174" s="70" t="s">
        <v>9239</v>
      </c>
      <c r="N174" s="70" t="s">
        <v>27</v>
      </c>
      <c r="O174" s="7"/>
      <c r="P174" s="72">
        <v>36994</v>
      </c>
      <c r="Q174" s="72">
        <v>36994</v>
      </c>
      <c r="R174" s="7" t="s">
        <v>16710</v>
      </c>
      <c r="S174" s="7" t="s">
        <v>16710</v>
      </c>
      <c r="T174" s="7" t="s">
        <v>16755</v>
      </c>
      <c r="U174" s="7">
        <v>0</v>
      </c>
      <c r="V174" s="7" t="s">
        <v>16751</v>
      </c>
      <c r="W174" s="7">
        <v>2021</v>
      </c>
      <c r="X174" s="7" t="s">
        <v>16755</v>
      </c>
      <c r="Y174" s="24">
        <v>36994</v>
      </c>
      <c r="Z174" s="24">
        <v>0</v>
      </c>
      <c r="AA174" s="24"/>
      <c r="AB174" s="24">
        <v>0</v>
      </c>
      <c r="AC174" s="24">
        <v>36994</v>
      </c>
      <c r="AD174" s="24">
        <v>0</v>
      </c>
      <c r="AE174" s="24">
        <v>36994</v>
      </c>
      <c r="AF174" s="24">
        <v>0</v>
      </c>
      <c r="AG174" s="24">
        <v>36994</v>
      </c>
    </row>
    <row r="175" spans="1:33" x14ac:dyDescent="0.35">
      <c r="A175" s="70">
        <v>901158187</v>
      </c>
      <c r="B175" s="70" t="s">
        <v>24</v>
      </c>
      <c r="C175" s="70" t="s">
        <v>482</v>
      </c>
      <c r="D175" s="70" t="s">
        <v>13162</v>
      </c>
      <c r="E175" s="70" t="s">
        <v>9445</v>
      </c>
      <c r="F175" s="70" t="s">
        <v>16707</v>
      </c>
      <c r="G175" s="70" t="s">
        <v>16757</v>
      </c>
      <c r="H175" s="70" t="s">
        <v>336</v>
      </c>
      <c r="I175" s="25">
        <v>45261</v>
      </c>
      <c r="J175" s="71">
        <v>720</v>
      </c>
      <c r="K175" s="70" t="s">
        <v>483</v>
      </c>
      <c r="L175" s="70" t="s">
        <v>484</v>
      </c>
      <c r="M175" s="70" t="s">
        <v>9239</v>
      </c>
      <c r="N175" s="70" t="s">
        <v>27</v>
      </c>
      <c r="O175" s="7"/>
      <c r="P175" s="72">
        <v>36994</v>
      </c>
      <c r="Q175" s="72">
        <v>36994</v>
      </c>
      <c r="R175" s="7" t="s">
        <v>16710</v>
      </c>
      <c r="S175" s="7" t="s">
        <v>16710</v>
      </c>
      <c r="T175" s="7" t="s">
        <v>16755</v>
      </c>
      <c r="U175" s="7">
        <v>0</v>
      </c>
      <c r="V175" s="7" t="s">
        <v>16751</v>
      </c>
      <c r="W175" s="7">
        <v>2021</v>
      </c>
      <c r="X175" s="7" t="s">
        <v>16755</v>
      </c>
      <c r="Y175" s="24">
        <v>36994</v>
      </c>
      <c r="Z175" s="24">
        <v>0</v>
      </c>
      <c r="AA175" s="24"/>
      <c r="AB175" s="24">
        <v>0</v>
      </c>
      <c r="AC175" s="24">
        <v>36994</v>
      </c>
      <c r="AD175" s="24">
        <v>0</v>
      </c>
      <c r="AE175" s="24">
        <v>36994</v>
      </c>
      <c r="AF175" s="24">
        <v>0</v>
      </c>
      <c r="AG175" s="24">
        <v>36994</v>
      </c>
    </row>
    <row r="176" spans="1:33" x14ac:dyDescent="0.35">
      <c r="A176" s="70">
        <v>901158187</v>
      </c>
      <c r="B176" s="70" t="s">
        <v>24</v>
      </c>
      <c r="C176" s="70" t="s">
        <v>485</v>
      </c>
      <c r="D176" s="70" t="s">
        <v>13163</v>
      </c>
      <c r="E176" s="70" t="s">
        <v>9446</v>
      </c>
      <c r="F176" s="70"/>
      <c r="G176" s="70" t="s">
        <v>16754</v>
      </c>
      <c r="H176" s="70" t="s">
        <v>93</v>
      </c>
      <c r="I176" s="25">
        <v>45261</v>
      </c>
      <c r="J176" s="71">
        <v>720</v>
      </c>
      <c r="K176" s="70" t="s">
        <v>486</v>
      </c>
      <c r="L176" s="70" t="s">
        <v>26</v>
      </c>
      <c r="M176" s="70" t="s">
        <v>9239</v>
      </c>
      <c r="N176" s="70" t="s">
        <v>27</v>
      </c>
      <c r="O176" s="7"/>
      <c r="P176" s="72">
        <v>36994</v>
      </c>
      <c r="Q176" s="72">
        <v>36994</v>
      </c>
      <c r="R176" s="7" t="s">
        <v>16710</v>
      </c>
      <c r="S176" s="7" t="s">
        <v>16710</v>
      </c>
      <c r="T176" s="7" t="s">
        <v>16755</v>
      </c>
      <c r="U176" s="7">
        <v>0</v>
      </c>
      <c r="V176" s="7" t="s">
        <v>16751</v>
      </c>
      <c r="W176" s="7">
        <v>2021</v>
      </c>
      <c r="X176" s="7" t="s">
        <v>16755</v>
      </c>
      <c r="Y176" s="24">
        <v>36994</v>
      </c>
      <c r="Z176" s="24">
        <v>0</v>
      </c>
      <c r="AA176" s="24"/>
      <c r="AB176" s="24">
        <v>0</v>
      </c>
      <c r="AC176" s="24">
        <v>36994</v>
      </c>
      <c r="AD176" s="24">
        <v>0</v>
      </c>
      <c r="AE176" s="24">
        <v>36994</v>
      </c>
      <c r="AF176" s="24">
        <v>0</v>
      </c>
      <c r="AG176" s="24">
        <v>36994</v>
      </c>
    </row>
    <row r="177" spans="1:33" x14ac:dyDescent="0.35">
      <c r="A177" s="70">
        <v>901158187</v>
      </c>
      <c r="B177" s="70" t="s">
        <v>24</v>
      </c>
      <c r="C177" s="70" t="s">
        <v>487</v>
      </c>
      <c r="D177" s="70" t="s">
        <v>13164</v>
      </c>
      <c r="E177" s="70" t="s">
        <v>9447</v>
      </c>
      <c r="F177" s="70" t="s">
        <v>16707</v>
      </c>
      <c r="G177" s="70" t="s">
        <v>16754</v>
      </c>
      <c r="H177" s="70" t="s">
        <v>93</v>
      </c>
      <c r="I177" s="25">
        <v>45261</v>
      </c>
      <c r="J177" s="71">
        <v>720</v>
      </c>
      <c r="K177" s="70" t="s">
        <v>488</v>
      </c>
      <c r="L177" s="70" t="s">
        <v>489</v>
      </c>
      <c r="M177" s="70" t="s">
        <v>9239</v>
      </c>
      <c r="N177" s="70" t="s">
        <v>27</v>
      </c>
      <c r="O177" s="7"/>
      <c r="P177" s="72">
        <v>36994</v>
      </c>
      <c r="Q177" s="72">
        <v>36994</v>
      </c>
      <c r="R177" s="7" t="s">
        <v>16710</v>
      </c>
      <c r="S177" s="7" t="s">
        <v>16710</v>
      </c>
      <c r="T177" s="7" t="s">
        <v>16755</v>
      </c>
      <c r="U177" s="7">
        <v>0</v>
      </c>
      <c r="V177" s="7" t="s">
        <v>16751</v>
      </c>
      <c r="W177" s="7">
        <v>2021</v>
      </c>
      <c r="X177" s="7" t="s">
        <v>16755</v>
      </c>
      <c r="Y177" s="24">
        <v>36994</v>
      </c>
      <c r="Z177" s="24">
        <v>0</v>
      </c>
      <c r="AA177" s="24"/>
      <c r="AB177" s="24">
        <v>0</v>
      </c>
      <c r="AC177" s="24">
        <v>36994</v>
      </c>
      <c r="AD177" s="24">
        <v>0</v>
      </c>
      <c r="AE177" s="24">
        <v>36994</v>
      </c>
      <c r="AF177" s="24">
        <v>0</v>
      </c>
      <c r="AG177" s="24">
        <v>36994</v>
      </c>
    </row>
    <row r="178" spans="1:33" x14ac:dyDescent="0.35">
      <c r="A178" s="70">
        <v>901158187</v>
      </c>
      <c r="B178" s="70" t="s">
        <v>24</v>
      </c>
      <c r="C178" s="70" t="s">
        <v>490</v>
      </c>
      <c r="D178" s="70" t="s">
        <v>13165</v>
      </c>
      <c r="E178" s="70" t="s">
        <v>9448</v>
      </c>
      <c r="F178" s="70" t="s">
        <v>16707</v>
      </c>
      <c r="G178" s="70" t="s">
        <v>16754</v>
      </c>
      <c r="H178" s="70" t="s">
        <v>93</v>
      </c>
      <c r="I178" s="25">
        <v>45261</v>
      </c>
      <c r="J178" s="71">
        <v>720</v>
      </c>
      <c r="K178" s="70" t="s">
        <v>491</v>
      </c>
      <c r="L178" s="70" t="s">
        <v>26</v>
      </c>
      <c r="M178" s="70" t="s">
        <v>9239</v>
      </c>
      <c r="N178" s="70" t="s">
        <v>27</v>
      </c>
      <c r="O178" s="7"/>
      <c r="P178" s="72">
        <v>36994</v>
      </c>
      <c r="Q178" s="72">
        <v>36994</v>
      </c>
      <c r="R178" s="7" t="s">
        <v>16710</v>
      </c>
      <c r="S178" s="7" t="s">
        <v>16710</v>
      </c>
      <c r="T178" s="7" t="s">
        <v>16755</v>
      </c>
      <c r="U178" s="7">
        <v>0</v>
      </c>
      <c r="V178" s="7" t="s">
        <v>16751</v>
      </c>
      <c r="W178" s="7">
        <v>2021</v>
      </c>
      <c r="X178" s="7" t="s">
        <v>16755</v>
      </c>
      <c r="Y178" s="24">
        <v>36994</v>
      </c>
      <c r="Z178" s="24">
        <v>0</v>
      </c>
      <c r="AA178" s="24"/>
      <c r="AB178" s="24">
        <v>0</v>
      </c>
      <c r="AC178" s="24">
        <v>36994</v>
      </c>
      <c r="AD178" s="24">
        <v>0</v>
      </c>
      <c r="AE178" s="24">
        <v>36994</v>
      </c>
      <c r="AF178" s="24">
        <v>0</v>
      </c>
      <c r="AG178" s="24">
        <v>36994</v>
      </c>
    </row>
    <row r="179" spans="1:33" x14ac:dyDescent="0.35">
      <c r="A179" s="70">
        <v>901158187</v>
      </c>
      <c r="B179" s="70" t="s">
        <v>24</v>
      </c>
      <c r="C179" s="70" t="s">
        <v>492</v>
      </c>
      <c r="D179" s="70" t="s">
        <v>13166</v>
      </c>
      <c r="E179" s="70" t="s">
        <v>9449</v>
      </c>
      <c r="F179" s="70" t="s">
        <v>16707</v>
      </c>
      <c r="G179" s="70" t="s">
        <v>16754</v>
      </c>
      <c r="H179" s="70" t="s">
        <v>93</v>
      </c>
      <c r="I179" s="25">
        <v>45261</v>
      </c>
      <c r="J179" s="71">
        <v>720</v>
      </c>
      <c r="K179" s="70" t="s">
        <v>493</v>
      </c>
      <c r="L179" s="70" t="s">
        <v>26</v>
      </c>
      <c r="M179" s="70" t="s">
        <v>9239</v>
      </c>
      <c r="N179" s="70" t="s">
        <v>27</v>
      </c>
      <c r="O179" s="7"/>
      <c r="P179" s="72">
        <v>36994</v>
      </c>
      <c r="Q179" s="72">
        <v>36994</v>
      </c>
      <c r="R179" s="7" t="s">
        <v>16710</v>
      </c>
      <c r="S179" s="7" t="s">
        <v>16710</v>
      </c>
      <c r="T179" s="7" t="s">
        <v>16755</v>
      </c>
      <c r="U179" s="7">
        <v>0</v>
      </c>
      <c r="V179" s="7" t="s">
        <v>16751</v>
      </c>
      <c r="W179" s="7">
        <v>2021</v>
      </c>
      <c r="X179" s="7" t="s">
        <v>16755</v>
      </c>
      <c r="Y179" s="24">
        <v>36994</v>
      </c>
      <c r="Z179" s="24">
        <v>0</v>
      </c>
      <c r="AA179" s="24"/>
      <c r="AB179" s="24">
        <v>0</v>
      </c>
      <c r="AC179" s="24">
        <v>36994</v>
      </c>
      <c r="AD179" s="24">
        <v>0</v>
      </c>
      <c r="AE179" s="24">
        <v>36994</v>
      </c>
      <c r="AF179" s="24">
        <v>0</v>
      </c>
      <c r="AG179" s="24">
        <v>36994</v>
      </c>
    </row>
    <row r="180" spans="1:33" x14ac:dyDescent="0.35">
      <c r="A180" s="70">
        <v>901158187</v>
      </c>
      <c r="B180" s="70" t="s">
        <v>24</v>
      </c>
      <c r="C180" s="70" t="s">
        <v>494</v>
      </c>
      <c r="D180" s="70" t="s">
        <v>13167</v>
      </c>
      <c r="E180" s="70" t="s">
        <v>9450</v>
      </c>
      <c r="F180" s="70" t="s">
        <v>16707</v>
      </c>
      <c r="G180" s="70" t="s">
        <v>16754</v>
      </c>
      <c r="H180" s="70" t="s">
        <v>93</v>
      </c>
      <c r="I180" s="25">
        <v>45261</v>
      </c>
      <c r="J180" s="71">
        <v>720</v>
      </c>
      <c r="K180" s="70" t="s">
        <v>495</v>
      </c>
      <c r="L180" s="70" t="s">
        <v>26</v>
      </c>
      <c r="M180" s="70" t="s">
        <v>9239</v>
      </c>
      <c r="N180" s="70" t="s">
        <v>27</v>
      </c>
      <c r="O180" s="7"/>
      <c r="P180" s="72">
        <v>36994</v>
      </c>
      <c r="Q180" s="72">
        <v>36994</v>
      </c>
      <c r="R180" s="7" t="s">
        <v>16710</v>
      </c>
      <c r="S180" s="7" t="s">
        <v>16710</v>
      </c>
      <c r="T180" s="7" t="s">
        <v>16755</v>
      </c>
      <c r="U180" s="7">
        <v>0</v>
      </c>
      <c r="V180" s="7" t="s">
        <v>16751</v>
      </c>
      <c r="W180" s="7">
        <v>2021</v>
      </c>
      <c r="X180" s="7" t="s">
        <v>16755</v>
      </c>
      <c r="Y180" s="24">
        <v>36994</v>
      </c>
      <c r="Z180" s="24">
        <v>0</v>
      </c>
      <c r="AA180" s="24"/>
      <c r="AB180" s="24">
        <v>0</v>
      </c>
      <c r="AC180" s="24">
        <v>36994</v>
      </c>
      <c r="AD180" s="24">
        <v>0</v>
      </c>
      <c r="AE180" s="24">
        <v>36994</v>
      </c>
      <c r="AF180" s="24">
        <v>0</v>
      </c>
      <c r="AG180" s="24">
        <v>36994</v>
      </c>
    </row>
    <row r="181" spans="1:33" x14ac:dyDescent="0.35">
      <c r="A181" s="70">
        <v>901158187</v>
      </c>
      <c r="B181" s="70" t="s">
        <v>24</v>
      </c>
      <c r="C181" s="70" t="s">
        <v>496</v>
      </c>
      <c r="D181" s="70" t="s">
        <v>13168</v>
      </c>
      <c r="E181" s="70" t="s">
        <v>9451</v>
      </c>
      <c r="F181" s="70" t="s">
        <v>16707</v>
      </c>
      <c r="G181" s="70" t="s">
        <v>16754</v>
      </c>
      <c r="H181" s="70" t="s">
        <v>93</v>
      </c>
      <c r="I181" s="25">
        <v>45261</v>
      </c>
      <c r="J181" s="71">
        <v>720</v>
      </c>
      <c r="K181" s="70" t="s">
        <v>497</v>
      </c>
      <c r="L181" s="70" t="s">
        <v>26</v>
      </c>
      <c r="M181" s="70" t="s">
        <v>9239</v>
      </c>
      <c r="N181" s="70" t="s">
        <v>27</v>
      </c>
      <c r="O181" s="7"/>
      <c r="P181" s="72">
        <v>36994</v>
      </c>
      <c r="Q181" s="72">
        <v>36994</v>
      </c>
      <c r="R181" s="7" t="s">
        <v>16710</v>
      </c>
      <c r="S181" s="7" t="s">
        <v>16710</v>
      </c>
      <c r="T181" s="7" t="s">
        <v>16755</v>
      </c>
      <c r="U181" s="7">
        <v>0</v>
      </c>
      <c r="V181" s="7" t="s">
        <v>16751</v>
      </c>
      <c r="W181" s="7">
        <v>2021</v>
      </c>
      <c r="X181" s="7" t="s">
        <v>16755</v>
      </c>
      <c r="Y181" s="24">
        <v>36994</v>
      </c>
      <c r="Z181" s="24">
        <v>0</v>
      </c>
      <c r="AA181" s="24"/>
      <c r="AB181" s="24">
        <v>0</v>
      </c>
      <c r="AC181" s="24">
        <v>36994</v>
      </c>
      <c r="AD181" s="24">
        <v>0</v>
      </c>
      <c r="AE181" s="24">
        <v>36994</v>
      </c>
      <c r="AF181" s="24">
        <v>0</v>
      </c>
      <c r="AG181" s="24">
        <v>36994</v>
      </c>
    </row>
    <row r="182" spans="1:33" x14ac:dyDescent="0.35">
      <c r="A182" s="70">
        <v>901158187</v>
      </c>
      <c r="B182" s="70" t="s">
        <v>24</v>
      </c>
      <c r="C182" s="70" t="s">
        <v>498</v>
      </c>
      <c r="D182" s="70" t="s">
        <v>13169</v>
      </c>
      <c r="E182" s="70" t="s">
        <v>9452</v>
      </c>
      <c r="F182" s="70" t="s">
        <v>16707</v>
      </c>
      <c r="G182" s="70" t="s">
        <v>16754</v>
      </c>
      <c r="H182" s="70" t="s">
        <v>93</v>
      </c>
      <c r="I182" s="25">
        <v>45261</v>
      </c>
      <c r="J182" s="71">
        <v>720</v>
      </c>
      <c r="K182" s="70" t="s">
        <v>499</v>
      </c>
      <c r="L182" s="70" t="s">
        <v>26</v>
      </c>
      <c r="M182" s="70" t="s">
        <v>9239</v>
      </c>
      <c r="N182" s="70" t="s">
        <v>27</v>
      </c>
      <c r="O182" s="7"/>
      <c r="P182" s="72">
        <v>36994</v>
      </c>
      <c r="Q182" s="72">
        <v>36994</v>
      </c>
      <c r="R182" s="7" t="s">
        <v>16710</v>
      </c>
      <c r="S182" s="7" t="s">
        <v>16710</v>
      </c>
      <c r="T182" s="7" t="s">
        <v>16755</v>
      </c>
      <c r="U182" s="7">
        <v>0</v>
      </c>
      <c r="V182" s="7" t="s">
        <v>16751</v>
      </c>
      <c r="W182" s="7">
        <v>2021</v>
      </c>
      <c r="X182" s="7" t="s">
        <v>16755</v>
      </c>
      <c r="Y182" s="24">
        <v>36994</v>
      </c>
      <c r="Z182" s="24">
        <v>0</v>
      </c>
      <c r="AA182" s="24"/>
      <c r="AB182" s="24">
        <v>0</v>
      </c>
      <c r="AC182" s="24">
        <v>36994</v>
      </c>
      <c r="AD182" s="24">
        <v>0</v>
      </c>
      <c r="AE182" s="24">
        <v>36994</v>
      </c>
      <c r="AF182" s="24">
        <v>0</v>
      </c>
      <c r="AG182" s="24">
        <v>36994</v>
      </c>
    </row>
    <row r="183" spans="1:33" x14ac:dyDescent="0.35">
      <c r="A183" s="70">
        <v>901158187</v>
      </c>
      <c r="B183" s="70" t="s">
        <v>24</v>
      </c>
      <c r="C183" s="70" t="s">
        <v>500</v>
      </c>
      <c r="D183" s="70" t="s">
        <v>13170</v>
      </c>
      <c r="E183" s="70" t="s">
        <v>9453</v>
      </c>
      <c r="F183" s="70" t="s">
        <v>16707</v>
      </c>
      <c r="G183" s="70" t="s">
        <v>16754</v>
      </c>
      <c r="H183" s="70" t="s">
        <v>501</v>
      </c>
      <c r="I183" s="25">
        <v>45261</v>
      </c>
      <c r="J183" s="71">
        <v>720</v>
      </c>
      <c r="K183" s="70" t="s">
        <v>502</v>
      </c>
      <c r="L183" s="70" t="s">
        <v>26</v>
      </c>
      <c r="M183" s="70" t="s">
        <v>9239</v>
      </c>
      <c r="N183" s="70" t="s">
        <v>27</v>
      </c>
      <c r="O183" s="7"/>
      <c r="P183" s="72">
        <v>19423</v>
      </c>
      <c r="Q183" s="72">
        <v>19423</v>
      </c>
      <c r="R183" s="7" t="s">
        <v>16710</v>
      </c>
      <c r="S183" s="7" t="s">
        <v>16710</v>
      </c>
      <c r="T183" s="7" t="s">
        <v>16755</v>
      </c>
      <c r="U183" s="7">
        <v>0</v>
      </c>
      <c r="V183" s="7" t="s">
        <v>16751</v>
      </c>
      <c r="W183" s="7">
        <v>2021</v>
      </c>
      <c r="X183" s="7" t="s">
        <v>16755</v>
      </c>
      <c r="Y183" s="24">
        <v>19423</v>
      </c>
      <c r="Z183" s="24">
        <v>0</v>
      </c>
      <c r="AA183" s="24"/>
      <c r="AB183" s="24">
        <v>0</v>
      </c>
      <c r="AC183" s="24">
        <v>19423</v>
      </c>
      <c r="AD183" s="24">
        <v>0</v>
      </c>
      <c r="AE183" s="24">
        <v>19423</v>
      </c>
      <c r="AF183" s="24">
        <v>0</v>
      </c>
      <c r="AG183" s="24">
        <v>19423</v>
      </c>
    </row>
    <row r="184" spans="1:33" x14ac:dyDescent="0.35">
      <c r="A184" s="70">
        <v>901158187</v>
      </c>
      <c r="B184" s="70" t="s">
        <v>24</v>
      </c>
      <c r="C184" s="70" t="s">
        <v>503</v>
      </c>
      <c r="D184" s="70" t="s">
        <v>13171</v>
      </c>
      <c r="E184" s="70" t="s">
        <v>9454</v>
      </c>
      <c r="F184" s="70" t="s">
        <v>16707</v>
      </c>
      <c r="G184" s="70" t="s">
        <v>16756</v>
      </c>
      <c r="H184" s="70" t="s">
        <v>504</v>
      </c>
      <c r="I184" s="25">
        <v>45261</v>
      </c>
      <c r="J184" s="71">
        <v>720</v>
      </c>
      <c r="K184" s="70" t="s">
        <v>505</v>
      </c>
      <c r="L184" s="70" t="s">
        <v>506</v>
      </c>
      <c r="M184" s="70" t="s">
        <v>9239</v>
      </c>
      <c r="N184" s="70" t="s">
        <v>27</v>
      </c>
      <c r="O184" s="7"/>
      <c r="P184" s="72">
        <v>36994</v>
      </c>
      <c r="Q184" s="72">
        <v>36994</v>
      </c>
      <c r="R184" s="7" t="s">
        <v>16710</v>
      </c>
      <c r="S184" s="7" t="s">
        <v>16710</v>
      </c>
      <c r="T184" s="7" t="s">
        <v>16755</v>
      </c>
      <c r="U184" s="7">
        <v>0</v>
      </c>
      <c r="V184" s="7" t="s">
        <v>16751</v>
      </c>
      <c r="W184" s="7">
        <v>2021</v>
      </c>
      <c r="X184" s="7" t="s">
        <v>16755</v>
      </c>
      <c r="Y184" s="24">
        <v>36994</v>
      </c>
      <c r="Z184" s="24">
        <v>0</v>
      </c>
      <c r="AA184" s="24"/>
      <c r="AB184" s="24">
        <v>0</v>
      </c>
      <c r="AC184" s="24">
        <v>36994</v>
      </c>
      <c r="AD184" s="24">
        <v>0</v>
      </c>
      <c r="AE184" s="24">
        <v>36994</v>
      </c>
      <c r="AF184" s="24">
        <v>0</v>
      </c>
      <c r="AG184" s="24">
        <v>36994</v>
      </c>
    </row>
    <row r="185" spans="1:33" x14ac:dyDescent="0.35">
      <c r="A185" s="70">
        <v>901158187</v>
      </c>
      <c r="B185" s="70" t="s">
        <v>24</v>
      </c>
      <c r="C185" s="70" t="s">
        <v>507</v>
      </c>
      <c r="D185" s="70" t="s">
        <v>13172</v>
      </c>
      <c r="E185" s="70" t="s">
        <v>9455</v>
      </c>
      <c r="F185" s="70" t="s">
        <v>16707</v>
      </c>
      <c r="G185" s="70" t="s">
        <v>16757</v>
      </c>
      <c r="H185" s="70" t="s">
        <v>238</v>
      </c>
      <c r="I185" s="25">
        <v>45261</v>
      </c>
      <c r="J185" s="71">
        <v>720</v>
      </c>
      <c r="K185" s="70" t="s">
        <v>508</v>
      </c>
      <c r="L185" s="70" t="s">
        <v>509</v>
      </c>
      <c r="M185" s="70" t="s">
        <v>9239</v>
      </c>
      <c r="N185" s="70" t="s">
        <v>27</v>
      </c>
      <c r="O185" s="7"/>
      <c r="P185" s="72">
        <v>36994</v>
      </c>
      <c r="Q185" s="72">
        <v>36994</v>
      </c>
      <c r="R185" s="7" t="s">
        <v>16710</v>
      </c>
      <c r="S185" s="7" t="s">
        <v>16710</v>
      </c>
      <c r="T185" s="7" t="s">
        <v>16755</v>
      </c>
      <c r="U185" s="7">
        <v>0</v>
      </c>
      <c r="V185" s="7" t="s">
        <v>16751</v>
      </c>
      <c r="W185" s="7">
        <v>2021</v>
      </c>
      <c r="X185" s="7" t="s">
        <v>16755</v>
      </c>
      <c r="Y185" s="24">
        <v>36994</v>
      </c>
      <c r="Z185" s="24">
        <v>0</v>
      </c>
      <c r="AA185" s="24"/>
      <c r="AB185" s="24">
        <v>0</v>
      </c>
      <c r="AC185" s="24">
        <v>36994</v>
      </c>
      <c r="AD185" s="24">
        <v>0</v>
      </c>
      <c r="AE185" s="24">
        <v>36994</v>
      </c>
      <c r="AF185" s="24">
        <v>0</v>
      </c>
      <c r="AG185" s="24">
        <v>36994</v>
      </c>
    </row>
    <row r="186" spans="1:33" x14ac:dyDescent="0.35">
      <c r="A186" s="70">
        <v>901158187</v>
      </c>
      <c r="B186" s="70" t="s">
        <v>24</v>
      </c>
      <c r="C186" s="70" t="s">
        <v>510</v>
      </c>
      <c r="D186" s="70" t="s">
        <v>13173</v>
      </c>
      <c r="E186" s="70" t="s">
        <v>9456</v>
      </c>
      <c r="F186" s="70"/>
      <c r="G186" s="70" t="s">
        <v>16756</v>
      </c>
      <c r="H186" s="70" t="s">
        <v>238</v>
      </c>
      <c r="I186" s="25">
        <v>45261</v>
      </c>
      <c r="J186" s="71">
        <v>720</v>
      </c>
      <c r="K186" s="70" t="s">
        <v>511</v>
      </c>
      <c r="L186" s="70" t="s">
        <v>26</v>
      </c>
      <c r="M186" s="70" t="s">
        <v>9239</v>
      </c>
      <c r="N186" s="70" t="s">
        <v>27</v>
      </c>
      <c r="O186" s="7"/>
      <c r="P186" s="72">
        <v>36994</v>
      </c>
      <c r="Q186" s="72">
        <v>36994</v>
      </c>
      <c r="R186" s="7" t="s">
        <v>16710</v>
      </c>
      <c r="S186" s="7" t="s">
        <v>16710</v>
      </c>
      <c r="T186" s="7" t="s">
        <v>16755</v>
      </c>
      <c r="U186" s="7">
        <v>0</v>
      </c>
      <c r="V186" s="7" t="s">
        <v>16751</v>
      </c>
      <c r="W186" s="7">
        <v>2021</v>
      </c>
      <c r="X186" s="7" t="s">
        <v>16755</v>
      </c>
      <c r="Y186" s="24">
        <v>36994</v>
      </c>
      <c r="Z186" s="24">
        <v>0</v>
      </c>
      <c r="AA186" s="24"/>
      <c r="AB186" s="24">
        <v>0</v>
      </c>
      <c r="AC186" s="24">
        <v>36994</v>
      </c>
      <c r="AD186" s="24">
        <v>0</v>
      </c>
      <c r="AE186" s="24">
        <v>36994</v>
      </c>
      <c r="AF186" s="24">
        <v>0</v>
      </c>
      <c r="AG186" s="24">
        <v>36994</v>
      </c>
    </row>
    <row r="187" spans="1:33" x14ac:dyDescent="0.35">
      <c r="A187" s="70">
        <v>901158187</v>
      </c>
      <c r="B187" s="70" t="s">
        <v>24</v>
      </c>
      <c r="C187" s="70" t="s">
        <v>512</v>
      </c>
      <c r="D187" s="70" t="s">
        <v>13174</v>
      </c>
      <c r="E187" s="70" t="s">
        <v>9457</v>
      </c>
      <c r="F187" s="70" t="s">
        <v>16707</v>
      </c>
      <c r="G187" s="70" t="s">
        <v>16754</v>
      </c>
      <c r="H187" s="70" t="s">
        <v>238</v>
      </c>
      <c r="I187" s="25">
        <v>45261</v>
      </c>
      <c r="J187" s="71">
        <v>720</v>
      </c>
      <c r="K187" s="70" t="s">
        <v>513</v>
      </c>
      <c r="L187" s="70" t="s">
        <v>514</v>
      </c>
      <c r="M187" s="70" t="s">
        <v>9239</v>
      </c>
      <c r="N187" s="70" t="s">
        <v>27</v>
      </c>
      <c r="O187" s="7"/>
      <c r="P187" s="72">
        <v>36994</v>
      </c>
      <c r="Q187" s="72">
        <v>36994</v>
      </c>
      <c r="R187" s="7" t="s">
        <v>16710</v>
      </c>
      <c r="S187" s="7" t="s">
        <v>16710</v>
      </c>
      <c r="T187" s="7" t="s">
        <v>16755</v>
      </c>
      <c r="U187" s="7">
        <v>0</v>
      </c>
      <c r="V187" s="7" t="s">
        <v>16751</v>
      </c>
      <c r="W187" s="7">
        <v>2021</v>
      </c>
      <c r="X187" s="7" t="s">
        <v>16755</v>
      </c>
      <c r="Y187" s="24">
        <v>36994</v>
      </c>
      <c r="Z187" s="24">
        <v>0</v>
      </c>
      <c r="AA187" s="24"/>
      <c r="AB187" s="24">
        <v>0</v>
      </c>
      <c r="AC187" s="24">
        <v>36994</v>
      </c>
      <c r="AD187" s="24">
        <v>0</v>
      </c>
      <c r="AE187" s="24">
        <v>36994</v>
      </c>
      <c r="AF187" s="24">
        <v>0</v>
      </c>
      <c r="AG187" s="24">
        <v>36994</v>
      </c>
    </row>
    <row r="188" spans="1:33" x14ac:dyDescent="0.35">
      <c r="A188" s="70">
        <v>901158187</v>
      </c>
      <c r="B188" s="70" t="s">
        <v>24</v>
      </c>
      <c r="C188" s="70" t="s">
        <v>515</v>
      </c>
      <c r="D188" s="70" t="s">
        <v>13175</v>
      </c>
      <c r="E188" s="70" t="s">
        <v>9458</v>
      </c>
      <c r="F188" s="70" t="s">
        <v>16707</v>
      </c>
      <c r="G188" s="70" t="s">
        <v>16757</v>
      </c>
      <c r="H188" s="70" t="s">
        <v>238</v>
      </c>
      <c r="I188" s="25">
        <v>45261</v>
      </c>
      <c r="J188" s="71">
        <v>720</v>
      </c>
      <c r="K188" s="70" t="s">
        <v>516</v>
      </c>
      <c r="L188" s="70" t="s">
        <v>26</v>
      </c>
      <c r="M188" s="70" t="s">
        <v>9239</v>
      </c>
      <c r="N188" s="70" t="s">
        <v>27</v>
      </c>
      <c r="O188" s="7"/>
      <c r="P188" s="72">
        <v>36994</v>
      </c>
      <c r="Q188" s="72">
        <v>36994</v>
      </c>
      <c r="R188" s="7" t="s">
        <v>16710</v>
      </c>
      <c r="S188" s="7" t="s">
        <v>16710</v>
      </c>
      <c r="T188" s="7" t="s">
        <v>16755</v>
      </c>
      <c r="U188" s="7">
        <v>0</v>
      </c>
      <c r="V188" s="7" t="s">
        <v>16751</v>
      </c>
      <c r="W188" s="7">
        <v>2021</v>
      </c>
      <c r="X188" s="7" t="s">
        <v>16755</v>
      </c>
      <c r="Y188" s="24">
        <v>36994</v>
      </c>
      <c r="Z188" s="24">
        <v>0</v>
      </c>
      <c r="AA188" s="24"/>
      <c r="AB188" s="24">
        <v>0</v>
      </c>
      <c r="AC188" s="24">
        <v>36994</v>
      </c>
      <c r="AD188" s="24">
        <v>0</v>
      </c>
      <c r="AE188" s="24">
        <v>36994</v>
      </c>
      <c r="AF188" s="24">
        <v>0</v>
      </c>
      <c r="AG188" s="24">
        <v>36994</v>
      </c>
    </row>
    <row r="189" spans="1:33" x14ac:dyDescent="0.35">
      <c r="A189" s="70">
        <v>901158187</v>
      </c>
      <c r="B189" s="70" t="s">
        <v>24</v>
      </c>
      <c r="C189" s="70" t="s">
        <v>517</v>
      </c>
      <c r="D189" s="70" t="s">
        <v>13176</v>
      </c>
      <c r="E189" s="70" t="s">
        <v>9459</v>
      </c>
      <c r="F189" s="70" t="s">
        <v>16707</v>
      </c>
      <c r="G189" s="70" t="s">
        <v>16757</v>
      </c>
      <c r="H189" s="70" t="s">
        <v>238</v>
      </c>
      <c r="I189" s="25">
        <v>45261</v>
      </c>
      <c r="J189" s="71">
        <v>720</v>
      </c>
      <c r="K189" s="70" t="s">
        <v>518</v>
      </c>
      <c r="L189" s="70" t="s">
        <v>26</v>
      </c>
      <c r="M189" s="70" t="s">
        <v>9239</v>
      </c>
      <c r="N189" s="70" t="s">
        <v>27</v>
      </c>
      <c r="O189" s="7"/>
      <c r="P189" s="72">
        <v>36994</v>
      </c>
      <c r="Q189" s="72">
        <v>36994</v>
      </c>
      <c r="R189" s="7" t="s">
        <v>16710</v>
      </c>
      <c r="S189" s="7" t="s">
        <v>16710</v>
      </c>
      <c r="T189" s="7" t="s">
        <v>16755</v>
      </c>
      <c r="U189" s="7">
        <v>0</v>
      </c>
      <c r="V189" s="7" t="s">
        <v>16751</v>
      </c>
      <c r="W189" s="7">
        <v>2021</v>
      </c>
      <c r="X189" s="7" t="s">
        <v>16755</v>
      </c>
      <c r="Y189" s="24">
        <v>36994</v>
      </c>
      <c r="Z189" s="24">
        <v>0</v>
      </c>
      <c r="AA189" s="24"/>
      <c r="AB189" s="24">
        <v>0</v>
      </c>
      <c r="AC189" s="24">
        <v>36994</v>
      </c>
      <c r="AD189" s="24">
        <v>0</v>
      </c>
      <c r="AE189" s="24">
        <v>36994</v>
      </c>
      <c r="AF189" s="24">
        <v>0</v>
      </c>
      <c r="AG189" s="24">
        <v>36994</v>
      </c>
    </row>
    <row r="190" spans="1:33" x14ac:dyDescent="0.35">
      <c r="A190" s="70">
        <v>901158187</v>
      </c>
      <c r="B190" s="70" t="s">
        <v>24</v>
      </c>
      <c r="C190" s="70" t="s">
        <v>519</v>
      </c>
      <c r="D190" s="70" t="s">
        <v>13177</v>
      </c>
      <c r="E190" s="70" t="s">
        <v>9460</v>
      </c>
      <c r="F190" s="70" t="s">
        <v>16707</v>
      </c>
      <c r="G190" s="70" t="s">
        <v>16756</v>
      </c>
      <c r="H190" s="70" t="s">
        <v>350</v>
      </c>
      <c r="I190" s="25">
        <v>45261</v>
      </c>
      <c r="J190" s="71">
        <v>720</v>
      </c>
      <c r="K190" s="70" t="s">
        <v>520</v>
      </c>
      <c r="L190" s="70" t="s">
        <v>26</v>
      </c>
      <c r="M190" s="70" t="s">
        <v>9239</v>
      </c>
      <c r="N190" s="70" t="s">
        <v>27</v>
      </c>
      <c r="O190" s="7"/>
      <c r="P190" s="72">
        <v>36994</v>
      </c>
      <c r="Q190" s="72">
        <v>36994</v>
      </c>
      <c r="R190" s="7" t="s">
        <v>16710</v>
      </c>
      <c r="S190" s="7" t="s">
        <v>16710</v>
      </c>
      <c r="T190" s="7" t="s">
        <v>16755</v>
      </c>
      <c r="U190" s="7">
        <v>0</v>
      </c>
      <c r="V190" s="7" t="s">
        <v>16751</v>
      </c>
      <c r="W190" s="7">
        <v>2021</v>
      </c>
      <c r="X190" s="7" t="s">
        <v>16755</v>
      </c>
      <c r="Y190" s="24">
        <v>36994</v>
      </c>
      <c r="Z190" s="24">
        <v>0</v>
      </c>
      <c r="AA190" s="24"/>
      <c r="AB190" s="24">
        <v>0</v>
      </c>
      <c r="AC190" s="24">
        <v>36994</v>
      </c>
      <c r="AD190" s="24">
        <v>0</v>
      </c>
      <c r="AE190" s="24">
        <v>36994</v>
      </c>
      <c r="AF190" s="24">
        <v>0</v>
      </c>
      <c r="AG190" s="24">
        <v>36994</v>
      </c>
    </row>
    <row r="191" spans="1:33" x14ac:dyDescent="0.35">
      <c r="A191" s="70">
        <v>901158187</v>
      </c>
      <c r="B191" s="70" t="s">
        <v>24</v>
      </c>
      <c r="C191" s="70" t="s">
        <v>521</v>
      </c>
      <c r="D191" s="70" t="s">
        <v>13178</v>
      </c>
      <c r="E191" s="70" t="s">
        <v>9461</v>
      </c>
      <c r="F191" s="70" t="s">
        <v>16707</v>
      </c>
      <c r="G191" s="70" t="s">
        <v>16757</v>
      </c>
      <c r="H191" s="70" t="s">
        <v>350</v>
      </c>
      <c r="I191" s="25">
        <v>45261</v>
      </c>
      <c r="J191" s="71">
        <v>720</v>
      </c>
      <c r="K191" s="70" t="s">
        <v>522</v>
      </c>
      <c r="L191" s="70" t="s">
        <v>26</v>
      </c>
      <c r="M191" s="70" t="s">
        <v>9239</v>
      </c>
      <c r="N191" s="70" t="s">
        <v>27</v>
      </c>
      <c r="O191" s="7"/>
      <c r="P191" s="72">
        <v>36994</v>
      </c>
      <c r="Q191" s="72">
        <v>36994</v>
      </c>
      <c r="R191" s="7" t="s">
        <v>16710</v>
      </c>
      <c r="S191" s="7" t="s">
        <v>16710</v>
      </c>
      <c r="T191" s="7" t="s">
        <v>16755</v>
      </c>
      <c r="U191" s="7">
        <v>0</v>
      </c>
      <c r="V191" s="7" t="s">
        <v>16751</v>
      </c>
      <c r="W191" s="7">
        <v>2021</v>
      </c>
      <c r="X191" s="7" t="s">
        <v>16755</v>
      </c>
      <c r="Y191" s="24">
        <v>36994</v>
      </c>
      <c r="Z191" s="24">
        <v>0</v>
      </c>
      <c r="AA191" s="24"/>
      <c r="AB191" s="24">
        <v>0</v>
      </c>
      <c r="AC191" s="24">
        <v>36994</v>
      </c>
      <c r="AD191" s="24">
        <v>0</v>
      </c>
      <c r="AE191" s="24">
        <v>36994</v>
      </c>
      <c r="AF191" s="24">
        <v>0</v>
      </c>
      <c r="AG191" s="24">
        <v>36994</v>
      </c>
    </row>
    <row r="192" spans="1:33" x14ac:dyDescent="0.35">
      <c r="A192" s="70">
        <v>901158187</v>
      </c>
      <c r="B192" s="70" t="s">
        <v>24</v>
      </c>
      <c r="C192" s="70" t="s">
        <v>523</v>
      </c>
      <c r="D192" s="70" t="s">
        <v>13179</v>
      </c>
      <c r="E192" s="70" t="s">
        <v>9462</v>
      </c>
      <c r="F192" s="70"/>
      <c r="G192" s="70" t="s">
        <v>16757</v>
      </c>
      <c r="H192" s="70" t="s">
        <v>422</v>
      </c>
      <c r="I192" s="25">
        <v>45261</v>
      </c>
      <c r="J192" s="71">
        <v>720</v>
      </c>
      <c r="K192" s="70" t="s">
        <v>524</v>
      </c>
      <c r="L192" s="70" t="s">
        <v>26</v>
      </c>
      <c r="M192" s="70" t="s">
        <v>9239</v>
      </c>
      <c r="N192" s="70" t="s">
        <v>27</v>
      </c>
      <c r="O192" s="7"/>
      <c r="P192" s="72">
        <v>36994</v>
      </c>
      <c r="Q192" s="72">
        <v>36994</v>
      </c>
      <c r="R192" s="7" t="s">
        <v>16710</v>
      </c>
      <c r="S192" s="7" t="s">
        <v>16710</v>
      </c>
      <c r="T192" s="7" t="s">
        <v>16755</v>
      </c>
      <c r="U192" s="7">
        <v>0</v>
      </c>
      <c r="V192" s="7" t="s">
        <v>16751</v>
      </c>
      <c r="W192" s="7">
        <v>2021</v>
      </c>
      <c r="X192" s="7" t="s">
        <v>16755</v>
      </c>
      <c r="Y192" s="24">
        <v>36994</v>
      </c>
      <c r="Z192" s="24">
        <v>0</v>
      </c>
      <c r="AA192" s="24"/>
      <c r="AB192" s="24">
        <v>0</v>
      </c>
      <c r="AC192" s="24">
        <v>36994</v>
      </c>
      <c r="AD192" s="24">
        <v>0</v>
      </c>
      <c r="AE192" s="24">
        <v>36994</v>
      </c>
      <c r="AF192" s="24">
        <v>0</v>
      </c>
      <c r="AG192" s="24">
        <v>36994</v>
      </c>
    </row>
    <row r="193" spans="1:33" x14ac:dyDescent="0.35">
      <c r="A193" s="70">
        <v>901158187</v>
      </c>
      <c r="B193" s="70" t="s">
        <v>24</v>
      </c>
      <c r="C193" s="70" t="s">
        <v>525</v>
      </c>
      <c r="D193" s="70" t="s">
        <v>13180</v>
      </c>
      <c r="E193" s="70" t="s">
        <v>9463</v>
      </c>
      <c r="F193" s="70" t="s">
        <v>16707</v>
      </c>
      <c r="G193" s="70" t="s">
        <v>16754</v>
      </c>
      <c r="H193" s="70" t="s">
        <v>422</v>
      </c>
      <c r="I193" s="25">
        <v>45261</v>
      </c>
      <c r="J193" s="71">
        <v>720</v>
      </c>
      <c r="K193" s="70" t="s">
        <v>526</v>
      </c>
      <c r="L193" s="70" t="s">
        <v>527</v>
      </c>
      <c r="M193" s="70" t="s">
        <v>9239</v>
      </c>
      <c r="N193" s="70" t="s">
        <v>27</v>
      </c>
      <c r="O193" s="7"/>
      <c r="P193" s="72">
        <v>36994</v>
      </c>
      <c r="Q193" s="72">
        <v>36994</v>
      </c>
      <c r="R193" s="7" t="s">
        <v>16710</v>
      </c>
      <c r="S193" s="7" t="s">
        <v>16710</v>
      </c>
      <c r="T193" s="7" t="s">
        <v>16755</v>
      </c>
      <c r="U193" s="7">
        <v>0</v>
      </c>
      <c r="V193" s="7" t="s">
        <v>16751</v>
      </c>
      <c r="W193" s="7">
        <v>2021</v>
      </c>
      <c r="X193" s="7" t="s">
        <v>16755</v>
      </c>
      <c r="Y193" s="24">
        <v>36994</v>
      </c>
      <c r="Z193" s="24">
        <v>0</v>
      </c>
      <c r="AA193" s="24"/>
      <c r="AB193" s="24">
        <v>0</v>
      </c>
      <c r="AC193" s="24">
        <v>36994</v>
      </c>
      <c r="AD193" s="24">
        <v>0</v>
      </c>
      <c r="AE193" s="24">
        <v>36994</v>
      </c>
      <c r="AF193" s="24">
        <v>0</v>
      </c>
      <c r="AG193" s="24">
        <v>36994</v>
      </c>
    </row>
    <row r="194" spans="1:33" x14ac:dyDescent="0.35">
      <c r="A194" s="70">
        <v>901158187</v>
      </c>
      <c r="B194" s="70" t="s">
        <v>24</v>
      </c>
      <c r="C194" s="70" t="s">
        <v>528</v>
      </c>
      <c r="D194" s="70" t="s">
        <v>13181</v>
      </c>
      <c r="E194" s="70" t="s">
        <v>9464</v>
      </c>
      <c r="F194" s="70" t="s">
        <v>16707</v>
      </c>
      <c r="G194" s="70" t="s">
        <v>16754</v>
      </c>
      <c r="H194" s="70" t="s">
        <v>422</v>
      </c>
      <c r="I194" s="25">
        <v>45261</v>
      </c>
      <c r="J194" s="71">
        <v>720</v>
      </c>
      <c r="K194" s="70" t="s">
        <v>529</v>
      </c>
      <c r="L194" s="70" t="s">
        <v>26</v>
      </c>
      <c r="M194" s="70" t="s">
        <v>9239</v>
      </c>
      <c r="N194" s="70" t="s">
        <v>27</v>
      </c>
      <c r="O194" s="7"/>
      <c r="P194" s="72">
        <v>36994</v>
      </c>
      <c r="Q194" s="72">
        <v>36994</v>
      </c>
      <c r="R194" s="7" t="s">
        <v>16710</v>
      </c>
      <c r="S194" s="7" t="s">
        <v>16710</v>
      </c>
      <c r="T194" s="7" t="s">
        <v>16755</v>
      </c>
      <c r="U194" s="7">
        <v>0</v>
      </c>
      <c r="V194" s="7" t="s">
        <v>16751</v>
      </c>
      <c r="W194" s="7">
        <v>2021</v>
      </c>
      <c r="X194" s="7" t="s">
        <v>16755</v>
      </c>
      <c r="Y194" s="24">
        <v>36994</v>
      </c>
      <c r="Z194" s="24">
        <v>0</v>
      </c>
      <c r="AA194" s="24"/>
      <c r="AB194" s="24">
        <v>0</v>
      </c>
      <c r="AC194" s="24">
        <v>36994</v>
      </c>
      <c r="AD194" s="24">
        <v>0</v>
      </c>
      <c r="AE194" s="24">
        <v>36994</v>
      </c>
      <c r="AF194" s="24">
        <v>0</v>
      </c>
      <c r="AG194" s="24">
        <v>36994</v>
      </c>
    </row>
    <row r="195" spans="1:33" x14ac:dyDescent="0.35">
      <c r="A195" s="70">
        <v>901158187</v>
      </c>
      <c r="B195" s="70" t="s">
        <v>24</v>
      </c>
      <c r="C195" s="70" t="s">
        <v>530</v>
      </c>
      <c r="D195" s="70" t="s">
        <v>13182</v>
      </c>
      <c r="E195" s="70" t="s">
        <v>9465</v>
      </c>
      <c r="F195" s="70" t="s">
        <v>16707</v>
      </c>
      <c r="G195" s="70" t="s">
        <v>16754</v>
      </c>
      <c r="H195" s="70" t="s">
        <v>422</v>
      </c>
      <c r="I195" s="25">
        <v>45261</v>
      </c>
      <c r="J195" s="71">
        <v>720</v>
      </c>
      <c r="K195" s="70" t="s">
        <v>531</v>
      </c>
      <c r="L195" s="70" t="s">
        <v>26</v>
      </c>
      <c r="M195" s="70" t="s">
        <v>9239</v>
      </c>
      <c r="N195" s="70" t="s">
        <v>27</v>
      </c>
      <c r="O195" s="7"/>
      <c r="P195" s="72">
        <v>36994</v>
      </c>
      <c r="Q195" s="72">
        <v>36994</v>
      </c>
      <c r="R195" s="7" t="s">
        <v>16710</v>
      </c>
      <c r="S195" s="7" t="s">
        <v>16710</v>
      </c>
      <c r="T195" s="7" t="s">
        <v>16755</v>
      </c>
      <c r="U195" s="7">
        <v>0</v>
      </c>
      <c r="V195" s="7" t="s">
        <v>16751</v>
      </c>
      <c r="W195" s="7">
        <v>2021</v>
      </c>
      <c r="X195" s="7" t="s">
        <v>16755</v>
      </c>
      <c r="Y195" s="24">
        <v>36994</v>
      </c>
      <c r="Z195" s="24">
        <v>0</v>
      </c>
      <c r="AA195" s="24"/>
      <c r="AB195" s="24">
        <v>0</v>
      </c>
      <c r="AC195" s="24">
        <v>36994</v>
      </c>
      <c r="AD195" s="24">
        <v>0</v>
      </c>
      <c r="AE195" s="24">
        <v>36994</v>
      </c>
      <c r="AF195" s="24">
        <v>0</v>
      </c>
      <c r="AG195" s="24">
        <v>36994</v>
      </c>
    </row>
    <row r="196" spans="1:33" x14ac:dyDescent="0.35">
      <c r="A196" s="70">
        <v>901158187</v>
      </c>
      <c r="B196" s="70" t="s">
        <v>24</v>
      </c>
      <c r="C196" s="70" t="s">
        <v>532</v>
      </c>
      <c r="D196" s="70" t="s">
        <v>13183</v>
      </c>
      <c r="E196" s="70" t="s">
        <v>9466</v>
      </c>
      <c r="F196" s="70" t="s">
        <v>16707</v>
      </c>
      <c r="G196" s="70" t="s">
        <v>16754</v>
      </c>
      <c r="H196" s="70" t="s">
        <v>422</v>
      </c>
      <c r="I196" s="25">
        <v>45261</v>
      </c>
      <c r="J196" s="71">
        <v>720</v>
      </c>
      <c r="K196" s="70" t="s">
        <v>533</v>
      </c>
      <c r="L196" s="70" t="s">
        <v>26</v>
      </c>
      <c r="M196" s="70" t="s">
        <v>9239</v>
      </c>
      <c r="N196" s="70" t="s">
        <v>27</v>
      </c>
      <c r="O196" s="7"/>
      <c r="P196" s="72">
        <v>36994</v>
      </c>
      <c r="Q196" s="72">
        <v>36994</v>
      </c>
      <c r="R196" s="7" t="s">
        <v>16710</v>
      </c>
      <c r="S196" s="7" t="s">
        <v>16710</v>
      </c>
      <c r="T196" s="7" t="s">
        <v>16755</v>
      </c>
      <c r="U196" s="7">
        <v>0</v>
      </c>
      <c r="V196" s="7" t="s">
        <v>16751</v>
      </c>
      <c r="W196" s="7">
        <v>2021</v>
      </c>
      <c r="X196" s="7" t="s">
        <v>16755</v>
      </c>
      <c r="Y196" s="24">
        <v>36994</v>
      </c>
      <c r="Z196" s="24">
        <v>0</v>
      </c>
      <c r="AA196" s="24"/>
      <c r="AB196" s="24">
        <v>0</v>
      </c>
      <c r="AC196" s="24">
        <v>36994</v>
      </c>
      <c r="AD196" s="24">
        <v>0</v>
      </c>
      <c r="AE196" s="24">
        <v>36994</v>
      </c>
      <c r="AF196" s="24">
        <v>0</v>
      </c>
      <c r="AG196" s="24">
        <v>36994</v>
      </c>
    </row>
    <row r="197" spans="1:33" x14ac:dyDescent="0.35">
      <c r="A197" s="70">
        <v>901158187</v>
      </c>
      <c r="B197" s="70" t="s">
        <v>24</v>
      </c>
      <c r="C197" s="70" t="s">
        <v>534</v>
      </c>
      <c r="D197" s="70" t="s">
        <v>13184</v>
      </c>
      <c r="E197" s="70" t="s">
        <v>9467</v>
      </c>
      <c r="F197" s="70" t="s">
        <v>16707</v>
      </c>
      <c r="G197" s="70" t="s">
        <v>16757</v>
      </c>
      <c r="H197" s="70" t="s">
        <v>422</v>
      </c>
      <c r="I197" s="25">
        <v>45261</v>
      </c>
      <c r="J197" s="71">
        <v>720</v>
      </c>
      <c r="K197" s="70" t="s">
        <v>535</v>
      </c>
      <c r="L197" s="70" t="s">
        <v>26</v>
      </c>
      <c r="M197" s="70" t="s">
        <v>9239</v>
      </c>
      <c r="N197" s="70" t="s">
        <v>27</v>
      </c>
      <c r="O197" s="7"/>
      <c r="P197" s="72">
        <v>36994</v>
      </c>
      <c r="Q197" s="72">
        <v>36994</v>
      </c>
      <c r="R197" s="7" t="s">
        <v>16710</v>
      </c>
      <c r="S197" s="7" t="s">
        <v>16710</v>
      </c>
      <c r="T197" s="7" t="s">
        <v>16755</v>
      </c>
      <c r="U197" s="7">
        <v>0</v>
      </c>
      <c r="V197" s="7" t="s">
        <v>16751</v>
      </c>
      <c r="W197" s="7">
        <v>2021</v>
      </c>
      <c r="X197" s="7" t="s">
        <v>16755</v>
      </c>
      <c r="Y197" s="24">
        <v>36994</v>
      </c>
      <c r="Z197" s="24">
        <v>0</v>
      </c>
      <c r="AA197" s="24"/>
      <c r="AB197" s="24">
        <v>0</v>
      </c>
      <c r="AC197" s="24">
        <v>36994</v>
      </c>
      <c r="AD197" s="24">
        <v>0</v>
      </c>
      <c r="AE197" s="24">
        <v>36994</v>
      </c>
      <c r="AF197" s="24">
        <v>0</v>
      </c>
      <c r="AG197" s="24">
        <v>36994</v>
      </c>
    </row>
    <row r="198" spans="1:33" x14ac:dyDescent="0.35">
      <c r="A198" s="70">
        <v>901158187</v>
      </c>
      <c r="B198" s="70" t="s">
        <v>24</v>
      </c>
      <c r="C198" s="70" t="s">
        <v>536</v>
      </c>
      <c r="D198" s="70" t="s">
        <v>13185</v>
      </c>
      <c r="E198" s="70" t="s">
        <v>9468</v>
      </c>
      <c r="F198" s="70" t="s">
        <v>16707</v>
      </c>
      <c r="G198" s="70" t="s">
        <v>16754</v>
      </c>
      <c r="H198" s="70" t="s">
        <v>422</v>
      </c>
      <c r="I198" s="25">
        <v>45261</v>
      </c>
      <c r="J198" s="71">
        <v>720</v>
      </c>
      <c r="K198" s="70" t="s">
        <v>537</v>
      </c>
      <c r="L198" s="70" t="s">
        <v>26</v>
      </c>
      <c r="M198" s="70" t="s">
        <v>9239</v>
      </c>
      <c r="N198" s="70" t="s">
        <v>27</v>
      </c>
      <c r="O198" s="7"/>
      <c r="P198" s="72">
        <v>36994</v>
      </c>
      <c r="Q198" s="72">
        <v>36994</v>
      </c>
      <c r="R198" s="7" t="s">
        <v>16710</v>
      </c>
      <c r="S198" s="7" t="s">
        <v>16710</v>
      </c>
      <c r="T198" s="7" t="s">
        <v>16755</v>
      </c>
      <c r="U198" s="7">
        <v>0</v>
      </c>
      <c r="V198" s="7" t="s">
        <v>16751</v>
      </c>
      <c r="W198" s="7">
        <v>2021</v>
      </c>
      <c r="X198" s="7" t="s">
        <v>16755</v>
      </c>
      <c r="Y198" s="24">
        <v>36994</v>
      </c>
      <c r="Z198" s="24">
        <v>0</v>
      </c>
      <c r="AA198" s="24"/>
      <c r="AB198" s="24">
        <v>0</v>
      </c>
      <c r="AC198" s="24">
        <v>36994</v>
      </c>
      <c r="AD198" s="24">
        <v>0</v>
      </c>
      <c r="AE198" s="24">
        <v>36994</v>
      </c>
      <c r="AF198" s="24">
        <v>0</v>
      </c>
      <c r="AG198" s="24">
        <v>36994</v>
      </c>
    </row>
    <row r="199" spans="1:33" x14ac:dyDescent="0.35">
      <c r="A199" s="70">
        <v>901158187</v>
      </c>
      <c r="B199" s="70" t="s">
        <v>24</v>
      </c>
      <c r="C199" s="70" t="s">
        <v>538</v>
      </c>
      <c r="D199" s="70" t="s">
        <v>13186</v>
      </c>
      <c r="E199" s="70" t="s">
        <v>9469</v>
      </c>
      <c r="F199" s="70" t="s">
        <v>16707</v>
      </c>
      <c r="G199" s="70" t="s">
        <v>16754</v>
      </c>
      <c r="H199" s="70" t="s">
        <v>422</v>
      </c>
      <c r="I199" s="25">
        <v>45261</v>
      </c>
      <c r="J199" s="71">
        <v>720</v>
      </c>
      <c r="K199" s="70" t="s">
        <v>539</v>
      </c>
      <c r="L199" s="70" t="s">
        <v>26</v>
      </c>
      <c r="M199" s="70" t="s">
        <v>9239</v>
      </c>
      <c r="N199" s="70" t="s">
        <v>27</v>
      </c>
      <c r="O199" s="7"/>
      <c r="P199" s="72">
        <v>36994</v>
      </c>
      <c r="Q199" s="72">
        <v>36994</v>
      </c>
      <c r="R199" s="7" t="s">
        <v>16710</v>
      </c>
      <c r="S199" s="7" t="s">
        <v>16710</v>
      </c>
      <c r="T199" s="7" t="s">
        <v>16755</v>
      </c>
      <c r="U199" s="7">
        <v>0</v>
      </c>
      <c r="V199" s="7" t="s">
        <v>16751</v>
      </c>
      <c r="W199" s="7">
        <v>2021</v>
      </c>
      <c r="X199" s="7" t="s">
        <v>16755</v>
      </c>
      <c r="Y199" s="24">
        <v>36994</v>
      </c>
      <c r="Z199" s="24">
        <v>0</v>
      </c>
      <c r="AA199" s="24"/>
      <c r="AB199" s="24">
        <v>0</v>
      </c>
      <c r="AC199" s="24">
        <v>36994</v>
      </c>
      <c r="AD199" s="24">
        <v>0</v>
      </c>
      <c r="AE199" s="24">
        <v>36994</v>
      </c>
      <c r="AF199" s="24">
        <v>0</v>
      </c>
      <c r="AG199" s="24">
        <v>36994</v>
      </c>
    </row>
    <row r="200" spans="1:33" x14ac:dyDescent="0.35">
      <c r="A200" s="70">
        <v>901158187</v>
      </c>
      <c r="B200" s="70" t="s">
        <v>24</v>
      </c>
      <c r="C200" s="70" t="s">
        <v>540</v>
      </c>
      <c r="D200" s="70" t="s">
        <v>13187</v>
      </c>
      <c r="E200" s="70" t="s">
        <v>9470</v>
      </c>
      <c r="F200" s="70" t="s">
        <v>16707</v>
      </c>
      <c r="G200" s="70" t="s">
        <v>16757</v>
      </c>
      <c r="H200" s="70" t="s">
        <v>422</v>
      </c>
      <c r="I200" s="25">
        <v>45261</v>
      </c>
      <c r="J200" s="71">
        <v>720</v>
      </c>
      <c r="K200" s="70" t="s">
        <v>541</v>
      </c>
      <c r="L200" s="70" t="s">
        <v>26</v>
      </c>
      <c r="M200" s="70" t="s">
        <v>9239</v>
      </c>
      <c r="N200" s="70" t="s">
        <v>27</v>
      </c>
      <c r="O200" s="7"/>
      <c r="P200" s="72">
        <v>36994</v>
      </c>
      <c r="Q200" s="72">
        <v>36994</v>
      </c>
      <c r="R200" s="7" t="s">
        <v>16710</v>
      </c>
      <c r="S200" s="7" t="s">
        <v>16710</v>
      </c>
      <c r="T200" s="7" t="s">
        <v>16755</v>
      </c>
      <c r="U200" s="7">
        <v>0</v>
      </c>
      <c r="V200" s="7" t="s">
        <v>16751</v>
      </c>
      <c r="W200" s="7">
        <v>2021</v>
      </c>
      <c r="X200" s="7" t="s">
        <v>16755</v>
      </c>
      <c r="Y200" s="24">
        <v>36994</v>
      </c>
      <c r="Z200" s="24">
        <v>0</v>
      </c>
      <c r="AA200" s="24"/>
      <c r="AB200" s="24">
        <v>0</v>
      </c>
      <c r="AC200" s="24">
        <v>36994</v>
      </c>
      <c r="AD200" s="24">
        <v>0</v>
      </c>
      <c r="AE200" s="24">
        <v>36994</v>
      </c>
      <c r="AF200" s="24">
        <v>0</v>
      </c>
      <c r="AG200" s="24">
        <v>36994</v>
      </c>
    </row>
    <row r="201" spans="1:33" x14ac:dyDescent="0.35">
      <c r="A201" s="70">
        <v>901158187</v>
      </c>
      <c r="B201" s="70" t="s">
        <v>24</v>
      </c>
      <c r="C201" s="70" t="s">
        <v>542</v>
      </c>
      <c r="D201" s="70" t="s">
        <v>13188</v>
      </c>
      <c r="E201" s="70" t="s">
        <v>9471</v>
      </c>
      <c r="F201" s="70" t="s">
        <v>16707</v>
      </c>
      <c r="G201" s="70" t="s">
        <v>16757</v>
      </c>
      <c r="H201" s="70" t="s">
        <v>422</v>
      </c>
      <c r="I201" s="25">
        <v>45261</v>
      </c>
      <c r="J201" s="71">
        <v>720</v>
      </c>
      <c r="K201" s="70" t="s">
        <v>543</v>
      </c>
      <c r="L201" s="70" t="s">
        <v>26</v>
      </c>
      <c r="M201" s="70" t="s">
        <v>9239</v>
      </c>
      <c r="N201" s="70" t="s">
        <v>27</v>
      </c>
      <c r="O201" s="7"/>
      <c r="P201" s="72">
        <v>36994</v>
      </c>
      <c r="Q201" s="72">
        <v>36994</v>
      </c>
      <c r="R201" s="7" t="s">
        <v>16710</v>
      </c>
      <c r="S201" s="7" t="s">
        <v>16710</v>
      </c>
      <c r="T201" s="7" t="s">
        <v>16755</v>
      </c>
      <c r="U201" s="7">
        <v>0</v>
      </c>
      <c r="V201" s="7" t="s">
        <v>16751</v>
      </c>
      <c r="W201" s="7">
        <v>2021</v>
      </c>
      <c r="X201" s="7" t="s">
        <v>16755</v>
      </c>
      <c r="Y201" s="24">
        <v>36994</v>
      </c>
      <c r="Z201" s="24">
        <v>0</v>
      </c>
      <c r="AA201" s="24"/>
      <c r="AB201" s="24">
        <v>0</v>
      </c>
      <c r="AC201" s="24">
        <v>36994</v>
      </c>
      <c r="AD201" s="24">
        <v>0</v>
      </c>
      <c r="AE201" s="24">
        <v>36994</v>
      </c>
      <c r="AF201" s="24">
        <v>0</v>
      </c>
      <c r="AG201" s="24">
        <v>36994</v>
      </c>
    </row>
    <row r="202" spans="1:33" x14ac:dyDescent="0.35">
      <c r="A202" s="70">
        <v>901158187</v>
      </c>
      <c r="B202" s="70" t="s">
        <v>24</v>
      </c>
      <c r="C202" s="70" t="s">
        <v>544</v>
      </c>
      <c r="D202" s="70" t="s">
        <v>13189</v>
      </c>
      <c r="E202" s="70" t="s">
        <v>9472</v>
      </c>
      <c r="F202" s="70" t="s">
        <v>16707</v>
      </c>
      <c r="G202" s="70" t="s">
        <v>16757</v>
      </c>
      <c r="H202" s="70" t="s">
        <v>422</v>
      </c>
      <c r="I202" s="25">
        <v>45261</v>
      </c>
      <c r="J202" s="71">
        <v>720</v>
      </c>
      <c r="K202" s="70" t="s">
        <v>545</v>
      </c>
      <c r="L202" s="70" t="s">
        <v>26</v>
      </c>
      <c r="M202" s="70" t="s">
        <v>9239</v>
      </c>
      <c r="N202" s="70" t="s">
        <v>27</v>
      </c>
      <c r="O202" s="7"/>
      <c r="P202" s="72">
        <v>36994</v>
      </c>
      <c r="Q202" s="72">
        <v>36994</v>
      </c>
      <c r="R202" s="7" t="s">
        <v>16710</v>
      </c>
      <c r="S202" s="7" t="s">
        <v>16710</v>
      </c>
      <c r="T202" s="7" t="s">
        <v>16755</v>
      </c>
      <c r="U202" s="7">
        <v>0</v>
      </c>
      <c r="V202" s="7" t="s">
        <v>16751</v>
      </c>
      <c r="W202" s="7">
        <v>2021</v>
      </c>
      <c r="X202" s="7" t="s">
        <v>16755</v>
      </c>
      <c r="Y202" s="24">
        <v>36994</v>
      </c>
      <c r="Z202" s="24">
        <v>0</v>
      </c>
      <c r="AA202" s="24"/>
      <c r="AB202" s="24">
        <v>0</v>
      </c>
      <c r="AC202" s="24">
        <v>36994</v>
      </c>
      <c r="AD202" s="24">
        <v>0</v>
      </c>
      <c r="AE202" s="24">
        <v>36994</v>
      </c>
      <c r="AF202" s="24">
        <v>0</v>
      </c>
      <c r="AG202" s="24">
        <v>36994</v>
      </c>
    </row>
    <row r="203" spans="1:33" x14ac:dyDescent="0.35">
      <c r="A203" s="70">
        <v>901158187</v>
      </c>
      <c r="B203" s="70" t="s">
        <v>24</v>
      </c>
      <c r="C203" s="70" t="s">
        <v>546</v>
      </c>
      <c r="D203" s="70" t="s">
        <v>13190</v>
      </c>
      <c r="E203" s="70" t="s">
        <v>9473</v>
      </c>
      <c r="F203" s="70" t="s">
        <v>16707</v>
      </c>
      <c r="G203" s="70" t="s">
        <v>16757</v>
      </c>
      <c r="H203" s="70" t="s">
        <v>422</v>
      </c>
      <c r="I203" s="25">
        <v>45261</v>
      </c>
      <c r="J203" s="71">
        <v>720</v>
      </c>
      <c r="K203" s="70" t="s">
        <v>547</v>
      </c>
      <c r="L203" s="70" t="s">
        <v>26</v>
      </c>
      <c r="M203" s="70" t="s">
        <v>9239</v>
      </c>
      <c r="N203" s="70" t="s">
        <v>27</v>
      </c>
      <c r="O203" s="7"/>
      <c r="P203" s="72">
        <v>36994</v>
      </c>
      <c r="Q203" s="72">
        <v>36994</v>
      </c>
      <c r="R203" s="7" t="s">
        <v>16710</v>
      </c>
      <c r="S203" s="7" t="s">
        <v>16710</v>
      </c>
      <c r="T203" s="7" t="s">
        <v>16755</v>
      </c>
      <c r="U203" s="7">
        <v>0</v>
      </c>
      <c r="V203" s="7" t="s">
        <v>16751</v>
      </c>
      <c r="W203" s="7">
        <v>2021</v>
      </c>
      <c r="X203" s="7" t="s">
        <v>16755</v>
      </c>
      <c r="Y203" s="24">
        <v>36994</v>
      </c>
      <c r="Z203" s="24">
        <v>0</v>
      </c>
      <c r="AA203" s="24"/>
      <c r="AB203" s="24">
        <v>0</v>
      </c>
      <c r="AC203" s="24">
        <v>36994</v>
      </c>
      <c r="AD203" s="24">
        <v>0</v>
      </c>
      <c r="AE203" s="24">
        <v>36994</v>
      </c>
      <c r="AF203" s="24">
        <v>0</v>
      </c>
      <c r="AG203" s="24">
        <v>36994</v>
      </c>
    </row>
    <row r="204" spans="1:33" x14ac:dyDescent="0.35">
      <c r="A204" s="70">
        <v>901158187</v>
      </c>
      <c r="B204" s="70" t="s">
        <v>24</v>
      </c>
      <c r="C204" s="70" t="s">
        <v>548</v>
      </c>
      <c r="D204" s="70" t="s">
        <v>13191</v>
      </c>
      <c r="E204" s="70" t="s">
        <v>9474</v>
      </c>
      <c r="F204" s="70" t="s">
        <v>16707</v>
      </c>
      <c r="G204" s="70" t="s">
        <v>16757</v>
      </c>
      <c r="H204" s="70" t="s">
        <v>422</v>
      </c>
      <c r="I204" s="25">
        <v>45261</v>
      </c>
      <c r="J204" s="71">
        <v>720</v>
      </c>
      <c r="K204" s="70" t="s">
        <v>549</v>
      </c>
      <c r="L204" s="70" t="s">
        <v>26</v>
      </c>
      <c r="M204" s="70" t="s">
        <v>9239</v>
      </c>
      <c r="N204" s="70" t="s">
        <v>27</v>
      </c>
      <c r="O204" s="7"/>
      <c r="P204" s="72">
        <v>36994</v>
      </c>
      <c r="Q204" s="72">
        <v>36994</v>
      </c>
      <c r="R204" s="7" t="s">
        <v>16710</v>
      </c>
      <c r="S204" s="7" t="s">
        <v>16710</v>
      </c>
      <c r="T204" s="7" t="s">
        <v>16755</v>
      </c>
      <c r="U204" s="7">
        <v>0</v>
      </c>
      <c r="V204" s="7" t="s">
        <v>16751</v>
      </c>
      <c r="W204" s="7">
        <v>2021</v>
      </c>
      <c r="X204" s="7" t="s">
        <v>16755</v>
      </c>
      <c r="Y204" s="24">
        <v>36994</v>
      </c>
      <c r="Z204" s="24">
        <v>0</v>
      </c>
      <c r="AA204" s="24"/>
      <c r="AB204" s="24">
        <v>0</v>
      </c>
      <c r="AC204" s="24">
        <v>36994</v>
      </c>
      <c r="AD204" s="24">
        <v>0</v>
      </c>
      <c r="AE204" s="24">
        <v>36994</v>
      </c>
      <c r="AF204" s="24">
        <v>0</v>
      </c>
      <c r="AG204" s="24">
        <v>36994</v>
      </c>
    </row>
    <row r="205" spans="1:33" x14ac:dyDescent="0.35">
      <c r="A205" s="70">
        <v>901158187</v>
      </c>
      <c r="B205" s="70" t="s">
        <v>24</v>
      </c>
      <c r="C205" s="70" t="s">
        <v>550</v>
      </c>
      <c r="D205" s="70" t="s">
        <v>13192</v>
      </c>
      <c r="E205" s="70" t="s">
        <v>9475</v>
      </c>
      <c r="F205" s="70" t="s">
        <v>16707</v>
      </c>
      <c r="G205" s="70" t="s">
        <v>16757</v>
      </c>
      <c r="H205" s="70" t="s">
        <v>422</v>
      </c>
      <c r="I205" s="25">
        <v>45261</v>
      </c>
      <c r="J205" s="71">
        <v>720</v>
      </c>
      <c r="K205" s="70" t="s">
        <v>551</v>
      </c>
      <c r="L205" s="70" t="s">
        <v>26</v>
      </c>
      <c r="M205" s="70" t="s">
        <v>9239</v>
      </c>
      <c r="N205" s="70" t="s">
        <v>27</v>
      </c>
      <c r="O205" s="7"/>
      <c r="P205" s="72">
        <v>36994</v>
      </c>
      <c r="Q205" s="72">
        <v>36994</v>
      </c>
      <c r="R205" s="7" t="s">
        <v>16710</v>
      </c>
      <c r="S205" s="7" t="s">
        <v>16710</v>
      </c>
      <c r="T205" s="7" t="s">
        <v>16755</v>
      </c>
      <c r="U205" s="7">
        <v>0</v>
      </c>
      <c r="V205" s="7" t="s">
        <v>16751</v>
      </c>
      <c r="W205" s="7">
        <v>2021</v>
      </c>
      <c r="X205" s="7" t="s">
        <v>16755</v>
      </c>
      <c r="Y205" s="24">
        <v>36994</v>
      </c>
      <c r="Z205" s="24">
        <v>0</v>
      </c>
      <c r="AA205" s="24"/>
      <c r="AB205" s="24">
        <v>0</v>
      </c>
      <c r="AC205" s="24">
        <v>36994</v>
      </c>
      <c r="AD205" s="24">
        <v>0</v>
      </c>
      <c r="AE205" s="24">
        <v>36994</v>
      </c>
      <c r="AF205" s="24">
        <v>0</v>
      </c>
      <c r="AG205" s="24">
        <v>36994</v>
      </c>
    </row>
    <row r="206" spans="1:33" x14ac:dyDescent="0.35">
      <c r="A206" s="70">
        <v>901158187</v>
      </c>
      <c r="B206" s="70" t="s">
        <v>24</v>
      </c>
      <c r="C206" s="70" t="s">
        <v>552</v>
      </c>
      <c r="D206" s="70" t="s">
        <v>13193</v>
      </c>
      <c r="E206" s="70" t="s">
        <v>9476</v>
      </c>
      <c r="F206" s="70" t="s">
        <v>16707</v>
      </c>
      <c r="G206" s="70" t="s">
        <v>16757</v>
      </c>
      <c r="H206" s="70" t="s">
        <v>422</v>
      </c>
      <c r="I206" s="25">
        <v>45261</v>
      </c>
      <c r="J206" s="71">
        <v>720</v>
      </c>
      <c r="K206" s="70" t="s">
        <v>553</v>
      </c>
      <c r="L206" s="70" t="s">
        <v>554</v>
      </c>
      <c r="M206" s="70" t="s">
        <v>9239</v>
      </c>
      <c r="N206" s="70" t="s">
        <v>27</v>
      </c>
      <c r="O206" s="7"/>
      <c r="P206" s="72">
        <v>36994</v>
      </c>
      <c r="Q206" s="72">
        <v>36994</v>
      </c>
      <c r="R206" s="7" t="s">
        <v>16710</v>
      </c>
      <c r="S206" s="7" t="s">
        <v>16710</v>
      </c>
      <c r="T206" s="7" t="s">
        <v>16755</v>
      </c>
      <c r="U206" s="7">
        <v>0</v>
      </c>
      <c r="V206" s="7" t="s">
        <v>16751</v>
      </c>
      <c r="W206" s="7">
        <v>2021</v>
      </c>
      <c r="X206" s="7" t="s">
        <v>16755</v>
      </c>
      <c r="Y206" s="24">
        <v>36994</v>
      </c>
      <c r="Z206" s="24">
        <v>0</v>
      </c>
      <c r="AA206" s="24"/>
      <c r="AB206" s="24">
        <v>0</v>
      </c>
      <c r="AC206" s="24">
        <v>36994</v>
      </c>
      <c r="AD206" s="24">
        <v>0</v>
      </c>
      <c r="AE206" s="24">
        <v>36994</v>
      </c>
      <c r="AF206" s="24">
        <v>0</v>
      </c>
      <c r="AG206" s="24">
        <v>36994</v>
      </c>
    </row>
    <row r="207" spans="1:33" x14ac:dyDescent="0.35">
      <c r="A207" s="70">
        <v>901158187</v>
      </c>
      <c r="B207" s="70" t="s">
        <v>24</v>
      </c>
      <c r="C207" s="70" t="s">
        <v>555</v>
      </c>
      <c r="D207" s="70" t="s">
        <v>13194</v>
      </c>
      <c r="E207" s="70" t="s">
        <v>9477</v>
      </c>
      <c r="F207" s="70" t="s">
        <v>16707</v>
      </c>
      <c r="G207" s="70" t="s">
        <v>16757</v>
      </c>
      <c r="H207" s="70" t="s">
        <v>422</v>
      </c>
      <c r="I207" s="25">
        <v>45261</v>
      </c>
      <c r="J207" s="71">
        <v>720</v>
      </c>
      <c r="K207" s="70" t="s">
        <v>556</v>
      </c>
      <c r="L207" s="70" t="s">
        <v>26</v>
      </c>
      <c r="M207" s="70" t="s">
        <v>9239</v>
      </c>
      <c r="N207" s="70" t="s">
        <v>27</v>
      </c>
      <c r="O207" s="7"/>
      <c r="P207" s="72">
        <v>36994</v>
      </c>
      <c r="Q207" s="72">
        <v>36994</v>
      </c>
      <c r="R207" s="7" t="s">
        <v>16710</v>
      </c>
      <c r="S207" s="7" t="s">
        <v>16710</v>
      </c>
      <c r="T207" s="7" t="s">
        <v>16755</v>
      </c>
      <c r="U207" s="7">
        <v>0</v>
      </c>
      <c r="V207" s="7" t="s">
        <v>16751</v>
      </c>
      <c r="W207" s="7">
        <v>2021</v>
      </c>
      <c r="X207" s="7" t="s">
        <v>16755</v>
      </c>
      <c r="Y207" s="24">
        <v>36994</v>
      </c>
      <c r="Z207" s="24">
        <v>0</v>
      </c>
      <c r="AA207" s="24"/>
      <c r="AB207" s="24">
        <v>0</v>
      </c>
      <c r="AC207" s="24">
        <v>36994</v>
      </c>
      <c r="AD207" s="24">
        <v>0</v>
      </c>
      <c r="AE207" s="24">
        <v>36994</v>
      </c>
      <c r="AF207" s="24">
        <v>0</v>
      </c>
      <c r="AG207" s="24">
        <v>36994</v>
      </c>
    </row>
    <row r="208" spans="1:33" x14ac:dyDescent="0.35">
      <c r="A208" s="70">
        <v>901158187</v>
      </c>
      <c r="B208" s="70" t="s">
        <v>24</v>
      </c>
      <c r="C208" s="70" t="s">
        <v>557</v>
      </c>
      <c r="D208" s="70" t="s">
        <v>13195</v>
      </c>
      <c r="E208" s="70" t="s">
        <v>9478</v>
      </c>
      <c r="F208" s="70" t="s">
        <v>16707</v>
      </c>
      <c r="G208" s="70" t="s">
        <v>16757</v>
      </c>
      <c r="H208" s="70" t="s">
        <v>422</v>
      </c>
      <c r="I208" s="25">
        <v>45261</v>
      </c>
      <c r="J208" s="71">
        <v>720</v>
      </c>
      <c r="K208" s="70" t="s">
        <v>558</v>
      </c>
      <c r="L208" s="70" t="s">
        <v>26</v>
      </c>
      <c r="M208" s="70" t="s">
        <v>9239</v>
      </c>
      <c r="N208" s="70" t="s">
        <v>27</v>
      </c>
      <c r="O208" s="7"/>
      <c r="P208" s="72">
        <v>36994</v>
      </c>
      <c r="Q208" s="72">
        <v>36994</v>
      </c>
      <c r="R208" s="7" t="s">
        <v>16710</v>
      </c>
      <c r="S208" s="7" t="s">
        <v>16710</v>
      </c>
      <c r="T208" s="7" t="s">
        <v>16755</v>
      </c>
      <c r="U208" s="7">
        <v>0</v>
      </c>
      <c r="V208" s="7" t="s">
        <v>16751</v>
      </c>
      <c r="W208" s="7">
        <v>2021</v>
      </c>
      <c r="X208" s="7" t="s">
        <v>16755</v>
      </c>
      <c r="Y208" s="24">
        <v>36994</v>
      </c>
      <c r="Z208" s="24">
        <v>0</v>
      </c>
      <c r="AA208" s="24"/>
      <c r="AB208" s="24">
        <v>0</v>
      </c>
      <c r="AC208" s="24">
        <v>36994</v>
      </c>
      <c r="AD208" s="24">
        <v>0</v>
      </c>
      <c r="AE208" s="24">
        <v>36994</v>
      </c>
      <c r="AF208" s="24">
        <v>0</v>
      </c>
      <c r="AG208" s="24">
        <v>36994</v>
      </c>
    </row>
    <row r="209" spans="1:33" x14ac:dyDescent="0.35">
      <c r="A209" s="70">
        <v>901158187</v>
      </c>
      <c r="B209" s="70" t="s">
        <v>24</v>
      </c>
      <c r="C209" s="70" t="s">
        <v>559</v>
      </c>
      <c r="D209" s="70" t="s">
        <v>13196</v>
      </c>
      <c r="E209" s="70" t="s">
        <v>9479</v>
      </c>
      <c r="F209" s="70" t="s">
        <v>16707</v>
      </c>
      <c r="G209" s="70" t="s">
        <v>16757</v>
      </c>
      <c r="H209" s="70" t="s">
        <v>422</v>
      </c>
      <c r="I209" s="25">
        <v>45261</v>
      </c>
      <c r="J209" s="71">
        <v>720</v>
      </c>
      <c r="K209" s="70" t="s">
        <v>560</v>
      </c>
      <c r="L209" s="70" t="s">
        <v>26</v>
      </c>
      <c r="M209" s="70" t="s">
        <v>9239</v>
      </c>
      <c r="N209" s="70" t="s">
        <v>27</v>
      </c>
      <c r="O209" s="7"/>
      <c r="P209" s="72">
        <v>36994</v>
      </c>
      <c r="Q209" s="72">
        <v>36994</v>
      </c>
      <c r="R209" s="7" t="s">
        <v>16710</v>
      </c>
      <c r="S209" s="7" t="s">
        <v>16710</v>
      </c>
      <c r="T209" s="7" t="s">
        <v>16755</v>
      </c>
      <c r="U209" s="7">
        <v>0</v>
      </c>
      <c r="V209" s="7" t="s">
        <v>16751</v>
      </c>
      <c r="W209" s="7">
        <v>2021</v>
      </c>
      <c r="X209" s="7" t="s">
        <v>16755</v>
      </c>
      <c r="Y209" s="24">
        <v>36994</v>
      </c>
      <c r="Z209" s="24">
        <v>0</v>
      </c>
      <c r="AA209" s="24"/>
      <c r="AB209" s="24">
        <v>0</v>
      </c>
      <c r="AC209" s="24">
        <v>36994</v>
      </c>
      <c r="AD209" s="24">
        <v>0</v>
      </c>
      <c r="AE209" s="24">
        <v>36994</v>
      </c>
      <c r="AF209" s="24">
        <v>0</v>
      </c>
      <c r="AG209" s="24">
        <v>36994</v>
      </c>
    </row>
    <row r="210" spans="1:33" x14ac:dyDescent="0.35">
      <c r="A210" s="70">
        <v>901158187</v>
      </c>
      <c r="B210" s="70" t="s">
        <v>24</v>
      </c>
      <c r="C210" s="70" t="s">
        <v>561</v>
      </c>
      <c r="D210" s="70" t="s">
        <v>13197</v>
      </c>
      <c r="E210" s="70" t="s">
        <v>9480</v>
      </c>
      <c r="F210" s="70" t="s">
        <v>16707</v>
      </c>
      <c r="G210" s="70" t="s">
        <v>16754</v>
      </c>
      <c r="H210" s="70" t="s">
        <v>422</v>
      </c>
      <c r="I210" s="25">
        <v>45261</v>
      </c>
      <c r="J210" s="71">
        <v>720</v>
      </c>
      <c r="K210" s="70" t="s">
        <v>562</v>
      </c>
      <c r="L210" s="70" t="s">
        <v>563</v>
      </c>
      <c r="M210" s="70" t="s">
        <v>9239</v>
      </c>
      <c r="N210" s="70" t="s">
        <v>27</v>
      </c>
      <c r="O210" s="7"/>
      <c r="P210" s="72">
        <v>36994</v>
      </c>
      <c r="Q210" s="72">
        <v>36994</v>
      </c>
      <c r="R210" s="7" t="s">
        <v>16710</v>
      </c>
      <c r="S210" s="7" t="s">
        <v>16710</v>
      </c>
      <c r="T210" s="7" t="s">
        <v>16755</v>
      </c>
      <c r="U210" s="7">
        <v>0</v>
      </c>
      <c r="V210" s="7" t="s">
        <v>16751</v>
      </c>
      <c r="W210" s="7">
        <v>2021</v>
      </c>
      <c r="X210" s="7" t="s">
        <v>16755</v>
      </c>
      <c r="Y210" s="24">
        <v>36994</v>
      </c>
      <c r="Z210" s="24">
        <v>0</v>
      </c>
      <c r="AA210" s="24"/>
      <c r="AB210" s="24">
        <v>0</v>
      </c>
      <c r="AC210" s="24">
        <v>36994</v>
      </c>
      <c r="AD210" s="24">
        <v>0</v>
      </c>
      <c r="AE210" s="24">
        <v>36994</v>
      </c>
      <c r="AF210" s="24">
        <v>0</v>
      </c>
      <c r="AG210" s="24">
        <v>36994</v>
      </c>
    </row>
    <row r="211" spans="1:33" x14ac:dyDescent="0.35">
      <c r="A211" s="70">
        <v>901158187</v>
      </c>
      <c r="B211" s="70" t="s">
        <v>24</v>
      </c>
      <c r="C211" s="70" t="s">
        <v>564</v>
      </c>
      <c r="D211" s="70" t="s">
        <v>13198</v>
      </c>
      <c r="E211" s="70" t="s">
        <v>9481</v>
      </c>
      <c r="F211" s="70" t="s">
        <v>16707</v>
      </c>
      <c r="G211" s="70" t="s">
        <v>16754</v>
      </c>
      <c r="H211" s="70" t="s">
        <v>422</v>
      </c>
      <c r="I211" s="25">
        <v>45261</v>
      </c>
      <c r="J211" s="71">
        <v>720</v>
      </c>
      <c r="K211" s="70" t="s">
        <v>565</v>
      </c>
      <c r="L211" s="70" t="s">
        <v>26</v>
      </c>
      <c r="M211" s="70" t="s">
        <v>9239</v>
      </c>
      <c r="N211" s="70" t="s">
        <v>27</v>
      </c>
      <c r="O211" s="7"/>
      <c r="P211" s="72">
        <v>36994</v>
      </c>
      <c r="Q211" s="72">
        <v>36994</v>
      </c>
      <c r="R211" s="7" t="s">
        <v>16710</v>
      </c>
      <c r="S211" s="7" t="s">
        <v>16710</v>
      </c>
      <c r="T211" s="7" t="s">
        <v>16755</v>
      </c>
      <c r="U211" s="7">
        <v>0</v>
      </c>
      <c r="V211" s="7" t="s">
        <v>16751</v>
      </c>
      <c r="W211" s="7">
        <v>2021</v>
      </c>
      <c r="X211" s="7" t="s">
        <v>16755</v>
      </c>
      <c r="Y211" s="24">
        <v>36994</v>
      </c>
      <c r="Z211" s="24">
        <v>0</v>
      </c>
      <c r="AA211" s="24"/>
      <c r="AB211" s="24">
        <v>0</v>
      </c>
      <c r="AC211" s="24">
        <v>36994</v>
      </c>
      <c r="AD211" s="24">
        <v>0</v>
      </c>
      <c r="AE211" s="24">
        <v>36994</v>
      </c>
      <c r="AF211" s="24">
        <v>0</v>
      </c>
      <c r="AG211" s="24">
        <v>36994</v>
      </c>
    </row>
    <row r="212" spans="1:33" x14ac:dyDescent="0.35">
      <c r="A212" s="70">
        <v>901158187</v>
      </c>
      <c r="B212" s="70" t="s">
        <v>24</v>
      </c>
      <c r="C212" s="70" t="s">
        <v>566</v>
      </c>
      <c r="D212" s="70" t="s">
        <v>13199</v>
      </c>
      <c r="E212" s="70" t="s">
        <v>9482</v>
      </c>
      <c r="F212" s="70" t="s">
        <v>16707</v>
      </c>
      <c r="G212" s="70" t="s">
        <v>16754</v>
      </c>
      <c r="H212" s="70" t="s">
        <v>422</v>
      </c>
      <c r="I212" s="25">
        <v>45261</v>
      </c>
      <c r="J212" s="71">
        <v>720</v>
      </c>
      <c r="K212" s="70" t="s">
        <v>567</v>
      </c>
      <c r="L212" s="70" t="s">
        <v>26</v>
      </c>
      <c r="M212" s="70" t="s">
        <v>9239</v>
      </c>
      <c r="N212" s="70" t="s">
        <v>27</v>
      </c>
      <c r="O212" s="7"/>
      <c r="P212" s="72">
        <v>36994</v>
      </c>
      <c r="Q212" s="72">
        <v>36994</v>
      </c>
      <c r="R212" s="7" t="s">
        <v>16710</v>
      </c>
      <c r="S212" s="7" t="s">
        <v>16710</v>
      </c>
      <c r="T212" s="7" t="s">
        <v>16755</v>
      </c>
      <c r="U212" s="7">
        <v>0</v>
      </c>
      <c r="V212" s="7" t="s">
        <v>16751</v>
      </c>
      <c r="W212" s="7">
        <v>2021</v>
      </c>
      <c r="X212" s="7" t="s">
        <v>16755</v>
      </c>
      <c r="Y212" s="24">
        <v>36994</v>
      </c>
      <c r="Z212" s="24">
        <v>0</v>
      </c>
      <c r="AA212" s="24"/>
      <c r="AB212" s="24">
        <v>0</v>
      </c>
      <c r="AC212" s="24">
        <v>36994</v>
      </c>
      <c r="AD212" s="24">
        <v>0</v>
      </c>
      <c r="AE212" s="24">
        <v>36994</v>
      </c>
      <c r="AF212" s="24">
        <v>0</v>
      </c>
      <c r="AG212" s="24">
        <v>36994</v>
      </c>
    </row>
    <row r="213" spans="1:33" x14ac:dyDescent="0.35">
      <c r="A213" s="70">
        <v>901158187</v>
      </c>
      <c r="B213" s="70" t="s">
        <v>24</v>
      </c>
      <c r="C213" s="70" t="s">
        <v>568</v>
      </c>
      <c r="D213" s="70" t="s">
        <v>13200</v>
      </c>
      <c r="E213" s="70" t="s">
        <v>9483</v>
      </c>
      <c r="F213" s="70" t="s">
        <v>16707</v>
      </c>
      <c r="G213" s="70" t="s">
        <v>16754</v>
      </c>
      <c r="H213" s="70" t="s">
        <v>422</v>
      </c>
      <c r="I213" s="25">
        <v>45261</v>
      </c>
      <c r="J213" s="71">
        <v>720</v>
      </c>
      <c r="K213" s="70" t="s">
        <v>569</v>
      </c>
      <c r="L213" s="70" t="s">
        <v>26</v>
      </c>
      <c r="M213" s="70" t="s">
        <v>9239</v>
      </c>
      <c r="N213" s="70" t="s">
        <v>27</v>
      </c>
      <c r="O213" s="7"/>
      <c r="P213" s="72">
        <v>36994</v>
      </c>
      <c r="Q213" s="72">
        <v>36994</v>
      </c>
      <c r="R213" s="7" t="s">
        <v>16710</v>
      </c>
      <c r="S213" s="7" t="s">
        <v>16710</v>
      </c>
      <c r="T213" s="7" t="s">
        <v>16755</v>
      </c>
      <c r="U213" s="7">
        <v>0</v>
      </c>
      <c r="V213" s="7" t="s">
        <v>16751</v>
      </c>
      <c r="W213" s="7">
        <v>2021</v>
      </c>
      <c r="X213" s="7" t="s">
        <v>16755</v>
      </c>
      <c r="Y213" s="24">
        <v>36994</v>
      </c>
      <c r="Z213" s="24">
        <v>0</v>
      </c>
      <c r="AA213" s="24"/>
      <c r="AB213" s="24">
        <v>0</v>
      </c>
      <c r="AC213" s="24">
        <v>36994</v>
      </c>
      <c r="AD213" s="24">
        <v>0</v>
      </c>
      <c r="AE213" s="24">
        <v>36994</v>
      </c>
      <c r="AF213" s="24">
        <v>0</v>
      </c>
      <c r="AG213" s="24">
        <v>36994</v>
      </c>
    </row>
    <row r="214" spans="1:33" x14ac:dyDescent="0.35">
      <c r="A214" s="70">
        <v>901158187</v>
      </c>
      <c r="B214" s="70" t="s">
        <v>24</v>
      </c>
      <c r="C214" s="70" t="s">
        <v>570</v>
      </c>
      <c r="D214" s="70" t="s">
        <v>13201</v>
      </c>
      <c r="E214" s="70" t="s">
        <v>9484</v>
      </c>
      <c r="F214" s="70" t="s">
        <v>16707</v>
      </c>
      <c r="G214" s="70" t="s">
        <v>16754</v>
      </c>
      <c r="H214" s="70" t="s">
        <v>422</v>
      </c>
      <c r="I214" s="25">
        <v>45261</v>
      </c>
      <c r="J214" s="71">
        <v>720</v>
      </c>
      <c r="K214" s="70" t="s">
        <v>571</v>
      </c>
      <c r="L214" s="70" t="s">
        <v>572</v>
      </c>
      <c r="M214" s="70" t="s">
        <v>9239</v>
      </c>
      <c r="N214" s="70" t="s">
        <v>27</v>
      </c>
      <c r="O214" s="7"/>
      <c r="P214" s="72">
        <v>36994</v>
      </c>
      <c r="Q214" s="72">
        <v>36994</v>
      </c>
      <c r="R214" s="7" t="s">
        <v>16710</v>
      </c>
      <c r="S214" s="7" t="s">
        <v>16710</v>
      </c>
      <c r="T214" s="7" t="s">
        <v>16755</v>
      </c>
      <c r="U214" s="7">
        <v>0</v>
      </c>
      <c r="V214" s="7" t="s">
        <v>16751</v>
      </c>
      <c r="W214" s="7">
        <v>2021</v>
      </c>
      <c r="X214" s="7" t="s">
        <v>16755</v>
      </c>
      <c r="Y214" s="24">
        <v>36994</v>
      </c>
      <c r="Z214" s="24">
        <v>0</v>
      </c>
      <c r="AA214" s="24"/>
      <c r="AB214" s="24">
        <v>0</v>
      </c>
      <c r="AC214" s="24">
        <v>36994</v>
      </c>
      <c r="AD214" s="24">
        <v>0</v>
      </c>
      <c r="AE214" s="24">
        <v>36994</v>
      </c>
      <c r="AF214" s="24">
        <v>0</v>
      </c>
      <c r="AG214" s="24">
        <v>36994</v>
      </c>
    </row>
    <row r="215" spans="1:33" x14ac:dyDescent="0.35">
      <c r="A215" s="70">
        <v>901158187</v>
      </c>
      <c r="B215" s="70" t="s">
        <v>24</v>
      </c>
      <c r="C215" s="70" t="s">
        <v>573</v>
      </c>
      <c r="D215" s="70" t="s">
        <v>13202</v>
      </c>
      <c r="E215" s="70" t="s">
        <v>9485</v>
      </c>
      <c r="F215" s="70" t="s">
        <v>16707</v>
      </c>
      <c r="G215" s="70" t="s">
        <v>16754</v>
      </c>
      <c r="H215" s="70" t="s">
        <v>422</v>
      </c>
      <c r="I215" s="25">
        <v>45261</v>
      </c>
      <c r="J215" s="71">
        <v>720</v>
      </c>
      <c r="K215" s="70" t="s">
        <v>574</v>
      </c>
      <c r="L215" s="70" t="s">
        <v>26</v>
      </c>
      <c r="M215" s="70" t="s">
        <v>9239</v>
      </c>
      <c r="N215" s="70" t="s">
        <v>27</v>
      </c>
      <c r="O215" s="7"/>
      <c r="P215" s="72">
        <v>36994</v>
      </c>
      <c r="Q215" s="72">
        <v>36994</v>
      </c>
      <c r="R215" s="7" t="s">
        <v>16710</v>
      </c>
      <c r="S215" s="7" t="s">
        <v>16710</v>
      </c>
      <c r="T215" s="7" t="s">
        <v>16755</v>
      </c>
      <c r="U215" s="7">
        <v>0</v>
      </c>
      <c r="V215" s="7" t="s">
        <v>16751</v>
      </c>
      <c r="W215" s="7">
        <v>2021</v>
      </c>
      <c r="X215" s="7" t="s">
        <v>16755</v>
      </c>
      <c r="Y215" s="24">
        <v>36994</v>
      </c>
      <c r="Z215" s="24">
        <v>0</v>
      </c>
      <c r="AA215" s="24"/>
      <c r="AB215" s="24">
        <v>0</v>
      </c>
      <c r="AC215" s="24">
        <v>36994</v>
      </c>
      <c r="AD215" s="24">
        <v>0</v>
      </c>
      <c r="AE215" s="24">
        <v>36994</v>
      </c>
      <c r="AF215" s="24">
        <v>0</v>
      </c>
      <c r="AG215" s="24">
        <v>36994</v>
      </c>
    </row>
    <row r="216" spans="1:33" x14ac:dyDescent="0.35">
      <c r="A216" s="70">
        <v>901158187</v>
      </c>
      <c r="B216" s="70" t="s">
        <v>24</v>
      </c>
      <c r="C216" s="70" t="s">
        <v>575</v>
      </c>
      <c r="D216" s="70" t="s">
        <v>13203</v>
      </c>
      <c r="E216" s="70" t="s">
        <v>9486</v>
      </c>
      <c r="F216" s="70" t="s">
        <v>16707</v>
      </c>
      <c r="G216" s="70" t="s">
        <v>16754</v>
      </c>
      <c r="H216" s="70" t="s">
        <v>422</v>
      </c>
      <c r="I216" s="25">
        <v>45261</v>
      </c>
      <c r="J216" s="71">
        <v>720</v>
      </c>
      <c r="K216" s="70" t="s">
        <v>576</v>
      </c>
      <c r="L216" s="70" t="s">
        <v>577</v>
      </c>
      <c r="M216" s="70" t="s">
        <v>9239</v>
      </c>
      <c r="N216" s="70" t="s">
        <v>27</v>
      </c>
      <c r="O216" s="7"/>
      <c r="P216" s="72">
        <v>36994</v>
      </c>
      <c r="Q216" s="72">
        <v>36994</v>
      </c>
      <c r="R216" s="7" t="s">
        <v>16710</v>
      </c>
      <c r="S216" s="7" t="s">
        <v>16710</v>
      </c>
      <c r="T216" s="7" t="s">
        <v>16755</v>
      </c>
      <c r="U216" s="7">
        <v>0</v>
      </c>
      <c r="V216" s="7" t="s">
        <v>16751</v>
      </c>
      <c r="W216" s="7">
        <v>2021</v>
      </c>
      <c r="X216" s="7" t="s">
        <v>16755</v>
      </c>
      <c r="Y216" s="24">
        <v>36994</v>
      </c>
      <c r="Z216" s="24">
        <v>0</v>
      </c>
      <c r="AA216" s="24"/>
      <c r="AB216" s="24">
        <v>0</v>
      </c>
      <c r="AC216" s="24">
        <v>36994</v>
      </c>
      <c r="AD216" s="24">
        <v>0</v>
      </c>
      <c r="AE216" s="24">
        <v>36994</v>
      </c>
      <c r="AF216" s="24">
        <v>0</v>
      </c>
      <c r="AG216" s="24">
        <v>36994</v>
      </c>
    </row>
    <row r="217" spans="1:33" x14ac:dyDescent="0.35">
      <c r="A217" s="70">
        <v>901158187</v>
      </c>
      <c r="B217" s="70" t="s">
        <v>24</v>
      </c>
      <c r="C217" s="70" t="s">
        <v>578</v>
      </c>
      <c r="D217" s="70" t="s">
        <v>13204</v>
      </c>
      <c r="E217" s="70" t="s">
        <v>9487</v>
      </c>
      <c r="F217" s="70" t="s">
        <v>16707</v>
      </c>
      <c r="G217" s="70" t="s">
        <v>16754</v>
      </c>
      <c r="H217" s="70" t="s">
        <v>422</v>
      </c>
      <c r="I217" s="25">
        <v>45261</v>
      </c>
      <c r="J217" s="71">
        <v>720</v>
      </c>
      <c r="K217" s="70" t="s">
        <v>579</v>
      </c>
      <c r="L217" s="70" t="s">
        <v>26</v>
      </c>
      <c r="M217" s="70" t="s">
        <v>9239</v>
      </c>
      <c r="N217" s="70" t="s">
        <v>27</v>
      </c>
      <c r="O217" s="7"/>
      <c r="P217" s="72">
        <v>36994</v>
      </c>
      <c r="Q217" s="72">
        <v>36994</v>
      </c>
      <c r="R217" s="7" t="s">
        <v>16710</v>
      </c>
      <c r="S217" s="7" t="s">
        <v>16710</v>
      </c>
      <c r="T217" s="7" t="s">
        <v>16755</v>
      </c>
      <c r="U217" s="7">
        <v>0</v>
      </c>
      <c r="V217" s="7" t="s">
        <v>16751</v>
      </c>
      <c r="W217" s="7">
        <v>2021</v>
      </c>
      <c r="X217" s="7" t="s">
        <v>16755</v>
      </c>
      <c r="Y217" s="24">
        <v>36994</v>
      </c>
      <c r="Z217" s="24">
        <v>0</v>
      </c>
      <c r="AA217" s="24"/>
      <c r="AB217" s="24">
        <v>0</v>
      </c>
      <c r="AC217" s="24">
        <v>36994</v>
      </c>
      <c r="AD217" s="24">
        <v>0</v>
      </c>
      <c r="AE217" s="24">
        <v>36994</v>
      </c>
      <c r="AF217" s="24">
        <v>0</v>
      </c>
      <c r="AG217" s="24">
        <v>36994</v>
      </c>
    </row>
    <row r="218" spans="1:33" x14ac:dyDescent="0.35">
      <c r="A218" s="70">
        <v>901158187</v>
      </c>
      <c r="B218" s="70" t="s">
        <v>24</v>
      </c>
      <c r="C218" s="70" t="s">
        <v>580</v>
      </c>
      <c r="D218" s="70" t="s">
        <v>13205</v>
      </c>
      <c r="E218" s="70" t="s">
        <v>9488</v>
      </c>
      <c r="F218" s="70" t="s">
        <v>16707</v>
      </c>
      <c r="G218" s="70" t="s">
        <v>16754</v>
      </c>
      <c r="H218" s="70" t="s">
        <v>422</v>
      </c>
      <c r="I218" s="25">
        <v>45261</v>
      </c>
      <c r="J218" s="71">
        <v>720</v>
      </c>
      <c r="K218" s="70" t="s">
        <v>581</v>
      </c>
      <c r="L218" s="70" t="s">
        <v>582</v>
      </c>
      <c r="M218" s="70" t="s">
        <v>9239</v>
      </c>
      <c r="N218" s="70" t="s">
        <v>27</v>
      </c>
      <c r="O218" s="7"/>
      <c r="P218" s="72">
        <v>36994</v>
      </c>
      <c r="Q218" s="72">
        <v>36994</v>
      </c>
      <c r="R218" s="7" t="s">
        <v>16710</v>
      </c>
      <c r="S218" s="7" t="s">
        <v>16710</v>
      </c>
      <c r="T218" s="7" t="s">
        <v>16755</v>
      </c>
      <c r="U218" s="7">
        <v>0</v>
      </c>
      <c r="V218" s="7" t="s">
        <v>16751</v>
      </c>
      <c r="W218" s="7">
        <v>2021</v>
      </c>
      <c r="X218" s="7" t="s">
        <v>16755</v>
      </c>
      <c r="Y218" s="24">
        <v>36994</v>
      </c>
      <c r="Z218" s="24">
        <v>0</v>
      </c>
      <c r="AA218" s="24"/>
      <c r="AB218" s="24">
        <v>0</v>
      </c>
      <c r="AC218" s="24">
        <v>36994</v>
      </c>
      <c r="AD218" s="24">
        <v>0</v>
      </c>
      <c r="AE218" s="24">
        <v>36994</v>
      </c>
      <c r="AF218" s="24">
        <v>0</v>
      </c>
      <c r="AG218" s="24">
        <v>36994</v>
      </c>
    </row>
    <row r="219" spans="1:33" x14ac:dyDescent="0.35">
      <c r="A219" s="70">
        <v>901158187</v>
      </c>
      <c r="B219" s="70" t="s">
        <v>24</v>
      </c>
      <c r="C219" s="70" t="s">
        <v>583</v>
      </c>
      <c r="D219" s="70" t="s">
        <v>13206</v>
      </c>
      <c r="E219" s="70" t="s">
        <v>9489</v>
      </c>
      <c r="F219" s="70" t="s">
        <v>16707</v>
      </c>
      <c r="G219" s="70" t="s">
        <v>16754</v>
      </c>
      <c r="H219" s="70" t="s">
        <v>584</v>
      </c>
      <c r="I219" s="25">
        <v>45261</v>
      </c>
      <c r="J219" s="71">
        <v>720</v>
      </c>
      <c r="K219" s="70" t="s">
        <v>585</v>
      </c>
      <c r="L219" s="70" t="s">
        <v>26</v>
      </c>
      <c r="M219" s="70" t="s">
        <v>9239</v>
      </c>
      <c r="N219" s="70" t="s">
        <v>27</v>
      </c>
      <c r="O219" s="7"/>
      <c r="P219" s="72">
        <v>36994</v>
      </c>
      <c r="Q219" s="72">
        <v>36994</v>
      </c>
      <c r="R219" s="7" t="s">
        <v>16710</v>
      </c>
      <c r="S219" s="7" t="s">
        <v>16710</v>
      </c>
      <c r="T219" s="7" t="s">
        <v>16755</v>
      </c>
      <c r="U219" s="7">
        <v>0</v>
      </c>
      <c r="V219" s="7" t="s">
        <v>16751</v>
      </c>
      <c r="W219" s="7">
        <v>2021</v>
      </c>
      <c r="X219" s="7" t="s">
        <v>16755</v>
      </c>
      <c r="Y219" s="24">
        <v>36994</v>
      </c>
      <c r="Z219" s="24">
        <v>0</v>
      </c>
      <c r="AA219" s="24"/>
      <c r="AB219" s="24">
        <v>0</v>
      </c>
      <c r="AC219" s="24">
        <v>36994</v>
      </c>
      <c r="AD219" s="24">
        <v>0</v>
      </c>
      <c r="AE219" s="24">
        <v>36994</v>
      </c>
      <c r="AF219" s="24">
        <v>0</v>
      </c>
      <c r="AG219" s="24">
        <v>36994</v>
      </c>
    </row>
    <row r="220" spans="1:33" x14ac:dyDescent="0.35">
      <c r="A220" s="70">
        <v>901158187</v>
      </c>
      <c r="B220" s="70" t="s">
        <v>24</v>
      </c>
      <c r="C220" s="70" t="s">
        <v>586</v>
      </c>
      <c r="D220" s="70" t="s">
        <v>13207</v>
      </c>
      <c r="E220" s="70" t="s">
        <v>9490</v>
      </c>
      <c r="F220" s="70" t="s">
        <v>16707</v>
      </c>
      <c r="G220" s="70" t="s">
        <v>16754</v>
      </c>
      <c r="H220" s="70" t="s">
        <v>584</v>
      </c>
      <c r="I220" s="25">
        <v>45261</v>
      </c>
      <c r="J220" s="71">
        <v>720</v>
      </c>
      <c r="K220" s="70" t="s">
        <v>587</v>
      </c>
      <c r="L220" s="70" t="s">
        <v>26</v>
      </c>
      <c r="M220" s="70" t="s">
        <v>9239</v>
      </c>
      <c r="N220" s="70" t="s">
        <v>27</v>
      </c>
      <c r="O220" s="7"/>
      <c r="P220" s="72">
        <v>36994</v>
      </c>
      <c r="Q220" s="72">
        <v>36994</v>
      </c>
      <c r="R220" s="7" t="s">
        <v>16710</v>
      </c>
      <c r="S220" s="7" t="s">
        <v>16710</v>
      </c>
      <c r="T220" s="7" t="s">
        <v>16755</v>
      </c>
      <c r="U220" s="7">
        <v>0</v>
      </c>
      <c r="V220" s="7" t="s">
        <v>16751</v>
      </c>
      <c r="W220" s="7">
        <v>2021</v>
      </c>
      <c r="X220" s="7" t="s">
        <v>16755</v>
      </c>
      <c r="Y220" s="24">
        <v>36994</v>
      </c>
      <c r="Z220" s="24">
        <v>0</v>
      </c>
      <c r="AA220" s="24"/>
      <c r="AB220" s="24">
        <v>0</v>
      </c>
      <c r="AC220" s="24">
        <v>36994</v>
      </c>
      <c r="AD220" s="24">
        <v>0</v>
      </c>
      <c r="AE220" s="24">
        <v>36994</v>
      </c>
      <c r="AF220" s="24">
        <v>0</v>
      </c>
      <c r="AG220" s="24">
        <v>36994</v>
      </c>
    </row>
    <row r="221" spans="1:33" x14ac:dyDescent="0.35">
      <c r="A221" s="70">
        <v>901158187</v>
      </c>
      <c r="B221" s="70" t="s">
        <v>24</v>
      </c>
      <c r="C221" s="70" t="s">
        <v>588</v>
      </c>
      <c r="D221" s="70" t="s">
        <v>13208</v>
      </c>
      <c r="E221" s="70" t="s">
        <v>9491</v>
      </c>
      <c r="F221" s="70" t="s">
        <v>16707</v>
      </c>
      <c r="G221" s="70" t="s">
        <v>16754</v>
      </c>
      <c r="H221" s="70" t="s">
        <v>584</v>
      </c>
      <c r="I221" s="25">
        <v>45261</v>
      </c>
      <c r="J221" s="71">
        <v>720</v>
      </c>
      <c r="K221" s="70" t="s">
        <v>589</v>
      </c>
      <c r="L221" s="70" t="s">
        <v>26</v>
      </c>
      <c r="M221" s="70" t="s">
        <v>9239</v>
      </c>
      <c r="N221" s="70" t="s">
        <v>27</v>
      </c>
      <c r="O221" s="7"/>
      <c r="P221" s="72">
        <v>36994</v>
      </c>
      <c r="Q221" s="72">
        <v>36994</v>
      </c>
      <c r="R221" s="7" t="s">
        <v>16710</v>
      </c>
      <c r="S221" s="7" t="s">
        <v>16710</v>
      </c>
      <c r="T221" s="7" t="s">
        <v>16755</v>
      </c>
      <c r="U221" s="7">
        <v>0</v>
      </c>
      <c r="V221" s="7" t="s">
        <v>16751</v>
      </c>
      <c r="W221" s="7">
        <v>2021</v>
      </c>
      <c r="X221" s="7" t="s">
        <v>16755</v>
      </c>
      <c r="Y221" s="24">
        <v>36994</v>
      </c>
      <c r="Z221" s="24">
        <v>0</v>
      </c>
      <c r="AA221" s="24"/>
      <c r="AB221" s="24">
        <v>0</v>
      </c>
      <c r="AC221" s="24">
        <v>36994</v>
      </c>
      <c r="AD221" s="24">
        <v>0</v>
      </c>
      <c r="AE221" s="24">
        <v>36994</v>
      </c>
      <c r="AF221" s="24">
        <v>0</v>
      </c>
      <c r="AG221" s="24">
        <v>36994</v>
      </c>
    </row>
    <row r="222" spans="1:33" x14ac:dyDescent="0.35">
      <c r="A222" s="70">
        <v>901158187</v>
      </c>
      <c r="B222" s="70" t="s">
        <v>24</v>
      </c>
      <c r="C222" s="70" t="s">
        <v>590</v>
      </c>
      <c r="D222" s="70" t="s">
        <v>13209</v>
      </c>
      <c r="E222" s="70" t="s">
        <v>9492</v>
      </c>
      <c r="F222" s="70" t="s">
        <v>16707</v>
      </c>
      <c r="G222" s="70" t="s">
        <v>16754</v>
      </c>
      <c r="H222" s="70" t="s">
        <v>584</v>
      </c>
      <c r="I222" s="25">
        <v>45261</v>
      </c>
      <c r="J222" s="71">
        <v>720</v>
      </c>
      <c r="K222" s="70" t="s">
        <v>591</v>
      </c>
      <c r="L222" s="70" t="s">
        <v>26</v>
      </c>
      <c r="M222" s="70" t="s">
        <v>9239</v>
      </c>
      <c r="N222" s="70" t="s">
        <v>27</v>
      </c>
      <c r="O222" s="7"/>
      <c r="P222" s="72">
        <v>36994</v>
      </c>
      <c r="Q222" s="72">
        <v>36994</v>
      </c>
      <c r="R222" s="7" t="s">
        <v>16710</v>
      </c>
      <c r="S222" s="7" t="s">
        <v>16710</v>
      </c>
      <c r="T222" s="7" t="s">
        <v>16755</v>
      </c>
      <c r="U222" s="7">
        <v>0</v>
      </c>
      <c r="V222" s="7" t="s">
        <v>16751</v>
      </c>
      <c r="W222" s="7">
        <v>2021</v>
      </c>
      <c r="X222" s="7" t="s">
        <v>16755</v>
      </c>
      <c r="Y222" s="24">
        <v>36994</v>
      </c>
      <c r="Z222" s="24">
        <v>0</v>
      </c>
      <c r="AA222" s="24"/>
      <c r="AB222" s="24">
        <v>0</v>
      </c>
      <c r="AC222" s="24">
        <v>36994</v>
      </c>
      <c r="AD222" s="24">
        <v>0</v>
      </c>
      <c r="AE222" s="24">
        <v>36994</v>
      </c>
      <c r="AF222" s="24">
        <v>0</v>
      </c>
      <c r="AG222" s="24">
        <v>36994</v>
      </c>
    </row>
    <row r="223" spans="1:33" x14ac:dyDescent="0.35">
      <c r="A223" s="70">
        <v>901158187</v>
      </c>
      <c r="B223" s="70" t="s">
        <v>24</v>
      </c>
      <c r="C223" s="70" t="s">
        <v>592</v>
      </c>
      <c r="D223" s="70" t="s">
        <v>13210</v>
      </c>
      <c r="E223" s="70" t="s">
        <v>9493</v>
      </c>
      <c r="F223" s="70" t="s">
        <v>16707</v>
      </c>
      <c r="G223" s="70" t="s">
        <v>16754</v>
      </c>
      <c r="H223" s="70" t="s">
        <v>584</v>
      </c>
      <c r="I223" s="25">
        <v>45261</v>
      </c>
      <c r="J223" s="71">
        <v>720</v>
      </c>
      <c r="K223" s="70" t="s">
        <v>593</v>
      </c>
      <c r="L223" s="70" t="s">
        <v>26</v>
      </c>
      <c r="M223" s="70" t="s">
        <v>9239</v>
      </c>
      <c r="N223" s="70" t="s">
        <v>27</v>
      </c>
      <c r="O223" s="7"/>
      <c r="P223" s="72">
        <v>36994</v>
      </c>
      <c r="Q223" s="72">
        <v>36994</v>
      </c>
      <c r="R223" s="7" t="s">
        <v>16710</v>
      </c>
      <c r="S223" s="7" t="s">
        <v>16710</v>
      </c>
      <c r="T223" s="7" t="s">
        <v>16755</v>
      </c>
      <c r="U223" s="7">
        <v>0</v>
      </c>
      <c r="V223" s="7" t="s">
        <v>16751</v>
      </c>
      <c r="W223" s="7">
        <v>2021</v>
      </c>
      <c r="X223" s="7" t="s">
        <v>16755</v>
      </c>
      <c r="Y223" s="24">
        <v>36994</v>
      </c>
      <c r="Z223" s="24">
        <v>0</v>
      </c>
      <c r="AA223" s="24"/>
      <c r="AB223" s="24">
        <v>0</v>
      </c>
      <c r="AC223" s="24">
        <v>36994</v>
      </c>
      <c r="AD223" s="24">
        <v>0</v>
      </c>
      <c r="AE223" s="24">
        <v>36994</v>
      </c>
      <c r="AF223" s="24">
        <v>0</v>
      </c>
      <c r="AG223" s="24">
        <v>36994</v>
      </c>
    </row>
    <row r="224" spans="1:33" x14ac:dyDescent="0.35">
      <c r="A224" s="70">
        <v>901158187</v>
      </c>
      <c r="B224" s="70" t="s">
        <v>24</v>
      </c>
      <c r="C224" s="70" t="s">
        <v>594</v>
      </c>
      <c r="D224" s="70" t="s">
        <v>13211</v>
      </c>
      <c r="E224" s="70" t="s">
        <v>9494</v>
      </c>
      <c r="F224" s="70" t="s">
        <v>16707</v>
      </c>
      <c r="G224" s="70" t="s">
        <v>16754</v>
      </c>
      <c r="H224" s="70" t="s">
        <v>584</v>
      </c>
      <c r="I224" s="25">
        <v>45261</v>
      </c>
      <c r="J224" s="71">
        <v>720</v>
      </c>
      <c r="K224" s="70" t="s">
        <v>595</v>
      </c>
      <c r="L224" s="70" t="s">
        <v>26</v>
      </c>
      <c r="M224" s="70" t="s">
        <v>9239</v>
      </c>
      <c r="N224" s="70" t="s">
        <v>27</v>
      </c>
      <c r="O224" s="7"/>
      <c r="P224" s="72">
        <v>36994</v>
      </c>
      <c r="Q224" s="72">
        <v>36994</v>
      </c>
      <c r="R224" s="7" t="s">
        <v>16710</v>
      </c>
      <c r="S224" s="7" t="s">
        <v>16710</v>
      </c>
      <c r="T224" s="7" t="s">
        <v>16755</v>
      </c>
      <c r="U224" s="7">
        <v>0</v>
      </c>
      <c r="V224" s="7" t="s">
        <v>16751</v>
      </c>
      <c r="W224" s="7">
        <v>2021</v>
      </c>
      <c r="X224" s="7" t="s">
        <v>16755</v>
      </c>
      <c r="Y224" s="24">
        <v>36994</v>
      </c>
      <c r="Z224" s="24">
        <v>0</v>
      </c>
      <c r="AA224" s="24"/>
      <c r="AB224" s="24">
        <v>0</v>
      </c>
      <c r="AC224" s="24">
        <v>36994</v>
      </c>
      <c r="AD224" s="24">
        <v>0</v>
      </c>
      <c r="AE224" s="24">
        <v>36994</v>
      </c>
      <c r="AF224" s="24">
        <v>0</v>
      </c>
      <c r="AG224" s="24">
        <v>36994</v>
      </c>
    </row>
    <row r="225" spans="1:33" x14ac:dyDescent="0.35">
      <c r="A225" s="70">
        <v>901158187</v>
      </c>
      <c r="B225" s="70" t="s">
        <v>24</v>
      </c>
      <c r="C225" s="70" t="s">
        <v>596</v>
      </c>
      <c r="D225" s="70" t="s">
        <v>13212</v>
      </c>
      <c r="E225" s="70" t="s">
        <v>9495</v>
      </c>
      <c r="F225" s="70" t="s">
        <v>16707</v>
      </c>
      <c r="G225" s="70" t="s">
        <v>16754</v>
      </c>
      <c r="H225" s="70" t="s">
        <v>584</v>
      </c>
      <c r="I225" s="25">
        <v>45261</v>
      </c>
      <c r="J225" s="71">
        <v>720</v>
      </c>
      <c r="K225" s="70" t="s">
        <v>597</v>
      </c>
      <c r="L225" s="70" t="s">
        <v>598</v>
      </c>
      <c r="M225" s="70" t="s">
        <v>9239</v>
      </c>
      <c r="N225" s="70" t="s">
        <v>27</v>
      </c>
      <c r="O225" s="7"/>
      <c r="P225" s="72">
        <v>36994</v>
      </c>
      <c r="Q225" s="72">
        <v>36994</v>
      </c>
      <c r="R225" s="7" t="s">
        <v>16710</v>
      </c>
      <c r="S225" s="7" t="s">
        <v>16710</v>
      </c>
      <c r="T225" s="7" t="s">
        <v>16755</v>
      </c>
      <c r="U225" s="7">
        <v>0</v>
      </c>
      <c r="V225" s="7" t="s">
        <v>16751</v>
      </c>
      <c r="W225" s="7">
        <v>2021</v>
      </c>
      <c r="X225" s="7" t="s">
        <v>16755</v>
      </c>
      <c r="Y225" s="24">
        <v>36994</v>
      </c>
      <c r="Z225" s="24">
        <v>0</v>
      </c>
      <c r="AA225" s="24"/>
      <c r="AB225" s="24">
        <v>0</v>
      </c>
      <c r="AC225" s="24">
        <v>36994</v>
      </c>
      <c r="AD225" s="24">
        <v>0</v>
      </c>
      <c r="AE225" s="24">
        <v>36994</v>
      </c>
      <c r="AF225" s="24">
        <v>0</v>
      </c>
      <c r="AG225" s="24">
        <v>36994</v>
      </c>
    </row>
    <row r="226" spans="1:33" x14ac:dyDescent="0.35">
      <c r="A226" s="70">
        <v>901158187</v>
      </c>
      <c r="B226" s="70" t="s">
        <v>24</v>
      </c>
      <c r="C226" s="70" t="s">
        <v>599</v>
      </c>
      <c r="D226" s="70" t="s">
        <v>13213</v>
      </c>
      <c r="E226" s="70" t="s">
        <v>9496</v>
      </c>
      <c r="F226" s="70" t="s">
        <v>16707</v>
      </c>
      <c r="G226" s="70" t="s">
        <v>16754</v>
      </c>
      <c r="H226" s="70" t="s">
        <v>584</v>
      </c>
      <c r="I226" s="25">
        <v>45261</v>
      </c>
      <c r="J226" s="71">
        <v>720</v>
      </c>
      <c r="K226" s="70" t="s">
        <v>600</v>
      </c>
      <c r="L226" s="70" t="s">
        <v>26</v>
      </c>
      <c r="M226" s="70" t="s">
        <v>9239</v>
      </c>
      <c r="N226" s="70" t="s">
        <v>27</v>
      </c>
      <c r="O226" s="7"/>
      <c r="P226" s="72">
        <v>36994</v>
      </c>
      <c r="Q226" s="72">
        <v>36994</v>
      </c>
      <c r="R226" s="7" t="s">
        <v>16710</v>
      </c>
      <c r="S226" s="7" t="s">
        <v>16710</v>
      </c>
      <c r="T226" s="7" t="s">
        <v>16755</v>
      </c>
      <c r="U226" s="7">
        <v>0</v>
      </c>
      <c r="V226" s="7" t="s">
        <v>16751</v>
      </c>
      <c r="W226" s="7">
        <v>2021</v>
      </c>
      <c r="X226" s="7" t="s">
        <v>16755</v>
      </c>
      <c r="Y226" s="24">
        <v>36994</v>
      </c>
      <c r="Z226" s="24">
        <v>0</v>
      </c>
      <c r="AA226" s="24"/>
      <c r="AB226" s="24">
        <v>0</v>
      </c>
      <c r="AC226" s="24">
        <v>36994</v>
      </c>
      <c r="AD226" s="24">
        <v>0</v>
      </c>
      <c r="AE226" s="24">
        <v>36994</v>
      </c>
      <c r="AF226" s="24">
        <v>0</v>
      </c>
      <c r="AG226" s="24">
        <v>36994</v>
      </c>
    </row>
    <row r="227" spans="1:33" x14ac:dyDescent="0.35">
      <c r="A227" s="70">
        <v>901158187</v>
      </c>
      <c r="B227" s="70" t="s">
        <v>24</v>
      </c>
      <c r="C227" s="70" t="s">
        <v>601</v>
      </c>
      <c r="D227" s="70" t="s">
        <v>13214</v>
      </c>
      <c r="E227" s="70" t="s">
        <v>9497</v>
      </c>
      <c r="F227" s="70" t="s">
        <v>16707</v>
      </c>
      <c r="G227" s="70" t="s">
        <v>16754</v>
      </c>
      <c r="H227" s="70" t="s">
        <v>584</v>
      </c>
      <c r="I227" s="25">
        <v>45261</v>
      </c>
      <c r="J227" s="71">
        <v>720</v>
      </c>
      <c r="K227" s="70" t="s">
        <v>602</v>
      </c>
      <c r="L227" s="70" t="s">
        <v>26</v>
      </c>
      <c r="M227" s="70" t="s">
        <v>9239</v>
      </c>
      <c r="N227" s="70" t="s">
        <v>27</v>
      </c>
      <c r="O227" s="7"/>
      <c r="P227" s="72">
        <v>36994</v>
      </c>
      <c r="Q227" s="72">
        <v>36994</v>
      </c>
      <c r="R227" s="7" t="s">
        <v>16710</v>
      </c>
      <c r="S227" s="7" t="s">
        <v>16710</v>
      </c>
      <c r="T227" s="7" t="s">
        <v>16755</v>
      </c>
      <c r="U227" s="7">
        <v>0</v>
      </c>
      <c r="V227" s="7" t="s">
        <v>16751</v>
      </c>
      <c r="W227" s="7">
        <v>2021</v>
      </c>
      <c r="X227" s="7" t="s">
        <v>16755</v>
      </c>
      <c r="Y227" s="24">
        <v>36994</v>
      </c>
      <c r="Z227" s="24">
        <v>0</v>
      </c>
      <c r="AA227" s="24"/>
      <c r="AB227" s="24">
        <v>0</v>
      </c>
      <c r="AC227" s="24">
        <v>36994</v>
      </c>
      <c r="AD227" s="24">
        <v>0</v>
      </c>
      <c r="AE227" s="24">
        <v>36994</v>
      </c>
      <c r="AF227" s="24">
        <v>0</v>
      </c>
      <c r="AG227" s="24">
        <v>36994</v>
      </c>
    </row>
    <row r="228" spans="1:33" x14ac:dyDescent="0.35">
      <c r="A228" s="70">
        <v>901158187</v>
      </c>
      <c r="B228" s="70" t="s">
        <v>24</v>
      </c>
      <c r="C228" s="70" t="s">
        <v>603</v>
      </c>
      <c r="D228" s="70" t="s">
        <v>13215</v>
      </c>
      <c r="E228" s="70" t="s">
        <v>9498</v>
      </c>
      <c r="F228" s="70" t="s">
        <v>16707</v>
      </c>
      <c r="G228" s="70" t="s">
        <v>16754</v>
      </c>
      <c r="H228" s="70" t="s">
        <v>584</v>
      </c>
      <c r="I228" s="25">
        <v>45261</v>
      </c>
      <c r="J228" s="71">
        <v>720</v>
      </c>
      <c r="K228" s="70" t="s">
        <v>604</v>
      </c>
      <c r="L228" s="70" t="s">
        <v>26</v>
      </c>
      <c r="M228" s="70" t="s">
        <v>9239</v>
      </c>
      <c r="N228" s="70" t="s">
        <v>27</v>
      </c>
      <c r="O228" s="7"/>
      <c r="P228" s="72">
        <v>36994</v>
      </c>
      <c r="Q228" s="72">
        <v>36994</v>
      </c>
      <c r="R228" s="7" t="s">
        <v>16710</v>
      </c>
      <c r="S228" s="7" t="s">
        <v>16710</v>
      </c>
      <c r="T228" s="7" t="s">
        <v>16755</v>
      </c>
      <c r="U228" s="7">
        <v>0</v>
      </c>
      <c r="V228" s="7" t="s">
        <v>16751</v>
      </c>
      <c r="W228" s="7">
        <v>2021</v>
      </c>
      <c r="X228" s="7" t="s">
        <v>16755</v>
      </c>
      <c r="Y228" s="24">
        <v>36994</v>
      </c>
      <c r="Z228" s="24">
        <v>0</v>
      </c>
      <c r="AA228" s="24"/>
      <c r="AB228" s="24">
        <v>0</v>
      </c>
      <c r="AC228" s="24">
        <v>36994</v>
      </c>
      <c r="AD228" s="24">
        <v>0</v>
      </c>
      <c r="AE228" s="24">
        <v>36994</v>
      </c>
      <c r="AF228" s="24">
        <v>0</v>
      </c>
      <c r="AG228" s="24">
        <v>36994</v>
      </c>
    </row>
    <row r="229" spans="1:33" x14ac:dyDescent="0.35">
      <c r="A229" s="70">
        <v>901158187</v>
      </c>
      <c r="B229" s="70" t="s">
        <v>24</v>
      </c>
      <c r="C229" s="70" t="s">
        <v>605</v>
      </c>
      <c r="D229" s="70" t="s">
        <v>13216</v>
      </c>
      <c r="E229" s="70" t="s">
        <v>9499</v>
      </c>
      <c r="F229" s="70" t="s">
        <v>16707</v>
      </c>
      <c r="G229" s="70" t="s">
        <v>16754</v>
      </c>
      <c r="H229" s="70" t="s">
        <v>584</v>
      </c>
      <c r="I229" s="25">
        <v>45261</v>
      </c>
      <c r="J229" s="71">
        <v>720</v>
      </c>
      <c r="K229" s="70" t="s">
        <v>606</v>
      </c>
      <c r="L229" s="70" t="s">
        <v>26</v>
      </c>
      <c r="M229" s="70" t="s">
        <v>9239</v>
      </c>
      <c r="N229" s="70" t="s">
        <v>27</v>
      </c>
      <c r="O229" s="7"/>
      <c r="P229" s="72">
        <v>36994</v>
      </c>
      <c r="Q229" s="72">
        <v>36994</v>
      </c>
      <c r="R229" s="7" t="s">
        <v>16710</v>
      </c>
      <c r="S229" s="7" t="s">
        <v>16710</v>
      </c>
      <c r="T229" s="7" t="s">
        <v>16755</v>
      </c>
      <c r="U229" s="7">
        <v>0</v>
      </c>
      <c r="V229" s="7" t="s">
        <v>16751</v>
      </c>
      <c r="W229" s="7">
        <v>2021</v>
      </c>
      <c r="X229" s="7" t="s">
        <v>16755</v>
      </c>
      <c r="Y229" s="24">
        <v>36994</v>
      </c>
      <c r="Z229" s="24">
        <v>0</v>
      </c>
      <c r="AA229" s="24"/>
      <c r="AB229" s="24">
        <v>0</v>
      </c>
      <c r="AC229" s="24">
        <v>36994</v>
      </c>
      <c r="AD229" s="24">
        <v>0</v>
      </c>
      <c r="AE229" s="24">
        <v>36994</v>
      </c>
      <c r="AF229" s="24">
        <v>0</v>
      </c>
      <c r="AG229" s="24">
        <v>36994</v>
      </c>
    </row>
    <row r="230" spans="1:33" x14ac:dyDescent="0.35">
      <c r="A230" s="70">
        <v>901158187</v>
      </c>
      <c r="B230" s="70" t="s">
        <v>24</v>
      </c>
      <c r="C230" s="70" t="s">
        <v>607</v>
      </c>
      <c r="D230" s="70" t="s">
        <v>13217</v>
      </c>
      <c r="E230" s="70" t="s">
        <v>9500</v>
      </c>
      <c r="F230" s="70" t="s">
        <v>16707</v>
      </c>
      <c r="G230" s="70" t="s">
        <v>16754</v>
      </c>
      <c r="H230" s="70" t="s">
        <v>584</v>
      </c>
      <c r="I230" s="25">
        <v>45261</v>
      </c>
      <c r="J230" s="71">
        <v>720</v>
      </c>
      <c r="K230" s="70" t="s">
        <v>608</v>
      </c>
      <c r="L230" s="70" t="s">
        <v>26</v>
      </c>
      <c r="M230" s="70" t="s">
        <v>9239</v>
      </c>
      <c r="N230" s="70" t="s">
        <v>27</v>
      </c>
      <c r="O230" s="7"/>
      <c r="P230" s="72">
        <v>36994</v>
      </c>
      <c r="Q230" s="72">
        <v>36994</v>
      </c>
      <c r="R230" s="7" t="s">
        <v>16710</v>
      </c>
      <c r="S230" s="7" t="s">
        <v>16710</v>
      </c>
      <c r="T230" s="7" t="s">
        <v>16755</v>
      </c>
      <c r="U230" s="7">
        <v>0</v>
      </c>
      <c r="V230" s="7" t="s">
        <v>16751</v>
      </c>
      <c r="W230" s="7">
        <v>2021</v>
      </c>
      <c r="X230" s="7" t="s">
        <v>16755</v>
      </c>
      <c r="Y230" s="24">
        <v>36994</v>
      </c>
      <c r="Z230" s="24">
        <v>0</v>
      </c>
      <c r="AA230" s="24"/>
      <c r="AB230" s="24">
        <v>0</v>
      </c>
      <c r="AC230" s="24">
        <v>36994</v>
      </c>
      <c r="AD230" s="24">
        <v>0</v>
      </c>
      <c r="AE230" s="24">
        <v>36994</v>
      </c>
      <c r="AF230" s="24">
        <v>0</v>
      </c>
      <c r="AG230" s="24">
        <v>36994</v>
      </c>
    </row>
    <row r="231" spans="1:33" x14ac:dyDescent="0.35">
      <c r="A231" s="70">
        <v>901158187</v>
      </c>
      <c r="B231" s="70" t="s">
        <v>24</v>
      </c>
      <c r="C231" s="70" t="s">
        <v>609</v>
      </c>
      <c r="D231" s="70" t="s">
        <v>13218</v>
      </c>
      <c r="E231" s="70" t="s">
        <v>9501</v>
      </c>
      <c r="F231" s="70" t="s">
        <v>16707</v>
      </c>
      <c r="G231" s="70" t="s">
        <v>16754</v>
      </c>
      <c r="H231" s="70" t="s">
        <v>584</v>
      </c>
      <c r="I231" s="25">
        <v>45261</v>
      </c>
      <c r="J231" s="71">
        <v>720</v>
      </c>
      <c r="K231" s="70" t="s">
        <v>610</v>
      </c>
      <c r="L231" s="70" t="s">
        <v>26</v>
      </c>
      <c r="M231" s="70" t="s">
        <v>9239</v>
      </c>
      <c r="N231" s="70" t="s">
        <v>27</v>
      </c>
      <c r="O231" s="7"/>
      <c r="P231" s="72">
        <v>36994</v>
      </c>
      <c r="Q231" s="72">
        <v>36994</v>
      </c>
      <c r="R231" s="7" t="s">
        <v>16710</v>
      </c>
      <c r="S231" s="7" t="s">
        <v>16710</v>
      </c>
      <c r="T231" s="7" t="s">
        <v>16755</v>
      </c>
      <c r="U231" s="7">
        <v>0</v>
      </c>
      <c r="V231" s="7" t="s">
        <v>16751</v>
      </c>
      <c r="W231" s="7">
        <v>2021</v>
      </c>
      <c r="X231" s="7" t="s">
        <v>16755</v>
      </c>
      <c r="Y231" s="24">
        <v>36994</v>
      </c>
      <c r="Z231" s="24">
        <v>0</v>
      </c>
      <c r="AA231" s="24"/>
      <c r="AB231" s="24">
        <v>0</v>
      </c>
      <c r="AC231" s="24">
        <v>36994</v>
      </c>
      <c r="AD231" s="24">
        <v>0</v>
      </c>
      <c r="AE231" s="24">
        <v>36994</v>
      </c>
      <c r="AF231" s="24">
        <v>0</v>
      </c>
      <c r="AG231" s="24">
        <v>36994</v>
      </c>
    </row>
    <row r="232" spans="1:33" x14ac:dyDescent="0.35">
      <c r="A232" s="70">
        <v>901158187</v>
      </c>
      <c r="B232" s="70" t="s">
        <v>24</v>
      </c>
      <c r="C232" s="70" t="s">
        <v>611</v>
      </c>
      <c r="D232" s="70" t="s">
        <v>13219</v>
      </c>
      <c r="E232" s="70" t="s">
        <v>9502</v>
      </c>
      <c r="F232" s="70" t="s">
        <v>16707</v>
      </c>
      <c r="G232" s="70" t="s">
        <v>16754</v>
      </c>
      <c r="H232" s="70" t="s">
        <v>584</v>
      </c>
      <c r="I232" s="25">
        <v>45261</v>
      </c>
      <c r="J232" s="71">
        <v>720</v>
      </c>
      <c r="K232" s="70" t="s">
        <v>612</v>
      </c>
      <c r="L232" s="70" t="s">
        <v>26</v>
      </c>
      <c r="M232" s="70" t="s">
        <v>9239</v>
      </c>
      <c r="N232" s="70" t="s">
        <v>27</v>
      </c>
      <c r="O232" s="7"/>
      <c r="P232" s="72">
        <v>36994</v>
      </c>
      <c r="Q232" s="72">
        <v>36994</v>
      </c>
      <c r="R232" s="7" t="s">
        <v>16710</v>
      </c>
      <c r="S232" s="7" t="s">
        <v>16710</v>
      </c>
      <c r="T232" s="7" t="s">
        <v>16755</v>
      </c>
      <c r="U232" s="7">
        <v>0</v>
      </c>
      <c r="V232" s="7" t="s">
        <v>16751</v>
      </c>
      <c r="W232" s="7">
        <v>2021</v>
      </c>
      <c r="X232" s="7" t="s">
        <v>16755</v>
      </c>
      <c r="Y232" s="24">
        <v>36994</v>
      </c>
      <c r="Z232" s="24">
        <v>0</v>
      </c>
      <c r="AA232" s="24"/>
      <c r="AB232" s="24">
        <v>0</v>
      </c>
      <c r="AC232" s="24">
        <v>36994</v>
      </c>
      <c r="AD232" s="24">
        <v>0</v>
      </c>
      <c r="AE232" s="24">
        <v>36994</v>
      </c>
      <c r="AF232" s="24">
        <v>0</v>
      </c>
      <c r="AG232" s="24">
        <v>36994</v>
      </c>
    </row>
    <row r="233" spans="1:33" x14ac:dyDescent="0.35">
      <c r="A233" s="70">
        <v>901158187</v>
      </c>
      <c r="B233" s="70" t="s">
        <v>24</v>
      </c>
      <c r="C233" s="70" t="s">
        <v>613</v>
      </c>
      <c r="D233" s="70" t="s">
        <v>13220</v>
      </c>
      <c r="E233" s="70" t="s">
        <v>9503</v>
      </c>
      <c r="F233" s="70" t="s">
        <v>16707</v>
      </c>
      <c r="G233" s="70" t="s">
        <v>16754</v>
      </c>
      <c r="H233" s="70" t="s">
        <v>584</v>
      </c>
      <c r="I233" s="25">
        <v>45261</v>
      </c>
      <c r="J233" s="71">
        <v>720</v>
      </c>
      <c r="K233" s="70" t="s">
        <v>614</v>
      </c>
      <c r="L233" s="70" t="s">
        <v>26</v>
      </c>
      <c r="M233" s="70" t="s">
        <v>9239</v>
      </c>
      <c r="N233" s="70" t="s">
        <v>27</v>
      </c>
      <c r="O233" s="7"/>
      <c r="P233" s="72">
        <v>36994</v>
      </c>
      <c r="Q233" s="72">
        <v>36994</v>
      </c>
      <c r="R233" s="7" t="s">
        <v>16710</v>
      </c>
      <c r="S233" s="7" t="s">
        <v>16710</v>
      </c>
      <c r="T233" s="7" t="s">
        <v>16755</v>
      </c>
      <c r="U233" s="7">
        <v>0</v>
      </c>
      <c r="V233" s="7" t="s">
        <v>16751</v>
      </c>
      <c r="W233" s="7">
        <v>2021</v>
      </c>
      <c r="X233" s="7" t="s">
        <v>16755</v>
      </c>
      <c r="Y233" s="24">
        <v>36994</v>
      </c>
      <c r="Z233" s="24">
        <v>0</v>
      </c>
      <c r="AA233" s="24"/>
      <c r="AB233" s="24">
        <v>0</v>
      </c>
      <c r="AC233" s="24">
        <v>36994</v>
      </c>
      <c r="AD233" s="24">
        <v>0</v>
      </c>
      <c r="AE233" s="24">
        <v>36994</v>
      </c>
      <c r="AF233" s="24">
        <v>0</v>
      </c>
      <c r="AG233" s="24">
        <v>36994</v>
      </c>
    </row>
    <row r="234" spans="1:33" x14ac:dyDescent="0.35">
      <c r="A234" s="70">
        <v>901158187</v>
      </c>
      <c r="B234" s="70" t="s">
        <v>24</v>
      </c>
      <c r="C234" s="70" t="s">
        <v>615</v>
      </c>
      <c r="D234" s="70" t="s">
        <v>13221</v>
      </c>
      <c r="E234" s="70" t="s">
        <v>9504</v>
      </c>
      <c r="F234" s="70" t="s">
        <v>16707</v>
      </c>
      <c r="G234" s="70" t="s">
        <v>16754</v>
      </c>
      <c r="H234" s="70" t="s">
        <v>584</v>
      </c>
      <c r="I234" s="25">
        <v>45261</v>
      </c>
      <c r="J234" s="71">
        <v>720</v>
      </c>
      <c r="K234" s="70" t="s">
        <v>616</v>
      </c>
      <c r="L234" s="70" t="s">
        <v>617</v>
      </c>
      <c r="M234" s="70" t="s">
        <v>9239</v>
      </c>
      <c r="N234" s="70" t="s">
        <v>27</v>
      </c>
      <c r="O234" s="7"/>
      <c r="P234" s="72">
        <v>36994</v>
      </c>
      <c r="Q234" s="72">
        <v>36994</v>
      </c>
      <c r="R234" s="7" t="s">
        <v>16710</v>
      </c>
      <c r="S234" s="7" t="s">
        <v>16710</v>
      </c>
      <c r="T234" s="7" t="s">
        <v>16755</v>
      </c>
      <c r="U234" s="7">
        <v>0</v>
      </c>
      <c r="V234" s="7" t="s">
        <v>16751</v>
      </c>
      <c r="W234" s="7">
        <v>2021</v>
      </c>
      <c r="X234" s="7" t="s">
        <v>16755</v>
      </c>
      <c r="Y234" s="24">
        <v>36994</v>
      </c>
      <c r="Z234" s="24">
        <v>0</v>
      </c>
      <c r="AA234" s="24"/>
      <c r="AB234" s="24">
        <v>0</v>
      </c>
      <c r="AC234" s="24">
        <v>36994</v>
      </c>
      <c r="AD234" s="24">
        <v>0</v>
      </c>
      <c r="AE234" s="24">
        <v>36994</v>
      </c>
      <c r="AF234" s="24">
        <v>0</v>
      </c>
      <c r="AG234" s="24">
        <v>36994</v>
      </c>
    </row>
    <row r="235" spans="1:33" x14ac:dyDescent="0.35">
      <c r="A235" s="70">
        <v>901158187</v>
      </c>
      <c r="B235" s="70" t="s">
        <v>24</v>
      </c>
      <c r="C235" s="70" t="s">
        <v>618</v>
      </c>
      <c r="D235" s="70" t="s">
        <v>13222</v>
      </c>
      <c r="E235" s="70" t="s">
        <v>9505</v>
      </c>
      <c r="F235" s="70" t="s">
        <v>16707</v>
      </c>
      <c r="G235" s="70" t="s">
        <v>16754</v>
      </c>
      <c r="H235" s="70" t="s">
        <v>584</v>
      </c>
      <c r="I235" s="25">
        <v>45261</v>
      </c>
      <c r="J235" s="71">
        <v>720</v>
      </c>
      <c r="K235" s="70" t="s">
        <v>619</v>
      </c>
      <c r="L235" s="70" t="s">
        <v>26</v>
      </c>
      <c r="M235" s="70" t="s">
        <v>9239</v>
      </c>
      <c r="N235" s="70" t="s">
        <v>27</v>
      </c>
      <c r="O235" s="7"/>
      <c r="P235" s="72">
        <v>36994</v>
      </c>
      <c r="Q235" s="72">
        <v>36994</v>
      </c>
      <c r="R235" s="7" t="s">
        <v>16710</v>
      </c>
      <c r="S235" s="7" t="s">
        <v>16710</v>
      </c>
      <c r="T235" s="7" t="s">
        <v>16755</v>
      </c>
      <c r="U235" s="7">
        <v>0</v>
      </c>
      <c r="V235" s="7" t="s">
        <v>16751</v>
      </c>
      <c r="W235" s="7">
        <v>2021</v>
      </c>
      <c r="X235" s="7" t="s">
        <v>16755</v>
      </c>
      <c r="Y235" s="24">
        <v>36994</v>
      </c>
      <c r="Z235" s="24">
        <v>0</v>
      </c>
      <c r="AA235" s="24"/>
      <c r="AB235" s="24">
        <v>0</v>
      </c>
      <c r="AC235" s="24">
        <v>36994</v>
      </c>
      <c r="AD235" s="24">
        <v>0</v>
      </c>
      <c r="AE235" s="24">
        <v>36994</v>
      </c>
      <c r="AF235" s="24">
        <v>0</v>
      </c>
      <c r="AG235" s="24">
        <v>36994</v>
      </c>
    </row>
    <row r="236" spans="1:33" x14ac:dyDescent="0.35">
      <c r="A236" s="70">
        <v>901158187</v>
      </c>
      <c r="B236" s="70" t="s">
        <v>24</v>
      </c>
      <c r="C236" s="70" t="s">
        <v>620</v>
      </c>
      <c r="D236" s="70" t="s">
        <v>13223</v>
      </c>
      <c r="E236" s="70" t="s">
        <v>9506</v>
      </c>
      <c r="F236" s="70" t="s">
        <v>16707</v>
      </c>
      <c r="G236" s="70" t="s">
        <v>16757</v>
      </c>
      <c r="H236" s="70" t="s">
        <v>584</v>
      </c>
      <c r="I236" s="25">
        <v>45261</v>
      </c>
      <c r="J236" s="71">
        <v>720</v>
      </c>
      <c r="K236" s="70" t="s">
        <v>621</v>
      </c>
      <c r="L236" s="70" t="s">
        <v>26</v>
      </c>
      <c r="M236" s="70" t="s">
        <v>9239</v>
      </c>
      <c r="N236" s="70" t="s">
        <v>27</v>
      </c>
      <c r="O236" s="7"/>
      <c r="P236" s="72">
        <v>36994</v>
      </c>
      <c r="Q236" s="72">
        <v>36994</v>
      </c>
      <c r="R236" s="7" t="s">
        <v>16710</v>
      </c>
      <c r="S236" s="7" t="s">
        <v>16710</v>
      </c>
      <c r="T236" s="7" t="s">
        <v>16755</v>
      </c>
      <c r="U236" s="7">
        <v>0</v>
      </c>
      <c r="V236" s="7" t="s">
        <v>16751</v>
      </c>
      <c r="W236" s="7">
        <v>2021</v>
      </c>
      <c r="X236" s="7" t="s">
        <v>16755</v>
      </c>
      <c r="Y236" s="24">
        <v>36994</v>
      </c>
      <c r="Z236" s="24">
        <v>0</v>
      </c>
      <c r="AA236" s="24"/>
      <c r="AB236" s="24">
        <v>0</v>
      </c>
      <c r="AC236" s="24">
        <v>36994</v>
      </c>
      <c r="AD236" s="24">
        <v>0</v>
      </c>
      <c r="AE236" s="24">
        <v>36994</v>
      </c>
      <c r="AF236" s="24">
        <v>0</v>
      </c>
      <c r="AG236" s="24">
        <v>36994</v>
      </c>
    </row>
    <row r="237" spans="1:33" x14ac:dyDescent="0.35">
      <c r="A237" s="70">
        <v>901158187</v>
      </c>
      <c r="B237" s="70" t="s">
        <v>24</v>
      </c>
      <c r="C237" s="70" t="s">
        <v>622</v>
      </c>
      <c r="D237" s="70" t="s">
        <v>13224</v>
      </c>
      <c r="E237" s="70" t="s">
        <v>9507</v>
      </c>
      <c r="F237" s="70"/>
      <c r="G237" s="70" t="s">
        <v>16754</v>
      </c>
      <c r="H237" s="70" t="s">
        <v>623</v>
      </c>
      <c r="I237" s="25">
        <v>45261</v>
      </c>
      <c r="J237" s="71">
        <v>720</v>
      </c>
      <c r="K237" s="70" t="s">
        <v>624</v>
      </c>
      <c r="L237" s="70" t="s">
        <v>26</v>
      </c>
      <c r="M237" s="70" t="s">
        <v>9239</v>
      </c>
      <c r="N237" s="70" t="s">
        <v>27</v>
      </c>
      <c r="O237" s="7"/>
      <c r="P237" s="72">
        <v>180000</v>
      </c>
      <c r="Q237" s="72">
        <v>180000</v>
      </c>
      <c r="R237" s="7" t="s">
        <v>16710</v>
      </c>
      <c r="S237" s="7" t="s">
        <v>16710</v>
      </c>
      <c r="T237" s="7" t="s">
        <v>16755</v>
      </c>
      <c r="U237" s="7">
        <v>0</v>
      </c>
      <c r="V237" s="7" t="s">
        <v>16751</v>
      </c>
      <c r="W237" s="7">
        <v>2021</v>
      </c>
      <c r="X237" s="7" t="s">
        <v>16755</v>
      </c>
      <c r="Y237" s="24">
        <v>180000</v>
      </c>
      <c r="Z237" s="24">
        <v>0</v>
      </c>
      <c r="AA237" s="24"/>
      <c r="AB237" s="24">
        <v>0</v>
      </c>
      <c r="AC237" s="24">
        <v>180000</v>
      </c>
      <c r="AD237" s="24">
        <v>0</v>
      </c>
      <c r="AE237" s="24">
        <v>180000</v>
      </c>
      <c r="AF237" s="24">
        <v>0</v>
      </c>
      <c r="AG237" s="24">
        <v>180000</v>
      </c>
    </row>
    <row r="238" spans="1:33" x14ac:dyDescent="0.35">
      <c r="A238" s="70">
        <v>901158187</v>
      </c>
      <c r="B238" s="70" t="s">
        <v>24</v>
      </c>
      <c r="C238" s="70" t="s">
        <v>625</v>
      </c>
      <c r="D238" s="70" t="s">
        <v>13225</v>
      </c>
      <c r="E238" s="70" t="s">
        <v>9508</v>
      </c>
      <c r="F238" s="70" t="s">
        <v>16707</v>
      </c>
      <c r="G238" s="70" t="s">
        <v>16754</v>
      </c>
      <c r="H238" s="70" t="s">
        <v>131</v>
      </c>
      <c r="I238" s="25">
        <v>45261</v>
      </c>
      <c r="J238" s="71">
        <v>720</v>
      </c>
      <c r="K238" s="70" t="s">
        <v>626</v>
      </c>
      <c r="L238" s="70" t="s">
        <v>26</v>
      </c>
      <c r="M238" s="70" t="s">
        <v>9239</v>
      </c>
      <c r="N238" s="70" t="s">
        <v>27</v>
      </c>
      <c r="O238" s="7"/>
      <c r="P238" s="72">
        <v>80000</v>
      </c>
      <c r="Q238" s="72">
        <v>80000</v>
      </c>
      <c r="R238" s="7" t="s">
        <v>16710</v>
      </c>
      <c r="S238" s="7" t="s">
        <v>16710</v>
      </c>
      <c r="T238" s="7" t="s">
        <v>16755</v>
      </c>
      <c r="U238" s="7">
        <v>0</v>
      </c>
      <c r="V238" s="7" t="s">
        <v>16751</v>
      </c>
      <c r="W238" s="7">
        <v>2021</v>
      </c>
      <c r="X238" s="7" t="s">
        <v>16755</v>
      </c>
      <c r="Y238" s="24">
        <v>80000</v>
      </c>
      <c r="Z238" s="24">
        <v>0</v>
      </c>
      <c r="AA238" s="24"/>
      <c r="AB238" s="24">
        <v>0</v>
      </c>
      <c r="AC238" s="24">
        <v>80000</v>
      </c>
      <c r="AD238" s="24">
        <v>0</v>
      </c>
      <c r="AE238" s="24">
        <v>80000</v>
      </c>
      <c r="AF238" s="24">
        <v>0</v>
      </c>
      <c r="AG238" s="24">
        <v>80000</v>
      </c>
    </row>
    <row r="239" spans="1:33" x14ac:dyDescent="0.35">
      <c r="A239" s="70">
        <v>901158187</v>
      </c>
      <c r="B239" s="70" t="s">
        <v>24</v>
      </c>
      <c r="C239" s="70" t="s">
        <v>627</v>
      </c>
      <c r="D239" s="70" t="s">
        <v>13226</v>
      </c>
      <c r="E239" s="70" t="s">
        <v>9509</v>
      </c>
      <c r="F239" s="70" t="s">
        <v>16707</v>
      </c>
      <c r="G239" s="70" t="s">
        <v>16757</v>
      </c>
      <c r="H239" s="70" t="s">
        <v>76</v>
      </c>
      <c r="I239" s="25">
        <v>45261</v>
      </c>
      <c r="J239" s="71">
        <v>720</v>
      </c>
      <c r="K239" s="70" t="s">
        <v>628</v>
      </c>
      <c r="L239" s="70" t="s">
        <v>26</v>
      </c>
      <c r="M239" s="70" t="s">
        <v>9239</v>
      </c>
      <c r="N239" s="70" t="s">
        <v>27</v>
      </c>
      <c r="O239" s="7"/>
      <c r="P239" s="72">
        <v>180000</v>
      </c>
      <c r="Q239" s="72">
        <v>80577</v>
      </c>
      <c r="R239" s="7" t="s">
        <v>16710</v>
      </c>
      <c r="S239" s="7" t="s">
        <v>16710</v>
      </c>
      <c r="T239" s="7" t="s">
        <v>16755</v>
      </c>
      <c r="U239" s="7">
        <v>0</v>
      </c>
      <c r="V239" s="7" t="s">
        <v>16751</v>
      </c>
      <c r="W239" s="7">
        <v>2021</v>
      </c>
      <c r="X239" s="7" t="s">
        <v>16755</v>
      </c>
      <c r="Y239" s="24">
        <v>99423</v>
      </c>
      <c r="Z239" s="24">
        <v>0</v>
      </c>
      <c r="AA239" s="24"/>
      <c r="AB239" s="24">
        <v>0</v>
      </c>
      <c r="AC239" s="24">
        <v>99423</v>
      </c>
      <c r="AD239" s="24">
        <v>0</v>
      </c>
      <c r="AE239" s="24">
        <v>99423</v>
      </c>
      <c r="AF239" s="24">
        <v>0</v>
      </c>
      <c r="AG239" s="24">
        <v>99423</v>
      </c>
    </row>
    <row r="240" spans="1:33" x14ac:dyDescent="0.35">
      <c r="A240" s="70">
        <v>901158187</v>
      </c>
      <c r="B240" s="70" t="s">
        <v>24</v>
      </c>
      <c r="C240" s="70" t="s">
        <v>629</v>
      </c>
      <c r="D240" s="70" t="s">
        <v>13227</v>
      </c>
      <c r="E240" s="70" t="s">
        <v>9510</v>
      </c>
      <c r="F240" s="70" t="s">
        <v>16707</v>
      </c>
      <c r="G240" s="70" t="s">
        <v>16754</v>
      </c>
      <c r="H240" s="70" t="s">
        <v>504</v>
      </c>
      <c r="I240" s="25">
        <v>45261</v>
      </c>
      <c r="J240" s="71">
        <v>720</v>
      </c>
      <c r="K240" s="70" t="s">
        <v>630</v>
      </c>
      <c r="L240" s="70" t="s">
        <v>26</v>
      </c>
      <c r="M240" s="70" t="s">
        <v>9239</v>
      </c>
      <c r="N240" s="70" t="s">
        <v>27</v>
      </c>
      <c r="O240" s="7"/>
      <c r="P240" s="72">
        <v>36994</v>
      </c>
      <c r="Q240" s="72">
        <v>36994</v>
      </c>
      <c r="R240" s="7" t="s">
        <v>16710</v>
      </c>
      <c r="S240" s="7" t="s">
        <v>16710</v>
      </c>
      <c r="T240" s="7" t="s">
        <v>16755</v>
      </c>
      <c r="U240" s="7">
        <v>0</v>
      </c>
      <c r="V240" s="7" t="s">
        <v>16751</v>
      </c>
      <c r="W240" s="7">
        <v>2021</v>
      </c>
      <c r="X240" s="7" t="s">
        <v>16755</v>
      </c>
      <c r="Y240" s="24">
        <v>36994</v>
      </c>
      <c r="Z240" s="24">
        <v>0</v>
      </c>
      <c r="AA240" s="24"/>
      <c r="AB240" s="24">
        <v>0</v>
      </c>
      <c r="AC240" s="24">
        <v>36994</v>
      </c>
      <c r="AD240" s="24">
        <v>0</v>
      </c>
      <c r="AE240" s="24">
        <v>36994</v>
      </c>
      <c r="AF240" s="24">
        <v>0</v>
      </c>
      <c r="AG240" s="24">
        <v>36994</v>
      </c>
    </row>
    <row r="241" spans="1:33" x14ac:dyDescent="0.35">
      <c r="A241" s="70">
        <v>901158187</v>
      </c>
      <c r="B241" s="70" t="s">
        <v>24</v>
      </c>
      <c r="C241" s="70" t="s">
        <v>631</v>
      </c>
      <c r="D241" s="70" t="s">
        <v>13228</v>
      </c>
      <c r="E241" s="70" t="s">
        <v>9511</v>
      </c>
      <c r="F241" s="70" t="s">
        <v>16707</v>
      </c>
      <c r="G241" s="70" t="s">
        <v>16757</v>
      </c>
      <c r="H241" s="70" t="s">
        <v>157</v>
      </c>
      <c r="I241" s="25">
        <v>45261</v>
      </c>
      <c r="J241" s="71">
        <v>720</v>
      </c>
      <c r="K241" s="70" t="s">
        <v>632</v>
      </c>
      <c r="L241" s="70" t="s">
        <v>633</v>
      </c>
      <c r="M241" s="70" t="s">
        <v>9239</v>
      </c>
      <c r="N241" s="70" t="s">
        <v>27</v>
      </c>
      <c r="O241" s="7"/>
      <c r="P241" s="72">
        <v>73988</v>
      </c>
      <c r="Q241" s="72">
        <v>73988</v>
      </c>
      <c r="R241" s="7" t="s">
        <v>16710</v>
      </c>
      <c r="S241" s="7" t="s">
        <v>16710</v>
      </c>
      <c r="T241" s="7" t="s">
        <v>16755</v>
      </c>
      <c r="U241" s="7">
        <v>0</v>
      </c>
      <c r="V241" s="7" t="s">
        <v>16751</v>
      </c>
      <c r="W241" s="7">
        <v>2021</v>
      </c>
      <c r="X241" s="7" t="s">
        <v>16755</v>
      </c>
      <c r="Y241" s="24">
        <v>73988</v>
      </c>
      <c r="Z241" s="24">
        <v>0</v>
      </c>
      <c r="AA241" s="24"/>
      <c r="AB241" s="24">
        <v>0</v>
      </c>
      <c r="AC241" s="24">
        <v>73988</v>
      </c>
      <c r="AD241" s="24">
        <v>0</v>
      </c>
      <c r="AE241" s="24">
        <v>73988</v>
      </c>
      <c r="AF241" s="24">
        <v>0</v>
      </c>
      <c r="AG241" s="24">
        <v>73988</v>
      </c>
    </row>
    <row r="242" spans="1:33" x14ac:dyDescent="0.35">
      <c r="A242" s="70">
        <v>901158187</v>
      </c>
      <c r="B242" s="70" t="s">
        <v>24</v>
      </c>
      <c r="C242" s="70" t="s">
        <v>634</v>
      </c>
      <c r="D242" s="70" t="s">
        <v>13229</v>
      </c>
      <c r="E242" s="70" t="s">
        <v>9512</v>
      </c>
      <c r="F242" s="70" t="s">
        <v>16707</v>
      </c>
      <c r="G242" s="70" t="s">
        <v>16757</v>
      </c>
      <c r="H242" s="70" t="s">
        <v>157</v>
      </c>
      <c r="I242" s="25">
        <v>45261</v>
      </c>
      <c r="J242" s="71">
        <v>720</v>
      </c>
      <c r="K242" s="70" t="s">
        <v>635</v>
      </c>
      <c r="L242" s="70" t="s">
        <v>636</v>
      </c>
      <c r="M242" s="70" t="s">
        <v>9239</v>
      </c>
      <c r="N242" s="70" t="s">
        <v>27</v>
      </c>
      <c r="O242" s="7"/>
      <c r="P242" s="72">
        <v>36994</v>
      </c>
      <c r="Q242" s="72">
        <v>36994</v>
      </c>
      <c r="R242" s="7" t="s">
        <v>16710</v>
      </c>
      <c r="S242" s="7" t="s">
        <v>16710</v>
      </c>
      <c r="T242" s="7" t="s">
        <v>16755</v>
      </c>
      <c r="U242" s="7">
        <v>0</v>
      </c>
      <c r="V242" s="7" t="s">
        <v>16751</v>
      </c>
      <c r="W242" s="7">
        <v>2021</v>
      </c>
      <c r="X242" s="7" t="s">
        <v>16755</v>
      </c>
      <c r="Y242" s="24">
        <v>36994</v>
      </c>
      <c r="Z242" s="24">
        <v>0</v>
      </c>
      <c r="AA242" s="24"/>
      <c r="AB242" s="24">
        <v>0</v>
      </c>
      <c r="AC242" s="24">
        <v>36994</v>
      </c>
      <c r="AD242" s="24">
        <v>0</v>
      </c>
      <c r="AE242" s="24">
        <v>36994</v>
      </c>
      <c r="AF242" s="24">
        <v>0</v>
      </c>
      <c r="AG242" s="24">
        <v>36994</v>
      </c>
    </row>
    <row r="243" spans="1:33" x14ac:dyDescent="0.35">
      <c r="A243" s="70">
        <v>901158187</v>
      </c>
      <c r="B243" s="70" t="s">
        <v>24</v>
      </c>
      <c r="C243" s="70" t="s">
        <v>637</v>
      </c>
      <c r="D243" s="70" t="s">
        <v>13230</v>
      </c>
      <c r="E243" s="70" t="s">
        <v>9513</v>
      </c>
      <c r="F243" s="70" t="s">
        <v>16707</v>
      </c>
      <c r="G243" s="70" t="s">
        <v>16757</v>
      </c>
      <c r="H243" s="70" t="s">
        <v>157</v>
      </c>
      <c r="I243" s="25">
        <v>45261</v>
      </c>
      <c r="J243" s="71">
        <v>720</v>
      </c>
      <c r="K243" s="70" t="s">
        <v>638</v>
      </c>
      <c r="L243" s="70" t="s">
        <v>26</v>
      </c>
      <c r="M243" s="70" t="s">
        <v>9239</v>
      </c>
      <c r="N243" s="70" t="s">
        <v>27</v>
      </c>
      <c r="O243" s="7"/>
      <c r="P243" s="72">
        <v>36994</v>
      </c>
      <c r="Q243" s="72">
        <v>36994</v>
      </c>
      <c r="R243" s="7" t="s">
        <v>16710</v>
      </c>
      <c r="S243" s="7" t="s">
        <v>16710</v>
      </c>
      <c r="T243" s="7" t="s">
        <v>16755</v>
      </c>
      <c r="U243" s="7">
        <v>0</v>
      </c>
      <c r="V243" s="7" t="s">
        <v>16751</v>
      </c>
      <c r="W243" s="7">
        <v>2021</v>
      </c>
      <c r="X243" s="7" t="s">
        <v>16755</v>
      </c>
      <c r="Y243" s="24">
        <v>36994</v>
      </c>
      <c r="Z243" s="24">
        <v>0</v>
      </c>
      <c r="AA243" s="24"/>
      <c r="AB243" s="24">
        <v>0</v>
      </c>
      <c r="AC243" s="24">
        <v>36994</v>
      </c>
      <c r="AD243" s="24">
        <v>0</v>
      </c>
      <c r="AE243" s="24">
        <v>36994</v>
      </c>
      <c r="AF243" s="24">
        <v>0</v>
      </c>
      <c r="AG243" s="24">
        <v>36994</v>
      </c>
    </row>
    <row r="244" spans="1:33" x14ac:dyDescent="0.35">
      <c r="A244" s="70">
        <v>901158187</v>
      </c>
      <c r="B244" s="70" t="s">
        <v>24</v>
      </c>
      <c r="C244" s="70" t="s">
        <v>639</v>
      </c>
      <c r="D244" s="70" t="s">
        <v>13231</v>
      </c>
      <c r="E244" s="70" t="s">
        <v>9514</v>
      </c>
      <c r="F244" s="70" t="s">
        <v>16707</v>
      </c>
      <c r="G244" s="70" t="s">
        <v>16757</v>
      </c>
      <c r="H244" s="70" t="s">
        <v>157</v>
      </c>
      <c r="I244" s="25">
        <v>45261</v>
      </c>
      <c r="J244" s="71">
        <v>720</v>
      </c>
      <c r="K244" s="70" t="s">
        <v>640</v>
      </c>
      <c r="L244" s="70" t="s">
        <v>26</v>
      </c>
      <c r="M244" s="70" t="s">
        <v>9239</v>
      </c>
      <c r="N244" s="70" t="s">
        <v>27</v>
      </c>
      <c r="O244" s="7"/>
      <c r="P244" s="72">
        <v>36994</v>
      </c>
      <c r="Q244" s="72">
        <v>36994</v>
      </c>
      <c r="R244" s="7" t="s">
        <v>16710</v>
      </c>
      <c r="S244" s="7" t="s">
        <v>16710</v>
      </c>
      <c r="T244" s="7" t="s">
        <v>16755</v>
      </c>
      <c r="U244" s="7">
        <v>0</v>
      </c>
      <c r="V244" s="7" t="s">
        <v>16751</v>
      </c>
      <c r="W244" s="7">
        <v>2021</v>
      </c>
      <c r="X244" s="7" t="s">
        <v>16755</v>
      </c>
      <c r="Y244" s="24">
        <v>36994</v>
      </c>
      <c r="Z244" s="24">
        <v>0</v>
      </c>
      <c r="AA244" s="24"/>
      <c r="AB244" s="24">
        <v>0</v>
      </c>
      <c r="AC244" s="24">
        <v>36994</v>
      </c>
      <c r="AD244" s="24">
        <v>0</v>
      </c>
      <c r="AE244" s="24">
        <v>36994</v>
      </c>
      <c r="AF244" s="24">
        <v>0</v>
      </c>
      <c r="AG244" s="24">
        <v>36994</v>
      </c>
    </row>
    <row r="245" spans="1:33" x14ac:dyDescent="0.35">
      <c r="A245" s="70">
        <v>901158187</v>
      </c>
      <c r="B245" s="70" t="s">
        <v>24</v>
      </c>
      <c r="C245" s="70" t="s">
        <v>641</v>
      </c>
      <c r="D245" s="70" t="s">
        <v>13232</v>
      </c>
      <c r="E245" s="70" t="s">
        <v>9515</v>
      </c>
      <c r="F245" s="70" t="s">
        <v>16707</v>
      </c>
      <c r="G245" s="70" t="s">
        <v>16757</v>
      </c>
      <c r="H245" s="70" t="s">
        <v>157</v>
      </c>
      <c r="I245" s="25">
        <v>45261</v>
      </c>
      <c r="J245" s="71">
        <v>720</v>
      </c>
      <c r="K245" s="70" t="s">
        <v>642</v>
      </c>
      <c r="L245" s="70" t="s">
        <v>643</v>
      </c>
      <c r="M245" s="70" t="s">
        <v>9239</v>
      </c>
      <c r="N245" s="70" t="s">
        <v>27</v>
      </c>
      <c r="O245" s="7"/>
      <c r="P245" s="72">
        <v>36994</v>
      </c>
      <c r="Q245" s="72">
        <v>36994</v>
      </c>
      <c r="R245" s="7" t="s">
        <v>16710</v>
      </c>
      <c r="S245" s="7" t="s">
        <v>16710</v>
      </c>
      <c r="T245" s="7" t="s">
        <v>16755</v>
      </c>
      <c r="U245" s="7">
        <v>0</v>
      </c>
      <c r="V245" s="7" t="s">
        <v>16751</v>
      </c>
      <c r="W245" s="7">
        <v>2021</v>
      </c>
      <c r="X245" s="7" t="s">
        <v>16755</v>
      </c>
      <c r="Y245" s="24">
        <v>36994</v>
      </c>
      <c r="Z245" s="24">
        <v>0</v>
      </c>
      <c r="AA245" s="24"/>
      <c r="AB245" s="24">
        <v>0</v>
      </c>
      <c r="AC245" s="24">
        <v>36994</v>
      </c>
      <c r="AD245" s="24">
        <v>0</v>
      </c>
      <c r="AE245" s="24">
        <v>36994</v>
      </c>
      <c r="AF245" s="24">
        <v>0</v>
      </c>
      <c r="AG245" s="24">
        <v>36994</v>
      </c>
    </row>
    <row r="246" spans="1:33" x14ac:dyDescent="0.35">
      <c r="A246" s="70">
        <v>901158187</v>
      </c>
      <c r="B246" s="70" t="s">
        <v>24</v>
      </c>
      <c r="C246" s="70" t="s">
        <v>644</v>
      </c>
      <c r="D246" s="70" t="s">
        <v>13233</v>
      </c>
      <c r="E246" s="70" t="s">
        <v>9516</v>
      </c>
      <c r="F246" s="70" t="s">
        <v>16707</v>
      </c>
      <c r="G246" s="70" t="s">
        <v>16756</v>
      </c>
      <c r="H246" s="70" t="s">
        <v>422</v>
      </c>
      <c r="I246" s="25">
        <v>45261</v>
      </c>
      <c r="J246" s="71">
        <v>720</v>
      </c>
      <c r="K246" s="70" t="s">
        <v>645</v>
      </c>
      <c r="L246" s="70" t="s">
        <v>646</v>
      </c>
      <c r="M246" s="70" t="s">
        <v>9239</v>
      </c>
      <c r="N246" s="70" t="s">
        <v>27</v>
      </c>
      <c r="O246" s="7"/>
      <c r="P246" s="72">
        <v>36994</v>
      </c>
      <c r="Q246" s="72">
        <v>36994</v>
      </c>
      <c r="R246" s="7" t="s">
        <v>16710</v>
      </c>
      <c r="S246" s="7" t="s">
        <v>16710</v>
      </c>
      <c r="T246" s="7" t="s">
        <v>16755</v>
      </c>
      <c r="U246" s="7">
        <v>0</v>
      </c>
      <c r="V246" s="7" t="s">
        <v>16751</v>
      </c>
      <c r="W246" s="7">
        <v>2021</v>
      </c>
      <c r="X246" s="7" t="s">
        <v>16755</v>
      </c>
      <c r="Y246" s="24">
        <v>36994</v>
      </c>
      <c r="Z246" s="24">
        <v>0</v>
      </c>
      <c r="AA246" s="24"/>
      <c r="AB246" s="24">
        <v>0</v>
      </c>
      <c r="AC246" s="24">
        <v>36994</v>
      </c>
      <c r="AD246" s="24">
        <v>0</v>
      </c>
      <c r="AE246" s="24">
        <v>36994</v>
      </c>
      <c r="AF246" s="24">
        <v>0</v>
      </c>
      <c r="AG246" s="24">
        <v>36994</v>
      </c>
    </row>
    <row r="247" spans="1:33" x14ac:dyDescent="0.35">
      <c r="A247" s="70">
        <v>901158187</v>
      </c>
      <c r="B247" s="70" t="s">
        <v>24</v>
      </c>
      <c r="C247" s="70" t="s">
        <v>647</v>
      </c>
      <c r="D247" s="70" t="s">
        <v>13234</v>
      </c>
      <c r="E247" s="70" t="s">
        <v>9517</v>
      </c>
      <c r="F247" s="70"/>
      <c r="G247" s="70" t="s">
        <v>16754</v>
      </c>
      <c r="H247" s="70" t="s">
        <v>387</v>
      </c>
      <c r="I247" s="25">
        <v>45261</v>
      </c>
      <c r="J247" s="71">
        <v>720</v>
      </c>
      <c r="K247" s="70" t="s">
        <v>648</v>
      </c>
      <c r="L247" s="70" t="s">
        <v>26</v>
      </c>
      <c r="M247" s="70" t="s">
        <v>9239</v>
      </c>
      <c r="N247" s="70" t="s">
        <v>27</v>
      </c>
      <c r="O247" s="7"/>
      <c r="P247" s="72">
        <v>36994</v>
      </c>
      <c r="Q247" s="72">
        <v>36994</v>
      </c>
      <c r="R247" s="7" t="s">
        <v>16710</v>
      </c>
      <c r="S247" s="7" t="s">
        <v>16710</v>
      </c>
      <c r="T247" s="7" t="s">
        <v>16755</v>
      </c>
      <c r="U247" s="7">
        <v>0</v>
      </c>
      <c r="V247" s="7" t="s">
        <v>16751</v>
      </c>
      <c r="W247" s="7">
        <v>2021</v>
      </c>
      <c r="X247" s="7" t="s">
        <v>16755</v>
      </c>
      <c r="Y247" s="24">
        <v>36994</v>
      </c>
      <c r="Z247" s="24">
        <v>0</v>
      </c>
      <c r="AA247" s="24"/>
      <c r="AB247" s="24">
        <v>0</v>
      </c>
      <c r="AC247" s="24">
        <v>36994</v>
      </c>
      <c r="AD247" s="24">
        <v>0</v>
      </c>
      <c r="AE247" s="24">
        <v>36994</v>
      </c>
      <c r="AF247" s="24">
        <v>0</v>
      </c>
      <c r="AG247" s="24">
        <v>36994</v>
      </c>
    </row>
    <row r="248" spans="1:33" x14ac:dyDescent="0.35">
      <c r="A248" s="70">
        <v>901158187</v>
      </c>
      <c r="B248" s="70" t="s">
        <v>24</v>
      </c>
      <c r="C248" s="70" t="s">
        <v>649</v>
      </c>
      <c r="D248" s="70" t="s">
        <v>13235</v>
      </c>
      <c r="E248" s="70" t="s">
        <v>9518</v>
      </c>
      <c r="F248" s="70" t="s">
        <v>16707</v>
      </c>
      <c r="G248" s="70" t="s">
        <v>16754</v>
      </c>
      <c r="H248" s="70" t="s">
        <v>387</v>
      </c>
      <c r="I248" s="25">
        <v>45261</v>
      </c>
      <c r="J248" s="71">
        <v>720</v>
      </c>
      <c r="K248" s="70" t="s">
        <v>650</v>
      </c>
      <c r="L248" s="70" t="s">
        <v>26</v>
      </c>
      <c r="M248" s="70" t="s">
        <v>9239</v>
      </c>
      <c r="N248" s="70" t="s">
        <v>27</v>
      </c>
      <c r="O248" s="7"/>
      <c r="P248" s="72">
        <v>36994</v>
      </c>
      <c r="Q248" s="72">
        <v>36994</v>
      </c>
      <c r="R248" s="7" t="s">
        <v>16710</v>
      </c>
      <c r="S248" s="7" t="s">
        <v>16710</v>
      </c>
      <c r="T248" s="7" t="s">
        <v>16755</v>
      </c>
      <c r="U248" s="7">
        <v>0</v>
      </c>
      <c r="V248" s="7" t="s">
        <v>16751</v>
      </c>
      <c r="W248" s="7">
        <v>2021</v>
      </c>
      <c r="X248" s="7" t="s">
        <v>16755</v>
      </c>
      <c r="Y248" s="24">
        <v>36994</v>
      </c>
      <c r="Z248" s="24">
        <v>0</v>
      </c>
      <c r="AA248" s="24"/>
      <c r="AB248" s="24">
        <v>0</v>
      </c>
      <c r="AC248" s="24">
        <v>36994</v>
      </c>
      <c r="AD248" s="24">
        <v>0</v>
      </c>
      <c r="AE248" s="24">
        <v>36994</v>
      </c>
      <c r="AF248" s="24">
        <v>0</v>
      </c>
      <c r="AG248" s="24">
        <v>36994</v>
      </c>
    </row>
    <row r="249" spans="1:33" x14ac:dyDescent="0.35">
      <c r="A249" s="70">
        <v>901158187</v>
      </c>
      <c r="B249" s="70" t="s">
        <v>24</v>
      </c>
      <c r="C249" s="70" t="s">
        <v>651</v>
      </c>
      <c r="D249" s="70" t="s">
        <v>13236</v>
      </c>
      <c r="E249" s="70" t="s">
        <v>9519</v>
      </c>
      <c r="F249" s="70" t="s">
        <v>16707</v>
      </c>
      <c r="G249" s="70" t="s">
        <v>16754</v>
      </c>
      <c r="H249" s="70" t="s">
        <v>387</v>
      </c>
      <c r="I249" s="25">
        <v>45261</v>
      </c>
      <c r="J249" s="71">
        <v>720</v>
      </c>
      <c r="K249" s="70" t="s">
        <v>652</v>
      </c>
      <c r="L249" s="70" t="s">
        <v>26</v>
      </c>
      <c r="M249" s="70" t="s">
        <v>9239</v>
      </c>
      <c r="N249" s="70" t="s">
        <v>27</v>
      </c>
      <c r="O249" s="7"/>
      <c r="P249" s="72">
        <v>36994</v>
      </c>
      <c r="Q249" s="72">
        <v>36994</v>
      </c>
      <c r="R249" s="7" t="s">
        <v>16710</v>
      </c>
      <c r="S249" s="7" t="s">
        <v>16710</v>
      </c>
      <c r="T249" s="7" t="s">
        <v>16755</v>
      </c>
      <c r="U249" s="7">
        <v>0</v>
      </c>
      <c r="V249" s="7" t="s">
        <v>16751</v>
      </c>
      <c r="W249" s="7">
        <v>2021</v>
      </c>
      <c r="X249" s="7" t="s">
        <v>16755</v>
      </c>
      <c r="Y249" s="24">
        <v>36994</v>
      </c>
      <c r="Z249" s="24">
        <v>0</v>
      </c>
      <c r="AA249" s="24"/>
      <c r="AB249" s="24">
        <v>0</v>
      </c>
      <c r="AC249" s="24">
        <v>36994</v>
      </c>
      <c r="AD249" s="24">
        <v>0</v>
      </c>
      <c r="AE249" s="24">
        <v>36994</v>
      </c>
      <c r="AF249" s="24">
        <v>0</v>
      </c>
      <c r="AG249" s="24">
        <v>36994</v>
      </c>
    </row>
    <row r="250" spans="1:33" x14ac:dyDescent="0.35">
      <c r="A250" s="70">
        <v>901158187</v>
      </c>
      <c r="B250" s="70" t="s">
        <v>24</v>
      </c>
      <c r="C250" s="70" t="s">
        <v>653</v>
      </c>
      <c r="D250" s="70" t="s">
        <v>13237</v>
      </c>
      <c r="E250" s="70" t="s">
        <v>9520</v>
      </c>
      <c r="F250" s="70" t="s">
        <v>16707</v>
      </c>
      <c r="G250" s="70" t="s">
        <v>16754</v>
      </c>
      <c r="H250" s="70" t="s">
        <v>387</v>
      </c>
      <c r="I250" s="25">
        <v>45261</v>
      </c>
      <c r="J250" s="71">
        <v>720</v>
      </c>
      <c r="K250" s="70" t="s">
        <v>654</v>
      </c>
      <c r="L250" s="70" t="s">
        <v>26</v>
      </c>
      <c r="M250" s="70" t="s">
        <v>9239</v>
      </c>
      <c r="N250" s="70" t="s">
        <v>27</v>
      </c>
      <c r="O250" s="7"/>
      <c r="P250" s="72">
        <v>36994</v>
      </c>
      <c r="Q250" s="72">
        <v>36994</v>
      </c>
      <c r="R250" s="7" t="s">
        <v>16710</v>
      </c>
      <c r="S250" s="7" t="s">
        <v>16710</v>
      </c>
      <c r="T250" s="7" t="s">
        <v>16755</v>
      </c>
      <c r="U250" s="7">
        <v>0</v>
      </c>
      <c r="V250" s="7" t="s">
        <v>16751</v>
      </c>
      <c r="W250" s="7">
        <v>2021</v>
      </c>
      <c r="X250" s="7" t="s">
        <v>16755</v>
      </c>
      <c r="Y250" s="24">
        <v>36994</v>
      </c>
      <c r="Z250" s="24">
        <v>0</v>
      </c>
      <c r="AA250" s="24"/>
      <c r="AB250" s="24">
        <v>0</v>
      </c>
      <c r="AC250" s="24">
        <v>36994</v>
      </c>
      <c r="AD250" s="24">
        <v>0</v>
      </c>
      <c r="AE250" s="24">
        <v>36994</v>
      </c>
      <c r="AF250" s="24">
        <v>0</v>
      </c>
      <c r="AG250" s="24">
        <v>36994</v>
      </c>
    </row>
    <row r="251" spans="1:33" x14ac:dyDescent="0.35">
      <c r="A251" s="70">
        <v>901158187</v>
      </c>
      <c r="B251" s="70" t="s">
        <v>24</v>
      </c>
      <c r="C251" s="70" t="s">
        <v>655</v>
      </c>
      <c r="D251" s="70" t="s">
        <v>13238</v>
      </c>
      <c r="E251" s="70" t="s">
        <v>9521</v>
      </c>
      <c r="F251" s="70" t="s">
        <v>16707</v>
      </c>
      <c r="G251" s="70" t="s">
        <v>16757</v>
      </c>
      <c r="H251" s="70" t="s">
        <v>298</v>
      </c>
      <c r="I251" s="25">
        <v>45261</v>
      </c>
      <c r="J251" s="71">
        <v>720</v>
      </c>
      <c r="K251" s="70" t="s">
        <v>656</v>
      </c>
      <c r="L251" s="70" t="s">
        <v>26</v>
      </c>
      <c r="M251" s="70" t="s">
        <v>9239</v>
      </c>
      <c r="N251" s="70" t="s">
        <v>27</v>
      </c>
      <c r="O251" s="7"/>
      <c r="P251" s="72">
        <v>36994</v>
      </c>
      <c r="Q251" s="72">
        <v>36994</v>
      </c>
      <c r="R251" s="7" t="s">
        <v>16710</v>
      </c>
      <c r="S251" s="7" t="s">
        <v>16710</v>
      </c>
      <c r="T251" s="7" t="s">
        <v>16755</v>
      </c>
      <c r="U251" s="7">
        <v>0</v>
      </c>
      <c r="V251" s="7" t="s">
        <v>16751</v>
      </c>
      <c r="W251" s="7">
        <v>2021</v>
      </c>
      <c r="X251" s="7" t="s">
        <v>16755</v>
      </c>
      <c r="Y251" s="24">
        <v>36994</v>
      </c>
      <c r="Z251" s="24">
        <v>0</v>
      </c>
      <c r="AA251" s="24"/>
      <c r="AB251" s="24">
        <v>0</v>
      </c>
      <c r="AC251" s="24">
        <v>36994</v>
      </c>
      <c r="AD251" s="24">
        <v>0</v>
      </c>
      <c r="AE251" s="24">
        <v>36994</v>
      </c>
      <c r="AF251" s="24">
        <v>0</v>
      </c>
      <c r="AG251" s="24">
        <v>36994</v>
      </c>
    </row>
    <row r="252" spans="1:33" x14ac:dyDescent="0.35">
      <c r="A252" s="70">
        <v>901158187</v>
      </c>
      <c r="B252" s="70" t="s">
        <v>24</v>
      </c>
      <c r="C252" s="70" t="s">
        <v>657</v>
      </c>
      <c r="D252" s="70" t="s">
        <v>13239</v>
      </c>
      <c r="E252" s="70" t="s">
        <v>9522</v>
      </c>
      <c r="F252" s="70" t="s">
        <v>16707</v>
      </c>
      <c r="G252" s="70" t="s">
        <v>16757</v>
      </c>
      <c r="H252" s="70" t="s">
        <v>167</v>
      </c>
      <c r="I252" s="25">
        <v>45261</v>
      </c>
      <c r="J252" s="71">
        <v>720</v>
      </c>
      <c r="K252" s="70" t="s">
        <v>659</v>
      </c>
      <c r="L252" s="70" t="s">
        <v>660</v>
      </c>
      <c r="M252" s="70" t="s">
        <v>9239</v>
      </c>
      <c r="N252" s="70" t="s">
        <v>27</v>
      </c>
      <c r="O252" s="7"/>
      <c r="P252" s="72">
        <v>36994</v>
      </c>
      <c r="Q252" s="72">
        <v>36994</v>
      </c>
      <c r="R252" s="7" t="s">
        <v>16710</v>
      </c>
      <c r="S252" s="7" t="s">
        <v>16710</v>
      </c>
      <c r="T252" s="7" t="s">
        <v>16755</v>
      </c>
      <c r="U252" s="7">
        <v>0</v>
      </c>
      <c r="V252" s="7" t="s">
        <v>16751</v>
      </c>
      <c r="W252" s="7">
        <v>2021</v>
      </c>
      <c r="X252" s="7" t="s">
        <v>16755</v>
      </c>
      <c r="Y252" s="24">
        <v>36994</v>
      </c>
      <c r="Z252" s="24">
        <v>0</v>
      </c>
      <c r="AA252" s="24"/>
      <c r="AB252" s="24">
        <v>0</v>
      </c>
      <c r="AC252" s="24">
        <v>36994</v>
      </c>
      <c r="AD252" s="24">
        <v>0</v>
      </c>
      <c r="AE252" s="24">
        <v>36994</v>
      </c>
      <c r="AF252" s="24">
        <v>0</v>
      </c>
      <c r="AG252" s="24">
        <v>36994</v>
      </c>
    </row>
    <row r="253" spans="1:33" x14ac:dyDescent="0.35">
      <c r="A253" s="70">
        <v>901158187</v>
      </c>
      <c r="B253" s="70" t="s">
        <v>24</v>
      </c>
      <c r="C253" s="70" t="s">
        <v>661</v>
      </c>
      <c r="D253" s="70" t="s">
        <v>13240</v>
      </c>
      <c r="E253" s="70" t="s">
        <v>9523</v>
      </c>
      <c r="F253" s="70" t="s">
        <v>16707</v>
      </c>
      <c r="G253" s="70" t="s">
        <v>16757</v>
      </c>
      <c r="H253" s="70" t="s">
        <v>167</v>
      </c>
      <c r="I253" s="25">
        <v>45261</v>
      </c>
      <c r="J253" s="71">
        <v>720</v>
      </c>
      <c r="K253" s="70" t="s">
        <v>662</v>
      </c>
      <c r="L253" s="70" t="s">
        <v>26</v>
      </c>
      <c r="M253" s="70" t="s">
        <v>9239</v>
      </c>
      <c r="N253" s="70" t="s">
        <v>27</v>
      </c>
      <c r="O253" s="7"/>
      <c r="P253" s="72">
        <v>36994</v>
      </c>
      <c r="Q253" s="72">
        <v>36994</v>
      </c>
      <c r="R253" s="7" t="s">
        <v>16710</v>
      </c>
      <c r="S253" s="7" t="s">
        <v>16710</v>
      </c>
      <c r="T253" s="7" t="s">
        <v>16755</v>
      </c>
      <c r="U253" s="7">
        <v>0</v>
      </c>
      <c r="V253" s="7" t="s">
        <v>16751</v>
      </c>
      <c r="W253" s="7">
        <v>2021</v>
      </c>
      <c r="X253" s="7" t="s">
        <v>16755</v>
      </c>
      <c r="Y253" s="24">
        <v>36994</v>
      </c>
      <c r="Z253" s="24">
        <v>0</v>
      </c>
      <c r="AA253" s="24"/>
      <c r="AB253" s="24">
        <v>0</v>
      </c>
      <c r="AC253" s="24">
        <v>36994</v>
      </c>
      <c r="AD253" s="24">
        <v>0</v>
      </c>
      <c r="AE253" s="24">
        <v>36994</v>
      </c>
      <c r="AF253" s="24">
        <v>0</v>
      </c>
      <c r="AG253" s="24">
        <v>36994</v>
      </c>
    </row>
    <row r="254" spans="1:33" x14ac:dyDescent="0.35">
      <c r="A254" s="70">
        <v>901158187</v>
      </c>
      <c r="B254" s="70" t="s">
        <v>24</v>
      </c>
      <c r="C254" s="70" t="s">
        <v>663</v>
      </c>
      <c r="D254" s="70" t="s">
        <v>13241</v>
      </c>
      <c r="E254" s="70" t="s">
        <v>9524</v>
      </c>
      <c r="F254" s="70" t="s">
        <v>16707</v>
      </c>
      <c r="G254" s="70" t="s">
        <v>16757</v>
      </c>
      <c r="H254" s="70" t="s">
        <v>118</v>
      </c>
      <c r="I254" s="25">
        <v>45261</v>
      </c>
      <c r="J254" s="71">
        <v>720</v>
      </c>
      <c r="K254" s="70" t="s">
        <v>664</v>
      </c>
      <c r="L254" s="70" t="s">
        <v>26</v>
      </c>
      <c r="M254" s="70" t="s">
        <v>9239</v>
      </c>
      <c r="N254" s="70" t="s">
        <v>27</v>
      </c>
      <c r="O254" s="7"/>
      <c r="P254" s="72">
        <v>36994</v>
      </c>
      <c r="Q254" s="72">
        <v>36994</v>
      </c>
      <c r="R254" s="7" t="s">
        <v>16710</v>
      </c>
      <c r="S254" s="7" t="s">
        <v>16710</v>
      </c>
      <c r="T254" s="7" t="s">
        <v>16755</v>
      </c>
      <c r="U254" s="7">
        <v>0</v>
      </c>
      <c r="V254" s="7" t="s">
        <v>16751</v>
      </c>
      <c r="W254" s="7">
        <v>2021</v>
      </c>
      <c r="X254" s="7" t="s">
        <v>16755</v>
      </c>
      <c r="Y254" s="24">
        <v>36994</v>
      </c>
      <c r="Z254" s="24">
        <v>0</v>
      </c>
      <c r="AA254" s="24"/>
      <c r="AB254" s="24">
        <v>0</v>
      </c>
      <c r="AC254" s="24">
        <v>36994</v>
      </c>
      <c r="AD254" s="24">
        <v>0</v>
      </c>
      <c r="AE254" s="24">
        <v>36994</v>
      </c>
      <c r="AF254" s="24">
        <v>0</v>
      </c>
      <c r="AG254" s="24">
        <v>36994</v>
      </c>
    </row>
    <row r="255" spans="1:33" x14ac:dyDescent="0.35">
      <c r="A255" s="70">
        <v>901158187</v>
      </c>
      <c r="B255" s="70" t="s">
        <v>24</v>
      </c>
      <c r="C255" s="70" t="s">
        <v>665</v>
      </c>
      <c r="D255" s="70" t="s">
        <v>13242</v>
      </c>
      <c r="E255" s="70" t="s">
        <v>9525</v>
      </c>
      <c r="F255" s="70" t="s">
        <v>16707</v>
      </c>
      <c r="G255" s="70" t="s">
        <v>16756</v>
      </c>
      <c r="H255" s="70" t="s">
        <v>118</v>
      </c>
      <c r="I255" s="25">
        <v>45261</v>
      </c>
      <c r="J255" s="71">
        <v>720</v>
      </c>
      <c r="K255" s="70" t="s">
        <v>666</v>
      </c>
      <c r="L255" s="70" t="s">
        <v>667</v>
      </c>
      <c r="M255" s="70" t="s">
        <v>9239</v>
      </c>
      <c r="N255" s="70" t="s">
        <v>27</v>
      </c>
      <c r="O255" s="7"/>
      <c r="P255" s="72">
        <v>36994</v>
      </c>
      <c r="Q255" s="72">
        <v>36994</v>
      </c>
      <c r="R255" s="7" t="s">
        <v>16710</v>
      </c>
      <c r="S255" s="7" t="s">
        <v>16710</v>
      </c>
      <c r="T255" s="7" t="s">
        <v>16755</v>
      </c>
      <c r="U255" s="7">
        <v>0</v>
      </c>
      <c r="V255" s="7" t="s">
        <v>16751</v>
      </c>
      <c r="W255" s="7">
        <v>2021</v>
      </c>
      <c r="X255" s="7" t="s">
        <v>16755</v>
      </c>
      <c r="Y255" s="24">
        <v>36994</v>
      </c>
      <c r="Z255" s="24">
        <v>0</v>
      </c>
      <c r="AA255" s="24"/>
      <c r="AB255" s="24">
        <v>0</v>
      </c>
      <c r="AC255" s="24">
        <v>36994</v>
      </c>
      <c r="AD255" s="24">
        <v>0</v>
      </c>
      <c r="AE255" s="24">
        <v>36994</v>
      </c>
      <c r="AF255" s="24">
        <v>0</v>
      </c>
      <c r="AG255" s="24">
        <v>36994</v>
      </c>
    </row>
    <row r="256" spans="1:33" x14ac:dyDescent="0.35">
      <c r="A256" s="70">
        <v>901158187</v>
      </c>
      <c r="B256" s="70" t="s">
        <v>24</v>
      </c>
      <c r="C256" s="70" t="s">
        <v>668</v>
      </c>
      <c r="D256" s="70" t="s">
        <v>13243</v>
      </c>
      <c r="E256" s="70" t="s">
        <v>9526</v>
      </c>
      <c r="F256" s="70" t="s">
        <v>16707</v>
      </c>
      <c r="G256" s="70" t="s">
        <v>16756</v>
      </c>
      <c r="H256" s="70" t="s">
        <v>118</v>
      </c>
      <c r="I256" s="25">
        <v>45261</v>
      </c>
      <c r="J256" s="71">
        <v>720</v>
      </c>
      <c r="K256" s="70" t="s">
        <v>669</v>
      </c>
      <c r="L256" s="70" t="s">
        <v>26</v>
      </c>
      <c r="M256" s="70" t="s">
        <v>9239</v>
      </c>
      <c r="N256" s="70" t="s">
        <v>27</v>
      </c>
      <c r="O256" s="7"/>
      <c r="P256" s="72">
        <v>36994</v>
      </c>
      <c r="Q256" s="72">
        <v>36994</v>
      </c>
      <c r="R256" s="7" t="s">
        <v>16710</v>
      </c>
      <c r="S256" s="7" t="s">
        <v>16710</v>
      </c>
      <c r="T256" s="7" t="s">
        <v>16755</v>
      </c>
      <c r="U256" s="7">
        <v>0</v>
      </c>
      <c r="V256" s="7" t="s">
        <v>16751</v>
      </c>
      <c r="W256" s="7">
        <v>2021</v>
      </c>
      <c r="X256" s="7" t="s">
        <v>16755</v>
      </c>
      <c r="Y256" s="24">
        <v>36994</v>
      </c>
      <c r="Z256" s="24">
        <v>0</v>
      </c>
      <c r="AA256" s="24"/>
      <c r="AB256" s="24">
        <v>0</v>
      </c>
      <c r="AC256" s="24">
        <v>36994</v>
      </c>
      <c r="AD256" s="24">
        <v>0</v>
      </c>
      <c r="AE256" s="24">
        <v>36994</v>
      </c>
      <c r="AF256" s="24">
        <v>0</v>
      </c>
      <c r="AG256" s="24">
        <v>36994</v>
      </c>
    </row>
    <row r="257" spans="1:33" x14ac:dyDescent="0.35">
      <c r="A257" s="70">
        <v>901158187</v>
      </c>
      <c r="B257" s="70" t="s">
        <v>24</v>
      </c>
      <c r="C257" s="70" t="s">
        <v>670</v>
      </c>
      <c r="D257" s="70" t="s">
        <v>13244</v>
      </c>
      <c r="E257" s="70" t="s">
        <v>9527</v>
      </c>
      <c r="F257" s="70" t="s">
        <v>16707</v>
      </c>
      <c r="G257" s="70" t="s">
        <v>16757</v>
      </c>
      <c r="H257" s="70" t="s">
        <v>118</v>
      </c>
      <c r="I257" s="25">
        <v>45261</v>
      </c>
      <c r="J257" s="71">
        <v>720</v>
      </c>
      <c r="K257" s="70" t="s">
        <v>671</v>
      </c>
      <c r="L257" s="70" t="s">
        <v>26</v>
      </c>
      <c r="M257" s="70" t="s">
        <v>9239</v>
      </c>
      <c r="N257" s="70" t="s">
        <v>27</v>
      </c>
      <c r="O257" s="7"/>
      <c r="P257" s="72">
        <v>36994</v>
      </c>
      <c r="Q257" s="72">
        <v>36994</v>
      </c>
      <c r="R257" s="7" t="s">
        <v>16710</v>
      </c>
      <c r="S257" s="7" t="s">
        <v>16710</v>
      </c>
      <c r="T257" s="7" t="s">
        <v>16755</v>
      </c>
      <c r="U257" s="7">
        <v>0</v>
      </c>
      <c r="V257" s="7" t="s">
        <v>16751</v>
      </c>
      <c r="W257" s="7">
        <v>2021</v>
      </c>
      <c r="X257" s="7" t="s">
        <v>16755</v>
      </c>
      <c r="Y257" s="24">
        <v>36994</v>
      </c>
      <c r="Z257" s="24">
        <v>0</v>
      </c>
      <c r="AA257" s="24"/>
      <c r="AB257" s="24">
        <v>0</v>
      </c>
      <c r="AC257" s="24">
        <v>36994</v>
      </c>
      <c r="AD257" s="24">
        <v>0</v>
      </c>
      <c r="AE257" s="24">
        <v>36994</v>
      </c>
      <c r="AF257" s="24">
        <v>0</v>
      </c>
      <c r="AG257" s="24">
        <v>36994</v>
      </c>
    </row>
    <row r="258" spans="1:33" x14ac:dyDescent="0.35">
      <c r="A258" s="70">
        <v>901158187</v>
      </c>
      <c r="B258" s="70" t="s">
        <v>24</v>
      </c>
      <c r="C258" s="70" t="s">
        <v>672</v>
      </c>
      <c r="D258" s="70" t="s">
        <v>13245</v>
      </c>
      <c r="E258" s="70" t="s">
        <v>9528</v>
      </c>
      <c r="F258" s="70" t="s">
        <v>16707</v>
      </c>
      <c r="G258" s="70" t="s">
        <v>16757</v>
      </c>
      <c r="H258" s="70" t="s">
        <v>118</v>
      </c>
      <c r="I258" s="25">
        <v>45261</v>
      </c>
      <c r="J258" s="71">
        <v>720</v>
      </c>
      <c r="K258" s="70" t="s">
        <v>673</v>
      </c>
      <c r="L258" s="70" t="s">
        <v>413</v>
      </c>
      <c r="M258" s="70" t="s">
        <v>9239</v>
      </c>
      <c r="N258" s="70" t="s">
        <v>27</v>
      </c>
      <c r="O258" s="7"/>
      <c r="P258" s="72">
        <v>36994</v>
      </c>
      <c r="Q258" s="72">
        <v>36994</v>
      </c>
      <c r="R258" s="7" t="s">
        <v>16710</v>
      </c>
      <c r="S258" s="7" t="s">
        <v>16710</v>
      </c>
      <c r="T258" s="7" t="s">
        <v>16755</v>
      </c>
      <c r="U258" s="7">
        <v>0</v>
      </c>
      <c r="V258" s="7" t="s">
        <v>16751</v>
      </c>
      <c r="W258" s="7">
        <v>2021</v>
      </c>
      <c r="X258" s="7" t="s">
        <v>16755</v>
      </c>
      <c r="Y258" s="24">
        <v>36994</v>
      </c>
      <c r="Z258" s="24">
        <v>0</v>
      </c>
      <c r="AA258" s="24"/>
      <c r="AB258" s="24">
        <v>0</v>
      </c>
      <c r="AC258" s="24">
        <v>36994</v>
      </c>
      <c r="AD258" s="24">
        <v>0</v>
      </c>
      <c r="AE258" s="24">
        <v>36994</v>
      </c>
      <c r="AF258" s="24">
        <v>0</v>
      </c>
      <c r="AG258" s="24">
        <v>36994</v>
      </c>
    </row>
    <row r="259" spans="1:33" x14ac:dyDescent="0.35">
      <c r="A259" s="70">
        <v>901158187</v>
      </c>
      <c r="B259" s="70" t="s">
        <v>24</v>
      </c>
      <c r="C259" s="70" t="s">
        <v>674</v>
      </c>
      <c r="D259" s="70" t="s">
        <v>13246</v>
      </c>
      <c r="E259" s="70" t="s">
        <v>9529</v>
      </c>
      <c r="F259" s="70" t="s">
        <v>16707</v>
      </c>
      <c r="G259" s="70" t="s">
        <v>16757</v>
      </c>
      <c r="H259" s="70" t="s">
        <v>143</v>
      </c>
      <c r="I259" s="25">
        <v>45261</v>
      </c>
      <c r="J259" s="71">
        <v>720</v>
      </c>
      <c r="K259" s="70" t="s">
        <v>675</v>
      </c>
      <c r="L259" s="70" t="s">
        <v>26</v>
      </c>
      <c r="M259" s="70" t="s">
        <v>9239</v>
      </c>
      <c r="N259" s="70" t="s">
        <v>27</v>
      </c>
      <c r="O259" s="7"/>
      <c r="P259" s="72">
        <v>36994</v>
      </c>
      <c r="Q259" s="72">
        <v>36994</v>
      </c>
      <c r="R259" s="7" t="s">
        <v>16710</v>
      </c>
      <c r="S259" s="7" t="s">
        <v>16710</v>
      </c>
      <c r="T259" s="7" t="s">
        <v>16755</v>
      </c>
      <c r="U259" s="7">
        <v>0</v>
      </c>
      <c r="V259" s="7" t="s">
        <v>16751</v>
      </c>
      <c r="W259" s="7">
        <v>2021</v>
      </c>
      <c r="X259" s="7" t="s">
        <v>16755</v>
      </c>
      <c r="Y259" s="24">
        <v>36994</v>
      </c>
      <c r="Z259" s="24">
        <v>0</v>
      </c>
      <c r="AA259" s="24"/>
      <c r="AB259" s="24">
        <v>0</v>
      </c>
      <c r="AC259" s="24">
        <v>36994</v>
      </c>
      <c r="AD259" s="24">
        <v>0</v>
      </c>
      <c r="AE259" s="24">
        <v>36994</v>
      </c>
      <c r="AF259" s="24">
        <v>0</v>
      </c>
      <c r="AG259" s="24">
        <v>36994</v>
      </c>
    </row>
    <row r="260" spans="1:33" x14ac:dyDescent="0.35">
      <c r="A260" s="70">
        <v>901158187</v>
      </c>
      <c r="B260" s="70" t="s">
        <v>24</v>
      </c>
      <c r="C260" s="70" t="s">
        <v>676</v>
      </c>
      <c r="D260" s="70" t="s">
        <v>13247</v>
      </c>
      <c r="E260" s="70" t="s">
        <v>9530</v>
      </c>
      <c r="F260" s="70" t="s">
        <v>16707</v>
      </c>
      <c r="G260" s="70" t="s">
        <v>16757</v>
      </c>
      <c r="H260" s="70" t="s">
        <v>143</v>
      </c>
      <c r="I260" s="25">
        <v>45261</v>
      </c>
      <c r="J260" s="71">
        <v>720</v>
      </c>
      <c r="K260" s="70" t="s">
        <v>677</v>
      </c>
      <c r="L260" s="70" t="s">
        <v>26</v>
      </c>
      <c r="M260" s="70" t="s">
        <v>9239</v>
      </c>
      <c r="N260" s="70" t="s">
        <v>27</v>
      </c>
      <c r="O260" s="7"/>
      <c r="P260" s="72">
        <v>36994</v>
      </c>
      <c r="Q260" s="72">
        <v>36994</v>
      </c>
      <c r="R260" s="7" t="s">
        <v>16710</v>
      </c>
      <c r="S260" s="7" t="s">
        <v>16710</v>
      </c>
      <c r="T260" s="7" t="s">
        <v>16755</v>
      </c>
      <c r="U260" s="7">
        <v>0</v>
      </c>
      <c r="V260" s="7" t="s">
        <v>16751</v>
      </c>
      <c r="W260" s="7">
        <v>2021</v>
      </c>
      <c r="X260" s="7" t="s">
        <v>16755</v>
      </c>
      <c r="Y260" s="24">
        <v>36994</v>
      </c>
      <c r="Z260" s="24">
        <v>0</v>
      </c>
      <c r="AA260" s="24"/>
      <c r="AB260" s="24">
        <v>0</v>
      </c>
      <c r="AC260" s="24">
        <v>36994</v>
      </c>
      <c r="AD260" s="24">
        <v>0</v>
      </c>
      <c r="AE260" s="24">
        <v>36994</v>
      </c>
      <c r="AF260" s="24">
        <v>0</v>
      </c>
      <c r="AG260" s="24">
        <v>36994</v>
      </c>
    </row>
    <row r="261" spans="1:33" x14ac:dyDescent="0.35">
      <c r="A261" s="70">
        <v>901158187</v>
      </c>
      <c r="B261" s="70" t="s">
        <v>24</v>
      </c>
      <c r="C261" s="70" t="s">
        <v>678</v>
      </c>
      <c r="D261" s="70" t="s">
        <v>13248</v>
      </c>
      <c r="E261" s="70" t="s">
        <v>9531</v>
      </c>
      <c r="F261" s="70" t="s">
        <v>16707</v>
      </c>
      <c r="G261" s="70" t="s">
        <v>16757</v>
      </c>
      <c r="H261" s="70" t="s">
        <v>104</v>
      </c>
      <c r="I261" s="25">
        <v>45261</v>
      </c>
      <c r="J261" s="71">
        <v>720</v>
      </c>
      <c r="K261" s="70" t="s">
        <v>679</v>
      </c>
      <c r="L261" s="70" t="s">
        <v>26</v>
      </c>
      <c r="M261" s="70" t="s">
        <v>9239</v>
      </c>
      <c r="N261" s="70" t="s">
        <v>27</v>
      </c>
      <c r="O261" s="7"/>
      <c r="P261" s="72">
        <v>485000</v>
      </c>
      <c r="Q261" s="72">
        <v>305000</v>
      </c>
      <c r="R261" s="7" t="s">
        <v>16710</v>
      </c>
      <c r="S261" s="7" t="s">
        <v>16710</v>
      </c>
      <c r="T261" s="7" t="s">
        <v>16755</v>
      </c>
      <c r="U261" s="7">
        <v>0</v>
      </c>
      <c r="V261" s="7" t="s">
        <v>16751</v>
      </c>
      <c r="W261" s="7">
        <v>2021</v>
      </c>
      <c r="X261" s="7" t="s">
        <v>16755</v>
      </c>
      <c r="Y261" s="24">
        <v>180000</v>
      </c>
      <c r="Z261" s="24">
        <v>0</v>
      </c>
      <c r="AA261" s="24"/>
      <c r="AB261" s="24">
        <v>0</v>
      </c>
      <c r="AC261" s="24">
        <v>180000</v>
      </c>
      <c r="AD261" s="24">
        <v>0</v>
      </c>
      <c r="AE261" s="24">
        <v>180000</v>
      </c>
      <c r="AF261" s="24">
        <v>0</v>
      </c>
      <c r="AG261" s="24">
        <v>180000</v>
      </c>
    </row>
    <row r="262" spans="1:33" x14ac:dyDescent="0.35">
      <c r="A262" s="70">
        <v>901158187</v>
      </c>
      <c r="B262" s="70" t="s">
        <v>24</v>
      </c>
      <c r="C262" s="70" t="s">
        <v>680</v>
      </c>
      <c r="D262" s="70" t="s">
        <v>13249</v>
      </c>
      <c r="E262" s="70" t="s">
        <v>9532</v>
      </c>
      <c r="F262" s="70" t="s">
        <v>16707</v>
      </c>
      <c r="G262" s="70" t="s">
        <v>16757</v>
      </c>
      <c r="H262" s="70" t="s">
        <v>100</v>
      </c>
      <c r="I262" s="25">
        <v>45261</v>
      </c>
      <c r="J262" s="71">
        <v>720</v>
      </c>
      <c r="K262" s="70" t="s">
        <v>681</v>
      </c>
      <c r="L262" s="70" t="s">
        <v>26</v>
      </c>
      <c r="M262" s="70" t="s">
        <v>9239</v>
      </c>
      <c r="N262" s="70" t="s">
        <v>27</v>
      </c>
      <c r="O262" s="7"/>
      <c r="P262" s="72">
        <v>260000</v>
      </c>
      <c r="Q262" s="72">
        <v>240577</v>
      </c>
      <c r="R262" s="7" t="s">
        <v>16710</v>
      </c>
      <c r="S262" s="7" t="s">
        <v>16710</v>
      </c>
      <c r="T262" s="7" t="s">
        <v>16755</v>
      </c>
      <c r="U262" s="7">
        <v>0</v>
      </c>
      <c r="V262" s="7" t="s">
        <v>16751</v>
      </c>
      <c r="W262" s="7">
        <v>2021</v>
      </c>
      <c r="X262" s="7" t="s">
        <v>16755</v>
      </c>
      <c r="Y262" s="24">
        <v>19423</v>
      </c>
      <c r="Z262" s="24">
        <v>0</v>
      </c>
      <c r="AA262" s="24"/>
      <c r="AB262" s="24">
        <v>0</v>
      </c>
      <c r="AC262" s="24">
        <v>19423</v>
      </c>
      <c r="AD262" s="24">
        <v>0</v>
      </c>
      <c r="AE262" s="24">
        <v>19423</v>
      </c>
      <c r="AF262" s="24">
        <v>0</v>
      </c>
      <c r="AG262" s="24">
        <v>19423</v>
      </c>
    </row>
    <row r="263" spans="1:33" x14ac:dyDescent="0.35">
      <c r="A263" s="70">
        <v>901158187</v>
      </c>
      <c r="B263" s="70" t="s">
        <v>24</v>
      </c>
      <c r="C263" s="70" t="s">
        <v>682</v>
      </c>
      <c r="D263" s="70" t="s">
        <v>13250</v>
      </c>
      <c r="E263" s="70" t="s">
        <v>9533</v>
      </c>
      <c r="F263" s="70" t="s">
        <v>16707</v>
      </c>
      <c r="G263" s="70" t="s">
        <v>16757</v>
      </c>
      <c r="H263" s="70" t="s">
        <v>683</v>
      </c>
      <c r="I263" s="25">
        <v>45261</v>
      </c>
      <c r="J263" s="71">
        <v>720</v>
      </c>
      <c r="K263" s="70" t="s">
        <v>684</v>
      </c>
      <c r="L263" s="70" t="s">
        <v>26</v>
      </c>
      <c r="M263" s="70" t="s">
        <v>9239</v>
      </c>
      <c r="N263" s="70" t="s">
        <v>27</v>
      </c>
      <c r="O263" s="7"/>
      <c r="P263" s="72">
        <v>260000</v>
      </c>
      <c r="Q263" s="72">
        <v>43006</v>
      </c>
      <c r="R263" s="7" t="s">
        <v>16710</v>
      </c>
      <c r="S263" s="7" t="s">
        <v>16710</v>
      </c>
      <c r="T263" s="7" t="s">
        <v>16755</v>
      </c>
      <c r="U263" s="7">
        <v>0</v>
      </c>
      <c r="V263" s="7" t="s">
        <v>16751</v>
      </c>
      <c r="W263" s="7">
        <v>2021</v>
      </c>
      <c r="X263" s="7" t="s">
        <v>16755</v>
      </c>
      <c r="Y263" s="24">
        <v>216994</v>
      </c>
      <c r="Z263" s="24">
        <v>0</v>
      </c>
      <c r="AA263" s="24"/>
      <c r="AB263" s="24">
        <v>0</v>
      </c>
      <c r="AC263" s="24">
        <v>216994</v>
      </c>
      <c r="AD263" s="24">
        <v>0</v>
      </c>
      <c r="AE263" s="24">
        <v>216994</v>
      </c>
      <c r="AF263" s="24">
        <v>0</v>
      </c>
      <c r="AG263" s="24">
        <v>216994</v>
      </c>
    </row>
    <row r="264" spans="1:33" x14ac:dyDescent="0.35">
      <c r="A264" s="70">
        <v>901158187</v>
      </c>
      <c r="B264" s="70" t="s">
        <v>24</v>
      </c>
      <c r="C264" s="70" t="s">
        <v>685</v>
      </c>
      <c r="D264" s="70" t="s">
        <v>13251</v>
      </c>
      <c r="E264" s="70" t="s">
        <v>9534</v>
      </c>
      <c r="F264" s="70" t="s">
        <v>16707</v>
      </c>
      <c r="G264" s="70" t="s">
        <v>16757</v>
      </c>
      <c r="H264" s="70" t="s">
        <v>504</v>
      </c>
      <c r="I264" s="25">
        <v>45261</v>
      </c>
      <c r="J264" s="71">
        <v>720</v>
      </c>
      <c r="K264" s="70" t="s">
        <v>686</v>
      </c>
      <c r="L264" s="70" t="s">
        <v>26</v>
      </c>
      <c r="M264" s="70" t="s">
        <v>9239</v>
      </c>
      <c r="N264" s="70" t="s">
        <v>27</v>
      </c>
      <c r="O264" s="7"/>
      <c r="P264" s="72">
        <v>19423</v>
      </c>
      <c r="Q264" s="72">
        <v>3000</v>
      </c>
      <c r="R264" s="7" t="s">
        <v>16710</v>
      </c>
      <c r="S264" s="7" t="s">
        <v>16710</v>
      </c>
      <c r="T264" s="7" t="s">
        <v>16755</v>
      </c>
      <c r="U264" s="7">
        <v>0</v>
      </c>
      <c r="V264" s="7" t="s">
        <v>16751</v>
      </c>
      <c r="W264" s="7">
        <v>2021</v>
      </c>
      <c r="X264" s="7" t="s">
        <v>16755</v>
      </c>
      <c r="Y264" s="24">
        <v>16423</v>
      </c>
      <c r="Z264" s="24">
        <v>0</v>
      </c>
      <c r="AA264" s="24"/>
      <c r="AB264" s="24">
        <v>0</v>
      </c>
      <c r="AC264" s="24">
        <v>16423</v>
      </c>
      <c r="AD264" s="24">
        <v>0</v>
      </c>
      <c r="AE264" s="24">
        <v>16423</v>
      </c>
      <c r="AF264" s="24">
        <v>0</v>
      </c>
      <c r="AG264" s="24">
        <v>16423</v>
      </c>
    </row>
    <row r="265" spans="1:33" x14ac:dyDescent="0.35">
      <c r="A265" s="70">
        <v>901158187</v>
      </c>
      <c r="B265" s="70" t="s">
        <v>24</v>
      </c>
      <c r="C265" s="70" t="s">
        <v>687</v>
      </c>
      <c r="D265" s="70" t="s">
        <v>13252</v>
      </c>
      <c r="E265" s="70" t="s">
        <v>9535</v>
      </c>
      <c r="F265" s="70" t="s">
        <v>16707</v>
      </c>
      <c r="G265" s="70" t="s">
        <v>16757</v>
      </c>
      <c r="H265" s="70" t="s">
        <v>167</v>
      </c>
      <c r="I265" s="25">
        <v>45261</v>
      </c>
      <c r="J265" s="71">
        <v>720</v>
      </c>
      <c r="K265" s="70" t="s">
        <v>688</v>
      </c>
      <c r="L265" s="70" t="s">
        <v>689</v>
      </c>
      <c r="M265" s="70" t="s">
        <v>9239</v>
      </c>
      <c r="N265" s="70" t="s">
        <v>27</v>
      </c>
      <c r="O265" s="7"/>
      <c r="P265" s="72">
        <v>36994</v>
      </c>
      <c r="Q265" s="72">
        <v>36994</v>
      </c>
      <c r="R265" s="7" t="s">
        <v>16710</v>
      </c>
      <c r="S265" s="7" t="s">
        <v>16710</v>
      </c>
      <c r="T265" s="7" t="s">
        <v>16755</v>
      </c>
      <c r="U265" s="7">
        <v>0</v>
      </c>
      <c r="V265" s="7" t="s">
        <v>16751</v>
      </c>
      <c r="W265" s="7">
        <v>2021</v>
      </c>
      <c r="X265" s="7" t="s">
        <v>16755</v>
      </c>
      <c r="Y265" s="24">
        <v>36994</v>
      </c>
      <c r="Z265" s="24">
        <v>0</v>
      </c>
      <c r="AA265" s="24"/>
      <c r="AB265" s="24">
        <v>0</v>
      </c>
      <c r="AC265" s="24">
        <v>36994</v>
      </c>
      <c r="AD265" s="24">
        <v>0</v>
      </c>
      <c r="AE265" s="24">
        <v>36994</v>
      </c>
      <c r="AF265" s="24">
        <v>0</v>
      </c>
      <c r="AG265" s="24">
        <v>36994</v>
      </c>
    </row>
    <row r="266" spans="1:33" x14ac:dyDescent="0.35">
      <c r="A266" s="70">
        <v>901158187</v>
      </c>
      <c r="B266" s="70" t="s">
        <v>24</v>
      </c>
      <c r="C266" s="70" t="s">
        <v>690</v>
      </c>
      <c r="D266" s="70" t="s">
        <v>13253</v>
      </c>
      <c r="E266" s="70" t="s">
        <v>9536</v>
      </c>
      <c r="F266" s="70" t="s">
        <v>16707</v>
      </c>
      <c r="G266" s="70" t="s">
        <v>16757</v>
      </c>
      <c r="H266" s="70" t="s">
        <v>167</v>
      </c>
      <c r="I266" s="25">
        <v>45261</v>
      </c>
      <c r="J266" s="71">
        <v>720</v>
      </c>
      <c r="K266" s="70" t="s">
        <v>691</v>
      </c>
      <c r="L266" s="70" t="s">
        <v>26</v>
      </c>
      <c r="M266" s="70" t="s">
        <v>9239</v>
      </c>
      <c r="N266" s="70" t="s">
        <v>27</v>
      </c>
      <c r="O266" s="7"/>
      <c r="P266" s="72">
        <v>36994</v>
      </c>
      <c r="Q266" s="72">
        <v>36994</v>
      </c>
      <c r="R266" s="7" t="s">
        <v>16710</v>
      </c>
      <c r="S266" s="7" t="s">
        <v>16710</v>
      </c>
      <c r="T266" s="7" t="s">
        <v>16755</v>
      </c>
      <c r="U266" s="7">
        <v>0</v>
      </c>
      <c r="V266" s="7" t="s">
        <v>16751</v>
      </c>
      <c r="W266" s="7">
        <v>2021</v>
      </c>
      <c r="X266" s="7" t="s">
        <v>16755</v>
      </c>
      <c r="Y266" s="24">
        <v>36994</v>
      </c>
      <c r="Z266" s="24">
        <v>0</v>
      </c>
      <c r="AA266" s="24"/>
      <c r="AB266" s="24">
        <v>0</v>
      </c>
      <c r="AC266" s="24">
        <v>36994</v>
      </c>
      <c r="AD266" s="24">
        <v>0</v>
      </c>
      <c r="AE266" s="24">
        <v>36994</v>
      </c>
      <c r="AF266" s="24">
        <v>0</v>
      </c>
      <c r="AG266" s="24">
        <v>36994</v>
      </c>
    </row>
    <row r="267" spans="1:33" x14ac:dyDescent="0.35">
      <c r="A267" s="70">
        <v>901158187</v>
      </c>
      <c r="B267" s="70" t="s">
        <v>24</v>
      </c>
      <c r="C267" s="70" t="s">
        <v>692</v>
      </c>
      <c r="D267" s="70" t="s">
        <v>13254</v>
      </c>
      <c r="E267" s="70" t="s">
        <v>9537</v>
      </c>
      <c r="F267" s="70" t="s">
        <v>16707</v>
      </c>
      <c r="G267" s="70" t="s">
        <v>16757</v>
      </c>
      <c r="H267" s="70" t="s">
        <v>118</v>
      </c>
      <c r="I267" s="25">
        <v>45261</v>
      </c>
      <c r="J267" s="71">
        <v>720</v>
      </c>
      <c r="K267" s="70" t="s">
        <v>693</v>
      </c>
      <c r="L267" s="70" t="s">
        <v>694</v>
      </c>
      <c r="M267" s="70" t="s">
        <v>9239</v>
      </c>
      <c r="N267" s="70" t="s">
        <v>27</v>
      </c>
      <c r="O267" s="7"/>
      <c r="P267" s="72">
        <v>36994</v>
      </c>
      <c r="Q267" s="72">
        <v>36994</v>
      </c>
      <c r="R267" s="7" t="s">
        <v>16710</v>
      </c>
      <c r="S267" s="7" t="s">
        <v>16710</v>
      </c>
      <c r="T267" s="7" t="s">
        <v>16755</v>
      </c>
      <c r="U267" s="7">
        <v>0</v>
      </c>
      <c r="V267" s="7" t="s">
        <v>16751</v>
      </c>
      <c r="W267" s="7">
        <v>2021</v>
      </c>
      <c r="X267" s="7" t="s">
        <v>16755</v>
      </c>
      <c r="Y267" s="24">
        <v>36994</v>
      </c>
      <c r="Z267" s="24">
        <v>0</v>
      </c>
      <c r="AA267" s="24"/>
      <c r="AB267" s="24">
        <v>0</v>
      </c>
      <c r="AC267" s="24">
        <v>36994</v>
      </c>
      <c r="AD267" s="24">
        <v>0</v>
      </c>
      <c r="AE267" s="24">
        <v>36994</v>
      </c>
      <c r="AF267" s="24">
        <v>0</v>
      </c>
      <c r="AG267" s="24">
        <v>36994</v>
      </c>
    </row>
    <row r="268" spans="1:33" x14ac:dyDescent="0.35">
      <c r="A268" s="70">
        <v>901158187</v>
      </c>
      <c r="B268" s="70" t="s">
        <v>24</v>
      </c>
      <c r="C268" s="70" t="s">
        <v>695</v>
      </c>
      <c r="D268" s="70" t="s">
        <v>13255</v>
      </c>
      <c r="E268" s="70" t="s">
        <v>9538</v>
      </c>
      <c r="F268" s="70"/>
      <c r="G268" s="70" t="s">
        <v>16757</v>
      </c>
      <c r="H268" s="70" t="s">
        <v>143</v>
      </c>
      <c r="I268" s="25">
        <v>45261</v>
      </c>
      <c r="J268" s="71">
        <v>720</v>
      </c>
      <c r="K268" s="70" t="s">
        <v>697</v>
      </c>
      <c r="L268" s="70" t="s">
        <v>26</v>
      </c>
      <c r="M268" s="70" t="s">
        <v>9239</v>
      </c>
      <c r="N268" s="70" t="s">
        <v>27</v>
      </c>
      <c r="O268" s="7"/>
      <c r="P268" s="72">
        <v>216994</v>
      </c>
      <c r="Q268" s="72">
        <v>117571</v>
      </c>
      <c r="R268" s="7" t="s">
        <v>16710</v>
      </c>
      <c r="S268" s="7" t="s">
        <v>16710</v>
      </c>
      <c r="T268" s="7" t="s">
        <v>16755</v>
      </c>
      <c r="U268" s="7">
        <v>0</v>
      </c>
      <c r="V268" s="7" t="s">
        <v>16751</v>
      </c>
      <c r="W268" s="7">
        <v>2021</v>
      </c>
      <c r="X268" s="7" t="s">
        <v>16755</v>
      </c>
      <c r="Y268" s="24">
        <v>99423</v>
      </c>
      <c r="Z268" s="24">
        <v>0</v>
      </c>
      <c r="AA268" s="24"/>
      <c r="AB268" s="24">
        <v>0</v>
      </c>
      <c r="AC268" s="24">
        <v>99423</v>
      </c>
      <c r="AD268" s="24">
        <v>0</v>
      </c>
      <c r="AE268" s="24">
        <v>99423</v>
      </c>
      <c r="AF268" s="24">
        <v>0</v>
      </c>
      <c r="AG268" s="24">
        <v>99423</v>
      </c>
    </row>
    <row r="269" spans="1:33" x14ac:dyDescent="0.35">
      <c r="A269" s="70">
        <v>901158187</v>
      </c>
      <c r="B269" s="70" t="s">
        <v>24</v>
      </c>
      <c r="C269" s="70" t="s">
        <v>698</v>
      </c>
      <c r="D269" s="70" t="s">
        <v>13256</v>
      </c>
      <c r="E269" s="70" t="s">
        <v>9539</v>
      </c>
      <c r="F269" s="70" t="s">
        <v>16707</v>
      </c>
      <c r="G269" s="70" t="s">
        <v>16757</v>
      </c>
      <c r="H269" s="70" t="s">
        <v>143</v>
      </c>
      <c r="I269" s="25">
        <v>45261</v>
      </c>
      <c r="J269" s="71">
        <v>720</v>
      </c>
      <c r="K269" s="70" t="s">
        <v>699</v>
      </c>
      <c r="L269" s="70" t="s">
        <v>26</v>
      </c>
      <c r="M269" s="70" t="s">
        <v>9239</v>
      </c>
      <c r="N269" s="70" t="s">
        <v>27</v>
      </c>
      <c r="O269" s="7"/>
      <c r="P269" s="72">
        <v>216994</v>
      </c>
      <c r="Q269" s="72">
        <v>117571</v>
      </c>
      <c r="R269" s="7" t="s">
        <v>16710</v>
      </c>
      <c r="S269" s="7" t="s">
        <v>16710</v>
      </c>
      <c r="T269" s="7" t="s">
        <v>16755</v>
      </c>
      <c r="U269" s="7">
        <v>0</v>
      </c>
      <c r="V269" s="7" t="s">
        <v>16751</v>
      </c>
      <c r="W269" s="7">
        <v>2021</v>
      </c>
      <c r="X269" s="7" t="s">
        <v>16755</v>
      </c>
      <c r="Y269" s="24">
        <v>99423</v>
      </c>
      <c r="Z269" s="24">
        <v>0</v>
      </c>
      <c r="AA269" s="24"/>
      <c r="AB269" s="24">
        <v>0</v>
      </c>
      <c r="AC269" s="24">
        <v>99423</v>
      </c>
      <c r="AD269" s="24">
        <v>0</v>
      </c>
      <c r="AE269" s="24">
        <v>99423</v>
      </c>
      <c r="AF269" s="24">
        <v>0</v>
      </c>
      <c r="AG269" s="24">
        <v>99423</v>
      </c>
    </row>
    <row r="270" spans="1:33" x14ac:dyDescent="0.35">
      <c r="A270" s="70">
        <v>901158187</v>
      </c>
      <c r="B270" s="70" t="s">
        <v>24</v>
      </c>
      <c r="C270" s="70" t="s">
        <v>700</v>
      </c>
      <c r="D270" s="70" t="s">
        <v>13257</v>
      </c>
      <c r="E270" s="70" t="s">
        <v>9540</v>
      </c>
      <c r="F270" s="70" t="s">
        <v>16707</v>
      </c>
      <c r="G270" s="70" t="s">
        <v>16757</v>
      </c>
      <c r="H270" s="70" t="s">
        <v>143</v>
      </c>
      <c r="I270" s="25">
        <v>45261</v>
      </c>
      <c r="J270" s="71">
        <v>720</v>
      </c>
      <c r="K270" s="70" t="s">
        <v>701</v>
      </c>
      <c r="L270" s="70" t="s">
        <v>26</v>
      </c>
      <c r="M270" s="70" t="s">
        <v>9239</v>
      </c>
      <c r="N270" s="70" t="s">
        <v>27</v>
      </c>
      <c r="O270" s="7"/>
      <c r="P270" s="72">
        <v>216994</v>
      </c>
      <c r="Q270" s="72">
        <v>180000</v>
      </c>
      <c r="R270" s="7" t="s">
        <v>16710</v>
      </c>
      <c r="S270" s="7" t="s">
        <v>16710</v>
      </c>
      <c r="T270" s="7" t="s">
        <v>16755</v>
      </c>
      <c r="U270" s="7">
        <v>0</v>
      </c>
      <c r="V270" s="7" t="s">
        <v>16751</v>
      </c>
      <c r="W270" s="7">
        <v>2021</v>
      </c>
      <c r="X270" s="7" t="s">
        <v>16755</v>
      </c>
      <c r="Y270" s="24">
        <v>36994</v>
      </c>
      <c r="Z270" s="24">
        <v>0</v>
      </c>
      <c r="AA270" s="24"/>
      <c r="AB270" s="24">
        <v>0</v>
      </c>
      <c r="AC270" s="24">
        <v>36994</v>
      </c>
      <c r="AD270" s="24">
        <v>0</v>
      </c>
      <c r="AE270" s="24">
        <v>36994</v>
      </c>
      <c r="AF270" s="24">
        <v>0</v>
      </c>
      <c r="AG270" s="24">
        <v>36994</v>
      </c>
    </row>
    <row r="271" spans="1:33" x14ac:dyDescent="0.35">
      <c r="A271" s="70">
        <v>901158187</v>
      </c>
      <c r="B271" s="70" t="s">
        <v>24</v>
      </c>
      <c r="C271" s="70" t="s">
        <v>702</v>
      </c>
      <c r="D271" s="70" t="s">
        <v>13258</v>
      </c>
      <c r="E271" s="70" t="s">
        <v>9541</v>
      </c>
      <c r="F271" s="70" t="s">
        <v>16707</v>
      </c>
      <c r="G271" s="70" t="s">
        <v>16757</v>
      </c>
      <c r="H271" s="70" t="s">
        <v>143</v>
      </c>
      <c r="I271" s="25">
        <v>45261</v>
      </c>
      <c r="J271" s="71">
        <v>720</v>
      </c>
      <c r="K271" s="70" t="s">
        <v>703</v>
      </c>
      <c r="L271" s="70" t="s">
        <v>26</v>
      </c>
      <c r="M271" s="70" t="s">
        <v>9239</v>
      </c>
      <c r="N271" s="70" t="s">
        <v>27</v>
      </c>
      <c r="O271" s="7"/>
      <c r="P271" s="72">
        <v>99423</v>
      </c>
      <c r="Q271" s="72">
        <v>80000</v>
      </c>
      <c r="R271" s="7" t="s">
        <v>16710</v>
      </c>
      <c r="S271" s="7" t="s">
        <v>16710</v>
      </c>
      <c r="T271" s="7" t="s">
        <v>16755</v>
      </c>
      <c r="U271" s="7">
        <v>0</v>
      </c>
      <c r="V271" s="7" t="s">
        <v>16751</v>
      </c>
      <c r="W271" s="7">
        <v>2021</v>
      </c>
      <c r="X271" s="7" t="s">
        <v>16755</v>
      </c>
      <c r="Y271" s="24">
        <v>19423</v>
      </c>
      <c r="Z271" s="24">
        <v>0</v>
      </c>
      <c r="AA271" s="24"/>
      <c r="AB271" s="24">
        <v>0</v>
      </c>
      <c r="AC271" s="24">
        <v>19423</v>
      </c>
      <c r="AD271" s="24">
        <v>0</v>
      </c>
      <c r="AE271" s="24">
        <v>19423</v>
      </c>
      <c r="AF271" s="24">
        <v>0</v>
      </c>
      <c r="AG271" s="24">
        <v>19423</v>
      </c>
    </row>
    <row r="272" spans="1:33" x14ac:dyDescent="0.35">
      <c r="A272" s="70">
        <v>901158187</v>
      </c>
      <c r="B272" s="70" t="s">
        <v>24</v>
      </c>
      <c r="C272" s="70" t="s">
        <v>704</v>
      </c>
      <c r="D272" s="70" t="s">
        <v>13259</v>
      </c>
      <c r="E272" s="70" t="s">
        <v>9542</v>
      </c>
      <c r="F272" s="70" t="s">
        <v>16707</v>
      </c>
      <c r="G272" s="70" t="s">
        <v>16757</v>
      </c>
      <c r="H272" s="70" t="s">
        <v>143</v>
      </c>
      <c r="I272" s="25">
        <v>45261</v>
      </c>
      <c r="J272" s="71">
        <v>720</v>
      </c>
      <c r="K272" s="70" t="s">
        <v>705</v>
      </c>
      <c r="L272" s="70" t="s">
        <v>26</v>
      </c>
      <c r="M272" s="70" t="s">
        <v>9239</v>
      </c>
      <c r="N272" s="70" t="s">
        <v>27</v>
      </c>
      <c r="O272" s="7"/>
      <c r="P272" s="72">
        <v>216994</v>
      </c>
      <c r="Q272" s="72">
        <v>180000</v>
      </c>
      <c r="R272" s="7" t="s">
        <v>16710</v>
      </c>
      <c r="S272" s="7" t="s">
        <v>16710</v>
      </c>
      <c r="T272" s="7" t="s">
        <v>16755</v>
      </c>
      <c r="U272" s="7">
        <v>0</v>
      </c>
      <c r="V272" s="7" t="s">
        <v>16751</v>
      </c>
      <c r="W272" s="7">
        <v>2021</v>
      </c>
      <c r="X272" s="7" t="s">
        <v>16755</v>
      </c>
      <c r="Y272" s="24">
        <v>36994</v>
      </c>
      <c r="Z272" s="24">
        <v>0</v>
      </c>
      <c r="AA272" s="24"/>
      <c r="AB272" s="24">
        <v>0</v>
      </c>
      <c r="AC272" s="24">
        <v>36994</v>
      </c>
      <c r="AD272" s="24">
        <v>0</v>
      </c>
      <c r="AE272" s="24">
        <v>36994</v>
      </c>
      <c r="AF272" s="24">
        <v>0</v>
      </c>
      <c r="AG272" s="24">
        <v>36994</v>
      </c>
    </row>
    <row r="273" spans="1:33" x14ac:dyDescent="0.35">
      <c r="A273" s="70">
        <v>901158187</v>
      </c>
      <c r="B273" s="70" t="s">
        <v>24</v>
      </c>
      <c r="C273" s="70" t="s">
        <v>706</v>
      </c>
      <c r="D273" s="70" t="s">
        <v>13260</v>
      </c>
      <c r="E273" s="70" t="s">
        <v>9543</v>
      </c>
      <c r="F273" s="70" t="s">
        <v>16707</v>
      </c>
      <c r="G273" s="70" t="s">
        <v>16757</v>
      </c>
      <c r="H273" s="70" t="s">
        <v>143</v>
      </c>
      <c r="I273" s="25">
        <v>45261</v>
      </c>
      <c r="J273" s="71">
        <v>720</v>
      </c>
      <c r="K273" s="70" t="s">
        <v>707</v>
      </c>
      <c r="L273" s="70" t="s">
        <v>708</v>
      </c>
      <c r="M273" s="70" t="s">
        <v>9239</v>
      </c>
      <c r="N273" s="70" t="s">
        <v>27</v>
      </c>
      <c r="O273" s="7"/>
      <c r="P273" s="72">
        <v>99423</v>
      </c>
      <c r="Q273" s="72">
        <v>80000</v>
      </c>
      <c r="R273" s="7" t="s">
        <v>16710</v>
      </c>
      <c r="S273" s="7" t="s">
        <v>16710</v>
      </c>
      <c r="T273" s="7" t="s">
        <v>16755</v>
      </c>
      <c r="U273" s="7">
        <v>0</v>
      </c>
      <c r="V273" s="7" t="s">
        <v>16751</v>
      </c>
      <c r="W273" s="7">
        <v>2021</v>
      </c>
      <c r="X273" s="7" t="s">
        <v>16755</v>
      </c>
      <c r="Y273" s="24">
        <v>19423</v>
      </c>
      <c r="Z273" s="24">
        <v>0</v>
      </c>
      <c r="AA273" s="24"/>
      <c r="AB273" s="24">
        <v>0</v>
      </c>
      <c r="AC273" s="24">
        <v>19423</v>
      </c>
      <c r="AD273" s="24">
        <v>0</v>
      </c>
      <c r="AE273" s="24">
        <v>19423</v>
      </c>
      <c r="AF273" s="24">
        <v>0</v>
      </c>
      <c r="AG273" s="24">
        <v>19423</v>
      </c>
    </row>
    <row r="274" spans="1:33" x14ac:dyDescent="0.35">
      <c r="A274" s="70">
        <v>901158187</v>
      </c>
      <c r="B274" s="70" t="s">
        <v>24</v>
      </c>
      <c r="C274" s="70" t="s">
        <v>709</v>
      </c>
      <c r="D274" s="70" t="s">
        <v>13261</v>
      </c>
      <c r="E274" s="70" t="s">
        <v>9544</v>
      </c>
      <c r="F274" s="70" t="s">
        <v>16707</v>
      </c>
      <c r="G274" s="70" t="s">
        <v>16757</v>
      </c>
      <c r="H274" s="70" t="s">
        <v>143</v>
      </c>
      <c r="I274" s="25">
        <v>45261</v>
      </c>
      <c r="J274" s="71">
        <v>720</v>
      </c>
      <c r="K274" s="70" t="s">
        <v>710</v>
      </c>
      <c r="L274" s="70" t="s">
        <v>711</v>
      </c>
      <c r="M274" s="70" t="s">
        <v>9239</v>
      </c>
      <c r="N274" s="70" t="s">
        <v>27</v>
      </c>
      <c r="O274" s="7"/>
      <c r="P274" s="72">
        <v>99423</v>
      </c>
      <c r="Q274" s="72">
        <v>80000</v>
      </c>
      <c r="R274" s="7" t="s">
        <v>16710</v>
      </c>
      <c r="S274" s="7" t="s">
        <v>16710</v>
      </c>
      <c r="T274" s="7" t="s">
        <v>16755</v>
      </c>
      <c r="U274" s="7">
        <v>0</v>
      </c>
      <c r="V274" s="7" t="s">
        <v>16751</v>
      </c>
      <c r="W274" s="7">
        <v>2021</v>
      </c>
      <c r="X274" s="7" t="s">
        <v>16755</v>
      </c>
      <c r="Y274" s="24">
        <v>19423</v>
      </c>
      <c r="Z274" s="24">
        <v>0</v>
      </c>
      <c r="AA274" s="24"/>
      <c r="AB274" s="24">
        <v>0</v>
      </c>
      <c r="AC274" s="24">
        <v>19423</v>
      </c>
      <c r="AD274" s="24">
        <v>0</v>
      </c>
      <c r="AE274" s="24">
        <v>19423</v>
      </c>
      <c r="AF274" s="24">
        <v>0</v>
      </c>
      <c r="AG274" s="24">
        <v>19423</v>
      </c>
    </row>
    <row r="275" spans="1:33" x14ac:dyDescent="0.35">
      <c r="A275" s="70">
        <v>901158187</v>
      </c>
      <c r="B275" s="70" t="s">
        <v>24</v>
      </c>
      <c r="C275" s="70" t="s">
        <v>712</v>
      </c>
      <c r="D275" s="70" t="s">
        <v>13262</v>
      </c>
      <c r="E275" s="70" t="s">
        <v>9545</v>
      </c>
      <c r="F275" s="70" t="s">
        <v>16707</v>
      </c>
      <c r="G275" s="70" t="s">
        <v>16757</v>
      </c>
      <c r="H275" s="70" t="s">
        <v>143</v>
      </c>
      <c r="I275" s="25">
        <v>45261</v>
      </c>
      <c r="J275" s="71">
        <v>720</v>
      </c>
      <c r="K275" s="70" t="s">
        <v>713</v>
      </c>
      <c r="L275" s="70" t="s">
        <v>26</v>
      </c>
      <c r="M275" s="70" t="s">
        <v>9239</v>
      </c>
      <c r="N275" s="70" t="s">
        <v>27</v>
      </c>
      <c r="O275" s="7"/>
      <c r="P275" s="72">
        <v>99423</v>
      </c>
      <c r="Q275" s="72">
        <v>80000</v>
      </c>
      <c r="R275" s="7" t="s">
        <v>16710</v>
      </c>
      <c r="S275" s="7" t="s">
        <v>16710</v>
      </c>
      <c r="T275" s="7" t="s">
        <v>16755</v>
      </c>
      <c r="U275" s="7">
        <v>0</v>
      </c>
      <c r="V275" s="7" t="s">
        <v>16751</v>
      </c>
      <c r="W275" s="7">
        <v>2021</v>
      </c>
      <c r="X275" s="7" t="s">
        <v>16755</v>
      </c>
      <c r="Y275" s="24">
        <v>19423</v>
      </c>
      <c r="Z275" s="24">
        <v>0</v>
      </c>
      <c r="AA275" s="24"/>
      <c r="AB275" s="24">
        <v>0</v>
      </c>
      <c r="AC275" s="24">
        <v>19423</v>
      </c>
      <c r="AD275" s="24">
        <v>0</v>
      </c>
      <c r="AE275" s="24">
        <v>19423</v>
      </c>
      <c r="AF275" s="24">
        <v>0</v>
      </c>
      <c r="AG275" s="24">
        <v>19423</v>
      </c>
    </row>
    <row r="276" spans="1:33" x14ac:dyDescent="0.35">
      <c r="A276" s="70">
        <v>901158187</v>
      </c>
      <c r="B276" s="70" t="s">
        <v>24</v>
      </c>
      <c r="C276" s="70" t="s">
        <v>714</v>
      </c>
      <c r="D276" s="70" t="s">
        <v>13263</v>
      </c>
      <c r="E276" s="70" t="s">
        <v>9546</v>
      </c>
      <c r="F276" s="70" t="s">
        <v>16707</v>
      </c>
      <c r="G276" s="70" t="s">
        <v>16757</v>
      </c>
      <c r="H276" s="70" t="s">
        <v>143</v>
      </c>
      <c r="I276" s="25">
        <v>45261</v>
      </c>
      <c r="J276" s="71">
        <v>720</v>
      </c>
      <c r="K276" s="70" t="s">
        <v>715</v>
      </c>
      <c r="L276" s="70" t="s">
        <v>716</v>
      </c>
      <c r="M276" s="70" t="s">
        <v>9239</v>
      </c>
      <c r="N276" s="70" t="s">
        <v>27</v>
      </c>
      <c r="O276" s="7"/>
      <c r="P276" s="72">
        <v>99423</v>
      </c>
      <c r="Q276" s="72">
        <v>80000</v>
      </c>
      <c r="R276" s="7" t="s">
        <v>16710</v>
      </c>
      <c r="S276" s="7" t="s">
        <v>16710</v>
      </c>
      <c r="T276" s="7" t="s">
        <v>16755</v>
      </c>
      <c r="U276" s="7">
        <v>0</v>
      </c>
      <c r="V276" s="7" t="s">
        <v>16751</v>
      </c>
      <c r="W276" s="7">
        <v>2021</v>
      </c>
      <c r="X276" s="7" t="s">
        <v>16755</v>
      </c>
      <c r="Y276" s="24">
        <v>19423</v>
      </c>
      <c r="Z276" s="24">
        <v>0</v>
      </c>
      <c r="AA276" s="24"/>
      <c r="AB276" s="24">
        <v>0</v>
      </c>
      <c r="AC276" s="24">
        <v>19423</v>
      </c>
      <c r="AD276" s="24">
        <v>0</v>
      </c>
      <c r="AE276" s="24">
        <v>19423</v>
      </c>
      <c r="AF276" s="24">
        <v>0</v>
      </c>
      <c r="AG276" s="24">
        <v>19423</v>
      </c>
    </row>
    <row r="277" spans="1:33" x14ac:dyDescent="0.35">
      <c r="A277" s="70">
        <v>901158187</v>
      </c>
      <c r="B277" s="70" t="s">
        <v>24</v>
      </c>
      <c r="C277" s="70" t="s">
        <v>717</v>
      </c>
      <c r="D277" s="70" t="s">
        <v>13264</v>
      </c>
      <c r="E277" s="70" t="s">
        <v>9547</v>
      </c>
      <c r="F277" s="70" t="s">
        <v>16707</v>
      </c>
      <c r="G277" s="70" t="s">
        <v>16757</v>
      </c>
      <c r="H277" s="70" t="s">
        <v>143</v>
      </c>
      <c r="I277" s="25">
        <v>45261</v>
      </c>
      <c r="J277" s="71">
        <v>720</v>
      </c>
      <c r="K277" s="70" t="s">
        <v>718</v>
      </c>
      <c r="L277" s="70" t="s">
        <v>719</v>
      </c>
      <c r="M277" s="70" t="s">
        <v>9239</v>
      </c>
      <c r="N277" s="70" t="s">
        <v>27</v>
      </c>
      <c r="O277" s="7"/>
      <c r="P277" s="72">
        <v>99423</v>
      </c>
      <c r="Q277" s="72">
        <v>80000</v>
      </c>
      <c r="R277" s="7" t="s">
        <v>16710</v>
      </c>
      <c r="S277" s="7" t="s">
        <v>16710</v>
      </c>
      <c r="T277" s="7" t="s">
        <v>16755</v>
      </c>
      <c r="U277" s="7">
        <v>0</v>
      </c>
      <c r="V277" s="7" t="s">
        <v>16751</v>
      </c>
      <c r="W277" s="7">
        <v>2021</v>
      </c>
      <c r="X277" s="7" t="s">
        <v>16755</v>
      </c>
      <c r="Y277" s="24">
        <v>19423</v>
      </c>
      <c r="Z277" s="24">
        <v>0</v>
      </c>
      <c r="AA277" s="24"/>
      <c r="AB277" s="24">
        <v>0</v>
      </c>
      <c r="AC277" s="24">
        <v>19423</v>
      </c>
      <c r="AD277" s="24">
        <v>0</v>
      </c>
      <c r="AE277" s="24">
        <v>19423</v>
      </c>
      <c r="AF277" s="24">
        <v>0</v>
      </c>
      <c r="AG277" s="24">
        <v>19423</v>
      </c>
    </row>
    <row r="278" spans="1:33" x14ac:dyDescent="0.35">
      <c r="A278" s="70">
        <v>901158187</v>
      </c>
      <c r="B278" s="70" t="s">
        <v>24</v>
      </c>
      <c r="C278" s="70" t="s">
        <v>720</v>
      </c>
      <c r="D278" s="70" t="s">
        <v>13265</v>
      </c>
      <c r="E278" s="70" t="s">
        <v>9548</v>
      </c>
      <c r="F278" s="70" t="s">
        <v>16707</v>
      </c>
      <c r="G278" s="70" t="s">
        <v>16757</v>
      </c>
      <c r="H278" s="70" t="s">
        <v>143</v>
      </c>
      <c r="I278" s="25">
        <v>45261</v>
      </c>
      <c r="J278" s="71">
        <v>720</v>
      </c>
      <c r="K278" s="70" t="s">
        <v>721</v>
      </c>
      <c r="L278" s="70" t="s">
        <v>26</v>
      </c>
      <c r="M278" s="70" t="s">
        <v>9239</v>
      </c>
      <c r="N278" s="70" t="s">
        <v>27</v>
      </c>
      <c r="O278" s="7"/>
      <c r="P278" s="72">
        <v>99423</v>
      </c>
      <c r="Q278" s="72">
        <v>80000</v>
      </c>
      <c r="R278" s="7" t="s">
        <v>16710</v>
      </c>
      <c r="S278" s="7" t="s">
        <v>16710</v>
      </c>
      <c r="T278" s="7" t="s">
        <v>16755</v>
      </c>
      <c r="U278" s="7">
        <v>0</v>
      </c>
      <c r="V278" s="7" t="s">
        <v>16751</v>
      </c>
      <c r="W278" s="7">
        <v>2021</v>
      </c>
      <c r="X278" s="7" t="s">
        <v>16755</v>
      </c>
      <c r="Y278" s="24">
        <v>19423</v>
      </c>
      <c r="Z278" s="24">
        <v>0</v>
      </c>
      <c r="AA278" s="24"/>
      <c r="AB278" s="24">
        <v>0</v>
      </c>
      <c r="AC278" s="24">
        <v>19423</v>
      </c>
      <c r="AD278" s="24">
        <v>0</v>
      </c>
      <c r="AE278" s="24">
        <v>19423</v>
      </c>
      <c r="AF278" s="24">
        <v>0</v>
      </c>
      <c r="AG278" s="24">
        <v>19423</v>
      </c>
    </row>
    <row r="279" spans="1:33" x14ac:dyDescent="0.35">
      <c r="A279" s="70">
        <v>901158187</v>
      </c>
      <c r="B279" s="70" t="s">
        <v>24</v>
      </c>
      <c r="C279" s="70" t="s">
        <v>722</v>
      </c>
      <c r="D279" s="70" t="s">
        <v>13266</v>
      </c>
      <c r="E279" s="70" t="s">
        <v>9549</v>
      </c>
      <c r="F279" s="70" t="s">
        <v>16707</v>
      </c>
      <c r="G279" s="70" t="s">
        <v>16757</v>
      </c>
      <c r="H279" s="70" t="s">
        <v>143</v>
      </c>
      <c r="I279" s="25">
        <v>45261</v>
      </c>
      <c r="J279" s="71">
        <v>720</v>
      </c>
      <c r="K279" s="70" t="s">
        <v>723</v>
      </c>
      <c r="L279" s="70" t="s">
        <v>26</v>
      </c>
      <c r="M279" s="70" t="s">
        <v>9239</v>
      </c>
      <c r="N279" s="70" t="s">
        <v>27</v>
      </c>
      <c r="O279" s="7"/>
      <c r="P279" s="72">
        <v>99423</v>
      </c>
      <c r="Q279" s="72">
        <v>80000</v>
      </c>
      <c r="R279" s="7" t="s">
        <v>16710</v>
      </c>
      <c r="S279" s="7" t="s">
        <v>16710</v>
      </c>
      <c r="T279" s="7" t="s">
        <v>16755</v>
      </c>
      <c r="U279" s="7">
        <v>0</v>
      </c>
      <c r="V279" s="7" t="s">
        <v>16751</v>
      </c>
      <c r="W279" s="7">
        <v>2021</v>
      </c>
      <c r="X279" s="7" t="s">
        <v>16755</v>
      </c>
      <c r="Y279" s="24">
        <v>19423</v>
      </c>
      <c r="Z279" s="24">
        <v>0</v>
      </c>
      <c r="AA279" s="24"/>
      <c r="AB279" s="24">
        <v>0</v>
      </c>
      <c r="AC279" s="24">
        <v>19423</v>
      </c>
      <c r="AD279" s="24">
        <v>0</v>
      </c>
      <c r="AE279" s="24">
        <v>19423</v>
      </c>
      <c r="AF279" s="24">
        <v>0</v>
      </c>
      <c r="AG279" s="24">
        <v>19423</v>
      </c>
    </row>
    <row r="280" spans="1:33" x14ac:dyDescent="0.35">
      <c r="A280" s="70">
        <v>901158187</v>
      </c>
      <c r="B280" s="70" t="s">
        <v>24</v>
      </c>
      <c r="C280" s="70" t="s">
        <v>724</v>
      </c>
      <c r="D280" s="70" t="s">
        <v>13267</v>
      </c>
      <c r="E280" s="70" t="s">
        <v>9550</v>
      </c>
      <c r="F280" s="70" t="s">
        <v>16707</v>
      </c>
      <c r="G280" s="70" t="s">
        <v>16757</v>
      </c>
      <c r="H280" s="70" t="s">
        <v>143</v>
      </c>
      <c r="I280" s="25">
        <v>45261</v>
      </c>
      <c r="J280" s="71">
        <v>720</v>
      </c>
      <c r="K280" s="70" t="s">
        <v>725</v>
      </c>
      <c r="L280" s="70" t="s">
        <v>726</v>
      </c>
      <c r="M280" s="70" t="s">
        <v>9239</v>
      </c>
      <c r="N280" s="70" t="s">
        <v>27</v>
      </c>
      <c r="O280" s="7"/>
      <c r="P280" s="72">
        <v>99423</v>
      </c>
      <c r="Q280" s="72">
        <v>80000</v>
      </c>
      <c r="R280" s="7" t="s">
        <v>16710</v>
      </c>
      <c r="S280" s="7" t="s">
        <v>16710</v>
      </c>
      <c r="T280" s="7" t="s">
        <v>16755</v>
      </c>
      <c r="U280" s="7">
        <v>0</v>
      </c>
      <c r="V280" s="7" t="s">
        <v>16751</v>
      </c>
      <c r="W280" s="7">
        <v>2021</v>
      </c>
      <c r="X280" s="7" t="s">
        <v>16755</v>
      </c>
      <c r="Y280" s="24">
        <v>19423</v>
      </c>
      <c r="Z280" s="24">
        <v>0</v>
      </c>
      <c r="AA280" s="24"/>
      <c r="AB280" s="24">
        <v>0</v>
      </c>
      <c r="AC280" s="24">
        <v>19423</v>
      </c>
      <c r="AD280" s="24">
        <v>0</v>
      </c>
      <c r="AE280" s="24">
        <v>19423</v>
      </c>
      <c r="AF280" s="24">
        <v>0</v>
      </c>
      <c r="AG280" s="24">
        <v>19423</v>
      </c>
    </row>
    <row r="281" spans="1:33" x14ac:dyDescent="0.35">
      <c r="A281" s="70">
        <v>901158187</v>
      </c>
      <c r="B281" s="70" t="s">
        <v>24</v>
      </c>
      <c r="C281" s="70" t="s">
        <v>727</v>
      </c>
      <c r="D281" s="70" t="s">
        <v>13268</v>
      </c>
      <c r="E281" s="70" t="s">
        <v>9551</v>
      </c>
      <c r="F281" s="70" t="s">
        <v>16707</v>
      </c>
      <c r="G281" s="70" t="s">
        <v>16757</v>
      </c>
      <c r="H281" s="70" t="s">
        <v>143</v>
      </c>
      <c r="I281" s="25">
        <v>45261</v>
      </c>
      <c r="J281" s="71">
        <v>720</v>
      </c>
      <c r="K281" s="70" t="s">
        <v>728</v>
      </c>
      <c r="L281" s="70" t="s">
        <v>729</v>
      </c>
      <c r="M281" s="70" t="s">
        <v>9239</v>
      </c>
      <c r="N281" s="70" t="s">
        <v>27</v>
      </c>
      <c r="O281" s="7"/>
      <c r="P281" s="72">
        <v>99423</v>
      </c>
      <c r="Q281" s="72">
        <v>80000</v>
      </c>
      <c r="R281" s="7" t="s">
        <v>16710</v>
      </c>
      <c r="S281" s="7" t="s">
        <v>16710</v>
      </c>
      <c r="T281" s="7" t="s">
        <v>16755</v>
      </c>
      <c r="U281" s="7">
        <v>0</v>
      </c>
      <c r="V281" s="7" t="s">
        <v>16751</v>
      </c>
      <c r="W281" s="7">
        <v>2021</v>
      </c>
      <c r="X281" s="7" t="s">
        <v>16755</v>
      </c>
      <c r="Y281" s="24">
        <v>19423</v>
      </c>
      <c r="Z281" s="24">
        <v>0</v>
      </c>
      <c r="AA281" s="24"/>
      <c r="AB281" s="24">
        <v>0</v>
      </c>
      <c r="AC281" s="24">
        <v>19423</v>
      </c>
      <c r="AD281" s="24">
        <v>0</v>
      </c>
      <c r="AE281" s="24">
        <v>19423</v>
      </c>
      <c r="AF281" s="24">
        <v>0</v>
      </c>
      <c r="AG281" s="24">
        <v>19423</v>
      </c>
    </row>
    <row r="282" spans="1:33" x14ac:dyDescent="0.35">
      <c r="A282" s="70">
        <v>901158187</v>
      </c>
      <c r="B282" s="70" t="s">
        <v>24</v>
      </c>
      <c r="C282" s="70" t="s">
        <v>730</v>
      </c>
      <c r="D282" s="70" t="s">
        <v>13269</v>
      </c>
      <c r="E282" s="70" t="s">
        <v>9552</v>
      </c>
      <c r="F282" s="70" t="s">
        <v>16707</v>
      </c>
      <c r="G282" s="70" t="s">
        <v>16757</v>
      </c>
      <c r="H282" s="70" t="s">
        <v>143</v>
      </c>
      <c r="I282" s="25">
        <v>45261</v>
      </c>
      <c r="J282" s="71">
        <v>720</v>
      </c>
      <c r="K282" s="70" t="s">
        <v>731</v>
      </c>
      <c r="L282" s="70" t="s">
        <v>26</v>
      </c>
      <c r="M282" s="70" t="s">
        <v>9239</v>
      </c>
      <c r="N282" s="70" t="s">
        <v>27</v>
      </c>
      <c r="O282" s="7"/>
      <c r="P282" s="72">
        <v>99423</v>
      </c>
      <c r="Q282" s="72">
        <v>80000</v>
      </c>
      <c r="R282" s="7" t="s">
        <v>16710</v>
      </c>
      <c r="S282" s="7" t="s">
        <v>16710</v>
      </c>
      <c r="T282" s="7" t="s">
        <v>16755</v>
      </c>
      <c r="U282" s="7">
        <v>0</v>
      </c>
      <c r="V282" s="7" t="s">
        <v>16751</v>
      </c>
      <c r="W282" s="7">
        <v>2021</v>
      </c>
      <c r="X282" s="7" t="s">
        <v>16755</v>
      </c>
      <c r="Y282" s="24">
        <v>19423</v>
      </c>
      <c r="Z282" s="24">
        <v>0</v>
      </c>
      <c r="AA282" s="24"/>
      <c r="AB282" s="24">
        <v>0</v>
      </c>
      <c r="AC282" s="24">
        <v>19423</v>
      </c>
      <c r="AD282" s="24">
        <v>0</v>
      </c>
      <c r="AE282" s="24">
        <v>19423</v>
      </c>
      <c r="AF282" s="24">
        <v>0</v>
      </c>
      <c r="AG282" s="24">
        <v>19423</v>
      </c>
    </row>
    <row r="283" spans="1:33" x14ac:dyDescent="0.35">
      <c r="A283" s="70">
        <v>901158187</v>
      </c>
      <c r="B283" s="70" t="s">
        <v>24</v>
      </c>
      <c r="C283" s="70" t="s">
        <v>732</v>
      </c>
      <c r="D283" s="70" t="s">
        <v>13270</v>
      </c>
      <c r="E283" s="70" t="s">
        <v>9553</v>
      </c>
      <c r="F283" s="70" t="s">
        <v>16707</v>
      </c>
      <c r="G283" s="70" t="s">
        <v>16757</v>
      </c>
      <c r="H283" s="70" t="s">
        <v>143</v>
      </c>
      <c r="I283" s="25">
        <v>45261</v>
      </c>
      <c r="J283" s="71">
        <v>720</v>
      </c>
      <c r="K283" s="70" t="s">
        <v>733</v>
      </c>
      <c r="L283" s="70" t="s">
        <v>26</v>
      </c>
      <c r="M283" s="70" t="s">
        <v>9239</v>
      </c>
      <c r="N283" s="70" t="s">
        <v>27</v>
      </c>
      <c r="O283" s="7"/>
      <c r="P283" s="72">
        <v>99423</v>
      </c>
      <c r="Q283" s="72">
        <v>80000</v>
      </c>
      <c r="R283" s="7" t="s">
        <v>16710</v>
      </c>
      <c r="S283" s="7" t="s">
        <v>16710</v>
      </c>
      <c r="T283" s="7" t="s">
        <v>16755</v>
      </c>
      <c r="U283" s="7">
        <v>0</v>
      </c>
      <c r="V283" s="7" t="s">
        <v>16751</v>
      </c>
      <c r="W283" s="7">
        <v>2021</v>
      </c>
      <c r="X283" s="7" t="s">
        <v>16755</v>
      </c>
      <c r="Y283" s="24">
        <v>19423</v>
      </c>
      <c r="Z283" s="24">
        <v>0</v>
      </c>
      <c r="AA283" s="24"/>
      <c r="AB283" s="24">
        <v>0</v>
      </c>
      <c r="AC283" s="24">
        <v>19423</v>
      </c>
      <c r="AD283" s="24">
        <v>0</v>
      </c>
      <c r="AE283" s="24">
        <v>19423</v>
      </c>
      <c r="AF283" s="24">
        <v>0</v>
      </c>
      <c r="AG283" s="24">
        <v>19423</v>
      </c>
    </row>
    <row r="284" spans="1:33" x14ac:dyDescent="0.35">
      <c r="A284" s="70">
        <v>901158187</v>
      </c>
      <c r="B284" s="70" t="s">
        <v>24</v>
      </c>
      <c r="C284" s="70" t="s">
        <v>734</v>
      </c>
      <c r="D284" s="70" t="s">
        <v>13271</v>
      </c>
      <c r="E284" s="70" t="s">
        <v>9554</v>
      </c>
      <c r="F284" s="70" t="s">
        <v>16707</v>
      </c>
      <c r="G284" s="70" t="s">
        <v>16757</v>
      </c>
      <c r="H284" s="70" t="s">
        <v>143</v>
      </c>
      <c r="I284" s="25">
        <v>45261</v>
      </c>
      <c r="J284" s="71">
        <v>720</v>
      </c>
      <c r="K284" s="70" t="s">
        <v>735</v>
      </c>
      <c r="L284" s="70" t="s">
        <v>26</v>
      </c>
      <c r="M284" s="70" t="s">
        <v>9239</v>
      </c>
      <c r="N284" s="70" t="s">
        <v>27</v>
      </c>
      <c r="O284" s="7"/>
      <c r="P284" s="72">
        <v>216994</v>
      </c>
      <c r="Q284" s="72">
        <v>180000</v>
      </c>
      <c r="R284" s="7" t="s">
        <v>16710</v>
      </c>
      <c r="S284" s="7" t="s">
        <v>16710</v>
      </c>
      <c r="T284" s="7" t="s">
        <v>16755</v>
      </c>
      <c r="U284" s="7">
        <v>0</v>
      </c>
      <c r="V284" s="7" t="s">
        <v>16751</v>
      </c>
      <c r="W284" s="7">
        <v>2021</v>
      </c>
      <c r="X284" s="7" t="s">
        <v>16755</v>
      </c>
      <c r="Y284" s="24">
        <v>36994</v>
      </c>
      <c r="Z284" s="24">
        <v>0</v>
      </c>
      <c r="AA284" s="24"/>
      <c r="AB284" s="24">
        <v>0</v>
      </c>
      <c r="AC284" s="24">
        <v>36994</v>
      </c>
      <c r="AD284" s="24">
        <v>0</v>
      </c>
      <c r="AE284" s="24">
        <v>36994</v>
      </c>
      <c r="AF284" s="24">
        <v>0</v>
      </c>
      <c r="AG284" s="24">
        <v>36994</v>
      </c>
    </row>
    <row r="285" spans="1:33" x14ac:dyDescent="0.35">
      <c r="A285" s="70">
        <v>901158187</v>
      </c>
      <c r="B285" s="70" t="s">
        <v>24</v>
      </c>
      <c r="C285" s="70" t="s">
        <v>736</v>
      </c>
      <c r="D285" s="70" t="s">
        <v>13272</v>
      </c>
      <c r="E285" s="70" t="s">
        <v>9555</v>
      </c>
      <c r="F285" s="70" t="s">
        <v>16707</v>
      </c>
      <c r="G285" s="70" t="s">
        <v>16757</v>
      </c>
      <c r="H285" s="70" t="s">
        <v>143</v>
      </c>
      <c r="I285" s="25">
        <v>45261</v>
      </c>
      <c r="J285" s="71">
        <v>720</v>
      </c>
      <c r="K285" s="70" t="s">
        <v>737</v>
      </c>
      <c r="L285" s="70" t="s">
        <v>26</v>
      </c>
      <c r="M285" s="70" t="s">
        <v>9239</v>
      </c>
      <c r="N285" s="70" t="s">
        <v>27</v>
      </c>
      <c r="O285" s="7"/>
      <c r="P285" s="72">
        <v>99423</v>
      </c>
      <c r="Q285" s="72">
        <v>19423</v>
      </c>
      <c r="R285" s="7" t="s">
        <v>16710</v>
      </c>
      <c r="S285" s="7" t="s">
        <v>16710</v>
      </c>
      <c r="T285" s="7" t="s">
        <v>16755</v>
      </c>
      <c r="U285" s="7">
        <v>0</v>
      </c>
      <c r="V285" s="7" t="s">
        <v>16751</v>
      </c>
      <c r="W285" s="7">
        <v>2021</v>
      </c>
      <c r="X285" s="7" t="s">
        <v>16755</v>
      </c>
      <c r="Y285" s="24">
        <v>80000</v>
      </c>
      <c r="Z285" s="24">
        <v>0</v>
      </c>
      <c r="AA285" s="24"/>
      <c r="AB285" s="24">
        <v>0</v>
      </c>
      <c r="AC285" s="24">
        <v>80000</v>
      </c>
      <c r="AD285" s="24">
        <v>0</v>
      </c>
      <c r="AE285" s="24">
        <v>80000</v>
      </c>
      <c r="AF285" s="24">
        <v>0</v>
      </c>
      <c r="AG285" s="24">
        <v>80000</v>
      </c>
    </row>
    <row r="286" spans="1:33" x14ac:dyDescent="0.35">
      <c r="A286" s="70">
        <v>901158187</v>
      </c>
      <c r="B286" s="70" t="s">
        <v>24</v>
      </c>
      <c r="C286" s="70" t="s">
        <v>738</v>
      </c>
      <c r="D286" s="70" t="s">
        <v>13273</v>
      </c>
      <c r="E286" s="70" t="s">
        <v>9556</v>
      </c>
      <c r="F286" s="70" t="s">
        <v>16707</v>
      </c>
      <c r="G286" s="70" t="s">
        <v>16757</v>
      </c>
      <c r="H286" s="70" t="s">
        <v>143</v>
      </c>
      <c r="I286" s="25">
        <v>45261</v>
      </c>
      <c r="J286" s="71">
        <v>720</v>
      </c>
      <c r="K286" s="70" t="s">
        <v>739</v>
      </c>
      <c r="L286" s="70" t="s">
        <v>26</v>
      </c>
      <c r="M286" s="70" t="s">
        <v>9239</v>
      </c>
      <c r="N286" s="70" t="s">
        <v>27</v>
      </c>
      <c r="O286" s="7"/>
      <c r="P286" s="72">
        <v>99423</v>
      </c>
      <c r="Q286" s="72">
        <v>80000</v>
      </c>
      <c r="R286" s="7" t="s">
        <v>16710</v>
      </c>
      <c r="S286" s="7" t="s">
        <v>16710</v>
      </c>
      <c r="T286" s="7" t="s">
        <v>16755</v>
      </c>
      <c r="U286" s="7">
        <v>0</v>
      </c>
      <c r="V286" s="7" t="s">
        <v>16751</v>
      </c>
      <c r="W286" s="7">
        <v>2021</v>
      </c>
      <c r="X286" s="7" t="s">
        <v>16755</v>
      </c>
      <c r="Y286" s="24">
        <v>19423</v>
      </c>
      <c r="Z286" s="24">
        <v>0</v>
      </c>
      <c r="AA286" s="24"/>
      <c r="AB286" s="24">
        <v>0</v>
      </c>
      <c r="AC286" s="24">
        <v>19423</v>
      </c>
      <c r="AD286" s="24">
        <v>0</v>
      </c>
      <c r="AE286" s="24">
        <v>19423</v>
      </c>
      <c r="AF286" s="24">
        <v>0</v>
      </c>
      <c r="AG286" s="24">
        <v>19423</v>
      </c>
    </row>
    <row r="287" spans="1:33" x14ac:dyDescent="0.35">
      <c r="A287" s="70">
        <v>901158187</v>
      </c>
      <c r="B287" s="70" t="s">
        <v>24</v>
      </c>
      <c r="C287" s="70" t="s">
        <v>740</v>
      </c>
      <c r="D287" s="70" t="s">
        <v>13274</v>
      </c>
      <c r="E287" s="70" t="s">
        <v>9557</v>
      </c>
      <c r="F287" s="70" t="s">
        <v>16707</v>
      </c>
      <c r="G287" s="70" t="s">
        <v>16757</v>
      </c>
      <c r="H287" s="70" t="s">
        <v>143</v>
      </c>
      <c r="I287" s="25">
        <v>45261</v>
      </c>
      <c r="J287" s="71">
        <v>720</v>
      </c>
      <c r="K287" s="70" t="s">
        <v>741</v>
      </c>
      <c r="L287" s="70" t="s">
        <v>26</v>
      </c>
      <c r="M287" s="70" t="s">
        <v>9239</v>
      </c>
      <c r="N287" s="70" t="s">
        <v>27</v>
      </c>
      <c r="O287" s="7"/>
      <c r="P287" s="72">
        <v>99423</v>
      </c>
      <c r="Q287" s="72">
        <v>80000</v>
      </c>
      <c r="R287" s="7" t="s">
        <v>16710</v>
      </c>
      <c r="S287" s="7" t="s">
        <v>16710</v>
      </c>
      <c r="T287" s="7" t="s">
        <v>16755</v>
      </c>
      <c r="U287" s="7">
        <v>0</v>
      </c>
      <c r="V287" s="7" t="s">
        <v>16751</v>
      </c>
      <c r="W287" s="7">
        <v>2021</v>
      </c>
      <c r="X287" s="7" t="s">
        <v>16755</v>
      </c>
      <c r="Y287" s="24">
        <v>19423</v>
      </c>
      <c r="Z287" s="24">
        <v>0</v>
      </c>
      <c r="AA287" s="24"/>
      <c r="AB287" s="24">
        <v>0</v>
      </c>
      <c r="AC287" s="24">
        <v>19423</v>
      </c>
      <c r="AD287" s="24">
        <v>0</v>
      </c>
      <c r="AE287" s="24">
        <v>19423</v>
      </c>
      <c r="AF287" s="24">
        <v>0</v>
      </c>
      <c r="AG287" s="24">
        <v>19423</v>
      </c>
    </row>
    <row r="288" spans="1:33" x14ac:dyDescent="0.35">
      <c r="A288" s="70">
        <v>901158187</v>
      </c>
      <c r="B288" s="70" t="s">
        <v>24</v>
      </c>
      <c r="C288" s="70" t="s">
        <v>742</v>
      </c>
      <c r="D288" s="70" t="s">
        <v>13275</v>
      </c>
      <c r="E288" s="70" t="s">
        <v>9558</v>
      </c>
      <c r="F288" s="70" t="s">
        <v>16707</v>
      </c>
      <c r="G288" s="70" t="s">
        <v>16757</v>
      </c>
      <c r="H288" s="70" t="s">
        <v>143</v>
      </c>
      <c r="I288" s="25">
        <v>45261</v>
      </c>
      <c r="J288" s="71">
        <v>720</v>
      </c>
      <c r="K288" s="70" t="s">
        <v>743</v>
      </c>
      <c r="L288" s="70" t="s">
        <v>744</v>
      </c>
      <c r="M288" s="70" t="s">
        <v>9239</v>
      </c>
      <c r="N288" s="70" t="s">
        <v>27</v>
      </c>
      <c r="O288" s="7"/>
      <c r="P288" s="72">
        <v>99423</v>
      </c>
      <c r="Q288" s="72">
        <v>80000</v>
      </c>
      <c r="R288" s="7" t="s">
        <v>16710</v>
      </c>
      <c r="S288" s="7" t="s">
        <v>16710</v>
      </c>
      <c r="T288" s="7" t="s">
        <v>16755</v>
      </c>
      <c r="U288" s="7">
        <v>0</v>
      </c>
      <c r="V288" s="7" t="s">
        <v>16751</v>
      </c>
      <c r="W288" s="7">
        <v>2021</v>
      </c>
      <c r="X288" s="7" t="s">
        <v>16755</v>
      </c>
      <c r="Y288" s="24">
        <v>19423</v>
      </c>
      <c r="Z288" s="24">
        <v>0</v>
      </c>
      <c r="AA288" s="24"/>
      <c r="AB288" s="24">
        <v>0</v>
      </c>
      <c r="AC288" s="24">
        <v>19423</v>
      </c>
      <c r="AD288" s="24">
        <v>0</v>
      </c>
      <c r="AE288" s="24">
        <v>19423</v>
      </c>
      <c r="AF288" s="24">
        <v>0</v>
      </c>
      <c r="AG288" s="24">
        <v>19423</v>
      </c>
    </row>
    <row r="289" spans="1:33" x14ac:dyDescent="0.35">
      <c r="A289" s="70">
        <v>901158187</v>
      </c>
      <c r="B289" s="70" t="s">
        <v>24</v>
      </c>
      <c r="C289" s="70" t="s">
        <v>745</v>
      </c>
      <c r="D289" s="70" t="s">
        <v>13276</v>
      </c>
      <c r="E289" s="70" t="s">
        <v>9559</v>
      </c>
      <c r="F289" s="70" t="s">
        <v>16707</v>
      </c>
      <c r="G289" s="70" t="s">
        <v>16754</v>
      </c>
      <c r="H289" s="70" t="s">
        <v>143</v>
      </c>
      <c r="I289" s="25">
        <v>45261</v>
      </c>
      <c r="J289" s="71">
        <v>720</v>
      </c>
      <c r="K289" s="70" t="s">
        <v>746</v>
      </c>
      <c r="L289" s="70" t="s">
        <v>747</v>
      </c>
      <c r="M289" s="70" t="s">
        <v>9239</v>
      </c>
      <c r="N289" s="70" t="s">
        <v>27</v>
      </c>
      <c r="O289" s="7"/>
      <c r="P289" s="72">
        <v>216994</v>
      </c>
      <c r="Q289" s="72">
        <v>180000</v>
      </c>
      <c r="R289" s="7" t="s">
        <v>16710</v>
      </c>
      <c r="S289" s="7" t="s">
        <v>16710</v>
      </c>
      <c r="T289" s="7" t="s">
        <v>16755</v>
      </c>
      <c r="U289" s="7">
        <v>0</v>
      </c>
      <c r="V289" s="7" t="s">
        <v>16751</v>
      </c>
      <c r="W289" s="7">
        <v>2021</v>
      </c>
      <c r="X289" s="7" t="s">
        <v>16755</v>
      </c>
      <c r="Y289" s="24">
        <v>36994</v>
      </c>
      <c r="Z289" s="24">
        <v>0</v>
      </c>
      <c r="AA289" s="24"/>
      <c r="AB289" s="24">
        <v>0</v>
      </c>
      <c r="AC289" s="24">
        <v>36994</v>
      </c>
      <c r="AD289" s="24">
        <v>0</v>
      </c>
      <c r="AE289" s="24">
        <v>36994</v>
      </c>
      <c r="AF289" s="24">
        <v>0</v>
      </c>
      <c r="AG289" s="24">
        <v>36994</v>
      </c>
    </row>
    <row r="290" spans="1:33" x14ac:dyDescent="0.35">
      <c r="A290" s="70">
        <v>901158187</v>
      </c>
      <c r="B290" s="70" t="s">
        <v>24</v>
      </c>
      <c r="C290" s="70" t="s">
        <v>748</v>
      </c>
      <c r="D290" s="70" t="s">
        <v>13277</v>
      </c>
      <c r="E290" s="70" t="s">
        <v>9560</v>
      </c>
      <c r="F290" s="70" t="s">
        <v>16707</v>
      </c>
      <c r="G290" s="70" t="s">
        <v>16757</v>
      </c>
      <c r="H290" s="70" t="s">
        <v>143</v>
      </c>
      <c r="I290" s="25">
        <v>45261</v>
      </c>
      <c r="J290" s="71">
        <v>720</v>
      </c>
      <c r="K290" s="70" t="s">
        <v>749</v>
      </c>
      <c r="L290" s="70" t="s">
        <v>750</v>
      </c>
      <c r="M290" s="70" t="s">
        <v>9239</v>
      </c>
      <c r="N290" s="70" t="s">
        <v>27</v>
      </c>
      <c r="O290" s="7"/>
      <c r="P290" s="72">
        <v>216994</v>
      </c>
      <c r="Q290" s="72">
        <v>180000</v>
      </c>
      <c r="R290" s="7" t="s">
        <v>16710</v>
      </c>
      <c r="S290" s="7" t="s">
        <v>16710</v>
      </c>
      <c r="T290" s="7" t="s">
        <v>16755</v>
      </c>
      <c r="U290" s="7">
        <v>0</v>
      </c>
      <c r="V290" s="7" t="s">
        <v>16751</v>
      </c>
      <c r="W290" s="7">
        <v>2021</v>
      </c>
      <c r="X290" s="7" t="s">
        <v>16755</v>
      </c>
      <c r="Y290" s="24">
        <v>36994</v>
      </c>
      <c r="Z290" s="24">
        <v>0</v>
      </c>
      <c r="AA290" s="24"/>
      <c r="AB290" s="24">
        <v>0</v>
      </c>
      <c r="AC290" s="24">
        <v>36994</v>
      </c>
      <c r="AD290" s="24">
        <v>0</v>
      </c>
      <c r="AE290" s="24">
        <v>36994</v>
      </c>
      <c r="AF290" s="24">
        <v>0</v>
      </c>
      <c r="AG290" s="24">
        <v>36994</v>
      </c>
    </row>
    <row r="291" spans="1:33" x14ac:dyDescent="0.35">
      <c r="A291" s="70">
        <v>901158187</v>
      </c>
      <c r="B291" s="70" t="s">
        <v>24</v>
      </c>
      <c r="C291" s="70" t="s">
        <v>751</v>
      </c>
      <c r="D291" s="70" t="s">
        <v>13278</v>
      </c>
      <c r="E291" s="70" t="s">
        <v>9561</v>
      </c>
      <c r="F291" s="70" t="s">
        <v>16707</v>
      </c>
      <c r="G291" s="70" t="s">
        <v>16757</v>
      </c>
      <c r="H291" s="70" t="s">
        <v>143</v>
      </c>
      <c r="I291" s="25">
        <v>45261</v>
      </c>
      <c r="J291" s="71">
        <v>720</v>
      </c>
      <c r="K291" s="70" t="s">
        <v>752</v>
      </c>
      <c r="L291" s="70" t="s">
        <v>753</v>
      </c>
      <c r="M291" s="70" t="s">
        <v>9239</v>
      </c>
      <c r="N291" s="70" t="s">
        <v>27</v>
      </c>
      <c r="O291" s="7"/>
      <c r="P291" s="72">
        <v>216994</v>
      </c>
      <c r="Q291" s="72">
        <v>180000</v>
      </c>
      <c r="R291" s="7" t="s">
        <v>16710</v>
      </c>
      <c r="S291" s="7" t="s">
        <v>16710</v>
      </c>
      <c r="T291" s="7" t="s">
        <v>16755</v>
      </c>
      <c r="U291" s="7">
        <v>0</v>
      </c>
      <c r="V291" s="7" t="s">
        <v>16751</v>
      </c>
      <c r="W291" s="7">
        <v>2021</v>
      </c>
      <c r="X291" s="7" t="s">
        <v>16755</v>
      </c>
      <c r="Y291" s="24">
        <v>36994</v>
      </c>
      <c r="Z291" s="24">
        <v>0</v>
      </c>
      <c r="AA291" s="24"/>
      <c r="AB291" s="24">
        <v>0</v>
      </c>
      <c r="AC291" s="24">
        <v>36994</v>
      </c>
      <c r="AD291" s="24">
        <v>0</v>
      </c>
      <c r="AE291" s="24">
        <v>36994</v>
      </c>
      <c r="AF291" s="24">
        <v>0</v>
      </c>
      <c r="AG291" s="24">
        <v>36994</v>
      </c>
    </row>
    <row r="292" spans="1:33" x14ac:dyDescent="0.35">
      <c r="A292" s="70">
        <v>901158187</v>
      </c>
      <c r="B292" s="70" t="s">
        <v>24</v>
      </c>
      <c r="C292" s="70" t="s">
        <v>754</v>
      </c>
      <c r="D292" s="70" t="s">
        <v>13279</v>
      </c>
      <c r="E292" s="70" t="s">
        <v>9562</v>
      </c>
      <c r="F292" s="70" t="s">
        <v>16707</v>
      </c>
      <c r="G292" s="70" t="s">
        <v>16757</v>
      </c>
      <c r="H292" s="70" t="s">
        <v>143</v>
      </c>
      <c r="I292" s="25">
        <v>45261</v>
      </c>
      <c r="J292" s="71">
        <v>720</v>
      </c>
      <c r="K292" s="70" t="s">
        <v>755</v>
      </c>
      <c r="L292" s="70" t="s">
        <v>753</v>
      </c>
      <c r="M292" s="70" t="s">
        <v>9239</v>
      </c>
      <c r="N292" s="70" t="s">
        <v>27</v>
      </c>
      <c r="O292" s="7"/>
      <c r="P292" s="72">
        <v>216994</v>
      </c>
      <c r="Q292" s="72">
        <v>180000</v>
      </c>
      <c r="R292" s="7" t="s">
        <v>16710</v>
      </c>
      <c r="S292" s="7" t="s">
        <v>16710</v>
      </c>
      <c r="T292" s="7" t="s">
        <v>16755</v>
      </c>
      <c r="U292" s="7">
        <v>0</v>
      </c>
      <c r="V292" s="7" t="s">
        <v>16751</v>
      </c>
      <c r="W292" s="7">
        <v>2021</v>
      </c>
      <c r="X292" s="7" t="s">
        <v>16755</v>
      </c>
      <c r="Y292" s="24">
        <v>36994</v>
      </c>
      <c r="Z292" s="24">
        <v>0</v>
      </c>
      <c r="AA292" s="24"/>
      <c r="AB292" s="24">
        <v>0</v>
      </c>
      <c r="AC292" s="24">
        <v>36994</v>
      </c>
      <c r="AD292" s="24">
        <v>0</v>
      </c>
      <c r="AE292" s="24">
        <v>36994</v>
      </c>
      <c r="AF292" s="24">
        <v>0</v>
      </c>
      <c r="AG292" s="24">
        <v>36994</v>
      </c>
    </row>
    <row r="293" spans="1:33" x14ac:dyDescent="0.35">
      <c r="A293" s="70">
        <v>901158187</v>
      </c>
      <c r="B293" s="70" t="s">
        <v>24</v>
      </c>
      <c r="C293" s="70" t="s">
        <v>756</v>
      </c>
      <c r="D293" s="70" t="s">
        <v>13280</v>
      </c>
      <c r="E293" s="70" t="s">
        <v>9563</v>
      </c>
      <c r="F293" s="70" t="s">
        <v>16707</v>
      </c>
      <c r="G293" s="70" t="s">
        <v>16757</v>
      </c>
      <c r="H293" s="70" t="s">
        <v>143</v>
      </c>
      <c r="I293" s="25">
        <v>45261</v>
      </c>
      <c r="J293" s="71">
        <v>720</v>
      </c>
      <c r="K293" s="70" t="s">
        <v>757</v>
      </c>
      <c r="L293" s="70" t="s">
        <v>26</v>
      </c>
      <c r="M293" s="70" t="s">
        <v>9239</v>
      </c>
      <c r="N293" s="70" t="s">
        <v>27</v>
      </c>
      <c r="O293" s="7"/>
      <c r="P293" s="72">
        <v>99423</v>
      </c>
      <c r="Q293" s="72">
        <v>80000</v>
      </c>
      <c r="R293" s="7" t="s">
        <v>16710</v>
      </c>
      <c r="S293" s="7" t="s">
        <v>16710</v>
      </c>
      <c r="T293" s="7" t="s">
        <v>16755</v>
      </c>
      <c r="U293" s="7">
        <v>0</v>
      </c>
      <c r="V293" s="7" t="s">
        <v>16751</v>
      </c>
      <c r="W293" s="7">
        <v>2021</v>
      </c>
      <c r="X293" s="7" t="s">
        <v>16755</v>
      </c>
      <c r="Y293" s="24">
        <v>19423</v>
      </c>
      <c r="Z293" s="24">
        <v>0</v>
      </c>
      <c r="AA293" s="24"/>
      <c r="AB293" s="24">
        <v>0</v>
      </c>
      <c r="AC293" s="24">
        <v>19423</v>
      </c>
      <c r="AD293" s="24">
        <v>0</v>
      </c>
      <c r="AE293" s="24">
        <v>19423</v>
      </c>
      <c r="AF293" s="24">
        <v>0</v>
      </c>
      <c r="AG293" s="24">
        <v>19423</v>
      </c>
    </row>
    <row r="294" spans="1:33" x14ac:dyDescent="0.35">
      <c r="A294" s="70">
        <v>901158187</v>
      </c>
      <c r="B294" s="70" t="s">
        <v>24</v>
      </c>
      <c r="C294" s="70" t="s">
        <v>758</v>
      </c>
      <c r="D294" s="70" t="s">
        <v>13281</v>
      </c>
      <c r="E294" s="70" t="s">
        <v>9564</v>
      </c>
      <c r="F294" s="70" t="s">
        <v>16707</v>
      </c>
      <c r="G294" s="70" t="s">
        <v>16757</v>
      </c>
      <c r="H294" s="70" t="s">
        <v>143</v>
      </c>
      <c r="I294" s="25">
        <v>45261</v>
      </c>
      <c r="J294" s="71">
        <v>720</v>
      </c>
      <c r="K294" s="70" t="s">
        <v>759</v>
      </c>
      <c r="L294" s="70" t="s">
        <v>760</v>
      </c>
      <c r="M294" s="70" t="s">
        <v>9239</v>
      </c>
      <c r="N294" s="70" t="s">
        <v>27</v>
      </c>
      <c r="O294" s="7"/>
      <c r="P294" s="72">
        <v>99423</v>
      </c>
      <c r="Q294" s="72">
        <v>80000</v>
      </c>
      <c r="R294" s="7" t="s">
        <v>16710</v>
      </c>
      <c r="S294" s="7" t="s">
        <v>16710</v>
      </c>
      <c r="T294" s="7" t="s">
        <v>16755</v>
      </c>
      <c r="U294" s="7">
        <v>0</v>
      </c>
      <c r="V294" s="7" t="s">
        <v>16751</v>
      </c>
      <c r="W294" s="7">
        <v>2021</v>
      </c>
      <c r="X294" s="7" t="s">
        <v>16755</v>
      </c>
      <c r="Y294" s="24">
        <v>19423</v>
      </c>
      <c r="Z294" s="24">
        <v>0</v>
      </c>
      <c r="AA294" s="24"/>
      <c r="AB294" s="24">
        <v>0</v>
      </c>
      <c r="AC294" s="24">
        <v>19423</v>
      </c>
      <c r="AD294" s="24">
        <v>0</v>
      </c>
      <c r="AE294" s="24">
        <v>19423</v>
      </c>
      <c r="AF294" s="24">
        <v>0</v>
      </c>
      <c r="AG294" s="24">
        <v>19423</v>
      </c>
    </row>
    <row r="295" spans="1:33" x14ac:dyDescent="0.35">
      <c r="A295" s="70">
        <v>901158187</v>
      </c>
      <c r="B295" s="70" t="s">
        <v>24</v>
      </c>
      <c r="C295" s="70" t="s">
        <v>761</v>
      </c>
      <c r="D295" s="70" t="s">
        <v>13282</v>
      </c>
      <c r="E295" s="70" t="s">
        <v>9565</v>
      </c>
      <c r="F295" s="70" t="s">
        <v>16707</v>
      </c>
      <c r="G295" s="70" t="s">
        <v>16757</v>
      </c>
      <c r="H295" s="70" t="s">
        <v>143</v>
      </c>
      <c r="I295" s="25">
        <v>45261</v>
      </c>
      <c r="J295" s="71">
        <v>720</v>
      </c>
      <c r="K295" s="70" t="s">
        <v>762</v>
      </c>
      <c r="L295" s="70" t="s">
        <v>26</v>
      </c>
      <c r="M295" s="70" t="s">
        <v>9239</v>
      </c>
      <c r="N295" s="70" t="s">
        <v>27</v>
      </c>
      <c r="O295" s="7"/>
      <c r="P295" s="72">
        <v>99423</v>
      </c>
      <c r="Q295" s="72">
        <v>80000</v>
      </c>
      <c r="R295" s="7" t="s">
        <v>16710</v>
      </c>
      <c r="S295" s="7" t="s">
        <v>16710</v>
      </c>
      <c r="T295" s="7" t="s">
        <v>16755</v>
      </c>
      <c r="U295" s="7">
        <v>0</v>
      </c>
      <c r="V295" s="7" t="s">
        <v>16751</v>
      </c>
      <c r="W295" s="7">
        <v>2021</v>
      </c>
      <c r="X295" s="7" t="s">
        <v>16755</v>
      </c>
      <c r="Y295" s="24">
        <v>19423</v>
      </c>
      <c r="Z295" s="24">
        <v>0</v>
      </c>
      <c r="AA295" s="24"/>
      <c r="AB295" s="24">
        <v>0</v>
      </c>
      <c r="AC295" s="24">
        <v>19423</v>
      </c>
      <c r="AD295" s="24">
        <v>0</v>
      </c>
      <c r="AE295" s="24">
        <v>19423</v>
      </c>
      <c r="AF295" s="24">
        <v>0</v>
      </c>
      <c r="AG295" s="24">
        <v>19423</v>
      </c>
    </row>
    <row r="296" spans="1:33" x14ac:dyDescent="0.35">
      <c r="A296" s="70">
        <v>901158187</v>
      </c>
      <c r="B296" s="70" t="s">
        <v>24</v>
      </c>
      <c r="C296" s="70" t="s">
        <v>763</v>
      </c>
      <c r="D296" s="70" t="s">
        <v>13283</v>
      </c>
      <c r="E296" s="70" t="s">
        <v>9566</v>
      </c>
      <c r="F296" s="70" t="s">
        <v>16707</v>
      </c>
      <c r="G296" s="70" t="s">
        <v>16757</v>
      </c>
      <c r="H296" s="70" t="s">
        <v>143</v>
      </c>
      <c r="I296" s="25">
        <v>45261</v>
      </c>
      <c r="J296" s="71">
        <v>720</v>
      </c>
      <c r="K296" s="70" t="s">
        <v>764</v>
      </c>
      <c r="L296" s="70" t="s">
        <v>765</v>
      </c>
      <c r="M296" s="70" t="s">
        <v>9239</v>
      </c>
      <c r="N296" s="70" t="s">
        <v>27</v>
      </c>
      <c r="O296" s="7"/>
      <c r="P296" s="72">
        <v>99423</v>
      </c>
      <c r="Q296" s="72">
        <v>80000</v>
      </c>
      <c r="R296" s="7" t="s">
        <v>16710</v>
      </c>
      <c r="S296" s="7" t="s">
        <v>16710</v>
      </c>
      <c r="T296" s="7" t="s">
        <v>16755</v>
      </c>
      <c r="U296" s="7">
        <v>0</v>
      </c>
      <c r="V296" s="7" t="s">
        <v>16751</v>
      </c>
      <c r="W296" s="7">
        <v>2021</v>
      </c>
      <c r="X296" s="7" t="s">
        <v>16755</v>
      </c>
      <c r="Y296" s="24">
        <v>19423</v>
      </c>
      <c r="Z296" s="24">
        <v>0</v>
      </c>
      <c r="AA296" s="24"/>
      <c r="AB296" s="24">
        <v>0</v>
      </c>
      <c r="AC296" s="24">
        <v>19423</v>
      </c>
      <c r="AD296" s="24">
        <v>0</v>
      </c>
      <c r="AE296" s="24">
        <v>19423</v>
      </c>
      <c r="AF296" s="24">
        <v>0</v>
      </c>
      <c r="AG296" s="24">
        <v>19423</v>
      </c>
    </row>
    <row r="297" spans="1:33" x14ac:dyDescent="0.35">
      <c r="A297" s="70">
        <v>901158187</v>
      </c>
      <c r="B297" s="70" t="s">
        <v>24</v>
      </c>
      <c r="C297" s="70" t="s">
        <v>766</v>
      </c>
      <c r="D297" s="70" t="s">
        <v>13284</v>
      </c>
      <c r="E297" s="70" t="s">
        <v>9567</v>
      </c>
      <c r="F297" s="70" t="s">
        <v>16707</v>
      </c>
      <c r="G297" s="70" t="s">
        <v>16757</v>
      </c>
      <c r="H297" s="70" t="s">
        <v>143</v>
      </c>
      <c r="I297" s="25">
        <v>45261</v>
      </c>
      <c r="J297" s="71">
        <v>720</v>
      </c>
      <c r="K297" s="70" t="s">
        <v>767</v>
      </c>
      <c r="L297" s="70" t="s">
        <v>26</v>
      </c>
      <c r="M297" s="70" t="s">
        <v>9239</v>
      </c>
      <c r="N297" s="70" t="s">
        <v>27</v>
      </c>
      <c r="O297" s="7"/>
      <c r="P297" s="72">
        <v>216994</v>
      </c>
      <c r="Q297" s="72">
        <v>180000</v>
      </c>
      <c r="R297" s="7" t="s">
        <v>16710</v>
      </c>
      <c r="S297" s="7" t="s">
        <v>16710</v>
      </c>
      <c r="T297" s="7" t="s">
        <v>16755</v>
      </c>
      <c r="U297" s="7">
        <v>0</v>
      </c>
      <c r="V297" s="7" t="s">
        <v>16751</v>
      </c>
      <c r="W297" s="7">
        <v>2021</v>
      </c>
      <c r="X297" s="7" t="s">
        <v>16755</v>
      </c>
      <c r="Y297" s="24">
        <v>36994</v>
      </c>
      <c r="Z297" s="24">
        <v>0</v>
      </c>
      <c r="AA297" s="24"/>
      <c r="AB297" s="24">
        <v>0</v>
      </c>
      <c r="AC297" s="24">
        <v>36994</v>
      </c>
      <c r="AD297" s="24">
        <v>0</v>
      </c>
      <c r="AE297" s="24">
        <v>36994</v>
      </c>
      <c r="AF297" s="24">
        <v>0</v>
      </c>
      <c r="AG297" s="24">
        <v>36994</v>
      </c>
    </row>
    <row r="298" spans="1:33" x14ac:dyDescent="0.35">
      <c r="A298" s="70">
        <v>901158187</v>
      </c>
      <c r="B298" s="70" t="s">
        <v>24</v>
      </c>
      <c r="C298" s="70" t="s">
        <v>768</v>
      </c>
      <c r="D298" s="70" t="s">
        <v>13285</v>
      </c>
      <c r="E298" s="70" t="s">
        <v>9568</v>
      </c>
      <c r="F298" s="70" t="s">
        <v>16707</v>
      </c>
      <c r="G298" s="70" t="s">
        <v>16757</v>
      </c>
      <c r="H298" s="70" t="s">
        <v>143</v>
      </c>
      <c r="I298" s="25">
        <v>45261</v>
      </c>
      <c r="J298" s="71">
        <v>720</v>
      </c>
      <c r="K298" s="70" t="s">
        <v>769</v>
      </c>
      <c r="L298" s="70" t="s">
        <v>770</v>
      </c>
      <c r="M298" s="70" t="s">
        <v>9239</v>
      </c>
      <c r="N298" s="70" t="s">
        <v>27</v>
      </c>
      <c r="O298" s="7"/>
      <c r="P298" s="72">
        <v>99423</v>
      </c>
      <c r="Q298" s="72">
        <v>80000</v>
      </c>
      <c r="R298" s="7" t="s">
        <v>16710</v>
      </c>
      <c r="S298" s="7" t="s">
        <v>16710</v>
      </c>
      <c r="T298" s="7" t="s">
        <v>16755</v>
      </c>
      <c r="U298" s="7">
        <v>0</v>
      </c>
      <c r="V298" s="7" t="s">
        <v>16751</v>
      </c>
      <c r="W298" s="7">
        <v>2021</v>
      </c>
      <c r="X298" s="7" t="s">
        <v>16755</v>
      </c>
      <c r="Y298" s="24">
        <v>19423</v>
      </c>
      <c r="Z298" s="24">
        <v>0</v>
      </c>
      <c r="AA298" s="24"/>
      <c r="AB298" s="24">
        <v>0</v>
      </c>
      <c r="AC298" s="24">
        <v>19423</v>
      </c>
      <c r="AD298" s="24">
        <v>0</v>
      </c>
      <c r="AE298" s="24">
        <v>19423</v>
      </c>
      <c r="AF298" s="24">
        <v>0</v>
      </c>
      <c r="AG298" s="24">
        <v>19423</v>
      </c>
    </row>
    <row r="299" spans="1:33" x14ac:dyDescent="0.35">
      <c r="A299" s="70">
        <v>901158187</v>
      </c>
      <c r="B299" s="70" t="s">
        <v>24</v>
      </c>
      <c r="C299" s="70" t="s">
        <v>771</v>
      </c>
      <c r="D299" s="70" t="s">
        <v>13286</v>
      </c>
      <c r="E299" s="70" t="s">
        <v>9569</v>
      </c>
      <c r="F299" s="70" t="s">
        <v>16707</v>
      </c>
      <c r="G299" s="70" t="s">
        <v>16757</v>
      </c>
      <c r="H299" s="70" t="s">
        <v>143</v>
      </c>
      <c r="I299" s="25">
        <v>45261</v>
      </c>
      <c r="J299" s="71">
        <v>720</v>
      </c>
      <c r="K299" s="70" t="s">
        <v>773</v>
      </c>
      <c r="L299" s="70" t="s">
        <v>774</v>
      </c>
      <c r="M299" s="70" t="s">
        <v>9239</v>
      </c>
      <c r="N299" s="70" t="s">
        <v>27</v>
      </c>
      <c r="O299" s="7"/>
      <c r="P299" s="72">
        <v>36994</v>
      </c>
      <c r="Q299" s="72">
        <v>36994</v>
      </c>
      <c r="R299" s="7" t="s">
        <v>16710</v>
      </c>
      <c r="S299" s="7" t="s">
        <v>16710</v>
      </c>
      <c r="T299" s="7" t="s">
        <v>16755</v>
      </c>
      <c r="U299" s="7">
        <v>0</v>
      </c>
      <c r="V299" s="7" t="s">
        <v>16751</v>
      </c>
      <c r="W299" s="7">
        <v>2021</v>
      </c>
      <c r="X299" s="7" t="s">
        <v>16755</v>
      </c>
      <c r="Y299" s="24">
        <v>36994</v>
      </c>
      <c r="Z299" s="24">
        <v>0</v>
      </c>
      <c r="AA299" s="24"/>
      <c r="AB299" s="24">
        <v>0</v>
      </c>
      <c r="AC299" s="24">
        <v>36994</v>
      </c>
      <c r="AD299" s="24">
        <v>0</v>
      </c>
      <c r="AE299" s="24">
        <v>36994</v>
      </c>
      <c r="AF299" s="24">
        <v>0</v>
      </c>
      <c r="AG299" s="24">
        <v>36994</v>
      </c>
    </row>
    <row r="300" spans="1:33" x14ac:dyDescent="0.35">
      <c r="A300" s="70">
        <v>901158187</v>
      </c>
      <c r="B300" s="70" t="s">
        <v>24</v>
      </c>
      <c r="C300" s="70" t="s">
        <v>775</v>
      </c>
      <c r="D300" s="70" t="s">
        <v>13287</v>
      </c>
      <c r="E300" s="70" t="s">
        <v>9570</v>
      </c>
      <c r="F300" s="70" t="s">
        <v>16707</v>
      </c>
      <c r="G300" s="70" t="s">
        <v>16757</v>
      </c>
      <c r="H300" s="70" t="s">
        <v>143</v>
      </c>
      <c r="I300" s="25">
        <v>45261</v>
      </c>
      <c r="J300" s="71">
        <v>720</v>
      </c>
      <c r="K300" s="70" t="s">
        <v>776</v>
      </c>
      <c r="L300" s="70" t="s">
        <v>777</v>
      </c>
      <c r="M300" s="70" t="s">
        <v>9239</v>
      </c>
      <c r="N300" s="70" t="s">
        <v>27</v>
      </c>
      <c r="O300" s="7"/>
      <c r="P300" s="72">
        <v>36994</v>
      </c>
      <c r="Q300" s="72">
        <v>36994</v>
      </c>
      <c r="R300" s="7" t="s">
        <v>16710</v>
      </c>
      <c r="S300" s="7" t="s">
        <v>16710</v>
      </c>
      <c r="T300" s="7" t="s">
        <v>16755</v>
      </c>
      <c r="U300" s="7">
        <v>0</v>
      </c>
      <c r="V300" s="7" t="s">
        <v>16751</v>
      </c>
      <c r="W300" s="7">
        <v>2021</v>
      </c>
      <c r="X300" s="7" t="s">
        <v>16755</v>
      </c>
      <c r="Y300" s="24">
        <v>36994</v>
      </c>
      <c r="Z300" s="24">
        <v>0</v>
      </c>
      <c r="AA300" s="24"/>
      <c r="AB300" s="24">
        <v>0</v>
      </c>
      <c r="AC300" s="24">
        <v>36994</v>
      </c>
      <c r="AD300" s="24">
        <v>0</v>
      </c>
      <c r="AE300" s="24">
        <v>36994</v>
      </c>
      <c r="AF300" s="24">
        <v>0</v>
      </c>
      <c r="AG300" s="24">
        <v>36994</v>
      </c>
    </row>
    <row r="301" spans="1:33" x14ac:dyDescent="0.35">
      <c r="A301" s="70">
        <v>901158187</v>
      </c>
      <c r="B301" s="70" t="s">
        <v>24</v>
      </c>
      <c r="C301" s="70" t="s">
        <v>778</v>
      </c>
      <c r="D301" s="70" t="s">
        <v>13288</v>
      </c>
      <c r="E301" s="70" t="s">
        <v>9571</v>
      </c>
      <c r="F301" s="70" t="s">
        <v>16707</v>
      </c>
      <c r="G301" s="70" t="s">
        <v>16757</v>
      </c>
      <c r="H301" s="70" t="s">
        <v>143</v>
      </c>
      <c r="I301" s="25">
        <v>45261</v>
      </c>
      <c r="J301" s="71">
        <v>720</v>
      </c>
      <c r="K301" s="70" t="s">
        <v>779</v>
      </c>
      <c r="L301" s="70" t="s">
        <v>26</v>
      </c>
      <c r="M301" s="70" t="s">
        <v>9239</v>
      </c>
      <c r="N301" s="70" t="s">
        <v>27</v>
      </c>
      <c r="O301" s="7"/>
      <c r="P301" s="72">
        <v>36994</v>
      </c>
      <c r="Q301" s="72">
        <v>36994</v>
      </c>
      <c r="R301" s="7" t="s">
        <v>16710</v>
      </c>
      <c r="S301" s="7" t="s">
        <v>16710</v>
      </c>
      <c r="T301" s="7" t="s">
        <v>16755</v>
      </c>
      <c r="U301" s="7">
        <v>0</v>
      </c>
      <c r="V301" s="7" t="s">
        <v>16751</v>
      </c>
      <c r="W301" s="7">
        <v>2021</v>
      </c>
      <c r="X301" s="7" t="s">
        <v>16755</v>
      </c>
      <c r="Y301" s="24">
        <v>36994</v>
      </c>
      <c r="Z301" s="24">
        <v>0</v>
      </c>
      <c r="AA301" s="24"/>
      <c r="AB301" s="24">
        <v>0</v>
      </c>
      <c r="AC301" s="24">
        <v>36994</v>
      </c>
      <c r="AD301" s="24">
        <v>0</v>
      </c>
      <c r="AE301" s="24">
        <v>36994</v>
      </c>
      <c r="AF301" s="24">
        <v>0</v>
      </c>
      <c r="AG301" s="24">
        <v>36994</v>
      </c>
    </row>
    <row r="302" spans="1:33" x14ac:dyDescent="0.35">
      <c r="A302" s="70">
        <v>901158187</v>
      </c>
      <c r="B302" s="70" t="s">
        <v>24</v>
      </c>
      <c r="C302" s="70" t="s">
        <v>780</v>
      </c>
      <c r="D302" s="70" t="s">
        <v>13289</v>
      </c>
      <c r="E302" s="70" t="s">
        <v>9572</v>
      </c>
      <c r="F302" s="70" t="s">
        <v>16707</v>
      </c>
      <c r="G302" s="70" t="s">
        <v>16757</v>
      </c>
      <c r="H302" s="70" t="s">
        <v>157</v>
      </c>
      <c r="I302" s="25">
        <v>45261</v>
      </c>
      <c r="J302" s="71">
        <v>720</v>
      </c>
      <c r="K302" s="70" t="s">
        <v>781</v>
      </c>
      <c r="L302" s="70" t="s">
        <v>782</v>
      </c>
      <c r="M302" s="70" t="s">
        <v>9239</v>
      </c>
      <c r="N302" s="70" t="s">
        <v>27</v>
      </c>
      <c r="O302" s="7"/>
      <c r="P302" s="72">
        <v>36994</v>
      </c>
      <c r="Q302" s="72">
        <v>36994</v>
      </c>
      <c r="R302" s="7" t="s">
        <v>16710</v>
      </c>
      <c r="S302" s="7" t="s">
        <v>16710</v>
      </c>
      <c r="T302" s="7" t="s">
        <v>16755</v>
      </c>
      <c r="U302" s="7">
        <v>0</v>
      </c>
      <c r="V302" s="7" t="s">
        <v>16751</v>
      </c>
      <c r="W302" s="7">
        <v>2021</v>
      </c>
      <c r="X302" s="7" t="s">
        <v>16755</v>
      </c>
      <c r="Y302" s="24">
        <v>36994</v>
      </c>
      <c r="Z302" s="24">
        <v>0</v>
      </c>
      <c r="AA302" s="24"/>
      <c r="AB302" s="24">
        <v>0</v>
      </c>
      <c r="AC302" s="24">
        <v>36994</v>
      </c>
      <c r="AD302" s="24">
        <v>0</v>
      </c>
      <c r="AE302" s="24">
        <v>36994</v>
      </c>
      <c r="AF302" s="24">
        <v>0</v>
      </c>
      <c r="AG302" s="24">
        <v>36994</v>
      </c>
    </row>
    <row r="303" spans="1:33" x14ac:dyDescent="0.35">
      <c r="A303" s="70">
        <v>901158187</v>
      </c>
      <c r="B303" s="70" t="s">
        <v>24</v>
      </c>
      <c r="C303" s="70" t="s">
        <v>783</v>
      </c>
      <c r="D303" s="70" t="s">
        <v>13290</v>
      </c>
      <c r="E303" s="70" t="s">
        <v>9573</v>
      </c>
      <c r="F303" s="70" t="s">
        <v>16707</v>
      </c>
      <c r="G303" s="70" t="s">
        <v>16757</v>
      </c>
      <c r="H303" s="70" t="s">
        <v>157</v>
      </c>
      <c r="I303" s="25">
        <v>45261</v>
      </c>
      <c r="J303" s="71">
        <v>720</v>
      </c>
      <c r="K303" s="70" t="s">
        <v>784</v>
      </c>
      <c r="L303" s="70" t="s">
        <v>26</v>
      </c>
      <c r="M303" s="70" t="s">
        <v>9239</v>
      </c>
      <c r="N303" s="70" t="s">
        <v>27</v>
      </c>
      <c r="O303" s="7"/>
      <c r="P303" s="72">
        <v>36994</v>
      </c>
      <c r="Q303" s="72">
        <v>36994</v>
      </c>
      <c r="R303" s="7" t="s">
        <v>16710</v>
      </c>
      <c r="S303" s="7" t="s">
        <v>16710</v>
      </c>
      <c r="T303" s="7" t="s">
        <v>16755</v>
      </c>
      <c r="U303" s="7">
        <v>0</v>
      </c>
      <c r="V303" s="7" t="s">
        <v>16751</v>
      </c>
      <c r="W303" s="7">
        <v>2021</v>
      </c>
      <c r="X303" s="7" t="s">
        <v>16755</v>
      </c>
      <c r="Y303" s="24">
        <v>36994</v>
      </c>
      <c r="Z303" s="24">
        <v>0</v>
      </c>
      <c r="AA303" s="24"/>
      <c r="AB303" s="24">
        <v>0</v>
      </c>
      <c r="AC303" s="24">
        <v>36994</v>
      </c>
      <c r="AD303" s="24">
        <v>0</v>
      </c>
      <c r="AE303" s="24">
        <v>36994</v>
      </c>
      <c r="AF303" s="24">
        <v>0</v>
      </c>
      <c r="AG303" s="24">
        <v>36994</v>
      </c>
    </row>
    <row r="304" spans="1:33" x14ac:dyDescent="0.35">
      <c r="A304" s="70">
        <v>901158187</v>
      </c>
      <c r="B304" s="70" t="s">
        <v>24</v>
      </c>
      <c r="C304" s="70" t="s">
        <v>785</v>
      </c>
      <c r="D304" s="70" t="s">
        <v>13291</v>
      </c>
      <c r="E304" s="70" t="s">
        <v>9574</v>
      </c>
      <c r="F304" s="70" t="s">
        <v>16707</v>
      </c>
      <c r="G304" s="70" t="s">
        <v>16756</v>
      </c>
      <c r="H304" s="70" t="s">
        <v>157</v>
      </c>
      <c r="I304" s="25">
        <v>45261</v>
      </c>
      <c r="J304" s="71">
        <v>720</v>
      </c>
      <c r="K304" s="70" t="s">
        <v>786</v>
      </c>
      <c r="L304" s="70" t="s">
        <v>787</v>
      </c>
      <c r="M304" s="70" t="s">
        <v>9239</v>
      </c>
      <c r="N304" s="70" t="s">
        <v>27</v>
      </c>
      <c r="O304" s="7"/>
      <c r="P304" s="72">
        <v>36994</v>
      </c>
      <c r="Q304" s="72">
        <v>36994</v>
      </c>
      <c r="R304" s="7" t="s">
        <v>16710</v>
      </c>
      <c r="S304" s="7" t="s">
        <v>16710</v>
      </c>
      <c r="T304" s="7" t="s">
        <v>16755</v>
      </c>
      <c r="U304" s="7">
        <v>0</v>
      </c>
      <c r="V304" s="7" t="s">
        <v>16751</v>
      </c>
      <c r="W304" s="7">
        <v>2021</v>
      </c>
      <c r="X304" s="7" t="s">
        <v>16755</v>
      </c>
      <c r="Y304" s="24">
        <v>36994</v>
      </c>
      <c r="Z304" s="24">
        <v>0</v>
      </c>
      <c r="AA304" s="24"/>
      <c r="AB304" s="24">
        <v>0</v>
      </c>
      <c r="AC304" s="24">
        <v>36994</v>
      </c>
      <c r="AD304" s="24">
        <v>0</v>
      </c>
      <c r="AE304" s="24">
        <v>36994</v>
      </c>
      <c r="AF304" s="24">
        <v>0</v>
      </c>
      <c r="AG304" s="24">
        <v>36994</v>
      </c>
    </row>
    <row r="305" spans="1:33" x14ac:dyDescent="0.35">
      <c r="A305" s="70">
        <v>901158187</v>
      </c>
      <c r="B305" s="70" t="s">
        <v>24</v>
      </c>
      <c r="C305" s="70" t="s">
        <v>788</v>
      </c>
      <c r="D305" s="70" t="s">
        <v>13292</v>
      </c>
      <c r="E305" s="70" t="s">
        <v>9575</v>
      </c>
      <c r="F305" s="70" t="s">
        <v>16707</v>
      </c>
      <c r="G305" s="70" t="s">
        <v>16756</v>
      </c>
      <c r="H305" s="70" t="s">
        <v>157</v>
      </c>
      <c r="I305" s="25">
        <v>45261</v>
      </c>
      <c r="J305" s="71">
        <v>720</v>
      </c>
      <c r="K305" s="70" t="s">
        <v>789</v>
      </c>
      <c r="L305" s="70" t="s">
        <v>26</v>
      </c>
      <c r="M305" s="70" t="s">
        <v>9239</v>
      </c>
      <c r="N305" s="70" t="s">
        <v>27</v>
      </c>
      <c r="O305" s="7"/>
      <c r="P305" s="72">
        <v>36994</v>
      </c>
      <c r="Q305" s="72">
        <v>36994</v>
      </c>
      <c r="R305" s="7" t="s">
        <v>16710</v>
      </c>
      <c r="S305" s="7" t="s">
        <v>16710</v>
      </c>
      <c r="T305" s="7" t="s">
        <v>16755</v>
      </c>
      <c r="U305" s="7">
        <v>0</v>
      </c>
      <c r="V305" s="7" t="s">
        <v>16751</v>
      </c>
      <c r="W305" s="7">
        <v>2021</v>
      </c>
      <c r="X305" s="7" t="s">
        <v>16755</v>
      </c>
      <c r="Y305" s="24">
        <v>36994</v>
      </c>
      <c r="Z305" s="24">
        <v>0</v>
      </c>
      <c r="AA305" s="24"/>
      <c r="AB305" s="24">
        <v>0</v>
      </c>
      <c r="AC305" s="24">
        <v>36994</v>
      </c>
      <c r="AD305" s="24">
        <v>0</v>
      </c>
      <c r="AE305" s="24">
        <v>36994</v>
      </c>
      <c r="AF305" s="24">
        <v>0</v>
      </c>
      <c r="AG305" s="24">
        <v>36994</v>
      </c>
    </row>
    <row r="306" spans="1:33" x14ac:dyDescent="0.35">
      <c r="A306" s="70">
        <v>901158187</v>
      </c>
      <c r="B306" s="70" t="s">
        <v>24</v>
      </c>
      <c r="C306" s="70" t="s">
        <v>790</v>
      </c>
      <c r="D306" s="70" t="s">
        <v>13293</v>
      </c>
      <c r="E306" s="70" t="s">
        <v>9576</v>
      </c>
      <c r="F306" s="70" t="s">
        <v>16707</v>
      </c>
      <c r="G306" s="70" t="s">
        <v>16756</v>
      </c>
      <c r="H306" s="70" t="s">
        <v>201</v>
      </c>
      <c r="I306" s="25">
        <v>45261</v>
      </c>
      <c r="J306" s="71">
        <v>720</v>
      </c>
      <c r="K306" s="70" t="s">
        <v>791</v>
      </c>
      <c r="L306" s="70" t="s">
        <v>214</v>
      </c>
      <c r="M306" s="70" t="s">
        <v>9239</v>
      </c>
      <c r="N306" s="70" t="s">
        <v>27</v>
      </c>
      <c r="O306" s="7"/>
      <c r="P306" s="72">
        <v>36994</v>
      </c>
      <c r="Q306" s="72">
        <v>36994</v>
      </c>
      <c r="R306" s="7" t="s">
        <v>16710</v>
      </c>
      <c r="S306" s="7" t="s">
        <v>16710</v>
      </c>
      <c r="T306" s="7" t="s">
        <v>16755</v>
      </c>
      <c r="U306" s="7">
        <v>0</v>
      </c>
      <c r="V306" s="7" t="s">
        <v>16751</v>
      </c>
      <c r="W306" s="7">
        <v>2021</v>
      </c>
      <c r="X306" s="7" t="s">
        <v>16755</v>
      </c>
      <c r="Y306" s="24">
        <v>36994</v>
      </c>
      <c r="Z306" s="24">
        <v>0</v>
      </c>
      <c r="AA306" s="24"/>
      <c r="AB306" s="24">
        <v>0</v>
      </c>
      <c r="AC306" s="24">
        <v>36994</v>
      </c>
      <c r="AD306" s="24">
        <v>0</v>
      </c>
      <c r="AE306" s="24">
        <v>36994</v>
      </c>
      <c r="AF306" s="24">
        <v>0</v>
      </c>
      <c r="AG306" s="24">
        <v>36994</v>
      </c>
    </row>
    <row r="307" spans="1:33" x14ac:dyDescent="0.35">
      <c r="A307" s="70">
        <v>901158187</v>
      </c>
      <c r="B307" s="70" t="s">
        <v>24</v>
      </c>
      <c r="C307" s="70" t="s">
        <v>792</v>
      </c>
      <c r="D307" s="70" t="s">
        <v>13294</v>
      </c>
      <c r="E307" s="70" t="s">
        <v>9577</v>
      </c>
      <c r="F307" s="70" t="s">
        <v>16707</v>
      </c>
      <c r="G307" s="70" t="s">
        <v>16756</v>
      </c>
      <c r="H307" s="70" t="s">
        <v>201</v>
      </c>
      <c r="I307" s="25">
        <v>45261</v>
      </c>
      <c r="J307" s="71">
        <v>720</v>
      </c>
      <c r="K307" s="70" t="s">
        <v>793</v>
      </c>
      <c r="L307" s="70" t="s">
        <v>214</v>
      </c>
      <c r="M307" s="70" t="s">
        <v>9239</v>
      </c>
      <c r="N307" s="70" t="s">
        <v>27</v>
      </c>
      <c r="O307" s="7"/>
      <c r="P307" s="72">
        <v>36994</v>
      </c>
      <c r="Q307" s="72">
        <v>36994</v>
      </c>
      <c r="R307" s="7" t="s">
        <v>16710</v>
      </c>
      <c r="S307" s="7" t="s">
        <v>16710</v>
      </c>
      <c r="T307" s="7" t="s">
        <v>16755</v>
      </c>
      <c r="U307" s="7">
        <v>0</v>
      </c>
      <c r="V307" s="7" t="s">
        <v>16751</v>
      </c>
      <c r="W307" s="7">
        <v>2021</v>
      </c>
      <c r="X307" s="7" t="s">
        <v>16755</v>
      </c>
      <c r="Y307" s="24">
        <v>36994</v>
      </c>
      <c r="Z307" s="24">
        <v>0</v>
      </c>
      <c r="AA307" s="24"/>
      <c r="AB307" s="24">
        <v>0</v>
      </c>
      <c r="AC307" s="24">
        <v>36994</v>
      </c>
      <c r="AD307" s="24">
        <v>0</v>
      </c>
      <c r="AE307" s="24">
        <v>36994</v>
      </c>
      <c r="AF307" s="24">
        <v>0</v>
      </c>
      <c r="AG307" s="24">
        <v>36994</v>
      </c>
    </row>
    <row r="308" spans="1:33" x14ac:dyDescent="0.35">
      <c r="A308" s="70">
        <v>901158187</v>
      </c>
      <c r="B308" s="70" t="s">
        <v>24</v>
      </c>
      <c r="C308" s="70" t="s">
        <v>794</v>
      </c>
      <c r="D308" s="70" t="s">
        <v>13295</v>
      </c>
      <c r="E308" s="70" t="s">
        <v>9578</v>
      </c>
      <c r="F308" s="70" t="s">
        <v>16707</v>
      </c>
      <c r="G308" s="70" t="s">
        <v>16756</v>
      </c>
      <c r="H308" s="70" t="s">
        <v>201</v>
      </c>
      <c r="I308" s="25">
        <v>45261</v>
      </c>
      <c r="J308" s="71">
        <v>720</v>
      </c>
      <c r="K308" s="70" t="s">
        <v>795</v>
      </c>
      <c r="L308" s="70" t="s">
        <v>796</v>
      </c>
      <c r="M308" s="70" t="s">
        <v>9239</v>
      </c>
      <c r="N308" s="70" t="s">
        <v>27</v>
      </c>
      <c r="O308" s="7"/>
      <c r="P308" s="72">
        <v>36994</v>
      </c>
      <c r="Q308" s="72">
        <v>36994</v>
      </c>
      <c r="R308" s="7" t="s">
        <v>16710</v>
      </c>
      <c r="S308" s="7" t="s">
        <v>16710</v>
      </c>
      <c r="T308" s="7" t="s">
        <v>16755</v>
      </c>
      <c r="U308" s="7">
        <v>0</v>
      </c>
      <c r="V308" s="7" t="s">
        <v>16751</v>
      </c>
      <c r="W308" s="7">
        <v>2021</v>
      </c>
      <c r="X308" s="7" t="s">
        <v>16755</v>
      </c>
      <c r="Y308" s="24">
        <v>36994</v>
      </c>
      <c r="Z308" s="24">
        <v>0</v>
      </c>
      <c r="AA308" s="24"/>
      <c r="AB308" s="24">
        <v>0</v>
      </c>
      <c r="AC308" s="24">
        <v>36994</v>
      </c>
      <c r="AD308" s="24">
        <v>0</v>
      </c>
      <c r="AE308" s="24">
        <v>36994</v>
      </c>
      <c r="AF308" s="24">
        <v>0</v>
      </c>
      <c r="AG308" s="24">
        <v>36994</v>
      </c>
    </row>
    <row r="309" spans="1:33" x14ac:dyDescent="0.35">
      <c r="A309" s="70">
        <v>901158187</v>
      </c>
      <c r="B309" s="70" t="s">
        <v>24</v>
      </c>
      <c r="C309" s="70" t="s">
        <v>797</v>
      </c>
      <c r="D309" s="70" t="s">
        <v>13296</v>
      </c>
      <c r="E309" s="70" t="s">
        <v>9579</v>
      </c>
      <c r="F309" s="70" t="s">
        <v>16707</v>
      </c>
      <c r="G309" s="70" t="s">
        <v>16757</v>
      </c>
      <c r="H309" s="70" t="s">
        <v>118</v>
      </c>
      <c r="I309" s="25">
        <v>45261</v>
      </c>
      <c r="J309" s="71">
        <v>720</v>
      </c>
      <c r="K309" s="70" t="s">
        <v>799</v>
      </c>
      <c r="L309" s="70" t="s">
        <v>800</v>
      </c>
      <c r="M309" s="70" t="s">
        <v>9239</v>
      </c>
      <c r="N309" s="70" t="s">
        <v>27</v>
      </c>
      <c r="O309" s="7"/>
      <c r="P309" s="72">
        <v>190000</v>
      </c>
      <c r="Q309" s="72">
        <v>190000</v>
      </c>
      <c r="R309" s="7" t="s">
        <v>16710</v>
      </c>
      <c r="S309" s="7" t="s">
        <v>16710</v>
      </c>
      <c r="T309" s="7" t="s">
        <v>16755</v>
      </c>
      <c r="U309" s="7">
        <v>0</v>
      </c>
      <c r="V309" s="7" t="s">
        <v>16751</v>
      </c>
      <c r="W309" s="7">
        <v>2021</v>
      </c>
      <c r="X309" s="7" t="s">
        <v>16755</v>
      </c>
      <c r="Y309" s="24">
        <v>190000</v>
      </c>
      <c r="Z309" s="24">
        <v>0</v>
      </c>
      <c r="AA309" s="24"/>
      <c r="AB309" s="24">
        <v>0</v>
      </c>
      <c r="AC309" s="24">
        <v>190000</v>
      </c>
      <c r="AD309" s="24">
        <v>0</v>
      </c>
      <c r="AE309" s="24">
        <v>190000</v>
      </c>
      <c r="AF309" s="24">
        <v>0</v>
      </c>
      <c r="AG309" s="24">
        <v>190000</v>
      </c>
    </row>
    <row r="310" spans="1:33" x14ac:dyDescent="0.35">
      <c r="A310" s="70">
        <v>901158187</v>
      </c>
      <c r="B310" s="70" t="s">
        <v>24</v>
      </c>
      <c r="C310" s="70" t="s">
        <v>801</v>
      </c>
      <c r="D310" s="70" t="s">
        <v>13297</v>
      </c>
      <c r="E310" s="70" t="s">
        <v>9580</v>
      </c>
      <c r="F310" s="70"/>
      <c r="G310" s="70" t="s">
        <v>16754</v>
      </c>
      <c r="H310" s="70" t="s">
        <v>167</v>
      </c>
      <c r="I310" s="25">
        <v>45261</v>
      </c>
      <c r="J310" s="71">
        <v>720</v>
      </c>
      <c r="K310" s="70" t="s">
        <v>803</v>
      </c>
      <c r="L310" s="70" t="s">
        <v>26</v>
      </c>
      <c r="M310" s="70" t="s">
        <v>9239</v>
      </c>
      <c r="N310" s="70" t="s">
        <v>27</v>
      </c>
      <c r="O310" s="7"/>
      <c r="P310" s="72">
        <v>45000</v>
      </c>
      <c r="Q310" s="72">
        <v>45000</v>
      </c>
      <c r="R310" s="7" t="s">
        <v>16710</v>
      </c>
      <c r="S310" s="7" t="s">
        <v>16710</v>
      </c>
      <c r="T310" s="7" t="s">
        <v>16755</v>
      </c>
      <c r="U310" s="7">
        <v>0</v>
      </c>
      <c r="V310" s="7" t="s">
        <v>16751</v>
      </c>
      <c r="W310" s="7">
        <v>2021</v>
      </c>
      <c r="X310" s="7" t="s">
        <v>16755</v>
      </c>
      <c r="Y310" s="24">
        <v>45000</v>
      </c>
      <c r="Z310" s="24">
        <v>0</v>
      </c>
      <c r="AA310" s="24"/>
      <c r="AB310" s="24">
        <v>0</v>
      </c>
      <c r="AC310" s="24">
        <v>45000</v>
      </c>
      <c r="AD310" s="24">
        <v>0</v>
      </c>
      <c r="AE310" s="24">
        <v>45000</v>
      </c>
      <c r="AF310" s="24">
        <v>0</v>
      </c>
      <c r="AG310" s="24">
        <v>45000</v>
      </c>
    </row>
    <row r="311" spans="1:33" x14ac:dyDescent="0.35">
      <c r="A311" s="70">
        <v>901158187</v>
      </c>
      <c r="B311" s="70" t="s">
        <v>24</v>
      </c>
      <c r="C311" s="70" t="s">
        <v>804</v>
      </c>
      <c r="D311" s="70" t="s">
        <v>13298</v>
      </c>
      <c r="E311" s="70" t="s">
        <v>9581</v>
      </c>
      <c r="F311" s="70" t="s">
        <v>16707</v>
      </c>
      <c r="G311" s="70" t="s">
        <v>16754</v>
      </c>
      <c r="H311" s="70" t="s">
        <v>143</v>
      </c>
      <c r="I311" s="25">
        <v>45261</v>
      </c>
      <c r="J311" s="71">
        <v>720</v>
      </c>
      <c r="K311" s="70" t="s">
        <v>805</v>
      </c>
      <c r="L311" s="70" t="s">
        <v>26</v>
      </c>
      <c r="M311" s="70" t="s">
        <v>9239</v>
      </c>
      <c r="N311" s="70" t="s">
        <v>27</v>
      </c>
      <c r="O311" s="7"/>
      <c r="P311" s="72">
        <v>216994</v>
      </c>
      <c r="Q311" s="72">
        <v>216994</v>
      </c>
      <c r="R311" s="7" t="s">
        <v>16710</v>
      </c>
      <c r="S311" s="7" t="s">
        <v>16710</v>
      </c>
      <c r="T311" s="7" t="s">
        <v>16755</v>
      </c>
      <c r="U311" s="7">
        <v>0</v>
      </c>
      <c r="V311" s="7" t="s">
        <v>16751</v>
      </c>
      <c r="W311" s="7">
        <v>2021</v>
      </c>
      <c r="X311" s="7" t="s">
        <v>16755</v>
      </c>
      <c r="Y311" s="24">
        <v>216994</v>
      </c>
      <c r="Z311" s="24">
        <v>0</v>
      </c>
      <c r="AA311" s="24"/>
      <c r="AB311" s="24">
        <v>0</v>
      </c>
      <c r="AC311" s="24">
        <v>216994</v>
      </c>
      <c r="AD311" s="24">
        <v>0</v>
      </c>
      <c r="AE311" s="24">
        <v>216994</v>
      </c>
      <c r="AF311" s="24">
        <v>0</v>
      </c>
      <c r="AG311" s="24">
        <v>216994</v>
      </c>
    </row>
    <row r="312" spans="1:33" x14ac:dyDescent="0.35">
      <c r="A312" s="70">
        <v>901158187</v>
      </c>
      <c r="B312" s="70" t="s">
        <v>24</v>
      </c>
      <c r="C312" s="70" t="s">
        <v>806</v>
      </c>
      <c r="D312" s="70" t="s">
        <v>13299</v>
      </c>
      <c r="E312" s="70" t="s">
        <v>9582</v>
      </c>
      <c r="F312" s="70" t="s">
        <v>16707</v>
      </c>
      <c r="G312" s="70" t="s">
        <v>16754</v>
      </c>
      <c r="H312" s="70" t="s">
        <v>157</v>
      </c>
      <c r="I312" s="25">
        <v>45261</v>
      </c>
      <c r="J312" s="71">
        <v>720</v>
      </c>
      <c r="K312" s="70" t="s">
        <v>807</v>
      </c>
      <c r="L312" s="70" t="s">
        <v>26</v>
      </c>
      <c r="M312" s="70" t="s">
        <v>9239</v>
      </c>
      <c r="N312" s="70" t="s">
        <v>27</v>
      </c>
      <c r="O312" s="7"/>
      <c r="P312" s="72">
        <v>99423</v>
      </c>
      <c r="Q312" s="72">
        <v>99423</v>
      </c>
      <c r="R312" s="7" t="s">
        <v>16710</v>
      </c>
      <c r="S312" s="7" t="s">
        <v>16710</v>
      </c>
      <c r="T312" s="7" t="s">
        <v>16755</v>
      </c>
      <c r="U312" s="7">
        <v>0</v>
      </c>
      <c r="V312" s="7" t="s">
        <v>16751</v>
      </c>
      <c r="W312" s="7">
        <v>2021</v>
      </c>
      <c r="X312" s="7" t="s">
        <v>16755</v>
      </c>
      <c r="Y312" s="24">
        <v>99423</v>
      </c>
      <c r="Z312" s="24">
        <v>0</v>
      </c>
      <c r="AA312" s="24"/>
      <c r="AB312" s="24">
        <v>0</v>
      </c>
      <c r="AC312" s="24">
        <v>99423</v>
      </c>
      <c r="AD312" s="24">
        <v>0</v>
      </c>
      <c r="AE312" s="24">
        <v>99423</v>
      </c>
      <c r="AF312" s="24">
        <v>0</v>
      </c>
      <c r="AG312" s="24">
        <v>99423</v>
      </c>
    </row>
    <row r="313" spans="1:33" x14ac:dyDescent="0.35">
      <c r="A313" s="70">
        <v>901158187</v>
      </c>
      <c r="B313" s="70" t="s">
        <v>24</v>
      </c>
      <c r="C313" s="70" t="s">
        <v>808</v>
      </c>
      <c r="D313" s="70" t="s">
        <v>13300</v>
      </c>
      <c r="E313" s="70" t="s">
        <v>9583</v>
      </c>
      <c r="F313" s="70" t="s">
        <v>16707</v>
      </c>
      <c r="G313" s="70" t="s">
        <v>16757</v>
      </c>
      <c r="H313" s="70" t="s">
        <v>415</v>
      </c>
      <c r="I313" s="25">
        <v>45261</v>
      </c>
      <c r="J313" s="71">
        <v>720</v>
      </c>
      <c r="K313" s="70" t="s">
        <v>809</v>
      </c>
      <c r="L313" s="70" t="s">
        <v>810</v>
      </c>
      <c r="M313" s="70" t="s">
        <v>9239</v>
      </c>
      <c r="N313" s="70" t="s">
        <v>27</v>
      </c>
      <c r="O313" s="7"/>
      <c r="P313" s="72">
        <v>45000</v>
      </c>
      <c r="Q313" s="72">
        <v>45000</v>
      </c>
      <c r="R313" s="7" t="s">
        <v>16710</v>
      </c>
      <c r="S313" s="7" t="s">
        <v>16710</v>
      </c>
      <c r="T313" s="7" t="s">
        <v>16755</v>
      </c>
      <c r="U313" s="7">
        <v>0</v>
      </c>
      <c r="V313" s="7" t="s">
        <v>16751</v>
      </c>
      <c r="W313" s="7">
        <v>2021</v>
      </c>
      <c r="X313" s="7" t="s">
        <v>16755</v>
      </c>
      <c r="Y313" s="24">
        <v>45000</v>
      </c>
      <c r="Z313" s="24">
        <v>0</v>
      </c>
      <c r="AA313" s="24"/>
      <c r="AB313" s="24">
        <v>0</v>
      </c>
      <c r="AC313" s="24">
        <v>45000</v>
      </c>
      <c r="AD313" s="24">
        <v>0</v>
      </c>
      <c r="AE313" s="24">
        <v>45000</v>
      </c>
      <c r="AF313" s="24">
        <v>0</v>
      </c>
      <c r="AG313" s="24">
        <v>45000</v>
      </c>
    </row>
    <row r="314" spans="1:33" x14ac:dyDescent="0.35">
      <c r="A314" s="70">
        <v>901158187</v>
      </c>
      <c r="B314" s="70" t="s">
        <v>24</v>
      </c>
      <c r="C314" s="70" t="s">
        <v>811</v>
      </c>
      <c r="D314" s="70" t="s">
        <v>13301</v>
      </c>
      <c r="E314" s="70" t="s">
        <v>9584</v>
      </c>
      <c r="F314" s="70"/>
      <c r="G314" s="70" t="s">
        <v>16754</v>
      </c>
      <c r="H314" s="70" t="s">
        <v>238</v>
      </c>
      <c r="I314" s="25">
        <v>45261</v>
      </c>
      <c r="J314" s="71">
        <v>720</v>
      </c>
      <c r="K314" s="70" t="s">
        <v>813</v>
      </c>
      <c r="L314" s="70" t="s">
        <v>26</v>
      </c>
      <c r="M314" s="70" t="s">
        <v>9239</v>
      </c>
      <c r="N314" s="70" t="s">
        <v>27</v>
      </c>
      <c r="O314" s="7"/>
      <c r="P314" s="72">
        <v>99423</v>
      </c>
      <c r="Q314" s="72">
        <v>99423</v>
      </c>
      <c r="R314" s="7" t="s">
        <v>16710</v>
      </c>
      <c r="S314" s="7" t="s">
        <v>16710</v>
      </c>
      <c r="T314" s="7" t="s">
        <v>16755</v>
      </c>
      <c r="U314" s="7">
        <v>0</v>
      </c>
      <c r="V314" s="7" t="s">
        <v>16751</v>
      </c>
      <c r="W314" s="7">
        <v>2021</v>
      </c>
      <c r="X314" s="7" t="s">
        <v>16755</v>
      </c>
      <c r="Y314" s="24">
        <v>99423</v>
      </c>
      <c r="Z314" s="24">
        <v>0</v>
      </c>
      <c r="AA314" s="24"/>
      <c r="AB314" s="24">
        <v>0</v>
      </c>
      <c r="AC314" s="24">
        <v>99423</v>
      </c>
      <c r="AD314" s="24">
        <v>0</v>
      </c>
      <c r="AE314" s="24">
        <v>99423</v>
      </c>
      <c r="AF314" s="24">
        <v>0</v>
      </c>
      <c r="AG314" s="24">
        <v>99423</v>
      </c>
    </row>
    <row r="315" spans="1:33" x14ac:dyDescent="0.35">
      <c r="A315" s="70">
        <v>901158187</v>
      </c>
      <c r="B315" s="70" t="s">
        <v>24</v>
      </c>
      <c r="C315" s="70" t="s">
        <v>814</v>
      </c>
      <c r="D315" s="70" t="s">
        <v>13302</v>
      </c>
      <c r="E315" s="70" t="s">
        <v>9585</v>
      </c>
      <c r="F315" s="70" t="s">
        <v>16707</v>
      </c>
      <c r="G315" s="70" t="s">
        <v>16754</v>
      </c>
      <c r="H315" s="70" t="s">
        <v>238</v>
      </c>
      <c r="I315" s="25">
        <v>45261</v>
      </c>
      <c r="J315" s="71">
        <v>720</v>
      </c>
      <c r="K315" s="70" t="s">
        <v>815</v>
      </c>
      <c r="L315" s="70" t="s">
        <v>26</v>
      </c>
      <c r="M315" s="70" t="s">
        <v>9239</v>
      </c>
      <c r="N315" s="70" t="s">
        <v>27</v>
      </c>
      <c r="O315" s="7"/>
      <c r="P315" s="72">
        <v>99423</v>
      </c>
      <c r="Q315" s="72">
        <v>99423</v>
      </c>
      <c r="R315" s="7" t="s">
        <v>16710</v>
      </c>
      <c r="S315" s="7" t="s">
        <v>16710</v>
      </c>
      <c r="T315" s="7" t="s">
        <v>16755</v>
      </c>
      <c r="U315" s="7">
        <v>0</v>
      </c>
      <c r="V315" s="7" t="s">
        <v>16751</v>
      </c>
      <c r="W315" s="7">
        <v>2021</v>
      </c>
      <c r="X315" s="7" t="s">
        <v>16755</v>
      </c>
      <c r="Y315" s="24">
        <v>99423</v>
      </c>
      <c r="Z315" s="24">
        <v>0</v>
      </c>
      <c r="AA315" s="24"/>
      <c r="AB315" s="24">
        <v>0</v>
      </c>
      <c r="AC315" s="24">
        <v>99423</v>
      </c>
      <c r="AD315" s="24">
        <v>0</v>
      </c>
      <c r="AE315" s="24">
        <v>99423</v>
      </c>
      <c r="AF315" s="24">
        <v>0</v>
      </c>
      <c r="AG315" s="24">
        <v>99423</v>
      </c>
    </row>
    <row r="316" spans="1:33" x14ac:dyDescent="0.35">
      <c r="A316" s="70">
        <v>901158187</v>
      </c>
      <c r="B316" s="70" t="s">
        <v>24</v>
      </c>
      <c r="C316" s="70" t="s">
        <v>816</v>
      </c>
      <c r="D316" s="70" t="s">
        <v>13303</v>
      </c>
      <c r="E316" s="70" t="s">
        <v>9586</v>
      </c>
      <c r="F316" s="70" t="s">
        <v>16707</v>
      </c>
      <c r="G316" s="70" t="s">
        <v>16754</v>
      </c>
      <c r="H316" s="70" t="s">
        <v>238</v>
      </c>
      <c r="I316" s="25">
        <v>45261</v>
      </c>
      <c r="J316" s="71">
        <v>720</v>
      </c>
      <c r="K316" s="70" t="s">
        <v>817</v>
      </c>
      <c r="L316" s="70" t="s">
        <v>26</v>
      </c>
      <c r="M316" s="70" t="s">
        <v>9239</v>
      </c>
      <c r="N316" s="70" t="s">
        <v>27</v>
      </c>
      <c r="O316" s="7"/>
      <c r="P316" s="72">
        <v>99423</v>
      </c>
      <c r="Q316" s="72">
        <v>99423</v>
      </c>
      <c r="R316" s="7" t="s">
        <v>16710</v>
      </c>
      <c r="S316" s="7" t="s">
        <v>16710</v>
      </c>
      <c r="T316" s="7" t="s">
        <v>16755</v>
      </c>
      <c r="U316" s="7">
        <v>0</v>
      </c>
      <c r="V316" s="7" t="s">
        <v>16751</v>
      </c>
      <c r="W316" s="7">
        <v>2021</v>
      </c>
      <c r="X316" s="7" t="s">
        <v>16755</v>
      </c>
      <c r="Y316" s="24">
        <v>99423</v>
      </c>
      <c r="Z316" s="24">
        <v>0</v>
      </c>
      <c r="AA316" s="24"/>
      <c r="AB316" s="24">
        <v>0</v>
      </c>
      <c r="AC316" s="24">
        <v>99423</v>
      </c>
      <c r="AD316" s="24">
        <v>0</v>
      </c>
      <c r="AE316" s="24">
        <v>99423</v>
      </c>
      <c r="AF316" s="24">
        <v>0</v>
      </c>
      <c r="AG316" s="24">
        <v>99423</v>
      </c>
    </row>
    <row r="317" spans="1:33" x14ac:dyDescent="0.35">
      <c r="A317" s="70">
        <v>901158187</v>
      </c>
      <c r="B317" s="70" t="s">
        <v>24</v>
      </c>
      <c r="C317" s="70" t="s">
        <v>818</v>
      </c>
      <c r="D317" s="70" t="s">
        <v>13304</v>
      </c>
      <c r="E317" s="70" t="s">
        <v>9587</v>
      </c>
      <c r="F317" s="70" t="s">
        <v>16707</v>
      </c>
      <c r="G317" s="70" t="s">
        <v>16754</v>
      </c>
      <c r="H317" s="70" t="s">
        <v>225</v>
      </c>
      <c r="I317" s="25">
        <v>45261</v>
      </c>
      <c r="J317" s="71">
        <v>720</v>
      </c>
      <c r="K317" s="70" t="s">
        <v>819</v>
      </c>
      <c r="L317" s="70" t="s">
        <v>26</v>
      </c>
      <c r="M317" s="70" t="s">
        <v>9239</v>
      </c>
      <c r="N317" s="70" t="s">
        <v>27</v>
      </c>
      <c r="O317" s="7"/>
      <c r="P317" s="72">
        <v>45000</v>
      </c>
      <c r="Q317" s="72">
        <v>45000</v>
      </c>
      <c r="R317" s="7" t="s">
        <v>16710</v>
      </c>
      <c r="S317" s="7" t="s">
        <v>16710</v>
      </c>
      <c r="T317" s="7" t="s">
        <v>16755</v>
      </c>
      <c r="U317" s="7">
        <v>0</v>
      </c>
      <c r="V317" s="7" t="s">
        <v>16751</v>
      </c>
      <c r="W317" s="7">
        <v>2021</v>
      </c>
      <c r="X317" s="7" t="s">
        <v>16755</v>
      </c>
      <c r="Y317" s="24">
        <v>45000</v>
      </c>
      <c r="Z317" s="24">
        <v>0</v>
      </c>
      <c r="AA317" s="24"/>
      <c r="AB317" s="24">
        <v>0</v>
      </c>
      <c r="AC317" s="24">
        <v>45000</v>
      </c>
      <c r="AD317" s="24">
        <v>0</v>
      </c>
      <c r="AE317" s="24">
        <v>45000</v>
      </c>
      <c r="AF317" s="24">
        <v>0</v>
      </c>
      <c r="AG317" s="24">
        <v>45000</v>
      </c>
    </row>
    <row r="318" spans="1:33" x14ac:dyDescent="0.35">
      <c r="A318" s="70">
        <v>901158187</v>
      </c>
      <c r="B318" s="70" t="s">
        <v>24</v>
      </c>
      <c r="C318" s="70" t="s">
        <v>820</v>
      </c>
      <c r="D318" s="70" t="s">
        <v>13305</v>
      </c>
      <c r="E318" s="70" t="s">
        <v>9588</v>
      </c>
      <c r="F318" s="70" t="s">
        <v>16707</v>
      </c>
      <c r="G318" s="70" t="s">
        <v>16754</v>
      </c>
      <c r="H318" s="70" t="s">
        <v>225</v>
      </c>
      <c r="I318" s="25">
        <v>45261</v>
      </c>
      <c r="J318" s="71">
        <v>720</v>
      </c>
      <c r="K318" s="70" t="s">
        <v>821</v>
      </c>
      <c r="L318" s="70" t="s">
        <v>26</v>
      </c>
      <c r="M318" s="70" t="s">
        <v>9239</v>
      </c>
      <c r="N318" s="70" t="s">
        <v>27</v>
      </c>
      <c r="O318" s="7"/>
      <c r="P318" s="72">
        <v>216994</v>
      </c>
      <c r="Q318" s="72">
        <v>216994</v>
      </c>
      <c r="R318" s="7" t="s">
        <v>16710</v>
      </c>
      <c r="S318" s="7" t="s">
        <v>16710</v>
      </c>
      <c r="T318" s="7" t="s">
        <v>16755</v>
      </c>
      <c r="U318" s="7">
        <v>0</v>
      </c>
      <c r="V318" s="7" t="s">
        <v>16751</v>
      </c>
      <c r="W318" s="7">
        <v>2021</v>
      </c>
      <c r="X318" s="7" t="s">
        <v>16755</v>
      </c>
      <c r="Y318" s="24">
        <v>216994</v>
      </c>
      <c r="Z318" s="24">
        <v>0</v>
      </c>
      <c r="AA318" s="24"/>
      <c r="AB318" s="24">
        <v>0</v>
      </c>
      <c r="AC318" s="24">
        <v>216994</v>
      </c>
      <c r="AD318" s="24">
        <v>0</v>
      </c>
      <c r="AE318" s="24">
        <v>216994</v>
      </c>
      <c r="AF318" s="24">
        <v>0</v>
      </c>
      <c r="AG318" s="24">
        <v>216994</v>
      </c>
    </row>
    <row r="319" spans="1:33" x14ac:dyDescent="0.35">
      <c r="A319" s="70">
        <v>901158187</v>
      </c>
      <c r="B319" s="70" t="s">
        <v>24</v>
      </c>
      <c r="C319" s="70" t="s">
        <v>822</v>
      </c>
      <c r="D319" s="70" t="s">
        <v>13306</v>
      </c>
      <c r="E319" s="70" t="s">
        <v>9589</v>
      </c>
      <c r="F319" s="70" t="s">
        <v>16707</v>
      </c>
      <c r="G319" s="70" t="s">
        <v>16754</v>
      </c>
      <c r="H319" s="70" t="s">
        <v>225</v>
      </c>
      <c r="I319" s="25">
        <v>45261</v>
      </c>
      <c r="J319" s="71">
        <v>720</v>
      </c>
      <c r="K319" s="70" t="s">
        <v>823</v>
      </c>
      <c r="L319" s="70" t="s">
        <v>26</v>
      </c>
      <c r="M319" s="70" t="s">
        <v>9239</v>
      </c>
      <c r="N319" s="70" t="s">
        <v>27</v>
      </c>
      <c r="O319" s="7"/>
      <c r="P319" s="72">
        <v>216994</v>
      </c>
      <c r="Q319" s="72">
        <v>216994</v>
      </c>
      <c r="R319" s="7" t="s">
        <v>16710</v>
      </c>
      <c r="S319" s="7" t="s">
        <v>16710</v>
      </c>
      <c r="T319" s="7" t="s">
        <v>16755</v>
      </c>
      <c r="U319" s="7">
        <v>0</v>
      </c>
      <c r="V319" s="7" t="s">
        <v>16751</v>
      </c>
      <c r="W319" s="7">
        <v>2021</v>
      </c>
      <c r="X319" s="7" t="s">
        <v>16755</v>
      </c>
      <c r="Y319" s="24">
        <v>216994</v>
      </c>
      <c r="Z319" s="24">
        <v>0</v>
      </c>
      <c r="AA319" s="24"/>
      <c r="AB319" s="24">
        <v>0</v>
      </c>
      <c r="AC319" s="24">
        <v>216994</v>
      </c>
      <c r="AD319" s="24">
        <v>0</v>
      </c>
      <c r="AE319" s="24">
        <v>216994</v>
      </c>
      <c r="AF319" s="24">
        <v>0</v>
      </c>
      <c r="AG319" s="24">
        <v>216994</v>
      </c>
    </row>
    <row r="320" spans="1:33" x14ac:dyDescent="0.35">
      <c r="A320" s="70">
        <v>901158187</v>
      </c>
      <c r="B320" s="70" t="s">
        <v>24</v>
      </c>
      <c r="C320" s="70" t="s">
        <v>824</v>
      </c>
      <c r="D320" s="70" t="s">
        <v>13307</v>
      </c>
      <c r="E320" s="70" t="s">
        <v>9590</v>
      </c>
      <c r="F320" s="70" t="s">
        <v>16707</v>
      </c>
      <c r="G320" s="70" t="s">
        <v>16756</v>
      </c>
      <c r="H320" s="70" t="s">
        <v>825</v>
      </c>
      <c r="I320" s="25">
        <v>45261</v>
      </c>
      <c r="J320" s="71">
        <v>720</v>
      </c>
      <c r="K320" s="70" t="s">
        <v>826</v>
      </c>
      <c r="L320" s="70" t="s">
        <v>827</v>
      </c>
      <c r="M320" s="70" t="s">
        <v>9239</v>
      </c>
      <c r="N320" s="70" t="s">
        <v>27</v>
      </c>
      <c r="O320" s="7"/>
      <c r="P320" s="72">
        <v>36994</v>
      </c>
      <c r="Q320" s="72">
        <v>36994</v>
      </c>
      <c r="R320" s="7" t="s">
        <v>16710</v>
      </c>
      <c r="S320" s="7" t="s">
        <v>16710</v>
      </c>
      <c r="T320" s="7" t="s">
        <v>16755</v>
      </c>
      <c r="U320" s="7">
        <v>0</v>
      </c>
      <c r="V320" s="7" t="s">
        <v>16751</v>
      </c>
      <c r="W320" s="7">
        <v>2021</v>
      </c>
      <c r="X320" s="7" t="s">
        <v>16755</v>
      </c>
      <c r="Y320" s="24">
        <v>36994</v>
      </c>
      <c r="Z320" s="24">
        <v>0</v>
      </c>
      <c r="AA320" s="24"/>
      <c r="AB320" s="24">
        <v>0</v>
      </c>
      <c r="AC320" s="24">
        <v>36994</v>
      </c>
      <c r="AD320" s="24">
        <v>0</v>
      </c>
      <c r="AE320" s="24">
        <v>36994</v>
      </c>
      <c r="AF320" s="24">
        <v>0</v>
      </c>
      <c r="AG320" s="24">
        <v>36994</v>
      </c>
    </row>
    <row r="321" spans="1:33" x14ac:dyDescent="0.35">
      <c r="A321" s="70">
        <v>901158187</v>
      </c>
      <c r="B321" s="70" t="s">
        <v>24</v>
      </c>
      <c r="C321" s="70" t="s">
        <v>828</v>
      </c>
      <c r="D321" s="70" t="s">
        <v>13308</v>
      </c>
      <c r="E321" s="70" t="s">
        <v>9591</v>
      </c>
      <c r="F321" s="70" t="s">
        <v>16707</v>
      </c>
      <c r="G321" s="70" t="s">
        <v>16754</v>
      </c>
      <c r="H321" s="70" t="s">
        <v>825</v>
      </c>
      <c r="I321" s="25">
        <v>45261</v>
      </c>
      <c r="J321" s="71">
        <v>720</v>
      </c>
      <c r="K321" s="70" t="s">
        <v>829</v>
      </c>
      <c r="L321" s="70" t="s">
        <v>26</v>
      </c>
      <c r="M321" s="70" t="s">
        <v>9239</v>
      </c>
      <c r="N321" s="70" t="s">
        <v>27</v>
      </c>
      <c r="O321" s="7"/>
      <c r="P321" s="72">
        <v>216994</v>
      </c>
      <c r="Q321" s="72">
        <v>216994</v>
      </c>
      <c r="R321" s="7" t="s">
        <v>16710</v>
      </c>
      <c r="S321" s="7" t="s">
        <v>16710</v>
      </c>
      <c r="T321" s="7" t="s">
        <v>16755</v>
      </c>
      <c r="U321" s="7">
        <v>0</v>
      </c>
      <c r="V321" s="7" t="s">
        <v>16751</v>
      </c>
      <c r="W321" s="7">
        <v>2021</v>
      </c>
      <c r="X321" s="7" t="s">
        <v>16755</v>
      </c>
      <c r="Y321" s="24">
        <v>216994</v>
      </c>
      <c r="Z321" s="24">
        <v>0</v>
      </c>
      <c r="AA321" s="24"/>
      <c r="AB321" s="24">
        <v>0</v>
      </c>
      <c r="AC321" s="24">
        <v>216994</v>
      </c>
      <c r="AD321" s="24">
        <v>0</v>
      </c>
      <c r="AE321" s="24">
        <v>216994</v>
      </c>
      <c r="AF321" s="24">
        <v>0</v>
      </c>
      <c r="AG321" s="24">
        <v>216994</v>
      </c>
    </row>
    <row r="322" spans="1:33" x14ac:dyDescent="0.35">
      <c r="A322" s="70">
        <v>901158187</v>
      </c>
      <c r="B322" s="70" t="s">
        <v>24</v>
      </c>
      <c r="C322" s="70" t="s">
        <v>830</v>
      </c>
      <c r="D322" s="70" t="s">
        <v>13309</v>
      </c>
      <c r="E322" s="70" t="s">
        <v>9592</v>
      </c>
      <c r="F322" s="70" t="s">
        <v>16707</v>
      </c>
      <c r="G322" s="70" t="s">
        <v>16757</v>
      </c>
      <c r="H322" s="70" t="s">
        <v>143</v>
      </c>
      <c r="I322" s="25">
        <v>45261</v>
      </c>
      <c r="J322" s="71">
        <v>720</v>
      </c>
      <c r="K322" s="70" t="s">
        <v>831</v>
      </c>
      <c r="L322" s="70" t="s">
        <v>832</v>
      </c>
      <c r="M322" s="70" t="s">
        <v>9239</v>
      </c>
      <c r="N322" s="70" t="s">
        <v>27</v>
      </c>
      <c r="O322" s="7"/>
      <c r="P322" s="72">
        <v>99423</v>
      </c>
      <c r="Q322" s="72">
        <v>89481</v>
      </c>
      <c r="R322" s="7" t="s">
        <v>16710</v>
      </c>
      <c r="S322" s="7" t="s">
        <v>16710</v>
      </c>
      <c r="T322" s="7" t="s">
        <v>16755</v>
      </c>
      <c r="U322" s="7">
        <v>0</v>
      </c>
      <c r="V322" s="7" t="s">
        <v>16751</v>
      </c>
      <c r="W322" s="7">
        <v>2021</v>
      </c>
      <c r="X322" s="7" t="s">
        <v>16755</v>
      </c>
      <c r="Y322" s="24">
        <v>9942</v>
      </c>
      <c r="Z322" s="24">
        <v>0</v>
      </c>
      <c r="AA322" s="24"/>
      <c r="AB322" s="24">
        <v>0</v>
      </c>
      <c r="AC322" s="24">
        <v>9942</v>
      </c>
      <c r="AD322" s="24">
        <v>0</v>
      </c>
      <c r="AE322" s="24">
        <v>9942</v>
      </c>
      <c r="AF322" s="24">
        <v>0</v>
      </c>
      <c r="AG322" s="24">
        <v>9942</v>
      </c>
    </row>
    <row r="323" spans="1:33" x14ac:dyDescent="0.35">
      <c r="A323" s="70">
        <v>901158187</v>
      </c>
      <c r="B323" s="70" t="s">
        <v>24</v>
      </c>
      <c r="C323" s="70" t="s">
        <v>833</v>
      </c>
      <c r="D323" s="70" t="s">
        <v>13310</v>
      </c>
      <c r="E323" s="70" t="s">
        <v>9593</v>
      </c>
      <c r="F323" s="70" t="s">
        <v>16707</v>
      </c>
      <c r="G323" s="70" t="s">
        <v>16754</v>
      </c>
      <c r="H323" s="70" t="s">
        <v>143</v>
      </c>
      <c r="I323" s="25">
        <v>45261</v>
      </c>
      <c r="J323" s="71">
        <v>720</v>
      </c>
      <c r="K323" s="70" t="s">
        <v>834</v>
      </c>
      <c r="L323" s="70" t="s">
        <v>835</v>
      </c>
      <c r="M323" s="70" t="s">
        <v>9239</v>
      </c>
      <c r="N323" s="70" t="s">
        <v>27</v>
      </c>
      <c r="O323" s="7"/>
      <c r="P323" s="72">
        <v>45000</v>
      </c>
      <c r="Q323" s="72">
        <v>45000</v>
      </c>
      <c r="R323" s="7" t="s">
        <v>16710</v>
      </c>
      <c r="S323" s="7" t="s">
        <v>16710</v>
      </c>
      <c r="T323" s="7" t="s">
        <v>16755</v>
      </c>
      <c r="U323" s="7">
        <v>0</v>
      </c>
      <c r="V323" s="7" t="s">
        <v>16751</v>
      </c>
      <c r="W323" s="7">
        <v>2021</v>
      </c>
      <c r="X323" s="7" t="s">
        <v>16755</v>
      </c>
      <c r="Y323" s="24">
        <v>45000</v>
      </c>
      <c r="Z323" s="24">
        <v>0</v>
      </c>
      <c r="AA323" s="24"/>
      <c r="AB323" s="24">
        <v>0</v>
      </c>
      <c r="AC323" s="24">
        <v>45000</v>
      </c>
      <c r="AD323" s="24">
        <v>0</v>
      </c>
      <c r="AE323" s="24">
        <v>45000</v>
      </c>
      <c r="AF323" s="24">
        <v>0</v>
      </c>
      <c r="AG323" s="24">
        <v>45000</v>
      </c>
    </row>
    <row r="324" spans="1:33" x14ac:dyDescent="0.35">
      <c r="A324" s="70">
        <v>901158187</v>
      </c>
      <c r="B324" s="70" t="s">
        <v>24</v>
      </c>
      <c r="C324" s="70" t="s">
        <v>836</v>
      </c>
      <c r="D324" s="70" t="s">
        <v>13311</v>
      </c>
      <c r="E324" s="70" t="s">
        <v>9594</v>
      </c>
      <c r="F324" s="70" t="s">
        <v>16707</v>
      </c>
      <c r="G324" s="70" t="s">
        <v>16754</v>
      </c>
      <c r="H324" s="70" t="s">
        <v>143</v>
      </c>
      <c r="I324" s="25">
        <v>45261</v>
      </c>
      <c r="J324" s="71">
        <v>720</v>
      </c>
      <c r="K324" s="70" t="s">
        <v>837</v>
      </c>
      <c r="L324" s="70" t="s">
        <v>26</v>
      </c>
      <c r="M324" s="70" t="s">
        <v>9239</v>
      </c>
      <c r="N324" s="70" t="s">
        <v>27</v>
      </c>
      <c r="O324" s="7"/>
      <c r="P324" s="72">
        <v>45000</v>
      </c>
      <c r="Q324" s="72">
        <v>45000</v>
      </c>
      <c r="R324" s="7" t="s">
        <v>16710</v>
      </c>
      <c r="S324" s="7" t="s">
        <v>16710</v>
      </c>
      <c r="T324" s="7" t="s">
        <v>16755</v>
      </c>
      <c r="U324" s="7">
        <v>0</v>
      </c>
      <c r="V324" s="7" t="s">
        <v>16751</v>
      </c>
      <c r="W324" s="7">
        <v>2021</v>
      </c>
      <c r="X324" s="7" t="s">
        <v>16755</v>
      </c>
      <c r="Y324" s="24">
        <v>45000</v>
      </c>
      <c r="Z324" s="24">
        <v>0</v>
      </c>
      <c r="AA324" s="24"/>
      <c r="AB324" s="24">
        <v>0</v>
      </c>
      <c r="AC324" s="24">
        <v>45000</v>
      </c>
      <c r="AD324" s="24">
        <v>0</v>
      </c>
      <c r="AE324" s="24">
        <v>45000</v>
      </c>
      <c r="AF324" s="24">
        <v>0</v>
      </c>
      <c r="AG324" s="24">
        <v>45000</v>
      </c>
    </row>
    <row r="325" spans="1:33" x14ac:dyDescent="0.35">
      <c r="A325" s="70">
        <v>901158187</v>
      </c>
      <c r="B325" s="70" t="s">
        <v>24</v>
      </c>
      <c r="C325" s="70" t="s">
        <v>838</v>
      </c>
      <c r="D325" s="70" t="s">
        <v>13312</v>
      </c>
      <c r="E325" s="70" t="s">
        <v>9595</v>
      </c>
      <c r="F325" s="70" t="s">
        <v>16707</v>
      </c>
      <c r="G325" s="70" t="s">
        <v>16754</v>
      </c>
      <c r="H325" s="70" t="s">
        <v>143</v>
      </c>
      <c r="I325" s="25">
        <v>45261</v>
      </c>
      <c r="J325" s="71">
        <v>720</v>
      </c>
      <c r="K325" s="70" t="s">
        <v>839</v>
      </c>
      <c r="L325" s="70" t="s">
        <v>26</v>
      </c>
      <c r="M325" s="70" t="s">
        <v>9239</v>
      </c>
      <c r="N325" s="70" t="s">
        <v>27</v>
      </c>
      <c r="O325" s="7"/>
      <c r="P325" s="72">
        <v>45000</v>
      </c>
      <c r="Q325" s="72">
        <v>45000</v>
      </c>
      <c r="R325" s="7" t="s">
        <v>16710</v>
      </c>
      <c r="S325" s="7" t="s">
        <v>16710</v>
      </c>
      <c r="T325" s="7" t="s">
        <v>16755</v>
      </c>
      <c r="U325" s="7">
        <v>0</v>
      </c>
      <c r="V325" s="7" t="s">
        <v>16751</v>
      </c>
      <c r="W325" s="7">
        <v>2021</v>
      </c>
      <c r="X325" s="7" t="s">
        <v>16755</v>
      </c>
      <c r="Y325" s="24">
        <v>45000</v>
      </c>
      <c r="Z325" s="24">
        <v>0</v>
      </c>
      <c r="AA325" s="24"/>
      <c r="AB325" s="24">
        <v>0</v>
      </c>
      <c r="AC325" s="24">
        <v>45000</v>
      </c>
      <c r="AD325" s="24">
        <v>0</v>
      </c>
      <c r="AE325" s="24">
        <v>45000</v>
      </c>
      <c r="AF325" s="24">
        <v>0</v>
      </c>
      <c r="AG325" s="24">
        <v>45000</v>
      </c>
    </row>
    <row r="326" spans="1:33" x14ac:dyDescent="0.35">
      <c r="A326" s="70">
        <v>901158187</v>
      </c>
      <c r="B326" s="70" t="s">
        <v>24</v>
      </c>
      <c r="C326" s="70" t="s">
        <v>840</v>
      </c>
      <c r="D326" s="70" t="s">
        <v>13313</v>
      </c>
      <c r="E326" s="70" t="s">
        <v>9596</v>
      </c>
      <c r="F326" s="70" t="s">
        <v>16707</v>
      </c>
      <c r="G326" s="70" t="s">
        <v>16754</v>
      </c>
      <c r="H326" s="70" t="s">
        <v>143</v>
      </c>
      <c r="I326" s="25">
        <v>45261</v>
      </c>
      <c r="J326" s="71">
        <v>720</v>
      </c>
      <c r="K326" s="70" t="s">
        <v>841</v>
      </c>
      <c r="L326" s="70" t="s">
        <v>26</v>
      </c>
      <c r="M326" s="70" t="s">
        <v>9239</v>
      </c>
      <c r="N326" s="70" t="s">
        <v>27</v>
      </c>
      <c r="O326" s="7"/>
      <c r="P326" s="72">
        <v>45000</v>
      </c>
      <c r="Q326" s="72">
        <v>45000</v>
      </c>
      <c r="R326" s="7" t="s">
        <v>16710</v>
      </c>
      <c r="S326" s="7" t="s">
        <v>16710</v>
      </c>
      <c r="T326" s="7" t="s">
        <v>16755</v>
      </c>
      <c r="U326" s="7">
        <v>0</v>
      </c>
      <c r="V326" s="7" t="s">
        <v>16751</v>
      </c>
      <c r="W326" s="7">
        <v>2021</v>
      </c>
      <c r="X326" s="7" t="s">
        <v>16755</v>
      </c>
      <c r="Y326" s="24">
        <v>45000</v>
      </c>
      <c r="Z326" s="24">
        <v>0</v>
      </c>
      <c r="AA326" s="24"/>
      <c r="AB326" s="24">
        <v>0</v>
      </c>
      <c r="AC326" s="24">
        <v>45000</v>
      </c>
      <c r="AD326" s="24">
        <v>0</v>
      </c>
      <c r="AE326" s="24">
        <v>45000</v>
      </c>
      <c r="AF326" s="24">
        <v>0</v>
      </c>
      <c r="AG326" s="24">
        <v>45000</v>
      </c>
    </row>
    <row r="327" spans="1:33" x14ac:dyDescent="0.35">
      <c r="A327" s="70">
        <v>901158187</v>
      </c>
      <c r="B327" s="70" t="s">
        <v>24</v>
      </c>
      <c r="C327" s="70" t="s">
        <v>842</v>
      </c>
      <c r="D327" s="70" t="s">
        <v>13314</v>
      </c>
      <c r="E327" s="70" t="s">
        <v>9597</v>
      </c>
      <c r="F327" s="70" t="s">
        <v>16707</v>
      </c>
      <c r="G327" s="70" t="s">
        <v>16754</v>
      </c>
      <c r="H327" s="70" t="s">
        <v>387</v>
      </c>
      <c r="I327" s="25">
        <v>45261</v>
      </c>
      <c r="J327" s="71">
        <v>720</v>
      </c>
      <c r="K327" s="70" t="s">
        <v>843</v>
      </c>
      <c r="L327" s="70" t="s">
        <v>26</v>
      </c>
      <c r="M327" s="70" t="s">
        <v>9239</v>
      </c>
      <c r="N327" s="70" t="s">
        <v>27</v>
      </c>
      <c r="O327" s="7"/>
      <c r="P327" s="72">
        <v>45000</v>
      </c>
      <c r="Q327" s="72">
        <v>45000</v>
      </c>
      <c r="R327" s="7" t="s">
        <v>16710</v>
      </c>
      <c r="S327" s="7" t="s">
        <v>16710</v>
      </c>
      <c r="T327" s="7" t="s">
        <v>16755</v>
      </c>
      <c r="U327" s="7">
        <v>0</v>
      </c>
      <c r="V327" s="7" t="s">
        <v>16751</v>
      </c>
      <c r="W327" s="7">
        <v>2021</v>
      </c>
      <c r="X327" s="7" t="s">
        <v>16755</v>
      </c>
      <c r="Y327" s="24">
        <v>45000</v>
      </c>
      <c r="Z327" s="24">
        <v>0</v>
      </c>
      <c r="AA327" s="24"/>
      <c r="AB327" s="24">
        <v>0</v>
      </c>
      <c r="AC327" s="24">
        <v>45000</v>
      </c>
      <c r="AD327" s="24">
        <v>0</v>
      </c>
      <c r="AE327" s="24">
        <v>45000</v>
      </c>
      <c r="AF327" s="24">
        <v>0</v>
      </c>
      <c r="AG327" s="24">
        <v>45000</v>
      </c>
    </row>
    <row r="328" spans="1:33" x14ac:dyDescent="0.35">
      <c r="A328" s="70">
        <v>901158187</v>
      </c>
      <c r="B328" s="70" t="s">
        <v>24</v>
      </c>
      <c r="C328" s="70" t="s">
        <v>844</v>
      </c>
      <c r="D328" s="70" t="s">
        <v>13315</v>
      </c>
      <c r="E328" s="70" t="s">
        <v>9598</v>
      </c>
      <c r="F328" s="70" t="s">
        <v>16707</v>
      </c>
      <c r="G328" s="70" t="s">
        <v>16754</v>
      </c>
      <c r="H328" s="70" t="s">
        <v>225</v>
      </c>
      <c r="I328" s="25">
        <v>45261</v>
      </c>
      <c r="J328" s="71">
        <v>720</v>
      </c>
      <c r="K328" s="70" t="s">
        <v>845</v>
      </c>
      <c r="L328" s="70" t="s">
        <v>26</v>
      </c>
      <c r="M328" s="70" t="s">
        <v>9239</v>
      </c>
      <c r="N328" s="70" t="s">
        <v>27</v>
      </c>
      <c r="O328" s="7"/>
      <c r="P328" s="72">
        <v>99423</v>
      </c>
      <c r="Q328" s="72">
        <v>99423</v>
      </c>
      <c r="R328" s="7" t="s">
        <v>16710</v>
      </c>
      <c r="S328" s="7" t="s">
        <v>16710</v>
      </c>
      <c r="T328" s="7" t="s">
        <v>16755</v>
      </c>
      <c r="U328" s="7">
        <v>0</v>
      </c>
      <c r="V328" s="7" t="s">
        <v>16751</v>
      </c>
      <c r="W328" s="7">
        <v>2021</v>
      </c>
      <c r="X328" s="7" t="s">
        <v>16755</v>
      </c>
      <c r="Y328" s="24">
        <v>99423</v>
      </c>
      <c r="Z328" s="24">
        <v>0</v>
      </c>
      <c r="AA328" s="24"/>
      <c r="AB328" s="24">
        <v>0</v>
      </c>
      <c r="AC328" s="24">
        <v>99423</v>
      </c>
      <c r="AD328" s="24">
        <v>0</v>
      </c>
      <c r="AE328" s="24">
        <v>99423</v>
      </c>
      <c r="AF328" s="24">
        <v>0</v>
      </c>
      <c r="AG328" s="24">
        <v>99423</v>
      </c>
    </row>
    <row r="329" spans="1:33" x14ac:dyDescent="0.35">
      <c r="A329" s="70">
        <v>901158187</v>
      </c>
      <c r="B329" s="70" t="s">
        <v>24</v>
      </c>
      <c r="C329" s="70" t="s">
        <v>846</v>
      </c>
      <c r="D329" s="70" t="s">
        <v>13316</v>
      </c>
      <c r="E329" s="70" t="s">
        <v>9599</v>
      </c>
      <c r="F329" s="70" t="s">
        <v>16707</v>
      </c>
      <c r="G329" s="70" t="s">
        <v>16754</v>
      </c>
      <c r="H329" s="70" t="s">
        <v>825</v>
      </c>
      <c r="I329" s="25">
        <v>45261</v>
      </c>
      <c r="J329" s="71">
        <v>720</v>
      </c>
      <c r="K329" s="70" t="s">
        <v>847</v>
      </c>
      <c r="L329" s="70" t="s">
        <v>26</v>
      </c>
      <c r="M329" s="70" t="s">
        <v>9239</v>
      </c>
      <c r="N329" s="70" t="s">
        <v>27</v>
      </c>
      <c r="O329" s="7"/>
      <c r="P329" s="72">
        <v>45000</v>
      </c>
      <c r="Q329" s="72">
        <v>45000</v>
      </c>
      <c r="R329" s="7" t="s">
        <v>16710</v>
      </c>
      <c r="S329" s="7" t="s">
        <v>16710</v>
      </c>
      <c r="T329" s="7" t="s">
        <v>16755</v>
      </c>
      <c r="U329" s="7">
        <v>0</v>
      </c>
      <c r="V329" s="7" t="s">
        <v>16751</v>
      </c>
      <c r="W329" s="7">
        <v>2021</v>
      </c>
      <c r="X329" s="7" t="s">
        <v>16755</v>
      </c>
      <c r="Y329" s="24">
        <v>45000</v>
      </c>
      <c r="Z329" s="24">
        <v>0</v>
      </c>
      <c r="AA329" s="24"/>
      <c r="AB329" s="24">
        <v>0</v>
      </c>
      <c r="AC329" s="24">
        <v>45000</v>
      </c>
      <c r="AD329" s="24">
        <v>0</v>
      </c>
      <c r="AE329" s="24">
        <v>45000</v>
      </c>
      <c r="AF329" s="24">
        <v>0</v>
      </c>
      <c r="AG329" s="24">
        <v>45000</v>
      </c>
    </row>
    <row r="330" spans="1:33" x14ac:dyDescent="0.35">
      <c r="A330" s="70">
        <v>901158187</v>
      </c>
      <c r="B330" s="70" t="s">
        <v>24</v>
      </c>
      <c r="C330" s="70" t="s">
        <v>848</v>
      </c>
      <c r="D330" s="70" t="s">
        <v>13317</v>
      </c>
      <c r="E330" s="70" t="s">
        <v>9600</v>
      </c>
      <c r="F330" s="70" t="s">
        <v>16707</v>
      </c>
      <c r="G330" s="70" t="s">
        <v>16754</v>
      </c>
      <c r="H330" s="70" t="s">
        <v>391</v>
      </c>
      <c r="I330" s="25">
        <v>45261</v>
      </c>
      <c r="J330" s="71">
        <v>720</v>
      </c>
      <c r="K330" s="70" t="s">
        <v>849</v>
      </c>
      <c r="L330" s="70" t="s">
        <v>26</v>
      </c>
      <c r="M330" s="70" t="s">
        <v>9239</v>
      </c>
      <c r="N330" s="70" t="s">
        <v>27</v>
      </c>
      <c r="O330" s="7"/>
      <c r="P330" s="72">
        <v>99423</v>
      </c>
      <c r="Q330" s="72">
        <v>99423</v>
      </c>
      <c r="R330" s="7" t="s">
        <v>16710</v>
      </c>
      <c r="S330" s="7" t="s">
        <v>16710</v>
      </c>
      <c r="T330" s="7" t="s">
        <v>16755</v>
      </c>
      <c r="U330" s="7">
        <v>0</v>
      </c>
      <c r="V330" s="7" t="s">
        <v>16751</v>
      </c>
      <c r="W330" s="7">
        <v>2021</v>
      </c>
      <c r="X330" s="7" t="s">
        <v>16755</v>
      </c>
      <c r="Y330" s="24">
        <v>99423</v>
      </c>
      <c r="Z330" s="24">
        <v>0</v>
      </c>
      <c r="AA330" s="24"/>
      <c r="AB330" s="24">
        <v>0</v>
      </c>
      <c r="AC330" s="24">
        <v>99423</v>
      </c>
      <c r="AD330" s="24">
        <v>0</v>
      </c>
      <c r="AE330" s="24">
        <v>99423</v>
      </c>
      <c r="AF330" s="24">
        <v>0</v>
      </c>
      <c r="AG330" s="24">
        <v>99423</v>
      </c>
    </row>
    <row r="331" spans="1:33" x14ac:dyDescent="0.35">
      <c r="A331" s="70">
        <v>901158187</v>
      </c>
      <c r="B331" s="70" t="s">
        <v>24</v>
      </c>
      <c r="C331" s="70" t="s">
        <v>850</v>
      </c>
      <c r="D331" s="70" t="s">
        <v>13318</v>
      </c>
      <c r="E331" s="70" t="s">
        <v>9601</v>
      </c>
      <c r="F331" s="70" t="s">
        <v>16707</v>
      </c>
      <c r="G331" s="70" t="s">
        <v>16757</v>
      </c>
      <c r="H331" s="70" t="s">
        <v>696</v>
      </c>
      <c r="I331" s="25">
        <v>45261</v>
      </c>
      <c r="J331" s="71">
        <v>720</v>
      </c>
      <c r="K331" s="70" t="s">
        <v>851</v>
      </c>
      <c r="L331" s="70" t="s">
        <v>182</v>
      </c>
      <c r="M331" s="70" t="s">
        <v>9239</v>
      </c>
      <c r="N331" s="70" t="s">
        <v>27</v>
      </c>
      <c r="O331" s="7"/>
      <c r="P331" s="72">
        <v>190000</v>
      </c>
      <c r="Q331" s="72">
        <v>190000</v>
      </c>
      <c r="R331" s="7" t="s">
        <v>16710</v>
      </c>
      <c r="S331" s="7" t="s">
        <v>16710</v>
      </c>
      <c r="T331" s="7" t="s">
        <v>16755</v>
      </c>
      <c r="U331" s="7">
        <v>0</v>
      </c>
      <c r="V331" s="7" t="s">
        <v>16751</v>
      </c>
      <c r="W331" s="7">
        <v>2021</v>
      </c>
      <c r="X331" s="7" t="s">
        <v>16755</v>
      </c>
      <c r="Y331" s="24">
        <v>190000</v>
      </c>
      <c r="Z331" s="24">
        <v>0</v>
      </c>
      <c r="AA331" s="24"/>
      <c r="AB331" s="24">
        <v>190000</v>
      </c>
      <c r="AC331" s="24">
        <v>190000</v>
      </c>
      <c r="AD331" s="24">
        <v>0</v>
      </c>
      <c r="AE331" s="24">
        <v>190000</v>
      </c>
      <c r="AF331" s="24">
        <v>0</v>
      </c>
      <c r="AG331" s="24">
        <v>190000</v>
      </c>
    </row>
    <row r="332" spans="1:33" x14ac:dyDescent="0.35">
      <c r="A332" s="70">
        <v>901158187</v>
      </c>
      <c r="B332" s="70" t="s">
        <v>24</v>
      </c>
      <c r="C332" s="70" t="s">
        <v>852</v>
      </c>
      <c r="D332" s="70" t="s">
        <v>13319</v>
      </c>
      <c r="E332" s="70" t="s">
        <v>9602</v>
      </c>
      <c r="F332" s="70"/>
      <c r="G332" s="70" t="s">
        <v>16754</v>
      </c>
      <c r="H332" s="70" t="s">
        <v>167</v>
      </c>
      <c r="I332" s="25">
        <v>45261</v>
      </c>
      <c r="J332" s="71">
        <v>720</v>
      </c>
      <c r="K332" s="70" t="s">
        <v>854</v>
      </c>
      <c r="L332" s="70" t="s">
        <v>26</v>
      </c>
      <c r="M332" s="70" t="s">
        <v>9239</v>
      </c>
      <c r="N332" s="70" t="s">
        <v>27</v>
      </c>
      <c r="O332" s="7"/>
      <c r="P332" s="72">
        <v>99423</v>
      </c>
      <c r="Q332" s="72">
        <v>99423</v>
      </c>
      <c r="R332" s="7" t="s">
        <v>16710</v>
      </c>
      <c r="S332" s="7" t="s">
        <v>16710</v>
      </c>
      <c r="T332" s="7" t="s">
        <v>16755</v>
      </c>
      <c r="U332" s="7">
        <v>0</v>
      </c>
      <c r="V332" s="7" t="s">
        <v>16751</v>
      </c>
      <c r="W332" s="7">
        <v>2021</v>
      </c>
      <c r="X332" s="7" t="s">
        <v>16755</v>
      </c>
      <c r="Y332" s="24">
        <v>99423</v>
      </c>
      <c r="Z332" s="24">
        <v>0</v>
      </c>
      <c r="AA332" s="24"/>
      <c r="AB332" s="24">
        <v>0</v>
      </c>
      <c r="AC332" s="24">
        <v>99423</v>
      </c>
      <c r="AD332" s="24">
        <v>0</v>
      </c>
      <c r="AE332" s="24">
        <v>99423</v>
      </c>
      <c r="AF332" s="24">
        <v>0</v>
      </c>
      <c r="AG332" s="24">
        <v>99423</v>
      </c>
    </row>
    <row r="333" spans="1:33" x14ac:dyDescent="0.35">
      <c r="A333" s="70">
        <v>901158187</v>
      </c>
      <c r="B333" s="70" t="s">
        <v>24</v>
      </c>
      <c r="C333" s="70" t="s">
        <v>855</v>
      </c>
      <c r="D333" s="70" t="s">
        <v>13320</v>
      </c>
      <c r="E333" s="70" t="s">
        <v>9603</v>
      </c>
      <c r="F333" s="70" t="s">
        <v>16707</v>
      </c>
      <c r="G333" s="70" t="s">
        <v>16756</v>
      </c>
      <c r="H333" s="70" t="s">
        <v>856</v>
      </c>
      <c r="I333" s="25">
        <v>45261</v>
      </c>
      <c r="J333" s="71">
        <v>720</v>
      </c>
      <c r="K333" s="70" t="s">
        <v>858</v>
      </c>
      <c r="L333" s="70" t="s">
        <v>26</v>
      </c>
      <c r="M333" s="70" t="s">
        <v>9239</v>
      </c>
      <c r="N333" s="70" t="s">
        <v>27</v>
      </c>
      <c r="O333" s="7"/>
      <c r="P333" s="72">
        <v>19423</v>
      </c>
      <c r="Q333" s="72">
        <v>19423</v>
      </c>
      <c r="R333" s="7" t="s">
        <v>16710</v>
      </c>
      <c r="S333" s="7" t="s">
        <v>16710</v>
      </c>
      <c r="T333" s="7" t="s">
        <v>16755</v>
      </c>
      <c r="U333" s="7">
        <v>0</v>
      </c>
      <c r="V333" s="7" t="s">
        <v>16751</v>
      </c>
      <c r="W333" s="7">
        <v>2021</v>
      </c>
      <c r="X333" s="7" t="s">
        <v>16755</v>
      </c>
      <c r="Y333" s="24">
        <v>19423</v>
      </c>
      <c r="Z333" s="24">
        <v>0</v>
      </c>
      <c r="AA333" s="24"/>
      <c r="AB333" s="24">
        <v>0</v>
      </c>
      <c r="AC333" s="24">
        <v>19423</v>
      </c>
      <c r="AD333" s="24">
        <v>0</v>
      </c>
      <c r="AE333" s="24">
        <v>19423</v>
      </c>
      <c r="AF333" s="24">
        <v>0</v>
      </c>
      <c r="AG333" s="24">
        <v>19423</v>
      </c>
    </row>
    <row r="334" spans="1:33" x14ac:dyDescent="0.35">
      <c r="A334" s="70">
        <v>901158187</v>
      </c>
      <c r="B334" s="70" t="s">
        <v>24</v>
      </c>
      <c r="C334" s="70" t="s">
        <v>859</v>
      </c>
      <c r="D334" s="70" t="s">
        <v>13321</v>
      </c>
      <c r="E334" s="70" t="s">
        <v>9604</v>
      </c>
      <c r="F334" s="70" t="s">
        <v>16707</v>
      </c>
      <c r="G334" s="70" t="s">
        <v>16756</v>
      </c>
      <c r="H334" s="70" t="s">
        <v>860</v>
      </c>
      <c r="I334" s="25">
        <v>45261</v>
      </c>
      <c r="J334" s="71">
        <v>720</v>
      </c>
      <c r="K334" s="70" t="s">
        <v>861</v>
      </c>
      <c r="L334" s="70" t="s">
        <v>26</v>
      </c>
      <c r="M334" s="70" t="s">
        <v>9239</v>
      </c>
      <c r="N334" s="70" t="s">
        <v>27</v>
      </c>
      <c r="O334" s="7"/>
      <c r="P334" s="72">
        <v>36994</v>
      </c>
      <c r="Q334" s="72">
        <v>36994</v>
      </c>
      <c r="R334" s="7" t="s">
        <v>16710</v>
      </c>
      <c r="S334" s="7" t="s">
        <v>16710</v>
      </c>
      <c r="T334" s="7" t="s">
        <v>16755</v>
      </c>
      <c r="U334" s="7">
        <v>0</v>
      </c>
      <c r="V334" s="7" t="s">
        <v>16751</v>
      </c>
      <c r="W334" s="7">
        <v>2021</v>
      </c>
      <c r="X334" s="7" t="s">
        <v>16755</v>
      </c>
      <c r="Y334" s="24">
        <v>36994</v>
      </c>
      <c r="Z334" s="24">
        <v>0</v>
      </c>
      <c r="AA334" s="24"/>
      <c r="AB334" s="24">
        <v>0</v>
      </c>
      <c r="AC334" s="24">
        <v>36994</v>
      </c>
      <c r="AD334" s="24">
        <v>0</v>
      </c>
      <c r="AE334" s="24">
        <v>36994</v>
      </c>
      <c r="AF334" s="24">
        <v>0</v>
      </c>
      <c r="AG334" s="24">
        <v>36994</v>
      </c>
    </row>
    <row r="335" spans="1:33" x14ac:dyDescent="0.35">
      <c r="A335" s="70">
        <v>901158187</v>
      </c>
      <c r="B335" s="70" t="s">
        <v>24</v>
      </c>
      <c r="C335" s="70" t="s">
        <v>862</v>
      </c>
      <c r="D335" s="70" t="s">
        <v>13322</v>
      </c>
      <c r="E335" s="70" t="s">
        <v>9605</v>
      </c>
      <c r="F335" s="70" t="s">
        <v>16707</v>
      </c>
      <c r="G335" s="70" t="s">
        <v>16754</v>
      </c>
      <c r="H335" s="70" t="s">
        <v>93</v>
      </c>
      <c r="I335" s="25">
        <v>45261</v>
      </c>
      <c r="J335" s="71">
        <v>720</v>
      </c>
      <c r="K335" s="70" t="s">
        <v>863</v>
      </c>
      <c r="L335" s="70" t="s">
        <v>26</v>
      </c>
      <c r="M335" s="70" t="s">
        <v>9239</v>
      </c>
      <c r="N335" s="70" t="s">
        <v>27</v>
      </c>
      <c r="O335" s="7"/>
      <c r="P335" s="72">
        <v>36994</v>
      </c>
      <c r="Q335" s="72">
        <v>36994</v>
      </c>
      <c r="R335" s="7" t="s">
        <v>16710</v>
      </c>
      <c r="S335" s="7" t="s">
        <v>16710</v>
      </c>
      <c r="T335" s="7" t="s">
        <v>16755</v>
      </c>
      <c r="U335" s="7">
        <v>0</v>
      </c>
      <c r="V335" s="7" t="s">
        <v>16751</v>
      </c>
      <c r="W335" s="7">
        <v>2021</v>
      </c>
      <c r="X335" s="7" t="s">
        <v>16755</v>
      </c>
      <c r="Y335" s="24">
        <v>36994</v>
      </c>
      <c r="Z335" s="24">
        <v>0</v>
      </c>
      <c r="AA335" s="24"/>
      <c r="AB335" s="24">
        <v>0</v>
      </c>
      <c r="AC335" s="24">
        <v>36994</v>
      </c>
      <c r="AD335" s="24">
        <v>0</v>
      </c>
      <c r="AE335" s="24">
        <v>36994</v>
      </c>
      <c r="AF335" s="24">
        <v>0</v>
      </c>
      <c r="AG335" s="24">
        <v>36994</v>
      </c>
    </row>
    <row r="336" spans="1:33" x14ac:dyDescent="0.35">
      <c r="A336" s="70">
        <v>901158187</v>
      </c>
      <c r="B336" s="70" t="s">
        <v>24</v>
      </c>
      <c r="C336" s="70" t="s">
        <v>864</v>
      </c>
      <c r="D336" s="70" t="s">
        <v>13323</v>
      </c>
      <c r="E336" s="70" t="s">
        <v>9606</v>
      </c>
      <c r="F336" s="70" t="s">
        <v>16707</v>
      </c>
      <c r="G336" s="70" t="s">
        <v>16754</v>
      </c>
      <c r="H336" s="70" t="s">
        <v>93</v>
      </c>
      <c r="I336" s="25">
        <v>45261</v>
      </c>
      <c r="J336" s="71">
        <v>720</v>
      </c>
      <c r="K336" s="70" t="s">
        <v>865</v>
      </c>
      <c r="L336" s="70" t="s">
        <v>26</v>
      </c>
      <c r="M336" s="70" t="s">
        <v>9239</v>
      </c>
      <c r="N336" s="70" t="s">
        <v>27</v>
      </c>
      <c r="O336" s="7"/>
      <c r="P336" s="72">
        <v>36994</v>
      </c>
      <c r="Q336" s="72">
        <v>36994</v>
      </c>
      <c r="R336" s="7" t="s">
        <v>16710</v>
      </c>
      <c r="S336" s="7" t="s">
        <v>16710</v>
      </c>
      <c r="T336" s="7" t="s">
        <v>16755</v>
      </c>
      <c r="U336" s="7">
        <v>0</v>
      </c>
      <c r="V336" s="7" t="s">
        <v>16751</v>
      </c>
      <c r="W336" s="7">
        <v>2021</v>
      </c>
      <c r="X336" s="7" t="s">
        <v>16755</v>
      </c>
      <c r="Y336" s="24">
        <v>36994</v>
      </c>
      <c r="Z336" s="24">
        <v>0</v>
      </c>
      <c r="AA336" s="24"/>
      <c r="AB336" s="24">
        <v>0</v>
      </c>
      <c r="AC336" s="24">
        <v>36994</v>
      </c>
      <c r="AD336" s="24">
        <v>0</v>
      </c>
      <c r="AE336" s="24">
        <v>36994</v>
      </c>
      <c r="AF336" s="24">
        <v>0</v>
      </c>
      <c r="AG336" s="24">
        <v>36994</v>
      </c>
    </row>
    <row r="337" spans="1:33" x14ac:dyDescent="0.35">
      <c r="A337" s="70">
        <v>901158187</v>
      </c>
      <c r="B337" s="70" t="s">
        <v>24</v>
      </c>
      <c r="C337" s="70" t="s">
        <v>866</v>
      </c>
      <c r="D337" s="70" t="s">
        <v>13324</v>
      </c>
      <c r="E337" s="70" t="s">
        <v>9607</v>
      </c>
      <c r="F337" s="70" t="s">
        <v>16707</v>
      </c>
      <c r="G337" s="70" t="s">
        <v>16756</v>
      </c>
      <c r="H337" s="70" t="s">
        <v>110</v>
      </c>
      <c r="I337" s="25">
        <v>45261</v>
      </c>
      <c r="J337" s="71">
        <v>720</v>
      </c>
      <c r="K337" s="70" t="s">
        <v>867</v>
      </c>
      <c r="L337" s="70" t="s">
        <v>26</v>
      </c>
      <c r="M337" s="70" t="s">
        <v>9239</v>
      </c>
      <c r="N337" s="70" t="s">
        <v>27</v>
      </c>
      <c r="O337" s="7"/>
      <c r="P337" s="72">
        <v>19423</v>
      </c>
      <c r="Q337" s="72">
        <v>19423</v>
      </c>
      <c r="R337" s="7" t="s">
        <v>16710</v>
      </c>
      <c r="S337" s="7" t="s">
        <v>16710</v>
      </c>
      <c r="T337" s="7" t="s">
        <v>16755</v>
      </c>
      <c r="U337" s="7">
        <v>0</v>
      </c>
      <c r="V337" s="7" t="s">
        <v>16751</v>
      </c>
      <c r="W337" s="7">
        <v>2021</v>
      </c>
      <c r="X337" s="7" t="s">
        <v>16755</v>
      </c>
      <c r="Y337" s="24">
        <v>19423</v>
      </c>
      <c r="Z337" s="24">
        <v>0</v>
      </c>
      <c r="AA337" s="24"/>
      <c r="AB337" s="24">
        <v>0</v>
      </c>
      <c r="AC337" s="24">
        <v>19423</v>
      </c>
      <c r="AD337" s="24">
        <v>0</v>
      </c>
      <c r="AE337" s="24">
        <v>19423</v>
      </c>
      <c r="AF337" s="24">
        <v>0</v>
      </c>
      <c r="AG337" s="24">
        <v>19423</v>
      </c>
    </row>
    <row r="338" spans="1:33" x14ac:dyDescent="0.35">
      <c r="A338" s="70">
        <v>901158187</v>
      </c>
      <c r="B338" s="70" t="s">
        <v>24</v>
      </c>
      <c r="C338" s="70" t="s">
        <v>868</v>
      </c>
      <c r="D338" s="70" t="s">
        <v>13325</v>
      </c>
      <c r="E338" s="70" t="s">
        <v>9608</v>
      </c>
      <c r="F338" s="70" t="s">
        <v>16707</v>
      </c>
      <c r="G338" s="70" t="s">
        <v>16757</v>
      </c>
      <c r="H338" s="70" t="s">
        <v>157</v>
      </c>
      <c r="I338" s="25">
        <v>45261</v>
      </c>
      <c r="J338" s="71">
        <v>720</v>
      </c>
      <c r="K338" s="70" t="s">
        <v>869</v>
      </c>
      <c r="L338" s="70" t="s">
        <v>26</v>
      </c>
      <c r="M338" s="70" t="s">
        <v>9239</v>
      </c>
      <c r="N338" s="70" t="s">
        <v>27</v>
      </c>
      <c r="O338" s="7"/>
      <c r="P338" s="72">
        <v>36994</v>
      </c>
      <c r="Q338" s="72">
        <v>36994</v>
      </c>
      <c r="R338" s="7" t="s">
        <v>16710</v>
      </c>
      <c r="S338" s="7" t="s">
        <v>16710</v>
      </c>
      <c r="T338" s="7" t="s">
        <v>16755</v>
      </c>
      <c r="U338" s="7">
        <v>0</v>
      </c>
      <c r="V338" s="7" t="s">
        <v>16751</v>
      </c>
      <c r="W338" s="7">
        <v>2021</v>
      </c>
      <c r="X338" s="7" t="s">
        <v>16755</v>
      </c>
      <c r="Y338" s="24">
        <v>36994</v>
      </c>
      <c r="Z338" s="24">
        <v>0</v>
      </c>
      <c r="AA338" s="24"/>
      <c r="AB338" s="24">
        <v>0</v>
      </c>
      <c r="AC338" s="24">
        <v>36994</v>
      </c>
      <c r="AD338" s="24">
        <v>0</v>
      </c>
      <c r="AE338" s="24">
        <v>36994</v>
      </c>
      <c r="AF338" s="24">
        <v>0</v>
      </c>
      <c r="AG338" s="24">
        <v>36994</v>
      </c>
    </row>
    <row r="339" spans="1:33" x14ac:dyDescent="0.35">
      <c r="A339" s="70">
        <v>901158187</v>
      </c>
      <c r="B339" s="70" t="s">
        <v>24</v>
      </c>
      <c r="C339" s="70" t="s">
        <v>870</v>
      </c>
      <c r="D339" s="70" t="s">
        <v>13326</v>
      </c>
      <c r="E339" s="70" t="s">
        <v>9609</v>
      </c>
      <c r="F339" s="70"/>
      <c r="G339" s="70" t="s">
        <v>16757</v>
      </c>
      <c r="H339" s="70" t="s">
        <v>157</v>
      </c>
      <c r="I339" s="25">
        <v>45261</v>
      </c>
      <c r="J339" s="71">
        <v>720</v>
      </c>
      <c r="K339" s="70" t="s">
        <v>871</v>
      </c>
      <c r="L339" s="70" t="s">
        <v>26</v>
      </c>
      <c r="M339" s="70" t="s">
        <v>9239</v>
      </c>
      <c r="N339" s="70" t="s">
        <v>27</v>
      </c>
      <c r="O339" s="7"/>
      <c r="P339" s="72">
        <v>36994</v>
      </c>
      <c r="Q339" s="72">
        <v>36994</v>
      </c>
      <c r="R339" s="7" t="s">
        <v>16710</v>
      </c>
      <c r="S339" s="7" t="s">
        <v>16710</v>
      </c>
      <c r="T339" s="7" t="s">
        <v>16755</v>
      </c>
      <c r="U339" s="7">
        <v>0</v>
      </c>
      <c r="V339" s="7" t="s">
        <v>16751</v>
      </c>
      <c r="W339" s="7">
        <v>2021</v>
      </c>
      <c r="X339" s="7" t="s">
        <v>16755</v>
      </c>
      <c r="Y339" s="24">
        <v>36994</v>
      </c>
      <c r="Z339" s="24">
        <v>0</v>
      </c>
      <c r="AA339" s="24"/>
      <c r="AB339" s="24">
        <v>0</v>
      </c>
      <c r="AC339" s="24">
        <v>36994</v>
      </c>
      <c r="AD339" s="24">
        <v>0</v>
      </c>
      <c r="AE339" s="24">
        <v>36994</v>
      </c>
      <c r="AF339" s="24">
        <v>0</v>
      </c>
      <c r="AG339" s="24">
        <v>36994</v>
      </c>
    </row>
    <row r="340" spans="1:33" x14ac:dyDescent="0.35">
      <c r="A340" s="70">
        <v>901158187</v>
      </c>
      <c r="B340" s="70" t="s">
        <v>24</v>
      </c>
      <c r="C340" s="70" t="s">
        <v>872</v>
      </c>
      <c r="D340" s="70" t="s">
        <v>13327</v>
      </c>
      <c r="E340" s="70" t="s">
        <v>9610</v>
      </c>
      <c r="F340" s="70" t="s">
        <v>16707</v>
      </c>
      <c r="G340" s="70" t="s">
        <v>16757</v>
      </c>
      <c r="H340" s="70" t="s">
        <v>167</v>
      </c>
      <c r="I340" s="25">
        <v>45261</v>
      </c>
      <c r="J340" s="71">
        <v>720</v>
      </c>
      <c r="K340" s="70" t="s">
        <v>873</v>
      </c>
      <c r="L340" s="70" t="s">
        <v>874</v>
      </c>
      <c r="M340" s="70" t="s">
        <v>9239</v>
      </c>
      <c r="N340" s="70" t="s">
        <v>27</v>
      </c>
      <c r="O340" s="7"/>
      <c r="P340" s="72">
        <v>36994</v>
      </c>
      <c r="Q340" s="72">
        <v>36994</v>
      </c>
      <c r="R340" s="7" t="s">
        <v>16710</v>
      </c>
      <c r="S340" s="7" t="s">
        <v>16710</v>
      </c>
      <c r="T340" s="7" t="s">
        <v>16755</v>
      </c>
      <c r="U340" s="7">
        <v>0</v>
      </c>
      <c r="V340" s="7" t="s">
        <v>16751</v>
      </c>
      <c r="W340" s="7">
        <v>2021</v>
      </c>
      <c r="X340" s="7" t="s">
        <v>16755</v>
      </c>
      <c r="Y340" s="24">
        <v>36994</v>
      </c>
      <c r="Z340" s="24">
        <v>0</v>
      </c>
      <c r="AA340" s="24"/>
      <c r="AB340" s="24">
        <v>0</v>
      </c>
      <c r="AC340" s="24">
        <v>36994</v>
      </c>
      <c r="AD340" s="24">
        <v>0</v>
      </c>
      <c r="AE340" s="24">
        <v>36994</v>
      </c>
      <c r="AF340" s="24">
        <v>0</v>
      </c>
      <c r="AG340" s="24">
        <v>36994</v>
      </c>
    </row>
    <row r="341" spans="1:33" x14ac:dyDescent="0.35">
      <c r="A341" s="70">
        <v>901158187</v>
      </c>
      <c r="B341" s="70" t="s">
        <v>24</v>
      </c>
      <c r="C341" s="70" t="s">
        <v>875</v>
      </c>
      <c r="D341" s="70" t="s">
        <v>13328</v>
      </c>
      <c r="E341" s="70" t="s">
        <v>9611</v>
      </c>
      <c r="F341" s="70"/>
      <c r="G341" s="70" t="s">
        <v>16754</v>
      </c>
      <c r="H341" s="70" t="s">
        <v>167</v>
      </c>
      <c r="I341" s="25">
        <v>45261</v>
      </c>
      <c r="J341" s="71">
        <v>720</v>
      </c>
      <c r="K341" s="70" t="s">
        <v>876</v>
      </c>
      <c r="L341" s="70" t="s">
        <v>26</v>
      </c>
      <c r="M341" s="70" t="s">
        <v>9239</v>
      </c>
      <c r="N341" s="70" t="s">
        <v>27</v>
      </c>
      <c r="O341" s="7"/>
      <c r="P341" s="72">
        <v>36994</v>
      </c>
      <c r="Q341" s="72">
        <v>36994</v>
      </c>
      <c r="R341" s="7" t="s">
        <v>16710</v>
      </c>
      <c r="S341" s="7" t="s">
        <v>16710</v>
      </c>
      <c r="T341" s="7" t="s">
        <v>16755</v>
      </c>
      <c r="U341" s="7">
        <v>0</v>
      </c>
      <c r="V341" s="7" t="s">
        <v>16751</v>
      </c>
      <c r="W341" s="7">
        <v>2021</v>
      </c>
      <c r="X341" s="7" t="s">
        <v>16755</v>
      </c>
      <c r="Y341" s="24">
        <v>36994</v>
      </c>
      <c r="Z341" s="24">
        <v>0</v>
      </c>
      <c r="AA341" s="24"/>
      <c r="AB341" s="24">
        <v>0</v>
      </c>
      <c r="AC341" s="24">
        <v>36994</v>
      </c>
      <c r="AD341" s="24">
        <v>0</v>
      </c>
      <c r="AE341" s="24">
        <v>36994</v>
      </c>
      <c r="AF341" s="24">
        <v>0</v>
      </c>
      <c r="AG341" s="24">
        <v>36994</v>
      </c>
    </row>
    <row r="342" spans="1:33" x14ac:dyDescent="0.35">
      <c r="A342" s="70">
        <v>901158187</v>
      </c>
      <c r="B342" s="70" t="s">
        <v>24</v>
      </c>
      <c r="C342" s="70" t="s">
        <v>877</v>
      </c>
      <c r="D342" s="70" t="s">
        <v>13329</v>
      </c>
      <c r="E342" s="70" t="s">
        <v>9612</v>
      </c>
      <c r="F342" s="70" t="s">
        <v>16707</v>
      </c>
      <c r="G342" s="70" t="s">
        <v>16754</v>
      </c>
      <c r="H342" s="70" t="s">
        <v>167</v>
      </c>
      <c r="I342" s="25">
        <v>45261</v>
      </c>
      <c r="J342" s="71">
        <v>720</v>
      </c>
      <c r="K342" s="70" t="s">
        <v>878</v>
      </c>
      <c r="L342" s="70" t="s">
        <v>879</v>
      </c>
      <c r="M342" s="70" t="s">
        <v>9239</v>
      </c>
      <c r="N342" s="70" t="s">
        <v>27</v>
      </c>
      <c r="O342" s="7"/>
      <c r="P342" s="72">
        <v>36994</v>
      </c>
      <c r="Q342" s="72">
        <v>36994</v>
      </c>
      <c r="R342" s="7" t="s">
        <v>16710</v>
      </c>
      <c r="S342" s="7" t="s">
        <v>16710</v>
      </c>
      <c r="T342" s="7" t="s">
        <v>16755</v>
      </c>
      <c r="U342" s="7">
        <v>0</v>
      </c>
      <c r="V342" s="7" t="s">
        <v>16751</v>
      </c>
      <c r="W342" s="7">
        <v>2021</v>
      </c>
      <c r="X342" s="7" t="s">
        <v>16755</v>
      </c>
      <c r="Y342" s="24">
        <v>36994</v>
      </c>
      <c r="Z342" s="24">
        <v>0</v>
      </c>
      <c r="AA342" s="24"/>
      <c r="AB342" s="24">
        <v>0</v>
      </c>
      <c r="AC342" s="24">
        <v>36994</v>
      </c>
      <c r="AD342" s="24">
        <v>0</v>
      </c>
      <c r="AE342" s="24">
        <v>36994</v>
      </c>
      <c r="AF342" s="24">
        <v>0</v>
      </c>
      <c r="AG342" s="24">
        <v>36994</v>
      </c>
    </row>
    <row r="343" spans="1:33" x14ac:dyDescent="0.35">
      <c r="A343" s="70">
        <v>901158187</v>
      </c>
      <c r="B343" s="70" t="s">
        <v>24</v>
      </c>
      <c r="C343" s="70" t="s">
        <v>880</v>
      </c>
      <c r="D343" s="70" t="s">
        <v>13330</v>
      </c>
      <c r="E343" s="70" t="s">
        <v>9613</v>
      </c>
      <c r="F343" s="70" t="s">
        <v>16707</v>
      </c>
      <c r="G343" s="70" t="s">
        <v>16754</v>
      </c>
      <c r="H343" s="70" t="s">
        <v>167</v>
      </c>
      <c r="I343" s="25">
        <v>45261</v>
      </c>
      <c r="J343" s="71">
        <v>720</v>
      </c>
      <c r="K343" s="70" t="s">
        <v>881</v>
      </c>
      <c r="L343" s="70" t="s">
        <v>882</v>
      </c>
      <c r="M343" s="70" t="s">
        <v>9239</v>
      </c>
      <c r="N343" s="70" t="s">
        <v>27</v>
      </c>
      <c r="O343" s="7"/>
      <c r="P343" s="72">
        <v>36994</v>
      </c>
      <c r="Q343" s="72">
        <v>36994</v>
      </c>
      <c r="R343" s="7" t="s">
        <v>16710</v>
      </c>
      <c r="S343" s="7" t="s">
        <v>16710</v>
      </c>
      <c r="T343" s="7" t="s">
        <v>16755</v>
      </c>
      <c r="U343" s="7">
        <v>0</v>
      </c>
      <c r="V343" s="7" t="s">
        <v>16751</v>
      </c>
      <c r="W343" s="7">
        <v>2021</v>
      </c>
      <c r="X343" s="7" t="s">
        <v>16755</v>
      </c>
      <c r="Y343" s="24">
        <v>36994</v>
      </c>
      <c r="Z343" s="24">
        <v>0</v>
      </c>
      <c r="AA343" s="24"/>
      <c r="AB343" s="24">
        <v>0</v>
      </c>
      <c r="AC343" s="24">
        <v>36994</v>
      </c>
      <c r="AD343" s="24">
        <v>0</v>
      </c>
      <c r="AE343" s="24">
        <v>36994</v>
      </c>
      <c r="AF343" s="24">
        <v>0</v>
      </c>
      <c r="AG343" s="24">
        <v>36994</v>
      </c>
    </row>
    <row r="344" spans="1:33" x14ac:dyDescent="0.35">
      <c r="A344" s="70">
        <v>901158187</v>
      </c>
      <c r="B344" s="70" t="s">
        <v>24</v>
      </c>
      <c r="C344" s="70" t="s">
        <v>883</v>
      </c>
      <c r="D344" s="70" t="s">
        <v>13331</v>
      </c>
      <c r="E344" s="70" t="s">
        <v>9614</v>
      </c>
      <c r="F344" s="70" t="s">
        <v>16707</v>
      </c>
      <c r="G344" s="70" t="s">
        <v>16754</v>
      </c>
      <c r="H344" s="70" t="s">
        <v>167</v>
      </c>
      <c r="I344" s="25">
        <v>45261</v>
      </c>
      <c r="J344" s="71">
        <v>720</v>
      </c>
      <c r="K344" s="70" t="s">
        <v>884</v>
      </c>
      <c r="L344" s="70" t="s">
        <v>885</v>
      </c>
      <c r="M344" s="70" t="s">
        <v>9239</v>
      </c>
      <c r="N344" s="70" t="s">
        <v>27</v>
      </c>
      <c r="O344" s="7"/>
      <c r="P344" s="72">
        <v>36994</v>
      </c>
      <c r="Q344" s="72">
        <v>36994</v>
      </c>
      <c r="R344" s="7" t="s">
        <v>16710</v>
      </c>
      <c r="S344" s="7" t="s">
        <v>16710</v>
      </c>
      <c r="T344" s="7" t="s">
        <v>16755</v>
      </c>
      <c r="U344" s="7">
        <v>0</v>
      </c>
      <c r="V344" s="7" t="s">
        <v>16751</v>
      </c>
      <c r="W344" s="7">
        <v>2021</v>
      </c>
      <c r="X344" s="7" t="s">
        <v>16755</v>
      </c>
      <c r="Y344" s="24">
        <v>36994</v>
      </c>
      <c r="Z344" s="24">
        <v>0</v>
      </c>
      <c r="AA344" s="24"/>
      <c r="AB344" s="24">
        <v>0</v>
      </c>
      <c r="AC344" s="24">
        <v>36994</v>
      </c>
      <c r="AD344" s="24">
        <v>0</v>
      </c>
      <c r="AE344" s="24">
        <v>36994</v>
      </c>
      <c r="AF344" s="24">
        <v>0</v>
      </c>
      <c r="AG344" s="24">
        <v>36994</v>
      </c>
    </row>
    <row r="345" spans="1:33" x14ac:dyDescent="0.35">
      <c r="A345" s="70">
        <v>901158187</v>
      </c>
      <c r="B345" s="70" t="s">
        <v>24</v>
      </c>
      <c r="C345" s="70" t="s">
        <v>886</v>
      </c>
      <c r="D345" s="70" t="s">
        <v>13332</v>
      </c>
      <c r="E345" s="70" t="s">
        <v>9615</v>
      </c>
      <c r="F345" s="70" t="s">
        <v>16707</v>
      </c>
      <c r="G345" s="70" t="s">
        <v>16754</v>
      </c>
      <c r="H345" s="70" t="s">
        <v>167</v>
      </c>
      <c r="I345" s="25">
        <v>45261</v>
      </c>
      <c r="J345" s="71">
        <v>720</v>
      </c>
      <c r="K345" s="70" t="s">
        <v>887</v>
      </c>
      <c r="L345" s="70" t="s">
        <v>888</v>
      </c>
      <c r="M345" s="70" t="s">
        <v>9239</v>
      </c>
      <c r="N345" s="70" t="s">
        <v>27</v>
      </c>
      <c r="O345" s="7"/>
      <c r="P345" s="72">
        <v>36994</v>
      </c>
      <c r="Q345" s="72">
        <v>36994</v>
      </c>
      <c r="R345" s="7" t="s">
        <v>16710</v>
      </c>
      <c r="S345" s="7" t="s">
        <v>16710</v>
      </c>
      <c r="T345" s="7" t="s">
        <v>16755</v>
      </c>
      <c r="U345" s="7">
        <v>0</v>
      </c>
      <c r="V345" s="7" t="s">
        <v>16751</v>
      </c>
      <c r="W345" s="7">
        <v>2021</v>
      </c>
      <c r="X345" s="7" t="s">
        <v>16755</v>
      </c>
      <c r="Y345" s="24">
        <v>36994</v>
      </c>
      <c r="Z345" s="24">
        <v>0</v>
      </c>
      <c r="AA345" s="24"/>
      <c r="AB345" s="24">
        <v>0</v>
      </c>
      <c r="AC345" s="24">
        <v>36994</v>
      </c>
      <c r="AD345" s="24">
        <v>0</v>
      </c>
      <c r="AE345" s="24">
        <v>36994</v>
      </c>
      <c r="AF345" s="24">
        <v>0</v>
      </c>
      <c r="AG345" s="24">
        <v>36994</v>
      </c>
    </row>
    <row r="346" spans="1:33" x14ac:dyDescent="0.35">
      <c r="A346" s="70">
        <v>901158187</v>
      </c>
      <c r="B346" s="70" t="s">
        <v>24</v>
      </c>
      <c r="C346" s="70" t="s">
        <v>889</v>
      </c>
      <c r="D346" s="70" t="s">
        <v>13333</v>
      </c>
      <c r="E346" s="70" t="s">
        <v>9616</v>
      </c>
      <c r="F346" s="70" t="s">
        <v>16707</v>
      </c>
      <c r="G346" s="70" t="s">
        <v>16756</v>
      </c>
      <c r="H346" s="70" t="s">
        <v>167</v>
      </c>
      <c r="I346" s="25">
        <v>45261</v>
      </c>
      <c r="J346" s="71">
        <v>720</v>
      </c>
      <c r="K346" s="70" t="s">
        <v>890</v>
      </c>
      <c r="L346" s="70" t="s">
        <v>891</v>
      </c>
      <c r="M346" s="70" t="s">
        <v>9239</v>
      </c>
      <c r="N346" s="70" t="s">
        <v>27</v>
      </c>
      <c r="O346" s="7"/>
      <c r="P346" s="72">
        <v>36994</v>
      </c>
      <c r="Q346" s="72">
        <v>36994</v>
      </c>
      <c r="R346" s="7" t="s">
        <v>16710</v>
      </c>
      <c r="S346" s="7" t="s">
        <v>16710</v>
      </c>
      <c r="T346" s="7" t="s">
        <v>16755</v>
      </c>
      <c r="U346" s="7">
        <v>0</v>
      </c>
      <c r="V346" s="7" t="s">
        <v>16751</v>
      </c>
      <c r="W346" s="7">
        <v>2021</v>
      </c>
      <c r="X346" s="7" t="s">
        <v>16755</v>
      </c>
      <c r="Y346" s="24">
        <v>36994</v>
      </c>
      <c r="Z346" s="24">
        <v>0</v>
      </c>
      <c r="AA346" s="24"/>
      <c r="AB346" s="24">
        <v>0</v>
      </c>
      <c r="AC346" s="24">
        <v>36994</v>
      </c>
      <c r="AD346" s="24">
        <v>0</v>
      </c>
      <c r="AE346" s="24">
        <v>36994</v>
      </c>
      <c r="AF346" s="24">
        <v>0</v>
      </c>
      <c r="AG346" s="24">
        <v>36994</v>
      </c>
    </row>
    <row r="347" spans="1:33" x14ac:dyDescent="0.35">
      <c r="A347" s="70">
        <v>901158187</v>
      </c>
      <c r="B347" s="70" t="s">
        <v>24</v>
      </c>
      <c r="C347" s="70" t="s">
        <v>892</v>
      </c>
      <c r="D347" s="70" t="s">
        <v>13334</v>
      </c>
      <c r="E347" s="70" t="s">
        <v>9617</v>
      </c>
      <c r="F347" s="70" t="s">
        <v>16707</v>
      </c>
      <c r="G347" s="70" t="s">
        <v>16756</v>
      </c>
      <c r="H347" s="70" t="s">
        <v>167</v>
      </c>
      <c r="I347" s="25">
        <v>45261</v>
      </c>
      <c r="J347" s="71">
        <v>720</v>
      </c>
      <c r="K347" s="70" t="s">
        <v>893</v>
      </c>
      <c r="L347" s="70" t="s">
        <v>26</v>
      </c>
      <c r="M347" s="70" t="s">
        <v>9239</v>
      </c>
      <c r="N347" s="70" t="s">
        <v>27</v>
      </c>
      <c r="O347" s="7"/>
      <c r="P347" s="72">
        <v>36994</v>
      </c>
      <c r="Q347" s="72">
        <v>36994</v>
      </c>
      <c r="R347" s="7" t="s">
        <v>16710</v>
      </c>
      <c r="S347" s="7" t="s">
        <v>16710</v>
      </c>
      <c r="T347" s="7" t="s">
        <v>16755</v>
      </c>
      <c r="U347" s="7">
        <v>0</v>
      </c>
      <c r="V347" s="7" t="s">
        <v>16751</v>
      </c>
      <c r="W347" s="7">
        <v>2021</v>
      </c>
      <c r="X347" s="7" t="s">
        <v>16755</v>
      </c>
      <c r="Y347" s="24">
        <v>36994</v>
      </c>
      <c r="Z347" s="24">
        <v>0</v>
      </c>
      <c r="AA347" s="24"/>
      <c r="AB347" s="24">
        <v>0</v>
      </c>
      <c r="AC347" s="24">
        <v>36994</v>
      </c>
      <c r="AD347" s="24">
        <v>0</v>
      </c>
      <c r="AE347" s="24">
        <v>36994</v>
      </c>
      <c r="AF347" s="24">
        <v>0</v>
      </c>
      <c r="AG347" s="24">
        <v>36994</v>
      </c>
    </row>
    <row r="348" spans="1:33" x14ac:dyDescent="0.35">
      <c r="A348" s="70">
        <v>901158187</v>
      </c>
      <c r="B348" s="70" t="s">
        <v>24</v>
      </c>
      <c r="C348" s="70" t="s">
        <v>894</v>
      </c>
      <c r="D348" s="70" t="s">
        <v>13335</v>
      </c>
      <c r="E348" s="70" t="s">
        <v>9618</v>
      </c>
      <c r="F348" s="70" t="s">
        <v>16707</v>
      </c>
      <c r="G348" s="70" t="s">
        <v>16757</v>
      </c>
      <c r="H348" s="70" t="s">
        <v>167</v>
      </c>
      <c r="I348" s="25">
        <v>45261</v>
      </c>
      <c r="J348" s="71">
        <v>720</v>
      </c>
      <c r="K348" s="70" t="s">
        <v>895</v>
      </c>
      <c r="L348" s="70" t="s">
        <v>896</v>
      </c>
      <c r="M348" s="70" t="s">
        <v>9239</v>
      </c>
      <c r="N348" s="70" t="s">
        <v>27</v>
      </c>
      <c r="O348" s="7"/>
      <c r="P348" s="72">
        <v>36994</v>
      </c>
      <c r="Q348" s="72">
        <v>36994</v>
      </c>
      <c r="R348" s="7" t="s">
        <v>16710</v>
      </c>
      <c r="S348" s="7" t="s">
        <v>16710</v>
      </c>
      <c r="T348" s="7" t="s">
        <v>16755</v>
      </c>
      <c r="U348" s="7">
        <v>0</v>
      </c>
      <c r="V348" s="7" t="s">
        <v>16751</v>
      </c>
      <c r="W348" s="7">
        <v>2021</v>
      </c>
      <c r="X348" s="7" t="s">
        <v>16755</v>
      </c>
      <c r="Y348" s="24">
        <v>36994</v>
      </c>
      <c r="Z348" s="24">
        <v>0</v>
      </c>
      <c r="AA348" s="24"/>
      <c r="AB348" s="24">
        <v>0</v>
      </c>
      <c r="AC348" s="24">
        <v>36994</v>
      </c>
      <c r="AD348" s="24">
        <v>0</v>
      </c>
      <c r="AE348" s="24">
        <v>36994</v>
      </c>
      <c r="AF348" s="24">
        <v>0</v>
      </c>
      <c r="AG348" s="24">
        <v>36994</v>
      </c>
    </row>
    <row r="349" spans="1:33" x14ac:dyDescent="0.35">
      <c r="A349" s="70">
        <v>901158187</v>
      </c>
      <c r="B349" s="70" t="s">
        <v>24</v>
      </c>
      <c r="C349" s="70" t="s">
        <v>897</v>
      </c>
      <c r="D349" s="70" t="s">
        <v>13336</v>
      </c>
      <c r="E349" s="70" t="s">
        <v>9619</v>
      </c>
      <c r="F349" s="70" t="s">
        <v>16707</v>
      </c>
      <c r="G349" s="70" t="s">
        <v>16754</v>
      </c>
      <c r="H349" s="70" t="s">
        <v>167</v>
      </c>
      <c r="I349" s="25">
        <v>45261</v>
      </c>
      <c r="J349" s="71">
        <v>720</v>
      </c>
      <c r="K349" s="70" t="s">
        <v>898</v>
      </c>
      <c r="L349" s="70" t="s">
        <v>26</v>
      </c>
      <c r="M349" s="70" t="s">
        <v>9239</v>
      </c>
      <c r="N349" s="70" t="s">
        <v>27</v>
      </c>
      <c r="O349" s="7"/>
      <c r="P349" s="72">
        <v>36994</v>
      </c>
      <c r="Q349" s="72">
        <v>36994</v>
      </c>
      <c r="R349" s="7" t="s">
        <v>16710</v>
      </c>
      <c r="S349" s="7" t="s">
        <v>16710</v>
      </c>
      <c r="T349" s="7" t="s">
        <v>16755</v>
      </c>
      <c r="U349" s="7">
        <v>0</v>
      </c>
      <c r="V349" s="7" t="s">
        <v>16751</v>
      </c>
      <c r="W349" s="7">
        <v>2021</v>
      </c>
      <c r="X349" s="7" t="s">
        <v>16755</v>
      </c>
      <c r="Y349" s="24">
        <v>36994</v>
      </c>
      <c r="Z349" s="24">
        <v>0</v>
      </c>
      <c r="AA349" s="24"/>
      <c r="AB349" s="24">
        <v>0</v>
      </c>
      <c r="AC349" s="24">
        <v>36994</v>
      </c>
      <c r="AD349" s="24">
        <v>0</v>
      </c>
      <c r="AE349" s="24">
        <v>36994</v>
      </c>
      <c r="AF349" s="24">
        <v>0</v>
      </c>
      <c r="AG349" s="24">
        <v>36994</v>
      </c>
    </row>
    <row r="350" spans="1:33" x14ac:dyDescent="0.35">
      <c r="A350" s="70">
        <v>901158187</v>
      </c>
      <c r="B350" s="70" t="s">
        <v>24</v>
      </c>
      <c r="C350" s="70" t="s">
        <v>899</v>
      </c>
      <c r="D350" s="70" t="s">
        <v>13337</v>
      </c>
      <c r="E350" s="70" t="s">
        <v>9620</v>
      </c>
      <c r="F350" s="70" t="s">
        <v>16707</v>
      </c>
      <c r="G350" s="70" t="s">
        <v>16756</v>
      </c>
      <c r="H350" s="70" t="s">
        <v>167</v>
      </c>
      <c r="I350" s="25">
        <v>45261</v>
      </c>
      <c r="J350" s="71">
        <v>720</v>
      </c>
      <c r="K350" s="70" t="s">
        <v>900</v>
      </c>
      <c r="L350" s="70" t="s">
        <v>901</v>
      </c>
      <c r="M350" s="70" t="s">
        <v>9239</v>
      </c>
      <c r="N350" s="70" t="s">
        <v>27</v>
      </c>
      <c r="O350" s="7"/>
      <c r="P350" s="72">
        <v>36994</v>
      </c>
      <c r="Q350" s="72">
        <v>36994</v>
      </c>
      <c r="R350" s="7" t="s">
        <v>16710</v>
      </c>
      <c r="S350" s="7" t="s">
        <v>16710</v>
      </c>
      <c r="T350" s="7" t="s">
        <v>16755</v>
      </c>
      <c r="U350" s="7">
        <v>0</v>
      </c>
      <c r="V350" s="7" t="s">
        <v>16751</v>
      </c>
      <c r="W350" s="7">
        <v>2021</v>
      </c>
      <c r="X350" s="7" t="s">
        <v>16755</v>
      </c>
      <c r="Y350" s="24">
        <v>36994</v>
      </c>
      <c r="Z350" s="24">
        <v>0</v>
      </c>
      <c r="AA350" s="24"/>
      <c r="AB350" s="24">
        <v>0</v>
      </c>
      <c r="AC350" s="24">
        <v>36994</v>
      </c>
      <c r="AD350" s="24">
        <v>0</v>
      </c>
      <c r="AE350" s="24">
        <v>36994</v>
      </c>
      <c r="AF350" s="24">
        <v>0</v>
      </c>
      <c r="AG350" s="24">
        <v>36994</v>
      </c>
    </row>
    <row r="351" spans="1:33" x14ac:dyDescent="0.35">
      <c r="A351" s="70">
        <v>901158187</v>
      </c>
      <c r="B351" s="70" t="s">
        <v>24</v>
      </c>
      <c r="C351" s="70" t="s">
        <v>902</v>
      </c>
      <c r="D351" s="70" t="s">
        <v>13338</v>
      </c>
      <c r="E351" s="70" t="s">
        <v>9621</v>
      </c>
      <c r="F351" s="70" t="s">
        <v>16707</v>
      </c>
      <c r="G351" s="70" t="s">
        <v>16756</v>
      </c>
      <c r="H351" s="70" t="s">
        <v>167</v>
      </c>
      <c r="I351" s="25">
        <v>45261</v>
      </c>
      <c r="J351" s="71">
        <v>720</v>
      </c>
      <c r="K351" s="70" t="s">
        <v>903</v>
      </c>
      <c r="L351" s="70" t="s">
        <v>904</v>
      </c>
      <c r="M351" s="70" t="s">
        <v>9239</v>
      </c>
      <c r="N351" s="70" t="s">
        <v>27</v>
      </c>
      <c r="O351" s="7"/>
      <c r="P351" s="72">
        <v>36994</v>
      </c>
      <c r="Q351" s="72">
        <v>36994</v>
      </c>
      <c r="R351" s="7" t="s">
        <v>16710</v>
      </c>
      <c r="S351" s="7" t="s">
        <v>16710</v>
      </c>
      <c r="T351" s="7" t="s">
        <v>16755</v>
      </c>
      <c r="U351" s="7">
        <v>0</v>
      </c>
      <c r="V351" s="7" t="s">
        <v>16751</v>
      </c>
      <c r="W351" s="7">
        <v>2021</v>
      </c>
      <c r="X351" s="7" t="s">
        <v>16755</v>
      </c>
      <c r="Y351" s="24">
        <v>36994</v>
      </c>
      <c r="Z351" s="24">
        <v>0</v>
      </c>
      <c r="AA351" s="24"/>
      <c r="AB351" s="24">
        <v>0</v>
      </c>
      <c r="AC351" s="24">
        <v>36994</v>
      </c>
      <c r="AD351" s="24">
        <v>0</v>
      </c>
      <c r="AE351" s="24">
        <v>36994</v>
      </c>
      <c r="AF351" s="24">
        <v>0</v>
      </c>
      <c r="AG351" s="24">
        <v>36994</v>
      </c>
    </row>
    <row r="352" spans="1:33" x14ac:dyDescent="0.35">
      <c r="A352" s="70">
        <v>901158187</v>
      </c>
      <c r="B352" s="70" t="s">
        <v>24</v>
      </c>
      <c r="C352" s="70" t="s">
        <v>905</v>
      </c>
      <c r="D352" s="70" t="s">
        <v>13339</v>
      </c>
      <c r="E352" s="70" t="s">
        <v>9622</v>
      </c>
      <c r="F352" s="70" t="s">
        <v>16707</v>
      </c>
      <c r="G352" s="70" t="s">
        <v>16757</v>
      </c>
      <c r="H352" s="70" t="s">
        <v>157</v>
      </c>
      <c r="I352" s="25">
        <v>45261</v>
      </c>
      <c r="J352" s="71">
        <v>720</v>
      </c>
      <c r="K352" s="70" t="s">
        <v>906</v>
      </c>
      <c r="L352" s="70" t="s">
        <v>907</v>
      </c>
      <c r="M352" s="70" t="s">
        <v>9239</v>
      </c>
      <c r="N352" s="70" t="s">
        <v>27</v>
      </c>
      <c r="O352" s="7"/>
      <c r="P352" s="72">
        <v>36994</v>
      </c>
      <c r="Q352" s="72">
        <v>36994</v>
      </c>
      <c r="R352" s="7" t="s">
        <v>16710</v>
      </c>
      <c r="S352" s="7" t="s">
        <v>16710</v>
      </c>
      <c r="T352" s="7" t="s">
        <v>16755</v>
      </c>
      <c r="U352" s="7">
        <v>0</v>
      </c>
      <c r="V352" s="7" t="s">
        <v>16751</v>
      </c>
      <c r="W352" s="7">
        <v>2021</v>
      </c>
      <c r="X352" s="7" t="s">
        <v>16755</v>
      </c>
      <c r="Y352" s="24">
        <v>36994</v>
      </c>
      <c r="Z352" s="24">
        <v>0</v>
      </c>
      <c r="AA352" s="24"/>
      <c r="AB352" s="24">
        <v>0</v>
      </c>
      <c r="AC352" s="24">
        <v>36994</v>
      </c>
      <c r="AD352" s="24">
        <v>0</v>
      </c>
      <c r="AE352" s="24">
        <v>36994</v>
      </c>
      <c r="AF352" s="24">
        <v>0</v>
      </c>
      <c r="AG352" s="24">
        <v>36994</v>
      </c>
    </row>
    <row r="353" spans="1:33" x14ac:dyDescent="0.35">
      <c r="A353" s="70">
        <v>901158187</v>
      </c>
      <c r="B353" s="70" t="s">
        <v>24</v>
      </c>
      <c r="C353" s="70" t="s">
        <v>908</v>
      </c>
      <c r="D353" s="70" t="s">
        <v>13340</v>
      </c>
      <c r="E353" s="70" t="s">
        <v>9623</v>
      </c>
      <c r="F353" s="70" t="s">
        <v>16707</v>
      </c>
      <c r="G353" s="70" t="s">
        <v>16757</v>
      </c>
      <c r="H353" s="70" t="s">
        <v>157</v>
      </c>
      <c r="I353" s="25">
        <v>45261</v>
      </c>
      <c r="J353" s="71">
        <v>720</v>
      </c>
      <c r="K353" s="70" t="s">
        <v>909</v>
      </c>
      <c r="L353" s="70" t="s">
        <v>26</v>
      </c>
      <c r="M353" s="70" t="s">
        <v>9239</v>
      </c>
      <c r="N353" s="70" t="s">
        <v>27</v>
      </c>
      <c r="O353" s="7"/>
      <c r="P353" s="72">
        <v>36994</v>
      </c>
      <c r="Q353" s="72">
        <v>36994</v>
      </c>
      <c r="R353" s="7" t="s">
        <v>16710</v>
      </c>
      <c r="S353" s="7" t="s">
        <v>16710</v>
      </c>
      <c r="T353" s="7" t="s">
        <v>16755</v>
      </c>
      <c r="U353" s="7">
        <v>0</v>
      </c>
      <c r="V353" s="7" t="s">
        <v>16751</v>
      </c>
      <c r="W353" s="7">
        <v>2021</v>
      </c>
      <c r="X353" s="7" t="s">
        <v>16755</v>
      </c>
      <c r="Y353" s="24">
        <v>36994</v>
      </c>
      <c r="Z353" s="24">
        <v>0</v>
      </c>
      <c r="AA353" s="24"/>
      <c r="AB353" s="24">
        <v>0</v>
      </c>
      <c r="AC353" s="24">
        <v>36994</v>
      </c>
      <c r="AD353" s="24">
        <v>0</v>
      </c>
      <c r="AE353" s="24">
        <v>36994</v>
      </c>
      <c r="AF353" s="24">
        <v>0</v>
      </c>
      <c r="AG353" s="24">
        <v>36994</v>
      </c>
    </row>
    <row r="354" spans="1:33" x14ac:dyDescent="0.35">
      <c r="A354" s="70">
        <v>901158187</v>
      </c>
      <c r="B354" s="70" t="s">
        <v>24</v>
      </c>
      <c r="C354" s="70" t="s">
        <v>910</v>
      </c>
      <c r="D354" s="70" t="s">
        <v>13341</v>
      </c>
      <c r="E354" s="70" t="s">
        <v>9624</v>
      </c>
      <c r="F354" s="70"/>
      <c r="G354" s="70" t="s">
        <v>16756</v>
      </c>
      <c r="H354" s="70" t="s">
        <v>201</v>
      </c>
      <c r="I354" s="25">
        <v>45261</v>
      </c>
      <c r="J354" s="71">
        <v>720</v>
      </c>
      <c r="K354" s="70" t="s">
        <v>911</v>
      </c>
      <c r="L354" s="70" t="s">
        <v>912</v>
      </c>
      <c r="M354" s="70" t="s">
        <v>9239</v>
      </c>
      <c r="N354" s="70" t="s">
        <v>27</v>
      </c>
      <c r="O354" s="7"/>
      <c r="P354" s="72">
        <v>36994</v>
      </c>
      <c r="Q354" s="72">
        <v>36994</v>
      </c>
      <c r="R354" s="7" t="s">
        <v>16710</v>
      </c>
      <c r="S354" s="7" t="s">
        <v>16710</v>
      </c>
      <c r="T354" s="7" t="s">
        <v>16755</v>
      </c>
      <c r="U354" s="7">
        <v>0</v>
      </c>
      <c r="V354" s="7" t="s">
        <v>16751</v>
      </c>
      <c r="W354" s="7">
        <v>2021</v>
      </c>
      <c r="X354" s="7" t="s">
        <v>16755</v>
      </c>
      <c r="Y354" s="24">
        <v>36994</v>
      </c>
      <c r="Z354" s="24">
        <v>0</v>
      </c>
      <c r="AA354" s="24"/>
      <c r="AB354" s="24">
        <v>0</v>
      </c>
      <c r="AC354" s="24">
        <v>36994</v>
      </c>
      <c r="AD354" s="24">
        <v>0</v>
      </c>
      <c r="AE354" s="24">
        <v>36994</v>
      </c>
      <c r="AF354" s="24">
        <v>0</v>
      </c>
      <c r="AG354" s="24">
        <v>36994</v>
      </c>
    </row>
    <row r="355" spans="1:33" x14ac:dyDescent="0.35">
      <c r="A355" s="70">
        <v>901158187</v>
      </c>
      <c r="B355" s="70" t="s">
        <v>24</v>
      </c>
      <c r="C355" s="70" t="s">
        <v>913</v>
      </c>
      <c r="D355" s="70" t="s">
        <v>13342</v>
      </c>
      <c r="E355" s="70" t="s">
        <v>9625</v>
      </c>
      <c r="F355" s="70" t="s">
        <v>16707</v>
      </c>
      <c r="G355" s="70" t="s">
        <v>16754</v>
      </c>
      <c r="H355" s="70" t="s">
        <v>388</v>
      </c>
      <c r="I355" s="25">
        <v>45261</v>
      </c>
      <c r="J355" s="71">
        <v>720</v>
      </c>
      <c r="K355" s="70" t="s">
        <v>914</v>
      </c>
      <c r="L355" s="70" t="s">
        <v>26</v>
      </c>
      <c r="M355" s="70" t="s">
        <v>9239</v>
      </c>
      <c r="N355" s="70" t="s">
        <v>27</v>
      </c>
      <c r="O355" s="7"/>
      <c r="P355" s="72">
        <v>99423</v>
      </c>
      <c r="Q355" s="72">
        <v>99423</v>
      </c>
      <c r="R355" s="7" t="s">
        <v>16710</v>
      </c>
      <c r="S355" s="7" t="s">
        <v>16710</v>
      </c>
      <c r="T355" s="7" t="s">
        <v>16755</v>
      </c>
      <c r="U355" s="7">
        <v>0</v>
      </c>
      <c r="V355" s="7" t="s">
        <v>16751</v>
      </c>
      <c r="W355" s="7">
        <v>2021</v>
      </c>
      <c r="X355" s="7" t="s">
        <v>16755</v>
      </c>
      <c r="Y355" s="24">
        <v>99423</v>
      </c>
      <c r="Z355" s="24">
        <v>0</v>
      </c>
      <c r="AA355" s="24"/>
      <c r="AB355" s="24">
        <v>0</v>
      </c>
      <c r="AC355" s="24">
        <v>99423</v>
      </c>
      <c r="AD355" s="24">
        <v>0</v>
      </c>
      <c r="AE355" s="24">
        <v>99423</v>
      </c>
      <c r="AF355" s="24">
        <v>0</v>
      </c>
      <c r="AG355" s="24">
        <v>99423</v>
      </c>
    </row>
    <row r="356" spans="1:33" x14ac:dyDescent="0.35">
      <c r="A356" s="70">
        <v>901158187</v>
      </c>
      <c r="B356" s="70" t="s">
        <v>24</v>
      </c>
      <c r="C356" s="70" t="s">
        <v>915</v>
      </c>
      <c r="D356" s="70" t="s">
        <v>13343</v>
      </c>
      <c r="E356" s="70" t="s">
        <v>9626</v>
      </c>
      <c r="F356" s="70" t="s">
        <v>16707</v>
      </c>
      <c r="G356" s="70" t="s">
        <v>16754</v>
      </c>
      <c r="H356" s="70" t="s">
        <v>388</v>
      </c>
      <c r="I356" s="25">
        <v>45261</v>
      </c>
      <c r="J356" s="71">
        <v>720</v>
      </c>
      <c r="K356" s="70" t="s">
        <v>916</v>
      </c>
      <c r="L356" s="70" t="s">
        <v>26</v>
      </c>
      <c r="M356" s="70" t="s">
        <v>9239</v>
      </c>
      <c r="N356" s="70" t="s">
        <v>27</v>
      </c>
      <c r="O356" s="7"/>
      <c r="P356" s="72">
        <v>99423</v>
      </c>
      <c r="Q356" s="72">
        <v>99423</v>
      </c>
      <c r="R356" s="7" t="s">
        <v>16710</v>
      </c>
      <c r="S356" s="7" t="s">
        <v>16710</v>
      </c>
      <c r="T356" s="7" t="s">
        <v>16755</v>
      </c>
      <c r="U356" s="7">
        <v>0</v>
      </c>
      <c r="V356" s="7" t="s">
        <v>16751</v>
      </c>
      <c r="W356" s="7">
        <v>2021</v>
      </c>
      <c r="X356" s="7" t="s">
        <v>16755</v>
      </c>
      <c r="Y356" s="24">
        <v>99423</v>
      </c>
      <c r="Z356" s="24">
        <v>0</v>
      </c>
      <c r="AA356" s="24"/>
      <c r="AB356" s="24">
        <v>0</v>
      </c>
      <c r="AC356" s="24">
        <v>99423</v>
      </c>
      <c r="AD356" s="24">
        <v>0</v>
      </c>
      <c r="AE356" s="24">
        <v>99423</v>
      </c>
      <c r="AF356" s="24">
        <v>0</v>
      </c>
      <c r="AG356" s="24">
        <v>99423</v>
      </c>
    </row>
    <row r="357" spans="1:33" x14ac:dyDescent="0.35">
      <c r="A357" s="70">
        <v>901158187</v>
      </c>
      <c r="B357" s="70" t="s">
        <v>24</v>
      </c>
      <c r="C357" s="70" t="s">
        <v>917</v>
      </c>
      <c r="D357" s="70" t="s">
        <v>13344</v>
      </c>
      <c r="E357" s="70" t="s">
        <v>9627</v>
      </c>
      <c r="F357" s="70" t="s">
        <v>16707</v>
      </c>
      <c r="G357" s="70" t="s">
        <v>16754</v>
      </c>
      <c r="H357" s="70" t="s">
        <v>798</v>
      </c>
      <c r="I357" s="25">
        <v>45261</v>
      </c>
      <c r="J357" s="71">
        <v>720</v>
      </c>
      <c r="K357" s="70" t="s">
        <v>919</v>
      </c>
      <c r="L357" s="70" t="s">
        <v>920</v>
      </c>
      <c r="M357" s="70" t="s">
        <v>9239</v>
      </c>
      <c r="N357" s="70" t="s">
        <v>27</v>
      </c>
      <c r="O357" s="7"/>
      <c r="P357" s="72">
        <v>36994</v>
      </c>
      <c r="Q357" s="72">
        <v>36994</v>
      </c>
      <c r="R357" s="7" t="s">
        <v>16710</v>
      </c>
      <c r="S357" s="7" t="s">
        <v>16710</v>
      </c>
      <c r="T357" s="7" t="s">
        <v>16755</v>
      </c>
      <c r="U357" s="7">
        <v>0</v>
      </c>
      <c r="V357" s="7" t="s">
        <v>16751</v>
      </c>
      <c r="W357" s="7">
        <v>2021</v>
      </c>
      <c r="X357" s="7" t="s">
        <v>16755</v>
      </c>
      <c r="Y357" s="24">
        <v>36994</v>
      </c>
      <c r="Z357" s="24">
        <v>0</v>
      </c>
      <c r="AA357" s="24"/>
      <c r="AB357" s="24">
        <v>0</v>
      </c>
      <c r="AC357" s="24">
        <v>36994</v>
      </c>
      <c r="AD357" s="24">
        <v>0</v>
      </c>
      <c r="AE357" s="24">
        <v>36994</v>
      </c>
      <c r="AF357" s="24">
        <v>0</v>
      </c>
      <c r="AG357" s="24">
        <v>36994</v>
      </c>
    </row>
    <row r="358" spans="1:33" x14ac:dyDescent="0.35">
      <c r="A358" s="70">
        <v>901158187</v>
      </c>
      <c r="B358" s="70" t="s">
        <v>24</v>
      </c>
      <c r="C358" s="70" t="s">
        <v>921</v>
      </c>
      <c r="D358" s="70" t="s">
        <v>13345</v>
      </c>
      <c r="E358" s="70" t="s">
        <v>9628</v>
      </c>
      <c r="F358" s="70" t="s">
        <v>16707</v>
      </c>
      <c r="G358" s="70" t="s">
        <v>16754</v>
      </c>
      <c r="H358" s="70" t="s">
        <v>856</v>
      </c>
      <c r="I358" s="25">
        <v>45261</v>
      </c>
      <c r="J358" s="71">
        <v>720</v>
      </c>
      <c r="K358" s="70" t="s">
        <v>922</v>
      </c>
      <c r="L358" s="70" t="s">
        <v>26</v>
      </c>
      <c r="M358" s="70" t="s">
        <v>9239</v>
      </c>
      <c r="N358" s="70" t="s">
        <v>27</v>
      </c>
      <c r="O358" s="7"/>
      <c r="P358" s="72">
        <v>36994</v>
      </c>
      <c r="Q358" s="72">
        <v>36994</v>
      </c>
      <c r="R358" s="7" t="s">
        <v>16710</v>
      </c>
      <c r="S358" s="7" t="s">
        <v>16710</v>
      </c>
      <c r="T358" s="7" t="s">
        <v>16755</v>
      </c>
      <c r="U358" s="7">
        <v>0</v>
      </c>
      <c r="V358" s="7" t="s">
        <v>16751</v>
      </c>
      <c r="W358" s="7">
        <v>2021</v>
      </c>
      <c r="X358" s="7" t="s">
        <v>16755</v>
      </c>
      <c r="Y358" s="24">
        <v>36994</v>
      </c>
      <c r="Z358" s="24">
        <v>0</v>
      </c>
      <c r="AA358" s="24"/>
      <c r="AB358" s="24">
        <v>0</v>
      </c>
      <c r="AC358" s="24">
        <v>36994</v>
      </c>
      <c r="AD358" s="24">
        <v>0</v>
      </c>
      <c r="AE358" s="24">
        <v>36994</v>
      </c>
      <c r="AF358" s="24">
        <v>0</v>
      </c>
      <c r="AG358" s="24">
        <v>36994</v>
      </c>
    </row>
    <row r="359" spans="1:33" x14ac:dyDescent="0.35">
      <c r="A359" s="70">
        <v>901158187</v>
      </c>
      <c r="B359" s="70" t="s">
        <v>24</v>
      </c>
      <c r="C359" s="70" t="s">
        <v>923</v>
      </c>
      <c r="D359" s="70" t="s">
        <v>13346</v>
      </c>
      <c r="E359" s="70" t="s">
        <v>9629</v>
      </c>
      <c r="F359" s="70" t="s">
        <v>16707</v>
      </c>
      <c r="G359" s="70" t="s">
        <v>16754</v>
      </c>
      <c r="H359" s="70" t="s">
        <v>812</v>
      </c>
      <c r="I359" s="25">
        <v>45261</v>
      </c>
      <c r="J359" s="71">
        <v>720</v>
      </c>
      <c r="K359" s="70" t="s">
        <v>924</v>
      </c>
      <c r="L359" s="70" t="s">
        <v>925</v>
      </c>
      <c r="M359" s="70" t="s">
        <v>9239</v>
      </c>
      <c r="N359" s="70" t="s">
        <v>27</v>
      </c>
      <c r="O359" s="7"/>
      <c r="P359" s="72">
        <v>36994</v>
      </c>
      <c r="Q359" s="72">
        <v>36994</v>
      </c>
      <c r="R359" s="7" t="s">
        <v>16710</v>
      </c>
      <c r="S359" s="7" t="s">
        <v>16710</v>
      </c>
      <c r="T359" s="7" t="s">
        <v>16755</v>
      </c>
      <c r="U359" s="7">
        <v>0</v>
      </c>
      <c r="V359" s="7" t="s">
        <v>16751</v>
      </c>
      <c r="W359" s="7">
        <v>2021</v>
      </c>
      <c r="X359" s="7" t="s">
        <v>16755</v>
      </c>
      <c r="Y359" s="24">
        <v>36994</v>
      </c>
      <c r="Z359" s="24">
        <v>0</v>
      </c>
      <c r="AA359" s="24"/>
      <c r="AB359" s="24">
        <v>0</v>
      </c>
      <c r="AC359" s="24">
        <v>36994</v>
      </c>
      <c r="AD359" s="24">
        <v>0</v>
      </c>
      <c r="AE359" s="24">
        <v>36994</v>
      </c>
      <c r="AF359" s="24">
        <v>0</v>
      </c>
      <c r="AG359" s="24">
        <v>36994</v>
      </c>
    </row>
    <row r="360" spans="1:33" x14ac:dyDescent="0.35">
      <c r="A360" s="70">
        <v>901158187</v>
      </c>
      <c r="B360" s="70" t="s">
        <v>24</v>
      </c>
      <c r="C360" s="70" t="s">
        <v>926</v>
      </c>
      <c r="D360" s="70" t="s">
        <v>13347</v>
      </c>
      <c r="E360" s="70" t="s">
        <v>9630</v>
      </c>
      <c r="F360" s="70" t="s">
        <v>16707</v>
      </c>
      <c r="G360" s="70" t="s">
        <v>16756</v>
      </c>
      <c r="H360" s="70" t="s">
        <v>812</v>
      </c>
      <c r="I360" s="25">
        <v>45261</v>
      </c>
      <c r="J360" s="71">
        <v>720</v>
      </c>
      <c r="K360" s="70" t="s">
        <v>927</v>
      </c>
      <c r="L360" s="70" t="s">
        <v>928</v>
      </c>
      <c r="M360" s="70" t="s">
        <v>9239</v>
      </c>
      <c r="N360" s="70" t="s">
        <v>27</v>
      </c>
      <c r="O360" s="7"/>
      <c r="P360" s="72">
        <v>36994</v>
      </c>
      <c r="Q360" s="72">
        <v>36994</v>
      </c>
      <c r="R360" s="7" t="s">
        <v>16710</v>
      </c>
      <c r="S360" s="7" t="s">
        <v>16710</v>
      </c>
      <c r="T360" s="7" t="s">
        <v>16755</v>
      </c>
      <c r="U360" s="7">
        <v>0</v>
      </c>
      <c r="V360" s="7" t="s">
        <v>16751</v>
      </c>
      <c r="W360" s="7">
        <v>2021</v>
      </c>
      <c r="X360" s="7" t="s">
        <v>16755</v>
      </c>
      <c r="Y360" s="24">
        <v>36994</v>
      </c>
      <c r="Z360" s="24">
        <v>0</v>
      </c>
      <c r="AA360" s="24"/>
      <c r="AB360" s="24">
        <v>0</v>
      </c>
      <c r="AC360" s="24">
        <v>36994</v>
      </c>
      <c r="AD360" s="24">
        <v>0</v>
      </c>
      <c r="AE360" s="24">
        <v>36994</v>
      </c>
      <c r="AF360" s="24">
        <v>0</v>
      </c>
      <c r="AG360" s="24">
        <v>36994</v>
      </c>
    </row>
    <row r="361" spans="1:33" x14ac:dyDescent="0.35">
      <c r="A361" s="70">
        <v>901158187</v>
      </c>
      <c r="B361" s="70" t="s">
        <v>24</v>
      </c>
      <c r="C361" s="70" t="s">
        <v>929</v>
      </c>
      <c r="D361" s="70" t="s">
        <v>13348</v>
      </c>
      <c r="E361" s="70" t="s">
        <v>9631</v>
      </c>
      <c r="F361" s="70" t="s">
        <v>16707</v>
      </c>
      <c r="G361" s="70" t="s">
        <v>16754</v>
      </c>
      <c r="H361" s="70" t="s">
        <v>391</v>
      </c>
      <c r="I361" s="25">
        <v>45261</v>
      </c>
      <c r="J361" s="71">
        <v>720</v>
      </c>
      <c r="K361" s="70" t="s">
        <v>930</v>
      </c>
      <c r="L361" s="70" t="s">
        <v>26</v>
      </c>
      <c r="M361" s="70" t="s">
        <v>9239</v>
      </c>
      <c r="N361" s="70" t="s">
        <v>27</v>
      </c>
      <c r="O361" s="7"/>
      <c r="P361" s="72">
        <v>99423</v>
      </c>
      <c r="Q361" s="72">
        <v>99423</v>
      </c>
      <c r="R361" s="7" t="s">
        <v>16710</v>
      </c>
      <c r="S361" s="7" t="s">
        <v>16710</v>
      </c>
      <c r="T361" s="7" t="s">
        <v>16755</v>
      </c>
      <c r="U361" s="7">
        <v>0</v>
      </c>
      <c r="V361" s="7" t="s">
        <v>16751</v>
      </c>
      <c r="W361" s="7">
        <v>2021</v>
      </c>
      <c r="X361" s="7" t="s">
        <v>16755</v>
      </c>
      <c r="Y361" s="24">
        <v>99423</v>
      </c>
      <c r="Z361" s="24">
        <v>0</v>
      </c>
      <c r="AA361" s="24"/>
      <c r="AB361" s="24">
        <v>0</v>
      </c>
      <c r="AC361" s="24">
        <v>99423</v>
      </c>
      <c r="AD361" s="24">
        <v>0</v>
      </c>
      <c r="AE361" s="24">
        <v>99423</v>
      </c>
      <c r="AF361" s="24">
        <v>0</v>
      </c>
      <c r="AG361" s="24">
        <v>99423</v>
      </c>
    </row>
    <row r="362" spans="1:33" x14ac:dyDescent="0.35">
      <c r="A362" s="70">
        <v>901158187</v>
      </c>
      <c r="B362" s="70" t="s">
        <v>24</v>
      </c>
      <c r="C362" s="70" t="s">
        <v>931</v>
      </c>
      <c r="D362" s="70" t="s">
        <v>13349</v>
      </c>
      <c r="E362" s="70" t="s">
        <v>9632</v>
      </c>
      <c r="F362" s="70" t="s">
        <v>16707</v>
      </c>
      <c r="G362" s="70" t="s">
        <v>16754</v>
      </c>
      <c r="H362" s="70" t="s">
        <v>932</v>
      </c>
      <c r="I362" s="25">
        <v>45261</v>
      </c>
      <c r="J362" s="71">
        <v>720</v>
      </c>
      <c r="K362" s="70" t="s">
        <v>933</v>
      </c>
      <c r="L362" s="70" t="s">
        <v>934</v>
      </c>
      <c r="M362" s="70" t="s">
        <v>9239</v>
      </c>
      <c r="N362" s="70" t="s">
        <v>27</v>
      </c>
      <c r="O362" s="7"/>
      <c r="P362" s="72">
        <v>99423</v>
      </c>
      <c r="Q362" s="72">
        <v>99423</v>
      </c>
      <c r="R362" s="7" t="s">
        <v>16710</v>
      </c>
      <c r="S362" s="7" t="s">
        <v>16710</v>
      </c>
      <c r="T362" s="7" t="s">
        <v>16755</v>
      </c>
      <c r="U362" s="7">
        <v>0</v>
      </c>
      <c r="V362" s="7" t="s">
        <v>16751</v>
      </c>
      <c r="W362" s="7">
        <v>2021</v>
      </c>
      <c r="X362" s="7" t="s">
        <v>16755</v>
      </c>
      <c r="Y362" s="24">
        <v>99423</v>
      </c>
      <c r="Z362" s="24">
        <v>0</v>
      </c>
      <c r="AA362" s="24"/>
      <c r="AB362" s="24">
        <v>0</v>
      </c>
      <c r="AC362" s="24">
        <v>99423</v>
      </c>
      <c r="AD362" s="24">
        <v>0</v>
      </c>
      <c r="AE362" s="24">
        <v>99423</v>
      </c>
      <c r="AF362" s="24">
        <v>0</v>
      </c>
      <c r="AG362" s="24">
        <v>99423</v>
      </c>
    </row>
    <row r="363" spans="1:33" x14ac:dyDescent="0.35">
      <c r="A363" s="70">
        <v>901158187</v>
      </c>
      <c r="B363" s="70" t="s">
        <v>24</v>
      </c>
      <c r="C363" s="70" t="s">
        <v>935</v>
      </c>
      <c r="D363" s="70" t="s">
        <v>13350</v>
      </c>
      <c r="E363" s="70" t="s">
        <v>9633</v>
      </c>
      <c r="F363" s="70" t="s">
        <v>16707</v>
      </c>
      <c r="G363" s="70" t="s">
        <v>16756</v>
      </c>
      <c r="H363" s="70" t="s">
        <v>936</v>
      </c>
      <c r="I363" s="25">
        <v>45261</v>
      </c>
      <c r="J363" s="71">
        <v>720</v>
      </c>
      <c r="K363" s="70" t="s">
        <v>938</v>
      </c>
      <c r="L363" s="70" t="s">
        <v>26</v>
      </c>
      <c r="M363" s="70" t="s">
        <v>9239</v>
      </c>
      <c r="N363" s="70" t="s">
        <v>27</v>
      </c>
      <c r="O363" s="7"/>
      <c r="P363" s="72">
        <v>36994</v>
      </c>
      <c r="Q363" s="72">
        <v>36994</v>
      </c>
      <c r="R363" s="7" t="s">
        <v>16710</v>
      </c>
      <c r="S363" s="7" t="s">
        <v>16710</v>
      </c>
      <c r="T363" s="7" t="s">
        <v>16755</v>
      </c>
      <c r="U363" s="7">
        <v>0</v>
      </c>
      <c r="V363" s="7" t="s">
        <v>16751</v>
      </c>
      <c r="W363" s="7">
        <v>2021</v>
      </c>
      <c r="X363" s="7" t="s">
        <v>16755</v>
      </c>
      <c r="Y363" s="24">
        <v>36994</v>
      </c>
      <c r="Z363" s="24">
        <v>0</v>
      </c>
      <c r="AA363" s="24"/>
      <c r="AB363" s="24">
        <v>0</v>
      </c>
      <c r="AC363" s="24">
        <v>36994</v>
      </c>
      <c r="AD363" s="24">
        <v>0</v>
      </c>
      <c r="AE363" s="24">
        <v>36994</v>
      </c>
      <c r="AF363" s="24">
        <v>0</v>
      </c>
      <c r="AG363" s="24">
        <v>36994</v>
      </c>
    </row>
    <row r="364" spans="1:33" x14ac:dyDescent="0.35">
      <c r="A364" s="70">
        <v>901158187</v>
      </c>
      <c r="B364" s="70" t="s">
        <v>24</v>
      </c>
      <c r="C364" s="70" t="s">
        <v>939</v>
      </c>
      <c r="D364" s="70" t="s">
        <v>13351</v>
      </c>
      <c r="E364" s="70" t="s">
        <v>9634</v>
      </c>
      <c r="F364" s="70" t="s">
        <v>16707</v>
      </c>
      <c r="G364" s="70" t="s">
        <v>16754</v>
      </c>
      <c r="H364" s="70" t="s">
        <v>936</v>
      </c>
      <c r="I364" s="25">
        <v>45261</v>
      </c>
      <c r="J364" s="71">
        <v>720</v>
      </c>
      <c r="K364" s="70" t="s">
        <v>940</v>
      </c>
      <c r="L364" s="70" t="s">
        <v>26</v>
      </c>
      <c r="M364" s="70" t="s">
        <v>9239</v>
      </c>
      <c r="N364" s="70" t="s">
        <v>27</v>
      </c>
      <c r="O364" s="7"/>
      <c r="P364" s="72">
        <v>36994</v>
      </c>
      <c r="Q364" s="72">
        <v>36994</v>
      </c>
      <c r="R364" s="7" t="s">
        <v>16710</v>
      </c>
      <c r="S364" s="7" t="s">
        <v>16710</v>
      </c>
      <c r="T364" s="7" t="s">
        <v>16755</v>
      </c>
      <c r="U364" s="7">
        <v>0</v>
      </c>
      <c r="V364" s="7" t="s">
        <v>16751</v>
      </c>
      <c r="W364" s="7">
        <v>2021</v>
      </c>
      <c r="X364" s="7" t="s">
        <v>16755</v>
      </c>
      <c r="Y364" s="24">
        <v>36994</v>
      </c>
      <c r="Z364" s="24">
        <v>0</v>
      </c>
      <c r="AA364" s="24"/>
      <c r="AB364" s="24">
        <v>0</v>
      </c>
      <c r="AC364" s="24">
        <v>36994</v>
      </c>
      <c r="AD364" s="24">
        <v>0</v>
      </c>
      <c r="AE364" s="24">
        <v>36994</v>
      </c>
      <c r="AF364" s="24">
        <v>0</v>
      </c>
      <c r="AG364" s="24">
        <v>36994</v>
      </c>
    </row>
    <row r="365" spans="1:33" x14ac:dyDescent="0.35">
      <c r="A365" s="70">
        <v>901158187</v>
      </c>
      <c r="B365" s="70" t="s">
        <v>24</v>
      </c>
      <c r="C365" s="70" t="s">
        <v>941</v>
      </c>
      <c r="D365" s="70" t="s">
        <v>13352</v>
      </c>
      <c r="E365" s="70" t="s">
        <v>9635</v>
      </c>
      <c r="F365" s="70" t="s">
        <v>16707</v>
      </c>
      <c r="G365" s="70" t="s">
        <v>16754</v>
      </c>
      <c r="H365" s="70" t="s">
        <v>936</v>
      </c>
      <c r="I365" s="25">
        <v>45261</v>
      </c>
      <c r="J365" s="71">
        <v>720</v>
      </c>
      <c r="K365" s="70" t="s">
        <v>942</v>
      </c>
      <c r="L365" s="70" t="s">
        <v>26</v>
      </c>
      <c r="M365" s="70" t="s">
        <v>9239</v>
      </c>
      <c r="N365" s="70" t="s">
        <v>27</v>
      </c>
      <c r="O365" s="7"/>
      <c r="P365" s="72">
        <v>36994</v>
      </c>
      <c r="Q365" s="72">
        <v>36994</v>
      </c>
      <c r="R365" s="7" t="s">
        <v>16710</v>
      </c>
      <c r="S365" s="7" t="s">
        <v>16710</v>
      </c>
      <c r="T365" s="7" t="s">
        <v>16755</v>
      </c>
      <c r="U365" s="7">
        <v>0</v>
      </c>
      <c r="V365" s="7" t="s">
        <v>16751</v>
      </c>
      <c r="W365" s="7">
        <v>2021</v>
      </c>
      <c r="X365" s="7" t="s">
        <v>16755</v>
      </c>
      <c r="Y365" s="24">
        <v>36994</v>
      </c>
      <c r="Z365" s="24">
        <v>0</v>
      </c>
      <c r="AA365" s="24"/>
      <c r="AB365" s="24">
        <v>0</v>
      </c>
      <c r="AC365" s="24">
        <v>36994</v>
      </c>
      <c r="AD365" s="24">
        <v>0</v>
      </c>
      <c r="AE365" s="24">
        <v>36994</v>
      </c>
      <c r="AF365" s="24">
        <v>0</v>
      </c>
      <c r="AG365" s="24">
        <v>36994</v>
      </c>
    </row>
    <row r="366" spans="1:33" x14ac:dyDescent="0.35">
      <c r="A366" s="70">
        <v>901158187</v>
      </c>
      <c r="B366" s="70" t="s">
        <v>24</v>
      </c>
      <c r="C366" s="70" t="s">
        <v>943</v>
      </c>
      <c r="D366" s="70" t="s">
        <v>13353</v>
      </c>
      <c r="E366" s="70" t="s">
        <v>9636</v>
      </c>
      <c r="F366" s="70" t="s">
        <v>16707</v>
      </c>
      <c r="G366" s="70" t="s">
        <v>16754</v>
      </c>
      <c r="H366" s="70" t="s">
        <v>936</v>
      </c>
      <c r="I366" s="25">
        <v>45261</v>
      </c>
      <c r="J366" s="71">
        <v>720</v>
      </c>
      <c r="K366" s="70" t="s">
        <v>944</v>
      </c>
      <c r="L366" s="70" t="s">
        <v>26</v>
      </c>
      <c r="M366" s="70" t="s">
        <v>9239</v>
      </c>
      <c r="N366" s="70" t="s">
        <v>27</v>
      </c>
      <c r="O366" s="7"/>
      <c r="P366" s="72">
        <v>36994</v>
      </c>
      <c r="Q366" s="72">
        <v>36994</v>
      </c>
      <c r="R366" s="7" t="s">
        <v>16710</v>
      </c>
      <c r="S366" s="7" t="s">
        <v>16710</v>
      </c>
      <c r="T366" s="7" t="s">
        <v>16755</v>
      </c>
      <c r="U366" s="7">
        <v>0</v>
      </c>
      <c r="V366" s="7" t="s">
        <v>16751</v>
      </c>
      <c r="W366" s="7">
        <v>2021</v>
      </c>
      <c r="X366" s="7" t="s">
        <v>16755</v>
      </c>
      <c r="Y366" s="24">
        <v>36994</v>
      </c>
      <c r="Z366" s="24">
        <v>0</v>
      </c>
      <c r="AA366" s="24"/>
      <c r="AB366" s="24">
        <v>0</v>
      </c>
      <c r="AC366" s="24">
        <v>36994</v>
      </c>
      <c r="AD366" s="24">
        <v>0</v>
      </c>
      <c r="AE366" s="24">
        <v>36994</v>
      </c>
      <c r="AF366" s="24">
        <v>0</v>
      </c>
      <c r="AG366" s="24">
        <v>36994</v>
      </c>
    </row>
    <row r="367" spans="1:33" x14ac:dyDescent="0.35">
      <c r="A367" s="70">
        <v>901158187</v>
      </c>
      <c r="B367" s="70" t="s">
        <v>24</v>
      </c>
      <c r="C367" s="70" t="s">
        <v>945</v>
      </c>
      <c r="D367" s="70" t="s">
        <v>13354</v>
      </c>
      <c r="E367" s="70" t="s">
        <v>9637</v>
      </c>
      <c r="F367" s="70" t="s">
        <v>16707</v>
      </c>
      <c r="G367" s="70" t="s">
        <v>16754</v>
      </c>
      <c r="H367" s="70" t="s">
        <v>936</v>
      </c>
      <c r="I367" s="25">
        <v>45261</v>
      </c>
      <c r="J367" s="71">
        <v>720</v>
      </c>
      <c r="K367" s="70" t="s">
        <v>946</v>
      </c>
      <c r="L367" s="70" t="s">
        <v>26</v>
      </c>
      <c r="M367" s="70" t="s">
        <v>9239</v>
      </c>
      <c r="N367" s="70" t="s">
        <v>27</v>
      </c>
      <c r="O367" s="7"/>
      <c r="P367" s="72">
        <v>36994</v>
      </c>
      <c r="Q367" s="72">
        <v>36994</v>
      </c>
      <c r="R367" s="7" t="s">
        <v>16710</v>
      </c>
      <c r="S367" s="7" t="s">
        <v>16710</v>
      </c>
      <c r="T367" s="7" t="s">
        <v>16755</v>
      </c>
      <c r="U367" s="7">
        <v>0</v>
      </c>
      <c r="V367" s="7" t="s">
        <v>16751</v>
      </c>
      <c r="W367" s="7">
        <v>2021</v>
      </c>
      <c r="X367" s="7" t="s">
        <v>16755</v>
      </c>
      <c r="Y367" s="24">
        <v>36994</v>
      </c>
      <c r="Z367" s="24">
        <v>0</v>
      </c>
      <c r="AA367" s="24"/>
      <c r="AB367" s="24">
        <v>0</v>
      </c>
      <c r="AC367" s="24">
        <v>36994</v>
      </c>
      <c r="AD367" s="24">
        <v>0</v>
      </c>
      <c r="AE367" s="24">
        <v>36994</v>
      </c>
      <c r="AF367" s="24">
        <v>0</v>
      </c>
      <c r="AG367" s="24">
        <v>36994</v>
      </c>
    </row>
    <row r="368" spans="1:33" x14ac:dyDescent="0.35">
      <c r="A368" s="70">
        <v>901158187</v>
      </c>
      <c r="B368" s="70" t="s">
        <v>24</v>
      </c>
      <c r="C368" s="70" t="s">
        <v>947</v>
      </c>
      <c r="D368" s="70" t="s">
        <v>13355</v>
      </c>
      <c r="E368" s="70" t="s">
        <v>9638</v>
      </c>
      <c r="F368" s="70" t="s">
        <v>16707</v>
      </c>
      <c r="G368" s="70" t="s">
        <v>16756</v>
      </c>
      <c r="H368" s="70" t="s">
        <v>857</v>
      </c>
      <c r="I368" s="25">
        <v>45261</v>
      </c>
      <c r="J368" s="71">
        <v>720</v>
      </c>
      <c r="K368" s="70" t="s">
        <v>948</v>
      </c>
      <c r="L368" s="70" t="s">
        <v>26</v>
      </c>
      <c r="M368" s="70" t="s">
        <v>9239</v>
      </c>
      <c r="N368" s="70" t="s">
        <v>27</v>
      </c>
      <c r="O368" s="7"/>
      <c r="P368" s="72">
        <v>36994</v>
      </c>
      <c r="Q368" s="72">
        <v>36994</v>
      </c>
      <c r="R368" s="7" t="s">
        <v>16710</v>
      </c>
      <c r="S368" s="7" t="s">
        <v>16710</v>
      </c>
      <c r="T368" s="7" t="s">
        <v>16755</v>
      </c>
      <c r="U368" s="7">
        <v>0</v>
      </c>
      <c r="V368" s="7" t="s">
        <v>16751</v>
      </c>
      <c r="W368" s="7">
        <v>2021</v>
      </c>
      <c r="X368" s="7" t="s">
        <v>16755</v>
      </c>
      <c r="Y368" s="24">
        <v>36994</v>
      </c>
      <c r="Z368" s="24">
        <v>0</v>
      </c>
      <c r="AA368" s="24"/>
      <c r="AB368" s="24">
        <v>0</v>
      </c>
      <c r="AC368" s="24">
        <v>36994</v>
      </c>
      <c r="AD368" s="24">
        <v>0</v>
      </c>
      <c r="AE368" s="24">
        <v>36994</v>
      </c>
      <c r="AF368" s="24">
        <v>0</v>
      </c>
      <c r="AG368" s="24">
        <v>36994</v>
      </c>
    </row>
    <row r="369" spans="1:33" x14ac:dyDescent="0.35">
      <c r="A369" s="70">
        <v>901158187</v>
      </c>
      <c r="B369" s="70" t="s">
        <v>24</v>
      </c>
      <c r="C369" s="70" t="s">
        <v>949</v>
      </c>
      <c r="D369" s="70" t="s">
        <v>13356</v>
      </c>
      <c r="E369" s="70" t="s">
        <v>9639</v>
      </c>
      <c r="F369" s="70" t="s">
        <v>16707</v>
      </c>
      <c r="G369" s="70" t="s">
        <v>16754</v>
      </c>
      <c r="H369" s="70" t="s">
        <v>857</v>
      </c>
      <c r="I369" s="25">
        <v>45261</v>
      </c>
      <c r="J369" s="71">
        <v>720</v>
      </c>
      <c r="K369" s="70" t="s">
        <v>950</v>
      </c>
      <c r="L369" s="7"/>
      <c r="M369" s="70" t="s">
        <v>9239</v>
      </c>
      <c r="N369" s="70" t="s">
        <v>27</v>
      </c>
      <c r="O369" s="7"/>
      <c r="P369" s="72">
        <v>36994</v>
      </c>
      <c r="Q369" s="72">
        <v>36994</v>
      </c>
      <c r="R369" s="7" t="s">
        <v>16710</v>
      </c>
      <c r="S369" s="7" t="s">
        <v>16710</v>
      </c>
      <c r="T369" s="7" t="s">
        <v>16755</v>
      </c>
      <c r="U369" s="7">
        <v>0</v>
      </c>
      <c r="V369" s="7" t="s">
        <v>16751</v>
      </c>
      <c r="W369" s="7">
        <v>2021</v>
      </c>
      <c r="X369" s="7" t="s">
        <v>16755</v>
      </c>
      <c r="Y369" s="24">
        <v>36994</v>
      </c>
      <c r="Z369" s="24">
        <v>0</v>
      </c>
      <c r="AA369" s="24"/>
      <c r="AB369" s="24">
        <v>0</v>
      </c>
      <c r="AC369" s="24">
        <v>36994</v>
      </c>
      <c r="AD369" s="24">
        <v>0</v>
      </c>
      <c r="AE369" s="24">
        <v>36994</v>
      </c>
      <c r="AF369" s="24">
        <v>0</v>
      </c>
      <c r="AG369" s="24">
        <v>36994</v>
      </c>
    </row>
    <row r="370" spans="1:33" x14ac:dyDescent="0.35">
      <c r="A370" s="70">
        <v>901158187</v>
      </c>
      <c r="B370" s="70" t="s">
        <v>24</v>
      </c>
      <c r="C370" s="70" t="s">
        <v>951</v>
      </c>
      <c r="D370" s="70" t="s">
        <v>13357</v>
      </c>
      <c r="E370" s="70" t="s">
        <v>9640</v>
      </c>
      <c r="F370" s="70" t="s">
        <v>16707</v>
      </c>
      <c r="G370" s="70" t="s">
        <v>16754</v>
      </c>
      <c r="H370" s="70" t="s">
        <v>857</v>
      </c>
      <c r="I370" s="25">
        <v>45261</v>
      </c>
      <c r="J370" s="71">
        <v>720</v>
      </c>
      <c r="K370" s="70" t="s">
        <v>952</v>
      </c>
      <c r="L370" s="70" t="s">
        <v>26</v>
      </c>
      <c r="M370" s="70" t="s">
        <v>9239</v>
      </c>
      <c r="N370" s="70" t="s">
        <v>27</v>
      </c>
      <c r="O370" s="7"/>
      <c r="P370" s="72">
        <v>36994</v>
      </c>
      <c r="Q370" s="72">
        <v>36994</v>
      </c>
      <c r="R370" s="7" t="s">
        <v>16710</v>
      </c>
      <c r="S370" s="7" t="s">
        <v>16710</v>
      </c>
      <c r="T370" s="7" t="s">
        <v>16755</v>
      </c>
      <c r="U370" s="7">
        <v>0</v>
      </c>
      <c r="V370" s="7" t="s">
        <v>16751</v>
      </c>
      <c r="W370" s="7">
        <v>2021</v>
      </c>
      <c r="X370" s="7" t="s">
        <v>16755</v>
      </c>
      <c r="Y370" s="24">
        <v>36994</v>
      </c>
      <c r="Z370" s="24">
        <v>0</v>
      </c>
      <c r="AA370" s="24"/>
      <c r="AB370" s="24">
        <v>0</v>
      </c>
      <c r="AC370" s="24">
        <v>36994</v>
      </c>
      <c r="AD370" s="24">
        <v>0</v>
      </c>
      <c r="AE370" s="24">
        <v>36994</v>
      </c>
      <c r="AF370" s="24">
        <v>0</v>
      </c>
      <c r="AG370" s="24">
        <v>36994</v>
      </c>
    </row>
    <row r="371" spans="1:33" x14ac:dyDescent="0.35">
      <c r="A371" s="70">
        <v>901158187</v>
      </c>
      <c r="B371" s="70" t="s">
        <v>24</v>
      </c>
      <c r="C371" s="70" t="s">
        <v>953</v>
      </c>
      <c r="D371" s="70" t="s">
        <v>13358</v>
      </c>
      <c r="E371" s="70" t="s">
        <v>9641</v>
      </c>
      <c r="F371" s="70" t="s">
        <v>16707</v>
      </c>
      <c r="G371" s="70" t="s">
        <v>16754</v>
      </c>
      <c r="H371" s="70" t="s">
        <v>857</v>
      </c>
      <c r="I371" s="25">
        <v>45261</v>
      </c>
      <c r="J371" s="71">
        <v>720</v>
      </c>
      <c r="K371" s="70" t="s">
        <v>954</v>
      </c>
      <c r="L371" s="70" t="s">
        <v>955</v>
      </c>
      <c r="M371" s="70" t="s">
        <v>9239</v>
      </c>
      <c r="N371" s="70" t="s">
        <v>27</v>
      </c>
      <c r="O371" s="7"/>
      <c r="P371" s="72">
        <v>36994</v>
      </c>
      <c r="Q371" s="72">
        <v>36994</v>
      </c>
      <c r="R371" s="7" t="s">
        <v>16710</v>
      </c>
      <c r="S371" s="7" t="s">
        <v>16710</v>
      </c>
      <c r="T371" s="7" t="s">
        <v>16755</v>
      </c>
      <c r="U371" s="7">
        <v>0</v>
      </c>
      <c r="V371" s="7" t="s">
        <v>16751</v>
      </c>
      <c r="W371" s="7">
        <v>2021</v>
      </c>
      <c r="X371" s="7" t="s">
        <v>16755</v>
      </c>
      <c r="Y371" s="24">
        <v>36994</v>
      </c>
      <c r="Z371" s="24">
        <v>0</v>
      </c>
      <c r="AA371" s="24"/>
      <c r="AB371" s="24">
        <v>0</v>
      </c>
      <c r="AC371" s="24">
        <v>36994</v>
      </c>
      <c r="AD371" s="24">
        <v>0</v>
      </c>
      <c r="AE371" s="24">
        <v>36994</v>
      </c>
      <c r="AF371" s="24">
        <v>0</v>
      </c>
      <c r="AG371" s="24">
        <v>36994</v>
      </c>
    </row>
    <row r="372" spans="1:33" x14ac:dyDescent="0.35">
      <c r="A372" s="70">
        <v>901158187</v>
      </c>
      <c r="B372" s="70" t="s">
        <v>24</v>
      </c>
      <c r="C372" s="70" t="s">
        <v>956</v>
      </c>
      <c r="D372" s="70" t="s">
        <v>13359</v>
      </c>
      <c r="E372" s="70" t="s">
        <v>9642</v>
      </c>
      <c r="F372" s="70" t="s">
        <v>16707</v>
      </c>
      <c r="G372" s="70" t="s">
        <v>16754</v>
      </c>
      <c r="H372" s="70" t="s">
        <v>340</v>
      </c>
      <c r="I372" s="25">
        <v>45261</v>
      </c>
      <c r="J372" s="71">
        <v>720</v>
      </c>
      <c r="K372" s="70" t="s">
        <v>957</v>
      </c>
      <c r="L372" s="70" t="s">
        <v>958</v>
      </c>
      <c r="M372" s="70" t="s">
        <v>9239</v>
      </c>
      <c r="N372" s="70" t="s">
        <v>27</v>
      </c>
      <c r="O372" s="7"/>
      <c r="P372" s="72">
        <v>45000</v>
      </c>
      <c r="Q372" s="72">
        <v>45000</v>
      </c>
      <c r="R372" s="7" t="s">
        <v>16710</v>
      </c>
      <c r="S372" s="7" t="s">
        <v>16710</v>
      </c>
      <c r="T372" s="7" t="s">
        <v>16755</v>
      </c>
      <c r="U372" s="7">
        <v>0</v>
      </c>
      <c r="V372" s="7" t="s">
        <v>16751</v>
      </c>
      <c r="W372" s="7">
        <v>2021</v>
      </c>
      <c r="X372" s="7" t="s">
        <v>16755</v>
      </c>
      <c r="Y372" s="24">
        <v>45000</v>
      </c>
      <c r="Z372" s="24">
        <v>0</v>
      </c>
      <c r="AA372" s="24"/>
      <c r="AB372" s="24">
        <v>0</v>
      </c>
      <c r="AC372" s="24">
        <v>45000</v>
      </c>
      <c r="AD372" s="24">
        <v>0</v>
      </c>
      <c r="AE372" s="24">
        <v>45000</v>
      </c>
      <c r="AF372" s="24">
        <v>0</v>
      </c>
      <c r="AG372" s="24">
        <v>45000</v>
      </c>
    </row>
    <row r="373" spans="1:33" x14ac:dyDescent="0.35">
      <c r="A373" s="70">
        <v>901158187</v>
      </c>
      <c r="B373" s="70" t="s">
        <v>24</v>
      </c>
      <c r="C373" s="70" t="s">
        <v>959</v>
      </c>
      <c r="D373" s="70" t="s">
        <v>13360</v>
      </c>
      <c r="E373" s="70" t="s">
        <v>9643</v>
      </c>
      <c r="F373" s="70" t="s">
        <v>16707</v>
      </c>
      <c r="G373" s="70" t="s">
        <v>16754</v>
      </c>
      <c r="H373" s="70" t="s">
        <v>960</v>
      </c>
      <c r="I373" s="25">
        <v>45261</v>
      </c>
      <c r="J373" s="71">
        <v>720</v>
      </c>
      <c r="K373" s="70" t="s">
        <v>961</v>
      </c>
      <c r="L373" s="70" t="s">
        <v>26</v>
      </c>
      <c r="M373" s="70" t="s">
        <v>9239</v>
      </c>
      <c r="N373" s="70" t="s">
        <v>27</v>
      </c>
      <c r="O373" s="7"/>
      <c r="P373" s="72">
        <v>99423</v>
      </c>
      <c r="Q373" s="72">
        <v>99423</v>
      </c>
      <c r="R373" s="7" t="s">
        <v>16710</v>
      </c>
      <c r="S373" s="7" t="s">
        <v>16710</v>
      </c>
      <c r="T373" s="7" t="s">
        <v>16755</v>
      </c>
      <c r="U373" s="7">
        <v>0</v>
      </c>
      <c r="V373" s="7" t="s">
        <v>16751</v>
      </c>
      <c r="W373" s="7">
        <v>2021</v>
      </c>
      <c r="X373" s="7" t="s">
        <v>16755</v>
      </c>
      <c r="Y373" s="24">
        <v>99423</v>
      </c>
      <c r="Z373" s="24">
        <v>0</v>
      </c>
      <c r="AA373" s="24"/>
      <c r="AB373" s="24">
        <v>0</v>
      </c>
      <c r="AC373" s="24">
        <v>99423</v>
      </c>
      <c r="AD373" s="24">
        <v>0</v>
      </c>
      <c r="AE373" s="24">
        <v>99423</v>
      </c>
      <c r="AF373" s="24">
        <v>0</v>
      </c>
      <c r="AG373" s="24">
        <v>99423</v>
      </c>
    </row>
    <row r="374" spans="1:33" x14ac:dyDescent="0.35">
      <c r="A374" s="70">
        <v>901158187</v>
      </c>
      <c r="B374" s="70" t="s">
        <v>24</v>
      </c>
      <c r="C374" s="70" t="s">
        <v>962</v>
      </c>
      <c r="D374" s="70" t="s">
        <v>13361</v>
      </c>
      <c r="E374" s="70" t="s">
        <v>9644</v>
      </c>
      <c r="F374" s="70" t="s">
        <v>16707</v>
      </c>
      <c r="G374" s="70" t="s">
        <v>16754</v>
      </c>
      <c r="H374" s="70" t="s">
        <v>963</v>
      </c>
      <c r="I374" s="25">
        <v>45261</v>
      </c>
      <c r="J374" s="71">
        <v>720</v>
      </c>
      <c r="K374" s="70" t="s">
        <v>964</v>
      </c>
      <c r="L374" s="70" t="s">
        <v>965</v>
      </c>
      <c r="M374" s="70" t="s">
        <v>9239</v>
      </c>
      <c r="N374" s="70" t="s">
        <v>27</v>
      </c>
      <c r="O374" s="7"/>
      <c r="P374" s="72">
        <v>216994</v>
      </c>
      <c r="Q374" s="72">
        <v>216994</v>
      </c>
      <c r="R374" s="7" t="s">
        <v>16710</v>
      </c>
      <c r="S374" s="7" t="s">
        <v>16710</v>
      </c>
      <c r="T374" s="7" t="s">
        <v>16755</v>
      </c>
      <c r="U374" s="7">
        <v>0</v>
      </c>
      <c r="V374" s="7" t="s">
        <v>16751</v>
      </c>
      <c r="W374" s="7">
        <v>2021</v>
      </c>
      <c r="X374" s="7" t="s">
        <v>16755</v>
      </c>
      <c r="Y374" s="24">
        <v>216994</v>
      </c>
      <c r="Z374" s="24">
        <v>0</v>
      </c>
      <c r="AA374" s="24"/>
      <c r="AB374" s="24">
        <v>0</v>
      </c>
      <c r="AC374" s="24">
        <v>216994</v>
      </c>
      <c r="AD374" s="24">
        <v>0</v>
      </c>
      <c r="AE374" s="24">
        <v>216994</v>
      </c>
      <c r="AF374" s="24">
        <v>0</v>
      </c>
      <c r="AG374" s="24">
        <v>216994</v>
      </c>
    </row>
    <row r="375" spans="1:33" x14ac:dyDescent="0.35">
      <c r="A375" s="70">
        <v>901158187</v>
      </c>
      <c r="B375" s="70" t="s">
        <v>24</v>
      </c>
      <c r="C375" s="70" t="s">
        <v>966</v>
      </c>
      <c r="D375" s="70" t="s">
        <v>13362</v>
      </c>
      <c r="E375" s="70" t="s">
        <v>9645</v>
      </c>
      <c r="F375" s="70" t="s">
        <v>16707</v>
      </c>
      <c r="G375" s="70" t="s">
        <v>16757</v>
      </c>
      <c r="H375" s="70" t="s">
        <v>350</v>
      </c>
      <c r="I375" s="25">
        <v>45261</v>
      </c>
      <c r="J375" s="71">
        <v>720</v>
      </c>
      <c r="K375" s="70" t="s">
        <v>968</v>
      </c>
      <c r="L375" s="70" t="s">
        <v>969</v>
      </c>
      <c r="M375" s="70" t="s">
        <v>9239</v>
      </c>
      <c r="N375" s="70" t="s">
        <v>27</v>
      </c>
      <c r="O375" s="7"/>
      <c r="P375" s="72">
        <v>36994</v>
      </c>
      <c r="Q375" s="72">
        <v>36994</v>
      </c>
      <c r="R375" s="7" t="s">
        <v>16710</v>
      </c>
      <c r="S375" s="7" t="s">
        <v>16710</v>
      </c>
      <c r="T375" s="7" t="s">
        <v>16755</v>
      </c>
      <c r="U375" s="7">
        <v>0</v>
      </c>
      <c r="V375" s="7" t="s">
        <v>16751</v>
      </c>
      <c r="W375" s="7">
        <v>2021</v>
      </c>
      <c r="X375" s="7" t="s">
        <v>16755</v>
      </c>
      <c r="Y375" s="24">
        <v>36994</v>
      </c>
      <c r="Z375" s="24">
        <v>0</v>
      </c>
      <c r="AA375" s="24"/>
      <c r="AB375" s="24">
        <v>0</v>
      </c>
      <c r="AC375" s="24">
        <v>36994</v>
      </c>
      <c r="AD375" s="24">
        <v>0</v>
      </c>
      <c r="AE375" s="24">
        <v>36994</v>
      </c>
      <c r="AF375" s="24">
        <v>0</v>
      </c>
      <c r="AG375" s="24">
        <v>36994</v>
      </c>
    </row>
    <row r="376" spans="1:33" x14ac:dyDescent="0.35">
      <c r="A376" s="70">
        <v>901158187</v>
      </c>
      <c r="B376" s="70" t="s">
        <v>24</v>
      </c>
      <c r="C376" s="70" t="s">
        <v>970</v>
      </c>
      <c r="D376" s="70" t="s">
        <v>13363</v>
      </c>
      <c r="E376" s="70" t="s">
        <v>9646</v>
      </c>
      <c r="F376" s="70" t="s">
        <v>16707</v>
      </c>
      <c r="G376" s="70" t="s">
        <v>16757</v>
      </c>
      <c r="H376" s="70" t="s">
        <v>422</v>
      </c>
      <c r="I376" s="25">
        <v>45261</v>
      </c>
      <c r="J376" s="71">
        <v>720</v>
      </c>
      <c r="K376" s="70" t="s">
        <v>971</v>
      </c>
      <c r="L376" s="70" t="s">
        <v>26</v>
      </c>
      <c r="M376" s="70" t="s">
        <v>9239</v>
      </c>
      <c r="N376" s="70" t="s">
        <v>27</v>
      </c>
      <c r="O376" s="7"/>
      <c r="P376" s="72">
        <v>36994</v>
      </c>
      <c r="Q376" s="72">
        <v>36994</v>
      </c>
      <c r="R376" s="7" t="s">
        <v>16710</v>
      </c>
      <c r="S376" s="7" t="s">
        <v>16710</v>
      </c>
      <c r="T376" s="7" t="s">
        <v>16755</v>
      </c>
      <c r="U376" s="7">
        <v>0</v>
      </c>
      <c r="V376" s="7" t="s">
        <v>16751</v>
      </c>
      <c r="W376" s="7">
        <v>2021</v>
      </c>
      <c r="X376" s="7" t="s">
        <v>16755</v>
      </c>
      <c r="Y376" s="24">
        <v>36994</v>
      </c>
      <c r="Z376" s="24">
        <v>0</v>
      </c>
      <c r="AA376" s="24"/>
      <c r="AB376" s="24">
        <v>0</v>
      </c>
      <c r="AC376" s="24">
        <v>36994</v>
      </c>
      <c r="AD376" s="24">
        <v>0</v>
      </c>
      <c r="AE376" s="24">
        <v>36994</v>
      </c>
      <c r="AF376" s="24">
        <v>0</v>
      </c>
      <c r="AG376" s="24">
        <v>36994</v>
      </c>
    </row>
    <row r="377" spans="1:33" x14ac:dyDescent="0.35">
      <c r="A377" s="70">
        <v>901158187</v>
      </c>
      <c r="B377" s="70" t="s">
        <v>24</v>
      </c>
      <c r="C377" s="70" t="s">
        <v>972</v>
      </c>
      <c r="D377" s="70" t="s">
        <v>13364</v>
      </c>
      <c r="E377" s="70" t="s">
        <v>9647</v>
      </c>
      <c r="F377" s="70" t="s">
        <v>16707</v>
      </c>
      <c r="G377" s="70" t="s">
        <v>16757</v>
      </c>
      <c r="H377" s="70" t="s">
        <v>472</v>
      </c>
      <c r="I377" s="25">
        <v>45261</v>
      </c>
      <c r="J377" s="71">
        <v>720</v>
      </c>
      <c r="K377" s="70" t="s">
        <v>973</v>
      </c>
      <c r="L377" s="70" t="s">
        <v>26</v>
      </c>
      <c r="M377" s="70" t="s">
        <v>9239</v>
      </c>
      <c r="N377" s="70" t="s">
        <v>27</v>
      </c>
      <c r="O377" s="7"/>
      <c r="P377" s="72">
        <v>36994</v>
      </c>
      <c r="Q377" s="72">
        <v>36994</v>
      </c>
      <c r="R377" s="7" t="s">
        <v>16710</v>
      </c>
      <c r="S377" s="7" t="s">
        <v>16710</v>
      </c>
      <c r="T377" s="7" t="s">
        <v>16755</v>
      </c>
      <c r="U377" s="7">
        <v>0</v>
      </c>
      <c r="V377" s="7" t="s">
        <v>16751</v>
      </c>
      <c r="W377" s="7">
        <v>2021</v>
      </c>
      <c r="X377" s="7" t="s">
        <v>16755</v>
      </c>
      <c r="Y377" s="24">
        <v>36994</v>
      </c>
      <c r="Z377" s="24">
        <v>0</v>
      </c>
      <c r="AA377" s="24"/>
      <c r="AB377" s="24">
        <v>0</v>
      </c>
      <c r="AC377" s="24">
        <v>36994</v>
      </c>
      <c r="AD377" s="24">
        <v>0</v>
      </c>
      <c r="AE377" s="24">
        <v>36994</v>
      </c>
      <c r="AF377" s="24">
        <v>0</v>
      </c>
      <c r="AG377" s="24">
        <v>36994</v>
      </c>
    </row>
    <row r="378" spans="1:33" x14ac:dyDescent="0.35">
      <c r="A378" s="70">
        <v>901158187</v>
      </c>
      <c r="B378" s="70" t="s">
        <v>24</v>
      </c>
      <c r="C378" s="70" t="s">
        <v>974</v>
      </c>
      <c r="D378" s="70" t="s">
        <v>13365</v>
      </c>
      <c r="E378" s="70" t="s">
        <v>9648</v>
      </c>
      <c r="F378" s="70"/>
      <c r="G378" s="70" t="s">
        <v>16756</v>
      </c>
      <c r="H378" s="70" t="s">
        <v>658</v>
      </c>
      <c r="I378" s="25">
        <v>45261</v>
      </c>
      <c r="J378" s="71">
        <v>720</v>
      </c>
      <c r="K378" s="70" t="s">
        <v>975</v>
      </c>
      <c r="L378" s="70" t="s">
        <v>976</v>
      </c>
      <c r="M378" s="70" t="s">
        <v>9239</v>
      </c>
      <c r="N378" s="70" t="s">
        <v>27</v>
      </c>
      <c r="O378" s="7"/>
      <c r="P378" s="72">
        <v>36994</v>
      </c>
      <c r="Q378" s="72">
        <v>36994</v>
      </c>
      <c r="R378" s="7" t="s">
        <v>16710</v>
      </c>
      <c r="S378" s="7" t="s">
        <v>16710</v>
      </c>
      <c r="T378" s="7" t="s">
        <v>16755</v>
      </c>
      <c r="U378" s="7">
        <v>0</v>
      </c>
      <c r="V378" s="7" t="s">
        <v>16751</v>
      </c>
      <c r="W378" s="7">
        <v>2021</v>
      </c>
      <c r="X378" s="7" t="s">
        <v>16755</v>
      </c>
      <c r="Y378" s="24">
        <v>36994</v>
      </c>
      <c r="Z378" s="24">
        <v>0</v>
      </c>
      <c r="AA378" s="24"/>
      <c r="AB378" s="24">
        <v>0</v>
      </c>
      <c r="AC378" s="24">
        <v>36994</v>
      </c>
      <c r="AD378" s="24">
        <v>0</v>
      </c>
      <c r="AE378" s="24">
        <v>36994</v>
      </c>
      <c r="AF378" s="24">
        <v>0</v>
      </c>
      <c r="AG378" s="24">
        <v>36994</v>
      </c>
    </row>
    <row r="379" spans="1:33" x14ac:dyDescent="0.35">
      <c r="A379" s="70">
        <v>901158187</v>
      </c>
      <c r="B379" s="70" t="s">
        <v>24</v>
      </c>
      <c r="C379" s="70" t="s">
        <v>977</v>
      </c>
      <c r="D379" s="70" t="s">
        <v>13366</v>
      </c>
      <c r="E379" s="70" t="s">
        <v>9649</v>
      </c>
      <c r="F379" s="70" t="s">
        <v>16707</v>
      </c>
      <c r="G379" s="70" t="s">
        <v>16754</v>
      </c>
      <c r="H379" s="70" t="s">
        <v>696</v>
      </c>
      <c r="I379" s="25">
        <v>45261</v>
      </c>
      <c r="J379" s="71">
        <v>720</v>
      </c>
      <c r="K379" s="70" t="s">
        <v>978</v>
      </c>
      <c r="L379" s="70" t="s">
        <v>26</v>
      </c>
      <c r="M379" s="70" t="s">
        <v>9239</v>
      </c>
      <c r="N379" s="70" t="s">
        <v>27</v>
      </c>
      <c r="O379" s="7"/>
      <c r="P379" s="72">
        <v>36994</v>
      </c>
      <c r="Q379" s="72">
        <v>36994</v>
      </c>
      <c r="R379" s="7" t="s">
        <v>16710</v>
      </c>
      <c r="S379" s="7" t="s">
        <v>16710</v>
      </c>
      <c r="T379" s="7" t="s">
        <v>16755</v>
      </c>
      <c r="U379" s="7">
        <v>0</v>
      </c>
      <c r="V379" s="7" t="s">
        <v>16751</v>
      </c>
      <c r="W379" s="7">
        <v>2021</v>
      </c>
      <c r="X379" s="7" t="s">
        <v>16755</v>
      </c>
      <c r="Y379" s="24">
        <v>36994</v>
      </c>
      <c r="Z379" s="24">
        <v>0</v>
      </c>
      <c r="AA379" s="24"/>
      <c r="AB379" s="24">
        <v>0</v>
      </c>
      <c r="AC379" s="24">
        <v>36994</v>
      </c>
      <c r="AD379" s="24">
        <v>0</v>
      </c>
      <c r="AE379" s="24">
        <v>36994</v>
      </c>
      <c r="AF379" s="24">
        <v>0</v>
      </c>
      <c r="AG379" s="24">
        <v>36994</v>
      </c>
    </row>
    <row r="380" spans="1:33" x14ac:dyDescent="0.35">
      <c r="A380" s="70">
        <v>901158187</v>
      </c>
      <c r="B380" s="70" t="s">
        <v>24</v>
      </c>
      <c r="C380" s="70" t="s">
        <v>979</v>
      </c>
      <c r="D380" s="70" t="s">
        <v>13367</v>
      </c>
      <c r="E380" s="70" t="s">
        <v>9650</v>
      </c>
      <c r="F380" s="70" t="s">
        <v>16707</v>
      </c>
      <c r="G380" s="70" t="s">
        <v>16756</v>
      </c>
      <c r="H380" s="70" t="s">
        <v>857</v>
      </c>
      <c r="I380" s="25">
        <v>45261</v>
      </c>
      <c r="J380" s="71">
        <v>720</v>
      </c>
      <c r="K380" s="70" t="s">
        <v>980</v>
      </c>
      <c r="L380" s="70" t="s">
        <v>981</v>
      </c>
      <c r="M380" s="70" t="s">
        <v>9239</v>
      </c>
      <c r="N380" s="70" t="s">
        <v>27</v>
      </c>
      <c r="O380" s="7"/>
      <c r="P380" s="72">
        <v>19423</v>
      </c>
      <c r="Q380" s="72">
        <v>19423</v>
      </c>
      <c r="R380" s="7" t="s">
        <v>16710</v>
      </c>
      <c r="S380" s="7" t="s">
        <v>16710</v>
      </c>
      <c r="T380" s="7" t="s">
        <v>16755</v>
      </c>
      <c r="U380" s="7">
        <v>0</v>
      </c>
      <c r="V380" s="7" t="s">
        <v>16751</v>
      </c>
      <c r="W380" s="7">
        <v>2021</v>
      </c>
      <c r="X380" s="7" t="s">
        <v>16755</v>
      </c>
      <c r="Y380" s="24">
        <v>19423</v>
      </c>
      <c r="Z380" s="24">
        <v>0</v>
      </c>
      <c r="AA380" s="24"/>
      <c r="AB380" s="24">
        <v>0</v>
      </c>
      <c r="AC380" s="24">
        <v>19423</v>
      </c>
      <c r="AD380" s="24">
        <v>0</v>
      </c>
      <c r="AE380" s="24">
        <v>19423</v>
      </c>
      <c r="AF380" s="24">
        <v>0</v>
      </c>
      <c r="AG380" s="24">
        <v>19423</v>
      </c>
    </row>
    <row r="381" spans="1:33" x14ac:dyDescent="0.35">
      <c r="A381" s="70">
        <v>901158187</v>
      </c>
      <c r="B381" s="70" t="s">
        <v>24</v>
      </c>
      <c r="C381" s="70" t="s">
        <v>982</v>
      </c>
      <c r="D381" s="70" t="s">
        <v>13368</v>
      </c>
      <c r="E381" s="70" t="s">
        <v>9651</v>
      </c>
      <c r="F381" s="70" t="s">
        <v>16707</v>
      </c>
      <c r="G381" s="70" t="s">
        <v>16757</v>
      </c>
      <c r="H381" s="70" t="s">
        <v>857</v>
      </c>
      <c r="I381" s="25">
        <v>45261</v>
      </c>
      <c r="J381" s="71">
        <v>720</v>
      </c>
      <c r="K381" s="70" t="s">
        <v>983</v>
      </c>
      <c r="L381" s="70" t="s">
        <v>984</v>
      </c>
      <c r="M381" s="70" t="s">
        <v>9239</v>
      </c>
      <c r="N381" s="70" t="s">
        <v>27</v>
      </c>
      <c r="O381" s="7"/>
      <c r="P381" s="72">
        <v>36994</v>
      </c>
      <c r="Q381" s="72">
        <v>36994</v>
      </c>
      <c r="R381" s="7" t="s">
        <v>16710</v>
      </c>
      <c r="S381" s="7" t="s">
        <v>16710</v>
      </c>
      <c r="T381" s="7" t="s">
        <v>16755</v>
      </c>
      <c r="U381" s="7">
        <v>0</v>
      </c>
      <c r="V381" s="7" t="s">
        <v>16751</v>
      </c>
      <c r="W381" s="7">
        <v>2021</v>
      </c>
      <c r="X381" s="7" t="s">
        <v>16755</v>
      </c>
      <c r="Y381" s="24">
        <v>36994</v>
      </c>
      <c r="Z381" s="24">
        <v>0</v>
      </c>
      <c r="AA381" s="24"/>
      <c r="AB381" s="24">
        <v>0</v>
      </c>
      <c r="AC381" s="24">
        <v>36994</v>
      </c>
      <c r="AD381" s="24">
        <v>0</v>
      </c>
      <c r="AE381" s="24">
        <v>36994</v>
      </c>
      <c r="AF381" s="24">
        <v>0</v>
      </c>
      <c r="AG381" s="24">
        <v>36994</v>
      </c>
    </row>
    <row r="382" spans="1:33" x14ac:dyDescent="0.35">
      <c r="A382" s="70">
        <v>901158187</v>
      </c>
      <c r="B382" s="70" t="s">
        <v>24</v>
      </c>
      <c r="C382" s="70" t="s">
        <v>985</v>
      </c>
      <c r="D382" s="70" t="s">
        <v>13369</v>
      </c>
      <c r="E382" s="70" t="s">
        <v>9652</v>
      </c>
      <c r="F382" s="70"/>
      <c r="G382" s="70" t="s">
        <v>16754</v>
      </c>
      <c r="H382" s="70" t="s">
        <v>986</v>
      </c>
      <c r="I382" s="25">
        <v>45261</v>
      </c>
      <c r="J382" s="71">
        <v>720</v>
      </c>
      <c r="K382" s="70" t="s">
        <v>987</v>
      </c>
      <c r="L382" s="70" t="s">
        <v>26</v>
      </c>
      <c r="M382" s="70" t="s">
        <v>9239</v>
      </c>
      <c r="N382" s="70" t="s">
        <v>27</v>
      </c>
      <c r="O382" s="7"/>
      <c r="P382" s="72">
        <v>36994</v>
      </c>
      <c r="Q382" s="72">
        <v>36994</v>
      </c>
      <c r="R382" s="7" t="s">
        <v>16710</v>
      </c>
      <c r="S382" s="7" t="s">
        <v>16710</v>
      </c>
      <c r="T382" s="7" t="s">
        <v>16755</v>
      </c>
      <c r="U382" s="7">
        <v>0</v>
      </c>
      <c r="V382" s="7" t="s">
        <v>16751</v>
      </c>
      <c r="W382" s="7">
        <v>2021</v>
      </c>
      <c r="X382" s="7" t="s">
        <v>16755</v>
      </c>
      <c r="Y382" s="24">
        <v>36994</v>
      </c>
      <c r="Z382" s="24">
        <v>0</v>
      </c>
      <c r="AA382" s="24"/>
      <c r="AB382" s="24">
        <v>0</v>
      </c>
      <c r="AC382" s="24">
        <v>36994</v>
      </c>
      <c r="AD382" s="24">
        <v>0</v>
      </c>
      <c r="AE382" s="24">
        <v>36994</v>
      </c>
      <c r="AF382" s="24">
        <v>0</v>
      </c>
      <c r="AG382" s="24">
        <v>36994</v>
      </c>
    </row>
    <row r="383" spans="1:33" x14ac:dyDescent="0.35">
      <c r="A383" s="70">
        <v>901158187</v>
      </c>
      <c r="B383" s="70" t="s">
        <v>24</v>
      </c>
      <c r="C383" s="70" t="s">
        <v>988</v>
      </c>
      <c r="D383" s="70" t="s">
        <v>13370</v>
      </c>
      <c r="E383" s="70" t="s">
        <v>9653</v>
      </c>
      <c r="F383" s="70" t="s">
        <v>16707</v>
      </c>
      <c r="G383" s="70" t="s">
        <v>16754</v>
      </c>
      <c r="H383" s="70" t="s">
        <v>989</v>
      </c>
      <c r="I383" s="25">
        <v>45261</v>
      </c>
      <c r="J383" s="71">
        <v>720</v>
      </c>
      <c r="K383" s="70" t="s">
        <v>990</v>
      </c>
      <c r="L383" s="70" t="s">
        <v>26</v>
      </c>
      <c r="M383" s="70" t="s">
        <v>9239</v>
      </c>
      <c r="N383" s="70" t="s">
        <v>27</v>
      </c>
      <c r="O383" s="7"/>
      <c r="P383" s="72">
        <v>19423</v>
      </c>
      <c r="Q383" s="72">
        <v>19423</v>
      </c>
      <c r="R383" s="7" t="s">
        <v>16710</v>
      </c>
      <c r="S383" s="7" t="s">
        <v>16710</v>
      </c>
      <c r="T383" s="7" t="s">
        <v>16755</v>
      </c>
      <c r="U383" s="7">
        <v>0</v>
      </c>
      <c r="V383" s="7" t="s">
        <v>16751</v>
      </c>
      <c r="W383" s="7">
        <v>2021</v>
      </c>
      <c r="X383" s="7" t="s">
        <v>16755</v>
      </c>
      <c r="Y383" s="24">
        <v>19423</v>
      </c>
      <c r="Z383" s="24">
        <v>0</v>
      </c>
      <c r="AA383" s="24"/>
      <c r="AB383" s="24">
        <v>0</v>
      </c>
      <c r="AC383" s="24">
        <v>19423</v>
      </c>
      <c r="AD383" s="24">
        <v>0</v>
      </c>
      <c r="AE383" s="24">
        <v>19423</v>
      </c>
      <c r="AF383" s="24">
        <v>0</v>
      </c>
      <c r="AG383" s="24">
        <v>19423</v>
      </c>
    </row>
    <row r="384" spans="1:33" x14ac:dyDescent="0.35">
      <c r="A384" s="70">
        <v>901158187</v>
      </c>
      <c r="B384" s="70" t="s">
        <v>24</v>
      </c>
      <c r="C384" s="70" t="s">
        <v>991</v>
      </c>
      <c r="D384" s="70" t="s">
        <v>13371</v>
      </c>
      <c r="E384" s="70" t="s">
        <v>9654</v>
      </c>
      <c r="F384" s="70" t="s">
        <v>16707</v>
      </c>
      <c r="G384" s="70" t="s">
        <v>16756</v>
      </c>
      <c r="H384" s="70" t="s">
        <v>992</v>
      </c>
      <c r="I384" s="25">
        <v>45261</v>
      </c>
      <c r="J384" s="71">
        <v>720</v>
      </c>
      <c r="K384" s="70" t="s">
        <v>993</v>
      </c>
      <c r="L384" s="70" t="s">
        <v>26</v>
      </c>
      <c r="M384" s="70" t="s">
        <v>9239</v>
      </c>
      <c r="N384" s="70" t="s">
        <v>27</v>
      </c>
      <c r="O384" s="7"/>
      <c r="P384" s="72">
        <v>36994</v>
      </c>
      <c r="Q384" s="72">
        <v>36994</v>
      </c>
      <c r="R384" s="7" t="s">
        <v>16710</v>
      </c>
      <c r="S384" s="7" t="s">
        <v>16710</v>
      </c>
      <c r="T384" s="7" t="s">
        <v>16755</v>
      </c>
      <c r="U384" s="7">
        <v>0</v>
      </c>
      <c r="V384" s="7" t="s">
        <v>16751</v>
      </c>
      <c r="W384" s="7">
        <v>2021</v>
      </c>
      <c r="X384" s="7" t="s">
        <v>16755</v>
      </c>
      <c r="Y384" s="24">
        <v>36994</v>
      </c>
      <c r="Z384" s="24">
        <v>0</v>
      </c>
      <c r="AA384" s="24"/>
      <c r="AB384" s="24">
        <v>0</v>
      </c>
      <c r="AC384" s="24">
        <v>36994</v>
      </c>
      <c r="AD384" s="24">
        <v>0</v>
      </c>
      <c r="AE384" s="24">
        <v>36994</v>
      </c>
      <c r="AF384" s="24">
        <v>0</v>
      </c>
      <c r="AG384" s="24">
        <v>36994</v>
      </c>
    </row>
    <row r="385" spans="1:33" x14ac:dyDescent="0.35">
      <c r="A385" s="70">
        <v>901158187</v>
      </c>
      <c r="B385" s="70" t="s">
        <v>24</v>
      </c>
      <c r="C385" s="70" t="s">
        <v>994</v>
      </c>
      <c r="D385" s="70" t="s">
        <v>13372</v>
      </c>
      <c r="E385" s="70" t="s">
        <v>9655</v>
      </c>
      <c r="F385" s="70" t="s">
        <v>16707</v>
      </c>
      <c r="G385" s="70" t="s">
        <v>16754</v>
      </c>
      <c r="H385" s="70" t="s">
        <v>992</v>
      </c>
      <c r="I385" s="25">
        <v>45261</v>
      </c>
      <c r="J385" s="71">
        <v>720</v>
      </c>
      <c r="K385" s="70" t="s">
        <v>995</v>
      </c>
      <c r="L385" s="70" t="s">
        <v>26</v>
      </c>
      <c r="M385" s="70" t="s">
        <v>9239</v>
      </c>
      <c r="N385" s="70" t="s">
        <v>27</v>
      </c>
      <c r="O385" s="7"/>
      <c r="P385" s="72">
        <v>36994</v>
      </c>
      <c r="Q385" s="72">
        <v>36994</v>
      </c>
      <c r="R385" s="7" t="s">
        <v>16710</v>
      </c>
      <c r="S385" s="7" t="s">
        <v>16710</v>
      </c>
      <c r="T385" s="7" t="s">
        <v>16755</v>
      </c>
      <c r="U385" s="7">
        <v>0</v>
      </c>
      <c r="V385" s="7" t="s">
        <v>16751</v>
      </c>
      <c r="W385" s="7">
        <v>2021</v>
      </c>
      <c r="X385" s="7" t="s">
        <v>16755</v>
      </c>
      <c r="Y385" s="24">
        <v>36994</v>
      </c>
      <c r="Z385" s="24">
        <v>0</v>
      </c>
      <c r="AA385" s="24"/>
      <c r="AB385" s="24">
        <v>0</v>
      </c>
      <c r="AC385" s="24">
        <v>36994</v>
      </c>
      <c r="AD385" s="24">
        <v>0</v>
      </c>
      <c r="AE385" s="24">
        <v>36994</v>
      </c>
      <c r="AF385" s="24">
        <v>0</v>
      </c>
      <c r="AG385" s="24">
        <v>36994</v>
      </c>
    </row>
    <row r="386" spans="1:33" x14ac:dyDescent="0.35">
      <c r="A386" s="70">
        <v>901158187</v>
      </c>
      <c r="B386" s="70" t="s">
        <v>24</v>
      </c>
      <c r="C386" s="70" t="s">
        <v>996</v>
      </c>
      <c r="D386" s="70" t="s">
        <v>13373</v>
      </c>
      <c r="E386" s="70" t="s">
        <v>9656</v>
      </c>
      <c r="F386" s="70" t="s">
        <v>16707</v>
      </c>
      <c r="G386" s="70" t="s">
        <v>16754</v>
      </c>
      <c r="H386" s="70" t="s">
        <v>992</v>
      </c>
      <c r="I386" s="25">
        <v>45261</v>
      </c>
      <c r="J386" s="71">
        <v>720</v>
      </c>
      <c r="K386" s="70" t="s">
        <v>997</v>
      </c>
      <c r="L386" s="70" t="s">
        <v>78</v>
      </c>
      <c r="M386" s="70" t="s">
        <v>9239</v>
      </c>
      <c r="N386" s="70" t="s">
        <v>27</v>
      </c>
      <c r="O386" s="7"/>
      <c r="P386" s="72">
        <v>36994</v>
      </c>
      <c r="Q386" s="72">
        <v>36994</v>
      </c>
      <c r="R386" s="7" t="s">
        <v>16710</v>
      </c>
      <c r="S386" s="7" t="s">
        <v>16710</v>
      </c>
      <c r="T386" s="7" t="s">
        <v>16755</v>
      </c>
      <c r="U386" s="7">
        <v>0</v>
      </c>
      <c r="V386" s="7" t="s">
        <v>16751</v>
      </c>
      <c r="W386" s="7">
        <v>2021</v>
      </c>
      <c r="X386" s="7" t="s">
        <v>16755</v>
      </c>
      <c r="Y386" s="24">
        <v>36994</v>
      </c>
      <c r="Z386" s="24">
        <v>0</v>
      </c>
      <c r="AA386" s="24"/>
      <c r="AB386" s="24">
        <v>0</v>
      </c>
      <c r="AC386" s="24">
        <v>36994</v>
      </c>
      <c r="AD386" s="24">
        <v>0</v>
      </c>
      <c r="AE386" s="24">
        <v>36994</v>
      </c>
      <c r="AF386" s="24">
        <v>0</v>
      </c>
      <c r="AG386" s="24">
        <v>36994</v>
      </c>
    </row>
    <row r="387" spans="1:33" x14ac:dyDescent="0.35">
      <c r="A387" s="70">
        <v>901158187</v>
      </c>
      <c r="B387" s="70" t="s">
        <v>24</v>
      </c>
      <c r="C387" s="70" t="s">
        <v>998</v>
      </c>
      <c r="D387" s="70" t="s">
        <v>13374</v>
      </c>
      <c r="E387" s="70" t="s">
        <v>9657</v>
      </c>
      <c r="F387" s="70" t="s">
        <v>16707</v>
      </c>
      <c r="G387" s="70" t="s">
        <v>16754</v>
      </c>
      <c r="H387" s="70" t="s">
        <v>992</v>
      </c>
      <c r="I387" s="25">
        <v>45261</v>
      </c>
      <c r="J387" s="71">
        <v>720</v>
      </c>
      <c r="K387" s="70" t="s">
        <v>999</v>
      </c>
      <c r="L387" s="70" t="s">
        <v>26</v>
      </c>
      <c r="M387" s="70" t="s">
        <v>9239</v>
      </c>
      <c r="N387" s="70" t="s">
        <v>27</v>
      </c>
      <c r="O387" s="7"/>
      <c r="P387" s="72">
        <v>36994</v>
      </c>
      <c r="Q387" s="72">
        <v>36994</v>
      </c>
      <c r="R387" s="7" t="s">
        <v>16710</v>
      </c>
      <c r="S387" s="7" t="s">
        <v>16710</v>
      </c>
      <c r="T387" s="7" t="s">
        <v>16755</v>
      </c>
      <c r="U387" s="7">
        <v>0</v>
      </c>
      <c r="V387" s="7" t="s">
        <v>16751</v>
      </c>
      <c r="W387" s="7">
        <v>2021</v>
      </c>
      <c r="X387" s="7" t="s">
        <v>16755</v>
      </c>
      <c r="Y387" s="24">
        <v>36994</v>
      </c>
      <c r="Z387" s="24">
        <v>0</v>
      </c>
      <c r="AA387" s="24"/>
      <c r="AB387" s="24">
        <v>0</v>
      </c>
      <c r="AC387" s="24">
        <v>36994</v>
      </c>
      <c r="AD387" s="24">
        <v>0</v>
      </c>
      <c r="AE387" s="24">
        <v>36994</v>
      </c>
      <c r="AF387" s="24">
        <v>0</v>
      </c>
      <c r="AG387" s="24">
        <v>36994</v>
      </c>
    </row>
    <row r="388" spans="1:33" x14ac:dyDescent="0.35">
      <c r="A388" s="70">
        <v>901158187</v>
      </c>
      <c r="B388" s="70" t="s">
        <v>24</v>
      </c>
      <c r="C388" s="70" t="s">
        <v>1000</v>
      </c>
      <c r="D388" s="70" t="s">
        <v>13375</v>
      </c>
      <c r="E388" s="70" t="s">
        <v>9658</v>
      </c>
      <c r="F388" s="70" t="s">
        <v>16707</v>
      </c>
      <c r="G388" s="70" t="s">
        <v>16754</v>
      </c>
      <c r="H388" s="70" t="s">
        <v>992</v>
      </c>
      <c r="I388" s="25">
        <v>45261</v>
      </c>
      <c r="J388" s="71">
        <v>720</v>
      </c>
      <c r="K388" s="70" t="s">
        <v>1001</v>
      </c>
      <c r="L388" s="70" t="s">
        <v>26</v>
      </c>
      <c r="M388" s="70" t="s">
        <v>9239</v>
      </c>
      <c r="N388" s="70" t="s">
        <v>27</v>
      </c>
      <c r="O388" s="7"/>
      <c r="P388" s="72">
        <v>36994</v>
      </c>
      <c r="Q388" s="72">
        <v>36994</v>
      </c>
      <c r="R388" s="7" t="s">
        <v>16710</v>
      </c>
      <c r="S388" s="7" t="s">
        <v>16710</v>
      </c>
      <c r="T388" s="7" t="s">
        <v>16755</v>
      </c>
      <c r="U388" s="7">
        <v>0</v>
      </c>
      <c r="V388" s="7" t="s">
        <v>16751</v>
      </c>
      <c r="W388" s="7">
        <v>2021</v>
      </c>
      <c r="X388" s="7" t="s">
        <v>16755</v>
      </c>
      <c r="Y388" s="24">
        <v>36994</v>
      </c>
      <c r="Z388" s="24">
        <v>0</v>
      </c>
      <c r="AA388" s="24"/>
      <c r="AB388" s="24">
        <v>0</v>
      </c>
      <c r="AC388" s="24">
        <v>36994</v>
      </c>
      <c r="AD388" s="24">
        <v>0</v>
      </c>
      <c r="AE388" s="24">
        <v>36994</v>
      </c>
      <c r="AF388" s="24">
        <v>0</v>
      </c>
      <c r="AG388" s="24">
        <v>36994</v>
      </c>
    </row>
    <row r="389" spans="1:33" x14ac:dyDescent="0.35">
      <c r="A389" s="70">
        <v>901158187</v>
      </c>
      <c r="B389" s="70" t="s">
        <v>24</v>
      </c>
      <c r="C389" s="70" t="s">
        <v>1002</v>
      </c>
      <c r="D389" s="70" t="s">
        <v>13376</v>
      </c>
      <c r="E389" s="70" t="s">
        <v>9659</v>
      </c>
      <c r="F389" s="70" t="s">
        <v>16707</v>
      </c>
      <c r="G389" s="70" t="s">
        <v>16754</v>
      </c>
      <c r="H389" s="70" t="s">
        <v>992</v>
      </c>
      <c r="I389" s="25">
        <v>45261</v>
      </c>
      <c r="J389" s="71">
        <v>720</v>
      </c>
      <c r="K389" s="70" t="s">
        <v>1003</v>
      </c>
      <c r="L389" s="70" t="s">
        <v>26</v>
      </c>
      <c r="M389" s="70" t="s">
        <v>9239</v>
      </c>
      <c r="N389" s="70" t="s">
        <v>27</v>
      </c>
      <c r="O389" s="7"/>
      <c r="P389" s="72">
        <v>36994</v>
      </c>
      <c r="Q389" s="72">
        <v>36994</v>
      </c>
      <c r="R389" s="7" t="s">
        <v>16710</v>
      </c>
      <c r="S389" s="7" t="s">
        <v>16710</v>
      </c>
      <c r="T389" s="7" t="s">
        <v>16755</v>
      </c>
      <c r="U389" s="7">
        <v>0</v>
      </c>
      <c r="V389" s="7" t="s">
        <v>16751</v>
      </c>
      <c r="W389" s="7">
        <v>2021</v>
      </c>
      <c r="X389" s="7" t="s">
        <v>16755</v>
      </c>
      <c r="Y389" s="24">
        <v>36994</v>
      </c>
      <c r="Z389" s="24">
        <v>0</v>
      </c>
      <c r="AA389" s="24"/>
      <c r="AB389" s="24">
        <v>0</v>
      </c>
      <c r="AC389" s="24">
        <v>36994</v>
      </c>
      <c r="AD389" s="24">
        <v>0</v>
      </c>
      <c r="AE389" s="24">
        <v>36994</v>
      </c>
      <c r="AF389" s="24">
        <v>0</v>
      </c>
      <c r="AG389" s="24">
        <v>36994</v>
      </c>
    </row>
    <row r="390" spans="1:33" x14ac:dyDescent="0.35">
      <c r="A390" s="70">
        <v>901158187</v>
      </c>
      <c r="B390" s="70" t="s">
        <v>24</v>
      </c>
      <c r="C390" s="70" t="s">
        <v>1004</v>
      </c>
      <c r="D390" s="70" t="s">
        <v>13377</v>
      </c>
      <c r="E390" s="70" t="s">
        <v>9660</v>
      </c>
      <c r="F390" s="70" t="s">
        <v>16707</v>
      </c>
      <c r="G390" s="70" t="s">
        <v>16754</v>
      </c>
      <c r="H390" s="70" t="s">
        <v>992</v>
      </c>
      <c r="I390" s="25">
        <v>45261</v>
      </c>
      <c r="J390" s="71">
        <v>720</v>
      </c>
      <c r="K390" s="70" t="s">
        <v>1005</v>
      </c>
      <c r="L390" s="7"/>
      <c r="M390" s="70" t="s">
        <v>9239</v>
      </c>
      <c r="N390" s="70" t="s">
        <v>27</v>
      </c>
      <c r="O390" s="7"/>
      <c r="P390" s="72">
        <v>36994</v>
      </c>
      <c r="Q390" s="72">
        <v>36994</v>
      </c>
      <c r="R390" s="7" t="s">
        <v>16710</v>
      </c>
      <c r="S390" s="7" t="s">
        <v>16710</v>
      </c>
      <c r="T390" s="7" t="s">
        <v>16755</v>
      </c>
      <c r="U390" s="7">
        <v>0</v>
      </c>
      <c r="V390" s="7" t="s">
        <v>16751</v>
      </c>
      <c r="W390" s="7">
        <v>2021</v>
      </c>
      <c r="X390" s="7" t="s">
        <v>16755</v>
      </c>
      <c r="Y390" s="24">
        <v>36994</v>
      </c>
      <c r="Z390" s="24">
        <v>0</v>
      </c>
      <c r="AA390" s="24"/>
      <c r="AB390" s="24">
        <v>0</v>
      </c>
      <c r="AC390" s="24">
        <v>36994</v>
      </c>
      <c r="AD390" s="24">
        <v>0</v>
      </c>
      <c r="AE390" s="24">
        <v>36994</v>
      </c>
      <c r="AF390" s="24">
        <v>0</v>
      </c>
      <c r="AG390" s="24">
        <v>36994</v>
      </c>
    </row>
    <row r="391" spans="1:33" x14ac:dyDescent="0.35">
      <c r="A391" s="70">
        <v>901158187</v>
      </c>
      <c r="B391" s="70" t="s">
        <v>24</v>
      </c>
      <c r="C391" s="70" t="s">
        <v>1006</v>
      </c>
      <c r="D391" s="70" t="s">
        <v>13378</v>
      </c>
      <c r="E391" s="70" t="s">
        <v>9661</v>
      </c>
      <c r="F391" s="70" t="s">
        <v>16707</v>
      </c>
      <c r="G391" s="70" t="s">
        <v>16757</v>
      </c>
      <c r="H391" s="70" t="s">
        <v>76</v>
      </c>
      <c r="I391" s="25">
        <v>45261</v>
      </c>
      <c r="J391" s="71">
        <v>720</v>
      </c>
      <c r="K391" s="70" t="s">
        <v>1007</v>
      </c>
      <c r="L391" s="70" t="s">
        <v>26</v>
      </c>
      <c r="M391" s="70" t="s">
        <v>9239</v>
      </c>
      <c r="N391" s="70" t="s">
        <v>27</v>
      </c>
      <c r="O391" s="7"/>
      <c r="P391" s="72">
        <v>36994</v>
      </c>
      <c r="Q391" s="72">
        <v>36994</v>
      </c>
      <c r="R391" s="7" t="s">
        <v>16710</v>
      </c>
      <c r="S391" s="7" t="s">
        <v>16710</v>
      </c>
      <c r="T391" s="7" t="s">
        <v>16755</v>
      </c>
      <c r="U391" s="7">
        <v>0</v>
      </c>
      <c r="V391" s="7" t="s">
        <v>16751</v>
      </c>
      <c r="W391" s="7">
        <v>2021</v>
      </c>
      <c r="X391" s="7" t="s">
        <v>16755</v>
      </c>
      <c r="Y391" s="24">
        <v>36994</v>
      </c>
      <c r="Z391" s="24">
        <v>0</v>
      </c>
      <c r="AA391" s="24"/>
      <c r="AB391" s="24">
        <v>0</v>
      </c>
      <c r="AC391" s="24">
        <v>36994</v>
      </c>
      <c r="AD391" s="24">
        <v>0</v>
      </c>
      <c r="AE391" s="24">
        <v>36994</v>
      </c>
      <c r="AF391" s="24">
        <v>0</v>
      </c>
      <c r="AG391" s="24">
        <v>36994</v>
      </c>
    </row>
    <row r="392" spans="1:33" x14ac:dyDescent="0.35">
      <c r="A392" s="70">
        <v>901158187</v>
      </c>
      <c r="B392" s="70" t="s">
        <v>24</v>
      </c>
      <c r="C392" s="70" t="s">
        <v>1008</v>
      </c>
      <c r="D392" s="70" t="s">
        <v>13379</v>
      </c>
      <c r="E392" s="70" t="s">
        <v>9662</v>
      </c>
      <c r="F392" s="70"/>
      <c r="G392" s="70" t="s">
        <v>16756</v>
      </c>
      <c r="H392" s="70" t="s">
        <v>76</v>
      </c>
      <c r="I392" s="25">
        <v>45261</v>
      </c>
      <c r="J392" s="71">
        <v>720</v>
      </c>
      <c r="K392" s="70" t="s">
        <v>1009</v>
      </c>
      <c r="L392" s="7"/>
      <c r="M392" s="70" t="s">
        <v>9239</v>
      </c>
      <c r="N392" s="70" t="s">
        <v>27</v>
      </c>
      <c r="O392" s="7"/>
      <c r="P392" s="72">
        <v>36994</v>
      </c>
      <c r="Q392" s="72">
        <v>36994</v>
      </c>
      <c r="R392" s="7" t="s">
        <v>16710</v>
      </c>
      <c r="S392" s="7" t="s">
        <v>16710</v>
      </c>
      <c r="T392" s="7" t="s">
        <v>16755</v>
      </c>
      <c r="U392" s="7">
        <v>0</v>
      </c>
      <c r="V392" s="7" t="s">
        <v>16751</v>
      </c>
      <c r="W392" s="7">
        <v>2021</v>
      </c>
      <c r="X392" s="7" t="s">
        <v>16755</v>
      </c>
      <c r="Y392" s="24">
        <v>36994</v>
      </c>
      <c r="Z392" s="24">
        <v>0</v>
      </c>
      <c r="AA392" s="24"/>
      <c r="AB392" s="24">
        <v>0</v>
      </c>
      <c r="AC392" s="24">
        <v>36994</v>
      </c>
      <c r="AD392" s="24">
        <v>0</v>
      </c>
      <c r="AE392" s="24">
        <v>36994</v>
      </c>
      <c r="AF392" s="24">
        <v>0</v>
      </c>
      <c r="AG392" s="24">
        <v>36994</v>
      </c>
    </row>
    <row r="393" spans="1:33" x14ac:dyDescent="0.35">
      <c r="A393" s="70">
        <v>901158187</v>
      </c>
      <c r="B393" s="70" t="s">
        <v>24</v>
      </c>
      <c r="C393" s="70" t="s">
        <v>1010</v>
      </c>
      <c r="D393" s="70" t="s">
        <v>13380</v>
      </c>
      <c r="E393" s="70" t="s">
        <v>9663</v>
      </c>
      <c r="F393" s="70" t="s">
        <v>16707</v>
      </c>
      <c r="G393" s="70" t="s">
        <v>16757</v>
      </c>
      <c r="H393" s="70" t="s">
        <v>76</v>
      </c>
      <c r="I393" s="25">
        <v>45261</v>
      </c>
      <c r="J393" s="71">
        <v>720</v>
      </c>
      <c r="K393" s="70" t="s">
        <v>1011</v>
      </c>
      <c r="L393" s="70" t="s">
        <v>163</v>
      </c>
      <c r="M393" s="70" t="s">
        <v>9239</v>
      </c>
      <c r="N393" s="70" t="s">
        <v>27</v>
      </c>
      <c r="O393" s="7"/>
      <c r="P393" s="72">
        <v>36994</v>
      </c>
      <c r="Q393" s="72">
        <v>36994</v>
      </c>
      <c r="R393" s="7" t="s">
        <v>16710</v>
      </c>
      <c r="S393" s="7" t="s">
        <v>16710</v>
      </c>
      <c r="T393" s="7" t="s">
        <v>16755</v>
      </c>
      <c r="U393" s="7">
        <v>0</v>
      </c>
      <c r="V393" s="7" t="s">
        <v>16751</v>
      </c>
      <c r="W393" s="7">
        <v>2021</v>
      </c>
      <c r="X393" s="7" t="s">
        <v>16755</v>
      </c>
      <c r="Y393" s="24">
        <v>36994</v>
      </c>
      <c r="Z393" s="24">
        <v>0</v>
      </c>
      <c r="AA393" s="24"/>
      <c r="AB393" s="24">
        <v>0</v>
      </c>
      <c r="AC393" s="24">
        <v>36994</v>
      </c>
      <c r="AD393" s="24">
        <v>0</v>
      </c>
      <c r="AE393" s="24">
        <v>36994</v>
      </c>
      <c r="AF393" s="24">
        <v>0</v>
      </c>
      <c r="AG393" s="24">
        <v>36994</v>
      </c>
    </row>
    <row r="394" spans="1:33" x14ac:dyDescent="0.35">
      <c r="A394" s="70">
        <v>901158187</v>
      </c>
      <c r="B394" s="70" t="s">
        <v>24</v>
      </c>
      <c r="C394" s="70" t="s">
        <v>1012</v>
      </c>
      <c r="D394" s="70" t="s">
        <v>13381</v>
      </c>
      <c r="E394" s="70" t="s">
        <v>9664</v>
      </c>
      <c r="F394" s="70" t="s">
        <v>16707</v>
      </c>
      <c r="G394" s="70" t="s">
        <v>16754</v>
      </c>
      <c r="H394" s="70" t="s">
        <v>76</v>
      </c>
      <c r="I394" s="25">
        <v>45261</v>
      </c>
      <c r="J394" s="71">
        <v>720</v>
      </c>
      <c r="K394" s="70" t="s">
        <v>1013</v>
      </c>
      <c r="L394" s="70" t="s">
        <v>187</v>
      </c>
      <c r="M394" s="70" t="s">
        <v>9239</v>
      </c>
      <c r="N394" s="70" t="s">
        <v>27</v>
      </c>
      <c r="O394" s="7"/>
      <c r="P394" s="72">
        <v>36994</v>
      </c>
      <c r="Q394" s="72">
        <v>36994</v>
      </c>
      <c r="R394" s="7" t="s">
        <v>16710</v>
      </c>
      <c r="S394" s="7" t="s">
        <v>16710</v>
      </c>
      <c r="T394" s="7" t="s">
        <v>16755</v>
      </c>
      <c r="U394" s="7">
        <v>0</v>
      </c>
      <c r="V394" s="7" t="s">
        <v>16751</v>
      </c>
      <c r="W394" s="7">
        <v>2021</v>
      </c>
      <c r="X394" s="7" t="s">
        <v>16755</v>
      </c>
      <c r="Y394" s="24">
        <v>36994</v>
      </c>
      <c r="Z394" s="24">
        <v>0</v>
      </c>
      <c r="AA394" s="24"/>
      <c r="AB394" s="24">
        <v>0</v>
      </c>
      <c r="AC394" s="24">
        <v>36994</v>
      </c>
      <c r="AD394" s="24">
        <v>0</v>
      </c>
      <c r="AE394" s="24">
        <v>36994</v>
      </c>
      <c r="AF394" s="24">
        <v>0</v>
      </c>
      <c r="AG394" s="24">
        <v>36994</v>
      </c>
    </row>
    <row r="395" spans="1:33" x14ac:dyDescent="0.35">
      <c r="A395" s="70">
        <v>901158187</v>
      </c>
      <c r="B395" s="70" t="s">
        <v>24</v>
      </c>
      <c r="C395" s="70" t="s">
        <v>1014</v>
      </c>
      <c r="D395" s="70" t="s">
        <v>13382</v>
      </c>
      <c r="E395" s="70" t="s">
        <v>9665</v>
      </c>
      <c r="F395" s="70" t="s">
        <v>16707</v>
      </c>
      <c r="G395" s="70" t="s">
        <v>16754</v>
      </c>
      <c r="H395" s="70" t="s">
        <v>93</v>
      </c>
      <c r="I395" s="25">
        <v>45261</v>
      </c>
      <c r="J395" s="71">
        <v>720</v>
      </c>
      <c r="K395" s="70" t="s">
        <v>1015</v>
      </c>
      <c r="L395" s="70" t="s">
        <v>26</v>
      </c>
      <c r="M395" s="70" t="s">
        <v>9239</v>
      </c>
      <c r="N395" s="70" t="s">
        <v>27</v>
      </c>
      <c r="O395" s="7"/>
      <c r="P395" s="72">
        <v>36994</v>
      </c>
      <c r="Q395" s="72">
        <v>36994</v>
      </c>
      <c r="R395" s="7" t="s">
        <v>16710</v>
      </c>
      <c r="S395" s="7" t="s">
        <v>16710</v>
      </c>
      <c r="T395" s="7" t="s">
        <v>16755</v>
      </c>
      <c r="U395" s="7">
        <v>0</v>
      </c>
      <c r="V395" s="7" t="s">
        <v>16751</v>
      </c>
      <c r="W395" s="7">
        <v>2021</v>
      </c>
      <c r="X395" s="7" t="s">
        <v>16755</v>
      </c>
      <c r="Y395" s="24">
        <v>36994</v>
      </c>
      <c r="Z395" s="24">
        <v>0</v>
      </c>
      <c r="AA395" s="24"/>
      <c r="AB395" s="24">
        <v>0</v>
      </c>
      <c r="AC395" s="24">
        <v>36994</v>
      </c>
      <c r="AD395" s="24">
        <v>0</v>
      </c>
      <c r="AE395" s="24">
        <v>36994</v>
      </c>
      <c r="AF395" s="24">
        <v>0</v>
      </c>
      <c r="AG395" s="24">
        <v>36994</v>
      </c>
    </row>
    <row r="396" spans="1:33" x14ac:dyDescent="0.35">
      <c r="A396" s="70">
        <v>901158187</v>
      </c>
      <c r="B396" s="70" t="s">
        <v>24</v>
      </c>
      <c r="C396" s="70" t="s">
        <v>1016</v>
      </c>
      <c r="D396" s="70" t="s">
        <v>13383</v>
      </c>
      <c r="E396" s="70" t="s">
        <v>9666</v>
      </c>
      <c r="F396" s="70" t="s">
        <v>16707</v>
      </c>
      <c r="G396" s="70" t="s">
        <v>16754</v>
      </c>
      <c r="H396" s="70" t="s">
        <v>93</v>
      </c>
      <c r="I396" s="25">
        <v>45261</v>
      </c>
      <c r="J396" s="71">
        <v>720</v>
      </c>
      <c r="K396" s="70" t="s">
        <v>1017</v>
      </c>
      <c r="L396" s="70" t="s">
        <v>26</v>
      </c>
      <c r="M396" s="70" t="s">
        <v>9239</v>
      </c>
      <c r="N396" s="70" t="s">
        <v>27</v>
      </c>
      <c r="O396" s="7"/>
      <c r="P396" s="72">
        <v>36994</v>
      </c>
      <c r="Q396" s="72">
        <v>36994</v>
      </c>
      <c r="R396" s="7" t="s">
        <v>16710</v>
      </c>
      <c r="S396" s="7" t="s">
        <v>16710</v>
      </c>
      <c r="T396" s="7" t="s">
        <v>16755</v>
      </c>
      <c r="U396" s="7">
        <v>0</v>
      </c>
      <c r="V396" s="7" t="s">
        <v>16751</v>
      </c>
      <c r="W396" s="7">
        <v>2021</v>
      </c>
      <c r="X396" s="7" t="s">
        <v>16755</v>
      </c>
      <c r="Y396" s="24">
        <v>36994</v>
      </c>
      <c r="Z396" s="24">
        <v>0</v>
      </c>
      <c r="AA396" s="24"/>
      <c r="AB396" s="24">
        <v>0</v>
      </c>
      <c r="AC396" s="24">
        <v>36994</v>
      </c>
      <c r="AD396" s="24">
        <v>0</v>
      </c>
      <c r="AE396" s="24">
        <v>36994</v>
      </c>
      <c r="AF396" s="24">
        <v>0</v>
      </c>
      <c r="AG396" s="24">
        <v>36994</v>
      </c>
    </row>
    <row r="397" spans="1:33" x14ac:dyDescent="0.35">
      <c r="A397" s="70">
        <v>901158187</v>
      </c>
      <c r="B397" s="70" t="s">
        <v>24</v>
      </c>
      <c r="C397" s="70" t="s">
        <v>1018</v>
      </c>
      <c r="D397" s="70" t="s">
        <v>13384</v>
      </c>
      <c r="E397" s="70" t="s">
        <v>9667</v>
      </c>
      <c r="F397" s="70" t="s">
        <v>16707</v>
      </c>
      <c r="G397" s="70" t="s">
        <v>16757</v>
      </c>
      <c r="H397" s="70" t="s">
        <v>93</v>
      </c>
      <c r="I397" s="25">
        <v>45261</v>
      </c>
      <c r="J397" s="71">
        <v>720</v>
      </c>
      <c r="K397" s="70" t="s">
        <v>1019</v>
      </c>
      <c r="L397" s="70" t="s">
        <v>26</v>
      </c>
      <c r="M397" s="70" t="s">
        <v>9239</v>
      </c>
      <c r="N397" s="70" t="s">
        <v>27</v>
      </c>
      <c r="O397" s="7"/>
      <c r="P397" s="72">
        <v>36994</v>
      </c>
      <c r="Q397" s="72">
        <v>36994</v>
      </c>
      <c r="R397" s="7" t="s">
        <v>16710</v>
      </c>
      <c r="S397" s="7" t="s">
        <v>16710</v>
      </c>
      <c r="T397" s="7" t="s">
        <v>16755</v>
      </c>
      <c r="U397" s="7">
        <v>0</v>
      </c>
      <c r="V397" s="7" t="s">
        <v>16751</v>
      </c>
      <c r="W397" s="7">
        <v>2021</v>
      </c>
      <c r="X397" s="7" t="s">
        <v>16755</v>
      </c>
      <c r="Y397" s="24">
        <v>36994</v>
      </c>
      <c r="Z397" s="24">
        <v>0</v>
      </c>
      <c r="AA397" s="24"/>
      <c r="AB397" s="24">
        <v>0</v>
      </c>
      <c r="AC397" s="24">
        <v>36994</v>
      </c>
      <c r="AD397" s="24">
        <v>0</v>
      </c>
      <c r="AE397" s="24">
        <v>36994</v>
      </c>
      <c r="AF397" s="24">
        <v>0</v>
      </c>
      <c r="AG397" s="24">
        <v>36994</v>
      </c>
    </row>
    <row r="398" spans="1:33" x14ac:dyDescent="0.35">
      <c r="A398" s="70">
        <v>901158187</v>
      </c>
      <c r="B398" s="70" t="s">
        <v>24</v>
      </c>
      <c r="C398" s="70" t="s">
        <v>1020</v>
      </c>
      <c r="D398" s="70" t="s">
        <v>13385</v>
      </c>
      <c r="E398" s="70" t="s">
        <v>9668</v>
      </c>
      <c r="F398" s="70"/>
      <c r="G398" s="70" t="s">
        <v>16754</v>
      </c>
      <c r="H398" s="70" t="s">
        <v>93</v>
      </c>
      <c r="I398" s="25">
        <v>45261</v>
      </c>
      <c r="J398" s="71">
        <v>720</v>
      </c>
      <c r="K398" s="70" t="s">
        <v>1021</v>
      </c>
      <c r="L398" s="70" t="s">
        <v>904</v>
      </c>
      <c r="M398" s="70" t="s">
        <v>9239</v>
      </c>
      <c r="N398" s="70" t="s">
        <v>27</v>
      </c>
      <c r="O398" s="7"/>
      <c r="P398" s="72">
        <v>36994</v>
      </c>
      <c r="Q398" s="72">
        <v>36994</v>
      </c>
      <c r="R398" s="7" t="s">
        <v>16710</v>
      </c>
      <c r="S398" s="7" t="s">
        <v>16710</v>
      </c>
      <c r="T398" s="7" t="s">
        <v>16755</v>
      </c>
      <c r="U398" s="7">
        <v>0</v>
      </c>
      <c r="V398" s="7" t="s">
        <v>16751</v>
      </c>
      <c r="W398" s="7">
        <v>2021</v>
      </c>
      <c r="X398" s="7" t="s">
        <v>16755</v>
      </c>
      <c r="Y398" s="24">
        <v>36994</v>
      </c>
      <c r="Z398" s="24">
        <v>0</v>
      </c>
      <c r="AA398" s="24"/>
      <c r="AB398" s="24">
        <v>0</v>
      </c>
      <c r="AC398" s="24">
        <v>36994</v>
      </c>
      <c r="AD398" s="24">
        <v>0</v>
      </c>
      <c r="AE398" s="24">
        <v>36994</v>
      </c>
      <c r="AF398" s="24">
        <v>0</v>
      </c>
      <c r="AG398" s="24">
        <v>36994</v>
      </c>
    </row>
    <row r="399" spans="1:33" x14ac:dyDescent="0.35">
      <c r="A399" s="70">
        <v>901158187</v>
      </c>
      <c r="B399" s="70" t="s">
        <v>24</v>
      </c>
      <c r="C399" s="70" t="s">
        <v>1022</v>
      </c>
      <c r="D399" s="70" t="s">
        <v>13386</v>
      </c>
      <c r="E399" s="70" t="s">
        <v>9669</v>
      </c>
      <c r="F399" s="70" t="s">
        <v>16707</v>
      </c>
      <c r="G399" s="70" t="s">
        <v>16754</v>
      </c>
      <c r="H399" s="70" t="s">
        <v>93</v>
      </c>
      <c r="I399" s="25">
        <v>45261</v>
      </c>
      <c r="J399" s="71">
        <v>720</v>
      </c>
      <c r="K399" s="70" t="s">
        <v>1023</v>
      </c>
      <c r="L399" s="70" t="s">
        <v>901</v>
      </c>
      <c r="M399" s="70" t="s">
        <v>9239</v>
      </c>
      <c r="N399" s="70" t="s">
        <v>27</v>
      </c>
      <c r="O399" s="7"/>
      <c r="P399" s="72">
        <v>36994</v>
      </c>
      <c r="Q399" s="72">
        <v>36994</v>
      </c>
      <c r="R399" s="7" t="s">
        <v>16710</v>
      </c>
      <c r="S399" s="7" t="s">
        <v>16710</v>
      </c>
      <c r="T399" s="7" t="s">
        <v>16755</v>
      </c>
      <c r="U399" s="7">
        <v>0</v>
      </c>
      <c r="V399" s="7" t="s">
        <v>16751</v>
      </c>
      <c r="W399" s="7">
        <v>2021</v>
      </c>
      <c r="X399" s="7" t="s">
        <v>16755</v>
      </c>
      <c r="Y399" s="24">
        <v>36994</v>
      </c>
      <c r="Z399" s="24">
        <v>0</v>
      </c>
      <c r="AA399" s="24"/>
      <c r="AB399" s="24">
        <v>0</v>
      </c>
      <c r="AC399" s="24">
        <v>36994</v>
      </c>
      <c r="AD399" s="24">
        <v>0</v>
      </c>
      <c r="AE399" s="24">
        <v>36994</v>
      </c>
      <c r="AF399" s="24">
        <v>0</v>
      </c>
      <c r="AG399" s="24">
        <v>36994</v>
      </c>
    </row>
    <row r="400" spans="1:33" x14ac:dyDescent="0.35">
      <c r="A400" s="70">
        <v>901158187</v>
      </c>
      <c r="B400" s="70" t="s">
        <v>24</v>
      </c>
      <c r="C400" s="70" t="s">
        <v>1024</v>
      </c>
      <c r="D400" s="70" t="s">
        <v>13387</v>
      </c>
      <c r="E400" s="70" t="s">
        <v>9670</v>
      </c>
      <c r="F400" s="70" t="s">
        <v>16707</v>
      </c>
      <c r="G400" s="70" t="s">
        <v>16754</v>
      </c>
      <c r="H400" s="70" t="s">
        <v>93</v>
      </c>
      <c r="I400" s="25">
        <v>45261</v>
      </c>
      <c r="J400" s="71">
        <v>720</v>
      </c>
      <c r="K400" s="70" t="s">
        <v>1025</v>
      </c>
      <c r="L400" s="70" t="s">
        <v>26</v>
      </c>
      <c r="M400" s="70" t="s">
        <v>9239</v>
      </c>
      <c r="N400" s="70" t="s">
        <v>27</v>
      </c>
      <c r="O400" s="7"/>
      <c r="P400" s="72">
        <v>36994</v>
      </c>
      <c r="Q400" s="72">
        <v>36994</v>
      </c>
      <c r="R400" s="7" t="s">
        <v>16710</v>
      </c>
      <c r="S400" s="7" t="s">
        <v>16710</v>
      </c>
      <c r="T400" s="7" t="s">
        <v>16755</v>
      </c>
      <c r="U400" s="7">
        <v>0</v>
      </c>
      <c r="V400" s="7" t="s">
        <v>16751</v>
      </c>
      <c r="W400" s="7">
        <v>2021</v>
      </c>
      <c r="X400" s="7" t="s">
        <v>16755</v>
      </c>
      <c r="Y400" s="24">
        <v>36994</v>
      </c>
      <c r="Z400" s="24">
        <v>0</v>
      </c>
      <c r="AA400" s="24"/>
      <c r="AB400" s="24">
        <v>0</v>
      </c>
      <c r="AC400" s="24">
        <v>36994</v>
      </c>
      <c r="AD400" s="24">
        <v>0</v>
      </c>
      <c r="AE400" s="24">
        <v>36994</v>
      </c>
      <c r="AF400" s="24">
        <v>0</v>
      </c>
      <c r="AG400" s="24">
        <v>36994</v>
      </c>
    </row>
    <row r="401" spans="1:33" x14ac:dyDescent="0.35">
      <c r="A401" s="70">
        <v>901158187</v>
      </c>
      <c r="B401" s="70" t="s">
        <v>24</v>
      </c>
      <c r="C401" s="70" t="s">
        <v>1026</v>
      </c>
      <c r="D401" s="70" t="s">
        <v>13388</v>
      </c>
      <c r="E401" s="70" t="s">
        <v>9671</v>
      </c>
      <c r="F401" s="70" t="s">
        <v>16707</v>
      </c>
      <c r="G401" s="70" t="s">
        <v>16754</v>
      </c>
      <c r="H401" s="70" t="s">
        <v>93</v>
      </c>
      <c r="I401" s="25">
        <v>45261</v>
      </c>
      <c r="J401" s="71">
        <v>720</v>
      </c>
      <c r="K401" s="70" t="s">
        <v>1027</v>
      </c>
      <c r="L401" s="70" t="s">
        <v>1028</v>
      </c>
      <c r="M401" s="70" t="s">
        <v>9239</v>
      </c>
      <c r="N401" s="70" t="s">
        <v>27</v>
      </c>
      <c r="O401" s="7"/>
      <c r="P401" s="72">
        <v>36994</v>
      </c>
      <c r="Q401" s="72">
        <v>36994</v>
      </c>
      <c r="R401" s="7" t="s">
        <v>16710</v>
      </c>
      <c r="S401" s="7" t="s">
        <v>16710</v>
      </c>
      <c r="T401" s="7" t="s">
        <v>16755</v>
      </c>
      <c r="U401" s="7">
        <v>0</v>
      </c>
      <c r="V401" s="7" t="s">
        <v>16751</v>
      </c>
      <c r="W401" s="7">
        <v>2021</v>
      </c>
      <c r="X401" s="7" t="s">
        <v>16755</v>
      </c>
      <c r="Y401" s="24">
        <v>36994</v>
      </c>
      <c r="Z401" s="24">
        <v>0</v>
      </c>
      <c r="AA401" s="24"/>
      <c r="AB401" s="24">
        <v>0</v>
      </c>
      <c r="AC401" s="24">
        <v>36994</v>
      </c>
      <c r="AD401" s="24">
        <v>0</v>
      </c>
      <c r="AE401" s="24">
        <v>36994</v>
      </c>
      <c r="AF401" s="24">
        <v>0</v>
      </c>
      <c r="AG401" s="24">
        <v>36994</v>
      </c>
    </row>
    <row r="402" spans="1:33" x14ac:dyDescent="0.35">
      <c r="A402" s="70">
        <v>901158187</v>
      </c>
      <c r="B402" s="70" t="s">
        <v>24</v>
      </c>
      <c r="C402" s="70" t="s">
        <v>1029</v>
      </c>
      <c r="D402" s="70" t="s">
        <v>13389</v>
      </c>
      <c r="E402" s="70" t="s">
        <v>9672</v>
      </c>
      <c r="F402" s="70" t="s">
        <v>16707</v>
      </c>
      <c r="G402" s="70" t="s">
        <v>16754</v>
      </c>
      <c r="H402" s="70" t="s">
        <v>93</v>
      </c>
      <c r="I402" s="25">
        <v>45261</v>
      </c>
      <c r="J402" s="71">
        <v>720</v>
      </c>
      <c r="K402" s="70" t="s">
        <v>1030</v>
      </c>
      <c r="L402" s="70" t="s">
        <v>26</v>
      </c>
      <c r="M402" s="70" t="s">
        <v>9239</v>
      </c>
      <c r="N402" s="70" t="s">
        <v>27</v>
      </c>
      <c r="O402" s="7"/>
      <c r="P402" s="72">
        <v>36994</v>
      </c>
      <c r="Q402" s="72">
        <v>36994</v>
      </c>
      <c r="R402" s="7" t="s">
        <v>16710</v>
      </c>
      <c r="S402" s="7" t="s">
        <v>16710</v>
      </c>
      <c r="T402" s="7" t="s">
        <v>16755</v>
      </c>
      <c r="U402" s="7">
        <v>0</v>
      </c>
      <c r="V402" s="7" t="s">
        <v>16751</v>
      </c>
      <c r="W402" s="7">
        <v>2021</v>
      </c>
      <c r="X402" s="7" t="s">
        <v>16755</v>
      </c>
      <c r="Y402" s="24">
        <v>36994</v>
      </c>
      <c r="Z402" s="24">
        <v>0</v>
      </c>
      <c r="AA402" s="24"/>
      <c r="AB402" s="24">
        <v>0</v>
      </c>
      <c r="AC402" s="24">
        <v>36994</v>
      </c>
      <c r="AD402" s="24">
        <v>0</v>
      </c>
      <c r="AE402" s="24">
        <v>36994</v>
      </c>
      <c r="AF402" s="24">
        <v>0</v>
      </c>
      <c r="AG402" s="24">
        <v>36994</v>
      </c>
    </row>
    <row r="403" spans="1:33" x14ac:dyDescent="0.35">
      <c r="A403" s="70">
        <v>901158187</v>
      </c>
      <c r="B403" s="70" t="s">
        <v>24</v>
      </c>
      <c r="C403" s="70" t="s">
        <v>1031</v>
      </c>
      <c r="D403" s="70" t="s">
        <v>13390</v>
      </c>
      <c r="E403" s="70" t="s">
        <v>9673</v>
      </c>
      <c r="F403" s="70" t="s">
        <v>16707</v>
      </c>
      <c r="G403" s="70" t="s">
        <v>16754</v>
      </c>
      <c r="H403" s="70" t="s">
        <v>93</v>
      </c>
      <c r="I403" s="25">
        <v>45261</v>
      </c>
      <c r="J403" s="71">
        <v>720</v>
      </c>
      <c r="K403" s="70" t="s">
        <v>1032</v>
      </c>
      <c r="L403" s="70" t="s">
        <v>1033</v>
      </c>
      <c r="M403" s="70" t="s">
        <v>9239</v>
      </c>
      <c r="N403" s="70" t="s">
        <v>27</v>
      </c>
      <c r="O403" s="7"/>
      <c r="P403" s="72">
        <v>36994</v>
      </c>
      <c r="Q403" s="72">
        <v>36994</v>
      </c>
      <c r="R403" s="7" t="s">
        <v>16710</v>
      </c>
      <c r="S403" s="7" t="s">
        <v>16710</v>
      </c>
      <c r="T403" s="7" t="s">
        <v>16755</v>
      </c>
      <c r="U403" s="7">
        <v>0</v>
      </c>
      <c r="V403" s="7" t="s">
        <v>16751</v>
      </c>
      <c r="W403" s="7">
        <v>2021</v>
      </c>
      <c r="X403" s="7" t="s">
        <v>16755</v>
      </c>
      <c r="Y403" s="24">
        <v>36994</v>
      </c>
      <c r="Z403" s="24">
        <v>0</v>
      </c>
      <c r="AA403" s="24"/>
      <c r="AB403" s="24">
        <v>0</v>
      </c>
      <c r="AC403" s="24">
        <v>36994</v>
      </c>
      <c r="AD403" s="24">
        <v>0</v>
      </c>
      <c r="AE403" s="24">
        <v>36994</v>
      </c>
      <c r="AF403" s="24">
        <v>0</v>
      </c>
      <c r="AG403" s="24">
        <v>36994</v>
      </c>
    </row>
    <row r="404" spans="1:33" x14ac:dyDescent="0.35">
      <c r="A404" s="70">
        <v>901158187</v>
      </c>
      <c r="B404" s="70" t="s">
        <v>24</v>
      </c>
      <c r="C404" s="70" t="s">
        <v>1034</v>
      </c>
      <c r="D404" s="70" t="s">
        <v>13391</v>
      </c>
      <c r="E404" s="70" t="s">
        <v>9674</v>
      </c>
      <c r="F404" s="70" t="s">
        <v>16707</v>
      </c>
      <c r="G404" s="70" t="s">
        <v>16754</v>
      </c>
      <c r="H404" s="70" t="s">
        <v>93</v>
      </c>
      <c r="I404" s="25">
        <v>45261</v>
      </c>
      <c r="J404" s="71">
        <v>720</v>
      </c>
      <c r="K404" s="70" t="s">
        <v>1035</v>
      </c>
      <c r="L404" s="70" t="s">
        <v>26</v>
      </c>
      <c r="M404" s="70" t="s">
        <v>9239</v>
      </c>
      <c r="N404" s="70" t="s">
        <v>27</v>
      </c>
      <c r="O404" s="7"/>
      <c r="P404" s="72">
        <v>36994</v>
      </c>
      <c r="Q404" s="72">
        <v>36994</v>
      </c>
      <c r="R404" s="7" t="s">
        <v>16710</v>
      </c>
      <c r="S404" s="7" t="s">
        <v>16710</v>
      </c>
      <c r="T404" s="7" t="s">
        <v>16755</v>
      </c>
      <c r="U404" s="7">
        <v>0</v>
      </c>
      <c r="V404" s="7" t="s">
        <v>16751</v>
      </c>
      <c r="W404" s="7">
        <v>2021</v>
      </c>
      <c r="X404" s="7" t="s">
        <v>16755</v>
      </c>
      <c r="Y404" s="24">
        <v>36994</v>
      </c>
      <c r="Z404" s="24">
        <v>0</v>
      </c>
      <c r="AA404" s="24"/>
      <c r="AB404" s="24">
        <v>0</v>
      </c>
      <c r="AC404" s="24">
        <v>36994</v>
      </c>
      <c r="AD404" s="24">
        <v>0</v>
      </c>
      <c r="AE404" s="24">
        <v>36994</v>
      </c>
      <c r="AF404" s="24">
        <v>0</v>
      </c>
      <c r="AG404" s="24">
        <v>36994</v>
      </c>
    </row>
    <row r="405" spans="1:33" x14ac:dyDescent="0.35">
      <c r="A405" s="70">
        <v>901158187</v>
      </c>
      <c r="B405" s="70" t="s">
        <v>24</v>
      </c>
      <c r="C405" s="70" t="s">
        <v>1036</v>
      </c>
      <c r="D405" s="70" t="s">
        <v>13392</v>
      </c>
      <c r="E405" s="70" t="s">
        <v>9675</v>
      </c>
      <c r="F405" s="70" t="s">
        <v>16707</v>
      </c>
      <c r="G405" s="70" t="s">
        <v>16756</v>
      </c>
      <c r="H405" s="70" t="s">
        <v>93</v>
      </c>
      <c r="I405" s="25">
        <v>45261</v>
      </c>
      <c r="J405" s="71">
        <v>720</v>
      </c>
      <c r="K405" s="70" t="s">
        <v>1037</v>
      </c>
      <c r="L405" s="70" t="s">
        <v>179</v>
      </c>
      <c r="M405" s="70" t="s">
        <v>9239</v>
      </c>
      <c r="N405" s="70" t="s">
        <v>27</v>
      </c>
      <c r="O405" s="7"/>
      <c r="P405" s="72">
        <v>36994</v>
      </c>
      <c r="Q405" s="72">
        <v>36994</v>
      </c>
      <c r="R405" s="7" t="s">
        <v>16710</v>
      </c>
      <c r="S405" s="7" t="s">
        <v>16710</v>
      </c>
      <c r="T405" s="7" t="s">
        <v>16755</v>
      </c>
      <c r="U405" s="7">
        <v>0</v>
      </c>
      <c r="V405" s="7" t="s">
        <v>16751</v>
      </c>
      <c r="W405" s="7">
        <v>2021</v>
      </c>
      <c r="X405" s="7" t="s">
        <v>16755</v>
      </c>
      <c r="Y405" s="24">
        <v>36994</v>
      </c>
      <c r="Z405" s="24">
        <v>0</v>
      </c>
      <c r="AA405" s="24"/>
      <c r="AB405" s="24">
        <v>0</v>
      </c>
      <c r="AC405" s="24">
        <v>36994</v>
      </c>
      <c r="AD405" s="24">
        <v>0</v>
      </c>
      <c r="AE405" s="24">
        <v>36994</v>
      </c>
      <c r="AF405" s="24">
        <v>0</v>
      </c>
      <c r="AG405" s="24">
        <v>36994</v>
      </c>
    </row>
    <row r="406" spans="1:33" x14ac:dyDescent="0.35">
      <c r="A406" s="70">
        <v>901158187</v>
      </c>
      <c r="B406" s="70" t="s">
        <v>24</v>
      </c>
      <c r="C406" s="70" t="s">
        <v>1038</v>
      </c>
      <c r="D406" s="70" t="s">
        <v>13393</v>
      </c>
      <c r="E406" s="70" t="s">
        <v>9676</v>
      </c>
      <c r="F406" s="70" t="s">
        <v>16707</v>
      </c>
      <c r="G406" s="70" t="s">
        <v>16756</v>
      </c>
      <c r="H406" s="70" t="s">
        <v>93</v>
      </c>
      <c r="I406" s="25">
        <v>45261</v>
      </c>
      <c r="J406" s="71">
        <v>720</v>
      </c>
      <c r="K406" s="70" t="s">
        <v>1039</v>
      </c>
      <c r="L406" s="70" t="s">
        <v>26</v>
      </c>
      <c r="M406" s="70" t="s">
        <v>9239</v>
      </c>
      <c r="N406" s="70" t="s">
        <v>27</v>
      </c>
      <c r="O406" s="7"/>
      <c r="P406" s="72">
        <v>36994</v>
      </c>
      <c r="Q406" s="72">
        <v>36994</v>
      </c>
      <c r="R406" s="7" t="s">
        <v>16710</v>
      </c>
      <c r="S406" s="7" t="s">
        <v>16710</v>
      </c>
      <c r="T406" s="7" t="s">
        <v>16755</v>
      </c>
      <c r="U406" s="7">
        <v>0</v>
      </c>
      <c r="V406" s="7" t="s">
        <v>16751</v>
      </c>
      <c r="W406" s="7">
        <v>2021</v>
      </c>
      <c r="X406" s="7" t="s">
        <v>16755</v>
      </c>
      <c r="Y406" s="24">
        <v>36994</v>
      </c>
      <c r="Z406" s="24">
        <v>0</v>
      </c>
      <c r="AA406" s="24"/>
      <c r="AB406" s="24">
        <v>0</v>
      </c>
      <c r="AC406" s="24">
        <v>36994</v>
      </c>
      <c r="AD406" s="24">
        <v>0</v>
      </c>
      <c r="AE406" s="24">
        <v>36994</v>
      </c>
      <c r="AF406" s="24">
        <v>0</v>
      </c>
      <c r="AG406" s="24">
        <v>36994</v>
      </c>
    </row>
    <row r="407" spans="1:33" x14ac:dyDescent="0.35">
      <c r="A407" s="70">
        <v>901158187</v>
      </c>
      <c r="B407" s="70" t="s">
        <v>24</v>
      </c>
      <c r="C407" s="70" t="s">
        <v>1040</v>
      </c>
      <c r="D407" s="70" t="s">
        <v>13394</v>
      </c>
      <c r="E407" s="70" t="s">
        <v>9677</v>
      </c>
      <c r="F407" s="70" t="s">
        <v>16707</v>
      </c>
      <c r="G407" s="70" t="s">
        <v>16754</v>
      </c>
      <c r="H407" s="70" t="s">
        <v>93</v>
      </c>
      <c r="I407" s="25">
        <v>45261</v>
      </c>
      <c r="J407" s="71">
        <v>720</v>
      </c>
      <c r="K407" s="70" t="s">
        <v>1041</v>
      </c>
      <c r="L407" s="70" t="s">
        <v>176</v>
      </c>
      <c r="M407" s="70" t="s">
        <v>9239</v>
      </c>
      <c r="N407" s="70" t="s">
        <v>27</v>
      </c>
      <c r="O407" s="7"/>
      <c r="P407" s="72">
        <v>36994</v>
      </c>
      <c r="Q407" s="72">
        <v>36994</v>
      </c>
      <c r="R407" s="7" t="s">
        <v>16710</v>
      </c>
      <c r="S407" s="7" t="s">
        <v>16710</v>
      </c>
      <c r="T407" s="7" t="s">
        <v>16755</v>
      </c>
      <c r="U407" s="7">
        <v>0</v>
      </c>
      <c r="V407" s="7" t="s">
        <v>16751</v>
      </c>
      <c r="W407" s="7">
        <v>2021</v>
      </c>
      <c r="X407" s="7" t="s">
        <v>16755</v>
      </c>
      <c r="Y407" s="24">
        <v>36994</v>
      </c>
      <c r="Z407" s="24">
        <v>0</v>
      </c>
      <c r="AA407" s="24"/>
      <c r="AB407" s="24">
        <v>0</v>
      </c>
      <c r="AC407" s="24">
        <v>36994</v>
      </c>
      <c r="AD407" s="24">
        <v>0</v>
      </c>
      <c r="AE407" s="24">
        <v>36994</v>
      </c>
      <c r="AF407" s="24">
        <v>0</v>
      </c>
      <c r="AG407" s="24">
        <v>36994</v>
      </c>
    </row>
    <row r="408" spans="1:33" x14ac:dyDescent="0.35">
      <c r="A408" s="70">
        <v>901158187</v>
      </c>
      <c r="B408" s="70" t="s">
        <v>24</v>
      </c>
      <c r="C408" s="70" t="s">
        <v>1042</v>
      </c>
      <c r="D408" s="70" t="s">
        <v>13395</v>
      </c>
      <c r="E408" s="70" t="s">
        <v>9678</v>
      </c>
      <c r="F408" s="70" t="s">
        <v>16707</v>
      </c>
      <c r="G408" s="70" t="s">
        <v>16754</v>
      </c>
      <c r="H408" s="70" t="s">
        <v>93</v>
      </c>
      <c r="I408" s="25">
        <v>45261</v>
      </c>
      <c r="J408" s="71">
        <v>720</v>
      </c>
      <c r="K408" s="70" t="s">
        <v>1043</v>
      </c>
      <c r="L408" s="70" t="s">
        <v>26</v>
      </c>
      <c r="M408" s="70" t="s">
        <v>9239</v>
      </c>
      <c r="N408" s="70" t="s">
        <v>27</v>
      </c>
      <c r="O408" s="7"/>
      <c r="P408" s="72">
        <v>36994</v>
      </c>
      <c r="Q408" s="72">
        <v>36994</v>
      </c>
      <c r="R408" s="7" t="s">
        <v>16710</v>
      </c>
      <c r="S408" s="7" t="s">
        <v>16710</v>
      </c>
      <c r="T408" s="7" t="s">
        <v>16755</v>
      </c>
      <c r="U408" s="7">
        <v>0</v>
      </c>
      <c r="V408" s="7" t="s">
        <v>16751</v>
      </c>
      <c r="W408" s="7">
        <v>2021</v>
      </c>
      <c r="X408" s="7" t="s">
        <v>16755</v>
      </c>
      <c r="Y408" s="24">
        <v>36994</v>
      </c>
      <c r="Z408" s="24">
        <v>0</v>
      </c>
      <c r="AA408" s="24"/>
      <c r="AB408" s="24">
        <v>0</v>
      </c>
      <c r="AC408" s="24">
        <v>36994</v>
      </c>
      <c r="AD408" s="24">
        <v>0</v>
      </c>
      <c r="AE408" s="24">
        <v>36994</v>
      </c>
      <c r="AF408" s="24">
        <v>0</v>
      </c>
      <c r="AG408" s="24">
        <v>36994</v>
      </c>
    </row>
    <row r="409" spans="1:33" x14ac:dyDescent="0.35">
      <c r="A409" s="70">
        <v>901158187</v>
      </c>
      <c r="B409" s="70" t="s">
        <v>24</v>
      </c>
      <c r="C409" s="70" t="s">
        <v>1044</v>
      </c>
      <c r="D409" s="70" t="s">
        <v>13396</v>
      </c>
      <c r="E409" s="70" t="s">
        <v>9679</v>
      </c>
      <c r="F409" s="70" t="s">
        <v>16707</v>
      </c>
      <c r="G409" s="70" t="s">
        <v>16756</v>
      </c>
      <c r="H409" s="70" t="s">
        <v>93</v>
      </c>
      <c r="I409" s="25">
        <v>45261</v>
      </c>
      <c r="J409" s="71">
        <v>720</v>
      </c>
      <c r="K409" s="70" t="s">
        <v>1045</v>
      </c>
      <c r="L409" s="70" t="s">
        <v>888</v>
      </c>
      <c r="M409" s="70" t="s">
        <v>9239</v>
      </c>
      <c r="N409" s="70" t="s">
        <v>27</v>
      </c>
      <c r="O409" s="7"/>
      <c r="P409" s="72">
        <v>36994</v>
      </c>
      <c r="Q409" s="72">
        <v>36994</v>
      </c>
      <c r="R409" s="7" t="s">
        <v>16710</v>
      </c>
      <c r="S409" s="7" t="s">
        <v>16710</v>
      </c>
      <c r="T409" s="7" t="s">
        <v>16755</v>
      </c>
      <c r="U409" s="7">
        <v>0</v>
      </c>
      <c r="V409" s="7" t="s">
        <v>16751</v>
      </c>
      <c r="W409" s="7">
        <v>2021</v>
      </c>
      <c r="X409" s="7" t="s">
        <v>16755</v>
      </c>
      <c r="Y409" s="24">
        <v>36994</v>
      </c>
      <c r="Z409" s="24">
        <v>0</v>
      </c>
      <c r="AA409" s="24"/>
      <c r="AB409" s="24">
        <v>0</v>
      </c>
      <c r="AC409" s="24">
        <v>36994</v>
      </c>
      <c r="AD409" s="24">
        <v>0</v>
      </c>
      <c r="AE409" s="24">
        <v>36994</v>
      </c>
      <c r="AF409" s="24">
        <v>0</v>
      </c>
      <c r="AG409" s="24">
        <v>36994</v>
      </c>
    </row>
    <row r="410" spans="1:33" x14ac:dyDescent="0.35">
      <c r="A410" s="70">
        <v>901158187</v>
      </c>
      <c r="B410" s="70" t="s">
        <v>24</v>
      </c>
      <c r="C410" s="70" t="s">
        <v>1046</v>
      </c>
      <c r="D410" s="70" t="s">
        <v>13397</v>
      </c>
      <c r="E410" s="70" t="s">
        <v>9680</v>
      </c>
      <c r="F410" s="70" t="s">
        <v>16707</v>
      </c>
      <c r="G410" s="70" t="s">
        <v>16756</v>
      </c>
      <c r="H410" s="70" t="s">
        <v>93</v>
      </c>
      <c r="I410" s="25">
        <v>45261</v>
      </c>
      <c r="J410" s="71">
        <v>720</v>
      </c>
      <c r="K410" s="70" t="s">
        <v>1047</v>
      </c>
      <c r="L410" s="70" t="s">
        <v>885</v>
      </c>
      <c r="M410" s="70" t="s">
        <v>9239</v>
      </c>
      <c r="N410" s="70" t="s">
        <v>27</v>
      </c>
      <c r="O410" s="7"/>
      <c r="P410" s="72">
        <v>36994</v>
      </c>
      <c r="Q410" s="72">
        <v>36994</v>
      </c>
      <c r="R410" s="7" t="s">
        <v>16710</v>
      </c>
      <c r="S410" s="7" t="s">
        <v>16710</v>
      </c>
      <c r="T410" s="7" t="s">
        <v>16755</v>
      </c>
      <c r="U410" s="7">
        <v>0</v>
      </c>
      <c r="V410" s="7" t="s">
        <v>16751</v>
      </c>
      <c r="W410" s="7">
        <v>2021</v>
      </c>
      <c r="X410" s="7" t="s">
        <v>16755</v>
      </c>
      <c r="Y410" s="24">
        <v>36994</v>
      </c>
      <c r="Z410" s="24">
        <v>0</v>
      </c>
      <c r="AA410" s="24"/>
      <c r="AB410" s="24">
        <v>0</v>
      </c>
      <c r="AC410" s="24">
        <v>36994</v>
      </c>
      <c r="AD410" s="24">
        <v>0</v>
      </c>
      <c r="AE410" s="24">
        <v>36994</v>
      </c>
      <c r="AF410" s="24">
        <v>0</v>
      </c>
      <c r="AG410" s="24">
        <v>36994</v>
      </c>
    </row>
    <row r="411" spans="1:33" x14ac:dyDescent="0.35">
      <c r="A411" s="70">
        <v>901158187</v>
      </c>
      <c r="B411" s="70" t="s">
        <v>24</v>
      </c>
      <c r="C411" s="70" t="s">
        <v>1048</v>
      </c>
      <c r="D411" s="70" t="s">
        <v>13398</v>
      </c>
      <c r="E411" s="70" t="s">
        <v>9681</v>
      </c>
      <c r="F411" s="70" t="s">
        <v>16707</v>
      </c>
      <c r="G411" s="70" t="s">
        <v>16756</v>
      </c>
      <c r="H411" s="70" t="s">
        <v>93</v>
      </c>
      <c r="I411" s="25">
        <v>45261</v>
      </c>
      <c r="J411" s="71">
        <v>720</v>
      </c>
      <c r="K411" s="70" t="s">
        <v>1049</v>
      </c>
      <c r="L411" s="70" t="s">
        <v>882</v>
      </c>
      <c r="M411" s="70" t="s">
        <v>9239</v>
      </c>
      <c r="N411" s="70" t="s">
        <v>27</v>
      </c>
      <c r="O411" s="7"/>
      <c r="P411" s="72">
        <v>36994</v>
      </c>
      <c r="Q411" s="72">
        <v>36994</v>
      </c>
      <c r="R411" s="7" t="s">
        <v>16710</v>
      </c>
      <c r="S411" s="7" t="s">
        <v>16710</v>
      </c>
      <c r="T411" s="7" t="s">
        <v>16755</v>
      </c>
      <c r="U411" s="7">
        <v>0</v>
      </c>
      <c r="V411" s="7" t="s">
        <v>16751</v>
      </c>
      <c r="W411" s="7">
        <v>2021</v>
      </c>
      <c r="X411" s="7" t="s">
        <v>16755</v>
      </c>
      <c r="Y411" s="24">
        <v>36994</v>
      </c>
      <c r="Z411" s="24">
        <v>0</v>
      </c>
      <c r="AA411" s="24"/>
      <c r="AB411" s="24">
        <v>0</v>
      </c>
      <c r="AC411" s="24">
        <v>36994</v>
      </c>
      <c r="AD411" s="24">
        <v>0</v>
      </c>
      <c r="AE411" s="24">
        <v>36994</v>
      </c>
      <c r="AF411" s="24">
        <v>0</v>
      </c>
      <c r="AG411" s="24">
        <v>36994</v>
      </c>
    </row>
    <row r="412" spans="1:33" x14ac:dyDescent="0.35">
      <c r="A412" s="70">
        <v>901158187</v>
      </c>
      <c r="B412" s="70" t="s">
        <v>24</v>
      </c>
      <c r="C412" s="70" t="s">
        <v>1050</v>
      </c>
      <c r="D412" s="70" t="s">
        <v>13399</v>
      </c>
      <c r="E412" s="70" t="s">
        <v>9682</v>
      </c>
      <c r="F412" s="70" t="s">
        <v>16707</v>
      </c>
      <c r="G412" s="70" t="s">
        <v>16756</v>
      </c>
      <c r="H412" s="70" t="s">
        <v>93</v>
      </c>
      <c r="I412" s="25">
        <v>45261</v>
      </c>
      <c r="J412" s="71">
        <v>720</v>
      </c>
      <c r="K412" s="70" t="s">
        <v>1051</v>
      </c>
      <c r="L412" s="70" t="s">
        <v>1052</v>
      </c>
      <c r="M412" s="70" t="s">
        <v>9239</v>
      </c>
      <c r="N412" s="70" t="s">
        <v>27</v>
      </c>
      <c r="O412" s="7"/>
      <c r="P412" s="72">
        <v>36994</v>
      </c>
      <c r="Q412" s="72">
        <v>36994</v>
      </c>
      <c r="R412" s="7" t="s">
        <v>16710</v>
      </c>
      <c r="S412" s="7" t="s">
        <v>16710</v>
      </c>
      <c r="T412" s="7" t="s">
        <v>16755</v>
      </c>
      <c r="U412" s="7">
        <v>0</v>
      </c>
      <c r="V412" s="7" t="s">
        <v>16751</v>
      </c>
      <c r="W412" s="7">
        <v>2021</v>
      </c>
      <c r="X412" s="7" t="s">
        <v>16755</v>
      </c>
      <c r="Y412" s="24">
        <v>36994</v>
      </c>
      <c r="Z412" s="24">
        <v>0</v>
      </c>
      <c r="AA412" s="24"/>
      <c r="AB412" s="24">
        <v>0</v>
      </c>
      <c r="AC412" s="24">
        <v>36994</v>
      </c>
      <c r="AD412" s="24">
        <v>0</v>
      </c>
      <c r="AE412" s="24">
        <v>36994</v>
      </c>
      <c r="AF412" s="24">
        <v>0</v>
      </c>
      <c r="AG412" s="24">
        <v>36994</v>
      </c>
    </row>
    <row r="413" spans="1:33" x14ac:dyDescent="0.35">
      <c r="A413" s="70">
        <v>901158187</v>
      </c>
      <c r="B413" s="70" t="s">
        <v>24</v>
      </c>
      <c r="C413" s="70" t="s">
        <v>1053</v>
      </c>
      <c r="D413" s="70" t="s">
        <v>13400</v>
      </c>
      <c r="E413" s="70" t="s">
        <v>9683</v>
      </c>
      <c r="F413" s="70" t="s">
        <v>16707</v>
      </c>
      <c r="G413" s="70" t="s">
        <v>16756</v>
      </c>
      <c r="H413" s="70" t="s">
        <v>93</v>
      </c>
      <c r="I413" s="25">
        <v>45261</v>
      </c>
      <c r="J413" s="71">
        <v>720</v>
      </c>
      <c r="K413" s="70" t="s">
        <v>1054</v>
      </c>
      <c r="L413" s="70" t="s">
        <v>879</v>
      </c>
      <c r="M413" s="70" t="s">
        <v>9239</v>
      </c>
      <c r="N413" s="70" t="s">
        <v>27</v>
      </c>
      <c r="O413" s="7"/>
      <c r="P413" s="72">
        <v>36994</v>
      </c>
      <c r="Q413" s="72">
        <v>36994</v>
      </c>
      <c r="R413" s="7" t="s">
        <v>16710</v>
      </c>
      <c r="S413" s="7" t="s">
        <v>16710</v>
      </c>
      <c r="T413" s="7" t="s">
        <v>16755</v>
      </c>
      <c r="U413" s="7">
        <v>0</v>
      </c>
      <c r="V413" s="7" t="s">
        <v>16751</v>
      </c>
      <c r="W413" s="7">
        <v>2021</v>
      </c>
      <c r="X413" s="7" t="s">
        <v>16755</v>
      </c>
      <c r="Y413" s="24">
        <v>36994</v>
      </c>
      <c r="Z413" s="24">
        <v>0</v>
      </c>
      <c r="AA413" s="24"/>
      <c r="AB413" s="24">
        <v>0</v>
      </c>
      <c r="AC413" s="24">
        <v>36994</v>
      </c>
      <c r="AD413" s="24">
        <v>0</v>
      </c>
      <c r="AE413" s="24">
        <v>36994</v>
      </c>
      <c r="AF413" s="24">
        <v>0</v>
      </c>
      <c r="AG413" s="24">
        <v>36994</v>
      </c>
    </row>
    <row r="414" spans="1:33" x14ac:dyDescent="0.35">
      <c r="A414" s="70">
        <v>901158187</v>
      </c>
      <c r="B414" s="70" t="s">
        <v>24</v>
      </c>
      <c r="C414" s="70" t="s">
        <v>1055</v>
      </c>
      <c r="D414" s="70" t="s">
        <v>13401</v>
      </c>
      <c r="E414" s="70" t="s">
        <v>9684</v>
      </c>
      <c r="F414" s="70" t="s">
        <v>16707</v>
      </c>
      <c r="G414" s="70" t="s">
        <v>16754</v>
      </c>
      <c r="H414" s="70" t="s">
        <v>93</v>
      </c>
      <c r="I414" s="25">
        <v>45261</v>
      </c>
      <c r="J414" s="71">
        <v>720</v>
      </c>
      <c r="K414" s="70" t="s">
        <v>1056</v>
      </c>
      <c r="L414" s="70" t="s">
        <v>874</v>
      </c>
      <c r="M414" s="70" t="s">
        <v>9239</v>
      </c>
      <c r="N414" s="70" t="s">
        <v>27</v>
      </c>
      <c r="O414" s="7"/>
      <c r="P414" s="72">
        <v>36994</v>
      </c>
      <c r="Q414" s="72">
        <v>36994</v>
      </c>
      <c r="R414" s="7" t="s">
        <v>16710</v>
      </c>
      <c r="S414" s="7" t="s">
        <v>16710</v>
      </c>
      <c r="T414" s="7" t="s">
        <v>16755</v>
      </c>
      <c r="U414" s="7">
        <v>0</v>
      </c>
      <c r="V414" s="7" t="s">
        <v>16751</v>
      </c>
      <c r="W414" s="7">
        <v>2021</v>
      </c>
      <c r="X414" s="7" t="s">
        <v>16755</v>
      </c>
      <c r="Y414" s="24">
        <v>36994</v>
      </c>
      <c r="Z414" s="24">
        <v>0</v>
      </c>
      <c r="AA414" s="24"/>
      <c r="AB414" s="24">
        <v>0</v>
      </c>
      <c r="AC414" s="24">
        <v>36994</v>
      </c>
      <c r="AD414" s="24">
        <v>0</v>
      </c>
      <c r="AE414" s="24">
        <v>36994</v>
      </c>
      <c r="AF414" s="24">
        <v>0</v>
      </c>
      <c r="AG414" s="24">
        <v>36994</v>
      </c>
    </row>
    <row r="415" spans="1:33" x14ac:dyDescent="0.35">
      <c r="A415" s="70">
        <v>901158187</v>
      </c>
      <c r="B415" s="70" t="s">
        <v>24</v>
      </c>
      <c r="C415" s="70" t="s">
        <v>1057</v>
      </c>
      <c r="D415" s="70" t="s">
        <v>13402</v>
      </c>
      <c r="E415" s="70" t="s">
        <v>9685</v>
      </c>
      <c r="F415" s="70" t="s">
        <v>16707</v>
      </c>
      <c r="G415" s="70" t="s">
        <v>16756</v>
      </c>
      <c r="H415" s="70" t="s">
        <v>93</v>
      </c>
      <c r="I415" s="25">
        <v>45261</v>
      </c>
      <c r="J415" s="71">
        <v>720</v>
      </c>
      <c r="K415" s="70" t="s">
        <v>1058</v>
      </c>
      <c r="L415" s="70" t="s">
        <v>26</v>
      </c>
      <c r="M415" s="70" t="s">
        <v>9239</v>
      </c>
      <c r="N415" s="70" t="s">
        <v>27</v>
      </c>
      <c r="O415" s="7"/>
      <c r="P415" s="72">
        <v>36994</v>
      </c>
      <c r="Q415" s="72">
        <v>36994</v>
      </c>
      <c r="R415" s="7" t="s">
        <v>16710</v>
      </c>
      <c r="S415" s="7" t="s">
        <v>16710</v>
      </c>
      <c r="T415" s="7" t="s">
        <v>16755</v>
      </c>
      <c r="U415" s="7">
        <v>0</v>
      </c>
      <c r="V415" s="7" t="s">
        <v>16751</v>
      </c>
      <c r="W415" s="7">
        <v>2021</v>
      </c>
      <c r="X415" s="7" t="s">
        <v>16755</v>
      </c>
      <c r="Y415" s="24">
        <v>36994</v>
      </c>
      <c r="Z415" s="24">
        <v>0</v>
      </c>
      <c r="AA415" s="24"/>
      <c r="AB415" s="24">
        <v>0</v>
      </c>
      <c r="AC415" s="24">
        <v>36994</v>
      </c>
      <c r="AD415" s="24">
        <v>0</v>
      </c>
      <c r="AE415" s="24">
        <v>36994</v>
      </c>
      <c r="AF415" s="24">
        <v>0</v>
      </c>
      <c r="AG415" s="24">
        <v>36994</v>
      </c>
    </row>
    <row r="416" spans="1:33" x14ac:dyDescent="0.35">
      <c r="A416" s="70">
        <v>901158187</v>
      </c>
      <c r="B416" s="70" t="s">
        <v>24</v>
      </c>
      <c r="C416" s="70" t="s">
        <v>1059</v>
      </c>
      <c r="D416" s="70" t="s">
        <v>13403</v>
      </c>
      <c r="E416" s="70" t="s">
        <v>9686</v>
      </c>
      <c r="F416" s="70" t="s">
        <v>16707</v>
      </c>
      <c r="G416" s="70" t="s">
        <v>16754</v>
      </c>
      <c r="H416" s="70" t="s">
        <v>93</v>
      </c>
      <c r="I416" s="25">
        <v>45261</v>
      </c>
      <c r="J416" s="71">
        <v>720</v>
      </c>
      <c r="K416" s="70" t="s">
        <v>1060</v>
      </c>
      <c r="L416" s="70" t="s">
        <v>1061</v>
      </c>
      <c r="M416" s="70" t="s">
        <v>9239</v>
      </c>
      <c r="N416" s="70" t="s">
        <v>27</v>
      </c>
      <c r="O416" s="7"/>
      <c r="P416" s="72">
        <v>36994</v>
      </c>
      <c r="Q416" s="72">
        <v>36994</v>
      </c>
      <c r="R416" s="7" t="s">
        <v>16710</v>
      </c>
      <c r="S416" s="7" t="s">
        <v>16710</v>
      </c>
      <c r="T416" s="7" t="s">
        <v>16755</v>
      </c>
      <c r="U416" s="7">
        <v>0</v>
      </c>
      <c r="V416" s="7" t="s">
        <v>16751</v>
      </c>
      <c r="W416" s="7">
        <v>2021</v>
      </c>
      <c r="X416" s="7" t="s">
        <v>16755</v>
      </c>
      <c r="Y416" s="24">
        <v>36994</v>
      </c>
      <c r="Z416" s="24">
        <v>0</v>
      </c>
      <c r="AA416" s="24"/>
      <c r="AB416" s="24">
        <v>0</v>
      </c>
      <c r="AC416" s="24">
        <v>36994</v>
      </c>
      <c r="AD416" s="24">
        <v>0</v>
      </c>
      <c r="AE416" s="24">
        <v>36994</v>
      </c>
      <c r="AF416" s="24">
        <v>0</v>
      </c>
      <c r="AG416" s="24">
        <v>36994</v>
      </c>
    </row>
    <row r="417" spans="1:33" x14ac:dyDescent="0.35">
      <c r="A417" s="70">
        <v>901158187</v>
      </c>
      <c r="B417" s="70" t="s">
        <v>24</v>
      </c>
      <c r="C417" s="70" t="s">
        <v>1062</v>
      </c>
      <c r="D417" s="70" t="s">
        <v>13404</v>
      </c>
      <c r="E417" s="70" t="s">
        <v>9687</v>
      </c>
      <c r="F417" s="70" t="s">
        <v>16707</v>
      </c>
      <c r="G417" s="70" t="s">
        <v>16754</v>
      </c>
      <c r="H417" s="70" t="s">
        <v>93</v>
      </c>
      <c r="I417" s="25">
        <v>45261</v>
      </c>
      <c r="J417" s="71">
        <v>720</v>
      </c>
      <c r="K417" s="70" t="s">
        <v>1063</v>
      </c>
      <c r="L417" s="70" t="s">
        <v>1064</v>
      </c>
      <c r="M417" s="70" t="s">
        <v>9239</v>
      </c>
      <c r="N417" s="70" t="s">
        <v>27</v>
      </c>
      <c r="O417" s="7"/>
      <c r="P417" s="72">
        <v>36994</v>
      </c>
      <c r="Q417" s="72">
        <v>36994</v>
      </c>
      <c r="R417" s="7" t="s">
        <v>16710</v>
      </c>
      <c r="S417" s="7" t="s">
        <v>16710</v>
      </c>
      <c r="T417" s="7" t="s">
        <v>16755</v>
      </c>
      <c r="U417" s="7">
        <v>0</v>
      </c>
      <c r="V417" s="7" t="s">
        <v>16751</v>
      </c>
      <c r="W417" s="7">
        <v>2021</v>
      </c>
      <c r="X417" s="7" t="s">
        <v>16755</v>
      </c>
      <c r="Y417" s="24">
        <v>36994</v>
      </c>
      <c r="Z417" s="24">
        <v>0</v>
      </c>
      <c r="AA417" s="24"/>
      <c r="AB417" s="24">
        <v>0</v>
      </c>
      <c r="AC417" s="24">
        <v>36994</v>
      </c>
      <c r="AD417" s="24">
        <v>0</v>
      </c>
      <c r="AE417" s="24">
        <v>36994</v>
      </c>
      <c r="AF417" s="24">
        <v>0</v>
      </c>
      <c r="AG417" s="24">
        <v>36994</v>
      </c>
    </row>
    <row r="418" spans="1:33" x14ac:dyDescent="0.35">
      <c r="A418" s="70">
        <v>901158187</v>
      </c>
      <c r="B418" s="70" t="s">
        <v>24</v>
      </c>
      <c r="C418" s="70" t="s">
        <v>1065</v>
      </c>
      <c r="D418" s="70" t="s">
        <v>13405</v>
      </c>
      <c r="E418" s="70" t="s">
        <v>9688</v>
      </c>
      <c r="F418" s="70" t="s">
        <v>16707</v>
      </c>
      <c r="G418" s="70" t="s">
        <v>16756</v>
      </c>
      <c r="H418" s="70" t="s">
        <v>111</v>
      </c>
      <c r="I418" s="25">
        <v>45261</v>
      </c>
      <c r="J418" s="71">
        <v>720</v>
      </c>
      <c r="K418" s="70" t="s">
        <v>1066</v>
      </c>
      <c r="L418" s="70" t="s">
        <v>26</v>
      </c>
      <c r="M418" s="70" t="s">
        <v>9239</v>
      </c>
      <c r="N418" s="70" t="s">
        <v>27</v>
      </c>
      <c r="O418" s="7"/>
      <c r="P418" s="72">
        <v>19423</v>
      </c>
      <c r="Q418" s="72">
        <v>19423</v>
      </c>
      <c r="R418" s="7" t="s">
        <v>16710</v>
      </c>
      <c r="S418" s="7" t="s">
        <v>16710</v>
      </c>
      <c r="T418" s="7" t="s">
        <v>16755</v>
      </c>
      <c r="U418" s="7">
        <v>0</v>
      </c>
      <c r="V418" s="7" t="s">
        <v>16751</v>
      </c>
      <c r="W418" s="7">
        <v>2021</v>
      </c>
      <c r="X418" s="7" t="s">
        <v>16755</v>
      </c>
      <c r="Y418" s="24">
        <v>19423</v>
      </c>
      <c r="Z418" s="24">
        <v>0</v>
      </c>
      <c r="AA418" s="24"/>
      <c r="AB418" s="24">
        <v>0</v>
      </c>
      <c r="AC418" s="24">
        <v>19423</v>
      </c>
      <c r="AD418" s="24">
        <v>0</v>
      </c>
      <c r="AE418" s="24">
        <v>19423</v>
      </c>
      <c r="AF418" s="24">
        <v>0</v>
      </c>
      <c r="AG418" s="24">
        <v>19423</v>
      </c>
    </row>
    <row r="419" spans="1:33" x14ac:dyDescent="0.35">
      <c r="A419" s="70">
        <v>901158187</v>
      </c>
      <c r="B419" s="70" t="s">
        <v>24</v>
      </c>
      <c r="C419" s="70" t="s">
        <v>1067</v>
      </c>
      <c r="D419" s="70" t="s">
        <v>13406</v>
      </c>
      <c r="E419" s="70" t="s">
        <v>9689</v>
      </c>
      <c r="F419" s="70" t="s">
        <v>16707</v>
      </c>
      <c r="G419" s="70" t="s">
        <v>16757</v>
      </c>
      <c r="H419" s="70" t="s">
        <v>104</v>
      </c>
      <c r="I419" s="25">
        <v>45261</v>
      </c>
      <c r="J419" s="71">
        <v>720</v>
      </c>
      <c r="K419" s="70" t="s">
        <v>1068</v>
      </c>
      <c r="L419" s="70" t="s">
        <v>1069</v>
      </c>
      <c r="M419" s="70" t="s">
        <v>9239</v>
      </c>
      <c r="N419" s="70" t="s">
        <v>27</v>
      </c>
      <c r="O419" s="7"/>
      <c r="P419" s="72">
        <v>225000</v>
      </c>
      <c r="Q419" s="72">
        <v>45000</v>
      </c>
      <c r="R419" s="7" t="s">
        <v>16710</v>
      </c>
      <c r="S419" s="7" t="s">
        <v>16710</v>
      </c>
      <c r="T419" s="7" t="s">
        <v>16755</v>
      </c>
      <c r="U419" s="7">
        <v>0</v>
      </c>
      <c r="V419" s="7" t="s">
        <v>16751</v>
      </c>
      <c r="W419" s="7">
        <v>2021</v>
      </c>
      <c r="X419" s="7" t="s">
        <v>16755</v>
      </c>
      <c r="Y419" s="24">
        <v>225000</v>
      </c>
      <c r="Z419" s="24">
        <v>0</v>
      </c>
      <c r="AA419" s="24"/>
      <c r="AB419" s="24">
        <v>0</v>
      </c>
      <c r="AC419" s="24">
        <v>225000</v>
      </c>
      <c r="AD419" s="24">
        <v>0</v>
      </c>
      <c r="AE419" s="24">
        <v>225000</v>
      </c>
      <c r="AF419" s="24">
        <v>0</v>
      </c>
      <c r="AG419" s="24">
        <v>225000</v>
      </c>
    </row>
    <row r="420" spans="1:33" x14ac:dyDescent="0.35">
      <c r="A420" s="70">
        <v>901158187</v>
      </c>
      <c r="B420" s="70" t="s">
        <v>24</v>
      </c>
      <c r="C420" s="70" t="s">
        <v>1070</v>
      </c>
      <c r="D420" s="70" t="s">
        <v>13407</v>
      </c>
      <c r="E420" s="70" t="s">
        <v>9690</v>
      </c>
      <c r="F420" s="70" t="s">
        <v>16707</v>
      </c>
      <c r="G420" s="70" t="s">
        <v>16754</v>
      </c>
      <c r="H420" s="70" t="s">
        <v>68</v>
      </c>
      <c r="I420" s="25">
        <v>45261</v>
      </c>
      <c r="J420" s="71">
        <v>720</v>
      </c>
      <c r="K420" s="70" t="s">
        <v>1071</v>
      </c>
      <c r="L420" s="70" t="s">
        <v>26</v>
      </c>
      <c r="M420" s="70" t="s">
        <v>9239</v>
      </c>
      <c r="N420" s="70" t="s">
        <v>27</v>
      </c>
      <c r="O420" s="7"/>
      <c r="P420" s="72">
        <v>180000</v>
      </c>
      <c r="Q420" s="72">
        <v>180000</v>
      </c>
      <c r="R420" s="7" t="s">
        <v>16710</v>
      </c>
      <c r="S420" s="7" t="s">
        <v>16710</v>
      </c>
      <c r="T420" s="7" t="s">
        <v>16755</v>
      </c>
      <c r="U420" s="7">
        <v>0</v>
      </c>
      <c r="V420" s="7" t="s">
        <v>16751</v>
      </c>
      <c r="W420" s="7">
        <v>2021</v>
      </c>
      <c r="X420" s="7" t="s">
        <v>16755</v>
      </c>
      <c r="Y420" s="24">
        <v>180000</v>
      </c>
      <c r="Z420" s="24">
        <v>0</v>
      </c>
      <c r="AA420" s="24"/>
      <c r="AB420" s="24">
        <v>0</v>
      </c>
      <c r="AC420" s="24">
        <v>180000</v>
      </c>
      <c r="AD420" s="24">
        <v>0</v>
      </c>
      <c r="AE420" s="24">
        <v>180000</v>
      </c>
      <c r="AF420" s="24">
        <v>0</v>
      </c>
      <c r="AG420" s="24">
        <v>180000</v>
      </c>
    </row>
    <row r="421" spans="1:33" x14ac:dyDescent="0.35">
      <c r="A421" s="70">
        <v>901158187</v>
      </c>
      <c r="B421" s="70" t="s">
        <v>24</v>
      </c>
      <c r="C421" s="70" t="s">
        <v>1072</v>
      </c>
      <c r="D421" s="70" t="s">
        <v>13408</v>
      </c>
      <c r="E421" s="70" t="s">
        <v>9691</v>
      </c>
      <c r="F421" s="70" t="s">
        <v>16707</v>
      </c>
      <c r="G421" s="70" t="s">
        <v>16754</v>
      </c>
      <c r="H421" s="70" t="s">
        <v>93</v>
      </c>
      <c r="I421" s="25">
        <v>45261</v>
      </c>
      <c r="J421" s="71">
        <v>720</v>
      </c>
      <c r="K421" s="70" t="s">
        <v>1073</v>
      </c>
      <c r="L421" s="70" t="s">
        <v>26</v>
      </c>
      <c r="M421" s="70" t="s">
        <v>9239</v>
      </c>
      <c r="N421" s="70" t="s">
        <v>27</v>
      </c>
      <c r="O421" s="7"/>
      <c r="P421" s="72">
        <v>36994</v>
      </c>
      <c r="Q421" s="72">
        <v>36994</v>
      </c>
      <c r="R421" s="7" t="s">
        <v>16710</v>
      </c>
      <c r="S421" s="7" t="s">
        <v>16710</v>
      </c>
      <c r="T421" s="7" t="s">
        <v>16755</v>
      </c>
      <c r="U421" s="7">
        <v>0</v>
      </c>
      <c r="V421" s="7" t="s">
        <v>16751</v>
      </c>
      <c r="W421" s="7">
        <v>2021</v>
      </c>
      <c r="X421" s="7" t="s">
        <v>16755</v>
      </c>
      <c r="Y421" s="24">
        <v>36994</v>
      </c>
      <c r="Z421" s="24">
        <v>0</v>
      </c>
      <c r="AA421" s="24"/>
      <c r="AB421" s="24">
        <v>0</v>
      </c>
      <c r="AC421" s="24">
        <v>36994</v>
      </c>
      <c r="AD421" s="24">
        <v>0</v>
      </c>
      <c r="AE421" s="24">
        <v>36994</v>
      </c>
      <c r="AF421" s="24">
        <v>0</v>
      </c>
      <c r="AG421" s="24">
        <v>36994</v>
      </c>
    </row>
    <row r="422" spans="1:33" x14ac:dyDescent="0.35">
      <c r="A422" s="70">
        <v>901158187</v>
      </c>
      <c r="B422" s="70" t="s">
        <v>24</v>
      </c>
      <c r="C422" s="70" t="s">
        <v>1074</v>
      </c>
      <c r="D422" s="70" t="s">
        <v>13409</v>
      </c>
      <c r="E422" s="70" t="s">
        <v>9692</v>
      </c>
      <c r="F422" s="70" t="s">
        <v>16707</v>
      </c>
      <c r="G422" s="70" t="s">
        <v>16754</v>
      </c>
      <c r="H422" s="70" t="s">
        <v>93</v>
      </c>
      <c r="I422" s="25">
        <v>45261</v>
      </c>
      <c r="J422" s="71">
        <v>720</v>
      </c>
      <c r="K422" s="70" t="s">
        <v>1075</v>
      </c>
      <c r="L422" s="70" t="s">
        <v>26</v>
      </c>
      <c r="M422" s="70" t="s">
        <v>9239</v>
      </c>
      <c r="N422" s="70" t="s">
        <v>27</v>
      </c>
      <c r="O422" s="7"/>
      <c r="P422" s="72">
        <v>36994</v>
      </c>
      <c r="Q422" s="72">
        <v>36994</v>
      </c>
      <c r="R422" s="7" t="s">
        <v>16710</v>
      </c>
      <c r="S422" s="7" t="s">
        <v>16710</v>
      </c>
      <c r="T422" s="7" t="s">
        <v>16755</v>
      </c>
      <c r="U422" s="7">
        <v>0</v>
      </c>
      <c r="V422" s="7" t="s">
        <v>16751</v>
      </c>
      <c r="W422" s="7">
        <v>2021</v>
      </c>
      <c r="X422" s="7" t="s">
        <v>16755</v>
      </c>
      <c r="Y422" s="24">
        <v>36994</v>
      </c>
      <c r="Z422" s="24">
        <v>0</v>
      </c>
      <c r="AA422" s="24"/>
      <c r="AB422" s="24">
        <v>0</v>
      </c>
      <c r="AC422" s="24">
        <v>36994</v>
      </c>
      <c r="AD422" s="24">
        <v>0</v>
      </c>
      <c r="AE422" s="24">
        <v>36994</v>
      </c>
      <c r="AF422" s="24">
        <v>0</v>
      </c>
      <c r="AG422" s="24">
        <v>36994</v>
      </c>
    </row>
    <row r="423" spans="1:33" x14ac:dyDescent="0.35">
      <c r="A423" s="70">
        <v>901158187</v>
      </c>
      <c r="B423" s="70" t="s">
        <v>24</v>
      </c>
      <c r="C423" s="70" t="s">
        <v>1076</v>
      </c>
      <c r="D423" s="70" t="s">
        <v>13410</v>
      </c>
      <c r="E423" s="70" t="s">
        <v>9693</v>
      </c>
      <c r="F423" s="70" t="s">
        <v>16707</v>
      </c>
      <c r="G423" s="70" t="s">
        <v>16754</v>
      </c>
      <c r="H423" s="70" t="s">
        <v>350</v>
      </c>
      <c r="I423" s="25">
        <v>45261</v>
      </c>
      <c r="J423" s="71">
        <v>720</v>
      </c>
      <c r="K423" s="70" t="s">
        <v>1077</v>
      </c>
      <c r="L423" s="70" t="s">
        <v>26</v>
      </c>
      <c r="M423" s="70" t="s">
        <v>9239</v>
      </c>
      <c r="N423" s="70" t="s">
        <v>27</v>
      </c>
      <c r="O423" s="7"/>
      <c r="P423" s="72">
        <v>45000</v>
      </c>
      <c r="Q423" s="72">
        <v>45000</v>
      </c>
      <c r="R423" s="7" t="s">
        <v>16710</v>
      </c>
      <c r="S423" s="7" t="s">
        <v>16710</v>
      </c>
      <c r="T423" s="7" t="s">
        <v>16755</v>
      </c>
      <c r="U423" s="7">
        <v>0</v>
      </c>
      <c r="V423" s="7" t="s">
        <v>16751</v>
      </c>
      <c r="W423" s="7">
        <v>2021</v>
      </c>
      <c r="X423" s="7" t="s">
        <v>16755</v>
      </c>
      <c r="Y423" s="24">
        <v>45000</v>
      </c>
      <c r="Z423" s="24">
        <v>0</v>
      </c>
      <c r="AA423" s="24"/>
      <c r="AB423" s="24">
        <v>0</v>
      </c>
      <c r="AC423" s="24">
        <v>45000</v>
      </c>
      <c r="AD423" s="24">
        <v>0</v>
      </c>
      <c r="AE423" s="24">
        <v>45000</v>
      </c>
      <c r="AF423" s="24">
        <v>0</v>
      </c>
      <c r="AG423" s="24">
        <v>45000</v>
      </c>
    </row>
    <row r="424" spans="1:33" x14ac:dyDescent="0.35">
      <c r="A424" s="70">
        <v>901158187</v>
      </c>
      <c r="B424" s="70" t="s">
        <v>24</v>
      </c>
      <c r="C424" s="70" t="s">
        <v>1078</v>
      </c>
      <c r="D424" s="70" t="s">
        <v>13411</v>
      </c>
      <c r="E424" s="70" t="s">
        <v>9694</v>
      </c>
      <c r="F424" s="70" t="s">
        <v>16707</v>
      </c>
      <c r="G424" s="70" t="s">
        <v>16756</v>
      </c>
      <c r="H424" s="70" t="s">
        <v>422</v>
      </c>
      <c r="I424" s="25">
        <v>45261</v>
      </c>
      <c r="J424" s="71">
        <v>720</v>
      </c>
      <c r="K424" s="70" t="s">
        <v>1079</v>
      </c>
      <c r="L424" s="70" t="s">
        <v>26</v>
      </c>
      <c r="M424" s="70" t="s">
        <v>9239</v>
      </c>
      <c r="N424" s="70" t="s">
        <v>27</v>
      </c>
      <c r="O424" s="7"/>
      <c r="P424" s="72">
        <v>216994</v>
      </c>
      <c r="Q424" s="72">
        <v>216994</v>
      </c>
      <c r="R424" s="7" t="s">
        <v>16710</v>
      </c>
      <c r="S424" s="7" t="s">
        <v>16710</v>
      </c>
      <c r="T424" s="7" t="s">
        <v>16755</v>
      </c>
      <c r="U424" s="7">
        <v>0</v>
      </c>
      <c r="V424" s="7" t="s">
        <v>16751</v>
      </c>
      <c r="W424" s="7">
        <v>2021</v>
      </c>
      <c r="X424" s="7" t="s">
        <v>16755</v>
      </c>
      <c r="Y424" s="24">
        <v>216994</v>
      </c>
      <c r="Z424" s="24">
        <v>0</v>
      </c>
      <c r="AA424" s="24"/>
      <c r="AB424" s="24">
        <v>0</v>
      </c>
      <c r="AC424" s="24">
        <v>216994</v>
      </c>
      <c r="AD424" s="24">
        <v>0</v>
      </c>
      <c r="AE424" s="24">
        <v>216994</v>
      </c>
      <c r="AF424" s="24">
        <v>0</v>
      </c>
      <c r="AG424" s="24">
        <v>216994</v>
      </c>
    </row>
    <row r="425" spans="1:33" x14ac:dyDescent="0.35">
      <c r="A425" s="70">
        <v>901158187</v>
      </c>
      <c r="B425" s="70" t="s">
        <v>24</v>
      </c>
      <c r="C425" s="70" t="s">
        <v>1080</v>
      </c>
      <c r="D425" s="70" t="s">
        <v>13412</v>
      </c>
      <c r="E425" s="70" t="s">
        <v>9695</v>
      </c>
      <c r="F425" s="70" t="s">
        <v>16707</v>
      </c>
      <c r="G425" s="70" t="s">
        <v>16754</v>
      </c>
      <c r="H425" s="70" t="s">
        <v>136</v>
      </c>
      <c r="I425" s="25">
        <v>45261</v>
      </c>
      <c r="J425" s="71">
        <v>720</v>
      </c>
      <c r="K425" s="70" t="s">
        <v>1081</v>
      </c>
      <c r="L425" s="70" t="s">
        <v>1082</v>
      </c>
      <c r="M425" s="70" t="s">
        <v>9239</v>
      </c>
      <c r="N425" s="70" t="s">
        <v>27</v>
      </c>
      <c r="O425" s="7"/>
      <c r="P425" s="72">
        <v>36994</v>
      </c>
      <c r="Q425" s="72">
        <v>36994</v>
      </c>
      <c r="R425" s="7" t="s">
        <v>16710</v>
      </c>
      <c r="S425" s="7" t="s">
        <v>16710</v>
      </c>
      <c r="T425" s="7" t="s">
        <v>16755</v>
      </c>
      <c r="U425" s="7">
        <v>0</v>
      </c>
      <c r="V425" s="7" t="s">
        <v>16751</v>
      </c>
      <c r="W425" s="7">
        <v>2021</v>
      </c>
      <c r="X425" s="7" t="s">
        <v>16755</v>
      </c>
      <c r="Y425" s="24">
        <v>36994</v>
      </c>
      <c r="Z425" s="24">
        <v>0</v>
      </c>
      <c r="AA425" s="24"/>
      <c r="AB425" s="24">
        <v>0</v>
      </c>
      <c r="AC425" s="24">
        <v>36994</v>
      </c>
      <c r="AD425" s="24">
        <v>0</v>
      </c>
      <c r="AE425" s="24">
        <v>36994</v>
      </c>
      <c r="AF425" s="24">
        <v>0</v>
      </c>
      <c r="AG425" s="24">
        <v>36994</v>
      </c>
    </row>
    <row r="426" spans="1:33" x14ac:dyDescent="0.35">
      <c r="A426" s="70">
        <v>901158187</v>
      </c>
      <c r="B426" s="70" t="s">
        <v>24</v>
      </c>
      <c r="C426" s="70" t="s">
        <v>1083</v>
      </c>
      <c r="D426" s="70" t="s">
        <v>13413</v>
      </c>
      <c r="E426" s="70" t="s">
        <v>9696</v>
      </c>
      <c r="F426" s="70" t="s">
        <v>16707</v>
      </c>
      <c r="G426" s="70" t="s">
        <v>16756</v>
      </c>
      <c r="H426" s="70" t="s">
        <v>584</v>
      </c>
      <c r="I426" s="25">
        <v>45261</v>
      </c>
      <c r="J426" s="71">
        <v>720</v>
      </c>
      <c r="K426" s="70" t="s">
        <v>1084</v>
      </c>
      <c r="L426" s="70" t="s">
        <v>26</v>
      </c>
      <c r="M426" s="70" t="s">
        <v>9239</v>
      </c>
      <c r="N426" s="70" t="s">
        <v>27</v>
      </c>
      <c r="O426" s="7"/>
      <c r="P426" s="72">
        <v>216994</v>
      </c>
      <c r="Q426" s="72">
        <v>216994</v>
      </c>
      <c r="R426" s="7" t="s">
        <v>16710</v>
      </c>
      <c r="S426" s="7" t="s">
        <v>16710</v>
      </c>
      <c r="T426" s="7" t="s">
        <v>16755</v>
      </c>
      <c r="U426" s="7">
        <v>0</v>
      </c>
      <c r="V426" s="7" t="s">
        <v>16751</v>
      </c>
      <c r="W426" s="7">
        <v>2021</v>
      </c>
      <c r="X426" s="7" t="s">
        <v>16755</v>
      </c>
      <c r="Y426" s="24">
        <v>216994</v>
      </c>
      <c r="Z426" s="24">
        <v>0</v>
      </c>
      <c r="AA426" s="24"/>
      <c r="AB426" s="24">
        <v>0</v>
      </c>
      <c r="AC426" s="24">
        <v>216994</v>
      </c>
      <c r="AD426" s="24">
        <v>0</v>
      </c>
      <c r="AE426" s="24">
        <v>216994</v>
      </c>
      <c r="AF426" s="24">
        <v>0</v>
      </c>
      <c r="AG426" s="24">
        <v>216994</v>
      </c>
    </row>
    <row r="427" spans="1:33" x14ac:dyDescent="0.35">
      <c r="A427" s="70">
        <v>901158187</v>
      </c>
      <c r="B427" s="70" t="s">
        <v>24</v>
      </c>
      <c r="C427" s="70" t="s">
        <v>1085</v>
      </c>
      <c r="D427" s="70" t="s">
        <v>13414</v>
      </c>
      <c r="E427" s="70" t="s">
        <v>9697</v>
      </c>
      <c r="F427" s="70" t="s">
        <v>16707</v>
      </c>
      <c r="G427" s="70" t="s">
        <v>16754</v>
      </c>
      <c r="H427" s="70" t="s">
        <v>584</v>
      </c>
      <c r="I427" s="25">
        <v>45261</v>
      </c>
      <c r="J427" s="71">
        <v>720</v>
      </c>
      <c r="K427" s="70" t="s">
        <v>1086</v>
      </c>
      <c r="L427" s="70" t="s">
        <v>26</v>
      </c>
      <c r="M427" s="70" t="s">
        <v>9239</v>
      </c>
      <c r="N427" s="70" t="s">
        <v>27</v>
      </c>
      <c r="O427" s="7"/>
      <c r="P427" s="72">
        <v>99423</v>
      </c>
      <c r="Q427" s="72">
        <v>99423</v>
      </c>
      <c r="R427" s="7" t="s">
        <v>16710</v>
      </c>
      <c r="S427" s="7" t="s">
        <v>16710</v>
      </c>
      <c r="T427" s="7" t="s">
        <v>16755</v>
      </c>
      <c r="U427" s="7">
        <v>0</v>
      </c>
      <c r="V427" s="7" t="s">
        <v>16751</v>
      </c>
      <c r="W427" s="7">
        <v>2021</v>
      </c>
      <c r="X427" s="7" t="s">
        <v>16755</v>
      </c>
      <c r="Y427" s="24">
        <v>99423</v>
      </c>
      <c r="Z427" s="24">
        <v>0</v>
      </c>
      <c r="AA427" s="24"/>
      <c r="AB427" s="24">
        <v>0</v>
      </c>
      <c r="AC427" s="24">
        <v>99423</v>
      </c>
      <c r="AD427" s="24">
        <v>0</v>
      </c>
      <c r="AE427" s="24">
        <v>99423</v>
      </c>
      <c r="AF427" s="24">
        <v>0</v>
      </c>
      <c r="AG427" s="24">
        <v>99423</v>
      </c>
    </row>
    <row r="428" spans="1:33" x14ac:dyDescent="0.35">
      <c r="A428" s="70">
        <v>901158187</v>
      </c>
      <c r="B428" s="70" t="s">
        <v>24</v>
      </c>
      <c r="C428" s="70" t="s">
        <v>1087</v>
      </c>
      <c r="D428" s="70" t="s">
        <v>13415</v>
      </c>
      <c r="E428" s="70" t="s">
        <v>9698</v>
      </c>
      <c r="F428" s="70" t="s">
        <v>16707</v>
      </c>
      <c r="G428" s="70" t="s">
        <v>16754</v>
      </c>
      <c r="H428" s="70" t="s">
        <v>429</v>
      </c>
      <c r="I428" s="25">
        <v>45261</v>
      </c>
      <c r="J428" s="71">
        <v>720</v>
      </c>
      <c r="K428" s="70" t="s">
        <v>1088</v>
      </c>
      <c r="L428" s="70" t="s">
        <v>26</v>
      </c>
      <c r="M428" s="70" t="s">
        <v>9239</v>
      </c>
      <c r="N428" s="70" t="s">
        <v>27</v>
      </c>
      <c r="O428" s="7"/>
      <c r="P428" s="72">
        <v>216994</v>
      </c>
      <c r="Q428" s="72">
        <v>216994</v>
      </c>
      <c r="R428" s="7" t="s">
        <v>16710</v>
      </c>
      <c r="S428" s="7" t="s">
        <v>16710</v>
      </c>
      <c r="T428" s="7" t="s">
        <v>16755</v>
      </c>
      <c r="U428" s="7">
        <v>0</v>
      </c>
      <c r="V428" s="7" t="s">
        <v>16751</v>
      </c>
      <c r="W428" s="7">
        <v>2021</v>
      </c>
      <c r="X428" s="7" t="s">
        <v>16755</v>
      </c>
      <c r="Y428" s="24">
        <v>216994</v>
      </c>
      <c r="Z428" s="24">
        <v>0</v>
      </c>
      <c r="AA428" s="24"/>
      <c r="AB428" s="24">
        <v>0</v>
      </c>
      <c r="AC428" s="24">
        <v>216994</v>
      </c>
      <c r="AD428" s="24">
        <v>0</v>
      </c>
      <c r="AE428" s="24">
        <v>216994</v>
      </c>
      <c r="AF428" s="24">
        <v>0</v>
      </c>
      <c r="AG428" s="24">
        <v>216994</v>
      </c>
    </row>
    <row r="429" spans="1:33" x14ac:dyDescent="0.35">
      <c r="A429" s="70">
        <v>901158187</v>
      </c>
      <c r="B429" s="70" t="s">
        <v>24</v>
      </c>
      <c r="C429" s="70" t="s">
        <v>1089</v>
      </c>
      <c r="D429" s="70" t="s">
        <v>13416</v>
      </c>
      <c r="E429" s="70" t="s">
        <v>9699</v>
      </c>
      <c r="F429" s="70" t="s">
        <v>16707</v>
      </c>
      <c r="G429" s="70" t="s">
        <v>16754</v>
      </c>
      <c r="H429" s="70" t="s">
        <v>225</v>
      </c>
      <c r="I429" s="25">
        <v>45261</v>
      </c>
      <c r="J429" s="71">
        <v>720</v>
      </c>
      <c r="K429" s="70" t="s">
        <v>1090</v>
      </c>
      <c r="L429" s="70" t="s">
        <v>26</v>
      </c>
      <c r="M429" s="70" t="s">
        <v>9239</v>
      </c>
      <c r="N429" s="70" t="s">
        <v>27</v>
      </c>
      <c r="O429" s="7"/>
      <c r="P429" s="72">
        <v>45000</v>
      </c>
      <c r="Q429" s="72">
        <v>45000</v>
      </c>
      <c r="R429" s="7" t="s">
        <v>16710</v>
      </c>
      <c r="S429" s="7" t="s">
        <v>16710</v>
      </c>
      <c r="T429" s="7" t="s">
        <v>16755</v>
      </c>
      <c r="U429" s="7">
        <v>0</v>
      </c>
      <c r="V429" s="7" t="s">
        <v>16751</v>
      </c>
      <c r="W429" s="7">
        <v>2021</v>
      </c>
      <c r="X429" s="7" t="s">
        <v>16755</v>
      </c>
      <c r="Y429" s="24">
        <v>45000</v>
      </c>
      <c r="Z429" s="24">
        <v>0</v>
      </c>
      <c r="AA429" s="24"/>
      <c r="AB429" s="24">
        <v>0</v>
      </c>
      <c r="AC429" s="24">
        <v>45000</v>
      </c>
      <c r="AD429" s="24">
        <v>0</v>
      </c>
      <c r="AE429" s="24">
        <v>45000</v>
      </c>
      <c r="AF429" s="24">
        <v>0</v>
      </c>
      <c r="AG429" s="24">
        <v>45000</v>
      </c>
    </row>
    <row r="430" spans="1:33" x14ac:dyDescent="0.35">
      <c r="A430" s="70">
        <v>901158187</v>
      </c>
      <c r="B430" s="70" t="s">
        <v>24</v>
      </c>
      <c r="C430" s="70" t="s">
        <v>1091</v>
      </c>
      <c r="D430" s="70" t="s">
        <v>13417</v>
      </c>
      <c r="E430" s="70" t="s">
        <v>9700</v>
      </c>
      <c r="F430" s="70" t="s">
        <v>16707</v>
      </c>
      <c r="G430" s="70" t="s">
        <v>16754</v>
      </c>
      <c r="H430" s="70" t="s">
        <v>825</v>
      </c>
      <c r="I430" s="25">
        <v>45261</v>
      </c>
      <c r="J430" s="71">
        <v>720</v>
      </c>
      <c r="K430" s="70" t="s">
        <v>1092</v>
      </c>
      <c r="L430" s="70" t="s">
        <v>26</v>
      </c>
      <c r="M430" s="70" t="s">
        <v>9239</v>
      </c>
      <c r="N430" s="70" t="s">
        <v>27</v>
      </c>
      <c r="O430" s="7"/>
      <c r="P430" s="72">
        <v>45000</v>
      </c>
      <c r="Q430" s="72">
        <v>45000</v>
      </c>
      <c r="R430" s="7" t="s">
        <v>16710</v>
      </c>
      <c r="S430" s="7" t="s">
        <v>16710</v>
      </c>
      <c r="T430" s="7" t="s">
        <v>16755</v>
      </c>
      <c r="U430" s="7">
        <v>0</v>
      </c>
      <c r="V430" s="7" t="s">
        <v>16751</v>
      </c>
      <c r="W430" s="7">
        <v>2021</v>
      </c>
      <c r="X430" s="7" t="s">
        <v>16755</v>
      </c>
      <c r="Y430" s="24">
        <v>45000</v>
      </c>
      <c r="Z430" s="24">
        <v>0</v>
      </c>
      <c r="AA430" s="24"/>
      <c r="AB430" s="24">
        <v>0</v>
      </c>
      <c r="AC430" s="24">
        <v>45000</v>
      </c>
      <c r="AD430" s="24">
        <v>0</v>
      </c>
      <c r="AE430" s="24">
        <v>45000</v>
      </c>
      <c r="AF430" s="24">
        <v>0</v>
      </c>
      <c r="AG430" s="24">
        <v>45000</v>
      </c>
    </row>
    <row r="431" spans="1:33" x14ac:dyDescent="0.35">
      <c r="A431" s="70">
        <v>901158187</v>
      </c>
      <c r="B431" s="70" t="s">
        <v>24</v>
      </c>
      <c r="C431" s="70" t="s">
        <v>1093</v>
      </c>
      <c r="D431" s="70" t="s">
        <v>13418</v>
      </c>
      <c r="E431" s="70" t="s">
        <v>9701</v>
      </c>
      <c r="F431" s="70" t="s">
        <v>16707</v>
      </c>
      <c r="G431" s="70" t="s">
        <v>16754</v>
      </c>
      <c r="H431" s="70" t="s">
        <v>825</v>
      </c>
      <c r="I431" s="25">
        <v>45261</v>
      </c>
      <c r="J431" s="71">
        <v>720</v>
      </c>
      <c r="K431" s="70" t="s">
        <v>1094</v>
      </c>
      <c r="L431" s="70" t="s">
        <v>26</v>
      </c>
      <c r="M431" s="70" t="s">
        <v>9239</v>
      </c>
      <c r="N431" s="70" t="s">
        <v>27</v>
      </c>
      <c r="O431" s="7"/>
      <c r="P431" s="72">
        <v>45000</v>
      </c>
      <c r="Q431" s="72">
        <v>45000</v>
      </c>
      <c r="R431" s="7" t="s">
        <v>16710</v>
      </c>
      <c r="S431" s="7" t="s">
        <v>16710</v>
      </c>
      <c r="T431" s="7" t="s">
        <v>16755</v>
      </c>
      <c r="U431" s="7">
        <v>0</v>
      </c>
      <c r="V431" s="7" t="s">
        <v>16751</v>
      </c>
      <c r="W431" s="7">
        <v>2021</v>
      </c>
      <c r="X431" s="7" t="s">
        <v>16755</v>
      </c>
      <c r="Y431" s="24">
        <v>45000</v>
      </c>
      <c r="Z431" s="24">
        <v>0</v>
      </c>
      <c r="AA431" s="24"/>
      <c r="AB431" s="24">
        <v>0</v>
      </c>
      <c r="AC431" s="24">
        <v>45000</v>
      </c>
      <c r="AD431" s="24">
        <v>0</v>
      </c>
      <c r="AE431" s="24">
        <v>45000</v>
      </c>
      <c r="AF431" s="24">
        <v>0</v>
      </c>
      <c r="AG431" s="24">
        <v>45000</v>
      </c>
    </row>
    <row r="432" spans="1:33" x14ac:dyDescent="0.35">
      <c r="A432" s="70">
        <v>901158187</v>
      </c>
      <c r="B432" s="70" t="s">
        <v>24</v>
      </c>
      <c r="C432" s="70" t="s">
        <v>1095</v>
      </c>
      <c r="D432" s="70" t="s">
        <v>13419</v>
      </c>
      <c r="E432" s="70" t="s">
        <v>9702</v>
      </c>
      <c r="F432" s="70" t="s">
        <v>16707</v>
      </c>
      <c r="G432" s="70" t="s">
        <v>16754</v>
      </c>
      <c r="H432" s="70" t="s">
        <v>336</v>
      </c>
      <c r="I432" s="25">
        <v>45261</v>
      </c>
      <c r="J432" s="71">
        <v>720</v>
      </c>
      <c r="K432" s="70" t="s">
        <v>1096</v>
      </c>
      <c r="L432" s="70" t="s">
        <v>26</v>
      </c>
      <c r="M432" s="70" t="s">
        <v>9239</v>
      </c>
      <c r="N432" s="70" t="s">
        <v>27</v>
      </c>
      <c r="O432" s="7"/>
      <c r="P432" s="72">
        <v>99423</v>
      </c>
      <c r="Q432" s="72">
        <v>99423</v>
      </c>
      <c r="R432" s="7" t="s">
        <v>16710</v>
      </c>
      <c r="S432" s="7" t="s">
        <v>16710</v>
      </c>
      <c r="T432" s="7" t="s">
        <v>16755</v>
      </c>
      <c r="U432" s="7">
        <v>0</v>
      </c>
      <c r="V432" s="7" t="s">
        <v>16751</v>
      </c>
      <c r="W432" s="7">
        <v>2021</v>
      </c>
      <c r="X432" s="7" t="s">
        <v>16755</v>
      </c>
      <c r="Y432" s="24">
        <v>99423</v>
      </c>
      <c r="Z432" s="24">
        <v>0</v>
      </c>
      <c r="AA432" s="24"/>
      <c r="AB432" s="24">
        <v>0</v>
      </c>
      <c r="AC432" s="24">
        <v>99423</v>
      </c>
      <c r="AD432" s="24">
        <v>0</v>
      </c>
      <c r="AE432" s="24">
        <v>99423</v>
      </c>
      <c r="AF432" s="24">
        <v>0</v>
      </c>
      <c r="AG432" s="24">
        <v>99423</v>
      </c>
    </row>
    <row r="433" spans="1:33" x14ac:dyDescent="0.35">
      <c r="A433" s="70">
        <v>901158187</v>
      </c>
      <c r="B433" s="70" t="s">
        <v>24</v>
      </c>
      <c r="C433" s="70" t="s">
        <v>1097</v>
      </c>
      <c r="D433" s="70" t="s">
        <v>13420</v>
      </c>
      <c r="E433" s="70" t="s">
        <v>9703</v>
      </c>
      <c r="F433" s="70" t="s">
        <v>16707</v>
      </c>
      <c r="G433" s="70" t="s">
        <v>16754</v>
      </c>
      <c r="H433" s="70" t="s">
        <v>336</v>
      </c>
      <c r="I433" s="25">
        <v>45261</v>
      </c>
      <c r="J433" s="71">
        <v>720</v>
      </c>
      <c r="K433" s="70" t="s">
        <v>1098</v>
      </c>
      <c r="L433" s="70" t="s">
        <v>26</v>
      </c>
      <c r="M433" s="70" t="s">
        <v>9239</v>
      </c>
      <c r="N433" s="70" t="s">
        <v>27</v>
      </c>
      <c r="O433" s="7"/>
      <c r="P433" s="72">
        <v>45000</v>
      </c>
      <c r="Q433" s="72">
        <v>45000</v>
      </c>
      <c r="R433" s="7" t="s">
        <v>16710</v>
      </c>
      <c r="S433" s="7" t="s">
        <v>16710</v>
      </c>
      <c r="T433" s="7" t="s">
        <v>16755</v>
      </c>
      <c r="U433" s="7">
        <v>0</v>
      </c>
      <c r="V433" s="7" t="s">
        <v>16751</v>
      </c>
      <c r="W433" s="7">
        <v>2021</v>
      </c>
      <c r="X433" s="7" t="s">
        <v>16755</v>
      </c>
      <c r="Y433" s="24">
        <v>45000</v>
      </c>
      <c r="Z433" s="24">
        <v>0</v>
      </c>
      <c r="AA433" s="24"/>
      <c r="AB433" s="24">
        <v>0</v>
      </c>
      <c r="AC433" s="24">
        <v>45000</v>
      </c>
      <c r="AD433" s="24">
        <v>0</v>
      </c>
      <c r="AE433" s="24">
        <v>45000</v>
      </c>
      <c r="AF433" s="24">
        <v>0</v>
      </c>
      <c r="AG433" s="24">
        <v>45000</v>
      </c>
    </row>
    <row r="434" spans="1:33" x14ac:dyDescent="0.35">
      <c r="A434" s="70">
        <v>901158187</v>
      </c>
      <c r="B434" s="70" t="s">
        <v>24</v>
      </c>
      <c r="C434" s="70" t="s">
        <v>1099</v>
      </c>
      <c r="D434" s="70" t="s">
        <v>13421</v>
      </c>
      <c r="E434" s="70" t="s">
        <v>9704</v>
      </c>
      <c r="F434" s="70" t="s">
        <v>16707</v>
      </c>
      <c r="G434" s="70" t="s">
        <v>16756</v>
      </c>
      <c r="H434" s="70" t="s">
        <v>658</v>
      </c>
      <c r="I434" s="25">
        <v>45261</v>
      </c>
      <c r="J434" s="71">
        <v>720</v>
      </c>
      <c r="K434" s="70" t="s">
        <v>1100</v>
      </c>
      <c r="L434" s="70" t="s">
        <v>26</v>
      </c>
      <c r="M434" s="70" t="s">
        <v>9239</v>
      </c>
      <c r="N434" s="70" t="s">
        <v>27</v>
      </c>
      <c r="O434" s="7"/>
      <c r="P434" s="72">
        <v>216994</v>
      </c>
      <c r="Q434" s="72">
        <v>216994</v>
      </c>
      <c r="R434" s="7" t="s">
        <v>16710</v>
      </c>
      <c r="S434" s="7" t="s">
        <v>16710</v>
      </c>
      <c r="T434" s="7" t="s">
        <v>16755</v>
      </c>
      <c r="U434" s="7">
        <v>0</v>
      </c>
      <c r="V434" s="7" t="s">
        <v>16751</v>
      </c>
      <c r="W434" s="7">
        <v>2021</v>
      </c>
      <c r="X434" s="7" t="s">
        <v>16755</v>
      </c>
      <c r="Y434" s="24">
        <v>216994</v>
      </c>
      <c r="Z434" s="24">
        <v>0</v>
      </c>
      <c r="AA434" s="24"/>
      <c r="AB434" s="24">
        <v>0</v>
      </c>
      <c r="AC434" s="24">
        <v>216994</v>
      </c>
      <c r="AD434" s="24">
        <v>0</v>
      </c>
      <c r="AE434" s="24">
        <v>216994</v>
      </c>
      <c r="AF434" s="24">
        <v>0</v>
      </c>
      <c r="AG434" s="24">
        <v>216994</v>
      </c>
    </row>
    <row r="435" spans="1:33" x14ac:dyDescent="0.35">
      <c r="A435" s="70">
        <v>901158187</v>
      </c>
      <c r="B435" s="70" t="s">
        <v>24</v>
      </c>
      <c r="C435" s="70" t="s">
        <v>1101</v>
      </c>
      <c r="D435" s="70" t="s">
        <v>13422</v>
      </c>
      <c r="E435" s="70" t="s">
        <v>9705</v>
      </c>
      <c r="F435" s="70" t="s">
        <v>16707</v>
      </c>
      <c r="G435" s="70" t="s">
        <v>16754</v>
      </c>
      <c r="H435" s="70" t="s">
        <v>1102</v>
      </c>
      <c r="I435" s="25">
        <v>45261</v>
      </c>
      <c r="J435" s="71">
        <v>720</v>
      </c>
      <c r="K435" s="70" t="s">
        <v>1103</v>
      </c>
      <c r="L435" s="70" t="s">
        <v>26</v>
      </c>
      <c r="M435" s="70" t="s">
        <v>9239</v>
      </c>
      <c r="N435" s="70" t="s">
        <v>27</v>
      </c>
      <c r="O435" s="7"/>
      <c r="P435" s="72">
        <v>45000</v>
      </c>
      <c r="Q435" s="72">
        <v>45000</v>
      </c>
      <c r="R435" s="7" t="s">
        <v>16710</v>
      </c>
      <c r="S435" s="7" t="s">
        <v>16710</v>
      </c>
      <c r="T435" s="7" t="s">
        <v>16755</v>
      </c>
      <c r="U435" s="7">
        <v>0</v>
      </c>
      <c r="V435" s="7" t="s">
        <v>16751</v>
      </c>
      <c r="W435" s="7">
        <v>2021</v>
      </c>
      <c r="X435" s="7" t="s">
        <v>16755</v>
      </c>
      <c r="Y435" s="24">
        <v>45000</v>
      </c>
      <c r="Z435" s="24">
        <v>0</v>
      </c>
      <c r="AA435" s="24"/>
      <c r="AB435" s="24">
        <v>0</v>
      </c>
      <c r="AC435" s="24">
        <v>45000</v>
      </c>
      <c r="AD435" s="24">
        <v>0</v>
      </c>
      <c r="AE435" s="24">
        <v>45000</v>
      </c>
      <c r="AF435" s="24">
        <v>0</v>
      </c>
      <c r="AG435" s="24">
        <v>45000</v>
      </c>
    </row>
    <row r="436" spans="1:33" x14ac:dyDescent="0.35">
      <c r="A436" s="70">
        <v>901158187</v>
      </c>
      <c r="B436" s="70" t="s">
        <v>24</v>
      </c>
      <c r="C436" s="70" t="s">
        <v>1104</v>
      </c>
      <c r="D436" s="70" t="s">
        <v>13423</v>
      </c>
      <c r="E436" s="70" t="s">
        <v>9706</v>
      </c>
      <c r="F436" s="70" t="s">
        <v>16707</v>
      </c>
      <c r="G436" s="70" t="s">
        <v>16754</v>
      </c>
      <c r="H436" s="70" t="s">
        <v>963</v>
      </c>
      <c r="I436" s="25">
        <v>45261</v>
      </c>
      <c r="J436" s="71">
        <v>720</v>
      </c>
      <c r="K436" s="70" t="s">
        <v>1105</v>
      </c>
      <c r="L436" s="70" t="s">
        <v>26</v>
      </c>
      <c r="M436" s="70" t="s">
        <v>9239</v>
      </c>
      <c r="N436" s="70" t="s">
        <v>27</v>
      </c>
      <c r="O436" s="7"/>
      <c r="P436" s="72">
        <v>216994</v>
      </c>
      <c r="Q436" s="72">
        <v>216994</v>
      </c>
      <c r="R436" s="7" t="s">
        <v>16710</v>
      </c>
      <c r="S436" s="7" t="s">
        <v>16710</v>
      </c>
      <c r="T436" s="7" t="s">
        <v>16755</v>
      </c>
      <c r="U436" s="7">
        <v>0</v>
      </c>
      <c r="V436" s="7" t="s">
        <v>16751</v>
      </c>
      <c r="W436" s="7">
        <v>2021</v>
      </c>
      <c r="X436" s="7" t="s">
        <v>16755</v>
      </c>
      <c r="Y436" s="24">
        <v>216994</v>
      </c>
      <c r="Z436" s="24">
        <v>0</v>
      </c>
      <c r="AA436" s="24"/>
      <c r="AB436" s="24">
        <v>0</v>
      </c>
      <c r="AC436" s="24">
        <v>216994</v>
      </c>
      <c r="AD436" s="24">
        <v>0</v>
      </c>
      <c r="AE436" s="24">
        <v>216994</v>
      </c>
      <c r="AF436" s="24">
        <v>0</v>
      </c>
      <c r="AG436" s="24">
        <v>216994</v>
      </c>
    </row>
    <row r="437" spans="1:33" x14ac:dyDescent="0.35">
      <c r="A437" s="70">
        <v>901158187</v>
      </c>
      <c r="B437" s="70" t="s">
        <v>24</v>
      </c>
      <c r="C437" s="70" t="s">
        <v>1106</v>
      </c>
      <c r="D437" s="70" t="s">
        <v>13424</v>
      </c>
      <c r="E437" s="70" t="s">
        <v>9707</v>
      </c>
      <c r="F437" s="70" t="s">
        <v>16707</v>
      </c>
      <c r="G437" s="70" t="s">
        <v>16754</v>
      </c>
      <c r="H437" s="70" t="s">
        <v>963</v>
      </c>
      <c r="I437" s="25">
        <v>45261</v>
      </c>
      <c r="J437" s="71">
        <v>720</v>
      </c>
      <c r="K437" s="70" t="s">
        <v>1107</v>
      </c>
      <c r="L437" s="70" t="s">
        <v>26</v>
      </c>
      <c r="M437" s="70" t="s">
        <v>9239</v>
      </c>
      <c r="N437" s="70" t="s">
        <v>27</v>
      </c>
      <c r="O437" s="7"/>
      <c r="P437" s="72">
        <v>216994</v>
      </c>
      <c r="Q437" s="72">
        <v>216994</v>
      </c>
      <c r="R437" s="7" t="s">
        <v>16710</v>
      </c>
      <c r="S437" s="7" t="s">
        <v>16710</v>
      </c>
      <c r="T437" s="7" t="s">
        <v>16755</v>
      </c>
      <c r="U437" s="7">
        <v>0</v>
      </c>
      <c r="V437" s="7" t="s">
        <v>16751</v>
      </c>
      <c r="W437" s="7">
        <v>2021</v>
      </c>
      <c r="X437" s="7" t="s">
        <v>16755</v>
      </c>
      <c r="Y437" s="24">
        <v>216994</v>
      </c>
      <c r="Z437" s="24">
        <v>0</v>
      </c>
      <c r="AA437" s="24"/>
      <c r="AB437" s="24">
        <v>0</v>
      </c>
      <c r="AC437" s="24">
        <v>216994</v>
      </c>
      <c r="AD437" s="24">
        <v>0</v>
      </c>
      <c r="AE437" s="24">
        <v>216994</v>
      </c>
      <c r="AF437" s="24">
        <v>0</v>
      </c>
      <c r="AG437" s="24">
        <v>216994</v>
      </c>
    </row>
    <row r="438" spans="1:33" x14ac:dyDescent="0.35">
      <c r="A438" s="70">
        <v>901158187</v>
      </c>
      <c r="B438" s="70" t="s">
        <v>24</v>
      </c>
      <c r="C438" s="70" t="s">
        <v>1108</v>
      </c>
      <c r="D438" s="70" t="s">
        <v>13425</v>
      </c>
      <c r="E438" s="70" t="s">
        <v>9708</v>
      </c>
      <c r="F438" s="70" t="s">
        <v>16707</v>
      </c>
      <c r="G438" s="70" t="s">
        <v>16754</v>
      </c>
      <c r="H438" s="70" t="s">
        <v>1109</v>
      </c>
      <c r="I438" s="25">
        <v>45261</v>
      </c>
      <c r="J438" s="71">
        <v>720</v>
      </c>
      <c r="K438" s="70" t="s">
        <v>1110</v>
      </c>
      <c r="L438" s="70" t="s">
        <v>26</v>
      </c>
      <c r="M438" s="70" t="s">
        <v>9239</v>
      </c>
      <c r="N438" s="70" t="s">
        <v>27</v>
      </c>
      <c r="O438" s="7"/>
      <c r="P438" s="72">
        <v>216994</v>
      </c>
      <c r="Q438" s="72">
        <v>216994</v>
      </c>
      <c r="R438" s="7" t="s">
        <v>16710</v>
      </c>
      <c r="S438" s="7" t="s">
        <v>16710</v>
      </c>
      <c r="T438" s="7" t="s">
        <v>16755</v>
      </c>
      <c r="U438" s="7">
        <v>0</v>
      </c>
      <c r="V438" s="7" t="s">
        <v>16751</v>
      </c>
      <c r="W438" s="7">
        <v>2021</v>
      </c>
      <c r="X438" s="7" t="s">
        <v>16755</v>
      </c>
      <c r="Y438" s="24">
        <v>216994</v>
      </c>
      <c r="Z438" s="24">
        <v>0</v>
      </c>
      <c r="AA438" s="24"/>
      <c r="AB438" s="24">
        <v>0</v>
      </c>
      <c r="AC438" s="24">
        <v>216994</v>
      </c>
      <c r="AD438" s="24">
        <v>0</v>
      </c>
      <c r="AE438" s="24">
        <v>216994</v>
      </c>
      <c r="AF438" s="24">
        <v>0</v>
      </c>
      <c r="AG438" s="24">
        <v>216994</v>
      </c>
    </row>
    <row r="439" spans="1:33" x14ac:dyDescent="0.35">
      <c r="A439" s="70">
        <v>901158187</v>
      </c>
      <c r="B439" s="70" t="s">
        <v>24</v>
      </c>
      <c r="C439" s="70" t="s">
        <v>1111</v>
      </c>
      <c r="D439" s="70" t="s">
        <v>13426</v>
      </c>
      <c r="E439" s="70" t="s">
        <v>9709</v>
      </c>
      <c r="F439" s="70" t="s">
        <v>16707</v>
      </c>
      <c r="G439" s="70" t="s">
        <v>16754</v>
      </c>
      <c r="H439" s="70" t="s">
        <v>989</v>
      </c>
      <c r="I439" s="25">
        <v>45261</v>
      </c>
      <c r="J439" s="71">
        <v>720</v>
      </c>
      <c r="K439" s="70" t="s">
        <v>1112</v>
      </c>
      <c r="L439" s="70" t="s">
        <v>26</v>
      </c>
      <c r="M439" s="70" t="s">
        <v>9239</v>
      </c>
      <c r="N439" s="70" t="s">
        <v>27</v>
      </c>
      <c r="O439" s="7"/>
      <c r="P439" s="72">
        <v>36994</v>
      </c>
      <c r="Q439" s="72">
        <v>36994</v>
      </c>
      <c r="R439" s="7" t="s">
        <v>16710</v>
      </c>
      <c r="S439" s="7" t="s">
        <v>16710</v>
      </c>
      <c r="T439" s="7" t="s">
        <v>16755</v>
      </c>
      <c r="U439" s="7">
        <v>0</v>
      </c>
      <c r="V439" s="7" t="s">
        <v>16751</v>
      </c>
      <c r="W439" s="7">
        <v>2021</v>
      </c>
      <c r="X439" s="7" t="s">
        <v>16755</v>
      </c>
      <c r="Y439" s="24">
        <v>36994</v>
      </c>
      <c r="Z439" s="24">
        <v>0</v>
      </c>
      <c r="AA439" s="24"/>
      <c r="AB439" s="24">
        <v>0</v>
      </c>
      <c r="AC439" s="24">
        <v>36994</v>
      </c>
      <c r="AD439" s="24">
        <v>0</v>
      </c>
      <c r="AE439" s="24">
        <v>36994</v>
      </c>
      <c r="AF439" s="24">
        <v>0</v>
      </c>
      <c r="AG439" s="24">
        <v>36994</v>
      </c>
    </row>
    <row r="440" spans="1:33" x14ac:dyDescent="0.35">
      <c r="A440" s="70">
        <v>901158187</v>
      </c>
      <c r="B440" s="70" t="s">
        <v>24</v>
      </c>
      <c r="C440" s="70" t="s">
        <v>1113</v>
      </c>
      <c r="D440" s="70" t="s">
        <v>13427</v>
      </c>
      <c r="E440" s="70" t="s">
        <v>9710</v>
      </c>
      <c r="F440" s="70" t="s">
        <v>16707</v>
      </c>
      <c r="G440" s="70" t="s">
        <v>16756</v>
      </c>
      <c r="H440" s="70" t="s">
        <v>992</v>
      </c>
      <c r="I440" s="25">
        <v>45261</v>
      </c>
      <c r="J440" s="71">
        <v>720</v>
      </c>
      <c r="K440" s="70" t="s">
        <v>1114</v>
      </c>
      <c r="L440" s="70" t="s">
        <v>1115</v>
      </c>
      <c r="M440" s="70" t="s">
        <v>9239</v>
      </c>
      <c r="N440" s="70" t="s">
        <v>27</v>
      </c>
      <c r="O440" s="7"/>
      <c r="P440" s="72">
        <v>36994</v>
      </c>
      <c r="Q440" s="72">
        <v>36994</v>
      </c>
      <c r="R440" s="7" t="s">
        <v>16710</v>
      </c>
      <c r="S440" s="7" t="s">
        <v>16710</v>
      </c>
      <c r="T440" s="7" t="s">
        <v>16755</v>
      </c>
      <c r="U440" s="7">
        <v>0</v>
      </c>
      <c r="V440" s="7" t="s">
        <v>16751</v>
      </c>
      <c r="W440" s="7">
        <v>2021</v>
      </c>
      <c r="X440" s="7" t="s">
        <v>16755</v>
      </c>
      <c r="Y440" s="24">
        <v>36994</v>
      </c>
      <c r="Z440" s="24">
        <v>0</v>
      </c>
      <c r="AA440" s="24"/>
      <c r="AB440" s="24">
        <v>0</v>
      </c>
      <c r="AC440" s="24">
        <v>36994</v>
      </c>
      <c r="AD440" s="24">
        <v>0</v>
      </c>
      <c r="AE440" s="24">
        <v>36994</v>
      </c>
      <c r="AF440" s="24">
        <v>0</v>
      </c>
      <c r="AG440" s="24">
        <v>36994</v>
      </c>
    </row>
    <row r="441" spans="1:33" x14ac:dyDescent="0.35">
      <c r="A441" s="70">
        <v>901158187</v>
      </c>
      <c r="B441" s="70" t="s">
        <v>24</v>
      </c>
      <c r="C441" s="70" t="s">
        <v>1116</v>
      </c>
      <c r="D441" s="70" t="s">
        <v>13428</v>
      </c>
      <c r="E441" s="70" t="s">
        <v>9711</v>
      </c>
      <c r="F441" s="70" t="s">
        <v>16707</v>
      </c>
      <c r="G441" s="70" t="s">
        <v>16754</v>
      </c>
      <c r="H441" s="70" t="s">
        <v>992</v>
      </c>
      <c r="I441" s="25">
        <v>45261</v>
      </c>
      <c r="J441" s="71">
        <v>720</v>
      </c>
      <c r="K441" s="70" t="s">
        <v>1117</v>
      </c>
      <c r="L441" s="70" t="s">
        <v>26</v>
      </c>
      <c r="M441" s="70" t="s">
        <v>9239</v>
      </c>
      <c r="N441" s="70" t="s">
        <v>27</v>
      </c>
      <c r="O441" s="7"/>
      <c r="P441" s="72">
        <v>36994</v>
      </c>
      <c r="Q441" s="72">
        <v>36994</v>
      </c>
      <c r="R441" s="7" t="s">
        <v>16710</v>
      </c>
      <c r="S441" s="7" t="s">
        <v>16710</v>
      </c>
      <c r="T441" s="7" t="s">
        <v>16755</v>
      </c>
      <c r="U441" s="7">
        <v>0</v>
      </c>
      <c r="V441" s="7" t="s">
        <v>16751</v>
      </c>
      <c r="W441" s="7">
        <v>2021</v>
      </c>
      <c r="X441" s="7" t="s">
        <v>16755</v>
      </c>
      <c r="Y441" s="24">
        <v>36994</v>
      </c>
      <c r="Z441" s="24">
        <v>0</v>
      </c>
      <c r="AA441" s="24"/>
      <c r="AB441" s="24">
        <v>0</v>
      </c>
      <c r="AC441" s="24">
        <v>36994</v>
      </c>
      <c r="AD441" s="24">
        <v>0</v>
      </c>
      <c r="AE441" s="24">
        <v>36994</v>
      </c>
      <c r="AF441" s="24">
        <v>0</v>
      </c>
      <c r="AG441" s="24">
        <v>36994</v>
      </c>
    </row>
    <row r="442" spans="1:33" x14ac:dyDescent="0.35">
      <c r="A442" s="70">
        <v>901158187</v>
      </c>
      <c r="B442" s="70" t="s">
        <v>24</v>
      </c>
      <c r="C442" s="70" t="s">
        <v>1118</v>
      </c>
      <c r="D442" s="70" t="s">
        <v>13429</v>
      </c>
      <c r="E442" s="70" t="s">
        <v>9712</v>
      </c>
      <c r="F442" s="70" t="s">
        <v>16707</v>
      </c>
      <c r="G442" s="70" t="s">
        <v>16754</v>
      </c>
      <c r="H442" s="70" t="s">
        <v>992</v>
      </c>
      <c r="I442" s="25">
        <v>45261</v>
      </c>
      <c r="J442" s="71">
        <v>720</v>
      </c>
      <c r="K442" s="70" t="s">
        <v>1119</v>
      </c>
      <c r="L442" s="70" t="s">
        <v>26</v>
      </c>
      <c r="M442" s="70" t="s">
        <v>9239</v>
      </c>
      <c r="N442" s="70" t="s">
        <v>27</v>
      </c>
      <c r="O442" s="7"/>
      <c r="P442" s="72">
        <v>19423</v>
      </c>
      <c r="Q442" s="72">
        <v>19423</v>
      </c>
      <c r="R442" s="7" t="s">
        <v>16710</v>
      </c>
      <c r="S442" s="7" t="s">
        <v>16710</v>
      </c>
      <c r="T442" s="7" t="s">
        <v>16755</v>
      </c>
      <c r="U442" s="7">
        <v>0</v>
      </c>
      <c r="V442" s="7" t="s">
        <v>16751</v>
      </c>
      <c r="W442" s="7">
        <v>2021</v>
      </c>
      <c r="X442" s="7" t="s">
        <v>16755</v>
      </c>
      <c r="Y442" s="24">
        <v>19423</v>
      </c>
      <c r="Z442" s="24">
        <v>0</v>
      </c>
      <c r="AA442" s="24"/>
      <c r="AB442" s="24">
        <v>0</v>
      </c>
      <c r="AC442" s="24">
        <v>19423</v>
      </c>
      <c r="AD442" s="24">
        <v>0</v>
      </c>
      <c r="AE442" s="24">
        <v>19423</v>
      </c>
      <c r="AF442" s="24">
        <v>0</v>
      </c>
      <c r="AG442" s="24">
        <v>19423</v>
      </c>
    </row>
    <row r="443" spans="1:33" x14ac:dyDescent="0.35">
      <c r="A443" s="70">
        <v>901158187</v>
      </c>
      <c r="B443" s="70" t="s">
        <v>24</v>
      </c>
      <c r="C443" s="70" t="s">
        <v>1120</v>
      </c>
      <c r="D443" s="70" t="s">
        <v>13430</v>
      </c>
      <c r="E443" s="70" t="s">
        <v>9713</v>
      </c>
      <c r="F443" s="70" t="s">
        <v>16707</v>
      </c>
      <c r="G443" s="70" t="s">
        <v>16754</v>
      </c>
      <c r="H443" s="70" t="s">
        <v>992</v>
      </c>
      <c r="I443" s="25">
        <v>45261</v>
      </c>
      <c r="J443" s="71">
        <v>720</v>
      </c>
      <c r="K443" s="70" t="s">
        <v>1121</v>
      </c>
      <c r="L443" s="70" t="s">
        <v>26</v>
      </c>
      <c r="M443" s="70" t="s">
        <v>9239</v>
      </c>
      <c r="N443" s="70" t="s">
        <v>27</v>
      </c>
      <c r="O443" s="7"/>
      <c r="P443" s="72">
        <v>36994</v>
      </c>
      <c r="Q443" s="72">
        <v>36994</v>
      </c>
      <c r="R443" s="7" t="s">
        <v>16710</v>
      </c>
      <c r="S443" s="7" t="s">
        <v>16710</v>
      </c>
      <c r="T443" s="7" t="s">
        <v>16755</v>
      </c>
      <c r="U443" s="7">
        <v>0</v>
      </c>
      <c r="V443" s="7" t="s">
        <v>16751</v>
      </c>
      <c r="W443" s="7">
        <v>2021</v>
      </c>
      <c r="X443" s="7" t="s">
        <v>16755</v>
      </c>
      <c r="Y443" s="24">
        <v>36994</v>
      </c>
      <c r="Z443" s="24">
        <v>0</v>
      </c>
      <c r="AA443" s="24"/>
      <c r="AB443" s="24">
        <v>0</v>
      </c>
      <c r="AC443" s="24">
        <v>36994</v>
      </c>
      <c r="AD443" s="24">
        <v>0</v>
      </c>
      <c r="AE443" s="24">
        <v>36994</v>
      </c>
      <c r="AF443" s="24">
        <v>0</v>
      </c>
      <c r="AG443" s="24">
        <v>36994</v>
      </c>
    </row>
    <row r="444" spans="1:33" x14ac:dyDescent="0.35">
      <c r="A444" s="70">
        <v>901158187</v>
      </c>
      <c r="B444" s="70" t="s">
        <v>24</v>
      </c>
      <c r="C444" s="70" t="s">
        <v>1122</v>
      </c>
      <c r="D444" s="70" t="s">
        <v>13431</v>
      </c>
      <c r="E444" s="70" t="s">
        <v>9714</v>
      </c>
      <c r="F444" s="70" t="s">
        <v>16707</v>
      </c>
      <c r="G444" s="70" t="s">
        <v>16754</v>
      </c>
      <c r="H444" s="70" t="s">
        <v>992</v>
      </c>
      <c r="I444" s="25">
        <v>45261</v>
      </c>
      <c r="J444" s="71">
        <v>720</v>
      </c>
      <c r="K444" s="70" t="s">
        <v>1123</v>
      </c>
      <c r="L444" s="7"/>
      <c r="M444" s="70" t="s">
        <v>9239</v>
      </c>
      <c r="N444" s="70" t="s">
        <v>27</v>
      </c>
      <c r="O444" s="7"/>
      <c r="P444" s="72">
        <v>36994</v>
      </c>
      <c r="Q444" s="72">
        <v>36994</v>
      </c>
      <c r="R444" s="7" t="s">
        <v>16710</v>
      </c>
      <c r="S444" s="7" t="s">
        <v>16710</v>
      </c>
      <c r="T444" s="7" t="s">
        <v>16755</v>
      </c>
      <c r="U444" s="7">
        <v>0</v>
      </c>
      <c r="V444" s="7" t="s">
        <v>16751</v>
      </c>
      <c r="W444" s="7">
        <v>2021</v>
      </c>
      <c r="X444" s="7" t="s">
        <v>16755</v>
      </c>
      <c r="Y444" s="24">
        <v>36994</v>
      </c>
      <c r="Z444" s="24">
        <v>0</v>
      </c>
      <c r="AA444" s="24"/>
      <c r="AB444" s="24">
        <v>0</v>
      </c>
      <c r="AC444" s="24">
        <v>36994</v>
      </c>
      <c r="AD444" s="24">
        <v>0</v>
      </c>
      <c r="AE444" s="24">
        <v>36994</v>
      </c>
      <c r="AF444" s="24">
        <v>0</v>
      </c>
      <c r="AG444" s="24">
        <v>36994</v>
      </c>
    </row>
    <row r="445" spans="1:33" x14ac:dyDescent="0.35">
      <c r="A445" s="70">
        <v>901158187</v>
      </c>
      <c r="B445" s="70" t="s">
        <v>24</v>
      </c>
      <c r="C445" s="70" t="s">
        <v>1124</v>
      </c>
      <c r="D445" s="70" t="s">
        <v>13432</v>
      </c>
      <c r="E445" s="70" t="s">
        <v>9715</v>
      </c>
      <c r="F445" s="70" t="s">
        <v>16707</v>
      </c>
      <c r="G445" s="70" t="s">
        <v>16754</v>
      </c>
      <c r="H445" s="70" t="s">
        <v>992</v>
      </c>
      <c r="I445" s="25">
        <v>45261</v>
      </c>
      <c r="J445" s="71">
        <v>720</v>
      </c>
      <c r="K445" s="70" t="s">
        <v>1125</v>
      </c>
      <c r="L445" s="70" t="s">
        <v>26</v>
      </c>
      <c r="M445" s="70" t="s">
        <v>9239</v>
      </c>
      <c r="N445" s="70" t="s">
        <v>27</v>
      </c>
      <c r="O445" s="7"/>
      <c r="P445" s="72">
        <v>36994</v>
      </c>
      <c r="Q445" s="72">
        <v>36994</v>
      </c>
      <c r="R445" s="7" t="s">
        <v>16710</v>
      </c>
      <c r="S445" s="7" t="s">
        <v>16710</v>
      </c>
      <c r="T445" s="7" t="s">
        <v>16755</v>
      </c>
      <c r="U445" s="7">
        <v>0</v>
      </c>
      <c r="V445" s="7" t="s">
        <v>16751</v>
      </c>
      <c r="W445" s="7">
        <v>2021</v>
      </c>
      <c r="X445" s="7" t="s">
        <v>16755</v>
      </c>
      <c r="Y445" s="24">
        <v>36994</v>
      </c>
      <c r="Z445" s="24">
        <v>0</v>
      </c>
      <c r="AA445" s="24"/>
      <c r="AB445" s="24">
        <v>0</v>
      </c>
      <c r="AC445" s="24">
        <v>36994</v>
      </c>
      <c r="AD445" s="24">
        <v>0</v>
      </c>
      <c r="AE445" s="24">
        <v>36994</v>
      </c>
      <c r="AF445" s="24">
        <v>0</v>
      </c>
      <c r="AG445" s="24">
        <v>36994</v>
      </c>
    </row>
    <row r="446" spans="1:33" x14ac:dyDescent="0.35">
      <c r="A446" s="70">
        <v>901158187</v>
      </c>
      <c r="B446" s="70" t="s">
        <v>24</v>
      </c>
      <c r="C446" s="70" t="s">
        <v>1126</v>
      </c>
      <c r="D446" s="70" t="s">
        <v>13433</v>
      </c>
      <c r="E446" s="70" t="s">
        <v>9716</v>
      </c>
      <c r="F446" s="70" t="s">
        <v>16707</v>
      </c>
      <c r="G446" s="70" t="s">
        <v>16754</v>
      </c>
      <c r="H446" s="70" t="s">
        <v>992</v>
      </c>
      <c r="I446" s="25">
        <v>45261</v>
      </c>
      <c r="J446" s="71">
        <v>720</v>
      </c>
      <c r="K446" s="70" t="s">
        <v>1127</v>
      </c>
      <c r="L446" s="70" t="s">
        <v>26</v>
      </c>
      <c r="M446" s="70" t="s">
        <v>9239</v>
      </c>
      <c r="N446" s="70" t="s">
        <v>27</v>
      </c>
      <c r="O446" s="7"/>
      <c r="P446" s="72">
        <v>36994</v>
      </c>
      <c r="Q446" s="72">
        <v>36994</v>
      </c>
      <c r="R446" s="7" t="s">
        <v>16710</v>
      </c>
      <c r="S446" s="7" t="s">
        <v>16710</v>
      </c>
      <c r="T446" s="7" t="s">
        <v>16755</v>
      </c>
      <c r="U446" s="7">
        <v>0</v>
      </c>
      <c r="V446" s="7" t="s">
        <v>16751</v>
      </c>
      <c r="W446" s="7">
        <v>2021</v>
      </c>
      <c r="X446" s="7" t="s">
        <v>16755</v>
      </c>
      <c r="Y446" s="24">
        <v>36994</v>
      </c>
      <c r="Z446" s="24">
        <v>0</v>
      </c>
      <c r="AA446" s="24"/>
      <c r="AB446" s="24">
        <v>0</v>
      </c>
      <c r="AC446" s="24">
        <v>36994</v>
      </c>
      <c r="AD446" s="24">
        <v>0</v>
      </c>
      <c r="AE446" s="24">
        <v>36994</v>
      </c>
      <c r="AF446" s="24">
        <v>0</v>
      </c>
      <c r="AG446" s="24">
        <v>36994</v>
      </c>
    </row>
    <row r="447" spans="1:33" x14ac:dyDescent="0.35">
      <c r="A447" s="70">
        <v>901158187</v>
      </c>
      <c r="B447" s="70" t="s">
        <v>24</v>
      </c>
      <c r="C447" s="70" t="s">
        <v>1128</v>
      </c>
      <c r="D447" s="70" t="s">
        <v>13434</v>
      </c>
      <c r="E447" s="70" t="s">
        <v>9717</v>
      </c>
      <c r="F447" s="70" t="s">
        <v>16707</v>
      </c>
      <c r="G447" s="70" t="s">
        <v>16754</v>
      </c>
      <c r="H447" s="70" t="s">
        <v>434</v>
      </c>
      <c r="I447" s="25">
        <v>45261</v>
      </c>
      <c r="J447" s="71">
        <v>720</v>
      </c>
      <c r="K447" s="70" t="s">
        <v>1130</v>
      </c>
      <c r="L447" s="70" t="s">
        <v>26</v>
      </c>
      <c r="M447" s="70" t="s">
        <v>9239</v>
      </c>
      <c r="N447" s="70" t="s">
        <v>27</v>
      </c>
      <c r="O447" s="7"/>
      <c r="P447" s="72">
        <v>99423</v>
      </c>
      <c r="Q447" s="72">
        <v>99423</v>
      </c>
      <c r="R447" s="7" t="s">
        <v>16710</v>
      </c>
      <c r="S447" s="7" t="s">
        <v>16710</v>
      </c>
      <c r="T447" s="7" t="s">
        <v>16755</v>
      </c>
      <c r="U447" s="7">
        <v>0</v>
      </c>
      <c r="V447" s="7" t="s">
        <v>16751</v>
      </c>
      <c r="W447" s="7">
        <v>2021</v>
      </c>
      <c r="X447" s="7" t="s">
        <v>16755</v>
      </c>
      <c r="Y447" s="24">
        <v>99423</v>
      </c>
      <c r="Z447" s="24">
        <v>0</v>
      </c>
      <c r="AA447" s="24"/>
      <c r="AB447" s="24">
        <v>0</v>
      </c>
      <c r="AC447" s="24">
        <v>99423</v>
      </c>
      <c r="AD447" s="24">
        <v>0</v>
      </c>
      <c r="AE447" s="24">
        <v>99423</v>
      </c>
      <c r="AF447" s="24">
        <v>0</v>
      </c>
      <c r="AG447" s="24">
        <v>99423</v>
      </c>
    </row>
    <row r="448" spans="1:33" x14ac:dyDescent="0.35">
      <c r="A448" s="70">
        <v>901158187</v>
      </c>
      <c r="B448" s="70" t="s">
        <v>24</v>
      </c>
      <c r="C448" s="70" t="s">
        <v>1131</v>
      </c>
      <c r="D448" s="70" t="s">
        <v>13435</v>
      </c>
      <c r="E448" s="70" t="s">
        <v>9718</v>
      </c>
      <c r="F448" s="70" t="s">
        <v>16707</v>
      </c>
      <c r="G448" s="70" t="s">
        <v>16754</v>
      </c>
      <c r="H448" s="70" t="s">
        <v>853</v>
      </c>
      <c r="I448" s="25">
        <v>45261</v>
      </c>
      <c r="J448" s="71">
        <v>720</v>
      </c>
      <c r="K448" s="70" t="s">
        <v>1133</v>
      </c>
      <c r="L448" s="70" t="s">
        <v>26</v>
      </c>
      <c r="M448" s="70" t="s">
        <v>9239</v>
      </c>
      <c r="N448" s="70" t="s">
        <v>27</v>
      </c>
      <c r="O448" s="7"/>
      <c r="P448" s="72">
        <v>36994</v>
      </c>
      <c r="Q448" s="72">
        <v>36994</v>
      </c>
      <c r="R448" s="7" t="s">
        <v>16710</v>
      </c>
      <c r="S448" s="7" t="s">
        <v>16710</v>
      </c>
      <c r="T448" s="7" t="s">
        <v>16755</v>
      </c>
      <c r="U448" s="7">
        <v>0</v>
      </c>
      <c r="V448" s="7" t="s">
        <v>16751</v>
      </c>
      <c r="W448" s="7">
        <v>2021</v>
      </c>
      <c r="X448" s="7" t="s">
        <v>16755</v>
      </c>
      <c r="Y448" s="24">
        <v>36994</v>
      </c>
      <c r="Z448" s="24">
        <v>0</v>
      </c>
      <c r="AA448" s="24"/>
      <c r="AB448" s="24">
        <v>0</v>
      </c>
      <c r="AC448" s="24">
        <v>36994</v>
      </c>
      <c r="AD448" s="24">
        <v>0</v>
      </c>
      <c r="AE448" s="24">
        <v>36994</v>
      </c>
      <c r="AF448" s="24">
        <v>0</v>
      </c>
      <c r="AG448" s="24">
        <v>36994</v>
      </c>
    </row>
    <row r="449" spans="1:33" x14ac:dyDescent="0.35">
      <c r="A449" s="70">
        <v>901158187</v>
      </c>
      <c r="B449" s="70" t="s">
        <v>24</v>
      </c>
      <c r="C449" s="70" t="s">
        <v>1134</v>
      </c>
      <c r="D449" s="70" t="s">
        <v>13436</v>
      </c>
      <c r="E449" s="70" t="s">
        <v>9719</v>
      </c>
      <c r="F449" s="70" t="s">
        <v>16707</v>
      </c>
      <c r="G449" s="70" t="s">
        <v>16754</v>
      </c>
      <c r="H449" s="70" t="s">
        <v>853</v>
      </c>
      <c r="I449" s="25">
        <v>45261</v>
      </c>
      <c r="J449" s="71">
        <v>720</v>
      </c>
      <c r="K449" s="70" t="s">
        <v>1135</v>
      </c>
      <c r="L449" s="70" t="s">
        <v>26</v>
      </c>
      <c r="M449" s="70" t="s">
        <v>9239</v>
      </c>
      <c r="N449" s="70" t="s">
        <v>27</v>
      </c>
      <c r="O449" s="7"/>
      <c r="P449" s="72">
        <v>36994</v>
      </c>
      <c r="Q449" s="72">
        <v>36994</v>
      </c>
      <c r="R449" s="7" t="s">
        <v>16710</v>
      </c>
      <c r="S449" s="7" t="s">
        <v>16710</v>
      </c>
      <c r="T449" s="7" t="s">
        <v>16755</v>
      </c>
      <c r="U449" s="7">
        <v>0</v>
      </c>
      <c r="V449" s="7" t="s">
        <v>16751</v>
      </c>
      <c r="W449" s="7">
        <v>2021</v>
      </c>
      <c r="X449" s="7" t="s">
        <v>16755</v>
      </c>
      <c r="Y449" s="24">
        <v>36994</v>
      </c>
      <c r="Z449" s="24">
        <v>0</v>
      </c>
      <c r="AA449" s="24"/>
      <c r="AB449" s="24">
        <v>0</v>
      </c>
      <c r="AC449" s="24">
        <v>36994</v>
      </c>
      <c r="AD449" s="24">
        <v>0</v>
      </c>
      <c r="AE449" s="24">
        <v>36994</v>
      </c>
      <c r="AF449" s="24">
        <v>0</v>
      </c>
      <c r="AG449" s="24">
        <v>36994</v>
      </c>
    </row>
    <row r="450" spans="1:33" x14ac:dyDescent="0.35">
      <c r="A450" s="70">
        <v>901158187</v>
      </c>
      <c r="B450" s="70" t="s">
        <v>24</v>
      </c>
      <c r="C450" s="70" t="s">
        <v>1136</v>
      </c>
      <c r="D450" s="70" t="s">
        <v>13437</v>
      </c>
      <c r="E450" s="70" t="s">
        <v>9720</v>
      </c>
      <c r="F450" s="70" t="s">
        <v>16707</v>
      </c>
      <c r="G450" s="70" t="s">
        <v>16757</v>
      </c>
      <c r="H450" s="70" t="s">
        <v>857</v>
      </c>
      <c r="I450" s="25">
        <v>45261</v>
      </c>
      <c r="J450" s="71">
        <v>720</v>
      </c>
      <c r="K450" s="70" t="s">
        <v>1137</v>
      </c>
      <c r="L450" s="70" t="s">
        <v>26</v>
      </c>
      <c r="M450" s="70" t="s">
        <v>9239</v>
      </c>
      <c r="N450" s="70" t="s">
        <v>27</v>
      </c>
      <c r="O450" s="7"/>
      <c r="P450" s="72">
        <v>36994</v>
      </c>
      <c r="Q450" s="72">
        <v>36994</v>
      </c>
      <c r="R450" s="7" t="s">
        <v>16710</v>
      </c>
      <c r="S450" s="7" t="s">
        <v>16710</v>
      </c>
      <c r="T450" s="7" t="s">
        <v>16755</v>
      </c>
      <c r="U450" s="7">
        <v>0</v>
      </c>
      <c r="V450" s="7" t="s">
        <v>16751</v>
      </c>
      <c r="W450" s="7">
        <v>2021</v>
      </c>
      <c r="X450" s="7" t="s">
        <v>16755</v>
      </c>
      <c r="Y450" s="24">
        <v>36994</v>
      </c>
      <c r="Z450" s="24">
        <v>0</v>
      </c>
      <c r="AA450" s="24"/>
      <c r="AB450" s="24">
        <v>0</v>
      </c>
      <c r="AC450" s="24">
        <v>36994</v>
      </c>
      <c r="AD450" s="24">
        <v>0</v>
      </c>
      <c r="AE450" s="24">
        <v>36994</v>
      </c>
      <c r="AF450" s="24">
        <v>0</v>
      </c>
      <c r="AG450" s="24">
        <v>36994</v>
      </c>
    </row>
    <row r="451" spans="1:33" x14ac:dyDescent="0.35">
      <c r="A451" s="70">
        <v>901158187</v>
      </c>
      <c r="B451" s="70" t="s">
        <v>24</v>
      </c>
      <c r="C451" s="70" t="s">
        <v>1138</v>
      </c>
      <c r="D451" s="70" t="s">
        <v>13438</v>
      </c>
      <c r="E451" s="70" t="s">
        <v>9721</v>
      </c>
      <c r="F451" s="70"/>
      <c r="G451" s="70" t="s">
        <v>16754</v>
      </c>
      <c r="H451" s="70" t="s">
        <v>989</v>
      </c>
      <c r="I451" s="25">
        <v>45261</v>
      </c>
      <c r="J451" s="71">
        <v>720</v>
      </c>
      <c r="K451" s="70" t="s">
        <v>1139</v>
      </c>
      <c r="L451" s="70" t="s">
        <v>26</v>
      </c>
      <c r="M451" s="70" t="s">
        <v>9239</v>
      </c>
      <c r="N451" s="70" t="s">
        <v>27</v>
      </c>
      <c r="O451" s="7"/>
      <c r="P451" s="72">
        <v>36994</v>
      </c>
      <c r="Q451" s="72">
        <v>36994</v>
      </c>
      <c r="R451" s="7" t="s">
        <v>16710</v>
      </c>
      <c r="S451" s="7" t="s">
        <v>16710</v>
      </c>
      <c r="T451" s="7" t="s">
        <v>16755</v>
      </c>
      <c r="U451" s="7">
        <v>0</v>
      </c>
      <c r="V451" s="7" t="s">
        <v>16751</v>
      </c>
      <c r="W451" s="7">
        <v>2021</v>
      </c>
      <c r="X451" s="7" t="s">
        <v>16755</v>
      </c>
      <c r="Y451" s="24">
        <v>36994</v>
      </c>
      <c r="Z451" s="24">
        <v>0</v>
      </c>
      <c r="AA451" s="24"/>
      <c r="AB451" s="24">
        <v>0</v>
      </c>
      <c r="AC451" s="24">
        <v>36994</v>
      </c>
      <c r="AD451" s="24">
        <v>0</v>
      </c>
      <c r="AE451" s="24">
        <v>36994</v>
      </c>
      <c r="AF451" s="24">
        <v>0</v>
      </c>
      <c r="AG451" s="24">
        <v>36994</v>
      </c>
    </row>
    <row r="452" spans="1:33" x14ac:dyDescent="0.35">
      <c r="A452" s="70">
        <v>901158187</v>
      </c>
      <c r="B452" s="70" t="s">
        <v>24</v>
      </c>
      <c r="C452" s="70" t="s">
        <v>1140</v>
      </c>
      <c r="D452" s="70" t="s">
        <v>13439</v>
      </c>
      <c r="E452" s="70" t="s">
        <v>9722</v>
      </c>
      <c r="F452" s="70" t="s">
        <v>16707</v>
      </c>
      <c r="G452" s="70" t="s">
        <v>16757</v>
      </c>
      <c r="H452" s="70" t="s">
        <v>967</v>
      </c>
      <c r="I452" s="25">
        <v>45261</v>
      </c>
      <c r="J452" s="71">
        <v>720</v>
      </c>
      <c r="K452" s="70" t="s">
        <v>1141</v>
      </c>
      <c r="L452" s="70" t="s">
        <v>26</v>
      </c>
      <c r="M452" s="70" t="s">
        <v>9239</v>
      </c>
      <c r="N452" s="70" t="s">
        <v>27</v>
      </c>
      <c r="O452" s="7"/>
      <c r="P452" s="72">
        <v>19423</v>
      </c>
      <c r="Q452" s="72">
        <v>19423</v>
      </c>
      <c r="R452" s="7" t="s">
        <v>16710</v>
      </c>
      <c r="S452" s="7" t="s">
        <v>16710</v>
      </c>
      <c r="T452" s="7" t="s">
        <v>16755</v>
      </c>
      <c r="U452" s="7">
        <v>0</v>
      </c>
      <c r="V452" s="7" t="s">
        <v>16751</v>
      </c>
      <c r="W452" s="7">
        <v>2021</v>
      </c>
      <c r="X452" s="7" t="s">
        <v>16755</v>
      </c>
      <c r="Y452" s="24">
        <v>19423</v>
      </c>
      <c r="Z452" s="24">
        <v>0</v>
      </c>
      <c r="AA452" s="24"/>
      <c r="AB452" s="24">
        <v>0</v>
      </c>
      <c r="AC452" s="24">
        <v>19423</v>
      </c>
      <c r="AD452" s="24">
        <v>0</v>
      </c>
      <c r="AE452" s="24">
        <v>19423</v>
      </c>
      <c r="AF452" s="24">
        <v>0</v>
      </c>
      <c r="AG452" s="24">
        <v>19423</v>
      </c>
    </row>
    <row r="453" spans="1:33" x14ac:dyDescent="0.35">
      <c r="A453" s="70">
        <v>901158187</v>
      </c>
      <c r="B453" s="70" t="s">
        <v>24</v>
      </c>
      <c r="C453" s="70" t="s">
        <v>1142</v>
      </c>
      <c r="D453" s="70" t="s">
        <v>13440</v>
      </c>
      <c r="E453" s="70" t="s">
        <v>9723</v>
      </c>
      <c r="F453" s="70"/>
      <c r="G453" s="70" t="s">
        <v>16754</v>
      </c>
      <c r="H453" s="70" t="s">
        <v>1129</v>
      </c>
      <c r="I453" s="25">
        <v>45261</v>
      </c>
      <c r="J453" s="71">
        <v>720</v>
      </c>
      <c r="K453" s="70" t="s">
        <v>1143</v>
      </c>
      <c r="L453" s="70" t="s">
        <v>1144</v>
      </c>
      <c r="M453" s="70" t="s">
        <v>9239</v>
      </c>
      <c r="N453" s="70" t="s">
        <v>27</v>
      </c>
      <c r="O453" s="7"/>
      <c r="P453" s="72">
        <v>36994</v>
      </c>
      <c r="Q453" s="72">
        <v>36994</v>
      </c>
      <c r="R453" s="7" t="s">
        <v>16710</v>
      </c>
      <c r="S453" s="7" t="s">
        <v>16710</v>
      </c>
      <c r="T453" s="7" t="s">
        <v>16755</v>
      </c>
      <c r="U453" s="7">
        <v>0</v>
      </c>
      <c r="V453" s="7" t="s">
        <v>16751</v>
      </c>
      <c r="W453" s="7">
        <v>2021</v>
      </c>
      <c r="X453" s="7" t="s">
        <v>16755</v>
      </c>
      <c r="Y453" s="24">
        <v>36994</v>
      </c>
      <c r="Z453" s="24">
        <v>0</v>
      </c>
      <c r="AA453" s="24"/>
      <c r="AB453" s="24">
        <v>0</v>
      </c>
      <c r="AC453" s="24">
        <v>36994</v>
      </c>
      <c r="AD453" s="24">
        <v>0</v>
      </c>
      <c r="AE453" s="24">
        <v>36994</v>
      </c>
      <c r="AF453" s="24">
        <v>0</v>
      </c>
      <c r="AG453" s="24">
        <v>36994</v>
      </c>
    </row>
    <row r="454" spans="1:33" x14ac:dyDescent="0.35">
      <c r="A454" s="70">
        <v>901158187</v>
      </c>
      <c r="B454" s="70" t="s">
        <v>24</v>
      </c>
      <c r="C454" s="70" t="s">
        <v>1145</v>
      </c>
      <c r="D454" s="70" t="s">
        <v>13441</v>
      </c>
      <c r="E454" s="70" t="s">
        <v>9724</v>
      </c>
      <c r="F454" s="70" t="s">
        <v>16707</v>
      </c>
      <c r="G454" s="70" t="s">
        <v>16754</v>
      </c>
      <c r="H454" s="70" t="s">
        <v>1129</v>
      </c>
      <c r="I454" s="25">
        <v>45261</v>
      </c>
      <c r="J454" s="71">
        <v>720</v>
      </c>
      <c r="K454" s="70" t="s">
        <v>1146</v>
      </c>
      <c r="L454" s="70" t="s">
        <v>26</v>
      </c>
      <c r="M454" s="70" t="s">
        <v>9239</v>
      </c>
      <c r="N454" s="70" t="s">
        <v>27</v>
      </c>
      <c r="O454" s="7"/>
      <c r="P454" s="72">
        <v>36994</v>
      </c>
      <c r="Q454" s="72">
        <v>36994</v>
      </c>
      <c r="R454" s="7" t="s">
        <v>16710</v>
      </c>
      <c r="S454" s="7" t="s">
        <v>16710</v>
      </c>
      <c r="T454" s="7" t="s">
        <v>16755</v>
      </c>
      <c r="U454" s="7">
        <v>0</v>
      </c>
      <c r="V454" s="7" t="s">
        <v>16751</v>
      </c>
      <c r="W454" s="7">
        <v>2021</v>
      </c>
      <c r="X454" s="7" t="s">
        <v>16755</v>
      </c>
      <c r="Y454" s="24">
        <v>36994</v>
      </c>
      <c r="Z454" s="24">
        <v>0</v>
      </c>
      <c r="AA454" s="24"/>
      <c r="AB454" s="24">
        <v>0</v>
      </c>
      <c r="AC454" s="24">
        <v>36994</v>
      </c>
      <c r="AD454" s="24">
        <v>0</v>
      </c>
      <c r="AE454" s="24">
        <v>36994</v>
      </c>
      <c r="AF454" s="24">
        <v>0</v>
      </c>
      <c r="AG454" s="24">
        <v>36994</v>
      </c>
    </row>
    <row r="455" spans="1:33" x14ac:dyDescent="0.35">
      <c r="A455" s="70">
        <v>901158187</v>
      </c>
      <c r="B455" s="70" t="s">
        <v>24</v>
      </c>
      <c r="C455" s="70" t="s">
        <v>1147</v>
      </c>
      <c r="D455" s="70" t="s">
        <v>13442</v>
      </c>
      <c r="E455" s="70" t="s">
        <v>9725</v>
      </c>
      <c r="F455" s="70" t="s">
        <v>16707</v>
      </c>
      <c r="G455" s="70" t="s">
        <v>16754</v>
      </c>
      <c r="H455" s="70" t="s">
        <v>1129</v>
      </c>
      <c r="I455" s="25">
        <v>45261</v>
      </c>
      <c r="J455" s="71">
        <v>720</v>
      </c>
      <c r="K455" s="70" t="s">
        <v>1148</v>
      </c>
      <c r="L455" s="70" t="s">
        <v>26</v>
      </c>
      <c r="M455" s="70" t="s">
        <v>9239</v>
      </c>
      <c r="N455" s="70" t="s">
        <v>27</v>
      </c>
      <c r="O455" s="7"/>
      <c r="P455" s="72">
        <v>36994</v>
      </c>
      <c r="Q455" s="72">
        <v>36994</v>
      </c>
      <c r="R455" s="7" t="s">
        <v>16710</v>
      </c>
      <c r="S455" s="7" t="s">
        <v>16710</v>
      </c>
      <c r="T455" s="7" t="s">
        <v>16755</v>
      </c>
      <c r="U455" s="7">
        <v>0</v>
      </c>
      <c r="V455" s="7" t="s">
        <v>16751</v>
      </c>
      <c r="W455" s="7">
        <v>2021</v>
      </c>
      <c r="X455" s="7" t="s">
        <v>16755</v>
      </c>
      <c r="Y455" s="24">
        <v>36994</v>
      </c>
      <c r="Z455" s="24">
        <v>0</v>
      </c>
      <c r="AA455" s="24"/>
      <c r="AB455" s="24">
        <v>0</v>
      </c>
      <c r="AC455" s="24">
        <v>36994</v>
      </c>
      <c r="AD455" s="24">
        <v>0</v>
      </c>
      <c r="AE455" s="24">
        <v>36994</v>
      </c>
      <c r="AF455" s="24">
        <v>0</v>
      </c>
      <c r="AG455" s="24">
        <v>36994</v>
      </c>
    </row>
    <row r="456" spans="1:33" x14ac:dyDescent="0.35">
      <c r="A456" s="70">
        <v>901158187</v>
      </c>
      <c r="B456" s="70" t="s">
        <v>24</v>
      </c>
      <c r="C456" s="70" t="s">
        <v>1149</v>
      </c>
      <c r="D456" s="70" t="s">
        <v>13443</v>
      </c>
      <c r="E456" s="70" t="s">
        <v>9726</v>
      </c>
      <c r="F456" s="70" t="s">
        <v>16707</v>
      </c>
      <c r="G456" s="70" t="s">
        <v>16754</v>
      </c>
      <c r="H456" s="70" t="s">
        <v>1129</v>
      </c>
      <c r="I456" s="25">
        <v>45261</v>
      </c>
      <c r="J456" s="71">
        <v>720</v>
      </c>
      <c r="K456" s="70" t="s">
        <v>1150</v>
      </c>
      <c r="L456" s="70" t="s">
        <v>26</v>
      </c>
      <c r="M456" s="70" t="s">
        <v>9239</v>
      </c>
      <c r="N456" s="70" t="s">
        <v>27</v>
      </c>
      <c r="O456" s="7"/>
      <c r="P456" s="72">
        <v>36994</v>
      </c>
      <c r="Q456" s="72">
        <v>36994</v>
      </c>
      <c r="R456" s="7" t="s">
        <v>16710</v>
      </c>
      <c r="S456" s="7" t="s">
        <v>16710</v>
      </c>
      <c r="T456" s="7" t="s">
        <v>16755</v>
      </c>
      <c r="U456" s="7">
        <v>0</v>
      </c>
      <c r="V456" s="7" t="s">
        <v>16751</v>
      </c>
      <c r="W456" s="7">
        <v>2021</v>
      </c>
      <c r="X456" s="7" t="s">
        <v>16755</v>
      </c>
      <c r="Y456" s="24">
        <v>36994</v>
      </c>
      <c r="Z456" s="24">
        <v>0</v>
      </c>
      <c r="AA456" s="24"/>
      <c r="AB456" s="24">
        <v>0</v>
      </c>
      <c r="AC456" s="24">
        <v>36994</v>
      </c>
      <c r="AD456" s="24">
        <v>0</v>
      </c>
      <c r="AE456" s="24">
        <v>36994</v>
      </c>
      <c r="AF456" s="24">
        <v>0</v>
      </c>
      <c r="AG456" s="24">
        <v>36994</v>
      </c>
    </row>
    <row r="457" spans="1:33" x14ac:dyDescent="0.35">
      <c r="A457" s="70">
        <v>901158187</v>
      </c>
      <c r="B457" s="70" t="s">
        <v>24</v>
      </c>
      <c r="C457" s="70" t="s">
        <v>1151</v>
      </c>
      <c r="D457" s="70" t="s">
        <v>13444</v>
      </c>
      <c r="E457" s="70" t="s">
        <v>9727</v>
      </c>
      <c r="F457" s="70" t="s">
        <v>16707</v>
      </c>
      <c r="G457" s="70" t="s">
        <v>16754</v>
      </c>
      <c r="H457" s="70" t="s">
        <v>1129</v>
      </c>
      <c r="I457" s="25">
        <v>45261</v>
      </c>
      <c r="J457" s="71">
        <v>720</v>
      </c>
      <c r="K457" s="70" t="s">
        <v>1152</v>
      </c>
      <c r="L457" s="70" t="s">
        <v>26</v>
      </c>
      <c r="M457" s="70" t="s">
        <v>9239</v>
      </c>
      <c r="N457" s="70" t="s">
        <v>27</v>
      </c>
      <c r="O457" s="7"/>
      <c r="P457" s="72">
        <v>36994</v>
      </c>
      <c r="Q457" s="72">
        <v>36994</v>
      </c>
      <c r="R457" s="7" t="s">
        <v>16710</v>
      </c>
      <c r="S457" s="7" t="s">
        <v>16710</v>
      </c>
      <c r="T457" s="7" t="s">
        <v>16755</v>
      </c>
      <c r="U457" s="7">
        <v>0</v>
      </c>
      <c r="V457" s="7" t="s">
        <v>16751</v>
      </c>
      <c r="W457" s="7">
        <v>2021</v>
      </c>
      <c r="X457" s="7" t="s">
        <v>16755</v>
      </c>
      <c r="Y457" s="24">
        <v>36994</v>
      </c>
      <c r="Z457" s="24">
        <v>0</v>
      </c>
      <c r="AA457" s="24"/>
      <c r="AB457" s="24">
        <v>0</v>
      </c>
      <c r="AC457" s="24">
        <v>36994</v>
      </c>
      <c r="AD457" s="24">
        <v>0</v>
      </c>
      <c r="AE457" s="24">
        <v>36994</v>
      </c>
      <c r="AF457" s="24">
        <v>0</v>
      </c>
      <c r="AG457" s="24">
        <v>36994</v>
      </c>
    </row>
    <row r="458" spans="1:33" x14ac:dyDescent="0.35">
      <c r="A458" s="70">
        <v>901158187</v>
      </c>
      <c r="B458" s="70" t="s">
        <v>24</v>
      </c>
      <c r="C458" s="70" t="s">
        <v>1153</v>
      </c>
      <c r="D458" s="70" t="s">
        <v>13445</v>
      </c>
      <c r="E458" s="70" t="s">
        <v>9728</v>
      </c>
      <c r="F458" s="70" t="s">
        <v>16707</v>
      </c>
      <c r="G458" s="70" t="s">
        <v>16754</v>
      </c>
      <c r="H458" s="70" t="s">
        <v>1129</v>
      </c>
      <c r="I458" s="25">
        <v>45261</v>
      </c>
      <c r="J458" s="71">
        <v>720</v>
      </c>
      <c r="K458" s="70" t="s">
        <v>1154</v>
      </c>
      <c r="L458" s="70" t="s">
        <v>1155</v>
      </c>
      <c r="M458" s="70" t="s">
        <v>9239</v>
      </c>
      <c r="N458" s="70" t="s">
        <v>27</v>
      </c>
      <c r="O458" s="7"/>
      <c r="P458" s="72">
        <v>36994</v>
      </c>
      <c r="Q458" s="72">
        <v>36994</v>
      </c>
      <c r="R458" s="7" t="s">
        <v>16710</v>
      </c>
      <c r="S458" s="7" t="s">
        <v>16710</v>
      </c>
      <c r="T458" s="7" t="s">
        <v>16755</v>
      </c>
      <c r="U458" s="7">
        <v>0</v>
      </c>
      <c r="V458" s="7" t="s">
        <v>16751</v>
      </c>
      <c r="W458" s="7">
        <v>2021</v>
      </c>
      <c r="X458" s="7" t="s">
        <v>16755</v>
      </c>
      <c r="Y458" s="24">
        <v>36994</v>
      </c>
      <c r="Z458" s="24">
        <v>0</v>
      </c>
      <c r="AA458" s="24"/>
      <c r="AB458" s="24">
        <v>0</v>
      </c>
      <c r="AC458" s="24">
        <v>36994</v>
      </c>
      <c r="AD458" s="24">
        <v>0</v>
      </c>
      <c r="AE458" s="24">
        <v>36994</v>
      </c>
      <c r="AF458" s="24">
        <v>0</v>
      </c>
      <c r="AG458" s="24">
        <v>36994</v>
      </c>
    </row>
    <row r="459" spans="1:33" x14ac:dyDescent="0.35">
      <c r="A459" s="70">
        <v>901158187</v>
      </c>
      <c r="B459" s="70" t="s">
        <v>24</v>
      </c>
      <c r="C459" s="70" t="s">
        <v>1156</v>
      </c>
      <c r="D459" s="70" t="s">
        <v>13446</v>
      </c>
      <c r="E459" s="70" t="s">
        <v>9729</v>
      </c>
      <c r="F459" s="70" t="s">
        <v>16707</v>
      </c>
      <c r="G459" s="70" t="s">
        <v>16756</v>
      </c>
      <c r="H459" s="70" t="s">
        <v>1129</v>
      </c>
      <c r="I459" s="25">
        <v>45261</v>
      </c>
      <c r="J459" s="71">
        <v>720</v>
      </c>
      <c r="K459" s="70" t="s">
        <v>1157</v>
      </c>
      <c r="L459" s="70" t="s">
        <v>1158</v>
      </c>
      <c r="M459" s="70" t="s">
        <v>9239</v>
      </c>
      <c r="N459" s="70" t="s">
        <v>27</v>
      </c>
      <c r="O459" s="7"/>
      <c r="P459" s="72">
        <v>36994</v>
      </c>
      <c r="Q459" s="72">
        <v>36994</v>
      </c>
      <c r="R459" s="7" t="s">
        <v>16710</v>
      </c>
      <c r="S459" s="7" t="s">
        <v>16710</v>
      </c>
      <c r="T459" s="7" t="s">
        <v>16755</v>
      </c>
      <c r="U459" s="7">
        <v>0</v>
      </c>
      <c r="V459" s="7" t="s">
        <v>16751</v>
      </c>
      <c r="W459" s="7">
        <v>2021</v>
      </c>
      <c r="X459" s="7" t="s">
        <v>16755</v>
      </c>
      <c r="Y459" s="24">
        <v>36994</v>
      </c>
      <c r="Z459" s="24">
        <v>0</v>
      </c>
      <c r="AA459" s="24"/>
      <c r="AB459" s="24">
        <v>0</v>
      </c>
      <c r="AC459" s="24">
        <v>36994</v>
      </c>
      <c r="AD459" s="24">
        <v>0</v>
      </c>
      <c r="AE459" s="24">
        <v>36994</v>
      </c>
      <c r="AF459" s="24">
        <v>0</v>
      </c>
      <c r="AG459" s="24">
        <v>36994</v>
      </c>
    </row>
    <row r="460" spans="1:33" x14ac:dyDescent="0.35">
      <c r="A460" s="70">
        <v>901158187</v>
      </c>
      <c r="B460" s="70" t="s">
        <v>24</v>
      </c>
      <c r="C460" s="70" t="s">
        <v>1159</v>
      </c>
      <c r="D460" s="70" t="s">
        <v>13447</v>
      </c>
      <c r="E460" s="70" t="s">
        <v>9730</v>
      </c>
      <c r="F460" s="70" t="s">
        <v>16707</v>
      </c>
      <c r="G460" s="70" t="s">
        <v>16754</v>
      </c>
      <c r="H460" s="70" t="s">
        <v>1160</v>
      </c>
      <c r="I460" s="25">
        <v>45261</v>
      </c>
      <c r="J460" s="71">
        <v>720</v>
      </c>
      <c r="K460" s="70" t="s">
        <v>1161</v>
      </c>
      <c r="L460" s="70" t="s">
        <v>26</v>
      </c>
      <c r="M460" s="70" t="s">
        <v>9239</v>
      </c>
      <c r="N460" s="70" t="s">
        <v>27</v>
      </c>
      <c r="O460" s="7"/>
      <c r="P460" s="72">
        <v>36994</v>
      </c>
      <c r="Q460" s="72">
        <v>36994</v>
      </c>
      <c r="R460" s="7" t="s">
        <v>16710</v>
      </c>
      <c r="S460" s="7" t="s">
        <v>16710</v>
      </c>
      <c r="T460" s="7" t="s">
        <v>16755</v>
      </c>
      <c r="U460" s="7">
        <v>0</v>
      </c>
      <c r="V460" s="7" t="s">
        <v>16751</v>
      </c>
      <c r="W460" s="7">
        <v>2021</v>
      </c>
      <c r="X460" s="7" t="s">
        <v>16755</v>
      </c>
      <c r="Y460" s="24">
        <v>36994</v>
      </c>
      <c r="Z460" s="24">
        <v>0</v>
      </c>
      <c r="AA460" s="24"/>
      <c r="AB460" s="24">
        <v>0</v>
      </c>
      <c r="AC460" s="24">
        <v>36994</v>
      </c>
      <c r="AD460" s="24">
        <v>0</v>
      </c>
      <c r="AE460" s="24">
        <v>36994</v>
      </c>
      <c r="AF460" s="24">
        <v>0</v>
      </c>
      <c r="AG460" s="24">
        <v>36994</v>
      </c>
    </row>
    <row r="461" spans="1:33" x14ac:dyDescent="0.35">
      <c r="A461" s="70">
        <v>901158187</v>
      </c>
      <c r="B461" s="70" t="s">
        <v>24</v>
      </c>
      <c r="C461" s="70" t="s">
        <v>1162</v>
      </c>
      <c r="D461" s="70" t="s">
        <v>13448</v>
      </c>
      <c r="E461" s="70" t="s">
        <v>9731</v>
      </c>
      <c r="F461" s="70" t="s">
        <v>16707</v>
      </c>
      <c r="G461" s="70" t="s">
        <v>16754</v>
      </c>
      <c r="H461" s="70" t="s">
        <v>1160</v>
      </c>
      <c r="I461" s="25">
        <v>45261</v>
      </c>
      <c r="J461" s="71">
        <v>720</v>
      </c>
      <c r="K461" s="70" t="s">
        <v>1163</v>
      </c>
      <c r="L461" s="70" t="s">
        <v>26</v>
      </c>
      <c r="M461" s="70" t="s">
        <v>9239</v>
      </c>
      <c r="N461" s="70" t="s">
        <v>27</v>
      </c>
      <c r="O461" s="7"/>
      <c r="P461" s="72">
        <v>36994</v>
      </c>
      <c r="Q461" s="72">
        <v>36994</v>
      </c>
      <c r="R461" s="7" t="s">
        <v>16710</v>
      </c>
      <c r="S461" s="7" t="s">
        <v>16710</v>
      </c>
      <c r="T461" s="7" t="s">
        <v>16755</v>
      </c>
      <c r="U461" s="7">
        <v>0</v>
      </c>
      <c r="V461" s="7" t="s">
        <v>16751</v>
      </c>
      <c r="W461" s="7">
        <v>2021</v>
      </c>
      <c r="X461" s="7" t="s">
        <v>16755</v>
      </c>
      <c r="Y461" s="24">
        <v>36994</v>
      </c>
      <c r="Z461" s="24">
        <v>0</v>
      </c>
      <c r="AA461" s="24"/>
      <c r="AB461" s="24">
        <v>0</v>
      </c>
      <c r="AC461" s="24">
        <v>36994</v>
      </c>
      <c r="AD461" s="24">
        <v>0</v>
      </c>
      <c r="AE461" s="24">
        <v>36994</v>
      </c>
      <c r="AF461" s="24">
        <v>0</v>
      </c>
      <c r="AG461" s="24">
        <v>36994</v>
      </c>
    </row>
    <row r="462" spans="1:33" x14ac:dyDescent="0.35">
      <c r="A462" s="70">
        <v>901158187</v>
      </c>
      <c r="B462" s="70" t="s">
        <v>24</v>
      </c>
      <c r="C462" s="70" t="s">
        <v>1164</v>
      </c>
      <c r="D462" s="70" t="s">
        <v>13449</v>
      </c>
      <c r="E462" s="70" t="s">
        <v>9732</v>
      </c>
      <c r="F462" s="70" t="s">
        <v>16707</v>
      </c>
      <c r="G462" s="70" t="s">
        <v>16754</v>
      </c>
      <c r="H462" s="70" t="s">
        <v>1160</v>
      </c>
      <c r="I462" s="25">
        <v>45261</v>
      </c>
      <c r="J462" s="71">
        <v>720</v>
      </c>
      <c r="K462" s="70" t="s">
        <v>1165</v>
      </c>
      <c r="L462" s="70" t="s">
        <v>26</v>
      </c>
      <c r="M462" s="70" t="s">
        <v>9239</v>
      </c>
      <c r="N462" s="70" t="s">
        <v>27</v>
      </c>
      <c r="O462" s="7"/>
      <c r="P462" s="72">
        <v>36994</v>
      </c>
      <c r="Q462" s="72">
        <v>36994</v>
      </c>
      <c r="R462" s="7" t="s">
        <v>16710</v>
      </c>
      <c r="S462" s="7" t="s">
        <v>16710</v>
      </c>
      <c r="T462" s="7" t="s">
        <v>16755</v>
      </c>
      <c r="U462" s="7">
        <v>0</v>
      </c>
      <c r="V462" s="7" t="s">
        <v>16751</v>
      </c>
      <c r="W462" s="7">
        <v>2021</v>
      </c>
      <c r="X462" s="7" t="s">
        <v>16755</v>
      </c>
      <c r="Y462" s="24">
        <v>36994</v>
      </c>
      <c r="Z462" s="24">
        <v>0</v>
      </c>
      <c r="AA462" s="24"/>
      <c r="AB462" s="24">
        <v>0</v>
      </c>
      <c r="AC462" s="24">
        <v>36994</v>
      </c>
      <c r="AD462" s="24">
        <v>0</v>
      </c>
      <c r="AE462" s="24">
        <v>36994</v>
      </c>
      <c r="AF462" s="24">
        <v>0</v>
      </c>
      <c r="AG462" s="24">
        <v>36994</v>
      </c>
    </row>
    <row r="463" spans="1:33" x14ac:dyDescent="0.35">
      <c r="A463" s="70">
        <v>901158187</v>
      </c>
      <c r="B463" s="70" t="s">
        <v>24</v>
      </c>
      <c r="C463" s="70" t="s">
        <v>1166</v>
      </c>
      <c r="D463" s="70" t="s">
        <v>13450</v>
      </c>
      <c r="E463" s="70" t="s">
        <v>9733</v>
      </c>
      <c r="F463" s="70" t="s">
        <v>16707</v>
      </c>
      <c r="G463" s="70" t="s">
        <v>16756</v>
      </c>
      <c r="H463" s="70" t="s">
        <v>1167</v>
      </c>
      <c r="I463" s="25">
        <v>45261</v>
      </c>
      <c r="J463" s="71">
        <v>720</v>
      </c>
      <c r="K463" s="70" t="s">
        <v>1168</v>
      </c>
      <c r="L463" s="70" t="s">
        <v>1169</v>
      </c>
      <c r="M463" s="70" t="s">
        <v>9239</v>
      </c>
      <c r="N463" s="70" t="s">
        <v>27</v>
      </c>
      <c r="O463" s="7"/>
      <c r="P463" s="72">
        <v>36994</v>
      </c>
      <c r="Q463" s="72">
        <v>36994</v>
      </c>
      <c r="R463" s="7" t="s">
        <v>16710</v>
      </c>
      <c r="S463" s="7" t="s">
        <v>16710</v>
      </c>
      <c r="T463" s="7" t="s">
        <v>16755</v>
      </c>
      <c r="U463" s="7">
        <v>0</v>
      </c>
      <c r="V463" s="7" t="s">
        <v>16751</v>
      </c>
      <c r="W463" s="7">
        <v>2021</v>
      </c>
      <c r="X463" s="7" t="s">
        <v>16755</v>
      </c>
      <c r="Y463" s="24">
        <v>36994</v>
      </c>
      <c r="Z463" s="24">
        <v>0</v>
      </c>
      <c r="AA463" s="24"/>
      <c r="AB463" s="24">
        <v>0</v>
      </c>
      <c r="AC463" s="24">
        <v>36994</v>
      </c>
      <c r="AD463" s="24">
        <v>0</v>
      </c>
      <c r="AE463" s="24">
        <v>36994</v>
      </c>
      <c r="AF463" s="24">
        <v>0</v>
      </c>
      <c r="AG463" s="24">
        <v>36994</v>
      </c>
    </row>
    <row r="464" spans="1:33" x14ac:dyDescent="0.35">
      <c r="A464" s="70">
        <v>901158187</v>
      </c>
      <c r="B464" s="70" t="s">
        <v>24</v>
      </c>
      <c r="C464" s="70" t="s">
        <v>1170</v>
      </c>
      <c r="D464" s="70" t="s">
        <v>13451</v>
      </c>
      <c r="E464" s="70" t="s">
        <v>9734</v>
      </c>
      <c r="F464" s="70" t="s">
        <v>16707</v>
      </c>
      <c r="G464" s="70" t="s">
        <v>16756</v>
      </c>
      <c r="H464" s="70" t="s">
        <v>1167</v>
      </c>
      <c r="I464" s="25">
        <v>45261</v>
      </c>
      <c r="J464" s="71">
        <v>720</v>
      </c>
      <c r="K464" s="70" t="s">
        <v>1171</v>
      </c>
      <c r="L464" s="70" t="s">
        <v>1169</v>
      </c>
      <c r="M464" s="70" t="s">
        <v>9239</v>
      </c>
      <c r="N464" s="70" t="s">
        <v>27</v>
      </c>
      <c r="O464" s="7"/>
      <c r="P464" s="72">
        <v>36994</v>
      </c>
      <c r="Q464" s="72">
        <v>36994</v>
      </c>
      <c r="R464" s="7" t="s">
        <v>16710</v>
      </c>
      <c r="S464" s="7" t="s">
        <v>16710</v>
      </c>
      <c r="T464" s="7" t="s">
        <v>16755</v>
      </c>
      <c r="U464" s="7">
        <v>0</v>
      </c>
      <c r="V464" s="7" t="s">
        <v>16751</v>
      </c>
      <c r="W464" s="7">
        <v>2021</v>
      </c>
      <c r="X464" s="7" t="s">
        <v>16755</v>
      </c>
      <c r="Y464" s="24">
        <v>36994</v>
      </c>
      <c r="Z464" s="24">
        <v>0</v>
      </c>
      <c r="AA464" s="24"/>
      <c r="AB464" s="24">
        <v>0</v>
      </c>
      <c r="AC464" s="24">
        <v>36994</v>
      </c>
      <c r="AD464" s="24">
        <v>0</v>
      </c>
      <c r="AE464" s="24">
        <v>36994</v>
      </c>
      <c r="AF464" s="24">
        <v>0</v>
      </c>
      <c r="AG464" s="24">
        <v>36994</v>
      </c>
    </row>
    <row r="465" spans="1:33" x14ac:dyDescent="0.35">
      <c r="A465" s="70">
        <v>901158187</v>
      </c>
      <c r="B465" s="70" t="s">
        <v>24</v>
      </c>
      <c r="C465" s="70" t="s">
        <v>1172</v>
      </c>
      <c r="D465" s="70" t="s">
        <v>13452</v>
      </c>
      <c r="E465" s="70" t="s">
        <v>9735</v>
      </c>
      <c r="F465" s="70" t="s">
        <v>16707</v>
      </c>
      <c r="G465" s="70" t="s">
        <v>16756</v>
      </c>
      <c r="H465" s="70" t="s">
        <v>1167</v>
      </c>
      <c r="I465" s="25">
        <v>45261</v>
      </c>
      <c r="J465" s="71">
        <v>720</v>
      </c>
      <c r="K465" s="70" t="s">
        <v>1173</v>
      </c>
      <c r="L465" s="70" t="s">
        <v>26</v>
      </c>
      <c r="M465" s="70" t="s">
        <v>9239</v>
      </c>
      <c r="N465" s="70" t="s">
        <v>27</v>
      </c>
      <c r="O465" s="7"/>
      <c r="P465" s="72">
        <v>36994</v>
      </c>
      <c r="Q465" s="72">
        <v>36994</v>
      </c>
      <c r="R465" s="7" t="s">
        <v>16710</v>
      </c>
      <c r="S465" s="7" t="s">
        <v>16710</v>
      </c>
      <c r="T465" s="7" t="s">
        <v>16755</v>
      </c>
      <c r="U465" s="7">
        <v>0</v>
      </c>
      <c r="V465" s="7" t="s">
        <v>16751</v>
      </c>
      <c r="W465" s="7">
        <v>2021</v>
      </c>
      <c r="X465" s="7" t="s">
        <v>16755</v>
      </c>
      <c r="Y465" s="24">
        <v>36994</v>
      </c>
      <c r="Z465" s="24">
        <v>0</v>
      </c>
      <c r="AA465" s="24"/>
      <c r="AB465" s="24">
        <v>0</v>
      </c>
      <c r="AC465" s="24">
        <v>36994</v>
      </c>
      <c r="AD465" s="24">
        <v>0</v>
      </c>
      <c r="AE465" s="24">
        <v>36994</v>
      </c>
      <c r="AF465" s="24">
        <v>0</v>
      </c>
      <c r="AG465" s="24">
        <v>36994</v>
      </c>
    </row>
    <row r="466" spans="1:33" x14ac:dyDescent="0.35">
      <c r="A466" s="70">
        <v>901158187</v>
      </c>
      <c r="B466" s="70" t="s">
        <v>24</v>
      </c>
      <c r="C466" s="70" t="s">
        <v>1174</v>
      </c>
      <c r="D466" s="70" t="s">
        <v>13453</v>
      </c>
      <c r="E466" s="70" t="s">
        <v>9736</v>
      </c>
      <c r="F466" s="70" t="s">
        <v>16707</v>
      </c>
      <c r="G466" s="70" t="s">
        <v>16756</v>
      </c>
      <c r="H466" s="70" t="s">
        <v>1167</v>
      </c>
      <c r="I466" s="25">
        <v>45261</v>
      </c>
      <c r="J466" s="71">
        <v>720</v>
      </c>
      <c r="K466" s="70" t="s">
        <v>1175</v>
      </c>
      <c r="L466" s="70" t="s">
        <v>1176</v>
      </c>
      <c r="M466" s="70" t="s">
        <v>9239</v>
      </c>
      <c r="N466" s="70" t="s">
        <v>27</v>
      </c>
      <c r="O466" s="7"/>
      <c r="P466" s="72">
        <v>36994</v>
      </c>
      <c r="Q466" s="72">
        <v>36994</v>
      </c>
      <c r="R466" s="7" t="s">
        <v>16710</v>
      </c>
      <c r="S466" s="7" t="s">
        <v>16710</v>
      </c>
      <c r="T466" s="7" t="s">
        <v>16755</v>
      </c>
      <c r="U466" s="7">
        <v>0</v>
      </c>
      <c r="V466" s="7" t="s">
        <v>16751</v>
      </c>
      <c r="W466" s="7">
        <v>2021</v>
      </c>
      <c r="X466" s="7" t="s">
        <v>16755</v>
      </c>
      <c r="Y466" s="24">
        <v>36994</v>
      </c>
      <c r="Z466" s="24">
        <v>0</v>
      </c>
      <c r="AA466" s="24"/>
      <c r="AB466" s="24">
        <v>0</v>
      </c>
      <c r="AC466" s="24">
        <v>36994</v>
      </c>
      <c r="AD466" s="24">
        <v>0</v>
      </c>
      <c r="AE466" s="24">
        <v>36994</v>
      </c>
      <c r="AF466" s="24">
        <v>0</v>
      </c>
      <c r="AG466" s="24">
        <v>36994</v>
      </c>
    </row>
    <row r="467" spans="1:33" x14ac:dyDescent="0.35">
      <c r="A467" s="70">
        <v>901158187</v>
      </c>
      <c r="B467" s="70" t="s">
        <v>24</v>
      </c>
      <c r="C467" s="70" t="s">
        <v>1177</v>
      </c>
      <c r="D467" s="70" t="s">
        <v>13454</v>
      </c>
      <c r="E467" s="70" t="s">
        <v>9737</v>
      </c>
      <c r="F467" s="70" t="s">
        <v>16707</v>
      </c>
      <c r="G467" s="70" t="s">
        <v>16756</v>
      </c>
      <c r="H467" s="70" t="s">
        <v>992</v>
      </c>
      <c r="I467" s="25">
        <v>45261</v>
      </c>
      <c r="J467" s="71">
        <v>720</v>
      </c>
      <c r="K467" s="70" t="s">
        <v>1178</v>
      </c>
      <c r="L467" s="70" t="s">
        <v>26</v>
      </c>
      <c r="M467" s="70" t="s">
        <v>9239</v>
      </c>
      <c r="N467" s="70" t="s">
        <v>27</v>
      </c>
      <c r="O467" s="7"/>
      <c r="P467" s="72">
        <v>36994</v>
      </c>
      <c r="Q467" s="72">
        <v>36994</v>
      </c>
      <c r="R467" s="7" t="s">
        <v>16710</v>
      </c>
      <c r="S467" s="7" t="s">
        <v>16710</v>
      </c>
      <c r="T467" s="7" t="s">
        <v>16755</v>
      </c>
      <c r="U467" s="7">
        <v>0</v>
      </c>
      <c r="V467" s="7" t="s">
        <v>16751</v>
      </c>
      <c r="W467" s="7">
        <v>2021</v>
      </c>
      <c r="X467" s="7" t="s">
        <v>16755</v>
      </c>
      <c r="Y467" s="24">
        <v>36994</v>
      </c>
      <c r="Z467" s="24">
        <v>0</v>
      </c>
      <c r="AA467" s="24"/>
      <c r="AB467" s="24">
        <v>0</v>
      </c>
      <c r="AC467" s="24">
        <v>36994</v>
      </c>
      <c r="AD467" s="24">
        <v>0</v>
      </c>
      <c r="AE467" s="24">
        <v>36994</v>
      </c>
      <c r="AF467" s="24">
        <v>0</v>
      </c>
      <c r="AG467" s="24">
        <v>36994</v>
      </c>
    </row>
    <row r="468" spans="1:33" x14ac:dyDescent="0.35">
      <c r="A468" s="70">
        <v>901158187</v>
      </c>
      <c r="B468" s="70" t="s">
        <v>24</v>
      </c>
      <c r="C468" s="70" t="s">
        <v>1179</v>
      </c>
      <c r="D468" s="70" t="s">
        <v>13455</v>
      </c>
      <c r="E468" s="70" t="s">
        <v>9738</v>
      </c>
      <c r="F468" s="70" t="s">
        <v>16707</v>
      </c>
      <c r="G468" s="70" t="s">
        <v>16756</v>
      </c>
      <c r="H468" s="70" t="s">
        <v>1180</v>
      </c>
      <c r="I468" s="25">
        <v>45261</v>
      </c>
      <c r="J468" s="71">
        <v>720</v>
      </c>
      <c r="K468" s="70" t="s">
        <v>1181</v>
      </c>
      <c r="L468" s="70" t="s">
        <v>1182</v>
      </c>
      <c r="M468" s="70" t="s">
        <v>9239</v>
      </c>
      <c r="N468" s="70" t="s">
        <v>27</v>
      </c>
      <c r="O468" s="7"/>
      <c r="P468" s="72">
        <v>36994</v>
      </c>
      <c r="Q468" s="72">
        <v>36994</v>
      </c>
      <c r="R468" s="7" t="s">
        <v>16710</v>
      </c>
      <c r="S468" s="7" t="s">
        <v>16710</v>
      </c>
      <c r="T468" s="7" t="s">
        <v>16755</v>
      </c>
      <c r="U468" s="7">
        <v>0</v>
      </c>
      <c r="V468" s="7" t="s">
        <v>16751</v>
      </c>
      <c r="W468" s="7">
        <v>2021</v>
      </c>
      <c r="X468" s="7" t="s">
        <v>16755</v>
      </c>
      <c r="Y468" s="24">
        <v>36994</v>
      </c>
      <c r="Z468" s="24">
        <v>0</v>
      </c>
      <c r="AA468" s="24"/>
      <c r="AB468" s="24">
        <v>0</v>
      </c>
      <c r="AC468" s="24">
        <v>36994</v>
      </c>
      <c r="AD468" s="24">
        <v>0</v>
      </c>
      <c r="AE468" s="24">
        <v>36994</v>
      </c>
      <c r="AF468" s="24">
        <v>0</v>
      </c>
      <c r="AG468" s="24">
        <v>36994</v>
      </c>
    </row>
    <row r="469" spans="1:33" x14ac:dyDescent="0.35">
      <c r="A469" s="70">
        <v>901158187</v>
      </c>
      <c r="B469" s="70" t="s">
        <v>24</v>
      </c>
      <c r="C469" s="70" t="s">
        <v>1183</v>
      </c>
      <c r="D469" s="70" t="s">
        <v>13456</v>
      </c>
      <c r="E469" s="70" t="s">
        <v>9739</v>
      </c>
      <c r="F469" s="70" t="s">
        <v>16707</v>
      </c>
      <c r="G469" s="70" t="s">
        <v>16756</v>
      </c>
      <c r="H469" s="70" t="s">
        <v>1180</v>
      </c>
      <c r="I469" s="25">
        <v>45261</v>
      </c>
      <c r="J469" s="71">
        <v>720</v>
      </c>
      <c r="K469" s="70" t="s">
        <v>1184</v>
      </c>
      <c r="L469" s="70" t="s">
        <v>1182</v>
      </c>
      <c r="M469" s="70" t="s">
        <v>9239</v>
      </c>
      <c r="N469" s="70" t="s">
        <v>27</v>
      </c>
      <c r="O469" s="7"/>
      <c r="P469" s="72">
        <v>36994</v>
      </c>
      <c r="Q469" s="72">
        <v>36994</v>
      </c>
      <c r="R469" s="7" t="s">
        <v>16710</v>
      </c>
      <c r="S469" s="7" t="s">
        <v>16710</v>
      </c>
      <c r="T469" s="7" t="s">
        <v>16755</v>
      </c>
      <c r="U469" s="7">
        <v>0</v>
      </c>
      <c r="V469" s="7" t="s">
        <v>16751</v>
      </c>
      <c r="W469" s="7">
        <v>2021</v>
      </c>
      <c r="X469" s="7" t="s">
        <v>16755</v>
      </c>
      <c r="Y469" s="24">
        <v>36994</v>
      </c>
      <c r="Z469" s="24">
        <v>0</v>
      </c>
      <c r="AA469" s="24"/>
      <c r="AB469" s="24">
        <v>0</v>
      </c>
      <c r="AC469" s="24">
        <v>36994</v>
      </c>
      <c r="AD469" s="24">
        <v>0</v>
      </c>
      <c r="AE469" s="24">
        <v>36994</v>
      </c>
      <c r="AF469" s="24">
        <v>0</v>
      </c>
      <c r="AG469" s="24">
        <v>36994</v>
      </c>
    </row>
    <row r="470" spans="1:33" x14ac:dyDescent="0.35">
      <c r="A470" s="70">
        <v>901158187</v>
      </c>
      <c r="B470" s="70" t="s">
        <v>24</v>
      </c>
      <c r="C470" s="70" t="s">
        <v>1185</v>
      </c>
      <c r="D470" s="70" t="s">
        <v>13457</v>
      </c>
      <c r="E470" s="70" t="s">
        <v>9740</v>
      </c>
      <c r="F470" s="70" t="s">
        <v>16707</v>
      </c>
      <c r="G470" s="70" t="s">
        <v>16754</v>
      </c>
      <c r="H470" s="70" t="s">
        <v>1180</v>
      </c>
      <c r="I470" s="25">
        <v>45261</v>
      </c>
      <c r="J470" s="71">
        <v>720</v>
      </c>
      <c r="K470" s="70" t="s">
        <v>1186</v>
      </c>
      <c r="L470" s="70" t="s">
        <v>1187</v>
      </c>
      <c r="M470" s="70" t="s">
        <v>9239</v>
      </c>
      <c r="N470" s="70" t="s">
        <v>27</v>
      </c>
      <c r="O470" s="7"/>
      <c r="P470" s="72">
        <v>36994</v>
      </c>
      <c r="Q470" s="72">
        <v>36994</v>
      </c>
      <c r="R470" s="7" t="s">
        <v>16710</v>
      </c>
      <c r="S470" s="7" t="s">
        <v>16710</v>
      </c>
      <c r="T470" s="7" t="s">
        <v>16755</v>
      </c>
      <c r="U470" s="7">
        <v>0</v>
      </c>
      <c r="V470" s="7" t="s">
        <v>16751</v>
      </c>
      <c r="W470" s="7">
        <v>2021</v>
      </c>
      <c r="X470" s="7" t="s">
        <v>16755</v>
      </c>
      <c r="Y470" s="24">
        <v>36994</v>
      </c>
      <c r="Z470" s="24">
        <v>0</v>
      </c>
      <c r="AA470" s="24"/>
      <c r="AB470" s="24">
        <v>0</v>
      </c>
      <c r="AC470" s="24">
        <v>36994</v>
      </c>
      <c r="AD470" s="24">
        <v>0</v>
      </c>
      <c r="AE470" s="24">
        <v>36994</v>
      </c>
      <c r="AF470" s="24">
        <v>0</v>
      </c>
      <c r="AG470" s="24">
        <v>36994</v>
      </c>
    </row>
    <row r="471" spans="1:33" x14ac:dyDescent="0.35">
      <c r="A471" s="70">
        <v>901158187</v>
      </c>
      <c r="B471" s="70" t="s">
        <v>24</v>
      </c>
      <c r="C471" s="70" t="s">
        <v>1188</v>
      </c>
      <c r="D471" s="70" t="s">
        <v>13458</v>
      </c>
      <c r="E471" s="70" t="s">
        <v>9741</v>
      </c>
      <c r="F471" s="70" t="s">
        <v>16707</v>
      </c>
      <c r="G471" s="70" t="s">
        <v>16754</v>
      </c>
      <c r="H471" s="70" t="s">
        <v>1180</v>
      </c>
      <c r="I471" s="25">
        <v>45261</v>
      </c>
      <c r="J471" s="71">
        <v>720</v>
      </c>
      <c r="K471" s="70" t="s">
        <v>1189</v>
      </c>
      <c r="L471" s="70" t="s">
        <v>1190</v>
      </c>
      <c r="M471" s="70" t="s">
        <v>9239</v>
      </c>
      <c r="N471" s="70" t="s">
        <v>27</v>
      </c>
      <c r="O471" s="7"/>
      <c r="P471" s="72">
        <v>36994</v>
      </c>
      <c r="Q471" s="72">
        <v>36994</v>
      </c>
      <c r="R471" s="7" t="s">
        <v>16710</v>
      </c>
      <c r="S471" s="7" t="s">
        <v>16710</v>
      </c>
      <c r="T471" s="7" t="s">
        <v>16755</v>
      </c>
      <c r="U471" s="7">
        <v>0</v>
      </c>
      <c r="V471" s="7" t="s">
        <v>16751</v>
      </c>
      <c r="W471" s="7">
        <v>2021</v>
      </c>
      <c r="X471" s="7" t="s">
        <v>16755</v>
      </c>
      <c r="Y471" s="24">
        <v>36994</v>
      </c>
      <c r="Z471" s="24">
        <v>0</v>
      </c>
      <c r="AA471" s="24"/>
      <c r="AB471" s="24">
        <v>0</v>
      </c>
      <c r="AC471" s="24">
        <v>36994</v>
      </c>
      <c r="AD471" s="24">
        <v>0</v>
      </c>
      <c r="AE471" s="24">
        <v>36994</v>
      </c>
      <c r="AF471" s="24">
        <v>0</v>
      </c>
      <c r="AG471" s="24">
        <v>36994</v>
      </c>
    </row>
    <row r="472" spans="1:33" x14ac:dyDescent="0.35">
      <c r="A472" s="70">
        <v>901158187</v>
      </c>
      <c r="B472" s="70" t="s">
        <v>24</v>
      </c>
      <c r="C472" s="70" t="s">
        <v>1191</v>
      </c>
      <c r="D472" s="70" t="s">
        <v>13459</v>
      </c>
      <c r="E472" s="70" t="s">
        <v>9742</v>
      </c>
      <c r="F472" s="70" t="s">
        <v>16707</v>
      </c>
      <c r="G472" s="70" t="s">
        <v>16754</v>
      </c>
      <c r="H472" s="70" t="s">
        <v>1180</v>
      </c>
      <c r="I472" s="25">
        <v>45261</v>
      </c>
      <c r="J472" s="71">
        <v>720</v>
      </c>
      <c r="K472" s="70" t="s">
        <v>1192</v>
      </c>
      <c r="L472" s="70" t="s">
        <v>26</v>
      </c>
      <c r="M472" s="70" t="s">
        <v>9239</v>
      </c>
      <c r="N472" s="70" t="s">
        <v>27</v>
      </c>
      <c r="O472" s="7"/>
      <c r="P472" s="72">
        <v>36994</v>
      </c>
      <c r="Q472" s="72">
        <v>36994</v>
      </c>
      <c r="R472" s="7" t="s">
        <v>16710</v>
      </c>
      <c r="S472" s="7" t="s">
        <v>16710</v>
      </c>
      <c r="T472" s="7" t="s">
        <v>16755</v>
      </c>
      <c r="U472" s="7">
        <v>0</v>
      </c>
      <c r="V472" s="7" t="s">
        <v>16751</v>
      </c>
      <c r="W472" s="7">
        <v>2021</v>
      </c>
      <c r="X472" s="7" t="s">
        <v>16755</v>
      </c>
      <c r="Y472" s="24">
        <v>36994</v>
      </c>
      <c r="Z472" s="24">
        <v>0</v>
      </c>
      <c r="AA472" s="24"/>
      <c r="AB472" s="24">
        <v>0</v>
      </c>
      <c r="AC472" s="24">
        <v>36994</v>
      </c>
      <c r="AD472" s="24">
        <v>0</v>
      </c>
      <c r="AE472" s="24">
        <v>36994</v>
      </c>
      <c r="AF472" s="24">
        <v>0</v>
      </c>
      <c r="AG472" s="24">
        <v>36994</v>
      </c>
    </row>
    <row r="473" spans="1:33" x14ac:dyDescent="0.35">
      <c r="A473" s="70">
        <v>901158187</v>
      </c>
      <c r="B473" s="70" t="s">
        <v>24</v>
      </c>
      <c r="C473" s="70" t="s">
        <v>1193</v>
      </c>
      <c r="D473" s="70" t="s">
        <v>13460</v>
      </c>
      <c r="E473" s="70" t="s">
        <v>9743</v>
      </c>
      <c r="F473" s="70" t="s">
        <v>16707</v>
      </c>
      <c r="G473" s="70" t="s">
        <v>16757</v>
      </c>
      <c r="H473" s="70" t="s">
        <v>1180</v>
      </c>
      <c r="I473" s="25">
        <v>45261</v>
      </c>
      <c r="J473" s="71">
        <v>720</v>
      </c>
      <c r="K473" s="70" t="s">
        <v>1194</v>
      </c>
      <c r="L473" s="70" t="s">
        <v>1195</v>
      </c>
      <c r="M473" s="70" t="s">
        <v>9239</v>
      </c>
      <c r="N473" s="70" t="s">
        <v>27</v>
      </c>
      <c r="O473" s="7"/>
      <c r="P473" s="72">
        <v>36994</v>
      </c>
      <c r="Q473" s="72">
        <v>36994</v>
      </c>
      <c r="R473" s="7" t="s">
        <v>16710</v>
      </c>
      <c r="S473" s="7" t="s">
        <v>16710</v>
      </c>
      <c r="T473" s="7" t="s">
        <v>16755</v>
      </c>
      <c r="U473" s="7">
        <v>0</v>
      </c>
      <c r="V473" s="7" t="s">
        <v>16751</v>
      </c>
      <c r="W473" s="7">
        <v>2021</v>
      </c>
      <c r="X473" s="7" t="s">
        <v>16755</v>
      </c>
      <c r="Y473" s="24">
        <v>36994</v>
      </c>
      <c r="Z473" s="24">
        <v>0</v>
      </c>
      <c r="AA473" s="24"/>
      <c r="AB473" s="24">
        <v>0</v>
      </c>
      <c r="AC473" s="24">
        <v>36994</v>
      </c>
      <c r="AD473" s="24">
        <v>0</v>
      </c>
      <c r="AE473" s="24">
        <v>36994</v>
      </c>
      <c r="AF473" s="24">
        <v>0</v>
      </c>
      <c r="AG473" s="24">
        <v>36994</v>
      </c>
    </row>
    <row r="474" spans="1:33" x14ac:dyDescent="0.35">
      <c r="A474" s="70">
        <v>901158187</v>
      </c>
      <c r="B474" s="70" t="s">
        <v>24</v>
      </c>
      <c r="C474" s="70" t="s">
        <v>1196</v>
      </c>
      <c r="D474" s="70" t="s">
        <v>13461</v>
      </c>
      <c r="E474" s="70" t="s">
        <v>9744</v>
      </c>
      <c r="F474" s="70" t="s">
        <v>16707</v>
      </c>
      <c r="G474" s="70" t="s">
        <v>16757</v>
      </c>
      <c r="H474" s="70" t="s">
        <v>1180</v>
      </c>
      <c r="I474" s="25">
        <v>45261</v>
      </c>
      <c r="J474" s="71">
        <v>720</v>
      </c>
      <c r="K474" s="70" t="s">
        <v>1197</v>
      </c>
      <c r="L474" s="70" t="s">
        <v>26</v>
      </c>
      <c r="M474" s="70" t="s">
        <v>9239</v>
      </c>
      <c r="N474" s="70" t="s">
        <v>27</v>
      </c>
      <c r="O474" s="7"/>
      <c r="P474" s="72">
        <v>36994</v>
      </c>
      <c r="Q474" s="72">
        <v>36994</v>
      </c>
      <c r="R474" s="7" t="s">
        <v>16710</v>
      </c>
      <c r="S474" s="7" t="s">
        <v>16710</v>
      </c>
      <c r="T474" s="7" t="s">
        <v>16755</v>
      </c>
      <c r="U474" s="7">
        <v>0</v>
      </c>
      <c r="V474" s="7" t="s">
        <v>16751</v>
      </c>
      <c r="W474" s="7">
        <v>2021</v>
      </c>
      <c r="X474" s="7" t="s">
        <v>16755</v>
      </c>
      <c r="Y474" s="24">
        <v>36994</v>
      </c>
      <c r="Z474" s="24">
        <v>0</v>
      </c>
      <c r="AA474" s="24"/>
      <c r="AB474" s="24">
        <v>0</v>
      </c>
      <c r="AC474" s="24">
        <v>36994</v>
      </c>
      <c r="AD474" s="24">
        <v>0</v>
      </c>
      <c r="AE474" s="24">
        <v>36994</v>
      </c>
      <c r="AF474" s="24">
        <v>0</v>
      </c>
      <c r="AG474" s="24">
        <v>36994</v>
      </c>
    </row>
    <row r="475" spans="1:33" x14ac:dyDescent="0.35">
      <c r="A475" s="70">
        <v>901158187</v>
      </c>
      <c r="B475" s="70" t="s">
        <v>24</v>
      </c>
      <c r="C475" s="70" t="s">
        <v>1198</v>
      </c>
      <c r="D475" s="70" t="s">
        <v>13462</v>
      </c>
      <c r="E475" s="70" t="s">
        <v>9745</v>
      </c>
      <c r="F475" s="70" t="s">
        <v>16707</v>
      </c>
      <c r="G475" s="70" t="s">
        <v>16757</v>
      </c>
      <c r="H475" s="70" t="s">
        <v>1180</v>
      </c>
      <c r="I475" s="25">
        <v>45261</v>
      </c>
      <c r="J475" s="71">
        <v>720</v>
      </c>
      <c r="K475" s="70" t="s">
        <v>1199</v>
      </c>
      <c r="L475" s="7"/>
      <c r="M475" s="70" t="s">
        <v>9239</v>
      </c>
      <c r="N475" s="70" t="s">
        <v>27</v>
      </c>
      <c r="O475" s="7"/>
      <c r="P475" s="72">
        <v>36994</v>
      </c>
      <c r="Q475" s="72">
        <v>36994</v>
      </c>
      <c r="R475" s="7" t="s">
        <v>16710</v>
      </c>
      <c r="S475" s="7" t="s">
        <v>16710</v>
      </c>
      <c r="T475" s="7" t="s">
        <v>16755</v>
      </c>
      <c r="U475" s="7">
        <v>0</v>
      </c>
      <c r="V475" s="7" t="s">
        <v>16751</v>
      </c>
      <c r="W475" s="7">
        <v>2021</v>
      </c>
      <c r="X475" s="7" t="s">
        <v>16755</v>
      </c>
      <c r="Y475" s="24">
        <v>36994</v>
      </c>
      <c r="Z475" s="24">
        <v>0</v>
      </c>
      <c r="AA475" s="24"/>
      <c r="AB475" s="24">
        <v>0</v>
      </c>
      <c r="AC475" s="24">
        <v>36994</v>
      </c>
      <c r="AD475" s="24">
        <v>0</v>
      </c>
      <c r="AE475" s="24">
        <v>36994</v>
      </c>
      <c r="AF475" s="24">
        <v>0</v>
      </c>
      <c r="AG475" s="24">
        <v>36994</v>
      </c>
    </row>
    <row r="476" spans="1:33" x14ac:dyDescent="0.35">
      <c r="A476" s="70">
        <v>901158187</v>
      </c>
      <c r="B476" s="70" t="s">
        <v>24</v>
      </c>
      <c r="C476" s="70" t="s">
        <v>1200</v>
      </c>
      <c r="D476" s="70" t="s">
        <v>13463</v>
      </c>
      <c r="E476" s="70" t="s">
        <v>9746</v>
      </c>
      <c r="F476" s="70" t="s">
        <v>16707</v>
      </c>
      <c r="G476" s="70" t="s">
        <v>16757</v>
      </c>
      <c r="H476" s="70" t="s">
        <v>1180</v>
      </c>
      <c r="I476" s="25">
        <v>45261</v>
      </c>
      <c r="J476" s="71">
        <v>720</v>
      </c>
      <c r="K476" s="70" t="s">
        <v>1201</v>
      </c>
      <c r="L476" s="7"/>
      <c r="M476" s="70" t="s">
        <v>9239</v>
      </c>
      <c r="N476" s="70" t="s">
        <v>27</v>
      </c>
      <c r="O476" s="7"/>
      <c r="P476" s="72">
        <v>36994</v>
      </c>
      <c r="Q476" s="72">
        <v>36994</v>
      </c>
      <c r="R476" s="7" t="s">
        <v>16710</v>
      </c>
      <c r="S476" s="7" t="s">
        <v>16710</v>
      </c>
      <c r="T476" s="7" t="s">
        <v>16755</v>
      </c>
      <c r="U476" s="7">
        <v>0</v>
      </c>
      <c r="V476" s="7" t="s">
        <v>16751</v>
      </c>
      <c r="W476" s="7">
        <v>2021</v>
      </c>
      <c r="X476" s="7" t="s">
        <v>16755</v>
      </c>
      <c r="Y476" s="24">
        <v>36994</v>
      </c>
      <c r="Z476" s="24">
        <v>0</v>
      </c>
      <c r="AA476" s="24"/>
      <c r="AB476" s="24">
        <v>0</v>
      </c>
      <c r="AC476" s="24">
        <v>36994</v>
      </c>
      <c r="AD476" s="24">
        <v>0</v>
      </c>
      <c r="AE476" s="24">
        <v>36994</v>
      </c>
      <c r="AF476" s="24">
        <v>0</v>
      </c>
      <c r="AG476" s="24">
        <v>36994</v>
      </c>
    </row>
    <row r="477" spans="1:33" x14ac:dyDescent="0.35">
      <c r="A477" s="70">
        <v>901158187</v>
      </c>
      <c r="B477" s="70" t="s">
        <v>24</v>
      </c>
      <c r="C477" s="70" t="s">
        <v>1202</v>
      </c>
      <c r="D477" s="70" t="s">
        <v>13464</v>
      </c>
      <c r="E477" s="70" t="s">
        <v>9747</v>
      </c>
      <c r="F477" s="70"/>
      <c r="G477" s="70" t="s">
        <v>16754</v>
      </c>
      <c r="H477" s="70" t="s">
        <v>1180</v>
      </c>
      <c r="I477" s="25">
        <v>45261</v>
      </c>
      <c r="J477" s="71">
        <v>720</v>
      </c>
      <c r="K477" s="70" t="s">
        <v>1203</v>
      </c>
      <c r="L477" s="70" t="s">
        <v>26</v>
      </c>
      <c r="M477" s="70" t="s">
        <v>9239</v>
      </c>
      <c r="N477" s="70" t="s">
        <v>27</v>
      </c>
      <c r="O477" s="7"/>
      <c r="P477" s="72">
        <v>36994</v>
      </c>
      <c r="Q477" s="72">
        <v>36994</v>
      </c>
      <c r="R477" s="7" t="s">
        <v>16710</v>
      </c>
      <c r="S477" s="7" t="s">
        <v>16710</v>
      </c>
      <c r="T477" s="7" t="s">
        <v>16755</v>
      </c>
      <c r="U477" s="7">
        <v>0</v>
      </c>
      <c r="V477" s="7" t="s">
        <v>16751</v>
      </c>
      <c r="W477" s="7">
        <v>2021</v>
      </c>
      <c r="X477" s="7" t="s">
        <v>16755</v>
      </c>
      <c r="Y477" s="24">
        <v>36994</v>
      </c>
      <c r="Z477" s="24">
        <v>0</v>
      </c>
      <c r="AA477" s="24"/>
      <c r="AB477" s="24">
        <v>0</v>
      </c>
      <c r="AC477" s="24">
        <v>36994</v>
      </c>
      <c r="AD477" s="24">
        <v>0</v>
      </c>
      <c r="AE477" s="24">
        <v>36994</v>
      </c>
      <c r="AF477" s="24">
        <v>0</v>
      </c>
      <c r="AG477" s="24">
        <v>36994</v>
      </c>
    </row>
    <row r="478" spans="1:33" x14ac:dyDescent="0.35">
      <c r="A478" s="70">
        <v>901158187</v>
      </c>
      <c r="B478" s="70" t="s">
        <v>24</v>
      </c>
      <c r="C478" s="70" t="s">
        <v>1204</v>
      </c>
      <c r="D478" s="70" t="s">
        <v>13465</v>
      </c>
      <c r="E478" s="70" t="s">
        <v>9748</v>
      </c>
      <c r="F478" s="70" t="s">
        <v>16707</v>
      </c>
      <c r="G478" s="70" t="s">
        <v>16754</v>
      </c>
      <c r="H478" s="70" t="s">
        <v>1180</v>
      </c>
      <c r="I478" s="25">
        <v>45261</v>
      </c>
      <c r="J478" s="71">
        <v>720</v>
      </c>
      <c r="K478" s="70" t="s">
        <v>1205</v>
      </c>
      <c r="L478" s="70" t="s">
        <v>1206</v>
      </c>
      <c r="M478" s="70" t="s">
        <v>9239</v>
      </c>
      <c r="N478" s="70" t="s">
        <v>27</v>
      </c>
      <c r="O478" s="7"/>
      <c r="P478" s="72">
        <v>36994</v>
      </c>
      <c r="Q478" s="72">
        <v>36994</v>
      </c>
      <c r="R478" s="7" t="s">
        <v>16710</v>
      </c>
      <c r="S478" s="7" t="s">
        <v>16710</v>
      </c>
      <c r="T478" s="7" t="s">
        <v>16755</v>
      </c>
      <c r="U478" s="7">
        <v>0</v>
      </c>
      <c r="V478" s="7" t="s">
        <v>16751</v>
      </c>
      <c r="W478" s="7">
        <v>2021</v>
      </c>
      <c r="X478" s="7" t="s">
        <v>16755</v>
      </c>
      <c r="Y478" s="24">
        <v>36994</v>
      </c>
      <c r="Z478" s="24">
        <v>0</v>
      </c>
      <c r="AA478" s="24"/>
      <c r="AB478" s="24">
        <v>0</v>
      </c>
      <c r="AC478" s="24">
        <v>36994</v>
      </c>
      <c r="AD478" s="24">
        <v>0</v>
      </c>
      <c r="AE478" s="24">
        <v>36994</v>
      </c>
      <c r="AF478" s="24">
        <v>0</v>
      </c>
      <c r="AG478" s="24">
        <v>36994</v>
      </c>
    </row>
    <row r="479" spans="1:33" x14ac:dyDescent="0.35">
      <c r="A479" s="70">
        <v>901158187</v>
      </c>
      <c r="B479" s="70" t="s">
        <v>24</v>
      </c>
      <c r="C479" s="70" t="s">
        <v>1207</v>
      </c>
      <c r="D479" s="70" t="s">
        <v>13466</v>
      </c>
      <c r="E479" s="70" t="s">
        <v>9749</v>
      </c>
      <c r="F479" s="70" t="s">
        <v>16707</v>
      </c>
      <c r="G479" s="70" t="s">
        <v>16754</v>
      </c>
      <c r="H479" s="70" t="s">
        <v>1180</v>
      </c>
      <c r="I479" s="25">
        <v>45261</v>
      </c>
      <c r="J479" s="71">
        <v>720</v>
      </c>
      <c r="K479" s="70" t="s">
        <v>1208</v>
      </c>
      <c r="L479" s="70" t="s">
        <v>26</v>
      </c>
      <c r="M479" s="70" t="s">
        <v>9239</v>
      </c>
      <c r="N479" s="70" t="s">
        <v>27</v>
      </c>
      <c r="O479" s="7"/>
      <c r="P479" s="72">
        <v>36994</v>
      </c>
      <c r="Q479" s="72">
        <v>36994</v>
      </c>
      <c r="R479" s="7" t="s">
        <v>16710</v>
      </c>
      <c r="S479" s="7" t="s">
        <v>16710</v>
      </c>
      <c r="T479" s="7" t="s">
        <v>16755</v>
      </c>
      <c r="U479" s="7">
        <v>0</v>
      </c>
      <c r="V479" s="7" t="s">
        <v>16751</v>
      </c>
      <c r="W479" s="7">
        <v>2021</v>
      </c>
      <c r="X479" s="7" t="s">
        <v>16755</v>
      </c>
      <c r="Y479" s="24">
        <v>36994</v>
      </c>
      <c r="Z479" s="24">
        <v>0</v>
      </c>
      <c r="AA479" s="24"/>
      <c r="AB479" s="24">
        <v>0</v>
      </c>
      <c r="AC479" s="24">
        <v>36994</v>
      </c>
      <c r="AD479" s="24">
        <v>0</v>
      </c>
      <c r="AE479" s="24">
        <v>36994</v>
      </c>
      <c r="AF479" s="24">
        <v>0</v>
      </c>
      <c r="AG479" s="24">
        <v>36994</v>
      </c>
    </row>
    <row r="480" spans="1:33" x14ac:dyDescent="0.35">
      <c r="A480" s="70">
        <v>901158187</v>
      </c>
      <c r="B480" s="70" t="s">
        <v>24</v>
      </c>
      <c r="C480" s="70" t="s">
        <v>1209</v>
      </c>
      <c r="D480" s="70" t="s">
        <v>13467</v>
      </c>
      <c r="E480" s="70" t="s">
        <v>9750</v>
      </c>
      <c r="F480" s="70" t="s">
        <v>16707</v>
      </c>
      <c r="G480" s="70" t="s">
        <v>16754</v>
      </c>
      <c r="H480" s="70" t="s">
        <v>1180</v>
      </c>
      <c r="I480" s="25">
        <v>45261</v>
      </c>
      <c r="J480" s="71">
        <v>720</v>
      </c>
      <c r="K480" s="70" t="s">
        <v>1210</v>
      </c>
      <c r="L480" s="70" t="s">
        <v>26</v>
      </c>
      <c r="M480" s="70" t="s">
        <v>9239</v>
      </c>
      <c r="N480" s="70" t="s">
        <v>27</v>
      </c>
      <c r="O480" s="7"/>
      <c r="P480" s="72">
        <v>36994</v>
      </c>
      <c r="Q480" s="72">
        <v>36994</v>
      </c>
      <c r="R480" s="7" t="s">
        <v>16710</v>
      </c>
      <c r="S480" s="7" t="s">
        <v>16710</v>
      </c>
      <c r="T480" s="7" t="s">
        <v>16755</v>
      </c>
      <c r="U480" s="7">
        <v>0</v>
      </c>
      <c r="V480" s="7" t="s">
        <v>16751</v>
      </c>
      <c r="W480" s="7">
        <v>2021</v>
      </c>
      <c r="X480" s="7" t="s">
        <v>16755</v>
      </c>
      <c r="Y480" s="24">
        <v>36994</v>
      </c>
      <c r="Z480" s="24">
        <v>0</v>
      </c>
      <c r="AA480" s="24"/>
      <c r="AB480" s="24">
        <v>0</v>
      </c>
      <c r="AC480" s="24">
        <v>36994</v>
      </c>
      <c r="AD480" s="24">
        <v>0</v>
      </c>
      <c r="AE480" s="24">
        <v>36994</v>
      </c>
      <c r="AF480" s="24">
        <v>0</v>
      </c>
      <c r="AG480" s="24">
        <v>36994</v>
      </c>
    </row>
    <row r="481" spans="1:33" x14ac:dyDescent="0.35">
      <c r="A481" s="70">
        <v>901158187</v>
      </c>
      <c r="B481" s="70" t="s">
        <v>24</v>
      </c>
      <c r="C481" s="70" t="s">
        <v>1211</v>
      </c>
      <c r="D481" s="70" t="s">
        <v>13468</v>
      </c>
      <c r="E481" s="70" t="s">
        <v>9751</v>
      </c>
      <c r="F481" s="70" t="s">
        <v>16707</v>
      </c>
      <c r="G481" s="70" t="s">
        <v>16754</v>
      </c>
      <c r="H481" s="70" t="s">
        <v>1180</v>
      </c>
      <c r="I481" s="25">
        <v>45261</v>
      </c>
      <c r="J481" s="71">
        <v>720</v>
      </c>
      <c r="K481" s="70" t="s">
        <v>1212</v>
      </c>
      <c r="L481" s="70" t="s">
        <v>26</v>
      </c>
      <c r="M481" s="70" t="s">
        <v>9239</v>
      </c>
      <c r="N481" s="70" t="s">
        <v>27</v>
      </c>
      <c r="O481" s="7"/>
      <c r="P481" s="72">
        <v>36994</v>
      </c>
      <c r="Q481" s="72">
        <v>36994</v>
      </c>
      <c r="R481" s="7" t="s">
        <v>16710</v>
      </c>
      <c r="S481" s="7" t="s">
        <v>16710</v>
      </c>
      <c r="T481" s="7" t="s">
        <v>16755</v>
      </c>
      <c r="U481" s="7">
        <v>0</v>
      </c>
      <c r="V481" s="7" t="s">
        <v>16751</v>
      </c>
      <c r="W481" s="7">
        <v>2021</v>
      </c>
      <c r="X481" s="7" t="s">
        <v>16755</v>
      </c>
      <c r="Y481" s="24">
        <v>36994</v>
      </c>
      <c r="Z481" s="24">
        <v>0</v>
      </c>
      <c r="AA481" s="24"/>
      <c r="AB481" s="24">
        <v>0</v>
      </c>
      <c r="AC481" s="24">
        <v>36994</v>
      </c>
      <c r="AD481" s="24">
        <v>0</v>
      </c>
      <c r="AE481" s="24">
        <v>36994</v>
      </c>
      <c r="AF481" s="24">
        <v>0</v>
      </c>
      <c r="AG481" s="24">
        <v>36994</v>
      </c>
    </row>
    <row r="482" spans="1:33" x14ac:dyDescent="0.35">
      <c r="A482" s="70">
        <v>901158187</v>
      </c>
      <c r="B482" s="70" t="s">
        <v>24</v>
      </c>
      <c r="C482" s="70" t="s">
        <v>1213</v>
      </c>
      <c r="D482" s="70" t="s">
        <v>13469</v>
      </c>
      <c r="E482" s="70" t="s">
        <v>9752</v>
      </c>
      <c r="F482" s="70" t="s">
        <v>16707</v>
      </c>
      <c r="G482" s="70" t="s">
        <v>16757</v>
      </c>
      <c r="H482" s="70" t="s">
        <v>1180</v>
      </c>
      <c r="I482" s="25">
        <v>45261</v>
      </c>
      <c r="J482" s="71">
        <v>720</v>
      </c>
      <c r="K482" s="70" t="s">
        <v>1214</v>
      </c>
      <c r="L482" s="70" t="s">
        <v>1215</v>
      </c>
      <c r="M482" s="70" t="s">
        <v>9239</v>
      </c>
      <c r="N482" s="70" t="s">
        <v>27</v>
      </c>
      <c r="O482" s="7"/>
      <c r="P482" s="72">
        <v>36994</v>
      </c>
      <c r="Q482" s="72">
        <v>36994</v>
      </c>
      <c r="R482" s="7" t="s">
        <v>16710</v>
      </c>
      <c r="S482" s="7" t="s">
        <v>16710</v>
      </c>
      <c r="T482" s="7" t="s">
        <v>16755</v>
      </c>
      <c r="U482" s="7">
        <v>0</v>
      </c>
      <c r="V482" s="7" t="s">
        <v>16751</v>
      </c>
      <c r="W482" s="7">
        <v>2021</v>
      </c>
      <c r="X482" s="7" t="s">
        <v>16755</v>
      </c>
      <c r="Y482" s="24">
        <v>36994</v>
      </c>
      <c r="Z482" s="24">
        <v>0</v>
      </c>
      <c r="AA482" s="24"/>
      <c r="AB482" s="24">
        <v>0</v>
      </c>
      <c r="AC482" s="24">
        <v>36994</v>
      </c>
      <c r="AD482" s="24">
        <v>0</v>
      </c>
      <c r="AE482" s="24">
        <v>36994</v>
      </c>
      <c r="AF482" s="24">
        <v>0</v>
      </c>
      <c r="AG482" s="24">
        <v>36994</v>
      </c>
    </row>
    <row r="483" spans="1:33" x14ac:dyDescent="0.35">
      <c r="A483" s="70">
        <v>901158187</v>
      </c>
      <c r="B483" s="70" t="s">
        <v>24</v>
      </c>
      <c r="C483" s="70" t="s">
        <v>1216</v>
      </c>
      <c r="D483" s="70" t="s">
        <v>13470</v>
      </c>
      <c r="E483" s="70" t="s">
        <v>9753</v>
      </c>
      <c r="F483" s="70" t="s">
        <v>16707</v>
      </c>
      <c r="G483" s="70" t="s">
        <v>16757</v>
      </c>
      <c r="H483" s="70" t="s">
        <v>1180</v>
      </c>
      <c r="I483" s="25">
        <v>45261</v>
      </c>
      <c r="J483" s="71">
        <v>720</v>
      </c>
      <c r="K483" s="70" t="s">
        <v>1217</v>
      </c>
      <c r="L483" s="70" t="s">
        <v>26</v>
      </c>
      <c r="M483" s="70" t="s">
        <v>9239</v>
      </c>
      <c r="N483" s="70" t="s">
        <v>27</v>
      </c>
      <c r="O483" s="7"/>
      <c r="P483" s="72">
        <v>19423</v>
      </c>
      <c r="Q483" s="72">
        <v>19423</v>
      </c>
      <c r="R483" s="7" t="s">
        <v>16710</v>
      </c>
      <c r="S483" s="7" t="s">
        <v>16710</v>
      </c>
      <c r="T483" s="7" t="s">
        <v>16755</v>
      </c>
      <c r="U483" s="7">
        <v>0</v>
      </c>
      <c r="V483" s="7" t="s">
        <v>16751</v>
      </c>
      <c r="W483" s="7">
        <v>2021</v>
      </c>
      <c r="X483" s="7" t="s">
        <v>16755</v>
      </c>
      <c r="Y483" s="24">
        <v>19423</v>
      </c>
      <c r="Z483" s="24">
        <v>0</v>
      </c>
      <c r="AA483" s="24"/>
      <c r="AB483" s="24">
        <v>0</v>
      </c>
      <c r="AC483" s="24">
        <v>19423</v>
      </c>
      <c r="AD483" s="24">
        <v>0</v>
      </c>
      <c r="AE483" s="24">
        <v>19423</v>
      </c>
      <c r="AF483" s="24">
        <v>0</v>
      </c>
      <c r="AG483" s="24">
        <v>19423</v>
      </c>
    </row>
    <row r="484" spans="1:33" x14ac:dyDescent="0.35">
      <c r="A484" s="70">
        <v>901158187</v>
      </c>
      <c r="B484" s="70" t="s">
        <v>24</v>
      </c>
      <c r="C484" s="70" t="s">
        <v>1218</v>
      </c>
      <c r="D484" s="70" t="s">
        <v>13471</v>
      </c>
      <c r="E484" s="70" t="s">
        <v>9754</v>
      </c>
      <c r="F484" s="70" t="s">
        <v>16707</v>
      </c>
      <c r="G484" s="70" t="s">
        <v>16757</v>
      </c>
      <c r="H484" s="70" t="s">
        <v>1180</v>
      </c>
      <c r="I484" s="25">
        <v>45261</v>
      </c>
      <c r="J484" s="71">
        <v>720</v>
      </c>
      <c r="K484" s="70" t="s">
        <v>1219</v>
      </c>
      <c r="L484" s="70" t="s">
        <v>26</v>
      </c>
      <c r="M484" s="70" t="s">
        <v>9239</v>
      </c>
      <c r="N484" s="70" t="s">
        <v>27</v>
      </c>
      <c r="O484" s="7"/>
      <c r="P484" s="72">
        <v>19423</v>
      </c>
      <c r="Q484" s="72">
        <v>19423</v>
      </c>
      <c r="R484" s="7" t="s">
        <v>16710</v>
      </c>
      <c r="S484" s="7" t="s">
        <v>16710</v>
      </c>
      <c r="T484" s="7" t="s">
        <v>16755</v>
      </c>
      <c r="U484" s="7">
        <v>0</v>
      </c>
      <c r="V484" s="7" t="s">
        <v>16751</v>
      </c>
      <c r="W484" s="7">
        <v>2021</v>
      </c>
      <c r="X484" s="7" t="s">
        <v>16755</v>
      </c>
      <c r="Y484" s="24">
        <v>19423</v>
      </c>
      <c r="Z484" s="24">
        <v>0</v>
      </c>
      <c r="AA484" s="24"/>
      <c r="AB484" s="24">
        <v>0</v>
      </c>
      <c r="AC484" s="24">
        <v>19423</v>
      </c>
      <c r="AD484" s="24">
        <v>0</v>
      </c>
      <c r="AE484" s="24">
        <v>19423</v>
      </c>
      <c r="AF484" s="24">
        <v>0</v>
      </c>
      <c r="AG484" s="24">
        <v>19423</v>
      </c>
    </row>
    <row r="485" spans="1:33" x14ac:dyDescent="0.35">
      <c r="A485" s="70">
        <v>901158187</v>
      </c>
      <c r="B485" s="70" t="s">
        <v>24</v>
      </c>
      <c r="C485" s="70" t="s">
        <v>1220</v>
      </c>
      <c r="D485" s="70" t="s">
        <v>13472</v>
      </c>
      <c r="E485" s="70" t="s">
        <v>9755</v>
      </c>
      <c r="F485" s="70" t="s">
        <v>16707</v>
      </c>
      <c r="G485" s="70" t="s">
        <v>16757</v>
      </c>
      <c r="H485" s="70" t="s">
        <v>1180</v>
      </c>
      <c r="I485" s="25">
        <v>45261</v>
      </c>
      <c r="J485" s="71">
        <v>720</v>
      </c>
      <c r="K485" s="70" t="s">
        <v>1221</v>
      </c>
      <c r="L485" s="70" t="s">
        <v>1195</v>
      </c>
      <c r="M485" s="70" t="s">
        <v>9239</v>
      </c>
      <c r="N485" s="70" t="s">
        <v>27</v>
      </c>
      <c r="O485" s="7"/>
      <c r="P485" s="72">
        <v>19423</v>
      </c>
      <c r="Q485" s="72">
        <v>19423</v>
      </c>
      <c r="R485" s="7" t="s">
        <v>16710</v>
      </c>
      <c r="S485" s="7" t="s">
        <v>16710</v>
      </c>
      <c r="T485" s="7" t="s">
        <v>16755</v>
      </c>
      <c r="U485" s="7">
        <v>0</v>
      </c>
      <c r="V485" s="7" t="s">
        <v>16751</v>
      </c>
      <c r="W485" s="7">
        <v>2021</v>
      </c>
      <c r="X485" s="7" t="s">
        <v>16755</v>
      </c>
      <c r="Y485" s="24">
        <v>19423</v>
      </c>
      <c r="Z485" s="24">
        <v>0</v>
      </c>
      <c r="AA485" s="24"/>
      <c r="AB485" s="24">
        <v>0</v>
      </c>
      <c r="AC485" s="24">
        <v>19423</v>
      </c>
      <c r="AD485" s="24">
        <v>0</v>
      </c>
      <c r="AE485" s="24">
        <v>19423</v>
      </c>
      <c r="AF485" s="24">
        <v>0</v>
      </c>
      <c r="AG485" s="24">
        <v>19423</v>
      </c>
    </row>
    <row r="486" spans="1:33" x14ac:dyDescent="0.35">
      <c r="A486" s="70">
        <v>901158187</v>
      </c>
      <c r="B486" s="70" t="s">
        <v>24</v>
      </c>
      <c r="C486" s="70" t="s">
        <v>1222</v>
      </c>
      <c r="D486" s="70" t="s">
        <v>13473</v>
      </c>
      <c r="E486" s="70" t="s">
        <v>9756</v>
      </c>
      <c r="F486" s="70"/>
      <c r="G486" s="70" t="s">
        <v>16756</v>
      </c>
      <c r="H486" s="70" t="s">
        <v>1180</v>
      </c>
      <c r="I486" s="25">
        <v>45261</v>
      </c>
      <c r="J486" s="71">
        <v>720</v>
      </c>
      <c r="K486" s="70" t="s">
        <v>1223</v>
      </c>
      <c r="L486" s="70" t="s">
        <v>26</v>
      </c>
      <c r="M486" s="70" t="s">
        <v>9239</v>
      </c>
      <c r="N486" s="70" t="s">
        <v>27</v>
      </c>
      <c r="O486" s="7"/>
      <c r="P486" s="72">
        <v>19423</v>
      </c>
      <c r="Q486" s="72">
        <v>19423</v>
      </c>
      <c r="R486" s="7" t="s">
        <v>16710</v>
      </c>
      <c r="S486" s="7" t="s">
        <v>16710</v>
      </c>
      <c r="T486" s="7" t="s">
        <v>16755</v>
      </c>
      <c r="U486" s="7">
        <v>0</v>
      </c>
      <c r="V486" s="7" t="s">
        <v>16751</v>
      </c>
      <c r="W486" s="7">
        <v>2021</v>
      </c>
      <c r="X486" s="7" t="s">
        <v>16755</v>
      </c>
      <c r="Y486" s="24">
        <v>19423</v>
      </c>
      <c r="Z486" s="24">
        <v>0</v>
      </c>
      <c r="AA486" s="24"/>
      <c r="AB486" s="24">
        <v>0</v>
      </c>
      <c r="AC486" s="24">
        <v>19423</v>
      </c>
      <c r="AD486" s="24">
        <v>0</v>
      </c>
      <c r="AE486" s="24">
        <v>19423</v>
      </c>
      <c r="AF486" s="24">
        <v>0</v>
      </c>
      <c r="AG486" s="24">
        <v>19423</v>
      </c>
    </row>
    <row r="487" spans="1:33" x14ac:dyDescent="0.35">
      <c r="A487" s="70">
        <v>901158187</v>
      </c>
      <c r="B487" s="70" t="s">
        <v>24</v>
      </c>
      <c r="C487" s="70" t="s">
        <v>1224</v>
      </c>
      <c r="D487" s="70" t="s">
        <v>13474</v>
      </c>
      <c r="E487" s="70" t="s">
        <v>9757</v>
      </c>
      <c r="F487" s="70" t="s">
        <v>16707</v>
      </c>
      <c r="G487" s="70" t="s">
        <v>16757</v>
      </c>
      <c r="H487" s="70" t="s">
        <v>1225</v>
      </c>
      <c r="I487" s="25">
        <v>45261</v>
      </c>
      <c r="J487" s="71">
        <v>720</v>
      </c>
      <c r="K487" s="70" t="s">
        <v>1226</v>
      </c>
      <c r="L487" s="70" t="s">
        <v>26</v>
      </c>
      <c r="M487" s="70" t="s">
        <v>9239</v>
      </c>
      <c r="N487" s="70" t="s">
        <v>27</v>
      </c>
      <c r="O487" s="7"/>
      <c r="P487" s="72">
        <v>19423</v>
      </c>
      <c r="Q487" s="72">
        <v>19423</v>
      </c>
      <c r="R487" s="7" t="s">
        <v>16710</v>
      </c>
      <c r="S487" s="7" t="s">
        <v>16710</v>
      </c>
      <c r="T487" s="7" t="s">
        <v>16755</v>
      </c>
      <c r="U487" s="7">
        <v>0</v>
      </c>
      <c r="V487" s="7" t="s">
        <v>16751</v>
      </c>
      <c r="W487" s="7">
        <v>2021</v>
      </c>
      <c r="X487" s="7" t="s">
        <v>16755</v>
      </c>
      <c r="Y487" s="24">
        <v>19423</v>
      </c>
      <c r="Z487" s="24">
        <v>0</v>
      </c>
      <c r="AA487" s="24"/>
      <c r="AB487" s="24">
        <v>0</v>
      </c>
      <c r="AC487" s="24">
        <v>19423</v>
      </c>
      <c r="AD487" s="24">
        <v>0</v>
      </c>
      <c r="AE487" s="24">
        <v>19423</v>
      </c>
      <c r="AF487" s="24">
        <v>0</v>
      </c>
      <c r="AG487" s="24">
        <v>19423</v>
      </c>
    </row>
    <row r="488" spans="1:33" x14ac:dyDescent="0.35">
      <c r="A488" s="70">
        <v>901158187</v>
      </c>
      <c r="B488" s="70" t="s">
        <v>24</v>
      </c>
      <c r="C488" s="70" t="s">
        <v>1227</v>
      </c>
      <c r="D488" s="70" t="s">
        <v>13475</v>
      </c>
      <c r="E488" s="70" t="s">
        <v>9758</v>
      </c>
      <c r="F488" s="70" t="s">
        <v>16707</v>
      </c>
      <c r="G488" s="70" t="s">
        <v>16757</v>
      </c>
      <c r="H488" s="70" t="s">
        <v>1225</v>
      </c>
      <c r="I488" s="25">
        <v>45261</v>
      </c>
      <c r="J488" s="71">
        <v>720</v>
      </c>
      <c r="K488" s="70" t="s">
        <v>1228</v>
      </c>
      <c r="L488" s="70" t="s">
        <v>1229</v>
      </c>
      <c r="M488" s="70" t="s">
        <v>9239</v>
      </c>
      <c r="N488" s="70" t="s">
        <v>27</v>
      </c>
      <c r="O488" s="7"/>
      <c r="P488" s="72">
        <v>19423</v>
      </c>
      <c r="Q488" s="72">
        <v>19423</v>
      </c>
      <c r="R488" s="7" t="s">
        <v>16710</v>
      </c>
      <c r="S488" s="7" t="s">
        <v>16710</v>
      </c>
      <c r="T488" s="7" t="s">
        <v>16755</v>
      </c>
      <c r="U488" s="7">
        <v>0</v>
      </c>
      <c r="V488" s="7" t="s">
        <v>16751</v>
      </c>
      <c r="W488" s="7">
        <v>2021</v>
      </c>
      <c r="X488" s="7" t="s">
        <v>16755</v>
      </c>
      <c r="Y488" s="24">
        <v>19423</v>
      </c>
      <c r="Z488" s="24">
        <v>0</v>
      </c>
      <c r="AA488" s="24"/>
      <c r="AB488" s="24">
        <v>0</v>
      </c>
      <c r="AC488" s="24">
        <v>19423</v>
      </c>
      <c r="AD488" s="24">
        <v>0</v>
      </c>
      <c r="AE488" s="24">
        <v>19423</v>
      </c>
      <c r="AF488" s="24">
        <v>0</v>
      </c>
      <c r="AG488" s="24">
        <v>19423</v>
      </c>
    </row>
    <row r="489" spans="1:33" x14ac:dyDescent="0.35">
      <c r="A489" s="70">
        <v>901158187</v>
      </c>
      <c r="B489" s="70" t="s">
        <v>24</v>
      </c>
      <c r="C489" s="70" t="s">
        <v>1230</v>
      </c>
      <c r="D489" s="70" t="s">
        <v>13476</v>
      </c>
      <c r="E489" s="70" t="s">
        <v>9759</v>
      </c>
      <c r="F489" s="70"/>
      <c r="G489" s="70" t="s">
        <v>16754</v>
      </c>
      <c r="H489" s="70" t="s">
        <v>1225</v>
      </c>
      <c r="I489" s="25">
        <v>45261</v>
      </c>
      <c r="J489" s="71">
        <v>720</v>
      </c>
      <c r="K489" s="70" t="s">
        <v>1231</v>
      </c>
      <c r="L489" s="70" t="s">
        <v>1232</v>
      </c>
      <c r="M489" s="70" t="s">
        <v>9239</v>
      </c>
      <c r="N489" s="70" t="s">
        <v>27</v>
      </c>
      <c r="O489" s="7"/>
      <c r="P489" s="72">
        <v>36994</v>
      </c>
      <c r="Q489" s="72">
        <v>36994</v>
      </c>
      <c r="R489" s="7" t="s">
        <v>16710</v>
      </c>
      <c r="S489" s="7" t="s">
        <v>16710</v>
      </c>
      <c r="T489" s="7" t="s">
        <v>16755</v>
      </c>
      <c r="U489" s="7">
        <v>0</v>
      </c>
      <c r="V489" s="7" t="s">
        <v>16751</v>
      </c>
      <c r="W489" s="7">
        <v>2021</v>
      </c>
      <c r="X489" s="7" t="s">
        <v>16755</v>
      </c>
      <c r="Y489" s="24">
        <v>36994</v>
      </c>
      <c r="Z489" s="24">
        <v>0</v>
      </c>
      <c r="AA489" s="24"/>
      <c r="AB489" s="24">
        <v>0</v>
      </c>
      <c r="AC489" s="24">
        <v>36994</v>
      </c>
      <c r="AD489" s="24">
        <v>0</v>
      </c>
      <c r="AE489" s="24">
        <v>36994</v>
      </c>
      <c r="AF489" s="24">
        <v>0</v>
      </c>
      <c r="AG489" s="24">
        <v>36994</v>
      </c>
    </row>
    <row r="490" spans="1:33" x14ac:dyDescent="0.35">
      <c r="A490" s="70">
        <v>901158187</v>
      </c>
      <c r="B490" s="70" t="s">
        <v>24</v>
      </c>
      <c r="C490" s="70" t="s">
        <v>1233</v>
      </c>
      <c r="D490" s="70" t="s">
        <v>13477</v>
      </c>
      <c r="E490" s="70" t="s">
        <v>9760</v>
      </c>
      <c r="F490" s="70" t="s">
        <v>16707</v>
      </c>
      <c r="G490" s="70" t="s">
        <v>16757</v>
      </c>
      <c r="H490" s="70" t="s">
        <v>1225</v>
      </c>
      <c r="I490" s="25">
        <v>45261</v>
      </c>
      <c r="J490" s="71">
        <v>720</v>
      </c>
      <c r="K490" s="70" t="s">
        <v>1234</v>
      </c>
      <c r="L490" s="70" t="s">
        <v>26</v>
      </c>
      <c r="M490" s="70" t="s">
        <v>9239</v>
      </c>
      <c r="N490" s="70" t="s">
        <v>27</v>
      </c>
      <c r="O490" s="7"/>
      <c r="P490" s="72">
        <v>19423</v>
      </c>
      <c r="Q490" s="72">
        <v>19423</v>
      </c>
      <c r="R490" s="7" t="s">
        <v>16710</v>
      </c>
      <c r="S490" s="7" t="s">
        <v>16710</v>
      </c>
      <c r="T490" s="7" t="s">
        <v>16755</v>
      </c>
      <c r="U490" s="7">
        <v>0</v>
      </c>
      <c r="V490" s="7" t="s">
        <v>16751</v>
      </c>
      <c r="W490" s="7">
        <v>2021</v>
      </c>
      <c r="X490" s="7" t="s">
        <v>16755</v>
      </c>
      <c r="Y490" s="24">
        <v>19423</v>
      </c>
      <c r="Z490" s="24">
        <v>0</v>
      </c>
      <c r="AA490" s="24"/>
      <c r="AB490" s="24">
        <v>0</v>
      </c>
      <c r="AC490" s="24">
        <v>19423</v>
      </c>
      <c r="AD490" s="24">
        <v>0</v>
      </c>
      <c r="AE490" s="24">
        <v>19423</v>
      </c>
      <c r="AF490" s="24">
        <v>0</v>
      </c>
      <c r="AG490" s="24">
        <v>19423</v>
      </c>
    </row>
    <row r="491" spans="1:33" x14ac:dyDescent="0.35">
      <c r="A491" s="70">
        <v>901158187</v>
      </c>
      <c r="B491" s="70" t="s">
        <v>24</v>
      </c>
      <c r="C491" s="70" t="s">
        <v>1235</v>
      </c>
      <c r="D491" s="70" t="s">
        <v>13478</v>
      </c>
      <c r="E491" s="70" t="s">
        <v>9761</v>
      </c>
      <c r="F491" s="70"/>
      <c r="G491" s="70" t="s">
        <v>16754</v>
      </c>
      <c r="H491" s="70" t="s">
        <v>1225</v>
      </c>
      <c r="I491" s="25">
        <v>45261</v>
      </c>
      <c r="J491" s="71">
        <v>720</v>
      </c>
      <c r="K491" s="70" t="s">
        <v>1236</v>
      </c>
      <c r="L491" s="70" t="s">
        <v>1237</v>
      </c>
      <c r="M491" s="70" t="s">
        <v>9239</v>
      </c>
      <c r="N491" s="70" t="s">
        <v>27</v>
      </c>
      <c r="O491" s="7"/>
      <c r="P491" s="72">
        <v>36994</v>
      </c>
      <c r="Q491" s="72">
        <v>36994</v>
      </c>
      <c r="R491" s="7" t="s">
        <v>16710</v>
      </c>
      <c r="S491" s="7" t="s">
        <v>16710</v>
      </c>
      <c r="T491" s="7" t="s">
        <v>16755</v>
      </c>
      <c r="U491" s="7">
        <v>0</v>
      </c>
      <c r="V491" s="7" t="s">
        <v>16751</v>
      </c>
      <c r="W491" s="7">
        <v>2021</v>
      </c>
      <c r="X491" s="7" t="s">
        <v>16755</v>
      </c>
      <c r="Y491" s="24">
        <v>36994</v>
      </c>
      <c r="Z491" s="24">
        <v>0</v>
      </c>
      <c r="AA491" s="24"/>
      <c r="AB491" s="24">
        <v>0</v>
      </c>
      <c r="AC491" s="24">
        <v>36994</v>
      </c>
      <c r="AD491" s="24">
        <v>0</v>
      </c>
      <c r="AE491" s="24">
        <v>36994</v>
      </c>
      <c r="AF491" s="24">
        <v>0</v>
      </c>
      <c r="AG491" s="24">
        <v>36994</v>
      </c>
    </row>
    <row r="492" spans="1:33" x14ac:dyDescent="0.35">
      <c r="A492" s="70">
        <v>901158187</v>
      </c>
      <c r="B492" s="70" t="s">
        <v>24</v>
      </c>
      <c r="C492" s="70" t="s">
        <v>1238</v>
      </c>
      <c r="D492" s="70" t="s">
        <v>13479</v>
      </c>
      <c r="E492" s="70" t="s">
        <v>9762</v>
      </c>
      <c r="F492" s="70" t="s">
        <v>16707</v>
      </c>
      <c r="G492" s="70" t="s">
        <v>16754</v>
      </c>
      <c r="H492" s="70" t="s">
        <v>1225</v>
      </c>
      <c r="I492" s="25">
        <v>45261</v>
      </c>
      <c r="J492" s="71">
        <v>720</v>
      </c>
      <c r="K492" s="70" t="s">
        <v>1239</v>
      </c>
      <c r="L492" s="70" t="s">
        <v>26</v>
      </c>
      <c r="M492" s="70" t="s">
        <v>9239</v>
      </c>
      <c r="N492" s="70" t="s">
        <v>27</v>
      </c>
      <c r="O492" s="7"/>
      <c r="P492" s="72">
        <v>36994</v>
      </c>
      <c r="Q492" s="72">
        <v>36994</v>
      </c>
      <c r="R492" s="7" t="s">
        <v>16710</v>
      </c>
      <c r="S492" s="7" t="s">
        <v>16710</v>
      </c>
      <c r="T492" s="7" t="s">
        <v>16755</v>
      </c>
      <c r="U492" s="7">
        <v>0</v>
      </c>
      <c r="V492" s="7" t="s">
        <v>16751</v>
      </c>
      <c r="W492" s="7">
        <v>2021</v>
      </c>
      <c r="X492" s="7" t="s">
        <v>16755</v>
      </c>
      <c r="Y492" s="24">
        <v>36994</v>
      </c>
      <c r="Z492" s="24">
        <v>0</v>
      </c>
      <c r="AA492" s="24"/>
      <c r="AB492" s="24">
        <v>0</v>
      </c>
      <c r="AC492" s="24">
        <v>36994</v>
      </c>
      <c r="AD492" s="24">
        <v>0</v>
      </c>
      <c r="AE492" s="24">
        <v>36994</v>
      </c>
      <c r="AF492" s="24">
        <v>0</v>
      </c>
      <c r="AG492" s="24">
        <v>36994</v>
      </c>
    </row>
    <row r="493" spans="1:33" x14ac:dyDescent="0.35">
      <c r="A493" s="70">
        <v>901158187</v>
      </c>
      <c r="B493" s="70" t="s">
        <v>24</v>
      </c>
      <c r="C493" s="70" t="s">
        <v>1240</v>
      </c>
      <c r="D493" s="70" t="s">
        <v>13480</v>
      </c>
      <c r="E493" s="70" t="s">
        <v>9763</v>
      </c>
      <c r="F493" s="70" t="s">
        <v>16707</v>
      </c>
      <c r="G493" s="70" t="s">
        <v>16754</v>
      </c>
      <c r="H493" s="70" t="s">
        <v>1225</v>
      </c>
      <c r="I493" s="25">
        <v>45261</v>
      </c>
      <c r="J493" s="71">
        <v>720</v>
      </c>
      <c r="K493" s="70" t="s">
        <v>1241</v>
      </c>
      <c r="L493" s="70" t="s">
        <v>1242</v>
      </c>
      <c r="M493" s="70" t="s">
        <v>9239</v>
      </c>
      <c r="N493" s="70" t="s">
        <v>27</v>
      </c>
      <c r="O493" s="7"/>
      <c r="P493" s="72">
        <v>36994</v>
      </c>
      <c r="Q493" s="72">
        <v>36994</v>
      </c>
      <c r="R493" s="7" t="s">
        <v>16710</v>
      </c>
      <c r="S493" s="7" t="s">
        <v>16710</v>
      </c>
      <c r="T493" s="7" t="s">
        <v>16755</v>
      </c>
      <c r="U493" s="7">
        <v>0</v>
      </c>
      <c r="V493" s="7" t="s">
        <v>16751</v>
      </c>
      <c r="W493" s="7">
        <v>2021</v>
      </c>
      <c r="X493" s="7" t="s">
        <v>16755</v>
      </c>
      <c r="Y493" s="24">
        <v>36994</v>
      </c>
      <c r="Z493" s="24">
        <v>0</v>
      </c>
      <c r="AA493" s="24"/>
      <c r="AB493" s="24">
        <v>0</v>
      </c>
      <c r="AC493" s="24">
        <v>36994</v>
      </c>
      <c r="AD493" s="24">
        <v>0</v>
      </c>
      <c r="AE493" s="24">
        <v>36994</v>
      </c>
      <c r="AF493" s="24">
        <v>0</v>
      </c>
      <c r="AG493" s="24">
        <v>36994</v>
      </c>
    </row>
    <row r="494" spans="1:33" x14ac:dyDescent="0.35">
      <c r="A494" s="70">
        <v>901158187</v>
      </c>
      <c r="B494" s="70" t="s">
        <v>24</v>
      </c>
      <c r="C494" s="70" t="s">
        <v>1243</v>
      </c>
      <c r="D494" s="70" t="s">
        <v>13481</v>
      </c>
      <c r="E494" s="70" t="s">
        <v>9764</v>
      </c>
      <c r="F494" s="70" t="s">
        <v>16707</v>
      </c>
      <c r="G494" s="70" t="s">
        <v>16754</v>
      </c>
      <c r="H494" s="70" t="s">
        <v>1225</v>
      </c>
      <c r="I494" s="25">
        <v>45261</v>
      </c>
      <c r="J494" s="71">
        <v>720</v>
      </c>
      <c r="K494" s="70" t="s">
        <v>1244</v>
      </c>
      <c r="L494" s="70" t="s">
        <v>1245</v>
      </c>
      <c r="M494" s="70" t="s">
        <v>9239</v>
      </c>
      <c r="N494" s="70" t="s">
        <v>27</v>
      </c>
      <c r="O494" s="7"/>
      <c r="P494" s="72">
        <v>36994</v>
      </c>
      <c r="Q494" s="72">
        <v>36994</v>
      </c>
      <c r="R494" s="7" t="s">
        <v>16710</v>
      </c>
      <c r="S494" s="7" t="s">
        <v>16710</v>
      </c>
      <c r="T494" s="7" t="s">
        <v>16755</v>
      </c>
      <c r="U494" s="7">
        <v>0</v>
      </c>
      <c r="V494" s="7" t="s">
        <v>16751</v>
      </c>
      <c r="W494" s="7">
        <v>2021</v>
      </c>
      <c r="X494" s="7" t="s">
        <v>16755</v>
      </c>
      <c r="Y494" s="24">
        <v>36994</v>
      </c>
      <c r="Z494" s="24">
        <v>0</v>
      </c>
      <c r="AA494" s="24"/>
      <c r="AB494" s="24">
        <v>0</v>
      </c>
      <c r="AC494" s="24">
        <v>36994</v>
      </c>
      <c r="AD494" s="24">
        <v>0</v>
      </c>
      <c r="AE494" s="24">
        <v>36994</v>
      </c>
      <c r="AF494" s="24">
        <v>0</v>
      </c>
      <c r="AG494" s="24">
        <v>36994</v>
      </c>
    </row>
    <row r="495" spans="1:33" x14ac:dyDescent="0.35">
      <c r="A495" s="70">
        <v>901158187</v>
      </c>
      <c r="B495" s="70" t="s">
        <v>24</v>
      </c>
      <c r="C495" s="70" t="s">
        <v>1246</v>
      </c>
      <c r="D495" s="70" t="s">
        <v>13482</v>
      </c>
      <c r="E495" s="70" t="s">
        <v>9765</v>
      </c>
      <c r="F495" s="70" t="s">
        <v>16707</v>
      </c>
      <c r="G495" s="70" t="s">
        <v>16757</v>
      </c>
      <c r="H495" s="70" t="s">
        <v>1225</v>
      </c>
      <c r="I495" s="25">
        <v>45261</v>
      </c>
      <c r="J495" s="71">
        <v>720</v>
      </c>
      <c r="K495" s="70" t="s">
        <v>1247</v>
      </c>
      <c r="L495" s="70" t="s">
        <v>1248</v>
      </c>
      <c r="M495" s="70" t="s">
        <v>9239</v>
      </c>
      <c r="N495" s="70" t="s">
        <v>27</v>
      </c>
      <c r="O495" s="7"/>
      <c r="P495" s="72">
        <v>36994</v>
      </c>
      <c r="Q495" s="72">
        <v>36994</v>
      </c>
      <c r="R495" s="7" t="s">
        <v>16710</v>
      </c>
      <c r="S495" s="7" t="s">
        <v>16710</v>
      </c>
      <c r="T495" s="7" t="s">
        <v>16755</v>
      </c>
      <c r="U495" s="7">
        <v>0</v>
      </c>
      <c r="V495" s="7" t="s">
        <v>16751</v>
      </c>
      <c r="W495" s="7">
        <v>2021</v>
      </c>
      <c r="X495" s="7" t="s">
        <v>16755</v>
      </c>
      <c r="Y495" s="24">
        <v>36994</v>
      </c>
      <c r="Z495" s="24">
        <v>0</v>
      </c>
      <c r="AA495" s="24"/>
      <c r="AB495" s="24">
        <v>0</v>
      </c>
      <c r="AC495" s="24">
        <v>36994</v>
      </c>
      <c r="AD495" s="24">
        <v>0</v>
      </c>
      <c r="AE495" s="24">
        <v>36994</v>
      </c>
      <c r="AF495" s="24">
        <v>0</v>
      </c>
      <c r="AG495" s="24">
        <v>36994</v>
      </c>
    </row>
    <row r="496" spans="1:33" x14ac:dyDescent="0.35">
      <c r="A496" s="70">
        <v>901158187</v>
      </c>
      <c r="B496" s="70" t="s">
        <v>24</v>
      </c>
      <c r="C496" s="70" t="s">
        <v>1249</v>
      </c>
      <c r="D496" s="70" t="s">
        <v>13483</v>
      </c>
      <c r="E496" s="70" t="s">
        <v>9766</v>
      </c>
      <c r="F496" s="70" t="s">
        <v>16707</v>
      </c>
      <c r="G496" s="70" t="s">
        <v>16757</v>
      </c>
      <c r="H496" s="70" t="s">
        <v>1225</v>
      </c>
      <c r="I496" s="25">
        <v>45261</v>
      </c>
      <c r="J496" s="71">
        <v>720</v>
      </c>
      <c r="K496" s="70" t="s">
        <v>1250</v>
      </c>
      <c r="L496" s="70" t="s">
        <v>26</v>
      </c>
      <c r="M496" s="70" t="s">
        <v>9239</v>
      </c>
      <c r="N496" s="70" t="s">
        <v>27</v>
      </c>
      <c r="O496" s="7"/>
      <c r="P496" s="72">
        <v>36994</v>
      </c>
      <c r="Q496" s="72">
        <v>36994</v>
      </c>
      <c r="R496" s="7" t="s">
        <v>16710</v>
      </c>
      <c r="S496" s="7" t="s">
        <v>16710</v>
      </c>
      <c r="T496" s="7" t="s">
        <v>16755</v>
      </c>
      <c r="U496" s="7">
        <v>0</v>
      </c>
      <c r="V496" s="7" t="s">
        <v>16751</v>
      </c>
      <c r="W496" s="7">
        <v>2021</v>
      </c>
      <c r="X496" s="7" t="s">
        <v>16755</v>
      </c>
      <c r="Y496" s="24">
        <v>36994</v>
      </c>
      <c r="Z496" s="24">
        <v>0</v>
      </c>
      <c r="AA496" s="24"/>
      <c r="AB496" s="24">
        <v>0</v>
      </c>
      <c r="AC496" s="24">
        <v>36994</v>
      </c>
      <c r="AD496" s="24">
        <v>0</v>
      </c>
      <c r="AE496" s="24">
        <v>36994</v>
      </c>
      <c r="AF496" s="24">
        <v>0</v>
      </c>
      <c r="AG496" s="24">
        <v>36994</v>
      </c>
    </row>
    <row r="497" spans="1:33" x14ac:dyDescent="0.35">
      <c r="A497" s="70">
        <v>901158187</v>
      </c>
      <c r="B497" s="70" t="s">
        <v>24</v>
      </c>
      <c r="C497" s="70" t="s">
        <v>1251</v>
      </c>
      <c r="D497" s="70" t="s">
        <v>13484</v>
      </c>
      <c r="E497" s="70" t="s">
        <v>9767</v>
      </c>
      <c r="F497" s="70"/>
      <c r="G497" s="70" t="s">
        <v>16754</v>
      </c>
      <c r="H497" s="70" t="s">
        <v>1225</v>
      </c>
      <c r="I497" s="25">
        <v>45261</v>
      </c>
      <c r="J497" s="71">
        <v>720</v>
      </c>
      <c r="K497" s="70" t="s">
        <v>1252</v>
      </c>
      <c r="L497" s="70" t="s">
        <v>1253</v>
      </c>
      <c r="M497" s="70" t="s">
        <v>9239</v>
      </c>
      <c r="N497" s="70" t="s">
        <v>27</v>
      </c>
      <c r="O497" s="7"/>
      <c r="P497" s="72">
        <v>36994</v>
      </c>
      <c r="Q497" s="72">
        <v>36994</v>
      </c>
      <c r="R497" s="7" t="s">
        <v>16710</v>
      </c>
      <c r="S497" s="7" t="s">
        <v>16710</v>
      </c>
      <c r="T497" s="7" t="s">
        <v>16755</v>
      </c>
      <c r="U497" s="7">
        <v>0</v>
      </c>
      <c r="V497" s="7" t="s">
        <v>16751</v>
      </c>
      <c r="W497" s="7">
        <v>2021</v>
      </c>
      <c r="X497" s="7" t="s">
        <v>16755</v>
      </c>
      <c r="Y497" s="24">
        <v>36994</v>
      </c>
      <c r="Z497" s="24">
        <v>0</v>
      </c>
      <c r="AA497" s="24"/>
      <c r="AB497" s="24">
        <v>0</v>
      </c>
      <c r="AC497" s="24">
        <v>36994</v>
      </c>
      <c r="AD497" s="24">
        <v>0</v>
      </c>
      <c r="AE497" s="24">
        <v>36994</v>
      </c>
      <c r="AF497" s="24">
        <v>0</v>
      </c>
      <c r="AG497" s="24">
        <v>36994</v>
      </c>
    </row>
    <row r="498" spans="1:33" x14ac:dyDescent="0.35">
      <c r="A498" s="70">
        <v>901158187</v>
      </c>
      <c r="B498" s="70" t="s">
        <v>24</v>
      </c>
      <c r="C498" s="70" t="s">
        <v>1254</v>
      </c>
      <c r="D498" s="70" t="s">
        <v>13485</v>
      </c>
      <c r="E498" s="70" t="s">
        <v>9768</v>
      </c>
      <c r="F498" s="70" t="s">
        <v>16707</v>
      </c>
      <c r="G498" s="70" t="s">
        <v>16754</v>
      </c>
      <c r="H498" s="70" t="s">
        <v>1225</v>
      </c>
      <c r="I498" s="25">
        <v>45261</v>
      </c>
      <c r="J498" s="71">
        <v>720</v>
      </c>
      <c r="K498" s="70" t="s">
        <v>1255</v>
      </c>
      <c r="L498" s="70" t="s">
        <v>26</v>
      </c>
      <c r="M498" s="70" t="s">
        <v>9239</v>
      </c>
      <c r="N498" s="70" t="s">
        <v>27</v>
      </c>
      <c r="O498" s="7"/>
      <c r="P498" s="72">
        <v>36994</v>
      </c>
      <c r="Q498" s="72">
        <v>36994</v>
      </c>
      <c r="R498" s="7" t="s">
        <v>16710</v>
      </c>
      <c r="S498" s="7" t="s">
        <v>16710</v>
      </c>
      <c r="T498" s="7" t="s">
        <v>16755</v>
      </c>
      <c r="U498" s="7">
        <v>0</v>
      </c>
      <c r="V498" s="7" t="s">
        <v>16751</v>
      </c>
      <c r="W498" s="7">
        <v>2021</v>
      </c>
      <c r="X498" s="7" t="s">
        <v>16755</v>
      </c>
      <c r="Y498" s="24">
        <v>36994</v>
      </c>
      <c r="Z498" s="24">
        <v>0</v>
      </c>
      <c r="AA498" s="24"/>
      <c r="AB498" s="24">
        <v>0</v>
      </c>
      <c r="AC498" s="24">
        <v>36994</v>
      </c>
      <c r="AD498" s="24">
        <v>0</v>
      </c>
      <c r="AE498" s="24">
        <v>36994</v>
      </c>
      <c r="AF498" s="24">
        <v>0</v>
      </c>
      <c r="AG498" s="24">
        <v>36994</v>
      </c>
    </row>
    <row r="499" spans="1:33" x14ac:dyDescent="0.35">
      <c r="A499" s="70">
        <v>901158187</v>
      </c>
      <c r="B499" s="70" t="s">
        <v>24</v>
      </c>
      <c r="C499" s="70" t="s">
        <v>1256</v>
      </c>
      <c r="D499" s="70" t="s">
        <v>13486</v>
      </c>
      <c r="E499" s="70" t="s">
        <v>9769</v>
      </c>
      <c r="F499" s="70" t="s">
        <v>16707</v>
      </c>
      <c r="G499" s="70" t="s">
        <v>16754</v>
      </c>
      <c r="H499" s="70" t="s">
        <v>1225</v>
      </c>
      <c r="I499" s="25">
        <v>45261</v>
      </c>
      <c r="J499" s="71">
        <v>720</v>
      </c>
      <c r="K499" s="70" t="s">
        <v>1257</v>
      </c>
      <c r="L499" s="70" t="s">
        <v>26</v>
      </c>
      <c r="M499" s="70" t="s">
        <v>9239</v>
      </c>
      <c r="N499" s="70" t="s">
        <v>27</v>
      </c>
      <c r="O499" s="7"/>
      <c r="P499" s="72">
        <v>36994</v>
      </c>
      <c r="Q499" s="72">
        <v>36994</v>
      </c>
      <c r="R499" s="7" t="s">
        <v>16710</v>
      </c>
      <c r="S499" s="7" t="s">
        <v>16710</v>
      </c>
      <c r="T499" s="7" t="s">
        <v>16755</v>
      </c>
      <c r="U499" s="7">
        <v>0</v>
      </c>
      <c r="V499" s="7" t="s">
        <v>16751</v>
      </c>
      <c r="W499" s="7">
        <v>2021</v>
      </c>
      <c r="X499" s="7" t="s">
        <v>16755</v>
      </c>
      <c r="Y499" s="24">
        <v>36994</v>
      </c>
      <c r="Z499" s="24">
        <v>0</v>
      </c>
      <c r="AA499" s="24"/>
      <c r="AB499" s="24">
        <v>0</v>
      </c>
      <c r="AC499" s="24">
        <v>36994</v>
      </c>
      <c r="AD499" s="24">
        <v>0</v>
      </c>
      <c r="AE499" s="24">
        <v>36994</v>
      </c>
      <c r="AF499" s="24">
        <v>0</v>
      </c>
      <c r="AG499" s="24">
        <v>36994</v>
      </c>
    </row>
    <row r="500" spans="1:33" x14ac:dyDescent="0.35">
      <c r="A500" s="70">
        <v>901158187</v>
      </c>
      <c r="B500" s="70" t="s">
        <v>24</v>
      </c>
      <c r="C500" s="70" t="s">
        <v>1258</v>
      </c>
      <c r="D500" s="70" t="s">
        <v>13487</v>
      </c>
      <c r="E500" s="70" t="s">
        <v>9770</v>
      </c>
      <c r="F500" s="70" t="s">
        <v>16707</v>
      </c>
      <c r="G500" s="70" t="s">
        <v>16756</v>
      </c>
      <c r="H500" s="70" t="s">
        <v>1225</v>
      </c>
      <c r="I500" s="25">
        <v>45261</v>
      </c>
      <c r="J500" s="71">
        <v>720</v>
      </c>
      <c r="K500" s="70" t="s">
        <v>1259</v>
      </c>
      <c r="L500" s="70" t="s">
        <v>1260</v>
      </c>
      <c r="M500" s="70" t="s">
        <v>9239</v>
      </c>
      <c r="N500" s="70" t="s">
        <v>27</v>
      </c>
      <c r="O500" s="7"/>
      <c r="P500" s="72">
        <v>36994</v>
      </c>
      <c r="Q500" s="72">
        <v>36994</v>
      </c>
      <c r="R500" s="7" t="s">
        <v>16710</v>
      </c>
      <c r="S500" s="7" t="s">
        <v>16710</v>
      </c>
      <c r="T500" s="7" t="s">
        <v>16755</v>
      </c>
      <c r="U500" s="7">
        <v>0</v>
      </c>
      <c r="V500" s="7" t="s">
        <v>16751</v>
      </c>
      <c r="W500" s="7">
        <v>2021</v>
      </c>
      <c r="X500" s="7" t="s">
        <v>16755</v>
      </c>
      <c r="Y500" s="24">
        <v>36994</v>
      </c>
      <c r="Z500" s="24">
        <v>0</v>
      </c>
      <c r="AA500" s="24"/>
      <c r="AB500" s="24">
        <v>0</v>
      </c>
      <c r="AC500" s="24">
        <v>36994</v>
      </c>
      <c r="AD500" s="24">
        <v>0</v>
      </c>
      <c r="AE500" s="24">
        <v>36994</v>
      </c>
      <c r="AF500" s="24">
        <v>0</v>
      </c>
      <c r="AG500" s="24">
        <v>36994</v>
      </c>
    </row>
    <row r="501" spans="1:33" x14ac:dyDescent="0.35">
      <c r="A501" s="70">
        <v>901158187</v>
      </c>
      <c r="B501" s="70" t="s">
        <v>24</v>
      </c>
      <c r="C501" s="70" t="s">
        <v>1261</v>
      </c>
      <c r="D501" s="70" t="s">
        <v>13488</v>
      </c>
      <c r="E501" s="70" t="s">
        <v>9771</v>
      </c>
      <c r="F501" s="70" t="s">
        <v>16707</v>
      </c>
      <c r="G501" s="70" t="s">
        <v>16754</v>
      </c>
      <c r="H501" s="70" t="s">
        <v>918</v>
      </c>
      <c r="I501" s="25">
        <v>45261</v>
      </c>
      <c r="J501" s="71">
        <v>720</v>
      </c>
      <c r="K501" s="70" t="s">
        <v>1262</v>
      </c>
      <c r="L501" s="70" t="s">
        <v>26</v>
      </c>
      <c r="M501" s="70" t="s">
        <v>9239</v>
      </c>
      <c r="N501" s="70" t="s">
        <v>27</v>
      </c>
      <c r="O501" s="7"/>
      <c r="P501" s="72">
        <v>36994</v>
      </c>
      <c r="Q501" s="72">
        <v>36994</v>
      </c>
      <c r="R501" s="7" t="s">
        <v>16710</v>
      </c>
      <c r="S501" s="7" t="s">
        <v>16710</v>
      </c>
      <c r="T501" s="7" t="s">
        <v>16755</v>
      </c>
      <c r="U501" s="7">
        <v>0</v>
      </c>
      <c r="V501" s="7" t="s">
        <v>16751</v>
      </c>
      <c r="W501" s="7">
        <v>2021</v>
      </c>
      <c r="X501" s="7" t="s">
        <v>16755</v>
      </c>
      <c r="Y501" s="24">
        <v>36994</v>
      </c>
      <c r="Z501" s="24">
        <v>0</v>
      </c>
      <c r="AA501" s="24"/>
      <c r="AB501" s="24">
        <v>0</v>
      </c>
      <c r="AC501" s="24">
        <v>36994</v>
      </c>
      <c r="AD501" s="24">
        <v>0</v>
      </c>
      <c r="AE501" s="24">
        <v>36994</v>
      </c>
      <c r="AF501" s="24">
        <v>0</v>
      </c>
      <c r="AG501" s="24">
        <v>36994</v>
      </c>
    </row>
    <row r="502" spans="1:33" x14ac:dyDescent="0.35">
      <c r="A502" s="70">
        <v>901158187</v>
      </c>
      <c r="B502" s="70" t="s">
        <v>24</v>
      </c>
      <c r="C502" s="70" t="s">
        <v>1263</v>
      </c>
      <c r="D502" s="70" t="s">
        <v>13489</v>
      </c>
      <c r="E502" s="70" t="s">
        <v>9772</v>
      </c>
      <c r="F502" s="70" t="s">
        <v>16707</v>
      </c>
      <c r="G502" s="70" t="s">
        <v>16756</v>
      </c>
      <c r="H502" s="70" t="s">
        <v>918</v>
      </c>
      <c r="I502" s="25">
        <v>45261</v>
      </c>
      <c r="J502" s="71">
        <v>720</v>
      </c>
      <c r="K502" s="70" t="s">
        <v>1264</v>
      </c>
      <c r="L502" s="70" t="s">
        <v>26</v>
      </c>
      <c r="M502" s="70" t="s">
        <v>9239</v>
      </c>
      <c r="N502" s="70" t="s">
        <v>27</v>
      </c>
      <c r="O502" s="7"/>
      <c r="P502" s="72">
        <v>19423</v>
      </c>
      <c r="Q502" s="72">
        <v>19423</v>
      </c>
      <c r="R502" s="7" t="s">
        <v>16710</v>
      </c>
      <c r="S502" s="7" t="s">
        <v>16710</v>
      </c>
      <c r="T502" s="7" t="s">
        <v>16755</v>
      </c>
      <c r="U502" s="7">
        <v>0</v>
      </c>
      <c r="V502" s="7" t="s">
        <v>16751</v>
      </c>
      <c r="W502" s="7">
        <v>2021</v>
      </c>
      <c r="X502" s="7" t="s">
        <v>16755</v>
      </c>
      <c r="Y502" s="24">
        <v>19423</v>
      </c>
      <c r="Z502" s="24">
        <v>0</v>
      </c>
      <c r="AA502" s="24"/>
      <c r="AB502" s="24">
        <v>0</v>
      </c>
      <c r="AC502" s="24">
        <v>19423</v>
      </c>
      <c r="AD502" s="24">
        <v>0</v>
      </c>
      <c r="AE502" s="24">
        <v>19423</v>
      </c>
      <c r="AF502" s="24">
        <v>0</v>
      </c>
      <c r="AG502" s="24">
        <v>19423</v>
      </c>
    </row>
    <row r="503" spans="1:33" x14ac:dyDescent="0.35">
      <c r="A503" s="70">
        <v>901158187</v>
      </c>
      <c r="B503" s="70" t="s">
        <v>24</v>
      </c>
      <c r="C503" s="70" t="s">
        <v>1265</v>
      </c>
      <c r="D503" s="70" t="s">
        <v>13490</v>
      </c>
      <c r="E503" s="70" t="s">
        <v>9773</v>
      </c>
      <c r="F503" s="70" t="s">
        <v>16707</v>
      </c>
      <c r="G503" s="70" t="s">
        <v>16754</v>
      </c>
      <c r="H503" s="70" t="s">
        <v>918</v>
      </c>
      <c r="I503" s="25">
        <v>45261</v>
      </c>
      <c r="J503" s="71">
        <v>720</v>
      </c>
      <c r="K503" s="70" t="s">
        <v>1266</v>
      </c>
      <c r="L503" s="70" t="s">
        <v>26</v>
      </c>
      <c r="M503" s="70" t="s">
        <v>9239</v>
      </c>
      <c r="N503" s="70" t="s">
        <v>27</v>
      </c>
      <c r="O503" s="7"/>
      <c r="P503" s="72">
        <v>36994</v>
      </c>
      <c r="Q503" s="72">
        <v>36994</v>
      </c>
      <c r="R503" s="7" t="s">
        <v>16710</v>
      </c>
      <c r="S503" s="7" t="s">
        <v>16710</v>
      </c>
      <c r="T503" s="7" t="s">
        <v>16755</v>
      </c>
      <c r="U503" s="7">
        <v>0</v>
      </c>
      <c r="V503" s="7" t="s">
        <v>16751</v>
      </c>
      <c r="W503" s="7">
        <v>2021</v>
      </c>
      <c r="X503" s="7" t="s">
        <v>16755</v>
      </c>
      <c r="Y503" s="24">
        <v>36994</v>
      </c>
      <c r="Z503" s="24">
        <v>0</v>
      </c>
      <c r="AA503" s="24"/>
      <c r="AB503" s="24">
        <v>0</v>
      </c>
      <c r="AC503" s="24">
        <v>36994</v>
      </c>
      <c r="AD503" s="24">
        <v>0</v>
      </c>
      <c r="AE503" s="24">
        <v>36994</v>
      </c>
      <c r="AF503" s="24">
        <v>0</v>
      </c>
      <c r="AG503" s="24">
        <v>36994</v>
      </c>
    </row>
    <row r="504" spans="1:33" x14ac:dyDescent="0.35">
      <c r="A504" s="70">
        <v>901158187</v>
      </c>
      <c r="B504" s="70" t="s">
        <v>24</v>
      </c>
      <c r="C504" s="70" t="s">
        <v>1267</v>
      </c>
      <c r="D504" s="70" t="s">
        <v>13491</v>
      </c>
      <c r="E504" s="70" t="s">
        <v>9774</v>
      </c>
      <c r="F504" s="70" t="s">
        <v>16707</v>
      </c>
      <c r="G504" s="70" t="s">
        <v>16754</v>
      </c>
      <c r="H504" s="70" t="s">
        <v>918</v>
      </c>
      <c r="I504" s="25">
        <v>45261</v>
      </c>
      <c r="J504" s="71">
        <v>720</v>
      </c>
      <c r="K504" s="70" t="s">
        <v>1268</v>
      </c>
      <c r="L504" s="70" t="s">
        <v>26</v>
      </c>
      <c r="M504" s="70" t="s">
        <v>9239</v>
      </c>
      <c r="N504" s="70" t="s">
        <v>27</v>
      </c>
      <c r="O504" s="7"/>
      <c r="P504" s="72">
        <v>36994</v>
      </c>
      <c r="Q504" s="72">
        <v>36994</v>
      </c>
      <c r="R504" s="7" t="s">
        <v>16710</v>
      </c>
      <c r="S504" s="7" t="s">
        <v>16710</v>
      </c>
      <c r="T504" s="7" t="s">
        <v>16755</v>
      </c>
      <c r="U504" s="7">
        <v>0</v>
      </c>
      <c r="V504" s="7" t="s">
        <v>16751</v>
      </c>
      <c r="W504" s="7">
        <v>2021</v>
      </c>
      <c r="X504" s="7" t="s">
        <v>16755</v>
      </c>
      <c r="Y504" s="24">
        <v>36994</v>
      </c>
      <c r="Z504" s="24">
        <v>0</v>
      </c>
      <c r="AA504" s="24"/>
      <c r="AB504" s="24">
        <v>0</v>
      </c>
      <c r="AC504" s="24">
        <v>36994</v>
      </c>
      <c r="AD504" s="24">
        <v>0</v>
      </c>
      <c r="AE504" s="24">
        <v>36994</v>
      </c>
      <c r="AF504" s="24">
        <v>0</v>
      </c>
      <c r="AG504" s="24">
        <v>36994</v>
      </c>
    </row>
    <row r="505" spans="1:33" x14ac:dyDescent="0.35">
      <c r="A505" s="70">
        <v>901158187</v>
      </c>
      <c r="B505" s="70" t="s">
        <v>24</v>
      </c>
      <c r="C505" s="70" t="s">
        <v>1269</v>
      </c>
      <c r="D505" s="70" t="s">
        <v>13492</v>
      </c>
      <c r="E505" s="70" t="s">
        <v>9775</v>
      </c>
      <c r="F505" s="70" t="s">
        <v>16707</v>
      </c>
      <c r="G505" s="70" t="s">
        <v>16756</v>
      </c>
      <c r="H505" s="70" t="s">
        <v>918</v>
      </c>
      <c r="I505" s="25">
        <v>45261</v>
      </c>
      <c r="J505" s="71">
        <v>720</v>
      </c>
      <c r="K505" s="70" t="s">
        <v>1270</v>
      </c>
      <c r="L505" s="70" t="s">
        <v>1271</v>
      </c>
      <c r="M505" s="70" t="s">
        <v>9239</v>
      </c>
      <c r="N505" s="70" t="s">
        <v>27</v>
      </c>
      <c r="O505" s="7"/>
      <c r="P505" s="72">
        <v>36994</v>
      </c>
      <c r="Q505" s="72">
        <v>36994</v>
      </c>
      <c r="R505" s="7" t="s">
        <v>16710</v>
      </c>
      <c r="S505" s="7" t="s">
        <v>16710</v>
      </c>
      <c r="T505" s="7" t="s">
        <v>16755</v>
      </c>
      <c r="U505" s="7">
        <v>0</v>
      </c>
      <c r="V505" s="7" t="s">
        <v>16751</v>
      </c>
      <c r="W505" s="7">
        <v>2021</v>
      </c>
      <c r="X505" s="7" t="s">
        <v>16755</v>
      </c>
      <c r="Y505" s="24">
        <v>36994</v>
      </c>
      <c r="Z505" s="24">
        <v>0</v>
      </c>
      <c r="AA505" s="24"/>
      <c r="AB505" s="24">
        <v>0</v>
      </c>
      <c r="AC505" s="24">
        <v>36994</v>
      </c>
      <c r="AD505" s="24">
        <v>0</v>
      </c>
      <c r="AE505" s="24">
        <v>36994</v>
      </c>
      <c r="AF505" s="24">
        <v>0</v>
      </c>
      <c r="AG505" s="24">
        <v>36994</v>
      </c>
    </row>
    <row r="506" spans="1:33" x14ac:dyDescent="0.35">
      <c r="A506" s="70">
        <v>901158187</v>
      </c>
      <c r="B506" s="70" t="s">
        <v>24</v>
      </c>
      <c r="C506" s="70" t="s">
        <v>1272</v>
      </c>
      <c r="D506" s="70" t="s">
        <v>13493</v>
      </c>
      <c r="E506" s="70" t="s">
        <v>9776</v>
      </c>
      <c r="F506" s="70" t="s">
        <v>16707</v>
      </c>
      <c r="G506" s="70" t="s">
        <v>16754</v>
      </c>
      <c r="H506" s="70" t="s">
        <v>918</v>
      </c>
      <c r="I506" s="25">
        <v>45261</v>
      </c>
      <c r="J506" s="71">
        <v>720</v>
      </c>
      <c r="K506" s="70" t="s">
        <v>1273</v>
      </c>
      <c r="L506" s="70" t="s">
        <v>26</v>
      </c>
      <c r="M506" s="70" t="s">
        <v>9239</v>
      </c>
      <c r="N506" s="70" t="s">
        <v>27</v>
      </c>
      <c r="O506" s="7"/>
      <c r="P506" s="72">
        <v>36994</v>
      </c>
      <c r="Q506" s="72">
        <v>36994</v>
      </c>
      <c r="R506" s="7" t="s">
        <v>16710</v>
      </c>
      <c r="S506" s="7" t="s">
        <v>16710</v>
      </c>
      <c r="T506" s="7" t="s">
        <v>16755</v>
      </c>
      <c r="U506" s="7">
        <v>0</v>
      </c>
      <c r="V506" s="7" t="s">
        <v>16751</v>
      </c>
      <c r="W506" s="7">
        <v>2021</v>
      </c>
      <c r="X506" s="7" t="s">
        <v>16755</v>
      </c>
      <c r="Y506" s="24">
        <v>36994</v>
      </c>
      <c r="Z506" s="24">
        <v>0</v>
      </c>
      <c r="AA506" s="24"/>
      <c r="AB506" s="24">
        <v>0</v>
      </c>
      <c r="AC506" s="24">
        <v>36994</v>
      </c>
      <c r="AD506" s="24">
        <v>0</v>
      </c>
      <c r="AE506" s="24">
        <v>36994</v>
      </c>
      <c r="AF506" s="24">
        <v>0</v>
      </c>
      <c r="AG506" s="24">
        <v>36994</v>
      </c>
    </row>
    <row r="507" spans="1:33" x14ac:dyDescent="0.35">
      <c r="A507" s="70">
        <v>901158187</v>
      </c>
      <c r="B507" s="70" t="s">
        <v>24</v>
      </c>
      <c r="C507" s="70" t="s">
        <v>1274</v>
      </c>
      <c r="D507" s="70" t="s">
        <v>13494</v>
      </c>
      <c r="E507" s="70" t="s">
        <v>9777</v>
      </c>
      <c r="F507" s="70" t="s">
        <v>16707</v>
      </c>
      <c r="G507" s="70" t="s">
        <v>16754</v>
      </c>
      <c r="H507" s="70" t="s">
        <v>918</v>
      </c>
      <c r="I507" s="25">
        <v>45261</v>
      </c>
      <c r="J507" s="71">
        <v>720</v>
      </c>
      <c r="K507" s="70" t="s">
        <v>1275</v>
      </c>
      <c r="L507" s="70" t="s">
        <v>26</v>
      </c>
      <c r="M507" s="70" t="s">
        <v>9239</v>
      </c>
      <c r="N507" s="70" t="s">
        <v>27</v>
      </c>
      <c r="O507" s="7"/>
      <c r="P507" s="72">
        <v>19423</v>
      </c>
      <c r="Q507" s="72">
        <v>19423</v>
      </c>
      <c r="R507" s="7" t="s">
        <v>16710</v>
      </c>
      <c r="S507" s="7" t="s">
        <v>16710</v>
      </c>
      <c r="T507" s="7" t="s">
        <v>16755</v>
      </c>
      <c r="U507" s="7">
        <v>0</v>
      </c>
      <c r="V507" s="7" t="s">
        <v>16751</v>
      </c>
      <c r="W507" s="7">
        <v>2021</v>
      </c>
      <c r="X507" s="7" t="s">
        <v>16755</v>
      </c>
      <c r="Y507" s="24">
        <v>19423</v>
      </c>
      <c r="Z507" s="24">
        <v>0</v>
      </c>
      <c r="AA507" s="24"/>
      <c r="AB507" s="24">
        <v>0</v>
      </c>
      <c r="AC507" s="24">
        <v>19423</v>
      </c>
      <c r="AD507" s="24">
        <v>0</v>
      </c>
      <c r="AE507" s="24">
        <v>19423</v>
      </c>
      <c r="AF507" s="24">
        <v>0</v>
      </c>
      <c r="AG507" s="24">
        <v>19423</v>
      </c>
    </row>
    <row r="508" spans="1:33" x14ac:dyDescent="0.35">
      <c r="A508" s="70">
        <v>901158187</v>
      </c>
      <c r="B508" s="70" t="s">
        <v>24</v>
      </c>
      <c r="C508" s="70" t="s">
        <v>1276</v>
      </c>
      <c r="D508" s="70" t="s">
        <v>13495</v>
      </c>
      <c r="E508" s="70" t="s">
        <v>9778</v>
      </c>
      <c r="F508" s="70" t="s">
        <v>16707</v>
      </c>
      <c r="G508" s="70" t="s">
        <v>16757</v>
      </c>
      <c r="H508" s="70" t="s">
        <v>918</v>
      </c>
      <c r="I508" s="25">
        <v>45261</v>
      </c>
      <c r="J508" s="71">
        <v>720</v>
      </c>
      <c r="K508" s="70" t="s">
        <v>1277</v>
      </c>
      <c r="L508" s="70" t="s">
        <v>464</v>
      </c>
      <c r="M508" s="70" t="s">
        <v>9239</v>
      </c>
      <c r="N508" s="70" t="s">
        <v>27</v>
      </c>
      <c r="O508" s="7"/>
      <c r="P508" s="72">
        <v>36994</v>
      </c>
      <c r="Q508" s="72">
        <v>36994</v>
      </c>
      <c r="R508" s="7" t="s">
        <v>16710</v>
      </c>
      <c r="S508" s="7" t="s">
        <v>16710</v>
      </c>
      <c r="T508" s="7" t="s">
        <v>16755</v>
      </c>
      <c r="U508" s="7">
        <v>0</v>
      </c>
      <c r="V508" s="7" t="s">
        <v>16751</v>
      </c>
      <c r="W508" s="7">
        <v>2021</v>
      </c>
      <c r="X508" s="7" t="s">
        <v>16755</v>
      </c>
      <c r="Y508" s="24">
        <v>36994</v>
      </c>
      <c r="Z508" s="24">
        <v>0</v>
      </c>
      <c r="AA508" s="24"/>
      <c r="AB508" s="24">
        <v>0</v>
      </c>
      <c r="AC508" s="24">
        <v>36994</v>
      </c>
      <c r="AD508" s="24">
        <v>0</v>
      </c>
      <c r="AE508" s="24">
        <v>36994</v>
      </c>
      <c r="AF508" s="24">
        <v>0</v>
      </c>
      <c r="AG508" s="24">
        <v>36994</v>
      </c>
    </row>
    <row r="509" spans="1:33" x14ac:dyDescent="0.35">
      <c r="A509" s="70">
        <v>901158187</v>
      </c>
      <c r="B509" s="70" t="s">
        <v>24</v>
      </c>
      <c r="C509" s="70" t="s">
        <v>1278</v>
      </c>
      <c r="D509" s="70" t="s">
        <v>13496</v>
      </c>
      <c r="E509" s="70" t="s">
        <v>9779</v>
      </c>
      <c r="F509" s="70"/>
      <c r="G509" s="70" t="s">
        <v>16754</v>
      </c>
      <c r="H509" s="70" t="s">
        <v>1279</v>
      </c>
      <c r="I509" s="25">
        <v>45261</v>
      </c>
      <c r="J509" s="71">
        <v>720</v>
      </c>
      <c r="K509" s="70" t="s">
        <v>1281</v>
      </c>
      <c r="L509" s="70" t="s">
        <v>1282</v>
      </c>
      <c r="M509" s="70" t="s">
        <v>9239</v>
      </c>
      <c r="N509" s="70" t="s">
        <v>27</v>
      </c>
      <c r="O509" s="7"/>
      <c r="P509" s="72">
        <v>36994</v>
      </c>
      <c r="Q509" s="72">
        <v>36994</v>
      </c>
      <c r="R509" s="7" t="s">
        <v>16710</v>
      </c>
      <c r="S509" s="7" t="s">
        <v>16710</v>
      </c>
      <c r="T509" s="7" t="s">
        <v>16755</v>
      </c>
      <c r="U509" s="7">
        <v>0</v>
      </c>
      <c r="V509" s="7" t="s">
        <v>16751</v>
      </c>
      <c r="W509" s="7">
        <v>2021</v>
      </c>
      <c r="X509" s="7" t="s">
        <v>16755</v>
      </c>
      <c r="Y509" s="24">
        <v>36994</v>
      </c>
      <c r="Z509" s="24">
        <v>0</v>
      </c>
      <c r="AA509" s="24"/>
      <c r="AB509" s="24">
        <v>0</v>
      </c>
      <c r="AC509" s="24">
        <v>36994</v>
      </c>
      <c r="AD509" s="24">
        <v>0</v>
      </c>
      <c r="AE509" s="24">
        <v>36994</v>
      </c>
      <c r="AF509" s="24">
        <v>0</v>
      </c>
      <c r="AG509" s="24">
        <v>36994</v>
      </c>
    </row>
    <row r="510" spans="1:33" x14ac:dyDescent="0.35">
      <c r="A510" s="70">
        <v>901158187</v>
      </c>
      <c r="B510" s="70" t="s">
        <v>24</v>
      </c>
      <c r="C510" s="70" t="s">
        <v>1283</v>
      </c>
      <c r="D510" s="70" t="s">
        <v>13497</v>
      </c>
      <c r="E510" s="70" t="s">
        <v>9780</v>
      </c>
      <c r="F510" s="70" t="s">
        <v>16707</v>
      </c>
      <c r="G510" s="70" t="s">
        <v>16754</v>
      </c>
      <c r="H510" s="70" t="s">
        <v>937</v>
      </c>
      <c r="I510" s="25">
        <v>45261</v>
      </c>
      <c r="J510" s="71">
        <v>720</v>
      </c>
      <c r="K510" s="70" t="s">
        <v>1284</v>
      </c>
      <c r="L510" s="70" t="s">
        <v>26</v>
      </c>
      <c r="M510" s="70" t="s">
        <v>9239</v>
      </c>
      <c r="N510" s="70" t="s">
        <v>27</v>
      </c>
      <c r="O510" s="7"/>
      <c r="P510" s="72">
        <v>36994</v>
      </c>
      <c r="Q510" s="72">
        <v>36994</v>
      </c>
      <c r="R510" s="7" t="s">
        <v>16710</v>
      </c>
      <c r="S510" s="7" t="s">
        <v>16710</v>
      </c>
      <c r="T510" s="7" t="s">
        <v>16755</v>
      </c>
      <c r="U510" s="7">
        <v>0</v>
      </c>
      <c r="V510" s="7" t="s">
        <v>16751</v>
      </c>
      <c r="W510" s="7">
        <v>2021</v>
      </c>
      <c r="X510" s="7" t="s">
        <v>16755</v>
      </c>
      <c r="Y510" s="24">
        <v>36994</v>
      </c>
      <c r="Z510" s="24">
        <v>0</v>
      </c>
      <c r="AA510" s="24"/>
      <c r="AB510" s="24">
        <v>0</v>
      </c>
      <c r="AC510" s="24">
        <v>36994</v>
      </c>
      <c r="AD510" s="24">
        <v>0</v>
      </c>
      <c r="AE510" s="24">
        <v>36994</v>
      </c>
      <c r="AF510" s="24">
        <v>0</v>
      </c>
      <c r="AG510" s="24">
        <v>36994</v>
      </c>
    </row>
    <row r="511" spans="1:33" x14ac:dyDescent="0.35">
      <c r="A511" s="70">
        <v>901158187</v>
      </c>
      <c r="B511" s="70" t="s">
        <v>24</v>
      </c>
      <c r="C511" s="70" t="s">
        <v>1285</v>
      </c>
      <c r="D511" s="70" t="s">
        <v>13498</v>
      </c>
      <c r="E511" s="70" t="s">
        <v>9781</v>
      </c>
      <c r="F511" s="70" t="s">
        <v>16707</v>
      </c>
      <c r="G511" s="70" t="s">
        <v>16754</v>
      </c>
      <c r="H511" s="70" t="s">
        <v>967</v>
      </c>
      <c r="I511" s="25">
        <v>45261</v>
      </c>
      <c r="J511" s="71">
        <v>720</v>
      </c>
      <c r="K511" s="70" t="s">
        <v>1286</v>
      </c>
      <c r="L511" s="70" t="s">
        <v>26</v>
      </c>
      <c r="M511" s="70" t="s">
        <v>9239</v>
      </c>
      <c r="N511" s="70" t="s">
        <v>27</v>
      </c>
      <c r="O511" s="7"/>
      <c r="P511" s="72">
        <v>36994</v>
      </c>
      <c r="Q511" s="72">
        <v>36994</v>
      </c>
      <c r="R511" s="7" t="s">
        <v>16710</v>
      </c>
      <c r="S511" s="7" t="s">
        <v>16710</v>
      </c>
      <c r="T511" s="7" t="s">
        <v>16755</v>
      </c>
      <c r="U511" s="7">
        <v>0</v>
      </c>
      <c r="V511" s="7" t="s">
        <v>16751</v>
      </c>
      <c r="W511" s="7">
        <v>2021</v>
      </c>
      <c r="X511" s="7" t="s">
        <v>16755</v>
      </c>
      <c r="Y511" s="24">
        <v>36994</v>
      </c>
      <c r="Z511" s="24">
        <v>0</v>
      </c>
      <c r="AA511" s="24"/>
      <c r="AB511" s="24">
        <v>0</v>
      </c>
      <c r="AC511" s="24">
        <v>36994</v>
      </c>
      <c r="AD511" s="24">
        <v>0</v>
      </c>
      <c r="AE511" s="24">
        <v>36994</v>
      </c>
      <c r="AF511" s="24">
        <v>0</v>
      </c>
      <c r="AG511" s="24">
        <v>36994</v>
      </c>
    </row>
    <row r="512" spans="1:33" x14ac:dyDescent="0.35">
      <c r="A512" s="70">
        <v>901158187</v>
      </c>
      <c r="B512" s="70" t="s">
        <v>24</v>
      </c>
      <c r="C512" s="70" t="s">
        <v>1287</v>
      </c>
      <c r="D512" s="70" t="s">
        <v>13499</v>
      </c>
      <c r="E512" s="70" t="s">
        <v>9782</v>
      </c>
      <c r="F512" s="70" t="s">
        <v>16707</v>
      </c>
      <c r="G512" s="70" t="s">
        <v>16754</v>
      </c>
      <c r="H512" s="70" t="s">
        <v>967</v>
      </c>
      <c r="I512" s="25">
        <v>45261</v>
      </c>
      <c r="J512" s="71">
        <v>720</v>
      </c>
      <c r="K512" s="70" t="s">
        <v>1288</v>
      </c>
      <c r="L512" s="70" t="s">
        <v>1289</v>
      </c>
      <c r="M512" s="70" t="s">
        <v>9239</v>
      </c>
      <c r="N512" s="70" t="s">
        <v>27</v>
      </c>
      <c r="O512" s="7"/>
      <c r="P512" s="72">
        <v>36994</v>
      </c>
      <c r="Q512" s="72">
        <v>36994</v>
      </c>
      <c r="R512" s="7" t="s">
        <v>16710</v>
      </c>
      <c r="S512" s="7" t="s">
        <v>16710</v>
      </c>
      <c r="T512" s="7" t="s">
        <v>16755</v>
      </c>
      <c r="U512" s="7">
        <v>0</v>
      </c>
      <c r="V512" s="7" t="s">
        <v>16751</v>
      </c>
      <c r="W512" s="7">
        <v>2021</v>
      </c>
      <c r="X512" s="7" t="s">
        <v>16755</v>
      </c>
      <c r="Y512" s="24">
        <v>36994</v>
      </c>
      <c r="Z512" s="24">
        <v>0</v>
      </c>
      <c r="AA512" s="24"/>
      <c r="AB512" s="24">
        <v>0</v>
      </c>
      <c r="AC512" s="24">
        <v>36994</v>
      </c>
      <c r="AD512" s="24">
        <v>0</v>
      </c>
      <c r="AE512" s="24">
        <v>36994</v>
      </c>
      <c r="AF512" s="24">
        <v>0</v>
      </c>
      <c r="AG512" s="24">
        <v>36994</v>
      </c>
    </row>
    <row r="513" spans="1:33" x14ac:dyDescent="0.35">
      <c r="A513" s="70">
        <v>901158187</v>
      </c>
      <c r="B513" s="70" t="s">
        <v>24</v>
      </c>
      <c r="C513" s="70" t="s">
        <v>1290</v>
      </c>
      <c r="D513" s="70" t="s">
        <v>13500</v>
      </c>
      <c r="E513" s="70" t="s">
        <v>9783</v>
      </c>
      <c r="F513" s="70" t="s">
        <v>16707</v>
      </c>
      <c r="G513" s="70" t="s">
        <v>16754</v>
      </c>
      <c r="H513" s="70" t="s">
        <v>967</v>
      </c>
      <c r="I513" s="25">
        <v>45261</v>
      </c>
      <c r="J513" s="71">
        <v>720</v>
      </c>
      <c r="K513" s="70" t="s">
        <v>1291</v>
      </c>
      <c r="L513" s="70" t="s">
        <v>26</v>
      </c>
      <c r="M513" s="70" t="s">
        <v>9239</v>
      </c>
      <c r="N513" s="70" t="s">
        <v>27</v>
      </c>
      <c r="O513" s="7"/>
      <c r="P513" s="72">
        <v>36994</v>
      </c>
      <c r="Q513" s="72">
        <v>36994</v>
      </c>
      <c r="R513" s="7" t="s">
        <v>16710</v>
      </c>
      <c r="S513" s="7" t="s">
        <v>16710</v>
      </c>
      <c r="T513" s="7" t="s">
        <v>16755</v>
      </c>
      <c r="U513" s="7">
        <v>0</v>
      </c>
      <c r="V513" s="7" t="s">
        <v>16751</v>
      </c>
      <c r="W513" s="7">
        <v>2021</v>
      </c>
      <c r="X513" s="7" t="s">
        <v>16755</v>
      </c>
      <c r="Y513" s="24">
        <v>36994</v>
      </c>
      <c r="Z513" s="24">
        <v>0</v>
      </c>
      <c r="AA513" s="24"/>
      <c r="AB513" s="24">
        <v>0</v>
      </c>
      <c r="AC513" s="24">
        <v>36994</v>
      </c>
      <c r="AD513" s="24">
        <v>0</v>
      </c>
      <c r="AE513" s="24">
        <v>36994</v>
      </c>
      <c r="AF513" s="24">
        <v>0</v>
      </c>
      <c r="AG513" s="24">
        <v>36994</v>
      </c>
    </row>
    <row r="514" spans="1:33" x14ac:dyDescent="0.35">
      <c r="A514" s="70">
        <v>901158187</v>
      </c>
      <c r="B514" s="70" t="s">
        <v>24</v>
      </c>
      <c r="C514" s="70" t="s">
        <v>1292</v>
      </c>
      <c r="D514" s="70" t="s">
        <v>13501</v>
      </c>
      <c r="E514" s="70" t="s">
        <v>9784</v>
      </c>
      <c r="F514" s="70" t="s">
        <v>16707</v>
      </c>
      <c r="G514" s="70" t="s">
        <v>16756</v>
      </c>
      <c r="H514" s="70" t="s">
        <v>967</v>
      </c>
      <c r="I514" s="25">
        <v>45261</v>
      </c>
      <c r="J514" s="71">
        <v>720</v>
      </c>
      <c r="K514" s="70" t="s">
        <v>1293</v>
      </c>
      <c r="L514" s="70" t="s">
        <v>1294</v>
      </c>
      <c r="M514" s="70" t="s">
        <v>9239</v>
      </c>
      <c r="N514" s="70" t="s">
        <v>27</v>
      </c>
      <c r="O514" s="7"/>
      <c r="P514" s="72">
        <v>36994</v>
      </c>
      <c r="Q514" s="72">
        <v>36994</v>
      </c>
      <c r="R514" s="7" t="s">
        <v>16710</v>
      </c>
      <c r="S514" s="7" t="s">
        <v>16710</v>
      </c>
      <c r="T514" s="7" t="s">
        <v>16755</v>
      </c>
      <c r="U514" s="7">
        <v>0</v>
      </c>
      <c r="V514" s="7" t="s">
        <v>16751</v>
      </c>
      <c r="W514" s="7">
        <v>2021</v>
      </c>
      <c r="X514" s="7" t="s">
        <v>16755</v>
      </c>
      <c r="Y514" s="24">
        <v>36994</v>
      </c>
      <c r="Z514" s="24">
        <v>0</v>
      </c>
      <c r="AA514" s="24"/>
      <c r="AB514" s="24">
        <v>0</v>
      </c>
      <c r="AC514" s="24">
        <v>36994</v>
      </c>
      <c r="AD514" s="24">
        <v>0</v>
      </c>
      <c r="AE514" s="24">
        <v>36994</v>
      </c>
      <c r="AF514" s="24">
        <v>0</v>
      </c>
      <c r="AG514" s="24">
        <v>36994</v>
      </c>
    </row>
    <row r="515" spans="1:33" x14ac:dyDescent="0.35">
      <c r="A515" s="70">
        <v>901158187</v>
      </c>
      <c r="B515" s="70" t="s">
        <v>24</v>
      </c>
      <c r="C515" s="70" t="s">
        <v>1295</v>
      </c>
      <c r="D515" s="70" t="s">
        <v>13502</v>
      </c>
      <c r="E515" s="70" t="s">
        <v>9785</v>
      </c>
      <c r="F515" s="70" t="s">
        <v>16707</v>
      </c>
      <c r="G515" s="70" t="s">
        <v>16756</v>
      </c>
      <c r="H515" s="70" t="s">
        <v>967</v>
      </c>
      <c r="I515" s="25">
        <v>45261</v>
      </c>
      <c r="J515" s="71">
        <v>720</v>
      </c>
      <c r="K515" s="70" t="s">
        <v>1296</v>
      </c>
      <c r="L515" s="70" t="s">
        <v>1297</v>
      </c>
      <c r="M515" s="70" t="s">
        <v>9239</v>
      </c>
      <c r="N515" s="70" t="s">
        <v>27</v>
      </c>
      <c r="O515" s="7"/>
      <c r="P515" s="72">
        <v>36994</v>
      </c>
      <c r="Q515" s="72">
        <v>36994</v>
      </c>
      <c r="R515" s="7" t="s">
        <v>16710</v>
      </c>
      <c r="S515" s="7" t="s">
        <v>16710</v>
      </c>
      <c r="T515" s="7" t="s">
        <v>16755</v>
      </c>
      <c r="U515" s="7">
        <v>0</v>
      </c>
      <c r="V515" s="7" t="s">
        <v>16751</v>
      </c>
      <c r="W515" s="7">
        <v>2021</v>
      </c>
      <c r="X515" s="7" t="s">
        <v>16755</v>
      </c>
      <c r="Y515" s="24">
        <v>36994</v>
      </c>
      <c r="Z515" s="24">
        <v>0</v>
      </c>
      <c r="AA515" s="24"/>
      <c r="AB515" s="24">
        <v>0</v>
      </c>
      <c r="AC515" s="24">
        <v>36994</v>
      </c>
      <c r="AD515" s="24">
        <v>0</v>
      </c>
      <c r="AE515" s="24">
        <v>36994</v>
      </c>
      <c r="AF515" s="24">
        <v>0</v>
      </c>
      <c r="AG515" s="24">
        <v>36994</v>
      </c>
    </row>
    <row r="516" spans="1:33" x14ac:dyDescent="0.35">
      <c r="A516" s="70">
        <v>901158187</v>
      </c>
      <c r="B516" s="70" t="s">
        <v>24</v>
      </c>
      <c r="C516" s="70" t="s">
        <v>1298</v>
      </c>
      <c r="D516" s="70" t="s">
        <v>13503</v>
      </c>
      <c r="E516" s="70" t="s">
        <v>9786</v>
      </c>
      <c r="F516" s="70" t="s">
        <v>16707</v>
      </c>
      <c r="G516" s="70" t="s">
        <v>16757</v>
      </c>
      <c r="H516" s="70" t="s">
        <v>967</v>
      </c>
      <c r="I516" s="25">
        <v>45261</v>
      </c>
      <c r="J516" s="71">
        <v>720</v>
      </c>
      <c r="K516" s="70" t="s">
        <v>1299</v>
      </c>
      <c r="L516" s="70" t="s">
        <v>1300</v>
      </c>
      <c r="M516" s="70" t="s">
        <v>9239</v>
      </c>
      <c r="N516" s="70" t="s">
        <v>27</v>
      </c>
      <c r="O516" s="7"/>
      <c r="P516" s="72">
        <v>36994</v>
      </c>
      <c r="Q516" s="72">
        <v>36994</v>
      </c>
      <c r="R516" s="7" t="s">
        <v>16710</v>
      </c>
      <c r="S516" s="7" t="s">
        <v>16710</v>
      </c>
      <c r="T516" s="7" t="s">
        <v>16755</v>
      </c>
      <c r="U516" s="7">
        <v>0</v>
      </c>
      <c r="V516" s="7" t="s">
        <v>16751</v>
      </c>
      <c r="W516" s="7">
        <v>2021</v>
      </c>
      <c r="X516" s="7" t="s">
        <v>16755</v>
      </c>
      <c r="Y516" s="24">
        <v>36994</v>
      </c>
      <c r="Z516" s="24">
        <v>0</v>
      </c>
      <c r="AA516" s="24"/>
      <c r="AB516" s="24">
        <v>0</v>
      </c>
      <c r="AC516" s="24">
        <v>36994</v>
      </c>
      <c r="AD516" s="24">
        <v>0</v>
      </c>
      <c r="AE516" s="24">
        <v>36994</v>
      </c>
      <c r="AF516" s="24">
        <v>0</v>
      </c>
      <c r="AG516" s="24">
        <v>36994</v>
      </c>
    </row>
    <row r="517" spans="1:33" x14ac:dyDescent="0.35">
      <c r="A517" s="70">
        <v>901158187</v>
      </c>
      <c r="B517" s="70" t="s">
        <v>24</v>
      </c>
      <c r="C517" s="70" t="s">
        <v>1301</v>
      </c>
      <c r="D517" s="70" t="s">
        <v>13504</v>
      </c>
      <c r="E517" s="70" t="s">
        <v>9787</v>
      </c>
      <c r="F517" s="70"/>
      <c r="G517" s="70" t="s">
        <v>16756</v>
      </c>
      <c r="H517" s="70" t="s">
        <v>967</v>
      </c>
      <c r="I517" s="25">
        <v>45261</v>
      </c>
      <c r="J517" s="71">
        <v>720</v>
      </c>
      <c r="K517" s="70" t="s">
        <v>1302</v>
      </c>
      <c r="L517" s="70" t="s">
        <v>26</v>
      </c>
      <c r="M517" s="70" t="s">
        <v>9239</v>
      </c>
      <c r="N517" s="70" t="s">
        <v>27</v>
      </c>
      <c r="O517" s="7"/>
      <c r="P517" s="72">
        <v>36994</v>
      </c>
      <c r="Q517" s="72">
        <v>36994</v>
      </c>
      <c r="R517" s="7" t="s">
        <v>16710</v>
      </c>
      <c r="S517" s="7" t="s">
        <v>16710</v>
      </c>
      <c r="T517" s="7" t="s">
        <v>16755</v>
      </c>
      <c r="U517" s="7">
        <v>0</v>
      </c>
      <c r="V517" s="7" t="s">
        <v>16751</v>
      </c>
      <c r="W517" s="7">
        <v>2021</v>
      </c>
      <c r="X517" s="7" t="s">
        <v>16755</v>
      </c>
      <c r="Y517" s="24">
        <v>36994</v>
      </c>
      <c r="Z517" s="24">
        <v>0</v>
      </c>
      <c r="AA517" s="24"/>
      <c r="AB517" s="24">
        <v>0</v>
      </c>
      <c r="AC517" s="24">
        <v>36994</v>
      </c>
      <c r="AD517" s="24">
        <v>0</v>
      </c>
      <c r="AE517" s="24">
        <v>36994</v>
      </c>
      <c r="AF517" s="24">
        <v>0</v>
      </c>
      <c r="AG517" s="24">
        <v>36994</v>
      </c>
    </row>
    <row r="518" spans="1:33" x14ac:dyDescent="0.35">
      <c r="A518" s="70">
        <v>901158187</v>
      </c>
      <c r="B518" s="70" t="s">
        <v>24</v>
      </c>
      <c r="C518" s="70" t="s">
        <v>1303</v>
      </c>
      <c r="D518" s="70" t="s">
        <v>13505</v>
      </c>
      <c r="E518" s="70" t="s">
        <v>9788</v>
      </c>
      <c r="F518" s="70" t="s">
        <v>16707</v>
      </c>
      <c r="G518" s="70" t="s">
        <v>16754</v>
      </c>
      <c r="H518" s="70" t="s">
        <v>967</v>
      </c>
      <c r="I518" s="25">
        <v>45261</v>
      </c>
      <c r="J518" s="71">
        <v>720</v>
      </c>
      <c r="K518" s="70" t="s">
        <v>1304</v>
      </c>
      <c r="L518" s="70" t="s">
        <v>26</v>
      </c>
      <c r="M518" s="70" t="s">
        <v>9239</v>
      </c>
      <c r="N518" s="70" t="s">
        <v>27</v>
      </c>
      <c r="O518" s="7"/>
      <c r="P518" s="72">
        <v>36994</v>
      </c>
      <c r="Q518" s="72">
        <v>36994</v>
      </c>
      <c r="R518" s="7" t="s">
        <v>16710</v>
      </c>
      <c r="S518" s="7" t="s">
        <v>16710</v>
      </c>
      <c r="T518" s="7" t="s">
        <v>16755</v>
      </c>
      <c r="U518" s="7">
        <v>0</v>
      </c>
      <c r="V518" s="7" t="s">
        <v>16751</v>
      </c>
      <c r="W518" s="7">
        <v>2021</v>
      </c>
      <c r="X518" s="7" t="s">
        <v>16755</v>
      </c>
      <c r="Y518" s="24">
        <v>36994</v>
      </c>
      <c r="Z518" s="24">
        <v>0</v>
      </c>
      <c r="AA518" s="24"/>
      <c r="AB518" s="24">
        <v>0</v>
      </c>
      <c r="AC518" s="24">
        <v>36994</v>
      </c>
      <c r="AD518" s="24">
        <v>0</v>
      </c>
      <c r="AE518" s="24">
        <v>36994</v>
      </c>
      <c r="AF518" s="24">
        <v>0</v>
      </c>
      <c r="AG518" s="24">
        <v>36994</v>
      </c>
    </row>
    <row r="519" spans="1:33" x14ac:dyDescent="0.35">
      <c r="A519" s="70">
        <v>901158187</v>
      </c>
      <c r="B519" s="70" t="s">
        <v>24</v>
      </c>
      <c r="C519" s="70" t="s">
        <v>1305</v>
      </c>
      <c r="D519" s="70" t="s">
        <v>13506</v>
      </c>
      <c r="E519" s="70" t="s">
        <v>9789</v>
      </c>
      <c r="F519" s="70" t="s">
        <v>16707</v>
      </c>
      <c r="G519" s="70" t="s">
        <v>16754</v>
      </c>
      <c r="H519" s="70" t="s">
        <v>967</v>
      </c>
      <c r="I519" s="25">
        <v>45261</v>
      </c>
      <c r="J519" s="71">
        <v>720</v>
      </c>
      <c r="K519" s="70" t="s">
        <v>1306</v>
      </c>
      <c r="L519" s="70" t="s">
        <v>26</v>
      </c>
      <c r="M519" s="70" t="s">
        <v>9239</v>
      </c>
      <c r="N519" s="70" t="s">
        <v>27</v>
      </c>
      <c r="O519" s="7"/>
      <c r="P519" s="72">
        <v>36994</v>
      </c>
      <c r="Q519" s="72">
        <v>36994</v>
      </c>
      <c r="R519" s="7" t="s">
        <v>16710</v>
      </c>
      <c r="S519" s="7" t="s">
        <v>16710</v>
      </c>
      <c r="T519" s="7" t="s">
        <v>16755</v>
      </c>
      <c r="U519" s="7">
        <v>0</v>
      </c>
      <c r="V519" s="7" t="s">
        <v>16751</v>
      </c>
      <c r="W519" s="7">
        <v>2021</v>
      </c>
      <c r="X519" s="7" t="s">
        <v>16755</v>
      </c>
      <c r="Y519" s="24">
        <v>36994</v>
      </c>
      <c r="Z519" s="24">
        <v>0</v>
      </c>
      <c r="AA519" s="24"/>
      <c r="AB519" s="24">
        <v>0</v>
      </c>
      <c r="AC519" s="24">
        <v>36994</v>
      </c>
      <c r="AD519" s="24">
        <v>0</v>
      </c>
      <c r="AE519" s="24">
        <v>36994</v>
      </c>
      <c r="AF519" s="24">
        <v>0</v>
      </c>
      <c r="AG519" s="24">
        <v>36994</v>
      </c>
    </row>
    <row r="520" spans="1:33" x14ac:dyDescent="0.35">
      <c r="A520" s="70">
        <v>901158187</v>
      </c>
      <c r="B520" s="70" t="s">
        <v>24</v>
      </c>
      <c r="C520" s="70" t="s">
        <v>1307</v>
      </c>
      <c r="D520" s="70" t="s">
        <v>13507</v>
      </c>
      <c r="E520" s="70" t="s">
        <v>9790</v>
      </c>
      <c r="F520" s="70" t="s">
        <v>16707</v>
      </c>
      <c r="G520" s="70" t="s">
        <v>16754</v>
      </c>
      <c r="H520" s="70" t="s">
        <v>967</v>
      </c>
      <c r="I520" s="25">
        <v>45261</v>
      </c>
      <c r="J520" s="71">
        <v>720</v>
      </c>
      <c r="K520" s="70" t="s">
        <v>1308</v>
      </c>
      <c r="L520" s="70" t="s">
        <v>26</v>
      </c>
      <c r="M520" s="70" t="s">
        <v>9239</v>
      </c>
      <c r="N520" s="70" t="s">
        <v>27</v>
      </c>
      <c r="O520" s="7"/>
      <c r="P520" s="72">
        <v>36994</v>
      </c>
      <c r="Q520" s="72">
        <v>36994</v>
      </c>
      <c r="R520" s="7" t="s">
        <v>16710</v>
      </c>
      <c r="S520" s="7" t="s">
        <v>16710</v>
      </c>
      <c r="T520" s="7" t="s">
        <v>16755</v>
      </c>
      <c r="U520" s="7">
        <v>0</v>
      </c>
      <c r="V520" s="7" t="s">
        <v>16751</v>
      </c>
      <c r="W520" s="7">
        <v>2021</v>
      </c>
      <c r="X520" s="7" t="s">
        <v>16755</v>
      </c>
      <c r="Y520" s="24">
        <v>36994</v>
      </c>
      <c r="Z520" s="24">
        <v>0</v>
      </c>
      <c r="AA520" s="24"/>
      <c r="AB520" s="24">
        <v>0</v>
      </c>
      <c r="AC520" s="24">
        <v>36994</v>
      </c>
      <c r="AD520" s="24">
        <v>0</v>
      </c>
      <c r="AE520" s="24">
        <v>36994</v>
      </c>
      <c r="AF520" s="24">
        <v>0</v>
      </c>
      <c r="AG520" s="24">
        <v>36994</v>
      </c>
    </row>
    <row r="521" spans="1:33" x14ac:dyDescent="0.35">
      <c r="A521" s="70">
        <v>901158187</v>
      </c>
      <c r="B521" s="70" t="s">
        <v>24</v>
      </c>
      <c r="C521" s="70" t="s">
        <v>1309</v>
      </c>
      <c r="D521" s="70" t="s">
        <v>13508</v>
      </c>
      <c r="E521" s="70" t="s">
        <v>9791</v>
      </c>
      <c r="F521" s="70" t="s">
        <v>16707</v>
      </c>
      <c r="G521" s="70" t="s">
        <v>16754</v>
      </c>
      <c r="H521" s="70" t="s">
        <v>1310</v>
      </c>
      <c r="I521" s="25">
        <v>45261</v>
      </c>
      <c r="J521" s="71">
        <v>720</v>
      </c>
      <c r="K521" s="70" t="s">
        <v>1311</v>
      </c>
      <c r="L521" s="70" t="s">
        <v>26</v>
      </c>
      <c r="M521" s="70" t="s">
        <v>9239</v>
      </c>
      <c r="N521" s="70" t="s">
        <v>27</v>
      </c>
      <c r="O521" s="7"/>
      <c r="P521" s="72">
        <v>36994</v>
      </c>
      <c r="Q521" s="72">
        <v>36994</v>
      </c>
      <c r="R521" s="7" t="s">
        <v>16710</v>
      </c>
      <c r="S521" s="7" t="s">
        <v>16710</v>
      </c>
      <c r="T521" s="7" t="s">
        <v>16755</v>
      </c>
      <c r="U521" s="7">
        <v>0</v>
      </c>
      <c r="V521" s="7" t="s">
        <v>16751</v>
      </c>
      <c r="W521" s="7">
        <v>2021</v>
      </c>
      <c r="X521" s="7" t="s">
        <v>16755</v>
      </c>
      <c r="Y521" s="24">
        <v>36994</v>
      </c>
      <c r="Z521" s="24">
        <v>0</v>
      </c>
      <c r="AA521" s="24"/>
      <c r="AB521" s="24">
        <v>0</v>
      </c>
      <c r="AC521" s="24">
        <v>36994</v>
      </c>
      <c r="AD521" s="24">
        <v>0</v>
      </c>
      <c r="AE521" s="24">
        <v>36994</v>
      </c>
      <c r="AF521" s="24">
        <v>0</v>
      </c>
      <c r="AG521" s="24">
        <v>36994</v>
      </c>
    </row>
    <row r="522" spans="1:33" x14ac:dyDescent="0.35">
      <c r="A522" s="70">
        <v>901158187</v>
      </c>
      <c r="B522" s="70" t="s">
        <v>24</v>
      </c>
      <c r="C522" s="70" t="s">
        <v>1312</v>
      </c>
      <c r="D522" s="70" t="s">
        <v>13509</v>
      </c>
      <c r="E522" s="70" t="s">
        <v>9792</v>
      </c>
      <c r="F522" s="70" t="s">
        <v>16707</v>
      </c>
      <c r="G522" s="70" t="s">
        <v>16756</v>
      </c>
      <c r="H522" s="70" t="s">
        <v>1310</v>
      </c>
      <c r="I522" s="25">
        <v>45261</v>
      </c>
      <c r="J522" s="71">
        <v>720</v>
      </c>
      <c r="K522" s="70" t="s">
        <v>1313</v>
      </c>
      <c r="L522" s="70" t="s">
        <v>1314</v>
      </c>
      <c r="M522" s="70" t="s">
        <v>9239</v>
      </c>
      <c r="N522" s="70" t="s">
        <v>27</v>
      </c>
      <c r="O522" s="7"/>
      <c r="P522" s="72">
        <v>36994</v>
      </c>
      <c r="Q522" s="72">
        <v>36994</v>
      </c>
      <c r="R522" s="7" t="s">
        <v>16710</v>
      </c>
      <c r="S522" s="7" t="s">
        <v>16710</v>
      </c>
      <c r="T522" s="7" t="s">
        <v>16755</v>
      </c>
      <c r="U522" s="7">
        <v>0</v>
      </c>
      <c r="V522" s="7" t="s">
        <v>16751</v>
      </c>
      <c r="W522" s="7">
        <v>2021</v>
      </c>
      <c r="X522" s="7" t="s">
        <v>16755</v>
      </c>
      <c r="Y522" s="24">
        <v>36994</v>
      </c>
      <c r="Z522" s="24">
        <v>0</v>
      </c>
      <c r="AA522" s="24"/>
      <c r="AB522" s="24">
        <v>0</v>
      </c>
      <c r="AC522" s="24">
        <v>36994</v>
      </c>
      <c r="AD522" s="24">
        <v>0</v>
      </c>
      <c r="AE522" s="24">
        <v>36994</v>
      </c>
      <c r="AF522" s="24">
        <v>0</v>
      </c>
      <c r="AG522" s="24">
        <v>36994</v>
      </c>
    </row>
    <row r="523" spans="1:33" x14ac:dyDescent="0.35">
      <c r="A523" s="70">
        <v>901158187</v>
      </c>
      <c r="B523" s="70" t="s">
        <v>24</v>
      </c>
      <c r="C523" s="70" t="s">
        <v>1315</v>
      </c>
      <c r="D523" s="70" t="s">
        <v>13510</v>
      </c>
      <c r="E523" s="70" t="s">
        <v>9793</v>
      </c>
      <c r="F523" s="70" t="s">
        <v>16707</v>
      </c>
      <c r="G523" s="70" t="s">
        <v>16754</v>
      </c>
      <c r="H523" s="70" t="s">
        <v>1310</v>
      </c>
      <c r="I523" s="25">
        <v>45261</v>
      </c>
      <c r="J523" s="71">
        <v>720</v>
      </c>
      <c r="K523" s="70" t="s">
        <v>1316</v>
      </c>
      <c r="L523" s="70" t="s">
        <v>1314</v>
      </c>
      <c r="M523" s="70" t="s">
        <v>9239</v>
      </c>
      <c r="N523" s="70" t="s">
        <v>27</v>
      </c>
      <c r="O523" s="7"/>
      <c r="P523" s="72">
        <v>36994</v>
      </c>
      <c r="Q523" s="72">
        <v>36994</v>
      </c>
      <c r="R523" s="7" t="s">
        <v>16710</v>
      </c>
      <c r="S523" s="7" t="s">
        <v>16710</v>
      </c>
      <c r="T523" s="7" t="s">
        <v>16755</v>
      </c>
      <c r="U523" s="7">
        <v>0</v>
      </c>
      <c r="V523" s="7" t="s">
        <v>16751</v>
      </c>
      <c r="W523" s="7">
        <v>2021</v>
      </c>
      <c r="X523" s="7" t="s">
        <v>16755</v>
      </c>
      <c r="Y523" s="24">
        <v>36994</v>
      </c>
      <c r="Z523" s="24">
        <v>0</v>
      </c>
      <c r="AA523" s="24"/>
      <c r="AB523" s="24">
        <v>0</v>
      </c>
      <c r="AC523" s="24">
        <v>36994</v>
      </c>
      <c r="AD523" s="24">
        <v>0</v>
      </c>
      <c r="AE523" s="24">
        <v>36994</v>
      </c>
      <c r="AF523" s="24">
        <v>0</v>
      </c>
      <c r="AG523" s="24">
        <v>36994</v>
      </c>
    </row>
    <row r="524" spans="1:33" x14ac:dyDescent="0.35">
      <c r="A524" s="70">
        <v>901158187</v>
      </c>
      <c r="B524" s="70" t="s">
        <v>24</v>
      </c>
      <c r="C524" s="70" t="s">
        <v>1317</v>
      </c>
      <c r="D524" s="70" t="s">
        <v>13511</v>
      </c>
      <c r="E524" s="70" t="s">
        <v>9794</v>
      </c>
      <c r="F524" s="70" t="s">
        <v>16707</v>
      </c>
      <c r="G524" s="70" t="s">
        <v>16754</v>
      </c>
      <c r="H524" s="70" t="s">
        <v>1318</v>
      </c>
      <c r="I524" s="25">
        <v>45261</v>
      </c>
      <c r="J524" s="71">
        <v>720</v>
      </c>
      <c r="K524" s="70" t="s">
        <v>1319</v>
      </c>
      <c r="L524" s="70" t="s">
        <v>26</v>
      </c>
      <c r="M524" s="70" t="s">
        <v>9239</v>
      </c>
      <c r="N524" s="70" t="s">
        <v>27</v>
      </c>
      <c r="O524" s="7"/>
      <c r="P524" s="72">
        <v>36994</v>
      </c>
      <c r="Q524" s="72">
        <v>36994</v>
      </c>
      <c r="R524" s="7" t="s">
        <v>16710</v>
      </c>
      <c r="S524" s="7" t="s">
        <v>16710</v>
      </c>
      <c r="T524" s="7" t="s">
        <v>16755</v>
      </c>
      <c r="U524" s="7">
        <v>0</v>
      </c>
      <c r="V524" s="7" t="s">
        <v>16751</v>
      </c>
      <c r="W524" s="7">
        <v>2021</v>
      </c>
      <c r="X524" s="7" t="s">
        <v>16755</v>
      </c>
      <c r="Y524" s="24">
        <v>36994</v>
      </c>
      <c r="Z524" s="24">
        <v>0</v>
      </c>
      <c r="AA524" s="24"/>
      <c r="AB524" s="24">
        <v>0</v>
      </c>
      <c r="AC524" s="24">
        <v>36994</v>
      </c>
      <c r="AD524" s="24">
        <v>0</v>
      </c>
      <c r="AE524" s="24">
        <v>36994</v>
      </c>
      <c r="AF524" s="24">
        <v>0</v>
      </c>
      <c r="AG524" s="24">
        <v>36994</v>
      </c>
    </row>
    <row r="525" spans="1:33" x14ac:dyDescent="0.35">
      <c r="A525" s="70">
        <v>901158187</v>
      </c>
      <c r="B525" s="70" t="s">
        <v>24</v>
      </c>
      <c r="C525" s="70" t="s">
        <v>1320</v>
      </c>
      <c r="D525" s="70" t="s">
        <v>13512</v>
      </c>
      <c r="E525" s="70" t="s">
        <v>9795</v>
      </c>
      <c r="F525" s="70" t="s">
        <v>16707</v>
      </c>
      <c r="G525" s="70" t="s">
        <v>16754</v>
      </c>
      <c r="H525" s="70" t="s">
        <v>1180</v>
      </c>
      <c r="I525" s="25">
        <v>45261</v>
      </c>
      <c r="J525" s="71">
        <v>720</v>
      </c>
      <c r="K525" s="70" t="s">
        <v>1321</v>
      </c>
      <c r="L525" s="70" t="s">
        <v>26</v>
      </c>
      <c r="M525" s="70" t="s">
        <v>9239</v>
      </c>
      <c r="N525" s="70" t="s">
        <v>27</v>
      </c>
      <c r="O525" s="7"/>
      <c r="P525" s="72">
        <v>36994</v>
      </c>
      <c r="Q525" s="72">
        <v>36994</v>
      </c>
      <c r="R525" s="7" t="s">
        <v>16710</v>
      </c>
      <c r="S525" s="7" t="s">
        <v>16710</v>
      </c>
      <c r="T525" s="7" t="s">
        <v>16755</v>
      </c>
      <c r="U525" s="7">
        <v>0</v>
      </c>
      <c r="V525" s="7" t="s">
        <v>16751</v>
      </c>
      <c r="W525" s="7">
        <v>2021</v>
      </c>
      <c r="X525" s="7" t="s">
        <v>16755</v>
      </c>
      <c r="Y525" s="24">
        <v>36994</v>
      </c>
      <c r="Z525" s="24">
        <v>0</v>
      </c>
      <c r="AA525" s="24"/>
      <c r="AB525" s="24">
        <v>0</v>
      </c>
      <c r="AC525" s="24">
        <v>36994</v>
      </c>
      <c r="AD525" s="24">
        <v>0</v>
      </c>
      <c r="AE525" s="24">
        <v>36994</v>
      </c>
      <c r="AF525" s="24">
        <v>0</v>
      </c>
      <c r="AG525" s="24">
        <v>36994</v>
      </c>
    </row>
    <row r="526" spans="1:33" x14ac:dyDescent="0.35">
      <c r="A526" s="70">
        <v>901158187</v>
      </c>
      <c r="B526" s="70" t="s">
        <v>24</v>
      </c>
      <c r="C526" s="70" t="s">
        <v>1322</v>
      </c>
      <c r="D526" s="70" t="s">
        <v>13513</v>
      </c>
      <c r="E526" s="70" t="s">
        <v>9796</v>
      </c>
      <c r="F526" s="70" t="s">
        <v>16707</v>
      </c>
      <c r="G526" s="70" t="s">
        <v>16754</v>
      </c>
      <c r="H526" s="70" t="s">
        <v>1180</v>
      </c>
      <c r="I526" s="25">
        <v>45261</v>
      </c>
      <c r="J526" s="71">
        <v>720</v>
      </c>
      <c r="K526" s="70" t="s">
        <v>1323</v>
      </c>
      <c r="L526" s="70" t="s">
        <v>26</v>
      </c>
      <c r="M526" s="70" t="s">
        <v>9239</v>
      </c>
      <c r="N526" s="70" t="s">
        <v>27</v>
      </c>
      <c r="O526" s="7"/>
      <c r="P526" s="72">
        <v>36994</v>
      </c>
      <c r="Q526" s="72">
        <v>36994</v>
      </c>
      <c r="R526" s="7" t="s">
        <v>16710</v>
      </c>
      <c r="S526" s="7" t="s">
        <v>16710</v>
      </c>
      <c r="T526" s="7" t="s">
        <v>16755</v>
      </c>
      <c r="U526" s="7">
        <v>0</v>
      </c>
      <c r="V526" s="7" t="s">
        <v>16751</v>
      </c>
      <c r="W526" s="7">
        <v>2021</v>
      </c>
      <c r="X526" s="7" t="s">
        <v>16755</v>
      </c>
      <c r="Y526" s="24">
        <v>36994</v>
      </c>
      <c r="Z526" s="24">
        <v>0</v>
      </c>
      <c r="AA526" s="24"/>
      <c r="AB526" s="24">
        <v>0</v>
      </c>
      <c r="AC526" s="24">
        <v>36994</v>
      </c>
      <c r="AD526" s="24">
        <v>0</v>
      </c>
      <c r="AE526" s="24">
        <v>36994</v>
      </c>
      <c r="AF526" s="24">
        <v>0</v>
      </c>
      <c r="AG526" s="24">
        <v>36994</v>
      </c>
    </row>
    <row r="527" spans="1:33" x14ac:dyDescent="0.35">
      <c r="A527" s="70">
        <v>901158187</v>
      </c>
      <c r="B527" s="70" t="s">
        <v>24</v>
      </c>
      <c r="C527" s="70" t="s">
        <v>1324</v>
      </c>
      <c r="D527" s="70" t="s">
        <v>13514</v>
      </c>
      <c r="E527" s="70" t="s">
        <v>9797</v>
      </c>
      <c r="F527" s="70" t="s">
        <v>16707</v>
      </c>
      <c r="G527" s="70" t="s">
        <v>16754</v>
      </c>
      <c r="H527" s="70" t="s">
        <v>1279</v>
      </c>
      <c r="I527" s="25">
        <v>45261</v>
      </c>
      <c r="J527" s="71">
        <v>720</v>
      </c>
      <c r="K527" s="70" t="s">
        <v>1325</v>
      </c>
      <c r="L527" s="70" t="s">
        <v>1326</v>
      </c>
      <c r="M527" s="70" t="s">
        <v>9239</v>
      </c>
      <c r="N527" s="70" t="s">
        <v>27</v>
      </c>
      <c r="O527" s="7"/>
      <c r="P527" s="72">
        <v>36994</v>
      </c>
      <c r="Q527" s="72">
        <v>36994</v>
      </c>
      <c r="R527" s="7" t="s">
        <v>16710</v>
      </c>
      <c r="S527" s="7" t="s">
        <v>16710</v>
      </c>
      <c r="T527" s="7" t="s">
        <v>16755</v>
      </c>
      <c r="U527" s="7">
        <v>0</v>
      </c>
      <c r="V527" s="7" t="s">
        <v>16751</v>
      </c>
      <c r="W527" s="7">
        <v>2021</v>
      </c>
      <c r="X527" s="7" t="s">
        <v>16755</v>
      </c>
      <c r="Y527" s="24">
        <v>36994</v>
      </c>
      <c r="Z527" s="24">
        <v>0</v>
      </c>
      <c r="AA527" s="24"/>
      <c r="AB527" s="24">
        <v>0</v>
      </c>
      <c r="AC527" s="24">
        <v>36994</v>
      </c>
      <c r="AD527" s="24">
        <v>0</v>
      </c>
      <c r="AE527" s="24">
        <v>36994</v>
      </c>
      <c r="AF527" s="24">
        <v>0</v>
      </c>
      <c r="AG527" s="24">
        <v>36994</v>
      </c>
    </row>
    <row r="528" spans="1:33" x14ac:dyDescent="0.35">
      <c r="A528" s="70">
        <v>901158187</v>
      </c>
      <c r="B528" s="70" t="s">
        <v>24</v>
      </c>
      <c r="C528" s="70" t="s">
        <v>1327</v>
      </c>
      <c r="D528" s="70" t="s">
        <v>13515</v>
      </c>
      <c r="E528" s="70" t="s">
        <v>9798</v>
      </c>
      <c r="F528" s="70" t="s">
        <v>16707</v>
      </c>
      <c r="G528" s="70" t="s">
        <v>16754</v>
      </c>
      <c r="H528" s="70" t="s">
        <v>1279</v>
      </c>
      <c r="I528" s="25">
        <v>45261</v>
      </c>
      <c r="J528" s="71">
        <v>720</v>
      </c>
      <c r="K528" s="70" t="s">
        <v>1328</v>
      </c>
      <c r="L528" s="70" t="s">
        <v>26</v>
      </c>
      <c r="M528" s="70" t="s">
        <v>9239</v>
      </c>
      <c r="N528" s="70" t="s">
        <v>27</v>
      </c>
      <c r="O528" s="7"/>
      <c r="P528" s="72">
        <v>36994</v>
      </c>
      <c r="Q528" s="72">
        <v>36994</v>
      </c>
      <c r="R528" s="7" t="s">
        <v>16710</v>
      </c>
      <c r="S528" s="7" t="s">
        <v>16710</v>
      </c>
      <c r="T528" s="7" t="s">
        <v>16755</v>
      </c>
      <c r="U528" s="7">
        <v>0</v>
      </c>
      <c r="V528" s="7" t="s">
        <v>16751</v>
      </c>
      <c r="W528" s="7">
        <v>2021</v>
      </c>
      <c r="X528" s="7" t="s">
        <v>16755</v>
      </c>
      <c r="Y528" s="24">
        <v>36994</v>
      </c>
      <c r="Z528" s="24">
        <v>0</v>
      </c>
      <c r="AA528" s="24"/>
      <c r="AB528" s="24">
        <v>0</v>
      </c>
      <c r="AC528" s="24">
        <v>36994</v>
      </c>
      <c r="AD528" s="24">
        <v>0</v>
      </c>
      <c r="AE528" s="24">
        <v>36994</v>
      </c>
      <c r="AF528" s="24">
        <v>0</v>
      </c>
      <c r="AG528" s="24">
        <v>36994</v>
      </c>
    </row>
    <row r="529" spans="1:33" x14ac:dyDescent="0.35">
      <c r="A529" s="70">
        <v>901158187</v>
      </c>
      <c r="B529" s="70" t="s">
        <v>24</v>
      </c>
      <c r="C529" s="70" t="s">
        <v>1329</v>
      </c>
      <c r="D529" s="70" t="s">
        <v>13516</v>
      </c>
      <c r="E529" s="70" t="s">
        <v>9799</v>
      </c>
      <c r="F529" s="70" t="s">
        <v>16707</v>
      </c>
      <c r="G529" s="70" t="s">
        <v>16754</v>
      </c>
      <c r="H529" s="70" t="s">
        <v>1279</v>
      </c>
      <c r="I529" s="25">
        <v>45261</v>
      </c>
      <c r="J529" s="71">
        <v>720</v>
      </c>
      <c r="K529" s="70" t="s">
        <v>1330</v>
      </c>
      <c r="L529" s="70" t="s">
        <v>1331</v>
      </c>
      <c r="M529" s="70" t="s">
        <v>9239</v>
      </c>
      <c r="N529" s="70" t="s">
        <v>27</v>
      </c>
      <c r="O529" s="7"/>
      <c r="P529" s="72">
        <v>36994</v>
      </c>
      <c r="Q529" s="72">
        <v>36994</v>
      </c>
      <c r="R529" s="7" t="s">
        <v>16710</v>
      </c>
      <c r="S529" s="7" t="s">
        <v>16710</v>
      </c>
      <c r="T529" s="7" t="s">
        <v>16755</v>
      </c>
      <c r="U529" s="7">
        <v>0</v>
      </c>
      <c r="V529" s="7" t="s">
        <v>16751</v>
      </c>
      <c r="W529" s="7">
        <v>2021</v>
      </c>
      <c r="X529" s="7" t="s">
        <v>16755</v>
      </c>
      <c r="Y529" s="24">
        <v>36994</v>
      </c>
      <c r="Z529" s="24">
        <v>0</v>
      </c>
      <c r="AA529" s="24"/>
      <c r="AB529" s="24">
        <v>0</v>
      </c>
      <c r="AC529" s="24">
        <v>36994</v>
      </c>
      <c r="AD529" s="24">
        <v>0</v>
      </c>
      <c r="AE529" s="24">
        <v>36994</v>
      </c>
      <c r="AF529" s="24">
        <v>0</v>
      </c>
      <c r="AG529" s="24">
        <v>36994</v>
      </c>
    </row>
    <row r="530" spans="1:33" x14ac:dyDescent="0.35">
      <c r="A530" s="70">
        <v>901158187</v>
      </c>
      <c r="B530" s="70" t="s">
        <v>24</v>
      </c>
      <c r="C530" s="70" t="s">
        <v>1332</v>
      </c>
      <c r="D530" s="70" t="s">
        <v>13517</v>
      </c>
      <c r="E530" s="70" t="s">
        <v>9800</v>
      </c>
      <c r="F530" s="70" t="s">
        <v>16707</v>
      </c>
      <c r="G530" s="70" t="s">
        <v>16754</v>
      </c>
      <c r="H530" s="70" t="s">
        <v>143</v>
      </c>
      <c r="I530" s="25">
        <v>45261</v>
      </c>
      <c r="J530" s="71">
        <v>720</v>
      </c>
      <c r="K530" s="70" t="s">
        <v>1334</v>
      </c>
      <c r="L530" s="70" t="s">
        <v>1335</v>
      </c>
      <c r="M530" s="70" t="s">
        <v>9239</v>
      </c>
      <c r="N530" s="70" t="s">
        <v>27</v>
      </c>
      <c r="O530" s="7"/>
      <c r="P530" s="72">
        <v>99423</v>
      </c>
      <c r="Q530" s="72">
        <v>99423</v>
      </c>
      <c r="R530" s="7" t="s">
        <v>16710</v>
      </c>
      <c r="S530" s="7" t="s">
        <v>16710</v>
      </c>
      <c r="T530" s="7" t="s">
        <v>16755</v>
      </c>
      <c r="U530" s="7">
        <v>0</v>
      </c>
      <c r="V530" s="7" t="s">
        <v>16751</v>
      </c>
      <c r="W530" s="7">
        <v>2021</v>
      </c>
      <c r="X530" s="7" t="s">
        <v>16755</v>
      </c>
      <c r="Y530" s="24">
        <v>99423</v>
      </c>
      <c r="Z530" s="24">
        <v>0</v>
      </c>
      <c r="AA530" s="24"/>
      <c r="AB530" s="24">
        <v>0</v>
      </c>
      <c r="AC530" s="24">
        <v>99423</v>
      </c>
      <c r="AD530" s="24">
        <v>0</v>
      </c>
      <c r="AE530" s="24">
        <v>99423</v>
      </c>
      <c r="AF530" s="24">
        <v>0</v>
      </c>
      <c r="AG530" s="24">
        <v>99423</v>
      </c>
    </row>
    <row r="531" spans="1:33" x14ac:dyDescent="0.35">
      <c r="A531" s="70">
        <v>901158187</v>
      </c>
      <c r="B531" s="70" t="s">
        <v>24</v>
      </c>
      <c r="C531" s="70" t="s">
        <v>1336</v>
      </c>
      <c r="D531" s="70" t="s">
        <v>13518</v>
      </c>
      <c r="E531" s="70" t="s">
        <v>9801</v>
      </c>
      <c r="F531" s="70" t="s">
        <v>16707</v>
      </c>
      <c r="G531" s="70" t="s">
        <v>16754</v>
      </c>
      <c r="H531" s="70" t="s">
        <v>812</v>
      </c>
      <c r="I531" s="25">
        <v>45261</v>
      </c>
      <c r="J531" s="71">
        <v>720</v>
      </c>
      <c r="K531" s="70" t="s">
        <v>1337</v>
      </c>
      <c r="L531" s="70" t="s">
        <v>26</v>
      </c>
      <c r="M531" s="70" t="s">
        <v>9239</v>
      </c>
      <c r="N531" s="70" t="s">
        <v>27</v>
      </c>
      <c r="O531" s="7"/>
      <c r="P531" s="72">
        <v>99423</v>
      </c>
      <c r="Q531" s="72">
        <v>99423</v>
      </c>
      <c r="R531" s="7" t="s">
        <v>16710</v>
      </c>
      <c r="S531" s="7" t="s">
        <v>16710</v>
      </c>
      <c r="T531" s="7" t="s">
        <v>16755</v>
      </c>
      <c r="U531" s="7">
        <v>0</v>
      </c>
      <c r="V531" s="7" t="s">
        <v>16751</v>
      </c>
      <c r="W531" s="7">
        <v>2021</v>
      </c>
      <c r="X531" s="7" t="s">
        <v>16755</v>
      </c>
      <c r="Y531" s="24">
        <v>99423</v>
      </c>
      <c r="Z531" s="24">
        <v>0</v>
      </c>
      <c r="AA531" s="24"/>
      <c r="AB531" s="24">
        <v>0</v>
      </c>
      <c r="AC531" s="24">
        <v>99423</v>
      </c>
      <c r="AD531" s="24">
        <v>0</v>
      </c>
      <c r="AE531" s="24">
        <v>99423</v>
      </c>
      <c r="AF531" s="24">
        <v>0</v>
      </c>
      <c r="AG531" s="24">
        <v>99423</v>
      </c>
    </row>
    <row r="532" spans="1:33" x14ac:dyDescent="0.35">
      <c r="A532" s="70">
        <v>901158187</v>
      </c>
      <c r="B532" s="70" t="s">
        <v>24</v>
      </c>
      <c r="C532" s="70" t="s">
        <v>1338</v>
      </c>
      <c r="D532" s="70" t="s">
        <v>13519</v>
      </c>
      <c r="E532" s="70" t="s">
        <v>9802</v>
      </c>
      <c r="F532" s="70" t="s">
        <v>16707</v>
      </c>
      <c r="G532" s="70" t="s">
        <v>16754</v>
      </c>
      <c r="H532" s="70" t="s">
        <v>960</v>
      </c>
      <c r="I532" s="25">
        <v>45261</v>
      </c>
      <c r="J532" s="71">
        <v>720</v>
      </c>
      <c r="K532" s="70" t="s">
        <v>1339</v>
      </c>
      <c r="L532" s="70" t="s">
        <v>26</v>
      </c>
      <c r="M532" s="70" t="s">
        <v>9239</v>
      </c>
      <c r="N532" s="70" t="s">
        <v>27</v>
      </c>
      <c r="O532" s="7"/>
      <c r="P532" s="72">
        <v>99423</v>
      </c>
      <c r="Q532" s="72">
        <v>99423</v>
      </c>
      <c r="R532" s="7" t="s">
        <v>16710</v>
      </c>
      <c r="S532" s="7" t="s">
        <v>16710</v>
      </c>
      <c r="T532" s="7" t="s">
        <v>16755</v>
      </c>
      <c r="U532" s="7">
        <v>0</v>
      </c>
      <c r="V532" s="7" t="s">
        <v>16751</v>
      </c>
      <c r="W532" s="7">
        <v>2021</v>
      </c>
      <c r="X532" s="7" t="s">
        <v>16755</v>
      </c>
      <c r="Y532" s="24">
        <v>99423</v>
      </c>
      <c r="Z532" s="24">
        <v>0</v>
      </c>
      <c r="AA532" s="24"/>
      <c r="AB532" s="24">
        <v>0</v>
      </c>
      <c r="AC532" s="24">
        <v>99423</v>
      </c>
      <c r="AD532" s="24">
        <v>0</v>
      </c>
      <c r="AE532" s="24">
        <v>99423</v>
      </c>
      <c r="AF532" s="24">
        <v>0</v>
      </c>
      <c r="AG532" s="24">
        <v>99423</v>
      </c>
    </row>
    <row r="533" spans="1:33" x14ac:dyDescent="0.35">
      <c r="A533" s="70">
        <v>901158187</v>
      </c>
      <c r="B533" s="70" t="s">
        <v>24</v>
      </c>
      <c r="C533" s="70" t="s">
        <v>1340</v>
      </c>
      <c r="D533" s="70" t="s">
        <v>13520</v>
      </c>
      <c r="E533" s="70" t="s">
        <v>9803</v>
      </c>
      <c r="F533" s="70" t="s">
        <v>16707</v>
      </c>
      <c r="G533" s="70" t="s">
        <v>16756</v>
      </c>
      <c r="H533" s="70" t="s">
        <v>936</v>
      </c>
      <c r="I533" s="25">
        <v>45261</v>
      </c>
      <c r="J533" s="71">
        <v>720</v>
      </c>
      <c r="K533" s="70" t="s">
        <v>1342</v>
      </c>
      <c r="L533" s="70" t="s">
        <v>26</v>
      </c>
      <c r="M533" s="70" t="s">
        <v>9239</v>
      </c>
      <c r="N533" s="70" t="s">
        <v>27</v>
      </c>
      <c r="O533" s="7"/>
      <c r="P533" s="72">
        <v>216994</v>
      </c>
      <c r="Q533" s="72">
        <v>216994</v>
      </c>
      <c r="R533" s="7" t="s">
        <v>16710</v>
      </c>
      <c r="S533" s="7" t="s">
        <v>16710</v>
      </c>
      <c r="T533" s="7" t="s">
        <v>16755</v>
      </c>
      <c r="U533" s="7">
        <v>0</v>
      </c>
      <c r="V533" s="7" t="s">
        <v>16751</v>
      </c>
      <c r="W533" s="7">
        <v>2021</v>
      </c>
      <c r="X533" s="7" t="s">
        <v>16755</v>
      </c>
      <c r="Y533" s="24">
        <v>216994</v>
      </c>
      <c r="Z533" s="24">
        <v>0</v>
      </c>
      <c r="AA533" s="24"/>
      <c r="AB533" s="24">
        <v>0</v>
      </c>
      <c r="AC533" s="24">
        <v>216994</v>
      </c>
      <c r="AD533" s="24">
        <v>0</v>
      </c>
      <c r="AE533" s="24">
        <v>216994</v>
      </c>
      <c r="AF533" s="24">
        <v>0</v>
      </c>
      <c r="AG533" s="24">
        <v>216994</v>
      </c>
    </row>
    <row r="534" spans="1:33" x14ac:dyDescent="0.35">
      <c r="A534" s="70">
        <v>901158187</v>
      </c>
      <c r="B534" s="70" t="s">
        <v>24</v>
      </c>
      <c r="C534" s="70" t="s">
        <v>1343</v>
      </c>
      <c r="D534" s="70" t="s">
        <v>13521</v>
      </c>
      <c r="E534" s="70" t="s">
        <v>9804</v>
      </c>
      <c r="F534" s="70" t="s">
        <v>16707</v>
      </c>
      <c r="G534" s="70" t="s">
        <v>16754</v>
      </c>
      <c r="H534" s="70" t="s">
        <v>989</v>
      </c>
      <c r="I534" s="25">
        <v>45261</v>
      </c>
      <c r="J534" s="71">
        <v>720</v>
      </c>
      <c r="K534" s="70" t="s">
        <v>1344</v>
      </c>
      <c r="L534" s="70" t="s">
        <v>26</v>
      </c>
      <c r="M534" s="70" t="s">
        <v>9239</v>
      </c>
      <c r="N534" s="70" t="s">
        <v>27</v>
      </c>
      <c r="O534" s="7"/>
      <c r="P534" s="72">
        <v>45000</v>
      </c>
      <c r="Q534" s="72">
        <v>45000</v>
      </c>
      <c r="R534" s="7" t="s">
        <v>16710</v>
      </c>
      <c r="S534" s="7" t="s">
        <v>16710</v>
      </c>
      <c r="T534" s="7" t="s">
        <v>16755</v>
      </c>
      <c r="U534" s="7">
        <v>0</v>
      </c>
      <c r="V534" s="7" t="s">
        <v>16751</v>
      </c>
      <c r="W534" s="7">
        <v>2021</v>
      </c>
      <c r="X534" s="7" t="s">
        <v>16755</v>
      </c>
      <c r="Y534" s="24">
        <v>45000</v>
      </c>
      <c r="Z534" s="24">
        <v>0</v>
      </c>
      <c r="AA534" s="24"/>
      <c r="AB534" s="24">
        <v>0</v>
      </c>
      <c r="AC534" s="24">
        <v>45000</v>
      </c>
      <c r="AD534" s="24">
        <v>0</v>
      </c>
      <c r="AE534" s="24">
        <v>45000</v>
      </c>
      <c r="AF534" s="24">
        <v>0</v>
      </c>
      <c r="AG534" s="24">
        <v>45000</v>
      </c>
    </row>
    <row r="535" spans="1:33" x14ac:dyDescent="0.35">
      <c r="A535" s="70">
        <v>901158187</v>
      </c>
      <c r="B535" s="70" t="s">
        <v>24</v>
      </c>
      <c r="C535" s="70" t="s">
        <v>1345</v>
      </c>
      <c r="D535" s="70" t="s">
        <v>13522</v>
      </c>
      <c r="E535" s="70" t="s">
        <v>9805</v>
      </c>
      <c r="F535" s="70" t="s">
        <v>16707</v>
      </c>
      <c r="G535" s="70" t="s">
        <v>16754</v>
      </c>
      <c r="H535" s="70" t="s">
        <v>992</v>
      </c>
      <c r="I535" s="25">
        <v>45261</v>
      </c>
      <c r="J535" s="71">
        <v>720</v>
      </c>
      <c r="K535" s="70" t="s">
        <v>1346</v>
      </c>
      <c r="L535" s="70" t="s">
        <v>1347</v>
      </c>
      <c r="M535" s="70" t="s">
        <v>9239</v>
      </c>
      <c r="N535" s="70" t="s">
        <v>27</v>
      </c>
      <c r="O535" s="7"/>
      <c r="P535" s="72">
        <v>216994</v>
      </c>
      <c r="Q535" s="72">
        <v>216994</v>
      </c>
      <c r="R535" s="7" t="s">
        <v>16710</v>
      </c>
      <c r="S535" s="7" t="s">
        <v>16710</v>
      </c>
      <c r="T535" s="7" t="s">
        <v>16755</v>
      </c>
      <c r="U535" s="7">
        <v>0</v>
      </c>
      <c r="V535" s="7" t="s">
        <v>16751</v>
      </c>
      <c r="W535" s="7">
        <v>2021</v>
      </c>
      <c r="X535" s="7" t="s">
        <v>16755</v>
      </c>
      <c r="Y535" s="24">
        <v>216994</v>
      </c>
      <c r="Z535" s="24">
        <v>0</v>
      </c>
      <c r="AA535" s="24"/>
      <c r="AB535" s="24">
        <v>0</v>
      </c>
      <c r="AC535" s="24">
        <v>216994</v>
      </c>
      <c r="AD535" s="24">
        <v>0</v>
      </c>
      <c r="AE535" s="24">
        <v>216994</v>
      </c>
      <c r="AF535" s="24">
        <v>0</v>
      </c>
      <c r="AG535" s="24">
        <v>216994</v>
      </c>
    </row>
    <row r="536" spans="1:33" x14ac:dyDescent="0.35">
      <c r="A536" s="70">
        <v>901158187</v>
      </c>
      <c r="B536" s="70" t="s">
        <v>24</v>
      </c>
      <c r="C536" s="70" t="s">
        <v>1348</v>
      </c>
      <c r="D536" s="70" t="s">
        <v>13523</v>
      </c>
      <c r="E536" s="70" t="s">
        <v>9806</v>
      </c>
      <c r="F536" s="70" t="s">
        <v>16707</v>
      </c>
      <c r="G536" s="70" t="s">
        <v>16754</v>
      </c>
      <c r="H536" s="70" t="s">
        <v>1167</v>
      </c>
      <c r="I536" s="25">
        <v>45261</v>
      </c>
      <c r="J536" s="71">
        <v>720</v>
      </c>
      <c r="K536" s="70" t="s">
        <v>1349</v>
      </c>
      <c r="L536" s="70" t="s">
        <v>26</v>
      </c>
      <c r="M536" s="70" t="s">
        <v>9239</v>
      </c>
      <c r="N536" s="70" t="s">
        <v>27</v>
      </c>
      <c r="O536" s="7"/>
      <c r="P536" s="72">
        <v>99423</v>
      </c>
      <c r="Q536" s="72">
        <v>99423</v>
      </c>
      <c r="R536" s="7" t="s">
        <v>16710</v>
      </c>
      <c r="S536" s="7" t="s">
        <v>16710</v>
      </c>
      <c r="T536" s="7" t="s">
        <v>16755</v>
      </c>
      <c r="U536" s="7">
        <v>0</v>
      </c>
      <c r="V536" s="7" t="s">
        <v>16751</v>
      </c>
      <c r="W536" s="7">
        <v>2021</v>
      </c>
      <c r="X536" s="7" t="s">
        <v>16755</v>
      </c>
      <c r="Y536" s="24">
        <v>99423</v>
      </c>
      <c r="Z536" s="24">
        <v>0</v>
      </c>
      <c r="AA536" s="24"/>
      <c r="AB536" s="24">
        <v>0</v>
      </c>
      <c r="AC536" s="24">
        <v>99423</v>
      </c>
      <c r="AD536" s="24">
        <v>0</v>
      </c>
      <c r="AE536" s="24">
        <v>99423</v>
      </c>
      <c r="AF536" s="24">
        <v>0</v>
      </c>
      <c r="AG536" s="24">
        <v>99423</v>
      </c>
    </row>
    <row r="537" spans="1:33" x14ac:dyDescent="0.35">
      <c r="A537" s="70">
        <v>901158187</v>
      </c>
      <c r="B537" s="70" t="s">
        <v>24</v>
      </c>
      <c r="C537" s="70" t="s">
        <v>1350</v>
      </c>
      <c r="D537" s="70" t="s">
        <v>13524</v>
      </c>
      <c r="E537" s="70" t="s">
        <v>9807</v>
      </c>
      <c r="F537" s="70" t="s">
        <v>16707</v>
      </c>
      <c r="G537" s="70" t="s">
        <v>16754</v>
      </c>
      <c r="H537" s="70" t="s">
        <v>1280</v>
      </c>
      <c r="I537" s="25">
        <v>45261</v>
      </c>
      <c r="J537" s="71">
        <v>720</v>
      </c>
      <c r="K537" s="70" t="s">
        <v>1351</v>
      </c>
      <c r="L537" s="70" t="s">
        <v>1352</v>
      </c>
      <c r="M537" s="70" t="s">
        <v>9239</v>
      </c>
      <c r="N537" s="70" t="s">
        <v>27</v>
      </c>
      <c r="O537" s="7"/>
      <c r="P537" s="72">
        <v>216994</v>
      </c>
      <c r="Q537" s="72">
        <v>216994</v>
      </c>
      <c r="R537" s="7" t="s">
        <v>16710</v>
      </c>
      <c r="S537" s="7" t="s">
        <v>16710</v>
      </c>
      <c r="T537" s="7" t="s">
        <v>16755</v>
      </c>
      <c r="U537" s="7">
        <v>0</v>
      </c>
      <c r="V537" s="7" t="s">
        <v>16751</v>
      </c>
      <c r="W537" s="7">
        <v>2021</v>
      </c>
      <c r="X537" s="7" t="s">
        <v>16755</v>
      </c>
      <c r="Y537" s="24">
        <v>216994</v>
      </c>
      <c r="Z537" s="24">
        <v>0</v>
      </c>
      <c r="AA537" s="24"/>
      <c r="AB537" s="24">
        <v>0</v>
      </c>
      <c r="AC537" s="24">
        <v>216994</v>
      </c>
      <c r="AD537" s="24">
        <v>0</v>
      </c>
      <c r="AE537" s="24">
        <v>216994</v>
      </c>
      <c r="AF537" s="24">
        <v>0</v>
      </c>
      <c r="AG537" s="24">
        <v>216994</v>
      </c>
    </row>
    <row r="538" spans="1:33" x14ac:dyDescent="0.35">
      <c r="A538" s="70">
        <v>901158187</v>
      </c>
      <c r="B538" s="70" t="s">
        <v>24</v>
      </c>
      <c r="C538" s="70" t="s">
        <v>1353</v>
      </c>
      <c r="D538" s="70" t="s">
        <v>13525</v>
      </c>
      <c r="E538" s="70" t="s">
        <v>9808</v>
      </c>
      <c r="F538" s="70" t="s">
        <v>16707</v>
      </c>
      <c r="G538" s="70" t="s">
        <v>16754</v>
      </c>
      <c r="H538" s="70" t="s">
        <v>1280</v>
      </c>
      <c r="I538" s="25">
        <v>45261</v>
      </c>
      <c r="J538" s="71">
        <v>720</v>
      </c>
      <c r="K538" s="70" t="s">
        <v>1354</v>
      </c>
      <c r="L538" s="70" t="s">
        <v>26</v>
      </c>
      <c r="M538" s="70" t="s">
        <v>9239</v>
      </c>
      <c r="N538" s="70" t="s">
        <v>27</v>
      </c>
      <c r="O538" s="7"/>
      <c r="P538" s="72">
        <v>216994</v>
      </c>
      <c r="Q538" s="72">
        <v>216994</v>
      </c>
      <c r="R538" s="7" t="s">
        <v>16710</v>
      </c>
      <c r="S538" s="7" t="s">
        <v>16710</v>
      </c>
      <c r="T538" s="7" t="s">
        <v>16755</v>
      </c>
      <c r="U538" s="7">
        <v>0</v>
      </c>
      <c r="V538" s="7" t="s">
        <v>16751</v>
      </c>
      <c r="W538" s="7">
        <v>2021</v>
      </c>
      <c r="X538" s="7" t="s">
        <v>16755</v>
      </c>
      <c r="Y538" s="24">
        <v>216994</v>
      </c>
      <c r="Z538" s="24">
        <v>0</v>
      </c>
      <c r="AA538" s="24"/>
      <c r="AB538" s="24">
        <v>0</v>
      </c>
      <c r="AC538" s="24">
        <v>216994</v>
      </c>
      <c r="AD538" s="24">
        <v>0</v>
      </c>
      <c r="AE538" s="24">
        <v>216994</v>
      </c>
      <c r="AF538" s="24">
        <v>0</v>
      </c>
      <c r="AG538" s="24">
        <v>216994</v>
      </c>
    </row>
    <row r="539" spans="1:33" x14ac:dyDescent="0.35">
      <c r="A539" s="70">
        <v>901158187</v>
      </c>
      <c r="B539" s="70" t="s">
        <v>24</v>
      </c>
      <c r="C539" s="70" t="s">
        <v>1355</v>
      </c>
      <c r="D539" s="70" t="s">
        <v>13526</v>
      </c>
      <c r="E539" s="70" t="s">
        <v>9809</v>
      </c>
      <c r="F539" s="70" t="s">
        <v>16707</v>
      </c>
      <c r="G539" s="70" t="s">
        <v>16754</v>
      </c>
      <c r="H539" s="70" t="s">
        <v>1280</v>
      </c>
      <c r="I539" s="25">
        <v>45261</v>
      </c>
      <c r="J539" s="71">
        <v>720</v>
      </c>
      <c r="K539" s="70" t="s">
        <v>1356</v>
      </c>
      <c r="L539" s="70" t="s">
        <v>26</v>
      </c>
      <c r="M539" s="70" t="s">
        <v>9239</v>
      </c>
      <c r="N539" s="70" t="s">
        <v>27</v>
      </c>
      <c r="O539" s="7"/>
      <c r="P539" s="72">
        <v>216994</v>
      </c>
      <c r="Q539" s="72">
        <v>216994</v>
      </c>
      <c r="R539" s="7" t="s">
        <v>16710</v>
      </c>
      <c r="S539" s="7" t="s">
        <v>16710</v>
      </c>
      <c r="T539" s="7" t="s">
        <v>16755</v>
      </c>
      <c r="U539" s="7">
        <v>0</v>
      </c>
      <c r="V539" s="7" t="s">
        <v>16751</v>
      </c>
      <c r="W539" s="7">
        <v>2021</v>
      </c>
      <c r="X539" s="7" t="s">
        <v>16755</v>
      </c>
      <c r="Y539" s="24">
        <v>216994</v>
      </c>
      <c r="Z539" s="24">
        <v>0</v>
      </c>
      <c r="AA539" s="24"/>
      <c r="AB539" s="24">
        <v>0</v>
      </c>
      <c r="AC539" s="24">
        <v>216994</v>
      </c>
      <c r="AD539" s="24">
        <v>0</v>
      </c>
      <c r="AE539" s="24">
        <v>216994</v>
      </c>
      <c r="AF539" s="24">
        <v>0</v>
      </c>
      <c r="AG539" s="24">
        <v>216994</v>
      </c>
    </row>
    <row r="540" spans="1:33" x14ac:dyDescent="0.35">
      <c r="A540" s="70">
        <v>901158187</v>
      </c>
      <c r="B540" s="70" t="s">
        <v>24</v>
      </c>
      <c r="C540" s="70" t="s">
        <v>1357</v>
      </c>
      <c r="D540" s="70" t="s">
        <v>13527</v>
      </c>
      <c r="E540" s="70" t="s">
        <v>9810</v>
      </c>
      <c r="F540" s="70" t="s">
        <v>16707</v>
      </c>
      <c r="G540" s="70" t="s">
        <v>16754</v>
      </c>
      <c r="H540" s="70" t="s">
        <v>1280</v>
      </c>
      <c r="I540" s="25">
        <v>45261</v>
      </c>
      <c r="J540" s="71">
        <v>720</v>
      </c>
      <c r="K540" s="70" t="s">
        <v>1358</v>
      </c>
      <c r="L540" s="70" t="s">
        <v>26</v>
      </c>
      <c r="M540" s="70" t="s">
        <v>9239</v>
      </c>
      <c r="N540" s="70" t="s">
        <v>27</v>
      </c>
      <c r="O540" s="7"/>
      <c r="P540" s="72">
        <v>45000</v>
      </c>
      <c r="Q540" s="72">
        <v>45000</v>
      </c>
      <c r="R540" s="7" t="s">
        <v>16710</v>
      </c>
      <c r="S540" s="7" t="s">
        <v>16710</v>
      </c>
      <c r="T540" s="7" t="s">
        <v>16755</v>
      </c>
      <c r="U540" s="7">
        <v>0</v>
      </c>
      <c r="V540" s="7" t="s">
        <v>16751</v>
      </c>
      <c r="W540" s="7">
        <v>2021</v>
      </c>
      <c r="X540" s="7" t="s">
        <v>16755</v>
      </c>
      <c r="Y540" s="24">
        <v>45000</v>
      </c>
      <c r="Z540" s="24">
        <v>0</v>
      </c>
      <c r="AA540" s="24"/>
      <c r="AB540" s="24">
        <v>0</v>
      </c>
      <c r="AC540" s="24">
        <v>45000</v>
      </c>
      <c r="AD540" s="24">
        <v>0</v>
      </c>
      <c r="AE540" s="24">
        <v>45000</v>
      </c>
      <c r="AF540" s="24">
        <v>0</v>
      </c>
      <c r="AG540" s="24">
        <v>45000</v>
      </c>
    </row>
    <row r="541" spans="1:33" x14ac:dyDescent="0.35">
      <c r="A541" s="70">
        <v>901158187</v>
      </c>
      <c r="B541" s="70" t="s">
        <v>24</v>
      </c>
      <c r="C541" s="70" t="s">
        <v>1359</v>
      </c>
      <c r="D541" s="70" t="s">
        <v>13528</v>
      </c>
      <c r="E541" s="70" t="s">
        <v>9811</v>
      </c>
      <c r="F541" s="70" t="s">
        <v>16707</v>
      </c>
      <c r="G541" s="70" t="s">
        <v>16754</v>
      </c>
      <c r="H541" s="70" t="s">
        <v>1280</v>
      </c>
      <c r="I541" s="25">
        <v>45261</v>
      </c>
      <c r="J541" s="71">
        <v>720</v>
      </c>
      <c r="K541" s="70" t="s">
        <v>1360</v>
      </c>
      <c r="L541" s="70" t="s">
        <v>26</v>
      </c>
      <c r="M541" s="70" t="s">
        <v>9239</v>
      </c>
      <c r="N541" s="70" t="s">
        <v>27</v>
      </c>
      <c r="O541" s="7"/>
      <c r="P541" s="72">
        <v>216994</v>
      </c>
      <c r="Q541" s="72">
        <v>216994</v>
      </c>
      <c r="R541" s="7" t="s">
        <v>16710</v>
      </c>
      <c r="S541" s="7" t="s">
        <v>16710</v>
      </c>
      <c r="T541" s="7" t="s">
        <v>16755</v>
      </c>
      <c r="U541" s="7">
        <v>0</v>
      </c>
      <c r="V541" s="7" t="s">
        <v>16751</v>
      </c>
      <c r="W541" s="7">
        <v>2021</v>
      </c>
      <c r="X541" s="7" t="s">
        <v>16755</v>
      </c>
      <c r="Y541" s="24">
        <v>216994</v>
      </c>
      <c r="Z541" s="24">
        <v>0</v>
      </c>
      <c r="AA541" s="24"/>
      <c r="AB541" s="24">
        <v>0</v>
      </c>
      <c r="AC541" s="24">
        <v>216994</v>
      </c>
      <c r="AD541" s="24">
        <v>0</v>
      </c>
      <c r="AE541" s="24">
        <v>216994</v>
      </c>
      <c r="AF541" s="24">
        <v>0</v>
      </c>
      <c r="AG541" s="24">
        <v>216994</v>
      </c>
    </row>
    <row r="542" spans="1:33" x14ac:dyDescent="0.35">
      <c r="A542" s="70">
        <v>901158187</v>
      </c>
      <c r="B542" s="70" t="s">
        <v>24</v>
      </c>
      <c r="C542" s="70" t="s">
        <v>1361</v>
      </c>
      <c r="D542" s="70" t="s">
        <v>13529</v>
      </c>
      <c r="E542" s="70" t="s">
        <v>9812</v>
      </c>
      <c r="F542" s="70" t="s">
        <v>16707</v>
      </c>
      <c r="G542" s="70" t="s">
        <v>16754</v>
      </c>
      <c r="H542" s="70" t="s">
        <v>918</v>
      </c>
      <c r="I542" s="25">
        <v>45261</v>
      </c>
      <c r="J542" s="71">
        <v>720</v>
      </c>
      <c r="K542" s="70" t="s">
        <v>1363</v>
      </c>
      <c r="L542" s="70" t="s">
        <v>26</v>
      </c>
      <c r="M542" s="70" t="s">
        <v>9239</v>
      </c>
      <c r="N542" s="70" t="s">
        <v>27</v>
      </c>
      <c r="O542" s="7"/>
      <c r="P542" s="72">
        <v>216994</v>
      </c>
      <c r="Q542" s="72">
        <v>216994</v>
      </c>
      <c r="R542" s="7" t="s">
        <v>16710</v>
      </c>
      <c r="S542" s="7" t="s">
        <v>16710</v>
      </c>
      <c r="T542" s="7" t="s">
        <v>16755</v>
      </c>
      <c r="U542" s="7">
        <v>0</v>
      </c>
      <c r="V542" s="7" t="s">
        <v>16751</v>
      </c>
      <c r="W542" s="7">
        <v>2021</v>
      </c>
      <c r="X542" s="7" t="s">
        <v>16755</v>
      </c>
      <c r="Y542" s="24">
        <v>216994</v>
      </c>
      <c r="Z542" s="24">
        <v>0</v>
      </c>
      <c r="AA542" s="24"/>
      <c r="AB542" s="24">
        <v>0</v>
      </c>
      <c r="AC542" s="24">
        <v>216994</v>
      </c>
      <c r="AD542" s="24">
        <v>0</v>
      </c>
      <c r="AE542" s="24">
        <v>216994</v>
      </c>
      <c r="AF542" s="24">
        <v>0</v>
      </c>
      <c r="AG542" s="24">
        <v>216994</v>
      </c>
    </row>
    <row r="543" spans="1:33" x14ac:dyDescent="0.35">
      <c r="A543" s="70">
        <v>901158187</v>
      </c>
      <c r="B543" s="70" t="s">
        <v>24</v>
      </c>
      <c r="C543" s="70" t="s">
        <v>1364</v>
      </c>
      <c r="D543" s="70" t="s">
        <v>13530</v>
      </c>
      <c r="E543" s="70" t="s">
        <v>9813</v>
      </c>
      <c r="F543" s="70" t="s">
        <v>16707</v>
      </c>
      <c r="G543" s="70" t="s">
        <v>16754</v>
      </c>
      <c r="H543" s="70" t="s">
        <v>918</v>
      </c>
      <c r="I543" s="25">
        <v>45261</v>
      </c>
      <c r="J543" s="71">
        <v>720</v>
      </c>
      <c r="K543" s="70" t="s">
        <v>1365</v>
      </c>
      <c r="L543" s="7"/>
      <c r="M543" s="70" t="s">
        <v>9239</v>
      </c>
      <c r="N543" s="70" t="s">
        <v>27</v>
      </c>
      <c r="O543" s="7"/>
      <c r="P543" s="72">
        <v>216994</v>
      </c>
      <c r="Q543" s="72">
        <v>216994</v>
      </c>
      <c r="R543" s="7" t="s">
        <v>16710</v>
      </c>
      <c r="S543" s="7" t="s">
        <v>16710</v>
      </c>
      <c r="T543" s="7" t="s">
        <v>16755</v>
      </c>
      <c r="U543" s="7">
        <v>0</v>
      </c>
      <c r="V543" s="7" t="s">
        <v>16751</v>
      </c>
      <c r="W543" s="7">
        <v>2021</v>
      </c>
      <c r="X543" s="7" t="s">
        <v>16755</v>
      </c>
      <c r="Y543" s="24">
        <v>216994</v>
      </c>
      <c r="Z543" s="24">
        <v>0</v>
      </c>
      <c r="AA543" s="24"/>
      <c r="AB543" s="24">
        <v>0</v>
      </c>
      <c r="AC543" s="24">
        <v>216994</v>
      </c>
      <c r="AD543" s="24">
        <v>0</v>
      </c>
      <c r="AE543" s="24">
        <v>216994</v>
      </c>
      <c r="AF543" s="24">
        <v>0</v>
      </c>
      <c r="AG543" s="24">
        <v>216994</v>
      </c>
    </row>
    <row r="544" spans="1:33" x14ac:dyDescent="0.35">
      <c r="A544" s="70">
        <v>901158187</v>
      </c>
      <c r="B544" s="70" t="s">
        <v>24</v>
      </c>
      <c r="C544" s="70" t="s">
        <v>1366</v>
      </c>
      <c r="D544" s="70" t="s">
        <v>13531</v>
      </c>
      <c r="E544" s="70" t="s">
        <v>9814</v>
      </c>
      <c r="F544" s="70" t="s">
        <v>16707</v>
      </c>
      <c r="G544" s="70" t="s">
        <v>16754</v>
      </c>
      <c r="H544" s="70" t="s">
        <v>1279</v>
      </c>
      <c r="I544" s="25">
        <v>45261</v>
      </c>
      <c r="J544" s="71">
        <v>720</v>
      </c>
      <c r="K544" s="70" t="s">
        <v>1367</v>
      </c>
      <c r="L544" s="70" t="s">
        <v>26</v>
      </c>
      <c r="M544" s="70" t="s">
        <v>9239</v>
      </c>
      <c r="N544" s="70" t="s">
        <v>27</v>
      </c>
      <c r="O544" s="7"/>
      <c r="P544" s="72">
        <v>99423</v>
      </c>
      <c r="Q544" s="72">
        <v>99423</v>
      </c>
      <c r="R544" s="7" t="s">
        <v>16710</v>
      </c>
      <c r="S544" s="7" t="s">
        <v>16710</v>
      </c>
      <c r="T544" s="7" t="s">
        <v>16755</v>
      </c>
      <c r="U544" s="7">
        <v>0</v>
      </c>
      <c r="V544" s="7" t="s">
        <v>16751</v>
      </c>
      <c r="W544" s="7">
        <v>2021</v>
      </c>
      <c r="X544" s="7" t="s">
        <v>16755</v>
      </c>
      <c r="Y544" s="24">
        <v>99423</v>
      </c>
      <c r="Z544" s="24">
        <v>0</v>
      </c>
      <c r="AA544" s="24"/>
      <c r="AB544" s="24">
        <v>0</v>
      </c>
      <c r="AC544" s="24">
        <v>99423</v>
      </c>
      <c r="AD544" s="24">
        <v>0</v>
      </c>
      <c r="AE544" s="24">
        <v>99423</v>
      </c>
      <c r="AF544" s="24">
        <v>0</v>
      </c>
      <c r="AG544" s="24">
        <v>99423</v>
      </c>
    </row>
    <row r="545" spans="1:33" x14ac:dyDescent="0.35">
      <c r="A545" s="70">
        <v>901158187</v>
      </c>
      <c r="B545" s="70" t="s">
        <v>24</v>
      </c>
      <c r="C545" s="70" t="s">
        <v>1368</v>
      </c>
      <c r="D545" s="70" t="s">
        <v>13532</v>
      </c>
      <c r="E545" s="70" t="s">
        <v>9815</v>
      </c>
      <c r="F545" s="70" t="s">
        <v>16707</v>
      </c>
      <c r="G545" s="70" t="s">
        <v>16754</v>
      </c>
      <c r="H545" s="70" t="s">
        <v>1279</v>
      </c>
      <c r="I545" s="25">
        <v>45261</v>
      </c>
      <c r="J545" s="71">
        <v>720</v>
      </c>
      <c r="K545" s="70" t="s">
        <v>1369</v>
      </c>
      <c r="L545" s="70" t="s">
        <v>26</v>
      </c>
      <c r="M545" s="70" t="s">
        <v>9239</v>
      </c>
      <c r="N545" s="70" t="s">
        <v>27</v>
      </c>
      <c r="O545" s="7"/>
      <c r="P545" s="72">
        <v>45000</v>
      </c>
      <c r="Q545" s="72">
        <v>45000</v>
      </c>
      <c r="R545" s="7" t="s">
        <v>16710</v>
      </c>
      <c r="S545" s="7" t="s">
        <v>16710</v>
      </c>
      <c r="T545" s="7" t="s">
        <v>16755</v>
      </c>
      <c r="U545" s="7">
        <v>0</v>
      </c>
      <c r="V545" s="7" t="s">
        <v>16751</v>
      </c>
      <c r="W545" s="7">
        <v>2021</v>
      </c>
      <c r="X545" s="7" t="s">
        <v>16755</v>
      </c>
      <c r="Y545" s="24">
        <v>45000</v>
      </c>
      <c r="Z545" s="24">
        <v>0</v>
      </c>
      <c r="AA545" s="24"/>
      <c r="AB545" s="24">
        <v>0</v>
      </c>
      <c r="AC545" s="24">
        <v>45000</v>
      </c>
      <c r="AD545" s="24">
        <v>0</v>
      </c>
      <c r="AE545" s="24">
        <v>45000</v>
      </c>
      <c r="AF545" s="24">
        <v>0</v>
      </c>
      <c r="AG545" s="24">
        <v>45000</v>
      </c>
    </row>
    <row r="546" spans="1:33" x14ac:dyDescent="0.35">
      <c r="A546" s="70">
        <v>901158187</v>
      </c>
      <c r="B546" s="70" t="s">
        <v>24</v>
      </c>
      <c r="C546" s="70" t="s">
        <v>1370</v>
      </c>
      <c r="D546" s="70" t="s">
        <v>13533</v>
      </c>
      <c r="E546" s="70" t="s">
        <v>9816</v>
      </c>
      <c r="F546" s="70" t="s">
        <v>16707</v>
      </c>
      <c r="G546" s="70" t="s">
        <v>16754</v>
      </c>
      <c r="H546" s="70" t="s">
        <v>967</v>
      </c>
      <c r="I546" s="25">
        <v>45261</v>
      </c>
      <c r="J546" s="71">
        <v>720</v>
      </c>
      <c r="K546" s="70" t="s">
        <v>1371</v>
      </c>
      <c r="L546" s="70" t="s">
        <v>26</v>
      </c>
      <c r="M546" s="70" t="s">
        <v>9239</v>
      </c>
      <c r="N546" s="70" t="s">
        <v>27</v>
      </c>
      <c r="O546" s="7"/>
      <c r="P546" s="72">
        <v>45000</v>
      </c>
      <c r="Q546" s="72">
        <v>45000</v>
      </c>
      <c r="R546" s="7" t="s">
        <v>16710</v>
      </c>
      <c r="S546" s="7" t="s">
        <v>16710</v>
      </c>
      <c r="T546" s="7" t="s">
        <v>16755</v>
      </c>
      <c r="U546" s="7">
        <v>0</v>
      </c>
      <c r="V546" s="7" t="s">
        <v>16751</v>
      </c>
      <c r="W546" s="7">
        <v>2021</v>
      </c>
      <c r="X546" s="7" t="s">
        <v>16755</v>
      </c>
      <c r="Y546" s="24">
        <v>45000</v>
      </c>
      <c r="Z546" s="24">
        <v>0</v>
      </c>
      <c r="AA546" s="24"/>
      <c r="AB546" s="24">
        <v>0</v>
      </c>
      <c r="AC546" s="24">
        <v>45000</v>
      </c>
      <c r="AD546" s="24">
        <v>0</v>
      </c>
      <c r="AE546" s="24">
        <v>45000</v>
      </c>
      <c r="AF546" s="24">
        <v>0</v>
      </c>
      <c r="AG546" s="24">
        <v>45000</v>
      </c>
    </row>
    <row r="547" spans="1:33" x14ac:dyDescent="0.35">
      <c r="A547" s="70">
        <v>901158187</v>
      </c>
      <c r="B547" s="70" t="s">
        <v>24</v>
      </c>
      <c r="C547" s="70" t="s">
        <v>1372</v>
      </c>
      <c r="D547" s="70" t="s">
        <v>13534</v>
      </c>
      <c r="E547" s="70" t="s">
        <v>9817</v>
      </c>
      <c r="F547" s="70" t="s">
        <v>16707</v>
      </c>
      <c r="G547" s="70" t="s">
        <v>16754</v>
      </c>
      <c r="H547" s="70" t="s">
        <v>967</v>
      </c>
      <c r="I547" s="25">
        <v>45261</v>
      </c>
      <c r="J547" s="71">
        <v>720</v>
      </c>
      <c r="K547" s="70" t="s">
        <v>1373</v>
      </c>
      <c r="L547" s="70" t="s">
        <v>26</v>
      </c>
      <c r="M547" s="70" t="s">
        <v>9239</v>
      </c>
      <c r="N547" s="70" t="s">
        <v>27</v>
      </c>
      <c r="O547" s="7"/>
      <c r="P547" s="72">
        <v>45000</v>
      </c>
      <c r="Q547" s="72">
        <v>45000</v>
      </c>
      <c r="R547" s="7" t="s">
        <v>16710</v>
      </c>
      <c r="S547" s="7" t="s">
        <v>16710</v>
      </c>
      <c r="T547" s="7" t="s">
        <v>16755</v>
      </c>
      <c r="U547" s="7">
        <v>0</v>
      </c>
      <c r="V547" s="7" t="s">
        <v>16751</v>
      </c>
      <c r="W547" s="7">
        <v>2021</v>
      </c>
      <c r="X547" s="7" t="s">
        <v>16755</v>
      </c>
      <c r="Y547" s="24">
        <v>45000</v>
      </c>
      <c r="Z547" s="24">
        <v>0</v>
      </c>
      <c r="AA547" s="24"/>
      <c r="AB547" s="24">
        <v>0</v>
      </c>
      <c r="AC547" s="24">
        <v>45000</v>
      </c>
      <c r="AD547" s="24">
        <v>0</v>
      </c>
      <c r="AE547" s="24">
        <v>45000</v>
      </c>
      <c r="AF547" s="24">
        <v>0</v>
      </c>
      <c r="AG547" s="24">
        <v>45000</v>
      </c>
    </row>
    <row r="548" spans="1:33" x14ac:dyDescent="0.35">
      <c r="A548" s="70">
        <v>901158187</v>
      </c>
      <c r="B548" s="70" t="s">
        <v>24</v>
      </c>
      <c r="C548" s="70" t="s">
        <v>1374</v>
      </c>
      <c r="D548" s="70" t="s">
        <v>13535</v>
      </c>
      <c r="E548" s="70" t="s">
        <v>9818</v>
      </c>
      <c r="F548" s="70" t="s">
        <v>16707</v>
      </c>
      <c r="G548" s="70" t="s">
        <v>16754</v>
      </c>
      <c r="H548" s="70" t="s">
        <v>1167</v>
      </c>
      <c r="I548" s="25">
        <v>45261</v>
      </c>
      <c r="J548" s="71">
        <v>720</v>
      </c>
      <c r="K548" s="70" t="s">
        <v>1375</v>
      </c>
      <c r="L548" s="70" t="s">
        <v>26</v>
      </c>
      <c r="M548" s="70" t="s">
        <v>9239</v>
      </c>
      <c r="N548" s="70" t="s">
        <v>27</v>
      </c>
      <c r="O548" s="7"/>
      <c r="P548" s="72">
        <v>99423</v>
      </c>
      <c r="Q548" s="72">
        <v>99423</v>
      </c>
      <c r="R548" s="7" t="s">
        <v>16710</v>
      </c>
      <c r="S548" s="7" t="s">
        <v>16710</v>
      </c>
      <c r="T548" s="7" t="s">
        <v>16755</v>
      </c>
      <c r="U548" s="7">
        <v>0</v>
      </c>
      <c r="V548" s="7" t="s">
        <v>16751</v>
      </c>
      <c r="W548" s="7">
        <v>2021</v>
      </c>
      <c r="X548" s="7" t="s">
        <v>16755</v>
      </c>
      <c r="Y548" s="24">
        <v>99423</v>
      </c>
      <c r="Z548" s="24">
        <v>0</v>
      </c>
      <c r="AA548" s="24"/>
      <c r="AB548" s="24">
        <v>0</v>
      </c>
      <c r="AC548" s="24">
        <v>99423</v>
      </c>
      <c r="AD548" s="24">
        <v>0</v>
      </c>
      <c r="AE548" s="24">
        <v>99423</v>
      </c>
      <c r="AF548" s="24">
        <v>0</v>
      </c>
      <c r="AG548" s="24">
        <v>99423</v>
      </c>
    </row>
    <row r="549" spans="1:33" x14ac:dyDescent="0.35">
      <c r="A549" s="70">
        <v>901158187</v>
      </c>
      <c r="B549" s="70" t="s">
        <v>24</v>
      </c>
      <c r="C549" s="70" t="s">
        <v>1376</v>
      </c>
      <c r="D549" s="70" t="s">
        <v>13536</v>
      </c>
      <c r="E549" s="70" t="s">
        <v>9819</v>
      </c>
      <c r="F549" s="70" t="s">
        <v>16707</v>
      </c>
      <c r="G549" s="70" t="s">
        <v>16754</v>
      </c>
      <c r="H549" s="70" t="s">
        <v>1167</v>
      </c>
      <c r="I549" s="25">
        <v>45261</v>
      </c>
      <c r="J549" s="71">
        <v>720</v>
      </c>
      <c r="K549" s="70" t="s">
        <v>1377</v>
      </c>
      <c r="L549" s="70" t="s">
        <v>26</v>
      </c>
      <c r="M549" s="70" t="s">
        <v>9239</v>
      </c>
      <c r="N549" s="70" t="s">
        <v>27</v>
      </c>
      <c r="O549" s="7"/>
      <c r="P549" s="72">
        <v>99423</v>
      </c>
      <c r="Q549" s="72">
        <v>99423</v>
      </c>
      <c r="R549" s="7" t="s">
        <v>16710</v>
      </c>
      <c r="S549" s="7" t="s">
        <v>16710</v>
      </c>
      <c r="T549" s="7" t="s">
        <v>16755</v>
      </c>
      <c r="U549" s="7">
        <v>0</v>
      </c>
      <c r="V549" s="7" t="s">
        <v>16751</v>
      </c>
      <c r="W549" s="7">
        <v>2021</v>
      </c>
      <c r="X549" s="7" t="s">
        <v>16755</v>
      </c>
      <c r="Y549" s="24">
        <v>99423</v>
      </c>
      <c r="Z549" s="24">
        <v>0</v>
      </c>
      <c r="AA549" s="24"/>
      <c r="AB549" s="24">
        <v>0</v>
      </c>
      <c r="AC549" s="24">
        <v>99423</v>
      </c>
      <c r="AD549" s="24">
        <v>0</v>
      </c>
      <c r="AE549" s="24">
        <v>99423</v>
      </c>
      <c r="AF549" s="24">
        <v>0</v>
      </c>
      <c r="AG549" s="24">
        <v>99423</v>
      </c>
    </row>
    <row r="550" spans="1:33" x14ac:dyDescent="0.35">
      <c r="A550" s="70">
        <v>901158187</v>
      </c>
      <c r="B550" s="70" t="s">
        <v>24</v>
      </c>
      <c r="C550" s="70" t="s">
        <v>1378</v>
      </c>
      <c r="D550" s="70" t="s">
        <v>13537</v>
      </c>
      <c r="E550" s="70" t="s">
        <v>9820</v>
      </c>
      <c r="F550" s="70" t="s">
        <v>16707</v>
      </c>
      <c r="G550" s="70" t="s">
        <v>16756</v>
      </c>
      <c r="H550" s="70" t="s">
        <v>1280</v>
      </c>
      <c r="I550" s="25">
        <v>45261</v>
      </c>
      <c r="J550" s="71">
        <v>720</v>
      </c>
      <c r="K550" s="70" t="s">
        <v>1379</v>
      </c>
      <c r="L550" s="70" t="s">
        <v>1380</v>
      </c>
      <c r="M550" s="70" t="s">
        <v>9239</v>
      </c>
      <c r="N550" s="70" t="s">
        <v>27</v>
      </c>
      <c r="O550" s="7"/>
      <c r="P550" s="72">
        <v>216994</v>
      </c>
      <c r="Q550" s="72">
        <v>216994</v>
      </c>
      <c r="R550" s="7" t="s">
        <v>16710</v>
      </c>
      <c r="S550" s="7" t="s">
        <v>16710</v>
      </c>
      <c r="T550" s="7" t="s">
        <v>16755</v>
      </c>
      <c r="U550" s="7">
        <v>0</v>
      </c>
      <c r="V550" s="7" t="s">
        <v>16751</v>
      </c>
      <c r="W550" s="7">
        <v>2021</v>
      </c>
      <c r="X550" s="7" t="s">
        <v>16755</v>
      </c>
      <c r="Y550" s="24">
        <v>216994</v>
      </c>
      <c r="Z550" s="24">
        <v>0</v>
      </c>
      <c r="AA550" s="24"/>
      <c r="AB550" s="24">
        <v>0</v>
      </c>
      <c r="AC550" s="24">
        <v>216994</v>
      </c>
      <c r="AD550" s="24">
        <v>0</v>
      </c>
      <c r="AE550" s="24">
        <v>216994</v>
      </c>
      <c r="AF550" s="24">
        <v>0</v>
      </c>
      <c r="AG550" s="24">
        <v>216994</v>
      </c>
    </row>
    <row r="551" spans="1:33" x14ac:dyDescent="0.35">
      <c r="A551" s="70">
        <v>901158187</v>
      </c>
      <c r="B551" s="70" t="s">
        <v>24</v>
      </c>
      <c r="C551" s="70" t="s">
        <v>1381</v>
      </c>
      <c r="D551" s="70" t="s">
        <v>13538</v>
      </c>
      <c r="E551" s="70" t="s">
        <v>9821</v>
      </c>
      <c r="F551" s="70"/>
      <c r="G551" s="70" t="s">
        <v>16754</v>
      </c>
      <c r="H551" s="70" t="s">
        <v>1280</v>
      </c>
      <c r="I551" s="25">
        <v>45261</v>
      </c>
      <c r="J551" s="71">
        <v>720</v>
      </c>
      <c r="K551" s="70" t="s">
        <v>1382</v>
      </c>
      <c r="L551" s="70" t="s">
        <v>1380</v>
      </c>
      <c r="M551" s="70" t="s">
        <v>9239</v>
      </c>
      <c r="N551" s="70" t="s">
        <v>27</v>
      </c>
      <c r="O551" s="7"/>
      <c r="P551" s="72">
        <v>99423</v>
      </c>
      <c r="Q551" s="72">
        <v>99423</v>
      </c>
      <c r="R551" s="7" t="s">
        <v>16710</v>
      </c>
      <c r="S551" s="7" t="s">
        <v>16710</v>
      </c>
      <c r="T551" s="7" t="s">
        <v>16755</v>
      </c>
      <c r="U551" s="7">
        <v>0</v>
      </c>
      <c r="V551" s="7" t="s">
        <v>16751</v>
      </c>
      <c r="W551" s="7">
        <v>2021</v>
      </c>
      <c r="X551" s="7" t="s">
        <v>16755</v>
      </c>
      <c r="Y551" s="24">
        <v>99423</v>
      </c>
      <c r="Z551" s="24">
        <v>0</v>
      </c>
      <c r="AA551" s="24"/>
      <c r="AB551" s="24">
        <v>0</v>
      </c>
      <c r="AC551" s="24">
        <v>99423</v>
      </c>
      <c r="AD551" s="24">
        <v>0</v>
      </c>
      <c r="AE551" s="24">
        <v>99423</v>
      </c>
      <c r="AF551" s="24">
        <v>0</v>
      </c>
      <c r="AG551" s="24">
        <v>99423</v>
      </c>
    </row>
    <row r="552" spans="1:33" x14ac:dyDescent="0.35">
      <c r="A552" s="70">
        <v>901158187</v>
      </c>
      <c r="B552" s="70" t="s">
        <v>24</v>
      </c>
      <c r="C552" s="70" t="s">
        <v>1383</v>
      </c>
      <c r="D552" s="70" t="s">
        <v>13539</v>
      </c>
      <c r="E552" s="70" t="s">
        <v>9822</v>
      </c>
      <c r="F552" s="70" t="s">
        <v>16707</v>
      </c>
      <c r="G552" s="70" t="s">
        <v>16754</v>
      </c>
      <c r="H552" s="70" t="s">
        <v>1280</v>
      </c>
      <c r="I552" s="25">
        <v>45261</v>
      </c>
      <c r="J552" s="71">
        <v>720</v>
      </c>
      <c r="K552" s="70" t="s">
        <v>1384</v>
      </c>
      <c r="L552" s="70" t="s">
        <v>1385</v>
      </c>
      <c r="M552" s="70" t="s">
        <v>9239</v>
      </c>
      <c r="N552" s="70" t="s">
        <v>27</v>
      </c>
      <c r="O552" s="7"/>
      <c r="P552" s="72">
        <v>99423</v>
      </c>
      <c r="Q552" s="72">
        <v>99423</v>
      </c>
      <c r="R552" s="7" t="s">
        <v>16710</v>
      </c>
      <c r="S552" s="7" t="s">
        <v>16710</v>
      </c>
      <c r="T552" s="7" t="s">
        <v>16755</v>
      </c>
      <c r="U552" s="7">
        <v>0</v>
      </c>
      <c r="V552" s="7" t="s">
        <v>16751</v>
      </c>
      <c r="W552" s="7">
        <v>2021</v>
      </c>
      <c r="X552" s="7" t="s">
        <v>16755</v>
      </c>
      <c r="Y552" s="24">
        <v>99423</v>
      </c>
      <c r="Z552" s="24">
        <v>0</v>
      </c>
      <c r="AA552" s="24"/>
      <c r="AB552" s="24">
        <v>0</v>
      </c>
      <c r="AC552" s="24">
        <v>99423</v>
      </c>
      <c r="AD552" s="24">
        <v>0</v>
      </c>
      <c r="AE552" s="24">
        <v>99423</v>
      </c>
      <c r="AF552" s="24">
        <v>0</v>
      </c>
      <c r="AG552" s="24">
        <v>99423</v>
      </c>
    </row>
    <row r="553" spans="1:33" x14ac:dyDescent="0.35">
      <c r="A553" s="70">
        <v>901158187</v>
      </c>
      <c r="B553" s="70" t="s">
        <v>24</v>
      </c>
      <c r="C553" s="70" t="s">
        <v>1386</v>
      </c>
      <c r="D553" s="70" t="s">
        <v>13540</v>
      </c>
      <c r="E553" s="70" t="s">
        <v>9823</v>
      </c>
      <c r="F553" s="70" t="s">
        <v>16707</v>
      </c>
      <c r="G553" s="70" t="s">
        <v>16754</v>
      </c>
      <c r="H553" s="70" t="s">
        <v>967</v>
      </c>
      <c r="I553" s="25">
        <v>45261</v>
      </c>
      <c r="J553" s="71">
        <v>720</v>
      </c>
      <c r="K553" s="70" t="s">
        <v>1388</v>
      </c>
      <c r="L553" s="70" t="s">
        <v>26</v>
      </c>
      <c r="M553" s="70" t="s">
        <v>9239</v>
      </c>
      <c r="N553" s="70" t="s">
        <v>27</v>
      </c>
      <c r="O553" s="7"/>
      <c r="P553" s="72">
        <v>36994</v>
      </c>
      <c r="Q553" s="72">
        <v>36994</v>
      </c>
      <c r="R553" s="7" t="s">
        <v>16710</v>
      </c>
      <c r="S553" s="7" t="s">
        <v>16710</v>
      </c>
      <c r="T553" s="7" t="s">
        <v>16755</v>
      </c>
      <c r="U553" s="7">
        <v>0</v>
      </c>
      <c r="V553" s="7" t="s">
        <v>16751</v>
      </c>
      <c r="W553" s="7">
        <v>2021</v>
      </c>
      <c r="X553" s="7" t="s">
        <v>16755</v>
      </c>
      <c r="Y553" s="24">
        <v>36994</v>
      </c>
      <c r="Z553" s="24">
        <v>0</v>
      </c>
      <c r="AA553" s="24"/>
      <c r="AB553" s="24">
        <v>0</v>
      </c>
      <c r="AC553" s="24">
        <v>36994</v>
      </c>
      <c r="AD553" s="24">
        <v>0</v>
      </c>
      <c r="AE553" s="24">
        <v>36994</v>
      </c>
      <c r="AF553" s="24">
        <v>0</v>
      </c>
      <c r="AG553" s="24">
        <v>36994</v>
      </c>
    </row>
    <row r="554" spans="1:33" x14ac:dyDescent="0.35">
      <c r="A554" s="70">
        <v>901158187</v>
      </c>
      <c r="B554" s="70" t="s">
        <v>24</v>
      </c>
      <c r="C554" s="70" t="s">
        <v>1389</v>
      </c>
      <c r="D554" s="70" t="s">
        <v>13541</v>
      </c>
      <c r="E554" s="70" t="s">
        <v>9824</v>
      </c>
      <c r="F554" s="70" t="s">
        <v>16707</v>
      </c>
      <c r="G554" s="70" t="s">
        <v>16754</v>
      </c>
      <c r="H554" s="70" t="s">
        <v>967</v>
      </c>
      <c r="I554" s="25">
        <v>45261</v>
      </c>
      <c r="J554" s="71">
        <v>720</v>
      </c>
      <c r="K554" s="70" t="s">
        <v>1390</v>
      </c>
      <c r="L554" s="7"/>
      <c r="M554" s="70" t="s">
        <v>9239</v>
      </c>
      <c r="N554" s="70" t="s">
        <v>27</v>
      </c>
      <c r="O554" s="7"/>
      <c r="P554" s="72">
        <v>36994</v>
      </c>
      <c r="Q554" s="72">
        <v>36994</v>
      </c>
      <c r="R554" s="7" t="s">
        <v>16710</v>
      </c>
      <c r="S554" s="7" t="s">
        <v>16710</v>
      </c>
      <c r="T554" s="7" t="s">
        <v>16755</v>
      </c>
      <c r="U554" s="7">
        <v>0</v>
      </c>
      <c r="V554" s="7" t="s">
        <v>16751</v>
      </c>
      <c r="W554" s="7">
        <v>2021</v>
      </c>
      <c r="X554" s="7" t="s">
        <v>16755</v>
      </c>
      <c r="Y554" s="24">
        <v>36994</v>
      </c>
      <c r="Z554" s="24">
        <v>0</v>
      </c>
      <c r="AA554" s="24"/>
      <c r="AB554" s="24">
        <v>0</v>
      </c>
      <c r="AC554" s="24">
        <v>36994</v>
      </c>
      <c r="AD554" s="24">
        <v>0</v>
      </c>
      <c r="AE554" s="24">
        <v>36994</v>
      </c>
      <c r="AF554" s="24">
        <v>0</v>
      </c>
      <c r="AG554" s="24">
        <v>36994</v>
      </c>
    </row>
    <row r="555" spans="1:33" x14ac:dyDescent="0.35">
      <c r="A555" s="70">
        <v>901158187</v>
      </c>
      <c r="B555" s="70" t="s">
        <v>24</v>
      </c>
      <c r="C555" s="70" t="s">
        <v>1391</v>
      </c>
      <c r="D555" s="70" t="s">
        <v>13542</v>
      </c>
      <c r="E555" s="70" t="s">
        <v>9825</v>
      </c>
      <c r="F555" s="70" t="s">
        <v>16707</v>
      </c>
      <c r="G555" s="70" t="s">
        <v>16754</v>
      </c>
      <c r="H555" s="70" t="s">
        <v>967</v>
      </c>
      <c r="I555" s="25">
        <v>45261</v>
      </c>
      <c r="J555" s="71">
        <v>720</v>
      </c>
      <c r="K555" s="70" t="s">
        <v>1392</v>
      </c>
      <c r="L555" s="70" t="s">
        <v>26</v>
      </c>
      <c r="M555" s="70" t="s">
        <v>9239</v>
      </c>
      <c r="N555" s="70" t="s">
        <v>27</v>
      </c>
      <c r="O555" s="7"/>
      <c r="P555" s="72">
        <v>36994</v>
      </c>
      <c r="Q555" s="72">
        <v>36994</v>
      </c>
      <c r="R555" s="7" t="s">
        <v>16710</v>
      </c>
      <c r="S555" s="7" t="s">
        <v>16710</v>
      </c>
      <c r="T555" s="7" t="s">
        <v>16755</v>
      </c>
      <c r="U555" s="7">
        <v>0</v>
      </c>
      <c r="V555" s="7" t="s">
        <v>16751</v>
      </c>
      <c r="W555" s="7">
        <v>2021</v>
      </c>
      <c r="X555" s="7" t="s">
        <v>16755</v>
      </c>
      <c r="Y555" s="24">
        <v>36994</v>
      </c>
      <c r="Z555" s="24">
        <v>0</v>
      </c>
      <c r="AA555" s="24"/>
      <c r="AB555" s="24">
        <v>0</v>
      </c>
      <c r="AC555" s="24">
        <v>36994</v>
      </c>
      <c r="AD555" s="24">
        <v>0</v>
      </c>
      <c r="AE555" s="24">
        <v>36994</v>
      </c>
      <c r="AF555" s="24">
        <v>0</v>
      </c>
      <c r="AG555" s="24">
        <v>36994</v>
      </c>
    </row>
    <row r="556" spans="1:33" x14ac:dyDescent="0.35">
      <c r="A556" s="70">
        <v>901158187</v>
      </c>
      <c r="B556" s="70" t="s">
        <v>24</v>
      </c>
      <c r="C556" s="70" t="s">
        <v>1393</v>
      </c>
      <c r="D556" s="70" t="s">
        <v>13543</v>
      </c>
      <c r="E556" s="70" t="s">
        <v>9826</v>
      </c>
      <c r="F556" s="70" t="s">
        <v>16707</v>
      </c>
      <c r="G556" s="70" t="s">
        <v>16754</v>
      </c>
      <c r="H556" s="70" t="s">
        <v>1394</v>
      </c>
      <c r="I556" s="25">
        <v>45261</v>
      </c>
      <c r="J556" s="71">
        <v>720</v>
      </c>
      <c r="K556" s="70" t="s">
        <v>1395</v>
      </c>
      <c r="L556" s="70" t="s">
        <v>26</v>
      </c>
      <c r="M556" s="70" t="s">
        <v>9239</v>
      </c>
      <c r="N556" s="70" t="s">
        <v>27</v>
      </c>
      <c r="O556" s="7"/>
      <c r="P556" s="72">
        <v>36994</v>
      </c>
      <c r="Q556" s="72">
        <v>36994</v>
      </c>
      <c r="R556" s="7" t="s">
        <v>16710</v>
      </c>
      <c r="S556" s="7" t="s">
        <v>16710</v>
      </c>
      <c r="T556" s="7" t="s">
        <v>16755</v>
      </c>
      <c r="U556" s="7">
        <v>0</v>
      </c>
      <c r="V556" s="7" t="s">
        <v>16751</v>
      </c>
      <c r="W556" s="7">
        <v>2021</v>
      </c>
      <c r="X556" s="7" t="s">
        <v>16755</v>
      </c>
      <c r="Y556" s="24">
        <v>36994</v>
      </c>
      <c r="Z556" s="24">
        <v>0</v>
      </c>
      <c r="AA556" s="24"/>
      <c r="AB556" s="24">
        <v>0</v>
      </c>
      <c r="AC556" s="24">
        <v>36994</v>
      </c>
      <c r="AD556" s="24">
        <v>0</v>
      </c>
      <c r="AE556" s="24">
        <v>36994</v>
      </c>
      <c r="AF556" s="24">
        <v>0</v>
      </c>
      <c r="AG556" s="24">
        <v>36994</v>
      </c>
    </row>
    <row r="557" spans="1:33" x14ac:dyDescent="0.35">
      <c r="A557" s="70">
        <v>901158187</v>
      </c>
      <c r="B557" s="70" t="s">
        <v>24</v>
      </c>
      <c r="C557" s="70" t="s">
        <v>1396</v>
      </c>
      <c r="D557" s="70" t="s">
        <v>13544</v>
      </c>
      <c r="E557" s="70" t="s">
        <v>9827</v>
      </c>
      <c r="F557" s="70" t="s">
        <v>16707</v>
      </c>
      <c r="G557" s="70" t="s">
        <v>16754</v>
      </c>
      <c r="H557" s="70" t="s">
        <v>1318</v>
      </c>
      <c r="I557" s="25">
        <v>45261</v>
      </c>
      <c r="J557" s="71">
        <v>720</v>
      </c>
      <c r="K557" s="70" t="s">
        <v>1397</v>
      </c>
      <c r="L557" s="70" t="s">
        <v>26</v>
      </c>
      <c r="M557" s="70" t="s">
        <v>9239</v>
      </c>
      <c r="N557" s="70" t="s">
        <v>27</v>
      </c>
      <c r="O557" s="7"/>
      <c r="P557" s="72">
        <v>19423</v>
      </c>
      <c r="Q557" s="72">
        <v>19423</v>
      </c>
      <c r="R557" s="7" t="s">
        <v>16710</v>
      </c>
      <c r="S557" s="7" t="s">
        <v>16710</v>
      </c>
      <c r="T557" s="7" t="s">
        <v>16755</v>
      </c>
      <c r="U557" s="7">
        <v>0</v>
      </c>
      <c r="V557" s="7" t="s">
        <v>16751</v>
      </c>
      <c r="W557" s="7">
        <v>2021</v>
      </c>
      <c r="X557" s="7" t="s">
        <v>16755</v>
      </c>
      <c r="Y557" s="24">
        <v>19423</v>
      </c>
      <c r="Z557" s="24">
        <v>0</v>
      </c>
      <c r="AA557" s="24"/>
      <c r="AB557" s="24">
        <v>0</v>
      </c>
      <c r="AC557" s="24">
        <v>19423</v>
      </c>
      <c r="AD557" s="24">
        <v>0</v>
      </c>
      <c r="AE557" s="24">
        <v>19423</v>
      </c>
      <c r="AF557" s="24">
        <v>0</v>
      </c>
      <c r="AG557" s="24">
        <v>19423</v>
      </c>
    </row>
    <row r="558" spans="1:33" x14ac:dyDescent="0.35">
      <c r="A558" s="70">
        <v>901158187</v>
      </c>
      <c r="B558" s="70" t="s">
        <v>24</v>
      </c>
      <c r="C558" s="70" t="s">
        <v>1398</v>
      </c>
      <c r="D558" s="70" t="s">
        <v>13545</v>
      </c>
      <c r="E558" s="70" t="s">
        <v>9828</v>
      </c>
      <c r="F558" s="70" t="s">
        <v>16707</v>
      </c>
      <c r="G558" s="70" t="s">
        <v>16754</v>
      </c>
      <c r="H558" s="70" t="s">
        <v>1318</v>
      </c>
      <c r="I558" s="25">
        <v>45261</v>
      </c>
      <c r="J558" s="71">
        <v>720</v>
      </c>
      <c r="K558" s="70" t="s">
        <v>1399</v>
      </c>
      <c r="L558" s="70" t="s">
        <v>26</v>
      </c>
      <c r="M558" s="70" t="s">
        <v>9239</v>
      </c>
      <c r="N558" s="70" t="s">
        <v>27</v>
      </c>
      <c r="O558" s="7"/>
      <c r="P558" s="72">
        <v>19423</v>
      </c>
      <c r="Q558" s="72">
        <v>19423</v>
      </c>
      <c r="R558" s="7" t="s">
        <v>16710</v>
      </c>
      <c r="S558" s="7" t="s">
        <v>16710</v>
      </c>
      <c r="T558" s="7" t="s">
        <v>16755</v>
      </c>
      <c r="U558" s="7">
        <v>0</v>
      </c>
      <c r="V558" s="7" t="s">
        <v>16751</v>
      </c>
      <c r="W558" s="7">
        <v>2021</v>
      </c>
      <c r="X558" s="7" t="s">
        <v>16755</v>
      </c>
      <c r="Y558" s="24">
        <v>19423</v>
      </c>
      <c r="Z558" s="24">
        <v>0</v>
      </c>
      <c r="AA558" s="24"/>
      <c r="AB558" s="24">
        <v>0</v>
      </c>
      <c r="AC558" s="24">
        <v>19423</v>
      </c>
      <c r="AD558" s="24">
        <v>0</v>
      </c>
      <c r="AE558" s="24">
        <v>19423</v>
      </c>
      <c r="AF558" s="24">
        <v>0</v>
      </c>
      <c r="AG558" s="24">
        <v>19423</v>
      </c>
    </row>
    <row r="559" spans="1:33" x14ac:dyDescent="0.35">
      <c r="A559" s="70">
        <v>901158187</v>
      </c>
      <c r="B559" s="70" t="s">
        <v>24</v>
      </c>
      <c r="C559" s="70" t="s">
        <v>1400</v>
      </c>
      <c r="D559" s="70" t="s">
        <v>13546</v>
      </c>
      <c r="E559" s="70" t="s">
        <v>9829</v>
      </c>
      <c r="F559" s="70" t="s">
        <v>16707</v>
      </c>
      <c r="G559" s="70" t="s">
        <v>16754</v>
      </c>
      <c r="H559" s="70" t="s">
        <v>1401</v>
      </c>
      <c r="I559" s="25">
        <v>45261</v>
      </c>
      <c r="J559" s="71">
        <v>720</v>
      </c>
      <c r="K559" s="70" t="s">
        <v>1402</v>
      </c>
      <c r="L559" s="70" t="s">
        <v>26</v>
      </c>
      <c r="M559" s="70" t="s">
        <v>9239</v>
      </c>
      <c r="N559" s="70" t="s">
        <v>27</v>
      </c>
      <c r="O559" s="7"/>
      <c r="P559" s="72">
        <v>36994</v>
      </c>
      <c r="Q559" s="72">
        <v>36994</v>
      </c>
      <c r="R559" s="7" t="s">
        <v>16710</v>
      </c>
      <c r="S559" s="7" t="s">
        <v>16710</v>
      </c>
      <c r="T559" s="7" t="s">
        <v>16755</v>
      </c>
      <c r="U559" s="7">
        <v>0</v>
      </c>
      <c r="V559" s="7" t="s">
        <v>16751</v>
      </c>
      <c r="W559" s="7">
        <v>2021</v>
      </c>
      <c r="X559" s="7" t="s">
        <v>16755</v>
      </c>
      <c r="Y559" s="24">
        <v>36994</v>
      </c>
      <c r="Z559" s="24">
        <v>0</v>
      </c>
      <c r="AA559" s="24"/>
      <c r="AB559" s="24">
        <v>0</v>
      </c>
      <c r="AC559" s="24">
        <v>36994</v>
      </c>
      <c r="AD559" s="24">
        <v>0</v>
      </c>
      <c r="AE559" s="24">
        <v>36994</v>
      </c>
      <c r="AF559" s="24">
        <v>0</v>
      </c>
      <c r="AG559" s="24">
        <v>36994</v>
      </c>
    </row>
    <row r="560" spans="1:33" x14ac:dyDescent="0.35">
      <c r="A560" s="70">
        <v>901158187</v>
      </c>
      <c r="B560" s="70" t="s">
        <v>24</v>
      </c>
      <c r="C560" s="70" t="s">
        <v>1403</v>
      </c>
      <c r="D560" s="70" t="s">
        <v>13547</v>
      </c>
      <c r="E560" s="70" t="s">
        <v>9830</v>
      </c>
      <c r="F560" s="70" t="s">
        <v>16707</v>
      </c>
      <c r="G560" s="70" t="s">
        <v>16756</v>
      </c>
      <c r="H560" s="70" t="s">
        <v>1401</v>
      </c>
      <c r="I560" s="25">
        <v>45261</v>
      </c>
      <c r="J560" s="71">
        <v>720</v>
      </c>
      <c r="K560" s="70" t="s">
        <v>1404</v>
      </c>
      <c r="L560" s="70" t="s">
        <v>26</v>
      </c>
      <c r="M560" s="70" t="s">
        <v>9239</v>
      </c>
      <c r="N560" s="70" t="s">
        <v>27</v>
      </c>
      <c r="O560" s="7"/>
      <c r="P560" s="72">
        <v>19423</v>
      </c>
      <c r="Q560" s="72">
        <v>19423</v>
      </c>
      <c r="R560" s="7" t="s">
        <v>16710</v>
      </c>
      <c r="S560" s="7" t="s">
        <v>16710</v>
      </c>
      <c r="T560" s="7" t="s">
        <v>16755</v>
      </c>
      <c r="U560" s="7">
        <v>0</v>
      </c>
      <c r="V560" s="7" t="s">
        <v>16751</v>
      </c>
      <c r="W560" s="7">
        <v>2021</v>
      </c>
      <c r="X560" s="7" t="s">
        <v>16755</v>
      </c>
      <c r="Y560" s="24">
        <v>19423</v>
      </c>
      <c r="Z560" s="24">
        <v>0</v>
      </c>
      <c r="AA560" s="24"/>
      <c r="AB560" s="24">
        <v>0</v>
      </c>
      <c r="AC560" s="24">
        <v>19423</v>
      </c>
      <c r="AD560" s="24">
        <v>0</v>
      </c>
      <c r="AE560" s="24">
        <v>19423</v>
      </c>
      <c r="AF560" s="24">
        <v>0</v>
      </c>
      <c r="AG560" s="24">
        <v>19423</v>
      </c>
    </row>
    <row r="561" spans="1:33" x14ac:dyDescent="0.35">
      <c r="A561" s="70">
        <v>901158187</v>
      </c>
      <c r="B561" s="70" t="s">
        <v>24</v>
      </c>
      <c r="C561" s="70" t="s">
        <v>1405</v>
      </c>
      <c r="D561" s="70" t="s">
        <v>13548</v>
      </c>
      <c r="E561" s="70" t="s">
        <v>9831</v>
      </c>
      <c r="F561" s="70" t="s">
        <v>16707</v>
      </c>
      <c r="G561" s="70" t="s">
        <v>16756</v>
      </c>
      <c r="H561" s="70" t="s">
        <v>1401</v>
      </c>
      <c r="I561" s="25">
        <v>45261</v>
      </c>
      <c r="J561" s="71">
        <v>720</v>
      </c>
      <c r="K561" s="70" t="s">
        <v>1406</v>
      </c>
      <c r="L561" s="70" t="s">
        <v>26</v>
      </c>
      <c r="M561" s="70" t="s">
        <v>9239</v>
      </c>
      <c r="N561" s="70" t="s">
        <v>27</v>
      </c>
      <c r="O561" s="7"/>
      <c r="P561" s="72">
        <v>19423</v>
      </c>
      <c r="Q561" s="72">
        <v>19423</v>
      </c>
      <c r="R561" s="7" t="s">
        <v>16710</v>
      </c>
      <c r="S561" s="7" t="s">
        <v>16710</v>
      </c>
      <c r="T561" s="7" t="s">
        <v>16755</v>
      </c>
      <c r="U561" s="7">
        <v>0</v>
      </c>
      <c r="V561" s="7" t="s">
        <v>16751</v>
      </c>
      <c r="W561" s="7">
        <v>2021</v>
      </c>
      <c r="X561" s="7" t="s">
        <v>16755</v>
      </c>
      <c r="Y561" s="24">
        <v>19423</v>
      </c>
      <c r="Z561" s="24">
        <v>0</v>
      </c>
      <c r="AA561" s="24"/>
      <c r="AB561" s="24">
        <v>0</v>
      </c>
      <c r="AC561" s="24">
        <v>19423</v>
      </c>
      <c r="AD561" s="24">
        <v>0</v>
      </c>
      <c r="AE561" s="24">
        <v>19423</v>
      </c>
      <c r="AF561" s="24">
        <v>0</v>
      </c>
      <c r="AG561" s="24">
        <v>19423</v>
      </c>
    </row>
    <row r="562" spans="1:33" x14ac:dyDescent="0.35">
      <c r="A562" s="70">
        <v>901158187</v>
      </c>
      <c r="B562" s="70" t="s">
        <v>24</v>
      </c>
      <c r="C562" s="70" t="s">
        <v>1407</v>
      </c>
      <c r="D562" s="70" t="s">
        <v>13549</v>
      </c>
      <c r="E562" s="70" t="s">
        <v>9832</v>
      </c>
      <c r="F562" s="70" t="s">
        <v>16707</v>
      </c>
      <c r="G562" s="70" t="s">
        <v>16754</v>
      </c>
      <c r="H562" s="70" t="s">
        <v>1401</v>
      </c>
      <c r="I562" s="25">
        <v>45261</v>
      </c>
      <c r="J562" s="71">
        <v>720</v>
      </c>
      <c r="K562" s="70" t="s">
        <v>1408</v>
      </c>
      <c r="L562" s="70" t="s">
        <v>26</v>
      </c>
      <c r="M562" s="70" t="s">
        <v>9239</v>
      </c>
      <c r="N562" s="70" t="s">
        <v>27</v>
      </c>
      <c r="O562" s="7"/>
      <c r="P562" s="72">
        <v>36994</v>
      </c>
      <c r="Q562" s="72">
        <v>36994</v>
      </c>
      <c r="R562" s="7" t="s">
        <v>16710</v>
      </c>
      <c r="S562" s="7" t="s">
        <v>16710</v>
      </c>
      <c r="T562" s="7" t="s">
        <v>16755</v>
      </c>
      <c r="U562" s="7">
        <v>0</v>
      </c>
      <c r="V562" s="7" t="s">
        <v>16751</v>
      </c>
      <c r="W562" s="7">
        <v>2021</v>
      </c>
      <c r="X562" s="7" t="s">
        <v>16755</v>
      </c>
      <c r="Y562" s="24">
        <v>36994</v>
      </c>
      <c r="Z562" s="24">
        <v>0</v>
      </c>
      <c r="AA562" s="24"/>
      <c r="AB562" s="24">
        <v>0</v>
      </c>
      <c r="AC562" s="24">
        <v>36994</v>
      </c>
      <c r="AD562" s="24">
        <v>0</v>
      </c>
      <c r="AE562" s="24">
        <v>36994</v>
      </c>
      <c r="AF562" s="24">
        <v>0</v>
      </c>
      <c r="AG562" s="24">
        <v>36994</v>
      </c>
    </row>
    <row r="563" spans="1:33" x14ac:dyDescent="0.35">
      <c r="A563" s="70">
        <v>901158187</v>
      </c>
      <c r="B563" s="70" t="s">
        <v>24</v>
      </c>
      <c r="C563" s="70" t="s">
        <v>1409</v>
      </c>
      <c r="D563" s="70" t="s">
        <v>13550</v>
      </c>
      <c r="E563" s="70" t="s">
        <v>9833</v>
      </c>
      <c r="F563" s="70" t="s">
        <v>16707</v>
      </c>
      <c r="G563" s="70" t="s">
        <v>16756</v>
      </c>
      <c r="H563" s="70" t="s">
        <v>1280</v>
      </c>
      <c r="I563" s="25">
        <v>45261</v>
      </c>
      <c r="J563" s="71">
        <v>720</v>
      </c>
      <c r="K563" s="70" t="s">
        <v>1410</v>
      </c>
      <c r="L563" s="70" t="s">
        <v>26</v>
      </c>
      <c r="M563" s="70" t="s">
        <v>9239</v>
      </c>
      <c r="N563" s="70" t="s">
        <v>27</v>
      </c>
      <c r="O563" s="7"/>
      <c r="P563" s="72">
        <v>36994</v>
      </c>
      <c r="Q563" s="72">
        <v>36994</v>
      </c>
      <c r="R563" s="7" t="s">
        <v>16710</v>
      </c>
      <c r="S563" s="7" t="s">
        <v>16710</v>
      </c>
      <c r="T563" s="7" t="s">
        <v>16755</v>
      </c>
      <c r="U563" s="7">
        <v>0</v>
      </c>
      <c r="V563" s="7" t="s">
        <v>16751</v>
      </c>
      <c r="W563" s="7">
        <v>2021</v>
      </c>
      <c r="X563" s="7" t="s">
        <v>16755</v>
      </c>
      <c r="Y563" s="24">
        <v>36994</v>
      </c>
      <c r="Z563" s="24">
        <v>0</v>
      </c>
      <c r="AA563" s="24"/>
      <c r="AB563" s="24">
        <v>0</v>
      </c>
      <c r="AC563" s="24">
        <v>36994</v>
      </c>
      <c r="AD563" s="24">
        <v>0</v>
      </c>
      <c r="AE563" s="24">
        <v>36994</v>
      </c>
      <c r="AF563" s="24">
        <v>0</v>
      </c>
      <c r="AG563" s="24">
        <v>36994</v>
      </c>
    </row>
    <row r="564" spans="1:33" x14ac:dyDescent="0.35">
      <c r="A564" s="70">
        <v>901158187</v>
      </c>
      <c r="B564" s="70" t="s">
        <v>24</v>
      </c>
      <c r="C564" s="70" t="s">
        <v>1411</v>
      </c>
      <c r="D564" s="70" t="s">
        <v>13551</v>
      </c>
      <c r="E564" s="70" t="s">
        <v>9834</v>
      </c>
      <c r="F564" s="70" t="s">
        <v>16707</v>
      </c>
      <c r="G564" s="70" t="s">
        <v>16756</v>
      </c>
      <c r="H564" s="70" t="s">
        <v>1412</v>
      </c>
      <c r="I564" s="25">
        <v>45261</v>
      </c>
      <c r="J564" s="71">
        <v>720</v>
      </c>
      <c r="K564" s="70" t="s">
        <v>1413</v>
      </c>
      <c r="L564" s="70" t="s">
        <v>26</v>
      </c>
      <c r="M564" s="70" t="s">
        <v>9239</v>
      </c>
      <c r="N564" s="70" t="s">
        <v>27</v>
      </c>
      <c r="O564" s="7"/>
      <c r="P564" s="72">
        <v>19423</v>
      </c>
      <c r="Q564" s="72">
        <v>19423</v>
      </c>
      <c r="R564" s="7" t="s">
        <v>16710</v>
      </c>
      <c r="S564" s="7" t="s">
        <v>16710</v>
      </c>
      <c r="T564" s="7" t="s">
        <v>16755</v>
      </c>
      <c r="U564" s="7">
        <v>0</v>
      </c>
      <c r="V564" s="7" t="s">
        <v>16751</v>
      </c>
      <c r="W564" s="7">
        <v>2021</v>
      </c>
      <c r="X564" s="7" t="s">
        <v>16755</v>
      </c>
      <c r="Y564" s="24">
        <v>19423</v>
      </c>
      <c r="Z564" s="24">
        <v>0</v>
      </c>
      <c r="AA564" s="24"/>
      <c r="AB564" s="24">
        <v>0</v>
      </c>
      <c r="AC564" s="24">
        <v>19423</v>
      </c>
      <c r="AD564" s="24">
        <v>0</v>
      </c>
      <c r="AE564" s="24">
        <v>19423</v>
      </c>
      <c r="AF564" s="24">
        <v>0</v>
      </c>
      <c r="AG564" s="24">
        <v>19423</v>
      </c>
    </row>
    <row r="565" spans="1:33" x14ac:dyDescent="0.35">
      <c r="A565" s="70">
        <v>901158187</v>
      </c>
      <c r="B565" s="70" t="s">
        <v>24</v>
      </c>
      <c r="C565" s="70" t="s">
        <v>1414</v>
      </c>
      <c r="D565" s="70" t="s">
        <v>13552</v>
      </c>
      <c r="E565" s="70" t="s">
        <v>9835</v>
      </c>
      <c r="F565" s="70" t="s">
        <v>16707</v>
      </c>
      <c r="G565" s="70" t="s">
        <v>16756</v>
      </c>
      <c r="H565" s="70" t="s">
        <v>1412</v>
      </c>
      <c r="I565" s="25">
        <v>45261</v>
      </c>
      <c r="J565" s="71">
        <v>720</v>
      </c>
      <c r="K565" s="70" t="s">
        <v>1415</v>
      </c>
      <c r="L565" s="70" t="s">
        <v>26</v>
      </c>
      <c r="M565" s="70" t="s">
        <v>9239</v>
      </c>
      <c r="N565" s="70" t="s">
        <v>27</v>
      </c>
      <c r="O565" s="7"/>
      <c r="P565" s="72">
        <v>19423</v>
      </c>
      <c r="Q565" s="72">
        <v>19423</v>
      </c>
      <c r="R565" s="7" t="s">
        <v>16710</v>
      </c>
      <c r="S565" s="7" t="s">
        <v>16710</v>
      </c>
      <c r="T565" s="7" t="s">
        <v>16755</v>
      </c>
      <c r="U565" s="7">
        <v>0</v>
      </c>
      <c r="V565" s="7" t="s">
        <v>16751</v>
      </c>
      <c r="W565" s="7">
        <v>2021</v>
      </c>
      <c r="X565" s="7" t="s">
        <v>16755</v>
      </c>
      <c r="Y565" s="24">
        <v>19423</v>
      </c>
      <c r="Z565" s="24">
        <v>0</v>
      </c>
      <c r="AA565" s="24"/>
      <c r="AB565" s="24">
        <v>0</v>
      </c>
      <c r="AC565" s="24">
        <v>19423</v>
      </c>
      <c r="AD565" s="24">
        <v>0</v>
      </c>
      <c r="AE565" s="24">
        <v>19423</v>
      </c>
      <c r="AF565" s="24">
        <v>0</v>
      </c>
      <c r="AG565" s="24">
        <v>19423</v>
      </c>
    </row>
    <row r="566" spans="1:33" x14ac:dyDescent="0.35">
      <c r="A566" s="70">
        <v>901158187</v>
      </c>
      <c r="B566" s="70" t="s">
        <v>24</v>
      </c>
      <c r="C566" s="70" t="s">
        <v>1416</v>
      </c>
      <c r="D566" s="70" t="s">
        <v>13553</v>
      </c>
      <c r="E566" s="70" t="s">
        <v>9836</v>
      </c>
      <c r="F566" s="70" t="s">
        <v>16707</v>
      </c>
      <c r="G566" s="70" t="s">
        <v>16756</v>
      </c>
      <c r="H566" s="70" t="s">
        <v>1412</v>
      </c>
      <c r="I566" s="25">
        <v>45261</v>
      </c>
      <c r="J566" s="71">
        <v>720</v>
      </c>
      <c r="K566" s="70" t="s">
        <v>1417</v>
      </c>
      <c r="L566" s="70" t="s">
        <v>26</v>
      </c>
      <c r="M566" s="70" t="s">
        <v>9239</v>
      </c>
      <c r="N566" s="70" t="s">
        <v>27</v>
      </c>
      <c r="O566" s="7"/>
      <c r="P566" s="72">
        <v>19423</v>
      </c>
      <c r="Q566" s="72">
        <v>19423</v>
      </c>
      <c r="R566" s="7" t="s">
        <v>16710</v>
      </c>
      <c r="S566" s="7" t="s">
        <v>16710</v>
      </c>
      <c r="T566" s="7" t="s">
        <v>16755</v>
      </c>
      <c r="U566" s="7">
        <v>0</v>
      </c>
      <c r="V566" s="7" t="s">
        <v>16751</v>
      </c>
      <c r="W566" s="7">
        <v>2021</v>
      </c>
      <c r="X566" s="7" t="s">
        <v>16755</v>
      </c>
      <c r="Y566" s="24">
        <v>19423</v>
      </c>
      <c r="Z566" s="24">
        <v>0</v>
      </c>
      <c r="AA566" s="24"/>
      <c r="AB566" s="24">
        <v>0</v>
      </c>
      <c r="AC566" s="24">
        <v>19423</v>
      </c>
      <c r="AD566" s="24">
        <v>0</v>
      </c>
      <c r="AE566" s="24">
        <v>19423</v>
      </c>
      <c r="AF566" s="24">
        <v>0</v>
      </c>
      <c r="AG566" s="24">
        <v>19423</v>
      </c>
    </row>
    <row r="567" spans="1:33" x14ac:dyDescent="0.35">
      <c r="A567" s="70">
        <v>901158187</v>
      </c>
      <c r="B567" s="70" t="s">
        <v>24</v>
      </c>
      <c r="C567" s="70" t="s">
        <v>1418</v>
      </c>
      <c r="D567" s="70" t="s">
        <v>13554</v>
      </c>
      <c r="E567" s="70" t="s">
        <v>9837</v>
      </c>
      <c r="F567" s="70" t="s">
        <v>16707</v>
      </c>
      <c r="G567" s="70" t="s">
        <v>16756</v>
      </c>
      <c r="H567" s="70" t="s">
        <v>1412</v>
      </c>
      <c r="I567" s="25">
        <v>45261</v>
      </c>
      <c r="J567" s="71">
        <v>720</v>
      </c>
      <c r="K567" s="70" t="s">
        <v>1419</v>
      </c>
      <c r="L567" s="70" t="s">
        <v>26</v>
      </c>
      <c r="M567" s="70" t="s">
        <v>9239</v>
      </c>
      <c r="N567" s="70" t="s">
        <v>27</v>
      </c>
      <c r="O567" s="7"/>
      <c r="P567" s="72">
        <v>19423</v>
      </c>
      <c r="Q567" s="72">
        <v>19423</v>
      </c>
      <c r="R567" s="7" t="s">
        <v>16710</v>
      </c>
      <c r="S567" s="7" t="s">
        <v>16710</v>
      </c>
      <c r="T567" s="7" t="s">
        <v>16755</v>
      </c>
      <c r="U567" s="7">
        <v>0</v>
      </c>
      <c r="V567" s="7" t="s">
        <v>16751</v>
      </c>
      <c r="W567" s="7">
        <v>2021</v>
      </c>
      <c r="X567" s="7" t="s">
        <v>16755</v>
      </c>
      <c r="Y567" s="24">
        <v>19423</v>
      </c>
      <c r="Z567" s="24">
        <v>0</v>
      </c>
      <c r="AA567" s="24"/>
      <c r="AB567" s="24">
        <v>0</v>
      </c>
      <c r="AC567" s="24">
        <v>19423</v>
      </c>
      <c r="AD567" s="24">
        <v>0</v>
      </c>
      <c r="AE567" s="24">
        <v>19423</v>
      </c>
      <c r="AF567" s="24">
        <v>0</v>
      </c>
      <c r="AG567" s="24">
        <v>19423</v>
      </c>
    </row>
    <row r="568" spans="1:33" x14ac:dyDescent="0.35">
      <c r="A568" s="70">
        <v>901158187</v>
      </c>
      <c r="B568" s="70" t="s">
        <v>24</v>
      </c>
      <c r="C568" s="70" t="s">
        <v>1420</v>
      </c>
      <c r="D568" s="70" t="s">
        <v>13555</v>
      </c>
      <c r="E568" s="70" t="s">
        <v>9838</v>
      </c>
      <c r="F568" s="70" t="s">
        <v>16707</v>
      </c>
      <c r="G568" s="70" t="s">
        <v>16756</v>
      </c>
      <c r="H568" s="70" t="s">
        <v>1341</v>
      </c>
      <c r="I568" s="25">
        <v>45261</v>
      </c>
      <c r="J568" s="71">
        <v>720</v>
      </c>
      <c r="K568" s="70" t="s">
        <v>1421</v>
      </c>
      <c r="L568" s="70" t="s">
        <v>26</v>
      </c>
      <c r="M568" s="70" t="s">
        <v>9239</v>
      </c>
      <c r="N568" s="70" t="s">
        <v>27</v>
      </c>
      <c r="O568" s="7"/>
      <c r="P568" s="72">
        <v>19423</v>
      </c>
      <c r="Q568" s="72">
        <v>19423</v>
      </c>
      <c r="R568" s="7" t="s">
        <v>16710</v>
      </c>
      <c r="S568" s="7" t="s">
        <v>16710</v>
      </c>
      <c r="T568" s="7" t="s">
        <v>16755</v>
      </c>
      <c r="U568" s="7">
        <v>0</v>
      </c>
      <c r="V568" s="7" t="s">
        <v>16751</v>
      </c>
      <c r="W568" s="7">
        <v>2021</v>
      </c>
      <c r="X568" s="7" t="s">
        <v>16755</v>
      </c>
      <c r="Y568" s="24">
        <v>19423</v>
      </c>
      <c r="Z568" s="24">
        <v>0</v>
      </c>
      <c r="AA568" s="24"/>
      <c r="AB568" s="24">
        <v>0</v>
      </c>
      <c r="AC568" s="24">
        <v>19423</v>
      </c>
      <c r="AD568" s="24">
        <v>0</v>
      </c>
      <c r="AE568" s="24">
        <v>19423</v>
      </c>
      <c r="AF568" s="24">
        <v>0</v>
      </c>
      <c r="AG568" s="24">
        <v>19423</v>
      </c>
    </row>
    <row r="569" spans="1:33" x14ac:dyDescent="0.35">
      <c r="A569" s="70">
        <v>901158187</v>
      </c>
      <c r="B569" s="70" t="s">
        <v>24</v>
      </c>
      <c r="C569" s="70" t="s">
        <v>1422</v>
      </c>
      <c r="D569" s="70" t="s">
        <v>13556</v>
      </c>
      <c r="E569" s="70" t="s">
        <v>9839</v>
      </c>
      <c r="F569" s="70" t="s">
        <v>16707</v>
      </c>
      <c r="G569" s="70" t="s">
        <v>16756</v>
      </c>
      <c r="H569" s="70" t="s">
        <v>1341</v>
      </c>
      <c r="I569" s="25">
        <v>45261</v>
      </c>
      <c r="J569" s="71">
        <v>720</v>
      </c>
      <c r="K569" s="70" t="s">
        <v>1423</v>
      </c>
      <c r="L569" s="70" t="s">
        <v>1424</v>
      </c>
      <c r="M569" s="70" t="s">
        <v>9239</v>
      </c>
      <c r="N569" s="70" t="s">
        <v>27</v>
      </c>
      <c r="O569" s="7"/>
      <c r="P569" s="72">
        <v>19423</v>
      </c>
      <c r="Q569" s="72">
        <v>19423</v>
      </c>
      <c r="R569" s="7" t="s">
        <v>16710</v>
      </c>
      <c r="S569" s="7" t="s">
        <v>16710</v>
      </c>
      <c r="T569" s="7" t="s">
        <v>16755</v>
      </c>
      <c r="U569" s="7">
        <v>0</v>
      </c>
      <c r="V569" s="7" t="s">
        <v>16751</v>
      </c>
      <c r="W569" s="7">
        <v>2021</v>
      </c>
      <c r="X569" s="7" t="s">
        <v>16755</v>
      </c>
      <c r="Y569" s="24">
        <v>19423</v>
      </c>
      <c r="Z569" s="24">
        <v>0</v>
      </c>
      <c r="AA569" s="24"/>
      <c r="AB569" s="24">
        <v>0</v>
      </c>
      <c r="AC569" s="24">
        <v>19423</v>
      </c>
      <c r="AD569" s="24">
        <v>0</v>
      </c>
      <c r="AE569" s="24">
        <v>19423</v>
      </c>
      <c r="AF569" s="24">
        <v>0</v>
      </c>
      <c r="AG569" s="24">
        <v>19423</v>
      </c>
    </row>
    <row r="570" spans="1:33" x14ac:dyDescent="0.35">
      <c r="A570" s="70">
        <v>901158187</v>
      </c>
      <c r="B570" s="70" t="s">
        <v>24</v>
      </c>
      <c r="C570" s="70" t="s">
        <v>1425</v>
      </c>
      <c r="D570" s="70" t="s">
        <v>13557</v>
      </c>
      <c r="E570" s="70" t="s">
        <v>9840</v>
      </c>
      <c r="F570" s="70" t="s">
        <v>16707</v>
      </c>
      <c r="G570" s="70" t="s">
        <v>16756</v>
      </c>
      <c r="H570" s="70" t="s">
        <v>1341</v>
      </c>
      <c r="I570" s="25">
        <v>45261</v>
      </c>
      <c r="J570" s="71">
        <v>720</v>
      </c>
      <c r="K570" s="70" t="s">
        <v>1426</v>
      </c>
      <c r="L570" s="70" t="s">
        <v>1427</v>
      </c>
      <c r="M570" s="70" t="s">
        <v>9239</v>
      </c>
      <c r="N570" s="70" t="s">
        <v>27</v>
      </c>
      <c r="O570" s="7"/>
      <c r="P570" s="72">
        <v>19423</v>
      </c>
      <c r="Q570" s="72">
        <v>19423</v>
      </c>
      <c r="R570" s="7" t="s">
        <v>16710</v>
      </c>
      <c r="S570" s="7" t="s">
        <v>16710</v>
      </c>
      <c r="T570" s="7" t="s">
        <v>16755</v>
      </c>
      <c r="U570" s="7">
        <v>0</v>
      </c>
      <c r="V570" s="7" t="s">
        <v>16751</v>
      </c>
      <c r="W570" s="7">
        <v>2021</v>
      </c>
      <c r="X570" s="7" t="s">
        <v>16755</v>
      </c>
      <c r="Y570" s="24">
        <v>19423</v>
      </c>
      <c r="Z570" s="24">
        <v>0</v>
      </c>
      <c r="AA570" s="24"/>
      <c r="AB570" s="24">
        <v>0</v>
      </c>
      <c r="AC570" s="24">
        <v>19423</v>
      </c>
      <c r="AD570" s="24">
        <v>0</v>
      </c>
      <c r="AE570" s="24">
        <v>19423</v>
      </c>
      <c r="AF570" s="24">
        <v>0</v>
      </c>
      <c r="AG570" s="24">
        <v>19423</v>
      </c>
    </row>
    <row r="571" spans="1:33" x14ac:dyDescent="0.35">
      <c r="A571" s="70">
        <v>901158187</v>
      </c>
      <c r="B571" s="70" t="s">
        <v>24</v>
      </c>
      <c r="C571" s="70" t="s">
        <v>1428</v>
      </c>
      <c r="D571" s="70" t="s">
        <v>13558</v>
      </c>
      <c r="E571" s="70" t="s">
        <v>9841</v>
      </c>
      <c r="F571" s="70" t="s">
        <v>16707</v>
      </c>
      <c r="G571" s="70" t="s">
        <v>16756</v>
      </c>
      <c r="H571" s="70" t="s">
        <v>1341</v>
      </c>
      <c r="I571" s="25">
        <v>45261</v>
      </c>
      <c r="J571" s="71">
        <v>720</v>
      </c>
      <c r="K571" s="70" t="s">
        <v>1429</v>
      </c>
      <c r="L571" s="70" t="s">
        <v>1430</v>
      </c>
      <c r="M571" s="70" t="s">
        <v>9239</v>
      </c>
      <c r="N571" s="70" t="s">
        <v>27</v>
      </c>
      <c r="O571" s="7"/>
      <c r="P571" s="72">
        <v>19423</v>
      </c>
      <c r="Q571" s="72">
        <v>19423</v>
      </c>
      <c r="R571" s="7" t="s">
        <v>16710</v>
      </c>
      <c r="S571" s="7" t="s">
        <v>16710</v>
      </c>
      <c r="T571" s="7" t="s">
        <v>16755</v>
      </c>
      <c r="U571" s="7">
        <v>0</v>
      </c>
      <c r="V571" s="7" t="s">
        <v>16751</v>
      </c>
      <c r="W571" s="7">
        <v>2021</v>
      </c>
      <c r="X571" s="7" t="s">
        <v>16755</v>
      </c>
      <c r="Y571" s="24">
        <v>19423</v>
      </c>
      <c r="Z571" s="24">
        <v>0</v>
      </c>
      <c r="AA571" s="24"/>
      <c r="AB571" s="24">
        <v>0</v>
      </c>
      <c r="AC571" s="24">
        <v>19423</v>
      </c>
      <c r="AD571" s="24">
        <v>0</v>
      </c>
      <c r="AE571" s="24">
        <v>19423</v>
      </c>
      <c r="AF571" s="24">
        <v>0</v>
      </c>
      <c r="AG571" s="24">
        <v>19423</v>
      </c>
    </row>
    <row r="572" spans="1:33" x14ac:dyDescent="0.35">
      <c r="A572" s="70">
        <v>901158187</v>
      </c>
      <c r="B572" s="70" t="s">
        <v>24</v>
      </c>
      <c r="C572" s="70" t="s">
        <v>1431</v>
      </c>
      <c r="D572" s="70" t="s">
        <v>13559</v>
      </c>
      <c r="E572" s="70" t="s">
        <v>9842</v>
      </c>
      <c r="F572" s="70" t="s">
        <v>16707</v>
      </c>
      <c r="G572" s="70" t="s">
        <v>16756</v>
      </c>
      <c r="H572" s="70" t="s">
        <v>1341</v>
      </c>
      <c r="I572" s="25">
        <v>45261</v>
      </c>
      <c r="J572" s="71">
        <v>720</v>
      </c>
      <c r="K572" s="70" t="s">
        <v>1432</v>
      </c>
      <c r="L572" s="70" t="s">
        <v>26</v>
      </c>
      <c r="M572" s="70" t="s">
        <v>9239</v>
      </c>
      <c r="N572" s="70" t="s">
        <v>27</v>
      </c>
      <c r="O572" s="7"/>
      <c r="P572" s="72">
        <v>19423</v>
      </c>
      <c r="Q572" s="72">
        <v>19423</v>
      </c>
      <c r="R572" s="7" t="s">
        <v>16710</v>
      </c>
      <c r="S572" s="7" t="s">
        <v>16710</v>
      </c>
      <c r="T572" s="7" t="s">
        <v>16755</v>
      </c>
      <c r="U572" s="7">
        <v>0</v>
      </c>
      <c r="V572" s="7" t="s">
        <v>16751</v>
      </c>
      <c r="W572" s="7">
        <v>2021</v>
      </c>
      <c r="X572" s="7" t="s">
        <v>16755</v>
      </c>
      <c r="Y572" s="24">
        <v>19423</v>
      </c>
      <c r="Z572" s="24">
        <v>0</v>
      </c>
      <c r="AA572" s="24"/>
      <c r="AB572" s="24">
        <v>0</v>
      </c>
      <c r="AC572" s="24">
        <v>19423</v>
      </c>
      <c r="AD572" s="24">
        <v>0</v>
      </c>
      <c r="AE572" s="24">
        <v>19423</v>
      </c>
      <c r="AF572" s="24">
        <v>0</v>
      </c>
      <c r="AG572" s="24">
        <v>19423</v>
      </c>
    </row>
    <row r="573" spans="1:33" x14ac:dyDescent="0.35">
      <c r="A573" s="70">
        <v>901158187</v>
      </c>
      <c r="B573" s="70" t="s">
        <v>24</v>
      </c>
      <c r="C573" s="70" t="s">
        <v>1433</v>
      </c>
      <c r="D573" s="70" t="s">
        <v>13560</v>
      </c>
      <c r="E573" s="70" t="s">
        <v>9843</v>
      </c>
      <c r="F573" s="70" t="s">
        <v>16707</v>
      </c>
      <c r="G573" s="70" t="s">
        <v>16756</v>
      </c>
      <c r="H573" s="70" t="s">
        <v>1341</v>
      </c>
      <c r="I573" s="25">
        <v>45261</v>
      </c>
      <c r="J573" s="71">
        <v>720</v>
      </c>
      <c r="K573" s="70" t="s">
        <v>1434</v>
      </c>
      <c r="L573" s="70" t="s">
        <v>26</v>
      </c>
      <c r="M573" s="70" t="s">
        <v>9239</v>
      </c>
      <c r="N573" s="70" t="s">
        <v>27</v>
      </c>
      <c r="O573" s="7"/>
      <c r="P573" s="72">
        <v>19423</v>
      </c>
      <c r="Q573" s="72">
        <v>19423</v>
      </c>
      <c r="R573" s="7" t="s">
        <v>16710</v>
      </c>
      <c r="S573" s="7" t="s">
        <v>16710</v>
      </c>
      <c r="T573" s="7" t="s">
        <v>16755</v>
      </c>
      <c r="U573" s="7">
        <v>0</v>
      </c>
      <c r="V573" s="7" t="s">
        <v>16751</v>
      </c>
      <c r="W573" s="7">
        <v>2021</v>
      </c>
      <c r="X573" s="7" t="s">
        <v>16755</v>
      </c>
      <c r="Y573" s="24">
        <v>19423</v>
      </c>
      <c r="Z573" s="24">
        <v>0</v>
      </c>
      <c r="AA573" s="24"/>
      <c r="AB573" s="24">
        <v>0</v>
      </c>
      <c r="AC573" s="24">
        <v>19423</v>
      </c>
      <c r="AD573" s="24">
        <v>0</v>
      </c>
      <c r="AE573" s="24">
        <v>19423</v>
      </c>
      <c r="AF573" s="24">
        <v>0</v>
      </c>
      <c r="AG573" s="24">
        <v>19423</v>
      </c>
    </row>
    <row r="574" spans="1:33" x14ac:dyDescent="0.35">
      <c r="A574" s="70">
        <v>901158187</v>
      </c>
      <c r="B574" s="70" t="s">
        <v>24</v>
      </c>
      <c r="C574" s="70" t="s">
        <v>1435</v>
      </c>
      <c r="D574" s="70" t="s">
        <v>13561</v>
      </c>
      <c r="E574" s="70" t="s">
        <v>9844</v>
      </c>
      <c r="F574" s="70" t="s">
        <v>16707</v>
      </c>
      <c r="G574" s="70" t="s">
        <v>16756</v>
      </c>
      <c r="H574" s="70" t="s">
        <v>1341</v>
      </c>
      <c r="I574" s="25">
        <v>45261</v>
      </c>
      <c r="J574" s="71">
        <v>720</v>
      </c>
      <c r="K574" s="70" t="s">
        <v>1436</v>
      </c>
      <c r="L574" s="70" t="s">
        <v>26</v>
      </c>
      <c r="M574" s="70" t="s">
        <v>9239</v>
      </c>
      <c r="N574" s="70" t="s">
        <v>27</v>
      </c>
      <c r="O574" s="7"/>
      <c r="P574" s="72">
        <v>19423</v>
      </c>
      <c r="Q574" s="72">
        <v>19423</v>
      </c>
      <c r="R574" s="7" t="s">
        <v>16710</v>
      </c>
      <c r="S574" s="7" t="s">
        <v>16710</v>
      </c>
      <c r="T574" s="7" t="s">
        <v>16755</v>
      </c>
      <c r="U574" s="7">
        <v>0</v>
      </c>
      <c r="V574" s="7" t="s">
        <v>16751</v>
      </c>
      <c r="W574" s="7">
        <v>2021</v>
      </c>
      <c r="X574" s="7" t="s">
        <v>16755</v>
      </c>
      <c r="Y574" s="24">
        <v>19423</v>
      </c>
      <c r="Z574" s="24">
        <v>0</v>
      </c>
      <c r="AA574" s="24"/>
      <c r="AB574" s="24">
        <v>0</v>
      </c>
      <c r="AC574" s="24">
        <v>19423</v>
      </c>
      <c r="AD574" s="24">
        <v>0</v>
      </c>
      <c r="AE574" s="24">
        <v>19423</v>
      </c>
      <c r="AF574" s="24">
        <v>0</v>
      </c>
      <c r="AG574" s="24">
        <v>19423</v>
      </c>
    </row>
    <row r="575" spans="1:33" x14ac:dyDescent="0.35">
      <c r="A575" s="70">
        <v>901158187</v>
      </c>
      <c r="B575" s="70" t="s">
        <v>24</v>
      </c>
      <c r="C575" s="70" t="s">
        <v>1437</v>
      </c>
      <c r="D575" s="70" t="s">
        <v>13562</v>
      </c>
      <c r="E575" s="70" t="s">
        <v>9845</v>
      </c>
      <c r="F575" s="70" t="s">
        <v>16707</v>
      </c>
      <c r="G575" s="70" t="s">
        <v>16756</v>
      </c>
      <c r="H575" s="70" t="s">
        <v>1341</v>
      </c>
      <c r="I575" s="25">
        <v>45261</v>
      </c>
      <c r="J575" s="71">
        <v>720</v>
      </c>
      <c r="K575" s="70" t="s">
        <v>1438</v>
      </c>
      <c r="L575" s="70" t="s">
        <v>1439</v>
      </c>
      <c r="M575" s="70" t="s">
        <v>9239</v>
      </c>
      <c r="N575" s="70" t="s">
        <v>27</v>
      </c>
      <c r="O575" s="7"/>
      <c r="P575" s="72">
        <v>36994</v>
      </c>
      <c r="Q575" s="72">
        <v>36994</v>
      </c>
      <c r="R575" s="7" t="s">
        <v>16710</v>
      </c>
      <c r="S575" s="7" t="s">
        <v>16710</v>
      </c>
      <c r="T575" s="7" t="s">
        <v>16755</v>
      </c>
      <c r="U575" s="7">
        <v>0</v>
      </c>
      <c r="V575" s="7" t="s">
        <v>16751</v>
      </c>
      <c r="W575" s="7">
        <v>2021</v>
      </c>
      <c r="X575" s="7" t="s">
        <v>16755</v>
      </c>
      <c r="Y575" s="24">
        <v>36994</v>
      </c>
      <c r="Z575" s="24">
        <v>0</v>
      </c>
      <c r="AA575" s="24"/>
      <c r="AB575" s="24">
        <v>0</v>
      </c>
      <c r="AC575" s="24">
        <v>36994</v>
      </c>
      <c r="AD575" s="24">
        <v>0</v>
      </c>
      <c r="AE575" s="24">
        <v>36994</v>
      </c>
      <c r="AF575" s="24">
        <v>0</v>
      </c>
      <c r="AG575" s="24">
        <v>36994</v>
      </c>
    </row>
    <row r="576" spans="1:33" x14ac:dyDescent="0.35">
      <c r="A576" s="70">
        <v>901158187</v>
      </c>
      <c r="B576" s="70" t="s">
        <v>24</v>
      </c>
      <c r="C576" s="70" t="s">
        <v>1440</v>
      </c>
      <c r="D576" s="70" t="s">
        <v>13563</v>
      </c>
      <c r="E576" s="70" t="s">
        <v>9846</v>
      </c>
      <c r="F576" s="70" t="s">
        <v>16707</v>
      </c>
      <c r="G576" s="70" t="s">
        <v>16756</v>
      </c>
      <c r="H576" s="70" t="s">
        <v>1341</v>
      </c>
      <c r="I576" s="25">
        <v>45261</v>
      </c>
      <c r="J576" s="71">
        <v>720</v>
      </c>
      <c r="K576" s="70" t="s">
        <v>1441</v>
      </c>
      <c r="L576" s="70" t="s">
        <v>26</v>
      </c>
      <c r="M576" s="70" t="s">
        <v>9239</v>
      </c>
      <c r="N576" s="70" t="s">
        <v>27</v>
      </c>
      <c r="O576" s="7"/>
      <c r="P576" s="72">
        <v>36994</v>
      </c>
      <c r="Q576" s="72">
        <v>36994</v>
      </c>
      <c r="R576" s="7" t="s">
        <v>16710</v>
      </c>
      <c r="S576" s="7" t="s">
        <v>16710</v>
      </c>
      <c r="T576" s="7" t="s">
        <v>16755</v>
      </c>
      <c r="U576" s="7">
        <v>0</v>
      </c>
      <c r="V576" s="7" t="s">
        <v>16751</v>
      </c>
      <c r="W576" s="7">
        <v>2021</v>
      </c>
      <c r="X576" s="7" t="s">
        <v>16755</v>
      </c>
      <c r="Y576" s="24">
        <v>36994</v>
      </c>
      <c r="Z576" s="24">
        <v>0</v>
      </c>
      <c r="AA576" s="24"/>
      <c r="AB576" s="24">
        <v>0</v>
      </c>
      <c r="AC576" s="24">
        <v>36994</v>
      </c>
      <c r="AD576" s="24">
        <v>0</v>
      </c>
      <c r="AE576" s="24">
        <v>36994</v>
      </c>
      <c r="AF576" s="24">
        <v>0</v>
      </c>
      <c r="AG576" s="24">
        <v>36994</v>
      </c>
    </row>
    <row r="577" spans="1:33" x14ac:dyDescent="0.35">
      <c r="A577" s="70">
        <v>901158187</v>
      </c>
      <c r="B577" s="70" t="s">
        <v>24</v>
      </c>
      <c r="C577" s="70" t="s">
        <v>1442</v>
      </c>
      <c r="D577" s="70" t="s">
        <v>13564</v>
      </c>
      <c r="E577" s="70" t="s">
        <v>9847</v>
      </c>
      <c r="F577" s="70" t="s">
        <v>16707</v>
      </c>
      <c r="G577" s="70" t="s">
        <v>16756</v>
      </c>
      <c r="H577" s="70" t="s">
        <v>1341</v>
      </c>
      <c r="I577" s="25">
        <v>45261</v>
      </c>
      <c r="J577" s="71">
        <v>720</v>
      </c>
      <c r="K577" s="70" t="s">
        <v>1443</v>
      </c>
      <c r="L577" s="70" t="s">
        <v>26</v>
      </c>
      <c r="M577" s="70" t="s">
        <v>9239</v>
      </c>
      <c r="N577" s="70" t="s">
        <v>27</v>
      </c>
      <c r="O577" s="7"/>
      <c r="P577" s="72">
        <v>36994</v>
      </c>
      <c r="Q577" s="72">
        <v>36994</v>
      </c>
      <c r="R577" s="7" t="s">
        <v>16710</v>
      </c>
      <c r="S577" s="7" t="s">
        <v>16710</v>
      </c>
      <c r="T577" s="7" t="s">
        <v>16755</v>
      </c>
      <c r="U577" s="7">
        <v>0</v>
      </c>
      <c r="V577" s="7" t="s">
        <v>16751</v>
      </c>
      <c r="W577" s="7">
        <v>2021</v>
      </c>
      <c r="X577" s="7" t="s">
        <v>16755</v>
      </c>
      <c r="Y577" s="24">
        <v>36994</v>
      </c>
      <c r="Z577" s="24">
        <v>0</v>
      </c>
      <c r="AA577" s="24"/>
      <c r="AB577" s="24">
        <v>0</v>
      </c>
      <c r="AC577" s="24">
        <v>36994</v>
      </c>
      <c r="AD577" s="24">
        <v>0</v>
      </c>
      <c r="AE577" s="24">
        <v>36994</v>
      </c>
      <c r="AF577" s="24">
        <v>0</v>
      </c>
      <c r="AG577" s="24">
        <v>36994</v>
      </c>
    </row>
    <row r="578" spans="1:33" x14ac:dyDescent="0.35">
      <c r="A578" s="70">
        <v>901158187</v>
      </c>
      <c r="B578" s="70" t="s">
        <v>24</v>
      </c>
      <c r="C578" s="70" t="s">
        <v>1444</v>
      </c>
      <c r="D578" s="70" t="s">
        <v>13565</v>
      </c>
      <c r="E578" s="70" t="s">
        <v>9848</v>
      </c>
      <c r="F578" s="70" t="s">
        <v>16707</v>
      </c>
      <c r="G578" s="70" t="s">
        <v>16756</v>
      </c>
      <c r="H578" s="70" t="s">
        <v>1341</v>
      </c>
      <c r="I578" s="25">
        <v>45261</v>
      </c>
      <c r="J578" s="71">
        <v>720</v>
      </c>
      <c r="K578" s="70" t="s">
        <v>1445</v>
      </c>
      <c r="L578" s="70" t="s">
        <v>1446</v>
      </c>
      <c r="M578" s="70" t="s">
        <v>9239</v>
      </c>
      <c r="N578" s="70" t="s">
        <v>27</v>
      </c>
      <c r="O578" s="7"/>
      <c r="P578" s="72">
        <v>36994</v>
      </c>
      <c r="Q578" s="72">
        <v>36994</v>
      </c>
      <c r="R578" s="7" t="s">
        <v>16710</v>
      </c>
      <c r="S578" s="7" t="s">
        <v>16710</v>
      </c>
      <c r="T578" s="7" t="s">
        <v>16755</v>
      </c>
      <c r="U578" s="7">
        <v>0</v>
      </c>
      <c r="V578" s="7" t="s">
        <v>16751</v>
      </c>
      <c r="W578" s="7">
        <v>2021</v>
      </c>
      <c r="X578" s="7" t="s">
        <v>16755</v>
      </c>
      <c r="Y578" s="24">
        <v>36994</v>
      </c>
      <c r="Z578" s="24">
        <v>0</v>
      </c>
      <c r="AA578" s="24"/>
      <c r="AB578" s="24">
        <v>0</v>
      </c>
      <c r="AC578" s="24">
        <v>36994</v>
      </c>
      <c r="AD578" s="24">
        <v>0</v>
      </c>
      <c r="AE578" s="24">
        <v>36994</v>
      </c>
      <c r="AF578" s="24">
        <v>0</v>
      </c>
      <c r="AG578" s="24">
        <v>36994</v>
      </c>
    </row>
    <row r="579" spans="1:33" x14ac:dyDescent="0.35">
      <c r="A579" s="70">
        <v>901158187</v>
      </c>
      <c r="B579" s="70" t="s">
        <v>24</v>
      </c>
      <c r="C579" s="70" t="s">
        <v>1447</v>
      </c>
      <c r="D579" s="70" t="s">
        <v>13566</v>
      </c>
      <c r="E579" s="70" t="s">
        <v>9849</v>
      </c>
      <c r="F579" s="70" t="s">
        <v>16707</v>
      </c>
      <c r="G579" s="70" t="s">
        <v>16756</v>
      </c>
      <c r="H579" s="70" t="s">
        <v>1341</v>
      </c>
      <c r="I579" s="25">
        <v>45261</v>
      </c>
      <c r="J579" s="71">
        <v>720</v>
      </c>
      <c r="K579" s="70" t="s">
        <v>1448</v>
      </c>
      <c r="L579" s="70" t="s">
        <v>26</v>
      </c>
      <c r="M579" s="70" t="s">
        <v>9239</v>
      </c>
      <c r="N579" s="70" t="s">
        <v>27</v>
      </c>
      <c r="O579" s="7"/>
      <c r="P579" s="72">
        <v>36994</v>
      </c>
      <c r="Q579" s="72">
        <v>36994</v>
      </c>
      <c r="R579" s="7" t="s">
        <v>16710</v>
      </c>
      <c r="S579" s="7" t="s">
        <v>16710</v>
      </c>
      <c r="T579" s="7" t="s">
        <v>16755</v>
      </c>
      <c r="U579" s="7">
        <v>0</v>
      </c>
      <c r="V579" s="7" t="s">
        <v>16751</v>
      </c>
      <c r="W579" s="7">
        <v>2021</v>
      </c>
      <c r="X579" s="7" t="s">
        <v>16755</v>
      </c>
      <c r="Y579" s="24">
        <v>36994</v>
      </c>
      <c r="Z579" s="24">
        <v>0</v>
      </c>
      <c r="AA579" s="24"/>
      <c r="AB579" s="24">
        <v>0</v>
      </c>
      <c r="AC579" s="24">
        <v>36994</v>
      </c>
      <c r="AD579" s="24">
        <v>0</v>
      </c>
      <c r="AE579" s="24">
        <v>36994</v>
      </c>
      <c r="AF579" s="24">
        <v>0</v>
      </c>
      <c r="AG579" s="24">
        <v>36994</v>
      </c>
    </row>
    <row r="580" spans="1:33" x14ac:dyDescent="0.35">
      <c r="A580" s="70">
        <v>901158187</v>
      </c>
      <c r="B580" s="70" t="s">
        <v>24</v>
      </c>
      <c r="C580" s="70" t="s">
        <v>1449</v>
      </c>
      <c r="D580" s="70" t="s">
        <v>13567</v>
      </c>
      <c r="E580" s="70" t="s">
        <v>9850</v>
      </c>
      <c r="F580" s="70" t="s">
        <v>16707</v>
      </c>
      <c r="G580" s="70" t="s">
        <v>16756</v>
      </c>
      <c r="H580" s="70" t="s">
        <v>1341</v>
      </c>
      <c r="I580" s="25">
        <v>45261</v>
      </c>
      <c r="J580" s="71">
        <v>720</v>
      </c>
      <c r="K580" s="70" t="s">
        <v>1450</v>
      </c>
      <c r="L580" s="70" t="s">
        <v>26</v>
      </c>
      <c r="M580" s="70" t="s">
        <v>9239</v>
      </c>
      <c r="N580" s="70" t="s">
        <v>27</v>
      </c>
      <c r="O580" s="7"/>
      <c r="P580" s="72">
        <v>36994</v>
      </c>
      <c r="Q580" s="72">
        <v>36994</v>
      </c>
      <c r="R580" s="7" t="s">
        <v>16710</v>
      </c>
      <c r="S580" s="7" t="s">
        <v>16710</v>
      </c>
      <c r="T580" s="7" t="s">
        <v>16755</v>
      </c>
      <c r="U580" s="7">
        <v>0</v>
      </c>
      <c r="V580" s="7" t="s">
        <v>16751</v>
      </c>
      <c r="W580" s="7">
        <v>2021</v>
      </c>
      <c r="X580" s="7" t="s">
        <v>16755</v>
      </c>
      <c r="Y580" s="24">
        <v>36994</v>
      </c>
      <c r="Z580" s="24">
        <v>0</v>
      </c>
      <c r="AA580" s="24"/>
      <c r="AB580" s="24">
        <v>0</v>
      </c>
      <c r="AC580" s="24">
        <v>36994</v>
      </c>
      <c r="AD580" s="24">
        <v>0</v>
      </c>
      <c r="AE580" s="24">
        <v>36994</v>
      </c>
      <c r="AF580" s="24">
        <v>0</v>
      </c>
      <c r="AG580" s="24">
        <v>36994</v>
      </c>
    </row>
    <row r="581" spans="1:33" x14ac:dyDescent="0.35">
      <c r="A581" s="70">
        <v>901158187</v>
      </c>
      <c r="B581" s="70" t="s">
        <v>24</v>
      </c>
      <c r="C581" s="70" t="s">
        <v>1451</v>
      </c>
      <c r="D581" s="70" t="s">
        <v>13568</v>
      </c>
      <c r="E581" s="70" t="s">
        <v>9851</v>
      </c>
      <c r="F581" s="70" t="s">
        <v>16707</v>
      </c>
      <c r="G581" s="70" t="s">
        <v>16756</v>
      </c>
      <c r="H581" s="70" t="s">
        <v>1341</v>
      </c>
      <c r="I581" s="25">
        <v>45261</v>
      </c>
      <c r="J581" s="71">
        <v>720</v>
      </c>
      <c r="K581" s="70" t="s">
        <v>1452</v>
      </c>
      <c r="L581" s="70" t="s">
        <v>1453</v>
      </c>
      <c r="M581" s="70" t="s">
        <v>9239</v>
      </c>
      <c r="N581" s="70" t="s">
        <v>27</v>
      </c>
      <c r="O581" s="7"/>
      <c r="P581" s="72">
        <v>36994</v>
      </c>
      <c r="Q581" s="72">
        <v>36994</v>
      </c>
      <c r="R581" s="7" t="s">
        <v>16710</v>
      </c>
      <c r="S581" s="7" t="s">
        <v>16710</v>
      </c>
      <c r="T581" s="7" t="s">
        <v>16755</v>
      </c>
      <c r="U581" s="7">
        <v>0</v>
      </c>
      <c r="V581" s="7" t="s">
        <v>16751</v>
      </c>
      <c r="W581" s="7">
        <v>2021</v>
      </c>
      <c r="X581" s="7" t="s">
        <v>16755</v>
      </c>
      <c r="Y581" s="24">
        <v>36994</v>
      </c>
      <c r="Z581" s="24">
        <v>0</v>
      </c>
      <c r="AA581" s="24"/>
      <c r="AB581" s="24">
        <v>0</v>
      </c>
      <c r="AC581" s="24">
        <v>36994</v>
      </c>
      <c r="AD581" s="24">
        <v>0</v>
      </c>
      <c r="AE581" s="24">
        <v>36994</v>
      </c>
      <c r="AF581" s="24">
        <v>0</v>
      </c>
      <c r="AG581" s="24">
        <v>36994</v>
      </c>
    </row>
    <row r="582" spans="1:33" x14ac:dyDescent="0.35">
      <c r="A582" s="70">
        <v>901158187</v>
      </c>
      <c r="B582" s="70" t="s">
        <v>24</v>
      </c>
      <c r="C582" s="70" t="s">
        <v>1454</v>
      </c>
      <c r="D582" s="70" t="s">
        <v>13569</v>
      </c>
      <c r="E582" s="70" t="s">
        <v>9852</v>
      </c>
      <c r="F582" s="70" t="s">
        <v>16707</v>
      </c>
      <c r="G582" s="70" t="s">
        <v>16756</v>
      </c>
      <c r="H582" s="70" t="s">
        <v>1341</v>
      </c>
      <c r="I582" s="25">
        <v>45261</v>
      </c>
      <c r="J582" s="71">
        <v>720</v>
      </c>
      <c r="K582" s="70" t="s">
        <v>1455</v>
      </c>
      <c r="L582" s="70" t="s">
        <v>26</v>
      </c>
      <c r="M582" s="70" t="s">
        <v>9239</v>
      </c>
      <c r="N582" s="70" t="s">
        <v>27</v>
      </c>
      <c r="O582" s="7"/>
      <c r="P582" s="72">
        <v>36994</v>
      </c>
      <c r="Q582" s="72">
        <v>36994</v>
      </c>
      <c r="R582" s="7" t="s">
        <v>16710</v>
      </c>
      <c r="S582" s="7" t="s">
        <v>16710</v>
      </c>
      <c r="T582" s="7" t="s">
        <v>16755</v>
      </c>
      <c r="U582" s="7">
        <v>0</v>
      </c>
      <c r="V582" s="7" t="s">
        <v>16751</v>
      </c>
      <c r="W582" s="7">
        <v>2021</v>
      </c>
      <c r="X582" s="7" t="s">
        <v>16755</v>
      </c>
      <c r="Y582" s="24">
        <v>36994</v>
      </c>
      <c r="Z582" s="24">
        <v>0</v>
      </c>
      <c r="AA582" s="24"/>
      <c r="AB582" s="24">
        <v>0</v>
      </c>
      <c r="AC582" s="24">
        <v>36994</v>
      </c>
      <c r="AD582" s="24">
        <v>0</v>
      </c>
      <c r="AE582" s="24">
        <v>36994</v>
      </c>
      <c r="AF582" s="24">
        <v>0</v>
      </c>
      <c r="AG582" s="24">
        <v>36994</v>
      </c>
    </row>
    <row r="583" spans="1:33" x14ac:dyDescent="0.35">
      <c r="A583" s="70">
        <v>901158187</v>
      </c>
      <c r="B583" s="70" t="s">
        <v>24</v>
      </c>
      <c r="C583" s="70" t="s">
        <v>1456</v>
      </c>
      <c r="D583" s="70" t="s">
        <v>13570</v>
      </c>
      <c r="E583" s="70" t="s">
        <v>9853</v>
      </c>
      <c r="F583" s="70" t="s">
        <v>16707</v>
      </c>
      <c r="G583" s="70" t="s">
        <v>16756</v>
      </c>
      <c r="H583" s="70" t="s">
        <v>1341</v>
      </c>
      <c r="I583" s="25">
        <v>45261</v>
      </c>
      <c r="J583" s="71">
        <v>720</v>
      </c>
      <c r="K583" s="70" t="s">
        <v>1457</v>
      </c>
      <c r="L583" s="70" t="s">
        <v>26</v>
      </c>
      <c r="M583" s="70" t="s">
        <v>9239</v>
      </c>
      <c r="N583" s="70" t="s">
        <v>27</v>
      </c>
      <c r="O583" s="7"/>
      <c r="P583" s="72">
        <v>36994</v>
      </c>
      <c r="Q583" s="72">
        <v>36994</v>
      </c>
      <c r="R583" s="7" t="s">
        <v>16710</v>
      </c>
      <c r="S583" s="7" t="s">
        <v>16710</v>
      </c>
      <c r="T583" s="7" t="s">
        <v>16755</v>
      </c>
      <c r="U583" s="7">
        <v>0</v>
      </c>
      <c r="V583" s="7" t="s">
        <v>16751</v>
      </c>
      <c r="W583" s="7">
        <v>2021</v>
      </c>
      <c r="X583" s="7" t="s">
        <v>16755</v>
      </c>
      <c r="Y583" s="24">
        <v>36994</v>
      </c>
      <c r="Z583" s="24">
        <v>0</v>
      </c>
      <c r="AA583" s="24"/>
      <c r="AB583" s="24">
        <v>0</v>
      </c>
      <c r="AC583" s="24">
        <v>36994</v>
      </c>
      <c r="AD583" s="24">
        <v>0</v>
      </c>
      <c r="AE583" s="24">
        <v>36994</v>
      </c>
      <c r="AF583" s="24">
        <v>0</v>
      </c>
      <c r="AG583" s="24">
        <v>36994</v>
      </c>
    </row>
    <row r="584" spans="1:33" x14ac:dyDescent="0.35">
      <c r="A584" s="70">
        <v>901158187</v>
      </c>
      <c r="B584" s="70" t="s">
        <v>24</v>
      </c>
      <c r="C584" s="70" t="s">
        <v>1458</v>
      </c>
      <c r="D584" s="70" t="s">
        <v>13571</v>
      </c>
      <c r="E584" s="70" t="s">
        <v>9854</v>
      </c>
      <c r="F584" s="70" t="s">
        <v>16707</v>
      </c>
      <c r="G584" s="70" t="s">
        <v>16756</v>
      </c>
      <c r="H584" s="70" t="s">
        <v>1459</v>
      </c>
      <c r="I584" s="25">
        <v>45261</v>
      </c>
      <c r="J584" s="71">
        <v>720</v>
      </c>
      <c r="K584" s="70" t="s">
        <v>1460</v>
      </c>
      <c r="L584" s="70" t="s">
        <v>26</v>
      </c>
      <c r="M584" s="70" t="s">
        <v>9239</v>
      </c>
      <c r="N584" s="70" t="s">
        <v>27</v>
      </c>
      <c r="O584" s="7"/>
      <c r="P584" s="72">
        <v>36994</v>
      </c>
      <c r="Q584" s="72">
        <v>36994</v>
      </c>
      <c r="R584" s="7" t="s">
        <v>16710</v>
      </c>
      <c r="S584" s="7" t="s">
        <v>16710</v>
      </c>
      <c r="T584" s="7" t="s">
        <v>16755</v>
      </c>
      <c r="U584" s="7">
        <v>0</v>
      </c>
      <c r="V584" s="7" t="s">
        <v>16751</v>
      </c>
      <c r="W584" s="7">
        <v>2021</v>
      </c>
      <c r="X584" s="7" t="s">
        <v>16755</v>
      </c>
      <c r="Y584" s="24">
        <v>36994</v>
      </c>
      <c r="Z584" s="24">
        <v>0</v>
      </c>
      <c r="AA584" s="24"/>
      <c r="AB584" s="24">
        <v>0</v>
      </c>
      <c r="AC584" s="24">
        <v>36994</v>
      </c>
      <c r="AD584" s="24">
        <v>0</v>
      </c>
      <c r="AE584" s="24">
        <v>36994</v>
      </c>
      <c r="AF584" s="24">
        <v>0</v>
      </c>
      <c r="AG584" s="24">
        <v>36994</v>
      </c>
    </row>
    <row r="585" spans="1:33" x14ac:dyDescent="0.35">
      <c r="A585" s="70">
        <v>901158187</v>
      </c>
      <c r="B585" s="70" t="s">
        <v>24</v>
      </c>
      <c r="C585" s="70" t="s">
        <v>1461</v>
      </c>
      <c r="D585" s="70" t="s">
        <v>13572</v>
      </c>
      <c r="E585" s="70" t="s">
        <v>9855</v>
      </c>
      <c r="F585" s="70" t="s">
        <v>16707</v>
      </c>
      <c r="G585" s="70" t="s">
        <v>16756</v>
      </c>
      <c r="H585" s="70" t="s">
        <v>1459</v>
      </c>
      <c r="I585" s="25">
        <v>45261</v>
      </c>
      <c r="J585" s="71">
        <v>720</v>
      </c>
      <c r="K585" s="70" t="s">
        <v>1462</v>
      </c>
      <c r="L585" s="70" t="s">
        <v>26</v>
      </c>
      <c r="M585" s="70" t="s">
        <v>9239</v>
      </c>
      <c r="N585" s="70" t="s">
        <v>27</v>
      </c>
      <c r="O585" s="7"/>
      <c r="P585" s="72">
        <v>36994</v>
      </c>
      <c r="Q585" s="72">
        <v>36994</v>
      </c>
      <c r="R585" s="7" t="s">
        <v>16710</v>
      </c>
      <c r="S585" s="7" t="s">
        <v>16710</v>
      </c>
      <c r="T585" s="7" t="s">
        <v>16755</v>
      </c>
      <c r="U585" s="7">
        <v>0</v>
      </c>
      <c r="V585" s="7" t="s">
        <v>16751</v>
      </c>
      <c r="W585" s="7">
        <v>2021</v>
      </c>
      <c r="X585" s="7" t="s">
        <v>16755</v>
      </c>
      <c r="Y585" s="24">
        <v>36994</v>
      </c>
      <c r="Z585" s="24">
        <v>0</v>
      </c>
      <c r="AA585" s="24"/>
      <c r="AB585" s="24">
        <v>0</v>
      </c>
      <c r="AC585" s="24">
        <v>36994</v>
      </c>
      <c r="AD585" s="24">
        <v>0</v>
      </c>
      <c r="AE585" s="24">
        <v>36994</v>
      </c>
      <c r="AF585" s="24">
        <v>0</v>
      </c>
      <c r="AG585" s="24">
        <v>36994</v>
      </c>
    </row>
    <row r="586" spans="1:33" x14ac:dyDescent="0.35">
      <c r="A586" s="70">
        <v>901158187</v>
      </c>
      <c r="B586" s="70" t="s">
        <v>24</v>
      </c>
      <c r="C586" s="70" t="s">
        <v>1463</v>
      </c>
      <c r="D586" s="70" t="s">
        <v>13573</v>
      </c>
      <c r="E586" s="70" t="s">
        <v>9856</v>
      </c>
      <c r="F586" s="70" t="s">
        <v>16707</v>
      </c>
      <c r="G586" s="70" t="s">
        <v>16756</v>
      </c>
      <c r="H586" s="70" t="s">
        <v>1459</v>
      </c>
      <c r="I586" s="25">
        <v>45261</v>
      </c>
      <c r="J586" s="71">
        <v>720</v>
      </c>
      <c r="K586" s="70" t="s">
        <v>1464</v>
      </c>
      <c r="L586" s="70" t="s">
        <v>26</v>
      </c>
      <c r="M586" s="70" t="s">
        <v>9239</v>
      </c>
      <c r="N586" s="70" t="s">
        <v>27</v>
      </c>
      <c r="O586" s="7"/>
      <c r="P586" s="72">
        <v>36994</v>
      </c>
      <c r="Q586" s="72">
        <v>36994</v>
      </c>
      <c r="R586" s="7" t="s">
        <v>16710</v>
      </c>
      <c r="S586" s="7" t="s">
        <v>16710</v>
      </c>
      <c r="T586" s="7" t="s">
        <v>16755</v>
      </c>
      <c r="U586" s="7">
        <v>0</v>
      </c>
      <c r="V586" s="7" t="s">
        <v>16751</v>
      </c>
      <c r="W586" s="7">
        <v>2021</v>
      </c>
      <c r="X586" s="7" t="s">
        <v>16755</v>
      </c>
      <c r="Y586" s="24">
        <v>36994</v>
      </c>
      <c r="Z586" s="24">
        <v>0</v>
      </c>
      <c r="AA586" s="24"/>
      <c r="AB586" s="24">
        <v>0</v>
      </c>
      <c r="AC586" s="24">
        <v>36994</v>
      </c>
      <c r="AD586" s="24">
        <v>0</v>
      </c>
      <c r="AE586" s="24">
        <v>36994</v>
      </c>
      <c r="AF586" s="24">
        <v>0</v>
      </c>
      <c r="AG586" s="24">
        <v>36994</v>
      </c>
    </row>
    <row r="587" spans="1:33" x14ac:dyDescent="0.35">
      <c r="A587" s="70">
        <v>901158187</v>
      </c>
      <c r="B587" s="70" t="s">
        <v>24</v>
      </c>
      <c r="C587" s="70" t="s">
        <v>1465</v>
      </c>
      <c r="D587" s="70" t="s">
        <v>13574</v>
      </c>
      <c r="E587" s="70" t="s">
        <v>9857</v>
      </c>
      <c r="F587" s="70" t="s">
        <v>16707</v>
      </c>
      <c r="G587" s="70" t="s">
        <v>16756</v>
      </c>
      <c r="H587" s="70" t="s">
        <v>1459</v>
      </c>
      <c r="I587" s="25">
        <v>45261</v>
      </c>
      <c r="J587" s="71">
        <v>720</v>
      </c>
      <c r="K587" s="70" t="s">
        <v>1466</v>
      </c>
      <c r="L587" s="70" t="s">
        <v>1467</v>
      </c>
      <c r="M587" s="70" t="s">
        <v>9239</v>
      </c>
      <c r="N587" s="70" t="s">
        <v>27</v>
      </c>
      <c r="O587" s="7"/>
      <c r="P587" s="72">
        <v>36994</v>
      </c>
      <c r="Q587" s="72">
        <v>36994</v>
      </c>
      <c r="R587" s="7" t="s">
        <v>16710</v>
      </c>
      <c r="S587" s="7" t="s">
        <v>16710</v>
      </c>
      <c r="T587" s="7" t="s">
        <v>16755</v>
      </c>
      <c r="U587" s="7">
        <v>0</v>
      </c>
      <c r="V587" s="7" t="s">
        <v>16751</v>
      </c>
      <c r="W587" s="7">
        <v>2021</v>
      </c>
      <c r="X587" s="7" t="s">
        <v>16755</v>
      </c>
      <c r="Y587" s="24">
        <v>36994</v>
      </c>
      <c r="Z587" s="24">
        <v>0</v>
      </c>
      <c r="AA587" s="24"/>
      <c r="AB587" s="24">
        <v>0</v>
      </c>
      <c r="AC587" s="24">
        <v>36994</v>
      </c>
      <c r="AD587" s="24">
        <v>0</v>
      </c>
      <c r="AE587" s="24">
        <v>36994</v>
      </c>
      <c r="AF587" s="24">
        <v>0</v>
      </c>
      <c r="AG587" s="24">
        <v>36994</v>
      </c>
    </row>
    <row r="588" spans="1:33" x14ac:dyDescent="0.35">
      <c r="A588" s="70">
        <v>901158187</v>
      </c>
      <c r="B588" s="70" t="s">
        <v>24</v>
      </c>
      <c r="C588" s="70" t="s">
        <v>1468</v>
      </c>
      <c r="D588" s="70" t="s">
        <v>13575</v>
      </c>
      <c r="E588" s="70" t="s">
        <v>9858</v>
      </c>
      <c r="F588" s="70" t="s">
        <v>16707</v>
      </c>
      <c r="G588" s="70" t="s">
        <v>16756</v>
      </c>
      <c r="H588" s="70" t="s">
        <v>1459</v>
      </c>
      <c r="I588" s="25">
        <v>45261</v>
      </c>
      <c r="J588" s="71">
        <v>720</v>
      </c>
      <c r="K588" s="70" t="s">
        <v>1469</v>
      </c>
      <c r="L588" s="70" t="s">
        <v>26</v>
      </c>
      <c r="M588" s="70" t="s">
        <v>9239</v>
      </c>
      <c r="N588" s="70" t="s">
        <v>27</v>
      </c>
      <c r="O588" s="7"/>
      <c r="P588" s="72">
        <v>36994</v>
      </c>
      <c r="Q588" s="72">
        <v>36994</v>
      </c>
      <c r="R588" s="7" t="s">
        <v>16710</v>
      </c>
      <c r="S588" s="7" t="s">
        <v>16710</v>
      </c>
      <c r="T588" s="7" t="s">
        <v>16755</v>
      </c>
      <c r="U588" s="7">
        <v>0</v>
      </c>
      <c r="V588" s="7" t="s">
        <v>16751</v>
      </c>
      <c r="W588" s="7">
        <v>2021</v>
      </c>
      <c r="X588" s="7" t="s">
        <v>16755</v>
      </c>
      <c r="Y588" s="24">
        <v>36994</v>
      </c>
      <c r="Z588" s="24">
        <v>0</v>
      </c>
      <c r="AA588" s="24"/>
      <c r="AB588" s="24">
        <v>0</v>
      </c>
      <c r="AC588" s="24">
        <v>36994</v>
      </c>
      <c r="AD588" s="24">
        <v>0</v>
      </c>
      <c r="AE588" s="24">
        <v>36994</v>
      </c>
      <c r="AF588" s="24">
        <v>0</v>
      </c>
      <c r="AG588" s="24">
        <v>36994</v>
      </c>
    </row>
    <row r="589" spans="1:33" x14ac:dyDescent="0.35">
      <c r="A589" s="70">
        <v>901158187</v>
      </c>
      <c r="B589" s="70" t="s">
        <v>24</v>
      </c>
      <c r="C589" s="70" t="s">
        <v>1470</v>
      </c>
      <c r="D589" s="70" t="s">
        <v>13576</v>
      </c>
      <c r="E589" s="70" t="s">
        <v>9859</v>
      </c>
      <c r="F589" s="70" t="s">
        <v>16707</v>
      </c>
      <c r="G589" s="70" t="s">
        <v>16756</v>
      </c>
      <c r="H589" s="70" t="s">
        <v>1459</v>
      </c>
      <c r="I589" s="25">
        <v>45261</v>
      </c>
      <c r="J589" s="71">
        <v>720</v>
      </c>
      <c r="K589" s="70" t="s">
        <v>1471</v>
      </c>
      <c r="L589" s="70" t="s">
        <v>1472</v>
      </c>
      <c r="M589" s="70" t="s">
        <v>9239</v>
      </c>
      <c r="N589" s="70" t="s">
        <v>27</v>
      </c>
      <c r="O589" s="7"/>
      <c r="P589" s="72">
        <v>36994</v>
      </c>
      <c r="Q589" s="72">
        <v>36994</v>
      </c>
      <c r="R589" s="7" t="s">
        <v>16710</v>
      </c>
      <c r="S589" s="7" t="s">
        <v>16710</v>
      </c>
      <c r="T589" s="7" t="s">
        <v>16755</v>
      </c>
      <c r="U589" s="7">
        <v>0</v>
      </c>
      <c r="V589" s="7" t="s">
        <v>16751</v>
      </c>
      <c r="W589" s="7">
        <v>2021</v>
      </c>
      <c r="X589" s="7" t="s">
        <v>16755</v>
      </c>
      <c r="Y589" s="24">
        <v>36994</v>
      </c>
      <c r="Z589" s="24">
        <v>0</v>
      </c>
      <c r="AA589" s="24"/>
      <c r="AB589" s="24">
        <v>0</v>
      </c>
      <c r="AC589" s="24">
        <v>36994</v>
      </c>
      <c r="AD589" s="24">
        <v>0</v>
      </c>
      <c r="AE589" s="24">
        <v>36994</v>
      </c>
      <c r="AF589" s="24">
        <v>0</v>
      </c>
      <c r="AG589" s="24">
        <v>36994</v>
      </c>
    </row>
    <row r="590" spans="1:33" x14ac:dyDescent="0.35">
      <c r="A590" s="70">
        <v>901158187</v>
      </c>
      <c r="B590" s="70" t="s">
        <v>24</v>
      </c>
      <c r="C590" s="70" t="s">
        <v>1473</v>
      </c>
      <c r="D590" s="70" t="s">
        <v>13577</v>
      </c>
      <c r="E590" s="70" t="s">
        <v>9860</v>
      </c>
      <c r="F590" s="70" t="s">
        <v>16707</v>
      </c>
      <c r="G590" s="70" t="s">
        <v>16756</v>
      </c>
      <c r="H590" s="70" t="s">
        <v>1459</v>
      </c>
      <c r="I590" s="25">
        <v>45261</v>
      </c>
      <c r="J590" s="71">
        <v>720</v>
      </c>
      <c r="K590" s="70" t="s">
        <v>1474</v>
      </c>
      <c r="L590" s="70" t="s">
        <v>26</v>
      </c>
      <c r="M590" s="70" t="s">
        <v>9239</v>
      </c>
      <c r="N590" s="70" t="s">
        <v>27</v>
      </c>
      <c r="O590" s="7"/>
      <c r="P590" s="72">
        <v>36994</v>
      </c>
      <c r="Q590" s="72">
        <v>36994</v>
      </c>
      <c r="R590" s="7" t="s">
        <v>16710</v>
      </c>
      <c r="S590" s="7" t="s">
        <v>16710</v>
      </c>
      <c r="T590" s="7" t="s">
        <v>16755</v>
      </c>
      <c r="U590" s="7">
        <v>0</v>
      </c>
      <c r="V590" s="7" t="s">
        <v>16751</v>
      </c>
      <c r="W590" s="7">
        <v>2021</v>
      </c>
      <c r="X590" s="7" t="s">
        <v>16755</v>
      </c>
      <c r="Y590" s="24">
        <v>36994</v>
      </c>
      <c r="Z590" s="24">
        <v>0</v>
      </c>
      <c r="AA590" s="24"/>
      <c r="AB590" s="24">
        <v>0</v>
      </c>
      <c r="AC590" s="24">
        <v>36994</v>
      </c>
      <c r="AD590" s="24">
        <v>0</v>
      </c>
      <c r="AE590" s="24">
        <v>36994</v>
      </c>
      <c r="AF590" s="24">
        <v>0</v>
      </c>
      <c r="AG590" s="24">
        <v>36994</v>
      </c>
    </row>
    <row r="591" spans="1:33" x14ac:dyDescent="0.35">
      <c r="A591" s="70">
        <v>901158187</v>
      </c>
      <c r="B591" s="70" t="s">
        <v>24</v>
      </c>
      <c r="C591" s="70" t="s">
        <v>1475</v>
      </c>
      <c r="D591" s="70" t="s">
        <v>13578</v>
      </c>
      <c r="E591" s="70" t="s">
        <v>9861</v>
      </c>
      <c r="F591" s="70" t="s">
        <v>16707</v>
      </c>
      <c r="G591" s="70" t="s">
        <v>16756</v>
      </c>
      <c r="H591" s="70" t="s">
        <v>1459</v>
      </c>
      <c r="I591" s="25">
        <v>45261</v>
      </c>
      <c r="J591" s="71">
        <v>720</v>
      </c>
      <c r="K591" s="70" t="s">
        <v>1476</v>
      </c>
      <c r="L591" s="70" t="s">
        <v>26</v>
      </c>
      <c r="M591" s="70" t="s">
        <v>9239</v>
      </c>
      <c r="N591" s="70" t="s">
        <v>27</v>
      </c>
      <c r="O591" s="7"/>
      <c r="P591" s="72">
        <v>36994</v>
      </c>
      <c r="Q591" s="72">
        <v>36994</v>
      </c>
      <c r="R591" s="7" t="s">
        <v>16710</v>
      </c>
      <c r="S591" s="7" t="s">
        <v>16710</v>
      </c>
      <c r="T591" s="7" t="s">
        <v>16755</v>
      </c>
      <c r="U591" s="7">
        <v>0</v>
      </c>
      <c r="V591" s="7" t="s">
        <v>16751</v>
      </c>
      <c r="W591" s="7">
        <v>2021</v>
      </c>
      <c r="X591" s="7" t="s">
        <v>16755</v>
      </c>
      <c r="Y591" s="24">
        <v>36994</v>
      </c>
      <c r="Z591" s="24">
        <v>0</v>
      </c>
      <c r="AA591" s="24"/>
      <c r="AB591" s="24">
        <v>0</v>
      </c>
      <c r="AC591" s="24">
        <v>36994</v>
      </c>
      <c r="AD591" s="24">
        <v>0</v>
      </c>
      <c r="AE591" s="24">
        <v>36994</v>
      </c>
      <c r="AF591" s="24">
        <v>0</v>
      </c>
      <c r="AG591" s="24">
        <v>36994</v>
      </c>
    </row>
    <row r="592" spans="1:33" x14ac:dyDescent="0.35">
      <c r="A592" s="70">
        <v>901158187</v>
      </c>
      <c r="B592" s="70" t="s">
        <v>24</v>
      </c>
      <c r="C592" s="70" t="s">
        <v>1477</v>
      </c>
      <c r="D592" s="70" t="s">
        <v>13579</v>
      </c>
      <c r="E592" s="70" t="s">
        <v>9862</v>
      </c>
      <c r="F592" s="70" t="s">
        <v>16707</v>
      </c>
      <c r="G592" s="70" t="s">
        <v>16756</v>
      </c>
      <c r="H592" s="70" t="s">
        <v>1459</v>
      </c>
      <c r="I592" s="25">
        <v>45261</v>
      </c>
      <c r="J592" s="71">
        <v>720</v>
      </c>
      <c r="K592" s="70" t="s">
        <v>1478</v>
      </c>
      <c r="L592" s="70" t="s">
        <v>1479</v>
      </c>
      <c r="M592" s="70" t="s">
        <v>9239</v>
      </c>
      <c r="N592" s="70" t="s">
        <v>27</v>
      </c>
      <c r="O592" s="7"/>
      <c r="P592" s="72">
        <v>36994</v>
      </c>
      <c r="Q592" s="72">
        <v>36994</v>
      </c>
      <c r="R592" s="7" t="s">
        <v>16710</v>
      </c>
      <c r="S592" s="7" t="s">
        <v>16710</v>
      </c>
      <c r="T592" s="7" t="s">
        <v>16755</v>
      </c>
      <c r="U592" s="7">
        <v>0</v>
      </c>
      <c r="V592" s="7" t="s">
        <v>16751</v>
      </c>
      <c r="W592" s="7">
        <v>2021</v>
      </c>
      <c r="X592" s="7" t="s">
        <v>16755</v>
      </c>
      <c r="Y592" s="24">
        <v>36994</v>
      </c>
      <c r="Z592" s="24">
        <v>0</v>
      </c>
      <c r="AA592" s="24"/>
      <c r="AB592" s="24">
        <v>0</v>
      </c>
      <c r="AC592" s="24">
        <v>36994</v>
      </c>
      <c r="AD592" s="24">
        <v>0</v>
      </c>
      <c r="AE592" s="24">
        <v>36994</v>
      </c>
      <c r="AF592" s="24">
        <v>0</v>
      </c>
      <c r="AG592" s="24">
        <v>36994</v>
      </c>
    </row>
    <row r="593" spans="1:33" x14ac:dyDescent="0.35">
      <c r="A593" s="70">
        <v>901158187</v>
      </c>
      <c r="B593" s="70" t="s">
        <v>24</v>
      </c>
      <c r="C593" s="70" t="s">
        <v>1480</v>
      </c>
      <c r="D593" s="70" t="s">
        <v>13580</v>
      </c>
      <c r="E593" s="70" t="s">
        <v>9863</v>
      </c>
      <c r="F593" s="70" t="s">
        <v>16707</v>
      </c>
      <c r="G593" s="70" t="s">
        <v>16756</v>
      </c>
      <c r="H593" s="70" t="s">
        <v>1459</v>
      </c>
      <c r="I593" s="25">
        <v>45261</v>
      </c>
      <c r="J593" s="71">
        <v>720</v>
      </c>
      <c r="K593" s="70" t="s">
        <v>1481</v>
      </c>
      <c r="L593" s="70" t="s">
        <v>26</v>
      </c>
      <c r="M593" s="70" t="s">
        <v>9239</v>
      </c>
      <c r="N593" s="70" t="s">
        <v>27</v>
      </c>
      <c r="O593" s="7"/>
      <c r="P593" s="72">
        <v>36994</v>
      </c>
      <c r="Q593" s="72">
        <v>36994</v>
      </c>
      <c r="R593" s="7" t="s">
        <v>16710</v>
      </c>
      <c r="S593" s="7" t="s">
        <v>16710</v>
      </c>
      <c r="T593" s="7" t="s">
        <v>16755</v>
      </c>
      <c r="U593" s="7">
        <v>0</v>
      </c>
      <c r="V593" s="7" t="s">
        <v>16751</v>
      </c>
      <c r="W593" s="7">
        <v>2021</v>
      </c>
      <c r="X593" s="7" t="s">
        <v>16755</v>
      </c>
      <c r="Y593" s="24">
        <v>36994</v>
      </c>
      <c r="Z593" s="24">
        <v>0</v>
      </c>
      <c r="AA593" s="24"/>
      <c r="AB593" s="24">
        <v>0</v>
      </c>
      <c r="AC593" s="24">
        <v>36994</v>
      </c>
      <c r="AD593" s="24">
        <v>0</v>
      </c>
      <c r="AE593" s="24">
        <v>36994</v>
      </c>
      <c r="AF593" s="24">
        <v>0</v>
      </c>
      <c r="AG593" s="24">
        <v>36994</v>
      </c>
    </row>
    <row r="594" spans="1:33" x14ac:dyDescent="0.35">
      <c r="A594" s="70">
        <v>901158187</v>
      </c>
      <c r="B594" s="70" t="s">
        <v>24</v>
      </c>
      <c r="C594" s="70" t="s">
        <v>1482</v>
      </c>
      <c r="D594" s="70" t="s">
        <v>13581</v>
      </c>
      <c r="E594" s="70" t="s">
        <v>9864</v>
      </c>
      <c r="F594" s="70" t="s">
        <v>16707</v>
      </c>
      <c r="G594" s="70" t="s">
        <v>16756</v>
      </c>
      <c r="H594" s="70" t="s">
        <v>1459</v>
      </c>
      <c r="I594" s="25">
        <v>45261</v>
      </c>
      <c r="J594" s="71">
        <v>720</v>
      </c>
      <c r="K594" s="70" t="s">
        <v>1483</v>
      </c>
      <c r="L594" s="70" t="s">
        <v>1484</v>
      </c>
      <c r="M594" s="70" t="s">
        <v>9239</v>
      </c>
      <c r="N594" s="70" t="s">
        <v>27</v>
      </c>
      <c r="O594" s="7"/>
      <c r="P594" s="72">
        <v>19423</v>
      </c>
      <c r="Q594" s="72">
        <v>19423</v>
      </c>
      <c r="R594" s="7" t="s">
        <v>16710</v>
      </c>
      <c r="S594" s="7" t="s">
        <v>16710</v>
      </c>
      <c r="T594" s="7" t="s">
        <v>16755</v>
      </c>
      <c r="U594" s="7">
        <v>0</v>
      </c>
      <c r="V594" s="7" t="s">
        <v>16751</v>
      </c>
      <c r="W594" s="7">
        <v>2021</v>
      </c>
      <c r="X594" s="7" t="s">
        <v>16755</v>
      </c>
      <c r="Y594" s="24">
        <v>19423</v>
      </c>
      <c r="Z594" s="24">
        <v>0</v>
      </c>
      <c r="AA594" s="24"/>
      <c r="AB594" s="24">
        <v>0</v>
      </c>
      <c r="AC594" s="24">
        <v>19423</v>
      </c>
      <c r="AD594" s="24">
        <v>0</v>
      </c>
      <c r="AE594" s="24">
        <v>19423</v>
      </c>
      <c r="AF594" s="24">
        <v>0</v>
      </c>
      <c r="AG594" s="24">
        <v>19423</v>
      </c>
    </row>
    <row r="595" spans="1:33" x14ac:dyDescent="0.35">
      <c r="A595" s="70">
        <v>901158187</v>
      </c>
      <c r="B595" s="70" t="s">
        <v>24</v>
      </c>
      <c r="C595" s="70" t="s">
        <v>1485</v>
      </c>
      <c r="D595" s="70" t="s">
        <v>13582</v>
      </c>
      <c r="E595" s="70" t="s">
        <v>9865</v>
      </c>
      <c r="F595" s="70" t="s">
        <v>16707</v>
      </c>
      <c r="G595" s="70" t="s">
        <v>16756</v>
      </c>
      <c r="H595" s="70" t="s">
        <v>1459</v>
      </c>
      <c r="I595" s="25">
        <v>45261</v>
      </c>
      <c r="J595" s="71">
        <v>720</v>
      </c>
      <c r="K595" s="70" t="s">
        <v>1486</v>
      </c>
      <c r="L595" s="70" t="s">
        <v>26</v>
      </c>
      <c r="M595" s="70" t="s">
        <v>9239</v>
      </c>
      <c r="N595" s="70" t="s">
        <v>27</v>
      </c>
      <c r="O595" s="7"/>
      <c r="P595" s="72">
        <v>19423</v>
      </c>
      <c r="Q595" s="72">
        <v>19423</v>
      </c>
      <c r="R595" s="7" t="s">
        <v>16710</v>
      </c>
      <c r="S595" s="7" t="s">
        <v>16710</v>
      </c>
      <c r="T595" s="7" t="s">
        <v>16755</v>
      </c>
      <c r="U595" s="7">
        <v>0</v>
      </c>
      <c r="V595" s="7" t="s">
        <v>16751</v>
      </c>
      <c r="W595" s="7">
        <v>2021</v>
      </c>
      <c r="X595" s="7" t="s">
        <v>16755</v>
      </c>
      <c r="Y595" s="24">
        <v>19423</v>
      </c>
      <c r="Z595" s="24">
        <v>0</v>
      </c>
      <c r="AA595" s="24"/>
      <c r="AB595" s="24">
        <v>0</v>
      </c>
      <c r="AC595" s="24">
        <v>19423</v>
      </c>
      <c r="AD595" s="24">
        <v>0</v>
      </c>
      <c r="AE595" s="24">
        <v>19423</v>
      </c>
      <c r="AF595" s="24">
        <v>0</v>
      </c>
      <c r="AG595" s="24">
        <v>19423</v>
      </c>
    </row>
    <row r="596" spans="1:33" x14ac:dyDescent="0.35">
      <c r="A596" s="70">
        <v>901158187</v>
      </c>
      <c r="B596" s="70" t="s">
        <v>24</v>
      </c>
      <c r="C596" s="70" t="s">
        <v>1487</v>
      </c>
      <c r="D596" s="70" t="s">
        <v>13583</v>
      </c>
      <c r="E596" s="70" t="s">
        <v>9866</v>
      </c>
      <c r="F596" s="70" t="s">
        <v>16707</v>
      </c>
      <c r="G596" s="70" t="s">
        <v>16756</v>
      </c>
      <c r="H596" s="70" t="s">
        <v>1459</v>
      </c>
      <c r="I596" s="25">
        <v>45261</v>
      </c>
      <c r="J596" s="71">
        <v>720</v>
      </c>
      <c r="K596" s="70" t="s">
        <v>1488</v>
      </c>
      <c r="L596" s="70" t="s">
        <v>1489</v>
      </c>
      <c r="M596" s="70" t="s">
        <v>9239</v>
      </c>
      <c r="N596" s="70" t="s">
        <v>27</v>
      </c>
      <c r="O596" s="7"/>
      <c r="P596" s="72">
        <v>19423</v>
      </c>
      <c r="Q596" s="72">
        <v>19423</v>
      </c>
      <c r="R596" s="7" t="s">
        <v>16710</v>
      </c>
      <c r="S596" s="7" t="s">
        <v>16710</v>
      </c>
      <c r="T596" s="7" t="s">
        <v>16755</v>
      </c>
      <c r="U596" s="7">
        <v>0</v>
      </c>
      <c r="V596" s="7" t="s">
        <v>16751</v>
      </c>
      <c r="W596" s="7">
        <v>2021</v>
      </c>
      <c r="X596" s="7" t="s">
        <v>16755</v>
      </c>
      <c r="Y596" s="24">
        <v>19423</v>
      </c>
      <c r="Z596" s="24">
        <v>0</v>
      </c>
      <c r="AA596" s="24"/>
      <c r="AB596" s="24">
        <v>0</v>
      </c>
      <c r="AC596" s="24">
        <v>19423</v>
      </c>
      <c r="AD596" s="24">
        <v>0</v>
      </c>
      <c r="AE596" s="24">
        <v>19423</v>
      </c>
      <c r="AF596" s="24">
        <v>0</v>
      </c>
      <c r="AG596" s="24">
        <v>19423</v>
      </c>
    </row>
    <row r="597" spans="1:33" x14ac:dyDescent="0.35">
      <c r="A597" s="70">
        <v>901158187</v>
      </c>
      <c r="B597" s="70" t="s">
        <v>24</v>
      </c>
      <c r="C597" s="70" t="s">
        <v>1490</v>
      </c>
      <c r="D597" s="70" t="s">
        <v>13584</v>
      </c>
      <c r="E597" s="70" t="s">
        <v>9867</v>
      </c>
      <c r="F597" s="70" t="s">
        <v>16707</v>
      </c>
      <c r="G597" s="70" t="s">
        <v>16756</v>
      </c>
      <c r="H597" s="70" t="s">
        <v>1459</v>
      </c>
      <c r="I597" s="25">
        <v>45261</v>
      </c>
      <c r="J597" s="71">
        <v>720</v>
      </c>
      <c r="K597" s="70" t="s">
        <v>1491</v>
      </c>
      <c r="L597" s="70" t="s">
        <v>1492</v>
      </c>
      <c r="M597" s="70" t="s">
        <v>9239</v>
      </c>
      <c r="N597" s="70" t="s">
        <v>27</v>
      </c>
      <c r="O597" s="7"/>
      <c r="P597" s="72">
        <v>19423</v>
      </c>
      <c r="Q597" s="72">
        <v>19423</v>
      </c>
      <c r="R597" s="7" t="s">
        <v>16710</v>
      </c>
      <c r="S597" s="7" t="s">
        <v>16710</v>
      </c>
      <c r="T597" s="7" t="s">
        <v>16755</v>
      </c>
      <c r="U597" s="7">
        <v>0</v>
      </c>
      <c r="V597" s="7" t="s">
        <v>16751</v>
      </c>
      <c r="W597" s="7">
        <v>2021</v>
      </c>
      <c r="X597" s="7" t="s">
        <v>16755</v>
      </c>
      <c r="Y597" s="24">
        <v>19423</v>
      </c>
      <c r="Z597" s="24">
        <v>0</v>
      </c>
      <c r="AA597" s="24"/>
      <c r="AB597" s="24">
        <v>0</v>
      </c>
      <c r="AC597" s="24">
        <v>19423</v>
      </c>
      <c r="AD597" s="24">
        <v>0</v>
      </c>
      <c r="AE597" s="24">
        <v>19423</v>
      </c>
      <c r="AF597" s="24">
        <v>0</v>
      </c>
      <c r="AG597" s="24">
        <v>19423</v>
      </c>
    </row>
    <row r="598" spans="1:33" x14ac:dyDescent="0.35">
      <c r="A598" s="70">
        <v>901158187</v>
      </c>
      <c r="B598" s="70" t="s">
        <v>24</v>
      </c>
      <c r="C598" s="70" t="s">
        <v>1493</v>
      </c>
      <c r="D598" s="70" t="s">
        <v>13585</v>
      </c>
      <c r="E598" s="70" t="s">
        <v>9868</v>
      </c>
      <c r="F598" s="70" t="s">
        <v>16707</v>
      </c>
      <c r="G598" s="70" t="s">
        <v>16756</v>
      </c>
      <c r="H598" s="70" t="s">
        <v>1459</v>
      </c>
      <c r="I598" s="25">
        <v>45261</v>
      </c>
      <c r="J598" s="71">
        <v>720</v>
      </c>
      <c r="K598" s="70" t="s">
        <v>1494</v>
      </c>
      <c r="L598" s="70" t="s">
        <v>1495</v>
      </c>
      <c r="M598" s="70" t="s">
        <v>9239</v>
      </c>
      <c r="N598" s="70" t="s">
        <v>27</v>
      </c>
      <c r="O598" s="7"/>
      <c r="P598" s="72">
        <v>19423</v>
      </c>
      <c r="Q598" s="72">
        <v>19423</v>
      </c>
      <c r="R598" s="7" t="s">
        <v>16710</v>
      </c>
      <c r="S598" s="7" t="s">
        <v>16710</v>
      </c>
      <c r="T598" s="7" t="s">
        <v>16755</v>
      </c>
      <c r="U598" s="7">
        <v>0</v>
      </c>
      <c r="V598" s="7" t="s">
        <v>16751</v>
      </c>
      <c r="W598" s="7">
        <v>2021</v>
      </c>
      <c r="X598" s="7" t="s">
        <v>16755</v>
      </c>
      <c r="Y598" s="24">
        <v>19423</v>
      </c>
      <c r="Z598" s="24">
        <v>0</v>
      </c>
      <c r="AA598" s="24"/>
      <c r="AB598" s="24">
        <v>0</v>
      </c>
      <c r="AC598" s="24">
        <v>19423</v>
      </c>
      <c r="AD598" s="24">
        <v>0</v>
      </c>
      <c r="AE598" s="24">
        <v>19423</v>
      </c>
      <c r="AF598" s="24">
        <v>0</v>
      </c>
      <c r="AG598" s="24">
        <v>19423</v>
      </c>
    </row>
    <row r="599" spans="1:33" x14ac:dyDescent="0.35">
      <c r="A599" s="70">
        <v>901158187</v>
      </c>
      <c r="B599" s="70" t="s">
        <v>24</v>
      </c>
      <c r="C599" s="70" t="s">
        <v>1496</v>
      </c>
      <c r="D599" s="70" t="s">
        <v>13586</v>
      </c>
      <c r="E599" s="70" t="s">
        <v>9869</v>
      </c>
      <c r="F599" s="70" t="s">
        <v>16707</v>
      </c>
      <c r="G599" s="70" t="s">
        <v>16756</v>
      </c>
      <c r="H599" s="70" t="s">
        <v>1497</v>
      </c>
      <c r="I599" s="25">
        <v>45261</v>
      </c>
      <c r="J599" s="71">
        <v>720</v>
      </c>
      <c r="K599" s="70" t="s">
        <v>1498</v>
      </c>
      <c r="L599" s="70" t="s">
        <v>1069</v>
      </c>
      <c r="M599" s="70" t="s">
        <v>9239</v>
      </c>
      <c r="N599" s="70" t="s">
        <v>27</v>
      </c>
      <c r="O599" s="7"/>
      <c r="P599" s="72">
        <v>36994</v>
      </c>
      <c r="Q599" s="72">
        <v>36994</v>
      </c>
      <c r="R599" s="7" t="s">
        <v>16710</v>
      </c>
      <c r="S599" s="7" t="s">
        <v>16710</v>
      </c>
      <c r="T599" s="7" t="s">
        <v>16755</v>
      </c>
      <c r="U599" s="7">
        <v>0</v>
      </c>
      <c r="V599" s="7" t="s">
        <v>16751</v>
      </c>
      <c r="W599" s="7">
        <v>2021</v>
      </c>
      <c r="X599" s="7" t="s">
        <v>16755</v>
      </c>
      <c r="Y599" s="24">
        <v>36994</v>
      </c>
      <c r="Z599" s="24">
        <v>0</v>
      </c>
      <c r="AA599" s="24"/>
      <c r="AB599" s="24">
        <v>0</v>
      </c>
      <c r="AC599" s="24">
        <v>36994</v>
      </c>
      <c r="AD599" s="24">
        <v>0</v>
      </c>
      <c r="AE599" s="24">
        <v>36994</v>
      </c>
      <c r="AF599" s="24">
        <v>0</v>
      </c>
      <c r="AG599" s="24">
        <v>36994</v>
      </c>
    </row>
    <row r="600" spans="1:33" x14ac:dyDescent="0.35">
      <c r="A600" s="70">
        <v>901158187</v>
      </c>
      <c r="B600" s="70" t="s">
        <v>24</v>
      </c>
      <c r="C600" s="70" t="s">
        <v>1499</v>
      </c>
      <c r="D600" s="70" t="s">
        <v>13587</v>
      </c>
      <c r="E600" s="70" t="s">
        <v>9870</v>
      </c>
      <c r="F600" s="70" t="s">
        <v>16707</v>
      </c>
      <c r="G600" s="70" t="s">
        <v>16756</v>
      </c>
      <c r="H600" s="70" t="s">
        <v>1497</v>
      </c>
      <c r="I600" s="25">
        <v>45261</v>
      </c>
      <c r="J600" s="71">
        <v>720</v>
      </c>
      <c r="K600" s="70" t="s">
        <v>1500</v>
      </c>
      <c r="L600" s="70" t="s">
        <v>26</v>
      </c>
      <c r="M600" s="70" t="s">
        <v>9239</v>
      </c>
      <c r="N600" s="70" t="s">
        <v>27</v>
      </c>
      <c r="O600" s="7"/>
      <c r="P600" s="72">
        <v>19423</v>
      </c>
      <c r="Q600" s="72">
        <v>19423</v>
      </c>
      <c r="R600" s="7" t="s">
        <v>16710</v>
      </c>
      <c r="S600" s="7" t="s">
        <v>16710</v>
      </c>
      <c r="T600" s="7" t="s">
        <v>16755</v>
      </c>
      <c r="U600" s="7">
        <v>0</v>
      </c>
      <c r="V600" s="7" t="s">
        <v>16751</v>
      </c>
      <c r="W600" s="7">
        <v>2021</v>
      </c>
      <c r="X600" s="7" t="s">
        <v>16755</v>
      </c>
      <c r="Y600" s="24">
        <v>19423</v>
      </c>
      <c r="Z600" s="24">
        <v>0</v>
      </c>
      <c r="AA600" s="24"/>
      <c r="AB600" s="24">
        <v>0</v>
      </c>
      <c r="AC600" s="24">
        <v>19423</v>
      </c>
      <c r="AD600" s="24">
        <v>0</v>
      </c>
      <c r="AE600" s="24">
        <v>19423</v>
      </c>
      <c r="AF600" s="24">
        <v>0</v>
      </c>
      <c r="AG600" s="24">
        <v>19423</v>
      </c>
    </row>
    <row r="601" spans="1:33" x14ac:dyDescent="0.35">
      <c r="A601" s="70">
        <v>901158187</v>
      </c>
      <c r="B601" s="70" t="s">
        <v>24</v>
      </c>
      <c r="C601" s="70" t="s">
        <v>1501</v>
      </c>
      <c r="D601" s="70" t="s">
        <v>13588</v>
      </c>
      <c r="E601" s="70" t="s">
        <v>9871</v>
      </c>
      <c r="F601" s="70" t="s">
        <v>16707</v>
      </c>
      <c r="G601" s="70" t="s">
        <v>16756</v>
      </c>
      <c r="H601" s="70" t="s">
        <v>1497</v>
      </c>
      <c r="I601" s="25">
        <v>45261</v>
      </c>
      <c r="J601" s="71">
        <v>720</v>
      </c>
      <c r="K601" s="70" t="s">
        <v>1502</v>
      </c>
      <c r="L601" s="70" t="s">
        <v>26</v>
      </c>
      <c r="M601" s="70" t="s">
        <v>9239</v>
      </c>
      <c r="N601" s="70" t="s">
        <v>27</v>
      </c>
      <c r="O601" s="7"/>
      <c r="P601" s="72">
        <v>19423</v>
      </c>
      <c r="Q601" s="72">
        <v>19423</v>
      </c>
      <c r="R601" s="7" t="s">
        <v>16710</v>
      </c>
      <c r="S601" s="7" t="s">
        <v>16710</v>
      </c>
      <c r="T601" s="7" t="s">
        <v>16755</v>
      </c>
      <c r="U601" s="7">
        <v>0</v>
      </c>
      <c r="V601" s="7" t="s">
        <v>16751</v>
      </c>
      <c r="W601" s="7">
        <v>2021</v>
      </c>
      <c r="X601" s="7" t="s">
        <v>16755</v>
      </c>
      <c r="Y601" s="24">
        <v>19423</v>
      </c>
      <c r="Z601" s="24">
        <v>0</v>
      </c>
      <c r="AA601" s="24"/>
      <c r="AB601" s="24">
        <v>0</v>
      </c>
      <c r="AC601" s="24">
        <v>19423</v>
      </c>
      <c r="AD601" s="24">
        <v>0</v>
      </c>
      <c r="AE601" s="24">
        <v>19423</v>
      </c>
      <c r="AF601" s="24">
        <v>0</v>
      </c>
      <c r="AG601" s="24">
        <v>19423</v>
      </c>
    </row>
    <row r="602" spans="1:33" x14ac:dyDescent="0.35">
      <c r="A602" s="70">
        <v>901158187</v>
      </c>
      <c r="B602" s="70" t="s">
        <v>24</v>
      </c>
      <c r="C602" s="70" t="s">
        <v>1503</v>
      </c>
      <c r="D602" s="70" t="s">
        <v>13589</v>
      </c>
      <c r="E602" s="70" t="s">
        <v>9872</v>
      </c>
      <c r="F602" s="70" t="s">
        <v>16707</v>
      </c>
      <c r="G602" s="70" t="s">
        <v>16754</v>
      </c>
      <c r="H602" s="70" t="s">
        <v>1497</v>
      </c>
      <c r="I602" s="25">
        <v>45261</v>
      </c>
      <c r="J602" s="71">
        <v>720</v>
      </c>
      <c r="K602" s="70" t="s">
        <v>1504</v>
      </c>
      <c r="L602" s="70" t="s">
        <v>26</v>
      </c>
      <c r="M602" s="70" t="s">
        <v>9239</v>
      </c>
      <c r="N602" s="70" t="s">
        <v>27</v>
      </c>
      <c r="O602" s="7"/>
      <c r="P602" s="72">
        <v>19423</v>
      </c>
      <c r="Q602" s="72">
        <v>19423</v>
      </c>
      <c r="R602" s="7" t="s">
        <v>16710</v>
      </c>
      <c r="S602" s="7" t="s">
        <v>16710</v>
      </c>
      <c r="T602" s="7" t="s">
        <v>16755</v>
      </c>
      <c r="U602" s="7">
        <v>0</v>
      </c>
      <c r="V602" s="7" t="s">
        <v>16751</v>
      </c>
      <c r="W602" s="7">
        <v>2021</v>
      </c>
      <c r="X602" s="7" t="s">
        <v>16755</v>
      </c>
      <c r="Y602" s="24">
        <v>19423</v>
      </c>
      <c r="Z602" s="24">
        <v>0</v>
      </c>
      <c r="AA602" s="24"/>
      <c r="AB602" s="24">
        <v>0</v>
      </c>
      <c r="AC602" s="24">
        <v>19423</v>
      </c>
      <c r="AD602" s="24">
        <v>0</v>
      </c>
      <c r="AE602" s="24">
        <v>19423</v>
      </c>
      <c r="AF602" s="24">
        <v>0</v>
      </c>
      <c r="AG602" s="24">
        <v>19423</v>
      </c>
    </row>
    <row r="603" spans="1:33" x14ac:dyDescent="0.35">
      <c r="A603" s="70">
        <v>901158187</v>
      </c>
      <c r="B603" s="70" t="s">
        <v>24</v>
      </c>
      <c r="C603" s="70" t="s">
        <v>1505</v>
      </c>
      <c r="D603" s="70" t="s">
        <v>13590</v>
      </c>
      <c r="E603" s="70" t="s">
        <v>9873</v>
      </c>
      <c r="F603" s="70" t="s">
        <v>16707</v>
      </c>
      <c r="G603" s="70" t="s">
        <v>16754</v>
      </c>
      <c r="H603" s="70" t="s">
        <v>1497</v>
      </c>
      <c r="I603" s="25">
        <v>45261</v>
      </c>
      <c r="J603" s="71">
        <v>720</v>
      </c>
      <c r="K603" s="70" t="s">
        <v>1506</v>
      </c>
      <c r="L603" s="70" t="s">
        <v>26</v>
      </c>
      <c r="M603" s="70" t="s">
        <v>9239</v>
      </c>
      <c r="N603" s="70" t="s">
        <v>27</v>
      </c>
      <c r="O603" s="7"/>
      <c r="P603" s="72">
        <v>19423</v>
      </c>
      <c r="Q603" s="72">
        <v>19423</v>
      </c>
      <c r="R603" s="7" t="s">
        <v>16710</v>
      </c>
      <c r="S603" s="7" t="s">
        <v>16710</v>
      </c>
      <c r="T603" s="7" t="s">
        <v>16755</v>
      </c>
      <c r="U603" s="7">
        <v>0</v>
      </c>
      <c r="V603" s="7" t="s">
        <v>16751</v>
      </c>
      <c r="W603" s="7">
        <v>2021</v>
      </c>
      <c r="X603" s="7" t="s">
        <v>16755</v>
      </c>
      <c r="Y603" s="24">
        <v>19423</v>
      </c>
      <c r="Z603" s="24">
        <v>0</v>
      </c>
      <c r="AA603" s="24"/>
      <c r="AB603" s="24">
        <v>0</v>
      </c>
      <c r="AC603" s="24">
        <v>19423</v>
      </c>
      <c r="AD603" s="24">
        <v>0</v>
      </c>
      <c r="AE603" s="24">
        <v>19423</v>
      </c>
      <c r="AF603" s="24">
        <v>0</v>
      </c>
      <c r="AG603" s="24">
        <v>19423</v>
      </c>
    </row>
    <row r="604" spans="1:33" x14ac:dyDescent="0.35">
      <c r="A604" s="70">
        <v>901158187</v>
      </c>
      <c r="B604" s="70" t="s">
        <v>24</v>
      </c>
      <c r="C604" s="70" t="s">
        <v>1507</v>
      </c>
      <c r="D604" s="70" t="s">
        <v>13591</v>
      </c>
      <c r="E604" s="70" t="s">
        <v>9874</v>
      </c>
      <c r="F604" s="70" t="s">
        <v>16707</v>
      </c>
      <c r="G604" s="70" t="s">
        <v>16756</v>
      </c>
      <c r="H604" s="70" t="s">
        <v>1497</v>
      </c>
      <c r="I604" s="25">
        <v>45261</v>
      </c>
      <c r="J604" s="71">
        <v>720</v>
      </c>
      <c r="K604" s="70" t="s">
        <v>1508</v>
      </c>
      <c r="L604" s="70" t="s">
        <v>1509</v>
      </c>
      <c r="M604" s="70" t="s">
        <v>9239</v>
      </c>
      <c r="N604" s="70" t="s">
        <v>27</v>
      </c>
      <c r="O604" s="7"/>
      <c r="P604" s="72">
        <v>19423</v>
      </c>
      <c r="Q604" s="72">
        <v>19423</v>
      </c>
      <c r="R604" s="7" t="s">
        <v>16710</v>
      </c>
      <c r="S604" s="7" t="s">
        <v>16710</v>
      </c>
      <c r="T604" s="7" t="s">
        <v>16755</v>
      </c>
      <c r="U604" s="7">
        <v>0</v>
      </c>
      <c r="V604" s="7" t="s">
        <v>16751</v>
      </c>
      <c r="W604" s="7">
        <v>2021</v>
      </c>
      <c r="X604" s="7" t="s">
        <v>16755</v>
      </c>
      <c r="Y604" s="24">
        <v>19423</v>
      </c>
      <c r="Z604" s="24">
        <v>0</v>
      </c>
      <c r="AA604" s="24"/>
      <c r="AB604" s="24">
        <v>0</v>
      </c>
      <c r="AC604" s="24">
        <v>19423</v>
      </c>
      <c r="AD604" s="24">
        <v>0</v>
      </c>
      <c r="AE604" s="24">
        <v>19423</v>
      </c>
      <c r="AF604" s="24">
        <v>0</v>
      </c>
      <c r="AG604" s="24">
        <v>19423</v>
      </c>
    </row>
    <row r="605" spans="1:33" x14ac:dyDescent="0.35">
      <c r="A605" s="70">
        <v>901158187</v>
      </c>
      <c r="B605" s="70" t="s">
        <v>24</v>
      </c>
      <c r="C605" s="70" t="s">
        <v>1510</v>
      </c>
      <c r="D605" s="70" t="s">
        <v>13592</v>
      </c>
      <c r="E605" s="70" t="s">
        <v>9875</v>
      </c>
      <c r="F605" s="70" t="s">
        <v>16707</v>
      </c>
      <c r="G605" s="70" t="s">
        <v>16756</v>
      </c>
      <c r="H605" s="70" t="s">
        <v>1497</v>
      </c>
      <c r="I605" s="25">
        <v>45261</v>
      </c>
      <c r="J605" s="71">
        <v>720</v>
      </c>
      <c r="K605" s="70" t="s">
        <v>1511</v>
      </c>
      <c r="L605" s="70" t="s">
        <v>1512</v>
      </c>
      <c r="M605" s="70" t="s">
        <v>9239</v>
      </c>
      <c r="N605" s="70" t="s">
        <v>27</v>
      </c>
      <c r="O605" s="7"/>
      <c r="P605" s="72">
        <v>19423</v>
      </c>
      <c r="Q605" s="72">
        <v>19423</v>
      </c>
      <c r="R605" s="7" t="s">
        <v>16710</v>
      </c>
      <c r="S605" s="7" t="s">
        <v>16710</v>
      </c>
      <c r="T605" s="7" t="s">
        <v>16755</v>
      </c>
      <c r="U605" s="7">
        <v>0</v>
      </c>
      <c r="V605" s="7" t="s">
        <v>16751</v>
      </c>
      <c r="W605" s="7">
        <v>2021</v>
      </c>
      <c r="X605" s="7" t="s">
        <v>16755</v>
      </c>
      <c r="Y605" s="24">
        <v>19423</v>
      </c>
      <c r="Z605" s="24">
        <v>0</v>
      </c>
      <c r="AA605" s="24"/>
      <c r="AB605" s="24">
        <v>0</v>
      </c>
      <c r="AC605" s="24">
        <v>19423</v>
      </c>
      <c r="AD605" s="24">
        <v>0</v>
      </c>
      <c r="AE605" s="24">
        <v>19423</v>
      </c>
      <c r="AF605" s="24">
        <v>0</v>
      </c>
      <c r="AG605" s="24">
        <v>19423</v>
      </c>
    </row>
    <row r="606" spans="1:33" x14ac:dyDescent="0.35">
      <c r="A606" s="70">
        <v>901158187</v>
      </c>
      <c r="B606" s="70" t="s">
        <v>24</v>
      </c>
      <c r="C606" s="70" t="s">
        <v>1513</v>
      </c>
      <c r="D606" s="70" t="s">
        <v>13593</v>
      </c>
      <c r="E606" s="70" t="s">
        <v>9876</v>
      </c>
      <c r="F606" s="70" t="s">
        <v>16707</v>
      </c>
      <c r="G606" s="70" t="s">
        <v>16756</v>
      </c>
      <c r="H606" s="70" t="s">
        <v>1497</v>
      </c>
      <c r="I606" s="25">
        <v>45261</v>
      </c>
      <c r="J606" s="71">
        <v>720</v>
      </c>
      <c r="K606" s="70" t="s">
        <v>1514</v>
      </c>
      <c r="L606" s="70" t="s">
        <v>1515</v>
      </c>
      <c r="M606" s="70" t="s">
        <v>9239</v>
      </c>
      <c r="N606" s="70" t="s">
        <v>27</v>
      </c>
      <c r="O606" s="7"/>
      <c r="P606" s="72">
        <v>19423</v>
      </c>
      <c r="Q606" s="72">
        <v>19423</v>
      </c>
      <c r="R606" s="7" t="s">
        <v>16710</v>
      </c>
      <c r="S606" s="7" t="s">
        <v>16710</v>
      </c>
      <c r="T606" s="7" t="s">
        <v>16755</v>
      </c>
      <c r="U606" s="7">
        <v>0</v>
      </c>
      <c r="V606" s="7" t="s">
        <v>16751</v>
      </c>
      <c r="W606" s="7">
        <v>2021</v>
      </c>
      <c r="X606" s="7" t="s">
        <v>16755</v>
      </c>
      <c r="Y606" s="24">
        <v>19423</v>
      </c>
      <c r="Z606" s="24">
        <v>0</v>
      </c>
      <c r="AA606" s="24"/>
      <c r="AB606" s="24">
        <v>0</v>
      </c>
      <c r="AC606" s="24">
        <v>19423</v>
      </c>
      <c r="AD606" s="24">
        <v>0</v>
      </c>
      <c r="AE606" s="24">
        <v>19423</v>
      </c>
      <c r="AF606" s="24">
        <v>0</v>
      </c>
      <c r="AG606" s="24">
        <v>19423</v>
      </c>
    </row>
    <row r="607" spans="1:33" x14ac:dyDescent="0.35">
      <c r="A607" s="70">
        <v>901158187</v>
      </c>
      <c r="B607" s="70" t="s">
        <v>24</v>
      </c>
      <c r="C607" s="70" t="s">
        <v>1516</v>
      </c>
      <c r="D607" s="70" t="s">
        <v>13594</v>
      </c>
      <c r="E607" s="70" t="s">
        <v>9877</v>
      </c>
      <c r="F607" s="70" t="s">
        <v>16707</v>
      </c>
      <c r="G607" s="70" t="s">
        <v>16756</v>
      </c>
      <c r="H607" s="70" t="s">
        <v>1497</v>
      </c>
      <c r="I607" s="25">
        <v>45261</v>
      </c>
      <c r="J607" s="71">
        <v>720</v>
      </c>
      <c r="K607" s="70" t="s">
        <v>1517</v>
      </c>
      <c r="L607" s="70" t="s">
        <v>1518</v>
      </c>
      <c r="M607" s="70" t="s">
        <v>9239</v>
      </c>
      <c r="N607" s="70" t="s">
        <v>27</v>
      </c>
      <c r="O607" s="7"/>
      <c r="P607" s="72">
        <v>19423</v>
      </c>
      <c r="Q607" s="72">
        <v>19423</v>
      </c>
      <c r="R607" s="7" t="s">
        <v>16710</v>
      </c>
      <c r="S607" s="7" t="s">
        <v>16710</v>
      </c>
      <c r="T607" s="7" t="s">
        <v>16755</v>
      </c>
      <c r="U607" s="7">
        <v>0</v>
      </c>
      <c r="V607" s="7" t="s">
        <v>16751</v>
      </c>
      <c r="W607" s="7">
        <v>2021</v>
      </c>
      <c r="X607" s="7" t="s">
        <v>16755</v>
      </c>
      <c r="Y607" s="24">
        <v>19423</v>
      </c>
      <c r="Z607" s="24">
        <v>0</v>
      </c>
      <c r="AA607" s="24"/>
      <c r="AB607" s="24">
        <v>0</v>
      </c>
      <c r="AC607" s="24">
        <v>19423</v>
      </c>
      <c r="AD607" s="24">
        <v>0</v>
      </c>
      <c r="AE607" s="24">
        <v>19423</v>
      </c>
      <c r="AF607" s="24">
        <v>0</v>
      </c>
      <c r="AG607" s="24">
        <v>19423</v>
      </c>
    </row>
    <row r="608" spans="1:33" x14ac:dyDescent="0.35">
      <c r="A608" s="70">
        <v>901158187</v>
      </c>
      <c r="B608" s="70" t="s">
        <v>24</v>
      </c>
      <c r="C608" s="70" t="s">
        <v>1519</v>
      </c>
      <c r="D608" s="70" t="s">
        <v>13595</v>
      </c>
      <c r="E608" s="70" t="s">
        <v>9878</v>
      </c>
      <c r="F608" s="70" t="s">
        <v>16707</v>
      </c>
      <c r="G608" s="70" t="s">
        <v>16756</v>
      </c>
      <c r="H608" s="70" t="s">
        <v>1497</v>
      </c>
      <c r="I608" s="25">
        <v>45261</v>
      </c>
      <c r="J608" s="71">
        <v>720</v>
      </c>
      <c r="K608" s="70" t="s">
        <v>1520</v>
      </c>
      <c r="L608" s="70" t="s">
        <v>26</v>
      </c>
      <c r="M608" s="70" t="s">
        <v>9239</v>
      </c>
      <c r="N608" s="70" t="s">
        <v>27</v>
      </c>
      <c r="O608" s="7"/>
      <c r="P608" s="72">
        <v>19423</v>
      </c>
      <c r="Q608" s="72">
        <v>19423</v>
      </c>
      <c r="R608" s="7" t="s">
        <v>16710</v>
      </c>
      <c r="S608" s="7" t="s">
        <v>16710</v>
      </c>
      <c r="T608" s="7" t="s">
        <v>16755</v>
      </c>
      <c r="U608" s="7">
        <v>0</v>
      </c>
      <c r="V608" s="7" t="s">
        <v>16751</v>
      </c>
      <c r="W608" s="7">
        <v>2021</v>
      </c>
      <c r="X608" s="7" t="s">
        <v>16755</v>
      </c>
      <c r="Y608" s="24">
        <v>19423</v>
      </c>
      <c r="Z608" s="24">
        <v>0</v>
      </c>
      <c r="AA608" s="24"/>
      <c r="AB608" s="24">
        <v>0</v>
      </c>
      <c r="AC608" s="24">
        <v>19423</v>
      </c>
      <c r="AD608" s="24">
        <v>0</v>
      </c>
      <c r="AE608" s="24">
        <v>19423</v>
      </c>
      <c r="AF608" s="24">
        <v>0</v>
      </c>
      <c r="AG608" s="24">
        <v>19423</v>
      </c>
    </row>
    <row r="609" spans="1:33" x14ac:dyDescent="0.35">
      <c r="A609" s="70">
        <v>901158187</v>
      </c>
      <c r="B609" s="70" t="s">
        <v>24</v>
      </c>
      <c r="C609" s="70" t="s">
        <v>1521</v>
      </c>
      <c r="D609" s="70" t="s">
        <v>13596</v>
      </c>
      <c r="E609" s="70" t="s">
        <v>9879</v>
      </c>
      <c r="F609" s="70" t="s">
        <v>16707</v>
      </c>
      <c r="G609" s="70" t="s">
        <v>16756</v>
      </c>
      <c r="H609" s="70" t="s">
        <v>1497</v>
      </c>
      <c r="I609" s="25">
        <v>45261</v>
      </c>
      <c r="J609" s="71">
        <v>720</v>
      </c>
      <c r="K609" s="70" t="s">
        <v>1522</v>
      </c>
      <c r="L609" s="70" t="s">
        <v>1523</v>
      </c>
      <c r="M609" s="70" t="s">
        <v>9239</v>
      </c>
      <c r="N609" s="70" t="s">
        <v>27</v>
      </c>
      <c r="O609" s="7"/>
      <c r="P609" s="72">
        <v>36994</v>
      </c>
      <c r="Q609" s="72">
        <v>36994</v>
      </c>
      <c r="R609" s="7" t="s">
        <v>16710</v>
      </c>
      <c r="S609" s="7" t="s">
        <v>16710</v>
      </c>
      <c r="T609" s="7" t="s">
        <v>16755</v>
      </c>
      <c r="U609" s="7">
        <v>0</v>
      </c>
      <c r="V609" s="7" t="s">
        <v>16751</v>
      </c>
      <c r="W609" s="7">
        <v>2021</v>
      </c>
      <c r="X609" s="7" t="s">
        <v>16755</v>
      </c>
      <c r="Y609" s="24">
        <v>36994</v>
      </c>
      <c r="Z609" s="24">
        <v>0</v>
      </c>
      <c r="AA609" s="24"/>
      <c r="AB609" s="24">
        <v>0</v>
      </c>
      <c r="AC609" s="24">
        <v>36994</v>
      </c>
      <c r="AD609" s="24">
        <v>0</v>
      </c>
      <c r="AE609" s="24">
        <v>36994</v>
      </c>
      <c r="AF609" s="24">
        <v>0</v>
      </c>
      <c r="AG609" s="24">
        <v>36994</v>
      </c>
    </row>
    <row r="610" spans="1:33" x14ac:dyDescent="0.35">
      <c r="A610" s="70">
        <v>901158187</v>
      </c>
      <c r="B610" s="70" t="s">
        <v>24</v>
      </c>
      <c r="C610" s="70" t="s">
        <v>1524</v>
      </c>
      <c r="D610" s="70" t="s">
        <v>13597</v>
      </c>
      <c r="E610" s="70" t="s">
        <v>9880</v>
      </c>
      <c r="F610" s="70" t="s">
        <v>16707</v>
      </c>
      <c r="G610" s="70" t="s">
        <v>16754</v>
      </c>
      <c r="H610" s="70" t="s">
        <v>1497</v>
      </c>
      <c r="I610" s="25">
        <v>45261</v>
      </c>
      <c r="J610" s="71">
        <v>720</v>
      </c>
      <c r="K610" s="70" t="s">
        <v>1525</v>
      </c>
      <c r="L610" s="70" t="s">
        <v>26</v>
      </c>
      <c r="M610" s="70" t="s">
        <v>9239</v>
      </c>
      <c r="N610" s="70" t="s">
        <v>27</v>
      </c>
      <c r="O610" s="7"/>
      <c r="P610" s="72">
        <v>36994</v>
      </c>
      <c r="Q610" s="72">
        <v>36994</v>
      </c>
      <c r="R610" s="7" t="s">
        <v>16710</v>
      </c>
      <c r="S610" s="7" t="s">
        <v>16710</v>
      </c>
      <c r="T610" s="7" t="s">
        <v>16755</v>
      </c>
      <c r="U610" s="7">
        <v>0</v>
      </c>
      <c r="V610" s="7" t="s">
        <v>16751</v>
      </c>
      <c r="W610" s="7">
        <v>2021</v>
      </c>
      <c r="X610" s="7" t="s">
        <v>16755</v>
      </c>
      <c r="Y610" s="24">
        <v>36994</v>
      </c>
      <c r="Z610" s="24">
        <v>0</v>
      </c>
      <c r="AA610" s="24"/>
      <c r="AB610" s="24">
        <v>0</v>
      </c>
      <c r="AC610" s="24">
        <v>36994</v>
      </c>
      <c r="AD610" s="24">
        <v>0</v>
      </c>
      <c r="AE610" s="24">
        <v>36994</v>
      </c>
      <c r="AF610" s="24">
        <v>0</v>
      </c>
      <c r="AG610" s="24">
        <v>36994</v>
      </c>
    </row>
    <row r="611" spans="1:33" x14ac:dyDescent="0.35">
      <c r="A611" s="70">
        <v>901158187</v>
      </c>
      <c r="B611" s="70" t="s">
        <v>24</v>
      </c>
      <c r="C611" s="70" t="s">
        <v>1526</v>
      </c>
      <c r="D611" s="70" t="s">
        <v>13598</v>
      </c>
      <c r="E611" s="70" t="s">
        <v>9881</v>
      </c>
      <c r="F611" s="70" t="s">
        <v>16707</v>
      </c>
      <c r="G611" s="70" t="s">
        <v>16756</v>
      </c>
      <c r="H611" s="70" t="s">
        <v>1527</v>
      </c>
      <c r="I611" s="25">
        <v>45261</v>
      </c>
      <c r="J611" s="71">
        <v>720</v>
      </c>
      <c r="K611" s="70" t="s">
        <v>1528</v>
      </c>
      <c r="L611" s="70" t="s">
        <v>26</v>
      </c>
      <c r="M611" s="70" t="s">
        <v>9239</v>
      </c>
      <c r="N611" s="70" t="s">
        <v>27</v>
      </c>
      <c r="O611" s="7"/>
      <c r="P611" s="72">
        <v>36994</v>
      </c>
      <c r="Q611" s="72">
        <v>36994</v>
      </c>
      <c r="R611" s="7" t="s">
        <v>16710</v>
      </c>
      <c r="S611" s="7" t="s">
        <v>16710</v>
      </c>
      <c r="T611" s="7" t="s">
        <v>16755</v>
      </c>
      <c r="U611" s="7">
        <v>0</v>
      </c>
      <c r="V611" s="7" t="s">
        <v>16751</v>
      </c>
      <c r="W611" s="7">
        <v>2021</v>
      </c>
      <c r="X611" s="7" t="s">
        <v>16755</v>
      </c>
      <c r="Y611" s="24">
        <v>36994</v>
      </c>
      <c r="Z611" s="24">
        <v>0</v>
      </c>
      <c r="AA611" s="24"/>
      <c r="AB611" s="24">
        <v>0</v>
      </c>
      <c r="AC611" s="24">
        <v>36994</v>
      </c>
      <c r="AD611" s="24">
        <v>0</v>
      </c>
      <c r="AE611" s="24">
        <v>36994</v>
      </c>
      <c r="AF611" s="24">
        <v>0</v>
      </c>
      <c r="AG611" s="24">
        <v>36994</v>
      </c>
    </row>
    <row r="612" spans="1:33" x14ac:dyDescent="0.35">
      <c r="A612" s="70">
        <v>901158187</v>
      </c>
      <c r="B612" s="70" t="s">
        <v>24</v>
      </c>
      <c r="C612" s="70" t="s">
        <v>1529</v>
      </c>
      <c r="D612" s="70" t="s">
        <v>13599</v>
      </c>
      <c r="E612" s="70" t="s">
        <v>9882</v>
      </c>
      <c r="F612" s="70" t="s">
        <v>16707</v>
      </c>
      <c r="G612" s="70" t="s">
        <v>16756</v>
      </c>
      <c r="H612" s="70" t="s">
        <v>1527</v>
      </c>
      <c r="I612" s="25">
        <v>45261</v>
      </c>
      <c r="J612" s="71">
        <v>720</v>
      </c>
      <c r="K612" s="70" t="s">
        <v>1530</v>
      </c>
      <c r="L612" s="70" t="s">
        <v>26</v>
      </c>
      <c r="M612" s="70" t="s">
        <v>9239</v>
      </c>
      <c r="N612" s="70" t="s">
        <v>27</v>
      </c>
      <c r="O612" s="7"/>
      <c r="P612" s="72">
        <v>36994</v>
      </c>
      <c r="Q612" s="72">
        <v>36994</v>
      </c>
      <c r="R612" s="7" t="s">
        <v>16710</v>
      </c>
      <c r="S612" s="7" t="s">
        <v>16710</v>
      </c>
      <c r="T612" s="7" t="s">
        <v>16755</v>
      </c>
      <c r="U612" s="7">
        <v>0</v>
      </c>
      <c r="V612" s="7" t="s">
        <v>16751</v>
      </c>
      <c r="W612" s="7">
        <v>2021</v>
      </c>
      <c r="X612" s="7" t="s">
        <v>16755</v>
      </c>
      <c r="Y612" s="24">
        <v>36994</v>
      </c>
      <c r="Z612" s="24">
        <v>0</v>
      </c>
      <c r="AA612" s="24"/>
      <c r="AB612" s="24">
        <v>0</v>
      </c>
      <c r="AC612" s="24">
        <v>36994</v>
      </c>
      <c r="AD612" s="24">
        <v>0</v>
      </c>
      <c r="AE612" s="24">
        <v>36994</v>
      </c>
      <c r="AF612" s="24">
        <v>0</v>
      </c>
      <c r="AG612" s="24">
        <v>36994</v>
      </c>
    </row>
    <row r="613" spans="1:33" x14ac:dyDescent="0.35">
      <c r="A613" s="70">
        <v>901158187</v>
      </c>
      <c r="B613" s="70" t="s">
        <v>24</v>
      </c>
      <c r="C613" s="70" t="s">
        <v>1531</v>
      </c>
      <c r="D613" s="70" t="s">
        <v>13600</v>
      </c>
      <c r="E613" s="70" t="s">
        <v>9883</v>
      </c>
      <c r="F613" s="70" t="s">
        <v>16707</v>
      </c>
      <c r="G613" s="70" t="s">
        <v>16756</v>
      </c>
      <c r="H613" s="70" t="s">
        <v>1527</v>
      </c>
      <c r="I613" s="25">
        <v>45261</v>
      </c>
      <c r="J613" s="71">
        <v>720</v>
      </c>
      <c r="K613" s="70" t="s">
        <v>1532</v>
      </c>
      <c r="L613" s="70" t="s">
        <v>1533</v>
      </c>
      <c r="M613" s="70" t="s">
        <v>9239</v>
      </c>
      <c r="N613" s="70" t="s">
        <v>27</v>
      </c>
      <c r="O613" s="7"/>
      <c r="P613" s="72">
        <v>19423</v>
      </c>
      <c r="Q613" s="72">
        <v>19423</v>
      </c>
      <c r="R613" s="7" t="s">
        <v>16710</v>
      </c>
      <c r="S613" s="7" t="s">
        <v>16710</v>
      </c>
      <c r="T613" s="7" t="s">
        <v>16755</v>
      </c>
      <c r="U613" s="7">
        <v>0</v>
      </c>
      <c r="V613" s="7" t="s">
        <v>16751</v>
      </c>
      <c r="W613" s="7">
        <v>2021</v>
      </c>
      <c r="X613" s="7" t="s">
        <v>16755</v>
      </c>
      <c r="Y613" s="24">
        <v>19423</v>
      </c>
      <c r="Z613" s="24">
        <v>0</v>
      </c>
      <c r="AA613" s="24"/>
      <c r="AB613" s="24">
        <v>0</v>
      </c>
      <c r="AC613" s="24">
        <v>19423</v>
      </c>
      <c r="AD613" s="24">
        <v>0</v>
      </c>
      <c r="AE613" s="24">
        <v>19423</v>
      </c>
      <c r="AF613" s="24">
        <v>0</v>
      </c>
      <c r="AG613" s="24">
        <v>19423</v>
      </c>
    </row>
    <row r="614" spans="1:33" x14ac:dyDescent="0.35">
      <c r="A614" s="70">
        <v>901158187</v>
      </c>
      <c r="B614" s="70" t="s">
        <v>24</v>
      </c>
      <c r="C614" s="70" t="s">
        <v>1534</v>
      </c>
      <c r="D614" s="70" t="s">
        <v>13601</v>
      </c>
      <c r="E614" s="70" t="s">
        <v>9884</v>
      </c>
      <c r="F614" s="70" t="s">
        <v>16707</v>
      </c>
      <c r="G614" s="70" t="s">
        <v>16754</v>
      </c>
      <c r="H614" s="70" t="s">
        <v>1535</v>
      </c>
      <c r="I614" s="25">
        <v>45261</v>
      </c>
      <c r="J614" s="71">
        <v>720</v>
      </c>
      <c r="K614" s="70" t="s">
        <v>1536</v>
      </c>
      <c r="L614" s="70" t="s">
        <v>26</v>
      </c>
      <c r="M614" s="70" t="s">
        <v>9239</v>
      </c>
      <c r="N614" s="70" t="s">
        <v>27</v>
      </c>
      <c r="O614" s="7"/>
      <c r="P614" s="72">
        <v>36994</v>
      </c>
      <c r="Q614" s="72">
        <v>36994</v>
      </c>
      <c r="R614" s="7" t="s">
        <v>16710</v>
      </c>
      <c r="S614" s="7" t="s">
        <v>16710</v>
      </c>
      <c r="T614" s="7" t="s">
        <v>16755</v>
      </c>
      <c r="U614" s="7">
        <v>0</v>
      </c>
      <c r="V614" s="7" t="s">
        <v>16751</v>
      </c>
      <c r="W614" s="7">
        <v>2021</v>
      </c>
      <c r="X614" s="7" t="s">
        <v>16755</v>
      </c>
      <c r="Y614" s="24">
        <v>36994</v>
      </c>
      <c r="Z614" s="24">
        <v>0</v>
      </c>
      <c r="AA614" s="24"/>
      <c r="AB614" s="24">
        <v>0</v>
      </c>
      <c r="AC614" s="24">
        <v>36994</v>
      </c>
      <c r="AD614" s="24">
        <v>0</v>
      </c>
      <c r="AE614" s="24">
        <v>36994</v>
      </c>
      <c r="AF614" s="24">
        <v>0</v>
      </c>
      <c r="AG614" s="24">
        <v>36994</v>
      </c>
    </row>
    <row r="615" spans="1:33" x14ac:dyDescent="0.35">
      <c r="A615" s="70">
        <v>901158187</v>
      </c>
      <c r="B615" s="70" t="s">
        <v>24</v>
      </c>
      <c r="C615" s="70" t="s">
        <v>1537</v>
      </c>
      <c r="D615" s="70" t="s">
        <v>13602</v>
      </c>
      <c r="E615" s="70" t="s">
        <v>9885</v>
      </c>
      <c r="F615" s="70" t="s">
        <v>16707</v>
      </c>
      <c r="G615" s="70" t="s">
        <v>16754</v>
      </c>
      <c r="H615" s="70" t="s">
        <v>1535</v>
      </c>
      <c r="I615" s="25">
        <v>45261</v>
      </c>
      <c r="J615" s="71">
        <v>720</v>
      </c>
      <c r="K615" s="70" t="s">
        <v>1538</v>
      </c>
      <c r="L615" s="70" t="s">
        <v>26</v>
      </c>
      <c r="M615" s="70" t="s">
        <v>9239</v>
      </c>
      <c r="N615" s="70" t="s">
        <v>27</v>
      </c>
      <c r="O615" s="7"/>
      <c r="P615" s="72">
        <v>36994</v>
      </c>
      <c r="Q615" s="72">
        <v>36994</v>
      </c>
      <c r="R615" s="7" t="s">
        <v>16710</v>
      </c>
      <c r="S615" s="7" t="s">
        <v>16710</v>
      </c>
      <c r="T615" s="7" t="s">
        <v>16755</v>
      </c>
      <c r="U615" s="7">
        <v>0</v>
      </c>
      <c r="V615" s="7" t="s">
        <v>16751</v>
      </c>
      <c r="W615" s="7">
        <v>2021</v>
      </c>
      <c r="X615" s="7" t="s">
        <v>16755</v>
      </c>
      <c r="Y615" s="24">
        <v>36994</v>
      </c>
      <c r="Z615" s="24">
        <v>0</v>
      </c>
      <c r="AA615" s="24"/>
      <c r="AB615" s="24">
        <v>0</v>
      </c>
      <c r="AC615" s="24">
        <v>36994</v>
      </c>
      <c r="AD615" s="24">
        <v>0</v>
      </c>
      <c r="AE615" s="24">
        <v>36994</v>
      </c>
      <c r="AF615" s="24">
        <v>0</v>
      </c>
      <c r="AG615" s="24">
        <v>36994</v>
      </c>
    </row>
    <row r="616" spans="1:33" x14ac:dyDescent="0.35">
      <c r="A616" s="70">
        <v>901158187</v>
      </c>
      <c r="B616" s="70" t="s">
        <v>24</v>
      </c>
      <c r="C616" s="70" t="s">
        <v>1539</v>
      </c>
      <c r="D616" s="70" t="s">
        <v>13603</v>
      </c>
      <c r="E616" s="70" t="s">
        <v>9886</v>
      </c>
      <c r="F616" s="70" t="s">
        <v>16707</v>
      </c>
      <c r="G616" s="70" t="s">
        <v>16754</v>
      </c>
      <c r="H616" s="70" t="s">
        <v>1362</v>
      </c>
      <c r="I616" s="25">
        <v>45261</v>
      </c>
      <c r="J616" s="71">
        <v>720</v>
      </c>
      <c r="K616" s="70" t="s">
        <v>1540</v>
      </c>
      <c r="L616" s="70" t="s">
        <v>1541</v>
      </c>
      <c r="M616" s="70" t="s">
        <v>9239</v>
      </c>
      <c r="N616" s="70" t="s">
        <v>27</v>
      </c>
      <c r="O616" s="7"/>
      <c r="P616" s="72">
        <v>19423</v>
      </c>
      <c r="Q616" s="72">
        <v>19423</v>
      </c>
      <c r="R616" s="7" t="s">
        <v>16710</v>
      </c>
      <c r="S616" s="7" t="s">
        <v>16710</v>
      </c>
      <c r="T616" s="7" t="s">
        <v>16755</v>
      </c>
      <c r="U616" s="7">
        <v>0</v>
      </c>
      <c r="V616" s="7" t="s">
        <v>16751</v>
      </c>
      <c r="W616" s="7">
        <v>2021</v>
      </c>
      <c r="X616" s="7" t="s">
        <v>16755</v>
      </c>
      <c r="Y616" s="24">
        <v>19423</v>
      </c>
      <c r="Z616" s="24">
        <v>0</v>
      </c>
      <c r="AA616" s="24"/>
      <c r="AB616" s="24">
        <v>0</v>
      </c>
      <c r="AC616" s="24">
        <v>19423</v>
      </c>
      <c r="AD616" s="24">
        <v>0</v>
      </c>
      <c r="AE616" s="24">
        <v>19423</v>
      </c>
      <c r="AF616" s="24">
        <v>0</v>
      </c>
      <c r="AG616" s="24">
        <v>19423</v>
      </c>
    </row>
    <row r="617" spans="1:33" x14ac:dyDescent="0.35">
      <c r="A617" s="70">
        <v>901158187</v>
      </c>
      <c r="B617" s="70" t="s">
        <v>24</v>
      </c>
      <c r="C617" s="70" t="s">
        <v>1542</v>
      </c>
      <c r="D617" s="70" t="s">
        <v>13604</v>
      </c>
      <c r="E617" s="70" t="s">
        <v>9887</v>
      </c>
      <c r="F617" s="70" t="s">
        <v>16707</v>
      </c>
      <c r="G617" s="70" t="s">
        <v>16754</v>
      </c>
      <c r="H617" s="70" t="s">
        <v>1543</v>
      </c>
      <c r="I617" s="25">
        <v>45261</v>
      </c>
      <c r="J617" s="71">
        <v>720</v>
      </c>
      <c r="K617" s="70" t="s">
        <v>1544</v>
      </c>
      <c r="L617" s="70" t="s">
        <v>26</v>
      </c>
      <c r="M617" s="70" t="s">
        <v>9239</v>
      </c>
      <c r="N617" s="70" t="s">
        <v>27</v>
      </c>
      <c r="O617" s="7"/>
      <c r="P617" s="72">
        <v>36994</v>
      </c>
      <c r="Q617" s="72">
        <v>36994</v>
      </c>
      <c r="R617" s="7" t="s">
        <v>16710</v>
      </c>
      <c r="S617" s="7" t="s">
        <v>16710</v>
      </c>
      <c r="T617" s="7" t="s">
        <v>16755</v>
      </c>
      <c r="U617" s="7">
        <v>0</v>
      </c>
      <c r="V617" s="7" t="s">
        <v>16751</v>
      </c>
      <c r="W617" s="7">
        <v>2021</v>
      </c>
      <c r="X617" s="7" t="s">
        <v>16755</v>
      </c>
      <c r="Y617" s="24">
        <v>36994</v>
      </c>
      <c r="Z617" s="24">
        <v>0</v>
      </c>
      <c r="AA617" s="24"/>
      <c r="AB617" s="24">
        <v>0</v>
      </c>
      <c r="AC617" s="24">
        <v>36994</v>
      </c>
      <c r="AD617" s="24">
        <v>0</v>
      </c>
      <c r="AE617" s="24">
        <v>36994</v>
      </c>
      <c r="AF617" s="24">
        <v>0</v>
      </c>
      <c r="AG617" s="24">
        <v>36994</v>
      </c>
    </row>
    <row r="618" spans="1:33" x14ac:dyDescent="0.35">
      <c r="A618" s="70">
        <v>901158187</v>
      </c>
      <c r="B618" s="70" t="s">
        <v>24</v>
      </c>
      <c r="C618" s="70" t="s">
        <v>1545</v>
      </c>
      <c r="D618" s="70" t="s">
        <v>13605</v>
      </c>
      <c r="E618" s="70" t="s">
        <v>9888</v>
      </c>
      <c r="F618" s="70" t="s">
        <v>16707</v>
      </c>
      <c r="G618" s="70" t="s">
        <v>16754</v>
      </c>
      <c r="H618" s="70" t="s">
        <v>1543</v>
      </c>
      <c r="I618" s="25">
        <v>45261</v>
      </c>
      <c r="J618" s="71">
        <v>720</v>
      </c>
      <c r="K618" s="70" t="s">
        <v>1546</v>
      </c>
      <c r="L618" s="70" t="s">
        <v>26</v>
      </c>
      <c r="M618" s="70" t="s">
        <v>9239</v>
      </c>
      <c r="N618" s="70" t="s">
        <v>27</v>
      </c>
      <c r="O618" s="7"/>
      <c r="P618" s="72">
        <v>36994</v>
      </c>
      <c r="Q618" s="72">
        <v>36994</v>
      </c>
      <c r="R618" s="7" t="s">
        <v>16710</v>
      </c>
      <c r="S618" s="7" t="s">
        <v>16710</v>
      </c>
      <c r="T618" s="7" t="s">
        <v>16755</v>
      </c>
      <c r="U618" s="7">
        <v>0</v>
      </c>
      <c r="V618" s="7" t="s">
        <v>16751</v>
      </c>
      <c r="W618" s="7">
        <v>2021</v>
      </c>
      <c r="X618" s="7" t="s">
        <v>16755</v>
      </c>
      <c r="Y618" s="24">
        <v>36994</v>
      </c>
      <c r="Z618" s="24">
        <v>0</v>
      </c>
      <c r="AA618" s="24"/>
      <c r="AB618" s="24">
        <v>0</v>
      </c>
      <c r="AC618" s="24">
        <v>36994</v>
      </c>
      <c r="AD618" s="24">
        <v>0</v>
      </c>
      <c r="AE618" s="24">
        <v>36994</v>
      </c>
      <c r="AF618" s="24">
        <v>0</v>
      </c>
      <c r="AG618" s="24">
        <v>36994</v>
      </c>
    </row>
    <row r="619" spans="1:33" x14ac:dyDescent="0.35">
      <c r="A619" s="70">
        <v>901158187</v>
      </c>
      <c r="B619" s="70" t="s">
        <v>24</v>
      </c>
      <c r="C619" s="70" t="s">
        <v>1547</v>
      </c>
      <c r="D619" s="70" t="s">
        <v>13606</v>
      </c>
      <c r="E619" s="70" t="s">
        <v>9889</v>
      </c>
      <c r="F619" s="70" t="s">
        <v>16707</v>
      </c>
      <c r="G619" s="70" t="s">
        <v>16754</v>
      </c>
      <c r="H619" s="70" t="s">
        <v>1543</v>
      </c>
      <c r="I619" s="25">
        <v>45261</v>
      </c>
      <c r="J619" s="71">
        <v>720</v>
      </c>
      <c r="K619" s="70" t="s">
        <v>1548</v>
      </c>
      <c r="L619" s="70" t="s">
        <v>26</v>
      </c>
      <c r="M619" s="70" t="s">
        <v>9239</v>
      </c>
      <c r="N619" s="70" t="s">
        <v>27</v>
      </c>
      <c r="O619" s="7"/>
      <c r="P619" s="72">
        <v>36994</v>
      </c>
      <c r="Q619" s="72">
        <v>36994</v>
      </c>
      <c r="R619" s="7" t="s">
        <v>16710</v>
      </c>
      <c r="S619" s="7" t="s">
        <v>16710</v>
      </c>
      <c r="T619" s="7" t="s">
        <v>16755</v>
      </c>
      <c r="U619" s="7">
        <v>0</v>
      </c>
      <c r="V619" s="7" t="s">
        <v>16751</v>
      </c>
      <c r="W619" s="7">
        <v>2021</v>
      </c>
      <c r="X619" s="7" t="s">
        <v>16755</v>
      </c>
      <c r="Y619" s="24">
        <v>36994</v>
      </c>
      <c r="Z619" s="24">
        <v>0</v>
      </c>
      <c r="AA619" s="24"/>
      <c r="AB619" s="24">
        <v>0</v>
      </c>
      <c r="AC619" s="24">
        <v>36994</v>
      </c>
      <c r="AD619" s="24">
        <v>0</v>
      </c>
      <c r="AE619" s="24">
        <v>36994</v>
      </c>
      <c r="AF619" s="24">
        <v>0</v>
      </c>
      <c r="AG619" s="24">
        <v>36994</v>
      </c>
    </row>
    <row r="620" spans="1:33" x14ac:dyDescent="0.35">
      <c r="A620" s="70">
        <v>901158187</v>
      </c>
      <c r="B620" s="70" t="s">
        <v>24</v>
      </c>
      <c r="C620" s="70" t="s">
        <v>1549</v>
      </c>
      <c r="D620" s="70" t="s">
        <v>13607</v>
      </c>
      <c r="E620" s="70" t="s">
        <v>9890</v>
      </c>
      <c r="F620" s="70" t="s">
        <v>16707</v>
      </c>
      <c r="G620" s="70" t="s">
        <v>16754</v>
      </c>
      <c r="H620" s="70" t="s">
        <v>1543</v>
      </c>
      <c r="I620" s="25">
        <v>45261</v>
      </c>
      <c r="J620" s="71">
        <v>720</v>
      </c>
      <c r="K620" s="70" t="s">
        <v>1550</v>
      </c>
      <c r="L620" s="7"/>
      <c r="M620" s="70" t="s">
        <v>9239</v>
      </c>
      <c r="N620" s="70" t="s">
        <v>27</v>
      </c>
      <c r="O620" s="7"/>
      <c r="P620" s="72">
        <v>36994</v>
      </c>
      <c r="Q620" s="72">
        <v>36994</v>
      </c>
      <c r="R620" s="7" t="s">
        <v>16710</v>
      </c>
      <c r="S620" s="7" t="s">
        <v>16710</v>
      </c>
      <c r="T620" s="7" t="s">
        <v>16755</v>
      </c>
      <c r="U620" s="7">
        <v>0</v>
      </c>
      <c r="V620" s="7" t="s">
        <v>16751</v>
      </c>
      <c r="W620" s="7">
        <v>2021</v>
      </c>
      <c r="X620" s="7" t="s">
        <v>16755</v>
      </c>
      <c r="Y620" s="24">
        <v>36994</v>
      </c>
      <c r="Z620" s="24">
        <v>0</v>
      </c>
      <c r="AA620" s="24"/>
      <c r="AB620" s="24">
        <v>0</v>
      </c>
      <c r="AC620" s="24">
        <v>36994</v>
      </c>
      <c r="AD620" s="24">
        <v>0</v>
      </c>
      <c r="AE620" s="24">
        <v>36994</v>
      </c>
      <c r="AF620" s="24">
        <v>0</v>
      </c>
      <c r="AG620" s="24">
        <v>36994</v>
      </c>
    </row>
    <row r="621" spans="1:33" x14ac:dyDescent="0.35">
      <c r="A621" s="70">
        <v>901158187</v>
      </c>
      <c r="B621" s="70" t="s">
        <v>24</v>
      </c>
      <c r="C621" s="70" t="s">
        <v>1551</v>
      </c>
      <c r="D621" s="70" t="s">
        <v>13608</v>
      </c>
      <c r="E621" s="70" t="s">
        <v>9891</v>
      </c>
      <c r="F621" s="70" t="s">
        <v>16707</v>
      </c>
      <c r="G621" s="70" t="s">
        <v>16754</v>
      </c>
      <c r="H621" s="70" t="s">
        <v>992</v>
      </c>
      <c r="I621" s="25">
        <v>45261</v>
      </c>
      <c r="J621" s="71">
        <v>720</v>
      </c>
      <c r="K621" s="70" t="s">
        <v>1552</v>
      </c>
      <c r="L621" s="70" t="s">
        <v>1553</v>
      </c>
      <c r="M621" s="70" t="s">
        <v>9239</v>
      </c>
      <c r="N621" s="70" t="s">
        <v>27</v>
      </c>
      <c r="O621" s="7"/>
      <c r="P621" s="72">
        <v>36994</v>
      </c>
      <c r="Q621" s="72">
        <v>36994</v>
      </c>
      <c r="R621" s="7" t="s">
        <v>16710</v>
      </c>
      <c r="S621" s="7" t="s">
        <v>16710</v>
      </c>
      <c r="T621" s="7" t="s">
        <v>16755</v>
      </c>
      <c r="U621" s="7">
        <v>0</v>
      </c>
      <c r="V621" s="7" t="s">
        <v>16751</v>
      </c>
      <c r="W621" s="7">
        <v>2021</v>
      </c>
      <c r="X621" s="7" t="s">
        <v>16755</v>
      </c>
      <c r="Y621" s="24">
        <v>36994</v>
      </c>
      <c r="Z621" s="24">
        <v>0</v>
      </c>
      <c r="AA621" s="24"/>
      <c r="AB621" s="24">
        <v>0</v>
      </c>
      <c r="AC621" s="24">
        <v>36994</v>
      </c>
      <c r="AD621" s="24">
        <v>0</v>
      </c>
      <c r="AE621" s="24">
        <v>36994</v>
      </c>
      <c r="AF621" s="24">
        <v>0</v>
      </c>
      <c r="AG621" s="24">
        <v>36994</v>
      </c>
    </row>
    <row r="622" spans="1:33" x14ac:dyDescent="0.35">
      <c r="A622" s="70">
        <v>901158187</v>
      </c>
      <c r="B622" s="70" t="s">
        <v>24</v>
      </c>
      <c r="C622" s="70" t="s">
        <v>1554</v>
      </c>
      <c r="D622" s="70" t="s">
        <v>13609</v>
      </c>
      <c r="E622" s="70" t="s">
        <v>9892</v>
      </c>
      <c r="F622" s="70" t="s">
        <v>16707</v>
      </c>
      <c r="G622" s="70" t="s">
        <v>16756</v>
      </c>
      <c r="H622" s="70" t="s">
        <v>918</v>
      </c>
      <c r="I622" s="25">
        <v>45261</v>
      </c>
      <c r="J622" s="71">
        <v>720</v>
      </c>
      <c r="K622" s="70" t="s">
        <v>1555</v>
      </c>
      <c r="L622" s="70" t="s">
        <v>26</v>
      </c>
      <c r="M622" s="70" t="s">
        <v>9239</v>
      </c>
      <c r="N622" s="70" t="s">
        <v>27</v>
      </c>
      <c r="O622" s="7"/>
      <c r="P622" s="72">
        <v>36994</v>
      </c>
      <c r="Q622" s="72">
        <v>36994</v>
      </c>
      <c r="R622" s="7" t="s">
        <v>16710</v>
      </c>
      <c r="S622" s="7" t="s">
        <v>16710</v>
      </c>
      <c r="T622" s="7" t="s">
        <v>16755</v>
      </c>
      <c r="U622" s="7">
        <v>0</v>
      </c>
      <c r="V622" s="7" t="s">
        <v>16751</v>
      </c>
      <c r="W622" s="7">
        <v>2021</v>
      </c>
      <c r="X622" s="7" t="s">
        <v>16755</v>
      </c>
      <c r="Y622" s="24">
        <v>36994</v>
      </c>
      <c r="Z622" s="24">
        <v>0</v>
      </c>
      <c r="AA622" s="24"/>
      <c r="AB622" s="24">
        <v>0</v>
      </c>
      <c r="AC622" s="24">
        <v>36994</v>
      </c>
      <c r="AD622" s="24">
        <v>0</v>
      </c>
      <c r="AE622" s="24">
        <v>36994</v>
      </c>
      <c r="AF622" s="24">
        <v>0</v>
      </c>
      <c r="AG622" s="24">
        <v>36994</v>
      </c>
    </row>
    <row r="623" spans="1:33" x14ac:dyDescent="0.35">
      <c r="A623" s="70">
        <v>901158187</v>
      </c>
      <c r="B623" s="70" t="s">
        <v>24</v>
      </c>
      <c r="C623" s="70" t="s">
        <v>1556</v>
      </c>
      <c r="D623" s="70" t="s">
        <v>13610</v>
      </c>
      <c r="E623" s="70" t="s">
        <v>9893</v>
      </c>
      <c r="F623" s="70" t="s">
        <v>16707</v>
      </c>
      <c r="G623" s="70" t="s">
        <v>16754</v>
      </c>
      <c r="H623" s="70" t="s">
        <v>1280</v>
      </c>
      <c r="I623" s="25">
        <v>45261</v>
      </c>
      <c r="J623" s="71">
        <v>720</v>
      </c>
      <c r="K623" s="70" t="s">
        <v>1558</v>
      </c>
      <c r="L623" s="70" t="s">
        <v>26</v>
      </c>
      <c r="M623" s="70" t="s">
        <v>9239</v>
      </c>
      <c r="N623" s="70" t="s">
        <v>27</v>
      </c>
      <c r="O623" s="7"/>
      <c r="P623" s="72">
        <v>36994</v>
      </c>
      <c r="Q623" s="72">
        <v>36994</v>
      </c>
      <c r="R623" s="7" t="s">
        <v>16710</v>
      </c>
      <c r="S623" s="7" t="s">
        <v>16710</v>
      </c>
      <c r="T623" s="7" t="s">
        <v>16755</v>
      </c>
      <c r="U623" s="7">
        <v>0</v>
      </c>
      <c r="V623" s="7" t="s">
        <v>16751</v>
      </c>
      <c r="W623" s="7">
        <v>2021</v>
      </c>
      <c r="X623" s="7" t="s">
        <v>16755</v>
      </c>
      <c r="Y623" s="24">
        <v>36994</v>
      </c>
      <c r="Z623" s="24">
        <v>0</v>
      </c>
      <c r="AA623" s="24"/>
      <c r="AB623" s="24">
        <v>0</v>
      </c>
      <c r="AC623" s="24">
        <v>36994</v>
      </c>
      <c r="AD623" s="24">
        <v>0</v>
      </c>
      <c r="AE623" s="24">
        <v>36994</v>
      </c>
      <c r="AF623" s="24">
        <v>0</v>
      </c>
      <c r="AG623" s="24">
        <v>36994</v>
      </c>
    </row>
    <row r="624" spans="1:33" x14ac:dyDescent="0.35">
      <c r="A624" s="70">
        <v>901158187</v>
      </c>
      <c r="B624" s="70" t="s">
        <v>24</v>
      </c>
      <c r="C624" s="70" t="s">
        <v>1559</v>
      </c>
      <c r="D624" s="70" t="s">
        <v>13611</v>
      </c>
      <c r="E624" s="70" t="s">
        <v>9894</v>
      </c>
      <c r="F624" s="70" t="s">
        <v>16707</v>
      </c>
      <c r="G624" s="70" t="s">
        <v>16754</v>
      </c>
      <c r="H624" s="70" t="s">
        <v>1280</v>
      </c>
      <c r="I624" s="25">
        <v>45261</v>
      </c>
      <c r="J624" s="71">
        <v>720</v>
      </c>
      <c r="K624" s="70" t="s">
        <v>1560</v>
      </c>
      <c r="L624" s="70" t="s">
        <v>1561</v>
      </c>
      <c r="M624" s="70" t="s">
        <v>9239</v>
      </c>
      <c r="N624" s="70" t="s">
        <v>27</v>
      </c>
      <c r="O624" s="7"/>
      <c r="P624" s="72">
        <v>19423</v>
      </c>
      <c r="Q624" s="72">
        <v>19423</v>
      </c>
      <c r="R624" s="7" t="s">
        <v>16710</v>
      </c>
      <c r="S624" s="7" t="s">
        <v>16710</v>
      </c>
      <c r="T624" s="7" t="s">
        <v>16755</v>
      </c>
      <c r="U624" s="7">
        <v>0</v>
      </c>
      <c r="V624" s="7" t="s">
        <v>16751</v>
      </c>
      <c r="W624" s="7">
        <v>2021</v>
      </c>
      <c r="X624" s="7" t="s">
        <v>16755</v>
      </c>
      <c r="Y624" s="24">
        <v>19423</v>
      </c>
      <c r="Z624" s="24">
        <v>0</v>
      </c>
      <c r="AA624" s="24"/>
      <c r="AB624" s="24">
        <v>0</v>
      </c>
      <c r="AC624" s="24">
        <v>19423</v>
      </c>
      <c r="AD624" s="24">
        <v>0</v>
      </c>
      <c r="AE624" s="24">
        <v>19423</v>
      </c>
      <c r="AF624" s="24">
        <v>0</v>
      </c>
      <c r="AG624" s="24">
        <v>19423</v>
      </c>
    </row>
    <row r="625" spans="1:33" x14ac:dyDescent="0.35">
      <c r="A625" s="70">
        <v>901158187</v>
      </c>
      <c r="B625" s="70" t="s">
        <v>24</v>
      </c>
      <c r="C625" s="70" t="s">
        <v>1562</v>
      </c>
      <c r="D625" s="70" t="s">
        <v>13612</v>
      </c>
      <c r="E625" s="70" t="s">
        <v>9895</v>
      </c>
      <c r="F625" s="70" t="s">
        <v>16707</v>
      </c>
      <c r="G625" s="70" t="s">
        <v>16756</v>
      </c>
      <c r="H625" s="70" t="s">
        <v>1563</v>
      </c>
      <c r="I625" s="25">
        <v>45261</v>
      </c>
      <c r="J625" s="71">
        <v>720</v>
      </c>
      <c r="K625" s="70" t="s">
        <v>1564</v>
      </c>
      <c r="L625" s="70" t="s">
        <v>26</v>
      </c>
      <c r="M625" s="70" t="s">
        <v>9239</v>
      </c>
      <c r="N625" s="70" t="s">
        <v>27</v>
      </c>
      <c r="O625" s="7"/>
      <c r="P625" s="72">
        <v>36994</v>
      </c>
      <c r="Q625" s="72">
        <v>36994</v>
      </c>
      <c r="R625" s="7" t="s">
        <v>16710</v>
      </c>
      <c r="S625" s="7" t="s">
        <v>16710</v>
      </c>
      <c r="T625" s="7" t="s">
        <v>16755</v>
      </c>
      <c r="U625" s="7">
        <v>0</v>
      </c>
      <c r="V625" s="7" t="s">
        <v>16751</v>
      </c>
      <c r="W625" s="7">
        <v>2021</v>
      </c>
      <c r="X625" s="7" t="s">
        <v>16755</v>
      </c>
      <c r="Y625" s="24">
        <v>36994</v>
      </c>
      <c r="Z625" s="24">
        <v>0</v>
      </c>
      <c r="AA625" s="24"/>
      <c r="AB625" s="24">
        <v>0</v>
      </c>
      <c r="AC625" s="24">
        <v>36994</v>
      </c>
      <c r="AD625" s="24">
        <v>0</v>
      </c>
      <c r="AE625" s="24">
        <v>36994</v>
      </c>
      <c r="AF625" s="24">
        <v>0</v>
      </c>
      <c r="AG625" s="24">
        <v>36994</v>
      </c>
    </row>
    <row r="626" spans="1:33" x14ac:dyDescent="0.35">
      <c r="A626" s="70">
        <v>901158187</v>
      </c>
      <c r="B626" s="70" t="s">
        <v>24</v>
      </c>
      <c r="C626" s="70" t="s">
        <v>1565</v>
      </c>
      <c r="D626" s="70" t="s">
        <v>13613</v>
      </c>
      <c r="E626" s="70" t="s">
        <v>9896</v>
      </c>
      <c r="F626" s="70" t="s">
        <v>16707</v>
      </c>
      <c r="G626" s="70" t="s">
        <v>16756</v>
      </c>
      <c r="H626" s="70" t="s">
        <v>1563</v>
      </c>
      <c r="I626" s="25">
        <v>45261</v>
      </c>
      <c r="J626" s="71">
        <v>720</v>
      </c>
      <c r="K626" s="70" t="s">
        <v>1566</v>
      </c>
      <c r="L626" s="70" t="s">
        <v>26</v>
      </c>
      <c r="M626" s="70" t="s">
        <v>9239</v>
      </c>
      <c r="N626" s="70" t="s">
        <v>27</v>
      </c>
      <c r="O626" s="7"/>
      <c r="P626" s="72">
        <v>19423</v>
      </c>
      <c r="Q626" s="72">
        <v>19423</v>
      </c>
      <c r="R626" s="7" t="s">
        <v>16710</v>
      </c>
      <c r="S626" s="7" t="s">
        <v>16710</v>
      </c>
      <c r="T626" s="7" t="s">
        <v>16755</v>
      </c>
      <c r="U626" s="7">
        <v>0</v>
      </c>
      <c r="V626" s="7" t="s">
        <v>16751</v>
      </c>
      <c r="W626" s="7">
        <v>2021</v>
      </c>
      <c r="X626" s="7" t="s">
        <v>16755</v>
      </c>
      <c r="Y626" s="24">
        <v>19423</v>
      </c>
      <c r="Z626" s="24">
        <v>0</v>
      </c>
      <c r="AA626" s="24"/>
      <c r="AB626" s="24">
        <v>0</v>
      </c>
      <c r="AC626" s="24">
        <v>19423</v>
      </c>
      <c r="AD626" s="24">
        <v>0</v>
      </c>
      <c r="AE626" s="24">
        <v>19423</v>
      </c>
      <c r="AF626" s="24">
        <v>0</v>
      </c>
      <c r="AG626" s="24">
        <v>19423</v>
      </c>
    </row>
    <row r="627" spans="1:33" x14ac:dyDescent="0.35">
      <c r="A627" s="70">
        <v>901158187</v>
      </c>
      <c r="B627" s="70" t="s">
        <v>24</v>
      </c>
      <c r="C627" s="70" t="s">
        <v>1567</v>
      </c>
      <c r="D627" s="70" t="s">
        <v>13614</v>
      </c>
      <c r="E627" s="70" t="s">
        <v>9897</v>
      </c>
      <c r="F627" s="70" t="s">
        <v>16707</v>
      </c>
      <c r="G627" s="70" t="s">
        <v>16754</v>
      </c>
      <c r="H627" s="70" t="s">
        <v>1563</v>
      </c>
      <c r="I627" s="25">
        <v>45261</v>
      </c>
      <c r="J627" s="71">
        <v>720</v>
      </c>
      <c r="K627" s="70" t="s">
        <v>1568</v>
      </c>
      <c r="L627" s="70" t="s">
        <v>26</v>
      </c>
      <c r="M627" s="70" t="s">
        <v>9239</v>
      </c>
      <c r="N627" s="70" t="s">
        <v>27</v>
      </c>
      <c r="O627" s="7"/>
      <c r="P627" s="72">
        <v>36994</v>
      </c>
      <c r="Q627" s="72">
        <v>36994</v>
      </c>
      <c r="R627" s="7" t="s">
        <v>16710</v>
      </c>
      <c r="S627" s="7" t="s">
        <v>16710</v>
      </c>
      <c r="T627" s="7" t="s">
        <v>16755</v>
      </c>
      <c r="U627" s="7">
        <v>0</v>
      </c>
      <c r="V627" s="7" t="s">
        <v>16751</v>
      </c>
      <c r="W627" s="7">
        <v>2021</v>
      </c>
      <c r="X627" s="7" t="s">
        <v>16755</v>
      </c>
      <c r="Y627" s="24">
        <v>36994</v>
      </c>
      <c r="Z627" s="24">
        <v>0</v>
      </c>
      <c r="AA627" s="24"/>
      <c r="AB627" s="24">
        <v>0</v>
      </c>
      <c r="AC627" s="24">
        <v>36994</v>
      </c>
      <c r="AD627" s="24">
        <v>0</v>
      </c>
      <c r="AE627" s="24">
        <v>36994</v>
      </c>
      <c r="AF627" s="24">
        <v>0</v>
      </c>
      <c r="AG627" s="24">
        <v>36994</v>
      </c>
    </row>
    <row r="628" spans="1:33" x14ac:dyDescent="0.35">
      <c r="A628" s="70">
        <v>901158187</v>
      </c>
      <c r="B628" s="70" t="s">
        <v>24</v>
      </c>
      <c r="C628" s="70" t="s">
        <v>1569</v>
      </c>
      <c r="D628" s="70" t="s">
        <v>13615</v>
      </c>
      <c r="E628" s="70" t="s">
        <v>9898</v>
      </c>
      <c r="F628" s="70" t="s">
        <v>16707</v>
      </c>
      <c r="G628" s="70" t="s">
        <v>16754</v>
      </c>
      <c r="H628" s="70" t="s">
        <v>1563</v>
      </c>
      <c r="I628" s="25">
        <v>45261</v>
      </c>
      <c r="J628" s="71">
        <v>720</v>
      </c>
      <c r="K628" s="70" t="s">
        <v>1570</v>
      </c>
      <c r="L628" s="70" t="s">
        <v>26</v>
      </c>
      <c r="M628" s="70" t="s">
        <v>9239</v>
      </c>
      <c r="N628" s="70" t="s">
        <v>27</v>
      </c>
      <c r="O628" s="7"/>
      <c r="P628" s="72">
        <v>36994</v>
      </c>
      <c r="Q628" s="72">
        <v>36994</v>
      </c>
      <c r="R628" s="7" t="s">
        <v>16710</v>
      </c>
      <c r="S628" s="7" t="s">
        <v>16710</v>
      </c>
      <c r="T628" s="7" t="s">
        <v>16755</v>
      </c>
      <c r="U628" s="7">
        <v>0</v>
      </c>
      <c r="V628" s="7" t="s">
        <v>16751</v>
      </c>
      <c r="W628" s="7">
        <v>2021</v>
      </c>
      <c r="X628" s="7" t="s">
        <v>16755</v>
      </c>
      <c r="Y628" s="24">
        <v>36994</v>
      </c>
      <c r="Z628" s="24">
        <v>0</v>
      </c>
      <c r="AA628" s="24"/>
      <c r="AB628" s="24">
        <v>0</v>
      </c>
      <c r="AC628" s="24">
        <v>36994</v>
      </c>
      <c r="AD628" s="24">
        <v>0</v>
      </c>
      <c r="AE628" s="24">
        <v>36994</v>
      </c>
      <c r="AF628" s="24">
        <v>0</v>
      </c>
      <c r="AG628" s="24">
        <v>36994</v>
      </c>
    </row>
    <row r="629" spans="1:33" x14ac:dyDescent="0.35">
      <c r="A629" s="70">
        <v>901158187</v>
      </c>
      <c r="B629" s="70" t="s">
        <v>24</v>
      </c>
      <c r="C629" s="70" t="s">
        <v>1571</v>
      </c>
      <c r="D629" s="70" t="s">
        <v>13616</v>
      </c>
      <c r="E629" s="70" t="s">
        <v>9899</v>
      </c>
      <c r="F629" s="70" t="s">
        <v>16707</v>
      </c>
      <c r="G629" s="70" t="s">
        <v>16754</v>
      </c>
      <c r="H629" s="70" t="s">
        <v>1563</v>
      </c>
      <c r="I629" s="25">
        <v>45261</v>
      </c>
      <c r="J629" s="71">
        <v>720</v>
      </c>
      <c r="K629" s="70" t="s">
        <v>1572</v>
      </c>
      <c r="L629" s="70" t="s">
        <v>26</v>
      </c>
      <c r="M629" s="70" t="s">
        <v>9239</v>
      </c>
      <c r="N629" s="70" t="s">
        <v>27</v>
      </c>
      <c r="O629" s="7"/>
      <c r="P629" s="72">
        <v>36994</v>
      </c>
      <c r="Q629" s="72">
        <v>36994</v>
      </c>
      <c r="R629" s="7" t="s">
        <v>16710</v>
      </c>
      <c r="S629" s="7" t="s">
        <v>16710</v>
      </c>
      <c r="T629" s="7" t="s">
        <v>16755</v>
      </c>
      <c r="U629" s="7">
        <v>0</v>
      </c>
      <c r="V629" s="7" t="s">
        <v>16751</v>
      </c>
      <c r="W629" s="7">
        <v>2021</v>
      </c>
      <c r="X629" s="7" t="s">
        <v>16755</v>
      </c>
      <c r="Y629" s="24">
        <v>36994</v>
      </c>
      <c r="Z629" s="24">
        <v>0</v>
      </c>
      <c r="AA629" s="24"/>
      <c r="AB629" s="24">
        <v>0</v>
      </c>
      <c r="AC629" s="24">
        <v>36994</v>
      </c>
      <c r="AD629" s="24">
        <v>0</v>
      </c>
      <c r="AE629" s="24">
        <v>36994</v>
      </c>
      <c r="AF629" s="24">
        <v>0</v>
      </c>
      <c r="AG629" s="24">
        <v>36994</v>
      </c>
    </row>
    <row r="630" spans="1:33" x14ac:dyDescent="0.35">
      <c r="A630" s="70">
        <v>901158187</v>
      </c>
      <c r="B630" s="70" t="s">
        <v>24</v>
      </c>
      <c r="C630" s="70" t="s">
        <v>1573</v>
      </c>
      <c r="D630" s="70" t="s">
        <v>13617</v>
      </c>
      <c r="E630" s="70" t="s">
        <v>9900</v>
      </c>
      <c r="F630" s="70" t="s">
        <v>16707</v>
      </c>
      <c r="G630" s="70" t="s">
        <v>16756</v>
      </c>
      <c r="H630" s="70" t="s">
        <v>1563</v>
      </c>
      <c r="I630" s="25">
        <v>45261</v>
      </c>
      <c r="J630" s="71">
        <v>720</v>
      </c>
      <c r="K630" s="70" t="s">
        <v>1574</v>
      </c>
      <c r="L630" s="70" t="s">
        <v>26</v>
      </c>
      <c r="M630" s="70" t="s">
        <v>9239</v>
      </c>
      <c r="N630" s="70" t="s">
        <v>27</v>
      </c>
      <c r="O630" s="7"/>
      <c r="P630" s="72">
        <v>19423</v>
      </c>
      <c r="Q630" s="72">
        <v>19423</v>
      </c>
      <c r="R630" s="7" t="s">
        <v>16710</v>
      </c>
      <c r="S630" s="7" t="s">
        <v>16710</v>
      </c>
      <c r="T630" s="7" t="s">
        <v>16755</v>
      </c>
      <c r="U630" s="7">
        <v>0</v>
      </c>
      <c r="V630" s="7" t="s">
        <v>16751</v>
      </c>
      <c r="W630" s="7">
        <v>2021</v>
      </c>
      <c r="X630" s="7" t="s">
        <v>16755</v>
      </c>
      <c r="Y630" s="24">
        <v>19423</v>
      </c>
      <c r="Z630" s="24">
        <v>0</v>
      </c>
      <c r="AA630" s="24"/>
      <c r="AB630" s="24">
        <v>0</v>
      </c>
      <c r="AC630" s="24">
        <v>19423</v>
      </c>
      <c r="AD630" s="24">
        <v>0</v>
      </c>
      <c r="AE630" s="24">
        <v>19423</v>
      </c>
      <c r="AF630" s="24">
        <v>0</v>
      </c>
      <c r="AG630" s="24">
        <v>19423</v>
      </c>
    </row>
    <row r="631" spans="1:33" x14ac:dyDescent="0.35">
      <c r="A631" s="70">
        <v>901158187</v>
      </c>
      <c r="B631" s="70" t="s">
        <v>24</v>
      </c>
      <c r="C631" s="70" t="s">
        <v>1575</v>
      </c>
      <c r="D631" s="70" t="s">
        <v>13618</v>
      </c>
      <c r="E631" s="70" t="s">
        <v>9901</v>
      </c>
      <c r="F631" s="70" t="s">
        <v>16707</v>
      </c>
      <c r="G631" s="70" t="s">
        <v>16754</v>
      </c>
      <c r="H631" s="70" t="s">
        <v>1563</v>
      </c>
      <c r="I631" s="25">
        <v>45261</v>
      </c>
      <c r="J631" s="71">
        <v>720</v>
      </c>
      <c r="K631" s="70" t="s">
        <v>1576</v>
      </c>
      <c r="L631" s="70" t="s">
        <v>26</v>
      </c>
      <c r="M631" s="70" t="s">
        <v>9239</v>
      </c>
      <c r="N631" s="70" t="s">
        <v>27</v>
      </c>
      <c r="O631" s="7"/>
      <c r="P631" s="72">
        <v>36994</v>
      </c>
      <c r="Q631" s="72">
        <v>36994</v>
      </c>
      <c r="R631" s="7" t="s">
        <v>16710</v>
      </c>
      <c r="S631" s="7" t="s">
        <v>16710</v>
      </c>
      <c r="T631" s="7" t="s">
        <v>16755</v>
      </c>
      <c r="U631" s="7">
        <v>0</v>
      </c>
      <c r="V631" s="7" t="s">
        <v>16751</v>
      </c>
      <c r="W631" s="7">
        <v>2021</v>
      </c>
      <c r="X631" s="7" t="s">
        <v>16755</v>
      </c>
      <c r="Y631" s="24">
        <v>36994</v>
      </c>
      <c r="Z631" s="24">
        <v>0</v>
      </c>
      <c r="AA631" s="24"/>
      <c r="AB631" s="24">
        <v>0</v>
      </c>
      <c r="AC631" s="24">
        <v>36994</v>
      </c>
      <c r="AD631" s="24">
        <v>0</v>
      </c>
      <c r="AE631" s="24">
        <v>36994</v>
      </c>
      <c r="AF631" s="24">
        <v>0</v>
      </c>
      <c r="AG631" s="24">
        <v>36994</v>
      </c>
    </row>
    <row r="632" spans="1:33" x14ac:dyDescent="0.35">
      <c r="A632" s="70">
        <v>901158187</v>
      </c>
      <c r="B632" s="70" t="s">
        <v>24</v>
      </c>
      <c r="C632" s="70" t="s">
        <v>1577</v>
      </c>
      <c r="D632" s="70" t="s">
        <v>13619</v>
      </c>
      <c r="E632" s="70" t="s">
        <v>9902</v>
      </c>
      <c r="F632" s="70" t="s">
        <v>16707</v>
      </c>
      <c r="G632" s="70" t="s">
        <v>16754</v>
      </c>
      <c r="H632" s="70" t="s">
        <v>1563</v>
      </c>
      <c r="I632" s="25">
        <v>45261</v>
      </c>
      <c r="J632" s="71">
        <v>720</v>
      </c>
      <c r="K632" s="70" t="s">
        <v>1578</v>
      </c>
      <c r="L632" s="70" t="s">
        <v>26</v>
      </c>
      <c r="M632" s="70" t="s">
        <v>9239</v>
      </c>
      <c r="N632" s="70" t="s">
        <v>27</v>
      </c>
      <c r="O632" s="7"/>
      <c r="P632" s="72">
        <v>36994</v>
      </c>
      <c r="Q632" s="72">
        <v>36994</v>
      </c>
      <c r="R632" s="7" t="s">
        <v>16710</v>
      </c>
      <c r="S632" s="7" t="s">
        <v>16710</v>
      </c>
      <c r="T632" s="7" t="s">
        <v>16755</v>
      </c>
      <c r="U632" s="7">
        <v>0</v>
      </c>
      <c r="V632" s="7" t="s">
        <v>16751</v>
      </c>
      <c r="W632" s="7">
        <v>2021</v>
      </c>
      <c r="X632" s="7" t="s">
        <v>16755</v>
      </c>
      <c r="Y632" s="24">
        <v>36994</v>
      </c>
      <c r="Z632" s="24">
        <v>0</v>
      </c>
      <c r="AA632" s="24"/>
      <c r="AB632" s="24">
        <v>0</v>
      </c>
      <c r="AC632" s="24">
        <v>36994</v>
      </c>
      <c r="AD632" s="24">
        <v>0</v>
      </c>
      <c r="AE632" s="24">
        <v>36994</v>
      </c>
      <c r="AF632" s="24">
        <v>0</v>
      </c>
      <c r="AG632" s="24">
        <v>36994</v>
      </c>
    </row>
    <row r="633" spans="1:33" x14ac:dyDescent="0.35">
      <c r="A633" s="70">
        <v>901158187</v>
      </c>
      <c r="B633" s="70" t="s">
        <v>24</v>
      </c>
      <c r="C633" s="70" t="s">
        <v>1579</v>
      </c>
      <c r="D633" s="70" t="s">
        <v>13620</v>
      </c>
      <c r="E633" s="70" t="s">
        <v>9903</v>
      </c>
      <c r="F633" s="70" t="s">
        <v>16707</v>
      </c>
      <c r="G633" s="70" t="s">
        <v>16754</v>
      </c>
      <c r="H633" s="70" t="s">
        <v>1563</v>
      </c>
      <c r="I633" s="25">
        <v>45261</v>
      </c>
      <c r="J633" s="71">
        <v>720</v>
      </c>
      <c r="K633" s="70" t="s">
        <v>1580</v>
      </c>
      <c r="L633" s="70" t="s">
        <v>26</v>
      </c>
      <c r="M633" s="70" t="s">
        <v>9239</v>
      </c>
      <c r="N633" s="70" t="s">
        <v>27</v>
      </c>
      <c r="O633" s="7"/>
      <c r="P633" s="72">
        <v>36994</v>
      </c>
      <c r="Q633" s="72">
        <v>36994</v>
      </c>
      <c r="R633" s="7" t="s">
        <v>16710</v>
      </c>
      <c r="S633" s="7" t="s">
        <v>16710</v>
      </c>
      <c r="T633" s="7" t="s">
        <v>16755</v>
      </c>
      <c r="U633" s="7">
        <v>0</v>
      </c>
      <c r="V633" s="7" t="s">
        <v>16751</v>
      </c>
      <c r="W633" s="7">
        <v>2021</v>
      </c>
      <c r="X633" s="7" t="s">
        <v>16755</v>
      </c>
      <c r="Y633" s="24">
        <v>36994</v>
      </c>
      <c r="Z633" s="24">
        <v>0</v>
      </c>
      <c r="AA633" s="24"/>
      <c r="AB633" s="24">
        <v>0</v>
      </c>
      <c r="AC633" s="24">
        <v>36994</v>
      </c>
      <c r="AD633" s="24">
        <v>0</v>
      </c>
      <c r="AE633" s="24">
        <v>36994</v>
      </c>
      <c r="AF633" s="24">
        <v>0</v>
      </c>
      <c r="AG633" s="24">
        <v>36994</v>
      </c>
    </row>
    <row r="634" spans="1:33" x14ac:dyDescent="0.35">
      <c r="A634" s="70">
        <v>901158187</v>
      </c>
      <c r="B634" s="70" t="s">
        <v>24</v>
      </c>
      <c r="C634" s="70" t="s">
        <v>1581</v>
      </c>
      <c r="D634" s="70" t="s">
        <v>13621</v>
      </c>
      <c r="E634" s="70" t="s">
        <v>9904</v>
      </c>
      <c r="F634" s="70" t="s">
        <v>16707</v>
      </c>
      <c r="G634" s="70" t="s">
        <v>16754</v>
      </c>
      <c r="H634" s="70" t="s">
        <v>1582</v>
      </c>
      <c r="I634" s="25">
        <v>45261</v>
      </c>
      <c r="J634" s="71">
        <v>720</v>
      </c>
      <c r="K634" s="70" t="s">
        <v>1583</v>
      </c>
      <c r="L634" s="70" t="s">
        <v>26</v>
      </c>
      <c r="M634" s="70" t="s">
        <v>9239</v>
      </c>
      <c r="N634" s="70" t="s">
        <v>27</v>
      </c>
      <c r="O634" s="7"/>
      <c r="P634" s="72">
        <v>36994</v>
      </c>
      <c r="Q634" s="72">
        <v>36994</v>
      </c>
      <c r="R634" s="7" t="s">
        <v>16710</v>
      </c>
      <c r="S634" s="7" t="s">
        <v>16710</v>
      </c>
      <c r="T634" s="7" t="s">
        <v>16755</v>
      </c>
      <c r="U634" s="7">
        <v>0</v>
      </c>
      <c r="V634" s="7" t="s">
        <v>16751</v>
      </c>
      <c r="W634" s="7">
        <v>2021</v>
      </c>
      <c r="X634" s="7" t="s">
        <v>16755</v>
      </c>
      <c r="Y634" s="24">
        <v>36994</v>
      </c>
      <c r="Z634" s="24">
        <v>0</v>
      </c>
      <c r="AA634" s="24"/>
      <c r="AB634" s="24">
        <v>0</v>
      </c>
      <c r="AC634" s="24">
        <v>36994</v>
      </c>
      <c r="AD634" s="24">
        <v>0</v>
      </c>
      <c r="AE634" s="24">
        <v>36994</v>
      </c>
      <c r="AF634" s="24">
        <v>0</v>
      </c>
      <c r="AG634" s="24">
        <v>36994</v>
      </c>
    </row>
    <row r="635" spans="1:33" x14ac:dyDescent="0.35">
      <c r="A635" s="70">
        <v>901158187</v>
      </c>
      <c r="B635" s="70" t="s">
        <v>24</v>
      </c>
      <c r="C635" s="70" t="s">
        <v>1584</v>
      </c>
      <c r="D635" s="70" t="s">
        <v>13622</v>
      </c>
      <c r="E635" s="70" t="s">
        <v>9905</v>
      </c>
      <c r="F635" s="70" t="s">
        <v>16707</v>
      </c>
      <c r="G635" s="70" t="s">
        <v>16754</v>
      </c>
      <c r="H635" s="70" t="s">
        <v>1582</v>
      </c>
      <c r="I635" s="25">
        <v>45261</v>
      </c>
      <c r="J635" s="71">
        <v>720</v>
      </c>
      <c r="K635" s="70" t="s">
        <v>1585</v>
      </c>
      <c r="L635" s="70" t="s">
        <v>26</v>
      </c>
      <c r="M635" s="70" t="s">
        <v>9239</v>
      </c>
      <c r="N635" s="70" t="s">
        <v>27</v>
      </c>
      <c r="O635" s="7"/>
      <c r="P635" s="72">
        <v>36994</v>
      </c>
      <c r="Q635" s="72">
        <v>36994</v>
      </c>
      <c r="R635" s="7" t="s">
        <v>16710</v>
      </c>
      <c r="S635" s="7" t="s">
        <v>16710</v>
      </c>
      <c r="T635" s="7" t="s">
        <v>16755</v>
      </c>
      <c r="U635" s="7">
        <v>0</v>
      </c>
      <c r="V635" s="7" t="s">
        <v>16751</v>
      </c>
      <c r="W635" s="7">
        <v>2021</v>
      </c>
      <c r="X635" s="7" t="s">
        <v>16755</v>
      </c>
      <c r="Y635" s="24">
        <v>36994</v>
      </c>
      <c r="Z635" s="24">
        <v>0</v>
      </c>
      <c r="AA635" s="24"/>
      <c r="AB635" s="24">
        <v>0</v>
      </c>
      <c r="AC635" s="24">
        <v>36994</v>
      </c>
      <c r="AD635" s="24">
        <v>0</v>
      </c>
      <c r="AE635" s="24">
        <v>36994</v>
      </c>
      <c r="AF635" s="24">
        <v>0</v>
      </c>
      <c r="AG635" s="24">
        <v>36994</v>
      </c>
    </row>
    <row r="636" spans="1:33" x14ac:dyDescent="0.35">
      <c r="A636" s="70">
        <v>901158187</v>
      </c>
      <c r="B636" s="70" t="s">
        <v>24</v>
      </c>
      <c r="C636" s="70" t="s">
        <v>1586</v>
      </c>
      <c r="D636" s="70" t="s">
        <v>13623</v>
      </c>
      <c r="E636" s="70" t="s">
        <v>9906</v>
      </c>
      <c r="F636" s="70" t="s">
        <v>16707</v>
      </c>
      <c r="G636" s="70" t="s">
        <v>16754</v>
      </c>
      <c r="H636" s="70" t="s">
        <v>1333</v>
      </c>
      <c r="I636" s="25">
        <v>45261</v>
      </c>
      <c r="J636" s="71">
        <v>720</v>
      </c>
      <c r="K636" s="70" t="s">
        <v>1587</v>
      </c>
      <c r="L636" s="70" t="s">
        <v>1588</v>
      </c>
      <c r="M636" s="70" t="s">
        <v>9239</v>
      </c>
      <c r="N636" s="70" t="s">
        <v>27</v>
      </c>
      <c r="O636" s="7"/>
      <c r="P636" s="72">
        <v>19423</v>
      </c>
      <c r="Q636" s="72">
        <v>19423</v>
      </c>
      <c r="R636" s="7" t="s">
        <v>16710</v>
      </c>
      <c r="S636" s="7" t="s">
        <v>16710</v>
      </c>
      <c r="T636" s="7" t="s">
        <v>16755</v>
      </c>
      <c r="U636" s="7">
        <v>0</v>
      </c>
      <c r="V636" s="7" t="s">
        <v>16751</v>
      </c>
      <c r="W636" s="7">
        <v>2021</v>
      </c>
      <c r="X636" s="7" t="s">
        <v>16755</v>
      </c>
      <c r="Y636" s="24">
        <v>19423</v>
      </c>
      <c r="Z636" s="24">
        <v>0</v>
      </c>
      <c r="AA636" s="24"/>
      <c r="AB636" s="24">
        <v>0</v>
      </c>
      <c r="AC636" s="24">
        <v>19423</v>
      </c>
      <c r="AD636" s="24">
        <v>0</v>
      </c>
      <c r="AE636" s="24">
        <v>19423</v>
      </c>
      <c r="AF636" s="24">
        <v>0</v>
      </c>
      <c r="AG636" s="24">
        <v>19423</v>
      </c>
    </row>
    <row r="637" spans="1:33" x14ac:dyDescent="0.35">
      <c r="A637" s="70">
        <v>901158187</v>
      </c>
      <c r="B637" s="70" t="s">
        <v>24</v>
      </c>
      <c r="C637" s="70" t="s">
        <v>1589</v>
      </c>
      <c r="D637" s="70" t="s">
        <v>13624</v>
      </c>
      <c r="E637" s="70" t="s">
        <v>9907</v>
      </c>
      <c r="F637" s="70" t="s">
        <v>16707</v>
      </c>
      <c r="G637" s="70" t="s">
        <v>16756</v>
      </c>
      <c r="H637" s="70" t="s">
        <v>1333</v>
      </c>
      <c r="I637" s="25">
        <v>45261</v>
      </c>
      <c r="J637" s="71">
        <v>720</v>
      </c>
      <c r="K637" s="70" t="s">
        <v>1590</v>
      </c>
      <c r="L637" s="70" t="s">
        <v>26</v>
      </c>
      <c r="M637" s="70" t="s">
        <v>9239</v>
      </c>
      <c r="N637" s="70" t="s">
        <v>27</v>
      </c>
      <c r="O637" s="7"/>
      <c r="P637" s="72">
        <v>19423</v>
      </c>
      <c r="Q637" s="72">
        <v>19423</v>
      </c>
      <c r="R637" s="7" t="s">
        <v>16710</v>
      </c>
      <c r="S637" s="7" t="s">
        <v>16710</v>
      </c>
      <c r="T637" s="7" t="s">
        <v>16755</v>
      </c>
      <c r="U637" s="7">
        <v>0</v>
      </c>
      <c r="V637" s="7" t="s">
        <v>16751</v>
      </c>
      <c r="W637" s="7">
        <v>2021</v>
      </c>
      <c r="X637" s="7" t="s">
        <v>16755</v>
      </c>
      <c r="Y637" s="24">
        <v>19423</v>
      </c>
      <c r="Z637" s="24">
        <v>0</v>
      </c>
      <c r="AA637" s="24"/>
      <c r="AB637" s="24">
        <v>0</v>
      </c>
      <c r="AC637" s="24">
        <v>19423</v>
      </c>
      <c r="AD637" s="24">
        <v>0</v>
      </c>
      <c r="AE637" s="24">
        <v>19423</v>
      </c>
      <c r="AF637" s="24">
        <v>0</v>
      </c>
      <c r="AG637" s="24">
        <v>19423</v>
      </c>
    </row>
    <row r="638" spans="1:33" x14ac:dyDescent="0.35">
      <c r="A638" s="70">
        <v>901158187</v>
      </c>
      <c r="B638" s="70" t="s">
        <v>24</v>
      </c>
      <c r="C638" s="70" t="s">
        <v>1591</v>
      </c>
      <c r="D638" s="70" t="s">
        <v>13625</v>
      </c>
      <c r="E638" s="70" t="s">
        <v>9908</v>
      </c>
      <c r="F638" s="70" t="s">
        <v>16707</v>
      </c>
      <c r="G638" s="70" t="s">
        <v>16756</v>
      </c>
      <c r="H638" s="70" t="s">
        <v>1333</v>
      </c>
      <c r="I638" s="25">
        <v>45261</v>
      </c>
      <c r="J638" s="71">
        <v>720</v>
      </c>
      <c r="K638" s="70" t="s">
        <v>1592</v>
      </c>
      <c r="L638" s="70" t="s">
        <v>26</v>
      </c>
      <c r="M638" s="70" t="s">
        <v>9239</v>
      </c>
      <c r="N638" s="70" t="s">
        <v>27</v>
      </c>
      <c r="O638" s="7"/>
      <c r="P638" s="72">
        <v>19423</v>
      </c>
      <c r="Q638" s="72">
        <v>19423</v>
      </c>
      <c r="R638" s="7" t="s">
        <v>16710</v>
      </c>
      <c r="S638" s="7" t="s">
        <v>16710</v>
      </c>
      <c r="T638" s="7" t="s">
        <v>16755</v>
      </c>
      <c r="U638" s="7">
        <v>0</v>
      </c>
      <c r="V638" s="7" t="s">
        <v>16751</v>
      </c>
      <c r="W638" s="7">
        <v>2021</v>
      </c>
      <c r="X638" s="7" t="s">
        <v>16755</v>
      </c>
      <c r="Y638" s="24">
        <v>19423</v>
      </c>
      <c r="Z638" s="24">
        <v>0</v>
      </c>
      <c r="AA638" s="24"/>
      <c r="AB638" s="24">
        <v>0</v>
      </c>
      <c r="AC638" s="24">
        <v>19423</v>
      </c>
      <c r="AD638" s="24">
        <v>0</v>
      </c>
      <c r="AE638" s="24">
        <v>19423</v>
      </c>
      <c r="AF638" s="24">
        <v>0</v>
      </c>
      <c r="AG638" s="24">
        <v>19423</v>
      </c>
    </row>
    <row r="639" spans="1:33" x14ac:dyDescent="0.35">
      <c r="A639" s="70">
        <v>901158187</v>
      </c>
      <c r="B639" s="70" t="s">
        <v>24</v>
      </c>
      <c r="C639" s="70" t="s">
        <v>1593</v>
      </c>
      <c r="D639" s="70" t="s">
        <v>13626</v>
      </c>
      <c r="E639" s="70" t="s">
        <v>9909</v>
      </c>
      <c r="F639" s="70" t="s">
        <v>16707</v>
      </c>
      <c r="G639" s="70" t="s">
        <v>16756</v>
      </c>
      <c r="H639" s="70" t="s">
        <v>1333</v>
      </c>
      <c r="I639" s="25">
        <v>45261</v>
      </c>
      <c r="J639" s="71">
        <v>720</v>
      </c>
      <c r="K639" s="70" t="s">
        <v>1594</v>
      </c>
      <c r="L639" s="70" t="s">
        <v>26</v>
      </c>
      <c r="M639" s="70" t="s">
        <v>9239</v>
      </c>
      <c r="N639" s="70" t="s">
        <v>27</v>
      </c>
      <c r="O639" s="7"/>
      <c r="P639" s="72">
        <v>19423</v>
      </c>
      <c r="Q639" s="72">
        <v>19423</v>
      </c>
      <c r="R639" s="7" t="s">
        <v>16710</v>
      </c>
      <c r="S639" s="7" t="s">
        <v>16710</v>
      </c>
      <c r="T639" s="7" t="s">
        <v>16755</v>
      </c>
      <c r="U639" s="7">
        <v>0</v>
      </c>
      <c r="V639" s="7" t="s">
        <v>16751</v>
      </c>
      <c r="W639" s="7">
        <v>2021</v>
      </c>
      <c r="X639" s="7" t="s">
        <v>16755</v>
      </c>
      <c r="Y639" s="24">
        <v>19423</v>
      </c>
      <c r="Z639" s="24">
        <v>0</v>
      </c>
      <c r="AA639" s="24"/>
      <c r="AB639" s="24">
        <v>0</v>
      </c>
      <c r="AC639" s="24">
        <v>19423</v>
      </c>
      <c r="AD639" s="24">
        <v>0</v>
      </c>
      <c r="AE639" s="24">
        <v>19423</v>
      </c>
      <c r="AF639" s="24">
        <v>0</v>
      </c>
      <c r="AG639" s="24">
        <v>19423</v>
      </c>
    </row>
    <row r="640" spans="1:33" x14ac:dyDescent="0.35">
      <c r="A640" s="70">
        <v>901158187</v>
      </c>
      <c r="B640" s="70" t="s">
        <v>24</v>
      </c>
      <c r="C640" s="70" t="s">
        <v>1595</v>
      </c>
      <c r="D640" s="70" t="s">
        <v>13627</v>
      </c>
      <c r="E640" s="70" t="s">
        <v>9910</v>
      </c>
      <c r="F640" s="70" t="s">
        <v>16707</v>
      </c>
      <c r="G640" s="70" t="s">
        <v>16756</v>
      </c>
      <c r="H640" s="70" t="s">
        <v>1333</v>
      </c>
      <c r="I640" s="25">
        <v>45261</v>
      </c>
      <c r="J640" s="71">
        <v>720</v>
      </c>
      <c r="K640" s="70" t="s">
        <v>1596</v>
      </c>
      <c r="L640" s="70" t="s">
        <v>1597</v>
      </c>
      <c r="M640" s="70" t="s">
        <v>9239</v>
      </c>
      <c r="N640" s="70" t="s">
        <v>27</v>
      </c>
      <c r="O640" s="7"/>
      <c r="P640" s="72">
        <v>19423</v>
      </c>
      <c r="Q640" s="72">
        <v>19423</v>
      </c>
      <c r="R640" s="7" t="s">
        <v>16710</v>
      </c>
      <c r="S640" s="7" t="s">
        <v>16710</v>
      </c>
      <c r="T640" s="7" t="s">
        <v>16755</v>
      </c>
      <c r="U640" s="7">
        <v>0</v>
      </c>
      <c r="V640" s="7" t="s">
        <v>16751</v>
      </c>
      <c r="W640" s="7">
        <v>2021</v>
      </c>
      <c r="X640" s="7" t="s">
        <v>16755</v>
      </c>
      <c r="Y640" s="24">
        <v>19423</v>
      </c>
      <c r="Z640" s="24">
        <v>0</v>
      </c>
      <c r="AA640" s="24"/>
      <c r="AB640" s="24">
        <v>0</v>
      </c>
      <c r="AC640" s="24">
        <v>19423</v>
      </c>
      <c r="AD640" s="24">
        <v>0</v>
      </c>
      <c r="AE640" s="24">
        <v>19423</v>
      </c>
      <c r="AF640" s="24">
        <v>0</v>
      </c>
      <c r="AG640" s="24">
        <v>19423</v>
      </c>
    </row>
    <row r="641" spans="1:33" x14ac:dyDescent="0.35">
      <c r="A641" s="70">
        <v>901158187</v>
      </c>
      <c r="B641" s="70" t="s">
        <v>24</v>
      </c>
      <c r="C641" s="70" t="s">
        <v>1598</v>
      </c>
      <c r="D641" s="70" t="s">
        <v>13628</v>
      </c>
      <c r="E641" s="70" t="s">
        <v>9911</v>
      </c>
      <c r="F641" s="70" t="s">
        <v>16707</v>
      </c>
      <c r="G641" s="70" t="s">
        <v>16756</v>
      </c>
      <c r="H641" s="70" t="s">
        <v>1333</v>
      </c>
      <c r="I641" s="25">
        <v>45261</v>
      </c>
      <c r="J641" s="71">
        <v>720</v>
      </c>
      <c r="K641" s="70" t="s">
        <v>1599</v>
      </c>
      <c r="L641" s="70" t="s">
        <v>26</v>
      </c>
      <c r="M641" s="70" t="s">
        <v>9239</v>
      </c>
      <c r="N641" s="70" t="s">
        <v>27</v>
      </c>
      <c r="O641" s="7"/>
      <c r="P641" s="72">
        <v>19423</v>
      </c>
      <c r="Q641" s="72">
        <v>19423</v>
      </c>
      <c r="R641" s="7" t="s">
        <v>16710</v>
      </c>
      <c r="S641" s="7" t="s">
        <v>16710</v>
      </c>
      <c r="T641" s="7" t="s">
        <v>16755</v>
      </c>
      <c r="U641" s="7">
        <v>0</v>
      </c>
      <c r="V641" s="7" t="s">
        <v>16751</v>
      </c>
      <c r="W641" s="7">
        <v>2021</v>
      </c>
      <c r="X641" s="7" t="s">
        <v>16755</v>
      </c>
      <c r="Y641" s="24">
        <v>19423</v>
      </c>
      <c r="Z641" s="24">
        <v>0</v>
      </c>
      <c r="AA641" s="24"/>
      <c r="AB641" s="24">
        <v>0</v>
      </c>
      <c r="AC641" s="24">
        <v>19423</v>
      </c>
      <c r="AD641" s="24">
        <v>0</v>
      </c>
      <c r="AE641" s="24">
        <v>19423</v>
      </c>
      <c r="AF641" s="24">
        <v>0</v>
      </c>
      <c r="AG641" s="24">
        <v>19423</v>
      </c>
    </row>
    <row r="642" spans="1:33" x14ac:dyDescent="0.35">
      <c r="A642" s="70">
        <v>901158187</v>
      </c>
      <c r="B642" s="70" t="s">
        <v>24</v>
      </c>
      <c r="C642" s="70" t="s">
        <v>1600</v>
      </c>
      <c r="D642" s="70" t="s">
        <v>13629</v>
      </c>
      <c r="E642" s="70" t="s">
        <v>9912</v>
      </c>
      <c r="F642" s="70" t="s">
        <v>16707</v>
      </c>
      <c r="G642" s="70" t="s">
        <v>16756</v>
      </c>
      <c r="H642" s="70" t="s">
        <v>1333</v>
      </c>
      <c r="I642" s="25">
        <v>45261</v>
      </c>
      <c r="J642" s="71">
        <v>720</v>
      </c>
      <c r="K642" s="70" t="s">
        <v>1601</v>
      </c>
      <c r="L642" s="70" t="s">
        <v>1602</v>
      </c>
      <c r="M642" s="70" t="s">
        <v>9239</v>
      </c>
      <c r="N642" s="70" t="s">
        <v>27</v>
      </c>
      <c r="O642" s="7"/>
      <c r="P642" s="72">
        <v>19423</v>
      </c>
      <c r="Q642" s="72">
        <v>19423</v>
      </c>
      <c r="R642" s="7" t="s">
        <v>16710</v>
      </c>
      <c r="S642" s="7" t="s">
        <v>16710</v>
      </c>
      <c r="T642" s="7" t="s">
        <v>16755</v>
      </c>
      <c r="U642" s="7">
        <v>0</v>
      </c>
      <c r="V642" s="7" t="s">
        <v>16751</v>
      </c>
      <c r="W642" s="7">
        <v>2021</v>
      </c>
      <c r="X642" s="7" t="s">
        <v>16755</v>
      </c>
      <c r="Y642" s="24">
        <v>19423</v>
      </c>
      <c r="Z642" s="24">
        <v>0</v>
      </c>
      <c r="AA642" s="24"/>
      <c r="AB642" s="24">
        <v>0</v>
      </c>
      <c r="AC642" s="24">
        <v>19423</v>
      </c>
      <c r="AD642" s="24">
        <v>0</v>
      </c>
      <c r="AE642" s="24">
        <v>19423</v>
      </c>
      <c r="AF642" s="24">
        <v>0</v>
      </c>
      <c r="AG642" s="24">
        <v>19423</v>
      </c>
    </row>
    <row r="643" spans="1:33" x14ac:dyDescent="0.35">
      <c r="A643" s="70">
        <v>901158187</v>
      </c>
      <c r="B643" s="70" t="s">
        <v>24</v>
      </c>
      <c r="C643" s="70" t="s">
        <v>1603</v>
      </c>
      <c r="D643" s="70" t="s">
        <v>13630</v>
      </c>
      <c r="E643" s="70" t="s">
        <v>9913</v>
      </c>
      <c r="F643" s="70" t="s">
        <v>16707</v>
      </c>
      <c r="G643" s="70" t="s">
        <v>16756</v>
      </c>
      <c r="H643" s="70" t="s">
        <v>1333</v>
      </c>
      <c r="I643" s="25">
        <v>45261</v>
      </c>
      <c r="J643" s="71">
        <v>720</v>
      </c>
      <c r="K643" s="70" t="s">
        <v>1604</v>
      </c>
      <c r="L643" s="70" t="s">
        <v>1605</v>
      </c>
      <c r="M643" s="70" t="s">
        <v>9239</v>
      </c>
      <c r="N643" s="70" t="s">
        <v>27</v>
      </c>
      <c r="O643" s="7"/>
      <c r="P643" s="72">
        <v>19423</v>
      </c>
      <c r="Q643" s="72">
        <v>19423</v>
      </c>
      <c r="R643" s="7" t="s">
        <v>16710</v>
      </c>
      <c r="S643" s="7" t="s">
        <v>16710</v>
      </c>
      <c r="T643" s="7" t="s">
        <v>16755</v>
      </c>
      <c r="U643" s="7">
        <v>0</v>
      </c>
      <c r="V643" s="7" t="s">
        <v>16751</v>
      </c>
      <c r="W643" s="7">
        <v>2021</v>
      </c>
      <c r="X643" s="7" t="s">
        <v>16755</v>
      </c>
      <c r="Y643" s="24">
        <v>19423</v>
      </c>
      <c r="Z643" s="24">
        <v>0</v>
      </c>
      <c r="AA643" s="24"/>
      <c r="AB643" s="24">
        <v>0</v>
      </c>
      <c r="AC643" s="24">
        <v>19423</v>
      </c>
      <c r="AD643" s="24">
        <v>0</v>
      </c>
      <c r="AE643" s="24">
        <v>19423</v>
      </c>
      <c r="AF643" s="24">
        <v>0</v>
      </c>
      <c r="AG643" s="24">
        <v>19423</v>
      </c>
    </row>
    <row r="644" spans="1:33" x14ac:dyDescent="0.35">
      <c r="A644" s="70">
        <v>901158187</v>
      </c>
      <c r="B644" s="70" t="s">
        <v>24</v>
      </c>
      <c r="C644" s="70" t="s">
        <v>1606</v>
      </c>
      <c r="D644" s="70" t="s">
        <v>13631</v>
      </c>
      <c r="E644" s="70" t="s">
        <v>9914</v>
      </c>
      <c r="F644" s="70" t="s">
        <v>16707</v>
      </c>
      <c r="G644" s="70" t="s">
        <v>16756</v>
      </c>
      <c r="H644" s="70" t="s">
        <v>1333</v>
      </c>
      <c r="I644" s="25">
        <v>45261</v>
      </c>
      <c r="J644" s="71">
        <v>720</v>
      </c>
      <c r="K644" s="70" t="s">
        <v>1607</v>
      </c>
      <c r="L644" s="70" t="s">
        <v>26</v>
      </c>
      <c r="M644" s="70" t="s">
        <v>9239</v>
      </c>
      <c r="N644" s="70" t="s">
        <v>27</v>
      </c>
      <c r="O644" s="7"/>
      <c r="P644" s="72">
        <v>19423</v>
      </c>
      <c r="Q644" s="72">
        <v>19423</v>
      </c>
      <c r="R644" s="7" t="s">
        <v>16710</v>
      </c>
      <c r="S644" s="7" t="s">
        <v>16710</v>
      </c>
      <c r="T644" s="7" t="s">
        <v>16755</v>
      </c>
      <c r="U644" s="7">
        <v>0</v>
      </c>
      <c r="V644" s="7" t="s">
        <v>16751</v>
      </c>
      <c r="W644" s="7">
        <v>2021</v>
      </c>
      <c r="X644" s="7" t="s">
        <v>16755</v>
      </c>
      <c r="Y644" s="24">
        <v>19423</v>
      </c>
      <c r="Z644" s="24">
        <v>0</v>
      </c>
      <c r="AA644" s="24"/>
      <c r="AB644" s="24">
        <v>0</v>
      </c>
      <c r="AC644" s="24">
        <v>19423</v>
      </c>
      <c r="AD644" s="24">
        <v>0</v>
      </c>
      <c r="AE644" s="24">
        <v>19423</v>
      </c>
      <c r="AF644" s="24">
        <v>0</v>
      </c>
      <c r="AG644" s="24">
        <v>19423</v>
      </c>
    </row>
    <row r="645" spans="1:33" x14ac:dyDescent="0.35">
      <c r="A645" s="70">
        <v>901158187</v>
      </c>
      <c r="B645" s="70" t="s">
        <v>24</v>
      </c>
      <c r="C645" s="70" t="s">
        <v>1608</v>
      </c>
      <c r="D645" s="70" t="s">
        <v>13632</v>
      </c>
      <c r="E645" s="70" t="s">
        <v>9915</v>
      </c>
      <c r="F645" s="70" t="s">
        <v>16707</v>
      </c>
      <c r="G645" s="70" t="s">
        <v>16756</v>
      </c>
      <c r="H645" s="70" t="s">
        <v>1333</v>
      </c>
      <c r="I645" s="25">
        <v>45261</v>
      </c>
      <c r="J645" s="71">
        <v>720</v>
      </c>
      <c r="K645" s="70" t="s">
        <v>1609</v>
      </c>
      <c r="L645" s="70" t="s">
        <v>26</v>
      </c>
      <c r="M645" s="70" t="s">
        <v>9239</v>
      </c>
      <c r="N645" s="70" t="s">
        <v>27</v>
      </c>
      <c r="O645" s="7"/>
      <c r="P645" s="72">
        <v>19423</v>
      </c>
      <c r="Q645" s="72">
        <v>19423</v>
      </c>
      <c r="R645" s="7" t="s">
        <v>16710</v>
      </c>
      <c r="S645" s="7" t="s">
        <v>16710</v>
      </c>
      <c r="T645" s="7" t="s">
        <v>16755</v>
      </c>
      <c r="U645" s="7">
        <v>0</v>
      </c>
      <c r="V645" s="7" t="s">
        <v>16751</v>
      </c>
      <c r="W645" s="7">
        <v>2021</v>
      </c>
      <c r="X645" s="7" t="s">
        <v>16755</v>
      </c>
      <c r="Y645" s="24">
        <v>19423</v>
      </c>
      <c r="Z645" s="24">
        <v>0</v>
      </c>
      <c r="AA645" s="24"/>
      <c r="AB645" s="24">
        <v>0</v>
      </c>
      <c r="AC645" s="24">
        <v>19423</v>
      </c>
      <c r="AD645" s="24">
        <v>0</v>
      </c>
      <c r="AE645" s="24">
        <v>19423</v>
      </c>
      <c r="AF645" s="24">
        <v>0</v>
      </c>
      <c r="AG645" s="24">
        <v>19423</v>
      </c>
    </row>
    <row r="646" spans="1:33" x14ac:dyDescent="0.35">
      <c r="A646" s="70">
        <v>901158187</v>
      </c>
      <c r="B646" s="70" t="s">
        <v>24</v>
      </c>
      <c r="C646" s="70" t="s">
        <v>1610</v>
      </c>
      <c r="D646" s="70" t="s">
        <v>13633</v>
      </c>
      <c r="E646" s="70" t="s">
        <v>9916</v>
      </c>
      <c r="F646" s="70" t="s">
        <v>16707</v>
      </c>
      <c r="G646" s="70" t="s">
        <v>16756</v>
      </c>
      <c r="H646" s="70" t="s">
        <v>1333</v>
      </c>
      <c r="I646" s="25">
        <v>45261</v>
      </c>
      <c r="J646" s="71">
        <v>720</v>
      </c>
      <c r="K646" s="70" t="s">
        <v>1611</v>
      </c>
      <c r="L646" s="70" t="s">
        <v>26</v>
      </c>
      <c r="M646" s="70" t="s">
        <v>9239</v>
      </c>
      <c r="N646" s="70" t="s">
        <v>27</v>
      </c>
      <c r="O646" s="7"/>
      <c r="P646" s="72">
        <v>19423</v>
      </c>
      <c r="Q646" s="72">
        <v>19423</v>
      </c>
      <c r="R646" s="7" t="s">
        <v>16710</v>
      </c>
      <c r="S646" s="7" t="s">
        <v>16710</v>
      </c>
      <c r="T646" s="7" t="s">
        <v>16755</v>
      </c>
      <c r="U646" s="7">
        <v>0</v>
      </c>
      <c r="V646" s="7" t="s">
        <v>16751</v>
      </c>
      <c r="W646" s="7">
        <v>2021</v>
      </c>
      <c r="X646" s="7" t="s">
        <v>16755</v>
      </c>
      <c r="Y646" s="24">
        <v>19423</v>
      </c>
      <c r="Z646" s="24">
        <v>0</v>
      </c>
      <c r="AA646" s="24"/>
      <c r="AB646" s="24">
        <v>0</v>
      </c>
      <c r="AC646" s="24">
        <v>19423</v>
      </c>
      <c r="AD646" s="24">
        <v>0</v>
      </c>
      <c r="AE646" s="24">
        <v>19423</v>
      </c>
      <c r="AF646" s="24">
        <v>0</v>
      </c>
      <c r="AG646" s="24">
        <v>19423</v>
      </c>
    </row>
    <row r="647" spans="1:33" x14ac:dyDescent="0.35">
      <c r="A647" s="70">
        <v>901158187</v>
      </c>
      <c r="B647" s="70" t="s">
        <v>24</v>
      </c>
      <c r="C647" s="70" t="s">
        <v>1612</v>
      </c>
      <c r="D647" s="70" t="s">
        <v>13634</v>
      </c>
      <c r="E647" s="70" t="s">
        <v>9917</v>
      </c>
      <c r="F647" s="70" t="s">
        <v>16707</v>
      </c>
      <c r="G647" s="70" t="s">
        <v>16756</v>
      </c>
      <c r="H647" s="70" t="s">
        <v>1333</v>
      </c>
      <c r="I647" s="25">
        <v>45261</v>
      </c>
      <c r="J647" s="71">
        <v>720</v>
      </c>
      <c r="K647" s="70" t="s">
        <v>1613</v>
      </c>
      <c r="L647" s="70" t="s">
        <v>1614</v>
      </c>
      <c r="M647" s="70" t="s">
        <v>9239</v>
      </c>
      <c r="N647" s="70" t="s">
        <v>27</v>
      </c>
      <c r="O647" s="7"/>
      <c r="P647" s="72">
        <v>19423</v>
      </c>
      <c r="Q647" s="72">
        <v>19423</v>
      </c>
      <c r="R647" s="7" t="s">
        <v>16710</v>
      </c>
      <c r="S647" s="7" t="s">
        <v>16710</v>
      </c>
      <c r="T647" s="7" t="s">
        <v>16755</v>
      </c>
      <c r="U647" s="7">
        <v>0</v>
      </c>
      <c r="V647" s="7" t="s">
        <v>16751</v>
      </c>
      <c r="W647" s="7">
        <v>2021</v>
      </c>
      <c r="X647" s="7" t="s">
        <v>16755</v>
      </c>
      <c r="Y647" s="24">
        <v>19423</v>
      </c>
      <c r="Z647" s="24">
        <v>0</v>
      </c>
      <c r="AA647" s="24"/>
      <c r="AB647" s="24">
        <v>0</v>
      </c>
      <c r="AC647" s="24">
        <v>19423</v>
      </c>
      <c r="AD647" s="24">
        <v>0</v>
      </c>
      <c r="AE647" s="24">
        <v>19423</v>
      </c>
      <c r="AF647" s="24">
        <v>0</v>
      </c>
      <c r="AG647" s="24">
        <v>19423</v>
      </c>
    </row>
    <row r="648" spans="1:33" x14ac:dyDescent="0.35">
      <c r="A648" s="70">
        <v>901158187</v>
      </c>
      <c r="B648" s="70" t="s">
        <v>24</v>
      </c>
      <c r="C648" s="70" t="s">
        <v>1615</v>
      </c>
      <c r="D648" s="70" t="s">
        <v>13635</v>
      </c>
      <c r="E648" s="70" t="s">
        <v>9918</v>
      </c>
      <c r="F648" s="70" t="s">
        <v>16707</v>
      </c>
      <c r="G648" s="70" t="s">
        <v>16756</v>
      </c>
      <c r="H648" s="70" t="s">
        <v>1333</v>
      </c>
      <c r="I648" s="25">
        <v>45261</v>
      </c>
      <c r="J648" s="71">
        <v>720</v>
      </c>
      <c r="K648" s="70" t="s">
        <v>1616</v>
      </c>
      <c r="L648" s="70" t="s">
        <v>1617</v>
      </c>
      <c r="M648" s="70" t="s">
        <v>9239</v>
      </c>
      <c r="N648" s="70" t="s">
        <v>27</v>
      </c>
      <c r="O648" s="7"/>
      <c r="P648" s="72">
        <v>19423</v>
      </c>
      <c r="Q648" s="72">
        <v>19423</v>
      </c>
      <c r="R648" s="7" t="s">
        <v>16710</v>
      </c>
      <c r="S648" s="7" t="s">
        <v>16710</v>
      </c>
      <c r="T648" s="7" t="s">
        <v>16755</v>
      </c>
      <c r="U648" s="7">
        <v>0</v>
      </c>
      <c r="V648" s="7" t="s">
        <v>16751</v>
      </c>
      <c r="W648" s="7">
        <v>2021</v>
      </c>
      <c r="X648" s="7" t="s">
        <v>16755</v>
      </c>
      <c r="Y648" s="24">
        <v>19423</v>
      </c>
      <c r="Z648" s="24">
        <v>0</v>
      </c>
      <c r="AA648" s="24"/>
      <c r="AB648" s="24">
        <v>0</v>
      </c>
      <c r="AC648" s="24">
        <v>19423</v>
      </c>
      <c r="AD648" s="24">
        <v>0</v>
      </c>
      <c r="AE648" s="24">
        <v>19423</v>
      </c>
      <c r="AF648" s="24">
        <v>0</v>
      </c>
      <c r="AG648" s="24">
        <v>19423</v>
      </c>
    </row>
    <row r="649" spans="1:33" x14ac:dyDescent="0.35">
      <c r="A649" s="70">
        <v>901158187</v>
      </c>
      <c r="B649" s="70" t="s">
        <v>24</v>
      </c>
      <c r="C649" s="70" t="s">
        <v>1618</v>
      </c>
      <c r="D649" s="70" t="s">
        <v>13636</v>
      </c>
      <c r="E649" s="70" t="s">
        <v>9919</v>
      </c>
      <c r="F649" s="70" t="s">
        <v>16707</v>
      </c>
      <c r="G649" s="70" t="s">
        <v>16756</v>
      </c>
      <c r="H649" s="70" t="s">
        <v>1333</v>
      </c>
      <c r="I649" s="25">
        <v>45261</v>
      </c>
      <c r="J649" s="71">
        <v>720</v>
      </c>
      <c r="K649" s="70" t="s">
        <v>1619</v>
      </c>
      <c r="L649" s="70" t="s">
        <v>1620</v>
      </c>
      <c r="M649" s="70" t="s">
        <v>9239</v>
      </c>
      <c r="N649" s="70" t="s">
        <v>27</v>
      </c>
      <c r="O649" s="7"/>
      <c r="P649" s="72">
        <v>19423</v>
      </c>
      <c r="Q649" s="72">
        <v>19423</v>
      </c>
      <c r="R649" s="7" t="s">
        <v>16710</v>
      </c>
      <c r="S649" s="7" t="s">
        <v>16710</v>
      </c>
      <c r="T649" s="7" t="s">
        <v>16755</v>
      </c>
      <c r="U649" s="7">
        <v>0</v>
      </c>
      <c r="V649" s="7" t="s">
        <v>16751</v>
      </c>
      <c r="W649" s="7">
        <v>2021</v>
      </c>
      <c r="X649" s="7" t="s">
        <v>16755</v>
      </c>
      <c r="Y649" s="24">
        <v>19423</v>
      </c>
      <c r="Z649" s="24">
        <v>0</v>
      </c>
      <c r="AA649" s="24"/>
      <c r="AB649" s="24">
        <v>0</v>
      </c>
      <c r="AC649" s="24">
        <v>19423</v>
      </c>
      <c r="AD649" s="24">
        <v>0</v>
      </c>
      <c r="AE649" s="24">
        <v>19423</v>
      </c>
      <c r="AF649" s="24">
        <v>0</v>
      </c>
      <c r="AG649" s="24">
        <v>19423</v>
      </c>
    </row>
    <row r="650" spans="1:33" x14ac:dyDescent="0.35">
      <c r="A650" s="70">
        <v>901158187</v>
      </c>
      <c r="B650" s="70" t="s">
        <v>24</v>
      </c>
      <c r="C650" s="70" t="s">
        <v>1621</v>
      </c>
      <c r="D650" s="70" t="s">
        <v>13637</v>
      </c>
      <c r="E650" s="70" t="s">
        <v>9920</v>
      </c>
      <c r="F650" s="70" t="s">
        <v>16707</v>
      </c>
      <c r="G650" s="70" t="s">
        <v>16756</v>
      </c>
      <c r="H650" s="70" t="s">
        <v>1333</v>
      </c>
      <c r="I650" s="25">
        <v>45261</v>
      </c>
      <c r="J650" s="71">
        <v>720</v>
      </c>
      <c r="K650" s="70" t="s">
        <v>1622</v>
      </c>
      <c r="L650" s="70" t="s">
        <v>26</v>
      </c>
      <c r="M650" s="70" t="s">
        <v>9239</v>
      </c>
      <c r="N650" s="70" t="s">
        <v>27</v>
      </c>
      <c r="O650" s="7"/>
      <c r="P650" s="72">
        <v>19423</v>
      </c>
      <c r="Q650" s="72">
        <v>19423</v>
      </c>
      <c r="R650" s="7" t="s">
        <v>16710</v>
      </c>
      <c r="S650" s="7" t="s">
        <v>16710</v>
      </c>
      <c r="T650" s="7" t="s">
        <v>16755</v>
      </c>
      <c r="U650" s="7">
        <v>0</v>
      </c>
      <c r="V650" s="7" t="s">
        <v>16751</v>
      </c>
      <c r="W650" s="7">
        <v>2021</v>
      </c>
      <c r="X650" s="7" t="s">
        <v>16755</v>
      </c>
      <c r="Y650" s="24">
        <v>19423</v>
      </c>
      <c r="Z650" s="24">
        <v>0</v>
      </c>
      <c r="AA650" s="24"/>
      <c r="AB650" s="24">
        <v>0</v>
      </c>
      <c r="AC650" s="24">
        <v>19423</v>
      </c>
      <c r="AD650" s="24">
        <v>0</v>
      </c>
      <c r="AE650" s="24">
        <v>19423</v>
      </c>
      <c r="AF650" s="24">
        <v>0</v>
      </c>
      <c r="AG650" s="24">
        <v>19423</v>
      </c>
    </row>
    <row r="651" spans="1:33" x14ac:dyDescent="0.35">
      <c r="A651" s="70">
        <v>901158187</v>
      </c>
      <c r="B651" s="70" t="s">
        <v>24</v>
      </c>
      <c r="C651" s="70" t="s">
        <v>1623</v>
      </c>
      <c r="D651" s="70" t="s">
        <v>13638</v>
      </c>
      <c r="E651" s="70" t="s">
        <v>9921</v>
      </c>
      <c r="F651" s="70" t="s">
        <v>16707</v>
      </c>
      <c r="G651" s="70" t="s">
        <v>16756</v>
      </c>
      <c r="H651" s="70" t="s">
        <v>1333</v>
      </c>
      <c r="I651" s="25">
        <v>45261</v>
      </c>
      <c r="J651" s="71">
        <v>720</v>
      </c>
      <c r="K651" s="70" t="s">
        <v>1624</v>
      </c>
      <c r="L651" s="70" t="s">
        <v>1625</v>
      </c>
      <c r="M651" s="70" t="s">
        <v>9239</v>
      </c>
      <c r="N651" s="70" t="s">
        <v>27</v>
      </c>
      <c r="O651" s="7"/>
      <c r="P651" s="72">
        <v>19423</v>
      </c>
      <c r="Q651" s="72">
        <v>19423</v>
      </c>
      <c r="R651" s="7" t="s">
        <v>16710</v>
      </c>
      <c r="S651" s="7" t="s">
        <v>16710</v>
      </c>
      <c r="T651" s="7" t="s">
        <v>16755</v>
      </c>
      <c r="U651" s="7">
        <v>0</v>
      </c>
      <c r="V651" s="7" t="s">
        <v>16751</v>
      </c>
      <c r="W651" s="7">
        <v>2021</v>
      </c>
      <c r="X651" s="7" t="s">
        <v>16755</v>
      </c>
      <c r="Y651" s="24">
        <v>19423</v>
      </c>
      <c r="Z651" s="24">
        <v>0</v>
      </c>
      <c r="AA651" s="24"/>
      <c r="AB651" s="24">
        <v>0</v>
      </c>
      <c r="AC651" s="24">
        <v>19423</v>
      </c>
      <c r="AD651" s="24">
        <v>0</v>
      </c>
      <c r="AE651" s="24">
        <v>19423</v>
      </c>
      <c r="AF651" s="24">
        <v>0</v>
      </c>
      <c r="AG651" s="24">
        <v>19423</v>
      </c>
    </row>
    <row r="652" spans="1:33" x14ac:dyDescent="0.35">
      <c r="A652" s="70">
        <v>901158187</v>
      </c>
      <c r="B652" s="70" t="s">
        <v>24</v>
      </c>
      <c r="C652" s="70" t="s">
        <v>1626</v>
      </c>
      <c r="D652" s="70" t="s">
        <v>13639</v>
      </c>
      <c r="E652" s="70" t="s">
        <v>9922</v>
      </c>
      <c r="F652" s="70" t="s">
        <v>16707</v>
      </c>
      <c r="G652" s="70" t="s">
        <v>16756</v>
      </c>
      <c r="H652" s="70" t="s">
        <v>1333</v>
      </c>
      <c r="I652" s="25">
        <v>45261</v>
      </c>
      <c r="J652" s="71">
        <v>720</v>
      </c>
      <c r="K652" s="70" t="s">
        <v>1627</v>
      </c>
      <c r="L652" s="70" t="s">
        <v>1625</v>
      </c>
      <c r="M652" s="70" t="s">
        <v>9239</v>
      </c>
      <c r="N652" s="70" t="s">
        <v>27</v>
      </c>
      <c r="O652" s="7"/>
      <c r="P652" s="72">
        <v>19423</v>
      </c>
      <c r="Q652" s="72">
        <v>19423</v>
      </c>
      <c r="R652" s="7" t="s">
        <v>16710</v>
      </c>
      <c r="S652" s="7" t="s">
        <v>16710</v>
      </c>
      <c r="T652" s="7" t="s">
        <v>16755</v>
      </c>
      <c r="U652" s="7">
        <v>0</v>
      </c>
      <c r="V652" s="7" t="s">
        <v>16751</v>
      </c>
      <c r="W652" s="7">
        <v>2021</v>
      </c>
      <c r="X652" s="7" t="s">
        <v>16755</v>
      </c>
      <c r="Y652" s="24">
        <v>19423</v>
      </c>
      <c r="Z652" s="24">
        <v>0</v>
      </c>
      <c r="AA652" s="24"/>
      <c r="AB652" s="24">
        <v>0</v>
      </c>
      <c r="AC652" s="24">
        <v>19423</v>
      </c>
      <c r="AD652" s="24">
        <v>0</v>
      </c>
      <c r="AE652" s="24">
        <v>19423</v>
      </c>
      <c r="AF652" s="24">
        <v>0</v>
      </c>
      <c r="AG652" s="24">
        <v>19423</v>
      </c>
    </row>
    <row r="653" spans="1:33" x14ac:dyDescent="0.35">
      <c r="A653" s="70">
        <v>901158187</v>
      </c>
      <c r="B653" s="70" t="s">
        <v>24</v>
      </c>
      <c r="C653" s="70" t="s">
        <v>1628</v>
      </c>
      <c r="D653" s="70" t="s">
        <v>13640</v>
      </c>
      <c r="E653" s="70" t="s">
        <v>9923</v>
      </c>
      <c r="F653" s="70" t="s">
        <v>16707</v>
      </c>
      <c r="G653" s="70" t="s">
        <v>16756</v>
      </c>
      <c r="H653" s="70" t="s">
        <v>1333</v>
      </c>
      <c r="I653" s="25">
        <v>45261</v>
      </c>
      <c r="J653" s="71">
        <v>720</v>
      </c>
      <c r="K653" s="70" t="s">
        <v>1629</v>
      </c>
      <c r="L653" s="70" t="s">
        <v>327</v>
      </c>
      <c r="M653" s="70" t="s">
        <v>9239</v>
      </c>
      <c r="N653" s="70" t="s">
        <v>27</v>
      </c>
      <c r="O653" s="7"/>
      <c r="P653" s="72">
        <v>19423</v>
      </c>
      <c r="Q653" s="72">
        <v>19423</v>
      </c>
      <c r="R653" s="7" t="s">
        <v>16710</v>
      </c>
      <c r="S653" s="7" t="s">
        <v>16710</v>
      </c>
      <c r="T653" s="7" t="s">
        <v>16755</v>
      </c>
      <c r="U653" s="7">
        <v>0</v>
      </c>
      <c r="V653" s="7" t="s">
        <v>16751</v>
      </c>
      <c r="W653" s="7">
        <v>2021</v>
      </c>
      <c r="X653" s="7" t="s">
        <v>16755</v>
      </c>
      <c r="Y653" s="24">
        <v>19423</v>
      </c>
      <c r="Z653" s="24">
        <v>0</v>
      </c>
      <c r="AA653" s="24"/>
      <c r="AB653" s="24">
        <v>0</v>
      </c>
      <c r="AC653" s="24">
        <v>19423</v>
      </c>
      <c r="AD653" s="24">
        <v>0</v>
      </c>
      <c r="AE653" s="24">
        <v>19423</v>
      </c>
      <c r="AF653" s="24">
        <v>0</v>
      </c>
      <c r="AG653" s="24">
        <v>19423</v>
      </c>
    </row>
    <row r="654" spans="1:33" x14ac:dyDescent="0.35">
      <c r="A654" s="70">
        <v>901158187</v>
      </c>
      <c r="B654" s="70" t="s">
        <v>24</v>
      </c>
      <c r="C654" s="70" t="s">
        <v>1630</v>
      </c>
      <c r="D654" s="70" t="s">
        <v>13641</v>
      </c>
      <c r="E654" s="70" t="s">
        <v>9924</v>
      </c>
      <c r="F654" s="70" t="s">
        <v>16707</v>
      </c>
      <c r="G654" s="70" t="s">
        <v>16756</v>
      </c>
      <c r="H654" s="70" t="s">
        <v>1333</v>
      </c>
      <c r="I654" s="25">
        <v>45261</v>
      </c>
      <c r="J654" s="71">
        <v>720</v>
      </c>
      <c r="K654" s="70" t="s">
        <v>1631</v>
      </c>
      <c r="L654" s="70" t="s">
        <v>1632</v>
      </c>
      <c r="M654" s="70" t="s">
        <v>9239</v>
      </c>
      <c r="N654" s="70" t="s">
        <v>27</v>
      </c>
      <c r="O654" s="7"/>
      <c r="P654" s="72">
        <v>19423</v>
      </c>
      <c r="Q654" s="72">
        <v>19423</v>
      </c>
      <c r="R654" s="7" t="s">
        <v>16710</v>
      </c>
      <c r="S654" s="7" t="s">
        <v>16710</v>
      </c>
      <c r="T654" s="7" t="s">
        <v>16755</v>
      </c>
      <c r="U654" s="7">
        <v>0</v>
      </c>
      <c r="V654" s="7" t="s">
        <v>16751</v>
      </c>
      <c r="W654" s="7">
        <v>2021</v>
      </c>
      <c r="X654" s="7" t="s">
        <v>16755</v>
      </c>
      <c r="Y654" s="24">
        <v>19423</v>
      </c>
      <c r="Z654" s="24">
        <v>0</v>
      </c>
      <c r="AA654" s="24"/>
      <c r="AB654" s="24">
        <v>0</v>
      </c>
      <c r="AC654" s="24">
        <v>19423</v>
      </c>
      <c r="AD654" s="24">
        <v>0</v>
      </c>
      <c r="AE654" s="24">
        <v>19423</v>
      </c>
      <c r="AF654" s="24">
        <v>0</v>
      </c>
      <c r="AG654" s="24">
        <v>19423</v>
      </c>
    </row>
    <row r="655" spans="1:33" x14ac:dyDescent="0.35">
      <c r="A655" s="70">
        <v>901158187</v>
      </c>
      <c r="B655" s="70" t="s">
        <v>24</v>
      </c>
      <c r="C655" s="70" t="s">
        <v>1633</v>
      </c>
      <c r="D655" s="70" t="s">
        <v>13642</v>
      </c>
      <c r="E655" s="70" t="s">
        <v>9925</v>
      </c>
      <c r="F655" s="70" t="s">
        <v>16707</v>
      </c>
      <c r="G655" s="70" t="s">
        <v>16756</v>
      </c>
      <c r="H655" s="70" t="s">
        <v>1333</v>
      </c>
      <c r="I655" s="25">
        <v>45261</v>
      </c>
      <c r="J655" s="71">
        <v>720</v>
      </c>
      <c r="K655" s="70" t="s">
        <v>1634</v>
      </c>
      <c r="L655" s="70" t="s">
        <v>1635</v>
      </c>
      <c r="M655" s="70" t="s">
        <v>9239</v>
      </c>
      <c r="N655" s="70" t="s">
        <v>27</v>
      </c>
      <c r="O655" s="7"/>
      <c r="P655" s="72">
        <v>19423</v>
      </c>
      <c r="Q655" s="72">
        <v>19423</v>
      </c>
      <c r="R655" s="7" t="s">
        <v>16710</v>
      </c>
      <c r="S655" s="7" t="s">
        <v>16710</v>
      </c>
      <c r="T655" s="7" t="s">
        <v>16755</v>
      </c>
      <c r="U655" s="7">
        <v>0</v>
      </c>
      <c r="V655" s="7" t="s">
        <v>16751</v>
      </c>
      <c r="W655" s="7">
        <v>2021</v>
      </c>
      <c r="X655" s="7" t="s">
        <v>16755</v>
      </c>
      <c r="Y655" s="24">
        <v>19423</v>
      </c>
      <c r="Z655" s="24">
        <v>0</v>
      </c>
      <c r="AA655" s="24"/>
      <c r="AB655" s="24">
        <v>0</v>
      </c>
      <c r="AC655" s="24">
        <v>19423</v>
      </c>
      <c r="AD655" s="24">
        <v>0</v>
      </c>
      <c r="AE655" s="24">
        <v>19423</v>
      </c>
      <c r="AF655" s="24">
        <v>0</v>
      </c>
      <c r="AG655" s="24">
        <v>19423</v>
      </c>
    </row>
    <row r="656" spans="1:33" x14ac:dyDescent="0.35">
      <c r="A656" s="70">
        <v>901158187</v>
      </c>
      <c r="B656" s="70" t="s">
        <v>24</v>
      </c>
      <c r="C656" s="70" t="s">
        <v>1636</v>
      </c>
      <c r="D656" s="70" t="s">
        <v>13643</v>
      </c>
      <c r="E656" s="70" t="s">
        <v>9926</v>
      </c>
      <c r="F656" s="70" t="s">
        <v>16707</v>
      </c>
      <c r="G656" s="70" t="s">
        <v>16756</v>
      </c>
      <c r="H656" s="70" t="s">
        <v>1333</v>
      </c>
      <c r="I656" s="25">
        <v>45261</v>
      </c>
      <c r="J656" s="71">
        <v>720</v>
      </c>
      <c r="K656" s="70" t="s">
        <v>1637</v>
      </c>
      <c r="L656" s="70" t="s">
        <v>1638</v>
      </c>
      <c r="M656" s="70" t="s">
        <v>9239</v>
      </c>
      <c r="N656" s="70" t="s">
        <v>27</v>
      </c>
      <c r="O656" s="7"/>
      <c r="P656" s="72">
        <v>19423</v>
      </c>
      <c r="Q656" s="72">
        <v>19423</v>
      </c>
      <c r="R656" s="7" t="s">
        <v>16710</v>
      </c>
      <c r="S656" s="7" t="s">
        <v>16710</v>
      </c>
      <c r="T656" s="7" t="s">
        <v>16755</v>
      </c>
      <c r="U656" s="7">
        <v>0</v>
      </c>
      <c r="V656" s="7" t="s">
        <v>16751</v>
      </c>
      <c r="W656" s="7">
        <v>2021</v>
      </c>
      <c r="X656" s="7" t="s">
        <v>16755</v>
      </c>
      <c r="Y656" s="24">
        <v>19423</v>
      </c>
      <c r="Z656" s="24">
        <v>0</v>
      </c>
      <c r="AA656" s="24"/>
      <c r="AB656" s="24">
        <v>0</v>
      </c>
      <c r="AC656" s="24">
        <v>19423</v>
      </c>
      <c r="AD656" s="24">
        <v>0</v>
      </c>
      <c r="AE656" s="24">
        <v>19423</v>
      </c>
      <c r="AF656" s="24">
        <v>0</v>
      </c>
      <c r="AG656" s="24">
        <v>19423</v>
      </c>
    </row>
    <row r="657" spans="1:33" x14ac:dyDescent="0.35">
      <c r="A657" s="70">
        <v>901158187</v>
      </c>
      <c r="B657" s="70" t="s">
        <v>24</v>
      </c>
      <c r="C657" s="70" t="s">
        <v>1639</v>
      </c>
      <c r="D657" s="70" t="s">
        <v>13644</v>
      </c>
      <c r="E657" s="70" t="s">
        <v>9927</v>
      </c>
      <c r="F657" s="70" t="s">
        <v>16707</v>
      </c>
      <c r="G657" s="70" t="s">
        <v>16756</v>
      </c>
      <c r="H657" s="70" t="s">
        <v>1333</v>
      </c>
      <c r="I657" s="25">
        <v>45261</v>
      </c>
      <c r="J657" s="71">
        <v>720</v>
      </c>
      <c r="K657" s="70" t="s">
        <v>1640</v>
      </c>
      <c r="L657" s="70" t="s">
        <v>1641</v>
      </c>
      <c r="M657" s="70" t="s">
        <v>9239</v>
      </c>
      <c r="N657" s="70" t="s">
        <v>27</v>
      </c>
      <c r="O657" s="7"/>
      <c r="P657" s="72">
        <v>19423</v>
      </c>
      <c r="Q657" s="72">
        <v>19423</v>
      </c>
      <c r="R657" s="7" t="s">
        <v>16710</v>
      </c>
      <c r="S657" s="7" t="s">
        <v>16710</v>
      </c>
      <c r="T657" s="7" t="s">
        <v>16755</v>
      </c>
      <c r="U657" s="7">
        <v>0</v>
      </c>
      <c r="V657" s="7" t="s">
        <v>16751</v>
      </c>
      <c r="W657" s="7">
        <v>2021</v>
      </c>
      <c r="X657" s="7" t="s">
        <v>16755</v>
      </c>
      <c r="Y657" s="24">
        <v>19423</v>
      </c>
      <c r="Z657" s="24">
        <v>0</v>
      </c>
      <c r="AA657" s="24"/>
      <c r="AB657" s="24">
        <v>0</v>
      </c>
      <c r="AC657" s="24">
        <v>19423</v>
      </c>
      <c r="AD657" s="24">
        <v>0</v>
      </c>
      <c r="AE657" s="24">
        <v>19423</v>
      </c>
      <c r="AF657" s="24">
        <v>0</v>
      </c>
      <c r="AG657" s="24">
        <v>19423</v>
      </c>
    </row>
    <row r="658" spans="1:33" x14ac:dyDescent="0.35">
      <c r="A658" s="70">
        <v>901158187</v>
      </c>
      <c r="B658" s="70" t="s">
        <v>24</v>
      </c>
      <c r="C658" s="70" t="s">
        <v>1642</v>
      </c>
      <c r="D658" s="70" t="s">
        <v>13645</v>
      </c>
      <c r="E658" s="70" t="s">
        <v>9928</v>
      </c>
      <c r="F658" s="70" t="s">
        <v>16707</v>
      </c>
      <c r="G658" s="70" t="s">
        <v>16756</v>
      </c>
      <c r="H658" s="70" t="s">
        <v>1333</v>
      </c>
      <c r="I658" s="25">
        <v>45261</v>
      </c>
      <c r="J658" s="71">
        <v>720</v>
      </c>
      <c r="K658" s="70" t="s">
        <v>1643</v>
      </c>
      <c r="L658" s="70" t="s">
        <v>26</v>
      </c>
      <c r="M658" s="70" t="s">
        <v>9239</v>
      </c>
      <c r="N658" s="70" t="s">
        <v>27</v>
      </c>
      <c r="O658" s="7"/>
      <c r="P658" s="72">
        <v>19423</v>
      </c>
      <c r="Q658" s="72">
        <v>19423</v>
      </c>
      <c r="R658" s="7" t="s">
        <v>16710</v>
      </c>
      <c r="S658" s="7" t="s">
        <v>16710</v>
      </c>
      <c r="T658" s="7" t="s">
        <v>16755</v>
      </c>
      <c r="U658" s="7">
        <v>0</v>
      </c>
      <c r="V658" s="7" t="s">
        <v>16751</v>
      </c>
      <c r="W658" s="7">
        <v>2021</v>
      </c>
      <c r="X658" s="7" t="s">
        <v>16755</v>
      </c>
      <c r="Y658" s="24">
        <v>19423</v>
      </c>
      <c r="Z658" s="24">
        <v>0</v>
      </c>
      <c r="AA658" s="24"/>
      <c r="AB658" s="24">
        <v>0</v>
      </c>
      <c r="AC658" s="24">
        <v>19423</v>
      </c>
      <c r="AD658" s="24">
        <v>0</v>
      </c>
      <c r="AE658" s="24">
        <v>19423</v>
      </c>
      <c r="AF658" s="24">
        <v>0</v>
      </c>
      <c r="AG658" s="24">
        <v>19423</v>
      </c>
    </row>
    <row r="659" spans="1:33" x14ac:dyDescent="0.35">
      <c r="A659" s="70">
        <v>901158187</v>
      </c>
      <c r="B659" s="70" t="s">
        <v>24</v>
      </c>
      <c r="C659" s="70" t="s">
        <v>1644</v>
      </c>
      <c r="D659" s="70" t="s">
        <v>13646</v>
      </c>
      <c r="E659" s="70" t="s">
        <v>9929</v>
      </c>
      <c r="F659" s="70" t="s">
        <v>16707</v>
      </c>
      <c r="G659" s="70" t="s">
        <v>16756</v>
      </c>
      <c r="H659" s="70" t="s">
        <v>1333</v>
      </c>
      <c r="I659" s="25">
        <v>45261</v>
      </c>
      <c r="J659" s="71">
        <v>720</v>
      </c>
      <c r="K659" s="70" t="s">
        <v>1645</v>
      </c>
      <c r="L659" s="70" t="s">
        <v>26</v>
      </c>
      <c r="M659" s="70" t="s">
        <v>9239</v>
      </c>
      <c r="N659" s="70" t="s">
        <v>27</v>
      </c>
      <c r="O659" s="7"/>
      <c r="P659" s="72">
        <v>19423</v>
      </c>
      <c r="Q659" s="72">
        <v>19423</v>
      </c>
      <c r="R659" s="7" t="s">
        <v>16710</v>
      </c>
      <c r="S659" s="7" t="s">
        <v>16710</v>
      </c>
      <c r="T659" s="7" t="s">
        <v>16755</v>
      </c>
      <c r="U659" s="7">
        <v>0</v>
      </c>
      <c r="V659" s="7" t="s">
        <v>16751</v>
      </c>
      <c r="W659" s="7">
        <v>2021</v>
      </c>
      <c r="X659" s="7" t="s">
        <v>16755</v>
      </c>
      <c r="Y659" s="24">
        <v>19423</v>
      </c>
      <c r="Z659" s="24">
        <v>0</v>
      </c>
      <c r="AA659" s="24"/>
      <c r="AB659" s="24">
        <v>0</v>
      </c>
      <c r="AC659" s="24">
        <v>19423</v>
      </c>
      <c r="AD659" s="24">
        <v>0</v>
      </c>
      <c r="AE659" s="24">
        <v>19423</v>
      </c>
      <c r="AF659" s="24">
        <v>0</v>
      </c>
      <c r="AG659" s="24">
        <v>19423</v>
      </c>
    </row>
    <row r="660" spans="1:33" x14ac:dyDescent="0.35">
      <c r="A660" s="70">
        <v>901158187</v>
      </c>
      <c r="B660" s="70" t="s">
        <v>24</v>
      </c>
      <c r="C660" s="70" t="s">
        <v>1646</v>
      </c>
      <c r="D660" s="70" t="s">
        <v>13647</v>
      </c>
      <c r="E660" s="70" t="s">
        <v>9930</v>
      </c>
      <c r="F660" s="70" t="s">
        <v>16707</v>
      </c>
      <c r="G660" s="70" t="s">
        <v>16756</v>
      </c>
      <c r="H660" s="70" t="s">
        <v>1333</v>
      </c>
      <c r="I660" s="25">
        <v>45261</v>
      </c>
      <c r="J660" s="71">
        <v>720</v>
      </c>
      <c r="K660" s="70" t="s">
        <v>1647</v>
      </c>
      <c r="L660" s="70" t="s">
        <v>26</v>
      </c>
      <c r="M660" s="70" t="s">
        <v>9239</v>
      </c>
      <c r="N660" s="70" t="s">
        <v>27</v>
      </c>
      <c r="O660" s="7"/>
      <c r="P660" s="72">
        <v>19423</v>
      </c>
      <c r="Q660" s="72">
        <v>19423</v>
      </c>
      <c r="R660" s="7" t="s">
        <v>16710</v>
      </c>
      <c r="S660" s="7" t="s">
        <v>16710</v>
      </c>
      <c r="T660" s="7" t="s">
        <v>16755</v>
      </c>
      <c r="U660" s="7">
        <v>0</v>
      </c>
      <c r="V660" s="7" t="s">
        <v>16751</v>
      </c>
      <c r="W660" s="7">
        <v>2021</v>
      </c>
      <c r="X660" s="7" t="s">
        <v>16755</v>
      </c>
      <c r="Y660" s="24">
        <v>19423</v>
      </c>
      <c r="Z660" s="24">
        <v>0</v>
      </c>
      <c r="AA660" s="24"/>
      <c r="AB660" s="24">
        <v>0</v>
      </c>
      <c r="AC660" s="24">
        <v>19423</v>
      </c>
      <c r="AD660" s="24">
        <v>0</v>
      </c>
      <c r="AE660" s="24">
        <v>19423</v>
      </c>
      <c r="AF660" s="24">
        <v>0</v>
      </c>
      <c r="AG660" s="24">
        <v>19423</v>
      </c>
    </row>
    <row r="661" spans="1:33" x14ac:dyDescent="0.35">
      <c r="A661" s="70">
        <v>901158187</v>
      </c>
      <c r="B661" s="70" t="s">
        <v>24</v>
      </c>
      <c r="C661" s="70" t="s">
        <v>1648</v>
      </c>
      <c r="D661" s="70" t="s">
        <v>13648</v>
      </c>
      <c r="E661" s="70" t="s">
        <v>9931</v>
      </c>
      <c r="F661" s="70" t="s">
        <v>16707</v>
      </c>
      <c r="G661" s="70" t="s">
        <v>16756</v>
      </c>
      <c r="H661" s="70" t="s">
        <v>1333</v>
      </c>
      <c r="I661" s="25">
        <v>45261</v>
      </c>
      <c r="J661" s="71">
        <v>720</v>
      </c>
      <c r="K661" s="70" t="s">
        <v>1649</v>
      </c>
      <c r="L661" s="70" t="s">
        <v>26</v>
      </c>
      <c r="M661" s="70" t="s">
        <v>9239</v>
      </c>
      <c r="N661" s="70" t="s">
        <v>27</v>
      </c>
      <c r="O661" s="7"/>
      <c r="P661" s="72">
        <v>19423</v>
      </c>
      <c r="Q661" s="72">
        <v>19423</v>
      </c>
      <c r="R661" s="7" t="s">
        <v>16710</v>
      </c>
      <c r="S661" s="7" t="s">
        <v>16710</v>
      </c>
      <c r="T661" s="7" t="s">
        <v>16755</v>
      </c>
      <c r="U661" s="7">
        <v>0</v>
      </c>
      <c r="V661" s="7" t="s">
        <v>16751</v>
      </c>
      <c r="W661" s="7">
        <v>2021</v>
      </c>
      <c r="X661" s="7" t="s">
        <v>16755</v>
      </c>
      <c r="Y661" s="24">
        <v>19423</v>
      </c>
      <c r="Z661" s="24">
        <v>0</v>
      </c>
      <c r="AA661" s="24"/>
      <c r="AB661" s="24">
        <v>0</v>
      </c>
      <c r="AC661" s="24">
        <v>19423</v>
      </c>
      <c r="AD661" s="24">
        <v>0</v>
      </c>
      <c r="AE661" s="24">
        <v>19423</v>
      </c>
      <c r="AF661" s="24">
        <v>0</v>
      </c>
      <c r="AG661" s="24">
        <v>19423</v>
      </c>
    </row>
    <row r="662" spans="1:33" x14ac:dyDescent="0.35">
      <c r="A662" s="70">
        <v>901158187</v>
      </c>
      <c r="B662" s="70" t="s">
        <v>24</v>
      </c>
      <c r="C662" s="70" t="s">
        <v>1650</v>
      </c>
      <c r="D662" s="70" t="s">
        <v>13649</v>
      </c>
      <c r="E662" s="70" t="s">
        <v>9932</v>
      </c>
      <c r="F662" s="70" t="s">
        <v>16707</v>
      </c>
      <c r="G662" s="70" t="s">
        <v>16756</v>
      </c>
      <c r="H662" s="70" t="s">
        <v>1333</v>
      </c>
      <c r="I662" s="25">
        <v>45261</v>
      </c>
      <c r="J662" s="71">
        <v>720</v>
      </c>
      <c r="K662" s="70" t="s">
        <v>1651</v>
      </c>
      <c r="L662" s="70" t="s">
        <v>1652</v>
      </c>
      <c r="M662" s="70" t="s">
        <v>9239</v>
      </c>
      <c r="N662" s="70" t="s">
        <v>27</v>
      </c>
      <c r="O662" s="7"/>
      <c r="P662" s="72">
        <v>19423</v>
      </c>
      <c r="Q662" s="72">
        <v>19423</v>
      </c>
      <c r="R662" s="7" t="s">
        <v>16710</v>
      </c>
      <c r="S662" s="7" t="s">
        <v>16710</v>
      </c>
      <c r="T662" s="7" t="s">
        <v>16755</v>
      </c>
      <c r="U662" s="7">
        <v>0</v>
      </c>
      <c r="V662" s="7" t="s">
        <v>16751</v>
      </c>
      <c r="W662" s="7">
        <v>2021</v>
      </c>
      <c r="X662" s="7" t="s">
        <v>16755</v>
      </c>
      <c r="Y662" s="24">
        <v>19423</v>
      </c>
      <c r="Z662" s="24">
        <v>0</v>
      </c>
      <c r="AA662" s="24"/>
      <c r="AB662" s="24">
        <v>0</v>
      </c>
      <c r="AC662" s="24">
        <v>19423</v>
      </c>
      <c r="AD662" s="24">
        <v>0</v>
      </c>
      <c r="AE662" s="24">
        <v>19423</v>
      </c>
      <c r="AF662" s="24">
        <v>0</v>
      </c>
      <c r="AG662" s="24">
        <v>19423</v>
      </c>
    </row>
    <row r="663" spans="1:33" x14ac:dyDescent="0.35">
      <c r="A663" s="70">
        <v>901158187</v>
      </c>
      <c r="B663" s="70" t="s">
        <v>24</v>
      </c>
      <c r="C663" s="70" t="s">
        <v>1653</v>
      </c>
      <c r="D663" s="70" t="s">
        <v>13650</v>
      </c>
      <c r="E663" s="70" t="s">
        <v>9933</v>
      </c>
      <c r="F663" s="70" t="s">
        <v>16707</v>
      </c>
      <c r="G663" s="70" t="s">
        <v>16756</v>
      </c>
      <c r="H663" s="70" t="s">
        <v>1333</v>
      </c>
      <c r="I663" s="25">
        <v>45261</v>
      </c>
      <c r="J663" s="71">
        <v>720</v>
      </c>
      <c r="K663" s="70" t="s">
        <v>1654</v>
      </c>
      <c r="L663" s="70" t="s">
        <v>26</v>
      </c>
      <c r="M663" s="70" t="s">
        <v>9239</v>
      </c>
      <c r="N663" s="70" t="s">
        <v>27</v>
      </c>
      <c r="O663" s="7"/>
      <c r="P663" s="72">
        <v>19423</v>
      </c>
      <c r="Q663" s="72">
        <v>19423</v>
      </c>
      <c r="R663" s="7" t="s">
        <v>16710</v>
      </c>
      <c r="S663" s="7" t="s">
        <v>16710</v>
      </c>
      <c r="T663" s="7" t="s">
        <v>16755</v>
      </c>
      <c r="U663" s="7">
        <v>0</v>
      </c>
      <c r="V663" s="7" t="s">
        <v>16751</v>
      </c>
      <c r="W663" s="7">
        <v>2021</v>
      </c>
      <c r="X663" s="7" t="s">
        <v>16755</v>
      </c>
      <c r="Y663" s="24">
        <v>19423</v>
      </c>
      <c r="Z663" s="24">
        <v>0</v>
      </c>
      <c r="AA663" s="24"/>
      <c r="AB663" s="24">
        <v>0</v>
      </c>
      <c r="AC663" s="24">
        <v>19423</v>
      </c>
      <c r="AD663" s="24">
        <v>0</v>
      </c>
      <c r="AE663" s="24">
        <v>19423</v>
      </c>
      <c r="AF663" s="24">
        <v>0</v>
      </c>
      <c r="AG663" s="24">
        <v>19423</v>
      </c>
    </row>
    <row r="664" spans="1:33" x14ac:dyDescent="0.35">
      <c r="A664" s="70">
        <v>901158187</v>
      </c>
      <c r="B664" s="70" t="s">
        <v>24</v>
      </c>
      <c r="C664" s="70" t="s">
        <v>1655</v>
      </c>
      <c r="D664" s="70" t="s">
        <v>13651</v>
      </c>
      <c r="E664" s="70" t="s">
        <v>9934</v>
      </c>
      <c r="F664" s="70" t="s">
        <v>16707</v>
      </c>
      <c r="G664" s="70" t="s">
        <v>16756</v>
      </c>
      <c r="H664" s="70" t="s">
        <v>1333</v>
      </c>
      <c r="I664" s="25">
        <v>45261</v>
      </c>
      <c r="J664" s="71">
        <v>720</v>
      </c>
      <c r="K664" s="70" t="s">
        <v>1656</v>
      </c>
      <c r="L664" s="70" t="s">
        <v>1657</v>
      </c>
      <c r="M664" s="70" t="s">
        <v>9239</v>
      </c>
      <c r="N664" s="70" t="s">
        <v>27</v>
      </c>
      <c r="O664" s="7"/>
      <c r="P664" s="72">
        <v>19423</v>
      </c>
      <c r="Q664" s="72">
        <v>19423</v>
      </c>
      <c r="R664" s="7" t="s">
        <v>16710</v>
      </c>
      <c r="S664" s="7" t="s">
        <v>16710</v>
      </c>
      <c r="T664" s="7" t="s">
        <v>16755</v>
      </c>
      <c r="U664" s="7">
        <v>0</v>
      </c>
      <c r="V664" s="7" t="s">
        <v>16751</v>
      </c>
      <c r="W664" s="7">
        <v>2021</v>
      </c>
      <c r="X664" s="7" t="s">
        <v>16755</v>
      </c>
      <c r="Y664" s="24">
        <v>19423</v>
      </c>
      <c r="Z664" s="24">
        <v>0</v>
      </c>
      <c r="AA664" s="24"/>
      <c r="AB664" s="24">
        <v>0</v>
      </c>
      <c r="AC664" s="24">
        <v>19423</v>
      </c>
      <c r="AD664" s="24">
        <v>0</v>
      </c>
      <c r="AE664" s="24">
        <v>19423</v>
      </c>
      <c r="AF664" s="24">
        <v>0</v>
      </c>
      <c r="AG664" s="24">
        <v>19423</v>
      </c>
    </row>
    <row r="665" spans="1:33" x14ac:dyDescent="0.35">
      <c r="A665" s="70">
        <v>901158187</v>
      </c>
      <c r="B665" s="70" t="s">
        <v>24</v>
      </c>
      <c r="C665" s="70" t="s">
        <v>1658</v>
      </c>
      <c r="D665" s="70" t="s">
        <v>13652</v>
      </c>
      <c r="E665" s="70" t="s">
        <v>9935</v>
      </c>
      <c r="F665" s="70" t="s">
        <v>16707</v>
      </c>
      <c r="G665" s="70" t="s">
        <v>16756</v>
      </c>
      <c r="H665" s="70" t="s">
        <v>1333</v>
      </c>
      <c r="I665" s="25">
        <v>45261</v>
      </c>
      <c r="J665" s="71">
        <v>720</v>
      </c>
      <c r="K665" s="70" t="s">
        <v>1659</v>
      </c>
      <c r="L665" s="70" t="s">
        <v>26</v>
      </c>
      <c r="M665" s="70" t="s">
        <v>9239</v>
      </c>
      <c r="N665" s="70" t="s">
        <v>27</v>
      </c>
      <c r="O665" s="7"/>
      <c r="P665" s="72">
        <v>19423</v>
      </c>
      <c r="Q665" s="72">
        <v>19423</v>
      </c>
      <c r="R665" s="7" t="s">
        <v>16710</v>
      </c>
      <c r="S665" s="7" t="s">
        <v>16710</v>
      </c>
      <c r="T665" s="7" t="s">
        <v>16755</v>
      </c>
      <c r="U665" s="7">
        <v>0</v>
      </c>
      <c r="V665" s="7" t="s">
        <v>16751</v>
      </c>
      <c r="W665" s="7">
        <v>2021</v>
      </c>
      <c r="X665" s="7" t="s">
        <v>16755</v>
      </c>
      <c r="Y665" s="24">
        <v>19423</v>
      </c>
      <c r="Z665" s="24">
        <v>0</v>
      </c>
      <c r="AA665" s="24"/>
      <c r="AB665" s="24">
        <v>0</v>
      </c>
      <c r="AC665" s="24">
        <v>19423</v>
      </c>
      <c r="AD665" s="24">
        <v>0</v>
      </c>
      <c r="AE665" s="24">
        <v>19423</v>
      </c>
      <c r="AF665" s="24">
        <v>0</v>
      </c>
      <c r="AG665" s="24">
        <v>19423</v>
      </c>
    </row>
    <row r="666" spans="1:33" x14ac:dyDescent="0.35">
      <c r="A666" s="70">
        <v>901158187</v>
      </c>
      <c r="B666" s="70" t="s">
        <v>24</v>
      </c>
      <c r="C666" s="70" t="s">
        <v>1660</v>
      </c>
      <c r="D666" s="70" t="s">
        <v>13653</v>
      </c>
      <c r="E666" s="70" t="s">
        <v>9936</v>
      </c>
      <c r="F666" s="70" t="s">
        <v>16707</v>
      </c>
      <c r="G666" s="70" t="s">
        <v>16756</v>
      </c>
      <c r="H666" s="70" t="s">
        <v>1333</v>
      </c>
      <c r="I666" s="25">
        <v>45261</v>
      </c>
      <c r="J666" s="71">
        <v>720</v>
      </c>
      <c r="K666" s="70" t="s">
        <v>1661</v>
      </c>
      <c r="L666" s="70" t="s">
        <v>26</v>
      </c>
      <c r="M666" s="70" t="s">
        <v>9239</v>
      </c>
      <c r="N666" s="70" t="s">
        <v>27</v>
      </c>
      <c r="O666" s="7"/>
      <c r="P666" s="72">
        <v>19423</v>
      </c>
      <c r="Q666" s="72">
        <v>19423</v>
      </c>
      <c r="R666" s="7" t="s">
        <v>16710</v>
      </c>
      <c r="S666" s="7" t="s">
        <v>16710</v>
      </c>
      <c r="T666" s="7" t="s">
        <v>16755</v>
      </c>
      <c r="U666" s="7">
        <v>0</v>
      </c>
      <c r="V666" s="7" t="s">
        <v>16751</v>
      </c>
      <c r="W666" s="7">
        <v>2021</v>
      </c>
      <c r="X666" s="7" t="s">
        <v>16755</v>
      </c>
      <c r="Y666" s="24">
        <v>19423</v>
      </c>
      <c r="Z666" s="24">
        <v>0</v>
      </c>
      <c r="AA666" s="24"/>
      <c r="AB666" s="24">
        <v>0</v>
      </c>
      <c r="AC666" s="24">
        <v>19423</v>
      </c>
      <c r="AD666" s="24">
        <v>0</v>
      </c>
      <c r="AE666" s="24">
        <v>19423</v>
      </c>
      <c r="AF666" s="24">
        <v>0</v>
      </c>
      <c r="AG666" s="24">
        <v>19423</v>
      </c>
    </row>
    <row r="667" spans="1:33" x14ac:dyDescent="0.35">
      <c r="A667" s="70">
        <v>901158187</v>
      </c>
      <c r="B667" s="70" t="s">
        <v>24</v>
      </c>
      <c r="C667" s="70" t="s">
        <v>1662</v>
      </c>
      <c r="D667" s="70" t="s">
        <v>13654</v>
      </c>
      <c r="E667" s="70" t="s">
        <v>9937</v>
      </c>
      <c r="F667" s="70" t="s">
        <v>16707</v>
      </c>
      <c r="G667" s="70" t="s">
        <v>16756</v>
      </c>
      <c r="H667" s="70" t="s">
        <v>1333</v>
      </c>
      <c r="I667" s="25">
        <v>45261</v>
      </c>
      <c r="J667" s="71">
        <v>720</v>
      </c>
      <c r="K667" s="70" t="s">
        <v>1663</v>
      </c>
      <c r="L667" s="70" t="s">
        <v>26</v>
      </c>
      <c r="M667" s="70" t="s">
        <v>9239</v>
      </c>
      <c r="N667" s="70" t="s">
        <v>27</v>
      </c>
      <c r="O667" s="7"/>
      <c r="P667" s="72">
        <v>19423</v>
      </c>
      <c r="Q667" s="72">
        <v>19423</v>
      </c>
      <c r="R667" s="7" t="s">
        <v>16710</v>
      </c>
      <c r="S667" s="7" t="s">
        <v>16710</v>
      </c>
      <c r="T667" s="7" t="s">
        <v>16755</v>
      </c>
      <c r="U667" s="7">
        <v>0</v>
      </c>
      <c r="V667" s="7" t="s">
        <v>16751</v>
      </c>
      <c r="W667" s="7">
        <v>2021</v>
      </c>
      <c r="X667" s="7" t="s">
        <v>16755</v>
      </c>
      <c r="Y667" s="24">
        <v>19423</v>
      </c>
      <c r="Z667" s="24">
        <v>0</v>
      </c>
      <c r="AA667" s="24"/>
      <c r="AB667" s="24">
        <v>0</v>
      </c>
      <c r="AC667" s="24">
        <v>19423</v>
      </c>
      <c r="AD667" s="24">
        <v>0</v>
      </c>
      <c r="AE667" s="24">
        <v>19423</v>
      </c>
      <c r="AF667" s="24">
        <v>0</v>
      </c>
      <c r="AG667" s="24">
        <v>19423</v>
      </c>
    </row>
    <row r="668" spans="1:33" x14ac:dyDescent="0.35">
      <c r="A668" s="70">
        <v>901158187</v>
      </c>
      <c r="B668" s="70" t="s">
        <v>24</v>
      </c>
      <c r="C668" s="70" t="s">
        <v>1664</v>
      </c>
      <c r="D668" s="70" t="s">
        <v>13655</v>
      </c>
      <c r="E668" s="70" t="s">
        <v>9938</v>
      </c>
      <c r="F668" s="70" t="s">
        <v>16707</v>
      </c>
      <c r="G668" s="70" t="s">
        <v>16756</v>
      </c>
      <c r="H668" s="70" t="s">
        <v>1333</v>
      </c>
      <c r="I668" s="25">
        <v>45261</v>
      </c>
      <c r="J668" s="71">
        <v>720</v>
      </c>
      <c r="K668" s="70" t="s">
        <v>1665</v>
      </c>
      <c r="L668" s="70" t="s">
        <v>1666</v>
      </c>
      <c r="M668" s="70" t="s">
        <v>9239</v>
      </c>
      <c r="N668" s="70" t="s">
        <v>27</v>
      </c>
      <c r="O668" s="7"/>
      <c r="P668" s="72">
        <v>19423</v>
      </c>
      <c r="Q668" s="72">
        <v>19423</v>
      </c>
      <c r="R668" s="7" t="s">
        <v>16710</v>
      </c>
      <c r="S668" s="7" t="s">
        <v>16710</v>
      </c>
      <c r="T668" s="7" t="s">
        <v>16755</v>
      </c>
      <c r="U668" s="7">
        <v>0</v>
      </c>
      <c r="V668" s="7" t="s">
        <v>16751</v>
      </c>
      <c r="W668" s="7">
        <v>2021</v>
      </c>
      <c r="X668" s="7" t="s">
        <v>16755</v>
      </c>
      <c r="Y668" s="24">
        <v>19423</v>
      </c>
      <c r="Z668" s="24">
        <v>0</v>
      </c>
      <c r="AA668" s="24"/>
      <c r="AB668" s="24">
        <v>0</v>
      </c>
      <c r="AC668" s="24">
        <v>19423</v>
      </c>
      <c r="AD668" s="24">
        <v>0</v>
      </c>
      <c r="AE668" s="24">
        <v>19423</v>
      </c>
      <c r="AF668" s="24">
        <v>0</v>
      </c>
      <c r="AG668" s="24">
        <v>19423</v>
      </c>
    </row>
    <row r="669" spans="1:33" x14ac:dyDescent="0.35">
      <c r="A669" s="70">
        <v>901158187</v>
      </c>
      <c r="B669" s="70" t="s">
        <v>24</v>
      </c>
      <c r="C669" s="70" t="s">
        <v>1667</v>
      </c>
      <c r="D669" s="70" t="s">
        <v>13656</v>
      </c>
      <c r="E669" s="70" t="s">
        <v>9939</v>
      </c>
      <c r="F669" s="70" t="s">
        <v>16707</v>
      </c>
      <c r="G669" s="70" t="s">
        <v>16756</v>
      </c>
      <c r="H669" s="70" t="s">
        <v>1333</v>
      </c>
      <c r="I669" s="25">
        <v>45261</v>
      </c>
      <c r="J669" s="71">
        <v>720</v>
      </c>
      <c r="K669" s="70" t="s">
        <v>1668</v>
      </c>
      <c r="L669" s="70" t="s">
        <v>1669</v>
      </c>
      <c r="M669" s="70" t="s">
        <v>9239</v>
      </c>
      <c r="N669" s="70" t="s">
        <v>27</v>
      </c>
      <c r="O669" s="7"/>
      <c r="P669" s="72">
        <v>19423</v>
      </c>
      <c r="Q669" s="72">
        <v>19423</v>
      </c>
      <c r="R669" s="7" t="s">
        <v>16710</v>
      </c>
      <c r="S669" s="7" t="s">
        <v>16710</v>
      </c>
      <c r="T669" s="7" t="s">
        <v>16755</v>
      </c>
      <c r="U669" s="7">
        <v>0</v>
      </c>
      <c r="V669" s="7" t="s">
        <v>16751</v>
      </c>
      <c r="W669" s="7">
        <v>2021</v>
      </c>
      <c r="X669" s="7" t="s">
        <v>16755</v>
      </c>
      <c r="Y669" s="24">
        <v>19423</v>
      </c>
      <c r="Z669" s="24">
        <v>0</v>
      </c>
      <c r="AA669" s="24"/>
      <c r="AB669" s="24">
        <v>0</v>
      </c>
      <c r="AC669" s="24">
        <v>19423</v>
      </c>
      <c r="AD669" s="24">
        <v>0</v>
      </c>
      <c r="AE669" s="24">
        <v>19423</v>
      </c>
      <c r="AF669" s="24">
        <v>0</v>
      </c>
      <c r="AG669" s="24">
        <v>19423</v>
      </c>
    </row>
    <row r="670" spans="1:33" x14ac:dyDescent="0.35">
      <c r="A670" s="70">
        <v>901158187</v>
      </c>
      <c r="B670" s="70" t="s">
        <v>24</v>
      </c>
      <c r="C670" s="70" t="s">
        <v>1670</v>
      </c>
      <c r="D670" s="70" t="s">
        <v>13657</v>
      </c>
      <c r="E670" s="70" t="s">
        <v>9940</v>
      </c>
      <c r="F670" s="70" t="s">
        <v>16707</v>
      </c>
      <c r="G670" s="70" t="s">
        <v>16756</v>
      </c>
      <c r="H670" s="70" t="s">
        <v>1333</v>
      </c>
      <c r="I670" s="25">
        <v>45261</v>
      </c>
      <c r="J670" s="71">
        <v>720</v>
      </c>
      <c r="K670" s="70" t="s">
        <v>1671</v>
      </c>
      <c r="L670" s="70" t="s">
        <v>26</v>
      </c>
      <c r="M670" s="70" t="s">
        <v>9239</v>
      </c>
      <c r="N670" s="70" t="s">
        <v>27</v>
      </c>
      <c r="O670" s="7"/>
      <c r="P670" s="72">
        <v>19423</v>
      </c>
      <c r="Q670" s="72">
        <v>19423</v>
      </c>
      <c r="R670" s="7" t="s">
        <v>16710</v>
      </c>
      <c r="S670" s="7" t="s">
        <v>16710</v>
      </c>
      <c r="T670" s="7" t="s">
        <v>16755</v>
      </c>
      <c r="U670" s="7">
        <v>0</v>
      </c>
      <c r="V670" s="7" t="s">
        <v>16751</v>
      </c>
      <c r="W670" s="7">
        <v>2021</v>
      </c>
      <c r="X670" s="7" t="s">
        <v>16755</v>
      </c>
      <c r="Y670" s="24">
        <v>19423</v>
      </c>
      <c r="Z670" s="24">
        <v>0</v>
      </c>
      <c r="AA670" s="24"/>
      <c r="AB670" s="24">
        <v>0</v>
      </c>
      <c r="AC670" s="24">
        <v>19423</v>
      </c>
      <c r="AD670" s="24">
        <v>0</v>
      </c>
      <c r="AE670" s="24">
        <v>19423</v>
      </c>
      <c r="AF670" s="24">
        <v>0</v>
      </c>
      <c r="AG670" s="24">
        <v>19423</v>
      </c>
    </row>
    <row r="671" spans="1:33" x14ac:dyDescent="0.35">
      <c r="A671" s="70">
        <v>901158187</v>
      </c>
      <c r="B671" s="70" t="s">
        <v>24</v>
      </c>
      <c r="C671" s="70" t="s">
        <v>1672</v>
      </c>
      <c r="D671" s="70" t="s">
        <v>13658</v>
      </c>
      <c r="E671" s="70" t="s">
        <v>9941</v>
      </c>
      <c r="F671" s="70" t="s">
        <v>16707</v>
      </c>
      <c r="G671" s="70" t="s">
        <v>16756</v>
      </c>
      <c r="H671" s="70" t="s">
        <v>1333</v>
      </c>
      <c r="I671" s="25">
        <v>45261</v>
      </c>
      <c r="J671" s="71">
        <v>720</v>
      </c>
      <c r="K671" s="70" t="s">
        <v>1673</v>
      </c>
      <c r="L671" s="70" t="s">
        <v>26</v>
      </c>
      <c r="M671" s="70" t="s">
        <v>9239</v>
      </c>
      <c r="N671" s="70" t="s">
        <v>27</v>
      </c>
      <c r="O671" s="7"/>
      <c r="P671" s="72">
        <v>19423</v>
      </c>
      <c r="Q671" s="72">
        <v>19423</v>
      </c>
      <c r="R671" s="7" t="s">
        <v>16710</v>
      </c>
      <c r="S671" s="7" t="s">
        <v>16710</v>
      </c>
      <c r="T671" s="7" t="s">
        <v>16755</v>
      </c>
      <c r="U671" s="7">
        <v>0</v>
      </c>
      <c r="V671" s="7" t="s">
        <v>16751</v>
      </c>
      <c r="W671" s="7">
        <v>2021</v>
      </c>
      <c r="X671" s="7" t="s">
        <v>16755</v>
      </c>
      <c r="Y671" s="24">
        <v>19423</v>
      </c>
      <c r="Z671" s="24">
        <v>0</v>
      </c>
      <c r="AA671" s="24"/>
      <c r="AB671" s="24">
        <v>0</v>
      </c>
      <c r="AC671" s="24">
        <v>19423</v>
      </c>
      <c r="AD671" s="24">
        <v>0</v>
      </c>
      <c r="AE671" s="24">
        <v>19423</v>
      </c>
      <c r="AF671" s="24">
        <v>0</v>
      </c>
      <c r="AG671" s="24">
        <v>19423</v>
      </c>
    </row>
    <row r="672" spans="1:33" x14ac:dyDescent="0.35">
      <c r="A672" s="70">
        <v>901158187</v>
      </c>
      <c r="B672" s="70" t="s">
        <v>24</v>
      </c>
      <c r="C672" s="70" t="s">
        <v>1674</v>
      </c>
      <c r="D672" s="70" t="s">
        <v>13659</v>
      </c>
      <c r="E672" s="70" t="s">
        <v>9942</v>
      </c>
      <c r="F672" s="70" t="s">
        <v>16707</v>
      </c>
      <c r="G672" s="70" t="s">
        <v>16756</v>
      </c>
      <c r="H672" s="70" t="s">
        <v>1412</v>
      </c>
      <c r="I672" s="25">
        <v>45261</v>
      </c>
      <c r="J672" s="71">
        <v>720</v>
      </c>
      <c r="K672" s="70" t="s">
        <v>1675</v>
      </c>
      <c r="L672" s="70" t="s">
        <v>26</v>
      </c>
      <c r="M672" s="70" t="s">
        <v>9239</v>
      </c>
      <c r="N672" s="70" t="s">
        <v>27</v>
      </c>
      <c r="O672" s="7"/>
      <c r="P672" s="72">
        <v>19423</v>
      </c>
      <c r="Q672" s="72">
        <v>19423</v>
      </c>
      <c r="R672" s="7" t="s">
        <v>16710</v>
      </c>
      <c r="S672" s="7" t="s">
        <v>16710</v>
      </c>
      <c r="T672" s="7" t="s">
        <v>16755</v>
      </c>
      <c r="U672" s="7">
        <v>0</v>
      </c>
      <c r="V672" s="7" t="s">
        <v>16751</v>
      </c>
      <c r="W672" s="7">
        <v>2021</v>
      </c>
      <c r="X672" s="7" t="s">
        <v>16755</v>
      </c>
      <c r="Y672" s="24">
        <v>19423</v>
      </c>
      <c r="Z672" s="24">
        <v>0</v>
      </c>
      <c r="AA672" s="24"/>
      <c r="AB672" s="24">
        <v>0</v>
      </c>
      <c r="AC672" s="24">
        <v>19423</v>
      </c>
      <c r="AD672" s="24">
        <v>0</v>
      </c>
      <c r="AE672" s="24">
        <v>19423</v>
      </c>
      <c r="AF672" s="24">
        <v>0</v>
      </c>
      <c r="AG672" s="24">
        <v>19423</v>
      </c>
    </row>
    <row r="673" spans="1:33" x14ac:dyDescent="0.35">
      <c r="A673" s="70">
        <v>901158187</v>
      </c>
      <c r="B673" s="70" t="s">
        <v>24</v>
      </c>
      <c r="C673" s="70" t="s">
        <v>1676</v>
      </c>
      <c r="D673" s="70" t="s">
        <v>13660</v>
      </c>
      <c r="E673" s="70" t="s">
        <v>9943</v>
      </c>
      <c r="F673" s="70" t="s">
        <v>16707</v>
      </c>
      <c r="G673" s="70" t="s">
        <v>16756</v>
      </c>
      <c r="H673" s="70" t="s">
        <v>1412</v>
      </c>
      <c r="I673" s="25">
        <v>45261</v>
      </c>
      <c r="J673" s="71">
        <v>720</v>
      </c>
      <c r="K673" s="70" t="s">
        <v>1677</v>
      </c>
      <c r="L673" s="70" t="s">
        <v>26</v>
      </c>
      <c r="M673" s="70" t="s">
        <v>9239</v>
      </c>
      <c r="N673" s="70" t="s">
        <v>27</v>
      </c>
      <c r="O673" s="7"/>
      <c r="P673" s="72">
        <v>19423</v>
      </c>
      <c r="Q673" s="72">
        <v>19423</v>
      </c>
      <c r="R673" s="7" t="s">
        <v>16710</v>
      </c>
      <c r="S673" s="7" t="s">
        <v>16710</v>
      </c>
      <c r="T673" s="7" t="s">
        <v>16755</v>
      </c>
      <c r="U673" s="7">
        <v>0</v>
      </c>
      <c r="V673" s="7" t="s">
        <v>16751</v>
      </c>
      <c r="W673" s="7">
        <v>2021</v>
      </c>
      <c r="X673" s="7" t="s">
        <v>16755</v>
      </c>
      <c r="Y673" s="24">
        <v>19423</v>
      </c>
      <c r="Z673" s="24">
        <v>0</v>
      </c>
      <c r="AA673" s="24"/>
      <c r="AB673" s="24">
        <v>0</v>
      </c>
      <c r="AC673" s="24">
        <v>19423</v>
      </c>
      <c r="AD673" s="24">
        <v>0</v>
      </c>
      <c r="AE673" s="24">
        <v>19423</v>
      </c>
      <c r="AF673" s="24">
        <v>0</v>
      </c>
      <c r="AG673" s="24">
        <v>19423</v>
      </c>
    </row>
    <row r="674" spans="1:33" x14ac:dyDescent="0.35">
      <c r="A674" s="70">
        <v>901158187</v>
      </c>
      <c r="B674" s="70" t="s">
        <v>24</v>
      </c>
      <c r="C674" s="70" t="s">
        <v>1678</v>
      </c>
      <c r="D674" s="70" t="s">
        <v>13661</v>
      </c>
      <c r="E674" s="70" t="s">
        <v>9944</v>
      </c>
      <c r="F674" s="70" t="s">
        <v>16707</v>
      </c>
      <c r="G674" s="70" t="s">
        <v>16756</v>
      </c>
      <c r="H674" s="70" t="s">
        <v>1412</v>
      </c>
      <c r="I674" s="25">
        <v>45261</v>
      </c>
      <c r="J674" s="71">
        <v>720</v>
      </c>
      <c r="K674" s="70" t="s">
        <v>1679</v>
      </c>
      <c r="L674" s="70" t="s">
        <v>26</v>
      </c>
      <c r="M674" s="70" t="s">
        <v>9239</v>
      </c>
      <c r="N674" s="70" t="s">
        <v>27</v>
      </c>
      <c r="O674" s="7"/>
      <c r="P674" s="72">
        <v>36994</v>
      </c>
      <c r="Q674" s="72">
        <v>36994</v>
      </c>
      <c r="R674" s="7" t="s">
        <v>16710</v>
      </c>
      <c r="S674" s="7" t="s">
        <v>16710</v>
      </c>
      <c r="T674" s="7" t="s">
        <v>16755</v>
      </c>
      <c r="U674" s="7">
        <v>0</v>
      </c>
      <c r="V674" s="7" t="s">
        <v>16751</v>
      </c>
      <c r="W674" s="7">
        <v>2021</v>
      </c>
      <c r="X674" s="7" t="s">
        <v>16755</v>
      </c>
      <c r="Y674" s="24">
        <v>36994</v>
      </c>
      <c r="Z674" s="24">
        <v>0</v>
      </c>
      <c r="AA674" s="24"/>
      <c r="AB674" s="24">
        <v>0</v>
      </c>
      <c r="AC674" s="24">
        <v>36994</v>
      </c>
      <c r="AD674" s="24">
        <v>0</v>
      </c>
      <c r="AE674" s="24">
        <v>36994</v>
      </c>
      <c r="AF674" s="24">
        <v>0</v>
      </c>
      <c r="AG674" s="24">
        <v>36994</v>
      </c>
    </row>
    <row r="675" spans="1:33" x14ac:dyDescent="0.35">
      <c r="A675" s="70">
        <v>901158187</v>
      </c>
      <c r="B675" s="70" t="s">
        <v>24</v>
      </c>
      <c r="C675" s="70" t="s">
        <v>1680</v>
      </c>
      <c r="D675" s="70" t="s">
        <v>13662</v>
      </c>
      <c r="E675" s="70" t="s">
        <v>9945</v>
      </c>
      <c r="F675" s="70" t="s">
        <v>16707</v>
      </c>
      <c r="G675" s="70" t="s">
        <v>16756</v>
      </c>
      <c r="H675" s="70" t="s">
        <v>1341</v>
      </c>
      <c r="I675" s="25">
        <v>45261</v>
      </c>
      <c r="J675" s="71">
        <v>720</v>
      </c>
      <c r="K675" s="70" t="s">
        <v>1681</v>
      </c>
      <c r="L675" s="70" t="s">
        <v>1682</v>
      </c>
      <c r="M675" s="70" t="s">
        <v>9239</v>
      </c>
      <c r="N675" s="70" t="s">
        <v>27</v>
      </c>
      <c r="O675" s="7"/>
      <c r="P675" s="72">
        <v>19423</v>
      </c>
      <c r="Q675" s="72">
        <v>19423</v>
      </c>
      <c r="R675" s="7" t="s">
        <v>16710</v>
      </c>
      <c r="S675" s="7" t="s">
        <v>16710</v>
      </c>
      <c r="T675" s="7" t="s">
        <v>16755</v>
      </c>
      <c r="U675" s="7">
        <v>0</v>
      </c>
      <c r="V675" s="7" t="s">
        <v>16751</v>
      </c>
      <c r="W675" s="7">
        <v>2021</v>
      </c>
      <c r="X675" s="7" t="s">
        <v>16755</v>
      </c>
      <c r="Y675" s="24">
        <v>19423</v>
      </c>
      <c r="Z675" s="24">
        <v>0</v>
      </c>
      <c r="AA675" s="24"/>
      <c r="AB675" s="24">
        <v>0</v>
      </c>
      <c r="AC675" s="24">
        <v>19423</v>
      </c>
      <c r="AD675" s="24">
        <v>0</v>
      </c>
      <c r="AE675" s="24">
        <v>19423</v>
      </c>
      <c r="AF675" s="24">
        <v>0</v>
      </c>
      <c r="AG675" s="24">
        <v>19423</v>
      </c>
    </row>
    <row r="676" spans="1:33" x14ac:dyDescent="0.35">
      <c r="A676" s="70">
        <v>901158187</v>
      </c>
      <c r="B676" s="70" t="s">
        <v>24</v>
      </c>
      <c r="C676" s="70" t="s">
        <v>1683</v>
      </c>
      <c r="D676" s="70" t="s">
        <v>13663</v>
      </c>
      <c r="E676" s="70" t="s">
        <v>9946</v>
      </c>
      <c r="F676" s="70" t="s">
        <v>16707</v>
      </c>
      <c r="G676" s="70" t="s">
        <v>16756</v>
      </c>
      <c r="H676" s="70" t="s">
        <v>1341</v>
      </c>
      <c r="I676" s="25">
        <v>45261</v>
      </c>
      <c r="J676" s="71">
        <v>720</v>
      </c>
      <c r="K676" s="70" t="s">
        <v>1684</v>
      </c>
      <c r="L676" s="70" t="s">
        <v>1685</v>
      </c>
      <c r="M676" s="70" t="s">
        <v>9239</v>
      </c>
      <c r="N676" s="70" t="s">
        <v>27</v>
      </c>
      <c r="O676" s="7"/>
      <c r="P676" s="72">
        <v>19423</v>
      </c>
      <c r="Q676" s="72">
        <v>19423</v>
      </c>
      <c r="R676" s="7" t="s">
        <v>16710</v>
      </c>
      <c r="S676" s="7" t="s">
        <v>16710</v>
      </c>
      <c r="T676" s="7" t="s">
        <v>16755</v>
      </c>
      <c r="U676" s="7">
        <v>0</v>
      </c>
      <c r="V676" s="7" t="s">
        <v>16751</v>
      </c>
      <c r="W676" s="7">
        <v>2021</v>
      </c>
      <c r="X676" s="7" t="s">
        <v>16755</v>
      </c>
      <c r="Y676" s="24">
        <v>19423</v>
      </c>
      <c r="Z676" s="24">
        <v>0</v>
      </c>
      <c r="AA676" s="24"/>
      <c r="AB676" s="24">
        <v>0</v>
      </c>
      <c r="AC676" s="24">
        <v>19423</v>
      </c>
      <c r="AD676" s="24">
        <v>0</v>
      </c>
      <c r="AE676" s="24">
        <v>19423</v>
      </c>
      <c r="AF676" s="24">
        <v>0</v>
      </c>
      <c r="AG676" s="24">
        <v>19423</v>
      </c>
    </row>
    <row r="677" spans="1:33" x14ac:dyDescent="0.35">
      <c r="A677" s="70">
        <v>901158187</v>
      </c>
      <c r="B677" s="70" t="s">
        <v>24</v>
      </c>
      <c r="C677" s="70" t="s">
        <v>1686</v>
      </c>
      <c r="D677" s="70" t="s">
        <v>13664</v>
      </c>
      <c r="E677" s="70" t="s">
        <v>9947</v>
      </c>
      <c r="F677" s="70" t="s">
        <v>16707</v>
      </c>
      <c r="G677" s="70" t="s">
        <v>16756</v>
      </c>
      <c r="H677" s="70" t="s">
        <v>1341</v>
      </c>
      <c r="I677" s="25">
        <v>45261</v>
      </c>
      <c r="J677" s="71">
        <v>720</v>
      </c>
      <c r="K677" s="70" t="s">
        <v>1687</v>
      </c>
      <c r="L677" s="70" t="s">
        <v>26</v>
      </c>
      <c r="M677" s="70" t="s">
        <v>9239</v>
      </c>
      <c r="N677" s="70" t="s">
        <v>27</v>
      </c>
      <c r="O677" s="7"/>
      <c r="P677" s="72">
        <v>19423</v>
      </c>
      <c r="Q677" s="72">
        <v>19423</v>
      </c>
      <c r="R677" s="7" t="s">
        <v>16710</v>
      </c>
      <c r="S677" s="7" t="s">
        <v>16710</v>
      </c>
      <c r="T677" s="7" t="s">
        <v>16755</v>
      </c>
      <c r="U677" s="7">
        <v>0</v>
      </c>
      <c r="V677" s="7" t="s">
        <v>16751</v>
      </c>
      <c r="W677" s="7">
        <v>2021</v>
      </c>
      <c r="X677" s="7" t="s">
        <v>16755</v>
      </c>
      <c r="Y677" s="24">
        <v>19423</v>
      </c>
      <c r="Z677" s="24">
        <v>0</v>
      </c>
      <c r="AA677" s="24"/>
      <c r="AB677" s="24">
        <v>0</v>
      </c>
      <c r="AC677" s="24">
        <v>19423</v>
      </c>
      <c r="AD677" s="24">
        <v>0</v>
      </c>
      <c r="AE677" s="24">
        <v>19423</v>
      </c>
      <c r="AF677" s="24">
        <v>0</v>
      </c>
      <c r="AG677" s="24">
        <v>19423</v>
      </c>
    </row>
    <row r="678" spans="1:33" x14ac:dyDescent="0.35">
      <c r="A678" s="70">
        <v>901158187</v>
      </c>
      <c r="B678" s="70" t="s">
        <v>24</v>
      </c>
      <c r="C678" s="70" t="s">
        <v>1688</v>
      </c>
      <c r="D678" s="70" t="s">
        <v>13665</v>
      </c>
      <c r="E678" s="70" t="s">
        <v>9948</v>
      </c>
      <c r="F678" s="70" t="s">
        <v>16707</v>
      </c>
      <c r="G678" s="70" t="s">
        <v>16754</v>
      </c>
      <c r="H678" s="70" t="s">
        <v>1341</v>
      </c>
      <c r="I678" s="25">
        <v>45261</v>
      </c>
      <c r="J678" s="71">
        <v>720</v>
      </c>
      <c r="K678" s="70" t="s">
        <v>1689</v>
      </c>
      <c r="L678" s="70" t="s">
        <v>1690</v>
      </c>
      <c r="M678" s="70" t="s">
        <v>9239</v>
      </c>
      <c r="N678" s="70" t="s">
        <v>27</v>
      </c>
      <c r="O678" s="7"/>
      <c r="P678" s="72">
        <v>19423</v>
      </c>
      <c r="Q678" s="72">
        <v>19423</v>
      </c>
      <c r="R678" s="7" t="s">
        <v>16710</v>
      </c>
      <c r="S678" s="7" t="s">
        <v>16710</v>
      </c>
      <c r="T678" s="7" t="s">
        <v>16755</v>
      </c>
      <c r="U678" s="7">
        <v>0</v>
      </c>
      <c r="V678" s="7" t="s">
        <v>16751</v>
      </c>
      <c r="W678" s="7">
        <v>2021</v>
      </c>
      <c r="X678" s="7" t="s">
        <v>16755</v>
      </c>
      <c r="Y678" s="24">
        <v>19423</v>
      </c>
      <c r="Z678" s="24">
        <v>0</v>
      </c>
      <c r="AA678" s="24"/>
      <c r="AB678" s="24">
        <v>0</v>
      </c>
      <c r="AC678" s="24">
        <v>19423</v>
      </c>
      <c r="AD678" s="24">
        <v>0</v>
      </c>
      <c r="AE678" s="24">
        <v>19423</v>
      </c>
      <c r="AF678" s="24">
        <v>0</v>
      </c>
      <c r="AG678" s="24">
        <v>19423</v>
      </c>
    </row>
    <row r="679" spans="1:33" x14ac:dyDescent="0.35">
      <c r="A679" s="70">
        <v>901158187</v>
      </c>
      <c r="B679" s="70" t="s">
        <v>24</v>
      </c>
      <c r="C679" s="70" t="s">
        <v>1691</v>
      </c>
      <c r="D679" s="70" t="s">
        <v>13666</v>
      </c>
      <c r="E679" s="70" t="s">
        <v>9949</v>
      </c>
      <c r="F679" s="70" t="s">
        <v>16707</v>
      </c>
      <c r="G679" s="70" t="s">
        <v>16754</v>
      </c>
      <c r="H679" s="70" t="s">
        <v>1341</v>
      </c>
      <c r="I679" s="25">
        <v>45261</v>
      </c>
      <c r="J679" s="71">
        <v>720</v>
      </c>
      <c r="K679" s="70" t="s">
        <v>1692</v>
      </c>
      <c r="L679" s="70" t="s">
        <v>26</v>
      </c>
      <c r="M679" s="70" t="s">
        <v>9239</v>
      </c>
      <c r="N679" s="70" t="s">
        <v>27</v>
      </c>
      <c r="O679" s="7"/>
      <c r="P679" s="72">
        <v>36994</v>
      </c>
      <c r="Q679" s="72">
        <v>36994</v>
      </c>
      <c r="R679" s="7" t="s">
        <v>16710</v>
      </c>
      <c r="S679" s="7" t="s">
        <v>16710</v>
      </c>
      <c r="T679" s="7" t="s">
        <v>16755</v>
      </c>
      <c r="U679" s="7">
        <v>0</v>
      </c>
      <c r="V679" s="7" t="s">
        <v>16751</v>
      </c>
      <c r="W679" s="7">
        <v>2021</v>
      </c>
      <c r="X679" s="7" t="s">
        <v>16755</v>
      </c>
      <c r="Y679" s="24">
        <v>36994</v>
      </c>
      <c r="Z679" s="24">
        <v>0</v>
      </c>
      <c r="AA679" s="24"/>
      <c r="AB679" s="24">
        <v>0</v>
      </c>
      <c r="AC679" s="24">
        <v>36994</v>
      </c>
      <c r="AD679" s="24">
        <v>0</v>
      </c>
      <c r="AE679" s="24">
        <v>36994</v>
      </c>
      <c r="AF679" s="24">
        <v>0</v>
      </c>
      <c r="AG679" s="24">
        <v>36994</v>
      </c>
    </row>
    <row r="680" spans="1:33" x14ac:dyDescent="0.35">
      <c r="A680" s="70">
        <v>901158187</v>
      </c>
      <c r="B680" s="70" t="s">
        <v>24</v>
      </c>
      <c r="C680" s="70" t="s">
        <v>1693</v>
      </c>
      <c r="D680" s="70" t="s">
        <v>13667</v>
      </c>
      <c r="E680" s="70" t="s">
        <v>9950</v>
      </c>
      <c r="F680" s="70" t="s">
        <v>16707</v>
      </c>
      <c r="G680" s="70" t="s">
        <v>16756</v>
      </c>
      <c r="H680" s="70" t="s">
        <v>1341</v>
      </c>
      <c r="I680" s="25">
        <v>45261</v>
      </c>
      <c r="J680" s="71">
        <v>720</v>
      </c>
      <c r="K680" s="70" t="s">
        <v>1694</v>
      </c>
      <c r="L680" s="70" t="s">
        <v>1695</v>
      </c>
      <c r="M680" s="70" t="s">
        <v>9239</v>
      </c>
      <c r="N680" s="70" t="s">
        <v>27</v>
      </c>
      <c r="O680" s="7"/>
      <c r="P680" s="72">
        <v>36994</v>
      </c>
      <c r="Q680" s="72">
        <v>36994</v>
      </c>
      <c r="R680" s="7" t="s">
        <v>16710</v>
      </c>
      <c r="S680" s="7" t="s">
        <v>16710</v>
      </c>
      <c r="T680" s="7" t="s">
        <v>16755</v>
      </c>
      <c r="U680" s="7">
        <v>0</v>
      </c>
      <c r="V680" s="7" t="s">
        <v>16751</v>
      </c>
      <c r="W680" s="7">
        <v>2021</v>
      </c>
      <c r="X680" s="7" t="s">
        <v>16755</v>
      </c>
      <c r="Y680" s="24">
        <v>36994</v>
      </c>
      <c r="Z680" s="24">
        <v>0</v>
      </c>
      <c r="AA680" s="24"/>
      <c r="AB680" s="24">
        <v>0</v>
      </c>
      <c r="AC680" s="24">
        <v>36994</v>
      </c>
      <c r="AD680" s="24">
        <v>0</v>
      </c>
      <c r="AE680" s="24">
        <v>36994</v>
      </c>
      <c r="AF680" s="24">
        <v>0</v>
      </c>
      <c r="AG680" s="24">
        <v>36994</v>
      </c>
    </row>
    <row r="681" spans="1:33" x14ac:dyDescent="0.35">
      <c r="A681" s="70">
        <v>901158187</v>
      </c>
      <c r="B681" s="70" t="s">
        <v>24</v>
      </c>
      <c r="C681" s="70" t="s">
        <v>1696</v>
      </c>
      <c r="D681" s="70" t="s">
        <v>13668</v>
      </c>
      <c r="E681" s="70" t="s">
        <v>9951</v>
      </c>
      <c r="F681" s="70" t="s">
        <v>16707</v>
      </c>
      <c r="G681" s="70" t="s">
        <v>16756</v>
      </c>
      <c r="H681" s="70" t="s">
        <v>1341</v>
      </c>
      <c r="I681" s="25">
        <v>45261</v>
      </c>
      <c r="J681" s="71">
        <v>720</v>
      </c>
      <c r="K681" s="70" t="s">
        <v>1697</v>
      </c>
      <c r="L681" s="70" t="s">
        <v>26</v>
      </c>
      <c r="M681" s="70" t="s">
        <v>9239</v>
      </c>
      <c r="N681" s="70" t="s">
        <v>27</v>
      </c>
      <c r="O681" s="7"/>
      <c r="P681" s="72">
        <v>19423</v>
      </c>
      <c r="Q681" s="72">
        <v>19423</v>
      </c>
      <c r="R681" s="7" t="s">
        <v>16710</v>
      </c>
      <c r="S681" s="7" t="s">
        <v>16710</v>
      </c>
      <c r="T681" s="7" t="s">
        <v>16755</v>
      </c>
      <c r="U681" s="7">
        <v>0</v>
      </c>
      <c r="V681" s="7" t="s">
        <v>16751</v>
      </c>
      <c r="W681" s="7">
        <v>2021</v>
      </c>
      <c r="X681" s="7" t="s">
        <v>16755</v>
      </c>
      <c r="Y681" s="24">
        <v>19423</v>
      </c>
      <c r="Z681" s="24">
        <v>0</v>
      </c>
      <c r="AA681" s="24"/>
      <c r="AB681" s="24">
        <v>0</v>
      </c>
      <c r="AC681" s="24">
        <v>19423</v>
      </c>
      <c r="AD681" s="24">
        <v>0</v>
      </c>
      <c r="AE681" s="24">
        <v>19423</v>
      </c>
      <c r="AF681" s="24">
        <v>0</v>
      </c>
      <c r="AG681" s="24">
        <v>19423</v>
      </c>
    </row>
    <row r="682" spans="1:33" x14ac:dyDescent="0.35">
      <c r="A682" s="70">
        <v>901158187</v>
      </c>
      <c r="B682" s="70" t="s">
        <v>24</v>
      </c>
      <c r="C682" s="70" t="s">
        <v>1698</v>
      </c>
      <c r="D682" s="70" t="s">
        <v>13669</v>
      </c>
      <c r="E682" s="70" t="s">
        <v>9952</v>
      </c>
      <c r="F682" s="70" t="s">
        <v>16707</v>
      </c>
      <c r="G682" s="70" t="s">
        <v>16756</v>
      </c>
      <c r="H682" s="70" t="s">
        <v>1459</v>
      </c>
      <c r="I682" s="25">
        <v>45261</v>
      </c>
      <c r="J682" s="71">
        <v>720</v>
      </c>
      <c r="K682" s="70" t="s">
        <v>1699</v>
      </c>
      <c r="L682" s="70" t="s">
        <v>1700</v>
      </c>
      <c r="M682" s="70" t="s">
        <v>9239</v>
      </c>
      <c r="N682" s="70" t="s">
        <v>27</v>
      </c>
      <c r="O682" s="7"/>
      <c r="P682" s="72">
        <v>19423</v>
      </c>
      <c r="Q682" s="72">
        <v>19423</v>
      </c>
      <c r="R682" s="7" t="s">
        <v>16710</v>
      </c>
      <c r="S682" s="7" t="s">
        <v>16710</v>
      </c>
      <c r="T682" s="7" t="s">
        <v>16755</v>
      </c>
      <c r="U682" s="7">
        <v>0</v>
      </c>
      <c r="V682" s="7" t="s">
        <v>16751</v>
      </c>
      <c r="W682" s="7">
        <v>2021</v>
      </c>
      <c r="X682" s="7" t="s">
        <v>16755</v>
      </c>
      <c r="Y682" s="24">
        <v>19423</v>
      </c>
      <c r="Z682" s="24">
        <v>0</v>
      </c>
      <c r="AA682" s="24"/>
      <c r="AB682" s="24">
        <v>0</v>
      </c>
      <c r="AC682" s="24">
        <v>19423</v>
      </c>
      <c r="AD682" s="24">
        <v>0</v>
      </c>
      <c r="AE682" s="24">
        <v>19423</v>
      </c>
      <c r="AF682" s="24">
        <v>0</v>
      </c>
      <c r="AG682" s="24">
        <v>19423</v>
      </c>
    </row>
    <row r="683" spans="1:33" x14ac:dyDescent="0.35">
      <c r="A683" s="70">
        <v>901158187</v>
      </c>
      <c r="B683" s="70" t="s">
        <v>24</v>
      </c>
      <c r="C683" s="70" t="s">
        <v>1701</v>
      </c>
      <c r="D683" s="70" t="s">
        <v>13670</v>
      </c>
      <c r="E683" s="70" t="s">
        <v>9953</v>
      </c>
      <c r="F683" s="70" t="s">
        <v>16707</v>
      </c>
      <c r="G683" s="70" t="s">
        <v>16756</v>
      </c>
      <c r="H683" s="70" t="s">
        <v>1459</v>
      </c>
      <c r="I683" s="25">
        <v>45261</v>
      </c>
      <c r="J683" s="71">
        <v>720</v>
      </c>
      <c r="K683" s="70" t="s">
        <v>1702</v>
      </c>
      <c r="L683" s="70" t="s">
        <v>26</v>
      </c>
      <c r="M683" s="70" t="s">
        <v>9239</v>
      </c>
      <c r="N683" s="70" t="s">
        <v>27</v>
      </c>
      <c r="O683" s="7"/>
      <c r="P683" s="72">
        <v>19423</v>
      </c>
      <c r="Q683" s="72">
        <v>19423</v>
      </c>
      <c r="R683" s="7" t="s">
        <v>16710</v>
      </c>
      <c r="S683" s="7" t="s">
        <v>16710</v>
      </c>
      <c r="T683" s="7" t="s">
        <v>16755</v>
      </c>
      <c r="U683" s="7">
        <v>0</v>
      </c>
      <c r="V683" s="7" t="s">
        <v>16751</v>
      </c>
      <c r="W683" s="7">
        <v>2021</v>
      </c>
      <c r="X683" s="7" t="s">
        <v>16755</v>
      </c>
      <c r="Y683" s="24">
        <v>19423</v>
      </c>
      <c r="Z683" s="24">
        <v>0</v>
      </c>
      <c r="AA683" s="24"/>
      <c r="AB683" s="24">
        <v>0</v>
      </c>
      <c r="AC683" s="24">
        <v>19423</v>
      </c>
      <c r="AD683" s="24">
        <v>0</v>
      </c>
      <c r="AE683" s="24">
        <v>19423</v>
      </c>
      <c r="AF683" s="24">
        <v>0</v>
      </c>
      <c r="AG683" s="24">
        <v>19423</v>
      </c>
    </row>
    <row r="684" spans="1:33" x14ac:dyDescent="0.35">
      <c r="A684" s="70">
        <v>901158187</v>
      </c>
      <c r="B684" s="70" t="s">
        <v>24</v>
      </c>
      <c r="C684" s="70" t="s">
        <v>1703</v>
      </c>
      <c r="D684" s="70" t="s">
        <v>13671</v>
      </c>
      <c r="E684" s="70" t="s">
        <v>9954</v>
      </c>
      <c r="F684" s="70" t="s">
        <v>16707</v>
      </c>
      <c r="G684" s="70" t="s">
        <v>16756</v>
      </c>
      <c r="H684" s="70" t="s">
        <v>1459</v>
      </c>
      <c r="I684" s="25">
        <v>45261</v>
      </c>
      <c r="J684" s="71">
        <v>720</v>
      </c>
      <c r="K684" s="70" t="s">
        <v>1704</v>
      </c>
      <c r="L684" s="70" t="s">
        <v>26</v>
      </c>
      <c r="M684" s="70" t="s">
        <v>9239</v>
      </c>
      <c r="N684" s="70" t="s">
        <v>27</v>
      </c>
      <c r="O684" s="7"/>
      <c r="P684" s="72">
        <v>36994</v>
      </c>
      <c r="Q684" s="72">
        <v>36994</v>
      </c>
      <c r="R684" s="7" t="s">
        <v>16710</v>
      </c>
      <c r="S684" s="7" t="s">
        <v>16710</v>
      </c>
      <c r="T684" s="7" t="s">
        <v>16755</v>
      </c>
      <c r="U684" s="7">
        <v>0</v>
      </c>
      <c r="V684" s="7" t="s">
        <v>16751</v>
      </c>
      <c r="W684" s="7">
        <v>2021</v>
      </c>
      <c r="X684" s="7" t="s">
        <v>16755</v>
      </c>
      <c r="Y684" s="24">
        <v>36994</v>
      </c>
      <c r="Z684" s="24">
        <v>0</v>
      </c>
      <c r="AA684" s="24"/>
      <c r="AB684" s="24">
        <v>0</v>
      </c>
      <c r="AC684" s="24">
        <v>36994</v>
      </c>
      <c r="AD684" s="24">
        <v>0</v>
      </c>
      <c r="AE684" s="24">
        <v>36994</v>
      </c>
      <c r="AF684" s="24">
        <v>0</v>
      </c>
      <c r="AG684" s="24">
        <v>36994</v>
      </c>
    </row>
    <row r="685" spans="1:33" x14ac:dyDescent="0.35">
      <c r="A685" s="70">
        <v>901158187</v>
      </c>
      <c r="B685" s="70" t="s">
        <v>24</v>
      </c>
      <c r="C685" s="70" t="s">
        <v>1705</v>
      </c>
      <c r="D685" s="70" t="s">
        <v>13672</v>
      </c>
      <c r="E685" s="70" t="s">
        <v>9955</v>
      </c>
      <c r="F685" s="70" t="s">
        <v>16707</v>
      </c>
      <c r="G685" s="70" t="s">
        <v>16756</v>
      </c>
      <c r="H685" s="70" t="s">
        <v>1459</v>
      </c>
      <c r="I685" s="25">
        <v>45261</v>
      </c>
      <c r="J685" s="71">
        <v>720</v>
      </c>
      <c r="K685" s="70" t="s">
        <v>1706</v>
      </c>
      <c r="L685" s="70" t="s">
        <v>26</v>
      </c>
      <c r="M685" s="70" t="s">
        <v>9239</v>
      </c>
      <c r="N685" s="70" t="s">
        <v>27</v>
      </c>
      <c r="O685" s="7"/>
      <c r="P685" s="72">
        <v>36994</v>
      </c>
      <c r="Q685" s="72">
        <v>36994</v>
      </c>
      <c r="R685" s="7" t="s">
        <v>16710</v>
      </c>
      <c r="S685" s="7" t="s">
        <v>16710</v>
      </c>
      <c r="T685" s="7" t="s">
        <v>16755</v>
      </c>
      <c r="U685" s="7">
        <v>0</v>
      </c>
      <c r="V685" s="7" t="s">
        <v>16751</v>
      </c>
      <c r="W685" s="7">
        <v>2021</v>
      </c>
      <c r="X685" s="7" t="s">
        <v>16755</v>
      </c>
      <c r="Y685" s="24">
        <v>36994</v>
      </c>
      <c r="Z685" s="24">
        <v>0</v>
      </c>
      <c r="AA685" s="24"/>
      <c r="AB685" s="24">
        <v>0</v>
      </c>
      <c r="AC685" s="24">
        <v>36994</v>
      </c>
      <c r="AD685" s="24">
        <v>0</v>
      </c>
      <c r="AE685" s="24">
        <v>36994</v>
      </c>
      <c r="AF685" s="24">
        <v>0</v>
      </c>
      <c r="AG685" s="24">
        <v>36994</v>
      </c>
    </row>
    <row r="686" spans="1:33" x14ac:dyDescent="0.35">
      <c r="A686" s="70">
        <v>901158187</v>
      </c>
      <c r="B686" s="70" t="s">
        <v>24</v>
      </c>
      <c r="C686" s="70" t="s">
        <v>1707</v>
      </c>
      <c r="D686" s="70" t="s">
        <v>13673</v>
      </c>
      <c r="E686" s="70" t="s">
        <v>9956</v>
      </c>
      <c r="F686" s="70" t="s">
        <v>16707</v>
      </c>
      <c r="G686" s="70" t="s">
        <v>16754</v>
      </c>
      <c r="H686" s="70" t="s">
        <v>1459</v>
      </c>
      <c r="I686" s="25">
        <v>45261</v>
      </c>
      <c r="J686" s="71">
        <v>720</v>
      </c>
      <c r="K686" s="70" t="s">
        <v>1708</v>
      </c>
      <c r="L686" s="70" t="s">
        <v>26</v>
      </c>
      <c r="M686" s="70" t="s">
        <v>9239</v>
      </c>
      <c r="N686" s="70" t="s">
        <v>27</v>
      </c>
      <c r="O686" s="7"/>
      <c r="P686" s="72">
        <v>36994</v>
      </c>
      <c r="Q686" s="72">
        <v>36994</v>
      </c>
      <c r="R686" s="7" t="s">
        <v>16710</v>
      </c>
      <c r="S686" s="7" t="s">
        <v>16710</v>
      </c>
      <c r="T686" s="7" t="s">
        <v>16755</v>
      </c>
      <c r="U686" s="7">
        <v>0</v>
      </c>
      <c r="V686" s="7" t="s">
        <v>16751</v>
      </c>
      <c r="W686" s="7">
        <v>2021</v>
      </c>
      <c r="X686" s="7" t="s">
        <v>16755</v>
      </c>
      <c r="Y686" s="24">
        <v>36994</v>
      </c>
      <c r="Z686" s="24">
        <v>0</v>
      </c>
      <c r="AA686" s="24"/>
      <c r="AB686" s="24">
        <v>0</v>
      </c>
      <c r="AC686" s="24">
        <v>36994</v>
      </c>
      <c r="AD686" s="24">
        <v>0</v>
      </c>
      <c r="AE686" s="24">
        <v>36994</v>
      </c>
      <c r="AF686" s="24">
        <v>0</v>
      </c>
      <c r="AG686" s="24">
        <v>36994</v>
      </c>
    </row>
    <row r="687" spans="1:33" x14ac:dyDescent="0.35">
      <c r="A687" s="70">
        <v>901158187</v>
      </c>
      <c r="B687" s="70" t="s">
        <v>24</v>
      </c>
      <c r="C687" s="70" t="s">
        <v>1709</v>
      </c>
      <c r="D687" s="70" t="s">
        <v>13674</v>
      </c>
      <c r="E687" s="70" t="s">
        <v>9957</v>
      </c>
      <c r="F687" s="70" t="s">
        <v>16707</v>
      </c>
      <c r="G687" s="70" t="s">
        <v>16756</v>
      </c>
      <c r="H687" s="70" t="s">
        <v>1459</v>
      </c>
      <c r="I687" s="25">
        <v>45261</v>
      </c>
      <c r="J687" s="71">
        <v>720</v>
      </c>
      <c r="K687" s="70" t="s">
        <v>1710</v>
      </c>
      <c r="L687" s="70" t="s">
        <v>26</v>
      </c>
      <c r="M687" s="70" t="s">
        <v>9239</v>
      </c>
      <c r="N687" s="70" t="s">
        <v>27</v>
      </c>
      <c r="O687" s="7"/>
      <c r="P687" s="72">
        <v>19423</v>
      </c>
      <c r="Q687" s="72">
        <v>19423</v>
      </c>
      <c r="R687" s="7" t="s">
        <v>16710</v>
      </c>
      <c r="S687" s="7" t="s">
        <v>16710</v>
      </c>
      <c r="T687" s="7" t="s">
        <v>16755</v>
      </c>
      <c r="U687" s="7">
        <v>0</v>
      </c>
      <c r="V687" s="7" t="s">
        <v>16751</v>
      </c>
      <c r="W687" s="7">
        <v>2021</v>
      </c>
      <c r="X687" s="7" t="s">
        <v>16755</v>
      </c>
      <c r="Y687" s="24">
        <v>19423</v>
      </c>
      <c r="Z687" s="24">
        <v>0</v>
      </c>
      <c r="AA687" s="24"/>
      <c r="AB687" s="24">
        <v>0</v>
      </c>
      <c r="AC687" s="24">
        <v>19423</v>
      </c>
      <c r="AD687" s="24">
        <v>0</v>
      </c>
      <c r="AE687" s="24">
        <v>19423</v>
      </c>
      <c r="AF687" s="24">
        <v>0</v>
      </c>
      <c r="AG687" s="24">
        <v>19423</v>
      </c>
    </row>
    <row r="688" spans="1:33" x14ac:dyDescent="0.35">
      <c r="A688" s="70">
        <v>901158187</v>
      </c>
      <c r="B688" s="70" t="s">
        <v>24</v>
      </c>
      <c r="C688" s="70" t="s">
        <v>1711</v>
      </c>
      <c r="D688" s="70" t="s">
        <v>13675</v>
      </c>
      <c r="E688" s="70" t="s">
        <v>9958</v>
      </c>
      <c r="F688" s="70" t="s">
        <v>16707</v>
      </c>
      <c r="G688" s="70" t="s">
        <v>16756</v>
      </c>
      <c r="H688" s="70" t="s">
        <v>1459</v>
      </c>
      <c r="I688" s="25">
        <v>45261</v>
      </c>
      <c r="J688" s="71">
        <v>720</v>
      </c>
      <c r="K688" s="70" t="s">
        <v>1712</v>
      </c>
      <c r="L688" s="70" t="s">
        <v>26</v>
      </c>
      <c r="M688" s="70" t="s">
        <v>9239</v>
      </c>
      <c r="N688" s="70" t="s">
        <v>27</v>
      </c>
      <c r="O688" s="7"/>
      <c r="P688" s="72">
        <v>19423</v>
      </c>
      <c r="Q688" s="72">
        <v>19423</v>
      </c>
      <c r="R688" s="7" t="s">
        <v>16710</v>
      </c>
      <c r="S688" s="7" t="s">
        <v>16710</v>
      </c>
      <c r="T688" s="7" t="s">
        <v>16755</v>
      </c>
      <c r="U688" s="7">
        <v>0</v>
      </c>
      <c r="V688" s="7" t="s">
        <v>16751</v>
      </c>
      <c r="W688" s="7">
        <v>2021</v>
      </c>
      <c r="X688" s="7" t="s">
        <v>16755</v>
      </c>
      <c r="Y688" s="24">
        <v>19423</v>
      </c>
      <c r="Z688" s="24">
        <v>0</v>
      </c>
      <c r="AA688" s="24"/>
      <c r="AB688" s="24">
        <v>0</v>
      </c>
      <c r="AC688" s="24">
        <v>19423</v>
      </c>
      <c r="AD688" s="24">
        <v>0</v>
      </c>
      <c r="AE688" s="24">
        <v>19423</v>
      </c>
      <c r="AF688" s="24">
        <v>0</v>
      </c>
      <c r="AG688" s="24">
        <v>19423</v>
      </c>
    </row>
    <row r="689" spans="1:33" x14ac:dyDescent="0.35">
      <c r="A689" s="70">
        <v>901158187</v>
      </c>
      <c r="B689" s="70" t="s">
        <v>24</v>
      </c>
      <c r="C689" s="70" t="s">
        <v>1713</v>
      </c>
      <c r="D689" s="70" t="s">
        <v>13676</v>
      </c>
      <c r="E689" s="70" t="s">
        <v>9959</v>
      </c>
      <c r="F689" s="70" t="s">
        <v>16707</v>
      </c>
      <c r="G689" s="70" t="s">
        <v>16756</v>
      </c>
      <c r="H689" s="70" t="s">
        <v>1459</v>
      </c>
      <c r="I689" s="25">
        <v>45261</v>
      </c>
      <c r="J689" s="71">
        <v>720</v>
      </c>
      <c r="K689" s="70" t="s">
        <v>1714</v>
      </c>
      <c r="L689" s="70" t="s">
        <v>1715</v>
      </c>
      <c r="M689" s="70" t="s">
        <v>9239</v>
      </c>
      <c r="N689" s="70" t="s">
        <v>27</v>
      </c>
      <c r="O689" s="7"/>
      <c r="P689" s="72">
        <v>19423</v>
      </c>
      <c r="Q689" s="72">
        <v>19423</v>
      </c>
      <c r="R689" s="7" t="s">
        <v>16710</v>
      </c>
      <c r="S689" s="7" t="s">
        <v>16710</v>
      </c>
      <c r="T689" s="7" t="s">
        <v>16755</v>
      </c>
      <c r="U689" s="7">
        <v>0</v>
      </c>
      <c r="V689" s="7" t="s">
        <v>16751</v>
      </c>
      <c r="W689" s="7">
        <v>2021</v>
      </c>
      <c r="X689" s="7" t="s">
        <v>16755</v>
      </c>
      <c r="Y689" s="24">
        <v>19423</v>
      </c>
      <c r="Z689" s="24">
        <v>0</v>
      </c>
      <c r="AA689" s="24"/>
      <c r="AB689" s="24">
        <v>0</v>
      </c>
      <c r="AC689" s="24">
        <v>19423</v>
      </c>
      <c r="AD689" s="24">
        <v>0</v>
      </c>
      <c r="AE689" s="24">
        <v>19423</v>
      </c>
      <c r="AF689" s="24">
        <v>0</v>
      </c>
      <c r="AG689" s="24">
        <v>19423</v>
      </c>
    </row>
    <row r="690" spans="1:33" x14ac:dyDescent="0.35">
      <c r="A690" s="70">
        <v>901158187</v>
      </c>
      <c r="B690" s="70" t="s">
        <v>24</v>
      </c>
      <c r="C690" s="70" t="s">
        <v>1716</v>
      </c>
      <c r="D690" s="70" t="s">
        <v>13677</v>
      </c>
      <c r="E690" s="70" t="s">
        <v>9960</v>
      </c>
      <c r="F690" s="70" t="s">
        <v>16707</v>
      </c>
      <c r="G690" s="70" t="s">
        <v>16756</v>
      </c>
      <c r="H690" s="70" t="s">
        <v>1459</v>
      </c>
      <c r="I690" s="25">
        <v>45261</v>
      </c>
      <c r="J690" s="71">
        <v>720</v>
      </c>
      <c r="K690" s="70" t="s">
        <v>1717</v>
      </c>
      <c r="L690" s="70" t="s">
        <v>26</v>
      </c>
      <c r="M690" s="70" t="s">
        <v>9239</v>
      </c>
      <c r="N690" s="70" t="s">
        <v>27</v>
      </c>
      <c r="O690" s="7"/>
      <c r="P690" s="72">
        <v>19423</v>
      </c>
      <c r="Q690" s="72">
        <v>19423</v>
      </c>
      <c r="R690" s="7" t="s">
        <v>16710</v>
      </c>
      <c r="S690" s="7" t="s">
        <v>16710</v>
      </c>
      <c r="T690" s="7" t="s">
        <v>16755</v>
      </c>
      <c r="U690" s="7">
        <v>0</v>
      </c>
      <c r="V690" s="7" t="s">
        <v>16751</v>
      </c>
      <c r="W690" s="7">
        <v>2021</v>
      </c>
      <c r="X690" s="7" t="s">
        <v>16755</v>
      </c>
      <c r="Y690" s="24">
        <v>19423</v>
      </c>
      <c r="Z690" s="24">
        <v>0</v>
      </c>
      <c r="AA690" s="24"/>
      <c r="AB690" s="24">
        <v>0</v>
      </c>
      <c r="AC690" s="24">
        <v>19423</v>
      </c>
      <c r="AD690" s="24">
        <v>0</v>
      </c>
      <c r="AE690" s="24">
        <v>19423</v>
      </c>
      <c r="AF690" s="24">
        <v>0</v>
      </c>
      <c r="AG690" s="24">
        <v>19423</v>
      </c>
    </row>
    <row r="691" spans="1:33" x14ac:dyDescent="0.35">
      <c r="A691" s="70">
        <v>901158187</v>
      </c>
      <c r="B691" s="70" t="s">
        <v>24</v>
      </c>
      <c r="C691" s="70" t="s">
        <v>1718</v>
      </c>
      <c r="D691" s="70" t="s">
        <v>13678</v>
      </c>
      <c r="E691" s="70" t="s">
        <v>9961</v>
      </c>
      <c r="F691" s="70" t="s">
        <v>16707</v>
      </c>
      <c r="G691" s="70" t="s">
        <v>16756</v>
      </c>
      <c r="H691" s="70" t="s">
        <v>1459</v>
      </c>
      <c r="I691" s="25">
        <v>45261</v>
      </c>
      <c r="J691" s="71">
        <v>720</v>
      </c>
      <c r="K691" s="70" t="s">
        <v>1719</v>
      </c>
      <c r="L691" s="70" t="s">
        <v>1720</v>
      </c>
      <c r="M691" s="70" t="s">
        <v>9239</v>
      </c>
      <c r="N691" s="70" t="s">
        <v>27</v>
      </c>
      <c r="O691" s="7"/>
      <c r="P691" s="72">
        <v>19423</v>
      </c>
      <c r="Q691" s="72">
        <v>19423</v>
      </c>
      <c r="R691" s="7" t="s">
        <v>16710</v>
      </c>
      <c r="S691" s="7" t="s">
        <v>16710</v>
      </c>
      <c r="T691" s="7" t="s">
        <v>16755</v>
      </c>
      <c r="U691" s="7">
        <v>0</v>
      </c>
      <c r="V691" s="7" t="s">
        <v>16751</v>
      </c>
      <c r="W691" s="7">
        <v>2021</v>
      </c>
      <c r="X691" s="7" t="s">
        <v>16755</v>
      </c>
      <c r="Y691" s="24">
        <v>19423</v>
      </c>
      <c r="Z691" s="24">
        <v>0</v>
      </c>
      <c r="AA691" s="24"/>
      <c r="AB691" s="24">
        <v>0</v>
      </c>
      <c r="AC691" s="24">
        <v>19423</v>
      </c>
      <c r="AD691" s="24">
        <v>0</v>
      </c>
      <c r="AE691" s="24">
        <v>19423</v>
      </c>
      <c r="AF691" s="24">
        <v>0</v>
      </c>
      <c r="AG691" s="24">
        <v>19423</v>
      </c>
    </row>
    <row r="692" spans="1:33" x14ac:dyDescent="0.35">
      <c r="A692" s="70">
        <v>901158187</v>
      </c>
      <c r="B692" s="70" t="s">
        <v>24</v>
      </c>
      <c r="C692" s="70" t="s">
        <v>1721</v>
      </c>
      <c r="D692" s="70" t="s">
        <v>13679</v>
      </c>
      <c r="E692" s="70" t="s">
        <v>9962</v>
      </c>
      <c r="F692" s="70" t="s">
        <v>16707</v>
      </c>
      <c r="G692" s="70" t="s">
        <v>16756</v>
      </c>
      <c r="H692" s="70" t="s">
        <v>1459</v>
      </c>
      <c r="I692" s="25">
        <v>45261</v>
      </c>
      <c r="J692" s="71">
        <v>720</v>
      </c>
      <c r="K692" s="70" t="s">
        <v>1722</v>
      </c>
      <c r="L692" s="70" t="s">
        <v>26</v>
      </c>
      <c r="M692" s="70" t="s">
        <v>9239</v>
      </c>
      <c r="N692" s="70" t="s">
        <v>27</v>
      </c>
      <c r="O692" s="7"/>
      <c r="P692" s="72">
        <v>19423</v>
      </c>
      <c r="Q692" s="72">
        <v>19423</v>
      </c>
      <c r="R692" s="7" t="s">
        <v>16710</v>
      </c>
      <c r="S692" s="7" t="s">
        <v>16710</v>
      </c>
      <c r="T692" s="7" t="s">
        <v>16755</v>
      </c>
      <c r="U692" s="7">
        <v>0</v>
      </c>
      <c r="V692" s="7" t="s">
        <v>16751</v>
      </c>
      <c r="W692" s="7">
        <v>2021</v>
      </c>
      <c r="X692" s="7" t="s">
        <v>16755</v>
      </c>
      <c r="Y692" s="24">
        <v>19423</v>
      </c>
      <c r="Z692" s="24">
        <v>0</v>
      </c>
      <c r="AA692" s="24"/>
      <c r="AB692" s="24">
        <v>0</v>
      </c>
      <c r="AC692" s="24">
        <v>19423</v>
      </c>
      <c r="AD692" s="24">
        <v>0</v>
      </c>
      <c r="AE692" s="24">
        <v>19423</v>
      </c>
      <c r="AF692" s="24">
        <v>0</v>
      </c>
      <c r="AG692" s="24">
        <v>19423</v>
      </c>
    </row>
    <row r="693" spans="1:33" x14ac:dyDescent="0.35">
      <c r="A693" s="70">
        <v>901158187</v>
      </c>
      <c r="B693" s="70" t="s">
        <v>24</v>
      </c>
      <c r="C693" s="70" t="s">
        <v>1723</v>
      </c>
      <c r="D693" s="70" t="s">
        <v>13680</v>
      </c>
      <c r="E693" s="70" t="s">
        <v>9963</v>
      </c>
      <c r="F693" s="70" t="s">
        <v>16707</v>
      </c>
      <c r="G693" s="70" t="s">
        <v>16756</v>
      </c>
      <c r="H693" s="70" t="s">
        <v>1459</v>
      </c>
      <c r="I693" s="25">
        <v>45261</v>
      </c>
      <c r="J693" s="71">
        <v>720</v>
      </c>
      <c r="K693" s="70" t="s">
        <v>1724</v>
      </c>
      <c r="L693" s="7"/>
      <c r="M693" s="70" t="s">
        <v>9239</v>
      </c>
      <c r="N693" s="70" t="s">
        <v>27</v>
      </c>
      <c r="O693" s="7"/>
      <c r="P693" s="72">
        <v>19423</v>
      </c>
      <c r="Q693" s="72">
        <v>19423</v>
      </c>
      <c r="R693" s="7" t="s">
        <v>16710</v>
      </c>
      <c r="S693" s="7" t="s">
        <v>16710</v>
      </c>
      <c r="T693" s="7" t="s">
        <v>16755</v>
      </c>
      <c r="U693" s="7">
        <v>0</v>
      </c>
      <c r="V693" s="7" t="s">
        <v>16751</v>
      </c>
      <c r="W693" s="7">
        <v>2021</v>
      </c>
      <c r="X693" s="7" t="s">
        <v>16755</v>
      </c>
      <c r="Y693" s="24">
        <v>19423</v>
      </c>
      <c r="Z693" s="24">
        <v>0</v>
      </c>
      <c r="AA693" s="24"/>
      <c r="AB693" s="24">
        <v>0</v>
      </c>
      <c r="AC693" s="24">
        <v>19423</v>
      </c>
      <c r="AD693" s="24">
        <v>0</v>
      </c>
      <c r="AE693" s="24">
        <v>19423</v>
      </c>
      <c r="AF693" s="24">
        <v>0</v>
      </c>
      <c r="AG693" s="24">
        <v>19423</v>
      </c>
    </row>
    <row r="694" spans="1:33" x14ac:dyDescent="0.35">
      <c r="A694" s="70">
        <v>901158187</v>
      </c>
      <c r="B694" s="70" t="s">
        <v>24</v>
      </c>
      <c r="C694" s="70" t="s">
        <v>1725</v>
      </c>
      <c r="D694" s="70" t="s">
        <v>13681</v>
      </c>
      <c r="E694" s="70" t="s">
        <v>9964</v>
      </c>
      <c r="F694" s="70" t="s">
        <v>16707</v>
      </c>
      <c r="G694" s="70" t="s">
        <v>16756</v>
      </c>
      <c r="H694" s="70" t="s">
        <v>1459</v>
      </c>
      <c r="I694" s="25">
        <v>45261</v>
      </c>
      <c r="J694" s="71">
        <v>720</v>
      </c>
      <c r="K694" s="70" t="s">
        <v>1726</v>
      </c>
      <c r="L694" s="70" t="s">
        <v>26</v>
      </c>
      <c r="M694" s="70" t="s">
        <v>9239</v>
      </c>
      <c r="N694" s="70" t="s">
        <v>27</v>
      </c>
      <c r="O694" s="7"/>
      <c r="P694" s="72">
        <v>19423</v>
      </c>
      <c r="Q694" s="72">
        <v>19423</v>
      </c>
      <c r="R694" s="7" t="s">
        <v>16710</v>
      </c>
      <c r="S694" s="7" t="s">
        <v>16710</v>
      </c>
      <c r="T694" s="7" t="s">
        <v>16755</v>
      </c>
      <c r="U694" s="7">
        <v>0</v>
      </c>
      <c r="V694" s="7" t="s">
        <v>16751</v>
      </c>
      <c r="W694" s="7">
        <v>2021</v>
      </c>
      <c r="X694" s="7" t="s">
        <v>16755</v>
      </c>
      <c r="Y694" s="24">
        <v>19423</v>
      </c>
      <c r="Z694" s="24">
        <v>0</v>
      </c>
      <c r="AA694" s="24"/>
      <c r="AB694" s="24">
        <v>0</v>
      </c>
      <c r="AC694" s="24">
        <v>19423</v>
      </c>
      <c r="AD694" s="24">
        <v>0</v>
      </c>
      <c r="AE694" s="24">
        <v>19423</v>
      </c>
      <c r="AF694" s="24">
        <v>0</v>
      </c>
      <c r="AG694" s="24">
        <v>19423</v>
      </c>
    </row>
    <row r="695" spans="1:33" x14ac:dyDescent="0.35">
      <c r="A695" s="70">
        <v>901158187</v>
      </c>
      <c r="B695" s="70" t="s">
        <v>24</v>
      </c>
      <c r="C695" s="70" t="s">
        <v>1727</v>
      </c>
      <c r="D695" s="70" t="s">
        <v>13682</v>
      </c>
      <c r="E695" s="70" t="s">
        <v>9965</v>
      </c>
      <c r="F695" s="70" t="s">
        <v>16707</v>
      </c>
      <c r="G695" s="70" t="s">
        <v>16756</v>
      </c>
      <c r="H695" s="70" t="s">
        <v>1459</v>
      </c>
      <c r="I695" s="25">
        <v>45261</v>
      </c>
      <c r="J695" s="71">
        <v>720</v>
      </c>
      <c r="K695" s="70" t="s">
        <v>1728</v>
      </c>
      <c r="L695" s="70" t="s">
        <v>26</v>
      </c>
      <c r="M695" s="70" t="s">
        <v>9239</v>
      </c>
      <c r="N695" s="70" t="s">
        <v>27</v>
      </c>
      <c r="O695" s="7"/>
      <c r="P695" s="72">
        <v>19423</v>
      </c>
      <c r="Q695" s="72">
        <v>19423</v>
      </c>
      <c r="R695" s="7" t="s">
        <v>16710</v>
      </c>
      <c r="S695" s="7" t="s">
        <v>16710</v>
      </c>
      <c r="T695" s="7" t="s">
        <v>16755</v>
      </c>
      <c r="U695" s="7">
        <v>0</v>
      </c>
      <c r="V695" s="7" t="s">
        <v>16751</v>
      </c>
      <c r="W695" s="7">
        <v>2021</v>
      </c>
      <c r="X695" s="7" t="s">
        <v>16755</v>
      </c>
      <c r="Y695" s="24">
        <v>19423</v>
      </c>
      <c r="Z695" s="24">
        <v>0</v>
      </c>
      <c r="AA695" s="24"/>
      <c r="AB695" s="24">
        <v>0</v>
      </c>
      <c r="AC695" s="24">
        <v>19423</v>
      </c>
      <c r="AD695" s="24">
        <v>0</v>
      </c>
      <c r="AE695" s="24">
        <v>19423</v>
      </c>
      <c r="AF695" s="24">
        <v>0</v>
      </c>
      <c r="AG695" s="24">
        <v>19423</v>
      </c>
    </row>
    <row r="696" spans="1:33" x14ac:dyDescent="0.35">
      <c r="A696" s="70">
        <v>901158187</v>
      </c>
      <c r="B696" s="70" t="s">
        <v>24</v>
      </c>
      <c r="C696" s="70" t="s">
        <v>1729</v>
      </c>
      <c r="D696" s="70" t="s">
        <v>13683</v>
      </c>
      <c r="E696" s="70" t="s">
        <v>9966</v>
      </c>
      <c r="F696" s="70" t="s">
        <v>16707</v>
      </c>
      <c r="G696" s="70" t="s">
        <v>16756</v>
      </c>
      <c r="H696" s="70" t="s">
        <v>1459</v>
      </c>
      <c r="I696" s="25">
        <v>45261</v>
      </c>
      <c r="J696" s="71">
        <v>720</v>
      </c>
      <c r="K696" s="70" t="s">
        <v>1730</v>
      </c>
      <c r="L696" s="70" t="s">
        <v>26</v>
      </c>
      <c r="M696" s="70" t="s">
        <v>9239</v>
      </c>
      <c r="N696" s="70" t="s">
        <v>27</v>
      </c>
      <c r="O696" s="7"/>
      <c r="P696" s="72">
        <v>19423</v>
      </c>
      <c r="Q696" s="72">
        <v>19423</v>
      </c>
      <c r="R696" s="7" t="s">
        <v>16710</v>
      </c>
      <c r="S696" s="7" t="s">
        <v>16710</v>
      </c>
      <c r="T696" s="7" t="s">
        <v>16755</v>
      </c>
      <c r="U696" s="7">
        <v>0</v>
      </c>
      <c r="V696" s="7" t="s">
        <v>16751</v>
      </c>
      <c r="W696" s="7">
        <v>2021</v>
      </c>
      <c r="X696" s="7" t="s">
        <v>16755</v>
      </c>
      <c r="Y696" s="24">
        <v>19423</v>
      </c>
      <c r="Z696" s="24">
        <v>0</v>
      </c>
      <c r="AA696" s="24"/>
      <c r="AB696" s="24">
        <v>0</v>
      </c>
      <c r="AC696" s="24">
        <v>19423</v>
      </c>
      <c r="AD696" s="24">
        <v>0</v>
      </c>
      <c r="AE696" s="24">
        <v>19423</v>
      </c>
      <c r="AF696" s="24">
        <v>0</v>
      </c>
      <c r="AG696" s="24">
        <v>19423</v>
      </c>
    </row>
    <row r="697" spans="1:33" x14ac:dyDescent="0.35">
      <c r="A697" s="70">
        <v>901158187</v>
      </c>
      <c r="B697" s="70" t="s">
        <v>24</v>
      </c>
      <c r="C697" s="70" t="s">
        <v>1731</v>
      </c>
      <c r="D697" s="70" t="s">
        <v>13684</v>
      </c>
      <c r="E697" s="70" t="s">
        <v>9967</v>
      </c>
      <c r="F697" s="70" t="s">
        <v>16707</v>
      </c>
      <c r="G697" s="70" t="s">
        <v>16756</v>
      </c>
      <c r="H697" s="70" t="s">
        <v>1459</v>
      </c>
      <c r="I697" s="25">
        <v>45261</v>
      </c>
      <c r="J697" s="71">
        <v>720</v>
      </c>
      <c r="K697" s="70" t="s">
        <v>1732</v>
      </c>
      <c r="L697" s="70" t="s">
        <v>26</v>
      </c>
      <c r="M697" s="70" t="s">
        <v>9239</v>
      </c>
      <c r="N697" s="70" t="s">
        <v>27</v>
      </c>
      <c r="O697" s="7"/>
      <c r="P697" s="72">
        <v>19423</v>
      </c>
      <c r="Q697" s="72">
        <v>19423</v>
      </c>
      <c r="R697" s="7" t="s">
        <v>16710</v>
      </c>
      <c r="S697" s="7" t="s">
        <v>16710</v>
      </c>
      <c r="T697" s="7" t="s">
        <v>16755</v>
      </c>
      <c r="U697" s="7">
        <v>0</v>
      </c>
      <c r="V697" s="7" t="s">
        <v>16751</v>
      </c>
      <c r="W697" s="7">
        <v>2021</v>
      </c>
      <c r="X697" s="7" t="s">
        <v>16755</v>
      </c>
      <c r="Y697" s="24">
        <v>19423</v>
      </c>
      <c r="Z697" s="24">
        <v>0</v>
      </c>
      <c r="AA697" s="24"/>
      <c r="AB697" s="24">
        <v>0</v>
      </c>
      <c r="AC697" s="24">
        <v>19423</v>
      </c>
      <c r="AD697" s="24">
        <v>0</v>
      </c>
      <c r="AE697" s="24">
        <v>19423</v>
      </c>
      <c r="AF697" s="24">
        <v>0</v>
      </c>
      <c r="AG697" s="24">
        <v>19423</v>
      </c>
    </row>
    <row r="698" spans="1:33" x14ac:dyDescent="0.35">
      <c r="A698" s="70">
        <v>901158187</v>
      </c>
      <c r="B698" s="70" t="s">
        <v>24</v>
      </c>
      <c r="C698" s="70" t="s">
        <v>1733</v>
      </c>
      <c r="D698" s="70" t="s">
        <v>13685</v>
      </c>
      <c r="E698" s="70" t="s">
        <v>9968</v>
      </c>
      <c r="F698" s="70" t="s">
        <v>16707</v>
      </c>
      <c r="G698" s="70" t="s">
        <v>16756</v>
      </c>
      <c r="H698" s="70" t="s">
        <v>1459</v>
      </c>
      <c r="I698" s="25">
        <v>45261</v>
      </c>
      <c r="J698" s="71">
        <v>720</v>
      </c>
      <c r="K698" s="70" t="s">
        <v>1734</v>
      </c>
      <c r="L698" s="70" t="s">
        <v>26</v>
      </c>
      <c r="M698" s="70" t="s">
        <v>9239</v>
      </c>
      <c r="N698" s="70" t="s">
        <v>27</v>
      </c>
      <c r="O698" s="7"/>
      <c r="P698" s="72">
        <v>19423</v>
      </c>
      <c r="Q698" s="72">
        <v>19423</v>
      </c>
      <c r="R698" s="7" t="s">
        <v>16710</v>
      </c>
      <c r="S698" s="7" t="s">
        <v>16710</v>
      </c>
      <c r="T698" s="7" t="s">
        <v>16755</v>
      </c>
      <c r="U698" s="7">
        <v>0</v>
      </c>
      <c r="V698" s="7" t="s">
        <v>16751</v>
      </c>
      <c r="W698" s="7">
        <v>2021</v>
      </c>
      <c r="X698" s="7" t="s">
        <v>16755</v>
      </c>
      <c r="Y698" s="24">
        <v>19423</v>
      </c>
      <c r="Z698" s="24">
        <v>0</v>
      </c>
      <c r="AA698" s="24"/>
      <c r="AB698" s="24">
        <v>0</v>
      </c>
      <c r="AC698" s="24">
        <v>19423</v>
      </c>
      <c r="AD698" s="24">
        <v>0</v>
      </c>
      <c r="AE698" s="24">
        <v>19423</v>
      </c>
      <c r="AF698" s="24">
        <v>0</v>
      </c>
      <c r="AG698" s="24">
        <v>19423</v>
      </c>
    </row>
    <row r="699" spans="1:33" x14ac:dyDescent="0.35">
      <c r="A699" s="70">
        <v>901158187</v>
      </c>
      <c r="B699" s="70" t="s">
        <v>24</v>
      </c>
      <c r="C699" s="70" t="s">
        <v>1735</v>
      </c>
      <c r="D699" s="70" t="s">
        <v>13686</v>
      </c>
      <c r="E699" s="70" t="s">
        <v>9969</v>
      </c>
      <c r="F699" s="70" t="s">
        <v>16707</v>
      </c>
      <c r="G699" s="70" t="s">
        <v>16756</v>
      </c>
      <c r="H699" s="70" t="s">
        <v>1459</v>
      </c>
      <c r="I699" s="25">
        <v>45261</v>
      </c>
      <c r="J699" s="71">
        <v>720</v>
      </c>
      <c r="K699" s="70" t="s">
        <v>1736</v>
      </c>
      <c r="L699" s="70" t="s">
        <v>1737</v>
      </c>
      <c r="M699" s="70" t="s">
        <v>9239</v>
      </c>
      <c r="N699" s="70" t="s">
        <v>27</v>
      </c>
      <c r="O699" s="7"/>
      <c r="P699" s="72">
        <v>19423</v>
      </c>
      <c r="Q699" s="72">
        <v>19423</v>
      </c>
      <c r="R699" s="7" t="s">
        <v>16710</v>
      </c>
      <c r="S699" s="7" t="s">
        <v>16710</v>
      </c>
      <c r="T699" s="7" t="s">
        <v>16755</v>
      </c>
      <c r="U699" s="7">
        <v>0</v>
      </c>
      <c r="V699" s="7" t="s">
        <v>16751</v>
      </c>
      <c r="W699" s="7">
        <v>2021</v>
      </c>
      <c r="X699" s="7" t="s">
        <v>16755</v>
      </c>
      <c r="Y699" s="24">
        <v>19423</v>
      </c>
      <c r="Z699" s="24">
        <v>0</v>
      </c>
      <c r="AA699" s="24"/>
      <c r="AB699" s="24">
        <v>0</v>
      </c>
      <c r="AC699" s="24">
        <v>19423</v>
      </c>
      <c r="AD699" s="24">
        <v>0</v>
      </c>
      <c r="AE699" s="24">
        <v>19423</v>
      </c>
      <c r="AF699" s="24">
        <v>0</v>
      </c>
      <c r="AG699" s="24">
        <v>19423</v>
      </c>
    </row>
    <row r="700" spans="1:33" x14ac:dyDescent="0.35">
      <c r="A700" s="70">
        <v>901158187</v>
      </c>
      <c r="B700" s="70" t="s">
        <v>24</v>
      </c>
      <c r="C700" s="70" t="s">
        <v>1738</v>
      </c>
      <c r="D700" s="70" t="s">
        <v>13687</v>
      </c>
      <c r="E700" s="70" t="s">
        <v>9970</v>
      </c>
      <c r="F700" s="70" t="s">
        <v>16707</v>
      </c>
      <c r="G700" s="70" t="s">
        <v>16756</v>
      </c>
      <c r="H700" s="70" t="s">
        <v>1459</v>
      </c>
      <c r="I700" s="25">
        <v>45261</v>
      </c>
      <c r="J700" s="71">
        <v>720</v>
      </c>
      <c r="K700" s="70" t="s">
        <v>1739</v>
      </c>
      <c r="L700" s="70" t="s">
        <v>1740</v>
      </c>
      <c r="M700" s="70" t="s">
        <v>9239</v>
      </c>
      <c r="N700" s="70" t="s">
        <v>27</v>
      </c>
      <c r="O700" s="7"/>
      <c r="P700" s="72">
        <v>19423</v>
      </c>
      <c r="Q700" s="72">
        <v>19423</v>
      </c>
      <c r="R700" s="7" t="s">
        <v>16710</v>
      </c>
      <c r="S700" s="7" t="s">
        <v>16710</v>
      </c>
      <c r="T700" s="7" t="s">
        <v>16755</v>
      </c>
      <c r="U700" s="7">
        <v>0</v>
      </c>
      <c r="V700" s="7" t="s">
        <v>16751</v>
      </c>
      <c r="W700" s="7">
        <v>2021</v>
      </c>
      <c r="X700" s="7" t="s">
        <v>16755</v>
      </c>
      <c r="Y700" s="24">
        <v>19423</v>
      </c>
      <c r="Z700" s="24">
        <v>0</v>
      </c>
      <c r="AA700" s="24"/>
      <c r="AB700" s="24">
        <v>0</v>
      </c>
      <c r="AC700" s="24">
        <v>19423</v>
      </c>
      <c r="AD700" s="24">
        <v>0</v>
      </c>
      <c r="AE700" s="24">
        <v>19423</v>
      </c>
      <c r="AF700" s="24">
        <v>0</v>
      </c>
      <c r="AG700" s="24">
        <v>19423</v>
      </c>
    </row>
    <row r="701" spans="1:33" x14ac:dyDescent="0.35">
      <c r="A701" s="70">
        <v>901158187</v>
      </c>
      <c r="B701" s="70" t="s">
        <v>24</v>
      </c>
      <c r="C701" s="70" t="s">
        <v>1741</v>
      </c>
      <c r="D701" s="70" t="s">
        <v>13688</v>
      </c>
      <c r="E701" s="70" t="s">
        <v>9971</v>
      </c>
      <c r="F701" s="70" t="s">
        <v>16707</v>
      </c>
      <c r="G701" s="70" t="s">
        <v>16756</v>
      </c>
      <c r="H701" s="70" t="s">
        <v>1459</v>
      </c>
      <c r="I701" s="25">
        <v>45261</v>
      </c>
      <c r="J701" s="71">
        <v>720</v>
      </c>
      <c r="K701" s="70" t="s">
        <v>1742</v>
      </c>
      <c r="L701" s="70" t="s">
        <v>26</v>
      </c>
      <c r="M701" s="70" t="s">
        <v>9239</v>
      </c>
      <c r="N701" s="70" t="s">
        <v>27</v>
      </c>
      <c r="O701" s="7"/>
      <c r="P701" s="72">
        <v>19423</v>
      </c>
      <c r="Q701" s="72">
        <v>19423</v>
      </c>
      <c r="R701" s="7" t="s">
        <v>16710</v>
      </c>
      <c r="S701" s="7" t="s">
        <v>16710</v>
      </c>
      <c r="T701" s="7" t="s">
        <v>16755</v>
      </c>
      <c r="U701" s="7">
        <v>0</v>
      </c>
      <c r="V701" s="7" t="s">
        <v>16751</v>
      </c>
      <c r="W701" s="7">
        <v>2021</v>
      </c>
      <c r="X701" s="7" t="s">
        <v>16755</v>
      </c>
      <c r="Y701" s="24">
        <v>19423</v>
      </c>
      <c r="Z701" s="24">
        <v>0</v>
      </c>
      <c r="AA701" s="24"/>
      <c r="AB701" s="24">
        <v>0</v>
      </c>
      <c r="AC701" s="24">
        <v>19423</v>
      </c>
      <c r="AD701" s="24">
        <v>0</v>
      </c>
      <c r="AE701" s="24">
        <v>19423</v>
      </c>
      <c r="AF701" s="24">
        <v>0</v>
      </c>
      <c r="AG701" s="24">
        <v>19423</v>
      </c>
    </row>
    <row r="702" spans="1:33" x14ac:dyDescent="0.35">
      <c r="A702" s="70">
        <v>901158187</v>
      </c>
      <c r="B702" s="70" t="s">
        <v>24</v>
      </c>
      <c r="C702" s="70" t="s">
        <v>1743</v>
      </c>
      <c r="D702" s="70" t="s">
        <v>13689</v>
      </c>
      <c r="E702" s="70" t="s">
        <v>9972</v>
      </c>
      <c r="F702" s="70" t="s">
        <v>16707</v>
      </c>
      <c r="G702" s="70" t="s">
        <v>16756</v>
      </c>
      <c r="H702" s="70" t="s">
        <v>1497</v>
      </c>
      <c r="I702" s="25">
        <v>45261</v>
      </c>
      <c r="J702" s="71">
        <v>720</v>
      </c>
      <c r="K702" s="70" t="s">
        <v>1744</v>
      </c>
      <c r="L702" s="70" t="s">
        <v>26</v>
      </c>
      <c r="M702" s="70" t="s">
        <v>9239</v>
      </c>
      <c r="N702" s="70" t="s">
        <v>27</v>
      </c>
      <c r="O702" s="7"/>
      <c r="P702" s="72">
        <v>36994</v>
      </c>
      <c r="Q702" s="72">
        <v>36994</v>
      </c>
      <c r="R702" s="7" t="s">
        <v>16710</v>
      </c>
      <c r="S702" s="7" t="s">
        <v>16710</v>
      </c>
      <c r="T702" s="7" t="s">
        <v>16755</v>
      </c>
      <c r="U702" s="7">
        <v>0</v>
      </c>
      <c r="V702" s="7" t="s">
        <v>16751</v>
      </c>
      <c r="W702" s="7">
        <v>2021</v>
      </c>
      <c r="X702" s="7" t="s">
        <v>16755</v>
      </c>
      <c r="Y702" s="24">
        <v>36994</v>
      </c>
      <c r="Z702" s="24">
        <v>0</v>
      </c>
      <c r="AA702" s="24"/>
      <c r="AB702" s="24">
        <v>0</v>
      </c>
      <c r="AC702" s="24">
        <v>36994</v>
      </c>
      <c r="AD702" s="24">
        <v>0</v>
      </c>
      <c r="AE702" s="24">
        <v>36994</v>
      </c>
      <c r="AF702" s="24">
        <v>0</v>
      </c>
      <c r="AG702" s="24">
        <v>36994</v>
      </c>
    </row>
    <row r="703" spans="1:33" x14ac:dyDescent="0.35">
      <c r="A703" s="70">
        <v>901158187</v>
      </c>
      <c r="B703" s="70" t="s">
        <v>24</v>
      </c>
      <c r="C703" s="70" t="s">
        <v>1745</v>
      </c>
      <c r="D703" s="70" t="s">
        <v>13690</v>
      </c>
      <c r="E703" s="70" t="s">
        <v>9973</v>
      </c>
      <c r="F703" s="70" t="s">
        <v>16707</v>
      </c>
      <c r="G703" s="70" t="s">
        <v>16756</v>
      </c>
      <c r="H703" s="70" t="s">
        <v>1497</v>
      </c>
      <c r="I703" s="25">
        <v>45261</v>
      </c>
      <c r="J703" s="71">
        <v>720</v>
      </c>
      <c r="K703" s="70" t="s">
        <v>1746</v>
      </c>
      <c r="L703" s="70" t="s">
        <v>26</v>
      </c>
      <c r="M703" s="70" t="s">
        <v>9239</v>
      </c>
      <c r="N703" s="70" t="s">
        <v>27</v>
      </c>
      <c r="O703" s="7"/>
      <c r="P703" s="72">
        <v>36994</v>
      </c>
      <c r="Q703" s="72">
        <v>36994</v>
      </c>
      <c r="R703" s="7" t="s">
        <v>16710</v>
      </c>
      <c r="S703" s="7" t="s">
        <v>16710</v>
      </c>
      <c r="T703" s="7" t="s">
        <v>16755</v>
      </c>
      <c r="U703" s="7">
        <v>0</v>
      </c>
      <c r="V703" s="7" t="s">
        <v>16751</v>
      </c>
      <c r="W703" s="7">
        <v>2021</v>
      </c>
      <c r="X703" s="7" t="s">
        <v>16755</v>
      </c>
      <c r="Y703" s="24">
        <v>36994</v>
      </c>
      <c r="Z703" s="24">
        <v>0</v>
      </c>
      <c r="AA703" s="24"/>
      <c r="AB703" s="24">
        <v>0</v>
      </c>
      <c r="AC703" s="24">
        <v>36994</v>
      </c>
      <c r="AD703" s="24">
        <v>0</v>
      </c>
      <c r="AE703" s="24">
        <v>36994</v>
      </c>
      <c r="AF703" s="24">
        <v>0</v>
      </c>
      <c r="AG703" s="24">
        <v>36994</v>
      </c>
    </row>
    <row r="704" spans="1:33" x14ac:dyDescent="0.35">
      <c r="A704" s="70">
        <v>901158187</v>
      </c>
      <c r="B704" s="70" t="s">
        <v>24</v>
      </c>
      <c r="C704" s="70" t="s">
        <v>1747</v>
      </c>
      <c r="D704" s="70" t="s">
        <v>13691</v>
      </c>
      <c r="E704" s="70" t="s">
        <v>9974</v>
      </c>
      <c r="F704" s="70" t="s">
        <v>16707</v>
      </c>
      <c r="G704" s="70" t="s">
        <v>16756</v>
      </c>
      <c r="H704" s="70" t="s">
        <v>1497</v>
      </c>
      <c r="I704" s="25">
        <v>45261</v>
      </c>
      <c r="J704" s="71">
        <v>720</v>
      </c>
      <c r="K704" s="70" t="s">
        <v>1748</v>
      </c>
      <c r="L704" s="70" t="s">
        <v>26</v>
      </c>
      <c r="M704" s="70" t="s">
        <v>9239</v>
      </c>
      <c r="N704" s="70" t="s">
        <v>27</v>
      </c>
      <c r="O704" s="7"/>
      <c r="P704" s="72">
        <v>36994</v>
      </c>
      <c r="Q704" s="72">
        <v>36994</v>
      </c>
      <c r="R704" s="7" t="s">
        <v>16710</v>
      </c>
      <c r="S704" s="7" t="s">
        <v>16710</v>
      </c>
      <c r="T704" s="7" t="s">
        <v>16755</v>
      </c>
      <c r="U704" s="7">
        <v>0</v>
      </c>
      <c r="V704" s="7" t="s">
        <v>16751</v>
      </c>
      <c r="W704" s="7">
        <v>2021</v>
      </c>
      <c r="X704" s="7" t="s">
        <v>16755</v>
      </c>
      <c r="Y704" s="24">
        <v>36994</v>
      </c>
      <c r="Z704" s="24">
        <v>0</v>
      </c>
      <c r="AA704" s="24"/>
      <c r="AB704" s="24">
        <v>0</v>
      </c>
      <c r="AC704" s="24">
        <v>36994</v>
      </c>
      <c r="AD704" s="24">
        <v>0</v>
      </c>
      <c r="AE704" s="24">
        <v>36994</v>
      </c>
      <c r="AF704" s="24">
        <v>0</v>
      </c>
      <c r="AG704" s="24">
        <v>36994</v>
      </c>
    </row>
    <row r="705" spans="1:33" x14ac:dyDescent="0.35">
      <c r="A705" s="70">
        <v>901158187</v>
      </c>
      <c r="B705" s="70" t="s">
        <v>24</v>
      </c>
      <c r="C705" s="70" t="s">
        <v>1749</v>
      </c>
      <c r="D705" s="70" t="s">
        <v>13692</v>
      </c>
      <c r="E705" s="70" t="s">
        <v>9975</v>
      </c>
      <c r="F705" s="70" t="s">
        <v>16707</v>
      </c>
      <c r="G705" s="70" t="s">
        <v>16756</v>
      </c>
      <c r="H705" s="70" t="s">
        <v>1497</v>
      </c>
      <c r="I705" s="25">
        <v>45261</v>
      </c>
      <c r="J705" s="71">
        <v>720</v>
      </c>
      <c r="K705" s="70" t="s">
        <v>1750</v>
      </c>
      <c r="L705" s="70" t="s">
        <v>1751</v>
      </c>
      <c r="M705" s="70" t="s">
        <v>9239</v>
      </c>
      <c r="N705" s="70" t="s">
        <v>27</v>
      </c>
      <c r="O705" s="7"/>
      <c r="P705" s="72">
        <v>36994</v>
      </c>
      <c r="Q705" s="72">
        <v>36994</v>
      </c>
      <c r="R705" s="7" t="s">
        <v>16710</v>
      </c>
      <c r="S705" s="7" t="s">
        <v>16710</v>
      </c>
      <c r="T705" s="7" t="s">
        <v>16755</v>
      </c>
      <c r="U705" s="7">
        <v>0</v>
      </c>
      <c r="V705" s="7" t="s">
        <v>16751</v>
      </c>
      <c r="W705" s="7">
        <v>2021</v>
      </c>
      <c r="X705" s="7" t="s">
        <v>16755</v>
      </c>
      <c r="Y705" s="24">
        <v>36994</v>
      </c>
      <c r="Z705" s="24">
        <v>0</v>
      </c>
      <c r="AA705" s="24"/>
      <c r="AB705" s="24">
        <v>0</v>
      </c>
      <c r="AC705" s="24">
        <v>36994</v>
      </c>
      <c r="AD705" s="24">
        <v>0</v>
      </c>
      <c r="AE705" s="24">
        <v>36994</v>
      </c>
      <c r="AF705" s="24">
        <v>0</v>
      </c>
      <c r="AG705" s="24">
        <v>36994</v>
      </c>
    </row>
    <row r="706" spans="1:33" x14ac:dyDescent="0.35">
      <c r="A706" s="70">
        <v>901158187</v>
      </c>
      <c r="B706" s="70" t="s">
        <v>24</v>
      </c>
      <c r="C706" s="70" t="s">
        <v>1752</v>
      </c>
      <c r="D706" s="70" t="s">
        <v>13693</v>
      </c>
      <c r="E706" s="70" t="s">
        <v>9976</v>
      </c>
      <c r="F706" s="70" t="s">
        <v>16707</v>
      </c>
      <c r="G706" s="70" t="s">
        <v>16756</v>
      </c>
      <c r="H706" s="70" t="s">
        <v>1497</v>
      </c>
      <c r="I706" s="25">
        <v>45261</v>
      </c>
      <c r="J706" s="71">
        <v>720</v>
      </c>
      <c r="K706" s="70" t="s">
        <v>1753</v>
      </c>
      <c r="L706" s="70" t="s">
        <v>1751</v>
      </c>
      <c r="M706" s="70" t="s">
        <v>9239</v>
      </c>
      <c r="N706" s="70" t="s">
        <v>27</v>
      </c>
      <c r="O706" s="7"/>
      <c r="P706" s="72">
        <v>36994</v>
      </c>
      <c r="Q706" s="72">
        <v>36994</v>
      </c>
      <c r="R706" s="7" t="s">
        <v>16710</v>
      </c>
      <c r="S706" s="7" t="s">
        <v>16710</v>
      </c>
      <c r="T706" s="7" t="s">
        <v>16755</v>
      </c>
      <c r="U706" s="7">
        <v>0</v>
      </c>
      <c r="V706" s="7" t="s">
        <v>16751</v>
      </c>
      <c r="W706" s="7">
        <v>2021</v>
      </c>
      <c r="X706" s="7" t="s">
        <v>16755</v>
      </c>
      <c r="Y706" s="24">
        <v>36994</v>
      </c>
      <c r="Z706" s="24">
        <v>0</v>
      </c>
      <c r="AA706" s="24"/>
      <c r="AB706" s="24">
        <v>0</v>
      </c>
      <c r="AC706" s="24">
        <v>36994</v>
      </c>
      <c r="AD706" s="24">
        <v>0</v>
      </c>
      <c r="AE706" s="24">
        <v>36994</v>
      </c>
      <c r="AF706" s="24">
        <v>0</v>
      </c>
      <c r="AG706" s="24">
        <v>36994</v>
      </c>
    </row>
    <row r="707" spans="1:33" x14ac:dyDescent="0.35">
      <c r="A707" s="70">
        <v>901158187</v>
      </c>
      <c r="B707" s="70" t="s">
        <v>24</v>
      </c>
      <c r="C707" s="70" t="s">
        <v>1754</v>
      </c>
      <c r="D707" s="70" t="s">
        <v>13694</v>
      </c>
      <c r="E707" s="70" t="s">
        <v>9977</v>
      </c>
      <c r="F707" s="70" t="s">
        <v>16707</v>
      </c>
      <c r="G707" s="70" t="s">
        <v>16756</v>
      </c>
      <c r="H707" s="70" t="s">
        <v>1497</v>
      </c>
      <c r="I707" s="25">
        <v>45261</v>
      </c>
      <c r="J707" s="71">
        <v>720</v>
      </c>
      <c r="K707" s="70" t="s">
        <v>1755</v>
      </c>
      <c r="L707" s="70" t="s">
        <v>26</v>
      </c>
      <c r="M707" s="70" t="s">
        <v>9239</v>
      </c>
      <c r="N707" s="70" t="s">
        <v>27</v>
      </c>
      <c r="O707" s="7"/>
      <c r="P707" s="72">
        <v>36994</v>
      </c>
      <c r="Q707" s="72">
        <v>36994</v>
      </c>
      <c r="R707" s="7" t="s">
        <v>16710</v>
      </c>
      <c r="S707" s="7" t="s">
        <v>16710</v>
      </c>
      <c r="T707" s="7" t="s">
        <v>16755</v>
      </c>
      <c r="U707" s="7">
        <v>0</v>
      </c>
      <c r="V707" s="7" t="s">
        <v>16751</v>
      </c>
      <c r="W707" s="7">
        <v>2021</v>
      </c>
      <c r="X707" s="7" t="s">
        <v>16755</v>
      </c>
      <c r="Y707" s="24">
        <v>36994</v>
      </c>
      <c r="Z707" s="24">
        <v>0</v>
      </c>
      <c r="AA707" s="24"/>
      <c r="AB707" s="24">
        <v>0</v>
      </c>
      <c r="AC707" s="24">
        <v>36994</v>
      </c>
      <c r="AD707" s="24">
        <v>0</v>
      </c>
      <c r="AE707" s="24">
        <v>36994</v>
      </c>
      <c r="AF707" s="24">
        <v>0</v>
      </c>
      <c r="AG707" s="24">
        <v>36994</v>
      </c>
    </row>
    <row r="708" spans="1:33" x14ac:dyDescent="0.35">
      <c r="A708" s="70">
        <v>901158187</v>
      </c>
      <c r="B708" s="70" t="s">
        <v>24</v>
      </c>
      <c r="C708" s="70" t="s">
        <v>1756</v>
      </c>
      <c r="D708" s="70" t="s">
        <v>13695</v>
      </c>
      <c r="E708" s="70" t="s">
        <v>9978</v>
      </c>
      <c r="F708" s="70" t="s">
        <v>16707</v>
      </c>
      <c r="G708" s="70" t="s">
        <v>16754</v>
      </c>
      <c r="H708" s="70" t="s">
        <v>1497</v>
      </c>
      <c r="I708" s="25">
        <v>45261</v>
      </c>
      <c r="J708" s="71">
        <v>720</v>
      </c>
      <c r="K708" s="70" t="s">
        <v>1757</v>
      </c>
      <c r="L708" s="70" t="s">
        <v>26</v>
      </c>
      <c r="M708" s="70" t="s">
        <v>9239</v>
      </c>
      <c r="N708" s="70" t="s">
        <v>27</v>
      </c>
      <c r="O708" s="7"/>
      <c r="P708" s="72">
        <v>36994</v>
      </c>
      <c r="Q708" s="72">
        <v>36994</v>
      </c>
      <c r="R708" s="7" t="s">
        <v>16710</v>
      </c>
      <c r="S708" s="7" t="s">
        <v>16710</v>
      </c>
      <c r="T708" s="7" t="s">
        <v>16755</v>
      </c>
      <c r="U708" s="7">
        <v>0</v>
      </c>
      <c r="V708" s="7" t="s">
        <v>16751</v>
      </c>
      <c r="W708" s="7">
        <v>2021</v>
      </c>
      <c r="X708" s="7" t="s">
        <v>16755</v>
      </c>
      <c r="Y708" s="24">
        <v>36994</v>
      </c>
      <c r="Z708" s="24">
        <v>0</v>
      </c>
      <c r="AA708" s="24"/>
      <c r="AB708" s="24">
        <v>0</v>
      </c>
      <c r="AC708" s="24">
        <v>36994</v>
      </c>
      <c r="AD708" s="24">
        <v>0</v>
      </c>
      <c r="AE708" s="24">
        <v>36994</v>
      </c>
      <c r="AF708" s="24">
        <v>0</v>
      </c>
      <c r="AG708" s="24">
        <v>36994</v>
      </c>
    </row>
    <row r="709" spans="1:33" x14ac:dyDescent="0.35">
      <c r="A709" s="70">
        <v>901158187</v>
      </c>
      <c r="B709" s="70" t="s">
        <v>24</v>
      </c>
      <c r="C709" s="70" t="s">
        <v>1758</v>
      </c>
      <c r="D709" s="70" t="s">
        <v>13696</v>
      </c>
      <c r="E709" s="70" t="s">
        <v>9979</v>
      </c>
      <c r="F709" s="70" t="s">
        <v>16707</v>
      </c>
      <c r="G709" s="70" t="s">
        <v>16756</v>
      </c>
      <c r="H709" s="70" t="s">
        <v>1527</v>
      </c>
      <c r="I709" s="25">
        <v>45261</v>
      </c>
      <c r="J709" s="71">
        <v>720</v>
      </c>
      <c r="K709" s="70" t="s">
        <v>1759</v>
      </c>
      <c r="L709" s="70" t="s">
        <v>26</v>
      </c>
      <c r="M709" s="70" t="s">
        <v>9239</v>
      </c>
      <c r="N709" s="70" t="s">
        <v>27</v>
      </c>
      <c r="O709" s="7"/>
      <c r="P709" s="72">
        <v>19423</v>
      </c>
      <c r="Q709" s="72">
        <v>19423</v>
      </c>
      <c r="R709" s="7" t="s">
        <v>16710</v>
      </c>
      <c r="S709" s="7" t="s">
        <v>16710</v>
      </c>
      <c r="T709" s="7" t="s">
        <v>16755</v>
      </c>
      <c r="U709" s="7">
        <v>0</v>
      </c>
      <c r="V709" s="7" t="s">
        <v>16751</v>
      </c>
      <c r="W709" s="7">
        <v>2021</v>
      </c>
      <c r="X709" s="7" t="s">
        <v>16755</v>
      </c>
      <c r="Y709" s="24">
        <v>19423</v>
      </c>
      <c r="Z709" s="24">
        <v>0</v>
      </c>
      <c r="AA709" s="24"/>
      <c r="AB709" s="24">
        <v>0</v>
      </c>
      <c r="AC709" s="24">
        <v>19423</v>
      </c>
      <c r="AD709" s="24">
        <v>0</v>
      </c>
      <c r="AE709" s="24">
        <v>19423</v>
      </c>
      <c r="AF709" s="24">
        <v>0</v>
      </c>
      <c r="AG709" s="24">
        <v>19423</v>
      </c>
    </row>
    <row r="710" spans="1:33" x14ac:dyDescent="0.35">
      <c r="A710" s="70">
        <v>901158187</v>
      </c>
      <c r="B710" s="70" t="s">
        <v>24</v>
      </c>
      <c r="C710" s="70" t="s">
        <v>1760</v>
      </c>
      <c r="D710" s="70" t="s">
        <v>13697</v>
      </c>
      <c r="E710" s="70" t="s">
        <v>9980</v>
      </c>
      <c r="F710" s="70" t="s">
        <v>16707</v>
      </c>
      <c r="G710" s="70" t="s">
        <v>16756</v>
      </c>
      <c r="H710" s="70" t="s">
        <v>1527</v>
      </c>
      <c r="I710" s="25">
        <v>45261</v>
      </c>
      <c r="J710" s="71">
        <v>720</v>
      </c>
      <c r="K710" s="70" t="s">
        <v>1761</v>
      </c>
      <c r="L710" s="70" t="s">
        <v>1762</v>
      </c>
      <c r="M710" s="70" t="s">
        <v>9239</v>
      </c>
      <c r="N710" s="70" t="s">
        <v>27</v>
      </c>
      <c r="O710" s="7"/>
      <c r="P710" s="72">
        <v>19423</v>
      </c>
      <c r="Q710" s="72">
        <v>19423</v>
      </c>
      <c r="R710" s="7" t="s">
        <v>16710</v>
      </c>
      <c r="S710" s="7" t="s">
        <v>16710</v>
      </c>
      <c r="T710" s="7" t="s">
        <v>16755</v>
      </c>
      <c r="U710" s="7">
        <v>0</v>
      </c>
      <c r="V710" s="7" t="s">
        <v>16751</v>
      </c>
      <c r="W710" s="7">
        <v>2021</v>
      </c>
      <c r="X710" s="7" t="s">
        <v>16755</v>
      </c>
      <c r="Y710" s="24">
        <v>19423</v>
      </c>
      <c r="Z710" s="24">
        <v>0</v>
      </c>
      <c r="AA710" s="24"/>
      <c r="AB710" s="24">
        <v>0</v>
      </c>
      <c r="AC710" s="24">
        <v>19423</v>
      </c>
      <c r="AD710" s="24">
        <v>0</v>
      </c>
      <c r="AE710" s="24">
        <v>19423</v>
      </c>
      <c r="AF710" s="24">
        <v>0</v>
      </c>
      <c r="AG710" s="24">
        <v>19423</v>
      </c>
    </row>
    <row r="711" spans="1:33" x14ac:dyDescent="0.35">
      <c r="A711" s="70">
        <v>901158187</v>
      </c>
      <c r="B711" s="70" t="s">
        <v>24</v>
      </c>
      <c r="C711" s="70" t="s">
        <v>1763</v>
      </c>
      <c r="D711" s="70" t="s">
        <v>13698</v>
      </c>
      <c r="E711" s="70" t="s">
        <v>9981</v>
      </c>
      <c r="F711" s="70" t="s">
        <v>16707</v>
      </c>
      <c r="G711" s="70" t="s">
        <v>16756</v>
      </c>
      <c r="H711" s="70" t="s">
        <v>1535</v>
      </c>
      <c r="I711" s="25">
        <v>45261</v>
      </c>
      <c r="J711" s="71">
        <v>720</v>
      </c>
      <c r="K711" s="70" t="s">
        <v>1764</v>
      </c>
      <c r="L711" s="70" t="s">
        <v>26</v>
      </c>
      <c r="M711" s="70" t="s">
        <v>9239</v>
      </c>
      <c r="N711" s="70" t="s">
        <v>27</v>
      </c>
      <c r="O711" s="7"/>
      <c r="P711" s="72">
        <v>19423</v>
      </c>
      <c r="Q711" s="72">
        <v>19423</v>
      </c>
      <c r="R711" s="7" t="s">
        <v>16710</v>
      </c>
      <c r="S711" s="7" t="s">
        <v>16710</v>
      </c>
      <c r="T711" s="7" t="s">
        <v>16755</v>
      </c>
      <c r="U711" s="7">
        <v>0</v>
      </c>
      <c r="V711" s="7" t="s">
        <v>16751</v>
      </c>
      <c r="W711" s="7">
        <v>2021</v>
      </c>
      <c r="X711" s="7" t="s">
        <v>16755</v>
      </c>
      <c r="Y711" s="24">
        <v>19423</v>
      </c>
      <c r="Z711" s="24">
        <v>0</v>
      </c>
      <c r="AA711" s="24"/>
      <c r="AB711" s="24">
        <v>0</v>
      </c>
      <c r="AC711" s="24">
        <v>19423</v>
      </c>
      <c r="AD711" s="24">
        <v>0</v>
      </c>
      <c r="AE711" s="24">
        <v>19423</v>
      </c>
      <c r="AF711" s="24">
        <v>0</v>
      </c>
      <c r="AG711" s="24">
        <v>19423</v>
      </c>
    </row>
    <row r="712" spans="1:33" x14ac:dyDescent="0.35">
      <c r="A712" s="70">
        <v>901158187</v>
      </c>
      <c r="B712" s="70" t="s">
        <v>24</v>
      </c>
      <c r="C712" s="70" t="s">
        <v>1765</v>
      </c>
      <c r="D712" s="70" t="s">
        <v>13699</v>
      </c>
      <c r="E712" s="70" t="s">
        <v>9982</v>
      </c>
      <c r="F712" s="70" t="s">
        <v>16707</v>
      </c>
      <c r="G712" s="70" t="s">
        <v>16756</v>
      </c>
      <c r="H712" s="70" t="s">
        <v>1535</v>
      </c>
      <c r="I712" s="25">
        <v>45261</v>
      </c>
      <c r="J712" s="71">
        <v>720</v>
      </c>
      <c r="K712" s="70" t="s">
        <v>1766</v>
      </c>
      <c r="L712" s="70" t="s">
        <v>26</v>
      </c>
      <c r="M712" s="70" t="s">
        <v>9239</v>
      </c>
      <c r="N712" s="70" t="s">
        <v>27</v>
      </c>
      <c r="O712" s="7"/>
      <c r="P712" s="72">
        <v>19423</v>
      </c>
      <c r="Q712" s="72">
        <v>19423</v>
      </c>
      <c r="R712" s="7" t="s">
        <v>16710</v>
      </c>
      <c r="S712" s="7" t="s">
        <v>16710</v>
      </c>
      <c r="T712" s="7" t="s">
        <v>16755</v>
      </c>
      <c r="U712" s="7">
        <v>0</v>
      </c>
      <c r="V712" s="7" t="s">
        <v>16751</v>
      </c>
      <c r="W712" s="7">
        <v>2021</v>
      </c>
      <c r="X712" s="7" t="s">
        <v>16755</v>
      </c>
      <c r="Y712" s="24">
        <v>19423</v>
      </c>
      <c r="Z712" s="24">
        <v>0</v>
      </c>
      <c r="AA712" s="24"/>
      <c r="AB712" s="24">
        <v>0</v>
      </c>
      <c r="AC712" s="24">
        <v>19423</v>
      </c>
      <c r="AD712" s="24">
        <v>0</v>
      </c>
      <c r="AE712" s="24">
        <v>19423</v>
      </c>
      <c r="AF712" s="24">
        <v>0</v>
      </c>
      <c r="AG712" s="24">
        <v>19423</v>
      </c>
    </row>
    <row r="713" spans="1:33" x14ac:dyDescent="0.35">
      <c r="A713" s="70">
        <v>901158187</v>
      </c>
      <c r="B713" s="70" t="s">
        <v>24</v>
      </c>
      <c r="C713" s="70" t="s">
        <v>1767</v>
      </c>
      <c r="D713" s="70" t="s">
        <v>13700</v>
      </c>
      <c r="E713" s="70" t="s">
        <v>9983</v>
      </c>
      <c r="F713" s="70" t="s">
        <v>16707</v>
      </c>
      <c r="G713" s="70" t="s">
        <v>16757</v>
      </c>
      <c r="H713" s="70" t="s">
        <v>1362</v>
      </c>
      <c r="I713" s="25">
        <v>45261</v>
      </c>
      <c r="J713" s="71">
        <v>720</v>
      </c>
      <c r="K713" s="70" t="s">
        <v>1768</v>
      </c>
      <c r="L713" s="70" t="s">
        <v>1769</v>
      </c>
      <c r="M713" s="70" t="s">
        <v>9239</v>
      </c>
      <c r="N713" s="70" t="s">
        <v>27</v>
      </c>
      <c r="O713" s="7"/>
      <c r="P713" s="72">
        <v>36994</v>
      </c>
      <c r="Q713" s="72">
        <v>36994</v>
      </c>
      <c r="R713" s="7" t="s">
        <v>16710</v>
      </c>
      <c r="S713" s="7" t="s">
        <v>16710</v>
      </c>
      <c r="T713" s="7" t="s">
        <v>16755</v>
      </c>
      <c r="U713" s="7">
        <v>0</v>
      </c>
      <c r="V713" s="7" t="s">
        <v>16751</v>
      </c>
      <c r="W713" s="7">
        <v>2021</v>
      </c>
      <c r="X713" s="7" t="s">
        <v>16755</v>
      </c>
      <c r="Y713" s="24">
        <v>36994</v>
      </c>
      <c r="Z713" s="24">
        <v>0</v>
      </c>
      <c r="AA713" s="24"/>
      <c r="AB713" s="24">
        <v>0</v>
      </c>
      <c r="AC713" s="24">
        <v>36994</v>
      </c>
      <c r="AD713" s="24">
        <v>0</v>
      </c>
      <c r="AE713" s="24">
        <v>36994</v>
      </c>
      <c r="AF713" s="24">
        <v>0</v>
      </c>
      <c r="AG713" s="24">
        <v>36994</v>
      </c>
    </row>
    <row r="714" spans="1:33" x14ac:dyDescent="0.35">
      <c r="A714" s="70">
        <v>901158187</v>
      </c>
      <c r="B714" s="70" t="s">
        <v>24</v>
      </c>
      <c r="C714" s="70" t="s">
        <v>1770</v>
      </c>
      <c r="D714" s="70" t="s">
        <v>13701</v>
      </c>
      <c r="E714" s="70" t="s">
        <v>9984</v>
      </c>
      <c r="F714" s="70" t="s">
        <v>16707</v>
      </c>
      <c r="G714" s="70" t="s">
        <v>16757</v>
      </c>
      <c r="H714" s="70" t="s">
        <v>1771</v>
      </c>
      <c r="I714" s="25">
        <v>45261</v>
      </c>
      <c r="J714" s="71">
        <v>720</v>
      </c>
      <c r="K714" s="70" t="s">
        <v>1772</v>
      </c>
      <c r="L714" s="70" t="s">
        <v>26</v>
      </c>
      <c r="M714" s="70" t="s">
        <v>9239</v>
      </c>
      <c r="N714" s="70" t="s">
        <v>27</v>
      </c>
      <c r="O714" s="7"/>
      <c r="P714" s="72">
        <v>36994</v>
      </c>
      <c r="Q714" s="72">
        <v>36994</v>
      </c>
      <c r="R714" s="7" t="s">
        <v>16710</v>
      </c>
      <c r="S714" s="7" t="s">
        <v>16710</v>
      </c>
      <c r="T714" s="7" t="s">
        <v>16755</v>
      </c>
      <c r="U714" s="7">
        <v>0</v>
      </c>
      <c r="V714" s="7" t="s">
        <v>16751</v>
      </c>
      <c r="W714" s="7">
        <v>2021</v>
      </c>
      <c r="X714" s="7" t="s">
        <v>16755</v>
      </c>
      <c r="Y714" s="24">
        <v>36994</v>
      </c>
      <c r="Z714" s="24">
        <v>0</v>
      </c>
      <c r="AA714" s="24"/>
      <c r="AB714" s="24">
        <v>0</v>
      </c>
      <c r="AC714" s="24">
        <v>36994</v>
      </c>
      <c r="AD714" s="24">
        <v>0</v>
      </c>
      <c r="AE714" s="24">
        <v>36994</v>
      </c>
      <c r="AF714" s="24">
        <v>0</v>
      </c>
      <c r="AG714" s="24">
        <v>36994</v>
      </c>
    </row>
    <row r="715" spans="1:33" x14ac:dyDescent="0.35">
      <c r="A715" s="70">
        <v>901158187</v>
      </c>
      <c r="B715" s="70" t="s">
        <v>24</v>
      </c>
      <c r="C715" s="70" t="s">
        <v>1773</v>
      </c>
      <c r="D715" s="70" t="s">
        <v>13702</v>
      </c>
      <c r="E715" s="70" t="s">
        <v>9985</v>
      </c>
      <c r="F715" s="70" t="s">
        <v>16707</v>
      </c>
      <c r="G715" s="70" t="s">
        <v>16757</v>
      </c>
      <c r="H715" s="70" t="s">
        <v>1771</v>
      </c>
      <c r="I715" s="25">
        <v>45261</v>
      </c>
      <c r="J715" s="71">
        <v>720</v>
      </c>
      <c r="K715" s="70" t="s">
        <v>1774</v>
      </c>
      <c r="L715" s="70" t="s">
        <v>26</v>
      </c>
      <c r="M715" s="70" t="s">
        <v>9239</v>
      </c>
      <c r="N715" s="70" t="s">
        <v>27</v>
      </c>
      <c r="O715" s="7"/>
      <c r="P715" s="72">
        <v>36994</v>
      </c>
      <c r="Q715" s="72">
        <v>36994</v>
      </c>
      <c r="R715" s="7" t="s">
        <v>16710</v>
      </c>
      <c r="S715" s="7" t="s">
        <v>16710</v>
      </c>
      <c r="T715" s="7" t="s">
        <v>16755</v>
      </c>
      <c r="U715" s="7">
        <v>0</v>
      </c>
      <c r="V715" s="7" t="s">
        <v>16751</v>
      </c>
      <c r="W715" s="7">
        <v>2021</v>
      </c>
      <c r="X715" s="7" t="s">
        <v>16755</v>
      </c>
      <c r="Y715" s="24">
        <v>36994</v>
      </c>
      <c r="Z715" s="24">
        <v>0</v>
      </c>
      <c r="AA715" s="24"/>
      <c r="AB715" s="24">
        <v>0</v>
      </c>
      <c r="AC715" s="24">
        <v>36994</v>
      </c>
      <c r="AD715" s="24">
        <v>0</v>
      </c>
      <c r="AE715" s="24">
        <v>36994</v>
      </c>
      <c r="AF715" s="24">
        <v>0</v>
      </c>
      <c r="AG715" s="24">
        <v>36994</v>
      </c>
    </row>
    <row r="716" spans="1:33" x14ac:dyDescent="0.35">
      <c r="A716" s="70">
        <v>901158187</v>
      </c>
      <c r="B716" s="70" t="s">
        <v>24</v>
      </c>
      <c r="C716" s="70" t="s">
        <v>1775</v>
      </c>
      <c r="D716" s="70" t="s">
        <v>13703</v>
      </c>
      <c r="E716" s="70" t="s">
        <v>9986</v>
      </c>
      <c r="F716" s="70"/>
      <c r="G716" s="70" t="s">
        <v>16754</v>
      </c>
      <c r="H716" s="70" t="s">
        <v>937</v>
      </c>
      <c r="I716" s="25">
        <v>45261</v>
      </c>
      <c r="J716" s="71">
        <v>720</v>
      </c>
      <c r="K716" s="70" t="s">
        <v>1776</v>
      </c>
      <c r="L716" s="70" t="s">
        <v>26</v>
      </c>
      <c r="M716" s="70" t="s">
        <v>9239</v>
      </c>
      <c r="N716" s="70" t="s">
        <v>27</v>
      </c>
      <c r="O716" s="7"/>
      <c r="P716" s="72">
        <v>99423</v>
      </c>
      <c r="Q716" s="72">
        <v>99423</v>
      </c>
      <c r="R716" s="7" t="s">
        <v>16710</v>
      </c>
      <c r="S716" s="7" t="s">
        <v>16710</v>
      </c>
      <c r="T716" s="7" t="s">
        <v>16755</v>
      </c>
      <c r="U716" s="7">
        <v>0</v>
      </c>
      <c r="V716" s="7" t="s">
        <v>16751</v>
      </c>
      <c r="W716" s="7">
        <v>2021</v>
      </c>
      <c r="X716" s="7" t="s">
        <v>16755</v>
      </c>
      <c r="Y716" s="24">
        <v>99423</v>
      </c>
      <c r="Z716" s="24">
        <v>0</v>
      </c>
      <c r="AA716" s="24"/>
      <c r="AB716" s="24">
        <v>0</v>
      </c>
      <c r="AC716" s="24">
        <v>99423</v>
      </c>
      <c r="AD716" s="24">
        <v>0</v>
      </c>
      <c r="AE716" s="24">
        <v>99423</v>
      </c>
      <c r="AF716" s="24">
        <v>0</v>
      </c>
      <c r="AG716" s="24">
        <v>99423</v>
      </c>
    </row>
    <row r="717" spans="1:33" x14ac:dyDescent="0.35">
      <c r="A717" s="70">
        <v>901158187</v>
      </c>
      <c r="B717" s="70" t="s">
        <v>24</v>
      </c>
      <c r="C717" s="70" t="s">
        <v>1777</v>
      </c>
      <c r="D717" s="70" t="s">
        <v>13704</v>
      </c>
      <c r="E717" s="70" t="s">
        <v>9987</v>
      </c>
      <c r="F717" s="70" t="s">
        <v>16707</v>
      </c>
      <c r="G717" s="70" t="s">
        <v>16754</v>
      </c>
      <c r="H717" s="70" t="s">
        <v>937</v>
      </c>
      <c r="I717" s="25">
        <v>45261</v>
      </c>
      <c r="J717" s="71">
        <v>720</v>
      </c>
      <c r="K717" s="70" t="s">
        <v>1778</v>
      </c>
      <c r="L717" s="70" t="s">
        <v>26</v>
      </c>
      <c r="M717" s="70" t="s">
        <v>9239</v>
      </c>
      <c r="N717" s="70" t="s">
        <v>27</v>
      </c>
      <c r="O717" s="7"/>
      <c r="P717" s="72">
        <v>45000</v>
      </c>
      <c r="Q717" s="72">
        <v>45000</v>
      </c>
      <c r="R717" s="7" t="s">
        <v>16710</v>
      </c>
      <c r="S717" s="7" t="s">
        <v>16710</v>
      </c>
      <c r="T717" s="7" t="s">
        <v>16755</v>
      </c>
      <c r="U717" s="7">
        <v>0</v>
      </c>
      <c r="V717" s="7" t="s">
        <v>16751</v>
      </c>
      <c r="W717" s="7">
        <v>2021</v>
      </c>
      <c r="X717" s="7" t="s">
        <v>16755</v>
      </c>
      <c r="Y717" s="24">
        <v>45000</v>
      </c>
      <c r="Z717" s="24">
        <v>0</v>
      </c>
      <c r="AA717" s="24"/>
      <c r="AB717" s="24">
        <v>0</v>
      </c>
      <c r="AC717" s="24">
        <v>45000</v>
      </c>
      <c r="AD717" s="24">
        <v>0</v>
      </c>
      <c r="AE717" s="24">
        <v>45000</v>
      </c>
      <c r="AF717" s="24">
        <v>0</v>
      </c>
      <c r="AG717" s="24">
        <v>45000</v>
      </c>
    </row>
    <row r="718" spans="1:33" x14ac:dyDescent="0.35">
      <c r="A718" s="70">
        <v>901158187</v>
      </c>
      <c r="B718" s="70" t="s">
        <v>24</v>
      </c>
      <c r="C718" s="70" t="s">
        <v>1779</v>
      </c>
      <c r="D718" s="70" t="s">
        <v>13705</v>
      </c>
      <c r="E718" s="70" t="s">
        <v>9988</v>
      </c>
      <c r="F718" s="70" t="s">
        <v>16707</v>
      </c>
      <c r="G718" s="70" t="s">
        <v>16754</v>
      </c>
      <c r="H718" s="70" t="s">
        <v>1459</v>
      </c>
      <c r="I718" s="25">
        <v>45261</v>
      </c>
      <c r="J718" s="71">
        <v>720</v>
      </c>
      <c r="K718" s="70" t="s">
        <v>1780</v>
      </c>
      <c r="L718" s="70" t="s">
        <v>1781</v>
      </c>
      <c r="M718" s="70" t="s">
        <v>9239</v>
      </c>
      <c r="N718" s="70" t="s">
        <v>27</v>
      </c>
      <c r="O718" s="7"/>
      <c r="P718" s="72">
        <v>216994</v>
      </c>
      <c r="Q718" s="72">
        <v>216994</v>
      </c>
      <c r="R718" s="7" t="s">
        <v>16710</v>
      </c>
      <c r="S718" s="7" t="s">
        <v>16710</v>
      </c>
      <c r="T718" s="7" t="s">
        <v>16755</v>
      </c>
      <c r="U718" s="7">
        <v>0</v>
      </c>
      <c r="V718" s="7" t="s">
        <v>16751</v>
      </c>
      <c r="W718" s="7">
        <v>2021</v>
      </c>
      <c r="X718" s="7" t="s">
        <v>16755</v>
      </c>
      <c r="Y718" s="24">
        <v>216994</v>
      </c>
      <c r="Z718" s="24">
        <v>0</v>
      </c>
      <c r="AA718" s="24"/>
      <c r="AB718" s="24">
        <v>0</v>
      </c>
      <c r="AC718" s="24">
        <v>216994</v>
      </c>
      <c r="AD718" s="24">
        <v>0</v>
      </c>
      <c r="AE718" s="24">
        <v>216994</v>
      </c>
      <c r="AF718" s="24">
        <v>0</v>
      </c>
      <c r="AG718" s="24">
        <v>216994</v>
      </c>
    </row>
    <row r="719" spans="1:33" x14ac:dyDescent="0.35">
      <c r="A719" s="70">
        <v>901158187</v>
      </c>
      <c r="B719" s="70" t="s">
        <v>24</v>
      </c>
      <c r="C719" s="70" t="s">
        <v>1782</v>
      </c>
      <c r="D719" s="70" t="s">
        <v>13706</v>
      </c>
      <c r="E719" s="70" t="s">
        <v>9989</v>
      </c>
      <c r="F719" s="70" t="s">
        <v>16707</v>
      </c>
      <c r="G719" s="70" t="s">
        <v>16754</v>
      </c>
      <c r="H719" s="70" t="s">
        <v>1497</v>
      </c>
      <c r="I719" s="25">
        <v>45261</v>
      </c>
      <c r="J719" s="71">
        <v>720</v>
      </c>
      <c r="K719" s="70" t="s">
        <v>1783</v>
      </c>
      <c r="L719" s="70" t="s">
        <v>26</v>
      </c>
      <c r="M719" s="70" t="s">
        <v>9239</v>
      </c>
      <c r="N719" s="70" t="s">
        <v>27</v>
      </c>
      <c r="O719" s="7"/>
      <c r="P719" s="72">
        <v>216994</v>
      </c>
      <c r="Q719" s="72">
        <v>216994</v>
      </c>
      <c r="R719" s="7" t="s">
        <v>16710</v>
      </c>
      <c r="S719" s="7" t="s">
        <v>16710</v>
      </c>
      <c r="T719" s="7" t="s">
        <v>16755</v>
      </c>
      <c r="U719" s="7">
        <v>0</v>
      </c>
      <c r="V719" s="7" t="s">
        <v>16751</v>
      </c>
      <c r="W719" s="7">
        <v>2021</v>
      </c>
      <c r="X719" s="7" t="s">
        <v>16755</v>
      </c>
      <c r="Y719" s="24">
        <v>216994</v>
      </c>
      <c r="Z719" s="24">
        <v>0</v>
      </c>
      <c r="AA719" s="24"/>
      <c r="AB719" s="24">
        <v>0</v>
      </c>
      <c r="AC719" s="24">
        <v>216994</v>
      </c>
      <c r="AD719" s="24">
        <v>0</v>
      </c>
      <c r="AE719" s="24">
        <v>216994</v>
      </c>
      <c r="AF719" s="24">
        <v>0</v>
      </c>
      <c r="AG719" s="24">
        <v>216994</v>
      </c>
    </row>
    <row r="720" spans="1:33" x14ac:dyDescent="0.35">
      <c r="A720" s="70">
        <v>901158187</v>
      </c>
      <c r="B720" s="70" t="s">
        <v>24</v>
      </c>
      <c r="C720" s="70" t="s">
        <v>1784</v>
      </c>
      <c r="D720" s="70" t="s">
        <v>13707</v>
      </c>
      <c r="E720" s="70" t="s">
        <v>9990</v>
      </c>
      <c r="F720" s="70" t="s">
        <v>16707</v>
      </c>
      <c r="G720" s="70" t="s">
        <v>16754</v>
      </c>
      <c r="H720" s="70" t="s">
        <v>1535</v>
      </c>
      <c r="I720" s="25">
        <v>45261</v>
      </c>
      <c r="J720" s="71">
        <v>720</v>
      </c>
      <c r="K720" s="70" t="s">
        <v>1785</v>
      </c>
      <c r="L720" s="70" t="s">
        <v>26</v>
      </c>
      <c r="M720" s="70" t="s">
        <v>9239</v>
      </c>
      <c r="N720" s="70" t="s">
        <v>27</v>
      </c>
      <c r="O720" s="7"/>
      <c r="P720" s="72">
        <v>216994</v>
      </c>
      <c r="Q720" s="72">
        <v>216994</v>
      </c>
      <c r="R720" s="7" t="s">
        <v>16710</v>
      </c>
      <c r="S720" s="7" t="s">
        <v>16710</v>
      </c>
      <c r="T720" s="7" t="s">
        <v>16755</v>
      </c>
      <c r="U720" s="7">
        <v>0</v>
      </c>
      <c r="V720" s="7" t="s">
        <v>16751</v>
      </c>
      <c r="W720" s="7">
        <v>2021</v>
      </c>
      <c r="X720" s="7" t="s">
        <v>16755</v>
      </c>
      <c r="Y720" s="24">
        <v>216994</v>
      </c>
      <c r="Z720" s="24">
        <v>0</v>
      </c>
      <c r="AA720" s="24"/>
      <c r="AB720" s="24">
        <v>0</v>
      </c>
      <c r="AC720" s="24">
        <v>216994</v>
      </c>
      <c r="AD720" s="24">
        <v>0</v>
      </c>
      <c r="AE720" s="24">
        <v>216994</v>
      </c>
      <c r="AF720" s="24">
        <v>0</v>
      </c>
      <c r="AG720" s="24">
        <v>216994</v>
      </c>
    </row>
    <row r="721" spans="1:33" x14ac:dyDescent="0.35">
      <c r="A721" s="70">
        <v>901158187</v>
      </c>
      <c r="B721" s="70" t="s">
        <v>24</v>
      </c>
      <c r="C721" s="70" t="s">
        <v>1786</v>
      </c>
      <c r="D721" s="70" t="s">
        <v>13708</v>
      </c>
      <c r="E721" s="70" t="s">
        <v>9991</v>
      </c>
      <c r="F721" s="70" t="s">
        <v>16707</v>
      </c>
      <c r="G721" s="70" t="s">
        <v>16754</v>
      </c>
      <c r="H721" s="70" t="s">
        <v>1535</v>
      </c>
      <c r="I721" s="25">
        <v>45261</v>
      </c>
      <c r="J721" s="71">
        <v>720</v>
      </c>
      <c r="K721" s="70" t="s">
        <v>1787</v>
      </c>
      <c r="L721" s="70" t="s">
        <v>26</v>
      </c>
      <c r="M721" s="70" t="s">
        <v>9239</v>
      </c>
      <c r="N721" s="70" t="s">
        <v>27</v>
      </c>
      <c r="O721" s="7"/>
      <c r="P721" s="72">
        <v>216994</v>
      </c>
      <c r="Q721" s="72">
        <v>216994</v>
      </c>
      <c r="R721" s="7" t="s">
        <v>16710</v>
      </c>
      <c r="S721" s="7" t="s">
        <v>16710</v>
      </c>
      <c r="T721" s="7" t="s">
        <v>16755</v>
      </c>
      <c r="U721" s="7">
        <v>0</v>
      </c>
      <c r="V721" s="7" t="s">
        <v>16751</v>
      </c>
      <c r="W721" s="7">
        <v>2021</v>
      </c>
      <c r="X721" s="7" t="s">
        <v>16755</v>
      </c>
      <c r="Y721" s="24">
        <v>216994</v>
      </c>
      <c r="Z721" s="24">
        <v>0</v>
      </c>
      <c r="AA721" s="24"/>
      <c r="AB721" s="24">
        <v>0</v>
      </c>
      <c r="AC721" s="24">
        <v>216994</v>
      </c>
      <c r="AD721" s="24">
        <v>0</v>
      </c>
      <c r="AE721" s="24">
        <v>216994</v>
      </c>
      <c r="AF721" s="24">
        <v>0</v>
      </c>
      <c r="AG721" s="24">
        <v>216994</v>
      </c>
    </row>
    <row r="722" spans="1:33" x14ac:dyDescent="0.35">
      <c r="A722" s="70">
        <v>901158187</v>
      </c>
      <c r="B722" s="70" t="s">
        <v>24</v>
      </c>
      <c r="C722" s="70" t="s">
        <v>1788</v>
      </c>
      <c r="D722" s="70" t="s">
        <v>13709</v>
      </c>
      <c r="E722" s="70" t="s">
        <v>9992</v>
      </c>
      <c r="F722" s="70" t="s">
        <v>16707</v>
      </c>
      <c r="G722" s="70" t="s">
        <v>16754</v>
      </c>
      <c r="H722" s="70" t="s">
        <v>1535</v>
      </c>
      <c r="I722" s="25">
        <v>45261</v>
      </c>
      <c r="J722" s="71">
        <v>720</v>
      </c>
      <c r="K722" s="70" t="s">
        <v>1789</v>
      </c>
      <c r="L722" s="70" t="s">
        <v>26</v>
      </c>
      <c r="M722" s="70" t="s">
        <v>9239</v>
      </c>
      <c r="N722" s="70" t="s">
        <v>27</v>
      </c>
      <c r="O722" s="7"/>
      <c r="P722" s="72">
        <v>45000</v>
      </c>
      <c r="Q722" s="72">
        <v>45000</v>
      </c>
      <c r="R722" s="7" t="s">
        <v>16710</v>
      </c>
      <c r="S722" s="7" t="s">
        <v>16710</v>
      </c>
      <c r="T722" s="7" t="s">
        <v>16755</v>
      </c>
      <c r="U722" s="7">
        <v>0</v>
      </c>
      <c r="V722" s="7" t="s">
        <v>16751</v>
      </c>
      <c r="W722" s="7">
        <v>2021</v>
      </c>
      <c r="X722" s="7" t="s">
        <v>16755</v>
      </c>
      <c r="Y722" s="24">
        <v>45000</v>
      </c>
      <c r="Z722" s="24">
        <v>0</v>
      </c>
      <c r="AA722" s="24"/>
      <c r="AB722" s="24">
        <v>0</v>
      </c>
      <c r="AC722" s="24">
        <v>45000</v>
      </c>
      <c r="AD722" s="24">
        <v>0</v>
      </c>
      <c r="AE722" s="24">
        <v>45000</v>
      </c>
      <c r="AF722" s="24">
        <v>0</v>
      </c>
      <c r="AG722" s="24">
        <v>45000</v>
      </c>
    </row>
    <row r="723" spans="1:33" x14ac:dyDescent="0.35">
      <c r="A723" s="70">
        <v>901158187</v>
      </c>
      <c r="B723" s="70" t="s">
        <v>24</v>
      </c>
      <c r="C723" s="70" t="s">
        <v>1790</v>
      </c>
      <c r="D723" s="70" t="s">
        <v>13710</v>
      </c>
      <c r="E723" s="70" t="s">
        <v>9993</v>
      </c>
      <c r="F723" s="70" t="s">
        <v>16707</v>
      </c>
      <c r="G723" s="70" t="s">
        <v>16754</v>
      </c>
      <c r="H723" s="70" t="s">
        <v>1535</v>
      </c>
      <c r="I723" s="25">
        <v>45261</v>
      </c>
      <c r="J723" s="71">
        <v>720</v>
      </c>
      <c r="K723" s="70" t="s">
        <v>1791</v>
      </c>
      <c r="L723" s="70" t="s">
        <v>26</v>
      </c>
      <c r="M723" s="70" t="s">
        <v>9239</v>
      </c>
      <c r="N723" s="70" t="s">
        <v>27</v>
      </c>
      <c r="O723" s="7"/>
      <c r="P723" s="72">
        <v>216994</v>
      </c>
      <c r="Q723" s="72">
        <v>216994</v>
      </c>
      <c r="R723" s="7" t="s">
        <v>16710</v>
      </c>
      <c r="S723" s="7" t="s">
        <v>16710</v>
      </c>
      <c r="T723" s="7" t="s">
        <v>16755</v>
      </c>
      <c r="U723" s="7">
        <v>0</v>
      </c>
      <c r="V723" s="7" t="s">
        <v>16751</v>
      </c>
      <c r="W723" s="7">
        <v>2021</v>
      </c>
      <c r="X723" s="7" t="s">
        <v>16755</v>
      </c>
      <c r="Y723" s="24">
        <v>216994</v>
      </c>
      <c r="Z723" s="24">
        <v>0</v>
      </c>
      <c r="AA723" s="24"/>
      <c r="AB723" s="24">
        <v>0</v>
      </c>
      <c r="AC723" s="24">
        <v>216994</v>
      </c>
      <c r="AD723" s="24">
        <v>0</v>
      </c>
      <c r="AE723" s="24">
        <v>216994</v>
      </c>
      <c r="AF723" s="24">
        <v>0</v>
      </c>
      <c r="AG723" s="24">
        <v>216994</v>
      </c>
    </row>
    <row r="724" spans="1:33" x14ac:dyDescent="0.35">
      <c r="A724" s="70">
        <v>901158187</v>
      </c>
      <c r="B724" s="70" t="s">
        <v>24</v>
      </c>
      <c r="C724" s="70" t="s">
        <v>1792</v>
      </c>
      <c r="D724" s="70" t="s">
        <v>13711</v>
      </c>
      <c r="E724" s="70" t="s">
        <v>9994</v>
      </c>
      <c r="F724" s="70" t="s">
        <v>16707</v>
      </c>
      <c r="G724" s="70" t="s">
        <v>16754</v>
      </c>
      <c r="H724" s="70" t="s">
        <v>1394</v>
      </c>
      <c r="I724" s="25">
        <v>45261</v>
      </c>
      <c r="J724" s="71">
        <v>720</v>
      </c>
      <c r="K724" s="70" t="s">
        <v>1794</v>
      </c>
      <c r="L724" s="70" t="s">
        <v>26</v>
      </c>
      <c r="M724" s="70" t="s">
        <v>9239</v>
      </c>
      <c r="N724" s="70" t="s">
        <v>27</v>
      </c>
      <c r="O724" s="7"/>
      <c r="P724" s="72">
        <v>36994</v>
      </c>
      <c r="Q724" s="72">
        <v>36994</v>
      </c>
      <c r="R724" s="7" t="s">
        <v>16710</v>
      </c>
      <c r="S724" s="7" t="s">
        <v>16710</v>
      </c>
      <c r="T724" s="7" t="s">
        <v>16755</v>
      </c>
      <c r="U724" s="7">
        <v>0</v>
      </c>
      <c r="V724" s="7" t="s">
        <v>16751</v>
      </c>
      <c r="W724" s="7">
        <v>2021</v>
      </c>
      <c r="X724" s="7" t="s">
        <v>16755</v>
      </c>
      <c r="Y724" s="24">
        <v>36994</v>
      </c>
      <c r="Z724" s="24">
        <v>0</v>
      </c>
      <c r="AA724" s="24"/>
      <c r="AB724" s="24">
        <v>0</v>
      </c>
      <c r="AC724" s="24">
        <v>36994</v>
      </c>
      <c r="AD724" s="24">
        <v>0</v>
      </c>
      <c r="AE724" s="24">
        <v>36994</v>
      </c>
      <c r="AF724" s="24">
        <v>0</v>
      </c>
      <c r="AG724" s="24">
        <v>36994</v>
      </c>
    </row>
    <row r="725" spans="1:33" x14ac:dyDescent="0.35">
      <c r="A725" s="70">
        <v>901158187</v>
      </c>
      <c r="B725" s="70" t="s">
        <v>24</v>
      </c>
      <c r="C725" s="70" t="s">
        <v>1795</v>
      </c>
      <c r="D725" s="70" t="s">
        <v>13712</v>
      </c>
      <c r="E725" s="70" t="s">
        <v>9995</v>
      </c>
      <c r="F725" s="70" t="s">
        <v>16707</v>
      </c>
      <c r="G725" s="70" t="s">
        <v>16756</v>
      </c>
      <c r="H725" s="70" t="s">
        <v>1394</v>
      </c>
      <c r="I725" s="25">
        <v>45261</v>
      </c>
      <c r="J725" s="71">
        <v>720</v>
      </c>
      <c r="K725" s="70" t="s">
        <v>1796</v>
      </c>
      <c r="L725" s="70" t="s">
        <v>26</v>
      </c>
      <c r="M725" s="70" t="s">
        <v>9239</v>
      </c>
      <c r="N725" s="70" t="s">
        <v>27</v>
      </c>
      <c r="O725" s="7"/>
      <c r="P725" s="72">
        <v>19423</v>
      </c>
      <c r="Q725" s="72">
        <v>19423</v>
      </c>
      <c r="R725" s="7" t="s">
        <v>16710</v>
      </c>
      <c r="S725" s="7" t="s">
        <v>16710</v>
      </c>
      <c r="T725" s="7" t="s">
        <v>16755</v>
      </c>
      <c r="U725" s="7">
        <v>0</v>
      </c>
      <c r="V725" s="7" t="s">
        <v>16751</v>
      </c>
      <c r="W725" s="7">
        <v>2021</v>
      </c>
      <c r="X725" s="7" t="s">
        <v>16755</v>
      </c>
      <c r="Y725" s="24">
        <v>19423</v>
      </c>
      <c r="Z725" s="24">
        <v>0</v>
      </c>
      <c r="AA725" s="24"/>
      <c r="AB725" s="24">
        <v>0</v>
      </c>
      <c r="AC725" s="24">
        <v>19423</v>
      </c>
      <c r="AD725" s="24">
        <v>0</v>
      </c>
      <c r="AE725" s="24">
        <v>19423</v>
      </c>
      <c r="AF725" s="24">
        <v>0</v>
      </c>
      <c r="AG725" s="24">
        <v>19423</v>
      </c>
    </row>
    <row r="726" spans="1:33" x14ac:dyDescent="0.35">
      <c r="A726" s="70">
        <v>901158187</v>
      </c>
      <c r="B726" s="70" t="s">
        <v>24</v>
      </c>
      <c r="C726" s="70" t="s">
        <v>1797</v>
      </c>
      <c r="D726" s="70" t="s">
        <v>13713</v>
      </c>
      <c r="E726" s="70" t="s">
        <v>9996</v>
      </c>
      <c r="F726" s="70" t="s">
        <v>16707</v>
      </c>
      <c r="G726" s="70" t="s">
        <v>16756</v>
      </c>
      <c r="H726" s="70" t="s">
        <v>1394</v>
      </c>
      <c r="I726" s="25">
        <v>45261</v>
      </c>
      <c r="J726" s="71">
        <v>720</v>
      </c>
      <c r="K726" s="70" t="s">
        <v>1798</v>
      </c>
      <c r="L726" s="70" t="s">
        <v>26</v>
      </c>
      <c r="M726" s="70" t="s">
        <v>9239</v>
      </c>
      <c r="N726" s="70" t="s">
        <v>27</v>
      </c>
      <c r="O726" s="7"/>
      <c r="P726" s="72">
        <v>36994</v>
      </c>
      <c r="Q726" s="72">
        <v>36994</v>
      </c>
      <c r="R726" s="7" t="s">
        <v>16710</v>
      </c>
      <c r="S726" s="7" t="s">
        <v>16710</v>
      </c>
      <c r="T726" s="7" t="s">
        <v>16755</v>
      </c>
      <c r="U726" s="7">
        <v>0</v>
      </c>
      <c r="V726" s="7" t="s">
        <v>16751</v>
      </c>
      <c r="W726" s="7">
        <v>2021</v>
      </c>
      <c r="X726" s="7" t="s">
        <v>16755</v>
      </c>
      <c r="Y726" s="24">
        <v>36994</v>
      </c>
      <c r="Z726" s="24">
        <v>0</v>
      </c>
      <c r="AA726" s="24"/>
      <c r="AB726" s="24">
        <v>0</v>
      </c>
      <c r="AC726" s="24">
        <v>36994</v>
      </c>
      <c r="AD726" s="24">
        <v>0</v>
      </c>
      <c r="AE726" s="24">
        <v>36994</v>
      </c>
      <c r="AF726" s="24">
        <v>0</v>
      </c>
      <c r="AG726" s="24">
        <v>36994</v>
      </c>
    </row>
    <row r="727" spans="1:33" x14ac:dyDescent="0.35">
      <c r="A727" s="70">
        <v>901158187</v>
      </c>
      <c r="B727" s="70" t="s">
        <v>24</v>
      </c>
      <c r="C727" s="70" t="s">
        <v>1799</v>
      </c>
      <c r="D727" s="70" t="s">
        <v>13714</v>
      </c>
      <c r="E727" s="70" t="s">
        <v>9997</v>
      </c>
      <c r="F727" s="70" t="s">
        <v>16707</v>
      </c>
      <c r="G727" s="70" t="s">
        <v>16756</v>
      </c>
      <c r="H727" s="70" t="s">
        <v>1394</v>
      </c>
      <c r="I727" s="25">
        <v>45261</v>
      </c>
      <c r="J727" s="71">
        <v>720</v>
      </c>
      <c r="K727" s="70" t="s">
        <v>1800</v>
      </c>
      <c r="L727" s="70" t="s">
        <v>26</v>
      </c>
      <c r="M727" s="70" t="s">
        <v>9239</v>
      </c>
      <c r="N727" s="70" t="s">
        <v>27</v>
      </c>
      <c r="O727" s="7"/>
      <c r="P727" s="72">
        <v>36994</v>
      </c>
      <c r="Q727" s="72">
        <v>36994</v>
      </c>
      <c r="R727" s="7" t="s">
        <v>16710</v>
      </c>
      <c r="S727" s="7" t="s">
        <v>16710</v>
      </c>
      <c r="T727" s="7" t="s">
        <v>16755</v>
      </c>
      <c r="U727" s="7">
        <v>0</v>
      </c>
      <c r="V727" s="7" t="s">
        <v>16751</v>
      </c>
      <c r="W727" s="7">
        <v>2021</v>
      </c>
      <c r="X727" s="7" t="s">
        <v>16755</v>
      </c>
      <c r="Y727" s="24">
        <v>36994</v>
      </c>
      <c r="Z727" s="24">
        <v>0</v>
      </c>
      <c r="AA727" s="24"/>
      <c r="AB727" s="24">
        <v>0</v>
      </c>
      <c r="AC727" s="24">
        <v>36994</v>
      </c>
      <c r="AD727" s="24">
        <v>0</v>
      </c>
      <c r="AE727" s="24">
        <v>36994</v>
      </c>
      <c r="AF727" s="24">
        <v>0</v>
      </c>
      <c r="AG727" s="24">
        <v>36994</v>
      </c>
    </row>
    <row r="728" spans="1:33" x14ac:dyDescent="0.35">
      <c r="A728" s="70">
        <v>901158187</v>
      </c>
      <c r="B728" s="70" t="s">
        <v>24</v>
      </c>
      <c r="C728" s="70" t="s">
        <v>1801</v>
      </c>
      <c r="D728" s="70" t="s">
        <v>13715</v>
      </c>
      <c r="E728" s="70" t="s">
        <v>9998</v>
      </c>
      <c r="F728" s="70" t="s">
        <v>16707</v>
      </c>
      <c r="G728" s="70" t="s">
        <v>16754</v>
      </c>
      <c r="H728" s="70" t="s">
        <v>1160</v>
      </c>
      <c r="I728" s="25">
        <v>45261</v>
      </c>
      <c r="J728" s="71">
        <v>720</v>
      </c>
      <c r="K728" s="70" t="s">
        <v>1802</v>
      </c>
      <c r="L728" s="70" t="s">
        <v>26</v>
      </c>
      <c r="M728" s="70" t="s">
        <v>9239</v>
      </c>
      <c r="N728" s="70" t="s">
        <v>27</v>
      </c>
      <c r="O728" s="7"/>
      <c r="P728" s="72">
        <v>19423</v>
      </c>
      <c r="Q728" s="72">
        <v>19423</v>
      </c>
      <c r="R728" s="7" t="s">
        <v>16710</v>
      </c>
      <c r="S728" s="7" t="s">
        <v>16710</v>
      </c>
      <c r="T728" s="7" t="s">
        <v>16755</v>
      </c>
      <c r="U728" s="7">
        <v>0</v>
      </c>
      <c r="V728" s="7" t="s">
        <v>16751</v>
      </c>
      <c r="W728" s="7">
        <v>2021</v>
      </c>
      <c r="X728" s="7" t="s">
        <v>16755</v>
      </c>
      <c r="Y728" s="24">
        <v>19423</v>
      </c>
      <c r="Z728" s="24">
        <v>0</v>
      </c>
      <c r="AA728" s="24"/>
      <c r="AB728" s="24">
        <v>0</v>
      </c>
      <c r="AC728" s="24">
        <v>19423</v>
      </c>
      <c r="AD728" s="24">
        <v>0</v>
      </c>
      <c r="AE728" s="24">
        <v>19423</v>
      </c>
      <c r="AF728" s="24">
        <v>0</v>
      </c>
      <c r="AG728" s="24">
        <v>19423</v>
      </c>
    </row>
    <row r="729" spans="1:33" x14ac:dyDescent="0.35">
      <c r="A729" s="70">
        <v>901158187</v>
      </c>
      <c r="B729" s="70" t="s">
        <v>24</v>
      </c>
      <c r="C729" s="70" t="s">
        <v>1803</v>
      </c>
      <c r="D729" s="70" t="s">
        <v>13716</v>
      </c>
      <c r="E729" s="70" t="s">
        <v>9999</v>
      </c>
      <c r="F729" s="70" t="s">
        <v>16707</v>
      </c>
      <c r="G729" s="70" t="s">
        <v>16756</v>
      </c>
      <c r="H729" s="70" t="s">
        <v>1167</v>
      </c>
      <c r="I729" s="25">
        <v>45261</v>
      </c>
      <c r="J729" s="71">
        <v>720</v>
      </c>
      <c r="K729" s="70" t="s">
        <v>1804</v>
      </c>
      <c r="L729" s="70" t="s">
        <v>26</v>
      </c>
      <c r="M729" s="70" t="s">
        <v>9239</v>
      </c>
      <c r="N729" s="70" t="s">
        <v>27</v>
      </c>
      <c r="O729" s="7"/>
      <c r="P729" s="72">
        <v>19423</v>
      </c>
      <c r="Q729" s="72">
        <v>19423</v>
      </c>
      <c r="R729" s="7" t="s">
        <v>16710</v>
      </c>
      <c r="S729" s="7" t="s">
        <v>16710</v>
      </c>
      <c r="T729" s="7" t="s">
        <v>16755</v>
      </c>
      <c r="U729" s="7">
        <v>0</v>
      </c>
      <c r="V729" s="7" t="s">
        <v>16751</v>
      </c>
      <c r="W729" s="7">
        <v>2021</v>
      </c>
      <c r="X729" s="7" t="s">
        <v>16755</v>
      </c>
      <c r="Y729" s="24">
        <v>19423</v>
      </c>
      <c r="Z729" s="24">
        <v>0</v>
      </c>
      <c r="AA729" s="24"/>
      <c r="AB729" s="24">
        <v>0</v>
      </c>
      <c r="AC729" s="24">
        <v>19423</v>
      </c>
      <c r="AD729" s="24">
        <v>0</v>
      </c>
      <c r="AE729" s="24">
        <v>19423</v>
      </c>
      <c r="AF729" s="24">
        <v>0</v>
      </c>
      <c r="AG729" s="24">
        <v>19423</v>
      </c>
    </row>
    <row r="730" spans="1:33" x14ac:dyDescent="0.35">
      <c r="A730" s="70">
        <v>901158187</v>
      </c>
      <c r="B730" s="70" t="s">
        <v>24</v>
      </c>
      <c r="C730" s="70" t="s">
        <v>1805</v>
      </c>
      <c r="D730" s="70" t="s">
        <v>13717</v>
      </c>
      <c r="E730" s="70" t="s">
        <v>10000</v>
      </c>
      <c r="F730" s="70" t="s">
        <v>16707</v>
      </c>
      <c r="G730" s="70" t="s">
        <v>16756</v>
      </c>
      <c r="H730" s="70" t="s">
        <v>1167</v>
      </c>
      <c r="I730" s="25">
        <v>45261</v>
      </c>
      <c r="J730" s="71">
        <v>720</v>
      </c>
      <c r="K730" s="70" t="s">
        <v>1806</v>
      </c>
      <c r="L730" s="70" t="s">
        <v>1807</v>
      </c>
      <c r="M730" s="70" t="s">
        <v>9239</v>
      </c>
      <c r="N730" s="70" t="s">
        <v>27</v>
      </c>
      <c r="O730" s="7"/>
      <c r="P730" s="72">
        <v>19423</v>
      </c>
      <c r="Q730" s="72">
        <v>19423</v>
      </c>
      <c r="R730" s="7" t="s">
        <v>16710</v>
      </c>
      <c r="S730" s="7" t="s">
        <v>16710</v>
      </c>
      <c r="T730" s="7" t="s">
        <v>16755</v>
      </c>
      <c r="U730" s="7">
        <v>0</v>
      </c>
      <c r="V730" s="7" t="s">
        <v>16751</v>
      </c>
      <c r="W730" s="7">
        <v>2021</v>
      </c>
      <c r="X730" s="7" t="s">
        <v>16755</v>
      </c>
      <c r="Y730" s="24">
        <v>19423</v>
      </c>
      <c r="Z730" s="24">
        <v>0</v>
      </c>
      <c r="AA730" s="24"/>
      <c r="AB730" s="24">
        <v>0</v>
      </c>
      <c r="AC730" s="24">
        <v>19423</v>
      </c>
      <c r="AD730" s="24">
        <v>0</v>
      </c>
      <c r="AE730" s="24">
        <v>19423</v>
      </c>
      <c r="AF730" s="24">
        <v>0</v>
      </c>
      <c r="AG730" s="24">
        <v>19423</v>
      </c>
    </row>
    <row r="731" spans="1:33" x14ac:dyDescent="0.35">
      <c r="A731" s="70">
        <v>901158187</v>
      </c>
      <c r="B731" s="70" t="s">
        <v>24</v>
      </c>
      <c r="C731" s="70" t="s">
        <v>1808</v>
      </c>
      <c r="D731" s="70" t="s">
        <v>13718</v>
      </c>
      <c r="E731" s="70" t="s">
        <v>10001</v>
      </c>
      <c r="F731" s="70" t="s">
        <v>16707</v>
      </c>
      <c r="G731" s="70" t="s">
        <v>16754</v>
      </c>
      <c r="H731" s="70" t="s">
        <v>1167</v>
      </c>
      <c r="I731" s="25">
        <v>45261</v>
      </c>
      <c r="J731" s="71">
        <v>720</v>
      </c>
      <c r="K731" s="70" t="s">
        <v>1809</v>
      </c>
      <c r="L731" s="70" t="s">
        <v>1810</v>
      </c>
      <c r="M731" s="70" t="s">
        <v>9239</v>
      </c>
      <c r="N731" s="70" t="s">
        <v>27</v>
      </c>
      <c r="O731" s="7"/>
      <c r="P731" s="72">
        <v>36994</v>
      </c>
      <c r="Q731" s="72">
        <v>36994</v>
      </c>
      <c r="R731" s="7" t="s">
        <v>16710</v>
      </c>
      <c r="S731" s="7" t="s">
        <v>16710</v>
      </c>
      <c r="T731" s="7" t="s">
        <v>16755</v>
      </c>
      <c r="U731" s="7">
        <v>0</v>
      </c>
      <c r="V731" s="7" t="s">
        <v>16751</v>
      </c>
      <c r="W731" s="7">
        <v>2021</v>
      </c>
      <c r="X731" s="7" t="s">
        <v>16755</v>
      </c>
      <c r="Y731" s="24">
        <v>36994</v>
      </c>
      <c r="Z731" s="24">
        <v>0</v>
      </c>
      <c r="AA731" s="24"/>
      <c r="AB731" s="24">
        <v>0</v>
      </c>
      <c r="AC731" s="24">
        <v>36994</v>
      </c>
      <c r="AD731" s="24">
        <v>0</v>
      </c>
      <c r="AE731" s="24">
        <v>36994</v>
      </c>
      <c r="AF731" s="24">
        <v>0</v>
      </c>
      <c r="AG731" s="24">
        <v>36994</v>
      </c>
    </row>
    <row r="732" spans="1:33" x14ac:dyDescent="0.35">
      <c r="A732" s="70">
        <v>901158187</v>
      </c>
      <c r="B732" s="70" t="s">
        <v>24</v>
      </c>
      <c r="C732" s="70" t="s">
        <v>1811</v>
      </c>
      <c r="D732" s="70" t="s">
        <v>13719</v>
      </c>
      <c r="E732" s="70" t="s">
        <v>10002</v>
      </c>
      <c r="F732" s="70" t="s">
        <v>16707</v>
      </c>
      <c r="G732" s="70" t="s">
        <v>16756</v>
      </c>
      <c r="H732" s="70" t="s">
        <v>1167</v>
      </c>
      <c r="I732" s="25">
        <v>45261</v>
      </c>
      <c r="J732" s="71">
        <v>720</v>
      </c>
      <c r="K732" s="70" t="s">
        <v>1812</v>
      </c>
      <c r="L732" s="70" t="s">
        <v>26</v>
      </c>
      <c r="M732" s="70" t="s">
        <v>9239</v>
      </c>
      <c r="N732" s="70" t="s">
        <v>27</v>
      </c>
      <c r="O732" s="7"/>
      <c r="P732" s="72">
        <v>36994</v>
      </c>
      <c r="Q732" s="72">
        <v>36994</v>
      </c>
      <c r="R732" s="7" t="s">
        <v>16710</v>
      </c>
      <c r="S732" s="7" t="s">
        <v>16710</v>
      </c>
      <c r="T732" s="7" t="s">
        <v>16755</v>
      </c>
      <c r="U732" s="7">
        <v>0</v>
      </c>
      <c r="V732" s="7" t="s">
        <v>16751</v>
      </c>
      <c r="W732" s="7">
        <v>2021</v>
      </c>
      <c r="X732" s="7" t="s">
        <v>16755</v>
      </c>
      <c r="Y732" s="24">
        <v>36994</v>
      </c>
      <c r="Z732" s="24">
        <v>0</v>
      </c>
      <c r="AA732" s="24"/>
      <c r="AB732" s="24">
        <v>0</v>
      </c>
      <c r="AC732" s="24">
        <v>36994</v>
      </c>
      <c r="AD732" s="24">
        <v>0</v>
      </c>
      <c r="AE732" s="24">
        <v>36994</v>
      </c>
      <c r="AF732" s="24">
        <v>0</v>
      </c>
      <c r="AG732" s="24">
        <v>36994</v>
      </c>
    </row>
    <row r="733" spans="1:33" x14ac:dyDescent="0.35">
      <c r="A733" s="70">
        <v>901158187</v>
      </c>
      <c r="B733" s="70" t="s">
        <v>24</v>
      </c>
      <c r="C733" s="70" t="s">
        <v>1813</v>
      </c>
      <c r="D733" s="70" t="s">
        <v>13720</v>
      </c>
      <c r="E733" s="70" t="s">
        <v>10003</v>
      </c>
      <c r="F733" s="70" t="s">
        <v>16707</v>
      </c>
      <c r="G733" s="70" t="s">
        <v>16756</v>
      </c>
      <c r="H733" s="70" t="s">
        <v>1814</v>
      </c>
      <c r="I733" s="25">
        <v>45261</v>
      </c>
      <c r="J733" s="71">
        <v>720</v>
      </c>
      <c r="K733" s="70" t="s">
        <v>1815</v>
      </c>
      <c r="L733" s="70" t="s">
        <v>1807</v>
      </c>
      <c r="M733" s="70" t="s">
        <v>9239</v>
      </c>
      <c r="N733" s="70" t="s">
        <v>27</v>
      </c>
      <c r="O733" s="7"/>
      <c r="P733" s="72">
        <v>36994</v>
      </c>
      <c r="Q733" s="72">
        <v>36994</v>
      </c>
      <c r="R733" s="7" t="s">
        <v>16710</v>
      </c>
      <c r="S733" s="7" t="s">
        <v>16710</v>
      </c>
      <c r="T733" s="7" t="s">
        <v>16755</v>
      </c>
      <c r="U733" s="7">
        <v>0</v>
      </c>
      <c r="V733" s="7" t="s">
        <v>16751</v>
      </c>
      <c r="W733" s="7">
        <v>2021</v>
      </c>
      <c r="X733" s="7" t="s">
        <v>16755</v>
      </c>
      <c r="Y733" s="24">
        <v>36994</v>
      </c>
      <c r="Z733" s="24">
        <v>0</v>
      </c>
      <c r="AA733" s="24"/>
      <c r="AB733" s="24">
        <v>0</v>
      </c>
      <c r="AC733" s="24">
        <v>36994</v>
      </c>
      <c r="AD733" s="24">
        <v>0</v>
      </c>
      <c r="AE733" s="24">
        <v>36994</v>
      </c>
      <c r="AF733" s="24">
        <v>0</v>
      </c>
      <c r="AG733" s="24">
        <v>36994</v>
      </c>
    </row>
    <row r="734" spans="1:33" x14ac:dyDescent="0.35">
      <c r="A734" s="70">
        <v>901158187</v>
      </c>
      <c r="B734" s="70" t="s">
        <v>24</v>
      </c>
      <c r="C734" s="70" t="s">
        <v>1816</v>
      </c>
      <c r="D734" s="70" t="s">
        <v>13721</v>
      </c>
      <c r="E734" s="70" t="s">
        <v>10004</v>
      </c>
      <c r="F734" s="70" t="s">
        <v>16707</v>
      </c>
      <c r="G734" s="70" t="s">
        <v>16756</v>
      </c>
      <c r="H734" s="70" t="s">
        <v>1814</v>
      </c>
      <c r="I734" s="25">
        <v>45261</v>
      </c>
      <c r="J734" s="71">
        <v>720</v>
      </c>
      <c r="K734" s="70" t="s">
        <v>1817</v>
      </c>
      <c r="L734" s="70" t="s">
        <v>26</v>
      </c>
      <c r="M734" s="70" t="s">
        <v>9239</v>
      </c>
      <c r="N734" s="70" t="s">
        <v>27</v>
      </c>
      <c r="O734" s="7"/>
      <c r="P734" s="72">
        <v>36994</v>
      </c>
      <c r="Q734" s="72">
        <v>36994</v>
      </c>
      <c r="R734" s="7" t="s">
        <v>16710</v>
      </c>
      <c r="S734" s="7" t="s">
        <v>16710</v>
      </c>
      <c r="T734" s="7" t="s">
        <v>16755</v>
      </c>
      <c r="U734" s="7">
        <v>0</v>
      </c>
      <c r="V734" s="7" t="s">
        <v>16751</v>
      </c>
      <c r="W734" s="7">
        <v>2021</v>
      </c>
      <c r="X734" s="7" t="s">
        <v>16755</v>
      </c>
      <c r="Y734" s="24">
        <v>36994</v>
      </c>
      <c r="Z734" s="24">
        <v>0</v>
      </c>
      <c r="AA734" s="24"/>
      <c r="AB734" s="24">
        <v>0</v>
      </c>
      <c r="AC734" s="24">
        <v>36994</v>
      </c>
      <c r="AD734" s="24">
        <v>0</v>
      </c>
      <c r="AE734" s="24">
        <v>36994</v>
      </c>
      <c r="AF734" s="24">
        <v>0</v>
      </c>
      <c r="AG734" s="24">
        <v>36994</v>
      </c>
    </row>
    <row r="735" spans="1:33" x14ac:dyDescent="0.35">
      <c r="A735" s="70">
        <v>901158187</v>
      </c>
      <c r="B735" s="70" t="s">
        <v>24</v>
      </c>
      <c r="C735" s="70" t="s">
        <v>1818</v>
      </c>
      <c r="D735" s="70" t="s">
        <v>13722</v>
      </c>
      <c r="E735" s="70" t="s">
        <v>10005</v>
      </c>
      <c r="F735" s="70" t="s">
        <v>16707</v>
      </c>
      <c r="G735" s="70" t="s">
        <v>16756</v>
      </c>
      <c r="H735" s="70" t="s">
        <v>1819</v>
      </c>
      <c r="I735" s="25">
        <v>45261</v>
      </c>
      <c r="J735" s="71">
        <v>720</v>
      </c>
      <c r="K735" s="70" t="s">
        <v>1820</v>
      </c>
      <c r="L735" s="70" t="s">
        <v>26</v>
      </c>
      <c r="M735" s="70" t="s">
        <v>9239</v>
      </c>
      <c r="N735" s="70" t="s">
        <v>27</v>
      </c>
      <c r="O735" s="7"/>
      <c r="P735" s="72">
        <v>36994</v>
      </c>
      <c r="Q735" s="72">
        <v>36994</v>
      </c>
      <c r="R735" s="7" t="s">
        <v>16710</v>
      </c>
      <c r="S735" s="7" t="s">
        <v>16710</v>
      </c>
      <c r="T735" s="7" t="s">
        <v>16755</v>
      </c>
      <c r="U735" s="7">
        <v>0</v>
      </c>
      <c r="V735" s="7" t="s">
        <v>16751</v>
      </c>
      <c r="W735" s="7">
        <v>2021</v>
      </c>
      <c r="X735" s="7" t="s">
        <v>16755</v>
      </c>
      <c r="Y735" s="24">
        <v>36994</v>
      </c>
      <c r="Z735" s="24">
        <v>0</v>
      </c>
      <c r="AA735" s="24"/>
      <c r="AB735" s="24">
        <v>0</v>
      </c>
      <c r="AC735" s="24">
        <v>36994</v>
      </c>
      <c r="AD735" s="24">
        <v>0</v>
      </c>
      <c r="AE735" s="24">
        <v>36994</v>
      </c>
      <c r="AF735" s="24">
        <v>0</v>
      </c>
      <c r="AG735" s="24">
        <v>36994</v>
      </c>
    </row>
    <row r="736" spans="1:33" x14ac:dyDescent="0.35">
      <c r="A736" s="70">
        <v>901158187</v>
      </c>
      <c r="B736" s="70" t="s">
        <v>24</v>
      </c>
      <c r="C736" s="70" t="s">
        <v>1821</v>
      </c>
      <c r="D736" s="70" t="s">
        <v>13723</v>
      </c>
      <c r="E736" s="70" t="s">
        <v>10006</v>
      </c>
      <c r="F736" s="70" t="s">
        <v>16707</v>
      </c>
      <c r="G736" s="70" t="s">
        <v>16756</v>
      </c>
      <c r="H736" s="70" t="s">
        <v>1819</v>
      </c>
      <c r="I736" s="25">
        <v>45261</v>
      </c>
      <c r="J736" s="71">
        <v>720</v>
      </c>
      <c r="K736" s="70" t="s">
        <v>1822</v>
      </c>
      <c r="L736" s="70" t="s">
        <v>26</v>
      </c>
      <c r="M736" s="70" t="s">
        <v>9239</v>
      </c>
      <c r="N736" s="70" t="s">
        <v>27</v>
      </c>
      <c r="O736" s="7"/>
      <c r="P736" s="72">
        <v>36994</v>
      </c>
      <c r="Q736" s="72">
        <v>36994</v>
      </c>
      <c r="R736" s="7" t="s">
        <v>16710</v>
      </c>
      <c r="S736" s="7" t="s">
        <v>16710</v>
      </c>
      <c r="T736" s="7" t="s">
        <v>16755</v>
      </c>
      <c r="U736" s="7">
        <v>0</v>
      </c>
      <c r="V736" s="7" t="s">
        <v>16751</v>
      </c>
      <c r="W736" s="7">
        <v>2021</v>
      </c>
      <c r="X736" s="7" t="s">
        <v>16755</v>
      </c>
      <c r="Y736" s="24">
        <v>36994</v>
      </c>
      <c r="Z736" s="24">
        <v>0</v>
      </c>
      <c r="AA736" s="24"/>
      <c r="AB736" s="24">
        <v>0</v>
      </c>
      <c r="AC736" s="24">
        <v>36994</v>
      </c>
      <c r="AD736" s="24">
        <v>0</v>
      </c>
      <c r="AE736" s="24">
        <v>36994</v>
      </c>
      <c r="AF736" s="24">
        <v>0</v>
      </c>
      <c r="AG736" s="24">
        <v>36994</v>
      </c>
    </row>
    <row r="737" spans="1:33" x14ac:dyDescent="0.35">
      <c r="A737" s="70">
        <v>901158187</v>
      </c>
      <c r="B737" s="70" t="s">
        <v>24</v>
      </c>
      <c r="C737" s="70" t="s">
        <v>1823</v>
      </c>
      <c r="D737" s="70" t="s">
        <v>13724</v>
      </c>
      <c r="E737" s="70" t="s">
        <v>10007</v>
      </c>
      <c r="F737" s="70" t="s">
        <v>16707</v>
      </c>
      <c r="G737" s="70" t="s">
        <v>16756</v>
      </c>
      <c r="H737" s="70" t="s">
        <v>1819</v>
      </c>
      <c r="I737" s="25">
        <v>45261</v>
      </c>
      <c r="J737" s="71">
        <v>720</v>
      </c>
      <c r="K737" s="70" t="s">
        <v>1824</v>
      </c>
      <c r="L737" s="70" t="s">
        <v>26</v>
      </c>
      <c r="M737" s="70" t="s">
        <v>9239</v>
      </c>
      <c r="N737" s="70" t="s">
        <v>27</v>
      </c>
      <c r="O737" s="7"/>
      <c r="P737" s="72">
        <v>36994</v>
      </c>
      <c r="Q737" s="72">
        <v>36994</v>
      </c>
      <c r="R737" s="7" t="s">
        <v>16710</v>
      </c>
      <c r="S737" s="7" t="s">
        <v>16710</v>
      </c>
      <c r="T737" s="7" t="s">
        <v>16755</v>
      </c>
      <c r="U737" s="7">
        <v>0</v>
      </c>
      <c r="V737" s="7" t="s">
        <v>16751</v>
      </c>
      <c r="W737" s="7">
        <v>2021</v>
      </c>
      <c r="X737" s="7" t="s">
        <v>16755</v>
      </c>
      <c r="Y737" s="24">
        <v>36994</v>
      </c>
      <c r="Z737" s="24">
        <v>0</v>
      </c>
      <c r="AA737" s="24"/>
      <c r="AB737" s="24">
        <v>0</v>
      </c>
      <c r="AC737" s="24">
        <v>36994</v>
      </c>
      <c r="AD737" s="24">
        <v>0</v>
      </c>
      <c r="AE737" s="24">
        <v>36994</v>
      </c>
      <c r="AF737" s="24">
        <v>0</v>
      </c>
      <c r="AG737" s="24">
        <v>36994</v>
      </c>
    </row>
    <row r="738" spans="1:33" x14ac:dyDescent="0.35">
      <c r="A738" s="70">
        <v>901158187</v>
      </c>
      <c r="B738" s="70" t="s">
        <v>24</v>
      </c>
      <c r="C738" s="70" t="s">
        <v>1825</v>
      </c>
      <c r="D738" s="70" t="s">
        <v>13725</v>
      </c>
      <c r="E738" s="70" t="s">
        <v>10008</v>
      </c>
      <c r="F738" s="70" t="s">
        <v>16707</v>
      </c>
      <c r="G738" s="70" t="s">
        <v>16756</v>
      </c>
      <c r="H738" s="70" t="s">
        <v>1819</v>
      </c>
      <c r="I738" s="25">
        <v>45261</v>
      </c>
      <c r="J738" s="71">
        <v>720</v>
      </c>
      <c r="K738" s="70" t="s">
        <v>1826</v>
      </c>
      <c r="L738" s="70" t="s">
        <v>26</v>
      </c>
      <c r="M738" s="70" t="s">
        <v>9239</v>
      </c>
      <c r="N738" s="70" t="s">
        <v>27</v>
      </c>
      <c r="O738" s="7"/>
      <c r="P738" s="72">
        <v>36994</v>
      </c>
      <c r="Q738" s="72">
        <v>36994</v>
      </c>
      <c r="R738" s="7" t="s">
        <v>16710</v>
      </c>
      <c r="S738" s="7" t="s">
        <v>16710</v>
      </c>
      <c r="T738" s="7" t="s">
        <v>16755</v>
      </c>
      <c r="U738" s="7">
        <v>0</v>
      </c>
      <c r="V738" s="7" t="s">
        <v>16751</v>
      </c>
      <c r="W738" s="7">
        <v>2021</v>
      </c>
      <c r="X738" s="7" t="s">
        <v>16755</v>
      </c>
      <c r="Y738" s="24">
        <v>36994</v>
      </c>
      <c r="Z738" s="24">
        <v>0</v>
      </c>
      <c r="AA738" s="24"/>
      <c r="AB738" s="24">
        <v>0</v>
      </c>
      <c r="AC738" s="24">
        <v>36994</v>
      </c>
      <c r="AD738" s="24">
        <v>0</v>
      </c>
      <c r="AE738" s="24">
        <v>36994</v>
      </c>
      <c r="AF738" s="24">
        <v>0</v>
      </c>
      <c r="AG738" s="24">
        <v>36994</v>
      </c>
    </row>
    <row r="739" spans="1:33" x14ac:dyDescent="0.35">
      <c r="A739" s="70">
        <v>901158187</v>
      </c>
      <c r="B739" s="70" t="s">
        <v>24</v>
      </c>
      <c r="C739" s="70" t="s">
        <v>1827</v>
      </c>
      <c r="D739" s="70" t="s">
        <v>13726</v>
      </c>
      <c r="E739" s="70" t="s">
        <v>10009</v>
      </c>
      <c r="F739" s="70" t="s">
        <v>16707</v>
      </c>
      <c r="G739" s="70" t="s">
        <v>16756</v>
      </c>
      <c r="H739" s="70" t="s">
        <v>1819</v>
      </c>
      <c r="I739" s="25">
        <v>45261</v>
      </c>
      <c r="J739" s="71">
        <v>720</v>
      </c>
      <c r="K739" s="70" t="s">
        <v>1828</v>
      </c>
      <c r="L739" s="70" t="s">
        <v>26</v>
      </c>
      <c r="M739" s="70" t="s">
        <v>9239</v>
      </c>
      <c r="N739" s="70" t="s">
        <v>27</v>
      </c>
      <c r="O739" s="7"/>
      <c r="P739" s="72">
        <v>36994</v>
      </c>
      <c r="Q739" s="72">
        <v>36994</v>
      </c>
      <c r="R739" s="7" t="s">
        <v>16710</v>
      </c>
      <c r="S739" s="7" t="s">
        <v>16710</v>
      </c>
      <c r="T739" s="7" t="s">
        <v>16755</v>
      </c>
      <c r="U739" s="7">
        <v>0</v>
      </c>
      <c r="V739" s="7" t="s">
        <v>16751</v>
      </c>
      <c r="W739" s="7">
        <v>2021</v>
      </c>
      <c r="X739" s="7" t="s">
        <v>16755</v>
      </c>
      <c r="Y739" s="24">
        <v>36994</v>
      </c>
      <c r="Z739" s="24">
        <v>0</v>
      </c>
      <c r="AA739" s="24"/>
      <c r="AB739" s="24">
        <v>0</v>
      </c>
      <c r="AC739" s="24">
        <v>36994</v>
      </c>
      <c r="AD739" s="24">
        <v>0</v>
      </c>
      <c r="AE739" s="24">
        <v>36994</v>
      </c>
      <c r="AF739" s="24">
        <v>0</v>
      </c>
      <c r="AG739" s="24">
        <v>36994</v>
      </c>
    </row>
    <row r="740" spans="1:33" x14ac:dyDescent="0.35">
      <c r="A740" s="70">
        <v>901158187</v>
      </c>
      <c r="B740" s="70" t="s">
        <v>24</v>
      </c>
      <c r="C740" s="70" t="s">
        <v>1829</v>
      </c>
      <c r="D740" s="70" t="s">
        <v>13727</v>
      </c>
      <c r="E740" s="70" t="s">
        <v>10010</v>
      </c>
      <c r="F740" s="70" t="s">
        <v>16707</v>
      </c>
      <c r="G740" s="70" t="s">
        <v>16756</v>
      </c>
      <c r="H740" s="70" t="s">
        <v>1819</v>
      </c>
      <c r="I740" s="25">
        <v>45261</v>
      </c>
      <c r="J740" s="71">
        <v>720</v>
      </c>
      <c r="K740" s="70" t="s">
        <v>1830</v>
      </c>
      <c r="L740" s="70" t="s">
        <v>1831</v>
      </c>
      <c r="M740" s="70" t="s">
        <v>9239</v>
      </c>
      <c r="N740" s="70" t="s">
        <v>27</v>
      </c>
      <c r="O740" s="7"/>
      <c r="P740" s="72">
        <v>36994</v>
      </c>
      <c r="Q740" s="72">
        <v>36994</v>
      </c>
      <c r="R740" s="7" t="s">
        <v>16710</v>
      </c>
      <c r="S740" s="7" t="s">
        <v>16710</v>
      </c>
      <c r="T740" s="7" t="s">
        <v>16755</v>
      </c>
      <c r="U740" s="7">
        <v>0</v>
      </c>
      <c r="V740" s="7" t="s">
        <v>16751</v>
      </c>
      <c r="W740" s="7">
        <v>2021</v>
      </c>
      <c r="X740" s="7" t="s">
        <v>16755</v>
      </c>
      <c r="Y740" s="24">
        <v>36994</v>
      </c>
      <c r="Z740" s="24">
        <v>0</v>
      </c>
      <c r="AA740" s="24"/>
      <c r="AB740" s="24">
        <v>0</v>
      </c>
      <c r="AC740" s="24">
        <v>36994</v>
      </c>
      <c r="AD740" s="24">
        <v>0</v>
      </c>
      <c r="AE740" s="24">
        <v>36994</v>
      </c>
      <c r="AF740" s="24">
        <v>0</v>
      </c>
      <c r="AG740" s="24">
        <v>36994</v>
      </c>
    </row>
    <row r="741" spans="1:33" x14ac:dyDescent="0.35">
      <c r="A741" s="70">
        <v>901158187</v>
      </c>
      <c r="B741" s="70" t="s">
        <v>24</v>
      </c>
      <c r="C741" s="70" t="s">
        <v>1832</v>
      </c>
      <c r="D741" s="70" t="s">
        <v>13728</v>
      </c>
      <c r="E741" s="70" t="s">
        <v>10011</v>
      </c>
      <c r="F741" s="70" t="s">
        <v>16707</v>
      </c>
      <c r="G741" s="70" t="s">
        <v>16756</v>
      </c>
      <c r="H741" s="70" t="s">
        <v>1819</v>
      </c>
      <c r="I741" s="25">
        <v>45261</v>
      </c>
      <c r="J741" s="71">
        <v>720</v>
      </c>
      <c r="K741" s="70" t="s">
        <v>1833</v>
      </c>
      <c r="L741" s="70" t="s">
        <v>26</v>
      </c>
      <c r="M741" s="70" t="s">
        <v>9239</v>
      </c>
      <c r="N741" s="70" t="s">
        <v>27</v>
      </c>
      <c r="O741" s="7"/>
      <c r="P741" s="72">
        <v>36994</v>
      </c>
      <c r="Q741" s="72">
        <v>36994</v>
      </c>
      <c r="R741" s="7" t="s">
        <v>16710</v>
      </c>
      <c r="S741" s="7" t="s">
        <v>16710</v>
      </c>
      <c r="T741" s="7" t="s">
        <v>16755</v>
      </c>
      <c r="U741" s="7">
        <v>0</v>
      </c>
      <c r="V741" s="7" t="s">
        <v>16751</v>
      </c>
      <c r="W741" s="7">
        <v>2021</v>
      </c>
      <c r="X741" s="7" t="s">
        <v>16755</v>
      </c>
      <c r="Y741" s="24">
        <v>36994</v>
      </c>
      <c r="Z741" s="24">
        <v>0</v>
      </c>
      <c r="AA741" s="24"/>
      <c r="AB741" s="24">
        <v>0</v>
      </c>
      <c r="AC741" s="24">
        <v>36994</v>
      </c>
      <c r="AD741" s="24">
        <v>0</v>
      </c>
      <c r="AE741" s="24">
        <v>36994</v>
      </c>
      <c r="AF741" s="24">
        <v>0</v>
      </c>
      <c r="AG741" s="24">
        <v>36994</v>
      </c>
    </row>
    <row r="742" spans="1:33" x14ac:dyDescent="0.35">
      <c r="A742" s="70">
        <v>901158187</v>
      </c>
      <c r="B742" s="70" t="s">
        <v>24</v>
      </c>
      <c r="C742" s="70" t="s">
        <v>1834</v>
      </c>
      <c r="D742" s="70" t="s">
        <v>13729</v>
      </c>
      <c r="E742" s="70" t="s">
        <v>10012</v>
      </c>
      <c r="F742" s="70" t="s">
        <v>16707</v>
      </c>
      <c r="G742" s="70" t="s">
        <v>16754</v>
      </c>
      <c r="H742" s="70" t="s">
        <v>1835</v>
      </c>
      <c r="I742" s="25">
        <v>45261</v>
      </c>
      <c r="J742" s="71">
        <v>720</v>
      </c>
      <c r="K742" s="70" t="s">
        <v>1836</v>
      </c>
      <c r="L742" s="70" t="s">
        <v>26</v>
      </c>
      <c r="M742" s="70" t="s">
        <v>9239</v>
      </c>
      <c r="N742" s="70" t="s">
        <v>27</v>
      </c>
      <c r="O742" s="7"/>
      <c r="P742" s="72">
        <v>36994</v>
      </c>
      <c r="Q742" s="72">
        <v>36994</v>
      </c>
      <c r="R742" s="7" t="s">
        <v>16710</v>
      </c>
      <c r="S742" s="7" t="s">
        <v>16710</v>
      </c>
      <c r="T742" s="7" t="s">
        <v>16755</v>
      </c>
      <c r="U742" s="7">
        <v>0</v>
      </c>
      <c r="V742" s="7" t="s">
        <v>16751</v>
      </c>
      <c r="W742" s="7">
        <v>2021</v>
      </c>
      <c r="X742" s="7" t="s">
        <v>16755</v>
      </c>
      <c r="Y742" s="24">
        <v>36994</v>
      </c>
      <c r="Z742" s="24">
        <v>0</v>
      </c>
      <c r="AA742" s="24"/>
      <c r="AB742" s="24">
        <v>0</v>
      </c>
      <c r="AC742" s="24">
        <v>36994</v>
      </c>
      <c r="AD742" s="24">
        <v>0</v>
      </c>
      <c r="AE742" s="24">
        <v>36994</v>
      </c>
      <c r="AF742" s="24">
        <v>0</v>
      </c>
      <c r="AG742" s="24">
        <v>36994</v>
      </c>
    </row>
    <row r="743" spans="1:33" x14ac:dyDescent="0.35">
      <c r="A743" s="70">
        <v>901158187</v>
      </c>
      <c r="B743" s="70" t="s">
        <v>24</v>
      </c>
      <c r="C743" s="70" t="s">
        <v>1837</v>
      </c>
      <c r="D743" s="70" t="s">
        <v>13730</v>
      </c>
      <c r="E743" s="70" t="s">
        <v>10013</v>
      </c>
      <c r="F743" s="70" t="s">
        <v>16707</v>
      </c>
      <c r="G743" s="70" t="s">
        <v>16754</v>
      </c>
      <c r="H743" s="70" t="s">
        <v>1835</v>
      </c>
      <c r="I743" s="25">
        <v>45261</v>
      </c>
      <c r="J743" s="71">
        <v>720</v>
      </c>
      <c r="K743" s="70" t="s">
        <v>1838</v>
      </c>
      <c r="L743" s="70" t="s">
        <v>26</v>
      </c>
      <c r="M743" s="70" t="s">
        <v>9239</v>
      </c>
      <c r="N743" s="70" t="s">
        <v>27</v>
      </c>
      <c r="O743" s="7"/>
      <c r="P743" s="72">
        <v>36994</v>
      </c>
      <c r="Q743" s="72">
        <v>36994</v>
      </c>
      <c r="R743" s="7" t="s">
        <v>16710</v>
      </c>
      <c r="S743" s="7" t="s">
        <v>16710</v>
      </c>
      <c r="T743" s="7" t="s">
        <v>16755</v>
      </c>
      <c r="U743" s="7">
        <v>0</v>
      </c>
      <c r="V743" s="7" t="s">
        <v>16751</v>
      </c>
      <c r="W743" s="7">
        <v>2021</v>
      </c>
      <c r="X743" s="7" t="s">
        <v>16755</v>
      </c>
      <c r="Y743" s="24">
        <v>36994</v>
      </c>
      <c r="Z743" s="24">
        <v>0</v>
      </c>
      <c r="AA743" s="24"/>
      <c r="AB743" s="24">
        <v>0</v>
      </c>
      <c r="AC743" s="24">
        <v>36994</v>
      </c>
      <c r="AD743" s="24">
        <v>0</v>
      </c>
      <c r="AE743" s="24">
        <v>36994</v>
      </c>
      <c r="AF743" s="24">
        <v>0</v>
      </c>
      <c r="AG743" s="24">
        <v>36994</v>
      </c>
    </row>
    <row r="744" spans="1:33" x14ac:dyDescent="0.35">
      <c r="A744" s="70">
        <v>901158187</v>
      </c>
      <c r="B744" s="70" t="s">
        <v>24</v>
      </c>
      <c r="C744" s="70" t="s">
        <v>1839</v>
      </c>
      <c r="D744" s="70" t="s">
        <v>13731</v>
      </c>
      <c r="E744" s="70" t="s">
        <v>10014</v>
      </c>
      <c r="F744" s="70" t="s">
        <v>16707</v>
      </c>
      <c r="G744" s="70" t="s">
        <v>16754</v>
      </c>
      <c r="H744" s="70" t="s">
        <v>1840</v>
      </c>
      <c r="I744" s="25">
        <v>45261</v>
      </c>
      <c r="J744" s="71">
        <v>720</v>
      </c>
      <c r="K744" s="70" t="s">
        <v>1841</v>
      </c>
      <c r="L744" s="70" t="s">
        <v>26</v>
      </c>
      <c r="M744" s="70" t="s">
        <v>9239</v>
      </c>
      <c r="N744" s="70" t="s">
        <v>27</v>
      </c>
      <c r="O744" s="7"/>
      <c r="P744" s="72">
        <v>36994</v>
      </c>
      <c r="Q744" s="72">
        <v>36994</v>
      </c>
      <c r="R744" s="7" t="s">
        <v>16710</v>
      </c>
      <c r="S744" s="7" t="s">
        <v>16710</v>
      </c>
      <c r="T744" s="7" t="s">
        <v>16755</v>
      </c>
      <c r="U744" s="7">
        <v>0</v>
      </c>
      <c r="V744" s="7" t="s">
        <v>16751</v>
      </c>
      <c r="W744" s="7">
        <v>2021</v>
      </c>
      <c r="X744" s="7" t="s">
        <v>16755</v>
      </c>
      <c r="Y744" s="24">
        <v>36994</v>
      </c>
      <c r="Z744" s="24">
        <v>0</v>
      </c>
      <c r="AA744" s="24"/>
      <c r="AB744" s="24">
        <v>0</v>
      </c>
      <c r="AC744" s="24">
        <v>36994</v>
      </c>
      <c r="AD744" s="24">
        <v>0</v>
      </c>
      <c r="AE744" s="24">
        <v>36994</v>
      </c>
      <c r="AF744" s="24">
        <v>0</v>
      </c>
      <c r="AG744" s="24">
        <v>36994</v>
      </c>
    </row>
    <row r="745" spans="1:33" x14ac:dyDescent="0.35">
      <c r="A745" s="70">
        <v>901158187</v>
      </c>
      <c r="B745" s="70" t="s">
        <v>24</v>
      </c>
      <c r="C745" s="70" t="s">
        <v>1842</v>
      </c>
      <c r="D745" s="70" t="s">
        <v>13732</v>
      </c>
      <c r="E745" s="70" t="s">
        <v>10015</v>
      </c>
      <c r="F745" s="70" t="s">
        <v>16707</v>
      </c>
      <c r="G745" s="70" t="s">
        <v>16754</v>
      </c>
      <c r="H745" s="70" t="s">
        <v>1843</v>
      </c>
      <c r="I745" s="25">
        <v>45261</v>
      </c>
      <c r="J745" s="71">
        <v>720</v>
      </c>
      <c r="K745" s="70" t="s">
        <v>1844</v>
      </c>
      <c r="L745" s="70" t="s">
        <v>1845</v>
      </c>
      <c r="M745" s="70" t="s">
        <v>9239</v>
      </c>
      <c r="N745" s="70" t="s">
        <v>27</v>
      </c>
      <c r="O745" s="7"/>
      <c r="P745" s="72">
        <v>19423</v>
      </c>
      <c r="Q745" s="72">
        <v>19423</v>
      </c>
      <c r="R745" s="7" t="s">
        <v>16710</v>
      </c>
      <c r="S745" s="7" t="s">
        <v>16710</v>
      </c>
      <c r="T745" s="7" t="s">
        <v>16755</v>
      </c>
      <c r="U745" s="7">
        <v>0</v>
      </c>
      <c r="V745" s="7" t="s">
        <v>16751</v>
      </c>
      <c r="W745" s="7">
        <v>2021</v>
      </c>
      <c r="X745" s="7" t="s">
        <v>16755</v>
      </c>
      <c r="Y745" s="24">
        <v>19423</v>
      </c>
      <c r="Z745" s="24">
        <v>0</v>
      </c>
      <c r="AA745" s="24"/>
      <c r="AB745" s="24">
        <v>0</v>
      </c>
      <c r="AC745" s="24">
        <v>19423</v>
      </c>
      <c r="AD745" s="24">
        <v>0</v>
      </c>
      <c r="AE745" s="24">
        <v>19423</v>
      </c>
      <c r="AF745" s="24">
        <v>0</v>
      </c>
      <c r="AG745" s="24">
        <v>19423</v>
      </c>
    </row>
    <row r="746" spans="1:33" x14ac:dyDescent="0.35">
      <c r="A746" s="70">
        <v>901158187</v>
      </c>
      <c r="B746" s="70" t="s">
        <v>24</v>
      </c>
      <c r="C746" s="70" t="s">
        <v>1846</v>
      </c>
      <c r="D746" s="70" t="s">
        <v>13733</v>
      </c>
      <c r="E746" s="70" t="s">
        <v>10016</v>
      </c>
      <c r="F746" s="70" t="s">
        <v>16707</v>
      </c>
      <c r="G746" s="70" t="s">
        <v>16754</v>
      </c>
      <c r="H746" s="70" t="s">
        <v>1847</v>
      </c>
      <c r="I746" s="25">
        <v>45261</v>
      </c>
      <c r="J746" s="71">
        <v>720</v>
      </c>
      <c r="K746" s="70" t="s">
        <v>1848</v>
      </c>
      <c r="L746" s="70" t="s">
        <v>26</v>
      </c>
      <c r="M746" s="70" t="s">
        <v>9239</v>
      </c>
      <c r="N746" s="70" t="s">
        <v>27</v>
      </c>
      <c r="O746" s="7"/>
      <c r="P746" s="72">
        <v>19423</v>
      </c>
      <c r="Q746" s="72">
        <v>19423</v>
      </c>
      <c r="R746" s="7" t="s">
        <v>16710</v>
      </c>
      <c r="S746" s="7" t="s">
        <v>16710</v>
      </c>
      <c r="T746" s="7" t="s">
        <v>16755</v>
      </c>
      <c r="U746" s="7">
        <v>0</v>
      </c>
      <c r="V746" s="7" t="s">
        <v>16751</v>
      </c>
      <c r="W746" s="7">
        <v>2021</v>
      </c>
      <c r="X746" s="7" t="s">
        <v>16755</v>
      </c>
      <c r="Y746" s="24">
        <v>19423</v>
      </c>
      <c r="Z746" s="24">
        <v>0</v>
      </c>
      <c r="AA746" s="24"/>
      <c r="AB746" s="24">
        <v>0</v>
      </c>
      <c r="AC746" s="24">
        <v>19423</v>
      </c>
      <c r="AD746" s="24">
        <v>0</v>
      </c>
      <c r="AE746" s="24">
        <v>19423</v>
      </c>
      <c r="AF746" s="24">
        <v>0</v>
      </c>
      <c r="AG746" s="24">
        <v>19423</v>
      </c>
    </row>
    <row r="747" spans="1:33" x14ac:dyDescent="0.35">
      <c r="A747" s="70">
        <v>901158187</v>
      </c>
      <c r="B747" s="70" t="s">
        <v>24</v>
      </c>
      <c r="C747" s="70" t="s">
        <v>1849</v>
      </c>
      <c r="D747" s="70" t="s">
        <v>13734</v>
      </c>
      <c r="E747" s="70" t="s">
        <v>10017</v>
      </c>
      <c r="F747" s="70" t="s">
        <v>16707</v>
      </c>
      <c r="G747" s="70" t="s">
        <v>16757</v>
      </c>
      <c r="H747" s="70" t="s">
        <v>1850</v>
      </c>
      <c r="I747" s="25">
        <v>45261</v>
      </c>
      <c r="J747" s="71">
        <v>720</v>
      </c>
      <c r="K747" s="70" t="s">
        <v>1851</v>
      </c>
      <c r="L747" s="70" t="s">
        <v>26</v>
      </c>
      <c r="M747" s="70" t="s">
        <v>9239</v>
      </c>
      <c r="N747" s="70" t="s">
        <v>27</v>
      </c>
      <c r="O747" s="7"/>
      <c r="P747" s="72">
        <v>36994</v>
      </c>
      <c r="Q747" s="72">
        <v>36994</v>
      </c>
      <c r="R747" s="7" t="s">
        <v>16710</v>
      </c>
      <c r="S747" s="7" t="s">
        <v>16710</v>
      </c>
      <c r="T747" s="7" t="s">
        <v>16755</v>
      </c>
      <c r="U747" s="7">
        <v>0</v>
      </c>
      <c r="V747" s="7" t="s">
        <v>16751</v>
      </c>
      <c r="W747" s="7">
        <v>2021</v>
      </c>
      <c r="X747" s="7" t="s">
        <v>16755</v>
      </c>
      <c r="Y747" s="24">
        <v>36994</v>
      </c>
      <c r="Z747" s="24">
        <v>0</v>
      </c>
      <c r="AA747" s="24"/>
      <c r="AB747" s="24">
        <v>0</v>
      </c>
      <c r="AC747" s="24">
        <v>36994</v>
      </c>
      <c r="AD747" s="24">
        <v>0</v>
      </c>
      <c r="AE747" s="24">
        <v>36994</v>
      </c>
      <c r="AF747" s="24">
        <v>0</v>
      </c>
      <c r="AG747" s="24">
        <v>36994</v>
      </c>
    </row>
    <row r="748" spans="1:33" x14ac:dyDescent="0.35">
      <c r="A748" s="70">
        <v>901158187</v>
      </c>
      <c r="B748" s="70" t="s">
        <v>24</v>
      </c>
      <c r="C748" s="70" t="s">
        <v>1852</v>
      </c>
      <c r="D748" s="70" t="s">
        <v>13735</v>
      </c>
      <c r="E748" s="70" t="s">
        <v>10018</v>
      </c>
      <c r="F748" s="70" t="s">
        <v>16707</v>
      </c>
      <c r="G748" s="70" t="s">
        <v>16757</v>
      </c>
      <c r="H748" s="70" t="s">
        <v>1850</v>
      </c>
      <c r="I748" s="25">
        <v>45261</v>
      </c>
      <c r="J748" s="71">
        <v>720</v>
      </c>
      <c r="K748" s="70" t="s">
        <v>1853</v>
      </c>
      <c r="L748" s="70" t="s">
        <v>800</v>
      </c>
      <c r="M748" s="70" t="s">
        <v>9239</v>
      </c>
      <c r="N748" s="70" t="s">
        <v>27</v>
      </c>
      <c r="O748" s="7"/>
      <c r="P748" s="72">
        <v>36994</v>
      </c>
      <c r="Q748" s="72">
        <v>36994</v>
      </c>
      <c r="R748" s="7" t="s">
        <v>16710</v>
      </c>
      <c r="S748" s="7" t="s">
        <v>16710</v>
      </c>
      <c r="T748" s="7" t="s">
        <v>16755</v>
      </c>
      <c r="U748" s="7">
        <v>0</v>
      </c>
      <c r="V748" s="7" t="s">
        <v>16751</v>
      </c>
      <c r="W748" s="7">
        <v>2021</v>
      </c>
      <c r="X748" s="7" t="s">
        <v>16755</v>
      </c>
      <c r="Y748" s="24">
        <v>36994</v>
      </c>
      <c r="Z748" s="24">
        <v>0</v>
      </c>
      <c r="AA748" s="24"/>
      <c r="AB748" s="24">
        <v>0</v>
      </c>
      <c r="AC748" s="24">
        <v>36994</v>
      </c>
      <c r="AD748" s="24">
        <v>0</v>
      </c>
      <c r="AE748" s="24">
        <v>36994</v>
      </c>
      <c r="AF748" s="24">
        <v>0</v>
      </c>
      <c r="AG748" s="24">
        <v>36994</v>
      </c>
    </row>
    <row r="749" spans="1:33" x14ac:dyDescent="0.35">
      <c r="A749" s="70">
        <v>901158187</v>
      </c>
      <c r="B749" s="70" t="s">
        <v>24</v>
      </c>
      <c r="C749" s="70" t="s">
        <v>1854</v>
      </c>
      <c r="D749" s="70" t="s">
        <v>13736</v>
      </c>
      <c r="E749" s="70" t="s">
        <v>10019</v>
      </c>
      <c r="F749" s="70"/>
      <c r="G749" s="70" t="s">
        <v>16754</v>
      </c>
      <c r="H749" s="70" t="s">
        <v>1394</v>
      </c>
      <c r="I749" s="25">
        <v>45261</v>
      </c>
      <c r="J749" s="71">
        <v>720</v>
      </c>
      <c r="K749" s="70" t="s">
        <v>1856</v>
      </c>
      <c r="L749" s="70" t="s">
        <v>1857</v>
      </c>
      <c r="M749" s="70" t="s">
        <v>9239</v>
      </c>
      <c r="N749" s="70" t="s">
        <v>27</v>
      </c>
      <c r="O749" s="7"/>
      <c r="P749" s="72">
        <v>36994</v>
      </c>
      <c r="Q749" s="72">
        <v>36994</v>
      </c>
      <c r="R749" s="7" t="s">
        <v>16710</v>
      </c>
      <c r="S749" s="7" t="s">
        <v>16710</v>
      </c>
      <c r="T749" s="7" t="s">
        <v>16755</v>
      </c>
      <c r="U749" s="7">
        <v>0</v>
      </c>
      <c r="V749" s="7" t="s">
        <v>16751</v>
      </c>
      <c r="W749" s="7">
        <v>2021</v>
      </c>
      <c r="X749" s="7" t="s">
        <v>16755</v>
      </c>
      <c r="Y749" s="24">
        <v>36994</v>
      </c>
      <c r="Z749" s="24">
        <v>0</v>
      </c>
      <c r="AA749" s="24"/>
      <c r="AB749" s="24">
        <v>0</v>
      </c>
      <c r="AC749" s="24">
        <v>36994</v>
      </c>
      <c r="AD749" s="24">
        <v>0</v>
      </c>
      <c r="AE749" s="24">
        <v>36994</v>
      </c>
      <c r="AF749" s="24">
        <v>0</v>
      </c>
      <c r="AG749" s="24">
        <v>36994</v>
      </c>
    </row>
    <row r="750" spans="1:33" x14ac:dyDescent="0.35">
      <c r="A750" s="70">
        <v>901158187</v>
      </c>
      <c r="B750" s="70" t="s">
        <v>24</v>
      </c>
      <c r="C750" s="70" t="s">
        <v>1858</v>
      </c>
      <c r="D750" s="70" t="s">
        <v>13737</v>
      </c>
      <c r="E750" s="70" t="s">
        <v>10020</v>
      </c>
      <c r="F750" s="70" t="s">
        <v>16707</v>
      </c>
      <c r="G750" s="70" t="s">
        <v>16754</v>
      </c>
      <c r="H750" s="70" t="s">
        <v>1394</v>
      </c>
      <c r="I750" s="25">
        <v>45261</v>
      </c>
      <c r="J750" s="71">
        <v>720</v>
      </c>
      <c r="K750" s="70" t="s">
        <v>1859</v>
      </c>
      <c r="L750" s="70" t="s">
        <v>26</v>
      </c>
      <c r="M750" s="70" t="s">
        <v>9239</v>
      </c>
      <c r="N750" s="70" t="s">
        <v>27</v>
      </c>
      <c r="O750" s="7"/>
      <c r="P750" s="72">
        <v>36994</v>
      </c>
      <c r="Q750" s="72">
        <v>36994</v>
      </c>
      <c r="R750" s="7" t="s">
        <v>16710</v>
      </c>
      <c r="S750" s="7" t="s">
        <v>16710</v>
      </c>
      <c r="T750" s="7" t="s">
        <v>16755</v>
      </c>
      <c r="U750" s="7">
        <v>0</v>
      </c>
      <c r="V750" s="7" t="s">
        <v>16751</v>
      </c>
      <c r="W750" s="7">
        <v>2021</v>
      </c>
      <c r="X750" s="7" t="s">
        <v>16755</v>
      </c>
      <c r="Y750" s="24">
        <v>36994</v>
      </c>
      <c r="Z750" s="24">
        <v>0</v>
      </c>
      <c r="AA750" s="24"/>
      <c r="AB750" s="24">
        <v>0</v>
      </c>
      <c r="AC750" s="24">
        <v>36994</v>
      </c>
      <c r="AD750" s="24">
        <v>0</v>
      </c>
      <c r="AE750" s="24">
        <v>36994</v>
      </c>
      <c r="AF750" s="24">
        <v>0</v>
      </c>
      <c r="AG750" s="24">
        <v>36994</v>
      </c>
    </row>
    <row r="751" spans="1:33" x14ac:dyDescent="0.35">
      <c r="A751" s="70">
        <v>901158187</v>
      </c>
      <c r="B751" s="70" t="s">
        <v>24</v>
      </c>
      <c r="C751" s="70" t="s">
        <v>1860</v>
      </c>
      <c r="D751" s="70" t="s">
        <v>13738</v>
      </c>
      <c r="E751" s="70" t="s">
        <v>10021</v>
      </c>
      <c r="F751" s="70" t="s">
        <v>16707</v>
      </c>
      <c r="G751" s="70" t="s">
        <v>16756</v>
      </c>
      <c r="H751" s="70" t="s">
        <v>1394</v>
      </c>
      <c r="I751" s="25">
        <v>45261</v>
      </c>
      <c r="J751" s="71">
        <v>720</v>
      </c>
      <c r="K751" s="70" t="s">
        <v>1861</v>
      </c>
      <c r="L751" s="70" t="s">
        <v>26</v>
      </c>
      <c r="M751" s="70" t="s">
        <v>9239</v>
      </c>
      <c r="N751" s="70" t="s">
        <v>27</v>
      </c>
      <c r="O751" s="7"/>
      <c r="P751" s="72">
        <v>36994</v>
      </c>
      <c r="Q751" s="72">
        <v>36994</v>
      </c>
      <c r="R751" s="7" t="s">
        <v>16710</v>
      </c>
      <c r="S751" s="7" t="s">
        <v>16710</v>
      </c>
      <c r="T751" s="7" t="s">
        <v>16755</v>
      </c>
      <c r="U751" s="7">
        <v>0</v>
      </c>
      <c r="V751" s="7" t="s">
        <v>16751</v>
      </c>
      <c r="W751" s="7">
        <v>2021</v>
      </c>
      <c r="X751" s="7" t="s">
        <v>16755</v>
      </c>
      <c r="Y751" s="24">
        <v>36994</v>
      </c>
      <c r="Z751" s="24">
        <v>0</v>
      </c>
      <c r="AA751" s="24"/>
      <c r="AB751" s="24">
        <v>0</v>
      </c>
      <c r="AC751" s="24">
        <v>36994</v>
      </c>
      <c r="AD751" s="24">
        <v>0</v>
      </c>
      <c r="AE751" s="24">
        <v>36994</v>
      </c>
      <c r="AF751" s="24">
        <v>0</v>
      </c>
      <c r="AG751" s="24">
        <v>36994</v>
      </c>
    </row>
    <row r="752" spans="1:33" x14ac:dyDescent="0.35">
      <c r="A752" s="70">
        <v>901158187</v>
      </c>
      <c r="B752" s="70" t="s">
        <v>24</v>
      </c>
      <c r="C752" s="70" t="s">
        <v>1862</v>
      </c>
      <c r="D752" s="70" t="s">
        <v>13739</v>
      </c>
      <c r="E752" s="70" t="s">
        <v>10022</v>
      </c>
      <c r="F752" s="70" t="s">
        <v>16707</v>
      </c>
      <c r="G752" s="70" t="s">
        <v>16754</v>
      </c>
      <c r="H752" s="70" t="s">
        <v>1394</v>
      </c>
      <c r="I752" s="25">
        <v>45261</v>
      </c>
      <c r="J752" s="71">
        <v>720</v>
      </c>
      <c r="K752" s="70" t="s">
        <v>1863</v>
      </c>
      <c r="L752" s="70" t="s">
        <v>26</v>
      </c>
      <c r="M752" s="70" t="s">
        <v>9239</v>
      </c>
      <c r="N752" s="70" t="s">
        <v>27</v>
      </c>
      <c r="O752" s="7"/>
      <c r="P752" s="72">
        <v>36994</v>
      </c>
      <c r="Q752" s="72">
        <v>36994</v>
      </c>
      <c r="R752" s="7" t="s">
        <v>16710</v>
      </c>
      <c r="S752" s="7" t="s">
        <v>16710</v>
      </c>
      <c r="T752" s="7" t="s">
        <v>16755</v>
      </c>
      <c r="U752" s="7">
        <v>0</v>
      </c>
      <c r="V752" s="7" t="s">
        <v>16751</v>
      </c>
      <c r="W752" s="7">
        <v>2021</v>
      </c>
      <c r="X752" s="7" t="s">
        <v>16755</v>
      </c>
      <c r="Y752" s="24">
        <v>36994</v>
      </c>
      <c r="Z752" s="24">
        <v>0</v>
      </c>
      <c r="AA752" s="24"/>
      <c r="AB752" s="24">
        <v>0</v>
      </c>
      <c r="AC752" s="24">
        <v>36994</v>
      </c>
      <c r="AD752" s="24">
        <v>0</v>
      </c>
      <c r="AE752" s="24">
        <v>36994</v>
      </c>
      <c r="AF752" s="24">
        <v>0</v>
      </c>
      <c r="AG752" s="24">
        <v>36994</v>
      </c>
    </row>
    <row r="753" spans="1:33" x14ac:dyDescent="0.35">
      <c r="A753" s="70">
        <v>901158187</v>
      </c>
      <c r="B753" s="70" t="s">
        <v>24</v>
      </c>
      <c r="C753" s="70" t="s">
        <v>1864</v>
      </c>
      <c r="D753" s="70" t="s">
        <v>13740</v>
      </c>
      <c r="E753" s="70" t="s">
        <v>10023</v>
      </c>
      <c r="F753" s="70" t="s">
        <v>16707</v>
      </c>
      <c r="G753" s="70" t="s">
        <v>16754</v>
      </c>
      <c r="H753" s="70" t="s">
        <v>1394</v>
      </c>
      <c r="I753" s="25">
        <v>45261</v>
      </c>
      <c r="J753" s="71">
        <v>720</v>
      </c>
      <c r="K753" s="70" t="s">
        <v>1865</v>
      </c>
      <c r="L753" s="70" t="s">
        <v>26</v>
      </c>
      <c r="M753" s="70" t="s">
        <v>9239</v>
      </c>
      <c r="N753" s="70" t="s">
        <v>27</v>
      </c>
      <c r="O753" s="7"/>
      <c r="P753" s="72">
        <v>36994</v>
      </c>
      <c r="Q753" s="72">
        <v>36994</v>
      </c>
      <c r="R753" s="7" t="s">
        <v>16710</v>
      </c>
      <c r="S753" s="7" t="s">
        <v>16710</v>
      </c>
      <c r="T753" s="7" t="s">
        <v>16755</v>
      </c>
      <c r="U753" s="7">
        <v>0</v>
      </c>
      <c r="V753" s="7" t="s">
        <v>16751</v>
      </c>
      <c r="W753" s="7">
        <v>2021</v>
      </c>
      <c r="X753" s="7" t="s">
        <v>16755</v>
      </c>
      <c r="Y753" s="24">
        <v>36994</v>
      </c>
      <c r="Z753" s="24">
        <v>0</v>
      </c>
      <c r="AA753" s="24"/>
      <c r="AB753" s="24">
        <v>0</v>
      </c>
      <c r="AC753" s="24">
        <v>36994</v>
      </c>
      <c r="AD753" s="24">
        <v>0</v>
      </c>
      <c r="AE753" s="24">
        <v>36994</v>
      </c>
      <c r="AF753" s="24">
        <v>0</v>
      </c>
      <c r="AG753" s="24">
        <v>36994</v>
      </c>
    </row>
    <row r="754" spans="1:33" x14ac:dyDescent="0.35">
      <c r="A754" s="70">
        <v>901158187</v>
      </c>
      <c r="B754" s="70" t="s">
        <v>24</v>
      </c>
      <c r="C754" s="70" t="s">
        <v>1866</v>
      </c>
      <c r="D754" s="70" t="s">
        <v>13741</v>
      </c>
      <c r="E754" s="70" t="s">
        <v>10024</v>
      </c>
      <c r="F754" s="70" t="s">
        <v>16707</v>
      </c>
      <c r="G754" s="70" t="s">
        <v>16754</v>
      </c>
      <c r="H754" s="70" t="s">
        <v>1394</v>
      </c>
      <c r="I754" s="25">
        <v>45261</v>
      </c>
      <c r="J754" s="71">
        <v>720</v>
      </c>
      <c r="K754" s="70" t="s">
        <v>1867</v>
      </c>
      <c r="L754" s="7"/>
      <c r="M754" s="70" t="s">
        <v>9239</v>
      </c>
      <c r="N754" s="70" t="s">
        <v>27</v>
      </c>
      <c r="O754" s="7"/>
      <c r="P754" s="72">
        <v>36994</v>
      </c>
      <c r="Q754" s="72">
        <v>36994</v>
      </c>
      <c r="R754" s="7" t="s">
        <v>16710</v>
      </c>
      <c r="S754" s="7" t="s">
        <v>16710</v>
      </c>
      <c r="T754" s="7" t="s">
        <v>16755</v>
      </c>
      <c r="U754" s="7">
        <v>0</v>
      </c>
      <c r="V754" s="7" t="s">
        <v>16751</v>
      </c>
      <c r="W754" s="7">
        <v>2021</v>
      </c>
      <c r="X754" s="7" t="s">
        <v>16755</v>
      </c>
      <c r="Y754" s="24">
        <v>36994</v>
      </c>
      <c r="Z754" s="24">
        <v>0</v>
      </c>
      <c r="AA754" s="24"/>
      <c r="AB754" s="24">
        <v>0</v>
      </c>
      <c r="AC754" s="24">
        <v>36994</v>
      </c>
      <c r="AD754" s="24">
        <v>0</v>
      </c>
      <c r="AE754" s="24">
        <v>36994</v>
      </c>
      <c r="AF754" s="24">
        <v>0</v>
      </c>
      <c r="AG754" s="24">
        <v>36994</v>
      </c>
    </row>
    <row r="755" spans="1:33" x14ac:dyDescent="0.35">
      <c r="A755" s="70">
        <v>901158187</v>
      </c>
      <c r="B755" s="70" t="s">
        <v>24</v>
      </c>
      <c r="C755" s="70" t="s">
        <v>1868</v>
      </c>
      <c r="D755" s="70" t="s">
        <v>13742</v>
      </c>
      <c r="E755" s="70" t="s">
        <v>10025</v>
      </c>
      <c r="F755" s="70" t="s">
        <v>16707</v>
      </c>
      <c r="G755" s="70" t="s">
        <v>16754</v>
      </c>
      <c r="H755" s="70" t="s">
        <v>1394</v>
      </c>
      <c r="I755" s="25">
        <v>45261</v>
      </c>
      <c r="J755" s="71">
        <v>720</v>
      </c>
      <c r="K755" s="70" t="s">
        <v>1869</v>
      </c>
      <c r="L755" s="70" t="s">
        <v>1870</v>
      </c>
      <c r="M755" s="70" t="s">
        <v>9239</v>
      </c>
      <c r="N755" s="70" t="s">
        <v>27</v>
      </c>
      <c r="O755" s="7"/>
      <c r="P755" s="72">
        <v>36994</v>
      </c>
      <c r="Q755" s="72">
        <v>36994</v>
      </c>
      <c r="R755" s="7" t="s">
        <v>16710</v>
      </c>
      <c r="S755" s="7" t="s">
        <v>16710</v>
      </c>
      <c r="T755" s="7" t="s">
        <v>16755</v>
      </c>
      <c r="U755" s="7">
        <v>0</v>
      </c>
      <c r="V755" s="7" t="s">
        <v>16751</v>
      </c>
      <c r="W755" s="7">
        <v>2021</v>
      </c>
      <c r="X755" s="7" t="s">
        <v>16755</v>
      </c>
      <c r="Y755" s="24">
        <v>36994</v>
      </c>
      <c r="Z755" s="24">
        <v>0</v>
      </c>
      <c r="AA755" s="24"/>
      <c r="AB755" s="24">
        <v>0</v>
      </c>
      <c r="AC755" s="24">
        <v>36994</v>
      </c>
      <c r="AD755" s="24">
        <v>0</v>
      </c>
      <c r="AE755" s="24">
        <v>36994</v>
      </c>
      <c r="AF755" s="24">
        <v>0</v>
      </c>
      <c r="AG755" s="24">
        <v>36994</v>
      </c>
    </row>
    <row r="756" spans="1:33" x14ac:dyDescent="0.35">
      <c r="A756" s="70">
        <v>901158187</v>
      </c>
      <c r="B756" s="70" t="s">
        <v>24</v>
      </c>
      <c r="C756" s="70" t="s">
        <v>1871</v>
      </c>
      <c r="D756" s="70" t="s">
        <v>13743</v>
      </c>
      <c r="E756" s="70" t="s">
        <v>10026</v>
      </c>
      <c r="F756" s="70" t="s">
        <v>16707</v>
      </c>
      <c r="G756" s="70" t="s">
        <v>16754</v>
      </c>
      <c r="H756" s="70" t="s">
        <v>1394</v>
      </c>
      <c r="I756" s="25">
        <v>45261</v>
      </c>
      <c r="J756" s="71">
        <v>720</v>
      </c>
      <c r="K756" s="70" t="s">
        <v>1872</v>
      </c>
      <c r="L756" s="70" t="s">
        <v>26</v>
      </c>
      <c r="M756" s="70" t="s">
        <v>9239</v>
      </c>
      <c r="N756" s="70" t="s">
        <v>27</v>
      </c>
      <c r="O756" s="7"/>
      <c r="P756" s="72">
        <v>36994</v>
      </c>
      <c r="Q756" s="72">
        <v>36994</v>
      </c>
      <c r="R756" s="7" t="s">
        <v>16710</v>
      </c>
      <c r="S756" s="7" t="s">
        <v>16710</v>
      </c>
      <c r="T756" s="7" t="s">
        <v>16755</v>
      </c>
      <c r="U756" s="7">
        <v>0</v>
      </c>
      <c r="V756" s="7" t="s">
        <v>16751</v>
      </c>
      <c r="W756" s="7">
        <v>2021</v>
      </c>
      <c r="X756" s="7" t="s">
        <v>16755</v>
      </c>
      <c r="Y756" s="24">
        <v>36994</v>
      </c>
      <c r="Z756" s="24">
        <v>0</v>
      </c>
      <c r="AA756" s="24"/>
      <c r="AB756" s="24">
        <v>0</v>
      </c>
      <c r="AC756" s="24">
        <v>36994</v>
      </c>
      <c r="AD756" s="24">
        <v>0</v>
      </c>
      <c r="AE756" s="24">
        <v>36994</v>
      </c>
      <c r="AF756" s="24">
        <v>0</v>
      </c>
      <c r="AG756" s="24">
        <v>36994</v>
      </c>
    </row>
    <row r="757" spans="1:33" x14ac:dyDescent="0.35">
      <c r="A757" s="70">
        <v>901158187</v>
      </c>
      <c r="B757" s="70" t="s">
        <v>24</v>
      </c>
      <c r="C757" s="70" t="s">
        <v>1873</v>
      </c>
      <c r="D757" s="70" t="s">
        <v>13744</v>
      </c>
      <c r="E757" s="70" t="s">
        <v>10027</v>
      </c>
      <c r="F757" s="70" t="s">
        <v>16707</v>
      </c>
      <c r="G757" s="70" t="s">
        <v>16754</v>
      </c>
      <c r="H757" s="70" t="s">
        <v>1394</v>
      </c>
      <c r="I757" s="25">
        <v>45261</v>
      </c>
      <c r="J757" s="71">
        <v>720</v>
      </c>
      <c r="K757" s="70" t="s">
        <v>1874</v>
      </c>
      <c r="L757" s="70" t="s">
        <v>1875</v>
      </c>
      <c r="M757" s="70" t="s">
        <v>9239</v>
      </c>
      <c r="N757" s="70" t="s">
        <v>27</v>
      </c>
      <c r="O757" s="7"/>
      <c r="P757" s="72">
        <v>36994</v>
      </c>
      <c r="Q757" s="72">
        <v>36994</v>
      </c>
      <c r="R757" s="7" t="s">
        <v>16710</v>
      </c>
      <c r="S757" s="7" t="s">
        <v>16710</v>
      </c>
      <c r="T757" s="7" t="s">
        <v>16755</v>
      </c>
      <c r="U757" s="7">
        <v>0</v>
      </c>
      <c r="V757" s="7" t="s">
        <v>16751</v>
      </c>
      <c r="W757" s="7">
        <v>2021</v>
      </c>
      <c r="X757" s="7" t="s">
        <v>16755</v>
      </c>
      <c r="Y757" s="24">
        <v>36994</v>
      </c>
      <c r="Z757" s="24">
        <v>0</v>
      </c>
      <c r="AA757" s="24"/>
      <c r="AB757" s="24">
        <v>0</v>
      </c>
      <c r="AC757" s="24">
        <v>36994</v>
      </c>
      <c r="AD757" s="24">
        <v>0</v>
      </c>
      <c r="AE757" s="24">
        <v>36994</v>
      </c>
      <c r="AF757" s="24">
        <v>0</v>
      </c>
      <c r="AG757" s="24">
        <v>36994</v>
      </c>
    </row>
    <row r="758" spans="1:33" x14ac:dyDescent="0.35">
      <c r="A758" s="70">
        <v>901158187</v>
      </c>
      <c r="B758" s="70" t="s">
        <v>24</v>
      </c>
      <c r="C758" s="70" t="s">
        <v>1876</v>
      </c>
      <c r="D758" s="70" t="s">
        <v>13745</v>
      </c>
      <c r="E758" s="70" t="s">
        <v>10028</v>
      </c>
      <c r="F758" s="70" t="s">
        <v>16707</v>
      </c>
      <c r="G758" s="70" t="s">
        <v>16754</v>
      </c>
      <c r="H758" s="70" t="s">
        <v>1394</v>
      </c>
      <c r="I758" s="25">
        <v>45261</v>
      </c>
      <c r="J758" s="71">
        <v>720</v>
      </c>
      <c r="K758" s="70" t="s">
        <v>1877</v>
      </c>
      <c r="L758" s="70" t="s">
        <v>1878</v>
      </c>
      <c r="M758" s="70" t="s">
        <v>9239</v>
      </c>
      <c r="N758" s="70" t="s">
        <v>27</v>
      </c>
      <c r="O758" s="7"/>
      <c r="P758" s="72">
        <v>36994</v>
      </c>
      <c r="Q758" s="72">
        <v>36994</v>
      </c>
      <c r="R758" s="7" t="s">
        <v>16710</v>
      </c>
      <c r="S758" s="7" t="s">
        <v>16710</v>
      </c>
      <c r="T758" s="7" t="s">
        <v>16755</v>
      </c>
      <c r="U758" s="7">
        <v>0</v>
      </c>
      <c r="V758" s="7" t="s">
        <v>16751</v>
      </c>
      <c r="W758" s="7">
        <v>2021</v>
      </c>
      <c r="X758" s="7" t="s">
        <v>16755</v>
      </c>
      <c r="Y758" s="24">
        <v>36994</v>
      </c>
      <c r="Z758" s="24">
        <v>0</v>
      </c>
      <c r="AA758" s="24"/>
      <c r="AB758" s="24">
        <v>0</v>
      </c>
      <c r="AC758" s="24">
        <v>36994</v>
      </c>
      <c r="AD758" s="24">
        <v>0</v>
      </c>
      <c r="AE758" s="24">
        <v>36994</v>
      </c>
      <c r="AF758" s="24">
        <v>0</v>
      </c>
      <c r="AG758" s="24">
        <v>36994</v>
      </c>
    </row>
    <row r="759" spans="1:33" x14ac:dyDescent="0.35">
      <c r="A759" s="70">
        <v>901158187</v>
      </c>
      <c r="B759" s="70" t="s">
        <v>24</v>
      </c>
      <c r="C759" s="70" t="s">
        <v>1879</v>
      </c>
      <c r="D759" s="70" t="s">
        <v>13746</v>
      </c>
      <c r="E759" s="70" t="s">
        <v>10029</v>
      </c>
      <c r="F759" s="70" t="s">
        <v>16707</v>
      </c>
      <c r="G759" s="70" t="s">
        <v>16754</v>
      </c>
      <c r="H759" s="70" t="s">
        <v>1160</v>
      </c>
      <c r="I759" s="25">
        <v>45261</v>
      </c>
      <c r="J759" s="71">
        <v>720</v>
      </c>
      <c r="K759" s="70" t="s">
        <v>1880</v>
      </c>
      <c r="L759" s="70" t="s">
        <v>26</v>
      </c>
      <c r="M759" s="70" t="s">
        <v>9239</v>
      </c>
      <c r="N759" s="70" t="s">
        <v>27</v>
      </c>
      <c r="O759" s="7"/>
      <c r="P759" s="72">
        <v>36994</v>
      </c>
      <c r="Q759" s="72">
        <v>36994</v>
      </c>
      <c r="R759" s="7" t="s">
        <v>16710</v>
      </c>
      <c r="S759" s="7" t="s">
        <v>16710</v>
      </c>
      <c r="T759" s="7" t="s">
        <v>16755</v>
      </c>
      <c r="U759" s="7">
        <v>0</v>
      </c>
      <c r="V759" s="7" t="s">
        <v>16751</v>
      </c>
      <c r="W759" s="7">
        <v>2021</v>
      </c>
      <c r="X759" s="7" t="s">
        <v>16755</v>
      </c>
      <c r="Y759" s="24">
        <v>36994</v>
      </c>
      <c r="Z759" s="24">
        <v>0</v>
      </c>
      <c r="AA759" s="24"/>
      <c r="AB759" s="24">
        <v>0</v>
      </c>
      <c r="AC759" s="24">
        <v>36994</v>
      </c>
      <c r="AD759" s="24">
        <v>0</v>
      </c>
      <c r="AE759" s="24">
        <v>36994</v>
      </c>
      <c r="AF759" s="24">
        <v>0</v>
      </c>
      <c r="AG759" s="24">
        <v>36994</v>
      </c>
    </row>
    <row r="760" spans="1:33" x14ac:dyDescent="0.35">
      <c r="A760" s="70">
        <v>901158187</v>
      </c>
      <c r="B760" s="70" t="s">
        <v>24</v>
      </c>
      <c r="C760" s="70" t="s">
        <v>1881</v>
      </c>
      <c r="D760" s="70" t="s">
        <v>13747</v>
      </c>
      <c r="E760" s="70" t="s">
        <v>10030</v>
      </c>
      <c r="F760" s="70" t="s">
        <v>16707</v>
      </c>
      <c r="G760" s="70" t="s">
        <v>16754</v>
      </c>
      <c r="H760" s="70" t="s">
        <v>1160</v>
      </c>
      <c r="I760" s="25">
        <v>45261</v>
      </c>
      <c r="J760" s="71">
        <v>720</v>
      </c>
      <c r="K760" s="70" t="s">
        <v>1882</v>
      </c>
      <c r="L760" s="70" t="s">
        <v>879</v>
      </c>
      <c r="M760" s="70" t="s">
        <v>9239</v>
      </c>
      <c r="N760" s="70" t="s">
        <v>27</v>
      </c>
      <c r="O760" s="7"/>
      <c r="P760" s="72">
        <v>36994</v>
      </c>
      <c r="Q760" s="72">
        <v>36994</v>
      </c>
      <c r="R760" s="7" t="s">
        <v>16710</v>
      </c>
      <c r="S760" s="7" t="s">
        <v>16710</v>
      </c>
      <c r="T760" s="7" t="s">
        <v>16755</v>
      </c>
      <c r="U760" s="7">
        <v>0</v>
      </c>
      <c r="V760" s="7" t="s">
        <v>16751</v>
      </c>
      <c r="W760" s="7">
        <v>2021</v>
      </c>
      <c r="X760" s="7" t="s">
        <v>16755</v>
      </c>
      <c r="Y760" s="24">
        <v>36994</v>
      </c>
      <c r="Z760" s="24">
        <v>0</v>
      </c>
      <c r="AA760" s="24"/>
      <c r="AB760" s="24">
        <v>0</v>
      </c>
      <c r="AC760" s="24">
        <v>36994</v>
      </c>
      <c r="AD760" s="24">
        <v>0</v>
      </c>
      <c r="AE760" s="24">
        <v>36994</v>
      </c>
      <c r="AF760" s="24">
        <v>0</v>
      </c>
      <c r="AG760" s="24">
        <v>36994</v>
      </c>
    </row>
    <row r="761" spans="1:33" x14ac:dyDescent="0.35">
      <c r="A761" s="70">
        <v>901158187</v>
      </c>
      <c r="B761" s="70" t="s">
        <v>24</v>
      </c>
      <c r="C761" s="70" t="s">
        <v>1883</v>
      </c>
      <c r="D761" s="70" t="s">
        <v>13748</v>
      </c>
      <c r="E761" s="70" t="s">
        <v>10031</v>
      </c>
      <c r="F761" s="70" t="s">
        <v>16707</v>
      </c>
      <c r="G761" s="70" t="s">
        <v>16754</v>
      </c>
      <c r="H761" s="70" t="s">
        <v>1167</v>
      </c>
      <c r="I761" s="25">
        <v>45261</v>
      </c>
      <c r="J761" s="71">
        <v>720</v>
      </c>
      <c r="K761" s="70" t="s">
        <v>1884</v>
      </c>
      <c r="L761" s="70" t="s">
        <v>26</v>
      </c>
      <c r="M761" s="70" t="s">
        <v>9239</v>
      </c>
      <c r="N761" s="70" t="s">
        <v>27</v>
      </c>
      <c r="O761" s="7"/>
      <c r="P761" s="72">
        <v>36994</v>
      </c>
      <c r="Q761" s="72">
        <v>36994</v>
      </c>
      <c r="R761" s="7" t="s">
        <v>16710</v>
      </c>
      <c r="S761" s="7" t="s">
        <v>16710</v>
      </c>
      <c r="T761" s="7" t="s">
        <v>16755</v>
      </c>
      <c r="U761" s="7">
        <v>0</v>
      </c>
      <c r="V761" s="7" t="s">
        <v>16751</v>
      </c>
      <c r="W761" s="7">
        <v>2021</v>
      </c>
      <c r="X761" s="7" t="s">
        <v>16755</v>
      </c>
      <c r="Y761" s="24">
        <v>36994</v>
      </c>
      <c r="Z761" s="24">
        <v>0</v>
      </c>
      <c r="AA761" s="24"/>
      <c r="AB761" s="24">
        <v>0</v>
      </c>
      <c r="AC761" s="24">
        <v>36994</v>
      </c>
      <c r="AD761" s="24">
        <v>0</v>
      </c>
      <c r="AE761" s="24">
        <v>36994</v>
      </c>
      <c r="AF761" s="24">
        <v>0</v>
      </c>
      <c r="AG761" s="24">
        <v>36994</v>
      </c>
    </row>
    <row r="762" spans="1:33" x14ac:dyDescent="0.35">
      <c r="A762" s="70">
        <v>901158187</v>
      </c>
      <c r="B762" s="70" t="s">
        <v>24</v>
      </c>
      <c r="C762" s="70" t="s">
        <v>1885</v>
      </c>
      <c r="D762" s="70" t="s">
        <v>13749</v>
      </c>
      <c r="E762" s="70" t="s">
        <v>10032</v>
      </c>
      <c r="F762" s="70" t="s">
        <v>16707</v>
      </c>
      <c r="G762" s="70" t="s">
        <v>16754</v>
      </c>
      <c r="H762" s="70" t="s">
        <v>1167</v>
      </c>
      <c r="I762" s="25">
        <v>45261</v>
      </c>
      <c r="J762" s="71">
        <v>720</v>
      </c>
      <c r="K762" s="70" t="s">
        <v>1886</v>
      </c>
      <c r="L762" s="70" t="s">
        <v>26</v>
      </c>
      <c r="M762" s="70" t="s">
        <v>9239</v>
      </c>
      <c r="N762" s="70" t="s">
        <v>27</v>
      </c>
      <c r="O762" s="7"/>
      <c r="P762" s="72">
        <v>36994</v>
      </c>
      <c r="Q762" s="72">
        <v>36994</v>
      </c>
      <c r="R762" s="7" t="s">
        <v>16710</v>
      </c>
      <c r="S762" s="7" t="s">
        <v>16710</v>
      </c>
      <c r="T762" s="7" t="s">
        <v>16755</v>
      </c>
      <c r="U762" s="7">
        <v>0</v>
      </c>
      <c r="V762" s="7" t="s">
        <v>16751</v>
      </c>
      <c r="W762" s="7">
        <v>2021</v>
      </c>
      <c r="X762" s="7" t="s">
        <v>16755</v>
      </c>
      <c r="Y762" s="24">
        <v>36994</v>
      </c>
      <c r="Z762" s="24">
        <v>0</v>
      </c>
      <c r="AA762" s="24"/>
      <c r="AB762" s="24">
        <v>0</v>
      </c>
      <c r="AC762" s="24">
        <v>36994</v>
      </c>
      <c r="AD762" s="24">
        <v>0</v>
      </c>
      <c r="AE762" s="24">
        <v>36994</v>
      </c>
      <c r="AF762" s="24">
        <v>0</v>
      </c>
      <c r="AG762" s="24">
        <v>36994</v>
      </c>
    </row>
    <row r="763" spans="1:33" x14ac:dyDescent="0.35">
      <c r="A763" s="70">
        <v>901158187</v>
      </c>
      <c r="B763" s="70" t="s">
        <v>24</v>
      </c>
      <c r="C763" s="70" t="s">
        <v>1887</v>
      </c>
      <c r="D763" s="70" t="s">
        <v>13750</v>
      </c>
      <c r="E763" s="70" t="s">
        <v>10033</v>
      </c>
      <c r="F763" s="70" t="s">
        <v>16707</v>
      </c>
      <c r="G763" s="70" t="s">
        <v>16756</v>
      </c>
      <c r="H763" s="70" t="s">
        <v>1527</v>
      </c>
      <c r="I763" s="25">
        <v>45261</v>
      </c>
      <c r="J763" s="71">
        <v>720</v>
      </c>
      <c r="K763" s="70" t="s">
        <v>1888</v>
      </c>
      <c r="L763" s="70" t="s">
        <v>26</v>
      </c>
      <c r="M763" s="70" t="s">
        <v>9239</v>
      </c>
      <c r="N763" s="70" t="s">
        <v>27</v>
      </c>
      <c r="O763" s="7"/>
      <c r="P763" s="72">
        <v>19423</v>
      </c>
      <c r="Q763" s="72">
        <v>19423</v>
      </c>
      <c r="R763" s="7" t="s">
        <v>16710</v>
      </c>
      <c r="S763" s="7" t="s">
        <v>16710</v>
      </c>
      <c r="T763" s="7" t="s">
        <v>16755</v>
      </c>
      <c r="U763" s="7">
        <v>0</v>
      </c>
      <c r="V763" s="7" t="s">
        <v>16751</v>
      </c>
      <c r="W763" s="7">
        <v>2021</v>
      </c>
      <c r="X763" s="7" t="s">
        <v>16755</v>
      </c>
      <c r="Y763" s="24">
        <v>19423</v>
      </c>
      <c r="Z763" s="24">
        <v>0</v>
      </c>
      <c r="AA763" s="24"/>
      <c r="AB763" s="24">
        <v>0</v>
      </c>
      <c r="AC763" s="24">
        <v>19423</v>
      </c>
      <c r="AD763" s="24">
        <v>0</v>
      </c>
      <c r="AE763" s="24">
        <v>19423</v>
      </c>
      <c r="AF763" s="24">
        <v>0</v>
      </c>
      <c r="AG763" s="24">
        <v>19423</v>
      </c>
    </row>
    <row r="764" spans="1:33" x14ac:dyDescent="0.35">
      <c r="A764" s="70">
        <v>901158187</v>
      </c>
      <c r="B764" s="70" t="s">
        <v>24</v>
      </c>
      <c r="C764" s="70" t="s">
        <v>1889</v>
      </c>
      <c r="D764" s="70" t="s">
        <v>13751</v>
      </c>
      <c r="E764" s="70" t="s">
        <v>10034</v>
      </c>
      <c r="F764" s="70" t="s">
        <v>16707</v>
      </c>
      <c r="G764" s="70" t="s">
        <v>16756</v>
      </c>
      <c r="H764" s="70" t="s">
        <v>1527</v>
      </c>
      <c r="I764" s="25">
        <v>45261</v>
      </c>
      <c r="J764" s="71">
        <v>720</v>
      </c>
      <c r="K764" s="70" t="s">
        <v>1890</v>
      </c>
      <c r="L764" s="70" t="s">
        <v>26</v>
      </c>
      <c r="M764" s="70" t="s">
        <v>9239</v>
      </c>
      <c r="N764" s="70" t="s">
        <v>27</v>
      </c>
      <c r="O764" s="7"/>
      <c r="P764" s="72">
        <v>19423</v>
      </c>
      <c r="Q764" s="72">
        <v>19423</v>
      </c>
      <c r="R764" s="7" t="s">
        <v>16710</v>
      </c>
      <c r="S764" s="7" t="s">
        <v>16710</v>
      </c>
      <c r="T764" s="7" t="s">
        <v>16755</v>
      </c>
      <c r="U764" s="7">
        <v>0</v>
      </c>
      <c r="V764" s="7" t="s">
        <v>16751</v>
      </c>
      <c r="W764" s="7">
        <v>2021</v>
      </c>
      <c r="X764" s="7" t="s">
        <v>16755</v>
      </c>
      <c r="Y764" s="24">
        <v>19423</v>
      </c>
      <c r="Z764" s="24">
        <v>0</v>
      </c>
      <c r="AA764" s="24"/>
      <c r="AB764" s="24">
        <v>0</v>
      </c>
      <c r="AC764" s="24">
        <v>19423</v>
      </c>
      <c r="AD764" s="24">
        <v>0</v>
      </c>
      <c r="AE764" s="24">
        <v>19423</v>
      </c>
      <c r="AF764" s="24">
        <v>0</v>
      </c>
      <c r="AG764" s="24">
        <v>19423</v>
      </c>
    </row>
    <row r="765" spans="1:33" x14ac:dyDescent="0.35">
      <c r="A765" s="70">
        <v>901158187</v>
      </c>
      <c r="B765" s="70" t="s">
        <v>24</v>
      </c>
      <c r="C765" s="70" t="s">
        <v>1891</v>
      </c>
      <c r="D765" s="70" t="s">
        <v>13752</v>
      </c>
      <c r="E765" s="70" t="s">
        <v>10035</v>
      </c>
      <c r="F765" s="70" t="s">
        <v>16707</v>
      </c>
      <c r="G765" s="70" t="s">
        <v>16756</v>
      </c>
      <c r="H765" s="70" t="s">
        <v>1527</v>
      </c>
      <c r="I765" s="25">
        <v>45261</v>
      </c>
      <c r="J765" s="71">
        <v>720</v>
      </c>
      <c r="K765" s="70" t="s">
        <v>1892</v>
      </c>
      <c r="L765" s="70" t="s">
        <v>26</v>
      </c>
      <c r="M765" s="70" t="s">
        <v>9239</v>
      </c>
      <c r="N765" s="70" t="s">
        <v>27</v>
      </c>
      <c r="O765" s="7"/>
      <c r="P765" s="72">
        <v>19423</v>
      </c>
      <c r="Q765" s="72">
        <v>19423</v>
      </c>
      <c r="R765" s="7" t="s">
        <v>16710</v>
      </c>
      <c r="S765" s="7" t="s">
        <v>16710</v>
      </c>
      <c r="T765" s="7" t="s">
        <v>16755</v>
      </c>
      <c r="U765" s="7">
        <v>0</v>
      </c>
      <c r="V765" s="7" t="s">
        <v>16751</v>
      </c>
      <c r="W765" s="7">
        <v>2021</v>
      </c>
      <c r="X765" s="7" t="s">
        <v>16755</v>
      </c>
      <c r="Y765" s="24">
        <v>19423</v>
      </c>
      <c r="Z765" s="24">
        <v>0</v>
      </c>
      <c r="AA765" s="24"/>
      <c r="AB765" s="24">
        <v>0</v>
      </c>
      <c r="AC765" s="24">
        <v>19423</v>
      </c>
      <c r="AD765" s="24">
        <v>0</v>
      </c>
      <c r="AE765" s="24">
        <v>19423</v>
      </c>
      <c r="AF765" s="24">
        <v>0</v>
      </c>
      <c r="AG765" s="24">
        <v>19423</v>
      </c>
    </row>
    <row r="766" spans="1:33" x14ac:dyDescent="0.35">
      <c r="A766" s="70">
        <v>901158187</v>
      </c>
      <c r="B766" s="70" t="s">
        <v>24</v>
      </c>
      <c r="C766" s="70" t="s">
        <v>1893</v>
      </c>
      <c r="D766" s="70" t="s">
        <v>13753</v>
      </c>
      <c r="E766" s="70" t="s">
        <v>10036</v>
      </c>
      <c r="F766" s="70" t="s">
        <v>16707</v>
      </c>
      <c r="G766" s="70" t="s">
        <v>16756</v>
      </c>
      <c r="H766" s="70" t="s">
        <v>1527</v>
      </c>
      <c r="I766" s="25">
        <v>45261</v>
      </c>
      <c r="J766" s="71">
        <v>720</v>
      </c>
      <c r="K766" s="70" t="s">
        <v>1894</v>
      </c>
      <c r="L766" s="70" t="s">
        <v>26</v>
      </c>
      <c r="M766" s="70" t="s">
        <v>9239</v>
      </c>
      <c r="N766" s="70" t="s">
        <v>27</v>
      </c>
      <c r="O766" s="7"/>
      <c r="P766" s="72">
        <v>19423</v>
      </c>
      <c r="Q766" s="72">
        <v>19423</v>
      </c>
      <c r="R766" s="7" t="s">
        <v>16710</v>
      </c>
      <c r="S766" s="7" t="s">
        <v>16710</v>
      </c>
      <c r="T766" s="7" t="s">
        <v>16755</v>
      </c>
      <c r="U766" s="7">
        <v>0</v>
      </c>
      <c r="V766" s="7" t="s">
        <v>16751</v>
      </c>
      <c r="W766" s="7">
        <v>2021</v>
      </c>
      <c r="X766" s="7" t="s">
        <v>16755</v>
      </c>
      <c r="Y766" s="24">
        <v>19423</v>
      </c>
      <c r="Z766" s="24">
        <v>0</v>
      </c>
      <c r="AA766" s="24"/>
      <c r="AB766" s="24">
        <v>0</v>
      </c>
      <c r="AC766" s="24">
        <v>19423</v>
      </c>
      <c r="AD766" s="24">
        <v>0</v>
      </c>
      <c r="AE766" s="24">
        <v>19423</v>
      </c>
      <c r="AF766" s="24">
        <v>0</v>
      </c>
      <c r="AG766" s="24">
        <v>19423</v>
      </c>
    </row>
    <row r="767" spans="1:33" x14ac:dyDescent="0.35">
      <c r="A767" s="70">
        <v>901158187</v>
      </c>
      <c r="B767" s="70" t="s">
        <v>24</v>
      </c>
      <c r="C767" s="70" t="s">
        <v>1895</v>
      </c>
      <c r="D767" s="70" t="s">
        <v>13754</v>
      </c>
      <c r="E767" s="70" t="s">
        <v>10037</v>
      </c>
      <c r="F767" s="70" t="s">
        <v>16707</v>
      </c>
      <c r="G767" s="70" t="s">
        <v>16754</v>
      </c>
      <c r="H767" s="70" t="s">
        <v>1843</v>
      </c>
      <c r="I767" s="25">
        <v>45261</v>
      </c>
      <c r="J767" s="71">
        <v>720</v>
      </c>
      <c r="K767" s="70" t="s">
        <v>1896</v>
      </c>
      <c r="L767" s="70" t="s">
        <v>26</v>
      </c>
      <c r="M767" s="70" t="s">
        <v>9239</v>
      </c>
      <c r="N767" s="70" t="s">
        <v>27</v>
      </c>
      <c r="O767" s="7"/>
      <c r="P767" s="72">
        <v>36994</v>
      </c>
      <c r="Q767" s="72">
        <v>36994</v>
      </c>
      <c r="R767" s="7" t="s">
        <v>16710</v>
      </c>
      <c r="S767" s="7" t="s">
        <v>16710</v>
      </c>
      <c r="T767" s="7" t="s">
        <v>16755</v>
      </c>
      <c r="U767" s="7">
        <v>0</v>
      </c>
      <c r="V767" s="7" t="s">
        <v>16751</v>
      </c>
      <c r="W767" s="7">
        <v>2021</v>
      </c>
      <c r="X767" s="7" t="s">
        <v>16755</v>
      </c>
      <c r="Y767" s="24">
        <v>36994</v>
      </c>
      <c r="Z767" s="24">
        <v>0</v>
      </c>
      <c r="AA767" s="24"/>
      <c r="AB767" s="24">
        <v>0</v>
      </c>
      <c r="AC767" s="24">
        <v>36994</v>
      </c>
      <c r="AD767" s="24">
        <v>0</v>
      </c>
      <c r="AE767" s="24">
        <v>36994</v>
      </c>
      <c r="AF767" s="24">
        <v>0</v>
      </c>
      <c r="AG767" s="24">
        <v>36994</v>
      </c>
    </row>
    <row r="768" spans="1:33" x14ac:dyDescent="0.35">
      <c r="A768" s="70">
        <v>901158187</v>
      </c>
      <c r="B768" s="70" t="s">
        <v>24</v>
      </c>
      <c r="C768" s="70" t="s">
        <v>1897</v>
      </c>
      <c r="D768" s="70" t="s">
        <v>13755</v>
      </c>
      <c r="E768" s="70" t="s">
        <v>10038</v>
      </c>
      <c r="F768" s="70" t="s">
        <v>16707</v>
      </c>
      <c r="G768" s="70" t="s">
        <v>16754</v>
      </c>
      <c r="H768" s="70" t="s">
        <v>1771</v>
      </c>
      <c r="I768" s="25">
        <v>45261</v>
      </c>
      <c r="J768" s="71">
        <v>720</v>
      </c>
      <c r="K768" s="70" t="s">
        <v>1898</v>
      </c>
      <c r="L768" s="70" t="s">
        <v>26</v>
      </c>
      <c r="M768" s="70" t="s">
        <v>9239</v>
      </c>
      <c r="N768" s="70" t="s">
        <v>27</v>
      </c>
      <c r="O768" s="7"/>
      <c r="P768" s="72">
        <v>36994</v>
      </c>
      <c r="Q768" s="72">
        <v>36994</v>
      </c>
      <c r="R768" s="7" t="s">
        <v>16710</v>
      </c>
      <c r="S768" s="7" t="s">
        <v>16710</v>
      </c>
      <c r="T768" s="7" t="s">
        <v>16755</v>
      </c>
      <c r="U768" s="7">
        <v>0</v>
      </c>
      <c r="V768" s="7" t="s">
        <v>16751</v>
      </c>
      <c r="W768" s="7">
        <v>2021</v>
      </c>
      <c r="X768" s="7" t="s">
        <v>16755</v>
      </c>
      <c r="Y768" s="24">
        <v>36994</v>
      </c>
      <c r="Z768" s="24">
        <v>0</v>
      </c>
      <c r="AA768" s="24"/>
      <c r="AB768" s="24">
        <v>0</v>
      </c>
      <c r="AC768" s="24">
        <v>36994</v>
      </c>
      <c r="AD768" s="24">
        <v>0</v>
      </c>
      <c r="AE768" s="24">
        <v>36994</v>
      </c>
      <c r="AF768" s="24">
        <v>0</v>
      </c>
      <c r="AG768" s="24">
        <v>36994</v>
      </c>
    </row>
    <row r="769" spans="1:33" x14ac:dyDescent="0.35">
      <c r="A769" s="70">
        <v>901158187</v>
      </c>
      <c r="B769" s="70" t="s">
        <v>24</v>
      </c>
      <c r="C769" s="70" t="s">
        <v>1899</v>
      </c>
      <c r="D769" s="70" t="s">
        <v>13756</v>
      </c>
      <c r="E769" s="70" t="s">
        <v>10039</v>
      </c>
      <c r="F769" s="70" t="s">
        <v>16707</v>
      </c>
      <c r="G769" s="70" t="s">
        <v>16754</v>
      </c>
      <c r="H769" s="70" t="s">
        <v>1847</v>
      </c>
      <c r="I769" s="25">
        <v>45261</v>
      </c>
      <c r="J769" s="71">
        <v>720</v>
      </c>
      <c r="K769" s="70" t="s">
        <v>1900</v>
      </c>
      <c r="L769" s="70" t="s">
        <v>26</v>
      </c>
      <c r="M769" s="70" t="s">
        <v>9239</v>
      </c>
      <c r="N769" s="70" t="s">
        <v>27</v>
      </c>
      <c r="O769" s="7"/>
      <c r="P769" s="72">
        <v>36994</v>
      </c>
      <c r="Q769" s="72">
        <v>36994</v>
      </c>
      <c r="R769" s="7" t="s">
        <v>16710</v>
      </c>
      <c r="S769" s="7" t="s">
        <v>16710</v>
      </c>
      <c r="T769" s="7" t="s">
        <v>16755</v>
      </c>
      <c r="U769" s="7">
        <v>0</v>
      </c>
      <c r="V769" s="7" t="s">
        <v>16751</v>
      </c>
      <c r="W769" s="7">
        <v>2021</v>
      </c>
      <c r="X769" s="7" t="s">
        <v>16755</v>
      </c>
      <c r="Y769" s="24">
        <v>36994</v>
      </c>
      <c r="Z769" s="24">
        <v>0</v>
      </c>
      <c r="AA769" s="24"/>
      <c r="AB769" s="24">
        <v>0</v>
      </c>
      <c r="AC769" s="24">
        <v>36994</v>
      </c>
      <c r="AD769" s="24">
        <v>0</v>
      </c>
      <c r="AE769" s="24">
        <v>36994</v>
      </c>
      <c r="AF769" s="24">
        <v>0</v>
      </c>
      <c r="AG769" s="24">
        <v>36994</v>
      </c>
    </row>
    <row r="770" spans="1:33" x14ac:dyDescent="0.35">
      <c r="A770" s="70">
        <v>901158187</v>
      </c>
      <c r="B770" s="70" t="s">
        <v>24</v>
      </c>
      <c r="C770" s="70" t="s">
        <v>1901</v>
      </c>
      <c r="D770" s="70" t="s">
        <v>13757</v>
      </c>
      <c r="E770" s="70" t="s">
        <v>10040</v>
      </c>
      <c r="F770" s="70" t="s">
        <v>16707</v>
      </c>
      <c r="G770" s="70" t="s">
        <v>16754</v>
      </c>
      <c r="H770" s="70" t="s">
        <v>1387</v>
      </c>
      <c r="I770" s="25">
        <v>45261</v>
      </c>
      <c r="J770" s="71">
        <v>720</v>
      </c>
      <c r="K770" s="70" t="s">
        <v>1902</v>
      </c>
      <c r="L770" s="70" t="s">
        <v>26</v>
      </c>
      <c r="M770" s="70" t="s">
        <v>9239</v>
      </c>
      <c r="N770" s="70" t="s">
        <v>27</v>
      </c>
      <c r="O770" s="7"/>
      <c r="P770" s="72">
        <v>36994</v>
      </c>
      <c r="Q770" s="72">
        <v>36994</v>
      </c>
      <c r="R770" s="7" t="s">
        <v>16710</v>
      </c>
      <c r="S770" s="7" t="s">
        <v>16710</v>
      </c>
      <c r="T770" s="7" t="s">
        <v>16755</v>
      </c>
      <c r="U770" s="7">
        <v>0</v>
      </c>
      <c r="V770" s="7" t="s">
        <v>16751</v>
      </c>
      <c r="W770" s="7">
        <v>2021</v>
      </c>
      <c r="X770" s="7" t="s">
        <v>16755</v>
      </c>
      <c r="Y770" s="24">
        <v>36994</v>
      </c>
      <c r="Z770" s="24">
        <v>0</v>
      </c>
      <c r="AA770" s="24"/>
      <c r="AB770" s="24">
        <v>0</v>
      </c>
      <c r="AC770" s="24">
        <v>36994</v>
      </c>
      <c r="AD770" s="24">
        <v>0</v>
      </c>
      <c r="AE770" s="24">
        <v>36994</v>
      </c>
      <c r="AF770" s="24">
        <v>0</v>
      </c>
      <c r="AG770" s="24">
        <v>36994</v>
      </c>
    </row>
    <row r="771" spans="1:33" x14ac:dyDescent="0.35">
      <c r="A771" s="70">
        <v>901158187</v>
      </c>
      <c r="B771" s="70" t="s">
        <v>24</v>
      </c>
      <c r="C771" s="70" t="s">
        <v>1903</v>
      </c>
      <c r="D771" s="70" t="s">
        <v>13758</v>
      </c>
      <c r="E771" s="70" t="s">
        <v>10041</v>
      </c>
      <c r="F771" s="70" t="s">
        <v>16707</v>
      </c>
      <c r="G771" s="70" t="s">
        <v>16754</v>
      </c>
      <c r="H771" s="70" t="s">
        <v>1387</v>
      </c>
      <c r="I771" s="25">
        <v>45261</v>
      </c>
      <c r="J771" s="71">
        <v>720</v>
      </c>
      <c r="K771" s="70" t="s">
        <v>1904</v>
      </c>
      <c r="L771" s="70" t="s">
        <v>879</v>
      </c>
      <c r="M771" s="70" t="s">
        <v>9239</v>
      </c>
      <c r="N771" s="70" t="s">
        <v>27</v>
      </c>
      <c r="O771" s="7"/>
      <c r="P771" s="72">
        <v>36994</v>
      </c>
      <c r="Q771" s="72">
        <v>36994</v>
      </c>
      <c r="R771" s="7" t="s">
        <v>16710</v>
      </c>
      <c r="S771" s="7" t="s">
        <v>16710</v>
      </c>
      <c r="T771" s="7" t="s">
        <v>16755</v>
      </c>
      <c r="U771" s="7">
        <v>0</v>
      </c>
      <c r="V771" s="7" t="s">
        <v>16751</v>
      </c>
      <c r="W771" s="7">
        <v>2021</v>
      </c>
      <c r="X771" s="7" t="s">
        <v>16755</v>
      </c>
      <c r="Y771" s="24">
        <v>36994</v>
      </c>
      <c r="Z771" s="24">
        <v>0</v>
      </c>
      <c r="AA771" s="24"/>
      <c r="AB771" s="24">
        <v>0</v>
      </c>
      <c r="AC771" s="24">
        <v>36994</v>
      </c>
      <c r="AD771" s="24">
        <v>0</v>
      </c>
      <c r="AE771" s="24">
        <v>36994</v>
      </c>
      <c r="AF771" s="24">
        <v>0</v>
      </c>
      <c r="AG771" s="24">
        <v>36994</v>
      </c>
    </row>
    <row r="772" spans="1:33" x14ac:dyDescent="0.35">
      <c r="A772" s="70">
        <v>901158187</v>
      </c>
      <c r="B772" s="70" t="s">
        <v>24</v>
      </c>
      <c r="C772" s="70" t="s">
        <v>1905</v>
      </c>
      <c r="D772" s="70" t="s">
        <v>13759</v>
      </c>
      <c r="E772" s="70" t="s">
        <v>10042</v>
      </c>
      <c r="F772" s="70" t="s">
        <v>16707</v>
      </c>
      <c r="G772" s="70" t="s">
        <v>16754</v>
      </c>
      <c r="H772" s="70" t="s">
        <v>1557</v>
      </c>
      <c r="I772" s="25">
        <v>45261</v>
      </c>
      <c r="J772" s="71">
        <v>720</v>
      </c>
      <c r="K772" s="70" t="s">
        <v>1906</v>
      </c>
      <c r="L772" s="70" t="s">
        <v>26</v>
      </c>
      <c r="M772" s="70" t="s">
        <v>9239</v>
      </c>
      <c r="N772" s="70" t="s">
        <v>27</v>
      </c>
      <c r="O772" s="7"/>
      <c r="P772" s="72">
        <v>36994</v>
      </c>
      <c r="Q772" s="72">
        <v>36994</v>
      </c>
      <c r="R772" s="7" t="s">
        <v>16710</v>
      </c>
      <c r="S772" s="7" t="s">
        <v>16710</v>
      </c>
      <c r="T772" s="7" t="s">
        <v>16755</v>
      </c>
      <c r="U772" s="7">
        <v>0</v>
      </c>
      <c r="V772" s="7" t="s">
        <v>16751</v>
      </c>
      <c r="W772" s="7">
        <v>2021</v>
      </c>
      <c r="X772" s="7" t="s">
        <v>16755</v>
      </c>
      <c r="Y772" s="24">
        <v>36994</v>
      </c>
      <c r="Z772" s="24">
        <v>0</v>
      </c>
      <c r="AA772" s="24"/>
      <c r="AB772" s="24">
        <v>0</v>
      </c>
      <c r="AC772" s="24">
        <v>36994</v>
      </c>
      <c r="AD772" s="24">
        <v>0</v>
      </c>
      <c r="AE772" s="24">
        <v>36994</v>
      </c>
      <c r="AF772" s="24">
        <v>0</v>
      </c>
      <c r="AG772" s="24">
        <v>36994</v>
      </c>
    </row>
    <row r="773" spans="1:33" x14ac:dyDescent="0.35">
      <c r="A773" s="70">
        <v>901158187</v>
      </c>
      <c r="B773" s="70" t="s">
        <v>24</v>
      </c>
      <c r="C773" s="70" t="s">
        <v>1907</v>
      </c>
      <c r="D773" s="70" t="s">
        <v>13760</v>
      </c>
      <c r="E773" s="70" t="s">
        <v>10043</v>
      </c>
      <c r="F773" s="70" t="s">
        <v>16707</v>
      </c>
      <c r="G773" s="70" t="s">
        <v>16757</v>
      </c>
      <c r="H773" s="70" t="s">
        <v>1908</v>
      </c>
      <c r="I773" s="25">
        <v>45261</v>
      </c>
      <c r="J773" s="71">
        <v>720</v>
      </c>
      <c r="K773" s="70" t="s">
        <v>1909</v>
      </c>
      <c r="L773" s="70" t="s">
        <v>1910</v>
      </c>
      <c r="M773" s="70" t="s">
        <v>9239</v>
      </c>
      <c r="N773" s="70" t="s">
        <v>27</v>
      </c>
      <c r="O773" s="7"/>
      <c r="P773" s="72">
        <v>216994</v>
      </c>
      <c r="Q773" s="72">
        <v>180000</v>
      </c>
      <c r="R773" s="7" t="s">
        <v>16710</v>
      </c>
      <c r="S773" s="7" t="s">
        <v>16710</v>
      </c>
      <c r="T773" s="7" t="s">
        <v>16755</v>
      </c>
      <c r="U773" s="7">
        <v>0</v>
      </c>
      <c r="V773" s="7" t="s">
        <v>16751</v>
      </c>
      <c r="W773" s="7">
        <v>2021</v>
      </c>
      <c r="X773" s="7" t="s">
        <v>16755</v>
      </c>
      <c r="Y773" s="24">
        <v>36994</v>
      </c>
      <c r="Z773" s="24">
        <v>0</v>
      </c>
      <c r="AA773" s="24"/>
      <c r="AB773" s="24">
        <v>0</v>
      </c>
      <c r="AC773" s="24">
        <v>36994</v>
      </c>
      <c r="AD773" s="24">
        <v>0</v>
      </c>
      <c r="AE773" s="24">
        <v>36994</v>
      </c>
      <c r="AF773" s="24">
        <v>0</v>
      </c>
      <c r="AG773" s="24">
        <v>36994</v>
      </c>
    </row>
    <row r="774" spans="1:33" x14ac:dyDescent="0.35">
      <c r="A774" s="70">
        <v>901158187</v>
      </c>
      <c r="B774" s="70" t="s">
        <v>24</v>
      </c>
      <c r="C774" s="70" t="s">
        <v>1911</v>
      </c>
      <c r="D774" s="70" t="s">
        <v>13761</v>
      </c>
      <c r="E774" s="70" t="s">
        <v>10044</v>
      </c>
      <c r="F774" s="70" t="s">
        <v>16707</v>
      </c>
      <c r="G774" s="70" t="s">
        <v>16754</v>
      </c>
      <c r="H774" s="70" t="s">
        <v>1912</v>
      </c>
      <c r="I774" s="25">
        <v>45261</v>
      </c>
      <c r="J774" s="71">
        <v>720</v>
      </c>
      <c r="K774" s="70" t="s">
        <v>1913</v>
      </c>
      <c r="L774" s="70" t="s">
        <v>26</v>
      </c>
      <c r="M774" s="70" t="s">
        <v>9239</v>
      </c>
      <c r="N774" s="70" t="s">
        <v>27</v>
      </c>
      <c r="O774" s="7"/>
      <c r="P774" s="72">
        <v>216994</v>
      </c>
      <c r="Q774" s="72">
        <v>216994</v>
      </c>
      <c r="R774" s="7" t="s">
        <v>16710</v>
      </c>
      <c r="S774" s="7" t="s">
        <v>16710</v>
      </c>
      <c r="T774" s="7" t="s">
        <v>16755</v>
      </c>
      <c r="U774" s="7">
        <v>0</v>
      </c>
      <c r="V774" s="7" t="s">
        <v>16751</v>
      </c>
      <c r="W774" s="7">
        <v>2021</v>
      </c>
      <c r="X774" s="7" t="s">
        <v>16755</v>
      </c>
      <c r="Y774" s="24">
        <v>216994</v>
      </c>
      <c r="Z774" s="24">
        <v>0</v>
      </c>
      <c r="AA774" s="24"/>
      <c r="AB774" s="24">
        <v>0</v>
      </c>
      <c r="AC774" s="24">
        <v>216994</v>
      </c>
      <c r="AD774" s="24">
        <v>0</v>
      </c>
      <c r="AE774" s="24">
        <v>216994</v>
      </c>
      <c r="AF774" s="24">
        <v>0</v>
      </c>
      <c r="AG774" s="24">
        <v>216994</v>
      </c>
    </row>
    <row r="775" spans="1:33" x14ac:dyDescent="0.35">
      <c r="A775" s="70">
        <v>901158187</v>
      </c>
      <c r="B775" s="70" t="s">
        <v>24</v>
      </c>
      <c r="C775" s="70" t="s">
        <v>1914</v>
      </c>
      <c r="D775" s="70" t="s">
        <v>13762</v>
      </c>
      <c r="E775" s="70" t="s">
        <v>10045</v>
      </c>
      <c r="F775" s="70" t="s">
        <v>16707</v>
      </c>
      <c r="G775" s="70" t="s">
        <v>16756</v>
      </c>
      <c r="H775" s="70" t="s">
        <v>1915</v>
      </c>
      <c r="I775" s="25">
        <v>45261</v>
      </c>
      <c r="J775" s="71">
        <v>720</v>
      </c>
      <c r="K775" s="70" t="s">
        <v>1917</v>
      </c>
      <c r="L775" s="70" t="s">
        <v>26</v>
      </c>
      <c r="M775" s="70" t="s">
        <v>9239</v>
      </c>
      <c r="N775" s="70" t="s">
        <v>27</v>
      </c>
      <c r="O775" s="7"/>
      <c r="P775" s="72">
        <v>19423</v>
      </c>
      <c r="Q775" s="72">
        <v>19423</v>
      </c>
      <c r="R775" s="7" t="s">
        <v>16710</v>
      </c>
      <c r="S775" s="7" t="s">
        <v>16710</v>
      </c>
      <c r="T775" s="7" t="s">
        <v>16755</v>
      </c>
      <c r="U775" s="7">
        <v>0</v>
      </c>
      <c r="V775" s="7" t="s">
        <v>16751</v>
      </c>
      <c r="W775" s="7">
        <v>2021</v>
      </c>
      <c r="X775" s="7" t="s">
        <v>16755</v>
      </c>
      <c r="Y775" s="24">
        <v>19423</v>
      </c>
      <c r="Z775" s="24">
        <v>0</v>
      </c>
      <c r="AA775" s="24"/>
      <c r="AB775" s="24">
        <v>0</v>
      </c>
      <c r="AC775" s="24">
        <v>19423</v>
      </c>
      <c r="AD775" s="24">
        <v>0</v>
      </c>
      <c r="AE775" s="24">
        <v>19423</v>
      </c>
      <c r="AF775" s="24">
        <v>0</v>
      </c>
      <c r="AG775" s="24">
        <v>19423</v>
      </c>
    </row>
    <row r="776" spans="1:33" x14ac:dyDescent="0.35">
      <c r="A776" s="70">
        <v>901158187</v>
      </c>
      <c r="B776" s="70" t="s">
        <v>24</v>
      </c>
      <c r="C776" s="70" t="s">
        <v>1918</v>
      </c>
      <c r="D776" s="70" t="s">
        <v>13763</v>
      </c>
      <c r="E776" s="70" t="s">
        <v>10046</v>
      </c>
      <c r="F776" s="70" t="s">
        <v>16707</v>
      </c>
      <c r="G776" s="70" t="s">
        <v>16754</v>
      </c>
      <c r="H776" s="70" t="s">
        <v>1387</v>
      </c>
      <c r="I776" s="25">
        <v>45261</v>
      </c>
      <c r="J776" s="71">
        <v>720</v>
      </c>
      <c r="K776" s="70" t="s">
        <v>1919</v>
      </c>
      <c r="L776" s="70" t="s">
        <v>26</v>
      </c>
      <c r="M776" s="70" t="s">
        <v>9239</v>
      </c>
      <c r="N776" s="70" t="s">
        <v>27</v>
      </c>
      <c r="O776" s="7"/>
      <c r="P776" s="72">
        <v>45000</v>
      </c>
      <c r="Q776" s="72">
        <v>45000</v>
      </c>
      <c r="R776" s="7" t="s">
        <v>16710</v>
      </c>
      <c r="S776" s="7" t="s">
        <v>16710</v>
      </c>
      <c r="T776" s="7" t="s">
        <v>16755</v>
      </c>
      <c r="U776" s="7">
        <v>0</v>
      </c>
      <c r="V776" s="7" t="s">
        <v>16751</v>
      </c>
      <c r="W776" s="7">
        <v>2021</v>
      </c>
      <c r="X776" s="7" t="s">
        <v>16755</v>
      </c>
      <c r="Y776" s="24">
        <v>45000</v>
      </c>
      <c r="Z776" s="24">
        <v>0</v>
      </c>
      <c r="AA776" s="24"/>
      <c r="AB776" s="24">
        <v>0</v>
      </c>
      <c r="AC776" s="24">
        <v>45000</v>
      </c>
      <c r="AD776" s="24">
        <v>0</v>
      </c>
      <c r="AE776" s="24">
        <v>45000</v>
      </c>
      <c r="AF776" s="24">
        <v>0</v>
      </c>
      <c r="AG776" s="24">
        <v>45000</v>
      </c>
    </row>
    <row r="777" spans="1:33" x14ac:dyDescent="0.35">
      <c r="A777" s="70">
        <v>901158187</v>
      </c>
      <c r="B777" s="70" t="s">
        <v>24</v>
      </c>
      <c r="C777" s="70" t="s">
        <v>1920</v>
      </c>
      <c r="D777" s="70" t="s">
        <v>13764</v>
      </c>
      <c r="E777" s="70" t="s">
        <v>10047</v>
      </c>
      <c r="F777" s="70" t="s">
        <v>16707</v>
      </c>
      <c r="G777" s="70" t="s">
        <v>16754</v>
      </c>
      <c r="H777" s="70" t="s">
        <v>1557</v>
      </c>
      <c r="I777" s="25">
        <v>45261</v>
      </c>
      <c r="J777" s="71">
        <v>720</v>
      </c>
      <c r="K777" s="70" t="s">
        <v>1921</v>
      </c>
      <c r="L777" s="70" t="s">
        <v>26</v>
      </c>
      <c r="M777" s="70" t="s">
        <v>9239</v>
      </c>
      <c r="N777" s="70" t="s">
        <v>27</v>
      </c>
      <c r="O777" s="7"/>
      <c r="P777" s="72">
        <v>45000</v>
      </c>
      <c r="Q777" s="72">
        <v>45000</v>
      </c>
      <c r="R777" s="7" t="s">
        <v>16710</v>
      </c>
      <c r="S777" s="7" t="s">
        <v>16710</v>
      </c>
      <c r="T777" s="7" t="s">
        <v>16755</v>
      </c>
      <c r="U777" s="7">
        <v>0</v>
      </c>
      <c r="V777" s="7" t="s">
        <v>16751</v>
      </c>
      <c r="W777" s="7">
        <v>2021</v>
      </c>
      <c r="X777" s="7" t="s">
        <v>16755</v>
      </c>
      <c r="Y777" s="24">
        <v>45000</v>
      </c>
      <c r="Z777" s="24">
        <v>0</v>
      </c>
      <c r="AA777" s="24"/>
      <c r="AB777" s="24">
        <v>0</v>
      </c>
      <c r="AC777" s="24">
        <v>45000</v>
      </c>
      <c r="AD777" s="24">
        <v>0</v>
      </c>
      <c r="AE777" s="24">
        <v>45000</v>
      </c>
      <c r="AF777" s="24">
        <v>0</v>
      </c>
      <c r="AG777" s="24">
        <v>45000</v>
      </c>
    </row>
    <row r="778" spans="1:33" x14ac:dyDescent="0.35">
      <c r="A778" s="70">
        <v>901158187</v>
      </c>
      <c r="B778" s="70" t="s">
        <v>24</v>
      </c>
      <c r="C778" s="70" t="s">
        <v>1922</v>
      </c>
      <c r="D778" s="70" t="s">
        <v>13765</v>
      </c>
      <c r="E778" s="70" t="s">
        <v>10048</v>
      </c>
      <c r="F778" s="70" t="s">
        <v>16707</v>
      </c>
      <c r="G778" s="70" t="s">
        <v>16754</v>
      </c>
      <c r="H778" s="70" t="s">
        <v>772</v>
      </c>
      <c r="I778" s="25">
        <v>45261</v>
      </c>
      <c r="J778" s="71">
        <v>720</v>
      </c>
      <c r="K778" s="70" t="s">
        <v>1924</v>
      </c>
      <c r="L778" s="70" t="s">
        <v>26</v>
      </c>
      <c r="M778" s="70" t="s">
        <v>9239</v>
      </c>
      <c r="N778" s="70" t="s">
        <v>27</v>
      </c>
      <c r="O778" s="7"/>
      <c r="P778" s="72">
        <v>216994</v>
      </c>
      <c r="Q778" s="72">
        <v>216994</v>
      </c>
      <c r="R778" s="7" t="s">
        <v>16710</v>
      </c>
      <c r="S778" s="7" t="s">
        <v>16710</v>
      </c>
      <c r="T778" s="7" t="s">
        <v>16755</v>
      </c>
      <c r="U778" s="7">
        <v>0</v>
      </c>
      <c r="V778" s="7" t="s">
        <v>16751</v>
      </c>
      <c r="W778" s="7">
        <v>2021</v>
      </c>
      <c r="X778" s="7" t="s">
        <v>16755</v>
      </c>
      <c r="Y778" s="24">
        <v>216994</v>
      </c>
      <c r="Z778" s="24">
        <v>0</v>
      </c>
      <c r="AA778" s="24"/>
      <c r="AB778" s="24">
        <v>0</v>
      </c>
      <c r="AC778" s="24">
        <v>216994</v>
      </c>
      <c r="AD778" s="24">
        <v>0</v>
      </c>
      <c r="AE778" s="24">
        <v>216994</v>
      </c>
      <c r="AF778" s="24">
        <v>0</v>
      </c>
      <c r="AG778" s="24">
        <v>216994</v>
      </c>
    </row>
    <row r="779" spans="1:33" x14ac:dyDescent="0.35">
      <c r="A779" s="70">
        <v>901158187</v>
      </c>
      <c r="B779" s="70" t="s">
        <v>24</v>
      </c>
      <c r="C779" s="70" t="s">
        <v>1925</v>
      </c>
      <c r="D779" s="70" t="s">
        <v>13766</v>
      </c>
      <c r="E779" s="70" t="s">
        <v>10049</v>
      </c>
      <c r="F779" s="70" t="s">
        <v>16707</v>
      </c>
      <c r="G779" s="70" t="s">
        <v>16754</v>
      </c>
      <c r="H779" s="70" t="s">
        <v>1926</v>
      </c>
      <c r="I779" s="25">
        <v>45261</v>
      </c>
      <c r="J779" s="71">
        <v>720</v>
      </c>
      <c r="K779" s="70" t="s">
        <v>1928</v>
      </c>
      <c r="L779" s="70" t="s">
        <v>26</v>
      </c>
      <c r="M779" s="70" t="s">
        <v>9239</v>
      </c>
      <c r="N779" s="70" t="s">
        <v>27</v>
      </c>
      <c r="O779" s="7"/>
      <c r="P779" s="72">
        <v>19423</v>
      </c>
      <c r="Q779" s="72">
        <v>19423</v>
      </c>
      <c r="R779" s="7" t="s">
        <v>16710</v>
      </c>
      <c r="S779" s="7" t="s">
        <v>16710</v>
      </c>
      <c r="T779" s="7" t="s">
        <v>16755</v>
      </c>
      <c r="U779" s="7">
        <v>0</v>
      </c>
      <c r="V779" s="7" t="s">
        <v>16751</v>
      </c>
      <c r="W779" s="7">
        <v>2021</v>
      </c>
      <c r="X779" s="7" t="s">
        <v>16755</v>
      </c>
      <c r="Y779" s="24">
        <v>19423</v>
      </c>
      <c r="Z779" s="24">
        <v>0</v>
      </c>
      <c r="AA779" s="24"/>
      <c r="AB779" s="24">
        <v>0</v>
      </c>
      <c r="AC779" s="24">
        <v>19423</v>
      </c>
      <c r="AD779" s="24">
        <v>0</v>
      </c>
      <c r="AE779" s="24">
        <v>19423</v>
      </c>
      <c r="AF779" s="24">
        <v>0</v>
      </c>
      <c r="AG779" s="24">
        <v>19423</v>
      </c>
    </row>
    <row r="780" spans="1:33" x14ac:dyDescent="0.35">
      <c r="A780" s="70">
        <v>901158187</v>
      </c>
      <c r="B780" s="70" t="s">
        <v>24</v>
      </c>
      <c r="C780" s="70" t="s">
        <v>1929</v>
      </c>
      <c r="D780" s="70" t="s">
        <v>13767</v>
      </c>
      <c r="E780" s="70" t="s">
        <v>10050</v>
      </c>
      <c r="F780" s="70" t="s">
        <v>16707</v>
      </c>
      <c r="G780" s="70" t="s">
        <v>16754</v>
      </c>
      <c r="H780" s="70" t="s">
        <v>1132</v>
      </c>
      <c r="I780" s="25">
        <v>45261</v>
      </c>
      <c r="J780" s="71">
        <v>720</v>
      </c>
      <c r="K780" s="70" t="s">
        <v>1930</v>
      </c>
      <c r="L780" s="70" t="s">
        <v>26</v>
      </c>
      <c r="M780" s="70" t="s">
        <v>9239</v>
      </c>
      <c r="N780" s="70" t="s">
        <v>27</v>
      </c>
      <c r="O780" s="7"/>
      <c r="P780" s="72">
        <v>36994</v>
      </c>
      <c r="Q780" s="72">
        <v>36994</v>
      </c>
      <c r="R780" s="7" t="s">
        <v>16710</v>
      </c>
      <c r="S780" s="7" t="s">
        <v>16710</v>
      </c>
      <c r="T780" s="7" t="s">
        <v>16755</v>
      </c>
      <c r="U780" s="7">
        <v>0</v>
      </c>
      <c r="V780" s="7" t="s">
        <v>16751</v>
      </c>
      <c r="W780" s="7">
        <v>2021</v>
      </c>
      <c r="X780" s="7" t="s">
        <v>16755</v>
      </c>
      <c r="Y780" s="24">
        <v>36994</v>
      </c>
      <c r="Z780" s="24">
        <v>0</v>
      </c>
      <c r="AA780" s="24"/>
      <c r="AB780" s="24">
        <v>0</v>
      </c>
      <c r="AC780" s="24">
        <v>36994</v>
      </c>
      <c r="AD780" s="24">
        <v>0</v>
      </c>
      <c r="AE780" s="24">
        <v>36994</v>
      </c>
      <c r="AF780" s="24">
        <v>0</v>
      </c>
      <c r="AG780" s="24">
        <v>36994</v>
      </c>
    </row>
    <row r="781" spans="1:33" x14ac:dyDescent="0.35">
      <c r="A781" s="70">
        <v>901158187</v>
      </c>
      <c r="B781" s="70" t="s">
        <v>24</v>
      </c>
      <c r="C781" s="70" t="s">
        <v>1931</v>
      </c>
      <c r="D781" s="70" t="s">
        <v>13768</v>
      </c>
      <c r="E781" s="70" t="s">
        <v>10051</v>
      </c>
      <c r="F781" s="70" t="s">
        <v>16707</v>
      </c>
      <c r="G781" s="70" t="s">
        <v>16756</v>
      </c>
      <c r="H781" s="70" t="s">
        <v>1401</v>
      </c>
      <c r="I781" s="25">
        <v>45261</v>
      </c>
      <c r="J781" s="71">
        <v>720</v>
      </c>
      <c r="K781" s="70" t="s">
        <v>1932</v>
      </c>
      <c r="L781" s="70" t="s">
        <v>26</v>
      </c>
      <c r="M781" s="70" t="s">
        <v>9239</v>
      </c>
      <c r="N781" s="70" t="s">
        <v>27</v>
      </c>
      <c r="O781" s="7"/>
      <c r="P781" s="72">
        <v>36994</v>
      </c>
      <c r="Q781" s="72">
        <v>36994</v>
      </c>
      <c r="R781" s="7" t="s">
        <v>16710</v>
      </c>
      <c r="S781" s="7" t="s">
        <v>16710</v>
      </c>
      <c r="T781" s="7" t="s">
        <v>16755</v>
      </c>
      <c r="U781" s="7">
        <v>0</v>
      </c>
      <c r="V781" s="7" t="s">
        <v>16751</v>
      </c>
      <c r="W781" s="7">
        <v>2021</v>
      </c>
      <c r="X781" s="7" t="s">
        <v>16755</v>
      </c>
      <c r="Y781" s="24">
        <v>36994</v>
      </c>
      <c r="Z781" s="24">
        <v>0</v>
      </c>
      <c r="AA781" s="24"/>
      <c r="AB781" s="24">
        <v>0</v>
      </c>
      <c r="AC781" s="24">
        <v>36994</v>
      </c>
      <c r="AD781" s="24">
        <v>0</v>
      </c>
      <c r="AE781" s="24">
        <v>36994</v>
      </c>
      <c r="AF781" s="24">
        <v>0</v>
      </c>
      <c r="AG781" s="24">
        <v>36994</v>
      </c>
    </row>
    <row r="782" spans="1:33" x14ac:dyDescent="0.35">
      <c r="A782" s="70">
        <v>901158187</v>
      </c>
      <c r="B782" s="70" t="s">
        <v>24</v>
      </c>
      <c r="C782" s="70" t="s">
        <v>1933</v>
      </c>
      <c r="D782" s="70" t="s">
        <v>13769</v>
      </c>
      <c r="E782" s="70" t="s">
        <v>10052</v>
      </c>
      <c r="F782" s="70" t="s">
        <v>16707</v>
      </c>
      <c r="G782" s="70" t="s">
        <v>16756</v>
      </c>
      <c r="H782" s="70" t="s">
        <v>1401</v>
      </c>
      <c r="I782" s="25">
        <v>45261</v>
      </c>
      <c r="J782" s="71">
        <v>720</v>
      </c>
      <c r="K782" s="70" t="s">
        <v>1934</v>
      </c>
      <c r="L782" s="70" t="s">
        <v>26</v>
      </c>
      <c r="M782" s="70" t="s">
        <v>9239</v>
      </c>
      <c r="N782" s="70" t="s">
        <v>27</v>
      </c>
      <c r="O782" s="7"/>
      <c r="P782" s="72">
        <v>36994</v>
      </c>
      <c r="Q782" s="72">
        <v>36994</v>
      </c>
      <c r="R782" s="7" t="s">
        <v>16710</v>
      </c>
      <c r="S782" s="7" t="s">
        <v>16710</v>
      </c>
      <c r="T782" s="7" t="s">
        <v>16755</v>
      </c>
      <c r="U782" s="7">
        <v>0</v>
      </c>
      <c r="V782" s="7" t="s">
        <v>16751</v>
      </c>
      <c r="W782" s="7">
        <v>2021</v>
      </c>
      <c r="X782" s="7" t="s">
        <v>16755</v>
      </c>
      <c r="Y782" s="24">
        <v>36994</v>
      </c>
      <c r="Z782" s="24">
        <v>0</v>
      </c>
      <c r="AA782" s="24"/>
      <c r="AB782" s="24">
        <v>0</v>
      </c>
      <c r="AC782" s="24">
        <v>36994</v>
      </c>
      <c r="AD782" s="24">
        <v>0</v>
      </c>
      <c r="AE782" s="24">
        <v>36994</v>
      </c>
      <c r="AF782" s="24">
        <v>0</v>
      </c>
      <c r="AG782" s="24">
        <v>36994</v>
      </c>
    </row>
    <row r="783" spans="1:33" x14ac:dyDescent="0.35">
      <c r="A783" s="70">
        <v>901158187</v>
      </c>
      <c r="B783" s="70" t="s">
        <v>24</v>
      </c>
      <c r="C783" s="70" t="s">
        <v>1935</v>
      </c>
      <c r="D783" s="70" t="s">
        <v>13770</v>
      </c>
      <c r="E783" s="70" t="s">
        <v>10053</v>
      </c>
      <c r="F783" s="70" t="s">
        <v>16707</v>
      </c>
      <c r="G783" s="70" t="s">
        <v>16756</v>
      </c>
      <c r="H783" s="70" t="s">
        <v>1401</v>
      </c>
      <c r="I783" s="25">
        <v>45261</v>
      </c>
      <c r="J783" s="71">
        <v>720</v>
      </c>
      <c r="K783" s="70" t="s">
        <v>1936</v>
      </c>
      <c r="L783" s="70" t="s">
        <v>1937</v>
      </c>
      <c r="M783" s="70" t="s">
        <v>9239</v>
      </c>
      <c r="N783" s="70" t="s">
        <v>27</v>
      </c>
      <c r="O783" s="7"/>
      <c r="P783" s="72">
        <v>36994</v>
      </c>
      <c r="Q783" s="72">
        <v>36994</v>
      </c>
      <c r="R783" s="7" t="s">
        <v>16710</v>
      </c>
      <c r="S783" s="7" t="s">
        <v>16710</v>
      </c>
      <c r="T783" s="7" t="s">
        <v>16755</v>
      </c>
      <c r="U783" s="7">
        <v>0</v>
      </c>
      <c r="V783" s="7" t="s">
        <v>16751</v>
      </c>
      <c r="W783" s="7">
        <v>2021</v>
      </c>
      <c r="X783" s="7" t="s">
        <v>16755</v>
      </c>
      <c r="Y783" s="24">
        <v>36994</v>
      </c>
      <c r="Z783" s="24">
        <v>0</v>
      </c>
      <c r="AA783" s="24"/>
      <c r="AB783" s="24">
        <v>0</v>
      </c>
      <c r="AC783" s="24">
        <v>36994</v>
      </c>
      <c r="AD783" s="24">
        <v>0</v>
      </c>
      <c r="AE783" s="24">
        <v>36994</v>
      </c>
      <c r="AF783" s="24">
        <v>0</v>
      </c>
      <c r="AG783" s="24">
        <v>36994</v>
      </c>
    </row>
    <row r="784" spans="1:33" x14ac:dyDescent="0.35">
      <c r="A784" s="70">
        <v>901158187</v>
      </c>
      <c r="B784" s="70" t="s">
        <v>24</v>
      </c>
      <c r="C784" s="70" t="s">
        <v>1938</v>
      </c>
      <c r="D784" s="70" t="s">
        <v>13771</v>
      </c>
      <c r="E784" s="70" t="s">
        <v>10054</v>
      </c>
      <c r="F784" s="70" t="s">
        <v>16707</v>
      </c>
      <c r="G784" s="70" t="s">
        <v>16754</v>
      </c>
      <c r="H784" s="70" t="s">
        <v>1401</v>
      </c>
      <c r="I784" s="25">
        <v>45261</v>
      </c>
      <c r="J784" s="71">
        <v>720</v>
      </c>
      <c r="K784" s="70" t="s">
        <v>1939</v>
      </c>
      <c r="L784" s="70" t="s">
        <v>1940</v>
      </c>
      <c r="M784" s="70" t="s">
        <v>9239</v>
      </c>
      <c r="N784" s="70" t="s">
        <v>27</v>
      </c>
      <c r="O784" s="7"/>
      <c r="P784" s="72">
        <v>36994</v>
      </c>
      <c r="Q784" s="72">
        <v>36994</v>
      </c>
      <c r="R784" s="7" t="s">
        <v>16710</v>
      </c>
      <c r="S784" s="7" t="s">
        <v>16710</v>
      </c>
      <c r="T784" s="7" t="s">
        <v>16755</v>
      </c>
      <c r="U784" s="7">
        <v>0</v>
      </c>
      <c r="V784" s="7" t="s">
        <v>16751</v>
      </c>
      <c r="W784" s="7">
        <v>2021</v>
      </c>
      <c r="X784" s="7" t="s">
        <v>16755</v>
      </c>
      <c r="Y784" s="24">
        <v>36994</v>
      </c>
      <c r="Z784" s="24">
        <v>0</v>
      </c>
      <c r="AA784" s="24"/>
      <c r="AB784" s="24">
        <v>0</v>
      </c>
      <c r="AC784" s="24">
        <v>36994</v>
      </c>
      <c r="AD784" s="24">
        <v>0</v>
      </c>
      <c r="AE784" s="24">
        <v>36994</v>
      </c>
      <c r="AF784" s="24">
        <v>0</v>
      </c>
      <c r="AG784" s="24">
        <v>36994</v>
      </c>
    </row>
    <row r="785" spans="1:33" x14ac:dyDescent="0.35">
      <c r="A785" s="70">
        <v>901158187</v>
      </c>
      <c r="B785" s="70" t="s">
        <v>24</v>
      </c>
      <c r="C785" s="70" t="s">
        <v>1941</v>
      </c>
      <c r="D785" s="70" t="s">
        <v>13772</v>
      </c>
      <c r="E785" s="70" t="s">
        <v>10055</v>
      </c>
      <c r="F785" s="70" t="s">
        <v>16707</v>
      </c>
      <c r="G785" s="70" t="s">
        <v>16757</v>
      </c>
      <c r="H785" s="70" t="s">
        <v>1942</v>
      </c>
      <c r="I785" s="25">
        <v>45261</v>
      </c>
      <c r="J785" s="71">
        <v>720</v>
      </c>
      <c r="K785" s="70" t="s">
        <v>1943</v>
      </c>
      <c r="L785" s="70" t="s">
        <v>477</v>
      </c>
      <c r="M785" s="70" t="s">
        <v>9239</v>
      </c>
      <c r="N785" s="70" t="s">
        <v>27</v>
      </c>
      <c r="O785" s="7"/>
      <c r="P785" s="72">
        <v>190000</v>
      </c>
      <c r="Q785" s="72">
        <v>190000</v>
      </c>
      <c r="R785" s="7" t="s">
        <v>16710</v>
      </c>
      <c r="S785" s="7" t="s">
        <v>16710</v>
      </c>
      <c r="T785" s="7" t="s">
        <v>16755</v>
      </c>
      <c r="U785" s="7">
        <v>0</v>
      </c>
      <c r="V785" s="7" t="s">
        <v>16751</v>
      </c>
      <c r="W785" s="7">
        <v>2021</v>
      </c>
      <c r="X785" s="7" t="s">
        <v>16755</v>
      </c>
      <c r="Y785" s="24">
        <v>190000</v>
      </c>
      <c r="Z785" s="24">
        <v>0</v>
      </c>
      <c r="AA785" s="24"/>
      <c r="AB785" s="24">
        <v>190000</v>
      </c>
      <c r="AC785" s="24">
        <v>190000</v>
      </c>
      <c r="AD785" s="24">
        <v>0</v>
      </c>
      <c r="AE785" s="24">
        <v>190000</v>
      </c>
      <c r="AF785" s="24">
        <v>0</v>
      </c>
      <c r="AG785" s="24">
        <v>190000</v>
      </c>
    </row>
    <row r="786" spans="1:33" x14ac:dyDescent="0.35">
      <c r="A786" s="70">
        <v>901158187</v>
      </c>
      <c r="B786" s="70" t="s">
        <v>24</v>
      </c>
      <c r="C786" s="70" t="s">
        <v>1944</v>
      </c>
      <c r="D786" s="70" t="s">
        <v>13773</v>
      </c>
      <c r="E786" s="70" t="s">
        <v>10056</v>
      </c>
      <c r="F786" s="70" t="s">
        <v>16707</v>
      </c>
      <c r="G786" s="70" t="s">
        <v>16757</v>
      </c>
      <c r="H786" s="70" t="s">
        <v>1847</v>
      </c>
      <c r="I786" s="25">
        <v>45261</v>
      </c>
      <c r="J786" s="71">
        <v>720</v>
      </c>
      <c r="K786" s="70" t="s">
        <v>1945</v>
      </c>
      <c r="L786" s="70" t="s">
        <v>26</v>
      </c>
      <c r="M786" s="70" t="s">
        <v>9239</v>
      </c>
      <c r="N786" s="70" t="s">
        <v>27</v>
      </c>
      <c r="O786" s="7"/>
      <c r="P786" s="72">
        <v>190000</v>
      </c>
      <c r="Q786" s="72">
        <v>190000</v>
      </c>
      <c r="R786" s="7" t="s">
        <v>16710</v>
      </c>
      <c r="S786" s="7" t="s">
        <v>16710</v>
      </c>
      <c r="T786" s="7" t="s">
        <v>16755</v>
      </c>
      <c r="U786" s="7">
        <v>0</v>
      </c>
      <c r="V786" s="7" t="s">
        <v>16751</v>
      </c>
      <c r="W786" s="7">
        <v>2021</v>
      </c>
      <c r="X786" s="7" t="s">
        <v>16755</v>
      </c>
      <c r="Y786" s="24">
        <v>190000</v>
      </c>
      <c r="Z786" s="24">
        <v>0</v>
      </c>
      <c r="AA786" s="24"/>
      <c r="AB786" s="24">
        <v>190000</v>
      </c>
      <c r="AC786" s="24">
        <v>190000</v>
      </c>
      <c r="AD786" s="24">
        <v>0</v>
      </c>
      <c r="AE786" s="24">
        <v>190000</v>
      </c>
      <c r="AF786" s="24">
        <v>0</v>
      </c>
      <c r="AG786" s="24">
        <v>190000</v>
      </c>
    </row>
    <row r="787" spans="1:33" x14ac:dyDescent="0.35">
      <c r="A787" s="70">
        <v>901158187</v>
      </c>
      <c r="B787" s="70" t="s">
        <v>24</v>
      </c>
      <c r="C787" s="70" t="s">
        <v>1946</v>
      </c>
      <c r="D787" s="70" t="s">
        <v>13774</v>
      </c>
      <c r="E787" s="70" t="s">
        <v>10057</v>
      </c>
      <c r="F787" s="70"/>
      <c r="G787" s="70" t="s">
        <v>16756</v>
      </c>
      <c r="H787" s="70" t="s">
        <v>1947</v>
      </c>
      <c r="I787" s="25">
        <v>45261</v>
      </c>
      <c r="J787" s="71">
        <v>720</v>
      </c>
      <c r="K787" s="70" t="s">
        <v>1948</v>
      </c>
      <c r="L787" s="70" t="s">
        <v>26</v>
      </c>
      <c r="M787" s="70" t="s">
        <v>9239</v>
      </c>
      <c r="N787" s="70" t="s">
        <v>27</v>
      </c>
      <c r="O787" s="7"/>
      <c r="P787" s="72">
        <v>19423</v>
      </c>
      <c r="Q787" s="72">
        <v>19423</v>
      </c>
      <c r="R787" s="7" t="s">
        <v>16710</v>
      </c>
      <c r="S787" s="7" t="s">
        <v>16710</v>
      </c>
      <c r="T787" s="7" t="s">
        <v>16755</v>
      </c>
      <c r="U787" s="7">
        <v>0</v>
      </c>
      <c r="V787" s="7" t="s">
        <v>16751</v>
      </c>
      <c r="W787" s="7">
        <v>2021</v>
      </c>
      <c r="X787" s="7" t="s">
        <v>16755</v>
      </c>
      <c r="Y787" s="24">
        <v>19423</v>
      </c>
      <c r="Z787" s="24">
        <v>0</v>
      </c>
      <c r="AA787" s="24"/>
      <c r="AB787" s="24">
        <v>0</v>
      </c>
      <c r="AC787" s="24">
        <v>19423</v>
      </c>
      <c r="AD787" s="24">
        <v>0</v>
      </c>
      <c r="AE787" s="24">
        <v>19423</v>
      </c>
      <c r="AF787" s="24">
        <v>0</v>
      </c>
      <c r="AG787" s="24">
        <v>19423</v>
      </c>
    </row>
    <row r="788" spans="1:33" x14ac:dyDescent="0.35">
      <c r="A788" s="70">
        <v>901158187</v>
      </c>
      <c r="B788" s="70" t="s">
        <v>24</v>
      </c>
      <c r="C788" s="70" t="s">
        <v>1949</v>
      </c>
      <c r="D788" s="70" t="s">
        <v>13775</v>
      </c>
      <c r="E788" s="70" t="s">
        <v>10058</v>
      </c>
      <c r="F788" s="70" t="s">
        <v>16707</v>
      </c>
      <c r="G788" s="70" t="s">
        <v>16756</v>
      </c>
      <c r="H788" s="70" t="s">
        <v>1947</v>
      </c>
      <c r="I788" s="25">
        <v>45261</v>
      </c>
      <c r="J788" s="71">
        <v>720</v>
      </c>
      <c r="K788" s="70" t="s">
        <v>1950</v>
      </c>
      <c r="L788" s="70" t="s">
        <v>1951</v>
      </c>
      <c r="M788" s="70" t="s">
        <v>9239</v>
      </c>
      <c r="N788" s="70" t="s">
        <v>27</v>
      </c>
      <c r="O788" s="7"/>
      <c r="P788" s="72">
        <v>19423</v>
      </c>
      <c r="Q788" s="72">
        <v>19423</v>
      </c>
      <c r="R788" s="7" t="s">
        <v>16710</v>
      </c>
      <c r="S788" s="7" t="s">
        <v>16710</v>
      </c>
      <c r="T788" s="7" t="s">
        <v>16755</v>
      </c>
      <c r="U788" s="7">
        <v>0</v>
      </c>
      <c r="V788" s="7" t="s">
        <v>16751</v>
      </c>
      <c r="W788" s="7">
        <v>2021</v>
      </c>
      <c r="X788" s="7" t="s">
        <v>16755</v>
      </c>
      <c r="Y788" s="24">
        <v>19423</v>
      </c>
      <c r="Z788" s="24">
        <v>0</v>
      </c>
      <c r="AA788" s="24"/>
      <c r="AB788" s="24">
        <v>0</v>
      </c>
      <c r="AC788" s="24">
        <v>19423</v>
      </c>
      <c r="AD788" s="24">
        <v>0</v>
      </c>
      <c r="AE788" s="24">
        <v>19423</v>
      </c>
      <c r="AF788" s="24">
        <v>0</v>
      </c>
      <c r="AG788" s="24">
        <v>19423</v>
      </c>
    </row>
    <row r="789" spans="1:33" x14ac:dyDescent="0.35">
      <c r="A789" s="70">
        <v>901158187</v>
      </c>
      <c r="B789" s="70" t="s">
        <v>24</v>
      </c>
      <c r="C789" s="70" t="s">
        <v>1952</v>
      </c>
      <c r="D789" s="70" t="s">
        <v>13776</v>
      </c>
      <c r="E789" s="70" t="s">
        <v>10059</v>
      </c>
      <c r="F789" s="70" t="s">
        <v>16707</v>
      </c>
      <c r="G789" s="70" t="s">
        <v>16754</v>
      </c>
      <c r="H789" s="70" t="s">
        <v>1953</v>
      </c>
      <c r="I789" s="25">
        <v>45261</v>
      </c>
      <c r="J789" s="71">
        <v>720</v>
      </c>
      <c r="K789" s="70" t="s">
        <v>1954</v>
      </c>
      <c r="L789" s="70" t="s">
        <v>26</v>
      </c>
      <c r="M789" s="70" t="s">
        <v>9239</v>
      </c>
      <c r="N789" s="70" t="s">
        <v>27</v>
      </c>
      <c r="O789" s="7"/>
      <c r="P789" s="72">
        <v>36994</v>
      </c>
      <c r="Q789" s="72">
        <v>36994</v>
      </c>
      <c r="R789" s="7" t="s">
        <v>16710</v>
      </c>
      <c r="S789" s="7" t="s">
        <v>16710</v>
      </c>
      <c r="T789" s="7" t="s">
        <v>16755</v>
      </c>
      <c r="U789" s="7">
        <v>0</v>
      </c>
      <c r="V789" s="7" t="s">
        <v>16751</v>
      </c>
      <c r="W789" s="7">
        <v>2021</v>
      </c>
      <c r="X789" s="7" t="s">
        <v>16755</v>
      </c>
      <c r="Y789" s="24">
        <v>36994</v>
      </c>
      <c r="Z789" s="24">
        <v>0</v>
      </c>
      <c r="AA789" s="24"/>
      <c r="AB789" s="24">
        <v>0</v>
      </c>
      <c r="AC789" s="24">
        <v>36994</v>
      </c>
      <c r="AD789" s="24">
        <v>0</v>
      </c>
      <c r="AE789" s="24">
        <v>36994</v>
      </c>
      <c r="AF789" s="24">
        <v>0</v>
      </c>
      <c r="AG789" s="24">
        <v>36994</v>
      </c>
    </row>
    <row r="790" spans="1:33" x14ac:dyDescent="0.35">
      <c r="A790" s="70">
        <v>901158187</v>
      </c>
      <c r="B790" s="70" t="s">
        <v>24</v>
      </c>
      <c r="C790" s="70" t="s">
        <v>1955</v>
      </c>
      <c r="D790" s="70" t="s">
        <v>13777</v>
      </c>
      <c r="E790" s="70" t="s">
        <v>10060</v>
      </c>
      <c r="F790" s="70" t="s">
        <v>16707</v>
      </c>
      <c r="G790" s="70" t="s">
        <v>16757</v>
      </c>
      <c r="H790" s="70" t="s">
        <v>1916</v>
      </c>
      <c r="I790" s="25">
        <v>45261</v>
      </c>
      <c r="J790" s="71">
        <v>720</v>
      </c>
      <c r="K790" s="70" t="s">
        <v>1956</v>
      </c>
      <c r="L790" s="70" t="s">
        <v>26</v>
      </c>
      <c r="M790" s="70" t="s">
        <v>9239</v>
      </c>
      <c r="N790" s="70" t="s">
        <v>27</v>
      </c>
      <c r="O790" s="7"/>
      <c r="P790" s="72">
        <v>45000</v>
      </c>
      <c r="Q790" s="72">
        <v>45000</v>
      </c>
      <c r="R790" s="7" t="s">
        <v>16710</v>
      </c>
      <c r="S790" s="7" t="s">
        <v>16710</v>
      </c>
      <c r="T790" s="7" t="s">
        <v>16755</v>
      </c>
      <c r="U790" s="7">
        <v>0</v>
      </c>
      <c r="V790" s="7" t="s">
        <v>16751</v>
      </c>
      <c r="W790" s="7">
        <v>2021</v>
      </c>
      <c r="X790" s="7" t="s">
        <v>16755</v>
      </c>
      <c r="Y790" s="24">
        <v>45000</v>
      </c>
      <c r="Z790" s="24">
        <v>0</v>
      </c>
      <c r="AA790" s="24"/>
      <c r="AB790" s="24">
        <v>35000</v>
      </c>
      <c r="AC790" s="24">
        <v>45000</v>
      </c>
      <c r="AD790" s="24">
        <v>0</v>
      </c>
      <c r="AE790" s="24">
        <v>45000</v>
      </c>
      <c r="AF790" s="24">
        <v>0</v>
      </c>
      <c r="AG790" s="24">
        <v>45000</v>
      </c>
    </row>
    <row r="791" spans="1:33" x14ac:dyDescent="0.35">
      <c r="A791" s="70">
        <v>901158187</v>
      </c>
      <c r="B791" s="70" t="s">
        <v>24</v>
      </c>
      <c r="C791" s="70" t="s">
        <v>1957</v>
      </c>
      <c r="D791" s="70" t="s">
        <v>13778</v>
      </c>
      <c r="E791" s="70" t="s">
        <v>10061</v>
      </c>
      <c r="F791" s="70"/>
      <c r="G791" s="70" t="s">
        <v>16754</v>
      </c>
      <c r="H791" s="70" t="s">
        <v>1908</v>
      </c>
      <c r="I791" s="25">
        <v>45261</v>
      </c>
      <c r="J791" s="71">
        <v>720</v>
      </c>
      <c r="K791" s="70" t="s">
        <v>1958</v>
      </c>
      <c r="L791" s="70" t="s">
        <v>26</v>
      </c>
      <c r="M791" s="70" t="s">
        <v>9239</v>
      </c>
      <c r="N791" s="70" t="s">
        <v>27</v>
      </c>
      <c r="O791" s="7"/>
      <c r="P791" s="72">
        <v>216994</v>
      </c>
      <c r="Q791" s="72">
        <v>216994</v>
      </c>
      <c r="R791" s="7" t="s">
        <v>16710</v>
      </c>
      <c r="S791" s="7" t="s">
        <v>16710</v>
      </c>
      <c r="T791" s="7" t="s">
        <v>16755</v>
      </c>
      <c r="U791" s="7">
        <v>0</v>
      </c>
      <c r="V791" s="7" t="s">
        <v>16751</v>
      </c>
      <c r="W791" s="7">
        <v>2021</v>
      </c>
      <c r="X791" s="7" t="s">
        <v>16755</v>
      </c>
      <c r="Y791" s="24">
        <v>216994</v>
      </c>
      <c r="Z791" s="24">
        <v>0</v>
      </c>
      <c r="AA791" s="24"/>
      <c r="AB791" s="24">
        <v>0</v>
      </c>
      <c r="AC791" s="24">
        <v>216994</v>
      </c>
      <c r="AD791" s="24">
        <v>0</v>
      </c>
      <c r="AE791" s="24">
        <v>216994</v>
      </c>
      <c r="AF791" s="24">
        <v>0</v>
      </c>
      <c r="AG791" s="24">
        <v>216994</v>
      </c>
    </row>
    <row r="792" spans="1:33" x14ac:dyDescent="0.35">
      <c r="A792" s="70">
        <v>901158187</v>
      </c>
      <c r="B792" s="70" t="s">
        <v>24</v>
      </c>
      <c r="C792" s="70" t="s">
        <v>1959</v>
      </c>
      <c r="D792" s="70" t="s">
        <v>13779</v>
      </c>
      <c r="E792" s="70" t="s">
        <v>10062</v>
      </c>
      <c r="F792" s="70" t="s">
        <v>16707</v>
      </c>
      <c r="G792" s="70" t="s">
        <v>16754</v>
      </c>
      <c r="H792" s="70" t="s">
        <v>1387</v>
      </c>
      <c r="I792" s="25">
        <v>45261</v>
      </c>
      <c r="J792" s="71">
        <v>720</v>
      </c>
      <c r="K792" s="70" t="s">
        <v>1960</v>
      </c>
      <c r="L792" s="70" t="s">
        <v>26</v>
      </c>
      <c r="M792" s="70" t="s">
        <v>9239</v>
      </c>
      <c r="N792" s="70" t="s">
        <v>27</v>
      </c>
      <c r="O792" s="7"/>
      <c r="P792" s="72">
        <v>99423</v>
      </c>
      <c r="Q792" s="72">
        <v>99423</v>
      </c>
      <c r="R792" s="7" t="s">
        <v>16710</v>
      </c>
      <c r="S792" s="7" t="s">
        <v>16710</v>
      </c>
      <c r="T792" s="7" t="s">
        <v>16755</v>
      </c>
      <c r="U792" s="7">
        <v>0</v>
      </c>
      <c r="V792" s="7" t="s">
        <v>16751</v>
      </c>
      <c r="W792" s="7">
        <v>2021</v>
      </c>
      <c r="X792" s="7" t="s">
        <v>16755</v>
      </c>
      <c r="Y792" s="24">
        <v>99423</v>
      </c>
      <c r="Z792" s="24">
        <v>0</v>
      </c>
      <c r="AA792" s="24"/>
      <c r="AB792" s="24">
        <v>0</v>
      </c>
      <c r="AC792" s="24">
        <v>99423</v>
      </c>
      <c r="AD792" s="24">
        <v>0</v>
      </c>
      <c r="AE792" s="24">
        <v>99423</v>
      </c>
      <c r="AF792" s="24">
        <v>0</v>
      </c>
      <c r="AG792" s="24">
        <v>99423</v>
      </c>
    </row>
    <row r="793" spans="1:33" x14ac:dyDescent="0.35">
      <c r="A793" s="70">
        <v>901158187</v>
      </c>
      <c r="B793" s="70" t="s">
        <v>24</v>
      </c>
      <c r="C793" s="70" t="s">
        <v>1961</v>
      </c>
      <c r="D793" s="70" t="s">
        <v>13780</v>
      </c>
      <c r="E793" s="70" t="s">
        <v>10063</v>
      </c>
      <c r="F793" s="70" t="s">
        <v>16707</v>
      </c>
      <c r="G793" s="70" t="s">
        <v>16754</v>
      </c>
      <c r="H793" s="70" t="s">
        <v>1908</v>
      </c>
      <c r="I793" s="25">
        <v>45261</v>
      </c>
      <c r="J793" s="71">
        <v>720</v>
      </c>
      <c r="K793" s="70" t="s">
        <v>1963</v>
      </c>
      <c r="L793" s="70" t="s">
        <v>1964</v>
      </c>
      <c r="M793" s="70" t="s">
        <v>9239</v>
      </c>
      <c r="N793" s="70" t="s">
        <v>27</v>
      </c>
      <c r="O793" s="7"/>
      <c r="P793" s="72">
        <v>99423</v>
      </c>
      <c r="Q793" s="72">
        <v>99423</v>
      </c>
      <c r="R793" s="7" t="s">
        <v>16710</v>
      </c>
      <c r="S793" s="7" t="s">
        <v>16710</v>
      </c>
      <c r="T793" s="7" t="s">
        <v>16755</v>
      </c>
      <c r="U793" s="7">
        <v>0</v>
      </c>
      <c r="V793" s="7" t="s">
        <v>16751</v>
      </c>
      <c r="W793" s="7">
        <v>2021</v>
      </c>
      <c r="X793" s="7" t="s">
        <v>16755</v>
      </c>
      <c r="Y793" s="24">
        <v>99423</v>
      </c>
      <c r="Z793" s="24">
        <v>0</v>
      </c>
      <c r="AA793" s="24"/>
      <c r="AB793" s="24">
        <v>0</v>
      </c>
      <c r="AC793" s="24">
        <v>99423</v>
      </c>
      <c r="AD793" s="24">
        <v>0</v>
      </c>
      <c r="AE793" s="24">
        <v>99423</v>
      </c>
      <c r="AF793" s="24">
        <v>0</v>
      </c>
      <c r="AG793" s="24">
        <v>99423</v>
      </c>
    </row>
    <row r="794" spans="1:33" x14ac:dyDescent="0.35">
      <c r="A794" s="70">
        <v>901158187</v>
      </c>
      <c r="B794" s="70" t="s">
        <v>24</v>
      </c>
      <c r="C794" s="70" t="s">
        <v>1965</v>
      </c>
      <c r="D794" s="70" t="s">
        <v>13781</v>
      </c>
      <c r="E794" s="70" t="s">
        <v>10064</v>
      </c>
      <c r="F794" s="70" t="s">
        <v>16707</v>
      </c>
      <c r="G794" s="70" t="s">
        <v>16757</v>
      </c>
      <c r="H794" s="70" t="s">
        <v>1966</v>
      </c>
      <c r="I794" s="25">
        <v>45261</v>
      </c>
      <c r="J794" s="71">
        <v>720</v>
      </c>
      <c r="K794" s="70" t="s">
        <v>1968</v>
      </c>
      <c r="L794" s="70" t="s">
        <v>26</v>
      </c>
      <c r="M794" s="70" t="s">
        <v>9239</v>
      </c>
      <c r="N794" s="70" t="s">
        <v>27</v>
      </c>
      <c r="O794" s="7"/>
      <c r="P794" s="72">
        <v>36994</v>
      </c>
      <c r="Q794" s="72">
        <v>36994</v>
      </c>
      <c r="R794" s="7" t="s">
        <v>16710</v>
      </c>
      <c r="S794" s="7" t="s">
        <v>16710</v>
      </c>
      <c r="T794" s="7" t="s">
        <v>16755</v>
      </c>
      <c r="U794" s="7">
        <v>0</v>
      </c>
      <c r="V794" s="7" t="s">
        <v>16751</v>
      </c>
      <c r="W794" s="7">
        <v>2021</v>
      </c>
      <c r="X794" s="7" t="s">
        <v>16755</v>
      </c>
      <c r="Y794" s="24">
        <v>36994</v>
      </c>
      <c r="Z794" s="24">
        <v>0</v>
      </c>
      <c r="AA794" s="24"/>
      <c r="AB794" s="24">
        <v>0</v>
      </c>
      <c r="AC794" s="24">
        <v>36994</v>
      </c>
      <c r="AD794" s="24">
        <v>0</v>
      </c>
      <c r="AE794" s="24">
        <v>36994</v>
      </c>
      <c r="AF794" s="24">
        <v>0</v>
      </c>
      <c r="AG794" s="24">
        <v>36994</v>
      </c>
    </row>
    <row r="795" spans="1:33" x14ac:dyDescent="0.35">
      <c r="A795" s="70">
        <v>901158187</v>
      </c>
      <c r="B795" s="70" t="s">
        <v>24</v>
      </c>
      <c r="C795" s="70" t="s">
        <v>1969</v>
      </c>
      <c r="D795" s="70" t="s">
        <v>13782</v>
      </c>
      <c r="E795" s="70" t="s">
        <v>10065</v>
      </c>
      <c r="F795" s="70"/>
      <c r="G795" s="70" t="s">
        <v>16754</v>
      </c>
      <c r="H795" s="70" t="s">
        <v>1970</v>
      </c>
      <c r="I795" s="25">
        <v>45261</v>
      </c>
      <c r="J795" s="71">
        <v>720</v>
      </c>
      <c r="K795" s="70" t="s">
        <v>1971</v>
      </c>
      <c r="L795" s="70" t="s">
        <v>26</v>
      </c>
      <c r="M795" s="70" t="s">
        <v>9239</v>
      </c>
      <c r="N795" s="70" t="s">
        <v>27</v>
      </c>
      <c r="O795" s="7"/>
      <c r="P795" s="72">
        <v>216994</v>
      </c>
      <c r="Q795" s="72">
        <v>216994</v>
      </c>
      <c r="R795" s="7" t="s">
        <v>16710</v>
      </c>
      <c r="S795" s="7" t="s">
        <v>16710</v>
      </c>
      <c r="T795" s="7" t="s">
        <v>16755</v>
      </c>
      <c r="U795" s="7">
        <v>0</v>
      </c>
      <c r="V795" s="7" t="s">
        <v>16751</v>
      </c>
      <c r="W795" s="7">
        <v>2021</v>
      </c>
      <c r="X795" s="7" t="s">
        <v>16755</v>
      </c>
      <c r="Y795" s="24">
        <v>216994</v>
      </c>
      <c r="Z795" s="24">
        <v>0</v>
      </c>
      <c r="AA795" s="24"/>
      <c r="AB795" s="24">
        <v>0</v>
      </c>
      <c r="AC795" s="24">
        <v>216994</v>
      </c>
      <c r="AD795" s="24">
        <v>0</v>
      </c>
      <c r="AE795" s="24">
        <v>216994</v>
      </c>
      <c r="AF795" s="24">
        <v>0</v>
      </c>
      <c r="AG795" s="24">
        <v>216994</v>
      </c>
    </row>
    <row r="796" spans="1:33" x14ac:dyDescent="0.35">
      <c r="A796" s="70">
        <v>901158187</v>
      </c>
      <c r="B796" s="70" t="s">
        <v>24</v>
      </c>
      <c r="C796" s="70" t="s">
        <v>1972</v>
      </c>
      <c r="D796" s="70" t="s">
        <v>13783</v>
      </c>
      <c r="E796" s="70" t="s">
        <v>10066</v>
      </c>
      <c r="F796" s="70" t="s">
        <v>16707</v>
      </c>
      <c r="G796" s="70" t="s">
        <v>16754</v>
      </c>
      <c r="H796" s="70" t="s">
        <v>1973</v>
      </c>
      <c r="I796" s="25">
        <v>45261</v>
      </c>
      <c r="J796" s="71">
        <v>720</v>
      </c>
      <c r="K796" s="70" t="s">
        <v>1974</v>
      </c>
      <c r="L796" s="70" t="s">
        <v>1975</v>
      </c>
      <c r="M796" s="70" t="s">
        <v>9239</v>
      </c>
      <c r="N796" s="70" t="s">
        <v>27</v>
      </c>
      <c r="O796" s="7"/>
      <c r="P796" s="72">
        <v>45000</v>
      </c>
      <c r="Q796" s="72">
        <v>45000</v>
      </c>
      <c r="R796" s="7" t="s">
        <v>16710</v>
      </c>
      <c r="S796" s="7" t="s">
        <v>16710</v>
      </c>
      <c r="T796" s="7" t="s">
        <v>16755</v>
      </c>
      <c r="U796" s="7">
        <v>0</v>
      </c>
      <c r="V796" s="7" t="s">
        <v>16751</v>
      </c>
      <c r="W796" s="7">
        <v>2021</v>
      </c>
      <c r="X796" s="7" t="s">
        <v>16755</v>
      </c>
      <c r="Y796" s="24">
        <v>45000</v>
      </c>
      <c r="Z796" s="24">
        <v>0</v>
      </c>
      <c r="AA796" s="24"/>
      <c r="AB796" s="24">
        <v>0</v>
      </c>
      <c r="AC796" s="24">
        <v>45000</v>
      </c>
      <c r="AD796" s="24">
        <v>0</v>
      </c>
      <c r="AE796" s="24">
        <v>45000</v>
      </c>
      <c r="AF796" s="24">
        <v>0</v>
      </c>
      <c r="AG796" s="24">
        <v>45000</v>
      </c>
    </row>
    <row r="797" spans="1:33" x14ac:dyDescent="0.35">
      <c r="A797" s="70">
        <v>901158187</v>
      </c>
      <c r="B797" s="70" t="s">
        <v>24</v>
      </c>
      <c r="C797" s="70" t="s">
        <v>1976</v>
      </c>
      <c r="D797" s="70" t="s">
        <v>13784</v>
      </c>
      <c r="E797" s="70" t="s">
        <v>10067</v>
      </c>
      <c r="F797" s="70" t="s">
        <v>16707</v>
      </c>
      <c r="G797" s="70" t="s">
        <v>16754</v>
      </c>
      <c r="H797" s="70" t="s">
        <v>1915</v>
      </c>
      <c r="I797" s="25">
        <v>45261</v>
      </c>
      <c r="J797" s="71">
        <v>720</v>
      </c>
      <c r="K797" s="70" t="s">
        <v>1977</v>
      </c>
      <c r="L797" s="70" t="s">
        <v>26</v>
      </c>
      <c r="M797" s="70" t="s">
        <v>9239</v>
      </c>
      <c r="N797" s="70" t="s">
        <v>27</v>
      </c>
      <c r="O797" s="7"/>
      <c r="P797" s="72">
        <v>216994</v>
      </c>
      <c r="Q797" s="72">
        <v>216994</v>
      </c>
      <c r="R797" s="7" t="s">
        <v>16710</v>
      </c>
      <c r="S797" s="7" t="s">
        <v>16710</v>
      </c>
      <c r="T797" s="7" t="s">
        <v>16755</v>
      </c>
      <c r="U797" s="7">
        <v>0</v>
      </c>
      <c r="V797" s="7" t="s">
        <v>16751</v>
      </c>
      <c r="W797" s="7">
        <v>2021</v>
      </c>
      <c r="X797" s="7" t="s">
        <v>16755</v>
      </c>
      <c r="Y797" s="24">
        <v>216994</v>
      </c>
      <c r="Z797" s="24">
        <v>0</v>
      </c>
      <c r="AA797" s="24"/>
      <c r="AB797" s="24">
        <v>0</v>
      </c>
      <c r="AC797" s="24">
        <v>216994</v>
      </c>
      <c r="AD797" s="24">
        <v>0</v>
      </c>
      <c r="AE797" s="24">
        <v>216994</v>
      </c>
      <c r="AF797" s="24">
        <v>0</v>
      </c>
      <c r="AG797" s="24">
        <v>216994</v>
      </c>
    </row>
    <row r="798" spans="1:33" x14ac:dyDescent="0.35">
      <c r="A798" s="70">
        <v>901158187</v>
      </c>
      <c r="B798" s="70" t="s">
        <v>24</v>
      </c>
      <c r="C798" s="70" t="s">
        <v>1978</v>
      </c>
      <c r="D798" s="70" t="s">
        <v>13785</v>
      </c>
      <c r="E798" s="70" t="s">
        <v>10068</v>
      </c>
      <c r="F798" s="70" t="s">
        <v>16707</v>
      </c>
      <c r="G798" s="70" t="s">
        <v>16754</v>
      </c>
      <c r="H798" s="70" t="s">
        <v>1979</v>
      </c>
      <c r="I798" s="25">
        <v>45261</v>
      </c>
      <c r="J798" s="71">
        <v>720</v>
      </c>
      <c r="K798" s="70" t="s">
        <v>1980</v>
      </c>
      <c r="L798" s="70" t="s">
        <v>26</v>
      </c>
      <c r="M798" s="70" t="s">
        <v>9239</v>
      </c>
      <c r="N798" s="70" t="s">
        <v>27</v>
      </c>
      <c r="O798" s="7"/>
      <c r="P798" s="72">
        <v>99423</v>
      </c>
      <c r="Q798" s="72">
        <v>99423</v>
      </c>
      <c r="R798" s="7" t="s">
        <v>16710</v>
      </c>
      <c r="S798" s="7" t="s">
        <v>16710</v>
      </c>
      <c r="T798" s="7" t="s">
        <v>16755</v>
      </c>
      <c r="U798" s="7">
        <v>0</v>
      </c>
      <c r="V798" s="7" t="s">
        <v>16751</v>
      </c>
      <c r="W798" s="7">
        <v>2021</v>
      </c>
      <c r="X798" s="7" t="s">
        <v>16755</v>
      </c>
      <c r="Y798" s="24">
        <v>99423</v>
      </c>
      <c r="Z798" s="24">
        <v>0</v>
      </c>
      <c r="AA798" s="24"/>
      <c r="AB798" s="24">
        <v>0</v>
      </c>
      <c r="AC798" s="24">
        <v>99423</v>
      </c>
      <c r="AD798" s="24">
        <v>0</v>
      </c>
      <c r="AE798" s="24">
        <v>99423</v>
      </c>
      <c r="AF798" s="24">
        <v>0</v>
      </c>
      <c r="AG798" s="24">
        <v>99423</v>
      </c>
    </row>
    <row r="799" spans="1:33" x14ac:dyDescent="0.35">
      <c r="A799" s="70">
        <v>901158187</v>
      </c>
      <c r="B799" s="70" t="s">
        <v>24</v>
      </c>
      <c r="C799" s="70" t="s">
        <v>1981</v>
      </c>
      <c r="D799" s="70" t="s">
        <v>13786</v>
      </c>
      <c r="E799" s="70" t="s">
        <v>10069</v>
      </c>
      <c r="F799" s="70" t="s">
        <v>16707</v>
      </c>
      <c r="G799" s="70" t="s">
        <v>16754</v>
      </c>
      <c r="H799" s="70" t="s">
        <v>1970</v>
      </c>
      <c r="I799" s="25">
        <v>45261</v>
      </c>
      <c r="J799" s="71">
        <v>720</v>
      </c>
      <c r="K799" s="70" t="s">
        <v>1982</v>
      </c>
      <c r="L799" s="70" t="s">
        <v>1983</v>
      </c>
      <c r="M799" s="70" t="s">
        <v>9239</v>
      </c>
      <c r="N799" s="70" t="s">
        <v>27</v>
      </c>
      <c r="O799" s="7"/>
      <c r="P799" s="72">
        <v>99423</v>
      </c>
      <c r="Q799" s="72">
        <v>99423</v>
      </c>
      <c r="R799" s="7" t="s">
        <v>16710</v>
      </c>
      <c r="S799" s="7" t="s">
        <v>16710</v>
      </c>
      <c r="T799" s="7" t="s">
        <v>16755</v>
      </c>
      <c r="U799" s="7">
        <v>0</v>
      </c>
      <c r="V799" s="7" t="s">
        <v>16751</v>
      </c>
      <c r="W799" s="7">
        <v>2021</v>
      </c>
      <c r="X799" s="7" t="s">
        <v>16755</v>
      </c>
      <c r="Y799" s="24">
        <v>99423</v>
      </c>
      <c r="Z799" s="24">
        <v>0</v>
      </c>
      <c r="AA799" s="24"/>
      <c r="AB799" s="24">
        <v>0</v>
      </c>
      <c r="AC799" s="24">
        <v>99423</v>
      </c>
      <c r="AD799" s="24">
        <v>0</v>
      </c>
      <c r="AE799" s="24">
        <v>99423</v>
      </c>
      <c r="AF799" s="24">
        <v>0</v>
      </c>
      <c r="AG799" s="24">
        <v>99423</v>
      </c>
    </row>
    <row r="800" spans="1:33" x14ac:dyDescent="0.35">
      <c r="A800" s="70">
        <v>901158187</v>
      </c>
      <c r="B800" s="70" t="s">
        <v>24</v>
      </c>
      <c r="C800" s="70" t="s">
        <v>1984</v>
      </c>
      <c r="D800" s="70" t="s">
        <v>13787</v>
      </c>
      <c r="E800" s="70" t="s">
        <v>10070</v>
      </c>
      <c r="F800" s="70" t="s">
        <v>16707</v>
      </c>
      <c r="G800" s="70" t="s">
        <v>16754</v>
      </c>
      <c r="H800" s="70" t="s">
        <v>1970</v>
      </c>
      <c r="I800" s="25">
        <v>45261</v>
      </c>
      <c r="J800" s="71">
        <v>720</v>
      </c>
      <c r="K800" s="70" t="s">
        <v>1985</v>
      </c>
      <c r="L800" s="70" t="s">
        <v>1983</v>
      </c>
      <c r="M800" s="70" t="s">
        <v>9239</v>
      </c>
      <c r="N800" s="70" t="s">
        <v>27</v>
      </c>
      <c r="O800" s="7"/>
      <c r="P800" s="72">
        <v>216994</v>
      </c>
      <c r="Q800" s="72">
        <v>216994</v>
      </c>
      <c r="R800" s="7" t="s">
        <v>16710</v>
      </c>
      <c r="S800" s="7" t="s">
        <v>16710</v>
      </c>
      <c r="T800" s="7" t="s">
        <v>16755</v>
      </c>
      <c r="U800" s="7">
        <v>0</v>
      </c>
      <c r="V800" s="7" t="s">
        <v>16751</v>
      </c>
      <c r="W800" s="7">
        <v>2021</v>
      </c>
      <c r="X800" s="7" t="s">
        <v>16755</v>
      </c>
      <c r="Y800" s="24">
        <v>216994</v>
      </c>
      <c r="Z800" s="24">
        <v>0</v>
      </c>
      <c r="AA800" s="24"/>
      <c r="AB800" s="24">
        <v>0</v>
      </c>
      <c r="AC800" s="24">
        <v>216994</v>
      </c>
      <c r="AD800" s="24">
        <v>0</v>
      </c>
      <c r="AE800" s="24">
        <v>216994</v>
      </c>
      <c r="AF800" s="24">
        <v>0</v>
      </c>
      <c r="AG800" s="24">
        <v>216994</v>
      </c>
    </row>
    <row r="801" spans="1:33" x14ac:dyDescent="0.35">
      <c r="A801" s="70">
        <v>901158187</v>
      </c>
      <c r="B801" s="70" t="s">
        <v>24</v>
      </c>
      <c r="C801" s="70" t="s">
        <v>1986</v>
      </c>
      <c r="D801" s="70" t="s">
        <v>13788</v>
      </c>
      <c r="E801" s="70" t="s">
        <v>10071</v>
      </c>
      <c r="F801" s="70" t="s">
        <v>16707</v>
      </c>
      <c r="G801" s="70" t="s">
        <v>16754</v>
      </c>
      <c r="H801" s="70" t="s">
        <v>1987</v>
      </c>
      <c r="I801" s="25">
        <v>45261</v>
      </c>
      <c r="J801" s="71">
        <v>720</v>
      </c>
      <c r="K801" s="70" t="s">
        <v>1988</v>
      </c>
      <c r="L801" s="70" t="s">
        <v>26</v>
      </c>
      <c r="M801" s="70" t="s">
        <v>9239</v>
      </c>
      <c r="N801" s="70" t="s">
        <v>27</v>
      </c>
      <c r="O801" s="7"/>
      <c r="P801" s="72">
        <v>99423</v>
      </c>
      <c r="Q801" s="72">
        <v>99423</v>
      </c>
      <c r="R801" s="7" t="s">
        <v>16710</v>
      </c>
      <c r="S801" s="7" t="s">
        <v>16710</v>
      </c>
      <c r="T801" s="7" t="s">
        <v>16755</v>
      </c>
      <c r="U801" s="7">
        <v>0</v>
      </c>
      <c r="V801" s="7" t="s">
        <v>16751</v>
      </c>
      <c r="W801" s="7">
        <v>2021</v>
      </c>
      <c r="X801" s="7" t="s">
        <v>16755</v>
      </c>
      <c r="Y801" s="24">
        <v>99423</v>
      </c>
      <c r="Z801" s="24">
        <v>0</v>
      </c>
      <c r="AA801" s="24"/>
      <c r="AB801" s="24">
        <v>0</v>
      </c>
      <c r="AC801" s="24">
        <v>99423</v>
      </c>
      <c r="AD801" s="24">
        <v>0</v>
      </c>
      <c r="AE801" s="24">
        <v>99423</v>
      </c>
      <c r="AF801" s="24">
        <v>0</v>
      </c>
      <c r="AG801" s="24">
        <v>99423</v>
      </c>
    </row>
    <row r="802" spans="1:33" x14ac:dyDescent="0.35">
      <c r="A802" s="70">
        <v>901158187</v>
      </c>
      <c r="B802" s="70" t="s">
        <v>24</v>
      </c>
      <c r="C802" s="70" t="s">
        <v>1989</v>
      </c>
      <c r="D802" s="70" t="s">
        <v>13789</v>
      </c>
      <c r="E802" s="70" t="s">
        <v>10072</v>
      </c>
      <c r="F802" s="70" t="s">
        <v>16707</v>
      </c>
      <c r="G802" s="70" t="s">
        <v>16754</v>
      </c>
      <c r="H802" s="70" t="s">
        <v>1990</v>
      </c>
      <c r="I802" s="25">
        <v>45261</v>
      </c>
      <c r="J802" s="71">
        <v>720</v>
      </c>
      <c r="K802" s="70" t="s">
        <v>1991</v>
      </c>
      <c r="L802" s="70" t="s">
        <v>26</v>
      </c>
      <c r="M802" s="70" t="s">
        <v>9239</v>
      </c>
      <c r="N802" s="70" t="s">
        <v>27</v>
      </c>
      <c r="O802" s="7"/>
      <c r="P802" s="72">
        <v>216994</v>
      </c>
      <c r="Q802" s="72">
        <v>216994</v>
      </c>
      <c r="R802" s="7" t="s">
        <v>16710</v>
      </c>
      <c r="S802" s="7" t="s">
        <v>16710</v>
      </c>
      <c r="T802" s="7" t="s">
        <v>16755</v>
      </c>
      <c r="U802" s="7">
        <v>0</v>
      </c>
      <c r="V802" s="7" t="s">
        <v>16751</v>
      </c>
      <c r="W802" s="7">
        <v>2021</v>
      </c>
      <c r="X802" s="7" t="s">
        <v>16755</v>
      </c>
      <c r="Y802" s="24">
        <v>216994</v>
      </c>
      <c r="Z802" s="24">
        <v>0</v>
      </c>
      <c r="AA802" s="24"/>
      <c r="AB802" s="24">
        <v>0</v>
      </c>
      <c r="AC802" s="24">
        <v>216994</v>
      </c>
      <c r="AD802" s="24">
        <v>0</v>
      </c>
      <c r="AE802" s="24">
        <v>216994</v>
      </c>
      <c r="AF802" s="24">
        <v>0</v>
      </c>
      <c r="AG802" s="24">
        <v>216994</v>
      </c>
    </row>
    <row r="803" spans="1:33" x14ac:dyDescent="0.35">
      <c r="A803" s="70">
        <v>901158187</v>
      </c>
      <c r="B803" s="70" t="s">
        <v>24</v>
      </c>
      <c r="C803" s="70" t="s">
        <v>1992</v>
      </c>
      <c r="D803" s="70" t="s">
        <v>13790</v>
      </c>
      <c r="E803" s="70" t="s">
        <v>10073</v>
      </c>
      <c r="F803" s="70" t="s">
        <v>16707</v>
      </c>
      <c r="G803" s="70" t="s">
        <v>16754</v>
      </c>
      <c r="H803" s="70" t="s">
        <v>1915</v>
      </c>
      <c r="I803" s="25">
        <v>45261</v>
      </c>
      <c r="J803" s="71">
        <v>720</v>
      </c>
      <c r="K803" s="70" t="s">
        <v>1993</v>
      </c>
      <c r="L803" s="70" t="s">
        <v>26</v>
      </c>
      <c r="M803" s="70" t="s">
        <v>9239</v>
      </c>
      <c r="N803" s="70" t="s">
        <v>27</v>
      </c>
      <c r="O803" s="7"/>
      <c r="P803" s="72">
        <v>216994</v>
      </c>
      <c r="Q803" s="72">
        <v>216994</v>
      </c>
      <c r="R803" s="7" t="s">
        <v>16710</v>
      </c>
      <c r="S803" s="7" t="s">
        <v>16710</v>
      </c>
      <c r="T803" s="7" t="s">
        <v>16755</v>
      </c>
      <c r="U803" s="7">
        <v>0</v>
      </c>
      <c r="V803" s="7" t="s">
        <v>16751</v>
      </c>
      <c r="W803" s="7">
        <v>2021</v>
      </c>
      <c r="X803" s="7" t="s">
        <v>16755</v>
      </c>
      <c r="Y803" s="24">
        <v>216994</v>
      </c>
      <c r="Z803" s="24">
        <v>0</v>
      </c>
      <c r="AA803" s="24"/>
      <c r="AB803" s="24">
        <v>0</v>
      </c>
      <c r="AC803" s="24">
        <v>216994</v>
      </c>
      <c r="AD803" s="24">
        <v>0</v>
      </c>
      <c r="AE803" s="24">
        <v>216994</v>
      </c>
      <c r="AF803" s="24">
        <v>0</v>
      </c>
      <c r="AG803" s="24">
        <v>216994</v>
      </c>
    </row>
    <row r="804" spans="1:33" x14ac:dyDescent="0.35">
      <c r="A804" s="70">
        <v>901158187</v>
      </c>
      <c r="B804" s="70" t="s">
        <v>24</v>
      </c>
      <c r="C804" s="70" t="s">
        <v>1994</v>
      </c>
      <c r="D804" s="70" t="s">
        <v>13791</v>
      </c>
      <c r="E804" s="70" t="s">
        <v>10074</v>
      </c>
      <c r="F804" s="70" t="s">
        <v>16707</v>
      </c>
      <c r="G804" s="70" t="s">
        <v>16754</v>
      </c>
      <c r="H804" s="70" t="s">
        <v>1916</v>
      </c>
      <c r="I804" s="25">
        <v>45261</v>
      </c>
      <c r="J804" s="71">
        <v>720</v>
      </c>
      <c r="K804" s="70" t="s">
        <v>1996</v>
      </c>
      <c r="L804" s="70" t="s">
        <v>1997</v>
      </c>
      <c r="M804" s="70" t="s">
        <v>9239</v>
      </c>
      <c r="N804" s="70" t="s">
        <v>27</v>
      </c>
      <c r="O804" s="7"/>
      <c r="P804" s="72">
        <v>216994</v>
      </c>
      <c r="Q804" s="72">
        <v>216994</v>
      </c>
      <c r="R804" s="7" t="s">
        <v>16710</v>
      </c>
      <c r="S804" s="7" t="s">
        <v>16710</v>
      </c>
      <c r="T804" s="7" t="s">
        <v>16755</v>
      </c>
      <c r="U804" s="7">
        <v>0</v>
      </c>
      <c r="V804" s="7" t="s">
        <v>16751</v>
      </c>
      <c r="W804" s="7">
        <v>2021</v>
      </c>
      <c r="X804" s="7" t="s">
        <v>16755</v>
      </c>
      <c r="Y804" s="24">
        <v>216994</v>
      </c>
      <c r="Z804" s="24">
        <v>0</v>
      </c>
      <c r="AA804" s="24"/>
      <c r="AB804" s="24">
        <v>0</v>
      </c>
      <c r="AC804" s="24">
        <v>216994</v>
      </c>
      <c r="AD804" s="24">
        <v>0</v>
      </c>
      <c r="AE804" s="24">
        <v>216994</v>
      </c>
      <c r="AF804" s="24">
        <v>0</v>
      </c>
      <c r="AG804" s="24">
        <v>216994</v>
      </c>
    </row>
    <row r="805" spans="1:33" x14ac:dyDescent="0.35">
      <c r="A805" s="70">
        <v>901158187</v>
      </c>
      <c r="B805" s="70" t="s">
        <v>24</v>
      </c>
      <c r="C805" s="70" t="s">
        <v>1998</v>
      </c>
      <c r="D805" s="70" t="s">
        <v>13792</v>
      </c>
      <c r="E805" s="70" t="s">
        <v>10075</v>
      </c>
      <c r="F805" s="70" t="s">
        <v>16707</v>
      </c>
      <c r="G805" s="70" t="s">
        <v>16754</v>
      </c>
      <c r="H805" s="70" t="s">
        <v>1999</v>
      </c>
      <c r="I805" s="25">
        <v>45261</v>
      </c>
      <c r="J805" s="71">
        <v>720</v>
      </c>
      <c r="K805" s="70" t="s">
        <v>2000</v>
      </c>
      <c r="L805" s="70" t="s">
        <v>2001</v>
      </c>
      <c r="M805" s="70" t="s">
        <v>9239</v>
      </c>
      <c r="N805" s="70" t="s">
        <v>27</v>
      </c>
      <c r="O805" s="7"/>
      <c r="P805" s="72">
        <v>216994</v>
      </c>
      <c r="Q805" s="72">
        <v>216994</v>
      </c>
      <c r="R805" s="7" t="s">
        <v>16710</v>
      </c>
      <c r="S805" s="7" t="s">
        <v>16710</v>
      </c>
      <c r="T805" s="7" t="s">
        <v>16755</v>
      </c>
      <c r="U805" s="7">
        <v>0</v>
      </c>
      <c r="V805" s="7" t="s">
        <v>16751</v>
      </c>
      <c r="W805" s="7">
        <v>2021</v>
      </c>
      <c r="X805" s="7" t="s">
        <v>16755</v>
      </c>
      <c r="Y805" s="24">
        <v>216994</v>
      </c>
      <c r="Z805" s="24">
        <v>0</v>
      </c>
      <c r="AA805" s="24"/>
      <c r="AB805" s="24">
        <v>0</v>
      </c>
      <c r="AC805" s="24">
        <v>216994</v>
      </c>
      <c r="AD805" s="24">
        <v>0</v>
      </c>
      <c r="AE805" s="24">
        <v>216994</v>
      </c>
      <c r="AF805" s="24">
        <v>0</v>
      </c>
      <c r="AG805" s="24">
        <v>216994</v>
      </c>
    </row>
    <row r="806" spans="1:33" x14ac:dyDescent="0.35">
      <c r="A806" s="70">
        <v>901158187</v>
      </c>
      <c r="B806" s="70" t="s">
        <v>24</v>
      </c>
      <c r="C806" s="70" t="s">
        <v>2002</v>
      </c>
      <c r="D806" s="70" t="s">
        <v>13793</v>
      </c>
      <c r="E806" s="70" t="s">
        <v>10076</v>
      </c>
      <c r="F806" s="70" t="s">
        <v>16707</v>
      </c>
      <c r="G806" s="70" t="s">
        <v>16754</v>
      </c>
      <c r="H806" s="70" t="s">
        <v>2003</v>
      </c>
      <c r="I806" s="25">
        <v>45261</v>
      </c>
      <c r="J806" s="71">
        <v>720</v>
      </c>
      <c r="K806" s="70" t="s">
        <v>2004</v>
      </c>
      <c r="L806" s="70" t="s">
        <v>26</v>
      </c>
      <c r="M806" s="70" t="s">
        <v>9239</v>
      </c>
      <c r="N806" s="70" t="s">
        <v>27</v>
      </c>
      <c r="O806" s="7"/>
      <c r="P806" s="72">
        <v>99423</v>
      </c>
      <c r="Q806" s="72">
        <v>99423</v>
      </c>
      <c r="R806" s="7" t="s">
        <v>16710</v>
      </c>
      <c r="S806" s="7" t="s">
        <v>16710</v>
      </c>
      <c r="T806" s="7" t="s">
        <v>16755</v>
      </c>
      <c r="U806" s="7">
        <v>0</v>
      </c>
      <c r="V806" s="7" t="s">
        <v>16751</v>
      </c>
      <c r="W806" s="7">
        <v>2021</v>
      </c>
      <c r="X806" s="7" t="s">
        <v>16755</v>
      </c>
      <c r="Y806" s="24">
        <v>99423</v>
      </c>
      <c r="Z806" s="24">
        <v>0</v>
      </c>
      <c r="AA806" s="24"/>
      <c r="AB806" s="24">
        <v>0</v>
      </c>
      <c r="AC806" s="24">
        <v>99423</v>
      </c>
      <c r="AD806" s="24">
        <v>0</v>
      </c>
      <c r="AE806" s="24">
        <v>99423</v>
      </c>
      <c r="AF806" s="24">
        <v>0</v>
      </c>
      <c r="AG806" s="24">
        <v>99423</v>
      </c>
    </row>
    <row r="807" spans="1:33" x14ac:dyDescent="0.35">
      <c r="A807" s="70">
        <v>901158187</v>
      </c>
      <c r="B807" s="70" t="s">
        <v>24</v>
      </c>
      <c r="C807" s="70" t="s">
        <v>2005</v>
      </c>
      <c r="D807" s="70" t="s">
        <v>13794</v>
      </c>
      <c r="E807" s="70" t="s">
        <v>10077</v>
      </c>
      <c r="F807" s="70" t="s">
        <v>16707</v>
      </c>
      <c r="G807" s="70" t="s">
        <v>16754</v>
      </c>
      <c r="H807" s="70" t="s">
        <v>2006</v>
      </c>
      <c r="I807" s="25">
        <v>45261</v>
      </c>
      <c r="J807" s="71">
        <v>720</v>
      </c>
      <c r="K807" s="70" t="s">
        <v>2007</v>
      </c>
      <c r="L807" s="70" t="s">
        <v>2008</v>
      </c>
      <c r="M807" s="70" t="s">
        <v>9239</v>
      </c>
      <c r="N807" s="70" t="s">
        <v>27</v>
      </c>
      <c r="O807" s="7"/>
      <c r="P807" s="72">
        <v>216994</v>
      </c>
      <c r="Q807" s="72">
        <v>216994</v>
      </c>
      <c r="R807" s="7" t="s">
        <v>16710</v>
      </c>
      <c r="S807" s="7" t="s">
        <v>16710</v>
      </c>
      <c r="T807" s="7" t="s">
        <v>16755</v>
      </c>
      <c r="U807" s="7">
        <v>0</v>
      </c>
      <c r="V807" s="7" t="s">
        <v>16751</v>
      </c>
      <c r="W807" s="7">
        <v>2021</v>
      </c>
      <c r="X807" s="7" t="s">
        <v>16755</v>
      </c>
      <c r="Y807" s="24">
        <v>216994</v>
      </c>
      <c r="Z807" s="24">
        <v>0</v>
      </c>
      <c r="AA807" s="24"/>
      <c r="AB807" s="24">
        <v>0</v>
      </c>
      <c r="AC807" s="24">
        <v>216994</v>
      </c>
      <c r="AD807" s="24">
        <v>0</v>
      </c>
      <c r="AE807" s="24">
        <v>216994</v>
      </c>
      <c r="AF807" s="24">
        <v>0</v>
      </c>
      <c r="AG807" s="24">
        <v>216994</v>
      </c>
    </row>
    <row r="808" spans="1:33" x14ac:dyDescent="0.35">
      <c r="A808" s="70">
        <v>901158187</v>
      </c>
      <c r="B808" s="70" t="s">
        <v>24</v>
      </c>
      <c r="C808" s="70" t="s">
        <v>2009</v>
      </c>
      <c r="D808" s="70" t="s">
        <v>13795</v>
      </c>
      <c r="E808" s="70" t="s">
        <v>10078</v>
      </c>
      <c r="F808" s="70" t="s">
        <v>16707</v>
      </c>
      <c r="G808" s="70" t="s">
        <v>16754</v>
      </c>
      <c r="H808" s="70" t="s">
        <v>2006</v>
      </c>
      <c r="I808" s="25">
        <v>45261</v>
      </c>
      <c r="J808" s="71">
        <v>720</v>
      </c>
      <c r="K808" s="70" t="s">
        <v>2010</v>
      </c>
      <c r="L808" s="70" t="s">
        <v>26</v>
      </c>
      <c r="M808" s="70" t="s">
        <v>9239</v>
      </c>
      <c r="N808" s="70" t="s">
        <v>27</v>
      </c>
      <c r="O808" s="7"/>
      <c r="P808" s="72">
        <v>216994</v>
      </c>
      <c r="Q808" s="72">
        <v>216994</v>
      </c>
      <c r="R808" s="7" t="s">
        <v>16710</v>
      </c>
      <c r="S808" s="7" t="s">
        <v>16710</v>
      </c>
      <c r="T808" s="7" t="s">
        <v>16755</v>
      </c>
      <c r="U808" s="7">
        <v>0</v>
      </c>
      <c r="V808" s="7" t="s">
        <v>16751</v>
      </c>
      <c r="W808" s="7">
        <v>2021</v>
      </c>
      <c r="X808" s="7" t="s">
        <v>16755</v>
      </c>
      <c r="Y808" s="24">
        <v>216994</v>
      </c>
      <c r="Z808" s="24">
        <v>0</v>
      </c>
      <c r="AA808" s="24"/>
      <c r="AB808" s="24">
        <v>0</v>
      </c>
      <c r="AC808" s="24">
        <v>216994</v>
      </c>
      <c r="AD808" s="24">
        <v>0</v>
      </c>
      <c r="AE808" s="24">
        <v>216994</v>
      </c>
      <c r="AF808" s="24">
        <v>0</v>
      </c>
      <c r="AG808" s="24">
        <v>216994</v>
      </c>
    </row>
    <row r="809" spans="1:33" x14ac:dyDescent="0.35">
      <c r="A809" s="70">
        <v>901158187</v>
      </c>
      <c r="B809" s="70" t="s">
        <v>24</v>
      </c>
      <c r="C809" s="70" t="s">
        <v>2011</v>
      </c>
      <c r="D809" s="70" t="s">
        <v>13796</v>
      </c>
      <c r="E809" s="70" t="s">
        <v>10079</v>
      </c>
      <c r="F809" s="70" t="s">
        <v>16707</v>
      </c>
      <c r="G809" s="70" t="s">
        <v>16754</v>
      </c>
      <c r="H809" s="70" t="s">
        <v>2012</v>
      </c>
      <c r="I809" s="25">
        <v>45261</v>
      </c>
      <c r="J809" s="71">
        <v>720</v>
      </c>
      <c r="K809" s="70" t="s">
        <v>2013</v>
      </c>
      <c r="L809" s="70" t="s">
        <v>2014</v>
      </c>
      <c r="M809" s="70" t="s">
        <v>9239</v>
      </c>
      <c r="N809" s="70" t="s">
        <v>27</v>
      </c>
      <c r="O809" s="7"/>
      <c r="P809" s="72">
        <v>216994</v>
      </c>
      <c r="Q809" s="72">
        <v>216994</v>
      </c>
      <c r="R809" s="7" t="s">
        <v>16710</v>
      </c>
      <c r="S809" s="7" t="s">
        <v>16710</v>
      </c>
      <c r="T809" s="7" t="s">
        <v>16755</v>
      </c>
      <c r="U809" s="7">
        <v>0</v>
      </c>
      <c r="V809" s="7" t="s">
        <v>16751</v>
      </c>
      <c r="W809" s="7">
        <v>2021</v>
      </c>
      <c r="X809" s="7" t="s">
        <v>16755</v>
      </c>
      <c r="Y809" s="24">
        <v>216994</v>
      </c>
      <c r="Z809" s="24">
        <v>0</v>
      </c>
      <c r="AA809" s="24"/>
      <c r="AB809" s="24">
        <v>0</v>
      </c>
      <c r="AC809" s="24">
        <v>216994</v>
      </c>
      <c r="AD809" s="24">
        <v>0</v>
      </c>
      <c r="AE809" s="24">
        <v>216994</v>
      </c>
      <c r="AF809" s="24">
        <v>0</v>
      </c>
      <c r="AG809" s="24">
        <v>216994</v>
      </c>
    </row>
    <row r="810" spans="1:33" x14ac:dyDescent="0.35">
      <c r="A810" s="70">
        <v>901158187</v>
      </c>
      <c r="B810" s="70" t="s">
        <v>24</v>
      </c>
      <c r="C810" s="70" t="s">
        <v>2015</v>
      </c>
      <c r="D810" s="70" t="s">
        <v>13797</v>
      </c>
      <c r="E810" s="70" t="s">
        <v>10080</v>
      </c>
      <c r="F810" s="70" t="s">
        <v>16707</v>
      </c>
      <c r="G810" s="70" t="s">
        <v>16754</v>
      </c>
      <c r="H810" s="70" t="s">
        <v>1362</v>
      </c>
      <c r="I810" s="25">
        <v>45261</v>
      </c>
      <c r="J810" s="71">
        <v>720</v>
      </c>
      <c r="K810" s="70" t="s">
        <v>2016</v>
      </c>
      <c r="L810" s="70" t="s">
        <v>26</v>
      </c>
      <c r="M810" s="70" t="s">
        <v>9239</v>
      </c>
      <c r="N810" s="70" t="s">
        <v>27</v>
      </c>
      <c r="O810" s="7"/>
      <c r="P810" s="72">
        <v>216994</v>
      </c>
      <c r="Q810" s="72">
        <v>216994</v>
      </c>
      <c r="R810" s="7" t="s">
        <v>16710</v>
      </c>
      <c r="S810" s="7" t="s">
        <v>16710</v>
      </c>
      <c r="T810" s="7" t="s">
        <v>16755</v>
      </c>
      <c r="U810" s="7">
        <v>0</v>
      </c>
      <c r="V810" s="7" t="s">
        <v>16751</v>
      </c>
      <c r="W810" s="7">
        <v>2021</v>
      </c>
      <c r="X810" s="7" t="s">
        <v>16755</v>
      </c>
      <c r="Y810" s="24">
        <v>216994</v>
      </c>
      <c r="Z810" s="24">
        <v>0</v>
      </c>
      <c r="AA810" s="24"/>
      <c r="AB810" s="24">
        <v>0</v>
      </c>
      <c r="AC810" s="24">
        <v>216994</v>
      </c>
      <c r="AD810" s="24">
        <v>0</v>
      </c>
      <c r="AE810" s="24">
        <v>216994</v>
      </c>
      <c r="AF810" s="24">
        <v>0</v>
      </c>
      <c r="AG810" s="24">
        <v>216994</v>
      </c>
    </row>
    <row r="811" spans="1:33" x14ac:dyDescent="0.35">
      <c r="A811" s="70">
        <v>901158187</v>
      </c>
      <c r="B811" s="70" t="s">
        <v>24</v>
      </c>
      <c r="C811" s="70" t="s">
        <v>2017</v>
      </c>
      <c r="D811" s="70" t="s">
        <v>13798</v>
      </c>
      <c r="E811" s="70" t="s">
        <v>10081</v>
      </c>
      <c r="F811" s="70" t="s">
        <v>16707</v>
      </c>
      <c r="G811" s="70" t="s">
        <v>16756</v>
      </c>
      <c r="H811" s="70" t="s">
        <v>1543</v>
      </c>
      <c r="I811" s="25">
        <v>45261</v>
      </c>
      <c r="J811" s="71">
        <v>720</v>
      </c>
      <c r="K811" s="70" t="s">
        <v>2018</v>
      </c>
      <c r="L811" s="70" t="s">
        <v>26</v>
      </c>
      <c r="M811" s="70" t="s">
        <v>9239</v>
      </c>
      <c r="N811" s="70" t="s">
        <v>27</v>
      </c>
      <c r="O811" s="7"/>
      <c r="P811" s="72">
        <v>36994</v>
      </c>
      <c r="Q811" s="72">
        <v>36994</v>
      </c>
      <c r="R811" s="7" t="s">
        <v>16710</v>
      </c>
      <c r="S811" s="7" t="s">
        <v>16710</v>
      </c>
      <c r="T811" s="7" t="s">
        <v>16755</v>
      </c>
      <c r="U811" s="7">
        <v>0</v>
      </c>
      <c r="V811" s="7" t="s">
        <v>16751</v>
      </c>
      <c r="W811" s="7">
        <v>2021</v>
      </c>
      <c r="X811" s="7" t="s">
        <v>16755</v>
      </c>
      <c r="Y811" s="24">
        <v>36994</v>
      </c>
      <c r="Z811" s="24">
        <v>0</v>
      </c>
      <c r="AA811" s="24"/>
      <c r="AB811" s="24">
        <v>0</v>
      </c>
      <c r="AC811" s="24">
        <v>36994</v>
      </c>
      <c r="AD811" s="24">
        <v>0</v>
      </c>
      <c r="AE811" s="24">
        <v>36994</v>
      </c>
      <c r="AF811" s="24">
        <v>0</v>
      </c>
      <c r="AG811" s="24">
        <v>36994</v>
      </c>
    </row>
    <row r="812" spans="1:33" x14ac:dyDescent="0.35">
      <c r="A812" s="70">
        <v>901158187</v>
      </c>
      <c r="B812" s="70" t="s">
        <v>24</v>
      </c>
      <c r="C812" s="70" t="s">
        <v>2019</v>
      </c>
      <c r="D812" s="70" t="s">
        <v>13799</v>
      </c>
      <c r="E812" s="70" t="s">
        <v>10082</v>
      </c>
      <c r="F812" s="70" t="s">
        <v>16707</v>
      </c>
      <c r="G812" s="70" t="s">
        <v>16754</v>
      </c>
      <c r="H812" s="70" t="s">
        <v>2020</v>
      </c>
      <c r="I812" s="25">
        <v>45261</v>
      </c>
      <c r="J812" s="71">
        <v>720</v>
      </c>
      <c r="K812" s="70" t="s">
        <v>2022</v>
      </c>
      <c r="L812" s="70" t="s">
        <v>26</v>
      </c>
      <c r="M812" s="70" t="s">
        <v>9239</v>
      </c>
      <c r="N812" s="70" t="s">
        <v>27</v>
      </c>
      <c r="O812" s="7"/>
      <c r="P812" s="72">
        <v>45000</v>
      </c>
      <c r="Q812" s="72">
        <v>45000</v>
      </c>
      <c r="R812" s="7" t="s">
        <v>16710</v>
      </c>
      <c r="S812" s="7" t="s">
        <v>16710</v>
      </c>
      <c r="T812" s="7" t="s">
        <v>16755</v>
      </c>
      <c r="U812" s="7">
        <v>0</v>
      </c>
      <c r="V812" s="7" t="s">
        <v>16751</v>
      </c>
      <c r="W812" s="7">
        <v>2021</v>
      </c>
      <c r="X812" s="7" t="s">
        <v>16755</v>
      </c>
      <c r="Y812" s="24">
        <v>45000</v>
      </c>
      <c r="Z812" s="24">
        <v>0</v>
      </c>
      <c r="AA812" s="24"/>
      <c r="AB812" s="24">
        <v>0</v>
      </c>
      <c r="AC812" s="24">
        <v>45000</v>
      </c>
      <c r="AD812" s="24">
        <v>0</v>
      </c>
      <c r="AE812" s="24">
        <v>45000</v>
      </c>
      <c r="AF812" s="24">
        <v>0</v>
      </c>
      <c r="AG812" s="24">
        <v>45000</v>
      </c>
    </row>
    <row r="813" spans="1:33" x14ac:dyDescent="0.35">
      <c r="A813" s="70">
        <v>901158187</v>
      </c>
      <c r="B813" s="70" t="s">
        <v>24</v>
      </c>
      <c r="C813" s="70" t="s">
        <v>2023</v>
      </c>
      <c r="D813" s="70" t="s">
        <v>13800</v>
      </c>
      <c r="E813" s="70" t="s">
        <v>10083</v>
      </c>
      <c r="F813" s="70" t="s">
        <v>16707</v>
      </c>
      <c r="G813" s="70" t="s">
        <v>16754</v>
      </c>
      <c r="H813" s="70" t="s">
        <v>2024</v>
      </c>
      <c r="I813" s="25">
        <v>45261</v>
      </c>
      <c r="J813" s="71">
        <v>720</v>
      </c>
      <c r="K813" s="70" t="s">
        <v>2026</v>
      </c>
      <c r="L813" s="70" t="s">
        <v>2027</v>
      </c>
      <c r="M813" s="70" t="s">
        <v>9239</v>
      </c>
      <c r="N813" s="70" t="s">
        <v>27</v>
      </c>
      <c r="O813" s="7"/>
      <c r="P813" s="72">
        <v>99423</v>
      </c>
      <c r="Q813" s="72">
        <v>99423</v>
      </c>
      <c r="R813" s="7" t="s">
        <v>16710</v>
      </c>
      <c r="S813" s="7" t="s">
        <v>16710</v>
      </c>
      <c r="T813" s="7" t="s">
        <v>16755</v>
      </c>
      <c r="U813" s="7">
        <v>0</v>
      </c>
      <c r="V813" s="7" t="s">
        <v>16751</v>
      </c>
      <c r="W813" s="7">
        <v>2021</v>
      </c>
      <c r="X813" s="7" t="s">
        <v>16755</v>
      </c>
      <c r="Y813" s="24">
        <v>99423</v>
      </c>
      <c r="Z813" s="24">
        <v>0</v>
      </c>
      <c r="AA813" s="24"/>
      <c r="AB813" s="24">
        <v>0</v>
      </c>
      <c r="AC813" s="24">
        <v>99423</v>
      </c>
      <c r="AD813" s="24">
        <v>0</v>
      </c>
      <c r="AE813" s="24">
        <v>99423</v>
      </c>
      <c r="AF813" s="24">
        <v>0</v>
      </c>
      <c r="AG813" s="24">
        <v>99423</v>
      </c>
    </row>
    <row r="814" spans="1:33" x14ac:dyDescent="0.35">
      <c r="A814" s="70">
        <v>901158187</v>
      </c>
      <c r="B814" s="70" t="s">
        <v>24</v>
      </c>
      <c r="C814" s="70" t="s">
        <v>2028</v>
      </c>
      <c r="D814" s="70" t="s">
        <v>13801</v>
      </c>
      <c r="E814" s="70" t="s">
        <v>10084</v>
      </c>
      <c r="F814" s="70" t="s">
        <v>16707</v>
      </c>
      <c r="G814" s="70" t="s">
        <v>16754</v>
      </c>
      <c r="H814" s="70" t="s">
        <v>2029</v>
      </c>
      <c r="I814" s="25">
        <v>45261</v>
      </c>
      <c r="J814" s="71">
        <v>720</v>
      </c>
      <c r="K814" s="70" t="s">
        <v>2030</v>
      </c>
      <c r="L814" s="70" t="s">
        <v>26</v>
      </c>
      <c r="M814" s="70" t="s">
        <v>9239</v>
      </c>
      <c r="N814" s="70" t="s">
        <v>27</v>
      </c>
      <c r="O814" s="7"/>
      <c r="P814" s="72">
        <v>45000</v>
      </c>
      <c r="Q814" s="72">
        <v>45000</v>
      </c>
      <c r="R814" s="7" t="s">
        <v>16710</v>
      </c>
      <c r="S814" s="7" t="s">
        <v>16710</v>
      </c>
      <c r="T814" s="7" t="s">
        <v>16755</v>
      </c>
      <c r="U814" s="7">
        <v>0</v>
      </c>
      <c r="V814" s="7" t="s">
        <v>16751</v>
      </c>
      <c r="W814" s="7">
        <v>2021</v>
      </c>
      <c r="X814" s="7" t="s">
        <v>16755</v>
      </c>
      <c r="Y814" s="24">
        <v>45000</v>
      </c>
      <c r="Z814" s="24">
        <v>0</v>
      </c>
      <c r="AA814" s="24"/>
      <c r="AB814" s="24">
        <v>0</v>
      </c>
      <c r="AC814" s="24">
        <v>45000</v>
      </c>
      <c r="AD814" s="24">
        <v>0</v>
      </c>
      <c r="AE814" s="24">
        <v>45000</v>
      </c>
      <c r="AF814" s="24">
        <v>0</v>
      </c>
      <c r="AG814" s="24">
        <v>45000</v>
      </c>
    </row>
    <row r="815" spans="1:33" x14ac:dyDescent="0.35">
      <c r="A815" s="70">
        <v>901158187</v>
      </c>
      <c r="B815" s="70" t="s">
        <v>24</v>
      </c>
      <c r="C815" s="70" t="s">
        <v>2031</v>
      </c>
      <c r="D815" s="70" t="s">
        <v>13802</v>
      </c>
      <c r="E815" s="70" t="s">
        <v>10085</v>
      </c>
      <c r="F815" s="70" t="s">
        <v>16707</v>
      </c>
      <c r="G815" s="70" t="s">
        <v>16754</v>
      </c>
      <c r="H815" s="70" t="s">
        <v>2032</v>
      </c>
      <c r="I815" s="25">
        <v>45261</v>
      </c>
      <c r="J815" s="71">
        <v>720</v>
      </c>
      <c r="K815" s="70" t="s">
        <v>2034</v>
      </c>
      <c r="L815" s="70" t="s">
        <v>26</v>
      </c>
      <c r="M815" s="70" t="s">
        <v>9239</v>
      </c>
      <c r="N815" s="70" t="s">
        <v>27</v>
      </c>
      <c r="O815" s="7"/>
      <c r="P815" s="72">
        <v>45000</v>
      </c>
      <c r="Q815" s="72">
        <v>45000</v>
      </c>
      <c r="R815" s="7" t="s">
        <v>16710</v>
      </c>
      <c r="S815" s="7" t="s">
        <v>16710</v>
      </c>
      <c r="T815" s="7" t="s">
        <v>16755</v>
      </c>
      <c r="U815" s="7">
        <v>0</v>
      </c>
      <c r="V815" s="7" t="s">
        <v>16751</v>
      </c>
      <c r="W815" s="7">
        <v>2021</v>
      </c>
      <c r="X815" s="7" t="s">
        <v>16755</v>
      </c>
      <c r="Y815" s="24">
        <v>45000</v>
      </c>
      <c r="Z815" s="24">
        <v>0</v>
      </c>
      <c r="AA815" s="24"/>
      <c r="AB815" s="24">
        <v>0</v>
      </c>
      <c r="AC815" s="24">
        <v>45000</v>
      </c>
      <c r="AD815" s="24">
        <v>0</v>
      </c>
      <c r="AE815" s="24">
        <v>45000</v>
      </c>
      <c r="AF815" s="24">
        <v>0</v>
      </c>
      <c r="AG815" s="24">
        <v>45000</v>
      </c>
    </row>
    <row r="816" spans="1:33" x14ac:dyDescent="0.35">
      <c r="A816" s="70">
        <v>901158187</v>
      </c>
      <c r="B816" s="70" t="s">
        <v>24</v>
      </c>
      <c r="C816" s="70" t="s">
        <v>2035</v>
      </c>
      <c r="D816" s="70" t="s">
        <v>13803</v>
      </c>
      <c r="E816" s="70" t="s">
        <v>10086</v>
      </c>
      <c r="F816" s="70" t="s">
        <v>16707</v>
      </c>
      <c r="G816" s="70" t="s">
        <v>16754</v>
      </c>
      <c r="H816" s="70" t="s">
        <v>2036</v>
      </c>
      <c r="I816" s="25">
        <v>45261</v>
      </c>
      <c r="J816" s="71">
        <v>720</v>
      </c>
      <c r="K816" s="70" t="s">
        <v>2037</v>
      </c>
      <c r="L816" s="70" t="s">
        <v>26</v>
      </c>
      <c r="M816" s="70" t="s">
        <v>9239</v>
      </c>
      <c r="N816" s="70" t="s">
        <v>27</v>
      </c>
      <c r="O816" s="7"/>
      <c r="P816" s="72">
        <v>216994</v>
      </c>
      <c r="Q816" s="72">
        <v>216994</v>
      </c>
      <c r="R816" s="7" t="s">
        <v>16710</v>
      </c>
      <c r="S816" s="7" t="s">
        <v>16710</v>
      </c>
      <c r="T816" s="7" t="s">
        <v>16755</v>
      </c>
      <c r="U816" s="7">
        <v>0</v>
      </c>
      <c r="V816" s="7" t="s">
        <v>16751</v>
      </c>
      <c r="W816" s="7">
        <v>2021</v>
      </c>
      <c r="X816" s="7" t="s">
        <v>16755</v>
      </c>
      <c r="Y816" s="24">
        <v>216994</v>
      </c>
      <c r="Z816" s="24">
        <v>0</v>
      </c>
      <c r="AA816" s="24"/>
      <c r="AB816" s="24">
        <v>0</v>
      </c>
      <c r="AC816" s="24">
        <v>216994</v>
      </c>
      <c r="AD816" s="24">
        <v>0</v>
      </c>
      <c r="AE816" s="24">
        <v>216994</v>
      </c>
      <c r="AF816" s="24">
        <v>0</v>
      </c>
      <c r="AG816" s="24">
        <v>216994</v>
      </c>
    </row>
    <row r="817" spans="1:33" x14ac:dyDescent="0.35">
      <c r="A817" s="70">
        <v>901158187</v>
      </c>
      <c r="B817" s="70" t="s">
        <v>24</v>
      </c>
      <c r="C817" s="70" t="s">
        <v>2038</v>
      </c>
      <c r="D817" s="70" t="s">
        <v>13804</v>
      </c>
      <c r="E817" s="70" t="s">
        <v>10087</v>
      </c>
      <c r="F817" s="70" t="s">
        <v>16707</v>
      </c>
      <c r="G817" s="70" t="s">
        <v>16754</v>
      </c>
      <c r="H817" s="70" t="s">
        <v>2032</v>
      </c>
      <c r="I817" s="25">
        <v>45261</v>
      </c>
      <c r="J817" s="71">
        <v>720</v>
      </c>
      <c r="K817" s="70" t="s">
        <v>2040</v>
      </c>
      <c r="L817" s="70" t="s">
        <v>2041</v>
      </c>
      <c r="M817" s="70" t="s">
        <v>9239</v>
      </c>
      <c r="N817" s="70" t="s">
        <v>27</v>
      </c>
      <c r="O817" s="7"/>
      <c r="P817" s="72">
        <v>216994</v>
      </c>
      <c r="Q817" s="72">
        <v>216994</v>
      </c>
      <c r="R817" s="7" t="s">
        <v>16710</v>
      </c>
      <c r="S817" s="7" t="s">
        <v>16710</v>
      </c>
      <c r="T817" s="7" t="s">
        <v>16755</v>
      </c>
      <c r="U817" s="7">
        <v>0</v>
      </c>
      <c r="V817" s="7" t="s">
        <v>16751</v>
      </c>
      <c r="W817" s="7">
        <v>2021</v>
      </c>
      <c r="X817" s="7" t="s">
        <v>16755</v>
      </c>
      <c r="Y817" s="24">
        <v>216994</v>
      </c>
      <c r="Z817" s="24">
        <v>0</v>
      </c>
      <c r="AA817" s="24"/>
      <c r="AB817" s="24">
        <v>0</v>
      </c>
      <c r="AC817" s="24">
        <v>216994</v>
      </c>
      <c r="AD817" s="24">
        <v>0</v>
      </c>
      <c r="AE817" s="24">
        <v>216994</v>
      </c>
      <c r="AF817" s="24">
        <v>0</v>
      </c>
      <c r="AG817" s="24">
        <v>216994</v>
      </c>
    </row>
    <row r="818" spans="1:33" x14ac:dyDescent="0.35">
      <c r="A818" s="70">
        <v>901158187</v>
      </c>
      <c r="B818" s="70" t="s">
        <v>24</v>
      </c>
      <c r="C818" s="70" t="s">
        <v>2042</v>
      </c>
      <c r="D818" s="70" t="s">
        <v>13805</v>
      </c>
      <c r="E818" s="70" t="s">
        <v>10088</v>
      </c>
      <c r="F818" s="70" t="s">
        <v>16707</v>
      </c>
      <c r="G818" s="70" t="s">
        <v>16754</v>
      </c>
      <c r="H818" s="70" t="s">
        <v>2032</v>
      </c>
      <c r="I818" s="25">
        <v>45261</v>
      </c>
      <c r="J818" s="71">
        <v>720</v>
      </c>
      <c r="K818" s="70" t="s">
        <v>2043</v>
      </c>
      <c r="L818" s="70" t="s">
        <v>26</v>
      </c>
      <c r="M818" s="70" t="s">
        <v>9239</v>
      </c>
      <c r="N818" s="70" t="s">
        <v>27</v>
      </c>
      <c r="O818" s="7"/>
      <c r="P818" s="72">
        <v>99423</v>
      </c>
      <c r="Q818" s="72">
        <v>99423</v>
      </c>
      <c r="R818" s="7" t="s">
        <v>16710</v>
      </c>
      <c r="S818" s="7" t="s">
        <v>16710</v>
      </c>
      <c r="T818" s="7" t="s">
        <v>16755</v>
      </c>
      <c r="U818" s="7">
        <v>0</v>
      </c>
      <c r="V818" s="7" t="s">
        <v>16751</v>
      </c>
      <c r="W818" s="7">
        <v>2021</v>
      </c>
      <c r="X818" s="7" t="s">
        <v>16755</v>
      </c>
      <c r="Y818" s="24">
        <v>99423</v>
      </c>
      <c r="Z818" s="24">
        <v>0</v>
      </c>
      <c r="AA818" s="24"/>
      <c r="AB818" s="24">
        <v>0</v>
      </c>
      <c r="AC818" s="24">
        <v>99423</v>
      </c>
      <c r="AD818" s="24">
        <v>0</v>
      </c>
      <c r="AE818" s="24">
        <v>99423</v>
      </c>
      <c r="AF818" s="24">
        <v>0</v>
      </c>
      <c r="AG818" s="24">
        <v>99423</v>
      </c>
    </row>
    <row r="819" spans="1:33" x14ac:dyDescent="0.35">
      <c r="A819" s="70">
        <v>901158187</v>
      </c>
      <c r="B819" s="70" t="s">
        <v>24</v>
      </c>
      <c r="C819" s="70" t="s">
        <v>2044</v>
      </c>
      <c r="D819" s="70" t="s">
        <v>13806</v>
      </c>
      <c r="E819" s="70" t="s">
        <v>10089</v>
      </c>
      <c r="F819" s="70" t="s">
        <v>16707</v>
      </c>
      <c r="G819" s="70" t="s">
        <v>16754</v>
      </c>
      <c r="H819" s="70" t="s">
        <v>1912</v>
      </c>
      <c r="I819" s="25">
        <v>45261</v>
      </c>
      <c r="J819" s="71">
        <v>720</v>
      </c>
      <c r="K819" s="70" t="s">
        <v>2045</v>
      </c>
      <c r="L819" s="70" t="s">
        <v>26</v>
      </c>
      <c r="M819" s="70" t="s">
        <v>9239</v>
      </c>
      <c r="N819" s="70" t="s">
        <v>27</v>
      </c>
      <c r="O819" s="7"/>
      <c r="P819" s="72">
        <v>216994</v>
      </c>
      <c r="Q819" s="72">
        <v>216994</v>
      </c>
      <c r="R819" s="7" t="s">
        <v>16710</v>
      </c>
      <c r="S819" s="7" t="s">
        <v>16710</v>
      </c>
      <c r="T819" s="7" t="s">
        <v>16755</v>
      </c>
      <c r="U819" s="7">
        <v>0</v>
      </c>
      <c r="V819" s="7" t="s">
        <v>16751</v>
      </c>
      <c r="W819" s="7">
        <v>2021</v>
      </c>
      <c r="X819" s="7" t="s">
        <v>16755</v>
      </c>
      <c r="Y819" s="24">
        <v>216994</v>
      </c>
      <c r="Z819" s="24">
        <v>0</v>
      </c>
      <c r="AA819" s="24"/>
      <c r="AB819" s="24">
        <v>0</v>
      </c>
      <c r="AC819" s="24">
        <v>216994</v>
      </c>
      <c r="AD819" s="24">
        <v>0</v>
      </c>
      <c r="AE819" s="24">
        <v>216994</v>
      </c>
      <c r="AF819" s="24">
        <v>0</v>
      </c>
      <c r="AG819" s="24">
        <v>216994</v>
      </c>
    </row>
    <row r="820" spans="1:33" x14ac:dyDescent="0.35">
      <c r="A820" s="70">
        <v>901158187</v>
      </c>
      <c r="B820" s="70" t="s">
        <v>24</v>
      </c>
      <c r="C820" s="70" t="s">
        <v>2046</v>
      </c>
      <c r="D820" s="70" t="s">
        <v>13807</v>
      </c>
      <c r="E820" s="70" t="s">
        <v>10090</v>
      </c>
      <c r="F820" s="70" t="s">
        <v>16707</v>
      </c>
      <c r="G820" s="70" t="s">
        <v>16754</v>
      </c>
      <c r="H820" s="70" t="s">
        <v>2047</v>
      </c>
      <c r="I820" s="25">
        <v>45261</v>
      </c>
      <c r="J820" s="71">
        <v>720</v>
      </c>
      <c r="K820" s="70" t="s">
        <v>2049</v>
      </c>
      <c r="L820" s="70" t="s">
        <v>26</v>
      </c>
      <c r="M820" s="70" t="s">
        <v>9239</v>
      </c>
      <c r="N820" s="70" t="s">
        <v>27</v>
      </c>
      <c r="O820" s="7"/>
      <c r="P820" s="72">
        <v>99423</v>
      </c>
      <c r="Q820" s="72">
        <v>99423</v>
      </c>
      <c r="R820" s="7" t="s">
        <v>16710</v>
      </c>
      <c r="S820" s="7" t="s">
        <v>16710</v>
      </c>
      <c r="T820" s="7" t="s">
        <v>16755</v>
      </c>
      <c r="U820" s="7">
        <v>0</v>
      </c>
      <c r="V820" s="7" t="s">
        <v>16751</v>
      </c>
      <c r="W820" s="7">
        <v>2021</v>
      </c>
      <c r="X820" s="7" t="s">
        <v>16755</v>
      </c>
      <c r="Y820" s="24">
        <v>99423</v>
      </c>
      <c r="Z820" s="24">
        <v>0</v>
      </c>
      <c r="AA820" s="24"/>
      <c r="AB820" s="24">
        <v>0</v>
      </c>
      <c r="AC820" s="24">
        <v>99423</v>
      </c>
      <c r="AD820" s="24">
        <v>0</v>
      </c>
      <c r="AE820" s="24">
        <v>99423</v>
      </c>
      <c r="AF820" s="24">
        <v>0</v>
      </c>
      <c r="AG820" s="24">
        <v>99423</v>
      </c>
    </row>
    <row r="821" spans="1:33" x14ac:dyDescent="0.35">
      <c r="A821" s="70">
        <v>901158187</v>
      </c>
      <c r="B821" s="70" t="s">
        <v>24</v>
      </c>
      <c r="C821" s="70" t="s">
        <v>2050</v>
      </c>
      <c r="D821" s="70" t="s">
        <v>13808</v>
      </c>
      <c r="E821" s="70" t="s">
        <v>10091</v>
      </c>
      <c r="F821" s="70" t="s">
        <v>16707</v>
      </c>
      <c r="G821" s="70" t="s">
        <v>16756</v>
      </c>
      <c r="H821" s="70" t="s">
        <v>1995</v>
      </c>
      <c r="I821" s="25">
        <v>45261</v>
      </c>
      <c r="J821" s="71">
        <v>720</v>
      </c>
      <c r="K821" s="70" t="s">
        <v>2052</v>
      </c>
      <c r="L821" s="70" t="s">
        <v>2053</v>
      </c>
      <c r="M821" s="70" t="s">
        <v>9239</v>
      </c>
      <c r="N821" s="70" t="s">
        <v>27</v>
      </c>
      <c r="O821" s="7"/>
      <c r="P821" s="72">
        <v>36994</v>
      </c>
      <c r="Q821" s="72">
        <v>36994</v>
      </c>
      <c r="R821" s="7" t="s">
        <v>16710</v>
      </c>
      <c r="S821" s="7" t="s">
        <v>16710</v>
      </c>
      <c r="T821" s="7" t="s">
        <v>16755</v>
      </c>
      <c r="U821" s="7">
        <v>0</v>
      </c>
      <c r="V821" s="7" t="s">
        <v>16751</v>
      </c>
      <c r="W821" s="7">
        <v>2021</v>
      </c>
      <c r="X821" s="7" t="s">
        <v>16755</v>
      </c>
      <c r="Y821" s="24">
        <v>36994</v>
      </c>
      <c r="Z821" s="24">
        <v>0</v>
      </c>
      <c r="AA821" s="24"/>
      <c r="AB821" s="24">
        <v>0</v>
      </c>
      <c r="AC821" s="24">
        <v>36994</v>
      </c>
      <c r="AD821" s="24">
        <v>0</v>
      </c>
      <c r="AE821" s="24">
        <v>36994</v>
      </c>
      <c r="AF821" s="24">
        <v>0</v>
      </c>
      <c r="AG821" s="24">
        <v>36994</v>
      </c>
    </row>
    <row r="822" spans="1:33" x14ac:dyDescent="0.35">
      <c r="A822" s="70">
        <v>901158187</v>
      </c>
      <c r="B822" s="70" t="s">
        <v>24</v>
      </c>
      <c r="C822" s="70" t="s">
        <v>2054</v>
      </c>
      <c r="D822" s="70" t="s">
        <v>13809</v>
      </c>
      <c r="E822" s="70" t="s">
        <v>10092</v>
      </c>
      <c r="F822" s="70" t="s">
        <v>16707</v>
      </c>
      <c r="G822" s="70" t="s">
        <v>16754</v>
      </c>
      <c r="H822" s="70" t="s">
        <v>2055</v>
      </c>
      <c r="I822" s="25">
        <v>45261</v>
      </c>
      <c r="J822" s="71">
        <v>720</v>
      </c>
      <c r="K822" s="70" t="s">
        <v>2056</v>
      </c>
      <c r="L822" s="70" t="s">
        <v>26</v>
      </c>
      <c r="M822" s="70" t="s">
        <v>9239</v>
      </c>
      <c r="N822" s="70" t="s">
        <v>27</v>
      </c>
      <c r="O822" s="7"/>
      <c r="P822" s="72">
        <v>45000</v>
      </c>
      <c r="Q822" s="72">
        <v>45000</v>
      </c>
      <c r="R822" s="7" t="s">
        <v>16710</v>
      </c>
      <c r="S822" s="7" t="s">
        <v>16710</v>
      </c>
      <c r="T822" s="7" t="s">
        <v>16755</v>
      </c>
      <c r="U822" s="7">
        <v>0</v>
      </c>
      <c r="V822" s="7" t="s">
        <v>16751</v>
      </c>
      <c r="W822" s="7">
        <v>2021</v>
      </c>
      <c r="X822" s="7" t="s">
        <v>16755</v>
      </c>
      <c r="Y822" s="24">
        <v>45000</v>
      </c>
      <c r="Z822" s="24">
        <v>0</v>
      </c>
      <c r="AA822" s="24"/>
      <c r="AB822" s="24">
        <v>0</v>
      </c>
      <c r="AC822" s="24">
        <v>45000</v>
      </c>
      <c r="AD822" s="24">
        <v>0</v>
      </c>
      <c r="AE822" s="24">
        <v>45000</v>
      </c>
      <c r="AF822" s="24">
        <v>0</v>
      </c>
      <c r="AG822" s="24">
        <v>45000</v>
      </c>
    </row>
    <row r="823" spans="1:33" x14ac:dyDescent="0.35">
      <c r="A823" s="70">
        <v>901158187</v>
      </c>
      <c r="B823" s="70" t="s">
        <v>24</v>
      </c>
      <c r="C823" s="70" t="s">
        <v>2057</v>
      </c>
      <c r="D823" s="70" t="s">
        <v>13810</v>
      </c>
      <c r="E823" s="70" t="s">
        <v>10093</v>
      </c>
      <c r="F823" s="70" t="s">
        <v>16707</v>
      </c>
      <c r="G823" s="70" t="s">
        <v>16754</v>
      </c>
      <c r="H823" s="70" t="s">
        <v>2055</v>
      </c>
      <c r="I823" s="25">
        <v>45261</v>
      </c>
      <c r="J823" s="71">
        <v>720</v>
      </c>
      <c r="K823" s="70" t="s">
        <v>2058</v>
      </c>
      <c r="L823" s="70" t="s">
        <v>338</v>
      </c>
      <c r="M823" s="70" t="s">
        <v>9239</v>
      </c>
      <c r="N823" s="70" t="s">
        <v>27</v>
      </c>
      <c r="O823" s="7"/>
      <c r="P823" s="72">
        <v>99423</v>
      </c>
      <c r="Q823" s="72">
        <v>99423</v>
      </c>
      <c r="R823" s="7" t="s">
        <v>16710</v>
      </c>
      <c r="S823" s="7" t="s">
        <v>16710</v>
      </c>
      <c r="T823" s="7" t="s">
        <v>16755</v>
      </c>
      <c r="U823" s="7">
        <v>0</v>
      </c>
      <c r="V823" s="7" t="s">
        <v>16751</v>
      </c>
      <c r="W823" s="7">
        <v>2021</v>
      </c>
      <c r="X823" s="7" t="s">
        <v>16755</v>
      </c>
      <c r="Y823" s="24">
        <v>99423</v>
      </c>
      <c r="Z823" s="24">
        <v>0</v>
      </c>
      <c r="AA823" s="24"/>
      <c r="AB823" s="24">
        <v>0</v>
      </c>
      <c r="AC823" s="24">
        <v>99423</v>
      </c>
      <c r="AD823" s="24">
        <v>0</v>
      </c>
      <c r="AE823" s="24">
        <v>99423</v>
      </c>
      <c r="AF823" s="24">
        <v>0</v>
      </c>
      <c r="AG823" s="24">
        <v>99423</v>
      </c>
    </row>
    <row r="824" spans="1:33" x14ac:dyDescent="0.35">
      <c r="A824" s="70">
        <v>901158187</v>
      </c>
      <c r="B824" s="70" t="s">
        <v>24</v>
      </c>
      <c r="C824" s="70" t="s">
        <v>2059</v>
      </c>
      <c r="D824" s="70" t="s">
        <v>13811</v>
      </c>
      <c r="E824" s="70" t="s">
        <v>10094</v>
      </c>
      <c r="F824" s="70" t="s">
        <v>16707</v>
      </c>
      <c r="G824" s="70" t="s">
        <v>16754</v>
      </c>
      <c r="H824" s="70" t="s">
        <v>2060</v>
      </c>
      <c r="I824" s="25">
        <v>45261</v>
      </c>
      <c r="J824" s="71">
        <v>720</v>
      </c>
      <c r="K824" s="70" t="s">
        <v>2061</v>
      </c>
      <c r="L824" s="70" t="s">
        <v>26</v>
      </c>
      <c r="M824" s="70" t="s">
        <v>9239</v>
      </c>
      <c r="N824" s="70" t="s">
        <v>27</v>
      </c>
      <c r="O824" s="7"/>
      <c r="P824" s="72">
        <v>216994</v>
      </c>
      <c r="Q824" s="72">
        <v>216994</v>
      </c>
      <c r="R824" s="7" t="s">
        <v>16710</v>
      </c>
      <c r="S824" s="7" t="s">
        <v>16710</v>
      </c>
      <c r="T824" s="7" t="s">
        <v>16755</v>
      </c>
      <c r="U824" s="7">
        <v>0</v>
      </c>
      <c r="V824" s="7" t="s">
        <v>16751</v>
      </c>
      <c r="W824" s="7">
        <v>2021</v>
      </c>
      <c r="X824" s="7" t="s">
        <v>16755</v>
      </c>
      <c r="Y824" s="24">
        <v>216994</v>
      </c>
      <c r="Z824" s="24">
        <v>0</v>
      </c>
      <c r="AA824" s="24"/>
      <c r="AB824" s="24">
        <v>0</v>
      </c>
      <c r="AC824" s="24">
        <v>216994</v>
      </c>
      <c r="AD824" s="24">
        <v>0</v>
      </c>
      <c r="AE824" s="24">
        <v>216994</v>
      </c>
      <c r="AF824" s="24">
        <v>0</v>
      </c>
      <c r="AG824" s="24">
        <v>216994</v>
      </c>
    </row>
    <row r="825" spans="1:33" x14ac:dyDescent="0.35">
      <c r="A825" s="70">
        <v>901158187</v>
      </c>
      <c r="B825" s="70" t="s">
        <v>24</v>
      </c>
      <c r="C825" s="70" t="s">
        <v>2062</v>
      </c>
      <c r="D825" s="70" t="s">
        <v>13812</v>
      </c>
      <c r="E825" s="70" t="s">
        <v>10095</v>
      </c>
      <c r="F825" s="70" t="s">
        <v>16707</v>
      </c>
      <c r="G825" s="70" t="s">
        <v>16756</v>
      </c>
      <c r="H825" s="70" t="s">
        <v>2033</v>
      </c>
      <c r="I825" s="25">
        <v>45261</v>
      </c>
      <c r="J825" s="71">
        <v>720</v>
      </c>
      <c r="K825" s="70" t="s">
        <v>2064</v>
      </c>
      <c r="L825" s="70" t="s">
        <v>26</v>
      </c>
      <c r="M825" s="70" t="s">
        <v>9239</v>
      </c>
      <c r="N825" s="70" t="s">
        <v>27</v>
      </c>
      <c r="O825" s="7"/>
      <c r="P825" s="72">
        <v>99423</v>
      </c>
      <c r="Q825" s="72">
        <v>99423</v>
      </c>
      <c r="R825" s="7" t="s">
        <v>16710</v>
      </c>
      <c r="S825" s="7" t="s">
        <v>16710</v>
      </c>
      <c r="T825" s="7" t="s">
        <v>16755</v>
      </c>
      <c r="U825" s="7">
        <v>0</v>
      </c>
      <c r="V825" s="7" t="s">
        <v>16751</v>
      </c>
      <c r="W825" s="7">
        <v>2021</v>
      </c>
      <c r="X825" s="7" t="s">
        <v>16755</v>
      </c>
      <c r="Y825" s="24">
        <v>99423</v>
      </c>
      <c r="Z825" s="24">
        <v>0</v>
      </c>
      <c r="AA825" s="24"/>
      <c r="AB825" s="24">
        <v>0</v>
      </c>
      <c r="AC825" s="24">
        <v>99423</v>
      </c>
      <c r="AD825" s="24">
        <v>0</v>
      </c>
      <c r="AE825" s="24">
        <v>99423</v>
      </c>
      <c r="AF825" s="24">
        <v>0</v>
      </c>
      <c r="AG825" s="24">
        <v>99423</v>
      </c>
    </row>
    <row r="826" spans="1:33" x14ac:dyDescent="0.35">
      <c r="A826" s="70">
        <v>901158187</v>
      </c>
      <c r="B826" s="70" t="s">
        <v>24</v>
      </c>
      <c r="C826" s="70" t="s">
        <v>2065</v>
      </c>
      <c r="D826" s="70" t="s">
        <v>13813</v>
      </c>
      <c r="E826" s="70" t="s">
        <v>10096</v>
      </c>
      <c r="F826" s="70" t="s">
        <v>16707</v>
      </c>
      <c r="G826" s="70" t="s">
        <v>16754</v>
      </c>
      <c r="H826" s="70" t="s">
        <v>2066</v>
      </c>
      <c r="I826" s="25">
        <v>45261</v>
      </c>
      <c r="J826" s="71">
        <v>720</v>
      </c>
      <c r="K826" s="70" t="s">
        <v>2068</v>
      </c>
      <c r="L826" s="70" t="s">
        <v>26</v>
      </c>
      <c r="M826" s="70" t="s">
        <v>9239</v>
      </c>
      <c r="N826" s="70" t="s">
        <v>27</v>
      </c>
      <c r="O826" s="7"/>
      <c r="P826" s="72">
        <v>216994</v>
      </c>
      <c r="Q826" s="72">
        <v>216994</v>
      </c>
      <c r="R826" s="7" t="s">
        <v>16710</v>
      </c>
      <c r="S826" s="7" t="s">
        <v>16710</v>
      </c>
      <c r="T826" s="7" t="s">
        <v>16755</v>
      </c>
      <c r="U826" s="7">
        <v>0</v>
      </c>
      <c r="V826" s="7" t="s">
        <v>16751</v>
      </c>
      <c r="W826" s="7">
        <v>2021</v>
      </c>
      <c r="X826" s="7" t="s">
        <v>16755</v>
      </c>
      <c r="Y826" s="24">
        <v>216994</v>
      </c>
      <c r="Z826" s="24">
        <v>0</v>
      </c>
      <c r="AA826" s="24"/>
      <c r="AB826" s="24">
        <v>0</v>
      </c>
      <c r="AC826" s="24">
        <v>216994</v>
      </c>
      <c r="AD826" s="24">
        <v>0</v>
      </c>
      <c r="AE826" s="24">
        <v>216994</v>
      </c>
      <c r="AF826" s="24">
        <v>0</v>
      </c>
      <c r="AG826" s="24">
        <v>216994</v>
      </c>
    </row>
    <row r="827" spans="1:33" x14ac:dyDescent="0.35">
      <c r="A827" s="70">
        <v>901158187</v>
      </c>
      <c r="B827" s="70" t="s">
        <v>24</v>
      </c>
      <c r="C827" s="70" t="s">
        <v>2069</v>
      </c>
      <c r="D827" s="70" t="s">
        <v>13814</v>
      </c>
      <c r="E827" s="70" t="s">
        <v>10097</v>
      </c>
      <c r="F827" s="70" t="s">
        <v>16707</v>
      </c>
      <c r="G827" s="70" t="s">
        <v>16754</v>
      </c>
      <c r="H827" s="70" t="s">
        <v>2070</v>
      </c>
      <c r="I827" s="25">
        <v>45261</v>
      </c>
      <c r="J827" s="71">
        <v>720</v>
      </c>
      <c r="K827" s="70" t="s">
        <v>2072</v>
      </c>
      <c r="L827" s="70" t="s">
        <v>26</v>
      </c>
      <c r="M827" s="70" t="s">
        <v>9239</v>
      </c>
      <c r="N827" s="70" t="s">
        <v>27</v>
      </c>
      <c r="O827" s="7"/>
      <c r="P827" s="72">
        <v>45000</v>
      </c>
      <c r="Q827" s="72">
        <v>45000</v>
      </c>
      <c r="R827" s="7" t="s">
        <v>16710</v>
      </c>
      <c r="S827" s="7" t="s">
        <v>16710</v>
      </c>
      <c r="T827" s="7" t="s">
        <v>16755</v>
      </c>
      <c r="U827" s="7">
        <v>0</v>
      </c>
      <c r="V827" s="7" t="s">
        <v>16751</v>
      </c>
      <c r="W827" s="7">
        <v>2021</v>
      </c>
      <c r="X827" s="7" t="s">
        <v>16755</v>
      </c>
      <c r="Y827" s="24">
        <v>45000</v>
      </c>
      <c r="Z827" s="24">
        <v>0</v>
      </c>
      <c r="AA827" s="24"/>
      <c r="AB827" s="24">
        <v>0</v>
      </c>
      <c r="AC827" s="24">
        <v>45000</v>
      </c>
      <c r="AD827" s="24">
        <v>0</v>
      </c>
      <c r="AE827" s="24">
        <v>45000</v>
      </c>
      <c r="AF827" s="24">
        <v>0</v>
      </c>
      <c r="AG827" s="24">
        <v>45000</v>
      </c>
    </row>
    <row r="828" spans="1:33" x14ac:dyDescent="0.35">
      <c r="A828" s="70">
        <v>901158187</v>
      </c>
      <c r="B828" s="70" t="s">
        <v>24</v>
      </c>
      <c r="C828" s="70" t="s">
        <v>2073</v>
      </c>
      <c r="D828" s="70" t="s">
        <v>13815</v>
      </c>
      <c r="E828" s="70" t="s">
        <v>10098</v>
      </c>
      <c r="F828" s="70" t="s">
        <v>16707</v>
      </c>
      <c r="G828" s="70" t="s">
        <v>16754</v>
      </c>
      <c r="H828" s="70" t="s">
        <v>2074</v>
      </c>
      <c r="I828" s="25">
        <v>45261</v>
      </c>
      <c r="J828" s="71">
        <v>720</v>
      </c>
      <c r="K828" s="70" t="s">
        <v>2075</v>
      </c>
      <c r="L828" s="70" t="s">
        <v>26</v>
      </c>
      <c r="M828" s="70" t="s">
        <v>9239</v>
      </c>
      <c r="N828" s="70" t="s">
        <v>27</v>
      </c>
      <c r="O828" s="7"/>
      <c r="P828" s="72">
        <v>45000</v>
      </c>
      <c r="Q828" s="72">
        <v>45000</v>
      </c>
      <c r="R828" s="7" t="s">
        <v>16710</v>
      </c>
      <c r="S828" s="7" t="s">
        <v>16710</v>
      </c>
      <c r="T828" s="7" t="s">
        <v>16755</v>
      </c>
      <c r="U828" s="7">
        <v>0</v>
      </c>
      <c r="V828" s="7" t="s">
        <v>16751</v>
      </c>
      <c r="W828" s="7">
        <v>2021</v>
      </c>
      <c r="X828" s="7" t="s">
        <v>16755</v>
      </c>
      <c r="Y828" s="24">
        <v>45000</v>
      </c>
      <c r="Z828" s="24">
        <v>0</v>
      </c>
      <c r="AA828" s="24"/>
      <c r="AB828" s="24">
        <v>0</v>
      </c>
      <c r="AC828" s="24">
        <v>45000</v>
      </c>
      <c r="AD828" s="24">
        <v>0</v>
      </c>
      <c r="AE828" s="24">
        <v>45000</v>
      </c>
      <c r="AF828" s="24">
        <v>0</v>
      </c>
      <c r="AG828" s="24">
        <v>45000</v>
      </c>
    </row>
    <row r="829" spans="1:33" x14ac:dyDescent="0.35">
      <c r="A829" s="70">
        <v>901158187</v>
      </c>
      <c r="B829" s="70" t="s">
        <v>24</v>
      </c>
      <c r="C829" s="70" t="s">
        <v>2076</v>
      </c>
      <c r="D829" s="70" t="s">
        <v>13816</v>
      </c>
      <c r="E829" s="70" t="s">
        <v>10099</v>
      </c>
      <c r="F829" s="70" t="s">
        <v>16707</v>
      </c>
      <c r="G829" s="70" t="s">
        <v>16754</v>
      </c>
      <c r="H829" s="70" t="s">
        <v>2055</v>
      </c>
      <c r="I829" s="25">
        <v>45261</v>
      </c>
      <c r="J829" s="71">
        <v>720</v>
      </c>
      <c r="K829" s="70" t="s">
        <v>2078</v>
      </c>
      <c r="L829" s="70" t="s">
        <v>26</v>
      </c>
      <c r="M829" s="70" t="s">
        <v>9239</v>
      </c>
      <c r="N829" s="70" t="s">
        <v>27</v>
      </c>
      <c r="O829" s="7"/>
      <c r="P829" s="72">
        <v>45000</v>
      </c>
      <c r="Q829" s="72">
        <v>45000</v>
      </c>
      <c r="R829" s="7" t="s">
        <v>16710</v>
      </c>
      <c r="S829" s="7" t="s">
        <v>16710</v>
      </c>
      <c r="T829" s="7" t="s">
        <v>16755</v>
      </c>
      <c r="U829" s="7">
        <v>0</v>
      </c>
      <c r="V829" s="7" t="s">
        <v>16751</v>
      </c>
      <c r="W829" s="7">
        <v>2021</v>
      </c>
      <c r="X829" s="7" t="s">
        <v>16755</v>
      </c>
      <c r="Y829" s="24">
        <v>45000</v>
      </c>
      <c r="Z829" s="24">
        <v>0</v>
      </c>
      <c r="AA829" s="24"/>
      <c r="AB829" s="24">
        <v>0</v>
      </c>
      <c r="AC829" s="24">
        <v>45000</v>
      </c>
      <c r="AD829" s="24">
        <v>0</v>
      </c>
      <c r="AE829" s="24">
        <v>45000</v>
      </c>
      <c r="AF829" s="24">
        <v>0</v>
      </c>
      <c r="AG829" s="24">
        <v>45000</v>
      </c>
    </row>
    <row r="830" spans="1:33" x14ac:dyDescent="0.35">
      <c r="A830" s="70">
        <v>901158187</v>
      </c>
      <c r="B830" s="70" t="s">
        <v>24</v>
      </c>
      <c r="C830" s="70" t="s">
        <v>2079</v>
      </c>
      <c r="D830" s="70" t="s">
        <v>13817</v>
      </c>
      <c r="E830" s="70" t="s">
        <v>10100</v>
      </c>
      <c r="F830" s="70" t="s">
        <v>16707</v>
      </c>
      <c r="G830" s="70" t="s">
        <v>16754</v>
      </c>
      <c r="H830" s="70" t="s">
        <v>2080</v>
      </c>
      <c r="I830" s="25">
        <v>45261</v>
      </c>
      <c r="J830" s="71">
        <v>720</v>
      </c>
      <c r="K830" s="70" t="s">
        <v>2081</v>
      </c>
      <c r="L830" s="70" t="s">
        <v>2082</v>
      </c>
      <c r="M830" s="70" t="s">
        <v>9239</v>
      </c>
      <c r="N830" s="70" t="s">
        <v>27</v>
      </c>
      <c r="O830" s="7"/>
      <c r="P830" s="72">
        <v>216994</v>
      </c>
      <c r="Q830" s="72">
        <v>216994</v>
      </c>
      <c r="R830" s="7" t="s">
        <v>16710</v>
      </c>
      <c r="S830" s="7" t="s">
        <v>16710</v>
      </c>
      <c r="T830" s="7" t="s">
        <v>16755</v>
      </c>
      <c r="U830" s="7">
        <v>0</v>
      </c>
      <c r="V830" s="7" t="s">
        <v>16751</v>
      </c>
      <c r="W830" s="7">
        <v>2021</v>
      </c>
      <c r="X830" s="7" t="s">
        <v>16755</v>
      </c>
      <c r="Y830" s="24">
        <v>216994</v>
      </c>
      <c r="Z830" s="24">
        <v>0</v>
      </c>
      <c r="AA830" s="24"/>
      <c r="AB830" s="24">
        <v>0</v>
      </c>
      <c r="AC830" s="24">
        <v>216994</v>
      </c>
      <c r="AD830" s="24">
        <v>0</v>
      </c>
      <c r="AE830" s="24">
        <v>216994</v>
      </c>
      <c r="AF830" s="24">
        <v>0</v>
      </c>
      <c r="AG830" s="24">
        <v>216994</v>
      </c>
    </row>
    <row r="831" spans="1:33" x14ac:dyDescent="0.35">
      <c r="A831" s="70">
        <v>901158187</v>
      </c>
      <c r="B831" s="70" t="s">
        <v>24</v>
      </c>
      <c r="C831" s="70" t="s">
        <v>2083</v>
      </c>
      <c r="D831" s="70" t="s">
        <v>13818</v>
      </c>
      <c r="E831" s="70" t="s">
        <v>10101</v>
      </c>
      <c r="F831" s="70" t="s">
        <v>16707</v>
      </c>
      <c r="G831" s="70" t="s">
        <v>16754</v>
      </c>
      <c r="H831" s="70" t="s">
        <v>2080</v>
      </c>
      <c r="I831" s="25">
        <v>45261</v>
      </c>
      <c r="J831" s="71">
        <v>720</v>
      </c>
      <c r="K831" s="70" t="s">
        <v>2084</v>
      </c>
      <c r="L831" s="70" t="s">
        <v>26</v>
      </c>
      <c r="M831" s="70" t="s">
        <v>9239</v>
      </c>
      <c r="N831" s="70" t="s">
        <v>27</v>
      </c>
      <c r="O831" s="7"/>
      <c r="P831" s="72">
        <v>216994</v>
      </c>
      <c r="Q831" s="72">
        <v>216994</v>
      </c>
      <c r="R831" s="7" t="s">
        <v>16710</v>
      </c>
      <c r="S831" s="7" t="s">
        <v>16710</v>
      </c>
      <c r="T831" s="7" t="s">
        <v>16755</v>
      </c>
      <c r="U831" s="7">
        <v>0</v>
      </c>
      <c r="V831" s="7" t="s">
        <v>16751</v>
      </c>
      <c r="W831" s="7">
        <v>2021</v>
      </c>
      <c r="X831" s="7" t="s">
        <v>16755</v>
      </c>
      <c r="Y831" s="24">
        <v>216994</v>
      </c>
      <c r="Z831" s="24">
        <v>0</v>
      </c>
      <c r="AA831" s="24"/>
      <c r="AB831" s="24">
        <v>0</v>
      </c>
      <c r="AC831" s="24">
        <v>216994</v>
      </c>
      <c r="AD831" s="24">
        <v>0</v>
      </c>
      <c r="AE831" s="24">
        <v>216994</v>
      </c>
      <c r="AF831" s="24">
        <v>0</v>
      </c>
      <c r="AG831" s="24">
        <v>216994</v>
      </c>
    </row>
    <row r="832" spans="1:33" x14ac:dyDescent="0.35">
      <c r="A832" s="70">
        <v>901158187</v>
      </c>
      <c r="B832" s="70" t="s">
        <v>24</v>
      </c>
      <c r="C832" s="70" t="s">
        <v>2085</v>
      </c>
      <c r="D832" s="70" t="s">
        <v>13819</v>
      </c>
      <c r="E832" s="70" t="s">
        <v>10102</v>
      </c>
      <c r="F832" s="70" t="s">
        <v>16707</v>
      </c>
      <c r="G832" s="70" t="s">
        <v>16754</v>
      </c>
      <c r="H832" s="70" t="s">
        <v>2086</v>
      </c>
      <c r="I832" s="25">
        <v>45261</v>
      </c>
      <c r="J832" s="71">
        <v>720</v>
      </c>
      <c r="K832" s="70" t="s">
        <v>2087</v>
      </c>
      <c r="L832" s="70" t="s">
        <v>26</v>
      </c>
      <c r="M832" s="70" t="s">
        <v>9239</v>
      </c>
      <c r="N832" s="70" t="s">
        <v>27</v>
      </c>
      <c r="O832" s="7"/>
      <c r="P832" s="72">
        <v>45000</v>
      </c>
      <c r="Q832" s="72">
        <v>45000</v>
      </c>
      <c r="R832" s="7" t="s">
        <v>16710</v>
      </c>
      <c r="S832" s="7" t="s">
        <v>16710</v>
      </c>
      <c r="T832" s="7" t="s">
        <v>16755</v>
      </c>
      <c r="U832" s="7">
        <v>0</v>
      </c>
      <c r="V832" s="7" t="s">
        <v>16751</v>
      </c>
      <c r="W832" s="7">
        <v>2021</v>
      </c>
      <c r="X832" s="7" t="s">
        <v>16755</v>
      </c>
      <c r="Y832" s="24">
        <v>45000</v>
      </c>
      <c r="Z832" s="24">
        <v>0</v>
      </c>
      <c r="AA832" s="24"/>
      <c r="AB832" s="24">
        <v>0</v>
      </c>
      <c r="AC832" s="24">
        <v>45000</v>
      </c>
      <c r="AD832" s="24">
        <v>0</v>
      </c>
      <c r="AE832" s="24">
        <v>45000</v>
      </c>
      <c r="AF832" s="24">
        <v>0</v>
      </c>
      <c r="AG832" s="24">
        <v>45000</v>
      </c>
    </row>
    <row r="833" spans="1:33" x14ac:dyDescent="0.35">
      <c r="A833" s="70">
        <v>901158187</v>
      </c>
      <c r="B833" s="70" t="s">
        <v>24</v>
      </c>
      <c r="C833" s="70" t="s">
        <v>2088</v>
      </c>
      <c r="D833" s="70" t="s">
        <v>13820</v>
      </c>
      <c r="E833" s="70" t="s">
        <v>10103</v>
      </c>
      <c r="F833" s="70" t="s">
        <v>16707</v>
      </c>
      <c r="G833" s="70" t="s">
        <v>16754</v>
      </c>
      <c r="H833" s="70" t="s">
        <v>2051</v>
      </c>
      <c r="I833" s="25">
        <v>45261</v>
      </c>
      <c r="J833" s="71">
        <v>720</v>
      </c>
      <c r="K833" s="70" t="s">
        <v>2089</v>
      </c>
      <c r="L833" s="70" t="s">
        <v>26</v>
      </c>
      <c r="M833" s="70" t="s">
        <v>9239</v>
      </c>
      <c r="N833" s="70" t="s">
        <v>27</v>
      </c>
      <c r="O833" s="7"/>
      <c r="P833" s="72">
        <v>99423</v>
      </c>
      <c r="Q833" s="72">
        <v>99423</v>
      </c>
      <c r="R833" s="7" t="s">
        <v>16710</v>
      </c>
      <c r="S833" s="7" t="s">
        <v>16710</v>
      </c>
      <c r="T833" s="7" t="s">
        <v>16755</v>
      </c>
      <c r="U833" s="7">
        <v>0</v>
      </c>
      <c r="V833" s="7" t="s">
        <v>16751</v>
      </c>
      <c r="W833" s="7">
        <v>2021</v>
      </c>
      <c r="X833" s="7" t="s">
        <v>16755</v>
      </c>
      <c r="Y833" s="24">
        <v>99423</v>
      </c>
      <c r="Z833" s="24">
        <v>0</v>
      </c>
      <c r="AA833" s="24"/>
      <c r="AB833" s="24">
        <v>0</v>
      </c>
      <c r="AC833" s="24">
        <v>99423</v>
      </c>
      <c r="AD833" s="24">
        <v>0</v>
      </c>
      <c r="AE833" s="24">
        <v>99423</v>
      </c>
      <c r="AF833" s="24">
        <v>0</v>
      </c>
      <c r="AG833" s="24">
        <v>99423</v>
      </c>
    </row>
    <row r="834" spans="1:33" x14ac:dyDescent="0.35">
      <c r="A834" s="70">
        <v>901158187</v>
      </c>
      <c r="B834" s="70" t="s">
        <v>24</v>
      </c>
      <c r="C834" s="70" t="s">
        <v>2090</v>
      </c>
      <c r="D834" s="70" t="s">
        <v>13821</v>
      </c>
      <c r="E834" s="70" t="s">
        <v>10104</v>
      </c>
      <c r="F834" s="70" t="s">
        <v>16707</v>
      </c>
      <c r="G834" s="70" t="s">
        <v>16756</v>
      </c>
      <c r="H834" s="70" t="s">
        <v>2048</v>
      </c>
      <c r="I834" s="25">
        <v>45261</v>
      </c>
      <c r="J834" s="71">
        <v>720</v>
      </c>
      <c r="K834" s="70" t="s">
        <v>2091</v>
      </c>
      <c r="L834" s="70" t="s">
        <v>26</v>
      </c>
      <c r="M834" s="70" t="s">
        <v>9239</v>
      </c>
      <c r="N834" s="70" t="s">
        <v>27</v>
      </c>
      <c r="O834" s="7"/>
      <c r="P834" s="72">
        <v>99423</v>
      </c>
      <c r="Q834" s="72">
        <v>99423</v>
      </c>
      <c r="R834" s="7" t="s">
        <v>16710</v>
      </c>
      <c r="S834" s="7" t="s">
        <v>16710</v>
      </c>
      <c r="T834" s="7" t="s">
        <v>16755</v>
      </c>
      <c r="U834" s="7">
        <v>0</v>
      </c>
      <c r="V834" s="7" t="s">
        <v>16751</v>
      </c>
      <c r="W834" s="7">
        <v>2021</v>
      </c>
      <c r="X834" s="7" t="s">
        <v>16755</v>
      </c>
      <c r="Y834" s="24">
        <v>99423</v>
      </c>
      <c r="Z834" s="24">
        <v>0</v>
      </c>
      <c r="AA834" s="24"/>
      <c r="AB834" s="24">
        <v>0</v>
      </c>
      <c r="AC834" s="24">
        <v>99423</v>
      </c>
      <c r="AD834" s="24">
        <v>0</v>
      </c>
      <c r="AE834" s="24">
        <v>99423</v>
      </c>
      <c r="AF834" s="24">
        <v>0</v>
      </c>
      <c r="AG834" s="24">
        <v>99423</v>
      </c>
    </row>
    <row r="835" spans="1:33" x14ac:dyDescent="0.35">
      <c r="A835" s="70">
        <v>901158187</v>
      </c>
      <c r="B835" s="70" t="s">
        <v>24</v>
      </c>
      <c r="C835" s="70" t="s">
        <v>2092</v>
      </c>
      <c r="D835" s="70" t="s">
        <v>13822</v>
      </c>
      <c r="E835" s="70" t="s">
        <v>10105</v>
      </c>
      <c r="F835" s="70" t="s">
        <v>16707</v>
      </c>
      <c r="G835" s="70" t="s">
        <v>16754</v>
      </c>
      <c r="H835" s="70" t="s">
        <v>2093</v>
      </c>
      <c r="I835" s="25">
        <v>45261</v>
      </c>
      <c r="J835" s="71">
        <v>720</v>
      </c>
      <c r="K835" s="70" t="s">
        <v>2094</v>
      </c>
      <c r="L835" s="70" t="s">
        <v>26</v>
      </c>
      <c r="M835" s="70" t="s">
        <v>9239</v>
      </c>
      <c r="N835" s="70" t="s">
        <v>27</v>
      </c>
      <c r="O835" s="7"/>
      <c r="P835" s="72">
        <v>45000</v>
      </c>
      <c r="Q835" s="72">
        <v>45000</v>
      </c>
      <c r="R835" s="7" t="s">
        <v>16710</v>
      </c>
      <c r="S835" s="7" t="s">
        <v>16710</v>
      </c>
      <c r="T835" s="7" t="s">
        <v>16755</v>
      </c>
      <c r="U835" s="7">
        <v>0</v>
      </c>
      <c r="V835" s="7" t="s">
        <v>16751</v>
      </c>
      <c r="W835" s="7">
        <v>2021</v>
      </c>
      <c r="X835" s="7" t="s">
        <v>16755</v>
      </c>
      <c r="Y835" s="24">
        <v>45000</v>
      </c>
      <c r="Z835" s="24">
        <v>0</v>
      </c>
      <c r="AA835" s="24"/>
      <c r="AB835" s="24">
        <v>0</v>
      </c>
      <c r="AC835" s="24">
        <v>45000</v>
      </c>
      <c r="AD835" s="24">
        <v>0</v>
      </c>
      <c r="AE835" s="24">
        <v>45000</v>
      </c>
      <c r="AF835" s="24">
        <v>0</v>
      </c>
      <c r="AG835" s="24">
        <v>45000</v>
      </c>
    </row>
    <row r="836" spans="1:33" x14ac:dyDescent="0.35">
      <c r="A836" s="70">
        <v>901158187</v>
      </c>
      <c r="B836" s="70" t="s">
        <v>24</v>
      </c>
      <c r="C836" s="70" t="s">
        <v>2095</v>
      </c>
      <c r="D836" s="70" t="s">
        <v>13823</v>
      </c>
      <c r="E836" s="70" t="s">
        <v>10106</v>
      </c>
      <c r="F836" s="70" t="s">
        <v>16707</v>
      </c>
      <c r="G836" s="70" t="s">
        <v>16754</v>
      </c>
      <c r="H836" s="70" t="s">
        <v>2063</v>
      </c>
      <c r="I836" s="25">
        <v>45261</v>
      </c>
      <c r="J836" s="71">
        <v>720</v>
      </c>
      <c r="K836" s="70" t="s">
        <v>2096</v>
      </c>
      <c r="L836" s="70" t="s">
        <v>2097</v>
      </c>
      <c r="M836" s="70" t="s">
        <v>9239</v>
      </c>
      <c r="N836" s="70" t="s">
        <v>27</v>
      </c>
      <c r="O836" s="7"/>
      <c r="P836" s="72">
        <v>45000</v>
      </c>
      <c r="Q836" s="72">
        <v>45000</v>
      </c>
      <c r="R836" s="7" t="s">
        <v>16710</v>
      </c>
      <c r="S836" s="7" t="s">
        <v>16710</v>
      </c>
      <c r="T836" s="7" t="s">
        <v>16755</v>
      </c>
      <c r="U836" s="7">
        <v>0</v>
      </c>
      <c r="V836" s="7" t="s">
        <v>16751</v>
      </c>
      <c r="W836" s="7">
        <v>2021</v>
      </c>
      <c r="X836" s="7" t="s">
        <v>16755</v>
      </c>
      <c r="Y836" s="24">
        <v>45000</v>
      </c>
      <c r="Z836" s="24">
        <v>0</v>
      </c>
      <c r="AA836" s="24"/>
      <c r="AB836" s="24">
        <v>0</v>
      </c>
      <c r="AC836" s="24">
        <v>45000</v>
      </c>
      <c r="AD836" s="24">
        <v>0</v>
      </c>
      <c r="AE836" s="24">
        <v>45000</v>
      </c>
      <c r="AF836" s="24">
        <v>0</v>
      </c>
      <c r="AG836" s="24">
        <v>45000</v>
      </c>
    </row>
    <row r="837" spans="1:33" x14ac:dyDescent="0.35">
      <c r="A837" s="70">
        <v>901158187</v>
      </c>
      <c r="B837" s="70" t="s">
        <v>24</v>
      </c>
      <c r="C837" s="70" t="s">
        <v>2098</v>
      </c>
      <c r="D837" s="70" t="s">
        <v>13824</v>
      </c>
      <c r="E837" s="70" t="s">
        <v>10107</v>
      </c>
      <c r="F837" s="70" t="s">
        <v>16707</v>
      </c>
      <c r="G837" s="70" t="s">
        <v>16754</v>
      </c>
      <c r="H837" s="70" t="s">
        <v>80</v>
      </c>
      <c r="I837" s="25">
        <v>45261</v>
      </c>
      <c r="J837" s="71">
        <v>720</v>
      </c>
      <c r="K837" s="70" t="s">
        <v>2100</v>
      </c>
      <c r="L837" s="70" t="s">
        <v>26</v>
      </c>
      <c r="M837" s="70" t="s">
        <v>9239</v>
      </c>
      <c r="N837" s="70" t="s">
        <v>27</v>
      </c>
      <c r="O837" s="7"/>
      <c r="P837" s="72">
        <v>180000</v>
      </c>
      <c r="Q837" s="72">
        <v>180000</v>
      </c>
      <c r="R837" s="7" t="s">
        <v>16710</v>
      </c>
      <c r="S837" s="7" t="s">
        <v>16710</v>
      </c>
      <c r="T837" s="7" t="s">
        <v>16755</v>
      </c>
      <c r="U837" s="7">
        <v>0</v>
      </c>
      <c r="V837" s="7" t="s">
        <v>16751</v>
      </c>
      <c r="W837" s="7">
        <v>2020</v>
      </c>
      <c r="X837" s="7" t="s">
        <v>16755</v>
      </c>
      <c r="Y837" s="24">
        <v>180000</v>
      </c>
      <c r="Z837" s="24">
        <v>0</v>
      </c>
      <c r="AA837" s="24"/>
      <c r="AB837" s="24">
        <v>0</v>
      </c>
      <c r="AC837" s="24">
        <v>180000</v>
      </c>
      <c r="AD837" s="24">
        <v>0</v>
      </c>
      <c r="AE837" s="24">
        <v>180000</v>
      </c>
      <c r="AF837" s="24">
        <v>0</v>
      </c>
      <c r="AG837" s="24">
        <v>180000</v>
      </c>
    </row>
    <row r="838" spans="1:33" x14ac:dyDescent="0.35">
      <c r="A838" s="70">
        <v>901158187</v>
      </c>
      <c r="B838" s="70" t="s">
        <v>24</v>
      </c>
      <c r="C838" s="70" t="s">
        <v>2101</v>
      </c>
      <c r="D838" s="70" t="s">
        <v>13825</v>
      </c>
      <c r="E838" s="70" t="s">
        <v>10108</v>
      </c>
      <c r="F838" s="70" t="s">
        <v>16707</v>
      </c>
      <c r="G838" s="70" t="s">
        <v>16754</v>
      </c>
      <c r="H838" s="70" t="s">
        <v>825</v>
      </c>
      <c r="I838" s="25">
        <v>45261</v>
      </c>
      <c r="J838" s="71">
        <v>720</v>
      </c>
      <c r="K838" s="70" t="s">
        <v>2103</v>
      </c>
      <c r="L838" s="70" t="s">
        <v>2104</v>
      </c>
      <c r="M838" s="70" t="s">
        <v>9239</v>
      </c>
      <c r="N838" s="70" t="s">
        <v>27</v>
      </c>
      <c r="O838" s="7"/>
      <c r="P838" s="72">
        <v>45000</v>
      </c>
      <c r="Q838" s="72">
        <v>45000</v>
      </c>
      <c r="R838" s="7" t="s">
        <v>16710</v>
      </c>
      <c r="S838" s="7" t="s">
        <v>16710</v>
      </c>
      <c r="T838" s="7" t="s">
        <v>16755</v>
      </c>
      <c r="U838" s="7">
        <v>0</v>
      </c>
      <c r="V838" s="7" t="s">
        <v>16751</v>
      </c>
      <c r="W838" s="7">
        <v>2021</v>
      </c>
      <c r="X838" s="7" t="s">
        <v>16755</v>
      </c>
      <c r="Y838" s="24">
        <v>45000</v>
      </c>
      <c r="Z838" s="24">
        <v>0</v>
      </c>
      <c r="AA838" s="24"/>
      <c r="AB838" s="24">
        <v>0</v>
      </c>
      <c r="AC838" s="24">
        <v>45000</v>
      </c>
      <c r="AD838" s="24">
        <v>0</v>
      </c>
      <c r="AE838" s="24">
        <v>45000</v>
      </c>
      <c r="AF838" s="24">
        <v>0</v>
      </c>
      <c r="AG838" s="24">
        <v>45000</v>
      </c>
    </row>
    <row r="839" spans="1:33" x14ac:dyDescent="0.35">
      <c r="A839" s="70">
        <v>901158187</v>
      </c>
      <c r="B839" s="70" t="s">
        <v>24</v>
      </c>
      <c r="C839" s="70" t="s">
        <v>2105</v>
      </c>
      <c r="D839" s="70" t="s">
        <v>13826</v>
      </c>
      <c r="E839" s="70" t="s">
        <v>10109</v>
      </c>
      <c r="F839" s="70" t="s">
        <v>16707</v>
      </c>
      <c r="G839" s="70" t="s">
        <v>16754</v>
      </c>
      <c r="H839" s="70" t="s">
        <v>2106</v>
      </c>
      <c r="I839" s="25">
        <v>45261</v>
      </c>
      <c r="J839" s="71">
        <v>720</v>
      </c>
      <c r="K839" s="70" t="s">
        <v>2107</v>
      </c>
      <c r="L839" s="70" t="s">
        <v>26</v>
      </c>
      <c r="M839" s="70" t="s">
        <v>9239</v>
      </c>
      <c r="N839" s="70" t="s">
        <v>27</v>
      </c>
      <c r="O839" s="7"/>
      <c r="P839" s="72">
        <v>216994</v>
      </c>
      <c r="Q839" s="72">
        <v>216994</v>
      </c>
      <c r="R839" s="7" t="s">
        <v>16710</v>
      </c>
      <c r="S839" s="7" t="s">
        <v>16710</v>
      </c>
      <c r="T839" s="7" t="s">
        <v>16755</v>
      </c>
      <c r="U839" s="7">
        <v>0</v>
      </c>
      <c r="V839" s="7" t="s">
        <v>16751</v>
      </c>
      <c r="W839" s="7">
        <v>2021</v>
      </c>
      <c r="X839" s="7" t="s">
        <v>16755</v>
      </c>
      <c r="Y839" s="24">
        <v>216994</v>
      </c>
      <c r="Z839" s="24">
        <v>0</v>
      </c>
      <c r="AA839" s="24"/>
      <c r="AB839" s="24">
        <v>0</v>
      </c>
      <c r="AC839" s="24">
        <v>216994</v>
      </c>
      <c r="AD839" s="24">
        <v>0</v>
      </c>
      <c r="AE839" s="24">
        <v>216994</v>
      </c>
      <c r="AF839" s="24">
        <v>0</v>
      </c>
      <c r="AG839" s="24">
        <v>216994</v>
      </c>
    </row>
    <row r="840" spans="1:33" x14ac:dyDescent="0.35">
      <c r="A840" s="70">
        <v>901158187</v>
      </c>
      <c r="B840" s="70" t="s">
        <v>24</v>
      </c>
      <c r="C840" s="70" t="s">
        <v>2108</v>
      </c>
      <c r="D840" s="70" t="s">
        <v>13827</v>
      </c>
      <c r="E840" s="70" t="s">
        <v>10110</v>
      </c>
      <c r="F840" s="70" t="s">
        <v>16707</v>
      </c>
      <c r="G840" s="70" t="s">
        <v>16754</v>
      </c>
      <c r="H840" s="70" t="s">
        <v>2039</v>
      </c>
      <c r="I840" s="25">
        <v>45261</v>
      </c>
      <c r="J840" s="71">
        <v>720</v>
      </c>
      <c r="K840" s="70" t="s">
        <v>2109</v>
      </c>
      <c r="L840" s="70" t="s">
        <v>26</v>
      </c>
      <c r="M840" s="70" t="s">
        <v>9239</v>
      </c>
      <c r="N840" s="70" t="s">
        <v>27</v>
      </c>
      <c r="O840" s="7"/>
      <c r="P840" s="72">
        <v>99423</v>
      </c>
      <c r="Q840" s="72">
        <v>99423</v>
      </c>
      <c r="R840" s="7" t="s">
        <v>16710</v>
      </c>
      <c r="S840" s="7" t="s">
        <v>16710</v>
      </c>
      <c r="T840" s="7" t="s">
        <v>16755</v>
      </c>
      <c r="U840" s="7">
        <v>0</v>
      </c>
      <c r="V840" s="7" t="s">
        <v>16751</v>
      </c>
      <c r="W840" s="7">
        <v>2021</v>
      </c>
      <c r="X840" s="7" t="s">
        <v>16755</v>
      </c>
      <c r="Y840" s="24">
        <v>99423</v>
      </c>
      <c r="Z840" s="24">
        <v>0</v>
      </c>
      <c r="AA840" s="24"/>
      <c r="AB840" s="24">
        <v>0</v>
      </c>
      <c r="AC840" s="24">
        <v>99423</v>
      </c>
      <c r="AD840" s="24">
        <v>0</v>
      </c>
      <c r="AE840" s="24">
        <v>99423</v>
      </c>
      <c r="AF840" s="24">
        <v>0</v>
      </c>
      <c r="AG840" s="24">
        <v>99423</v>
      </c>
    </row>
    <row r="841" spans="1:33" x14ac:dyDescent="0.35">
      <c r="A841" s="70">
        <v>901158187</v>
      </c>
      <c r="B841" s="70" t="s">
        <v>24</v>
      </c>
      <c r="C841" s="70" t="s">
        <v>2110</v>
      </c>
      <c r="D841" s="70" t="s">
        <v>13828</v>
      </c>
      <c r="E841" s="70" t="s">
        <v>10111</v>
      </c>
      <c r="F841" s="70" t="s">
        <v>16707</v>
      </c>
      <c r="G841" s="70" t="s">
        <v>16754</v>
      </c>
      <c r="H841" s="70" t="s">
        <v>2111</v>
      </c>
      <c r="I841" s="25">
        <v>45261</v>
      </c>
      <c r="J841" s="71">
        <v>720</v>
      </c>
      <c r="K841" s="70" t="s">
        <v>2113</v>
      </c>
      <c r="L841" s="70" t="s">
        <v>2114</v>
      </c>
      <c r="M841" s="70" t="s">
        <v>9239</v>
      </c>
      <c r="N841" s="70" t="s">
        <v>27</v>
      </c>
      <c r="O841" s="7"/>
      <c r="P841" s="72">
        <v>45000</v>
      </c>
      <c r="Q841" s="72">
        <v>45000</v>
      </c>
      <c r="R841" s="7" t="s">
        <v>16710</v>
      </c>
      <c r="S841" s="7" t="s">
        <v>16710</v>
      </c>
      <c r="T841" s="7" t="s">
        <v>16755</v>
      </c>
      <c r="U841" s="7">
        <v>0</v>
      </c>
      <c r="V841" s="7" t="s">
        <v>16751</v>
      </c>
      <c r="W841" s="7">
        <v>2021</v>
      </c>
      <c r="X841" s="7" t="s">
        <v>16755</v>
      </c>
      <c r="Y841" s="24">
        <v>45000</v>
      </c>
      <c r="Z841" s="24">
        <v>0</v>
      </c>
      <c r="AA841" s="24"/>
      <c r="AB841" s="24">
        <v>0</v>
      </c>
      <c r="AC841" s="24">
        <v>45000</v>
      </c>
      <c r="AD841" s="24">
        <v>0</v>
      </c>
      <c r="AE841" s="24">
        <v>45000</v>
      </c>
      <c r="AF841" s="24">
        <v>0</v>
      </c>
      <c r="AG841" s="24">
        <v>45000</v>
      </c>
    </row>
    <row r="842" spans="1:33" x14ac:dyDescent="0.35">
      <c r="A842" s="70">
        <v>901158187</v>
      </c>
      <c r="B842" s="70" t="s">
        <v>24</v>
      </c>
      <c r="C842" s="70" t="s">
        <v>2115</v>
      </c>
      <c r="D842" s="70" t="s">
        <v>13829</v>
      </c>
      <c r="E842" s="70" t="s">
        <v>10112</v>
      </c>
      <c r="F842" s="70" t="s">
        <v>16707</v>
      </c>
      <c r="G842" s="70" t="s">
        <v>16757</v>
      </c>
      <c r="H842" s="70" t="s">
        <v>2116</v>
      </c>
      <c r="I842" s="25">
        <v>45261</v>
      </c>
      <c r="J842" s="71">
        <v>720</v>
      </c>
      <c r="K842" s="70" t="s">
        <v>2117</v>
      </c>
      <c r="L842" s="70" t="s">
        <v>1229</v>
      </c>
      <c r="M842" s="70" t="s">
        <v>9239</v>
      </c>
      <c r="N842" s="70" t="s">
        <v>27</v>
      </c>
      <c r="O842" s="7"/>
      <c r="P842" s="72">
        <v>190000</v>
      </c>
      <c r="Q842" s="72">
        <v>190000</v>
      </c>
      <c r="R842" s="7" t="s">
        <v>16710</v>
      </c>
      <c r="S842" s="7" t="s">
        <v>16710</v>
      </c>
      <c r="T842" s="7" t="s">
        <v>16755</v>
      </c>
      <c r="U842" s="7">
        <v>0</v>
      </c>
      <c r="V842" s="7" t="s">
        <v>16751</v>
      </c>
      <c r="W842" s="7">
        <v>2021</v>
      </c>
      <c r="X842" s="7" t="s">
        <v>16755</v>
      </c>
      <c r="Y842" s="24">
        <v>190000</v>
      </c>
      <c r="Z842" s="24">
        <v>0</v>
      </c>
      <c r="AA842" s="24"/>
      <c r="AB842" s="24">
        <v>380000</v>
      </c>
      <c r="AC842" s="24">
        <v>190000</v>
      </c>
      <c r="AD842" s="24">
        <v>0</v>
      </c>
      <c r="AE842" s="24">
        <v>190000</v>
      </c>
      <c r="AF842" s="24">
        <v>0</v>
      </c>
      <c r="AG842" s="24">
        <v>190000</v>
      </c>
    </row>
    <row r="843" spans="1:33" x14ac:dyDescent="0.35">
      <c r="A843" s="70">
        <v>901158187</v>
      </c>
      <c r="B843" s="70" t="s">
        <v>24</v>
      </c>
      <c r="C843" s="70" t="s">
        <v>2118</v>
      </c>
      <c r="D843" s="70" t="s">
        <v>13830</v>
      </c>
      <c r="E843" s="70" t="s">
        <v>10113</v>
      </c>
      <c r="F843" s="70"/>
      <c r="G843" s="70" t="s">
        <v>16754</v>
      </c>
      <c r="H843" s="70" t="s">
        <v>2119</v>
      </c>
      <c r="I843" s="25">
        <v>45261</v>
      </c>
      <c r="J843" s="71">
        <v>720</v>
      </c>
      <c r="K843" s="70" t="s">
        <v>2120</v>
      </c>
      <c r="L843" s="70" t="s">
        <v>26</v>
      </c>
      <c r="M843" s="70" t="s">
        <v>9239</v>
      </c>
      <c r="N843" s="70" t="s">
        <v>27</v>
      </c>
      <c r="O843" s="7"/>
      <c r="P843" s="72">
        <v>216994</v>
      </c>
      <c r="Q843" s="72">
        <v>216994</v>
      </c>
      <c r="R843" s="7" t="s">
        <v>16710</v>
      </c>
      <c r="S843" s="7" t="s">
        <v>16710</v>
      </c>
      <c r="T843" s="7" t="s">
        <v>16755</v>
      </c>
      <c r="U843" s="7">
        <v>0</v>
      </c>
      <c r="V843" s="7" t="s">
        <v>16751</v>
      </c>
      <c r="W843" s="7">
        <v>2021</v>
      </c>
      <c r="X843" s="7" t="s">
        <v>16755</v>
      </c>
      <c r="Y843" s="24">
        <v>216994</v>
      </c>
      <c r="Z843" s="24">
        <v>0</v>
      </c>
      <c r="AA843" s="24"/>
      <c r="AB843" s="24">
        <v>0</v>
      </c>
      <c r="AC843" s="24">
        <v>216994</v>
      </c>
      <c r="AD843" s="24">
        <v>0</v>
      </c>
      <c r="AE843" s="24">
        <v>216994</v>
      </c>
      <c r="AF843" s="24">
        <v>0</v>
      </c>
      <c r="AG843" s="24">
        <v>216994</v>
      </c>
    </row>
    <row r="844" spans="1:33" x14ac:dyDescent="0.35">
      <c r="A844" s="70">
        <v>901158187</v>
      </c>
      <c r="B844" s="70" t="s">
        <v>24</v>
      </c>
      <c r="C844" s="70" t="s">
        <v>2121</v>
      </c>
      <c r="D844" s="70" t="s">
        <v>13831</v>
      </c>
      <c r="E844" s="70" t="s">
        <v>10114</v>
      </c>
      <c r="F844" s="70" t="s">
        <v>16707</v>
      </c>
      <c r="G844" s="70" t="s">
        <v>16754</v>
      </c>
      <c r="H844" s="70" t="s">
        <v>2071</v>
      </c>
      <c r="I844" s="25">
        <v>45261</v>
      </c>
      <c r="J844" s="71">
        <v>720</v>
      </c>
      <c r="K844" s="70" t="s">
        <v>2123</v>
      </c>
      <c r="L844" s="70" t="s">
        <v>26</v>
      </c>
      <c r="M844" s="70" t="s">
        <v>9239</v>
      </c>
      <c r="N844" s="70" t="s">
        <v>27</v>
      </c>
      <c r="O844" s="7"/>
      <c r="P844" s="72">
        <v>99423</v>
      </c>
      <c r="Q844" s="72">
        <v>99423</v>
      </c>
      <c r="R844" s="7" t="s">
        <v>16710</v>
      </c>
      <c r="S844" s="7" t="s">
        <v>16710</v>
      </c>
      <c r="T844" s="7" t="s">
        <v>16755</v>
      </c>
      <c r="U844" s="7">
        <v>0</v>
      </c>
      <c r="V844" s="7" t="s">
        <v>16751</v>
      </c>
      <c r="W844" s="7">
        <v>2021</v>
      </c>
      <c r="X844" s="7" t="s">
        <v>16755</v>
      </c>
      <c r="Y844" s="24">
        <v>99423</v>
      </c>
      <c r="Z844" s="24">
        <v>0</v>
      </c>
      <c r="AA844" s="24"/>
      <c r="AB844" s="24">
        <v>0</v>
      </c>
      <c r="AC844" s="24">
        <v>99423</v>
      </c>
      <c r="AD844" s="24">
        <v>0</v>
      </c>
      <c r="AE844" s="24">
        <v>99423</v>
      </c>
      <c r="AF844" s="24">
        <v>0</v>
      </c>
      <c r="AG844" s="24">
        <v>99423</v>
      </c>
    </row>
    <row r="845" spans="1:33" x14ac:dyDescent="0.35">
      <c r="A845" s="70">
        <v>901158187</v>
      </c>
      <c r="B845" s="70" t="s">
        <v>24</v>
      </c>
      <c r="C845" s="70" t="s">
        <v>2124</v>
      </c>
      <c r="D845" s="70" t="s">
        <v>13832</v>
      </c>
      <c r="E845" s="70" t="s">
        <v>10115</v>
      </c>
      <c r="F845" s="70" t="s">
        <v>16707</v>
      </c>
      <c r="G845" s="70" t="s">
        <v>16754</v>
      </c>
      <c r="H845" s="70" t="s">
        <v>2077</v>
      </c>
      <c r="I845" s="25">
        <v>45261</v>
      </c>
      <c r="J845" s="71">
        <v>720</v>
      </c>
      <c r="K845" s="70" t="s">
        <v>2125</v>
      </c>
      <c r="L845" s="70" t="s">
        <v>26</v>
      </c>
      <c r="M845" s="70" t="s">
        <v>9239</v>
      </c>
      <c r="N845" s="70" t="s">
        <v>27</v>
      </c>
      <c r="O845" s="7"/>
      <c r="P845" s="72">
        <v>45000</v>
      </c>
      <c r="Q845" s="72">
        <v>45000</v>
      </c>
      <c r="R845" s="7" t="s">
        <v>16710</v>
      </c>
      <c r="S845" s="7" t="s">
        <v>16710</v>
      </c>
      <c r="T845" s="7" t="s">
        <v>16755</v>
      </c>
      <c r="U845" s="7">
        <v>0</v>
      </c>
      <c r="V845" s="7" t="s">
        <v>16751</v>
      </c>
      <c r="W845" s="7">
        <v>2021</v>
      </c>
      <c r="X845" s="7" t="s">
        <v>16755</v>
      </c>
      <c r="Y845" s="24">
        <v>45000</v>
      </c>
      <c r="Z845" s="24">
        <v>0</v>
      </c>
      <c r="AA845" s="24"/>
      <c r="AB845" s="24">
        <v>0</v>
      </c>
      <c r="AC845" s="24">
        <v>45000</v>
      </c>
      <c r="AD845" s="24">
        <v>0</v>
      </c>
      <c r="AE845" s="24">
        <v>45000</v>
      </c>
      <c r="AF845" s="24">
        <v>0</v>
      </c>
      <c r="AG845" s="24">
        <v>45000</v>
      </c>
    </row>
    <row r="846" spans="1:33" x14ac:dyDescent="0.35">
      <c r="A846" s="70">
        <v>901158187</v>
      </c>
      <c r="B846" s="70" t="s">
        <v>24</v>
      </c>
      <c r="C846" s="70" t="s">
        <v>2126</v>
      </c>
      <c r="D846" s="70" t="s">
        <v>13833</v>
      </c>
      <c r="E846" s="70" t="s">
        <v>10116</v>
      </c>
      <c r="F846" s="70" t="s">
        <v>16707</v>
      </c>
      <c r="G846" s="70" t="s">
        <v>16756</v>
      </c>
      <c r="H846" s="70" t="s">
        <v>2071</v>
      </c>
      <c r="I846" s="25">
        <v>45261</v>
      </c>
      <c r="J846" s="71">
        <v>720</v>
      </c>
      <c r="K846" s="70" t="s">
        <v>2128</v>
      </c>
      <c r="L846" s="70" t="s">
        <v>26</v>
      </c>
      <c r="M846" s="70" t="s">
        <v>9239</v>
      </c>
      <c r="N846" s="70" t="s">
        <v>27</v>
      </c>
      <c r="O846" s="7"/>
      <c r="P846" s="72">
        <v>99423</v>
      </c>
      <c r="Q846" s="72">
        <v>99423</v>
      </c>
      <c r="R846" s="7" t="s">
        <v>16710</v>
      </c>
      <c r="S846" s="7" t="s">
        <v>16710</v>
      </c>
      <c r="T846" s="7" t="s">
        <v>16755</v>
      </c>
      <c r="U846" s="7">
        <v>0</v>
      </c>
      <c r="V846" s="7" t="s">
        <v>16751</v>
      </c>
      <c r="W846" s="7">
        <v>2021</v>
      </c>
      <c r="X846" s="7" t="s">
        <v>16755</v>
      </c>
      <c r="Y846" s="24">
        <v>99423</v>
      </c>
      <c r="Z846" s="24">
        <v>0</v>
      </c>
      <c r="AA846" s="24"/>
      <c r="AB846" s="24">
        <v>0</v>
      </c>
      <c r="AC846" s="24">
        <v>99423</v>
      </c>
      <c r="AD846" s="24">
        <v>0</v>
      </c>
      <c r="AE846" s="24">
        <v>99423</v>
      </c>
      <c r="AF846" s="24">
        <v>0</v>
      </c>
      <c r="AG846" s="24">
        <v>99423</v>
      </c>
    </row>
    <row r="847" spans="1:33" x14ac:dyDescent="0.35">
      <c r="A847" s="70">
        <v>901158187</v>
      </c>
      <c r="B847" s="70" t="s">
        <v>24</v>
      </c>
      <c r="C847" s="70" t="s">
        <v>2129</v>
      </c>
      <c r="D847" s="70" t="s">
        <v>13834</v>
      </c>
      <c r="E847" s="70" t="s">
        <v>10117</v>
      </c>
      <c r="F847" s="70" t="s">
        <v>16707</v>
      </c>
      <c r="G847" s="70" t="s">
        <v>16754</v>
      </c>
      <c r="H847" s="70" t="s">
        <v>2130</v>
      </c>
      <c r="I847" s="25">
        <v>45261</v>
      </c>
      <c r="J847" s="71">
        <v>720</v>
      </c>
      <c r="K847" s="70" t="s">
        <v>2131</v>
      </c>
      <c r="L847" s="70" t="s">
        <v>26</v>
      </c>
      <c r="M847" s="70" t="s">
        <v>9239</v>
      </c>
      <c r="N847" s="70" t="s">
        <v>27</v>
      </c>
      <c r="O847" s="7"/>
      <c r="P847" s="72">
        <v>216994</v>
      </c>
      <c r="Q847" s="72">
        <v>216994</v>
      </c>
      <c r="R847" s="7" t="s">
        <v>16710</v>
      </c>
      <c r="S847" s="7" t="s">
        <v>16710</v>
      </c>
      <c r="T847" s="7" t="s">
        <v>16755</v>
      </c>
      <c r="U847" s="7">
        <v>0</v>
      </c>
      <c r="V847" s="7" t="s">
        <v>16751</v>
      </c>
      <c r="W847" s="7">
        <v>2021</v>
      </c>
      <c r="X847" s="7" t="s">
        <v>16755</v>
      </c>
      <c r="Y847" s="24">
        <v>216994</v>
      </c>
      <c r="Z847" s="24">
        <v>0</v>
      </c>
      <c r="AA847" s="24"/>
      <c r="AB847" s="24">
        <v>0</v>
      </c>
      <c r="AC847" s="24">
        <v>216994</v>
      </c>
      <c r="AD847" s="24">
        <v>0</v>
      </c>
      <c r="AE847" s="24">
        <v>216994</v>
      </c>
      <c r="AF847" s="24">
        <v>0</v>
      </c>
      <c r="AG847" s="24">
        <v>216994</v>
      </c>
    </row>
    <row r="848" spans="1:33" x14ac:dyDescent="0.35">
      <c r="A848" s="70">
        <v>901158187</v>
      </c>
      <c r="B848" s="70" t="s">
        <v>24</v>
      </c>
      <c r="C848" s="70" t="s">
        <v>2132</v>
      </c>
      <c r="D848" s="70" t="s">
        <v>13835</v>
      </c>
      <c r="E848" s="70" t="s">
        <v>10118</v>
      </c>
      <c r="F848" s="70" t="s">
        <v>16707</v>
      </c>
      <c r="G848" s="70" t="s">
        <v>16757</v>
      </c>
      <c r="H848" s="70" t="s">
        <v>2077</v>
      </c>
      <c r="I848" s="25">
        <v>45261</v>
      </c>
      <c r="J848" s="71">
        <v>720</v>
      </c>
      <c r="K848" s="70" t="s">
        <v>2134</v>
      </c>
      <c r="L848" s="70" t="s">
        <v>26</v>
      </c>
      <c r="M848" s="70" t="s">
        <v>9239</v>
      </c>
      <c r="N848" s="70" t="s">
        <v>27</v>
      </c>
      <c r="O848" s="7"/>
      <c r="P848" s="72">
        <v>85000</v>
      </c>
      <c r="Q848" s="72">
        <v>85000</v>
      </c>
      <c r="R848" s="7" t="s">
        <v>16710</v>
      </c>
      <c r="S848" s="7" t="s">
        <v>16710</v>
      </c>
      <c r="T848" s="7" t="s">
        <v>16755</v>
      </c>
      <c r="U848" s="7">
        <v>0</v>
      </c>
      <c r="V848" s="7" t="s">
        <v>16751</v>
      </c>
      <c r="W848" s="7">
        <v>2021</v>
      </c>
      <c r="X848" s="7" t="s">
        <v>16755</v>
      </c>
      <c r="Y848" s="24">
        <v>85000</v>
      </c>
      <c r="Z848" s="24">
        <v>0</v>
      </c>
      <c r="AA848" s="24"/>
      <c r="AB848" s="24">
        <v>80000</v>
      </c>
      <c r="AC848" s="24">
        <v>85000</v>
      </c>
      <c r="AD848" s="24">
        <v>0</v>
      </c>
      <c r="AE848" s="24">
        <v>85000</v>
      </c>
      <c r="AF848" s="24">
        <v>0</v>
      </c>
      <c r="AG848" s="24">
        <v>85000</v>
      </c>
    </row>
    <row r="849" spans="1:33" x14ac:dyDescent="0.35">
      <c r="A849" s="70">
        <v>901158187</v>
      </c>
      <c r="B849" s="70" t="s">
        <v>24</v>
      </c>
      <c r="C849" s="70" t="s">
        <v>2135</v>
      </c>
      <c r="D849" s="70" t="s">
        <v>13836</v>
      </c>
      <c r="E849" s="70" t="s">
        <v>10119</v>
      </c>
      <c r="F849" s="70"/>
      <c r="G849" s="70" t="s">
        <v>16754</v>
      </c>
      <c r="H849" s="70" t="s">
        <v>2119</v>
      </c>
      <c r="I849" s="25">
        <v>45261</v>
      </c>
      <c r="J849" s="71">
        <v>720</v>
      </c>
      <c r="K849" s="70" t="s">
        <v>2136</v>
      </c>
      <c r="L849" s="70" t="s">
        <v>2137</v>
      </c>
      <c r="M849" s="70" t="s">
        <v>9239</v>
      </c>
      <c r="N849" s="70" t="s">
        <v>27</v>
      </c>
      <c r="O849" s="7"/>
      <c r="P849" s="72">
        <v>99423</v>
      </c>
      <c r="Q849" s="72">
        <v>99423</v>
      </c>
      <c r="R849" s="7" t="s">
        <v>16710</v>
      </c>
      <c r="S849" s="7" t="s">
        <v>16710</v>
      </c>
      <c r="T849" s="7" t="s">
        <v>16755</v>
      </c>
      <c r="U849" s="7">
        <v>0</v>
      </c>
      <c r="V849" s="7" t="s">
        <v>16751</v>
      </c>
      <c r="W849" s="7">
        <v>2021</v>
      </c>
      <c r="X849" s="7" t="s">
        <v>16755</v>
      </c>
      <c r="Y849" s="24">
        <v>99423</v>
      </c>
      <c r="Z849" s="24">
        <v>0</v>
      </c>
      <c r="AA849" s="24"/>
      <c r="AB849" s="24">
        <v>0</v>
      </c>
      <c r="AC849" s="24">
        <v>99423</v>
      </c>
      <c r="AD849" s="24">
        <v>0</v>
      </c>
      <c r="AE849" s="24">
        <v>99423</v>
      </c>
      <c r="AF849" s="24">
        <v>0</v>
      </c>
      <c r="AG849" s="24">
        <v>99423</v>
      </c>
    </row>
    <row r="850" spans="1:33" x14ac:dyDescent="0.35">
      <c r="A850" s="70">
        <v>901158187</v>
      </c>
      <c r="B850" s="70" t="s">
        <v>24</v>
      </c>
      <c r="C850" s="70" t="s">
        <v>2138</v>
      </c>
      <c r="D850" s="70" t="s">
        <v>13837</v>
      </c>
      <c r="E850" s="70" t="s">
        <v>10120</v>
      </c>
      <c r="F850" s="70" t="s">
        <v>16707</v>
      </c>
      <c r="G850" s="70" t="s">
        <v>16754</v>
      </c>
      <c r="H850" s="70" t="s">
        <v>2139</v>
      </c>
      <c r="I850" s="25">
        <v>45261</v>
      </c>
      <c r="J850" s="71">
        <v>720</v>
      </c>
      <c r="K850" s="70" t="s">
        <v>2141</v>
      </c>
      <c r="L850" s="70" t="s">
        <v>26</v>
      </c>
      <c r="M850" s="70" t="s">
        <v>9239</v>
      </c>
      <c r="N850" s="70" t="s">
        <v>27</v>
      </c>
      <c r="O850" s="7"/>
      <c r="P850" s="72">
        <v>99423</v>
      </c>
      <c r="Q850" s="72">
        <v>99423</v>
      </c>
      <c r="R850" s="7" t="s">
        <v>16710</v>
      </c>
      <c r="S850" s="7" t="s">
        <v>16710</v>
      </c>
      <c r="T850" s="7" t="s">
        <v>16755</v>
      </c>
      <c r="U850" s="7">
        <v>0</v>
      </c>
      <c r="V850" s="7" t="s">
        <v>16751</v>
      </c>
      <c r="W850" s="7">
        <v>2021</v>
      </c>
      <c r="X850" s="7" t="s">
        <v>16755</v>
      </c>
      <c r="Y850" s="24">
        <v>99423</v>
      </c>
      <c r="Z850" s="24">
        <v>0</v>
      </c>
      <c r="AA850" s="24"/>
      <c r="AB850" s="24">
        <v>0</v>
      </c>
      <c r="AC850" s="24">
        <v>99423</v>
      </c>
      <c r="AD850" s="24">
        <v>0</v>
      </c>
      <c r="AE850" s="24">
        <v>99423</v>
      </c>
      <c r="AF850" s="24">
        <v>0</v>
      </c>
      <c r="AG850" s="24">
        <v>99423</v>
      </c>
    </row>
    <row r="851" spans="1:33" x14ac:dyDescent="0.35">
      <c r="A851" s="70">
        <v>901158187</v>
      </c>
      <c r="B851" s="70" t="s">
        <v>24</v>
      </c>
      <c r="C851" s="70" t="s">
        <v>2142</v>
      </c>
      <c r="D851" s="70" t="s">
        <v>13838</v>
      </c>
      <c r="E851" s="70" t="s">
        <v>10121</v>
      </c>
      <c r="F851" s="70" t="s">
        <v>16707</v>
      </c>
      <c r="G851" s="70" t="s">
        <v>16757</v>
      </c>
      <c r="H851" s="70" t="s">
        <v>2143</v>
      </c>
      <c r="I851" s="25">
        <v>45261</v>
      </c>
      <c r="J851" s="71">
        <v>720</v>
      </c>
      <c r="K851" s="70" t="s">
        <v>2144</v>
      </c>
      <c r="L851" s="70" t="s">
        <v>26</v>
      </c>
      <c r="M851" s="70" t="s">
        <v>9239</v>
      </c>
      <c r="N851" s="70" t="s">
        <v>27</v>
      </c>
      <c r="O851" s="7"/>
      <c r="P851" s="72">
        <v>45000</v>
      </c>
      <c r="Q851" s="72">
        <v>45000</v>
      </c>
      <c r="R851" s="7" t="s">
        <v>16710</v>
      </c>
      <c r="S851" s="7" t="s">
        <v>16710</v>
      </c>
      <c r="T851" s="7" t="s">
        <v>16755</v>
      </c>
      <c r="U851" s="7">
        <v>0</v>
      </c>
      <c r="V851" s="7" t="s">
        <v>16751</v>
      </c>
      <c r="W851" s="7">
        <v>2021</v>
      </c>
      <c r="X851" s="7" t="s">
        <v>16755</v>
      </c>
      <c r="Y851" s="24">
        <v>45000</v>
      </c>
      <c r="Z851" s="24">
        <v>0</v>
      </c>
      <c r="AA851" s="24"/>
      <c r="AB851" s="24">
        <v>35000</v>
      </c>
      <c r="AC851" s="24">
        <v>45000</v>
      </c>
      <c r="AD851" s="24">
        <v>0</v>
      </c>
      <c r="AE851" s="24">
        <v>45000</v>
      </c>
      <c r="AF851" s="24">
        <v>0</v>
      </c>
      <c r="AG851" s="24">
        <v>45000</v>
      </c>
    </row>
    <row r="852" spans="1:33" x14ac:dyDescent="0.35">
      <c r="A852" s="70">
        <v>901158187</v>
      </c>
      <c r="B852" s="70" t="s">
        <v>24</v>
      </c>
      <c r="C852" s="70" t="s">
        <v>2145</v>
      </c>
      <c r="D852" s="70" t="s">
        <v>13839</v>
      </c>
      <c r="E852" s="70" t="s">
        <v>10122</v>
      </c>
      <c r="F852" s="70"/>
      <c r="G852" s="70" t="s">
        <v>16754</v>
      </c>
      <c r="H852" s="70" t="s">
        <v>2146</v>
      </c>
      <c r="I852" s="25">
        <v>45261</v>
      </c>
      <c r="J852" s="71">
        <v>720</v>
      </c>
      <c r="K852" s="70" t="s">
        <v>2148</v>
      </c>
      <c r="L852" s="70" t="s">
        <v>26</v>
      </c>
      <c r="M852" s="70" t="s">
        <v>9239</v>
      </c>
      <c r="N852" s="70" t="s">
        <v>27</v>
      </c>
      <c r="O852" s="7"/>
      <c r="P852" s="72">
        <v>216994</v>
      </c>
      <c r="Q852" s="72">
        <v>216994</v>
      </c>
      <c r="R852" s="7" t="s">
        <v>16710</v>
      </c>
      <c r="S852" s="7" t="s">
        <v>16710</v>
      </c>
      <c r="T852" s="7" t="s">
        <v>16755</v>
      </c>
      <c r="U852" s="7">
        <v>0</v>
      </c>
      <c r="V852" s="7" t="s">
        <v>16751</v>
      </c>
      <c r="W852" s="7">
        <v>2021</v>
      </c>
      <c r="X852" s="7" t="s">
        <v>16755</v>
      </c>
      <c r="Y852" s="24">
        <v>216994</v>
      </c>
      <c r="Z852" s="24">
        <v>0</v>
      </c>
      <c r="AA852" s="24"/>
      <c r="AB852" s="24">
        <v>0</v>
      </c>
      <c r="AC852" s="24">
        <v>216994</v>
      </c>
      <c r="AD852" s="24">
        <v>0</v>
      </c>
      <c r="AE852" s="24">
        <v>216994</v>
      </c>
      <c r="AF852" s="24">
        <v>0</v>
      </c>
      <c r="AG852" s="24">
        <v>216994</v>
      </c>
    </row>
    <row r="853" spans="1:33" x14ac:dyDescent="0.35">
      <c r="A853" s="70">
        <v>901158187</v>
      </c>
      <c r="B853" s="70" t="s">
        <v>24</v>
      </c>
      <c r="C853" s="70" t="s">
        <v>2149</v>
      </c>
      <c r="D853" s="70" t="s">
        <v>13840</v>
      </c>
      <c r="E853" s="70" t="s">
        <v>10123</v>
      </c>
      <c r="F853" s="70" t="s">
        <v>16707</v>
      </c>
      <c r="G853" s="70" t="s">
        <v>16754</v>
      </c>
      <c r="H853" s="70" t="s">
        <v>2150</v>
      </c>
      <c r="I853" s="25">
        <v>45261</v>
      </c>
      <c r="J853" s="71">
        <v>720</v>
      </c>
      <c r="K853" s="70" t="s">
        <v>2151</v>
      </c>
      <c r="L853" s="70" t="s">
        <v>26</v>
      </c>
      <c r="M853" s="70" t="s">
        <v>9239</v>
      </c>
      <c r="N853" s="70" t="s">
        <v>27</v>
      </c>
      <c r="O853" s="7"/>
      <c r="P853" s="72">
        <v>99423</v>
      </c>
      <c r="Q853" s="72">
        <v>99423</v>
      </c>
      <c r="R853" s="7" t="s">
        <v>16710</v>
      </c>
      <c r="S853" s="7" t="s">
        <v>16710</v>
      </c>
      <c r="T853" s="7" t="s">
        <v>16755</v>
      </c>
      <c r="U853" s="7">
        <v>0</v>
      </c>
      <c r="V853" s="7" t="s">
        <v>16751</v>
      </c>
      <c r="W853" s="7">
        <v>2021</v>
      </c>
      <c r="X853" s="7" t="s">
        <v>16755</v>
      </c>
      <c r="Y853" s="24">
        <v>99423</v>
      </c>
      <c r="Z853" s="24">
        <v>0</v>
      </c>
      <c r="AA853" s="24"/>
      <c r="AB853" s="24">
        <v>0</v>
      </c>
      <c r="AC853" s="24">
        <v>99423</v>
      </c>
      <c r="AD853" s="24">
        <v>0</v>
      </c>
      <c r="AE853" s="24">
        <v>99423</v>
      </c>
      <c r="AF853" s="24">
        <v>0</v>
      </c>
      <c r="AG853" s="24">
        <v>99423</v>
      </c>
    </row>
    <row r="854" spans="1:33" x14ac:dyDescent="0.35">
      <c r="A854" s="70">
        <v>901158187</v>
      </c>
      <c r="B854" s="70" t="s">
        <v>24</v>
      </c>
      <c r="C854" s="70" t="s">
        <v>2152</v>
      </c>
      <c r="D854" s="70" t="s">
        <v>13841</v>
      </c>
      <c r="E854" s="70" t="s">
        <v>10124</v>
      </c>
      <c r="F854" s="70" t="s">
        <v>16707</v>
      </c>
      <c r="G854" s="70" t="s">
        <v>16754</v>
      </c>
      <c r="H854" s="70" t="s">
        <v>2153</v>
      </c>
      <c r="I854" s="25">
        <v>45261</v>
      </c>
      <c r="J854" s="71">
        <v>720</v>
      </c>
      <c r="K854" s="70" t="s">
        <v>2154</v>
      </c>
      <c r="L854" s="70" t="s">
        <v>26</v>
      </c>
      <c r="M854" s="70" t="s">
        <v>9239</v>
      </c>
      <c r="N854" s="70" t="s">
        <v>27</v>
      </c>
      <c r="O854" s="7"/>
      <c r="P854" s="72">
        <v>99423</v>
      </c>
      <c r="Q854" s="72">
        <v>99423</v>
      </c>
      <c r="R854" s="7" t="s">
        <v>16710</v>
      </c>
      <c r="S854" s="7" t="s">
        <v>16710</v>
      </c>
      <c r="T854" s="7" t="s">
        <v>16755</v>
      </c>
      <c r="U854" s="7">
        <v>0</v>
      </c>
      <c r="V854" s="7" t="s">
        <v>16751</v>
      </c>
      <c r="W854" s="7">
        <v>2021</v>
      </c>
      <c r="X854" s="7" t="s">
        <v>16755</v>
      </c>
      <c r="Y854" s="24">
        <v>99423</v>
      </c>
      <c r="Z854" s="24">
        <v>0</v>
      </c>
      <c r="AA854" s="24"/>
      <c r="AB854" s="24">
        <v>0</v>
      </c>
      <c r="AC854" s="24">
        <v>99423</v>
      </c>
      <c r="AD854" s="24">
        <v>0</v>
      </c>
      <c r="AE854" s="24">
        <v>99423</v>
      </c>
      <c r="AF854" s="24">
        <v>0</v>
      </c>
      <c r="AG854" s="24">
        <v>99423</v>
      </c>
    </row>
    <row r="855" spans="1:33" x14ac:dyDescent="0.35">
      <c r="A855" s="70">
        <v>901158187</v>
      </c>
      <c r="B855" s="70" t="s">
        <v>24</v>
      </c>
      <c r="C855" s="70" t="s">
        <v>2155</v>
      </c>
      <c r="D855" s="70" t="s">
        <v>13842</v>
      </c>
      <c r="E855" s="70" t="s">
        <v>10125</v>
      </c>
      <c r="F855" s="70" t="s">
        <v>16707</v>
      </c>
      <c r="G855" s="70" t="s">
        <v>16754</v>
      </c>
      <c r="H855" s="70" t="s">
        <v>2156</v>
      </c>
      <c r="I855" s="25">
        <v>45261</v>
      </c>
      <c r="J855" s="71">
        <v>720</v>
      </c>
      <c r="K855" s="70" t="s">
        <v>2157</v>
      </c>
      <c r="L855" s="70" t="s">
        <v>2158</v>
      </c>
      <c r="M855" s="70" t="s">
        <v>9239</v>
      </c>
      <c r="N855" s="70" t="s">
        <v>27</v>
      </c>
      <c r="O855" s="7"/>
      <c r="P855" s="72">
        <v>99423</v>
      </c>
      <c r="Q855" s="72">
        <v>99423</v>
      </c>
      <c r="R855" s="7" t="s">
        <v>16710</v>
      </c>
      <c r="S855" s="7" t="s">
        <v>16710</v>
      </c>
      <c r="T855" s="7" t="s">
        <v>16755</v>
      </c>
      <c r="U855" s="7">
        <v>0</v>
      </c>
      <c r="V855" s="7" t="s">
        <v>16751</v>
      </c>
      <c r="W855" s="7">
        <v>2021</v>
      </c>
      <c r="X855" s="7" t="s">
        <v>16755</v>
      </c>
      <c r="Y855" s="24">
        <v>99423</v>
      </c>
      <c r="Z855" s="24">
        <v>0</v>
      </c>
      <c r="AA855" s="24"/>
      <c r="AB855" s="24">
        <v>0</v>
      </c>
      <c r="AC855" s="24">
        <v>99423</v>
      </c>
      <c r="AD855" s="24">
        <v>0</v>
      </c>
      <c r="AE855" s="24">
        <v>99423</v>
      </c>
      <c r="AF855" s="24">
        <v>0</v>
      </c>
      <c r="AG855" s="24">
        <v>99423</v>
      </c>
    </row>
    <row r="856" spans="1:33" x14ac:dyDescent="0.35">
      <c r="A856" s="70">
        <v>901158187</v>
      </c>
      <c r="B856" s="70" t="s">
        <v>24</v>
      </c>
      <c r="C856" s="70" t="s">
        <v>2159</v>
      </c>
      <c r="D856" s="70" t="s">
        <v>13843</v>
      </c>
      <c r="E856" s="70" t="s">
        <v>10126</v>
      </c>
      <c r="F856" s="70" t="s">
        <v>16707</v>
      </c>
      <c r="G856" s="70" t="s">
        <v>16754</v>
      </c>
      <c r="H856" s="70" t="s">
        <v>2122</v>
      </c>
      <c r="I856" s="25">
        <v>45261</v>
      </c>
      <c r="J856" s="71">
        <v>720</v>
      </c>
      <c r="K856" s="70" t="s">
        <v>2161</v>
      </c>
      <c r="L856" s="70" t="s">
        <v>26</v>
      </c>
      <c r="M856" s="70" t="s">
        <v>9239</v>
      </c>
      <c r="N856" s="70" t="s">
        <v>27</v>
      </c>
      <c r="O856" s="7"/>
      <c r="P856" s="72">
        <v>45000</v>
      </c>
      <c r="Q856" s="72">
        <v>45000</v>
      </c>
      <c r="R856" s="7" t="s">
        <v>16710</v>
      </c>
      <c r="S856" s="7" t="s">
        <v>16710</v>
      </c>
      <c r="T856" s="7" t="s">
        <v>16755</v>
      </c>
      <c r="U856" s="7">
        <v>0</v>
      </c>
      <c r="V856" s="7" t="s">
        <v>16751</v>
      </c>
      <c r="W856" s="7">
        <v>2021</v>
      </c>
      <c r="X856" s="7" t="s">
        <v>16755</v>
      </c>
      <c r="Y856" s="24">
        <v>45000</v>
      </c>
      <c r="Z856" s="24">
        <v>0</v>
      </c>
      <c r="AA856" s="24"/>
      <c r="AB856" s="24">
        <v>0</v>
      </c>
      <c r="AC856" s="24">
        <v>45000</v>
      </c>
      <c r="AD856" s="24">
        <v>0</v>
      </c>
      <c r="AE856" s="24">
        <v>45000</v>
      </c>
      <c r="AF856" s="24">
        <v>0</v>
      </c>
      <c r="AG856" s="24">
        <v>45000</v>
      </c>
    </row>
    <row r="857" spans="1:33" x14ac:dyDescent="0.35">
      <c r="A857" s="70">
        <v>901158187</v>
      </c>
      <c r="B857" s="70" t="s">
        <v>24</v>
      </c>
      <c r="C857" s="70" t="s">
        <v>2162</v>
      </c>
      <c r="D857" s="70" t="s">
        <v>13844</v>
      </c>
      <c r="E857" s="70" t="s">
        <v>10127</v>
      </c>
      <c r="F857" s="70" t="s">
        <v>16707</v>
      </c>
      <c r="G857" s="70" t="s">
        <v>16754</v>
      </c>
      <c r="H857" s="70" t="s">
        <v>2163</v>
      </c>
      <c r="I857" s="25">
        <v>45261</v>
      </c>
      <c r="J857" s="71">
        <v>720</v>
      </c>
      <c r="K857" s="70" t="s">
        <v>2164</v>
      </c>
      <c r="L857" s="70" t="s">
        <v>26</v>
      </c>
      <c r="M857" s="70" t="s">
        <v>9239</v>
      </c>
      <c r="N857" s="70" t="s">
        <v>27</v>
      </c>
      <c r="O857" s="7"/>
      <c r="P857" s="72">
        <v>216994</v>
      </c>
      <c r="Q857" s="72">
        <v>216994</v>
      </c>
      <c r="R857" s="7" t="s">
        <v>16710</v>
      </c>
      <c r="S857" s="7" t="s">
        <v>16710</v>
      </c>
      <c r="T857" s="7" t="s">
        <v>16755</v>
      </c>
      <c r="U857" s="7">
        <v>0</v>
      </c>
      <c r="V857" s="7" t="s">
        <v>16751</v>
      </c>
      <c r="W857" s="7">
        <v>2021</v>
      </c>
      <c r="X857" s="7" t="s">
        <v>16755</v>
      </c>
      <c r="Y857" s="24">
        <v>216994</v>
      </c>
      <c r="Z857" s="24">
        <v>0</v>
      </c>
      <c r="AA857" s="24"/>
      <c r="AB857" s="24">
        <v>0</v>
      </c>
      <c r="AC857" s="24">
        <v>216994</v>
      </c>
      <c r="AD857" s="24">
        <v>0</v>
      </c>
      <c r="AE857" s="24">
        <v>216994</v>
      </c>
      <c r="AF857" s="24">
        <v>0</v>
      </c>
      <c r="AG857" s="24">
        <v>216994</v>
      </c>
    </row>
    <row r="858" spans="1:33" x14ac:dyDescent="0.35">
      <c r="A858" s="70">
        <v>901158187</v>
      </c>
      <c r="B858" s="70" t="s">
        <v>24</v>
      </c>
      <c r="C858" s="70" t="s">
        <v>2165</v>
      </c>
      <c r="D858" s="70" t="s">
        <v>13845</v>
      </c>
      <c r="E858" s="70" t="s">
        <v>10128</v>
      </c>
      <c r="F858" s="70" t="s">
        <v>16707</v>
      </c>
      <c r="G858" s="70" t="s">
        <v>16754</v>
      </c>
      <c r="H858" s="70" t="s">
        <v>2166</v>
      </c>
      <c r="I858" s="25">
        <v>45261</v>
      </c>
      <c r="J858" s="71">
        <v>720</v>
      </c>
      <c r="K858" s="70" t="s">
        <v>2168</v>
      </c>
      <c r="L858" s="70" t="s">
        <v>2169</v>
      </c>
      <c r="M858" s="70" t="s">
        <v>9239</v>
      </c>
      <c r="N858" s="70" t="s">
        <v>27</v>
      </c>
      <c r="O858" s="7"/>
      <c r="P858" s="72">
        <v>99423</v>
      </c>
      <c r="Q858" s="72">
        <v>99423</v>
      </c>
      <c r="R858" s="7" t="s">
        <v>16710</v>
      </c>
      <c r="S858" s="7" t="s">
        <v>16710</v>
      </c>
      <c r="T858" s="7" t="s">
        <v>16755</v>
      </c>
      <c r="U858" s="7">
        <v>0</v>
      </c>
      <c r="V858" s="7" t="s">
        <v>16751</v>
      </c>
      <c r="W858" s="7">
        <v>2021</v>
      </c>
      <c r="X858" s="7" t="s">
        <v>16755</v>
      </c>
      <c r="Y858" s="24">
        <v>99423</v>
      </c>
      <c r="Z858" s="24">
        <v>0</v>
      </c>
      <c r="AA858" s="24"/>
      <c r="AB858" s="24">
        <v>0</v>
      </c>
      <c r="AC858" s="24">
        <v>99423</v>
      </c>
      <c r="AD858" s="24">
        <v>0</v>
      </c>
      <c r="AE858" s="24">
        <v>99423</v>
      </c>
      <c r="AF858" s="24">
        <v>0</v>
      </c>
      <c r="AG858" s="24">
        <v>99423</v>
      </c>
    </row>
    <row r="859" spans="1:33" x14ac:dyDescent="0.35">
      <c r="A859" s="70">
        <v>901158187</v>
      </c>
      <c r="B859" s="70" t="s">
        <v>24</v>
      </c>
      <c r="C859" s="70" t="s">
        <v>2170</v>
      </c>
      <c r="D859" s="70" t="s">
        <v>13846</v>
      </c>
      <c r="E859" s="70" t="s">
        <v>10129</v>
      </c>
      <c r="F859" s="70" t="s">
        <v>16707</v>
      </c>
      <c r="G859" s="70" t="s">
        <v>16754</v>
      </c>
      <c r="H859" s="70" t="s">
        <v>2150</v>
      </c>
      <c r="I859" s="25">
        <v>45261</v>
      </c>
      <c r="J859" s="71">
        <v>720</v>
      </c>
      <c r="K859" s="70" t="s">
        <v>2172</v>
      </c>
      <c r="L859" s="70" t="s">
        <v>26</v>
      </c>
      <c r="M859" s="70" t="s">
        <v>9239</v>
      </c>
      <c r="N859" s="70" t="s">
        <v>27</v>
      </c>
      <c r="O859" s="7"/>
      <c r="P859" s="72">
        <v>45000</v>
      </c>
      <c r="Q859" s="72">
        <v>45000</v>
      </c>
      <c r="R859" s="7" t="s">
        <v>16710</v>
      </c>
      <c r="S859" s="7" t="s">
        <v>16710</v>
      </c>
      <c r="T859" s="7" t="s">
        <v>16755</v>
      </c>
      <c r="U859" s="7">
        <v>0</v>
      </c>
      <c r="V859" s="7" t="s">
        <v>16751</v>
      </c>
      <c r="W859" s="7">
        <v>2021</v>
      </c>
      <c r="X859" s="7" t="s">
        <v>16755</v>
      </c>
      <c r="Y859" s="24">
        <v>45000</v>
      </c>
      <c r="Z859" s="24">
        <v>0</v>
      </c>
      <c r="AA859" s="24"/>
      <c r="AB859" s="24">
        <v>0</v>
      </c>
      <c r="AC859" s="24">
        <v>45000</v>
      </c>
      <c r="AD859" s="24">
        <v>0</v>
      </c>
      <c r="AE859" s="24">
        <v>45000</v>
      </c>
      <c r="AF859" s="24">
        <v>0</v>
      </c>
      <c r="AG859" s="24">
        <v>45000</v>
      </c>
    </row>
    <row r="860" spans="1:33" x14ac:dyDescent="0.35">
      <c r="A860" s="70">
        <v>901158187</v>
      </c>
      <c r="B860" s="70" t="s">
        <v>24</v>
      </c>
      <c r="C860" s="70" t="s">
        <v>2173</v>
      </c>
      <c r="D860" s="70" t="s">
        <v>13847</v>
      </c>
      <c r="E860" s="70" t="s">
        <v>10130</v>
      </c>
      <c r="F860" s="70" t="s">
        <v>16707</v>
      </c>
      <c r="G860" s="70" t="s">
        <v>16756</v>
      </c>
      <c r="H860" s="70" t="s">
        <v>2174</v>
      </c>
      <c r="I860" s="25">
        <v>45261</v>
      </c>
      <c r="J860" s="71">
        <v>720</v>
      </c>
      <c r="K860" s="70" t="s">
        <v>2175</v>
      </c>
      <c r="L860" s="70" t="s">
        <v>26</v>
      </c>
      <c r="M860" s="70" t="s">
        <v>9239</v>
      </c>
      <c r="N860" s="70" t="s">
        <v>27</v>
      </c>
      <c r="O860" s="7"/>
      <c r="P860" s="72">
        <v>99423</v>
      </c>
      <c r="Q860" s="72">
        <v>99423</v>
      </c>
      <c r="R860" s="7" t="s">
        <v>16710</v>
      </c>
      <c r="S860" s="7" t="s">
        <v>16710</v>
      </c>
      <c r="T860" s="7" t="s">
        <v>16755</v>
      </c>
      <c r="U860" s="7">
        <v>0</v>
      </c>
      <c r="V860" s="7" t="s">
        <v>16751</v>
      </c>
      <c r="W860" s="7">
        <v>2021</v>
      </c>
      <c r="X860" s="7" t="s">
        <v>16755</v>
      </c>
      <c r="Y860" s="24">
        <v>99423</v>
      </c>
      <c r="Z860" s="24">
        <v>0</v>
      </c>
      <c r="AA860" s="24"/>
      <c r="AB860" s="24">
        <v>0</v>
      </c>
      <c r="AC860" s="24">
        <v>99423</v>
      </c>
      <c r="AD860" s="24">
        <v>0</v>
      </c>
      <c r="AE860" s="24">
        <v>99423</v>
      </c>
      <c r="AF860" s="24">
        <v>0</v>
      </c>
      <c r="AG860" s="24">
        <v>99423</v>
      </c>
    </row>
    <row r="861" spans="1:33" x14ac:dyDescent="0.35">
      <c r="A861" s="70">
        <v>901158187</v>
      </c>
      <c r="B861" s="70" t="s">
        <v>24</v>
      </c>
      <c r="C861" s="70" t="s">
        <v>2176</v>
      </c>
      <c r="D861" s="70" t="s">
        <v>13848</v>
      </c>
      <c r="E861" s="70" t="s">
        <v>10131</v>
      </c>
      <c r="F861" s="70" t="s">
        <v>16707</v>
      </c>
      <c r="G861" s="70" t="s">
        <v>16754</v>
      </c>
      <c r="H861" s="70" t="s">
        <v>2177</v>
      </c>
      <c r="I861" s="25">
        <v>45261</v>
      </c>
      <c r="J861" s="71">
        <v>720</v>
      </c>
      <c r="K861" s="70" t="s">
        <v>2178</v>
      </c>
      <c r="L861" s="70" t="s">
        <v>26</v>
      </c>
      <c r="M861" s="70" t="s">
        <v>9239</v>
      </c>
      <c r="N861" s="70" t="s">
        <v>27</v>
      </c>
      <c r="O861" s="7"/>
      <c r="P861" s="72">
        <v>99423</v>
      </c>
      <c r="Q861" s="72">
        <v>99423</v>
      </c>
      <c r="R861" s="7" t="s">
        <v>16710</v>
      </c>
      <c r="S861" s="7" t="s">
        <v>16710</v>
      </c>
      <c r="T861" s="7" t="s">
        <v>16755</v>
      </c>
      <c r="U861" s="7">
        <v>0</v>
      </c>
      <c r="V861" s="7" t="s">
        <v>16751</v>
      </c>
      <c r="W861" s="7">
        <v>2021</v>
      </c>
      <c r="X861" s="7" t="s">
        <v>16755</v>
      </c>
      <c r="Y861" s="24">
        <v>99423</v>
      </c>
      <c r="Z861" s="24">
        <v>0</v>
      </c>
      <c r="AA861" s="24"/>
      <c r="AB861" s="24">
        <v>0</v>
      </c>
      <c r="AC861" s="24">
        <v>99423</v>
      </c>
      <c r="AD861" s="24">
        <v>0</v>
      </c>
      <c r="AE861" s="24">
        <v>99423</v>
      </c>
      <c r="AF861" s="24">
        <v>0</v>
      </c>
      <c r="AG861" s="24">
        <v>99423</v>
      </c>
    </row>
    <row r="862" spans="1:33" x14ac:dyDescent="0.35">
      <c r="A862" s="70">
        <v>901158187</v>
      </c>
      <c r="B862" s="70" t="s">
        <v>24</v>
      </c>
      <c r="C862" s="70" t="s">
        <v>2179</v>
      </c>
      <c r="D862" s="70" t="s">
        <v>13849</v>
      </c>
      <c r="E862" s="70" t="s">
        <v>10132</v>
      </c>
      <c r="F862" s="70" t="s">
        <v>16707</v>
      </c>
      <c r="G862" s="70" t="s">
        <v>16754</v>
      </c>
      <c r="H862" s="70" t="s">
        <v>2156</v>
      </c>
      <c r="I862" s="25">
        <v>45261</v>
      </c>
      <c r="J862" s="71">
        <v>720</v>
      </c>
      <c r="K862" s="70" t="s">
        <v>2181</v>
      </c>
      <c r="L862" s="70" t="s">
        <v>2182</v>
      </c>
      <c r="M862" s="70" t="s">
        <v>9239</v>
      </c>
      <c r="N862" s="70" t="s">
        <v>27</v>
      </c>
      <c r="O862" s="7"/>
      <c r="P862" s="72">
        <v>45000</v>
      </c>
      <c r="Q862" s="72">
        <v>45000</v>
      </c>
      <c r="R862" s="7" t="s">
        <v>16710</v>
      </c>
      <c r="S862" s="7" t="s">
        <v>16710</v>
      </c>
      <c r="T862" s="7" t="s">
        <v>16755</v>
      </c>
      <c r="U862" s="7">
        <v>0</v>
      </c>
      <c r="V862" s="7" t="s">
        <v>16751</v>
      </c>
      <c r="W862" s="7">
        <v>2022</v>
      </c>
      <c r="X862" s="7" t="s">
        <v>16755</v>
      </c>
      <c r="Y862" s="24">
        <v>45000</v>
      </c>
      <c r="Z862" s="24">
        <v>0</v>
      </c>
      <c r="AA862" s="24"/>
      <c r="AB862" s="24">
        <v>0</v>
      </c>
      <c r="AC862" s="24">
        <v>45000</v>
      </c>
      <c r="AD862" s="24">
        <v>0</v>
      </c>
      <c r="AE862" s="24">
        <v>45000</v>
      </c>
      <c r="AF862" s="24">
        <v>0</v>
      </c>
      <c r="AG862" s="24">
        <v>45000</v>
      </c>
    </row>
    <row r="863" spans="1:33" x14ac:dyDescent="0.35">
      <c r="A863" s="70">
        <v>901158187</v>
      </c>
      <c r="B863" s="70" t="s">
        <v>24</v>
      </c>
      <c r="C863" s="70" t="s">
        <v>2183</v>
      </c>
      <c r="D863" s="70" t="s">
        <v>13850</v>
      </c>
      <c r="E863" s="70" t="s">
        <v>10133</v>
      </c>
      <c r="F863" s="70" t="s">
        <v>16707</v>
      </c>
      <c r="G863" s="70" t="s">
        <v>16754</v>
      </c>
      <c r="H863" s="70" t="s">
        <v>2184</v>
      </c>
      <c r="I863" s="25">
        <v>45261</v>
      </c>
      <c r="J863" s="71">
        <v>720</v>
      </c>
      <c r="K863" s="70" t="s">
        <v>2186</v>
      </c>
      <c r="L863" s="70" t="s">
        <v>26</v>
      </c>
      <c r="M863" s="70" t="s">
        <v>9239</v>
      </c>
      <c r="N863" s="70" t="s">
        <v>27</v>
      </c>
      <c r="O863" s="7"/>
      <c r="P863" s="72">
        <v>99423</v>
      </c>
      <c r="Q863" s="72">
        <v>99423</v>
      </c>
      <c r="R863" s="7" t="s">
        <v>16710</v>
      </c>
      <c r="S863" s="7" t="s">
        <v>16710</v>
      </c>
      <c r="T863" s="7" t="s">
        <v>16755</v>
      </c>
      <c r="U863" s="7">
        <v>0</v>
      </c>
      <c r="V863" s="7" t="s">
        <v>16751</v>
      </c>
      <c r="W863" s="7">
        <v>2021</v>
      </c>
      <c r="X863" s="7" t="s">
        <v>16755</v>
      </c>
      <c r="Y863" s="24">
        <v>99423</v>
      </c>
      <c r="Z863" s="24">
        <v>0</v>
      </c>
      <c r="AA863" s="24"/>
      <c r="AB863" s="24">
        <v>0</v>
      </c>
      <c r="AC863" s="24">
        <v>99423</v>
      </c>
      <c r="AD863" s="24">
        <v>0</v>
      </c>
      <c r="AE863" s="24">
        <v>99423</v>
      </c>
      <c r="AF863" s="24">
        <v>0</v>
      </c>
      <c r="AG863" s="24">
        <v>99423</v>
      </c>
    </row>
    <row r="864" spans="1:33" x14ac:dyDescent="0.35">
      <c r="A864" s="70">
        <v>901158187</v>
      </c>
      <c r="B864" s="70" t="s">
        <v>24</v>
      </c>
      <c r="C864" s="70" t="s">
        <v>2187</v>
      </c>
      <c r="D864" s="70" t="s">
        <v>13851</v>
      </c>
      <c r="E864" s="70" t="s">
        <v>10134</v>
      </c>
      <c r="F864" s="70" t="s">
        <v>16707</v>
      </c>
      <c r="G864" s="70" t="s">
        <v>16754</v>
      </c>
      <c r="H864" s="70" t="s">
        <v>2188</v>
      </c>
      <c r="I864" s="25">
        <v>45261</v>
      </c>
      <c r="J864" s="71">
        <v>720</v>
      </c>
      <c r="K864" s="70" t="s">
        <v>2189</v>
      </c>
      <c r="L864" s="70" t="s">
        <v>26</v>
      </c>
      <c r="M864" s="70" t="s">
        <v>9239</v>
      </c>
      <c r="N864" s="70" t="s">
        <v>27</v>
      </c>
      <c r="O864" s="7"/>
      <c r="P864" s="72">
        <v>99423</v>
      </c>
      <c r="Q864" s="72">
        <v>99423</v>
      </c>
      <c r="R864" s="7" t="s">
        <v>16710</v>
      </c>
      <c r="S864" s="7" t="s">
        <v>16710</v>
      </c>
      <c r="T864" s="7" t="s">
        <v>16755</v>
      </c>
      <c r="U864" s="7">
        <v>0</v>
      </c>
      <c r="V864" s="7" t="s">
        <v>16751</v>
      </c>
      <c r="W864" s="7">
        <v>2021</v>
      </c>
      <c r="X864" s="7" t="s">
        <v>16755</v>
      </c>
      <c r="Y864" s="24">
        <v>99423</v>
      </c>
      <c r="Z864" s="24">
        <v>0</v>
      </c>
      <c r="AA864" s="24"/>
      <c r="AB864" s="24">
        <v>0</v>
      </c>
      <c r="AC864" s="24">
        <v>99423</v>
      </c>
      <c r="AD864" s="24">
        <v>0</v>
      </c>
      <c r="AE864" s="24">
        <v>99423</v>
      </c>
      <c r="AF864" s="24">
        <v>0</v>
      </c>
      <c r="AG864" s="24">
        <v>99423</v>
      </c>
    </row>
    <row r="865" spans="1:33" x14ac:dyDescent="0.35">
      <c r="A865" s="70">
        <v>901158187</v>
      </c>
      <c r="B865" s="70" t="s">
        <v>24</v>
      </c>
      <c r="C865" s="70" t="s">
        <v>2190</v>
      </c>
      <c r="D865" s="70" t="s">
        <v>13852</v>
      </c>
      <c r="E865" s="70" t="s">
        <v>10135</v>
      </c>
      <c r="F865" s="70" t="s">
        <v>16707</v>
      </c>
      <c r="G865" s="70" t="s">
        <v>16754</v>
      </c>
      <c r="H865" s="70" t="s">
        <v>2171</v>
      </c>
      <c r="I865" s="25">
        <v>45261</v>
      </c>
      <c r="J865" s="71">
        <v>720</v>
      </c>
      <c r="K865" s="70" t="s">
        <v>2192</v>
      </c>
      <c r="L865" s="70" t="s">
        <v>26</v>
      </c>
      <c r="M865" s="70" t="s">
        <v>9239</v>
      </c>
      <c r="N865" s="70" t="s">
        <v>27</v>
      </c>
      <c r="O865" s="7"/>
      <c r="P865" s="72">
        <v>36994</v>
      </c>
      <c r="Q865" s="72">
        <v>36994</v>
      </c>
      <c r="R865" s="7" t="s">
        <v>16710</v>
      </c>
      <c r="S865" s="7" t="s">
        <v>16710</v>
      </c>
      <c r="T865" s="7" t="s">
        <v>16755</v>
      </c>
      <c r="U865" s="7">
        <v>0</v>
      </c>
      <c r="V865" s="7" t="s">
        <v>16751</v>
      </c>
      <c r="W865" s="7">
        <v>2021</v>
      </c>
      <c r="X865" s="7" t="s">
        <v>16755</v>
      </c>
      <c r="Y865" s="24">
        <v>36994</v>
      </c>
      <c r="Z865" s="24">
        <v>0</v>
      </c>
      <c r="AA865" s="24"/>
      <c r="AB865" s="24">
        <v>0</v>
      </c>
      <c r="AC865" s="24">
        <v>36994</v>
      </c>
      <c r="AD865" s="24">
        <v>0</v>
      </c>
      <c r="AE865" s="24">
        <v>36994</v>
      </c>
      <c r="AF865" s="24">
        <v>0</v>
      </c>
      <c r="AG865" s="24">
        <v>36994</v>
      </c>
    </row>
    <row r="866" spans="1:33" x14ac:dyDescent="0.35">
      <c r="A866" s="70">
        <v>901158187</v>
      </c>
      <c r="B866" s="70" t="s">
        <v>24</v>
      </c>
      <c r="C866" s="70" t="s">
        <v>2193</v>
      </c>
      <c r="D866" s="70" t="s">
        <v>13853</v>
      </c>
      <c r="E866" s="70" t="s">
        <v>10136</v>
      </c>
      <c r="F866" s="70" t="s">
        <v>16707</v>
      </c>
      <c r="G866" s="70" t="s">
        <v>16754</v>
      </c>
      <c r="H866" s="70" t="s">
        <v>2194</v>
      </c>
      <c r="I866" s="25">
        <v>45261</v>
      </c>
      <c r="J866" s="71">
        <v>720</v>
      </c>
      <c r="K866" s="70" t="s">
        <v>2195</v>
      </c>
      <c r="L866" s="70" t="s">
        <v>26</v>
      </c>
      <c r="M866" s="70" t="s">
        <v>9239</v>
      </c>
      <c r="N866" s="70" t="s">
        <v>27</v>
      </c>
      <c r="O866" s="7"/>
      <c r="P866" s="72">
        <v>45000</v>
      </c>
      <c r="Q866" s="72">
        <v>45000</v>
      </c>
      <c r="R866" s="7" t="s">
        <v>16710</v>
      </c>
      <c r="S866" s="7" t="s">
        <v>16710</v>
      </c>
      <c r="T866" s="7" t="s">
        <v>16755</v>
      </c>
      <c r="U866" s="7">
        <v>0</v>
      </c>
      <c r="V866" s="7" t="s">
        <v>16751</v>
      </c>
      <c r="W866" s="7">
        <v>2021</v>
      </c>
      <c r="X866" s="7" t="s">
        <v>16755</v>
      </c>
      <c r="Y866" s="24">
        <v>45000</v>
      </c>
      <c r="Z866" s="24">
        <v>0</v>
      </c>
      <c r="AA866" s="24"/>
      <c r="AB866" s="24">
        <v>0</v>
      </c>
      <c r="AC866" s="24">
        <v>45000</v>
      </c>
      <c r="AD866" s="24">
        <v>0</v>
      </c>
      <c r="AE866" s="24">
        <v>45000</v>
      </c>
      <c r="AF866" s="24">
        <v>0</v>
      </c>
      <c r="AG866" s="24">
        <v>45000</v>
      </c>
    </row>
    <row r="867" spans="1:33" x14ac:dyDescent="0.35">
      <c r="A867" s="70">
        <v>901158187</v>
      </c>
      <c r="B867" s="70" t="s">
        <v>24</v>
      </c>
      <c r="C867" s="70" t="s">
        <v>2196</v>
      </c>
      <c r="D867" s="70" t="s">
        <v>13854</v>
      </c>
      <c r="E867" s="70" t="s">
        <v>10137</v>
      </c>
      <c r="F867" s="70" t="s">
        <v>16707</v>
      </c>
      <c r="G867" s="70" t="s">
        <v>16754</v>
      </c>
      <c r="H867" s="70" t="s">
        <v>2197</v>
      </c>
      <c r="I867" s="25">
        <v>45261</v>
      </c>
      <c r="J867" s="71">
        <v>720</v>
      </c>
      <c r="K867" s="70" t="s">
        <v>2198</v>
      </c>
      <c r="L867" s="70" t="s">
        <v>26</v>
      </c>
      <c r="M867" s="70" t="s">
        <v>9239</v>
      </c>
      <c r="N867" s="70" t="s">
        <v>27</v>
      </c>
      <c r="O867" s="7"/>
      <c r="P867" s="72">
        <v>99423</v>
      </c>
      <c r="Q867" s="72">
        <v>99423</v>
      </c>
      <c r="R867" s="7" t="s">
        <v>16710</v>
      </c>
      <c r="S867" s="7" t="s">
        <v>16710</v>
      </c>
      <c r="T867" s="7" t="s">
        <v>16755</v>
      </c>
      <c r="U867" s="7">
        <v>0</v>
      </c>
      <c r="V867" s="7" t="s">
        <v>16751</v>
      </c>
      <c r="W867" s="7">
        <v>2021</v>
      </c>
      <c r="X867" s="7" t="s">
        <v>16755</v>
      </c>
      <c r="Y867" s="24">
        <v>99423</v>
      </c>
      <c r="Z867" s="24">
        <v>0</v>
      </c>
      <c r="AA867" s="24"/>
      <c r="AB867" s="24">
        <v>0</v>
      </c>
      <c r="AC867" s="24">
        <v>99423</v>
      </c>
      <c r="AD867" s="24">
        <v>0</v>
      </c>
      <c r="AE867" s="24">
        <v>99423</v>
      </c>
      <c r="AF867" s="24">
        <v>0</v>
      </c>
      <c r="AG867" s="24">
        <v>99423</v>
      </c>
    </row>
    <row r="868" spans="1:33" x14ac:dyDescent="0.35">
      <c r="A868" s="70">
        <v>901158187</v>
      </c>
      <c r="B868" s="70" t="s">
        <v>24</v>
      </c>
      <c r="C868" s="70" t="s">
        <v>2199</v>
      </c>
      <c r="D868" s="70" t="s">
        <v>13855</v>
      </c>
      <c r="E868" s="70" t="s">
        <v>10138</v>
      </c>
      <c r="F868" s="70" t="s">
        <v>16707</v>
      </c>
      <c r="G868" s="70" t="s">
        <v>16754</v>
      </c>
      <c r="H868" s="70" t="s">
        <v>2200</v>
      </c>
      <c r="I868" s="25">
        <v>45261</v>
      </c>
      <c r="J868" s="71">
        <v>720</v>
      </c>
      <c r="K868" s="70" t="s">
        <v>2202</v>
      </c>
      <c r="L868" s="70" t="s">
        <v>26</v>
      </c>
      <c r="M868" s="70" t="s">
        <v>9239</v>
      </c>
      <c r="N868" s="70" t="s">
        <v>27</v>
      </c>
      <c r="O868" s="7"/>
      <c r="P868" s="72">
        <v>216994</v>
      </c>
      <c r="Q868" s="72">
        <v>216994</v>
      </c>
      <c r="R868" s="7" t="s">
        <v>16710</v>
      </c>
      <c r="S868" s="7" t="s">
        <v>16710</v>
      </c>
      <c r="T868" s="7" t="s">
        <v>16755</v>
      </c>
      <c r="U868" s="7">
        <v>0</v>
      </c>
      <c r="V868" s="7" t="s">
        <v>16751</v>
      </c>
      <c r="W868" s="7">
        <v>2021</v>
      </c>
      <c r="X868" s="7" t="s">
        <v>16755</v>
      </c>
      <c r="Y868" s="24">
        <v>216994</v>
      </c>
      <c r="Z868" s="24">
        <v>0</v>
      </c>
      <c r="AA868" s="24"/>
      <c r="AB868" s="24">
        <v>0</v>
      </c>
      <c r="AC868" s="24">
        <v>216994</v>
      </c>
      <c r="AD868" s="24">
        <v>0</v>
      </c>
      <c r="AE868" s="24">
        <v>216994</v>
      </c>
      <c r="AF868" s="24">
        <v>0</v>
      </c>
      <c r="AG868" s="24">
        <v>216994</v>
      </c>
    </row>
    <row r="869" spans="1:33" x14ac:dyDescent="0.35">
      <c r="A869" s="70">
        <v>901158187</v>
      </c>
      <c r="B869" s="70" t="s">
        <v>24</v>
      </c>
      <c r="C869" s="70" t="s">
        <v>2203</v>
      </c>
      <c r="D869" s="70" t="s">
        <v>13856</v>
      </c>
      <c r="E869" s="70" t="s">
        <v>10139</v>
      </c>
      <c r="F869" s="70" t="s">
        <v>16707</v>
      </c>
      <c r="G869" s="70" t="s">
        <v>16754</v>
      </c>
      <c r="H869" s="70" t="s">
        <v>2204</v>
      </c>
      <c r="I869" s="25">
        <v>45261</v>
      </c>
      <c r="J869" s="71">
        <v>720</v>
      </c>
      <c r="K869" s="70" t="s">
        <v>2205</v>
      </c>
      <c r="L869" s="70" t="s">
        <v>26</v>
      </c>
      <c r="M869" s="70" t="s">
        <v>9239</v>
      </c>
      <c r="N869" s="70" t="s">
        <v>27</v>
      </c>
      <c r="O869" s="7"/>
      <c r="P869" s="72">
        <v>99423</v>
      </c>
      <c r="Q869" s="72">
        <v>99423</v>
      </c>
      <c r="R869" s="7" t="s">
        <v>16710</v>
      </c>
      <c r="S869" s="7" t="s">
        <v>16710</v>
      </c>
      <c r="T869" s="7" t="s">
        <v>16755</v>
      </c>
      <c r="U869" s="7">
        <v>0</v>
      </c>
      <c r="V869" s="7" t="s">
        <v>16751</v>
      </c>
      <c r="W869" s="7">
        <v>2021</v>
      </c>
      <c r="X869" s="7" t="s">
        <v>16755</v>
      </c>
      <c r="Y869" s="24">
        <v>99423</v>
      </c>
      <c r="Z869" s="24">
        <v>0</v>
      </c>
      <c r="AA869" s="24"/>
      <c r="AB869" s="24">
        <v>0</v>
      </c>
      <c r="AC869" s="24">
        <v>99423</v>
      </c>
      <c r="AD869" s="24">
        <v>0</v>
      </c>
      <c r="AE869" s="24">
        <v>99423</v>
      </c>
      <c r="AF869" s="24">
        <v>0</v>
      </c>
      <c r="AG869" s="24">
        <v>99423</v>
      </c>
    </row>
    <row r="870" spans="1:33" x14ac:dyDescent="0.35">
      <c r="A870" s="70">
        <v>901158187</v>
      </c>
      <c r="B870" s="70" t="s">
        <v>24</v>
      </c>
      <c r="C870" s="70" t="s">
        <v>2206</v>
      </c>
      <c r="D870" s="70" t="s">
        <v>13857</v>
      </c>
      <c r="E870" s="70" t="s">
        <v>10140</v>
      </c>
      <c r="F870" s="70" t="s">
        <v>16707</v>
      </c>
      <c r="G870" s="70" t="s">
        <v>16754</v>
      </c>
      <c r="H870" s="70" t="s">
        <v>2207</v>
      </c>
      <c r="I870" s="25">
        <v>45261</v>
      </c>
      <c r="J870" s="71">
        <v>720</v>
      </c>
      <c r="K870" s="70" t="s">
        <v>2208</v>
      </c>
      <c r="L870" s="70" t="s">
        <v>2209</v>
      </c>
      <c r="M870" s="70" t="s">
        <v>9239</v>
      </c>
      <c r="N870" s="70" t="s">
        <v>27</v>
      </c>
      <c r="O870" s="7"/>
      <c r="P870" s="72">
        <v>99423</v>
      </c>
      <c r="Q870" s="72">
        <v>99423</v>
      </c>
      <c r="R870" s="7" t="s">
        <v>16710</v>
      </c>
      <c r="S870" s="7" t="s">
        <v>16710</v>
      </c>
      <c r="T870" s="7" t="s">
        <v>16755</v>
      </c>
      <c r="U870" s="7">
        <v>0</v>
      </c>
      <c r="V870" s="7" t="s">
        <v>16751</v>
      </c>
      <c r="W870" s="7">
        <v>2021</v>
      </c>
      <c r="X870" s="7" t="s">
        <v>16755</v>
      </c>
      <c r="Y870" s="24">
        <v>99423</v>
      </c>
      <c r="Z870" s="24">
        <v>0</v>
      </c>
      <c r="AA870" s="24"/>
      <c r="AB870" s="24">
        <v>0</v>
      </c>
      <c r="AC870" s="24">
        <v>99423</v>
      </c>
      <c r="AD870" s="24">
        <v>0</v>
      </c>
      <c r="AE870" s="24">
        <v>99423</v>
      </c>
      <c r="AF870" s="24">
        <v>0</v>
      </c>
      <c r="AG870" s="24">
        <v>99423</v>
      </c>
    </row>
    <row r="871" spans="1:33" x14ac:dyDescent="0.35">
      <c r="A871" s="70">
        <v>901158187</v>
      </c>
      <c r="B871" s="70" t="s">
        <v>24</v>
      </c>
      <c r="C871" s="70" t="s">
        <v>2210</v>
      </c>
      <c r="D871" s="70" t="s">
        <v>13858</v>
      </c>
      <c r="E871" s="70" t="s">
        <v>10141</v>
      </c>
      <c r="F871" s="70" t="s">
        <v>16707</v>
      </c>
      <c r="G871" s="70" t="s">
        <v>16754</v>
      </c>
      <c r="H871" s="70" t="s">
        <v>2185</v>
      </c>
      <c r="I871" s="25">
        <v>45261</v>
      </c>
      <c r="J871" s="71">
        <v>720</v>
      </c>
      <c r="K871" s="70" t="s">
        <v>2211</v>
      </c>
      <c r="L871" s="70" t="s">
        <v>2212</v>
      </c>
      <c r="M871" s="70" t="s">
        <v>9239</v>
      </c>
      <c r="N871" s="70" t="s">
        <v>27</v>
      </c>
      <c r="O871" s="7"/>
      <c r="P871" s="72">
        <v>216994</v>
      </c>
      <c r="Q871" s="72">
        <v>216994</v>
      </c>
      <c r="R871" s="7" t="s">
        <v>16710</v>
      </c>
      <c r="S871" s="7" t="s">
        <v>16710</v>
      </c>
      <c r="T871" s="7" t="s">
        <v>16755</v>
      </c>
      <c r="U871" s="7">
        <v>0</v>
      </c>
      <c r="V871" s="7" t="s">
        <v>16751</v>
      </c>
      <c r="W871" s="7">
        <v>2021</v>
      </c>
      <c r="X871" s="7" t="s">
        <v>16755</v>
      </c>
      <c r="Y871" s="24">
        <v>216994</v>
      </c>
      <c r="Z871" s="24">
        <v>0</v>
      </c>
      <c r="AA871" s="24"/>
      <c r="AB871" s="24">
        <v>0</v>
      </c>
      <c r="AC871" s="24">
        <v>216994</v>
      </c>
      <c r="AD871" s="24">
        <v>0</v>
      </c>
      <c r="AE871" s="24">
        <v>216994</v>
      </c>
      <c r="AF871" s="24">
        <v>0</v>
      </c>
      <c r="AG871" s="24">
        <v>216994</v>
      </c>
    </row>
    <row r="872" spans="1:33" x14ac:dyDescent="0.35">
      <c r="A872" s="70">
        <v>901158187</v>
      </c>
      <c r="B872" s="70" t="s">
        <v>24</v>
      </c>
      <c r="C872" s="70" t="s">
        <v>2213</v>
      </c>
      <c r="D872" s="70" t="s">
        <v>13859</v>
      </c>
      <c r="E872" s="70" t="s">
        <v>10142</v>
      </c>
      <c r="F872" s="70" t="s">
        <v>16707</v>
      </c>
      <c r="G872" s="70" t="s">
        <v>16754</v>
      </c>
      <c r="H872" s="70" t="s">
        <v>2214</v>
      </c>
      <c r="I872" s="25">
        <v>45261</v>
      </c>
      <c r="J872" s="71">
        <v>720</v>
      </c>
      <c r="K872" s="70" t="s">
        <v>2216</v>
      </c>
      <c r="L872" s="70" t="s">
        <v>26</v>
      </c>
      <c r="M872" s="70" t="s">
        <v>9239</v>
      </c>
      <c r="N872" s="70" t="s">
        <v>27</v>
      </c>
      <c r="O872" s="7"/>
      <c r="P872" s="72">
        <v>99423</v>
      </c>
      <c r="Q872" s="72">
        <v>99423</v>
      </c>
      <c r="R872" s="7" t="s">
        <v>16710</v>
      </c>
      <c r="S872" s="7" t="s">
        <v>16710</v>
      </c>
      <c r="T872" s="7" t="s">
        <v>16755</v>
      </c>
      <c r="U872" s="7">
        <v>0</v>
      </c>
      <c r="V872" s="7" t="s">
        <v>16751</v>
      </c>
      <c r="W872" s="7">
        <v>2022</v>
      </c>
      <c r="X872" s="7" t="s">
        <v>16755</v>
      </c>
      <c r="Y872" s="24">
        <v>99423</v>
      </c>
      <c r="Z872" s="24">
        <v>0</v>
      </c>
      <c r="AA872" s="24"/>
      <c r="AB872" s="24">
        <v>0</v>
      </c>
      <c r="AC872" s="24">
        <v>99423</v>
      </c>
      <c r="AD872" s="24">
        <v>0</v>
      </c>
      <c r="AE872" s="24">
        <v>99423</v>
      </c>
      <c r="AF872" s="24">
        <v>0</v>
      </c>
      <c r="AG872" s="24">
        <v>99423</v>
      </c>
    </row>
    <row r="873" spans="1:33" x14ac:dyDescent="0.35">
      <c r="A873" s="70">
        <v>901158187</v>
      </c>
      <c r="B873" s="70" t="s">
        <v>24</v>
      </c>
      <c r="C873" s="70" t="s">
        <v>2217</v>
      </c>
      <c r="D873" s="70" t="s">
        <v>13860</v>
      </c>
      <c r="E873" s="70" t="s">
        <v>10143</v>
      </c>
      <c r="F873" s="70" t="s">
        <v>16707</v>
      </c>
      <c r="G873" s="70" t="s">
        <v>16754</v>
      </c>
      <c r="H873" s="70" t="s">
        <v>2214</v>
      </c>
      <c r="I873" s="25">
        <v>45261</v>
      </c>
      <c r="J873" s="71">
        <v>720</v>
      </c>
      <c r="K873" s="70" t="s">
        <v>2218</v>
      </c>
      <c r="L873" s="70" t="s">
        <v>26</v>
      </c>
      <c r="M873" s="70" t="s">
        <v>9239</v>
      </c>
      <c r="N873" s="70" t="s">
        <v>27</v>
      </c>
      <c r="O873" s="7"/>
      <c r="P873" s="72">
        <v>99423</v>
      </c>
      <c r="Q873" s="72">
        <v>99423</v>
      </c>
      <c r="R873" s="7" t="s">
        <v>16710</v>
      </c>
      <c r="S873" s="7" t="s">
        <v>16710</v>
      </c>
      <c r="T873" s="7" t="s">
        <v>16755</v>
      </c>
      <c r="U873" s="7">
        <v>0</v>
      </c>
      <c r="V873" s="7" t="s">
        <v>16751</v>
      </c>
      <c r="W873" s="7">
        <v>2022</v>
      </c>
      <c r="X873" s="7" t="s">
        <v>16755</v>
      </c>
      <c r="Y873" s="24">
        <v>99423</v>
      </c>
      <c r="Z873" s="24">
        <v>0</v>
      </c>
      <c r="AA873" s="24"/>
      <c r="AB873" s="24">
        <v>0</v>
      </c>
      <c r="AC873" s="24">
        <v>99423</v>
      </c>
      <c r="AD873" s="24">
        <v>0</v>
      </c>
      <c r="AE873" s="24">
        <v>99423</v>
      </c>
      <c r="AF873" s="24">
        <v>0</v>
      </c>
      <c r="AG873" s="24">
        <v>99423</v>
      </c>
    </row>
    <row r="874" spans="1:33" x14ac:dyDescent="0.35">
      <c r="A874" s="70">
        <v>901158187</v>
      </c>
      <c r="B874" s="70" t="s">
        <v>24</v>
      </c>
      <c r="C874" s="70" t="s">
        <v>2219</v>
      </c>
      <c r="D874" s="70" t="s">
        <v>13861</v>
      </c>
      <c r="E874" s="70" t="s">
        <v>10144</v>
      </c>
      <c r="F874" s="70" t="s">
        <v>16707</v>
      </c>
      <c r="G874" s="70" t="s">
        <v>16754</v>
      </c>
      <c r="H874" s="70" t="s">
        <v>2220</v>
      </c>
      <c r="I874" s="25">
        <v>45261</v>
      </c>
      <c r="J874" s="71">
        <v>720</v>
      </c>
      <c r="K874" s="70" t="s">
        <v>2222</v>
      </c>
      <c r="L874" s="70" t="s">
        <v>26</v>
      </c>
      <c r="M874" s="70" t="s">
        <v>9239</v>
      </c>
      <c r="N874" s="70" t="s">
        <v>27</v>
      </c>
      <c r="O874" s="7"/>
      <c r="P874" s="72">
        <v>99423</v>
      </c>
      <c r="Q874" s="72">
        <v>99423</v>
      </c>
      <c r="R874" s="7" t="s">
        <v>16710</v>
      </c>
      <c r="S874" s="7" t="s">
        <v>16710</v>
      </c>
      <c r="T874" s="7" t="s">
        <v>16755</v>
      </c>
      <c r="U874" s="7">
        <v>0</v>
      </c>
      <c r="V874" s="7" t="s">
        <v>16751</v>
      </c>
      <c r="W874" s="7">
        <v>2022</v>
      </c>
      <c r="X874" s="7" t="s">
        <v>16755</v>
      </c>
      <c r="Y874" s="24">
        <v>99423</v>
      </c>
      <c r="Z874" s="24">
        <v>0</v>
      </c>
      <c r="AA874" s="24"/>
      <c r="AB874" s="24">
        <v>0</v>
      </c>
      <c r="AC874" s="24">
        <v>99423</v>
      </c>
      <c r="AD874" s="24">
        <v>0</v>
      </c>
      <c r="AE874" s="24">
        <v>99423</v>
      </c>
      <c r="AF874" s="24">
        <v>0</v>
      </c>
      <c r="AG874" s="24">
        <v>99423</v>
      </c>
    </row>
    <row r="875" spans="1:33" x14ac:dyDescent="0.35">
      <c r="A875" s="70">
        <v>901158187</v>
      </c>
      <c r="B875" s="70" t="s">
        <v>24</v>
      </c>
      <c r="C875" s="70" t="s">
        <v>2223</v>
      </c>
      <c r="D875" s="70" t="s">
        <v>13862</v>
      </c>
      <c r="E875" s="70" t="s">
        <v>10145</v>
      </c>
      <c r="F875" s="70" t="s">
        <v>16707</v>
      </c>
      <c r="G875" s="70" t="s">
        <v>16754</v>
      </c>
      <c r="H875" s="70" t="s">
        <v>2224</v>
      </c>
      <c r="I875" s="25">
        <v>45261</v>
      </c>
      <c r="J875" s="71">
        <v>720</v>
      </c>
      <c r="K875" s="70" t="s">
        <v>2225</v>
      </c>
      <c r="L875" s="70" t="s">
        <v>26</v>
      </c>
      <c r="M875" s="70" t="s">
        <v>9239</v>
      </c>
      <c r="N875" s="70" t="s">
        <v>27</v>
      </c>
      <c r="O875" s="7"/>
      <c r="P875" s="72">
        <v>99423</v>
      </c>
      <c r="Q875" s="72">
        <v>99423</v>
      </c>
      <c r="R875" s="7" t="s">
        <v>16710</v>
      </c>
      <c r="S875" s="7" t="s">
        <v>16710</v>
      </c>
      <c r="T875" s="7" t="s">
        <v>16755</v>
      </c>
      <c r="U875" s="7">
        <v>0</v>
      </c>
      <c r="V875" s="7" t="s">
        <v>16751</v>
      </c>
      <c r="W875" s="7">
        <v>2022</v>
      </c>
      <c r="X875" s="7" t="s">
        <v>16755</v>
      </c>
      <c r="Y875" s="24">
        <v>99423</v>
      </c>
      <c r="Z875" s="24">
        <v>0</v>
      </c>
      <c r="AA875" s="24"/>
      <c r="AB875" s="24">
        <v>0</v>
      </c>
      <c r="AC875" s="24">
        <v>99423</v>
      </c>
      <c r="AD875" s="24">
        <v>0</v>
      </c>
      <c r="AE875" s="24">
        <v>99423</v>
      </c>
      <c r="AF875" s="24">
        <v>0</v>
      </c>
      <c r="AG875" s="24">
        <v>99423</v>
      </c>
    </row>
    <row r="876" spans="1:33" x14ac:dyDescent="0.35">
      <c r="A876" s="70">
        <v>901158187</v>
      </c>
      <c r="B876" s="70" t="s">
        <v>24</v>
      </c>
      <c r="C876" s="70" t="s">
        <v>2226</v>
      </c>
      <c r="D876" s="70" t="s">
        <v>13863</v>
      </c>
      <c r="E876" s="70" t="s">
        <v>10146</v>
      </c>
      <c r="F876" s="70" t="s">
        <v>16707</v>
      </c>
      <c r="G876" s="70" t="s">
        <v>16754</v>
      </c>
      <c r="H876" s="70" t="s">
        <v>2224</v>
      </c>
      <c r="I876" s="25">
        <v>45261</v>
      </c>
      <c r="J876" s="71">
        <v>720</v>
      </c>
      <c r="K876" s="70" t="s">
        <v>2227</v>
      </c>
      <c r="L876" s="70" t="s">
        <v>26</v>
      </c>
      <c r="M876" s="70" t="s">
        <v>9239</v>
      </c>
      <c r="N876" s="70" t="s">
        <v>27</v>
      </c>
      <c r="O876" s="7"/>
      <c r="P876" s="72">
        <v>99423</v>
      </c>
      <c r="Q876" s="72">
        <v>99423</v>
      </c>
      <c r="R876" s="7" t="s">
        <v>16710</v>
      </c>
      <c r="S876" s="7" t="s">
        <v>16710</v>
      </c>
      <c r="T876" s="7" t="s">
        <v>16755</v>
      </c>
      <c r="U876" s="7">
        <v>0</v>
      </c>
      <c r="V876" s="7" t="s">
        <v>16751</v>
      </c>
      <c r="W876" s="7">
        <v>2022</v>
      </c>
      <c r="X876" s="7" t="s">
        <v>16755</v>
      </c>
      <c r="Y876" s="24">
        <v>99423</v>
      </c>
      <c r="Z876" s="24">
        <v>0</v>
      </c>
      <c r="AA876" s="24"/>
      <c r="AB876" s="24">
        <v>0</v>
      </c>
      <c r="AC876" s="24">
        <v>99423</v>
      </c>
      <c r="AD876" s="24">
        <v>0</v>
      </c>
      <c r="AE876" s="24">
        <v>99423</v>
      </c>
      <c r="AF876" s="24">
        <v>0</v>
      </c>
      <c r="AG876" s="24">
        <v>99423</v>
      </c>
    </row>
    <row r="877" spans="1:33" x14ac:dyDescent="0.35">
      <c r="A877" s="70">
        <v>901158187</v>
      </c>
      <c r="B877" s="70" t="s">
        <v>24</v>
      </c>
      <c r="C877" s="70" t="s">
        <v>2228</v>
      </c>
      <c r="D877" s="70" t="s">
        <v>13864</v>
      </c>
      <c r="E877" s="70" t="s">
        <v>10147</v>
      </c>
      <c r="F877" s="70" t="s">
        <v>16707</v>
      </c>
      <c r="G877" s="70" t="s">
        <v>16754</v>
      </c>
      <c r="H877" s="70" t="s">
        <v>2224</v>
      </c>
      <c r="I877" s="25">
        <v>45261</v>
      </c>
      <c r="J877" s="71">
        <v>720</v>
      </c>
      <c r="K877" s="70" t="s">
        <v>2229</v>
      </c>
      <c r="L877" s="70" t="s">
        <v>26</v>
      </c>
      <c r="M877" s="70" t="s">
        <v>9239</v>
      </c>
      <c r="N877" s="70" t="s">
        <v>27</v>
      </c>
      <c r="O877" s="7"/>
      <c r="P877" s="72">
        <v>99423</v>
      </c>
      <c r="Q877" s="72">
        <v>99423</v>
      </c>
      <c r="R877" s="7" t="s">
        <v>16710</v>
      </c>
      <c r="S877" s="7" t="s">
        <v>16710</v>
      </c>
      <c r="T877" s="7" t="s">
        <v>16755</v>
      </c>
      <c r="U877" s="7">
        <v>0</v>
      </c>
      <c r="V877" s="7" t="s">
        <v>16751</v>
      </c>
      <c r="W877" s="7">
        <v>2022</v>
      </c>
      <c r="X877" s="7" t="s">
        <v>16755</v>
      </c>
      <c r="Y877" s="24">
        <v>99423</v>
      </c>
      <c r="Z877" s="24">
        <v>0</v>
      </c>
      <c r="AA877" s="24"/>
      <c r="AB877" s="24">
        <v>0</v>
      </c>
      <c r="AC877" s="24">
        <v>99423</v>
      </c>
      <c r="AD877" s="24">
        <v>0</v>
      </c>
      <c r="AE877" s="24">
        <v>99423</v>
      </c>
      <c r="AF877" s="24">
        <v>0</v>
      </c>
      <c r="AG877" s="24">
        <v>99423</v>
      </c>
    </row>
    <row r="878" spans="1:33" x14ac:dyDescent="0.35">
      <c r="A878" s="70">
        <v>901158187</v>
      </c>
      <c r="B878" s="70" t="s">
        <v>24</v>
      </c>
      <c r="C878" s="70" t="s">
        <v>2230</v>
      </c>
      <c r="D878" s="70" t="s">
        <v>13865</v>
      </c>
      <c r="E878" s="70" t="s">
        <v>10148</v>
      </c>
      <c r="F878" s="70" t="s">
        <v>16707</v>
      </c>
      <c r="G878" s="70" t="s">
        <v>16754</v>
      </c>
      <c r="H878" s="70" t="s">
        <v>2224</v>
      </c>
      <c r="I878" s="25">
        <v>45261</v>
      </c>
      <c r="J878" s="71">
        <v>720</v>
      </c>
      <c r="K878" s="70" t="s">
        <v>2231</v>
      </c>
      <c r="L878" s="70" t="s">
        <v>26</v>
      </c>
      <c r="M878" s="70" t="s">
        <v>9239</v>
      </c>
      <c r="N878" s="70" t="s">
        <v>27</v>
      </c>
      <c r="O878" s="7"/>
      <c r="P878" s="72">
        <v>99423</v>
      </c>
      <c r="Q878" s="72">
        <v>99423</v>
      </c>
      <c r="R878" s="7" t="s">
        <v>16710</v>
      </c>
      <c r="S878" s="7" t="s">
        <v>16710</v>
      </c>
      <c r="T878" s="7" t="s">
        <v>16755</v>
      </c>
      <c r="U878" s="7">
        <v>0</v>
      </c>
      <c r="V878" s="7" t="s">
        <v>16751</v>
      </c>
      <c r="W878" s="7">
        <v>2022</v>
      </c>
      <c r="X878" s="7" t="s">
        <v>16755</v>
      </c>
      <c r="Y878" s="24">
        <v>99423</v>
      </c>
      <c r="Z878" s="24">
        <v>0</v>
      </c>
      <c r="AA878" s="24"/>
      <c r="AB878" s="24">
        <v>0</v>
      </c>
      <c r="AC878" s="24">
        <v>99423</v>
      </c>
      <c r="AD878" s="24">
        <v>0</v>
      </c>
      <c r="AE878" s="24">
        <v>99423</v>
      </c>
      <c r="AF878" s="24">
        <v>0</v>
      </c>
      <c r="AG878" s="24">
        <v>99423</v>
      </c>
    </row>
    <row r="879" spans="1:33" x14ac:dyDescent="0.35">
      <c r="A879" s="70">
        <v>901158187</v>
      </c>
      <c r="B879" s="70" t="s">
        <v>24</v>
      </c>
      <c r="C879" s="70" t="s">
        <v>2232</v>
      </c>
      <c r="D879" s="70" t="s">
        <v>13866</v>
      </c>
      <c r="E879" s="70" t="s">
        <v>10149</v>
      </c>
      <c r="F879" s="70" t="s">
        <v>16707</v>
      </c>
      <c r="G879" s="70" t="s">
        <v>16754</v>
      </c>
      <c r="H879" s="70" t="s">
        <v>2233</v>
      </c>
      <c r="I879" s="25">
        <v>45261</v>
      </c>
      <c r="J879" s="71">
        <v>720</v>
      </c>
      <c r="K879" s="70" t="s">
        <v>2234</v>
      </c>
      <c r="L879" s="70" t="s">
        <v>2235</v>
      </c>
      <c r="M879" s="70" t="s">
        <v>9239</v>
      </c>
      <c r="N879" s="70" t="s">
        <v>27</v>
      </c>
      <c r="O879" s="7"/>
      <c r="P879" s="72">
        <v>99423</v>
      </c>
      <c r="Q879" s="72">
        <v>99423</v>
      </c>
      <c r="R879" s="7" t="s">
        <v>16710</v>
      </c>
      <c r="S879" s="7" t="s">
        <v>16710</v>
      </c>
      <c r="T879" s="7" t="s">
        <v>16755</v>
      </c>
      <c r="U879" s="7">
        <v>0</v>
      </c>
      <c r="V879" s="7" t="s">
        <v>16751</v>
      </c>
      <c r="W879" s="7">
        <v>2022</v>
      </c>
      <c r="X879" s="7" t="s">
        <v>16755</v>
      </c>
      <c r="Y879" s="24">
        <v>99423</v>
      </c>
      <c r="Z879" s="24">
        <v>0</v>
      </c>
      <c r="AA879" s="24"/>
      <c r="AB879" s="24">
        <v>0</v>
      </c>
      <c r="AC879" s="24">
        <v>99423</v>
      </c>
      <c r="AD879" s="24">
        <v>0</v>
      </c>
      <c r="AE879" s="24">
        <v>99423</v>
      </c>
      <c r="AF879" s="24">
        <v>0</v>
      </c>
      <c r="AG879" s="24">
        <v>99423</v>
      </c>
    </row>
    <row r="880" spans="1:33" x14ac:dyDescent="0.35">
      <c r="A880" s="70">
        <v>901158187</v>
      </c>
      <c r="B880" s="70" t="s">
        <v>24</v>
      </c>
      <c r="C880" s="70" t="s">
        <v>2236</v>
      </c>
      <c r="D880" s="70" t="s">
        <v>13867</v>
      </c>
      <c r="E880" s="70" t="s">
        <v>10150</v>
      </c>
      <c r="F880" s="70" t="s">
        <v>16707</v>
      </c>
      <c r="G880" s="70" t="s">
        <v>16754</v>
      </c>
      <c r="H880" s="70" t="s">
        <v>2233</v>
      </c>
      <c r="I880" s="25">
        <v>45261</v>
      </c>
      <c r="J880" s="71">
        <v>720</v>
      </c>
      <c r="K880" s="70" t="s">
        <v>2237</v>
      </c>
      <c r="L880" s="70" t="s">
        <v>2238</v>
      </c>
      <c r="M880" s="70" t="s">
        <v>9239</v>
      </c>
      <c r="N880" s="70" t="s">
        <v>27</v>
      </c>
      <c r="O880" s="7"/>
      <c r="P880" s="72">
        <v>216994</v>
      </c>
      <c r="Q880" s="72">
        <v>216994</v>
      </c>
      <c r="R880" s="7" t="s">
        <v>16710</v>
      </c>
      <c r="S880" s="7" t="s">
        <v>16710</v>
      </c>
      <c r="T880" s="7" t="s">
        <v>16755</v>
      </c>
      <c r="U880" s="7">
        <v>0</v>
      </c>
      <c r="V880" s="7" t="s">
        <v>16751</v>
      </c>
      <c r="W880" s="7">
        <v>2022</v>
      </c>
      <c r="X880" s="7" t="s">
        <v>16755</v>
      </c>
      <c r="Y880" s="24">
        <v>216994</v>
      </c>
      <c r="Z880" s="24">
        <v>0</v>
      </c>
      <c r="AA880" s="24"/>
      <c r="AB880" s="24">
        <v>0</v>
      </c>
      <c r="AC880" s="24">
        <v>216994</v>
      </c>
      <c r="AD880" s="24">
        <v>0</v>
      </c>
      <c r="AE880" s="24">
        <v>216994</v>
      </c>
      <c r="AF880" s="24">
        <v>0</v>
      </c>
      <c r="AG880" s="24">
        <v>216994</v>
      </c>
    </row>
    <row r="881" spans="1:33" x14ac:dyDescent="0.35">
      <c r="A881" s="70">
        <v>901158187</v>
      </c>
      <c r="B881" s="70" t="s">
        <v>24</v>
      </c>
      <c r="C881" s="70" t="s">
        <v>2239</v>
      </c>
      <c r="D881" s="70" t="s">
        <v>13868</v>
      </c>
      <c r="E881" s="70" t="s">
        <v>10151</v>
      </c>
      <c r="F881" s="70" t="s">
        <v>16707</v>
      </c>
      <c r="G881" s="70" t="s">
        <v>16754</v>
      </c>
      <c r="H881" s="70" t="s">
        <v>2240</v>
      </c>
      <c r="I881" s="25">
        <v>45261</v>
      </c>
      <c r="J881" s="71">
        <v>720</v>
      </c>
      <c r="K881" s="70" t="s">
        <v>2241</v>
      </c>
      <c r="L881" s="70" t="s">
        <v>2242</v>
      </c>
      <c r="M881" s="70" t="s">
        <v>9239</v>
      </c>
      <c r="N881" s="70" t="s">
        <v>27</v>
      </c>
      <c r="O881" s="7"/>
      <c r="P881" s="72">
        <v>45000</v>
      </c>
      <c r="Q881" s="72">
        <v>45000</v>
      </c>
      <c r="R881" s="7" t="s">
        <v>16710</v>
      </c>
      <c r="S881" s="7" t="s">
        <v>16710</v>
      </c>
      <c r="T881" s="7" t="s">
        <v>16755</v>
      </c>
      <c r="U881" s="7">
        <v>0</v>
      </c>
      <c r="V881" s="7" t="s">
        <v>16751</v>
      </c>
      <c r="W881" s="7">
        <v>2022</v>
      </c>
      <c r="X881" s="7" t="s">
        <v>16755</v>
      </c>
      <c r="Y881" s="24">
        <v>45000</v>
      </c>
      <c r="Z881" s="24">
        <v>0</v>
      </c>
      <c r="AA881" s="24"/>
      <c r="AB881" s="24">
        <v>0</v>
      </c>
      <c r="AC881" s="24">
        <v>45000</v>
      </c>
      <c r="AD881" s="24">
        <v>0</v>
      </c>
      <c r="AE881" s="24">
        <v>45000</v>
      </c>
      <c r="AF881" s="24">
        <v>0</v>
      </c>
      <c r="AG881" s="24">
        <v>45000</v>
      </c>
    </row>
    <row r="882" spans="1:33" x14ac:dyDescent="0.35">
      <c r="A882" s="70">
        <v>901158187</v>
      </c>
      <c r="B882" s="70" t="s">
        <v>24</v>
      </c>
      <c r="C882" s="70" t="s">
        <v>2243</v>
      </c>
      <c r="D882" s="70" t="s">
        <v>13869</v>
      </c>
      <c r="E882" s="70" t="s">
        <v>10152</v>
      </c>
      <c r="F882" s="70" t="s">
        <v>16707</v>
      </c>
      <c r="G882" s="70" t="s">
        <v>16754</v>
      </c>
      <c r="H882" s="70" t="s">
        <v>2240</v>
      </c>
      <c r="I882" s="25">
        <v>45261</v>
      </c>
      <c r="J882" s="71">
        <v>720</v>
      </c>
      <c r="K882" s="70" t="s">
        <v>2244</v>
      </c>
      <c r="L882" s="70" t="s">
        <v>26</v>
      </c>
      <c r="M882" s="70" t="s">
        <v>9239</v>
      </c>
      <c r="N882" s="70" t="s">
        <v>27</v>
      </c>
      <c r="O882" s="7"/>
      <c r="P882" s="72">
        <v>45000</v>
      </c>
      <c r="Q882" s="72">
        <v>45000</v>
      </c>
      <c r="R882" s="7" t="s">
        <v>16710</v>
      </c>
      <c r="S882" s="7" t="s">
        <v>16710</v>
      </c>
      <c r="T882" s="7" t="s">
        <v>16755</v>
      </c>
      <c r="U882" s="7">
        <v>0</v>
      </c>
      <c r="V882" s="7" t="s">
        <v>16751</v>
      </c>
      <c r="W882" s="7">
        <v>2022</v>
      </c>
      <c r="X882" s="7" t="s">
        <v>16755</v>
      </c>
      <c r="Y882" s="24">
        <v>45000</v>
      </c>
      <c r="Z882" s="24">
        <v>0</v>
      </c>
      <c r="AA882" s="24"/>
      <c r="AB882" s="24">
        <v>0</v>
      </c>
      <c r="AC882" s="24">
        <v>45000</v>
      </c>
      <c r="AD882" s="24">
        <v>0</v>
      </c>
      <c r="AE882" s="24">
        <v>45000</v>
      </c>
      <c r="AF882" s="24">
        <v>0</v>
      </c>
      <c r="AG882" s="24">
        <v>45000</v>
      </c>
    </row>
    <row r="883" spans="1:33" x14ac:dyDescent="0.35">
      <c r="A883" s="70">
        <v>901158187</v>
      </c>
      <c r="B883" s="70" t="s">
        <v>24</v>
      </c>
      <c r="C883" s="70" t="s">
        <v>2245</v>
      </c>
      <c r="D883" s="70" t="s">
        <v>13870</v>
      </c>
      <c r="E883" s="70" t="s">
        <v>10153</v>
      </c>
      <c r="F883" s="70" t="s">
        <v>16707</v>
      </c>
      <c r="G883" s="70" t="s">
        <v>16754</v>
      </c>
      <c r="H883" s="70" t="s">
        <v>2246</v>
      </c>
      <c r="I883" s="25">
        <v>45261</v>
      </c>
      <c r="J883" s="71">
        <v>720</v>
      </c>
      <c r="K883" s="70" t="s">
        <v>2247</v>
      </c>
      <c r="L883" s="70" t="s">
        <v>26</v>
      </c>
      <c r="M883" s="70" t="s">
        <v>9239</v>
      </c>
      <c r="N883" s="70" t="s">
        <v>27</v>
      </c>
      <c r="O883" s="7"/>
      <c r="P883" s="72">
        <v>99423</v>
      </c>
      <c r="Q883" s="72">
        <v>99423</v>
      </c>
      <c r="R883" s="7" t="s">
        <v>16710</v>
      </c>
      <c r="S883" s="7" t="s">
        <v>16710</v>
      </c>
      <c r="T883" s="7" t="s">
        <v>16755</v>
      </c>
      <c r="U883" s="7">
        <v>0</v>
      </c>
      <c r="V883" s="7" t="s">
        <v>16751</v>
      </c>
      <c r="W883" s="7">
        <v>2022</v>
      </c>
      <c r="X883" s="7" t="s">
        <v>16755</v>
      </c>
      <c r="Y883" s="24">
        <v>99423</v>
      </c>
      <c r="Z883" s="24">
        <v>0</v>
      </c>
      <c r="AA883" s="24"/>
      <c r="AB883" s="24">
        <v>0</v>
      </c>
      <c r="AC883" s="24">
        <v>99423</v>
      </c>
      <c r="AD883" s="24">
        <v>0</v>
      </c>
      <c r="AE883" s="24">
        <v>99423</v>
      </c>
      <c r="AF883" s="24">
        <v>0</v>
      </c>
      <c r="AG883" s="24">
        <v>99423</v>
      </c>
    </row>
    <row r="884" spans="1:33" x14ac:dyDescent="0.35">
      <c r="A884" s="70">
        <v>901158187</v>
      </c>
      <c r="B884" s="70" t="s">
        <v>24</v>
      </c>
      <c r="C884" s="70" t="s">
        <v>2248</v>
      </c>
      <c r="D884" s="70" t="s">
        <v>13871</v>
      </c>
      <c r="E884" s="70" t="s">
        <v>10154</v>
      </c>
      <c r="F884" s="70" t="s">
        <v>16707</v>
      </c>
      <c r="G884" s="70" t="s">
        <v>16754</v>
      </c>
      <c r="H884" s="70" t="s">
        <v>2207</v>
      </c>
      <c r="I884" s="25">
        <v>45261</v>
      </c>
      <c r="J884" s="71">
        <v>720</v>
      </c>
      <c r="K884" s="70" t="s">
        <v>2250</v>
      </c>
      <c r="L884" s="70" t="s">
        <v>26</v>
      </c>
      <c r="M884" s="70" t="s">
        <v>9239</v>
      </c>
      <c r="N884" s="70" t="s">
        <v>27</v>
      </c>
      <c r="O884" s="7"/>
      <c r="P884" s="72">
        <v>45000</v>
      </c>
      <c r="Q884" s="72">
        <v>45000</v>
      </c>
      <c r="R884" s="7" t="s">
        <v>16710</v>
      </c>
      <c r="S884" s="7" t="s">
        <v>16710</v>
      </c>
      <c r="T884" s="7" t="s">
        <v>16755</v>
      </c>
      <c r="U884" s="7">
        <v>0</v>
      </c>
      <c r="V884" s="7" t="s">
        <v>16751</v>
      </c>
      <c r="W884" s="7">
        <v>2021</v>
      </c>
      <c r="X884" s="7" t="s">
        <v>16755</v>
      </c>
      <c r="Y884" s="24">
        <v>45000</v>
      </c>
      <c r="Z884" s="24">
        <v>0</v>
      </c>
      <c r="AA884" s="24"/>
      <c r="AB884" s="24">
        <v>0</v>
      </c>
      <c r="AC884" s="24">
        <v>45000</v>
      </c>
      <c r="AD884" s="24">
        <v>0</v>
      </c>
      <c r="AE884" s="24">
        <v>45000</v>
      </c>
      <c r="AF884" s="24">
        <v>0</v>
      </c>
      <c r="AG884" s="24">
        <v>45000</v>
      </c>
    </row>
    <row r="885" spans="1:33" x14ac:dyDescent="0.35">
      <c r="A885" s="70">
        <v>901158187</v>
      </c>
      <c r="B885" s="70" t="s">
        <v>24</v>
      </c>
      <c r="C885" s="70" t="s">
        <v>2251</v>
      </c>
      <c r="D885" s="70" t="s">
        <v>13872</v>
      </c>
      <c r="E885" s="70" t="s">
        <v>10155</v>
      </c>
      <c r="F885" s="70" t="s">
        <v>16707</v>
      </c>
      <c r="G885" s="70" t="s">
        <v>16754</v>
      </c>
      <c r="H885" s="70" t="s">
        <v>2252</v>
      </c>
      <c r="I885" s="25">
        <v>45261</v>
      </c>
      <c r="J885" s="71">
        <v>720</v>
      </c>
      <c r="K885" s="70" t="s">
        <v>2254</v>
      </c>
      <c r="L885" s="70" t="s">
        <v>26</v>
      </c>
      <c r="M885" s="70" t="s">
        <v>9239</v>
      </c>
      <c r="N885" s="70" t="s">
        <v>27</v>
      </c>
      <c r="O885" s="7"/>
      <c r="P885" s="72">
        <v>216994</v>
      </c>
      <c r="Q885" s="72">
        <v>216994</v>
      </c>
      <c r="R885" s="7" t="s">
        <v>16710</v>
      </c>
      <c r="S885" s="7" t="s">
        <v>16710</v>
      </c>
      <c r="T885" s="7" t="s">
        <v>16755</v>
      </c>
      <c r="U885" s="7">
        <v>0</v>
      </c>
      <c r="V885" s="7" t="s">
        <v>16751</v>
      </c>
      <c r="W885" s="7">
        <v>2022</v>
      </c>
      <c r="X885" s="7" t="s">
        <v>16755</v>
      </c>
      <c r="Y885" s="24">
        <v>216994</v>
      </c>
      <c r="Z885" s="24">
        <v>0</v>
      </c>
      <c r="AA885" s="24"/>
      <c r="AB885" s="24">
        <v>0</v>
      </c>
      <c r="AC885" s="24">
        <v>216994</v>
      </c>
      <c r="AD885" s="24">
        <v>0</v>
      </c>
      <c r="AE885" s="24">
        <v>216994</v>
      </c>
      <c r="AF885" s="24">
        <v>0</v>
      </c>
      <c r="AG885" s="24">
        <v>216994</v>
      </c>
    </row>
    <row r="886" spans="1:33" x14ac:dyDescent="0.35">
      <c r="A886" s="70">
        <v>901158187</v>
      </c>
      <c r="B886" s="70" t="s">
        <v>24</v>
      </c>
      <c r="C886" s="70" t="s">
        <v>2255</v>
      </c>
      <c r="D886" s="70" t="s">
        <v>13873</v>
      </c>
      <c r="E886" s="70" t="s">
        <v>10156</v>
      </c>
      <c r="F886" s="70" t="s">
        <v>16707</v>
      </c>
      <c r="G886" s="70" t="s">
        <v>16754</v>
      </c>
      <c r="H886" s="70" t="s">
        <v>2256</v>
      </c>
      <c r="I886" s="25">
        <v>45261</v>
      </c>
      <c r="J886" s="71">
        <v>720</v>
      </c>
      <c r="K886" s="70" t="s">
        <v>2257</v>
      </c>
      <c r="L886" s="70" t="s">
        <v>2258</v>
      </c>
      <c r="M886" s="70" t="s">
        <v>9239</v>
      </c>
      <c r="N886" s="70" t="s">
        <v>27</v>
      </c>
      <c r="O886" s="7"/>
      <c r="P886" s="72">
        <v>99423</v>
      </c>
      <c r="Q886" s="72">
        <v>99423</v>
      </c>
      <c r="R886" s="7" t="s">
        <v>16710</v>
      </c>
      <c r="S886" s="7" t="s">
        <v>16710</v>
      </c>
      <c r="T886" s="7" t="s">
        <v>16755</v>
      </c>
      <c r="U886" s="7">
        <v>0</v>
      </c>
      <c r="V886" s="7" t="s">
        <v>16751</v>
      </c>
      <c r="W886" s="7">
        <v>2022</v>
      </c>
      <c r="X886" s="7" t="s">
        <v>16755</v>
      </c>
      <c r="Y886" s="24">
        <v>99423</v>
      </c>
      <c r="Z886" s="24">
        <v>0</v>
      </c>
      <c r="AA886" s="24"/>
      <c r="AB886" s="24">
        <v>0</v>
      </c>
      <c r="AC886" s="24">
        <v>99423</v>
      </c>
      <c r="AD886" s="24">
        <v>0</v>
      </c>
      <c r="AE886" s="24">
        <v>99423</v>
      </c>
      <c r="AF886" s="24">
        <v>0</v>
      </c>
      <c r="AG886" s="24">
        <v>99423</v>
      </c>
    </row>
    <row r="887" spans="1:33" x14ac:dyDescent="0.35">
      <c r="A887" s="70">
        <v>901158187</v>
      </c>
      <c r="B887" s="70" t="s">
        <v>24</v>
      </c>
      <c r="C887" s="70" t="s">
        <v>2259</v>
      </c>
      <c r="D887" s="70" t="s">
        <v>13874</v>
      </c>
      <c r="E887" s="70" t="s">
        <v>10157</v>
      </c>
      <c r="F887" s="70" t="s">
        <v>16707</v>
      </c>
      <c r="G887" s="70" t="s">
        <v>16754</v>
      </c>
      <c r="H887" s="70" t="s">
        <v>2260</v>
      </c>
      <c r="I887" s="25">
        <v>45261</v>
      </c>
      <c r="J887" s="71">
        <v>720</v>
      </c>
      <c r="K887" s="70" t="s">
        <v>2262</v>
      </c>
      <c r="L887" s="70" t="s">
        <v>2263</v>
      </c>
      <c r="M887" s="70" t="s">
        <v>9239</v>
      </c>
      <c r="N887" s="70" t="s">
        <v>27</v>
      </c>
      <c r="O887" s="7"/>
      <c r="P887" s="72">
        <v>216994</v>
      </c>
      <c r="Q887" s="72">
        <v>216994</v>
      </c>
      <c r="R887" s="7" t="s">
        <v>16710</v>
      </c>
      <c r="S887" s="7" t="s">
        <v>16710</v>
      </c>
      <c r="T887" s="7" t="s">
        <v>16755</v>
      </c>
      <c r="U887" s="7">
        <v>0</v>
      </c>
      <c r="V887" s="7" t="s">
        <v>16751</v>
      </c>
      <c r="W887" s="7">
        <v>2022</v>
      </c>
      <c r="X887" s="7" t="s">
        <v>16755</v>
      </c>
      <c r="Y887" s="24">
        <v>216994</v>
      </c>
      <c r="Z887" s="24">
        <v>0</v>
      </c>
      <c r="AA887" s="24"/>
      <c r="AB887" s="24">
        <v>0</v>
      </c>
      <c r="AC887" s="24">
        <v>216994</v>
      </c>
      <c r="AD887" s="24">
        <v>0</v>
      </c>
      <c r="AE887" s="24">
        <v>216994</v>
      </c>
      <c r="AF887" s="24">
        <v>0</v>
      </c>
      <c r="AG887" s="24">
        <v>216994</v>
      </c>
    </row>
    <row r="888" spans="1:33" x14ac:dyDescent="0.35">
      <c r="A888" s="70">
        <v>901158187</v>
      </c>
      <c r="B888" s="70" t="s">
        <v>24</v>
      </c>
      <c r="C888" s="70" t="s">
        <v>2264</v>
      </c>
      <c r="D888" s="70" t="s">
        <v>13875</v>
      </c>
      <c r="E888" s="70" t="s">
        <v>10158</v>
      </c>
      <c r="F888" s="70" t="s">
        <v>16707</v>
      </c>
      <c r="G888" s="70" t="s">
        <v>16754</v>
      </c>
      <c r="H888" s="70" t="s">
        <v>2265</v>
      </c>
      <c r="I888" s="25">
        <v>45261</v>
      </c>
      <c r="J888" s="71">
        <v>720</v>
      </c>
      <c r="K888" s="70" t="s">
        <v>2266</v>
      </c>
      <c r="L888" s="70" t="s">
        <v>26</v>
      </c>
      <c r="M888" s="70" t="s">
        <v>9239</v>
      </c>
      <c r="N888" s="70" t="s">
        <v>27</v>
      </c>
      <c r="O888" s="7"/>
      <c r="P888" s="72">
        <v>99423</v>
      </c>
      <c r="Q888" s="72">
        <v>99423</v>
      </c>
      <c r="R888" s="7" t="s">
        <v>16710</v>
      </c>
      <c r="S888" s="7" t="s">
        <v>16710</v>
      </c>
      <c r="T888" s="7" t="s">
        <v>16755</v>
      </c>
      <c r="U888" s="7">
        <v>0</v>
      </c>
      <c r="V888" s="7" t="s">
        <v>16751</v>
      </c>
      <c r="W888" s="7">
        <v>2022</v>
      </c>
      <c r="X888" s="7" t="s">
        <v>16755</v>
      </c>
      <c r="Y888" s="24">
        <v>99423</v>
      </c>
      <c r="Z888" s="24">
        <v>0</v>
      </c>
      <c r="AA888" s="24"/>
      <c r="AB888" s="24">
        <v>0</v>
      </c>
      <c r="AC888" s="24">
        <v>99423</v>
      </c>
      <c r="AD888" s="24">
        <v>0</v>
      </c>
      <c r="AE888" s="24">
        <v>99423</v>
      </c>
      <c r="AF888" s="24">
        <v>0</v>
      </c>
      <c r="AG888" s="24">
        <v>99423</v>
      </c>
    </row>
    <row r="889" spans="1:33" x14ac:dyDescent="0.35">
      <c r="A889" s="70">
        <v>901158187</v>
      </c>
      <c r="B889" s="70" t="s">
        <v>24</v>
      </c>
      <c r="C889" s="70" t="s">
        <v>2267</v>
      </c>
      <c r="D889" s="70" t="s">
        <v>13876</v>
      </c>
      <c r="E889" s="70" t="s">
        <v>10159</v>
      </c>
      <c r="F889" s="70" t="s">
        <v>16707</v>
      </c>
      <c r="G889" s="70" t="s">
        <v>16754</v>
      </c>
      <c r="H889" s="70" t="s">
        <v>2265</v>
      </c>
      <c r="I889" s="25">
        <v>45261</v>
      </c>
      <c r="J889" s="71">
        <v>720</v>
      </c>
      <c r="K889" s="70" t="s">
        <v>2268</v>
      </c>
      <c r="L889" s="70" t="s">
        <v>26</v>
      </c>
      <c r="M889" s="70" t="s">
        <v>9239</v>
      </c>
      <c r="N889" s="70" t="s">
        <v>27</v>
      </c>
      <c r="O889" s="7"/>
      <c r="P889" s="72">
        <v>99423</v>
      </c>
      <c r="Q889" s="72">
        <v>99423</v>
      </c>
      <c r="R889" s="7" t="s">
        <v>16710</v>
      </c>
      <c r="S889" s="7" t="s">
        <v>16710</v>
      </c>
      <c r="T889" s="7" t="s">
        <v>16755</v>
      </c>
      <c r="U889" s="7">
        <v>0</v>
      </c>
      <c r="V889" s="7" t="s">
        <v>16751</v>
      </c>
      <c r="W889" s="7">
        <v>2022</v>
      </c>
      <c r="X889" s="7" t="s">
        <v>16755</v>
      </c>
      <c r="Y889" s="24">
        <v>99423</v>
      </c>
      <c r="Z889" s="24">
        <v>0</v>
      </c>
      <c r="AA889" s="24"/>
      <c r="AB889" s="24">
        <v>0</v>
      </c>
      <c r="AC889" s="24">
        <v>99423</v>
      </c>
      <c r="AD889" s="24">
        <v>0</v>
      </c>
      <c r="AE889" s="24">
        <v>99423</v>
      </c>
      <c r="AF889" s="24">
        <v>0</v>
      </c>
      <c r="AG889" s="24">
        <v>99423</v>
      </c>
    </row>
    <row r="890" spans="1:33" x14ac:dyDescent="0.35">
      <c r="A890" s="70">
        <v>901158187</v>
      </c>
      <c r="B890" s="70" t="s">
        <v>24</v>
      </c>
      <c r="C890" s="70" t="s">
        <v>2269</v>
      </c>
      <c r="D890" s="70" t="s">
        <v>13877</v>
      </c>
      <c r="E890" s="70" t="s">
        <v>10160</v>
      </c>
      <c r="F890" s="70" t="s">
        <v>16707</v>
      </c>
      <c r="G890" s="70" t="s">
        <v>16754</v>
      </c>
      <c r="H890" s="70" t="s">
        <v>2221</v>
      </c>
      <c r="I890" s="25">
        <v>45261</v>
      </c>
      <c r="J890" s="71">
        <v>720</v>
      </c>
      <c r="K890" s="70" t="s">
        <v>2270</v>
      </c>
      <c r="L890" s="70" t="s">
        <v>26</v>
      </c>
      <c r="M890" s="70" t="s">
        <v>9239</v>
      </c>
      <c r="N890" s="70" t="s">
        <v>27</v>
      </c>
      <c r="O890" s="7"/>
      <c r="P890" s="72">
        <v>99423</v>
      </c>
      <c r="Q890" s="72">
        <v>99423</v>
      </c>
      <c r="R890" s="7" t="s">
        <v>16710</v>
      </c>
      <c r="S890" s="7" t="s">
        <v>16710</v>
      </c>
      <c r="T890" s="7" t="s">
        <v>16755</v>
      </c>
      <c r="U890" s="7">
        <v>0</v>
      </c>
      <c r="V890" s="7" t="s">
        <v>16751</v>
      </c>
      <c r="W890" s="7">
        <v>2022</v>
      </c>
      <c r="X890" s="7" t="s">
        <v>16755</v>
      </c>
      <c r="Y890" s="24">
        <v>99423</v>
      </c>
      <c r="Z890" s="24">
        <v>0</v>
      </c>
      <c r="AA890" s="24"/>
      <c r="AB890" s="24">
        <v>0</v>
      </c>
      <c r="AC890" s="24">
        <v>99423</v>
      </c>
      <c r="AD890" s="24">
        <v>0</v>
      </c>
      <c r="AE890" s="24">
        <v>99423</v>
      </c>
      <c r="AF890" s="24">
        <v>0</v>
      </c>
      <c r="AG890" s="24">
        <v>99423</v>
      </c>
    </row>
    <row r="891" spans="1:33" x14ac:dyDescent="0.35">
      <c r="A891" s="70">
        <v>901158187</v>
      </c>
      <c r="B891" s="70" t="s">
        <v>24</v>
      </c>
      <c r="C891" s="70" t="s">
        <v>2271</v>
      </c>
      <c r="D891" s="70" t="s">
        <v>13878</v>
      </c>
      <c r="E891" s="70" t="s">
        <v>10161</v>
      </c>
      <c r="F891" s="70" t="s">
        <v>16707</v>
      </c>
      <c r="G891" s="70" t="s">
        <v>16754</v>
      </c>
      <c r="H891" s="70" t="s">
        <v>2272</v>
      </c>
      <c r="I891" s="25">
        <v>45261</v>
      </c>
      <c r="J891" s="71">
        <v>720</v>
      </c>
      <c r="K891" s="70" t="s">
        <v>2273</v>
      </c>
      <c r="L891" s="70" t="s">
        <v>26</v>
      </c>
      <c r="M891" s="70" t="s">
        <v>9239</v>
      </c>
      <c r="N891" s="70" t="s">
        <v>27</v>
      </c>
      <c r="O891" s="7"/>
      <c r="P891" s="72">
        <v>99423</v>
      </c>
      <c r="Q891" s="72">
        <v>99423</v>
      </c>
      <c r="R891" s="7" t="s">
        <v>16710</v>
      </c>
      <c r="S891" s="7" t="s">
        <v>16710</v>
      </c>
      <c r="T891" s="7" t="s">
        <v>16755</v>
      </c>
      <c r="U891" s="7">
        <v>0</v>
      </c>
      <c r="V891" s="7" t="s">
        <v>16751</v>
      </c>
      <c r="W891" s="7">
        <v>2022</v>
      </c>
      <c r="X891" s="7" t="s">
        <v>16755</v>
      </c>
      <c r="Y891" s="24">
        <v>99423</v>
      </c>
      <c r="Z891" s="24">
        <v>0</v>
      </c>
      <c r="AA891" s="24"/>
      <c r="AB891" s="24">
        <v>0</v>
      </c>
      <c r="AC891" s="24">
        <v>99423</v>
      </c>
      <c r="AD891" s="24">
        <v>0</v>
      </c>
      <c r="AE891" s="24">
        <v>99423</v>
      </c>
      <c r="AF891" s="24">
        <v>0</v>
      </c>
      <c r="AG891" s="24">
        <v>99423</v>
      </c>
    </row>
    <row r="892" spans="1:33" x14ac:dyDescent="0.35">
      <c r="A892" s="70">
        <v>901158187</v>
      </c>
      <c r="B892" s="70" t="s">
        <v>24</v>
      </c>
      <c r="C892" s="70" t="s">
        <v>2274</v>
      </c>
      <c r="D892" s="70" t="s">
        <v>13879</v>
      </c>
      <c r="E892" s="70" t="s">
        <v>10162</v>
      </c>
      <c r="F892" s="70" t="s">
        <v>16707</v>
      </c>
      <c r="G892" s="70" t="s">
        <v>16754</v>
      </c>
      <c r="H892" s="70" t="s">
        <v>2275</v>
      </c>
      <c r="I892" s="25">
        <v>45261</v>
      </c>
      <c r="J892" s="71">
        <v>720</v>
      </c>
      <c r="K892" s="70" t="s">
        <v>2276</v>
      </c>
      <c r="L892" s="70" t="s">
        <v>26</v>
      </c>
      <c r="M892" s="70" t="s">
        <v>9239</v>
      </c>
      <c r="N892" s="70" t="s">
        <v>27</v>
      </c>
      <c r="O892" s="7"/>
      <c r="P892" s="72">
        <v>99423</v>
      </c>
      <c r="Q892" s="72">
        <v>99423</v>
      </c>
      <c r="R892" s="7" t="s">
        <v>16710</v>
      </c>
      <c r="S892" s="7" t="s">
        <v>16710</v>
      </c>
      <c r="T892" s="7" t="s">
        <v>16755</v>
      </c>
      <c r="U892" s="7">
        <v>0</v>
      </c>
      <c r="V892" s="7" t="s">
        <v>16751</v>
      </c>
      <c r="W892" s="7">
        <v>2022</v>
      </c>
      <c r="X892" s="7" t="s">
        <v>16755</v>
      </c>
      <c r="Y892" s="24">
        <v>99423</v>
      </c>
      <c r="Z892" s="24">
        <v>0</v>
      </c>
      <c r="AA892" s="24"/>
      <c r="AB892" s="24">
        <v>0</v>
      </c>
      <c r="AC892" s="24">
        <v>99423</v>
      </c>
      <c r="AD892" s="24">
        <v>0</v>
      </c>
      <c r="AE892" s="24">
        <v>99423</v>
      </c>
      <c r="AF892" s="24">
        <v>0</v>
      </c>
      <c r="AG892" s="24">
        <v>99423</v>
      </c>
    </row>
    <row r="893" spans="1:33" x14ac:dyDescent="0.35">
      <c r="A893" s="70">
        <v>901158187</v>
      </c>
      <c r="B893" s="70" t="s">
        <v>24</v>
      </c>
      <c r="C893" s="70" t="s">
        <v>2277</v>
      </c>
      <c r="D893" s="70" t="s">
        <v>13880</v>
      </c>
      <c r="E893" s="70" t="s">
        <v>10163</v>
      </c>
      <c r="F893" s="70" t="s">
        <v>16707</v>
      </c>
      <c r="G893" s="70" t="s">
        <v>16754</v>
      </c>
      <c r="H893" s="70" t="s">
        <v>2275</v>
      </c>
      <c r="I893" s="25">
        <v>45261</v>
      </c>
      <c r="J893" s="71">
        <v>720</v>
      </c>
      <c r="K893" s="70" t="s">
        <v>2278</v>
      </c>
      <c r="L893" s="70" t="s">
        <v>2279</v>
      </c>
      <c r="M893" s="70" t="s">
        <v>9239</v>
      </c>
      <c r="N893" s="70" t="s">
        <v>27</v>
      </c>
      <c r="O893" s="7"/>
      <c r="P893" s="72">
        <v>45000</v>
      </c>
      <c r="Q893" s="72">
        <v>45000</v>
      </c>
      <c r="R893" s="7" t="s">
        <v>16710</v>
      </c>
      <c r="S893" s="7" t="s">
        <v>16710</v>
      </c>
      <c r="T893" s="7" t="s">
        <v>16755</v>
      </c>
      <c r="U893" s="7">
        <v>0</v>
      </c>
      <c r="V893" s="7" t="s">
        <v>16751</v>
      </c>
      <c r="W893" s="7">
        <v>2022</v>
      </c>
      <c r="X893" s="7" t="s">
        <v>16755</v>
      </c>
      <c r="Y893" s="24">
        <v>45000</v>
      </c>
      <c r="Z893" s="24">
        <v>0</v>
      </c>
      <c r="AA893" s="24"/>
      <c r="AB893" s="24">
        <v>0</v>
      </c>
      <c r="AC893" s="24">
        <v>45000</v>
      </c>
      <c r="AD893" s="24">
        <v>0</v>
      </c>
      <c r="AE893" s="24">
        <v>45000</v>
      </c>
      <c r="AF893" s="24">
        <v>0</v>
      </c>
      <c r="AG893" s="24">
        <v>45000</v>
      </c>
    </row>
    <row r="894" spans="1:33" x14ac:dyDescent="0.35">
      <c r="A894" s="70">
        <v>901158187</v>
      </c>
      <c r="B894" s="70" t="s">
        <v>24</v>
      </c>
      <c r="C894" s="70" t="s">
        <v>2280</v>
      </c>
      <c r="D894" s="70" t="s">
        <v>13881</v>
      </c>
      <c r="E894" s="70" t="s">
        <v>10164</v>
      </c>
      <c r="F894" s="70" t="s">
        <v>16707</v>
      </c>
      <c r="G894" s="70" t="s">
        <v>16754</v>
      </c>
      <c r="H894" s="70" t="s">
        <v>2281</v>
      </c>
      <c r="I894" s="25">
        <v>45261</v>
      </c>
      <c r="J894" s="71">
        <v>720</v>
      </c>
      <c r="K894" s="70" t="s">
        <v>2282</v>
      </c>
      <c r="L894" s="70" t="s">
        <v>26</v>
      </c>
      <c r="M894" s="70" t="s">
        <v>9239</v>
      </c>
      <c r="N894" s="70" t="s">
        <v>27</v>
      </c>
      <c r="O894" s="7"/>
      <c r="P894" s="72">
        <v>45000</v>
      </c>
      <c r="Q894" s="72">
        <v>45000</v>
      </c>
      <c r="R894" s="7" t="s">
        <v>16710</v>
      </c>
      <c r="S894" s="7" t="s">
        <v>16710</v>
      </c>
      <c r="T894" s="7" t="s">
        <v>16755</v>
      </c>
      <c r="U894" s="7">
        <v>0</v>
      </c>
      <c r="V894" s="7" t="s">
        <v>16751</v>
      </c>
      <c r="W894" s="7">
        <v>2022</v>
      </c>
      <c r="X894" s="7" t="s">
        <v>16755</v>
      </c>
      <c r="Y894" s="24">
        <v>45000</v>
      </c>
      <c r="Z894" s="24">
        <v>0</v>
      </c>
      <c r="AA894" s="24"/>
      <c r="AB894" s="24">
        <v>0</v>
      </c>
      <c r="AC894" s="24">
        <v>45000</v>
      </c>
      <c r="AD894" s="24">
        <v>0</v>
      </c>
      <c r="AE894" s="24">
        <v>45000</v>
      </c>
      <c r="AF894" s="24">
        <v>0</v>
      </c>
      <c r="AG894" s="24">
        <v>45000</v>
      </c>
    </row>
    <row r="895" spans="1:33" x14ac:dyDescent="0.35">
      <c r="A895" s="70">
        <v>901158187</v>
      </c>
      <c r="B895" s="70" t="s">
        <v>24</v>
      </c>
      <c r="C895" s="70" t="s">
        <v>2283</v>
      </c>
      <c r="D895" s="70" t="s">
        <v>13882</v>
      </c>
      <c r="E895" s="70" t="s">
        <v>10165</v>
      </c>
      <c r="F895" s="70" t="s">
        <v>16707</v>
      </c>
      <c r="G895" s="70" t="s">
        <v>16754</v>
      </c>
      <c r="H895" s="70" t="s">
        <v>2284</v>
      </c>
      <c r="I895" s="25">
        <v>45261</v>
      </c>
      <c r="J895" s="71">
        <v>720</v>
      </c>
      <c r="K895" s="70" t="s">
        <v>2285</v>
      </c>
      <c r="L895" s="70" t="s">
        <v>26</v>
      </c>
      <c r="M895" s="70" t="s">
        <v>9239</v>
      </c>
      <c r="N895" s="70" t="s">
        <v>27</v>
      </c>
      <c r="O895" s="7"/>
      <c r="P895" s="72">
        <v>99423</v>
      </c>
      <c r="Q895" s="72">
        <v>99423</v>
      </c>
      <c r="R895" s="7" t="s">
        <v>16710</v>
      </c>
      <c r="S895" s="7" t="s">
        <v>16710</v>
      </c>
      <c r="T895" s="7" t="s">
        <v>16755</v>
      </c>
      <c r="U895" s="7">
        <v>0</v>
      </c>
      <c r="V895" s="7" t="s">
        <v>16751</v>
      </c>
      <c r="W895" s="7">
        <v>2022</v>
      </c>
      <c r="X895" s="7" t="s">
        <v>16755</v>
      </c>
      <c r="Y895" s="24">
        <v>99423</v>
      </c>
      <c r="Z895" s="24">
        <v>0</v>
      </c>
      <c r="AA895" s="24"/>
      <c r="AB895" s="24">
        <v>0</v>
      </c>
      <c r="AC895" s="24">
        <v>99423</v>
      </c>
      <c r="AD895" s="24">
        <v>0</v>
      </c>
      <c r="AE895" s="24">
        <v>99423</v>
      </c>
      <c r="AF895" s="24">
        <v>0</v>
      </c>
      <c r="AG895" s="24">
        <v>99423</v>
      </c>
    </row>
    <row r="896" spans="1:33" x14ac:dyDescent="0.35">
      <c r="A896" s="70">
        <v>901158187</v>
      </c>
      <c r="B896" s="70" t="s">
        <v>24</v>
      </c>
      <c r="C896" s="70" t="s">
        <v>2286</v>
      </c>
      <c r="D896" s="70" t="s">
        <v>13883</v>
      </c>
      <c r="E896" s="70" t="s">
        <v>10166</v>
      </c>
      <c r="F896" s="70" t="s">
        <v>16707</v>
      </c>
      <c r="G896" s="70" t="s">
        <v>16756</v>
      </c>
      <c r="H896" s="70" t="s">
        <v>68</v>
      </c>
      <c r="I896" s="25">
        <v>45261</v>
      </c>
      <c r="J896" s="71">
        <v>720</v>
      </c>
      <c r="K896" s="70" t="s">
        <v>2287</v>
      </c>
      <c r="L896" s="70" t="s">
        <v>976</v>
      </c>
      <c r="M896" s="70" t="s">
        <v>9239</v>
      </c>
      <c r="N896" s="70" t="s">
        <v>27</v>
      </c>
      <c r="O896" s="7"/>
      <c r="P896" s="72">
        <v>180000</v>
      </c>
      <c r="Q896" s="72">
        <v>180000</v>
      </c>
      <c r="R896" s="7" t="s">
        <v>16710</v>
      </c>
      <c r="S896" s="7" t="s">
        <v>16710</v>
      </c>
      <c r="T896" s="7" t="s">
        <v>16755</v>
      </c>
      <c r="U896" s="7">
        <v>0</v>
      </c>
      <c r="V896" s="7" t="s">
        <v>16751</v>
      </c>
      <c r="W896" s="7">
        <v>2022</v>
      </c>
      <c r="X896" s="7" t="s">
        <v>16755</v>
      </c>
      <c r="Y896" s="24">
        <v>180000</v>
      </c>
      <c r="Z896" s="24">
        <v>0</v>
      </c>
      <c r="AA896" s="24"/>
      <c r="AB896" s="24">
        <v>0</v>
      </c>
      <c r="AC896" s="24">
        <v>180000</v>
      </c>
      <c r="AD896" s="24">
        <v>0</v>
      </c>
      <c r="AE896" s="24">
        <v>180000</v>
      </c>
      <c r="AF896" s="24">
        <v>0</v>
      </c>
      <c r="AG896" s="24">
        <v>180000</v>
      </c>
    </row>
    <row r="897" spans="1:33" x14ac:dyDescent="0.35">
      <c r="A897" s="70">
        <v>901158187</v>
      </c>
      <c r="B897" s="70" t="s">
        <v>24</v>
      </c>
      <c r="C897" s="70" t="s">
        <v>2288</v>
      </c>
      <c r="D897" s="70" t="s">
        <v>13884</v>
      </c>
      <c r="E897" s="70" t="s">
        <v>10167</v>
      </c>
      <c r="F897" s="70" t="s">
        <v>16707</v>
      </c>
      <c r="G897" s="70" t="s">
        <v>16754</v>
      </c>
      <c r="H897" s="70" t="s">
        <v>2289</v>
      </c>
      <c r="I897" s="25">
        <v>45261</v>
      </c>
      <c r="J897" s="71">
        <v>720</v>
      </c>
      <c r="K897" s="70" t="s">
        <v>2291</v>
      </c>
      <c r="L897" s="70" t="s">
        <v>26</v>
      </c>
      <c r="M897" s="70" t="s">
        <v>9239</v>
      </c>
      <c r="N897" s="70" t="s">
        <v>27</v>
      </c>
      <c r="O897" s="7"/>
      <c r="P897" s="72">
        <v>99423</v>
      </c>
      <c r="Q897" s="72">
        <v>99423</v>
      </c>
      <c r="R897" s="7" t="s">
        <v>16710</v>
      </c>
      <c r="S897" s="7" t="s">
        <v>16710</v>
      </c>
      <c r="T897" s="7" t="s">
        <v>16755</v>
      </c>
      <c r="U897" s="7">
        <v>0</v>
      </c>
      <c r="V897" s="7" t="s">
        <v>16751</v>
      </c>
      <c r="W897" s="7">
        <v>2022</v>
      </c>
      <c r="X897" s="7" t="s">
        <v>16755</v>
      </c>
      <c r="Y897" s="24">
        <v>99423</v>
      </c>
      <c r="Z897" s="24">
        <v>0</v>
      </c>
      <c r="AA897" s="24"/>
      <c r="AB897" s="24">
        <v>0</v>
      </c>
      <c r="AC897" s="24">
        <v>99423</v>
      </c>
      <c r="AD897" s="24">
        <v>0</v>
      </c>
      <c r="AE897" s="24">
        <v>99423</v>
      </c>
      <c r="AF897" s="24">
        <v>0</v>
      </c>
      <c r="AG897" s="24">
        <v>99423</v>
      </c>
    </row>
    <row r="898" spans="1:33" x14ac:dyDescent="0.35">
      <c r="A898" s="70">
        <v>901158187</v>
      </c>
      <c r="B898" s="70" t="s">
        <v>24</v>
      </c>
      <c r="C898" s="70" t="s">
        <v>2292</v>
      </c>
      <c r="D898" s="70" t="s">
        <v>13885</v>
      </c>
      <c r="E898" s="70" t="s">
        <v>10168</v>
      </c>
      <c r="F898" s="70" t="s">
        <v>16707</v>
      </c>
      <c r="G898" s="70" t="s">
        <v>16754</v>
      </c>
      <c r="H898" s="70" t="s">
        <v>2293</v>
      </c>
      <c r="I898" s="25">
        <v>45261</v>
      </c>
      <c r="J898" s="71">
        <v>720</v>
      </c>
      <c r="K898" s="70" t="s">
        <v>2294</v>
      </c>
      <c r="L898" s="70" t="s">
        <v>2295</v>
      </c>
      <c r="M898" s="70" t="s">
        <v>9239</v>
      </c>
      <c r="N898" s="70" t="s">
        <v>27</v>
      </c>
      <c r="O898" s="7"/>
      <c r="P898" s="72">
        <v>99423</v>
      </c>
      <c r="Q898" s="72">
        <v>99423</v>
      </c>
      <c r="R898" s="7" t="s">
        <v>16710</v>
      </c>
      <c r="S898" s="7" t="s">
        <v>16710</v>
      </c>
      <c r="T898" s="7" t="s">
        <v>16755</v>
      </c>
      <c r="U898" s="7">
        <v>0</v>
      </c>
      <c r="V898" s="7" t="s">
        <v>16751</v>
      </c>
      <c r="W898" s="7">
        <v>2022</v>
      </c>
      <c r="X898" s="7" t="s">
        <v>16755</v>
      </c>
      <c r="Y898" s="24">
        <v>99423</v>
      </c>
      <c r="Z898" s="24">
        <v>0</v>
      </c>
      <c r="AA898" s="24"/>
      <c r="AB898" s="24">
        <v>0</v>
      </c>
      <c r="AC898" s="24">
        <v>99423</v>
      </c>
      <c r="AD898" s="24">
        <v>0</v>
      </c>
      <c r="AE898" s="24">
        <v>99423</v>
      </c>
      <c r="AF898" s="24">
        <v>0</v>
      </c>
      <c r="AG898" s="24">
        <v>99423</v>
      </c>
    </row>
    <row r="899" spans="1:33" x14ac:dyDescent="0.35">
      <c r="A899" s="70">
        <v>901158187</v>
      </c>
      <c r="B899" s="70" t="s">
        <v>24</v>
      </c>
      <c r="C899" s="70" t="s">
        <v>2296</v>
      </c>
      <c r="D899" s="70" t="s">
        <v>13886</v>
      </c>
      <c r="E899" s="70" t="s">
        <v>10169</v>
      </c>
      <c r="F899" s="70" t="s">
        <v>16707</v>
      </c>
      <c r="G899" s="70" t="s">
        <v>16754</v>
      </c>
      <c r="H899" s="70" t="s">
        <v>2297</v>
      </c>
      <c r="I899" s="25">
        <v>45261</v>
      </c>
      <c r="J899" s="71">
        <v>720</v>
      </c>
      <c r="K899" s="70" t="s">
        <v>2298</v>
      </c>
      <c r="L899" s="70" t="s">
        <v>26</v>
      </c>
      <c r="M899" s="70" t="s">
        <v>9239</v>
      </c>
      <c r="N899" s="70" t="s">
        <v>27</v>
      </c>
      <c r="O899" s="7"/>
      <c r="P899" s="72">
        <v>99423</v>
      </c>
      <c r="Q899" s="72">
        <v>99423</v>
      </c>
      <c r="R899" s="7" t="s">
        <v>16710</v>
      </c>
      <c r="S899" s="7" t="s">
        <v>16710</v>
      </c>
      <c r="T899" s="7" t="s">
        <v>16755</v>
      </c>
      <c r="U899" s="7">
        <v>0</v>
      </c>
      <c r="V899" s="7" t="s">
        <v>16751</v>
      </c>
      <c r="W899" s="7">
        <v>2022</v>
      </c>
      <c r="X899" s="7" t="s">
        <v>16755</v>
      </c>
      <c r="Y899" s="24">
        <v>99423</v>
      </c>
      <c r="Z899" s="24">
        <v>0</v>
      </c>
      <c r="AA899" s="24"/>
      <c r="AB899" s="24">
        <v>0</v>
      </c>
      <c r="AC899" s="24">
        <v>99423</v>
      </c>
      <c r="AD899" s="24">
        <v>0</v>
      </c>
      <c r="AE899" s="24">
        <v>99423</v>
      </c>
      <c r="AF899" s="24">
        <v>0</v>
      </c>
      <c r="AG899" s="24">
        <v>99423</v>
      </c>
    </row>
    <row r="900" spans="1:33" x14ac:dyDescent="0.35">
      <c r="A900" s="70">
        <v>901158187</v>
      </c>
      <c r="B900" s="70" t="s">
        <v>24</v>
      </c>
      <c r="C900" s="70" t="s">
        <v>2299</v>
      </c>
      <c r="D900" s="70" t="s">
        <v>13887</v>
      </c>
      <c r="E900" s="70" t="s">
        <v>10170</v>
      </c>
      <c r="F900" s="70" t="s">
        <v>16707</v>
      </c>
      <c r="G900" s="70" t="s">
        <v>16754</v>
      </c>
      <c r="H900" s="70" t="s">
        <v>2297</v>
      </c>
      <c r="I900" s="25">
        <v>45261</v>
      </c>
      <c r="J900" s="71">
        <v>720</v>
      </c>
      <c r="K900" s="70" t="s">
        <v>2300</v>
      </c>
      <c r="L900" s="70" t="s">
        <v>26</v>
      </c>
      <c r="M900" s="70" t="s">
        <v>9239</v>
      </c>
      <c r="N900" s="70" t="s">
        <v>27</v>
      </c>
      <c r="O900" s="7"/>
      <c r="P900" s="72">
        <v>216994</v>
      </c>
      <c r="Q900" s="72">
        <v>216994</v>
      </c>
      <c r="R900" s="7" t="s">
        <v>16710</v>
      </c>
      <c r="S900" s="7" t="s">
        <v>16710</v>
      </c>
      <c r="T900" s="7" t="s">
        <v>16755</v>
      </c>
      <c r="U900" s="7">
        <v>0</v>
      </c>
      <c r="V900" s="7" t="s">
        <v>16751</v>
      </c>
      <c r="W900" s="7">
        <v>2022</v>
      </c>
      <c r="X900" s="7" t="s">
        <v>16755</v>
      </c>
      <c r="Y900" s="24">
        <v>216994</v>
      </c>
      <c r="Z900" s="24">
        <v>0</v>
      </c>
      <c r="AA900" s="24"/>
      <c r="AB900" s="24">
        <v>0</v>
      </c>
      <c r="AC900" s="24">
        <v>216994</v>
      </c>
      <c r="AD900" s="24">
        <v>0</v>
      </c>
      <c r="AE900" s="24">
        <v>216994</v>
      </c>
      <c r="AF900" s="24">
        <v>0</v>
      </c>
      <c r="AG900" s="24">
        <v>216994</v>
      </c>
    </row>
    <row r="901" spans="1:33" x14ac:dyDescent="0.35">
      <c r="A901" s="70">
        <v>901158187</v>
      </c>
      <c r="B901" s="70" t="s">
        <v>24</v>
      </c>
      <c r="C901" s="70" t="s">
        <v>2301</v>
      </c>
      <c r="D901" s="70" t="s">
        <v>13888</v>
      </c>
      <c r="E901" s="70" t="s">
        <v>10171</v>
      </c>
      <c r="F901" s="70" t="s">
        <v>16707</v>
      </c>
      <c r="G901" s="70" t="s">
        <v>16754</v>
      </c>
      <c r="H901" s="70" t="s">
        <v>2302</v>
      </c>
      <c r="I901" s="25">
        <v>45261</v>
      </c>
      <c r="J901" s="71">
        <v>720</v>
      </c>
      <c r="K901" s="70" t="s">
        <v>2303</v>
      </c>
      <c r="L901" s="70" t="s">
        <v>2304</v>
      </c>
      <c r="M901" s="70" t="s">
        <v>9239</v>
      </c>
      <c r="N901" s="70" t="s">
        <v>27</v>
      </c>
      <c r="O901" s="7"/>
      <c r="P901" s="72">
        <v>99423</v>
      </c>
      <c r="Q901" s="72">
        <v>99423</v>
      </c>
      <c r="R901" s="7" t="s">
        <v>16710</v>
      </c>
      <c r="S901" s="7" t="s">
        <v>16710</v>
      </c>
      <c r="T901" s="7" t="s">
        <v>16755</v>
      </c>
      <c r="U901" s="7">
        <v>0</v>
      </c>
      <c r="V901" s="7" t="s">
        <v>16751</v>
      </c>
      <c r="W901" s="7">
        <v>2022</v>
      </c>
      <c r="X901" s="7" t="s">
        <v>16755</v>
      </c>
      <c r="Y901" s="24">
        <v>99423</v>
      </c>
      <c r="Z901" s="24">
        <v>0</v>
      </c>
      <c r="AA901" s="24"/>
      <c r="AB901" s="24">
        <v>0</v>
      </c>
      <c r="AC901" s="24">
        <v>99423</v>
      </c>
      <c r="AD901" s="24">
        <v>0</v>
      </c>
      <c r="AE901" s="24">
        <v>99423</v>
      </c>
      <c r="AF901" s="24">
        <v>0</v>
      </c>
      <c r="AG901" s="24">
        <v>99423</v>
      </c>
    </row>
    <row r="902" spans="1:33" x14ac:dyDescent="0.35">
      <c r="A902" s="70">
        <v>901158187</v>
      </c>
      <c r="B902" s="70" t="s">
        <v>24</v>
      </c>
      <c r="C902" s="70" t="s">
        <v>2305</v>
      </c>
      <c r="D902" s="70" t="s">
        <v>13889</v>
      </c>
      <c r="E902" s="70" t="s">
        <v>10172</v>
      </c>
      <c r="F902" s="70" t="s">
        <v>16707</v>
      </c>
      <c r="G902" s="70" t="s">
        <v>16754</v>
      </c>
      <c r="H902" s="70" t="s">
        <v>2306</v>
      </c>
      <c r="I902" s="25">
        <v>45261</v>
      </c>
      <c r="J902" s="71">
        <v>720</v>
      </c>
      <c r="K902" s="70" t="s">
        <v>2307</v>
      </c>
      <c r="L902" s="70" t="s">
        <v>26</v>
      </c>
      <c r="M902" s="70" t="s">
        <v>9239</v>
      </c>
      <c r="N902" s="70" t="s">
        <v>27</v>
      </c>
      <c r="O902" s="7"/>
      <c r="P902" s="72">
        <v>99423</v>
      </c>
      <c r="Q902" s="72">
        <v>99423</v>
      </c>
      <c r="R902" s="7" t="s">
        <v>16710</v>
      </c>
      <c r="S902" s="7" t="s">
        <v>16710</v>
      </c>
      <c r="T902" s="7" t="s">
        <v>16755</v>
      </c>
      <c r="U902" s="7">
        <v>0</v>
      </c>
      <c r="V902" s="7" t="s">
        <v>16751</v>
      </c>
      <c r="W902" s="7">
        <v>2022</v>
      </c>
      <c r="X902" s="7" t="s">
        <v>16755</v>
      </c>
      <c r="Y902" s="24">
        <v>99423</v>
      </c>
      <c r="Z902" s="24">
        <v>0</v>
      </c>
      <c r="AA902" s="24"/>
      <c r="AB902" s="24">
        <v>0</v>
      </c>
      <c r="AC902" s="24">
        <v>99423</v>
      </c>
      <c r="AD902" s="24">
        <v>0</v>
      </c>
      <c r="AE902" s="24">
        <v>99423</v>
      </c>
      <c r="AF902" s="24">
        <v>0</v>
      </c>
      <c r="AG902" s="24">
        <v>99423</v>
      </c>
    </row>
    <row r="903" spans="1:33" x14ac:dyDescent="0.35">
      <c r="A903" s="70">
        <v>901158187</v>
      </c>
      <c r="B903" s="70" t="s">
        <v>24</v>
      </c>
      <c r="C903" s="70" t="s">
        <v>2308</v>
      </c>
      <c r="D903" s="70" t="s">
        <v>13890</v>
      </c>
      <c r="E903" s="70" t="s">
        <v>10173</v>
      </c>
      <c r="F903" s="70" t="s">
        <v>16707</v>
      </c>
      <c r="G903" s="70" t="s">
        <v>16754</v>
      </c>
      <c r="H903" s="70" t="s">
        <v>2309</v>
      </c>
      <c r="I903" s="25">
        <v>45261</v>
      </c>
      <c r="J903" s="71">
        <v>720</v>
      </c>
      <c r="K903" s="70" t="s">
        <v>2311</v>
      </c>
      <c r="L903" s="70" t="s">
        <v>26</v>
      </c>
      <c r="M903" s="70" t="s">
        <v>9239</v>
      </c>
      <c r="N903" s="70" t="s">
        <v>27</v>
      </c>
      <c r="O903" s="7"/>
      <c r="P903" s="72">
        <v>216994</v>
      </c>
      <c r="Q903" s="72">
        <v>216994</v>
      </c>
      <c r="R903" s="7" t="s">
        <v>16710</v>
      </c>
      <c r="S903" s="7" t="s">
        <v>16710</v>
      </c>
      <c r="T903" s="7" t="s">
        <v>16755</v>
      </c>
      <c r="U903" s="7">
        <v>0</v>
      </c>
      <c r="V903" s="7" t="s">
        <v>16751</v>
      </c>
      <c r="W903" s="7">
        <v>2022</v>
      </c>
      <c r="X903" s="7" t="s">
        <v>16755</v>
      </c>
      <c r="Y903" s="24">
        <v>216994</v>
      </c>
      <c r="Z903" s="24">
        <v>0</v>
      </c>
      <c r="AA903" s="24"/>
      <c r="AB903" s="24">
        <v>0</v>
      </c>
      <c r="AC903" s="24">
        <v>216994</v>
      </c>
      <c r="AD903" s="24">
        <v>0</v>
      </c>
      <c r="AE903" s="24">
        <v>216994</v>
      </c>
      <c r="AF903" s="24">
        <v>0</v>
      </c>
      <c r="AG903" s="24">
        <v>216994</v>
      </c>
    </row>
    <row r="904" spans="1:33" x14ac:dyDescent="0.35">
      <c r="A904" s="70">
        <v>901158187</v>
      </c>
      <c r="B904" s="70" t="s">
        <v>24</v>
      </c>
      <c r="C904" s="70" t="s">
        <v>2312</v>
      </c>
      <c r="D904" s="70" t="s">
        <v>13891</v>
      </c>
      <c r="E904" s="70" t="s">
        <v>10174</v>
      </c>
      <c r="F904" s="70" t="s">
        <v>16707</v>
      </c>
      <c r="G904" s="70" t="s">
        <v>16754</v>
      </c>
      <c r="H904" s="70" t="s">
        <v>2309</v>
      </c>
      <c r="I904" s="25">
        <v>45261</v>
      </c>
      <c r="J904" s="71">
        <v>720</v>
      </c>
      <c r="K904" s="70" t="s">
        <v>2313</v>
      </c>
      <c r="L904" s="70" t="s">
        <v>26</v>
      </c>
      <c r="M904" s="70" t="s">
        <v>9239</v>
      </c>
      <c r="N904" s="70" t="s">
        <v>27</v>
      </c>
      <c r="O904" s="7"/>
      <c r="P904" s="72">
        <v>99423</v>
      </c>
      <c r="Q904" s="72">
        <v>99423</v>
      </c>
      <c r="R904" s="7" t="s">
        <v>16710</v>
      </c>
      <c r="S904" s="7" t="s">
        <v>16710</v>
      </c>
      <c r="T904" s="7" t="s">
        <v>16755</v>
      </c>
      <c r="U904" s="7">
        <v>0</v>
      </c>
      <c r="V904" s="7" t="s">
        <v>16751</v>
      </c>
      <c r="W904" s="7">
        <v>2022</v>
      </c>
      <c r="X904" s="7" t="s">
        <v>16755</v>
      </c>
      <c r="Y904" s="24">
        <v>99423</v>
      </c>
      <c r="Z904" s="24">
        <v>0</v>
      </c>
      <c r="AA904" s="24"/>
      <c r="AB904" s="24">
        <v>0</v>
      </c>
      <c r="AC904" s="24">
        <v>99423</v>
      </c>
      <c r="AD904" s="24">
        <v>0</v>
      </c>
      <c r="AE904" s="24">
        <v>99423</v>
      </c>
      <c r="AF904" s="24">
        <v>0</v>
      </c>
      <c r="AG904" s="24">
        <v>99423</v>
      </c>
    </row>
    <row r="905" spans="1:33" x14ac:dyDescent="0.35">
      <c r="A905" s="70">
        <v>901158187</v>
      </c>
      <c r="B905" s="70" t="s">
        <v>24</v>
      </c>
      <c r="C905" s="70" t="s">
        <v>2314</v>
      </c>
      <c r="D905" s="70" t="s">
        <v>13892</v>
      </c>
      <c r="E905" s="70" t="s">
        <v>10175</v>
      </c>
      <c r="F905" s="70" t="s">
        <v>16707</v>
      </c>
      <c r="G905" s="70" t="s">
        <v>16754</v>
      </c>
      <c r="H905" s="70" t="s">
        <v>2290</v>
      </c>
      <c r="I905" s="25">
        <v>45261</v>
      </c>
      <c r="J905" s="71">
        <v>720</v>
      </c>
      <c r="K905" s="70" t="s">
        <v>2316</v>
      </c>
      <c r="L905" s="70" t="s">
        <v>26</v>
      </c>
      <c r="M905" s="70" t="s">
        <v>9239</v>
      </c>
      <c r="N905" s="70" t="s">
        <v>27</v>
      </c>
      <c r="O905" s="7"/>
      <c r="P905" s="72">
        <v>99423</v>
      </c>
      <c r="Q905" s="72">
        <v>99423</v>
      </c>
      <c r="R905" s="7" t="s">
        <v>16710</v>
      </c>
      <c r="S905" s="7" t="s">
        <v>16710</v>
      </c>
      <c r="T905" s="7" t="s">
        <v>16755</v>
      </c>
      <c r="U905" s="7">
        <v>0</v>
      </c>
      <c r="V905" s="7" t="s">
        <v>16751</v>
      </c>
      <c r="W905" s="7">
        <v>2022</v>
      </c>
      <c r="X905" s="7" t="s">
        <v>16755</v>
      </c>
      <c r="Y905" s="24">
        <v>99423</v>
      </c>
      <c r="Z905" s="24">
        <v>0</v>
      </c>
      <c r="AA905" s="24"/>
      <c r="AB905" s="24">
        <v>0</v>
      </c>
      <c r="AC905" s="24">
        <v>99423</v>
      </c>
      <c r="AD905" s="24">
        <v>0</v>
      </c>
      <c r="AE905" s="24">
        <v>99423</v>
      </c>
      <c r="AF905" s="24">
        <v>0</v>
      </c>
      <c r="AG905" s="24">
        <v>99423</v>
      </c>
    </row>
    <row r="906" spans="1:33" x14ac:dyDescent="0.35">
      <c r="A906" s="70">
        <v>901158187</v>
      </c>
      <c r="B906" s="70" t="s">
        <v>24</v>
      </c>
      <c r="C906" s="70" t="s">
        <v>2317</v>
      </c>
      <c r="D906" s="70" t="s">
        <v>13893</v>
      </c>
      <c r="E906" s="70" t="s">
        <v>10176</v>
      </c>
      <c r="F906" s="70" t="s">
        <v>16707</v>
      </c>
      <c r="G906" s="70" t="s">
        <v>16754</v>
      </c>
      <c r="H906" s="70" t="s">
        <v>2318</v>
      </c>
      <c r="I906" s="25">
        <v>45261</v>
      </c>
      <c r="J906" s="71">
        <v>720</v>
      </c>
      <c r="K906" s="70" t="s">
        <v>2319</v>
      </c>
      <c r="L906" s="70" t="s">
        <v>26</v>
      </c>
      <c r="M906" s="70" t="s">
        <v>9239</v>
      </c>
      <c r="N906" s="70" t="s">
        <v>27</v>
      </c>
      <c r="O906" s="7"/>
      <c r="P906" s="72">
        <v>99423</v>
      </c>
      <c r="Q906" s="72">
        <v>99423</v>
      </c>
      <c r="R906" s="7" t="s">
        <v>16710</v>
      </c>
      <c r="S906" s="7" t="s">
        <v>16710</v>
      </c>
      <c r="T906" s="7" t="s">
        <v>16755</v>
      </c>
      <c r="U906" s="7">
        <v>0</v>
      </c>
      <c r="V906" s="7" t="s">
        <v>16751</v>
      </c>
      <c r="W906" s="7">
        <v>2022</v>
      </c>
      <c r="X906" s="7" t="s">
        <v>16755</v>
      </c>
      <c r="Y906" s="24">
        <v>99423</v>
      </c>
      <c r="Z906" s="24">
        <v>0</v>
      </c>
      <c r="AA906" s="24"/>
      <c r="AB906" s="24">
        <v>0</v>
      </c>
      <c r="AC906" s="24">
        <v>99423</v>
      </c>
      <c r="AD906" s="24">
        <v>0</v>
      </c>
      <c r="AE906" s="24">
        <v>99423</v>
      </c>
      <c r="AF906" s="24">
        <v>0</v>
      </c>
      <c r="AG906" s="24">
        <v>99423</v>
      </c>
    </row>
    <row r="907" spans="1:33" x14ac:dyDescent="0.35">
      <c r="A907" s="70">
        <v>901158187</v>
      </c>
      <c r="B907" s="70" t="s">
        <v>24</v>
      </c>
      <c r="C907" s="70" t="s">
        <v>2320</v>
      </c>
      <c r="D907" s="70" t="s">
        <v>13894</v>
      </c>
      <c r="E907" s="70" t="s">
        <v>10177</v>
      </c>
      <c r="F907" s="70" t="s">
        <v>16707</v>
      </c>
      <c r="G907" s="70" t="s">
        <v>16757</v>
      </c>
      <c r="H907" s="70" t="s">
        <v>2321</v>
      </c>
      <c r="I907" s="25">
        <v>45261</v>
      </c>
      <c r="J907" s="71">
        <v>720</v>
      </c>
      <c r="K907" s="70" t="s">
        <v>2322</v>
      </c>
      <c r="L907" s="70" t="s">
        <v>26</v>
      </c>
      <c r="M907" s="70" t="s">
        <v>9239</v>
      </c>
      <c r="N907" s="70" t="s">
        <v>27</v>
      </c>
      <c r="O907" s="7"/>
      <c r="P907" s="72">
        <v>340000</v>
      </c>
      <c r="Q907" s="72">
        <v>80000</v>
      </c>
      <c r="R907" s="7" t="s">
        <v>16710</v>
      </c>
      <c r="S907" s="7" t="s">
        <v>16710</v>
      </c>
      <c r="T907" s="7" t="s">
        <v>16755</v>
      </c>
      <c r="U907" s="7">
        <v>0</v>
      </c>
      <c r="V907" s="7" t="s">
        <v>16751</v>
      </c>
      <c r="W907" s="7">
        <v>2020</v>
      </c>
      <c r="X907" s="7" t="s">
        <v>16755</v>
      </c>
      <c r="Y907" s="24">
        <v>340000</v>
      </c>
      <c r="Z907" s="24">
        <v>0</v>
      </c>
      <c r="AA907" s="24"/>
      <c r="AB907" s="24">
        <v>0</v>
      </c>
      <c r="AC907" s="24">
        <v>340000</v>
      </c>
      <c r="AD907" s="24">
        <v>0</v>
      </c>
      <c r="AE907" s="24">
        <v>260000</v>
      </c>
      <c r="AF907" s="24">
        <v>80000</v>
      </c>
      <c r="AG907" s="24">
        <v>260000</v>
      </c>
    </row>
    <row r="908" spans="1:33" x14ac:dyDescent="0.35">
      <c r="A908" s="70">
        <v>901158187</v>
      </c>
      <c r="B908" s="70" t="s">
        <v>24</v>
      </c>
      <c r="C908" s="70" t="s">
        <v>2323</v>
      </c>
      <c r="D908" s="70" t="s">
        <v>13895</v>
      </c>
      <c r="E908" s="70" t="s">
        <v>10178</v>
      </c>
      <c r="F908" s="70" t="s">
        <v>16707</v>
      </c>
      <c r="G908" s="70" t="s">
        <v>16754</v>
      </c>
      <c r="H908" s="70" t="s">
        <v>2324</v>
      </c>
      <c r="I908" s="25">
        <v>45261</v>
      </c>
      <c r="J908" s="71">
        <v>720</v>
      </c>
      <c r="K908" s="70" t="s">
        <v>2326</v>
      </c>
      <c r="L908" s="70" t="s">
        <v>26</v>
      </c>
      <c r="M908" s="70" t="s">
        <v>9239</v>
      </c>
      <c r="N908" s="70" t="s">
        <v>27</v>
      </c>
      <c r="O908" s="7"/>
      <c r="P908" s="72">
        <v>99423</v>
      </c>
      <c r="Q908" s="72">
        <v>99423</v>
      </c>
      <c r="R908" s="7" t="s">
        <v>16710</v>
      </c>
      <c r="S908" s="7" t="s">
        <v>16710</v>
      </c>
      <c r="T908" s="7" t="s">
        <v>16755</v>
      </c>
      <c r="U908" s="7">
        <v>0</v>
      </c>
      <c r="V908" s="7" t="s">
        <v>16751</v>
      </c>
      <c r="W908" s="7">
        <v>2022</v>
      </c>
      <c r="X908" s="7" t="s">
        <v>16755</v>
      </c>
      <c r="Y908" s="24">
        <v>99423</v>
      </c>
      <c r="Z908" s="24">
        <v>0</v>
      </c>
      <c r="AA908" s="24"/>
      <c r="AB908" s="24">
        <v>0</v>
      </c>
      <c r="AC908" s="24">
        <v>99423</v>
      </c>
      <c r="AD908" s="24">
        <v>0</v>
      </c>
      <c r="AE908" s="24">
        <v>99423</v>
      </c>
      <c r="AF908" s="24">
        <v>0</v>
      </c>
      <c r="AG908" s="24">
        <v>99423</v>
      </c>
    </row>
    <row r="909" spans="1:33" x14ac:dyDescent="0.35">
      <c r="A909" s="70">
        <v>901158187</v>
      </c>
      <c r="B909" s="70" t="s">
        <v>24</v>
      </c>
      <c r="C909" s="70" t="s">
        <v>2327</v>
      </c>
      <c r="D909" s="70" t="s">
        <v>13896</v>
      </c>
      <c r="E909" s="70" t="s">
        <v>10179</v>
      </c>
      <c r="F909" s="70" t="s">
        <v>16707</v>
      </c>
      <c r="G909" s="70" t="s">
        <v>16756</v>
      </c>
      <c r="H909" s="70" t="s">
        <v>2328</v>
      </c>
      <c r="I909" s="25">
        <v>45261</v>
      </c>
      <c r="J909" s="71">
        <v>720</v>
      </c>
      <c r="K909" s="70" t="s">
        <v>2329</v>
      </c>
      <c r="L909" s="70" t="s">
        <v>26</v>
      </c>
      <c r="M909" s="70" t="s">
        <v>9239</v>
      </c>
      <c r="N909" s="70" t="s">
        <v>27</v>
      </c>
      <c r="O909" s="7"/>
      <c r="P909" s="72">
        <v>99423</v>
      </c>
      <c r="Q909" s="72">
        <v>99423</v>
      </c>
      <c r="R909" s="7" t="s">
        <v>16710</v>
      </c>
      <c r="S909" s="7" t="s">
        <v>16710</v>
      </c>
      <c r="T909" s="7" t="s">
        <v>16755</v>
      </c>
      <c r="U909" s="7">
        <v>0</v>
      </c>
      <c r="V909" s="7" t="s">
        <v>16751</v>
      </c>
      <c r="W909" s="7">
        <v>2022</v>
      </c>
      <c r="X909" s="7" t="s">
        <v>16755</v>
      </c>
      <c r="Y909" s="24">
        <v>99423</v>
      </c>
      <c r="Z909" s="24">
        <v>0</v>
      </c>
      <c r="AA909" s="24"/>
      <c r="AB909" s="24">
        <v>0</v>
      </c>
      <c r="AC909" s="24">
        <v>99423</v>
      </c>
      <c r="AD909" s="24">
        <v>0</v>
      </c>
      <c r="AE909" s="24">
        <v>99423</v>
      </c>
      <c r="AF909" s="24">
        <v>0</v>
      </c>
      <c r="AG909" s="24">
        <v>99423</v>
      </c>
    </row>
    <row r="910" spans="1:33" x14ac:dyDescent="0.35">
      <c r="A910" s="70">
        <v>901158187</v>
      </c>
      <c r="B910" s="70" t="s">
        <v>24</v>
      </c>
      <c r="C910" s="70" t="s">
        <v>2330</v>
      </c>
      <c r="D910" s="70" t="s">
        <v>13897</v>
      </c>
      <c r="E910" s="70" t="s">
        <v>10180</v>
      </c>
      <c r="F910" s="70" t="s">
        <v>16707</v>
      </c>
      <c r="G910" s="70" t="s">
        <v>16754</v>
      </c>
      <c r="H910" s="70" t="s">
        <v>2275</v>
      </c>
      <c r="I910" s="25">
        <v>45261</v>
      </c>
      <c r="J910" s="71">
        <v>720</v>
      </c>
      <c r="K910" s="70" t="s">
        <v>2332</v>
      </c>
      <c r="L910" s="70" t="s">
        <v>2333</v>
      </c>
      <c r="M910" s="70" t="s">
        <v>9239</v>
      </c>
      <c r="N910" s="70" t="s">
        <v>27</v>
      </c>
      <c r="O910" s="7"/>
      <c r="P910" s="72">
        <v>216994</v>
      </c>
      <c r="Q910" s="72">
        <v>216994</v>
      </c>
      <c r="R910" s="7" t="s">
        <v>16710</v>
      </c>
      <c r="S910" s="7" t="s">
        <v>16710</v>
      </c>
      <c r="T910" s="7" t="s">
        <v>16755</v>
      </c>
      <c r="U910" s="7">
        <v>0</v>
      </c>
      <c r="V910" s="7" t="s">
        <v>16751</v>
      </c>
      <c r="W910" s="7">
        <v>2022</v>
      </c>
      <c r="X910" s="7" t="s">
        <v>16755</v>
      </c>
      <c r="Y910" s="24">
        <v>216994</v>
      </c>
      <c r="Z910" s="24">
        <v>0</v>
      </c>
      <c r="AA910" s="24"/>
      <c r="AB910" s="24">
        <v>0</v>
      </c>
      <c r="AC910" s="24">
        <v>216994</v>
      </c>
      <c r="AD910" s="24">
        <v>0</v>
      </c>
      <c r="AE910" s="24">
        <v>216994</v>
      </c>
      <c r="AF910" s="24">
        <v>0</v>
      </c>
      <c r="AG910" s="24">
        <v>216994</v>
      </c>
    </row>
    <row r="911" spans="1:33" x14ac:dyDescent="0.35">
      <c r="A911" s="70">
        <v>901158187</v>
      </c>
      <c r="B911" s="70" t="s">
        <v>24</v>
      </c>
      <c r="C911" s="70" t="s">
        <v>2334</v>
      </c>
      <c r="D911" s="70" t="s">
        <v>13898</v>
      </c>
      <c r="E911" s="70" t="s">
        <v>10181</v>
      </c>
      <c r="F911" s="70" t="s">
        <v>16707</v>
      </c>
      <c r="G911" s="70" t="s">
        <v>16754</v>
      </c>
      <c r="H911" s="70" t="s">
        <v>2335</v>
      </c>
      <c r="I911" s="25">
        <v>45261</v>
      </c>
      <c r="J911" s="71">
        <v>720</v>
      </c>
      <c r="K911" s="70" t="s">
        <v>2337</v>
      </c>
      <c r="L911" s="70" t="s">
        <v>26</v>
      </c>
      <c r="M911" s="70" t="s">
        <v>9239</v>
      </c>
      <c r="N911" s="70" t="s">
        <v>27</v>
      </c>
      <c r="O911" s="7"/>
      <c r="P911" s="72">
        <v>99423</v>
      </c>
      <c r="Q911" s="72">
        <v>99423</v>
      </c>
      <c r="R911" s="7" t="s">
        <v>16710</v>
      </c>
      <c r="S911" s="7" t="s">
        <v>16710</v>
      </c>
      <c r="T911" s="7" t="s">
        <v>16755</v>
      </c>
      <c r="U911" s="7">
        <v>0</v>
      </c>
      <c r="V911" s="7" t="s">
        <v>16751</v>
      </c>
      <c r="W911" s="7">
        <v>2022</v>
      </c>
      <c r="X911" s="7" t="s">
        <v>16755</v>
      </c>
      <c r="Y911" s="24">
        <v>99423</v>
      </c>
      <c r="Z911" s="24">
        <v>0</v>
      </c>
      <c r="AA911" s="24"/>
      <c r="AB911" s="24">
        <v>0</v>
      </c>
      <c r="AC911" s="24">
        <v>99423</v>
      </c>
      <c r="AD911" s="24">
        <v>0</v>
      </c>
      <c r="AE911" s="24">
        <v>99423</v>
      </c>
      <c r="AF911" s="24">
        <v>0</v>
      </c>
      <c r="AG911" s="24">
        <v>99423</v>
      </c>
    </row>
    <row r="912" spans="1:33" x14ac:dyDescent="0.35">
      <c r="A912" s="70">
        <v>901158187</v>
      </c>
      <c r="B912" s="70" t="s">
        <v>24</v>
      </c>
      <c r="C912" s="70" t="s">
        <v>2338</v>
      </c>
      <c r="D912" s="70" t="s">
        <v>13899</v>
      </c>
      <c r="E912" s="70" t="s">
        <v>10182</v>
      </c>
      <c r="F912" s="70" t="s">
        <v>16707</v>
      </c>
      <c r="G912" s="70" t="s">
        <v>16754</v>
      </c>
      <c r="H912" s="70" t="s">
        <v>2339</v>
      </c>
      <c r="I912" s="25">
        <v>45261</v>
      </c>
      <c r="J912" s="71">
        <v>720</v>
      </c>
      <c r="K912" s="70" t="s">
        <v>2340</v>
      </c>
      <c r="L912" s="70" t="s">
        <v>26</v>
      </c>
      <c r="M912" s="70" t="s">
        <v>9239</v>
      </c>
      <c r="N912" s="70" t="s">
        <v>27</v>
      </c>
      <c r="O912" s="7"/>
      <c r="P912" s="72">
        <v>99423</v>
      </c>
      <c r="Q912" s="72">
        <v>99423</v>
      </c>
      <c r="R912" s="7" t="s">
        <v>16710</v>
      </c>
      <c r="S912" s="7" t="s">
        <v>16710</v>
      </c>
      <c r="T912" s="7" t="s">
        <v>16755</v>
      </c>
      <c r="U912" s="7">
        <v>0</v>
      </c>
      <c r="V912" s="7" t="s">
        <v>16751</v>
      </c>
      <c r="W912" s="7">
        <v>2022</v>
      </c>
      <c r="X912" s="7" t="s">
        <v>16755</v>
      </c>
      <c r="Y912" s="24">
        <v>99423</v>
      </c>
      <c r="Z912" s="24">
        <v>0</v>
      </c>
      <c r="AA912" s="24"/>
      <c r="AB912" s="24">
        <v>0</v>
      </c>
      <c r="AC912" s="24">
        <v>99423</v>
      </c>
      <c r="AD912" s="24">
        <v>0</v>
      </c>
      <c r="AE912" s="24">
        <v>99423</v>
      </c>
      <c r="AF912" s="24">
        <v>0</v>
      </c>
      <c r="AG912" s="24">
        <v>99423</v>
      </c>
    </row>
    <row r="913" spans="1:33" x14ac:dyDescent="0.35">
      <c r="A913" s="70">
        <v>901158187</v>
      </c>
      <c r="B913" s="70" t="s">
        <v>24</v>
      </c>
      <c r="C913" s="70" t="s">
        <v>2341</v>
      </c>
      <c r="D913" s="70" t="s">
        <v>13900</v>
      </c>
      <c r="E913" s="70" t="s">
        <v>10183</v>
      </c>
      <c r="F913" s="70" t="s">
        <v>16707</v>
      </c>
      <c r="G913" s="70" t="s">
        <v>16754</v>
      </c>
      <c r="H913" s="70" t="s">
        <v>2335</v>
      </c>
      <c r="I913" s="25">
        <v>45261</v>
      </c>
      <c r="J913" s="71">
        <v>720</v>
      </c>
      <c r="K913" s="70" t="s">
        <v>2342</v>
      </c>
      <c r="L913" s="70" t="s">
        <v>26</v>
      </c>
      <c r="M913" s="70" t="s">
        <v>9239</v>
      </c>
      <c r="N913" s="70" t="s">
        <v>27</v>
      </c>
      <c r="O913" s="7"/>
      <c r="P913" s="72">
        <v>99423</v>
      </c>
      <c r="Q913" s="72">
        <v>99423</v>
      </c>
      <c r="R913" s="7" t="s">
        <v>16710</v>
      </c>
      <c r="S913" s="7" t="s">
        <v>16710</v>
      </c>
      <c r="T913" s="7" t="s">
        <v>16755</v>
      </c>
      <c r="U913" s="7">
        <v>0</v>
      </c>
      <c r="V913" s="7" t="s">
        <v>16751</v>
      </c>
      <c r="W913" s="7">
        <v>2022</v>
      </c>
      <c r="X913" s="7" t="s">
        <v>16755</v>
      </c>
      <c r="Y913" s="24">
        <v>99423</v>
      </c>
      <c r="Z913" s="24">
        <v>0</v>
      </c>
      <c r="AA913" s="24"/>
      <c r="AB913" s="24">
        <v>0</v>
      </c>
      <c r="AC913" s="24">
        <v>99423</v>
      </c>
      <c r="AD913" s="24">
        <v>0</v>
      </c>
      <c r="AE913" s="24">
        <v>99423</v>
      </c>
      <c r="AF913" s="24">
        <v>0</v>
      </c>
      <c r="AG913" s="24">
        <v>99423</v>
      </c>
    </row>
    <row r="914" spans="1:33" x14ac:dyDescent="0.35">
      <c r="A914" s="70">
        <v>901158187</v>
      </c>
      <c r="B914" s="70" t="s">
        <v>24</v>
      </c>
      <c r="C914" s="70" t="s">
        <v>2343</v>
      </c>
      <c r="D914" s="70" t="s">
        <v>13901</v>
      </c>
      <c r="E914" s="70" t="s">
        <v>10184</v>
      </c>
      <c r="F914" s="70" t="s">
        <v>16707</v>
      </c>
      <c r="G914" s="70" t="s">
        <v>16754</v>
      </c>
      <c r="H914" s="70" t="s">
        <v>2325</v>
      </c>
      <c r="I914" s="25">
        <v>45261</v>
      </c>
      <c r="J914" s="71">
        <v>720</v>
      </c>
      <c r="K914" s="70" t="s">
        <v>2345</v>
      </c>
      <c r="L914" s="70" t="s">
        <v>26</v>
      </c>
      <c r="M914" s="70" t="s">
        <v>9239</v>
      </c>
      <c r="N914" s="70" t="s">
        <v>27</v>
      </c>
      <c r="O914" s="7"/>
      <c r="P914" s="72">
        <v>99423</v>
      </c>
      <c r="Q914" s="72">
        <v>99423</v>
      </c>
      <c r="R914" s="7" t="s">
        <v>16710</v>
      </c>
      <c r="S914" s="7" t="s">
        <v>16710</v>
      </c>
      <c r="T914" s="7" t="s">
        <v>16755</v>
      </c>
      <c r="U914" s="7">
        <v>0</v>
      </c>
      <c r="V914" s="7" t="s">
        <v>16751</v>
      </c>
      <c r="W914" s="7">
        <v>2022</v>
      </c>
      <c r="X914" s="7" t="s">
        <v>16755</v>
      </c>
      <c r="Y914" s="24">
        <v>99423</v>
      </c>
      <c r="Z914" s="24">
        <v>0</v>
      </c>
      <c r="AA914" s="24"/>
      <c r="AB914" s="24">
        <v>0</v>
      </c>
      <c r="AC914" s="24">
        <v>99423</v>
      </c>
      <c r="AD914" s="24">
        <v>0</v>
      </c>
      <c r="AE914" s="24">
        <v>99423</v>
      </c>
      <c r="AF914" s="24">
        <v>0</v>
      </c>
      <c r="AG914" s="24">
        <v>99423</v>
      </c>
    </row>
    <row r="915" spans="1:33" x14ac:dyDescent="0.35">
      <c r="A915" s="70">
        <v>901158187</v>
      </c>
      <c r="B915" s="70" t="s">
        <v>24</v>
      </c>
      <c r="C915" s="70" t="s">
        <v>2346</v>
      </c>
      <c r="D915" s="70" t="s">
        <v>13902</v>
      </c>
      <c r="E915" s="70" t="s">
        <v>10185</v>
      </c>
      <c r="F915" s="70" t="s">
        <v>16707</v>
      </c>
      <c r="G915" s="70" t="s">
        <v>16754</v>
      </c>
      <c r="H915" s="70" t="s">
        <v>2328</v>
      </c>
      <c r="I915" s="25">
        <v>45261</v>
      </c>
      <c r="J915" s="71">
        <v>720</v>
      </c>
      <c r="K915" s="70" t="s">
        <v>2348</v>
      </c>
      <c r="L915" s="70" t="s">
        <v>26</v>
      </c>
      <c r="M915" s="70" t="s">
        <v>9239</v>
      </c>
      <c r="N915" s="70" t="s">
        <v>27</v>
      </c>
      <c r="O915" s="7"/>
      <c r="P915" s="72">
        <v>99423</v>
      </c>
      <c r="Q915" s="72">
        <v>99423</v>
      </c>
      <c r="R915" s="7" t="s">
        <v>16710</v>
      </c>
      <c r="S915" s="7" t="s">
        <v>16710</v>
      </c>
      <c r="T915" s="7" t="s">
        <v>16755</v>
      </c>
      <c r="U915" s="7">
        <v>0</v>
      </c>
      <c r="V915" s="7" t="s">
        <v>16751</v>
      </c>
      <c r="W915" s="7">
        <v>2022</v>
      </c>
      <c r="X915" s="7" t="s">
        <v>16755</v>
      </c>
      <c r="Y915" s="24">
        <v>99423</v>
      </c>
      <c r="Z915" s="24">
        <v>0</v>
      </c>
      <c r="AA915" s="24"/>
      <c r="AB915" s="24">
        <v>0</v>
      </c>
      <c r="AC915" s="24">
        <v>99423</v>
      </c>
      <c r="AD915" s="24">
        <v>0</v>
      </c>
      <c r="AE915" s="24">
        <v>99423</v>
      </c>
      <c r="AF915" s="24">
        <v>0</v>
      </c>
      <c r="AG915" s="24">
        <v>99423</v>
      </c>
    </row>
    <row r="916" spans="1:33" x14ac:dyDescent="0.35">
      <c r="A916" s="70">
        <v>901158187</v>
      </c>
      <c r="B916" s="70" t="s">
        <v>24</v>
      </c>
      <c r="C916" s="70" t="s">
        <v>2349</v>
      </c>
      <c r="D916" s="70" t="s">
        <v>13903</v>
      </c>
      <c r="E916" s="70" t="s">
        <v>10186</v>
      </c>
      <c r="F916" s="70" t="s">
        <v>16707</v>
      </c>
      <c r="G916" s="70" t="s">
        <v>16754</v>
      </c>
      <c r="H916" s="70" t="s">
        <v>2350</v>
      </c>
      <c r="I916" s="25">
        <v>45261</v>
      </c>
      <c r="J916" s="71">
        <v>720</v>
      </c>
      <c r="K916" s="70" t="s">
        <v>2351</v>
      </c>
      <c r="L916" s="70" t="s">
        <v>2352</v>
      </c>
      <c r="M916" s="70" t="s">
        <v>9239</v>
      </c>
      <c r="N916" s="70" t="s">
        <v>27</v>
      </c>
      <c r="O916" s="7"/>
      <c r="P916" s="72">
        <v>99423</v>
      </c>
      <c r="Q916" s="72">
        <v>99423</v>
      </c>
      <c r="R916" s="7" t="s">
        <v>16710</v>
      </c>
      <c r="S916" s="7" t="s">
        <v>16710</v>
      </c>
      <c r="T916" s="7" t="s">
        <v>16755</v>
      </c>
      <c r="U916" s="7">
        <v>0</v>
      </c>
      <c r="V916" s="7" t="s">
        <v>16751</v>
      </c>
      <c r="W916" s="7">
        <v>2022</v>
      </c>
      <c r="X916" s="7" t="s">
        <v>16755</v>
      </c>
      <c r="Y916" s="24">
        <v>99423</v>
      </c>
      <c r="Z916" s="24">
        <v>0</v>
      </c>
      <c r="AA916" s="24"/>
      <c r="AB916" s="24">
        <v>0</v>
      </c>
      <c r="AC916" s="24">
        <v>99423</v>
      </c>
      <c r="AD916" s="24">
        <v>0</v>
      </c>
      <c r="AE916" s="24">
        <v>99423</v>
      </c>
      <c r="AF916" s="24">
        <v>0</v>
      </c>
      <c r="AG916" s="24">
        <v>99423</v>
      </c>
    </row>
    <row r="917" spans="1:33" x14ac:dyDescent="0.35">
      <c r="A917" s="70">
        <v>901158187</v>
      </c>
      <c r="B917" s="70" t="s">
        <v>24</v>
      </c>
      <c r="C917" s="70" t="s">
        <v>2353</v>
      </c>
      <c r="D917" s="70" t="s">
        <v>13904</v>
      </c>
      <c r="E917" s="70" t="s">
        <v>10187</v>
      </c>
      <c r="F917" s="70" t="s">
        <v>16707</v>
      </c>
      <c r="G917" s="70" t="s">
        <v>16754</v>
      </c>
      <c r="H917" s="70" t="s">
        <v>2354</v>
      </c>
      <c r="I917" s="25">
        <v>45261</v>
      </c>
      <c r="J917" s="71">
        <v>720</v>
      </c>
      <c r="K917" s="70" t="s">
        <v>2355</v>
      </c>
      <c r="L917" s="70" t="s">
        <v>2356</v>
      </c>
      <c r="M917" s="70" t="s">
        <v>9239</v>
      </c>
      <c r="N917" s="70" t="s">
        <v>27</v>
      </c>
      <c r="O917" s="7"/>
      <c r="P917" s="72">
        <v>99423</v>
      </c>
      <c r="Q917" s="72">
        <v>99423</v>
      </c>
      <c r="R917" s="7" t="s">
        <v>16710</v>
      </c>
      <c r="S917" s="7" t="s">
        <v>16710</v>
      </c>
      <c r="T917" s="7" t="s">
        <v>16755</v>
      </c>
      <c r="U917" s="7">
        <v>0</v>
      </c>
      <c r="V917" s="7" t="s">
        <v>16751</v>
      </c>
      <c r="W917" s="7">
        <v>2022</v>
      </c>
      <c r="X917" s="7" t="s">
        <v>16755</v>
      </c>
      <c r="Y917" s="24">
        <v>99423</v>
      </c>
      <c r="Z917" s="24">
        <v>0</v>
      </c>
      <c r="AA917" s="24"/>
      <c r="AB917" s="24">
        <v>0</v>
      </c>
      <c r="AC917" s="24">
        <v>99423</v>
      </c>
      <c r="AD917" s="24">
        <v>0</v>
      </c>
      <c r="AE917" s="24">
        <v>99423</v>
      </c>
      <c r="AF917" s="24">
        <v>0</v>
      </c>
      <c r="AG917" s="24">
        <v>99423</v>
      </c>
    </row>
    <row r="918" spans="1:33" x14ac:dyDescent="0.35">
      <c r="A918" s="70">
        <v>901158187</v>
      </c>
      <c r="B918" s="70" t="s">
        <v>24</v>
      </c>
      <c r="C918" s="70" t="s">
        <v>2357</v>
      </c>
      <c r="D918" s="70" t="s">
        <v>13905</v>
      </c>
      <c r="E918" s="70" t="s">
        <v>10188</v>
      </c>
      <c r="F918" s="70" t="s">
        <v>16707</v>
      </c>
      <c r="G918" s="70" t="s">
        <v>16754</v>
      </c>
      <c r="H918" s="70" t="s">
        <v>2358</v>
      </c>
      <c r="I918" s="25">
        <v>45261</v>
      </c>
      <c r="J918" s="71">
        <v>720</v>
      </c>
      <c r="K918" s="70" t="s">
        <v>2359</v>
      </c>
      <c r="L918" s="70" t="s">
        <v>2360</v>
      </c>
      <c r="M918" s="70" t="s">
        <v>9239</v>
      </c>
      <c r="N918" s="70" t="s">
        <v>27</v>
      </c>
      <c r="O918" s="7"/>
      <c r="P918" s="72">
        <v>99423</v>
      </c>
      <c r="Q918" s="72">
        <v>99423</v>
      </c>
      <c r="R918" s="7" t="s">
        <v>16710</v>
      </c>
      <c r="S918" s="7" t="s">
        <v>16710</v>
      </c>
      <c r="T918" s="7" t="s">
        <v>16755</v>
      </c>
      <c r="U918" s="7">
        <v>0</v>
      </c>
      <c r="V918" s="7" t="s">
        <v>16751</v>
      </c>
      <c r="W918" s="7">
        <v>2022</v>
      </c>
      <c r="X918" s="7" t="s">
        <v>16755</v>
      </c>
      <c r="Y918" s="24">
        <v>99423</v>
      </c>
      <c r="Z918" s="24">
        <v>0</v>
      </c>
      <c r="AA918" s="24"/>
      <c r="AB918" s="24">
        <v>0</v>
      </c>
      <c r="AC918" s="24">
        <v>99423</v>
      </c>
      <c r="AD918" s="24">
        <v>0</v>
      </c>
      <c r="AE918" s="24">
        <v>99423</v>
      </c>
      <c r="AF918" s="24">
        <v>0</v>
      </c>
      <c r="AG918" s="24">
        <v>99423</v>
      </c>
    </row>
    <row r="919" spans="1:33" x14ac:dyDescent="0.35">
      <c r="A919" s="70">
        <v>901158187</v>
      </c>
      <c r="B919" s="70" t="s">
        <v>24</v>
      </c>
      <c r="C919" s="70" t="s">
        <v>2361</v>
      </c>
      <c r="D919" s="70" t="s">
        <v>13906</v>
      </c>
      <c r="E919" s="70" t="s">
        <v>10189</v>
      </c>
      <c r="F919" s="70" t="s">
        <v>16707</v>
      </c>
      <c r="G919" s="70" t="s">
        <v>16754</v>
      </c>
      <c r="H919" s="70" t="s">
        <v>2362</v>
      </c>
      <c r="I919" s="25">
        <v>45261</v>
      </c>
      <c r="J919" s="71">
        <v>720</v>
      </c>
      <c r="K919" s="70" t="s">
        <v>2364</v>
      </c>
      <c r="L919" s="70" t="s">
        <v>26</v>
      </c>
      <c r="M919" s="70" t="s">
        <v>9239</v>
      </c>
      <c r="N919" s="70" t="s">
        <v>27</v>
      </c>
      <c r="O919" s="7"/>
      <c r="P919" s="72">
        <v>99423</v>
      </c>
      <c r="Q919" s="72">
        <v>99423</v>
      </c>
      <c r="R919" s="7" t="s">
        <v>16710</v>
      </c>
      <c r="S919" s="7" t="s">
        <v>16710</v>
      </c>
      <c r="T919" s="7" t="s">
        <v>16755</v>
      </c>
      <c r="U919" s="7">
        <v>0</v>
      </c>
      <c r="V919" s="7" t="s">
        <v>16751</v>
      </c>
      <c r="W919" s="7">
        <v>2022</v>
      </c>
      <c r="X919" s="7" t="s">
        <v>16755</v>
      </c>
      <c r="Y919" s="24">
        <v>99423</v>
      </c>
      <c r="Z919" s="24">
        <v>0</v>
      </c>
      <c r="AA919" s="24"/>
      <c r="AB919" s="24">
        <v>0</v>
      </c>
      <c r="AC919" s="24">
        <v>99423</v>
      </c>
      <c r="AD919" s="24">
        <v>0</v>
      </c>
      <c r="AE919" s="24">
        <v>99423</v>
      </c>
      <c r="AF919" s="24">
        <v>0</v>
      </c>
      <c r="AG919" s="24">
        <v>99423</v>
      </c>
    </row>
    <row r="920" spans="1:33" x14ac:dyDescent="0.35">
      <c r="A920" s="70">
        <v>901158187</v>
      </c>
      <c r="B920" s="70" t="s">
        <v>24</v>
      </c>
      <c r="C920" s="70" t="s">
        <v>2365</v>
      </c>
      <c r="D920" s="70" t="s">
        <v>13907</v>
      </c>
      <c r="E920" s="70" t="s">
        <v>10190</v>
      </c>
      <c r="F920" s="70" t="s">
        <v>16707</v>
      </c>
      <c r="G920" s="70" t="s">
        <v>16754</v>
      </c>
      <c r="H920" s="70" t="s">
        <v>2344</v>
      </c>
      <c r="I920" s="25">
        <v>45261</v>
      </c>
      <c r="J920" s="71">
        <v>720</v>
      </c>
      <c r="K920" s="70" t="s">
        <v>2366</v>
      </c>
      <c r="L920" s="70" t="s">
        <v>26</v>
      </c>
      <c r="M920" s="70" t="s">
        <v>9239</v>
      </c>
      <c r="N920" s="70" t="s">
        <v>27</v>
      </c>
      <c r="O920" s="7"/>
      <c r="P920" s="72">
        <v>99423</v>
      </c>
      <c r="Q920" s="72">
        <v>99423</v>
      </c>
      <c r="R920" s="7" t="s">
        <v>16710</v>
      </c>
      <c r="S920" s="7" t="s">
        <v>16710</v>
      </c>
      <c r="T920" s="7" t="s">
        <v>16755</v>
      </c>
      <c r="U920" s="7">
        <v>0</v>
      </c>
      <c r="V920" s="7" t="s">
        <v>16751</v>
      </c>
      <c r="W920" s="7">
        <v>2022</v>
      </c>
      <c r="X920" s="7" t="s">
        <v>16755</v>
      </c>
      <c r="Y920" s="24">
        <v>99423</v>
      </c>
      <c r="Z920" s="24">
        <v>0</v>
      </c>
      <c r="AA920" s="24"/>
      <c r="AB920" s="24">
        <v>0</v>
      </c>
      <c r="AC920" s="24">
        <v>99423</v>
      </c>
      <c r="AD920" s="24">
        <v>0</v>
      </c>
      <c r="AE920" s="24">
        <v>99423</v>
      </c>
      <c r="AF920" s="24">
        <v>0</v>
      </c>
      <c r="AG920" s="24">
        <v>99423</v>
      </c>
    </row>
    <row r="921" spans="1:33" x14ac:dyDescent="0.35">
      <c r="A921" s="70">
        <v>901158187</v>
      </c>
      <c r="B921" s="70" t="s">
        <v>24</v>
      </c>
      <c r="C921" s="70" t="s">
        <v>2367</v>
      </c>
      <c r="D921" s="70" t="s">
        <v>13908</v>
      </c>
      <c r="E921" s="70" t="s">
        <v>10191</v>
      </c>
      <c r="F921" s="70" t="s">
        <v>16707</v>
      </c>
      <c r="G921" s="70" t="s">
        <v>16754</v>
      </c>
      <c r="H921" s="70" t="s">
        <v>2368</v>
      </c>
      <c r="I921" s="25">
        <v>45261</v>
      </c>
      <c r="J921" s="71">
        <v>720</v>
      </c>
      <c r="K921" s="70" t="s">
        <v>2370</v>
      </c>
      <c r="L921" s="70" t="s">
        <v>26</v>
      </c>
      <c r="M921" s="70" t="s">
        <v>9239</v>
      </c>
      <c r="N921" s="70" t="s">
        <v>27</v>
      </c>
      <c r="O921" s="7"/>
      <c r="P921" s="72">
        <v>99423</v>
      </c>
      <c r="Q921" s="72">
        <v>99423</v>
      </c>
      <c r="R921" s="7" t="s">
        <v>16710</v>
      </c>
      <c r="S921" s="7" t="s">
        <v>16710</v>
      </c>
      <c r="T921" s="7" t="s">
        <v>16755</v>
      </c>
      <c r="U921" s="7">
        <v>0</v>
      </c>
      <c r="V921" s="7" t="s">
        <v>16751</v>
      </c>
      <c r="W921" s="7">
        <v>2022</v>
      </c>
      <c r="X921" s="7" t="s">
        <v>16755</v>
      </c>
      <c r="Y921" s="24">
        <v>99423</v>
      </c>
      <c r="Z921" s="24">
        <v>0</v>
      </c>
      <c r="AA921" s="24"/>
      <c r="AB921" s="24">
        <v>0</v>
      </c>
      <c r="AC921" s="24">
        <v>99423</v>
      </c>
      <c r="AD921" s="24">
        <v>0</v>
      </c>
      <c r="AE921" s="24">
        <v>99423</v>
      </c>
      <c r="AF921" s="24">
        <v>0</v>
      </c>
      <c r="AG921" s="24">
        <v>99423</v>
      </c>
    </row>
    <row r="922" spans="1:33" x14ac:dyDescent="0.35">
      <c r="A922" s="70">
        <v>901158187</v>
      </c>
      <c r="B922" s="70" t="s">
        <v>24</v>
      </c>
      <c r="C922" s="70" t="s">
        <v>2371</v>
      </c>
      <c r="D922" s="70" t="s">
        <v>13909</v>
      </c>
      <c r="E922" s="70" t="s">
        <v>10192</v>
      </c>
      <c r="F922" s="70" t="s">
        <v>16707</v>
      </c>
      <c r="G922" s="70" t="s">
        <v>16757</v>
      </c>
      <c r="H922" s="70" t="s">
        <v>2372</v>
      </c>
      <c r="I922" s="25">
        <v>45261</v>
      </c>
      <c r="J922" s="71">
        <v>720</v>
      </c>
      <c r="K922" s="70" t="s">
        <v>2374</v>
      </c>
      <c r="L922" s="70" t="s">
        <v>26</v>
      </c>
      <c r="M922" s="70" t="s">
        <v>9239</v>
      </c>
      <c r="N922" s="70" t="s">
        <v>27</v>
      </c>
      <c r="O922" s="7"/>
      <c r="P922" s="72">
        <v>305000</v>
      </c>
      <c r="Q922" s="72">
        <v>45000</v>
      </c>
      <c r="R922" s="7" t="s">
        <v>16710</v>
      </c>
      <c r="S922" s="7" t="s">
        <v>16710</v>
      </c>
      <c r="T922" s="7" t="s">
        <v>16755</v>
      </c>
      <c r="U922" s="7">
        <v>0</v>
      </c>
      <c r="V922" s="7" t="s">
        <v>16751</v>
      </c>
      <c r="W922" s="7">
        <v>2020</v>
      </c>
      <c r="X922" s="7" t="s">
        <v>16755</v>
      </c>
      <c r="Y922" s="24">
        <v>305000</v>
      </c>
      <c r="Z922" s="24">
        <v>0</v>
      </c>
      <c r="AA922" s="24"/>
      <c r="AB922" s="24">
        <v>0</v>
      </c>
      <c r="AC922" s="24">
        <v>305000</v>
      </c>
      <c r="AD922" s="24">
        <v>0</v>
      </c>
      <c r="AE922" s="24">
        <v>225000</v>
      </c>
      <c r="AF922" s="24">
        <v>80000</v>
      </c>
      <c r="AG922" s="24">
        <v>225000</v>
      </c>
    </row>
    <row r="923" spans="1:33" x14ac:dyDescent="0.35">
      <c r="A923" s="70">
        <v>901158187</v>
      </c>
      <c r="B923" s="70" t="s">
        <v>24</v>
      </c>
      <c r="C923" s="70" t="s">
        <v>2375</v>
      </c>
      <c r="D923" s="70" t="s">
        <v>13910</v>
      </c>
      <c r="E923" s="70" t="s">
        <v>10193</v>
      </c>
      <c r="F923" s="70" t="s">
        <v>16707</v>
      </c>
      <c r="G923" s="70" t="s">
        <v>16754</v>
      </c>
      <c r="H923" s="70" t="s">
        <v>2376</v>
      </c>
      <c r="I923" s="25">
        <v>45261</v>
      </c>
      <c r="J923" s="71">
        <v>720</v>
      </c>
      <c r="K923" s="70" t="s">
        <v>2377</v>
      </c>
      <c r="L923" s="70" t="s">
        <v>2378</v>
      </c>
      <c r="M923" s="70" t="s">
        <v>9239</v>
      </c>
      <c r="N923" s="70" t="s">
        <v>27</v>
      </c>
      <c r="O923" s="7"/>
      <c r="P923" s="72">
        <v>99423</v>
      </c>
      <c r="Q923" s="72">
        <v>99423</v>
      </c>
      <c r="R923" s="7" t="s">
        <v>16710</v>
      </c>
      <c r="S923" s="7" t="s">
        <v>16710</v>
      </c>
      <c r="T923" s="7" t="s">
        <v>16755</v>
      </c>
      <c r="U923" s="7">
        <v>0</v>
      </c>
      <c r="V923" s="7" t="s">
        <v>16751</v>
      </c>
      <c r="W923" s="7">
        <v>2022</v>
      </c>
      <c r="X923" s="7" t="s">
        <v>16755</v>
      </c>
      <c r="Y923" s="24">
        <v>99423</v>
      </c>
      <c r="Z923" s="24">
        <v>0</v>
      </c>
      <c r="AA923" s="24"/>
      <c r="AB923" s="24">
        <v>0</v>
      </c>
      <c r="AC923" s="24">
        <v>99423</v>
      </c>
      <c r="AD923" s="24">
        <v>0</v>
      </c>
      <c r="AE923" s="24">
        <v>99423</v>
      </c>
      <c r="AF923" s="24">
        <v>0</v>
      </c>
      <c r="AG923" s="24">
        <v>99423</v>
      </c>
    </row>
    <row r="924" spans="1:33" x14ac:dyDescent="0.35">
      <c r="A924" s="70">
        <v>901158187</v>
      </c>
      <c r="B924" s="70" t="s">
        <v>24</v>
      </c>
      <c r="C924" s="70" t="s">
        <v>2379</v>
      </c>
      <c r="D924" s="70" t="s">
        <v>13911</v>
      </c>
      <c r="E924" s="70" t="s">
        <v>10194</v>
      </c>
      <c r="F924" s="70" t="s">
        <v>16707</v>
      </c>
      <c r="G924" s="70" t="s">
        <v>16754</v>
      </c>
      <c r="H924" s="70" t="s">
        <v>2380</v>
      </c>
      <c r="I924" s="25">
        <v>45261</v>
      </c>
      <c r="J924" s="71">
        <v>720</v>
      </c>
      <c r="K924" s="70" t="s">
        <v>2381</v>
      </c>
      <c r="L924" s="70" t="s">
        <v>26</v>
      </c>
      <c r="M924" s="70" t="s">
        <v>9239</v>
      </c>
      <c r="N924" s="70" t="s">
        <v>27</v>
      </c>
      <c r="O924" s="7"/>
      <c r="P924" s="72">
        <v>99423</v>
      </c>
      <c r="Q924" s="72">
        <v>99423</v>
      </c>
      <c r="R924" s="7" t="s">
        <v>16710</v>
      </c>
      <c r="S924" s="7" t="s">
        <v>16710</v>
      </c>
      <c r="T924" s="7" t="s">
        <v>16755</v>
      </c>
      <c r="U924" s="7">
        <v>0</v>
      </c>
      <c r="V924" s="7" t="s">
        <v>16751</v>
      </c>
      <c r="W924" s="7">
        <v>2022</v>
      </c>
      <c r="X924" s="7" t="s">
        <v>16755</v>
      </c>
      <c r="Y924" s="24">
        <v>99423</v>
      </c>
      <c r="Z924" s="24">
        <v>0</v>
      </c>
      <c r="AA924" s="24"/>
      <c r="AB924" s="24">
        <v>0</v>
      </c>
      <c r="AC924" s="24">
        <v>99423</v>
      </c>
      <c r="AD924" s="24">
        <v>0</v>
      </c>
      <c r="AE924" s="24">
        <v>99423</v>
      </c>
      <c r="AF924" s="24">
        <v>0</v>
      </c>
      <c r="AG924" s="24">
        <v>99423</v>
      </c>
    </row>
    <row r="925" spans="1:33" x14ac:dyDescent="0.35">
      <c r="A925" s="70">
        <v>901158187</v>
      </c>
      <c r="B925" s="70" t="s">
        <v>24</v>
      </c>
      <c r="C925" s="70" t="s">
        <v>2382</v>
      </c>
      <c r="D925" s="70" t="s">
        <v>13912</v>
      </c>
      <c r="E925" s="70" t="s">
        <v>10195</v>
      </c>
      <c r="F925" s="70" t="s">
        <v>16707</v>
      </c>
      <c r="G925" s="70" t="s">
        <v>16754</v>
      </c>
      <c r="H925" s="70" t="s">
        <v>2380</v>
      </c>
      <c r="I925" s="25">
        <v>45261</v>
      </c>
      <c r="J925" s="71">
        <v>720</v>
      </c>
      <c r="K925" s="70" t="s">
        <v>2383</v>
      </c>
      <c r="L925" s="70" t="s">
        <v>2384</v>
      </c>
      <c r="M925" s="70" t="s">
        <v>9239</v>
      </c>
      <c r="N925" s="70" t="s">
        <v>27</v>
      </c>
      <c r="O925" s="7"/>
      <c r="P925" s="72">
        <v>99423</v>
      </c>
      <c r="Q925" s="72">
        <v>99423</v>
      </c>
      <c r="R925" s="7" t="s">
        <v>16710</v>
      </c>
      <c r="S925" s="7" t="s">
        <v>16710</v>
      </c>
      <c r="T925" s="7" t="s">
        <v>16755</v>
      </c>
      <c r="U925" s="7">
        <v>0</v>
      </c>
      <c r="V925" s="7" t="s">
        <v>16751</v>
      </c>
      <c r="W925" s="7">
        <v>2022</v>
      </c>
      <c r="X925" s="7" t="s">
        <v>16755</v>
      </c>
      <c r="Y925" s="24">
        <v>99423</v>
      </c>
      <c r="Z925" s="24">
        <v>0</v>
      </c>
      <c r="AA925" s="24"/>
      <c r="AB925" s="24">
        <v>0</v>
      </c>
      <c r="AC925" s="24">
        <v>99423</v>
      </c>
      <c r="AD925" s="24">
        <v>0</v>
      </c>
      <c r="AE925" s="24">
        <v>99423</v>
      </c>
      <c r="AF925" s="24">
        <v>0</v>
      </c>
      <c r="AG925" s="24">
        <v>99423</v>
      </c>
    </row>
    <row r="926" spans="1:33" x14ac:dyDescent="0.35">
      <c r="A926" s="70">
        <v>901158187</v>
      </c>
      <c r="B926" s="70" t="s">
        <v>24</v>
      </c>
      <c r="C926" s="70" t="s">
        <v>2385</v>
      </c>
      <c r="D926" s="70" t="s">
        <v>13913</v>
      </c>
      <c r="E926" s="70" t="s">
        <v>10196</v>
      </c>
      <c r="F926" s="70" t="s">
        <v>16707</v>
      </c>
      <c r="G926" s="70" t="s">
        <v>16754</v>
      </c>
      <c r="H926" s="70" t="s">
        <v>2386</v>
      </c>
      <c r="I926" s="25">
        <v>45261</v>
      </c>
      <c r="J926" s="71">
        <v>720</v>
      </c>
      <c r="K926" s="70" t="s">
        <v>2387</v>
      </c>
      <c r="L926" s="70" t="s">
        <v>26</v>
      </c>
      <c r="M926" s="70" t="s">
        <v>9239</v>
      </c>
      <c r="N926" s="70" t="s">
        <v>27</v>
      </c>
      <c r="O926" s="7"/>
      <c r="P926" s="72">
        <v>99423</v>
      </c>
      <c r="Q926" s="72">
        <v>99423</v>
      </c>
      <c r="R926" s="7" t="s">
        <v>16710</v>
      </c>
      <c r="S926" s="7" t="s">
        <v>16710</v>
      </c>
      <c r="T926" s="7" t="s">
        <v>16755</v>
      </c>
      <c r="U926" s="7">
        <v>0</v>
      </c>
      <c r="V926" s="7" t="s">
        <v>16751</v>
      </c>
      <c r="W926" s="7">
        <v>2022</v>
      </c>
      <c r="X926" s="7" t="s">
        <v>16755</v>
      </c>
      <c r="Y926" s="24">
        <v>99423</v>
      </c>
      <c r="Z926" s="24">
        <v>0</v>
      </c>
      <c r="AA926" s="24"/>
      <c r="AB926" s="24">
        <v>0</v>
      </c>
      <c r="AC926" s="24">
        <v>99423</v>
      </c>
      <c r="AD926" s="24">
        <v>0</v>
      </c>
      <c r="AE926" s="24">
        <v>99423</v>
      </c>
      <c r="AF926" s="24">
        <v>0</v>
      </c>
      <c r="AG926" s="24">
        <v>99423</v>
      </c>
    </row>
    <row r="927" spans="1:33" x14ac:dyDescent="0.35">
      <c r="A927" s="70">
        <v>901158187</v>
      </c>
      <c r="B927" s="70" t="s">
        <v>24</v>
      </c>
      <c r="C927" s="70" t="s">
        <v>2388</v>
      </c>
      <c r="D927" s="70" t="s">
        <v>13914</v>
      </c>
      <c r="E927" s="70" t="s">
        <v>10197</v>
      </c>
      <c r="F927" s="70" t="s">
        <v>16707</v>
      </c>
      <c r="G927" s="70" t="s">
        <v>16754</v>
      </c>
      <c r="H927" s="70" t="s">
        <v>2386</v>
      </c>
      <c r="I927" s="25">
        <v>45261</v>
      </c>
      <c r="J927" s="71">
        <v>720</v>
      </c>
      <c r="K927" s="70" t="s">
        <v>2389</v>
      </c>
      <c r="L927" s="70" t="s">
        <v>26</v>
      </c>
      <c r="M927" s="70" t="s">
        <v>9239</v>
      </c>
      <c r="N927" s="70" t="s">
        <v>27</v>
      </c>
      <c r="O927" s="7"/>
      <c r="P927" s="72">
        <v>99423</v>
      </c>
      <c r="Q927" s="72">
        <v>99423</v>
      </c>
      <c r="R927" s="7" t="s">
        <v>16710</v>
      </c>
      <c r="S927" s="7" t="s">
        <v>16710</v>
      </c>
      <c r="T927" s="7" t="s">
        <v>16755</v>
      </c>
      <c r="U927" s="7">
        <v>0</v>
      </c>
      <c r="V927" s="7" t="s">
        <v>16751</v>
      </c>
      <c r="W927" s="7">
        <v>2022</v>
      </c>
      <c r="X927" s="7" t="s">
        <v>16755</v>
      </c>
      <c r="Y927" s="24">
        <v>99423</v>
      </c>
      <c r="Z927" s="24">
        <v>0</v>
      </c>
      <c r="AA927" s="24"/>
      <c r="AB927" s="24">
        <v>0</v>
      </c>
      <c r="AC927" s="24">
        <v>99423</v>
      </c>
      <c r="AD927" s="24">
        <v>0</v>
      </c>
      <c r="AE927" s="24">
        <v>99423</v>
      </c>
      <c r="AF927" s="24">
        <v>0</v>
      </c>
      <c r="AG927" s="24">
        <v>99423</v>
      </c>
    </row>
    <row r="928" spans="1:33" x14ac:dyDescent="0.35">
      <c r="A928" s="70">
        <v>901158187</v>
      </c>
      <c r="B928" s="70" t="s">
        <v>24</v>
      </c>
      <c r="C928" s="70" t="s">
        <v>2390</v>
      </c>
      <c r="D928" s="70" t="s">
        <v>13915</v>
      </c>
      <c r="E928" s="70" t="s">
        <v>10198</v>
      </c>
      <c r="F928" s="70" t="s">
        <v>16707</v>
      </c>
      <c r="G928" s="70" t="s">
        <v>16754</v>
      </c>
      <c r="H928" s="70" t="s">
        <v>2391</v>
      </c>
      <c r="I928" s="25">
        <v>45261</v>
      </c>
      <c r="J928" s="71">
        <v>720</v>
      </c>
      <c r="K928" s="70" t="s">
        <v>2392</v>
      </c>
      <c r="L928" s="70" t="s">
        <v>2393</v>
      </c>
      <c r="M928" s="70" t="s">
        <v>9239</v>
      </c>
      <c r="N928" s="70" t="s">
        <v>27</v>
      </c>
      <c r="O928" s="7"/>
      <c r="P928" s="72">
        <v>99423</v>
      </c>
      <c r="Q928" s="72">
        <v>99423</v>
      </c>
      <c r="R928" s="7" t="s">
        <v>16710</v>
      </c>
      <c r="S928" s="7" t="s">
        <v>16710</v>
      </c>
      <c r="T928" s="7" t="s">
        <v>16755</v>
      </c>
      <c r="U928" s="7">
        <v>0</v>
      </c>
      <c r="V928" s="7" t="s">
        <v>16751</v>
      </c>
      <c r="W928" s="7">
        <v>2022</v>
      </c>
      <c r="X928" s="7" t="s">
        <v>16755</v>
      </c>
      <c r="Y928" s="24">
        <v>99423</v>
      </c>
      <c r="Z928" s="24">
        <v>0</v>
      </c>
      <c r="AA928" s="24"/>
      <c r="AB928" s="24">
        <v>0</v>
      </c>
      <c r="AC928" s="24">
        <v>99423</v>
      </c>
      <c r="AD928" s="24">
        <v>0</v>
      </c>
      <c r="AE928" s="24">
        <v>99423</v>
      </c>
      <c r="AF928" s="24">
        <v>0</v>
      </c>
      <c r="AG928" s="24">
        <v>99423</v>
      </c>
    </row>
    <row r="929" spans="1:33" x14ac:dyDescent="0.35">
      <c r="A929" s="70">
        <v>901158187</v>
      </c>
      <c r="B929" s="70" t="s">
        <v>24</v>
      </c>
      <c r="C929" s="70" t="s">
        <v>2394</v>
      </c>
      <c r="D929" s="70" t="s">
        <v>13916</v>
      </c>
      <c r="E929" s="70" t="s">
        <v>10199</v>
      </c>
      <c r="F929" s="70" t="s">
        <v>16707</v>
      </c>
      <c r="G929" s="70" t="s">
        <v>16754</v>
      </c>
      <c r="H929" s="70" t="s">
        <v>2395</v>
      </c>
      <c r="I929" s="25">
        <v>45261</v>
      </c>
      <c r="J929" s="71">
        <v>720</v>
      </c>
      <c r="K929" s="70" t="s">
        <v>2396</v>
      </c>
      <c r="L929" s="70" t="s">
        <v>26</v>
      </c>
      <c r="M929" s="70" t="s">
        <v>9239</v>
      </c>
      <c r="N929" s="70" t="s">
        <v>27</v>
      </c>
      <c r="O929" s="7"/>
      <c r="P929" s="72">
        <v>99423</v>
      </c>
      <c r="Q929" s="72">
        <v>99423</v>
      </c>
      <c r="R929" s="7" t="s">
        <v>16710</v>
      </c>
      <c r="S929" s="7" t="s">
        <v>16710</v>
      </c>
      <c r="T929" s="7" t="s">
        <v>16755</v>
      </c>
      <c r="U929" s="7">
        <v>0</v>
      </c>
      <c r="V929" s="7" t="s">
        <v>16751</v>
      </c>
      <c r="W929" s="7">
        <v>2022</v>
      </c>
      <c r="X929" s="7" t="s">
        <v>16755</v>
      </c>
      <c r="Y929" s="24">
        <v>99423</v>
      </c>
      <c r="Z929" s="24">
        <v>0</v>
      </c>
      <c r="AA929" s="24"/>
      <c r="AB929" s="24">
        <v>0</v>
      </c>
      <c r="AC929" s="24">
        <v>99423</v>
      </c>
      <c r="AD929" s="24">
        <v>0</v>
      </c>
      <c r="AE929" s="24">
        <v>99423</v>
      </c>
      <c r="AF929" s="24">
        <v>0</v>
      </c>
      <c r="AG929" s="24">
        <v>99423</v>
      </c>
    </row>
    <row r="930" spans="1:33" x14ac:dyDescent="0.35">
      <c r="A930" s="70">
        <v>901158187</v>
      </c>
      <c r="B930" s="70" t="s">
        <v>24</v>
      </c>
      <c r="C930" s="70" t="s">
        <v>2397</v>
      </c>
      <c r="D930" s="70" t="s">
        <v>13917</v>
      </c>
      <c r="E930" s="70" t="s">
        <v>10200</v>
      </c>
      <c r="F930" s="70" t="s">
        <v>16707</v>
      </c>
      <c r="G930" s="70" t="s">
        <v>16756</v>
      </c>
      <c r="H930" s="70" t="s">
        <v>2398</v>
      </c>
      <c r="I930" s="25">
        <v>45261</v>
      </c>
      <c r="J930" s="71">
        <v>720</v>
      </c>
      <c r="K930" s="70" t="s">
        <v>2399</v>
      </c>
      <c r="L930" s="70" t="s">
        <v>26</v>
      </c>
      <c r="M930" s="70" t="s">
        <v>9239</v>
      </c>
      <c r="N930" s="70" t="s">
        <v>27</v>
      </c>
      <c r="O930" s="7"/>
      <c r="P930" s="72">
        <v>216994</v>
      </c>
      <c r="Q930" s="72">
        <v>216994</v>
      </c>
      <c r="R930" s="7" t="s">
        <v>16710</v>
      </c>
      <c r="S930" s="7" t="s">
        <v>16710</v>
      </c>
      <c r="T930" s="7" t="s">
        <v>16755</v>
      </c>
      <c r="U930" s="7">
        <v>0</v>
      </c>
      <c r="V930" s="7" t="s">
        <v>16751</v>
      </c>
      <c r="W930" s="7">
        <v>2022</v>
      </c>
      <c r="X930" s="7" t="s">
        <v>16755</v>
      </c>
      <c r="Y930" s="24">
        <v>216994</v>
      </c>
      <c r="Z930" s="24">
        <v>0</v>
      </c>
      <c r="AA930" s="24"/>
      <c r="AB930" s="24">
        <v>0</v>
      </c>
      <c r="AC930" s="24">
        <v>216994</v>
      </c>
      <c r="AD930" s="24">
        <v>0</v>
      </c>
      <c r="AE930" s="24">
        <v>216994</v>
      </c>
      <c r="AF930" s="24">
        <v>0</v>
      </c>
      <c r="AG930" s="24">
        <v>216994</v>
      </c>
    </row>
    <row r="931" spans="1:33" x14ac:dyDescent="0.35">
      <c r="A931" s="70">
        <v>901158187</v>
      </c>
      <c r="B931" s="70" t="s">
        <v>24</v>
      </c>
      <c r="C931" s="70" t="s">
        <v>2400</v>
      </c>
      <c r="D931" s="70" t="s">
        <v>13918</v>
      </c>
      <c r="E931" s="70" t="s">
        <v>10201</v>
      </c>
      <c r="F931" s="70" t="s">
        <v>16707</v>
      </c>
      <c r="G931" s="70" t="s">
        <v>16757</v>
      </c>
      <c r="H931" s="70" t="s">
        <v>2401</v>
      </c>
      <c r="I931" s="25">
        <v>45261</v>
      </c>
      <c r="J931" s="71">
        <v>720</v>
      </c>
      <c r="K931" s="70" t="s">
        <v>2402</v>
      </c>
      <c r="L931" s="70" t="s">
        <v>26</v>
      </c>
      <c r="M931" s="70" t="s">
        <v>9239</v>
      </c>
      <c r="N931" s="70" t="s">
        <v>27</v>
      </c>
      <c r="O931" s="7"/>
      <c r="P931" s="72">
        <v>99423</v>
      </c>
      <c r="Q931" s="72">
        <v>99423</v>
      </c>
      <c r="R931" s="7" t="s">
        <v>16710</v>
      </c>
      <c r="S931" s="7" t="s">
        <v>16710</v>
      </c>
      <c r="T931" s="7" t="s">
        <v>16755</v>
      </c>
      <c r="U931" s="7">
        <v>0</v>
      </c>
      <c r="V931" s="7" t="s">
        <v>16751</v>
      </c>
      <c r="W931" s="7">
        <v>2022</v>
      </c>
      <c r="X931" s="7" t="s">
        <v>16755</v>
      </c>
      <c r="Y931" s="24">
        <v>99423</v>
      </c>
      <c r="Z931" s="24">
        <v>0</v>
      </c>
      <c r="AA931" s="24"/>
      <c r="AB931" s="24">
        <v>0</v>
      </c>
      <c r="AC931" s="24">
        <v>99423</v>
      </c>
      <c r="AD931" s="24">
        <v>0</v>
      </c>
      <c r="AE931" s="24">
        <v>99423</v>
      </c>
      <c r="AF931" s="24">
        <v>0</v>
      </c>
      <c r="AG931" s="24">
        <v>99423</v>
      </c>
    </row>
    <row r="932" spans="1:33" x14ac:dyDescent="0.35">
      <c r="A932" s="70">
        <v>901158187</v>
      </c>
      <c r="B932" s="70" t="s">
        <v>24</v>
      </c>
      <c r="C932" s="70" t="s">
        <v>2403</v>
      </c>
      <c r="D932" s="70" t="s">
        <v>13919</v>
      </c>
      <c r="E932" s="70" t="s">
        <v>10202</v>
      </c>
      <c r="F932" s="70" t="s">
        <v>16707</v>
      </c>
      <c r="G932" s="70" t="s">
        <v>16757</v>
      </c>
      <c r="H932" s="70" t="s">
        <v>2401</v>
      </c>
      <c r="I932" s="25">
        <v>45261</v>
      </c>
      <c r="J932" s="71">
        <v>720</v>
      </c>
      <c r="K932" s="70" t="s">
        <v>2404</v>
      </c>
      <c r="L932" s="70" t="s">
        <v>2405</v>
      </c>
      <c r="M932" s="70" t="s">
        <v>9239</v>
      </c>
      <c r="N932" s="70" t="s">
        <v>27</v>
      </c>
      <c r="O932" s="7"/>
      <c r="P932" s="72">
        <v>99423</v>
      </c>
      <c r="Q932" s="72">
        <v>99423</v>
      </c>
      <c r="R932" s="7" t="s">
        <v>16710</v>
      </c>
      <c r="S932" s="7" t="s">
        <v>16710</v>
      </c>
      <c r="T932" s="7" t="s">
        <v>16755</v>
      </c>
      <c r="U932" s="7">
        <v>0</v>
      </c>
      <c r="V932" s="7" t="s">
        <v>16751</v>
      </c>
      <c r="W932" s="7">
        <v>2022</v>
      </c>
      <c r="X932" s="7" t="s">
        <v>16755</v>
      </c>
      <c r="Y932" s="24">
        <v>99423</v>
      </c>
      <c r="Z932" s="24">
        <v>0</v>
      </c>
      <c r="AA932" s="24"/>
      <c r="AB932" s="24">
        <v>0</v>
      </c>
      <c r="AC932" s="24">
        <v>99423</v>
      </c>
      <c r="AD932" s="24">
        <v>0</v>
      </c>
      <c r="AE932" s="24">
        <v>99423</v>
      </c>
      <c r="AF932" s="24">
        <v>0</v>
      </c>
      <c r="AG932" s="24">
        <v>99423</v>
      </c>
    </row>
    <row r="933" spans="1:33" x14ac:dyDescent="0.35">
      <c r="A933" s="70">
        <v>901158187</v>
      </c>
      <c r="B933" s="70" t="s">
        <v>24</v>
      </c>
      <c r="C933" s="70" t="s">
        <v>2406</v>
      </c>
      <c r="D933" s="70" t="s">
        <v>13920</v>
      </c>
      <c r="E933" s="70" t="s">
        <v>10203</v>
      </c>
      <c r="F933" s="70" t="s">
        <v>16707</v>
      </c>
      <c r="G933" s="70" t="s">
        <v>16757</v>
      </c>
      <c r="H933" s="70" t="s">
        <v>2401</v>
      </c>
      <c r="I933" s="25">
        <v>45261</v>
      </c>
      <c r="J933" s="71">
        <v>720</v>
      </c>
      <c r="K933" s="70" t="s">
        <v>2407</v>
      </c>
      <c r="L933" s="70" t="s">
        <v>26</v>
      </c>
      <c r="M933" s="70" t="s">
        <v>9239</v>
      </c>
      <c r="N933" s="70" t="s">
        <v>27</v>
      </c>
      <c r="O933" s="7"/>
      <c r="P933" s="72">
        <v>99423</v>
      </c>
      <c r="Q933" s="72">
        <v>99423</v>
      </c>
      <c r="R933" s="7" t="s">
        <v>16710</v>
      </c>
      <c r="S933" s="7" t="s">
        <v>16710</v>
      </c>
      <c r="T933" s="7" t="s">
        <v>16755</v>
      </c>
      <c r="U933" s="7">
        <v>0</v>
      </c>
      <c r="V933" s="7" t="s">
        <v>16751</v>
      </c>
      <c r="W933" s="7">
        <v>2022</v>
      </c>
      <c r="X933" s="7" t="s">
        <v>16755</v>
      </c>
      <c r="Y933" s="24">
        <v>99423</v>
      </c>
      <c r="Z933" s="24">
        <v>0</v>
      </c>
      <c r="AA933" s="24"/>
      <c r="AB933" s="24">
        <v>0</v>
      </c>
      <c r="AC933" s="24">
        <v>99423</v>
      </c>
      <c r="AD933" s="24">
        <v>0</v>
      </c>
      <c r="AE933" s="24">
        <v>99423</v>
      </c>
      <c r="AF933" s="24">
        <v>0</v>
      </c>
      <c r="AG933" s="24">
        <v>99423</v>
      </c>
    </row>
    <row r="934" spans="1:33" x14ac:dyDescent="0.35">
      <c r="A934" s="70">
        <v>901158187</v>
      </c>
      <c r="B934" s="70" t="s">
        <v>24</v>
      </c>
      <c r="C934" s="70" t="s">
        <v>2408</v>
      </c>
      <c r="D934" s="70" t="s">
        <v>13921</v>
      </c>
      <c r="E934" s="70" t="s">
        <v>10204</v>
      </c>
      <c r="F934" s="70" t="s">
        <v>16707</v>
      </c>
      <c r="G934" s="70" t="s">
        <v>16757</v>
      </c>
      <c r="H934" s="70" t="s">
        <v>2409</v>
      </c>
      <c r="I934" s="25">
        <v>45261</v>
      </c>
      <c r="J934" s="71">
        <v>720</v>
      </c>
      <c r="K934" s="70" t="s">
        <v>2410</v>
      </c>
      <c r="L934" s="70" t="s">
        <v>26</v>
      </c>
      <c r="M934" s="70" t="s">
        <v>9239</v>
      </c>
      <c r="N934" s="70" t="s">
        <v>27</v>
      </c>
      <c r="O934" s="7"/>
      <c r="P934" s="72">
        <v>99423</v>
      </c>
      <c r="Q934" s="72">
        <v>99423</v>
      </c>
      <c r="R934" s="7" t="s">
        <v>16710</v>
      </c>
      <c r="S934" s="7" t="s">
        <v>16710</v>
      </c>
      <c r="T934" s="7" t="s">
        <v>16755</v>
      </c>
      <c r="U934" s="7">
        <v>0</v>
      </c>
      <c r="V934" s="7" t="s">
        <v>16751</v>
      </c>
      <c r="W934" s="7">
        <v>2022</v>
      </c>
      <c r="X934" s="7" t="s">
        <v>16755</v>
      </c>
      <c r="Y934" s="24">
        <v>99423</v>
      </c>
      <c r="Z934" s="24">
        <v>0</v>
      </c>
      <c r="AA934" s="24"/>
      <c r="AB934" s="24">
        <v>0</v>
      </c>
      <c r="AC934" s="24">
        <v>99423</v>
      </c>
      <c r="AD934" s="24">
        <v>0</v>
      </c>
      <c r="AE934" s="24">
        <v>99423</v>
      </c>
      <c r="AF934" s="24">
        <v>0</v>
      </c>
      <c r="AG934" s="24">
        <v>99423</v>
      </c>
    </row>
    <row r="935" spans="1:33" x14ac:dyDescent="0.35">
      <c r="A935" s="70">
        <v>901158187</v>
      </c>
      <c r="B935" s="70" t="s">
        <v>24</v>
      </c>
      <c r="C935" s="70" t="s">
        <v>2411</v>
      </c>
      <c r="D935" s="70" t="s">
        <v>13922</v>
      </c>
      <c r="E935" s="70" t="s">
        <v>10205</v>
      </c>
      <c r="F935" s="70" t="s">
        <v>16707</v>
      </c>
      <c r="G935" s="70" t="s">
        <v>16757</v>
      </c>
      <c r="H935" s="70" t="s">
        <v>2409</v>
      </c>
      <c r="I935" s="25">
        <v>45261</v>
      </c>
      <c r="J935" s="71">
        <v>720</v>
      </c>
      <c r="K935" s="70" t="s">
        <v>2412</v>
      </c>
      <c r="L935" s="70" t="s">
        <v>2413</v>
      </c>
      <c r="M935" s="70" t="s">
        <v>9239</v>
      </c>
      <c r="N935" s="70" t="s">
        <v>27</v>
      </c>
      <c r="O935" s="7"/>
      <c r="P935" s="72">
        <v>99423</v>
      </c>
      <c r="Q935" s="72">
        <v>99423</v>
      </c>
      <c r="R935" s="7" t="s">
        <v>16710</v>
      </c>
      <c r="S935" s="7" t="s">
        <v>16710</v>
      </c>
      <c r="T935" s="7" t="s">
        <v>16755</v>
      </c>
      <c r="U935" s="7">
        <v>0</v>
      </c>
      <c r="V935" s="7" t="s">
        <v>16751</v>
      </c>
      <c r="W935" s="7">
        <v>2022</v>
      </c>
      <c r="X935" s="7" t="s">
        <v>16755</v>
      </c>
      <c r="Y935" s="24">
        <v>99423</v>
      </c>
      <c r="Z935" s="24">
        <v>0</v>
      </c>
      <c r="AA935" s="24"/>
      <c r="AB935" s="24">
        <v>0</v>
      </c>
      <c r="AC935" s="24">
        <v>99423</v>
      </c>
      <c r="AD935" s="24">
        <v>0</v>
      </c>
      <c r="AE935" s="24">
        <v>99423</v>
      </c>
      <c r="AF935" s="24">
        <v>0</v>
      </c>
      <c r="AG935" s="24">
        <v>99423</v>
      </c>
    </row>
    <row r="936" spans="1:33" x14ac:dyDescent="0.35">
      <c r="A936" s="70">
        <v>901158187</v>
      </c>
      <c r="B936" s="70" t="s">
        <v>24</v>
      </c>
      <c r="C936" s="70" t="s">
        <v>2414</v>
      </c>
      <c r="D936" s="70" t="s">
        <v>13923</v>
      </c>
      <c r="E936" s="70" t="s">
        <v>10206</v>
      </c>
      <c r="F936" s="70" t="s">
        <v>16707</v>
      </c>
      <c r="G936" s="70" t="s">
        <v>16757</v>
      </c>
      <c r="H936" s="70" t="s">
        <v>2409</v>
      </c>
      <c r="I936" s="25">
        <v>45261</v>
      </c>
      <c r="J936" s="71">
        <v>720</v>
      </c>
      <c r="K936" s="70" t="s">
        <v>2415</v>
      </c>
      <c r="L936" s="70" t="s">
        <v>2413</v>
      </c>
      <c r="M936" s="70" t="s">
        <v>9239</v>
      </c>
      <c r="N936" s="70" t="s">
        <v>27</v>
      </c>
      <c r="O936" s="7"/>
      <c r="P936" s="72">
        <v>216994</v>
      </c>
      <c r="Q936" s="72">
        <v>216994</v>
      </c>
      <c r="R936" s="7" t="s">
        <v>16710</v>
      </c>
      <c r="S936" s="7" t="s">
        <v>16710</v>
      </c>
      <c r="T936" s="7" t="s">
        <v>16755</v>
      </c>
      <c r="U936" s="7">
        <v>0</v>
      </c>
      <c r="V936" s="7" t="s">
        <v>16751</v>
      </c>
      <c r="W936" s="7">
        <v>2022</v>
      </c>
      <c r="X936" s="7" t="s">
        <v>16755</v>
      </c>
      <c r="Y936" s="24">
        <v>216994</v>
      </c>
      <c r="Z936" s="24">
        <v>0</v>
      </c>
      <c r="AA936" s="24"/>
      <c r="AB936" s="24">
        <v>0</v>
      </c>
      <c r="AC936" s="24">
        <v>216994</v>
      </c>
      <c r="AD936" s="24">
        <v>0</v>
      </c>
      <c r="AE936" s="24">
        <v>216994</v>
      </c>
      <c r="AF936" s="24">
        <v>0</v>
      </c>
      <c r="AG936" s="24">
        <v>216994</v>
      </c>
    </row>
    <row r="937" spans="1:33" x14ac:dyDescent="0.35">
      <c r="A937" s="70">
        <v>901158187</v>
      </c>
      <c r="B937" s="70" t="s">
        <v>24</v>
      </c>
      <c r="C937" s="70" t="s">
        <v>2416</v>
      </c>
      <c r="D937" s="70" t="s">
        <v>13924</v>
      </c>
      <c r="E937" s="70" t="s">
        <v>10207</v>
      </c>
      <c r="F937" s="70" t="s">
        <v>16707</v>
      </c>
      <c r="G937" s="70" t="s">
        <v>16757</v>
      </c>
      <c r="H937" s="70" t="s">
        <v>2409</v>
      </c>
      <c r="I937" s="25">
        <v>45261</v>
      </c>
      <c r="J937" s="71">
        <v>720</v>
      </c>
      <c r="K937" s="70" t="s">
        <v>2417</v>
      </c>
      <c r="L937" s="70" t="s">
        <v>26</v>
      </c>
      <c r="M937" s="70" t="s">
        <v>9239</v>
      </c>
      <c r="N937" s="70" t="s">
        <v>27</v>
      </c>
      <c r="O937" s="7"/>
      <c r="P937" s="72">
        <v>99423</v>
      </c>
      <c r="Q937" s="72">
        <v>99423</v>
      </c>
      <c r="R937" s="7" t="s">
        <v>16710</v>
      </c>
      <c r="S937" s="7" t="s">
        <v>16710</v>
      </c>
      <c r="T937" s="7" t="s">
        <v>16755</v>
      </c>
      <c r="U937" s="7">
        <v>0</v>
      </c>
      <c r="V937" s="7" t="s">
        <v>16751</v>
      </c>
      <c r="W937" s="7">
        <v>2022</v>
      </c>
      <c r="X937" s="7" t="s">
        <v>16755</v>
      </c>
      <c r="Y937" s="24">
        <v>99423</v>
      </c>
      <c r="Z937" s="24">
        <v>0</v>
      </c>
      <c r="AA937" s="24"/>
      <c r="AB937" s="24">
        <v>0</v>
      </c>
      <c r="AC937" s="24">
        <v>99423</v>
      </c>
      <c r="AD937" s="24">
        <v>0</v>
      </c>
      <c r="AE937" s="24">
        <v>99423</v>
      </c>
      <c r="AF937" s="24">
        <v>0</v>
      </c>
      <c r="AG937" s="24">
        <v>99423</v>
      </c>
    </row>
    <row r="938" spans="1:33" x14ac:dyDescent="0.35">
      <c r="A938" s="70">
        <v>901158187</v>
      </c>
      <c r="B938" s="70" t="s">
        <v>24</v>
      </c>
      <c r="C938" s="70" t="s">
        <v>2418</v>
      </c>
      <c r="D938" s="70" t="s">
        <v>13925</v>
      </c>
      <c r="E938" s="70" t="s">
        <v>10208</v>
      </c>
      <c r="F938" s="70" t="s">
        <v>16707</v>
      </c>
      <c r="G938" s="70" t="s">
        <v>16754</v>
      </c>
      <c r="H938" s="70" t="s">
        <v>2309</v>
      </c>
      <c r="I938" s="25">
        <v>45261</v>
      </c>
      <c r="J938" s="71">
        <v>720</v>
      </c>
      <c r="K938" s="70" t="s">
        <v>2419</v>
      </c>
      <c r="L938" s="70" t="s">
        <v>26</v>
      </c>
      <c r="M938" s="70" t="s">
        <v>9239</v>
      </c>
      <c r="N938" s="70" t="s">
        <v>27</v>
      </c>
      <c r="O938" s="7"/>
      <c r="P938" s="72">
        <v>216994</v>
      </c>
      <c r="Q938" s="72">
        <v>216994</v>
      </c>
      <c r="R938" s="7" t="s">
        <v>16710</v>
      </c>
      <c r="S938" s="7" t="s">
        <v>16710</v>
      </c>
      <c r="T938" s="7" t="s">
        <v>16755</v>
      </c>
      <c r="U938" s="7">
        <v>0</v>
      </c>
      <c r="V938" s="7" t="s">
        <v>16751</v>
      </c>
      <c r="W938" s="7">
        <v>2022</v>
      </c>
      <c r="X938" s="7" t="s">
        <v>16755</v>
      </c>
      <c r="Y938" s="24">
        <v>216994</v>
      </c>
      <c r="Z938" s="24">
        <v>0</v>
      </c>
      <c r="AA938" s="24"/>
      <c r="AB938" s="24">
        <v>0</v>
      </c>
      <c r="AC938" s="24">
        <v>216994</v>
      </c>
      <c r="AD938" s="24">
        <v>0</v>
      </c>
      <c r="AE938" s="24">
        <v>216994</v>
      </c>
      <c r="AF938" s="24">
        <v>0</v>
      </c>
      <c r="AG938" s="24">
        <v>216994</v>
      </c>
    </row>
    <row r="939" spans="1:33" x14ac:dyDescent="0.35">
      <c r="A939" s="70">
        <v>901158187</v>
      </c>
      <c r="B939" s="70" t="s">
        <v>24</v>
      </c>
      <c r="C939" s="70" t="s">
        <v>2420</v>
      </c>
      <c r="D939" s="70" t="s">
        <v>13926</v>
      </c>
      <c r="E939" s="70" t="s">
        <v>10209</v>
      </c>
      <c r="F939" s="70" t="s">
        <v>16707</v>
      </c>
      <c r="G939" s="70" t="s">
        <v>16757</v>
      </c>
      <c r="H939" s="70" t="s">
        <v>2421</v>
      </c>
      <c r="I939" s="25">
        <v>45261</v>
      </c>
      <c r="J939" s="71">
        <v>720</v>
      </c>
      <c r="K939" s="70" t="s">
        <v>2423</v>
      </c>
      <c r="L939" s="70" t="s">
        <v>26</v>
      </c>
      <c r="M939" s="70" t="s">
        <v>9239</v>
      </c>
      <c r="N939" s="70" t="s">
        <v>27</v>
      </c>
      <c r="O939" s="7"/>
      <c r="P939" s="72">
        <v>99423</v>
      </c>
      <c r="Q939" s="72">
        <v>99423</v>
      </c>
      <c r="R939" s="7" t="s">
        <v>16710</v>
      </c>
      <c r="S939" s="7" t="s">
        <v>16710</v>
      </c>
      <c r="T939" s="7" t="s">
        <v>16755</v>
      </c>
      <c r="U939" s="7">
        <v>0</v>
      </c>
      <c r="V939" s="7" t="s">
        <v>16751</v>
      </c>
      <c r="W939" s="7">
        <v>2022</v>
      </c>
      <c r="X939" s="7" t="s">
        <v>16755</v>
      </c>
      <c r="Y939" s="24">
        <v>99423</v>
      </c>
      <c r="Z939" s="24">
        <v>0</v>
      </c>
      <c r="AA939" s="24"/>
      <c r="AB939" s="24">
        <v>0</v>
      </c>
      <c r="AC939" s="24">
        <v>99423</v>
      </c>
      <c r="AD939" s="24">
        <v>0</v>
      </c>
      <c r="AE939" s="24">
        <v>99423</v>
      </c>
      <c r="AF939" s="24">
        <v>0</v>
      </c>
      <c r="AG939" s="24">
        <v>99423</v>
      </c>
    </row>
    <row r="940" spans="1:33" x14ac:dyDescent="0.35">
      <c r="A940" s="70">
        <v>901158187</v>
      </c>
      <c r="B940" s="70" t="s">
        <v>24</v>
      </c>
      <c r="C940" s="70" t="s">
        <v>2424</v>
      </c>
      <c r="D940" s="70" t="s">
        <v>13927</v>
      </c>
      <c r="E940" s="70" t="s">
        <v>10210</v>
      </c>
      <c r="F940" s="70" t="s">
        <v>16707</v>
      </c>
      <c r="G940" s="70" t="s">
        <v>16757</v>
      </c>
      <c r="H940" s="70" t="s">
        <v>2421</v>
      </c>
      <c r="I940" s="25">
        <v>45261</v>
      </c>
      <c r="J940" s="71">
        <v>720</v>
      </c>
      <c r="K940" s="70" t="s">
        <v>2425</v>
      </c>
      <c r="L940" s="70" t="s">
        <v>2426</v>
      </c>
      <c r="M940" s="70" t="s">
        <v>9239</v>
      </c>
      <c r="N940" s="70" t="s">
        <v>27</v>
      </c>
      <c r="O940" s="7"/>
      <c r="P940" s="72">
        <v>99423</v>
      </c>
      <c r="Q940" s="72">
        <v>99423</v>
      </c>
      <c r="R940" s="7" t="s">
        <v>16710</v>
      </c>
      <c r="S940" s="7" t="s">
        <v>16710</v>
      </c>
      <c r="T940" s="7" t="s">
        <v>16755</v>
      </c>
      <c r="U940" s="7">
        <v>0</v>
      </c>
      <c r="V940" s="7" t="s">
        <v>16751</v>
      </c>
      <c r="W940" s="7">
        <v>2022</v>
      </c>
      <c r="X940" s="7" t="s">
        <v>16755</v>
      </c>
      <c r="Y940" s="24">
        <v>99423</v>
      </c>
      <c r="Z940" s="24">
        <v>0</v>
      </c>
      <c r="AA940" s="24"/>
      <c r="AB940" s="24">
        <v>0</v>
      </c>
      <c r="AC940" s="24">
        <v>99423</v>
      </c>
      <c r="AD940" s="24">
        <v>0</v>
      </c>
      <c r="AE940" s="24">
        <v>99423</v>
      </c>
      <c r="AF940" s="24">
        <v>0</v>
      </c>
      <c r="AG940" s="24">
        <v>99423</v>
      </c>
    </row>
    <row r="941" spans="1:33" x14ac:dyDescent="0.35">
      <c r="A941" s="70">
        <v>901158187</v>
      </c>
      <c r="B941" s="70" t="s">
        <v>24</v>
      </c>
      <c r="C941" s="70" t="s">
        <v>2427</v>
      </c>
      <c r="D941" s="70" t="s">
        <v>13928</v>
      </c>
      <c r="E941" s="70" t="s">
        <v>10211</v>
      </c>
      <c r="F941" s="70" t="s">
        <v>16707</v>
      </c>
      <c r="G941" s="70" t="s">
        <v>16757</v>
      </c>
      <c r="H941" s="70" t="s">
        <v>2421</v>
      </c>
      <c r="I941" s="25">
        <v>45261</v>
      </c>
      <c r="J941" s="71">
        <v>720</v>
      </c>
      <c r="K941" s="70" t="s">
        <v>2428</v>
      </c>
      <c r="L941" s="70" t="s">
        <v>2429</v>
      </c>
      <c r="M941" s="70" t="s">
        <v>9239</v>
      </c>
      <c r="N941" s="70" t="s">
        <v>27</v>
      </c>
      <c r="O941" s="7"/>
      <c r="P941" s="72">
        <v>99423</v>
      </c>
      <c r="Q941" s="72">
        <v>99423</v>
      </c>
      <c r="R941" s="7" t="s">
        <v>16710</v>
      </c>
      <c r="S941" s="7" t="s">
        <v>16710</v>
      </c>
      <c r="T941" s="7" t="s">
        <v>16755</v>
      </c>
      <c r="U941" s="7">
        <v>0</v>
      </c>
      <c r="V941" s="7" t="s">
        <v>16751</v>
      </c>
      <c r="W941" s="7">
        <v>2022</v>
      </c>
      <c r="X941" s="7" t="s">
        <v>16755</v>
      </c>
      <c r="Y941" s="24">
        <v>99423</v>
      </c>
      <c r="Z941" s="24">
        <v>0</v>
      </c>
      <c r="AA941" s="24"/>
      <c r="AB941" s="24">
        <v>0</v>
      </c>
      <c r="AC941" s="24">
        <v>99423</v>
      </c>
      <c r="AD941" s="24">
        <v>0</v>
      </c>
      <c r="AE941" s="24">
        <v>99423</v>
      </c>
      <c r="AF941" s="24">
        <v>0</v>
      </c>
      <c r="AG941" s="24">
        <v>99423</v>
      </c>
    </row>
    <row r="942" spans="1:33" x14ac:dyDescent="0.35">
      <c r="A942" s="70">
        <v>901158187</v>
      </c>
      <c r="B942" s="70" t="s">
        <v>24</v>
      </c>
      <c r="C942" s="70" t="s">
        <v>2430</v>
      </c>
      <c r="D942" s="70" t="s">
        <v>13929</v>
      </c>
      <c r="E942" s="70" t="s">
        <v>10212</v>
      </c>
      <c r="F942" s="70" t="s">
        <v>16707</v>
      </c>
      <c r="G942" s="70" t="s">
        <v>16757</v>
      </c>
      <c r="H942" s="70" t="s">
        <v>2421</v>
      </c>
      <c r="I942" s="25">
        <v>45261</v>
      </c>
      <c r="J942" s="71">
        <v>720</v>
      </c>
      <c r="K942" s="70" t="s">
        <v>2431</v>
      </c>
      <c r="L942" s="70" t="s">
        <v>26</v>
      </c>
      <c r="M942" s="70" t="s">
        <v>9239</v>
      </c>
      <c r="N942" s="70" t="s">
        <v>27</v>
      </c>
      <c r="O942" s="7"/>
      <c r="P942" s="72">
        <v>99423</v>
      </c>
      <c r="Q942" s="72">
        <v>99423</v>
      </c>
      <c r="R942" s="7" t="s">
        <v>16710</v>
      </c>
      <c r="S942" s="7" t="s">
        <v>16710</v>
      </c>
      <c r="T942" s="7" t="s">
        <v>16755</v>
      </c>
      <c r="U942" s="7">
        <v>0</v>
      </c>
      <c r="V942" s="7" t="s">
        <v>16751</v>
      </c>
      <c r="W942" s="7">
        <v>2022</v>
      </c>
      <c r="X942" s="7" t="s">
        <v>16755</v>
      </c>
      <c r="Y942" s="24">
        <v>99423</v>
      </c>
      <c r="Z942" s="24">
        <v>0</v>
      </c>
      <c r="AA942" s="24"/>
      <c r="AB942" s="24">
        <v>0</v>
      </c>
      <c r="AC942" s="24">
        <v>99423</v>
      </c>
      <c r="AD942" s="24">
        <v>0</v>
      </c>
      <c r="AE942" s="24">
        <v>99423</v>
      </c>
      <c r="AF942" s="24">
        <v>0</v>
      </c>
      <c r="AG942" s="24">
        <v>99423</v>
      </c>
    </row>
    <row r="943" spans="1:33" x14ac:dyDescent="0.35">
      <c r="A943" s="70">
        <v>901158187</v>
      </c>
      <c r="B943" s="70" t="s">
        <v>24</v>
      </c>
      <c r="C943" s="70" t="s">
        <v>2432</v>
      </c>
      <c r="D943" s="70" t="s">
        <v>13930</v>
      </c>
      <c r="E943" s="70" t="s">
        <v>10213</v>
      </c>
      <c r="F943" s="70" t="s">
        <v>16707</v>
      </c>
      <c r="G943" s="70" t="s">
        <v>16757</v>
      </c>
      <c r="H943" s="70" t="s">
        <v>2433</v>
      </c>
      <c r="I943" s="25">
        <v>45261</v>
      </c>
      <c r="J943" s="71">
        <v>720</v>
      </c>
      <c r="K943" s="70" t="s">
        <v>2434</v>
      </c>
      <c r="L943" s="70" t="s">
        <v>26</v>
      </c>
      <c r="M943" s="70" t="s">
        <v>9239</v>
      </c>
      <c r="N943" s="70" t="s">
        <v>27</v>
      </c>
      <c r="O943" s="7"/>
      <c r="P943" s="72">
        <v>99423</v>
      </c>
      <c r="Q943" s="72">
        <v>99423</v>
      </c>
      <c r="R943" s="7" t="s">
        <v>16710</v>
      </c>
      <c r="S943" s="7" t="s">
        <v>16710</v>
      </c>
      <c r="T943" s="7" t="s">
        <v>16755</v>
      </c>
      <c r="U943" s="7">
        <v>0</v>
      </c>
      <c r="V943" s="7" t="s">
        <v>16751</v>
      </c>
      <c r="W943" s="7">
        <v>2022</v>
      </c>
      <c r="X943" s="7" t="s">
        <v>16755</v>
      </c>
      <c r="Y943" s="24">
        <v>99423</v>
      </c>
      <c r="Z943" s="24">
        <v>0</v>
      </c>
      <c r="AA943" s="24"/>
      <c r="AB943" s="24">
        <v>0</v>
      </c>
      <c r="AC943" s="24">
        <v>99423</v>
      </c>
      <c r="AD943" s="24">
        <v>0</v>
      </c>
      <c r="AE943" s="24">
        <v>99423</v>
      </c>
      <c r="AF943" s="24">
        <v>0</v>
      </c>
      <c r="AG943" s="24">
        <v>99423</v>
      </c>
    </row>
    <row r="944" spans="1:33" x14ac:dyDescent="0.35">
      <c r="A944" s="70">
        <v>901158187</v>
      </c>
      <c r="B944" s="70" t="s">
        <v>24</v>
      </c>
      <c r="C944" s="70" t="s">
        <v>2435</v>
      </c>
      <c r="D944" s="70" t="s">
        <v>13931</v>
      </c>
      <c r="E944" s="70" t="s">
        <v>10214</v>
      </c>
      <c r="F944" s="70" t="s">
        <v>16707</v>
      </c>
      <c r="G944" s="70" t="s">
        <v>16757</v>
      </c>
      <c r="H944" s="70" t="s">
        <v>2433</v>
      </c>
      <c r="I944" s="25">
        <v>45261</v>
      </c>
      <c r="J944" s="71">
        <v>720</v>
      </c>
      <c r="K944" s="70" t="s">
        <v>2436</v>
      </c>
      <c r="L944" s="70" t="s">
        <v>26</v>
      </c>
      <c r="M944" s="70" t="s">
        <v>9239</v>
      </c>
      <c r="N944" s="70" t="s">
        <v>27</v>
      </c>
      <c r="O944" s="7"/>
      <c r="P944" s="72">
        <v>99423</v>
      </c>
      <c r="Q944" s="72">
        <v>99423</v>
      </c>
      <c r="R944" s="7" t="s">
        <v>16710</v>
      </c>
      <c r="S944" s="7" t="s">
        <v>16710</v>
      </c>
      <c r="T944" s="7" t="s">
        <v>16755</v>
      </c>
      <c r="U944" s="7">
        <v>0</v>
      </c>
      <c r="V944" s="7" t="s">
        <v>16751</v>
      </c>
      <c r="W944" s="7">
        <v>2022</v>
      </c>
      <c r="X944" s="7" t="s">
        <v>16755</v>
      </c>
      <c r="Y944" s="24">
        <v>99423</v>
      </c>
      <c r="Z944" s="24">
        <v>0</v>
      </c>
      <c r="AA944" s="24"/>
      <c r="AB944" s="24">
        <v>0</v>
      </c>
      <c r="AC944" s="24">
        <v>99423</v>
      </c>
      <c r="AD944" s="24">
        <v>0</v>
      </c>
      <c r="AE944" s="24">
        <v>99423</v>
      </c>
      <c r="AF944" s="24">
        <v>0</v>
      </c>
      <c r="AG944" s="24">
        <v>99423</v>
      </c>
    </row>
    <row r="945" spans="1:33" x14ac:dyDescent="0.35">
      <c r="A945" s="70">
        <v>901158187</v>
      </c>
      <c r="B945" s="70" t="s">
        <v>24</v>
      </c>
      <c r="C945" s="70" t="s">
        <v>2437</v>
      </c>
      <c r="D945" s="70" t="s">
        <v>13932</v>
      </c>
      <c r="E945" s="70" t="s">
        <v>10215</v>
      </c>
      <c r="F945" s="70" t="s">
        <v>16707</v>
      </c>
      <c r="G945" s="70" t="s">
        <v>16757</v>
      </c>
      <c r="H945" s="70" t="s">
        <v>2433</v>
      </c>
      <c r="I945" s="25">
        <v>45261</v>
      </c>
      <c r="J945" s="71">
        <v>720</v>
      </c>
      <c r="K945" s="70" t="s">
        <v>2438</v>
      </c>
      <c r="L945" s="70" t="s">
        <v>2439</v>
      </c>
      <c r="M945" s="70" t="s">
        <v>9239</v>
      </c>
      <c r="N945" s="70" t="s">
        <v>27</v>
      </c>
      <c r="O945" s="7"/>
      <c r="P945" s="72">
        <v>99423</v>
      </c>
      <c r="Q945" s="72">
        <v>99423</v>
      </c>
      <c r="R945" s="7" t="s">
        <v>16710</v>
      </c>
      <c r="S945" s="7" t="s">
        <v>16710</v>
      </c>
      <c r="T945" s="7" t="s">
        <v>16755</v>
      </c>
      <c r="U945" s="7">
        <v>0</v>
      </c>
      <c r="V945" s="7" t="s">
        <v>16751</v>
      </c>
      <c r="W945" s="7">
        <v>2022</v>
      </c>
      <c r="X945" s="7" t="s">
        <v>16755</v>
      </c>
      <c r="Y945" s="24">
        <v>99423</v>
      </c>
      <c r="Z945" s="24">
        <v>0</v>
      </c>
      <c r="AA945" s="24"/>
      <c r="AB945" s="24">
        <v>0</v>
      </c>
      <c r="AC945" s="24">
        <v>99423</v>
      </c>
      <c r="AD945" s="24">
        <v>0</v>
      </c>
      <c r="AE945" s="24">
        <v>99423</v>
      </c>
      <c r="AF945" s="24">
        <v>0</v>
      </c>
      <c r="AG945" s="24">
        <v>99423</v>
      </c>
    </row>
    <row r="946" spans="1:33" x14ac:dyDescent="0.35">
      <c r="A946" s="70">
        <v>901158187</v>
      </c>
      <c r="B946" s="70" t="s">
        <v>24</v>
      </c>
      <c r="C946" s="70" t="s">
        <v>2440</v>
      </c>
      <c r="D946" s="70" t="s">
        <v>13933</v>
      </c>
      <c r="E946" s="70" t="s">
        <v>10216</v>
      </c>
      <c r="F946" s="70" t="s">
        <v>16707</v>
      </c>
      <c r="G946" s="70" t="s">
        <v>16757</v>
      </c>
      <c r="H946" s="70" t="s">
        <v>2433</v>
      </c>
      <c r="I946" s="25">
        <v>45261</v>
      </c>
      <c r="J946" s="71">
        <v>720</v>
      </c>
      <c r="K946" s="70" t="s">
        <v>2441</v>
      </c>
      <c r="L946" s="70" t="s">
        <v>26</v>
      </c>
      <c r="M946" s="70" t="s">
        <v>9239</v>
      </c>
      <c r="N946" s="70" t="s">
        <v>27</v>
      </c>
      <c r="O946" s="7"/>
      <c r="P946" s="72">
        <v>99423</v>
      </c>
      <c r="Q946" s="72">
        <v>99423</v>
      </c>
      <c r="R946" s="7" t="s">
        <v>16710</v>
      </c>
      <c r="S946" s="7" t="s">
        <v>16710</v>
      </c>
      <c r="T946" s="7" t="s">
        <v>16755</v>
      </c>
      <c r="U946" s="7">
        <v>0</v>
      </c>
      <c r="V946" s="7" t="s">
        <v>16751</v>
      </c>
      <c r="W946" s="7">
        <v>2022</v>
      </c>
      <c r="X946" s="7" t="s">
        <v>16755</v>
      </c>
      <c r="Y946" s="24">
        <v>99423</v>
      </c>
      <c r="Z946" s="24">
        <v>0</v>
      </c>
      <c r="AA946" s="24"/>
      <c r="AB946" s="24">
        <v>0</v>
      </c>
      <c r="AC946" s="24">
        <v>99423</v>
      </c>
      <c r="AD946" s="24">
        <v>0</v>
      </c>
      <c r="AE946" s="24">
        <v>99423</v>
      </c>
      <c r="AF946" s="24">
        <v>0</v>
      </c>
      <c r="AG946" s="24">
        <v>99423</v>
      </c>
    </row>
    <row r="947" spans="1:33" x14ac:dyDescent="0.35">
      <c r="A947" s="70">
        <v>901158187</v>
      </c>
      <c r="B947" s="70" t="s">
        <v>24</v>
      </c>
      <c r="C947" s="70" t="s">
        <v>2442</v>
      </c>
      <c r="D947" s="70" t="s">
        <v>13934</v>
      </c>
      <c r="E947" s="70" t="s">
        <v>10217</v>
      </c>
      <c r="F947" s="70" t="s">
        <v>16707</v>
      </c>
      <c r="G947" s="70" t="s">
        <v>16757</v>
      </c>
      <c r="H947" s="70" t="s">
        <v>2433</v>
      </c>
      <c r="I947" s="25">
        <v>45261</v>
      </c>
      <c r="J947" s="71">
        <v>720</v>
      </c>
      <c r="K947" s="70" t="s">
        <v>2443</v>
      </c>
      <c r="L947" s="70" t="s">
        <v>26</v>
      </c>
      <c r="M947" s="70" t="s">
        <v>9239</v>
      </c>
      <c r="N947" s="70" t="s">
        <v>27</v>
      </c>
      <c r="O947" s="7"/>
      <c r="P947" s="72">
        <v>99423</v>
      </c>
      <c r="Q947" s="72">
        <v>99423</v>
      </c>
      <c r="R947" s="7" t="s">
        <v>16710</v>
      </c>
      <c r="S947" s="7" t="s">
        <v>16710</v>
      </c>
      <c r="T947" s="7" t="s">
        <v>16755</v>
      </c>
      <c r="U947" s="7">
        <v>0</v>
      </c>
      <c r="V947" s="7" t="s">
        <v>16751</v>
      </c>
      <c r="W947" s="7">
        <v>2022</v>
      </c>
      <c r="X947" s="7" t="s">
        <v>16755</v>
      </c>
      <c r="Y947" s="24">
        <v>99423</v>
      </c>
      <c r="Z947" s="24">
        <v>0</v>
      </c>
      <c r="AA947" s="24"/>
      <c r="AB947" s="24">
        <v>0</v>
      </c>
      <c r="AC947" s="24">
        <v>99423</v>
      </c>
      <c r="AD947" s="24">
        <v>0</v>
      </c>
      <c r="AE947" s="24">
        <v>99423</v>
      </c>
      <c r="AF947" s="24">
        <v>0</v>
      </c>
      <c r="AG947" s="24">
        <v>99423</v>
      </c>
    </row>
    <row r="948" spans="1:33" x14ac:dyDescent="0.35">
      <c r="A948" s="70">
        <v>901158187</v>
      </c>
      <c r="B948" s="70" t="s">
        <v>24</v>
      </c>
      <c r="C948" s="70" t="s">
        <v>2444</v>
      </c>
      <c r="D948" s="70" t="s">
        <v>13935</v>
      </c>
      <c r="E948" s="70" t="s">
        <v>10218</v>
      </c>
      <c r="F948" s="70" t="s">
        <v>16707</v>
      </c>
      <c r="G948" s="70" t="s">
        <v>16757</v>
      </c>
      <c r="H948" s="70" t="s">
        <v>2433</v>
      </c>
      <c r="I948" s="25">
        <v>45261</v>
      </c>
      <c r="J948" s="71">
        <v>720</v>
      </c>
      <c r="K948" s="70" t="s">
        <v>2445</v>
      </c>
      <c r="L948" s="70" t="s">
        <v>26</v>
      </c>
      <c r="M948" s="70" t="s">
        <v>9239</v>
      </c>
      <c r="N948" s="70" t="s">
        <v>27</v>
      </c>
      <c r="O948" s="7"/>
      <c r="P948" s="72">
        <v>99423</v>
      </c>
      <c r="Q948" s="72">
        <v>99423</v>
      </c>
      <c r="R948" s="7" t="s">
        <v>16710</v>
      </c>
      <c r="S948" s="7" t="s">
        <v>16710</v>
      </c>
      <c r="T948" s="7" t="s">
        <v>16755</v>
      </c>
      <c r="U948" s="7">
        <v>0</v>
      </c>
      <c r="V948" s="7" t="s">
        <v>16751</v>
      </c>
      <c r="W948" s="7">
        <v>2022</v>
      </c>
      <c r="X948" s="7" t="s">
        <v>16755</v>
      </c>
      <c r="Y948" s="24">
        <v>99423</v>
      </c>
      <c r="Z948" s="24">
        <v>0</v>
      </c>
      <c r="AA948" s="24"/>
      <c r="AB948" s="24">
        <v>0</v>
      </c>
      <c r="AC948" s="24">
        <v>99423</v>
      </c>
      <c r="AD948" s="24">
        <v>0</v>
      </c>
      <c r="AE948" s="24">
        <v>99423</v>
      </c>
      <c r="AF948" s="24">
        <v>0</v>
      </c>
      <c r="AG948" s="24">
        <v>99423</v>
      </c>
    </row>
    <row r="949" spans="1:33" x14ac:dyDescent="0.35">
      <c r="A949" s="70">
        <v>901158187</v>
      </c>
      <c r="B949" s="70" t="s">
        <v>24</v>
      </c>
      <c r="C949" s="70" t="s">
        <v>2446</v>
      </c>
      <c r="D949" s="70" t="s">
        <v>13936</v>
      </c>
      <c r="E949" s="70" t="s">
        <v>10219</v>
      </c>
      <c r="F949" s="70" t="s">
        <v>16707</v>
      </c>
      <c r="G949" s="70" t="s">
        <v>16757</v>
      </c>
      <c r="H949" s="70" t="s">
        <v>2433</v>
      </c>
      <c r="I949" s="25">
        <v>45261</v>
      </c>
      <c r="J949" s="71">
        <v>720</v>
      </c>
      <c r="K949" s="70" t="s">
        <v>2447</v>
      </c>
      <c r="L949" s="70" t="s">
        <v>26</v>
      </c>
      <c r="M949" s="70" t="s">
        <v>9239</v>
      </c>
      <c r="N949" s="70" t="s">
        <v>27</v>
      </c>
      <c r="O949" s="7"/>
      <c r="P949" s="72">
        <v>99423</v>
      </c>
      <c r="Q949" s="72">
        <v>99423</v>
      </c>
      <c r="R949" s="7" t="s">
        <v>16710</v>
      </c>
      <c r="S949" s="7" t="s">
        <v>16710</v>
      </c>
      <c r="T949" s="7" t="s">
        <v>16755</v>
      </c>
      <c r="U949" s="7">
        <v>0</v>
      </c>
      <c r="V949" s="7" t="s">
        <v>16751</v>
      </c>
      <c r="W949" s="7">
        <v>2022</v>
      </c>
      <c r="X949" s="7" t="s">
        <v>16755</v>
      </c>
      <c r="Y949" s="24">
        <v>99423</v>
      </c>
      <c r="Z949" s="24">
        <v>0</v>
      </c>
      <c r="AA949" s="24"/>
      <c r="AB949" s="24">
        <v>0</v>
      </c>
      <c r="AC949" s="24">
        <v>99423</v>
      </c>
      <c r="AD949" s="24">
        <v>0</v>
      </c>
      <c r="AE949" s="24">
        <v>99423</v>
      </c>
      <c r="AF949" s="24">
        <v>0</v>
      </c>
      <c r="AG949" s="24">
        <v>99423</v>
      </c>
    </row>
    <row r="950" spans="1:33" x14ac:dyDescent="0.35">
      <c r="A950" s="70">
        <v>901158187</v>
      </c>
      <c r="B950" s="70" t="s">
        <v>24</v>
      </c>
      <c r="C950" s="70" t="s">
        <v>2448</v>
      </c>
      <c r="D950" s="70" t="s">
        <v>13937</v>
      </c>
      <c r="E950" s="70" t="s">
        <v>10220</v>
      </c>
      <c r="F950" s="70" t="s">
        <v>16707</v>
      </c>
      <c r="G950" s="70" t="s">
        <v>16757</v>
      </c>
      <c r="H950" s="70" t="s">
        <v>2433</v>
      </c>
      <c r="I950" s="25">
        <v>45261</v>
      </c>
      <c r="J950" s="71">
        <v>720</v>
      </c>
      <c r="K950" s="70" t="s">
        <v>2449</v>
      </c>
      <c r="L950" s="70" t="s">
        <v>2450</v>
      </c>
      <c r="M950" s="70" t="s">
        <v>9239</v>
      </c>
      <c r="N950" s="70" t="s">
        <v>27</v>
      </c>
      <c r="O950" s="7"/>
      <c r="P950" s="72">
        <v>99423</v>
      </c>
      <c r="Q950" s="72">
        <v>99423</v>
      </c>
      <c r="R950" s="7" t="s">
        <v>16710</v>
      </c>
      <c r="S950" s="7" t="s">
        <v>16710</v>
      </c>
      <c r="T950" s="7" t="s">
        <v>16755</v>
      </c>
      <c r="U950" s="7">
        <v>0</v>
      </c>
      <c r="V950" s="7" t="s">
        <v>16751</v>
      </c>
      <c r="W950" s="7">
        <v>2022</v>
      </c>
      <c r="X950" s="7" t="s">
        <v>16755</v>
      </c>
      <c r="Y950" s="24">
        <v>99423</v>
      </c>
      <c r="Z950" s="24">
        <v>0</v>
      </c>
      <c r="AA950" s="24"/>
      <c r="AB950" s="24">
        <v>0</v>
      </c>
      <c r="AC950" s="24">
        <v>99423</v>
      </c>
      <c r="AD950" s="24">
        <v>0</v>
      </c>
      <c r="AE950" s="24">
        <v>99423</v>
      </c>
      <c r="AF950" s="24">
        <v>0</v>
      </c>
      <c r="AG950" s="24">
        <v>99423</v>
      </c>
    </row>
    <row r="951" spans="1:33" x14ac:dyDescent="0.35">
      <c r="A951" s="70">
        <v>901158187</v>
      </c>
      <c r="B951" s="70" t="s">
        <v>24</v>
      </c>
      <c r="C951" s="70" t="s">
        <v>2451</v>
      </c>
      <c r="D951" s="70" t="s">
        <v>13938</v>
      </c>
      <c r="E951" s="70" t="s">
        <v>10221</v>
      </c>
      <c r="F951" s="70" t="s">
        <v>16707</v>
      </c>
      <c r="G951" s="70" t="s">
        <v>16757</v>
      </c>
      <c r="H951" s="70" t="s">
        <v>2433</v>
      </c>
      <c r="I951" s="25">
        <v>45261</v>
      </c>
      <c r="J951" s="71">
        <v>720</v>
      </c>
      <c r="K951" s="70" t="s">
        <v>2452</v>
      </c>
      <c r="L951" s="70" t="s">
        <v>26</v>
      </c>
      <c r="M951" s="70" t="s">
        <v>9239</v>
      </c>
      <c r="N951" s="70" t="s">
        <v>27</v>
      </c>
      <c r="O951" s="7"/>
      <c r="P951" s="72">
        <v>99423</v>
      </c>
      <c r="Q951" s="72">
        <v>99423</v>
      </c>
      <c r="R951" s="7" t="s">
        <v>16710</v>
      </c>
      <c r="S951" s="7" t="s">
        <v>16710</v>
      </c>
      <c r="T951" s="7" t="s">
        <v>16755</v>
      </c>
      <c r="U951" s="7">
        <v>0</v>
      </c>
      <c r="V951" s="7" t="s">
        <v>16751</v>
      </c>
      <c r="W951" s="7">
        <v>2022</v>
      </c>
      <c r="X951" s="7" t="s">
        <v>16755</v>
      </c>
      <c r="Y951" s="24">
        <v>99423</v>
      </c>
      <c r="Z951" s="24">
        <v>0</v>
      </c>
      <c r="AA951" s="24"/>
      <c r="AB951" s="24">
        <v>0</v>
      </c>
      <c r="AC951" s="24">
        <v>99423</v>
      </c>
      <c r="AD951" s="24">
        <v>0</v>
      </c>
      <c r="AE951" s="24">
        <v>99423</v>
      </c>
      <c r="AF951" s="24">
        <v>0</v>
      </c>
      <c r="AG951" s="24">
        <v>99423</v>
      </c>
    </row>
    <row r="952" spans="1:33" x14ac:dyDescent="0.35">
      <c r="A952" s="70">
        <v>901158187</v>
      </c>
      <c r="B952" s="70" t="s">
        <v>24</v>
      </c>
      <c r="C952" s="70" t="s">
        <v>2453</v>
      </c>
      <c r="D952" s="70" t="s">
        <v>13939</v>
      </c>
      <c r="E952" s="70" t="s">
        <v>10222</v>
      </c>
      <c r="F952" s="70" t="s">
        <v>16707</v>
      </c>
      <c r="G952" s="70" t="s">
        <v>16757</v>
      </c>
      <c r="H952" s="70" t="s">
        <v>2433</v>
      </c>
      <c r="I952" s="25">
        <v>45261</v>
      </c>
      <c r="J952" s="71">
        <v>720</v>
      </c>
      <c r="K952" s="70" t="s">
        <v>2454</v>
      </c>
      <c r="L952" s="70" t="s">
        <v>2455</v>
      </c>
      <c r="M952" s="70" t="s">
        <v>9239</v>
      </c>
      <c r="N952" s="70" t="s">
        <v>27</v>
      </c>
      <c r="O952" s="7"/>
      <c r="P952" s="72">
        <v>99423</v>
      </c>
      <c r="Q952" s="72">
        <v>99423</v>
      </c>
      <c r="R952" s="7" t="s">
        <v>16710</v>
      </c>
      <c r="S952" s="7" t="s">
        <v>16710</v>
      </c>
      <c r="T952" s="7" t="s">
        <v>16755</v>
      </c>
      <c r="U952" s="7">
        <v>0</v>
      </c>
      <c r="V952" s="7" t="s">
        <v>16751</v>
      </c>
      <c r="W952" s="7">
        <v>2022</v>
      </c>
      <c r="X952" s="7" t="s">
        <v>16755</v>
      </c>
      <c r="Y952" s="24">
        <v>99423</v>
      </c>
      <c r="Z952" s="24">
        <v>0</v>
      </c>
      <c r="AA952" s="24"/>
      <c r="AB952" s="24">
        <v>0</v>
      </c>
      <c r="AC952" s="24">
        <v>99423</v>
      </c>
      <c r="AD952" s="24">
        <v>0</v>
      </c>
      <c r="AE952" s="24">
        <v>99423</v>
      </c>
      <c r="AF952" s="24">
        <v>0</v>
      </c>
      <c r="AG952" s="24">
        <v>99423</v>
      </c>
    </row>
    <row r="953" spans="1:33" x14ac:dyDescent="0.35">
      <c r="A953" s="70">
        <v>901158187</v>
      </c>
      <c r="B953" s="70" t="s">
        <v>24</v>
      </c>
      <c r="C953" s="70" t="s">
        <v>2456</v>
      </c>
      <c r="D953" s="70" t="s">
        <v>13940</v>
      </c>
      <c r="E953" s="70" t="s">
        <v>10223</v>
      </c>
      <c r="F953" s="70" t="s">
        <v>16707</v>
      </c>
      <c r="G953" s="70" t="s">
        <v>16757</v>
      </c>
      <c r="H953" s="70" t="s">
        <v>2433</v>
      </c>
      <c r="I953" s="25">
        <v>45261</v>
      </c>
      <c r="J953" s="71">
        <v>720</v>
      </c>
      <c r="K953" s="70" t="s">
        <v>2457</v>
      </c>
      <c r="L953" s="70" t="s">
        <v>2458</v>
      </c>
      <c r="M953" s="70" t="s">
        <v>9239</v>
      </c>
      <c r="N953" s="70" t="s">
        <v>27</v>
      </c>
      <c r="O953" s="7"/>
      <c r="P953" s="72">
        <v>99423</v>
      </c>
      <c r="Q953" s="72">
        <v>99423</v>
      </c>
      <c r="R953" s="7" t="s">
        <v>16710</v>
      </c>
      <c r="S953" s="7" t="s">
        <v>16710</v>
      </c>
      <c r="T953" s="7" t="s">
        <v>16755</v>
      </c>
      <c r="U953" s="7">
        <v>0</v>
      </c>
      <c r="V953" s="7" t="s">
        <v>16751</v>
      </c>
      <c r="W953" s="7">
        <v>2022</v>
      </c>
      <c r="X953" s="7" t="s">
        <v>16755</v>
      </c>
      <c r="Y953" s="24">
        <v>99423</v>
      </c>
      <c r="Z953" s="24">
        <v>0</v>
      </c>
      <c r="AA953" s="24"/>
      <c r="AB953" s="24">
        <v>0</v>
      </c>
      <c r="AC953" s="24">
        <v>99423</v>
      </c>
      <c r="AD953" s="24">
        <v>0</v>
      </c>
      <c r="AE953" s="24">
        <v>99423</v>
      </c>
      <c r="AF953" s="24">
        <v>0</v>
      </c>
      <c r="AG953" s="24">
        <v>99423</v>
      </c>
    </row>
    <row r="954" spans="1:33" x14ac:dyDescent="0.35">
      <c r="A954" s="70">
        <v>901158187</v>
      </c>
      <c r="B954" s="70" t="s">
        <v>24</v>
      </c>
      <c r="C954" s="70" t="s">
        <v>2459</v>
      </c>
      <c r="D954" s="70" t="s">
        <v>13941</v>
      </c>
      <c r="E954" s="70" t="s">
        <v>10224</v>
      </c>
      <c r="F954" s="70" t="s">
        <v>16707</v>
      </c>
      <c r="G954" s="70" t="s">
        <v>16757</v>
      </c>
      <c r="H954" s="70" t="s">
        <v>2433</v>
      </c>
      <c r="I954" s="25">
        <v>45261</v>
      </c>
      <c r="J954" s="71">
        <v>720</v>
      </c>
      <c r="K954" s="70" t="s">
        <v>2460</v>
      </c>
      <c r="L954" s="70" t="s">
        <v>2461</v>
      </c>
      <c r="M954" s="70" t="s">
        <v>9239</v>
      </c>
      <c r="N954" s="70" t="s">
        <v>27</v>
      </c>
      <c r="O954" s="7"/>
      <c r="P954" s="72">
        <v>99423</v>
      </c>
      <c r="Q954" s="72">
        <v>99423</v>
      </c>
      <c r="R954" s="7" t="s">
        <v>16710</v>
      </c>
      <c r="S954" s="7" t="s">
        <v>16710</v>
      </c>
      <c r="T954" s="7" t="s">
        <v>16755</v>
      </c>
      <c r="U954" s="7">
        <v>0</v>
      </c>
      <c r="V954" s="7" t="s">
        <v>16751</v>
      </c>
      <c r="W954" s="7">
        <v>2022</v>
      </c>
      <c r="X954" s="7" t="s">
        <v>16755</v>
      </c>
      <c r="Y954" s="24">
        <v>99423</v>
      </c>
      <c r="Z954" s="24">
        <v>0</v>
      </c>
      <c r="AA954" s="24"/>
      <c r="AB954" s="24">
        <v>0</v>
      </c>
      <c r="AC954" s="24">
        <v>99423</v>
      </c>
      <c r="AD954" s="24">
        <v>0</v>
      </c>
      <c r="AE954" s="24">
        <v>99423</v>
      </c>
      <c r="AF954" s="24">
        <v>0</v>
      </c>
      <c r="AG954" s="24">
        <v>99423</v>
      </c>
    </row>
    <row r="955" spans="1:33" x14ac:dyDescent="0.35">
      <c r="A955" s="70">
        <v>901158187</v>
      </c>
      <c r="B955" s="70" t="s">
        <v>24</v>
      </c>
      <c r="C955" s="70" t="s">
        <v>2462</v>
      </c>
      <c r="D955" s="70" t="s">
        <v>13942</v>
      </c>
      <c r="E955" s="70" t="s">
        <v>10225</v>
      </c>
      <c r="F955" s="70" t="s">
        <v>16707</v>
      </c>
      <c r="G955" s="70" t="s">
        <v>16757</v>
      </c>
      <c r="H955" s="70" t="s">
        <v>2433</v>
      </c>
      <c r="I955" s="25">
        <v>45261</v>
      </c>
      <c r="J955" s="71">
        <v>720</v>
      </c>
      <c r="K955" s="70" t="s">
        <v>2463</v>
      </c>
      <c r="L955" s="70" t="s">
        <v>26</v>
      </c>
      <c r="M955" s="70" t="s">
        <v>9239</v>
      </c>
      <c r="N955" s="70" t="s">
        <v>27</v>
      </c>
      <c r="O955" s="7"/>
      <c r="P955" s="72">
        <v>99423</v>
      </c>
      <c r="Q955" s="72">
        <v>99423</v>
      </c>
      <c r="R955" s="7" t="s">
        <v>16710</v>
      </c>
      <c r="S955" s="7" t="s">
        <v>16710</v>
      </c>
      <c r="T955" s="7" t="s">
        <v>16755</v>
      </c>
      <c r="U955" s="7">
        <v>0</v>
      </c>
      <c r="V955" s="7" t="s">
        <v>16751</v>
      </c>
      <c r="W955" s="7">
        <v>2022</v>
      </c>
      <c r="X955" s="7" t="s">
        <v>16755</v>
      </c>
      <c r="Y955" s="24">
        <v>99423</v>
      </c>
      <c r="Z955" s="24">
        <v>0</v>
      </c>
      <c r="AA955" s="24"/>
      <c r="AB955" s="24">
        <v>0</v>
      </c>
      <c r="AC955" s="24">
        <v>99423</v>
      </c>
      <c r="AD955" s="24">
        <v>0</v>
      </c>
      <c r="AE955" s="24">
        <v>99423</v>
      </c>
      <c r="AF955" s="24">
        <v>0</v>
      </c>
      <c r="AG955" s="24">
        <v>99423</v>
      </c>
    </row>
    <row r="956" spans="1:33" x14ac:dyDescent="0.35">
      <c r="A956" s="70">
        <v>901158187</v>
      </c>
      <c r="B956" s="70" t="s">
        <v>24</v>
      </c>
      <c r="C956" s="70" t="s">
        <v>2464</v>
      </c>
      <c r="D956" s="70" t="s">
        <v>13943</v>
      </c>
      <c r="E956" s="70" t="s">
        <v>10226</v>
      </c>
      <c r="F956" s="70" t="s">
        <v>16707</v>
      </c>
      <c r="G956" s="70" t="s">
        <v>16757</v>
      </c>
      <c r="H956" s="70" t="s">
        <v>2433</v>
      </c>
      <c r="I956" s="25">
        <v>45261</v>
      </c>
      <c r="J956" s="71">
        <v>720</v>
      </c>
      <c r="K956" s="70" t="s">
        <v>2465</v>
      </c>
      <c r="L956" s="70" t="s">
        <v>26</v>
      </c>
      <c r="M956" s="70" t="s">
        <v>9239</v>
      </c>
      <c r="N956" s="70" t="s">
        <v>27</v>
      </c>
      <c r="O956" s="7"/>
      <c r="P956" s="72">
        <v>99423</v>
      </c>
      <c r="Q956" s="72">
        <v>99423</v>
      </c>
      <c r="R956" s="7" t="s">
        <v>16710</v>
      </c>
      <c r="S956" s="7" t="s">
        <v>16710</v>
      </c>
      <c r="T956" s="7" t="s">
        <v>16755</v>
      </c>
      <c r="U956" s="7">
        <v>0</v>
      </c>
      <c r="V956" s="7" t="s">
        <v>16751</v>
      </c>
      <c r="W956" s="7">
        <v>2022</v>
      </c>
      <c r="X956" s="7" t="s">
        <v>16755</v>
      </c>
      <c r="Y956" s="24">
        <v>99423</v>
      </c>
      <c r="Z956" s="24">
        <v>0</v>
      </c>
      <c r="AA956" s="24"/>
      <c r="AB956" s="24">
        <v>0</v>
      </c>
      <c r="AC956" s="24">
        <v>99423</v>
      </c>
      <c r="AD956" s="24">
        <v>0</v>
      </c>
      <c r="AE956" s="24">
        <v>99423</v>
      </c>
      <c r="AF956" s="24">
        <v>0</v>
      </c>
      <c r="AG956" s="24">
        <v>99423</v>
      </c>
    </row>
    <row r="957" spans="1:33" x14ac:dyDescent="0.35">
      <c r="A957" s="70">
        <v>901158187</v>
      </c>
      <c r="B957" s="70" t="s">
        <v>24</v>
      </c>
      <c r="C957" s="70" t="s">
        <v>2466</v>
      </c>
      <c r="D957" s="70" t="s">
        <v>13944</v>
      </c>
      <c r="E957" s="70" t="s">
        <v>10227</v>
      </c>
      <c r="F957" s="70" t="s">
        <v>16707</v>
      </c>
      <c r="G957" s="70" t="s">
        <v>16757</v>
      </c>
      <c r="H957" s="70" t="s">
        <v>2433</v>
      </c>
      <c r="I957" s="25">
        <v>45261</v>
      </c>
      <c r="J957" s="71">
        <v>720</v>
      </c>
      <c r="K957" s="70" t="s">
        <v>2467</v>
      </c>
      <c r="L957" s="70" t="s">
        <v>26</v>
      </c>
      <c r="M957" s="70" t="s">
        <v>9239</v>
      </c>
      <c r="N957" s="70" t="s">
        <v>27</v>
      </c>
      <c r="O957" s="7"/>
      <c r="P957" s="72">
        <v>99423</v>
      </c>
      <c r="Q957" s="72">
        <v>99423</v>
      </c>
      <c r="R957" s="7" t="s">
        <v>16710</v>
      </c>
      <c r="S957" s="7" t="s">
        <v>16710</v>
      </c>
      <c r="T957" s="7" t="s">
        <v>16755</v>
      </c>
      <c r="U957" s="7">
        <v>0</v>
      </c>
      <c r="V957" s="7" t="s">
        <v>16751</v>
      </c>
      <c r="W957" s="7">
        <v>2022</v>
      </c>
      <c r="X957" s="7" t="s">
        <v>16755</v>
      </c>
      <c r="Y957" s="24">
        <v>99423</v>
      </c>
      <c r="Z957" s="24">
        <v>0</v>
      </c>
      <c r="AA957" s="24"/>
      <c r="AB957" s="24">
        <v>0</v>
      </c>
      <c r="AC957" s="24">
        <v>99423</v>
      </c>
      <c r="AD957" s="24">
        <v>0</v>
      </c>
      <c r="AE957" s="24">
        <v>99423</v>
      </c>
      <c r="AF957" s="24">
        <v>0</v>
      </c>
      <c r="AG957" s="24">
        <v>99423</v>
      </c>
    </row>
    <row r="958" spans="1:33" x14ac:dyDescent="0.35">
      <c r="A958" s="70">
        <v>901158187</v>
      </c>
      <c r="B958" s="70" t="s">
        <v>24</v>
      </c>
      <c r="C958" s="70" t="s">
        <v>2468</v>
      </c>
      <c r="D958" s="70" t="s">
        <v>13945</v>
      </c>
      <c r="E958" s="70" t="s">
        <v>10228</v>
      </c>
      <c r="F958" s="70" t="s">
        <v>16707</v>
      </c>
      <c r="G958" s="70" t="s">
        <v>16757</v>
      </c>
      <c r="H958" s="70" t="s">
        <v>2433</v>
      </c>
      <c r="I958" s="25">
        <v>45261</v>
      </c>
      <c r="J958" s="71">
        <v>720</v>
      </c>
      <c r="K958" s="70" t="s">
        <v>2469</v>
      </c>
      <c r="L958" s="70" t="s">
        <v>26</v>
      </c>
      <c r="M958" s="70" t="s">
        <v>9239</v>
      </c>
      <c r="N958" s="70" t="s">
        <v>27</v>
      </c>
      <c r="O958" s="7"/>
      <c r="P958" s="72">
        <v>99423</v>
      </c>
      <c r="Q958" s="72">
        <v>99423</v>
      </c>
      <c r="R958" s="7" t="s">
        <v>16710</v>
      </c>
      <c r="S958" s="7" t="s">
        <v>16710</v>
      </c>
      <c r="T958" s="7" t="s">
        <v>16755</v>
      </c>
      <c r="U958" s="7">
        <v>0</v>
      </c>
      <c r="V958" s="7" t="s">
        <v>16751</v>
      </c>
      <c r="W958" s="7">
        <v>2022</v>
      </c>
      <c r="X958" s="7" t="s">
        <v>16755</v>
      </c>
      <c r="Y958" s="24">
        <v>99423</v>
      </c>
      <c r="Z958" s="24">
        <v>0</v>
      </c>
      <c r="AA958" s="24"/>
      <c r="AB958" s="24">
        <v>0</v>
      </c>
      <c r="AC958" s="24">
        <v>99423</v>
      </c>
      <c r="AD958" s="24">
        <v>0</v>
      </c>
      <c r="AE958" s="24">
        <v>99423</v>
      </c>
      <c r="AF958" s="24">
        <v>0</v>
      </c>
      <c r="AG958" s="24">
        <v>99423</v>
      </c>
    </row>
    <row r="959" spans="1:33" x14ac:dyDescent="0.35">
      <c r="A959" s="70">
        <v>901158187</v>
      </c>
      <c r="B959" s="70" t="s">
        <v>24</v>
      </c>
      <c r="C959" s="70" t="s">
        <v>2470</v>
      </c>
      <c r="D959" s="70" t="s">
        <v>13946</v>
      </c>
      <c r="E959" s="70" t="s">
        <v>10229</v>
      </c>
      <c r="F959" s="70" t="s">
        <v>16707</v>
      </c>
      <c r="G959" s="70" t="s">
        <v>16757</v>
      </c>
      <c r="H959" s="70" t="s">
        <v>2433</v>
      </c>
      <c r="I959" s="25">
        <v>45261</v>
      </c>
      <c r="J959" s="71">
        <v>720</v>
      </c>
      <c r="K959" s="70" t="s">
        <v>2471</v>
      </c>
      <c r="L959" s="70" t="s">
        <v>2472</v>
      </c>
      <c r="M959" s="70" t="s">
        <v>9239</v>
      </c>
      <c r="N959" s="70" t="s">
        <v>27</v>
      </c>
      <c r="O959" s="7"/>
      <c r="P959" s="72">
        <v>99423</v>
      </c>
      <c r="Q959" s="72">
        <v>99423</v>
      </c>
      <c r="R959" s="7" t="s">
        <v>16710</v>
      </c>
      <c r="S959" s="7" t="s">
        <v>16710</v>
      </c>
      <c r="T959" s="7" t="s">
        <v>16755</v>
      </c>
      <c r="U959" s="7">
        <v>0</v>
      </c>
      <c r="V959" s="7" t="s">
        <v>16751</v>
      </c>
      <c r="W959" s="7">
        <v>2022</v>
      </c>
      <c r="X959" s="7" t="s">
        <v>16755</v>
      </c>
      <c r="Y959" s="24">
        <v>99423</v>
      </c>
      <c r="Z959" s="24">
        <v>0</v>
      </c>
      <c r="AA959" s="24"/>
      <c r="AB959" s="24">
        <v>0</v>
      </c>
      <c r="AC959" s="24">
        <v>99423</v>
      </c>
      <c r="AD959" s="24">
        <v>0</v>
      </c>
      <c r="AE959" s="24">
        <v>99423</v>
      </c>
      <c r="AF959" s="24">
        <v>0</v>
      </c>
      <c r="AG959" s="24">
        <v>99423</v>
      </c>
    </row>
    <row r="960" spans="1:33" x14ac:dyDescent="0.35">
      <c r="A960" s="70">
        <v>901158187</v>
      </c>
      <c r="B960" s="70" t="s">
        <v>24</v>
      </c>
      <c r="C960" s="70" t="s">
        <v>2473</v>
      </c>
      <c r="D960" s="70" t="s">
        <v>13947</v>
      </c>
      <c r="E960" s="70" t="s">
        <v>10230</v>
      </c>
      <c r="F960" s="70" t="s">
        <v>16707</v>
      </c>
      <c r="G960" s="70" t="s">
        <v>16757</v>
      </c>
      <c r="H960" s="70" t="s">
        <v>2433</v>
      </c>
      <c r="I960" s="25">
        <v>45261</v>
      </c>
      <c r="J960" s="71">
        <v>720</v>
      </c>
      <c r="K960" s="70" t="s">
        <v>2474</v>
      </c>
      <c r="L960" s="70" t="s">
        <v>2475</v>
      </c>
      <c r="M960" s="70" t="s">
        <v>9239</v>
      </c>
      <c r="N960" s="70" t="s">
        <v>27</v>
      </c>
      <c r="O960" s="7"/>
      <c r="P960" s="72">
        <v>99423</v>
      </c>
      <c r="Q960" s="72">
        <v>99423</v>
      </c>
      <c r="R960" s="7" t="s">
        <v>16710</v>
      </c>
      <c r="S960" s="7" t="s">
        <v>16710</v>
      </c>
      <c r="T960" s="7" t="s">
        <v>16755</v>
      </c>
      <c r="U960" s="7">
        <v>0</v>
      </c>
      <c r="V960" s="7" t="s">
        <v>16751</v>
      </c>
      <c r="W960" s="7">
        <v>2022</v>
      </c>
      <c r="X960" s="7" t="s">
        <v>16755</v>
      </c>
      <c r="Y960" s="24">
        <v>99423</v>
      </c>
      <c r="Z960" s="24">
        <v>0</v>
      </c>
      <c r="AA960" s="24"/>
      <c r="AB960" s="24">
        <v>0</v>
      </c>
      <c r="AC960" s="24">
        <v>99423</v>
      </c>
      <c r="AD960" s="24">
        <v>0</v>
      </c>
      <c r="AE960" s="24">
        <v>99423</v>
      </c>
      <c r="AF960" s="24">
        <v>0</v>
      </c>
      <c r="AG960" s="24">
        <v>99423</v>
      </c>
    </row>
    <row r="961" spans="1:33" x14ac:dyDescent="0.35">
      <c r="A961" s="70">
        <v>901158187</v>
      </c>
      <c r="B961" s="70" t="s">
        <v>24</v>
      </c>
      <c r="C961" s="70" t="s">
        <v>2476</v>
      </c>
      <c r="D961" s="70" t="s">
        <v>13948</v>
      </c>
      <c r="E961" s="70" t="s">
        <v>10231</v>
      </c>
      <c r="F961" s="70" t="s">
        <v>16707</v>
      </c>
      <c r="G961" s="70" t="s">
        <v>16757</v>
      </c>
      <c r="H961" s="70" t="s">
        <v>2433</v>
      </c>
      <c r="I961" s="25">
        <v>45261</v>
      </c>
      <c r="J961" s="71">
        <v>720</v>
      </c>
      <c r="K961" s="70" t="s">
        <v>2477</v>
      </c>
      <c r="L961" s="70" t="s">
        <v>26</v>
      </c>
      <c r="M961" s="70" t="s">
        <v>9239</v>
      </c>
      <c r="N961" s="70" t="s">
        <v>27</v>
      </c>
      <c r="O961" s="7"/>
      <c r="P961" s="72">
        <v>99423</v>
      </c>
      <c r="Q961" s="72">
        <v>99423</v>
      </c>
      <c r="R961" s="7" t="s">
        <v>16710</v>
      </c>
      <c r="S961" s="7" t="s">
        <v>16710</v>
      </c>
      <c r="T961" s="7" t="s">
        <v>16755</v>
      </c>
      <c r="U961" s="7">
        <v>0</v>
      </c>
      <c r="V961" s="7" t="s">
        <v>16751</v>
      </c>
      <c r="W961" s="7">
        <v>2022</v>
      </c>
      <c r="X961" s="7" t="s">
        <v>16755</v>
      </c>
      <c r="Y961" s="24">
        <v>99423</v>
      </c>
      <c r="Z961" s="24">
        <v>0</v>
      </c>
      <c r="AA961" s="24"/>
      <c r="AB961" s="24">
        <v>0</v>
      </c>
      <c r="AC961" s="24">
        <v>99423</v>
      </c>
      <c r="AD961" s="24">
        <v>0</v>
      </c>
      <c r="AE961" s="24">
        <v>99423</v>
      </c>
      <c r="AF961" s="24">
        <v>0</v>
      </c>
      <c r="AG961" s="24">
        <v>99423</v>
      </c>
    </row>
    <row r="962" spans="1:33" x14ac:dyDescent="0.35">
      <c r="A962" s="70">
        <v>901158187</v>
      </c>
      <c r="B962" s="70" t="s">
        <v>24</v>
      </c>
      <c r="C962" s="70" t="s">
        <v>2478</v>
      </c>
      <c r="D962" s="70" t="s">
        <v>13949</v>
      </c>
      <c r="E962" s="70" t="s">
        <v>10232</v>
      </c>
      <c r="F962" s="70" t="s">
        <v>16707</v>
      </c>
      <c r="G962" s="70" t="s">
        <v>16757</v>
      </c>
      <c r="H962" s="70" t="s">
        <v>2479</v>
      </c>
      <c r="I962" s="25">
        <v>45261</v>
      </c>
      <c r="J962" s="71">
        <v>720</v>
      </c>
      <c r="K962" s="70" t="s">
        <v>2480</v>
      </c>
      <c r="L962" s="70" t="s">
        <v>2481</v>
      </c>
      <c r="M962" s="70" t="s">
        <v>9239</v>
      </c>
      <c r="N962" s="70" t="s">
        <v>27</v>
      </c>
      <c r="O962" s="7"/>
      <c r="P962" s="72">
        <v>99423</v>
      </c>
      <c r="Q962" s="72">
        <v>99423</v>
      </c>
      <c r="R962" s="7" t="s">
        <v>16710</v>
      </c>
      <c r="S962" s="7" t="s">
        <v>16710</v>
      </c>
      <c r="T962" s="7" t="s">
        <v>16755</v>
      </c>
      <c r="U962" s="7">
        <v>0</v>
      </c>
      <c r="V962" s="7" t="s">
        <v>16751</v>
      </c>
      <c r="W962" s="7">
        <v>2022</v>
      </c>
      <c r="X962" s="7" t="s">
        <v>16755</v>
      </c>
      <c r="Y962" s="24">
        <v>99423</v>
      </c>
      <c r="Z962" s="24">
        <v>0</v>
      </c>
      <c r="AA962" s="24"/>
      <c r="AB962" s="24">
        <v>0</v>
      </c>
      <c r="AC962" s="24">
        <v>99423</v>
      </c>
      <c r="AD962" s="24">
        <v>0</v>
      </c>
      <c r="AE962" s="24">
        <v>99423</v>
      </c>
      <c r="AF962" s="24">
        <v>0</v>
      </c>
      <c r="AG962" s="24">
        <v>99423</v>
      </c>
    </row>
    <row r="963" spans="1:33" x14ac:dyDescent="0.35">
      <c r="A963" s="70">
        <v>901158187</v>
      </c>
      <c r="B963" s="70" t="s">
        <v>24</v>
      </c>
      <c r="C963" s="70" t="s">
        <v>2482</v>
      </c>
      <c r="D963" s="70" t="s">
        <v>13950</v>
      </c>
      <c r="E963" s="70" t="s">
        <v>10233</v>
      </c>
      <c r="F963" s="70" t="s">
        <v>16707</v>
      </c>
      <c r="G963" s="70" t="s">
        <v>16757</v>
      </c>
      <c r="H963" s="70" t="s">
        <v>2479</v>
      </c>
      <c r="I963" s="25">
        <v>45261</v>
      </c>
      <c r="J963" s="71">
        <v>720</v>
      </c>
      <c r="K963" s="70" t="s">
        <v>2483</v>
      </c>
      <c r="L963" s="70" t="s">
        <v>26</v>
      </c>
      <c r="M963" s="70" t="s">
        <v>9239</v>
      </c>
      <c r="N963" s="70" t="s">
        <v>27</v>
      </c>
      <c r="O963" s="7"/>
      <c r="P963" s="72">
        <v>99423</v>
      </c>
      <c r="Q963" s="72">
        <v>99423</v>
      </c>
      <c r="R963" s="7" t="s">
        <v>16710</v>
      </c>
      <c r="S963" s="7" t="s">
        <v>16710</v>
      </c>
      <c r="T963" s="7" t="s">
        <v>16755</v>
      </c>
      <c r="U963" s="7">
        <v>0</v>
      </c>
      <c r="V963" s="7" t="s">
        <v>16751</v>
      </c>
      <c r="W963" s="7">
        <v>2022</v>
      </c>
      <c r="X963" s="7" t="s">
        <v>16755</v>
      </c>
      <c r="Y963" s="24">
        <v>99423</v>
      </c>
      <c r="Z963" s="24">
        <v>0</v>
      </c>
      <c r="AA963" s="24"/>
      <c r="AB963" s="24">
        <v>0</v>
      </c>
      <c r="AC963" s="24">
        <v>99423</v>
      </c>
      <c r="AD963" s="24">
        <v>0</v>
      </c>
      <c r="AE963" s="24">
        <v>99423</v>
      </c>
      <c r="AF963" s="24">
        <v>0</v>
      </c>
      <c r="AG963" s="24">
        <v>99423</v>
      </c>
    </row>
    <row r="964" spans="1:33" x14ac:dyDescent="0.35">
      <c r="A964" s="70">
        <v>901158187</v>
      </c>
      <c r="B964" s="70" t="s">
        <v>24</v>
      </c>
      <c r="C964" s="70" t="s">
        <v>2484</v>
      </c>
      <c r="D964" s="70" t="s">
        <v>13951</v>
      </c>
      <c r="E964" s="70" t="s">
        <v>10234</v>
      </c>
      <c r="F964" s="70" t="s">
        <v>16707</v>
      </c>
      <c r="G964" s="70" t="s">
        <v>16757</v>
      </c>
      <c r="H964" s="70" t="s">
        <v>2479</v>
      </c>
      <c r="I964" s="25">
        <v>45261</v>
      </c>
      <c r="J964" s="71">
        <v>720</v>
      </c>
      <c r="K964" s="70" t="s">
        <v>2485</v>
      </c>
      <c r="L964" s="70" t="s">
        <v>26</v>
      </c>
      <c r="M964" s="70" t="s">
        <v>9239</v>
      </c>
      <c r="N964" s="70" t="s">
        <v>27</v>
      </c>
      <c r="O964" s="7"/>
      <c r="P964" s="72">
        <v>99423</v>
      </c>
      <c r="Q964" s="72">
        <v>99423</v>
      </c>
      <c r="R964" s="7" t="s">
        <v>16710</v>
      </c>
      <c r="S964" s="7" t="s">
        <v>16710</v>
      </c>
      <c r="T964" s="7" t="s">
        <v>16755</v>
      </c>
      <c r="U964" s="7">
        <v>0</v>
      </c>
      <c r="V964" s="7" t="s">
        <v>16751</v>
      </c>
      <c r="W964" s="7">
        <v>2022</v>
      </c>
      <c r="X964" s="7" t="s">
        <v>16755</v>
      </c>
      <c r="Y964" s="24">
        <v>99423</v>
      </c>
      <c r="Z964" s="24">
        <v>0</v>
      </c>
      <c r="AA964" s="24"/>
      <c r="AB964" s="24">
        <v>0</v>
      </c>
      <c r="AC964" s="24">
        <v>99423</v>
      </c>
      <c r="AD964" s="24">
        <v>0</v>
      </c>
      <c r="AE964" s="24">
        <v>99423</v>
      </c>
      <c r="AF964" s="24">
        <v>0</v>
      </c>
      <c r="AG964" s="24">
        <v>99423</v>
      </c>
    </row>
    <row r="965" spans="1:33" x14ac:dyDescent="0.35">
      <c r="A965" s="70">
        <v>901158187</v>
      </c>
      <c r="B965" s="70" t="s">
        <v>24</v>
      </c>
      <c r="C965" s="70" t="s">
        <v>2486</v>
      </c>
      <c r="D965" s="70" t="s">
        <v>13952</v>
      </c>
      <c r="E965" s="70" t="s">
        <v>10235</v>
      </c>
      <c r="F965" s="70" t="s">
        <v>16707</v>
      </c>
      <c r="G965" s="70" t="s">
        <v>16757</v>
      </c>
      <c r="H965" s="70" t="s">
        <v>2479</v>
      </c>
      <c r="I965" s="25">
        <v>45261</v>
      </c>
      <c r="J965" s="71">
        <v>720</v>
      </c>
      <c r="K965" s="70" t="s">
        <v>2487</v>
      </c>
      <c r="L965" s="70" t="s">
        <v>2488</v>
      </c>
      <c r="M965" s="70" t="s">
        <v>9239</v>
      </c>
      <c r="N965" s="70" t="s">
        <v>27</v>
      </c>
      <c r="O965" s="7"/>
      <c r="P965" s="72">
        <v>99423</v>
      </c>
      <c r="Q965" s="72">
        <v>99423</v>
      </c>
      <c r="R965" s="7" t="s">
        <v>16710</v>
      </c>
      <c r="S965" s="7" t="s">
        <v>16710</v>
      </c>
      <c r="T965" s="7" t="s">
        <v>16755</v>
      </c>
      <c r="U965" s="7">
        <v>0</v>
      </c>
      <c r="V965" s="7" t="s">
        <v>16751</v>
      </c>
      <c r="W965" s="7">
        <v>2022</v>
      </c>
      <c r="X965" s="7" t="s">
        <v>16755</v>
      </c>
      <c r="Y965" s="24">
        <v>99423</v>
      </c>
      <c r="Z965" s="24">
        <v>0</v>
      </c>
      <c r="AA965" s="24"/>
      <c r="AB965" s="24">
        <v>0</v>
      </c>
      <c r="AC965" s="24">
        <v>99423</v>
      </c>
      <c r="AD965" s="24">
        <v>0</v>
      </c>
      <c r="AE965" s="24">
        <v>99423</v>
      </c>
      <c r="AF965" s="24">
        <v>0</v>
      </c>
      <c r="AG965" s="24">
        <v>99423</v>
      </c>
    </row>
    <row r="966" spans="1:33" x14ac:dyDescent="0.35">
      <c r="A966" s="70">
        <v>901158187</v>
      </c>
      <c r="B966" s="70" t="s">
        <v>24</v>
      </c>
      <c r="C966" s="70" t="s">
        <v>2489</v>
      </c>
      <c r="D966" s="70" t="s">
        <v>13953</v>
      </c>
      <c r="E966" s="70" t="s">
        <v>10236</v>
      </c>
      <c r="F966" s="70" t="s">
        <v>16707</v>
      </c>
      <c r="G966" s="70" t="s">
        <v>16757</v>
      </c>
      <c r="H966" s="70" t="s">
        <v>2479</v>
      </c>
      <c r="I966" s="25">
        <v>45261</v>
      </c>
      <c r="J966" s="71">
        <v>720</v>
      </c>
      <c r="K966" s="70" t="s">
        <v>2490</v>
      </c>
      <c r="L966" s="70" t="s">
        <v>2491</v>
      </c>
      <c r="M966" s="70" t="s">
        <v>9239</v>
      </c>
      <c r="N966" s="70" t="s">
        <v>27</v>
      </c>
      <c r="O966" s="7"/>
      <c r="P966" s="72">
        <v>99423</v>
      </c>
      <c r="Q966" s="72">
        <v>99423</v>
      </c>
      <c r="R966" s="7" t="s">
        <v>16710</v>
      </c>
      <c r="S966" s="7" t="s">
        <v>16710</v>
      </c>
      <c r="T966" s="7" t="s">
        <v>16755</v>
      </c>
      <c r="U966" s="7">
        <v>0</v>
      </c>
      <c r="V966" s="7" t="s">
        <v>16751</v>
      </c>
      <c r="W966" s="7">
        <v>2022</v>
      </c>
      <c r="X966" s="7" t="s">
        <v>16755</v>
      </c>
      <c r="Y966" s="24">
        <v>99423</v>
      </c>
      <c r="Z966" s="24">
        <v>0</v>
      </c>
      <c r="AA966" s="24"/>
      <c r="AB966" s="24">
        <v>0</v>
      </c>
      <c r="AC966" s="24">
        <v>99423</v>
      </c>
      <c r="AD966" s="24">
        <v>0</v>
      </c>
      <c r="AE966" s="24">
        <v>99423</v>
      </c>
      <c r="AF966" s="24">
        <v>0</v>
      </c>
      <c r="AG966" s="24">
        <v>99423</v>
      </c>
    </row>
    <row r="967" spans="1:33" x14ac:dyDescent="0.35">
      <c r="A967" s="70">
        <v>901158187</v>
      </c>
      <c r="B967" s="70" t="s">
        <v>24</v>
      </c>
      <c r="C967" s="70" t="s">
        <v>2492</v>
      </c>
      <c r="D967" s="70" t="s">
        <v>13954</v>
      </c>
      <c r="E967" s="70" t="s">
        <v>10237</v>
      </c>
      <c r="F967" s="70" t="s">
        <v>16707</v>
      </c>
      <c r="G967" s="70" t="s">
        <v>16757</v>
      </c>
      <c r="H967" s="70" t="s">
        <v>2479</v>
      </c>
      <c r="I967" s="25">
        <v>45261</v>
      </c>
      <c r="J967" s="71">
        <v>720</v>
      </c>
      <c r="K967" s="70" t="s">
        <v>2493</v>
      </c>
      <c r="L967" s="70" t="s">
        <v>2494</v>
      </c>
      <c r="M967" s="70" t="s">
        <v>9239</v>
      </c>
      <c r="N967" s="70" t="s">
        <v>27</v>
      </c>
      <c r="O967" s="7"/>
      <c r="P967" s="72">
        <v>99423</v>
      </c>
      <c r="Q967" s="72">
        <v>99423</v>
      </c>
      <c r="R967" s="7" t="s">
        <v>16710</v>
      </c>
      <c r="S967" s="7" t="s">
        <v>16710</v>
      </c>
      <c r="T967" s="7" t="s">
        <v>16755</v>
      </c>
      <c r="U967" s="7">
        <v>0</v>
      </c>
      <c r="V967" s="7" t="s">
        <v>16751</v>
      </c>
      <c r="W967" s="7">
        <v>2022</v>
      </c>
      <c r="X967" s="7" t="s">
        <v>16755</v>
      </c>
      <c r="Y967" s="24">
        <v>99423</v>
      </c>
      <c r="Z967" s="24">
        <v>0</v>
      </c>
      <c r="AA967" s="24"/>
      <c r="AB967" s="24">
        <v>0</v>
      </c>
      <c r="AC967" s="24">
        <v>99423</v>
      </c>
      <c r="AD967" s="24">
        <v>0</v>
      </c>
      <c r="AE967" s="24">
        <v>99423</v>
      </c>
      <c r="AF967" s="24">
        <v>0</v>
      </c>
      <c r="AG967" s="24">
        <v>99423</v>
      </c>
    </row>
    <row r="968" spans="1:33" x14ac:dyDescent="0.35">
      <c r="A968" s="70">
        <v>901158187</v>
      </c>
      <c r="B968" s="70" t="s">
        <v>24</v>
      </c>
      <c r="C968" s="70" t="s">
        <v>2495</v>
      </c>
      <c r="D968" s="70" t="s">
        <v>13955</v>
      </c>
      <c r="E968" s="70" t="s">
        <v>10238</v>
      </c>
      <c r="F968" s="70" t="s">
        <v>16707</v>
      </c>
      <c r="G968" s="70" t="s">
        <v>16757</v>
      </c>
      <c r="H968" s="70" t="s">
        <v>2479</v>
      </c>
      <c r="I968" s="25">
        <v>45261</v>
      </c>
      <c r="J968" s="71">
        <v>720</v>
      </c>
      <c r="K968" s="70" t="s">
        <v>2496</v>
      </c>
      <c r="L968" s="70" t="s">
        <v>26</v>
      </c>
      <c r="M968" s="70" t="s">
        <v>9239</v>
      </c>
      <c r="N968" s="70" t="s">
        <v>27</v>
      </c>
      <c r="O968" s="7"/>
      <c r="P968" s="72">
        <v>99423</v>
      </c>
      <c r="Q968" s="72">
        <v>99423</v>
      </c>
      <c r="R968" s="7" t="s">
        <v>16710</v>
      </c>
      <c r="S968" s="7" t="s">
        <v>16710</v>
      </c>
      <c r="T968" s="7" t="s">
        <v>16755</v>
      </c>
      <c r="U968" s="7">
        <v>0</v>
      </c>
      <c r="V968" s="7" t="s">
        <v>16751</v>
      </c>
      <c r="W968" s="7">
        <v>2022</v>
      </c>
      <c r="X968" s="7" t="s">
        <v>16755</v>
      </c>
      <c r="Y968" s="24">
        <v>99423</v>
      </c>
      <c r="Z968" s="24">
        <v>0</v>
      </c>
      <c r="AA968" s="24"/>
      <c r="AB968" s="24">
        <v>0</v>
      </c>
      <c r="AC968" s="24">
        <v>99423</v>
      </c>
      <c r="AD968" s="24">
        <v>0</v>
      </c>
      <c r="AE968" s="24">
        <v>99423</v>
      </c>
      <c r="AF968" s="24">
        <v>0</v>
      </c>
      <c r="AG968" s="24">
        <v>99423</v>
      </c>
    </row>
    <row r="969" spans="1:33" x14ac:dyDescent="0.35">
      <c r="A969" s="70">
        <v>901158187</v>
      </c>
      <c r="B969" s="70" t="s">
        <v>24</v>
      </c>
      <c r="C969" s="70" t="s">
        <v>2497</v>
      </c>
      <c r="D969" s="70" t="s">
        <v>13956</v>
      </c>
      <c r="E969" s="70" t="s">
        <v>10239</v>
      </c>
      <c r="F969" s="70" t="s">
        <v>16707</v>
      </c>
      <c r="G969" s="70" t="s">
        <v>16757</v>
      </c>
      <c r="H969" s="70" t="s">
        <v>2479</v>
      </c>
      <c r="I969" s="25">
        <v>45261</v>
      </c>
      <c r="J969" s="71">
        <v>720</v>
      </c>
      <c r="K969" s="70" t="s">
        <v>2498</v>
      </c>
      <c r="L969" s="70" t="s">
        <v>2499</v>
      </c>
      <c r="M969" s="70" t="s">
        <v>9239</v>
      </c>
      <c r="N969" s="70" t="s">
        <v>27</v>
      </c>
      <c r="O969" s="7"/>
      <c r="P969" s="72">
        <v>99423</v>
      </c>
      <c r="Q969" s="72">
        <v>99423</v>
      </c>
      <c r="R969" s="7" t="s">
        <v>16710</v>
      </c>
      <c r="S969" s="7" t="s">
        <v>16710</v>
      </c>
      <c r="T969" s="7" t="s">
        <v>16755</v>
      </c>
      <c r="U969" s="7">
        <v>0</v>
      </c>
      <c r="V969" s="7" t="s">
        <v>16751</v>
      </c>
      <c r="W969" s="7">
        <v>2022</v>
      </c>
      <c r="X969" s="7" t="s">
        <v>16755</v>
      </c>
      <c r="Y969" s="24">
        <v>99423</v>
      </c>
      <c r="Z969" s="24">
        <v>0</v>
      </c>
      <c r="AA969" s="24"/>
      <c r="AB969" s="24">
        <v>0</v>
      </c>
      <c r="AC969" s="24">
        <v>99423</v>
      </c>
      <c r="AD969" s="24">
        <v>0</v>
      </c>
      <c r="AE969" s="24">
        <v>99423</v>
      </c>
      <c r="AF969" s="24">
        <v>0</v>
      </c>
      <c r="AG969" s="24">
        <v>99423</v>
      </c>
    </row>
    <row r="970" spans="1:33" x14ac:dyDescent="0.35">
      <c r="A970" s="70">
        <v>901158187</v>
      </c>
      <c r="B970" s="70" t="s">
        <v>24</v>
      </c>
      <c r="C970" s="70" t="s">
        <v>2500</v>
      </c>
      <c r="D970" s="70" t="s">
        <v>13957</v>
      </c>
      <c r="E970" s="70" t="s">
        <v>10240</v>
      </c>
      <c r="F970" s="70" t="s">
        <v>16707</v>
      </c>
      <c r="G970" s="70" t="s">
        <v>16757</v>
      </c>
      <c r="H970" s="70" t="s">
        <v>2479</v>
      </c>
      <c r="I970" s="25">
        <v>45261</v>
      </c>
      <c r="J970" s="71">
        <v>720</v>
      </c>
      <c r="K970" s="70" t="s">
        <v>2501</v>
      </c>
      <c r="L970" s="70" t="s">
        <v>2502</v>
      </c>
      <c r="M970" s="70" t="s">
        <v>9239</v>
      </c>
      <c r="N970" s="70" t="s">
        <v>27</v>
      </c>
      <c r="O970" s="7"/>
      <c r="P970" s="72">
        <v>99423</v>
      </c>
      <c r="Q970" s="72">
        <v>99423</v>
      </c>
      <c r="R970" s="7" t="s">
        <v>16710</v>
      </c>
      <c r="S970" s="7" t="s">
        <v>16710</v>
      </c>
      <c r="T970" s="7" t="s">
        <v>16755</v>
      </c>
      <c r="U970" s="7">
        <v>0</v>
      </c>
      <c r="V970" s="7" t="s">
        <v>16751</v>
      </c>
      <c r="W970" s="7">
        <v>2022</v>
      </c>
      <c r="X970" s="7" t="s">
        <v>16755</v>
      </c>
      <c r="Y970" s="24">
        <v>99423</v>
      </c>
      <c r="Z970" s="24">
        <v>0</v>
      </c>
      <c r="AA970" s="24"/>
      <c r="AB970" s="24">
        <v>0</v>
      </c>
      <c r="AC970" s="24">
        <v>99423</v>
      </c>
      <c r="AD970" s="24">
        <v>0</v>
      </c>
      <c r="AE970" s="24">
        <v>99423</v>
      </c>
      <c r="AF970" s="24">
        <v>0</v>
      </c>
      <c r="AG970" s="24">
        <v>99423</v>
      </c>
    </row>
    <row r="971" spans="1:33" x14ac:dyDescent="0.35">
      <c r="A971" s="70">
        <v>901158187</v>
      </c>
      <c r="B971" s="70" t="s">
        <v>24</v>
      </c>
      <c r="C971" s="70" t="s">
        <v>2503</v>
      </c>
      <c r="D971" s="70" t="s">
        <v>13958</v>
      </c>
      <c r="E971" s="70" t="s">
        <v>10241</v>
      </c>
      <c r="F971" s="70" t="s">
        <v>16707</v>
      </c>
      <c r="G971" s="70" t="s">
        <v>16757</v>
      </c>
      <c r="H971" s="70" t="s">
        <v>2479</v>
      </c>
      <c r="I971" s="25">
        <v>45261</v>
      </c>
      <c r="J971" s="71">
        <v>720</v>
      </c>
      <c r="K971" s="70" t="s">
        <v>2504</v>
      </c>
      <c r="L971" s="70" t="s">
        <v>26</v>
      </c>
      <c r="M971" s="70" t="s">
        <v>9239</v>
      </c>
      <c r="N971" s="70" t="s">
        <v>27</v>
      </c>
      <c r="O971" s="7"/>
      <c r="P971" s="72">
        <v>216994</v>
      </c>
      <c r="Q971" s="72">
        <v>216994</v>
      </c>
      <c r="R971" s="7" t="s">
        <v>16710</v>
      </c>
      <c r="S971" s="7" t="s">
        <v>16710</v>
      </c>
      <c r="T971" s="7" t="s">
        <v>16755</v>
      </c>
      <c r="U971" s="7">
        <v>0</v>
      </c>
      <c r="V971" s="7" t="s">
        <v>16751</v>
      </c>
      <c r="W971" s="7">
        <v>2022</v>
      </c>
      <c r="X971" s="7" t="s">
        <v>16755</v>
      </c>
      <c r="Y971" s="24">
        <v>216994</v>
      </c>
      <c r="Z971" s="24">
        <v>0</v>
      </c>
      <c r="AA971" s="24"/>
      <c r="AB971" s="24">
        <v>0</v>
      </c>
      <c r="AC971" s="24">
        <v>216994</v>
      </c>
      <c r="AD971" s="24">
        <v>0</v>
      </c>
      <c r="AE971" s="24">
        <v>216994</v>
      </c>
      <c r="AF971" s="24">
        <v>0</v>
      </c>
      <c r="AG971" s="24">
        <v>216994</v>
      </c>
    </row>
    <row r="972" spans="1:33" x14ac:dyDescent="0.35">
      <c r="A972" s="70">
        <v>901158187</v>
      </c>
      <c r="B972" s="70" t="s">
        <v>24</v>
      </c>
      <c r="C972" s="70" t="s">
        <v>2505</v>
      </c>
      <c r="D972" s="70" t="s">
        <v>13959</v>
      </c>
      <c r="E972" s="70" t="s">
        <v>10242</v>
      </c>
      <c r="F972" s="70" t="s">
        <v>16707</v>
      </c>
      <c r="G972" s="70" t="s">
        <v>16757</v>
      </c>
      <c r="H972" s="70" t="s">
        <v>2479</v>
      </c>
      <c r="I972" s="25">
        <v>45261</v>
      </c>
      <c r="J972" s="71">
        <v>720</v>
      </c>
      <c r="K972" s="70" t="s">
        <v>2506</v>
      </c>
      <c r="L972" s="70" t="s">
        <v>26</v>
      </c>
      <c r="M972" s="70" t="s">
        <v>9239</v>
      </c>
      <c r="N972" s="70" t="s">
        <v>27</v>
      </c>
      <c r="O972" s="7"/>
      <c r="P972" s="72">
        <v>99423</v>
      </c>
      <c r="Q972" s="72">
        <v>99423</v>
      </c>
      <c r="R972" s="7" t="s">
        <v>16710</v>
      </c>
      <c r="S972" s="7" t="s">
        <v>16710</v>
      </c>
      <c r="T972" s="7" t="s">
        <v>16755</v>
      </c>
      <c r="U972" s="7">
        <v>0</v>
      </c>
      <c r="V972" s="7" t="s">
        <v>16751</v>
      </c>
      <c r="W972" s="7">
        <v>2022</v>
      </c>
      <c r="X972" s="7" t="s">
        <v>16755</v>
      </c>
      <c r="Y972" s="24">
        <v>99423</v>
      </c>
      <c r="Z972" s="24">
        <v>0</v>
      </c>
      <c r="AA972" s="24"/>
      <c r="AB972" s="24">
        <v>0</v>
      </c>
      <c r="AC972" s="24">
        <v>99423</v>
      </c>
      <c r="AD972" s="24">
        <v>0</v>
      </c>
      <c r="AE972" s="24">
        <v>99423</v>
      </c>
      <c r="AF972" s="24">
        <v>0</v>
      </c>
      <c r="AG972" s="24">
        <v>99423</v>
      </c>
    </row>
    <row r="973" spans="1:33" x14ac:dyDescent="0.35">
      <c r="A973" s="70">
        <v>901158187</v>
      </c>
      <c r="B973" s="70" t="s">
        <v>24</v>
      </c>
      <c r="C973" s="70" t="s">
        <v>2507</v>
      </c>
      <c r="D973" s="70" t="s">
        <v>13960</v>
      </c>
      <c r="E973" s="70" t="s">
        <v>10243</v>
      </c>
      <c r="F973" s="70" t="s">
        <v>16707</v>
      </c>
      <c r="G973" s="70" t="s">
        <v>16757</v>
      </c>
      <c r="H973" s="70" t="s">
        <v>2479</v>
      </c>
      <c r="I973" s="25">
        <v>45261</v>
      </c>
      <c r="J973" s="71">
        <v>720</v>
      </c>
      <c r="K973" s="70" t="s">
        <v>2508</v>
      </c>
      <c r="L973" s="70" t="s">
        <v>26</v>
      </c>
      <c r="M973" s="70" t="s">
        <v>9239</v>
      </c>
      <c r="N973" s="70" t="s">
        <v>27</v>
      </c>
      <c r="O973" s="7"/>
      <c r="P973" s="72">
        <v>216994</v>
      </c>
      <c r="Q973" s="72">
        <v>216994</v>
      </c>
      <c r="R973" s="7" t="s">
        <v>16710</v>
      </c>
      <c r="S973" s="7" t="s">
        <v>16710</v>
      </c>
      <c r="T973" s="7" t="s">
        <v>16755</v>
      </c>
      <c r="U973" s="7">
        <v>0</v>
      </c>
      <c r="V973" s="7" t="s">
        <v>16751</v>
      </c>
      <c r="W973" s="7">
        <v>2022</v>
      </c>
      <c r="X973" s="7" t="s">
        <v>16755</v>
      </c>
      <c r="Y973" s="24">
        <v>216994</v>
      </c>
      <c r="Z973" s="24">
        <v>0</v>
      </c>
      <c r="AA973" s="24"/>
      <c r="AB973" s="24">
        <v>0</v>
      </c>
      <c r="AC973" s="24">
        <v>216994</v>
      </c>
      <c r="AD973" s="24">
        <v>0</v>
      </c>
      <c r="AE973" s="24">
        <v>216994</v>
      </c>
      <c r="AF973" s="24">
        <v>0</v>
      </c>
      <c r="AG973" s="24">
        <v>216994</v>
      </c>
    </row>
    <row r="974" spans="1:33" x14ac:dyDescent="0.35">
      <c r="A974" s="70">
        <v>901158187</v>
      </c>
      <c r="B974" s="70" t="s">
        <v>24</v>
      </c>
      <c r="C974" s="70" t="s">
        <v>2509</v>
      </c>
      <c r="D974" s="70" t="s">
        <v>13961</v>
      </c>
      <c r="E974" s="70" t="s">
        <v>10244</v>
      </c>
      <c r="F974" s="70" t="s">
        <v>16707</v>
      </c>
      <c r="G974" s="70" t="s">
        <v>16757</v>
      </c>
      <c r="H974" s="70" t="s">
        <v>2479</v>
      </c>
      <c r="I974" s="25">
        <v>45261</v>
      </c>
      <c r="J974" s="71">
        <v>720</v>
      </c>
      <c r="K974" s="70" t="s">
        <v>2510</v>
      </c>
      <c r="L974" s="70" t="s">
        <v>26</v>
      </c>
      <c r="M974" s="70" t="s">
        <v>9239</v>
      </c>
      <c r="N974" s="70" t="s">
        <v>27</v>
      </c>
      <c r="O974" s="7"/>
      <c r="P974" s="72">
        <v>99423</v>
      </c>
      <c r="Q974" s="72">
        <v>99423</v>
      </c>
      <c r="R974" s="7" t="s">
        <v>16710</v>
      </c>
      <c r="S974" s="7" t="s">
        <v>16710</v>
      </c>
      <c r="T974" s="7" t="s">
        <v>16755</v>
      </c>
      <c r="U974" s="7">
        <v>0</v>
      </c>
      <c r="V974" s="7" t="s">
        <v>16751</v>
      </c>
      <c r="W974" s="7">
        <v>2022</v>
      </c>
      <c r="X974" s="7" t="s">
        <v>16755</v>
      </c>
      <c r="Y974" s="24">
        <v>99423</v>
      </c>
      <c r="Z974" s="24">
        <v>0</v>
      </c>
      <c r="AA974" s="24"/>
      <c r="AB974" s="24">
        <v>0</v>
      </c>
      <c r="AC974" s="24">
        <v>99423</v>
      </c>
      <c r="AD974" s="24">
        <v>0</v>
      </c>
      <c r="AE974" s="24">
        <v>99423</v>
      </c>
      <c r="AF974" s="24">
        <v>0</v>
      </c>
      <c r="AG974" s="24">
        <v>99423</v>
      </c>
    </row>
    <row r="975" spans="1:33" x14ac:dyDescent="0.35">
      <c r="A975" s="70">
        <v>901158187</v>
      </c>
      <c r="B975" s="70" t="s">
        <v>24</v>
      </c>
      <c r="C975" s="70" t="s">
        <v>2511</v>
      </c>
      <c r="D975" s="70" t="s">
        <v>13962</v>
      </c>
      <c r="E975" s="70" t="s">
        <v>10245</v>
      </c>
      <c r="F975" s="70" t="s">
        <v>16707</v>
      </c>
      <c r="G975" s="70" t="s">
        <v>16757</v>
      </c>
      <c r="H975" s="70" t="s">
        <v>2479</v>
      </c>
      <c r="I975" s="25">
        <v>45261</v>
      </c>
      <c r="J975" s="71">
        <v>720</v>
      </c>
      <c r="K975" s="70" t="s">
        <v>2512</v>
      </c>
      <c r="L975" s="70" t="s">
        <v>2513</v>
      </c>
      <c r="M975" s="70" t="s">
        <v>9239</v>
      </c>
      <c r="N975" s="70" t="s">
        <v>27</v>
      </c>
      <c r="O975" s="7"/>
      <c r="P975" s="72">
        <v>99423</v>
      </c>
      <c r="Q975" s="72">
        <v>99423</v>
      </c>
      <c r="R975" s="7" t="s">
        <v>16710</v>
      </c>
      <c r="S975" s="7" t="s">
        <v>16710</v>
      </c>
      <c r="T975" s="7" t="s">
        <v>16755</v>
      </c>
      <c r="U975" s="7">
        <v>0</v>
      </c>
      <c r="V975" s="7" t="s">
        <v>16751</v>
      </c>
      <c r="W975" s="7">
        <v>2022</v>
      </c>
      <c r="X975" s="7" t="s">
        <v>16755</v>
      </c>
      <c r="Y975" s="24">
        <v>99423</v>
      </c>
      <c r="Z975" s="24">
        <v>0</v>
      </c>
      <c r="AA975" s="24"/>
      <c r="AB975" s="24">
        <v>0</v>
      </c>
      <c r="AC975" s="24">
        <v>99423</v>
      </c>
      <c r="AD975" s="24">
        <v>0</v>
      </c>
      <c r="AE975" s="24">
        <v>99423</v>
      </c>
      <c r="AF975" s="24">
        <v>0</v>
      </c>
      <c r="AG975" s="24">
        <v>99423</v>
      </c>
    </row>
    <row r="976" spans="1:33" x14ac:dyDescent="0.35">
      <c r="A976" s="70">
        <v>901158187</v>
      </c>
      <c r="B976" s="70" t="s">
        <v>24</v>
      </c>
      <c r="C976" s="70" t="s">
        <v>2514</v>
      </c>
      <c r="D976" s="70" t="s">
        <v>13963</v>
      </c>
      <c r="E976" s="70" t="s">
        <v>10246</v>
      </c>
      <c r="F976" s="70" t="s">
        <v>16707</v>
      </c>
      <c r="G976" s="70" t="s">
        <v>16757</v>
      </c>
      <c r="H976" s="70" t="s">
        <v>2479</v>
      </c>
      <c r="I976" s="25">
        <v>45261</v>
      </c>
      <c r="J976" s="71">
        <v>720</v>
      </c>
      <c r="K976" s="70" t="s">
        <v>2515</v>
      </c>
      <c r="L976" s="70" t="s">
        <v>26</v>
      </c>
      <c r="M976" s="70" t="s">
        <v>9239</v>
      </c>
      <c r="N976" s="70" t="s">
        <v>27</v>
      </c>
      <c r="O976" s="7"/>
      <c r="P976" s="72">
        <v>99423</v>
      </c>
      <c r="Q976" s="72">
        <v>99423</v>
      </c>
      <c r="R976" s="7" t="s">
        <v>16710</v>
      </c>
      <c r="S976" s="7" t="s">
        <v>16710</v>
      </c>
      <c r="T976" s="7" t="s">
        <v>16755</v>
      </c>
      <c r="U976" s="7">
        <v>0</v>
      </c>
      <c r="V976" s="7" t="s">
        <v>16751</v>
      </c>
      <c r="W976" s="7">
        <v>2022</v>
      </c>
      <c r="X976" s="7" t="s">
        <v>16755</v>
      </c>
      <c r="Y976" s="24">
        <v>99423</v>
      </c>
      <c r="Z976" s="24">
        <v>0</v>
      </c>
      <c r="AA976" s="24"/>
      <c r="AB976" s="24">
        <v>0</v>
      </c>
      <c r="AC976" s="24">
        <v>99423</v>
      </c>
      <c r="AD976" s="24">
        <v>0</v>
      </c>
      <c r="AE976" s="24">
        <v>99423</v>
      </c>
      <c r="AF976" s="24">
        <v>0</v>
      </c>
      <c r="AG976" s="24">
        <v>99423</v>
      </c>
    </row>
    <row r="977" spans="1:33" x14ac:dyDescent="0.35">
      <c r="A977" s="70">
        <v>901158187</v>
      </c>
      <c r="B977" s="70" t="s">
        <v>24</v>
      </c>
      <c r="C977" s="70" t="s">
        <v>2516</v>
      </c>
      <c r="D977" s="70" t="s">
        <v>13964</v>
      </c>
      <c r="E977" s="70" t="s">
        <v>10247</v>
      </c>
      <c r="F977" s="70" t="s">
        <v>16707</v>
      </c>
      <c r="G977" s="70" t="s">
        <v>16757</v>
      </c>
      <c r="H977" s="70" t="s">
        <v>2479</v>
      </c>
      <c r="I977" s="25">
        <v>45261</v>
      </c>
      <c r="J977" s="71">
        <v>720</v>
      </c>
      <c r="K977" s="70" t="s">
        <v>2517</v>
      </c>
      <c r="L977" s="70" t="s">
        <v>2518</v>
      </c>
      <c r="M977" s="70" t="s">
        <v>9239</v>
      </c>
      <c r="N977" s="70" t="s">
        <v>27</v>
      </c>
      <c r="O977" s="7"/>
      <c r="P977" s="72">
        <v>99423</v>
      </c>
      <c r="Q977" s="72">
        <v>99423</v>
      </c>
      <c r="R977" s="7" t="s">
        <v>16710</v>
      </c>
      <c r="S977" s="7" t="s">
        <v>16710</v>
      </c>
      <c r="T977" s="7" t="s">
        <v>16755</v>
      </c>
      <c r="U977" s="7">
        <v>0</v>
      </c>
      <c r="V977" s="7" t="s">
        <v>16751</v>
      </c>
      <c r="W977" s="7">
        <v>2022</v>
      </c>
      <c r="X977" s="7" t="s">
        <v>16755</v>
      </c>
      <c r="Y977" s="24">
        <v>99423</v>
      </c>
      <c r="Z977" s="24">
        <v>0</v>
      </c>
      <c r="AA977" s="24"/>
      <c r="AB977" s="24">
        <v>0</v>
      </c>
      <c r="AC977" s="24">
        <v>99423</v>
      </c>
      <c r="AD977" s="24">
        <v>0</v>
      </c>
      <c r="AE977" s="24">
        <v>99423</v>
      </c>
      <c r="AF977" s="24">
        <v>0</v>
      </c>
      <c r="AG977" s="24">
        <v>99423</v>
      </c>
    </row>
    <row r="978" spans="1:33" x14ac:dyDescent="0.35">
      <c r="A978" s="70">
        <v>901158187</v>
      </c>
      <c r="B978" s="70" t="s">
        <v>24</v>
      </c>
      <c r="C978" s="70" t="s">
        <v>2519</v>
      </c>
      <c r="D978" s="70" t="s">
        <v>13965</v>
      </c>
      <c r="E978" s="70" t="s">
        <v>10248</v>
      </c>
      <c r="F978" s="70" t="s">
        <v>16707</v>
      </c>
      <c r="G978" s="70" t="s">
        <v>16757</v>
      </c>
      <c r="H978" s="70" t="s">
        <v>2479</v>
      </c>
      <c r="I978" s="25">
        <v>45261</v>
      </c>
      <c r="J978" s="71">
        <v>720</v>
      </c>
      <c r="K978" s="70" t="s">
        <v>2520</v>
      </c>
      <c r="L978" s="70" t="s">
        <v>26</v>
      </c>
      <c r="M978" s="70" t="s">
        <v>9239</v>
      </c>
      <c r="N978" s="70" t="s">
        <v>27</v>
      </c>
      <c r="O978" s="7"/>
      <c r="P978" s="72">
        <v>99423</v>
      </c>
      <c r="Q978" s="72">
        <v>99423</v>
      </c>
      <c r="R978" s="7" t="s">
        <v>16710</v>
      </c>
      <c r="S978" s="7" t="s">
        <v>16710</v>
      </c>
      <c r="T978" s="7" t="s">
        <v>16755</v>
      </c>
      <c r="U978" s="7">
        <v>0</v>
      </c>
      <c r="V978" s="7" t="s">
        <v>16751</v>
      </c>
      <c r="W978" s="7">
        <v>2022</v>
      </c>
      <c r="X978" s="7" t="s">
        <v>16755</v>
      </c>
      <c r="Y978" s="24">
        <v>99423</v>
      </c>
      <c r="Z978" s="24">
        <v>0</v>
      </c>
      <c r="AA978" s="24"/>
      <c r="AB978" s="24">
        <v>0</v>
      </c>
      <c r="AC978" s="24">
        <v>99423</v>
      </c>
      <c r="AD978" s="24">
        <v>0</v>
      </c>
      <c r="AE978" s="24">
        <v>99423</v>
      </c>
      <c r="AF978" s="24">
        <v>0</v>
      </c>
      <c r="AG978" s="24">
        <v>99423</v>
      </c>
    </row>
    <row r="979" spans="1:33" x14ac:dyDescent="0.35">
      <c r="A979" s="70">
        <v>901158187</v>
      </c>
      <c r="B979" s="70" t="s">
        <v>24</v>
      </c>
      <c r="C979" s="70" t="s">
        <v>2521</v>
      </c>
      <c r="D979" s="70" t="s">
        <v>13966</v>
      </c>
      <c r="E979" s="70" t="s">
        <v>10249</v>
      </c>
      <c r="F979" s="70" t="s">
        <v>16707</v>
      </c>
      <c r="G979" s="70" t="s">
        <v>16757</v>
      </c>
      <c r="H979" s="70" t="s">
        <v>2479</v>
      </c>
      <c r="I979" s="25">
        <v>45261</v>
      </c>
      <c r="J979" s="71">
        <v>720</v>
      </c>
      <c r="K979" s="70" t="s">
        <v>2522</v>
      </c>
      <c r="L979" s="70" t="s">
        <v>26</v>
      </c>
      <c r="M979" s="70" t="s">
        <v>9239</v>
      </c>
      <c r="N979" s="70" t="s">
        <v>27</v>
      </c>
      <c r="O979" s="7"/>
      <c r="P979" s="72">
        <v>99423</v>
      </c>
      <c r="Q979" s="72">
        <v>99423</v>
      </c>
      <c r="R979" s="7" t="s">
        <v>16710</v>
      </c>
      <c r="S979" s="7" t="s">
        <v>16710</v>
      </c>
      <c r="T979" s="7" t="s">
        <v>16755</v>
      </c>
      <c r="U979" s="7">
        <v>0</v>
      </c>
      <c r="V979" s="7" t="s">
        <v>16751</v>
      </c>
      <c r="W979" s="7">
        <v>2022</v>
      </c>
      <c r="X979" s="7" t="s">
        <v>16755</v>
      </c>
      <c r="Y979" s="24">
        <v>99423</v>
      </c>
      <c r="Z979" s="24">
        <v>0</v>
      </c>
      <c r="AA979" s="24"/>
      <c r="AB979" s="24">
        <v>0</v>
      </c>
      <c r="AC979" s="24">
        <v>99423</v>
      </c>
      <c r="AD979" s="24">
        <v>0</v>
      </c>
      <c r="AE979" s="24">
        <v>99423</v>
      </c>
      <c r="AF979" s="24">
        <v>0</v>
      </c>
      <c r="AG979" s="24">
        <v>99423</v>
      </c>
    </row>
    <row r="980" spans="1:33" x14ac:dyDescent="0.35">
      <c r="A980" s="70">
        <v>901158187</v>
      </c>
      <c r="B980" s="70" t="s">
        <v>24</v>
      </c>
      <c r="C980" s="70" t="s">
        <v>2523</v>
      </c>
      <c r="D980" s="70" t="s">
        <v>13967</v>
      </c>
      <c r="E980" s="70" t="s">
        <v>10250</v>
      </c>
      <c r="F980" s="70" t="s">
        <v>16707</v>
      </c>
      <c r="G980" s="70" t="s">
        <v>16757</v>
      </c>
      <c r="H980" s="70" t="s">
        <v>2479</v>
      </c>
      <c r="I980" s="25">
        <v>45261</v>
      </c>
      <c r="J980" s="71">
        <v>720</v>
      </c>
      <c r="K980" s="70" t="s">
        <v>2524</v>
      </c>
      <c r="L980" s="70" t="s">
        <v>26</v>
      </c>
      <c r="M980" s="70" t="s">
        <v>9239</v>
      </c>
      <c r="N980" s="70" t="s">
        <v>27</v>
      </c>
      <c r="O980" s="7"/>
      <c r="P980" s="72">
        <v>99423</v>
      </c>
      <c r="Q980" s="72">
        <v>99423</v>
      </c>
      <c r="R980" s="7" t="s">
        <v>16710</v>
      </c>
      <c r="S980" s="7" t="s">
        <v>16710</v>
      </c>
      <c r="T980" s="7" t="s">
        <v>16755</v>
      </c>
      <c r="U980" s="7">
        <v>0</v>
      </c>
      <c r="V980" s="7" t="s">
        <v>16751</v>
      </c>
      <c r="W980" s="7">
        <v>2022</v>
      </c>
      <c r="X980" s="7" t="s">
        <v>16755</v>
      </c>
      <c r="Y980" s="24">
        <v>99423</v>
      </c>
      <c r="Z980" s="24">
        <v>0</v>
      </c>
      <c r="AA980" s="24"/>
      <c r="AB980" s="24">
        <v>0</v>
      </c>
      <c r="AC980" s="24">
        <v>99423</v>
      </c>
      <c r="AD980" s="24">
        <v>0</v>
      </c>
      <c r="AE980" s="24">
        <v>99423</v>
      </c>
      <c r="AF980" s="24">
        <v>0</v>
      </c>
      <c r="AG980" s="24">
        <v>99423</v>
      </c>
    </row>
    <row r="981" spans="1:33" x14ac:dyDescent="0.35">
      <c r="A981" s="70">
        <v>901158187</v>
      </c>
      <c r="B981" s="70" t="s">
        <v>24</v>
      </c>
      <c r="C981" s="70" t="s">
        <v>2525</v>
      </c>
      <c r="D981" s="70" t="s">
        <v>13968</v>
      </c>
      <c r="E981" s="70" t="s">
        <v>10251</v>
      </c>
      <c r="F981" s="70" t="s">
        <v>16707</v>
      </c>
      <c r="G981" s="70" t="s">
        <v>16757</v>
      </c>
      <c r="H981" s="70" t="s">
        <v>2479</v>
      </c>
      <c r="I981" s="25">
        <v>45261</v>
      </c>
      <c r="J981" s="71">
        <v>720</v>
      </c>
      <c r="K981" s="70" t="s">
        <v>2526</v>
      </c>
      <c r="L981" s="70" t="s">
        <v>26</v>
      </c>
      <c r="M981" s="70" t="s">
        <v>9239</v>
      </c>
      <c r="N981" s="70" t="s">
        <v>27</v>
      </c>
      <c r="O981" s="7"/>
      <c r="P981" s="72">
        <v>99423</v>
      </c>
      <c r="Q981" s="72">
        <v>99423</v>
      </c>
      <c r="R981" s="7" t="s">
        <v>16710</v>
      </c>
      <c r="S981" s="7" t="s">
        <v>16710</v>
      </c>
      <c r="T981" s="7" t="s">
        <v>16755</v>
      </c>
      <c r="U981" s="7">
        <v>0</v>
      </c>
      <c r="V981" s="7" t="s">
        <v>16751</v>
      </c>
      <c r="W981" s="7">
        <v>2022</v>
      </c>
      <c r="X981" s="7" t="s">
        <v>16755</v>
      </c>
      <c r="Y981" s="24">
        <v>99423</v>
      </c>
      <c r="Z981" s="24">
        <v>0</v>
      </c>
      <c r="AA981" s="24"/>
      <c r="AB981" s="24">
        <v>0</v>
      </c>
      <c r="AC981" s="24">
        <v>99423</v>
      </c>
      <c r="AD981" s="24">
        <v>0</v>
      </c>
      <c r="AE981" s="24">
        <v>99423</v>
      </c>
      <c r="AF981" s="24">
        <v>0</v>
      </c>
      <c r="AG981" s="24">
        <v>99423</v>
      </c>
    </row>
    <row r="982" spans="1:33" x14ac:dyDescent="0.35">
      <c r="A982" s="70">
        <v>901158187</v>
      </c>
      <c r="B982" s="70" t="s">
        <v>24</v>
      </c>
      <c r="C982" s="70" t="s">
        <v>2527</v>
      </c>
      <c r="D982" s="70" t="s">
        <v>13969</v>
      </c>
      <c r="E982" s="70" t="s">
        <v>10252</v>
      </c>
      <c r="F982" s="70" t="s">
        <v>16707</v>
      </c>
      <c r="G982" s="70" t="s">
        <v>16757</v>
      </c>
      <c r="H982" s="70" t="s">
        <v>2479</v>
      </c>
      <c r="I982" s="25">
        <v>45261</v>
      </c>
      <c r="J982" s="71">
        <v>720</v>
      </c>
      <c r="K982" s="70" t="s">
        <v>2528</v>
      </c>
      <c r="L982" s="70" t="s">
        <v>2529</v>
      </c>
      <c r="M982" s="70" t="s">
        <v>9239</v>
      </c>
      <c r="N982" s="70" t="s">
        <v>27</v>
      </c>
      <c r="O982" s="7"/>
      <c r="P982" s="72">
        <v>99423</v>
      </c>
      <c r="Q982" s="72">
        <v>99423</v>
      </c>
      <c r="R982" s="7" t="s">
        <v>16710</v>
      </c>
      <c r="S982" s="7" t="s">
        <v>16710</v>
      </c>
      <c r="T982" s="7" t="s">
        <v>16755</v>
      </c>
      <c r="U982" s="7">
        <v>0</v>
      </c>
      <c r="V982" s="7" t="s">
        <v>16751</v>
      </c>
      <c r="W982" s="7">
        <v>2022</v>
      </c>
      <c r="X982" s="7" t="s">
        <v>16755</v>
      </c>
      <c r="Y982" s="24">
        <v>99423</v>
      </c>
      <c r="Z982" s="24">
        <v>0</v>
      </c>
      <c r="AA982" s="24"/>
      <c r="AB982" s="24">
        <v>0</v>
      </c>
      <c r="AC982" s="24">
        <v>99423</v>
      </c>
      <c r="AD982" s="24">
        <v>0</v>
      </c>
      <c r="AE982" s="24">
        <v>99423</v>
      </c>
      <c r="AF982" s="24">
        <v>0</v>
      </c>
      <c r="AG982" s="24">
        <v>99423</v>
      </c>
    </row>
    <row r="983" spans="1:33" x14ac:dyDescent="0.35">
      <c r="A983" s="70">
        <v>901158187</v>
      </c>
      <c r="B983" s="70" t="s">
        <v>24</v>
      </c>
      <c r="C983" s="70" t="s">
        <v>2530</v>
      </c>
      <c r="D983" s="70" t="s">
        <v>13970</v>
      </c>
      <c r="E983" s="70" t="s">
        <v>10253</v>
      </c>
      <c r="F983" s="70" t="s">
        <v>16707</v>
      </c>
      <c r="G983" s="70" t="s">
        <v>16757</v>
      </c>
      <c r="H983" s="70" t="s">
        <v>2479</v>
      </c>
      <c r="I983" s="25">
        <v>45261</v>
      </c>
      <c r="J983" s="71">
        <v>720</v>
      </c>
      <c r="K983" s="70" t="s">
        <v>2531</v>
      </c>
      <c r="L983" s="70" t="s">
        <v>2532</v>
      </c>
      <c r="M983" s="70" t="s">
        <v>9239</v>
      </c>
      <c r="N983" s="70" t="s">
        <v>27</v>
      </c>
      <c r="O983" s="7"/>
      <c r="P983" s="72">
        <v>99423</v>
      </c>
      <c r="Q983" s="72">
        <v>99423</v>
      </c>
      <c r="R983" s="7" t="s">
        <v>16710</v>
      </c>
      <c r="S983" s="7" t="s">
        <v>16710</v>
      </c>
      <c r="T983" s="7" t="s">
        <v>16755</v>
      </c>
      <c r="U983" s="7">
        <v>0</v>
      </c>
      <c r="V983" s="7" t="s">
        <v>16751</v>
      </c>
      <c r="W983" s="7">
        <v>2022</v>
      </c>
      <c r="X983" s="7" t="s">
        <v>16755</v>
      </c>
      <c r="Y983" s="24">
        <v>99423</v>
      </c>
      <c r="Z983" s="24">
        <v>0</v>
      </c>
      <c r="AA983" s="24"/>
      <c r="AB983" s="24">
        <v>0</v>
      </c>
      <c r="AC983" s="24">
        <v>99423</v>
      </c>
      <c r="AD983" s="24">
        <v>0</v>
      </c>
      <c r="AE983" s="24">
        <v>99423</v>
      </c>
      <c r="AF983" s="24">
        <v>0</v>
      </c>
      <c r="AG983" s="24">
        <v>99423</v>
      </c>
    </row>
    <row r="984" spans="1:33" x14ac:dyDescent="0.35">
      <c r="A984" s="70">
        <v>901158187</v>
      </c>
      <c r="B984" s="70" t="s">
        <v>24</v>
      </c>
      <c r="C984" s="70" t="s">
        <v>2533</v>
      </c>
      <c r="D984" s="70" t="s">
        <v>13971</v>
      </c>
      <c r="E984" s="70" t="s">
        <v>10254</v>
      </c>
      <c r="F984" s="70" t="s">
        <v>16707</v>
      </c>
      <c r="G984" s="70" t="s">
        <v>16757</v>
      </c>
      <c r="H984" s="70" t="s">
        <v>2479</v>
      </c>
      <c r="I984" s="25">
        <v>45261</v>
      </c>
      <c r="J984" s="71">
        <v>720</v>
      </c>
      <c r="K984" s="70" t="s">
        <v>2534</v>
      </c>
      <c r="L984" s="70" t="s">
        <v>26</v>
      </c>
      <c r="M984" s="70" t="s">
        <v>9239</v>
      </c>
      <c r="N984" s="70" t="s">
        <v>27</v>
      </c>
      <c r="O984" s="7"/>
      <c r="P984" s="72">
        <v>99423</v>
      </c>
      <c r="Q984" s="72">
        <v>99423</v>
      </c>
      <c r="R984" s="7" t="s">
        <v>16710</v>
      </c>
      <c r="S984" s="7" t="s">
        <v>16710</v>
      </c>
      <c r="T984" s="7" t="s">
        <v>16755</v>
      </c>
      <c r="U984" s="7">
        <v>0</v>
      </c>
      <c r="V984" s="7" t="s">
        <v>16751</v>
      </c>
      <c r="W984" s="7">
        <v>2022</v>
      </c>
      <c r="X984" s="7" t="s">
        <v>16755</v>
      </c>
      <c r="Y984" s="24">
        <v>99423</v>
      </c>
      <c r="Z984" s="24">
        <v>0</v>
      </c>
      <c r="AA984" s="24"/>
      <c r="AB984" s="24">
        <v>0</v>
      </c>
      <c r="AC984" s="24">
        <v>99423</v>
      </c>
      <c r="AD984" s="24">
        <v>0</v>
      </c>
      <c r="AE984" s="24">
        <v>99423</v>
      </c>
      <c r="AF984" s="24">
        <v>0</v>
      </c>
      <c r="AG984" s="24">
        <v>99423</v>
      </c>
    </row>
    <row r="985" spans="1:33" x14ac:dyDescent="0.35">
      <c r="A985" s="70">
        <v>901158187</v>
      </c>
      <c r="B985" s="70" t="s">
        <v>24</v>
      </c>
      <c r="C985" s="70" t="s">
        <v>2535</v>
      </c>
      <c r="D985" s="70" t="s">
        <v>13972</v>
      </c>
      <c r="E985" s="70" t="s">
        <v>10255</v>
      </c>
      <c r="F985" s="70" t="s">
        <v>16707</v>
      </c>
      <c r="G985" s="70" t="s">
        <v>16757</v>
      </c>
      <c r="H985" s="70" t="s">
        <v>2479</v>
      </c>
      <c r="I985" s="25">
        <v>45261</v>
      </c>
      <c r="J985" s="71">
        <v>720</v>
      </c>
      <c r="K985" s="70" t="s">
        <v>2536</v>
      </c>
      <c r="L985" s="70" t="s">
        <v>26</v>
      </c>
      <c r="M985" s="70" t="s">
        <v>9239</v>
      </c>
      <c r="N985" s="70" t="s">
        <v>27</v>
      </c>
      <c r="O985" s="7"/>
      <c r="P985" s="72">
        <v>99423</v>
      </c>
      <c r="Q985" s="72">
        <v>99423</v>
      </c>
      <c r="R985" s="7" t="s">
        <v>16710</v>
      </c>
      <c r="S985" s="7" t="s">
        <v>16710</v>
      </c>
      <c r="T985" s="7" t="s">
        <v>16755</v>
      </c>
      <c r="U985" s="7">
        <v>0</v>
      </c>
      <c r="V985" s="7" t="s">
        <v>16751</v>
      </c>
      <c r="W985" s="7">
        <v>2022</v>
      </c>
      <c r="X985" s="7" t="s">
        <v>16755</v>
      </c>
      <c r="Y985" s="24">
        <v>99423</v>
      </c>
      <c r="Z985" s="24">
        <v>0</v>
      </c>
      <c r="AA985" s="24"/>
      <c r="AB985" s="24">
        <v>0</v>
      </c>
      <c r="AC985" s="24">
        <v>99423</v>
      </c>
      <c r="AD985" s="24">
        <v>0</v>
      </c>
      <c r="AE985" s="24">
        <v>99423</v>
      </c>
      <c r="AF985" s="24">
        <v>0</v>
      </c>
      <c r="AG985" s="24">
        <v>99423</v>
      </c>
    </row>
    <row r="986" spans="1:33" x14ac:dyDescent="0.35">
      <c r="A986" s="70">
        <v>901158187</v>
      </c>
      <c r="B986" s="70" t="s">
        <v>24</v>
      </c>
      <c r="C986" s="70" t="s">
        <v>2537</v>
      </c>
      <c r="D986" s="70" t="s">
        <v>13973</v>
      </c>
      <c r="E986" s="70" t="s">
        <v>10256</v>
      </c>
      <c r="F986" s="70" t="s">
        <v>16707</v>
      </c>
      <c r="G986" s="70" t="s">
        <v>16757</v>
      </c>
      <c r="H986" s="70" t="s">
        <v>2479</v>
      </c>
      <c r="I986" s="25">
        <v>45261</v>
      </c>
      <c r="J986" s="71">
        <v>720</v>
      </c>
      <c r="K986" s="70" t="s">
        <v>2538</v>
      </c>
      <c r="L986" s="70" t="s">
        <v>26</v>
      </c>
      <c r="M986" s="70" t="s">
        <v>9239</v>
      </c>
      <c r="N986" s="70" t="s">
        <v>27</v>
      </c>
      <c r="O986" s="7"/>
      <c r="P986" s="72">
        <v>99423</v>
      </c>
      <c r="Q986" s="72">
        <v>99423</v>
      </c>
      <c r="R986" s="7" t="s">
        <v>16710</v>
      </c>
      <c r="S986" s="7" t="s">
        <v>16710</v>
      </c>
      <c r="T986" s="7" t="s">
        <v>16755</v>
      </c>
      <c r="U986" s="7">
        <v>0</v>
      </c>
      <c r="V986" s="7" t="s">
        <v>16751</v>
      </c>
      <c r="W986" s="7">
        <v>2022</v>
      </c>
      <c r="X986" s="7" t="s">
        <v>16755</v>
      </c>
      <c r="Y986" s="24">
        <v>99423</v>
      </c>
      <c r="Z986" s="24">
        <v>0</v>
      </c>
      <c r="AA986" s="24"/>
      <c r="AB986" s="24">
        <v>0</v>
      </c>
      <c r="AC986" s="24">
        <v>99423</v>
      </c>
      <c r="AD986" s="24">
        <v>0</v>
      </c>
      <c r="AE986" s="24">
        <v>99423</v>
      </c>
      <c r="AF986" s="24">
        <v>0</v>
      </c>
      <c r="AG986" s="24">
        <v>99423</v>
      </c>
    </row>
    <row r="987" spans="1:33" x14ac:dyDescent="0.35">
      <c r="A987" s="70">
        <v>901158187</v>
      </c>
      <c r="B987" s="70" t="s">
        <v>24</v>
      </c>
      <c r="C987" s="70" t="s">
        <v>2539</v>
      </c>
      <c r="D987" s="70" t="s">
        <v>13974</v>
      </c>
      <c r="E987" s="70" t="s">
        <v>10257</v>
      </c>
      <c r="F987" s="70" t="s">
        <v>16707</v>
      </c>
      <c r="G987" s="70" t="s">
        <v>16757</v>
      </c>
      <c r="H987" s="70" t="s">
        <v>2479</v>
      </c>
      <c r="I987" s="25">
        <v>45261</v>
      </c>
      <c r="J987" s="71">
        <v>720</v>
      </c>
      <c r="K987" s="70" t="s">
        <v>2540</v>
      </c>
      <c r="L987" s="70" t="s">
        <v>26</v>
      </c>
      <c r="M987" s="70" t="s">
        <v>9239</v>
      </c>
      <c r="N987" s="70" t="s">
        <v>27</v>
      </c>
      <c r="O987" s="7"/>
      <c r="P987" s="72">
        <v>99423</v>
      </c>
      <c r="Q987" s="72">
        <v>99423</v>
      </c>
      <c r="R987" s="7" t="s">
        <v>16710</v>
      </c>
      <c r="S987" s="7" t="s">
        <v>16710</v>
      </c>
      <c r="T987" s="7" t="s">
        <v>16755</v>
      </c>
      <c r="U987" s="7">
        <v>0</v>
      </c>
      <c r="V987" s="7" t="s">
        <v>16751</v>
      </c>
      <c r="W987" s="7">
        <v>2022</v>
      </c>
      <c r="X987" s="7" t="s">
        <v>16755</v>
      </c>
      <c r="Y987" s="24">
        <v>99423</v>
      </c>
      <c r="Z987" s="24">
        <v>0</v>
      </c>
      <c r="AA987" s="24"/>
      <c r="AB987" s="24">
        <v>0</v>
      </c>
      <c r="AC987" s="24">
        <v>99423</v>
      </c>
      <c r="AD987" s="24">
        <v>0</v>
      </c>
      <c r="AE987" s="24">
        <v>99423</v>
      </c>
      <c r="AF987" s="24">
        <v>0</v>
      </c>
      <c r="AG987" s="24">
        <v>99423</v>
      </c>
    </row>
    <row r="988" spans="1:33" x14ac:dyDescent="0.35">
      <c r="A988" s="70">
        <v>901158187</v>
      </c>
      <c r="B988" s="70" t="s">
        <v>24</v>
      </c>
      <c r="C988" s="70" t="s">
        <v>2541</v>
      </c>
      <c r="D988" s="70" t="s">
        <v>13975</v>
      </c>
      <c r="E988" s="70" t="s">
        <v>10258</v>
      </c>
      <c r="F988" s="70" t="s">
        <v>16707</v>
      </c>
      <c r="G988" s="70" t="s">
        <v>16757</v>
      </c>
      <c r="H988" s="70" t="s">
        <v>2479</v>
      </c>
      <c r="I988" s="25">
        <v>45261</v>
      </c>
      <c r="J988" s="71">
        <v>720</v>
      </c>
      <c r="K988" s="70" t="s">
        <v>2542</v>
      </c>
      <c r="L988" s="70" t="s">
        <v>2543</v>
      </c>
      <c r="M988" s="70" t="s">
        <v>9239</v>
      </c>
      <c r="N988" s="70" t="s">
        <v>27</v>
      </c>
      <c r="O988" s="7"/>
      <c r="P988" s="72">
        <v>99423</v>
      </c>
      <c r="Q988" s="72">
        <v>99423</v>
      </c>
      <c r="R988" s="7" t="s">
        <v>16710</v>
      </c>
      <c r="S988" s="7" t="s">
        <v>16710</v>
      </c>
      <c r="T988" s="7" t="s">
        <v>16755</v>
      </c>
      <c r="U988" s="7">
        <v>0</v>
      </c>
      <c r="V988" s="7" t="s">
        <v>16751</v>
      </c>
      <c r="W988" s="7">
        <v>2022</v>
      </c>
      <c r="X988" s="7" t="s">
        <v>16755</v>
      </c>
      <c r="Y988" s="24">
        <v>99423</v>
      </c>
      <c r="Z988" s="24">
        <v>0</v>
      </c>
      <c r="AA988" s="24"/>
      <c r="AB988" s="24">
        <v>0</v>
      </c>
      <c r="AC988" s="24">
        <v>99423</v>
      </c>
      <c r="AD988" s="24">
        <v>0</v>
      </c>
      <c r="AE988" s="24">
        <v>99423</v>
      </c>
      <c r="AF988" s="24">
        <v>0</v>
      </c>
      <c r="AG988" s="24">
        <v>99423</v>
      </c>
    </row>
    <row r="989" spans="1:33" x14ac:dyDescent="0.35">
      <c r="A989" s="70">
        <v>901158187</v>
      </c>
      <c r="B989" s="70" t="s">
        <v>24</v>
      </c>
      <c r="C989" s="70" t="s">
        <v>2544</v>
      </c>
      <c r="D989" s="70" t="s">
        <v>13976</v>
      </c>
      <c r="E989" s="70" t="s">
        <v>10259</v>
      </c>
      <c r="F989" s="70" t="s">
        <v>16707</v>
      </c>
      <c r="G989" s="70" t="s">
        <v>16757</v>
      </c>
      <c r="H989" s="70" t="s">
        <v>2479</v>
      </c>
      <c r="I989" s="25">
        <v>45261</v>
      </c>
      <c r="J989" s="71">
        <v>720</v>
      </c>
      <c r="K989" s="70" t="s">
        <v>2545</v>
      </c>
      <c r="L989" s="70" t="s">
        <v>2546</v>
      </c>
      <c r="M989" s="70" t="s">
        <v>9239</v>
      </c>
      <c r="N989" s="70" t="s">
        <v>27</v>
      </c>
      <c r="O989" s="7"/>
      <c r="P989" s="72">
        <v>216994</v>
      </c>
      <c r="Q989" s="72">
        <v>216994</v>
      </c>
      <c r="R989" s="7" t="s">
        <v>16710</v>
      </c>
      <c r="S989" s="7" t="s">
        <v>16710</v>
      </c>
      <c r="T989" s="7" t="s">
        <v>16755</v>
      </c>
      <c r="U989" s="7">
        <v>0</v>
      </c>
      <c r="V989" s="7" t="s">
        <v>16751</v>
      </c>
      <c r="W989" s="7">
        <v>2022</v>
      </c>
      <c r="X989" s="7" t="s">
        <v>16755</v>
      </c>
      <c r="Y989" s="24">
        <v>216994</v>
      </c>
      <c r="Z989" s="24">
        <v>0</v>
      </c>
      <c r="AA989" s="24"/>
      <c r="AB989" s="24">
        <v>0</v>
      </c>
      <c r="AC989" s="24">
        <v>216994</v>
      </c>
      <c r="AD989" s="24">
        <v>0</v>
      </c>
      <c r="AE989" s="24">
        <v>216994</v>
      </c>
      <c r="AF989" s="24">
        <v>0</v>
      </c>
      <c r="AG989" s="24">
        <v>216994</v>
      </c>
    </row>
    <row r="990" spans="1:33" x14ac:dyDescent="0.35">
      <c r="A990" s="70">
        <v>901158187</v>
      </c>
      <c r="B990" s="70" t="s">
        <v>24</v>
      </c>
      <c r="C990" s="70" t="s">
        <v>2547</v>
      </c>
      <c r="D990" s="70" t="s">
        <v>13977</v>
      </c>
      <c r="E990" s="70" t="s">
        <v>10260</v>
      </c>
      <c r="F990" s="70" t="s">
        <v>16707</v>
      </c>
      <c r="G990" s="70" t="s">
        <v>16757</v>
      </c>
      <c r="H990" s="70" t="s">
        <v>2479</v>
      </c>
      <c r="I990" s="25">
        <v>45261</v>
      </c>
      <c r="J990" s="71">
        <v>720</v>
      </c>
      <c r="K990" s="70" t="s">
        <v>2548</v>
      </c>
      <c r="L990" s="70" t="s">
        <v>26</v>
      </c>
      <c r="M990" s="70" t="s">
        <v>9239</v>
      </c>
      <c r="N990" s="70" t="s">
        <v>27</v>
      </c>
      <c r="O990" s="7"/>
      <c r="P990" s="72">
        <v>216994</v>
      </c>
      <c r="Q990" s="72">
        <v>216994</v>
      </c>
      <c r="R990" s="7" t="s">
        <v>16710</v>
      </c>
      <c r="S990" s="7" t="s">
        <v>16710</v>
      </c>
      <c r="T990" s="7" t="s">
        <v>16755</v>
      </c>
      <c r="U990" s="7">
        <v>0</v>
      </c>
      <c r="V990" s="7" t="s">
        <v>16751</v>
      </c>
      <c r="W990" s="7">
        <v>2022</v>
      </c>
      <c r="X990" s="7" t="s">
        <v>16755</v>
      </c>
      <c r="Y990" s="24">
        <v>216994</v>
      </c>
      <c r="Z990" s="24">
        <v>0</v>
      </c>
      <c r="AA990" s="24"/>
      <c r="AB990" s="24">
        <v>0</v>
      </c>
      <c r="AC990" s="24">
        <v>216994</v>
      </c>
      <c r="AD990" s="24">
        <v>0</v>
      </c>
      <c r="AE990" s="24">
        <v>216994</v>
      </c>
      <c r="AF990" s="24">
        <v>0</v>
      </c>
      <c r="AG990" s="24">
        <v>216994</v>
      </c>
    </row>
    <row r="991" spans="1:33" x14ac:dyDescent="0.35">
      <c r="A991" s="70">
        <v>901158187</v>
      </c>
      <c r="B991" s="70" t="s">
        <v>24</v>
      </c>
      <c r="C991" s="70" t="s">
        <v>2549</v>
      </c>
      <c r="D991" s="70" t="s">
        <v>13978</v>
      </c>
      <c r="E991" s="70" t="s">
        <v>10261</v>
      </c>
      <c r="F991" s="70" t="s">
        <v>16707</v>
      </c>
      <c r="G991" s="70" t="s">
        <v>16757</v>
      </c>
      <c r="H991" s="70" t="s">
        <v>2479</v>
      </c>
      <c r="I991" s="25">
        <v>45261</v>
      </c>
      <c r="J991" s="71">
        <v>720</v>
      </c>
      <c r="K991" s="70" t="s">
        <v>2550</v>
      </c>
      <c r="L991" s="70" t="s">
        <v>2551</v>
      </c>
      <c r="M991" s="70" t="s">
        <v>9239</v>
      </c>
      <c r="N991" s="70" t="s">
        <v>27</v>
      </c>
      <c r="O991" s="7"/>
      <c r="P991" s="72">
        <v>99423</v>
      </c>
      <c r="Q991" s="72">
        <v>99423</v>
      </c>
      <c r="R991" s="7" t="s">
        <v>16710</v>
      </c>
      <c r="S991" s="7" t="s">
        <v>16710</v>
      </c>
      <c r="T991" s="7" t="s">
        <v>16755</v>
      </c>
      <c r="U991" s="7">
        <v>0</v>
      </c>
      <c r="V991" s="7" t="s">
        <v>16751</v>
      </c>
      <c r="W991" s="7">
        <v>2022</v>
      </c>
      <c r="X991" s="7" t="s">
        <v>16755</v>
      </c>
      <c r="Y991" s="24">
        <v>99423</v>
      </c>
      <c r="Z991" s="24">
        <v>0</v>
      </c>
      <c r="AA991" s="24"/>
      <c r="AB991" s="24">
        <v>0</v>
      </c>
      <c r="AC991" s="24">
        <v>99423</v>
      </c>
      <c r="AD991" s="24">
        <v>0</v>
      </c>
      <c r="AE991" s="24">
        <v>99423</v>
      </c>
      <c r="AF991" s="24">
        <v>0</v>
      </c>
      <c r="AG991" s="24">
        <v>99423</v>
      </c>
    </row>
    <row r="992" spans="1:33" x14ac:dyDescent="0.35">
      <c r="A992" s="70">
        <v>901158187</v>
      </c>
      <c r="B992" s="70" t="s">
        <v>24</v>
      </c>
      <c r="C992" s="70" t="s">
        <v>2552</v>
      </c>
      <c r="D992" s="70" t="s">
        <v>13979</v>
      </c>
      <c r="E992" s="70" t="s">
        <v>10262</v>
      </c>
      <c r="F992" s="70" t="s">
        <v>16707</v>
      </c>
      <c r="G992" s="70" t="s">
        <v>16757</v>
      </c>
      <c r="H992" s="70" t="s">
        <v>2479</v>
      </c>
      <c r="I992" s="25">
        <v>45261</v>
      </c>
      <c r="J992" s="71">
        <v>720</v>
      </c>
      <c r="K992" s="70" t="s">
        <v>2553</v>
      </c>
      <c r="L992" s="70" t="s">
        <v>2554</v>
      </c>
      <c r="M992" s="70" t="s">
        <v>9239</v>
      </c>
      <c r="N992" s="70" t="s">
        <v>27</v>
      </c>
      <c r="O992" s="7"/>
      <c r="P992" s="72">
        <v>99423</v>
      </c>
      <c r="Q992" s="72">
        <v>99423</v>
      </c>
      <c r="R992" s="7" t="s">
        <v>16710</v>
      </c>
      <c r="S992" s="7" t="s">
        <v>16710</v>
      </c>
      <c r="T992" s="7" t="s">
        <v>16755</v>
      </c>
      <c r="U992" s="7">
        <v>0</v>
      </c>
      <c r="V992" s="7" t="s">
        <v>16751</v>
      </c>
      <c r="W992" s="7">
        <v>2022</v>
      </c>
      <c r="X992" s="7" t="s">
        <v>16755</v>
      </c>
      <c r="Y992" s="24">
        <v>99423</v>
      </c>
      <c r="Z992" s="24">
        <v>0</v>
      </c>
      <c r="AA992" s="24"/>
      <c r="AB992" s="24">
        <v>0</v>
      </c>
      <c r="AC992" s="24">
        <v>99423</v>
      </c>
      <c r="AD992" s="24">
        <v>0</v>
      </c>
      <c r="AE992" s="24">
        <v>99423</v>
      </c>
      <c r="AF992" s="24">
        <v>0</v>
      </c>
      <c r="AG992" s="24">
        <v>99423</v>
      </c>
    </row>
    <row r="993" spans="1:33" x14ac:dyDescent="0.35">
      <c r="A993" s="70">
        <v>901158187</v>
      </c>
      <c r="B993" s="70" t="s">
        <v>24</v>
      </c>
      <c r="C993" s="70" t="s">
        <v>2555</v>
      </c>
      <c r="D993" s="70" t="s">
        <v>13980</v>
      </c>
      <c r="E993" s="70" t="s">
        <v>10263</v>
      </c>
      <c r="F993" s="70" t="s">
        <v>16707</v>
      </c>
      <c r="G993" s="70" t="s">
        <v>16757</v>
      </c>
      <c r="H993" s="70" t="s">
        <v>2479</v>
      </c>
      <c r="I993" s="25">
        <v>45261</v>
      </c>
      <c r="J993" s="71">
        <v>720</v>
      </c>
      <c r="K993" s="70" t="s">
        <v>2556</v>
      </c>
      <c r="L993" s="70" t="s">
        <v>26</v>
      </c>
      <c r="M993" s="70" t="s">
        <v>9239</v>
      </c>
      <c r="N993" s="70" t="s">
        <v>27</v>
      </c>
      <c r="O993" s="7"/>
      <c r="P993" s="72">
        <v>99423</v>
      </c>
      <c r="Q993" s="72">
        <v>99423</v>
      </c>
      <c r="R993" s="7" t="s">
        <v>16710</v>
      </c>
      <c r="S993" s="7" t="s">
        <v>16710</v>
      </c>
      <c r="T993" s="7" t="s">
        <v>16755</v>
      </c>
      <c r="U993" s="7">
        <v>0</v>
      </c>
      <c r="V993" s="7" t="s">
        <v>16751</v>
      </c>
      <c r="W993" s="7">
        <v>2022</v>
      </c>
      <c r="X993" s="7" t="s">
        <v>16755</v>
      </c>
      <c r="Y993" s="24">
        <v>99423</v>
      </c>
      <c r="Z993" s="24">
        <v>0</v>
      </c>
      <c r="AA993" s="24"/>
      <c r="AB993" s="24">
        <v>0</v>
      </c>
      <c r="AC993" s="24">
        <v>99423</v>
      </c>
      <c r="AD993" s="24">
        <v>0</v>
      </c>
      <c r="AE993" s="24">
        <v>99423</v>
      </c>
      <c r="AF993" s="24">
        <v>0</v>
      </c>
      <c r="AG993" s="24">
        <v>99423</v>
      </c>
    </row>
    <row r="994" spans="1:33" x14ac:dyDescent="0.35">
      <c r="A994" s="70">
        <v>901158187</v>
      </c>
      <c r="B994" s="70" t="s">
        <v>24</v>
      </c>
      <c r="C994" s="70" t="s">
        <v>2557</v>
      </c>
      <c r="D994" s="70" t="s">
        <v>13981</v>
      </c>
      <c r="E994" s="70" t="s">
        <v>10264</v>
      </c>
      <c r="F994" s="70" t="s">
        <v>16707</v>
      </c>
      <c r="G994" s="70" t="s">
        <v>16757</v>
      </c>
      <c r="H994" s="70" t="s">
        <v>2479</v>
      </c>
      <c r="I994" s="25">
        <v>45261</v>
      </c>
      <c r="J994" s="71">
        <v>720</v>
      </c>
      <c r="K994" s="70" t="s">
        <v>2558</v>
      </c>
      <c r="L994" s="70" t="s">
        <v>26</v>
      </c>
      <c r="M994" s="70" t="s">
        <v>9239</v>
      </c>
      <c r="N994" s="70" t="s">
        <v>27</v>
      </c>
      <c r="O994" s="7"/>
      <c r="P994" s="72">
        <v>99423</v>
      </c>
      <c r="Q994" s="72">
        <v>99423</v>
      </c>
      <c r="R994" s="7" t="s">
        <v>16710</v>
      </c>
      <c r="S994" s="7" t="s">
        <v>16710</v>
      </c>
      <c r="T994" s="7" t="s">
        <v>16755</v>
      </c>
      <c r="U994" s="7">
        <v>0</v>
      </c>
      <c r="V994" s="7" t="s">
        <v>16751</v>
      </c>
      <c r="W994" s="7">
        <v>2022</v>
      </c>
      <c r="X994" s="7" t="s">
        <v>16755</v>
      </c>
      <c r="Y994" s="24">
        <v>99423</v>
      </c>
      <c r="Z994" s="24">
        <v>0</v>
      </c>
      <c r="AA994" s="24"/>
      <c r="AB994" s="24">
        <v>0</v>
      </c>
      <c r="AC994" s="24">
        <v>99423</v>
      </c>
      <c r="AD994" s="24">
        <v>0</v>
      </c>
      <c r="AE994" s="24">
        <v>99423</v>
      </c>
      <c r="AF994" s="24">
        <v>0</v>
      </c>
      <c r="AG994" s="24">
        <v>99423</v>
      </c>
    </row>
    <row r="995" spans="1:33" x14ac:dyDescent="0.35">
      <c r="A995" s="70">
        <v>901158187</v>
      </c>
      <c r="B995" s="70" t="s">
        <v>24</v>
      </c>
      <c r="C995" s="70" t="s">
        <v>2559</v>
      </c>
      <c r="D995" s="70" t="s">
        <v>13982</v>
      </c>
      <c r="E995" s="70" t="s">
        <v>10265</v>
      </c>
      <c r="F995" s="70" t="s">
        <v>16707</v>
      </c>
      <c r="G995" s="70" t="s">
        <v>16757</v>
      </c>
      <c r="H995" s="70" t="s">
        <v>2560</v>
      </c>
      <c r="I995" s="25">
        <v>45261</v>
      </c>
      <c r="J995" s="71">
        <v>720</v>
      </c>
      <c r="K995" s="70" t="s">
        <v>2561</v>
      </c>
      <c r="L995" s="70" t="s">
        <v>26</v>
      </c>
      <c r="M995" s="70" t="s">
        <v>9239</v>
      </c>
      <c r="N995" s="70" t="s">
        <v>27</v>
      </c>
      <c r="O995" s="7"/>
      <c r="P995" s="72">
        <v>99423</v>
      </c>
      <c r="Q995" s="72">
        <v>99423</v>
      </c>
      <c r="R995" s="7" t="s">
        <v>16710</v>
      </c>
      <c r="S995" s="7" t="s">
        <v>16710</v>
      </c>
      <c r="T995" s="7" t="s">
        <v>16755</v>
      </c>
      <c r="U995" s="7">
        <v>0</v>
      </c>
      <c r="V995" s="7" t="s">
        <v>16751</v>
      </c>
      <c r="W995" s="7">
        <v>2022</v>
      </c>
      <c r="X995" s="7" t="s">
        <v>16755</v>
      </c>
      <c r="Y995" s="24">
        <v>99423</v>
      </c>
      <c r="Z995" s="24">
        <v>0</v>
      </c>
      <c r="AA995" s="24"/>
      <c r="AB995" s="24">
        <v>0</v>
      </c>
      <c r="AC995" s="24">
        <v>99423</v>
      </c>
      <c r="AD995" s="24">
        <v>0</v>
      </c>
      <c r="AE995" s="24">
        <v>99423</v>
      </c>
      <c r="AF995" s="24">
        <v>0</v>
      </c>
      <c r="AG995" s="24">
        <v>99423</v>
      </c>
    </row>
    <row r="996" spans="1:33" x14ac:dyDescent="0.35">
      <c r="A996" s="70">
        <v>901158187</v>
      </c>
      <c r="B996" s="70" t="s">
        <v>24</v>
      </c>
      <c r="C996" s="70" t="s">
        <v>2562</v>
      </c>
      <c r="D996" s="70" t="s">
        <v>13983</v>
      </c>
      <c r="E996" s="70" t="s">
        <v>10266</v>
      </c>
      <c r="F996" s="70" t="s">
        <v>16707</v>
      </c>
      <c r="G996" s="70" t="s">
        <v>16757</v>
      </c>
      <c r="H996" s="70" t="s">
        <v>2560</v>
      </c>
      <c r="I996" s="25">
        <v>45261</v>
      </c>
      <c r="J996" s="71">
        <v>720</v>
      </c>
      <c r="K996" s="70" t="s">
        <v>2563</v>
      </c>
      <c r="L996" s="70" t="s">
        <v>2564</v>
      </c>
      <c r="M996" s="70" t="s">
        <v>9239</v>
      </c>
      <c r="N996" s="70" t="s">
        <v>27</v>
      </c>
      <c r="O996" s="7"/>
      <c r="P996" s="72">
        <v>99423</v>
      </c>
      <c r="Q996" s="72">
        <v>99423</v>
      </c>
      <c r="R996" s="7" t="s">
        <v>16710</v>
      </c>
      <c r="S996" s="7" t="s">
        <v>16710</v>
      </c>
      <c r="T996" s="7" t="s">
        <v>16755</v>
      </c>
      <c r="U996" s="7">
        <v>0</v>
      </c>
      <c r="V996" s="7" t="s">
        <v>16751</v>
      </c>
      <c r="W996" s="7">
        <v>2022</v>
      </c>
      <c r="X996" s="7" t="s">
        <v>16755</v>
      </c>
      <c r="Y996" s="24">
        <v>99423</v>
      </c>
      <c r="Z996" s="24">
        <v>0</v>
      </c>
      <c r="AA996" s="24"/>
      <c r="AB996" s="24">
        <v>0</v>
      </c>
      <c r="AC996" s="24">
        <v>99423</v>
      </c>
      <c r="AD996" s="24">
        <v>0</v>
      </c>
      <c r="AE996" s="24">
        <v>99423</v>
      </c>
      <c r="AF996" s="24">
        <v>0</v>
      </c>
      <c r="AG996" s="24">
        <v>99423</v>
      </c>
    </row>
    <row r="997" spans="1:33" x14ac:dyDescent="0.35">
      <c r="A997" s="70">
        <v>901158187</v>
      </c>
      <c r="B997" s="70" t="s">
        <v>24</v>
      </c>
      <c r="C997" s="70" t="s">
        <v>2565</v>
      </c>
      <c r="D997" s="70" t="s">
        <v>13984</v>
      </c>
      <c r="E997" s="70" t="s">
        <v>10267</v>
      </c>
      <c r="F997" s="70" t="s">
        <v>16707</v>
      </c>
      <c r="G997" s="70" t="s">
        <v>16757</v>
      </c>
      <c r="H997" s="70" t="s">
        <v>2560</v>
      </c>
      <c r="I997" s="25">
        <v>45261</v>
      </c>
      <c r="J997" s="71">
        <v>720</v>
      </c>
      <c r="K997" s="70" t="s">
        <v>2566</v>
      </c>
      <c r="L997" s="70" t="s">
        <v>26</v>
      </c>
      <c r="M997" s="70" t="s">
        <v>9239</v>
      </c>
      <c r="N997" s="70" t="s">
        <v>27</v>
      </c>
      <c r="O997" s="7"/>
      <c r="P997" s="72">
        <v>216994</v>
      </c>
      <c r="Q997" s="72">
        <v>216994</v>
      </c>
      <c r="R997" s="7" t="s">
        <v>16710</v>
      </c>
      <c r="S997" s="7" t="s">
        <v>16710</v>
      </c>
      <c r="T997" s="7" t="s">
        <v>16755</v>
      </c>
      <c r="U997" s="7">
        <v>0</v>
      </c>
      <c r="V997" s="7" t="s">
        <v>16751</v>
      </c>
      <c r="W997" s="7">
        <v>2022</v>
      </c>
      <c r="X997" s="7" t="s">
        <v>16755</v>
      </c>
      <c r="Y997" s="24">
        <v>216994</v>
      </c>
      <c r="Z997" s="24">
        <v>0</v>
      </c>
      <c r="AA997" s="24"/>
      <c r="AB997" s="24">
        <v>0</v>
      </c>
      <c r="AC997" s="24">
        <v>216994</v>
      </c>
      <c r="AD997" s="24">
        <v>0</v>
      </c>
      <c r="AE997" s="24">
        <v>216994</v>
      </c>
      <c r="AF997" s="24">
        <v>0</v>
      </c>
      <c r="AG997" s="24">
        <v>216994</v>
      </c>
    </row>
    <row r="998" spans="1:33" x14ac:dyDescent="0.35">
      <c r="A998" s="70">
        <v>901158187</v>
      </c>
      <c r="B998" s="70" t="s">
        <v>24</v>
      </c>
      <c r="C998" s="70" t="s">
        <v>2567</v>
      </c>
      <c r="D998" s="70" t="s">
        <v>13985</v>
      </c>
      <c r="E998" s="70" t="s">
        <v>10268</v>
      </c>
      <c r="F998" s="70" t="s">
        <v>16707</v>
      </c>
      <c r="G998" s="70" t="s">
        <v>16757</v>
      </c>
      <c r="H998" s="70" t="s">
        <v>2560</v>
      </c>
      <c r="I998" s="25">
        <v>45261</v>
      </c>
      <c r="J998" s="71">
        <v>720</v>
      </c>
      <c r="K998" s="70" t="s">
        <v>2568</v>
      </c>
      <c r="L998" s="70" t="s">
        <v>26</v>
      </c>
      <c r="M998" s="70" t="s">
        <v>9239</v>
      </c>
      <c r="N998" s="70" t="s">
        <v>27</v>
      </c>
      <c r="O998" s="7"/>
      <c r="P998" s="72">
        <v>99423</v>
      </c>
      <c r="Q998" s="72">
        <v>99423</v>
      </c>
      <c r="R998" s="7" t="s">
        <v>16710</v>
      </c>
      <c r="S998" s="7" t="s">
        <v>16710</v>
      </c>
      <c r="T998" s="7" t="s">
        <v>16755</v>
      </c>
      <c r="U998" s="7">
        <v>0</v>
      </c>
      <c r="V998" s="7" t="s">
        <v>16751</v>
      </c>
      <c r="W998" s="7">
        <v>2022</v>
      </c>
      <c r="X998" s="7" t="s">
        <v>16755</v>
      </c>
      <c r="Y998" s="24">
        <v>99423</v>
      </c>
      <c r="Z998" s="24">
        <v>0</v>
      </c>
      <c r="AA998" s="24"/>
      <c r="AB998" s="24">
        <v>0</v>
      </c>
      <c r="AC998" s="24">
        <v>99423</v>
      </c>
      <c r="AD998" s="24">
        <v>0</v>
      </c>
      <c r="AE998" s="24">
        <v>99423</v>
      </c>
      <c r="AF998" s="24">
        <v>0</v>
      </c>
      <c r="AG998" s="24">
        <v>99423</v>
      </c>
    </row>
    <row r="999" spans="1:33" x14ac:dyDescent="0.35">
      <c r="A999" s="70">
        <v>901158187</v>
      </c>
      <c r="B999" s="70" t="s">
        <v>24</v>
      </c>
      <c r="C999" s="70" t="s">
        <v>2569</v>
      </c>
      <c r="D999" s="70" t="s">
        <v>13986</v>
      </c>
      <c r="E999" s="70" t="s">
        <v>10269</v>
      </c>
      <c r="F999" s="70" t="s">
        <v>16707</v>
      </c>
      <c r="G999" s="70" t="s">
        <v>16757</v>
      </c>
      <c r="H999" s="70" t="s">
        <v>2560</v>
      </c>
      <c r="I999" s="25">
        <v>45261</v>
      </c>
      <c r="J999" s="71">
        <v>720</v>
      </c>
      <c r="K999" s="70" t="s">
        <v>2570</v>
      </c>
      <c r="L999" s="70" t="s">
        <v>2571</v>
      </c>
      <c r="M999" s="70" t="s">
        <v>9239</v>
      </c>
      <c r="N999" s="70" t="s">
        <v>27</v>
      </c>
      <c r="O999" s="7"/>
      <c r="P999" s="72">
        <v>99423</v>
      </c>
      <c r="Q999" s="72">
        <v>99423</v>
      </c>
      <c r="R999" s="7" t="s">
        <v>16710</v>
      </c>
      <c r="S999" s="7" t="s">
        <v>16710</v>
      </c>
      <c r="T999" s="7" t="s">
        <v>16755</v>
      </c>
      <c r="U999" s="7">
        <v>0</v>
      </c>
      <c r="V999" s="7" t="s">
        <v>16751</v>
      </c>
      <c r="W999" s="7">
        <v>2022</v>
      </c>
      <c r="X999" s="7" t="s">
        <v>16755</v>
      </c>
      <c r="Y999" s="24">
        <v>99423</v>
      </c>
      <c r="Z999" s="24">
        <v>0</v>
      </c>
      <c r="AA999" s="24"/>
      <c r="AB999" s="24">
        <v>0</v>
      </c>
      <c r="AC999" s="24">
        <v>99423</v>
      </c>
      <c r="AD999" s="24">
        <v>0</v>
      </c>
      <c r="AE999" s="24">
        <v>99423</v>
      </c>
      <c r="AF999" s="24">
        <v>0</v>
      </c>
      <c r="AG999" s="24">
        <v>99423</v>
      </c>
    </row>
    <row r="1000" spans="1:33" x14ac:dyDescent="0.35">
      <c r="A1000" s="70">
        <v>901158187</v>
      </c>
      <c r="B1000" s="70" t="s">
        <v>24</v>
      </c>
      <c r="C1000" s="70" t="s">
        <v>2572</v>
      </c>
      <c r="D1000" s="70" t="s">
        <v>13987</v>
      </c>
      <c r="E1000" s="70" t="s">
        <v>10270</v>
      </c>
      <c r="F1000" s="70" t="s">
        <v>16707</v>
      </c>
      <c r="G1000" s="70" t="s">
        <v>16757</v>
      </c>
      <c r="H1000" s="70" t="s">
        <v>2573</v>
      </c>
      <c r="I1000" s="25">
        <v>45261</v>
      </c>
      <c r="J1000" s="71">
        <v>720</v>
      </c>
      <c r="K1000" s="70" t="s">
        <v>2574</v>
      </c>
      <c r="L1000" s="70" t="s">
        <v>26</v>
      </c>
      <c r="M1000" s="70" t="s">
        <v>9239</v>
      </c>
      <c r="N1000" s="70" t="s">
        <v>27</v>
      </c>
      <c r="O1000" s="7"/>
      <c r="P1000" s="72">
        <v>99423</v>
      </c>
      <c r="Q1000" s="72">
        <v>99423</v>
      </c>
      <c r="R1000" s="7" t="s">
        <v>16710</v>
      </c>
      <c r="S1000" s="7" t="s">
        <v>16710</v>
      </c>
      <c r="T1000" s="7" t="s">
        <v>16755</v>
      </c>
      <c r="U1000" s="7">
        <v>0</v>
      </c>
      <c r="V1000" s="7" t="s">
        <v>16751</v>
      </c>
      <c r="W1000" s="7">
        <v>2022</v>
      </c>
      <c r="X1000" s="7" t="s">
        <v>16755</v>
      </c>
      <c r="Y1000" s="24">
        <v>99423</v>
      </c>
      <c r="Z1000" s="24">
        <v>0</v>
      </c>
      <c r="AA1000" s="24"/>
      <c r="AB1000" s="24">
        <v>0</v>
      </c>
      <c r="AC1000" s="24">
        <v>99423</v>
      </c>
      <c r="AD1000" s="24">
        <v>0</v>
      </c>
      <c r="AE1000" s="24">
        <v>99423</v>
      </c>
      <c r="AF1000" s="24">
        <v>0</v>
      </c>
      <c r="AG1000" s="24">
        <v>99423</v>
      </c>
    </row>
    <row r="1001" spans="1:33" x14ac:dyDescent="0.35">
      <c r="A1001" s="70">
        <v>901158187</v>
      </c>
      <c r="B1001" s="70" t="s">
        <v>24</v>
      </c>
      <c r="C1001" s="70" t="s">
        <v>2575</v>
      </c>
      <c r="D1001" s="70" t="s">
        <v>13988</v>
      </c>
      <c r="E1001" s="70" t="s">
        <v>10271</v>
      </c>
      <c r="F1001" s="70" t="s">
        <v>16707</v>
      </c>
      <c r="G1001" s="70" t="s">
        <v>16757</v>
      </c>
      <c r="H1001" s="70" t="s">
        <v>2573</v>
      </c>
      <c r="I1001" s="25">
        <v>45261</v>
      </c>
      <c r="J1001" s="71">
        <v>720</v>
      </c>
      <c r="K1001" s="70" t="s">
        <v>2576</v>
      </c>
      <c r="L1001" s="70" t="s">
        <v>26</v>
      </c>
      <c r="M1001" s="70" t="s">
        <v>9239</v>
      </c>
      <c r="N1001" s="70" t="s">
        <v>27</v>
      </c>
      <c r="O1001" s="7"/>
      <c r="P1001" s="72">
        <v>99423</v>
      </c>
      <c r="Q1001" s="72">
        <v>99423</v>
      </c>
      <c r="R1001" s="7" t="s">
        <v>16710</v>
      </c>
      <c r="S1001" s="7" t="s">
        <v>16710</v>
      </c>
      <c r="T1001" s="7" t="s">
        <v>16755</v>
      </c>
      <c r="U1001" s="7">
        <v>0</v>
      </c>
      <c r="V1001" s="7" t="s">
        <v>16751</v>
      </c>
      <c r="W1001" s="7">
        <v>2022</v>
      </c>
      <c r="X1001" s="7" t="s">
        <v>16755</v>
      </c>
      <c r="Y1001" s="24">
        <v>99423</v>
      </c>
      <c r="Z1001" s="24">
        <v>0</v>
      </c>
      <c r="AA1001" s="24"/>
      <c r="AB1001" s="24">
        <v>0</v>
      </c>
      <c r="AC1001" s="24">
        <v>99423</v>
      </c>
      <c r="AD1001" s="24">
        <v>0</v>
      </c>
      <c r="AE1001" s="24">
        <v>99423</v>
      </c>
      <c r="AF1001" s="24">
        <v>0</v>
      </c>
      <c r="AG1001" s="24">
        <v>99423</v>
      </c>
    </row>
    <row r="1002" spans="1:33" x14ac:dyDescent="0.35">
      <c r="A1002" s="70">
        <v>901158187</v>
      </c>
      <c r="B1002" s="70" t="s">
        <v>24</v>
      </c>
      <c r="C1002" s="70" t="s">
        <v>2577</v>
      </c>
      <c r="D1002" s="70" t="s">
        <v>13989</v>
      </c>
      <c r="E1002" s="70" t="s">
        <v>10272</v>
      </c>
      <c r="F1002" s="70" t="s">
        <v>16707</v>
      </c>
      <c r="G1002" s="70" t="s">
        <v>16757</v>
      </c>
      <c r="H1002" s="70" t="s">
        <v>2573</v>
      </c>
      <c r="I1002" s="25">
        <v>45261</v>
      </c>
      <c r="J1002" s="71">
        <v>720</v>
      </c>
      <c r="K1002" s="70" t="s">
        <v>2578</v>
      </c>
      <c r="L1002" s="70" t="s">
        <v>26</v>
      </c>
      <c r="M1002" s="70" t="s">
        <v>9239</v>
      </c>
      <c r="N1002" s="70" t="s">
        <v>27</v>
      </c>
      <c r="O1002" s="7"/>
      <c r="P1002" s="72">
        <v>99423</v>
      </c>
      <c r="Q1002" s="72">
        <v>99423</v>
      </c>
      <c r="R1002" s="7" t="s">
        <v>16710</v>
      </c>
      <c r="S1002" s="7" t="s">
        <v>16710</v>
      </c>
      <c r="T1002" s="7" t="s">
        <v>16755</v>
      </c>
      <c r="U1002" s="7">
        <v>0</v>
      </c>
      <c r="V1002" s="7" t="s">
        <v>16751</v>
      </c>
      <c r="W1002" s="7">
        <v>2022</v>
      </c>
      <c r="X1002" s="7" t="s">
        <v>16755</v>
      </c>
      <c r="Y1002" s="24">
        <v>99423</v>
      </c>
      <c r="Z1002" s="24">
        <v>0</v>
      </c>
      <c r="AA1002" s="24"/>
      <c r="AB1002" s="24">
        <v>0</v>
      </c>
      <c r="AC1002" s="24">
        <v>99423</v>
      </c>
      <c r="AD1002" s="24">
        <v>0</v>
      </c>
      <c r="AE1002" s="24">
        <v>99423</v>
      </c>
      <c r="AF1002" s="24">
        <v>0</v>
      </c>
      <c r="AG1002" s="24">
        <v>99423</v>
      </c>
    </row>
    <row r="1003" spans="1:33" x14ac:dyDescent="0.35">
      <c r="A1003" s="70">
        <v>901158187</v>
      </c>
      <c r="B1003" s="70" t="s">
        <v>24</v>
      </c>
      <c r="C1003" s="70" t="s">
        <v>2579</v>
      </c>
      <c r="D1003" s="70" t="s">
        <v>13990</v>
      </c>
      <c r="E1003" s="70" t="s">
        <v>10273</v>
      </c>
      <c r="F1003" s="70" t="s">
        <v>16707</v>
      </c>
      <c r="G1003" s="70" t="s">
        <v>16757</v>
      </c>
      <c r="H1003" s="70" t="s">
        <v>2573</v>
      </c>
      <c r="I1003" s="25">
        <v>45261</v>
      </c>
      <c r="J1003" s="71">
        <v>720</v>
      </c>
      <c r="K1003" s="70" t="s">
        <v>2580</v>
      </c>
      <c r="L1003" s="70" t="s">
        <v>26</v>
      </c>
      <c r="M1003" s="70" t="s">
        <v>9239</v>
      </c>
      <c r="N1003" s="70" t="s">
        <v>27</v>
      </c>
      <c r="O1003" s="7"/>
      <c r="P1003" s="72">
        <v>99423</v>
      </c>
      <c r="Q1003" s="72">
        <v>99423</v>
      </c>
      <c r="R1003" s="7" t="s">
        <v>16710</v>
      </c>
      <c r="S1003" s="7" t="s">
        <v>16710</v>
      </c>
      <c r="T1003" s="7" t="s">
        <v>16755</v>
      </c>
      <c r="U1003" s="7">
        <v>0</v>
      </c>
      <c r="V1003" s="7" t="s">
        <v>16751</v>
      </c>
      <c r="W1003" s="7">
        <v>2022</v>
      </c>
      <c r="X1003" s="7" t="s">
        <v>16755</v>
      </c>
      <c r="Y1003" s="24">
        <v>99423</v>
      </c>
      <c r="Z1003" s="24">
        <v>0</v>
      </c>
      <c r="AA1003" s="24"/>
      <c r="AB1003" s="24">
        <v>0</v>
      </c>
      <c r="AC1003" s="24">
        <v>99423</v>
      </c>
      <c r="AD1003" s="24">
        <v>0</v>
      </c>
      <c r="AE1003" s="24">
        <v>99423</v>
      </c>
      <c r="AF1003" s="24">
        <v>0</v>
      </c>
      <c r="AG1003" s="24">
        <v>99423</v>
      </c>
    </row>
    <row r="1004" spans="1:33" x14ac:dyDescent="0.35">
      <c r="A1004" s="70">
        <v>901158187</v>
      </c>
      <c r="B1004" s="70" t="s">
        <v>24</v>
      </c>
      <c r="C1004" s="70" t="s">
        <v>2581</v>
      </c>
      <c r="D1004" s="70" t="s">
        <v>13991</v>
      </c>
      <c r="E1004" s="70" t="s">
        <v>10274</v>
      </c>
      <c r="F1004" s="70" t="s">
        <v>16707</v>
      </c>
      <c r="G1004" s="70" t="s">
        <v>16757</v>
      </c>
      <c r="H1004" s="70" t="s">
        <v>2573</v>
      </c>
      <c r="I1004" s="25">
        <v>45261</v>
      </c>
      <c r="J1004" s="71">
        <v>720</v>
      </c>
      <c r="K1004" s="70" t="s">
        <v>2582</v>
      </c>
      <c r="L1004" s="70" t="s">
        <v>2583</v>
      </c>
      <c r="M1004" s="70" t="s">
        <v>9239</v>
      </c>
      <c r="N1004" s="70" t="s">
        <v>27</v>
      </c>
      <c r="O1004" s="7"/>
      <c r="P1004" s="72">
        <v>99423</v>
      </c>
      <c r="Q1004" s="72">
        <v>99423</v>
      </c>
      <c r="R1004" s="7" t="s">
        <v>16710</v>
      </c>
      <c r="S1004" s="7" t="s">
        <v>16710</v>
      </c>
      <c r="T1004" s="7" t="s">
        <v>16755</v>
      </c>
      <c r="U1004" s="7">
        <v>0</v>
      </c>
      <c r="V1004" s="7" t="s">
        <v>16751</v>
      </c>
      <c r="W1004" s="7">
        <v>2022</v>
      </c>
      <c r="X1004" s="7" t="s">
        <v>16755</v>
      </c>
      <c r="Y1004" s="24">
        <v>99423</v>
      </c>
      <c r="Z1004" s="24">
        <v>0</v>
      </c>
      <c r="AA1004" s="24"/>
      <c r="AB1004" s="24">
        <v>0</v>
      </c>
      <c r="AC1004" s="24">
        <v>99423</v>
      </c>
      <c r="AD1004" s="24">
        <v>0</v>
      </c>
      <c r="AE1004" s="24">
        <v>99423</v>
      </c>
      <c r="AF1004" s="24">
        <v>0</v>
      </c>
      <c r="AG1004" s="24">
        <v>99423</v>
      </c>
    </row>
    <row r="1005" spans="1:33" x14ac:dyDescent="0.35">
      <c r="A1005" s="70">
        <v>901158187</v>
      </c>
      <c r="B1005" s="70" t="s">
        <v>24</v>
      </c>
      <c r="C1005" s="70" t="s">
        <v>2584</v>
      </c>
      <c r="D1005" s="70" t="s">
        <v>13992</v>
      </c>
      <c r="E1005" s="70" t="s">
        <v>10275</v>
      </c>
      <c r="F1005" s="70" t="s">
        <v>16707</v>
      </c>
      <c r="G1005" s="70" t="s">
        <v>16757</v>
      </c>
      <c r="H1005" s="70" t="s">
        <v>2573</v>
      </c>
      <c r="I1005" s="25">
        <v>45261</v>
      </c>
      <c r="J1005" s="71">
        <v>720</v>
      </c>
      <c r="K1005" s="70" t="s">
        <v>2585</v>
      </c>
      <c r="L1005" s="70" t="s">
        <v>2586</v>
      </c>
      <c r="M1005" s="70" t="s">
        <v>9239</v>
      </c>
      <c r="N1005" s="70" t="s">
        <v>27</v>
      </c>
      <c r="O1005" s="7"/>
      <c r="P1005" s="72">
        <v>99423</v>
      </c>
      <c r="Q1005" s="72">
        <v>99423</v>
      </c>
      <c r="R1005" s="7" t="s">
        <v>16710</v>
      </c>
      <c r="S1005" s="7" t="s">
        <v>16710</v>
      </c>
      <c r="T1005" s="7" t="s">
        <v>16755</v>
      </c>
      <c r="U1005" s="7">
        <v>0</v>
      </c>
      <c r="V1005" s="7" t="s">
        <v>16751</v>
      </c>
      <c r="W1005" s="7">
        <v>2022</v>
      </c>
      <c r="X1005" s="7" t="s">
        <v>16755</v>
      </c>
      <c r="Y1005" s="24">
        <v>99423</v>
      </c>
      <c r="Z1005" s="24">
        <v>0</v>
      </c>
      <c r="AA1005" s="24"/>
      <c r="AB1005" s="24">
        <v>0</v>
      </c>
      <c r="AC1005" s="24">
        <v>99423</v>
      </c>
      <c r="AD1005" s="24">
        <v>0</v>
      </c>
      <c r="AE1005" s="24">
        <v>99423</v>
      </c>
      <c r="AF1005" s="24">
        <v>0</v>
      </c>
      <c r="AG1005" s="24">
        <v>99423</v>
      </c>
    </row>
    <row r="1006" spans="1:33" x14ac:dyDescent="0.35">
      <c r="A1006" s="70">
        <v>901158187</v>
      </c>
      <c r="B1006" s="70" t="s">
        <v>24</v>
      </c>
      <c r="C1006" s="70" t="s">
        <v>2587</v>
      </c>
      <c r="D1006" s="70" t="s">
        <v>13993</v>
      </c>
      <c r="E1006" s="70" t="s">
        <v>10276</v>
      </c>
      <c r="F1006" s="70" t="s">
        <v>16707</v>
      </c>
      <c r="G1006" s="70" t="s">
        <v>16757</v>
      </c>
      <c r="H1006" s="70" t="s">
        <v>2573</v>
      </c>
      <c r="I1006" s="25">
        <v>45261</v>
      </c>
      <c r="J1006" s="71">
        <v>720</v>
      </c>
      <c r="K1006" s="70" t="s">
        <v>2588</v>
      </c>
      <c r="L1006" s="70" t="s">
        <v>26</v>
      </c>
      <c r="M1006" s="70" t="s">
        <v>9239</v>
      </c>
      <c r="N1006" s="70" t="s">
        <v>27</v>
      </c>
      <c r="O1006" s="7"/>
      <c r="P1006" s="72">
        <v>99423</v>
      </c>
      <c r="Q1006" s="72">
        <v>99423</v>
      </c>
      <c r="R1006" s="7" t="s">
        <v>16710</v>
      </c>
      <c r="S1006" s="7" t="s">
        <v>16710</v>
      </c>
      <c r="T1006" s="7" t="s">
        <v>16755</v>
      </c>
      <c r="U1006" s="7">
        <v>0</v>
      </c>
      <c r="V1006" s="7" t="s">
        <v>16751</v>
      </c>
      <c r="W1006" s="7">
        <v>2022</v>
      </c>
      <c r="X1006" s="7" t="s">
        <v>16755</v>
      </c>
      <c r="Y1006" s="24">
        <v>99423</v>
      </c>
      <c r="Z1006" s="24">
        <v>0</v>
      </c>
      <c r="AA1006" s="24"/>
      <c r="AB1006" s="24">
        <v>0</v>
      </c>
      <c r="AC1006" s="24">
        <v>99423</v>
      </c>
      <c r="AD1006" s="24">
        <v>0</v>
      </c>
      <c r="AE1006" s="24">
        <v>99423</v>
      </c>
      <c r="AF1006" s="24">
        <v>0</v>
      </c>
      <c r="AG1006" s="24">
        <v>99423</v>
      </c>
    </row>
    <row r="1007" spans="1:33" x14ac:dyDescent="0.35">
      <c r="A1007" s="70">
        <v>901158187</v>
      </c>
      <c r="B1007" s="70" t="s">
        <v>24</v>
      </c>
      <c r="C1007" s="70" t="s">
        <v>2589</v>
      </c>
      <c r="D1007" s="70" t="s">
        <v>13994</v>
      </c>
      <c r="E1007" s="70" t="s">
        <v>10277</v>
      </c>
      <c r="F1007" s="70" t="s">
        <v>16707</v>
      </c>
      <c r="G1007" s="70" t="s">
        <v>16757</v>
      </c>
      <c r="H1007" s="70" t="s">
        <v>2573</v>
      </c>
      <c r="I1007" s="25">
        <v>45261</v>
      </c>
      <c r="J1007" s="71">
        <v>720</v>
      </c>
      <c r="K1007" s="70" t="s">
        <v>2590</v>
      </c>
      <c r="L1007" s="70" t="s">
        <v>2591</v>
      </c>
      <c r="M1007" s="70" t="s">
        <v>9239</v>
      </c>
      <c r="N1007" s="70" t="s">
        <v>27</v>
      </c>
      <c r="O1007" s="7"/>
      <c r="P1007" s="72">
        <v>99423</v>
      </c>
      <c r="Q1007" s="72">
        <v>99423</v>
      </c>
      <c r="R1007" s="7" t="s">
        <v>16710</v>
      </c>
      <c r="S1007" s="7" t="s">
        <v>16710</v>
      </c>
      <c r="T1007" s="7" t="s">
        <v>16755</v>
      </c>
      <c r="U1007" s="7">
        <v>0</v>
      </c>
      <c r="V1007" s="7" t="s">
        <v>16751</v>
      </c>
      <c r="W1007" s="7">
        <v>2022</v>
      </c>
      <c r="X1007" s="7" t="s">
        <v>16755</v>
      </c>
      <c r="Y1007" s="24">
        <v>99423</v>
      </c>
      <c r="Z1007" s="24">
        <v>0</v>
      </c>
      <c r="AA1007" s="24"/>
      <c r="AB1007" s="24">
        <v>0</v>
      </c>
      <c r="AC1007" s="24">
        <v>99423</v>
      </c>
      <c r="AD1007" s="24">
        <v>0</v>
      </c>
      <c r="AE1007" s="24">
        <v>99423</v>
      </c>
      <c r="AF1007" s="24">
        <v>0</v>
      </c>
      <c r="AG1007" s="24">
        <v>99423</v>
      </c>
    </row>
    <row r="1008" spans="1:33" x14ac:dyDescent="0.35">
      <c r="A1008" s="70">
        <v>901158187</v>
      </c>
      <c r="B1008" s="70" t="s">
        <v>24</v>
      </c>
      <c r="C1008" s="70" t="s">
        <v>2592</v>
      </c>
      <c r="D1008" s="70" t="s">
        <v>13995</v>
      </c>
      <c r="E1008" s="70" t="s">
        <v>10278</v>
      </c>
      <c r="F1008" s="70" t="s">
        <v>16707</v>
      </c>
      <c r="G1008" s="70" t="s">
        <v>16757</v>
      </c>
      <c r="H1008" s="70" t="s">
        <v>2573</v>
      </c>
      <c r="I1008" s="25">
        <v>45261</v>
      </c>
      <c r="J1008" s="71">
        <v>720</v>
      </c>
      <c r="K1008" s="70" t="s">
        <v>2593</v>
      </c>
      <c r="L1008" s="70" t="s">
        <v>2594</v>
      </c>
      <c r="M1008" s="70" t="s">
        <v>9239</v>
      </c>
      <c r="N1008" s="70" t="s">
        <v>27</v>
      </c>
      <c r="O1008" s="7"/>
      <c r="P1008" s="72">
        <v>99423</v>
      </c>
      <c r="Q1008" s="72">
        <v>99423</v>
      </c>
      <c r="R1008" s="7" t="s">
        <v>16710</v>
      </c>
      <c r="S1008" s="7" t="s">
        <v>16710</v>
      </c>
      <c r="T1008" s="7" t="s">
        <v>16755</v>
      </c>
      <c r="U1008" s="7">
        <v>0</v>
      </c>
      <c r="V1008" s="7" t="s">
        <v>16751</v>
      </c>
      <c r="W1008" s="7">
        <v>2022</v>
      </c>
      <c r="X1008" s="7" t="s">
        <v>16755</v>
      </c>
      <c r="Y1008" s="24">
        <v>99423</v>
      </c>
      <c r="Z1008" s="24">
        <v>0</v>
      </c>
      <c r="AA1008" s="24"/>
      <c r="AB1008" s="24">
        <v>0</v>
      </c>
      <c r="AC1008" s="24">
        <v>99423</v>
      </c>
      <c r="AD1008" s="24">
        <v>0</v>
      </c>
      <c r="AE1008" s="24">
        <v>99423</v>
      </c>
      <c r="AF1008" s="24">
        <v>0</v>
      </c>
      <c r="AG1008" s="24">
        <v>99423</v>
      </c>
    </row>
    <row r="1009" spans="1:33" x14ac:dyDescent="0.35">
      <c r="A1009" s="70">
        <v>901158187</v>
      </c>
      <c r="B1009" s="70" t="s">
        <v>24</v>
      </c>
      <c r="C1009" s="70" t="s">
        <v>2595</v>
      </c>
      <c r="D1009" s="70" t="s">
        <v>13996</v>
      </c>
      <c r="E1009" s="70" t="s">
        <v>10279</v>
      </c>
      <c r="F1009" s="70" t="s">
        <v>16707</v>
      </c>
      <c r="G1009" s="70" t="s">
        <v>16757</v>
      </c>
      <c r="H1009" s="70" t="s">
        <v>2596</v>
      </c>
      <c r="I1009" s="25">
        <v>45261</v>
      </c>
      <c r="J1009" s="71">
        <v>720</v>
      </c>
      <c r="K1009" s="70" t="s">
        <v>2597</v>
      </c>
      <c r="L1009" s="70" t="s">
        <v>26</v>
      </c>
      <c r="M1009" s="70" t="s">
        <v>9239</v>
      </c>
      <c r="N1009" s="70" t="s">
        <v>27</v>
      </c>
      <c r="O1009" s="7"/>
      <c r="P1009" s="72">
        <v>99423</v>
      </c>
      <c r="Q1009" s="72">
        <v>99423</v>
      </c>
      <c r="R1009" s="7" t="s">
        <v>16710</v>
      </c>
      <c r="S1009" s="7" t="s">
        <v>16710</v>
      </c>
      <c r="T1009" s="7" t="s">
        <v>16755</v>
      </c>
      <c r="U1009" s="7">
        <v>0</v>
      </c>
      <c r="V1009" s="7" t="s">
        <v>16751</v>
      </c>
      <c r="W1009" s="7">
        <v>2022</v>
      </c>
      <c r="X1009" s="7" t="s">
        <v>16755</v>
      </c>
      <c r="Y1009" s="24">
        <v>99423</v>
      </c>
      <c r="Z1009" s="24">
        <v>0</v>
      </c>
      <c r="AA1009" s="24"/>
      <c r="AB1009" s="24">
        <v>0</v>
      </c>
      <c r="AC1009" s="24">
        <v>99423</v>
      </c>
      <c r="AD1009" s="24">
        <v>0</v>
      </c>
      <c r="AE1009" s="24">
        <v>99423</v>
      </c>
      <c r="AF1009" s="24">
        <v>0</v>
      </c>
      <c r="AG1009" s="24">
        <v>99423</v>
      </c>
    </row>
    <row r="1010" spans="1:33" x14ac:dyDescent="0.35">
      <c r="A1010" s="70">
        <v>901158187</v>
      </c>
      <c r="B1010" s="70" t="s">
        <v>24</v>
      </c>
      <c r="C1010" s="70" t="s">
        <v>2598</v>
      </c>
      <c r="D1010" s="70" t="s">
        <v>13997</v>
      </c>
      <c r="E1010" s="70" t="s">
        <v>10280</v>
      </c>
      <c r="F1010" s="70" t="s">
        <v>16707</v>
      </c>
      <c r="G1010" s="70" t="s">
        <v>16757</v>
      </c>
      <c r="H1010" s="70" t="s">
        <v>2596</v>
      </c>
      <c r="I1010" s="25">
        <v>45261</v>
      </c>
      <c r="J1010" s="71">
        <v>720</v>
      </c>
      <c r="K1010" s="70" t="s">
        <v>2599</v>
      </c>
      <c r="L1010" s="70" t="s">
        <v>2600</v>
      </c>
      <c r="M1010" s="70" t="s">
        <v>9239</v>
      </c>
      <c r="N1010" s="70" t="s">
        <v>27</v>
      </c>
      <c r="O1010" s="7"/>
      <c r="P1010" s="72">
        <v>99423</v>
      </c>
      <c r="Q1010" s="72">
        <v>99423</v>
      </c>
      <c r="R1010" s="7" t="s">
        <v>16710</v>
      </c>
      <c r="S1010" s="7" t="s">
        <v>16710</v>
      </c>
      <c r="T1010" s="7" t="s">
        <v>16755</v>
      </c>
      <c r="U1010" s="7">
        <v>0</v>
      </c>
      <c r="V1010" s="7" t="s">
        <v>16751</v>
      </c>
      <c r="W1010" s="7">
        <v>2022</v>
      </c>
      <c r="X1010" s="7" t="s">
        <v>16755</v>
      </c>
      <c r="Y1010" s="24">
        <v>99423</v>
      </c>
      <c r="Z1010" s="24">
        <v>0</v>
      </c>
      <c r="AA1010" s="24"/>
      <c r="AB1010" s="24">
        <v>0</v>
      </c>
      <c r="AC1010" s="24">
        <v>99423</v>
      </c>
      <c r="AD1010" s="24">
        <v>0</v>
      </c>
      <c r="AE1010" s="24">
        <v>99423</v>
      </c>
      <c r="AF1010" s="24">
        <v>0</v>
      </c>
      <c r="AG1010" s="24">
        <v>99423</v>
      </c>
    </row>
    <row r="1011" spans="1:33" x14ac:dyDescent="0.35">
      <c r="A1011" s="70">
        <v>901158187</v>
      </c>
      <c r="B1011" s="70" t="s">
        <v>24</v>
      </c>
      <c r="C1011" s="70" t="s">
        <v>2601</v>
      </c>
      <c r="D1011" s="70" t="s">
        <v>13998</v>
      </c>
      <c r="E1011" s="70" t="s">
        <v>10281</v>
      </c>
      <c r="F1011" s="70" t="s">
        <v>16707</v>
      </c>
      <c r="G1011" s="70" t="s">
        <v>16757</v>
      </c>
      <c r="H1011" s="70" t="s">
        <v>2596</v>
      </c>
      <c r="I1011" s="25">
        <v>45261</v>
      </c>
      <c r="J1011" s="71">
        <v>720</v>
      </c>
      <c r="K1011" s="70" t="s">
        <v>2602</v>
      </c>
      <c r="L1011" s="70" t="s">
        <v>26</v>
      </c>
      <c r="M1011" s="70" t="s">
        <v>9239</v>
      </c>
      <c r="N1011" s="70" t="s">
        <v>27</v>
      </c>
      <c r="O1011" s="7"/>
      <c r="P1011" s="72">
        <v>99423</v>
      </c>
      <c r="Q1011" s="72">
        <v>99423</v>
      </c>
      <c r="R1011" s="7" t="s">
        <v>16710</v>
      </c>
      <c r="S1011" s="7" t="s">
        <v>16710</v>
      </c>
      <c r="T1011" s="7" t="s">
        <v>16755</v>
      </c>
      <c r="U1011" s="7">
        <v>0</v>
      </c>
      <c r="V1011" s="7" t="s">
        <v>16751</v>
      </c>
      <c r="W1011" s="7">
        <v>2022</v>
      </c>
      <c r="X1011" s="7" t="s">
        <v>16755</v>
      </c>
      <c r="Y1011" s="24">
        <v>99423</v>
      </c>
      <c r="Z1011" s="24">
        <v>0</v>
      </c>
      <c r="AA1011" s="24"/>
      <c r="AB1011" s="24">
        <v>0</v>
      </c>
      <c r="AC1011" s="24">
        <v>99423</v>
      </c>
      <c r="AD1011" s="24">
        <v>0</v>
      </c>
      <c r="AE1011" s="24">
        <v>99423</v>
      </c>
      <c r="AF1011" s="24">
        <v>0</v>
      </c>
      <c r="AG1011" s="24">
        <v>99423</v>
      </c>
    </row>
    <row r="1012" spans="1:33" x14ac:dyDescent="0.35">
      <c r="A1012" s="70">
        <v>901158187</v>
      </c>
      <c r="B1012" s="70" t="s">
        <v>24</v>
      </c>
      <c r="C1012" s="70" t="s">
        <v>2603</v>
      </c>
      <c r="D1012" s="70" t="s">
        <v>13999</v>
      </c>
      <c r="E1012" s="70" t="s">
        <v>10282</v>
      </c>
      <c r="F1012" s="70" t="s">
        <v>16707</v>
      </c>
      <c r="G1012" s="70" t="s">
        <v>16757</v>
      </c>
      <c r="H1012" s="70" t="s">
        <v>2596</v>
      </c>
      <c r="I1012" s="25">
        <v>45261</v>
      </c>
      <c r="J1012" s="71">
        <v>720</v>
      </c>
      <c r="K1012" s="70" t="s">
        <v>2604</v>
      </c>
      <c r="L1012" s="70" t="s">
        <v>26</v>
      </c>
      <c r="M1012" s="70" t="s">
        <v>9239</v>
      </c>
      <c r="N1012" s="70" t="s">
        <v>27</v>
      </c>
      <c r="O1012" s="7"/>
      <c r="P1012" s="72">
        <v>99423</v>
      </c>
      <c r="Q1012" s="72">
        <v>99423</v>
      </c>
      <c r="R1012" s="7" t="s">
        <v>16710</v>
      </c>
      <c r="S1012" s="7" t="s">
        <v>16710</v>
      </c>
      <c r="T1012" s="7" t="s">
        <v>16755</v>
      </c>
      <c r="U1012" s="7">
        <v>0</v>
      </c>
      <c r="V1012" s="7" t="s">
        <v>16751</v>
      </c>
      <c r="W1012" s="7">
        <v>2022</v>
      </c>
      <c r="X1012" s="7" t="s">
        <v>16755</v>
      </c>
      <c r="Y1012" s="24">
        <v>99423</v>
      </c>
      <c r="Z1012" s="24">
        <v>0</v>
      </c>
      <c r="AA1012" s="24"/>
      <c r="AB1012" s="24">
        <v>0</v>
      </c>
      <c r="AC1012" s="24">
        <v>99423</v>
      </c>
      <c r="AD1012" s="24">
        <v>0</v>
      </c>
      <c r="AE1012" s="24">
        <v>99423</v>
      </c>
      <c r="AF1012" s="24">
        <v>0</v>
      </c>
      <c r="AG1012" s="24">
        <v>99423</v>
      </c>
    </row>
    <row r="1013" spans="1:33" x14ac:dyDescent="0.35">
      <c r="A1013" s="70">
        <v>901158187</v>
      </c>
      <c r="B1013" s="70" t="s">
        <v>24</v>
      </c>
      <c r="C1013" s="70" t="s">
        <v>2605</v>
      </c>
      <c r="D1013" s="70" t="s">
        <v>14000</v>
      </c>
      <c r="E1013" s="70" t="s">
        <v>10283</v>
      </c>
      <c r="F1013" s="70" t="s">
        <v>16707</v>
      </c>
      <c r="G1013" s="70" t="s">
        <v>16757</v>
      </c>
      <c r="H1013" s="70" t="s">
        <v>2596</v>
      </c>
      <c r="I1013" s="25">
        <v>45261</v>
      </c>
      <c r="J1013" s="71">
        <v>720</v>
      </c>
      <c r="K1013" s="70" t="s">
        <v>2606</v>
      </c>
      <c r="L1013" s="70" t="s">
        <v>26</v>
      </c>
      <c r="M1013" s="70" t="s">
        <v>9239</v>
      </c>
      <c r="N1013" s="70" t="s">
        <v>27</v>
      </c>
      <c r="O1013" s="7"/>
      <c r="P1013" s="72">
        <v>99423</v>
      </c>
      <c r="Q1013" s="72">
        <v>99423</v>
      </c>
      <c r="R1013" s="7" t="s">
        <v>16710</v>
      </c>
      <c r="S1013" s="7" t="s">
        <v>16710</v>
      </c>
      <c r="T1013" s="7" t="s">
        <v>16755</v>
      </c>
      <c r="U1013" s="7">
        <v>0</v>
      </c>
      <c r="V1013" s="7" t="s">
        <v>16751</v>
      </c>
      <c r="W1013" s="7">
        <v>2022</v>
      </c>
      <c r="X1013" s="7" t="s">
        <v>16755</v>
      </c>
      <c r="Y1013" s="24">
        <v>99423</v>
      </c>
      <c r="Z1013" s="24">
        <v>0</v>
      </c>
      <c r="AA1013" s="24"/>
      <c r="AB1013" s="24">
        <v>0</v>
      </c>
      <c r="AC1013" s="24">
        <v>99423</v>
      </c>
      <c r="AD1013" s="24">
        <v>0</v>
      </c>
      <c r="AE1013" s="24">
        <v>99423</v>
      </c>
      <c r="AF1013" s="24">
        <v>0</v>
      </c>
      <c r="AG1013" s="24">
        <v>99423</v>
      </c>
    </row>
    <row r="1014" spans="1:33" x14ac:dyDescent="0.35">
      <c r="A1014" s="70">
        <v>901158187</v>
      </c>
      <c r="B1014" s="70" t="s">
        <v>24</v>
      </c>
      <c r="C1014" s="70" t="s">
        <v>2607</v>
      </c>
      <c r="D1014" s="70" t="s">
        <v>14001</v>
      </c>
      <c r="E1014" s="70" t="s">
        <v>10284</v>
      </c>
      <c r="F1014" s="70" t="s">
        <v>16707</v>
      </c>
      <c r="G1014" s="70" t="s">
        <v>16757</v>
      </c>
      <c r="H1014" s="70" t="s">
        <v>2596</v>
      </c>
      <c r="I1014" s="25">
        <v>45261</v>
      </c>
      <c r="J1014" s="71">
        <v>720</v>
      </c>
      <c r="K1014" s="70" t="s">
        <v>2608</v>
      </c>
      <c r="L1014" s="70" t="s">
        <v>26</v>
      </c>
      <c r="M1014" s="70" t="s">
        <v>9239</v>
      </c>
      <c r="N1014" s="70" t="s">
        <v>27</v>
      </c>
      <c r="O1014" s="7"/>
      <c r="P1014" s="72">
        <v>99423</v>
      </c>
      <c r="Q1014" s="72">
        <v>99423</v>
      </c>
      <c r="R1014" s="7" t="s">
        <v>16710</v>
      </c>
      <c r="S1014" s="7" t="s">
        <v>16710</v>
      </c>
      <c r="T1014" s="7" t="s">
        <v>16755</v>
      </c>
      <c r="U1014" s="7">
        <v>0</v>
      </c>
      <c r="V1014" s="7" t="s">
        <v>16751</v>
      </c>
      <c r="W1014" s="7">
        <v>2022</v>
      </c>
      <c r="X1014" s="7" t="s">
        <v>16755</v>
      </c>
      <c r="Y1014" s="24">
        <v>99423</v>
      </c>
      <c r="Z1014" s="24">
        <v>0</v>
      </c>
      <c r="AA1014" s="24"/>
      <c r="AB1014" s="24">
        <v>0</v>
      </c>
      <c r="AC1014" s="24">
        <v>99423</v>
      </c>
      <c r="AD1014" s="24">
        <v>0</v>
      </c>
      <c r="AE1014" s="24">
        <v>99423</v>
      </c>
      <c r="AF1014" s="24">
        <v>0</v>
      </c>
      <c r="AG1014" s="24">
        <v>99423</v>
      </c>
    </row>
    <row r="1015" spans="1:33" x14ac:dyDescent="0.35">
      <c r="A1015" s="70">
        <v>901158187</v>
      </c>
      <c r="B1015" s="70" t="s">
        <v>24</v>
      </c>
      <c r="C1015" s="70" t="s">
        <v>2609</v>
      </c>
      <c r="D1015" s="70" t="s">
        <v>14002</v>
      </c>
      <c r="E1015" s="70" t="s">
        <v>10285</v>
      </c>
      <c r="F1015" s="70" t="s">
        <v>16707</v>
      </c>
      <c r="G1015" s="70" t="s">
        <v>16757</v>
      </c>
      <c r="H1015" s="70" t="s">
        <v>2596</v>
      </c>
      <c r="I1015" s="25">
        <v>45261</v>
      </c>
      <c r="J1015" s="71">
        <v>720</v>
      </c>
      <c r="K1015" s="70" t="s">
        <v>2610</v>
      </c>
      <c r="L1015" s="70" t="s">
        <v>2611</v>
      </c>
      <c r="M1015" s="70" t="s">
        <v>9239</v>
      </c>
      <c r="N1015" s="70" t="s">
        <v>27</v>
      </c>
      <c r="O1015" s="7"/>
      <c r="P1015" s="72">
        <v>99423</v>
      </c>
      <c r="Q1015" s="72">
        <v>99423</v>
      </c>
      <c r="R1015" s="7" t="s">
        <v>16710</v>
      </c>
      <c r="S1015" s="7" t="s">
        <v>16710</v>
      </c>
      <c r="T1015" s="7" t="s">
        <v>16755</v>
      </c>
      <c r="U1015" s="7">
        <v>0</v>
      </c>
      <c r="V1015" s="7" t="s">
        <v>16751</v>
      </c>
      <c r="W1015" s="7">
        <v>2022</v>
      </c>
      <c r="X1015" s="7" t="s">
        <v>16755</v>
      </c>
      <c r="Y1015" s="24">
        <v>99423</v>
      </c>
      <c r="Z1015" s="24">
        <v>0</v>
      </c>
      <c r="AA1015" s="24"/>
      <c r="AB1015" s="24">
        <v>0</v>
      </c>
      <c r="AC1015" s="24">
        <v>99423</v>
      </c>
      <c r="AD1015" s="24">
        <v>0</v>
      </c>
      <c r="AE1015" s="24">
        <v>99423</v>
      </c>
      <c r="AF1015" s="24">
        <v>0</v>
      </c>
      <c r="AG1015" s="24">
        <v>99423</v>
      </c>
    </row>
    <row r="1016" spans="1:33" x14ac:dyDescent="0.35">
      <c r="A1016" s="70">
        <v>901158187</v>
      </c>
      <c r="B1016" s="70" t="s">
        <v>24</v>
      </c>
      <c r="C1016" s="70" t="s">
        <v>2612</v>
      </c>
      <c r="D1016" s="70" t="s">
        <v>14003</v>
      </c>
      <c r="E1016" s="70" t="s">
        <v>10286</v>
      </c>
      <c r="F1016" s="70" t="s">
        <v>16707</v>
      </c>
      <c r="G1016" s="70" t="s">
        <v>16757</v>
      </c>
      <c r="H1016" s="70" t="s">
        <v>2596</v>
      </c>
      <c r="I1016" s="25">
        <v>45261</v>
      </c>
      <c r="J1016" s="71">
        <v>720</v>
      </c>
      <c r="K1016" s="70" t="s">
        <v>2613</v>
      </c>
      <c r="L1016" s="70" t="s">
        <v>26</v>
      </c>
      <c r="M1016" s="70" t="s">
        <v>9239</v>
      </c>
      <c r="N1016" s="70" t="s">
        <v>27</v>
      </c>
      <c r="O1016" s="7"/>
      <c r="P1016" s="72">
        <v>99423</v>
      </c>
      <c r="Q1016" s="72">
        <v>99423</v>
      </c>
      <c r="R1016" s="7" t="s">
        <v>16710</v>
      </c>
      <c r="S1016" s="7" t="s">
        <v>16710</v>
      </c>
      <c r="T1016" s="7" t="s">
        <v>16755</v>
      </c>
      <c r="U1016" s="7">
        <v>0</v>
      </c>
      <c r="V1016" s="7" t="s">
        <v>16751</v>
      </c>
      <c r="W1016" s="7">
        <v>2022</v>
      </c>
      <c r="X1016" s="7" t="s">
        <v>16755</v>
      </c>
      <c r="Y1016" s="24">
        <v>99423</v>
      </c>
      <c r="Z1016" s="24">
        <v>0</v>
      </c>
      <c r="AA1016" s="24"/>
      <c r="AB1016" s="24">
        <v>0</v>
      </c>
      <c r="AC1016" s="24">
        <v>99423</v>
      </c>
      <c r="AD1016" s="24">
        <v>0</v>
      </c>
      <c r="AE1016" s="24">
        <v>99423</v>
      </c>
      <c r="AF1016" s="24">
        <v>0</v>
      </c>
      <c r="AG1016" s="24">
        <v>99423</v>
      </c>
    </row>
    <row r="1017" spans="1:33" x14ac:dyDescent="0.35">
      <c r="A1017" s="70">
        <v>901158187</v>
      </c>
      <c r="B1017" s="70" t="s">
        <v>24</v>
      </c>
      <c r="C1017" s="70" t="s">
        <v>2614</v>
      </c>
      <c r="D1017" s="70" t="s">
        <v>14004</v>
      </c>
      <c r="E1017" s="70" t="s">
        <v>10287</v>
      </c>
      <c r="F1017" s="70" t="s">
        <v>16707</v>
      </c>
      <c r="G1017" s="70" t="s">
        <v>16757</v>
      </c>
      <c r="H1017" s="70" t="s">
        <v>2596</v>
      </c>
      <c r="I1017" s="25">
        <v>45261</v>
      </c>
      <c r="J1017" s="71">
        <v>720</v>
      </c>
      <c r="K1017" s="70" t="s">
        <v>2615</v>
      </c>
      <c r="L1017" s="70" t="s">
        <v>26</v>
      </c>
      <c r="M1017" s="70" t="s">
        <v>9239</v>
      </c>
      <c r="N1017" s="70" t="s">
        <v>27</v>
      </c>
      <c r="O1017" s="7"/>
      <c r="P1017" s="72">
        <v>99423</v>
      </c>
      <c r="Q1017" s="72">
        <v>99423</v>
      </c>
      <c r="R1017" s="7" t="s">
        <v>16710</v>
      </c>
      <c r="S1017" s="7" t="s">
        <v>16710</v>
      </c>
      <c r="T1017" s="7" t="s">
        <v>16755</v>
      </c>
      <c r="U1017" s="7">
        <v>0</v>
      </c>
      <c r="V1017" s="7" t="s">
        <v>16751</v>
      </c>
      <c r="W1017" s="7">
        <v>2022</v>
      </c>
      <c r="X1017" s="7" t="s">
        <v>16755</v>
      </c>
      <c r="Y1017" s="24">
        <v>99423</v>
      </c>
      <c r="Z1017" s="24">
        <v>0</v>
      </c>
      <c r="AA1017" s="24"/>
      <c r="AB1017" s="24">
        <v>0</v>
      </c>
      <c r="AC1017" s="24">
        <v>99423</v>
      </c>
      <c r="AD1017" s="24">
        <v>0</v>
      </c>
      <c r="AE1017" s="24">
        <v>99423</v>
      </c>
      <c r="AF1017" s="24">
        <v>0</v>
      </c>
      <c r="AG1017" s="24">
        <v>99423</v>
      </c>
    </row>
    <row r="1018" spans="1:33" x14ac:dyDescent="0.35">
      <c r="A1018" s="70">
        <v>901158187</v>
      </c>
      <c r="B1018" s="70" t="s">
        <v>24</v>
      </c>
      <c r="C1018" s="70" t="s">
        <v>2616</v>
      </c>
      <c r="D1018" s="70" t="s">
        <v>14005</v>
      </c>
      <c r="E1018" s="70" t="s">
        <v>10288</v>
      </c>
      <c r="F1018" s="70" t="s">
        <v>16707</v>
      </c>
      <c r="G1018" s="70" t="s">
        <v>16757</v>
      </c>
      <c r="H1018" s="70" t="s">
        <v>2596</v>
      </c>
      <c r="I1018" s="25">
        <v>45261</v>
      </c>
      <c r="J1018" s="71">
        <v>720</v>
      </c>
      <c r="K1018" s="70" t="s">
        <v>2617</v>
      </c>
      <c r="L1018" s="70" t="s">
        <v>26</v>
      </c>
      <c r="M1018" s="70" t="s">
        <v>9239</v>
      </c>
      <c r="N1018" s="70" t="s">
        <v>27</v>
      </c>
      <c r="O1018" s="7"/>
      <c r="P1018" s="72">
        <v>99423</v>
      </c>
      <c r="Q1018" s="72">
        <v>99423</v>
      </c>
      <c r="R1018" s="7" t="s">
        <v>16710</v>
      </c>
      <c r="S1018" s="7" t="s">
        <v>16710</v>
      </c>
      <c r="T1018" s="7" t="s">
        <v>16755</v>
      </c>
      <c r="U1018" s="7">
        <v>0</v>
      </c>
      <c r="V1018" s="7" t="s">
        <v>16751</v>
      </c>
      <c r="W1018" s="7">
        <v>2022</v>
      </c>
      <c r="X1018" s="7" t="s">
        <v>16755</v>
      </c>
      <c r="Y1018" s="24">
        <v>99423</v>
      </c>
      <c r="Z1018" s="24">
        <v>0</v>
      </c>
      <c r="AA1018" s="24"/>
      <c r="AB1018" s="24">
        <v>0</v>
      </c>
      <c r="AC1018" s="24">
        <v>99423</v>
      </c>
      <c r="AD1018" s="24">
        <v>0</v>
      </c>
      <c r="AE1018" s="24">
        <v>99423</v>
      </c>
      <c r="AF1018" s="24">
        <v>0</v>
      </c>
      <c r="AG1018" s="24">
        <v>99423</v>
      </c>
    </row>
    <row r="1019" spans="1:33" x14ac:dyDescent="0.35">
      <c r="A1019" s="70">
        <v>901158187</v>
      </c>
      <c r="B1019" s="70" t="s">
        <v>24</v>
      </c>
      <c r="C1019" s="70" t="s">
        <v>2618</v>
      </c>
      <c r="D1019" s="70" t="s">
        <v>14006</v>
      </c>
      <c r="E1019" s="70" t="s">
        <v>10289</v>
      </c>
      <c r="F1019" s="70" t="s">
        <v>16707</v>
      </c>
      <c r="G1019" s="70" t="s">
        <v>16757</v>
      </c>
      <c r="H1019" s="70" t="s">
        <v>2596</v>
      </c>
      <c r="I1019" s="25">
        <v>45261</v>
      </c>
      <c r="J1019" s="71">
        <v>720</v>
      </c>
      <c r="K1019" s="70" t="s">
        <v>2619</v>
      </c>
      <c r="L1019" s="70" t="s">
        <v>26</v>
      </c>
      <c r="M1019" s="70" t="s">
        <v>9239</v>
      </c>
      <c r="N1019" s="70" t="s">
        <v>27</v>
      </c>
      <c r="O1019" s="7"/>
      <c r="P1019" s="72">
        <v>99423</v>
      </c>
      <c r="Q1019" s="72">
        <v>99423</v>
      </c>
      <c r="R1019" s="7" t="s">
        <v>16710</v>
      </c>
      <c r="S1019" s="7" t="s">
        <v>16710</v>
      </c>
      <c r="T1019" s="7" t="s">
        <v>16755</v>
      </c>
      <c r="U1019" s="7">
        <v>0</v>
      </c>
      <c r="V1019" s="7" t="s">
        <v>16751</v>
      </c>
      <c r="W1019" s="7">
        <v>2022</v>
      </c>
      <c r="X1019" s="7" t="s">
        <v>16755</v>
      </c>
      <c r="Y1019" s="24">
        <v>99423</v>
      </c>
      <c r="Z1019" s="24">
        <v>0</v>
      </c>
      <c r="AA1019" s="24"/>
      <c r="AB1019" s="24">
        <v>0</v>
      </c>
      <c r="AC1019" s="24">
        <v>99423</v>
      </c>
      <c r="AD1019" s="24">
        <v>0</v>
      </c>
      <c r="AE1019" s="24">
        <v>99423</v>
      </c>
      <c r="AF1019" s="24">
        <v>0</v>
      </c>
      <c r="AG1019" s="24">
        <v>99423</v>
      </c>
    </row>
    <row r="1020" spans="1:33" x14ac:dyDescent="0.35">
      <c r="A1020" s="70">
        <v>901158187</v>
      </c>
      <c r="B1020" s="70" t="s">
        <v>24</v>
      </c>
      <c r="C1020" s="70" t="s">
        <v>2620</v>
      </c>
      <c r="D1020" s="70" t="s">
        <v>14007</v>
      </c>
      <c r="E1020" s="70" t="s">
        <v>10290</v>
      </c>
      <c r="F1020" s="70" t="s">
        <v>16707</v>
      </c>
      <c r="G1020" s="70" t="s">
        <v>16757</v>
      </c>
      <c r="H1020" s="70" t="s">
        <v>2596</v>
      </c>
      <c r="I1020" s="25">
        <v>45261</v>
      </c>
      <c r="J1020" s="71">
        <v>720</v>
      </c>
      <c r="K1020" s="70" t="s">
        <v>2621</v>
      </c>
      <c r="L1020" s="70" t="s">
        <v>2622</v>
      </c>
      <c r="M1020" s="70" t="s">
        <v>9239</v>
      </c>
      <c r="N1020" s="70" t="s">
        <v>27</v>
      </c>
      <c r="O1020" s="7"/>
      <c r="P1020" s="72">
        <v>99423</v>
      </c>
      <c r="Q1020" s="72">
        <v>99423</v>
      </c>
      <c r="R1020" s="7" t="s">
        <v>16710</v>
      </c>
      <c r="S1020" s="7" t="s">
        <v>16710</v>
      </c>
      <c r="T1020" s="7" t="s">
        <v>16755</v>
      </c>
      <c r="U1020" s="7">
        <v>0</v>
      </c>
      <c r="V1020" s="7" t="s">
        <v>16751</v>
      </c>
      <c r="W1020" s="7">
        <v>2022</v>
      </c>
      <c r="X1020" s="7" t="s">
        <v>16755</v>
      </c>
      <c r="Y1020" s="24">
        <v>99423</v>
      </c>
      <c r="Z1020" s="24">
        <v>0</v>
      </c>
      <c r="AA1020" s="24"/>
      <c r="AB1020" s="24">
        <v>0</v>
      </c>
      <c r="AC1020" s="24">
        <v>99423</v>
      </c>
      <c r="AD1020" s="24">
        <v>0</v>
      </c>
      <c r="AE1020" s="24">
        <v>99423</v>
      </c>
      <c r="AF1020" s="24">
        <v>0</v>
      </c>
      <c r="AG1020" s="24">
        <v>99423</v>
      </c>
    </row>
    <row r="1021" spans="1:33" x14ac:dyDescent="0.35">
      <c r="A1021" s="70">
        <v>901158187</v>
      </c>
      <c r="B1021" s="70" t="s">
        <v>24</v>
      </c>
      <c r="C1021" s="70" t="s">
        <v>2623</v>
      </c>
      <c r="D1021" s="70" t="s">
        <v>14008</v>
      </c>
      <c r="E1021" s="70" t="s">
        <v>10291</v>
      </c>
      <c r="F1021" s="70" t="s">
        <v>16707</v>
      </c>
      <c r="G1021" s="70" t="s">
        <v>16757</v>
      </c>
      <c r="H1021" s="70" t="s">
        <v>2596</v>
      </c>
      <c r="I1021" s="25">
        <v>45261</v>
      </c>
      <c r="J1021" s="71">
        <v>720</v>
      </c>
      <c r="K1021" s="70" t="s">
        <v>2624</v>
      </c>
      <c r="L1021" s="70" t="s">
        <v>26</v>
      </c>
      <c r="M1021" s="70" t="s">
        <v>9239</v>
      </c>
      <c r="N1021" s="70" t="s">
        <v>27</v>
      </c>
      <c r="O1021" s="7"/>
      <c r="P1021" s="72">
        <v>99423</v>
      </c>
      <c r="Q1021" s="72">
        <v>99423</v>
      </c>
      <c r="R1021" s="7" t="s">
        <v>16710</v>
      </c>
      <c r="S1021" s="7" t="s">
        <v>16710</v>
      </c>
      <c r="T1021" s="7" t="s">
        <v>16755</v>
      </c>
      <c r="U1021" s="7">
        <v>0</v>
      </c>
      <c r="V1021" s="7" t="s">
        <v>16751</v>
      </c>
      <c r="W1021" s="7">
        <v>2022</v>
      </c>
      <c r="X1021" s="7" t="s">
        <v>16755</v>
      </c>
      <c r="Y1021" s="24">
        <v>99423</v>
      </c>
      <c r="Z1021" s="24">
        <v>0</v>
      </c>
      <c r="AA1021" s="24"/>
      <c r="AB1021" s="24">
        <v>0</v>
      </c>
      <c r="AC1021" s="24">
        <v>99423</v>
      </c>
      <c r="AD1021" s="24">
        <v>0</v>
      </c>
      <c r="AE1021" s="24">
        <v>99423</v>
      </c>
      <c r="AF1021" s="24">
        <v>0</v>
      </c>
      <c r="AG1021" s="24">
        <v>99423</v>
      </c>
    </row>
    <row r="1022" spans="1:33" x14ac:dyDescent="0.35">
      <c r="A1022" s="70">
        <v>901158187</v>
      </c>
      <c r="B1022" s="70" t="s">
        <v>24</v>
      </c>
      <c r="C1022" s="70" t="s">
        <v>2625</v>
      </c>
      <c r="D1022" s="70" t="s">
        <v>14009</v>
      </c>
      <c r="E1022" s="70" t="s">
        <v>10292</v>
      </c>
      <c r="F1022" s="70" t="s">
        <v>16707</v>
      </c>
      <c r="G1022" s="70" t="s">
        <v>16757</v>
      </c>
      <c r="H1022" s="70" t="s">
        <v>2596</v>
      </c>
      <c r="I1022" s="25">
        <v>45261</v>
      </c>
      <c r="J1022" s="71">
        <v>720</v>
      </c>
      <c r="K1022" s="70" t="s">
        <v>2626</v>
      </c>
      <c r="L1022" s="70" t="s">
        <v>2627</v>
      </c>
      <c r="M1022" s="70" t="s">
        <v>9239</v>
      </c>
      <c r="N1022" s="70" t="s">
        <v>27</v>
      </c>
      <c r="O1022" s="7"/>
      <c r="P1022" s="72">
        <v>99423</v>
      </c>
      <c r="Q1022" s="72">
        <v>99423</v>
      </c>
      <c r="R1022" s="7" t="s">
        <v>16710</v>
      </c>
      <c r="S1022" s="7" t="s">
        <v>16710</v>
      </c>
      <c r="T1022" s="7" t="s">
        <v>16755</v>
      </c>
      <c r="U1022" s="7">
        <v>0</v>
      </c>
      <c r="V1022" s="7" t="s">
        <v>16751</v>
      </c>
      <c r="W1022" s="7">
        <v>2022</v>
      </c>
      <c r="X1022" s="7" t="s">
        <v>16755</v>
      </c>
      <c r="Y1022" s="24">
        <v>99423</v>
      </c>
      <c r="Z1022" s="24">
        <v>0</v>
      </c>
      <c r="AA1022" s="24"/>
      <c r="AB1022" s="24">
        <v>0</v>
      </c>
      <c r="AC1022" s="24">
        <v>99423</v>
      </c>
      <c r="AD1022" s="24">
        <v>0</v>
      </c>
      <c r="AE1022" s="24">
        <v>99423</v>
      </c>
      <c r="AF1022" s="24">
        <v>0</v>
      </c>
      <c r="AG1022" s="24">
        <v>99423</v>
      </c>
    </row>
    <row r="1023" spans="1:33" x14ac:dyDescent="0.35">
      <c r="A1023" s="70">
        <v>901158187</v>
      </c>
      <c r="B1023" s="70" t="s">
        <v>24</v>
      </c>
      <c r="C1023" s="70" t="s">
        <v>2628</v>
      </c>
      <c r="D1023" s="70" t="s">
        <v>14010</v>
      </c>
      <c r="E1023" s="70" t="s">
        <v>10293</v>
      </c>
      <c r="F1023" s="70" t="s">
        <v>16707</v>
      </c>
      <c r="G1023" s="70" t="s">
        <v>16757</v>
      </c>
      <c r="H1023" s="70" t="s">
        <v>2596</v>
      </c>
      <c r="I1023" s="25">
        <v>45261</v>
      </c>
      <c r="J1023" s="71">
        <v>720</v>
      </c>
      <c r="K1023" s="70" t="s">
        <v>2629</v>
      </c>
      <c r="L1023" s="70" t="s">
        <v>26</v>
      </c>
      <c r="M1023" s="70" t="s">
        <v>9239</v>
      </c>
      <c r="N1023" s="70" t="s">
        <v>27</v>
      </c>
      <c r="O1023" s="7"/>
      <c r="P1023" s="72">
        <v>99423</v>
      </c>
      <c r="Q1023" s="72">
        <v>99423</v>
      </c>
      <c r="R1023" s="7" t="s">
        <v>16710</v>
      </c>
      <c r="S1023" s="7" t="s">
        <v>16710</v>
      </c>
      <c r="T1023" s="7" t="s">
        <v>16755</v>
      </c>
      <c r="U1023" s="7">
        <v>0</v>
      </c>
      <c r="V1023" s="7" t="s">
        <v>16751</v>
      </c>
      <c r="W1023" s="7">
        <v>2022</v>
      </c>
      <c r="X1023" s="7" t="s">
        <v>16755</v>
      </c>
      <c r="Y1023" s="24">
        <v>99423</v>
      </c>
      <c r="Z1023" s="24">
        <v>0</v>
      </c>
      <c r="AA1023" s="24"/>
      <c r="AB1023" s="24">
        <v>0</v>
      </c>
      <c r="AC1023" s="24">
        <v>99423</v>
      </c>
      <c r="AD1023" s="24">
        <v>0</v>
      </c>
      <c r="AE1023" s="24">
        <v>99423</v>
      </c>
      <c r="AF1023" s="24">
        <v>0</v>
      </c>
      <c r="AG1023" s="24">
        <v>99423</v>
      </c>
    </row>
    <row r="1024" spans="1:33" x14ac:dyDescent="0.35">
      <c r="A1024" s="70">
        <v>901158187</v>
      </c>
      <c r="B1024" s="70" t="s">
        <v>24</v>
      </c>
      <c r="C1024" s="70" t="s">
        <v>2630</v>
      </c>
      <c r="D1024" s="70" t="s">
        <v>14011</v>
      </c>
      <c r="E1024" s="70" t="s">
        <v>10294</v>
      </c>
      <c r="F1024" s="70" t="s">
        <v>16707</v>
      </c>
      <c r="G1024" s="70" t="s">
        <v>16757</v>
      </c>
      <c r="H1024" s="70" t="s">
        <v>2596</v>
      </c>
      <c r="I1024" s="25">
        <v>45261</v>
      </c>
      <c r="J1024" s="71">
        <v>720</v>
      </c>
      <c r="K1024" s="70" t="s">
        <v>2631</v>
      </c>
      <c r="L1024" s="70" t="s">
        <v>26</v>
      </c>
      <c r="M1024" s="70" t="s">
        <v>9239</v>
      </c>
      <c r="N1024" s="70" t="s">
        <v>27</v>
      </c>
      <c r="O1024" s="7"/>
      <c r="P1024" s="72">
        <v>99423</v>
      </c>
      <c r="Q1024" s="72">
        <v>99423</v>
      </c>
      <c r="R1024" s="7" t="s">
        <v>16710</v>
      </c>
      <c r="S1024" s="7" t="s">
        <v>16710</v>
      </c>
      <c r="T1024" s="7" t="s">
        <v>16755</v>
      </c>
      <c r="U1024" s="7">
        <v>0</v>
      </c>
      <c r="V1024" s="7" t="s">
        <v>16751</v>
      </c>
      <c r="W1024" s="7">
        <v>2022</v>
      </c>
      <c r="X1024" s="7" t="s">
        <v>16755</v>
      </c>
      <c r="Y1024" s="24">
        <v>99423</v>
      </c>
      <c r="Z1024" s="24">
        <v>0</v>
      </c>
      <c r="AA1024" s="24"/>
      <c r="AB1024" s="24">
        <v>0</v>
      </c>
      <c r="AC1024" s="24">
        <v>99423</v>
      </c>
      <c r="AD1024" s="24">
        <v>0</v>
      </c>
      <c r="AE1024" s="24">
        <v>99423</v>
      </c>
      <c r="AF1024" s="24">
        <v>0</v>
      </c>
      <c r="AG1024" s="24">
        <v>99423</v>
      </c>
    </row>
    <row r="1025" spans="1:33" x14ac:dyDescent="0.35">
      <c r="A1025" s="70">
        <v>901158187</v>
      </c>
      <c r="B1025" s="70" t="s">
        <v>24</v>
      </c>
      <c r="C1025" s="70" t="s">
        <v>2632</v>
      </c>
      <c r="D1025" s="70" t="s">
        <v>14012</v>
      </c>
      <c r="E1025" s="70" t="s">
        <v>10295</v>
      </c>
      <c r="F1025" s="70" t="s">
        <v>16707</v>
      </c>
      <c r="G1025" s="70" t="s">
        <v>16757</v>
      </c>
      <c r="H1025" s="70" t="s">
        <v>2596</v>
      </c>
      <c r="I1025" s="25">
        <v>45261</v>
      </c>
      <c r="J1025" s="71">
        <v>720</v>
      </c>
      <c r="K1025" s="70" t="s">
        <v>2633</v>
      </c>
      <c r="L1025" s="70" t="s">
        <v>26</v>
      </c>
      <c r="M1025" s="70" t="s">
        <v>9239</v>
      </c>
      <c r="N1025" s="70" t="s">
        <v>27</v>
      </c>
      <c r="O1025" s="7"/>
      <c r="P1025" s="72">
        <v>99423</v>
      </c>
      <c r="Q1025" s="72">
        <v>99423</v>
      </c>
      <c r="R1025" s="7" t="s">
        <v>16710</v>
      </c>
      <c r="S1025" s="7" t="s">
        <v>16710</v>
      </c>
      <c r="T1025" s="7" t="s">
        <v>16755</v>
      </c>
      <c r="U1025" s="7">
        <v>0</v>
      </c>
      <c r="V1025" s="7" t="s">
        <v>16751</v>
      </c>
      <c r="W1025" s="7">
        <v>2022</v>
      </c>
      <c r="X1025" s="7" t="s">
        <v>16755</v>
      </c>
      <c r="Y1025" s="24">
        <v>99423</v>
      </c>
      <c r="Z1025" s="24">
        <v>0</v>
      </c>
      <c r="AA1025" s="24"/>
      <c r="AB1025" s="24">
        <v>0</v>
      </c>
      <c r="AC1025" s="24">
        <v>99423</v>
      </c>
      <c r="AD1025" s="24">
        <v>0</v>
      </c>
      <c r="AE1025" s="24">
        <v>99423</v>
      </c>
      <c r="AF1025" s="24">
        <v>0</v>
      </c>
      <c r="AG1025" s="24">
        <v>99423</v>
      </c>
    </row>
    <row r="1026" spans="1:33" x14ac:dyDescent="0.35">
      <c r="A1026" s="70">
        <v>901158187</v>
      </c>
      <c r="B1026" s="70" t="s">
        <v>24</v>
      </c>
      <c r="C1026" s="70" t="s">
        <v>2634</v>
      </c>
      <c r="D1026" s="70" t="s">
        <v>14013</v>
      </c>
      <c r="E1026" s="70" t="s">
        <v>10296</v>
      </c>
      <c r="F1026" s="70" t="s">
        <v>16707</v>
      </c>
      <c r="G1026" s="70" t="s">
        <v>16757</v>
      </c>
      <c r="H1026" s="70" t="s">
        <v>2596</v>
      </c>
      <c r="I1026" s="25">
        <v>45261</v>
      </c>
      <c r="J1026" s="71">
        <v>720</v>
      </c>
      <c r="K1026" s="70" t="s">
        <v>2635</v>
      </c>
      <c r="L1026" s="70" t="s">
        <v>2636</v>
      </c>
      <c r="M1026" s="70" t="s">
        <v>9239</v>
      </c>
      <c r="N1026" s="70" t="s">
        <v>27</v>
      </c>
      <c r="O1026" s="7"/>
      <c r="P1026" s="72">
        <v>99423</v>
      </c>
      <c r="Q1026" s="72">
        <v>99423</v>
      </c>
      <c r="R1026" s="7" t="s">
        <v>16710</v>
      </c>
      <c r="S1026" s="7" t="s">
        <v>16710</v>
      </c>
      <c r="T1026" s="7" t="s">
        <v>16755</v>
      </c>
      <c r="U1026" s="7">
        <v>0</v>
      </c>
      <c r="V1026" s="7" t="s">
        <v>16751</v>
      </c>
      <c r="W1026" s="7">
        <v>2022</v>
      </c>
      <c r="X1026" s="7" t="s">
        <v>16755</v>
      </c>
      <c r="Y1026" s="24">
        <v>99423</v>
      </c>
      <c r="Z1026" s="24">
        <v>0</v>
      </c>
      <c r="AA1026" s="24"/>
      <c r="AB1026" s="24">
        <v>0</v>
      </c>
      <c r="AC1026" s="24">
        <v>99423</v>
      </c>
      <c r="AD1026" s="24">
        <v>0</v>
      </c>
      <c r="AE1026" s="24">
        <v>99423</v>
      </c>
      <c r="AF1026" s="24">
        <v>0</v>
      </c>
      <c r="AG1026" s="24">
        <v>99423</v>
      </c>
    </row>
    <row r="1027" spans="1:33" x14ac:dyDescent="0.35">
      <c r="A1027" s="70">
        <v>901158187</v>
      </c>
      <c r="B1027" s="70" t="s">
        <v>24</v>
      </c>
      <c r="C1027" s="70" t="s">
        <v>2637</v>
      </c>
      <c r="D1027" s="70" t="s">
        <v>14014</v>
      </c>
      <c r="E1027" s="70" t="s">
        <v>10297</v>
      </c>
      <c r="F1027" s="70" t="s">
        <v>16707</v>
      </c>
      <c r="G1027" s="70" t="s">
        <v>16757</v>
      </c>
      <c r="H1027" s="70" t="s">
        <v>2596</v>
      </c>
      <c r="I1027" s="25">
        <v>45261</v>
      </c>
      <c r="J1027" s="71">
        <v>720</v>
      </c>
      <c r="K1027" s="70" t="s">
        <v>2638</v>
      </c>
      <c r="L1027" s="70" t="s">
        <v>2639</v>
      </c>
      <c r="M1027" s="70" t="s">
        <v>9239</v>
      </c>
      <c r="N1027" s="70" t="s">
        <v>27</v>
      </c>
      <c r="O1027" s="7"/>
      <c r="P1027" s="72">
        <v>99423</v>
      </c>
      <c r="Q1027" s="72">
        <v>99423</v>
      </c>
      <c r="R1027" s="7" t="s">
        <v>16710</v>
      </c>
      <c r="S1027" s="7" t="s">
        <v>16710</v>
      </c>
      <c r="T1027" s="7" t="s">
        <v>16755</v>
      </c>
      <c r="U1027" s="7">
        <v>0</v>
      </c>
      <c r="V1027" s="7" t="s">
        <v>16751</v>
      </c>
      <c r="W1027" s="7">
        <v>2022</v>
      </c>
      <c r="X1027" s="7" t="s">
        <v>16755</v>
      </c>
      <c r="Y1027" s="24">
        <v>99423</v>
      </c>
      <c r="Z1027" s="24">
        <v>0</v>
      </c>
      <c r="AA1027" s="24"/>
      <c r="AB1027" s="24">
        <v>0</v>
      </c>
      <c r="AC1027" s="24">
        <v>99423</v>
      </c>
      <c r="AD1027" s="24">
        <v>0</v>
      </c>
      <c r="AE1027" s="24">
        <v>99423</v>
      </c>
      <c r="AF1027" s="24">
        <v>0</v>
      </c>
      <c r="AG1027" s="24">
        <v>99423</v>
      </c>
    </row>
    <row r="1028" spans="1:33" x14ac:dyDescent="0.35">
      <c r="A1028" s="70">
        <v>901158187</v>
      </c>
      <c r="B1028" s="70" t="s">
        <v>24</v>
      </c>
      <c r="C1028" s="70" t="s">
        <v>2640</v>
      </c>
      <c r="D1028" s="70" t="s">
        <v>14015</v>
      </c>
      <c r="E1028" s="70" t="s">
        <v>10298</v>
      </c>
      <c r="F1028" s="70" t="s">
        <v>16707</v>
      </c>
      <c r="G1028" s="70" t="s">
        <v>16757</v>
      </c>
      <c r="H1028" s="70" t="s">
        <v>2596</v>
      </c>
      <c r="I1028" s="25">
        <v>45261</v>
      </c>
      <c r="J1028" s="71">
        <v>720</v>
      </c>
      <c r="K1028" s="70" t="s">
        <v>2641</v>
      </c>
      <c r="L1028" s="70" t="s">
        <v>26</v>
      </c>
      <c r="M1028" s="70" t="s">
        <v>9239</v>
      </c>
      <c r="N1028" s="70" t="s">
        <v>27</v>
      </c>
      <c r="O1028" s="7"/>
      <c r="P1028" s="72">
        <v>216994</v>
      </c>
      <c r="Q1028" s="72">
        <v>216994</v>
      </c>
      <c r="R1028" s="7" t="s">
        <v>16710</v>
      </c>
      <c r="S1028" s="7" t="s">
        <v>16710</v>
      </c>
      <c r="T1028" s="7" t="s">
        <v>16755</v>
      </c>
      <c r="U1028" s="7">
        <v>0</v>
      </c>
      <c r="V1028" s="7" t="s">
        <v>16751</v>
      </c>
      <c r="W1028" s="7">
        <v>2022</v>
      </c>
      <c r="X1028" s="7" t="s">
        <v>16755</v>
      </c>
      <c r="Y1028" s="24">
        <v>99423</v>
      </c>
      <c r="Z1028" s="24">
        <v>0</v>
      </c>
      <c r="AA1028" s="24"/>
      <c r="AB1028" s="24">
        <v>0</v>
      </c>
      <c r="AC1028" s="24">
        <v>99423</v>
      </c>
      <c r="AD1028" s="24">
        <v>0</v>
      </c>
      <c r="AE1028" s="24">
        <v>99423</v>
      </c>
      <c r="AF1028" s="24">
        <v>0</v>
      </c>
      <c r="AG1028" s="24">
        <v>99423</v>
      </c>
    </row>
    <row r="1029" spans="1:33" x14ac:dyDescent="0.35">
      <c r="A1029" s="70">
        <v>901158187</v>
      </c>
      <c r="B1029" s="70" t="s">
        <v>24</v>
      </c>
      <c r="C1029" s="70" t="s">
        <v>2642</v>
      </c>
      <c r="D1029" s="70" t="s">
        <v>14016</v>
      </c>
      <c r="E1029" s="70" t="s">
        <v>10299</v>
      </c>
      <c r="F1029" s="70" t="s">
        <v>16707</v>
      </c>
      <c r="G1029" s="70" t="s">
        <v>16757</v>
      </c>
      <c r="H1029" s="70" t="s">
        <v>2596</v>
      </c>
      <c r="I1029" s="25">
        <v>45261</v>
      </c>
      <c r="J1029" s="71">
        <v>720</v>
      </c>
      <c r="K1029" s="70" t="s">
        <v>2643</v>
      </c>
      <c r="L1029" s="70" t="s">
        <v>26</v>
      </c>
      <c r="M1029" s="70" t="s">
        <v>9239</v>
      </c>
      <c r="N1029" s="70" t="s">
        <v>27</v>
      </c>
      <c r="O1029" s="7"/>
      <c r="P1029" s="72">
        <v>99423</v>
      </c>
      <c r="Q1029" s="72">
        <v>99423</v>
      </c>
      <c r="R1029" s="7" t="s">
        <v>16710</v>
      </c>
      <c r="S1029" s="7" t="s">
        <v>16710</v>
      </c>
      <c r="T1029" s="7" t="s">
        <v>16755</v>
      </c>
      <c r="U1029" s="7">
        <v>0</v>
      </c>
      <c r="V1029" s="7" t="s">
        <v>16751</v>
      </c>
      <c r="W1029" s="7">
        <v>2022</v>
      </c>
      <c r="X1029" s="7" t="s">
        <v>16755</v>
      </c>
      <c r="Y1029" s="24">
        <v>99423</v>
      </c>
      <c r="Z1029" s="24">
        <v>0</v>
      </c>
      <c r="AA1029" s="24"/>
      <c r="AB1029" s="24">
        <v>0</v>
      </c>
      <c r="AC1029" s="24">
        <v>99423</v>
      </c>
      <c r="AD1029" s="24">
        <v>0</v>
      </c>
      <c r="AE1029" s="24">
        <v>99423</v>
      </c>
      <c r="AF1029" s="24">
        <v>0</v>
      </c>
      <c r="AG1029" s="24">
        <v>99423</v>
      </c>
    </row>
    <row r="1030" spans="1:33" x14ac:dyDescent="0.35">
      <c r="A1030" s="70">
        <v>901158187</v>
      </c>
      <c r="B1030" s="70" t="s">
        <v>24</v>
      </c>
      <c r="C1030" s="70" t="s">
        <v>2644</v>
      </c>
      <c r="D1030" s="70" t="s">
        <v>14017</v>
      </c>
      <c r="E1030" s="70" t="s">
        <v>10300</v>
      </c>
      <c r="F1030" s="70" t="s">
        <v>16707</v>
      </c>
      <c r="G1030" s="70" t="s">
        <v>16757</v>
      </c>
      <c r="H1030" s="70" t="s">
        <v>2596</v>
      </c>
      <c r="I1030" s="25">
        <v>45261</v>
      </c>
      <c r="J1030" s="71">
        <v>720</v>
      </c>
      <c r="K1030" s="70" t="s">
        <v>2645</v>
      </c>
      <c r="L1030" s="70" t="s">
        <v>26</v>
      </c>
      <c r="M1030" s="70" t="s">
        <v>9239</v>
      </c>
      <c r="N1030" s="70" t="s">
        <v>27</v>
      </c>
      <c r="O1030" s="7"/>
      <c r="P1030" s="72">
        <v>99423</v>
      </c>
      <c r="Q1030" s="72">
        <v>99423</v>
      </c>
      <c r="R1030" s="7" t="s">
        <v>16710</v>
      </c>
      <c r="S1030" s="7" t="s">
        <v>16710</v>
      </c>
      <c r="T1030" s="7" t="s">
        <v>16755</v>
      </c>
      <c r="U1030" s="7">
        <v>0</v>
      </c>
      <c r="V1030" s="7" t="s">
        <v>16751</v>
      </c>
      <c r="W1030" s="7">
        <v>2022</v>
      </c>
      <c r="X1030" s="7" t="s">
        <v>16755</v>
      </c>
      <c r="Y1030" s="24">
        <v>99423</v>
      </c>
      <c r="Z1030" s="24">
        <v>0</v>
      </c>
      <c r="AA1030" s="24"/>
      <c r="AB1030" s="24">
        <v>0</v>
      </c>
      <c r="AC1030" s="24">
        <v>99423</v>
      </c>
      <c r="AD1030" s="24">
        <v>0</v>
      </c>
      <c r="AE1030" s="24">
        <v>99423</v>
      </c>
      <c r="AF1030" s="24">
        <v>0</v>
      </c>
      <c r="AG1030" s="24">
        <v>99423</v>
      </c>
    </row>
    <row r="1031" spans="1:33" x14ac:dyDescent="0.35">
      <c r="A1031" s="70">
        <v>901158187</v>
      </c>
      <c r="B1031" s="70" t="s">
        <v>24</v>
      </c>
      <c r="C1031" s="70" t="s">
        <v>2646</v>
      </c>
      <c r="D1031" s="70" t="s">
        <v>14018</v>
      </c>
      <c r="E1031" s="70" t="s">
        <v>10301</v>
      </c>
      <c r="F1031" s="70" t="s">
        <v>16707</v>
      </c>
      <c r="G1031" s="70" t="s">
        <v>16757</v>
      </c>
      <c r="H1031" s="70" t="s">
        <v>2596</v>
      </c>
      <c r="I1031" s="25">
        <v>45261</v>
      </c>
      <c r="J1031" s="71">
        <v>720</v>
      </c>
      <c r="K1031" s="70" t="s">
        <v>2647</v>
      </c>
      <c r="L1031" s="70" t="s">
        <v>2648</v>
      </c>
      <c r="M1031" s="70" t="s">
        <v>9239</v>
      </c>
      <c r="N1031" s="70" t="s">
        <v>27</v>
      </c>
      <c r="O1031" s="7"/>
      <c r="P1031" s="72">
        <v>99423</v>
      </c>
      <c r="Q1031" s="72">
        <v>99423</v>
      </c>
      <c r="R1031" s="7" t="s">
        <v>16710</v>
      </c>
      <c r="S1031" s="7" t="s">
        <v>16710</v>
      </c>
      <c r="T1031" s="7" t="s">
        <v>16755</v>
      </c>
      <c r="U1031" s="7">
        <v>0</v>
      </c>
      <c r="V1031" s="7" t="s">
        <v>16751</v>
      </c>
      <c r="W1031" s="7">
        <v>2022</v>
      </c>
      <c r="X1031" s="7" t="s">
        <v>16755</v>
      </c>
      <c r="Y1031" s="24">
        <v>99423</v>
      </c>
      <c r="Z1031" s="24">
        <v>0</v>
      </c>
      <c r="AA1031" s="24"/>
      <c r="AB1031" s="24">
        <v>0</v>
      </c>
      <c r="AC1031" s="24">
        <v>99423</v>
      </c>
      <c r="AD1031" s="24">
        <v>0</v>
      </c>
      <c r="AE1031" s="24">
        <v>99423</v>
      </c>
      <c r="AF1031" s="24">
        <v>0</v>
      </c>
      <c r="AG1031" s="24">
        <v>99423</v>
      </c>
    </row>
    <row r="1032" spans="1:33" x14ac:dyDescent="0.35">
      <c r="A1032" s="70">
        <v>901158187</v>
      </c>
      <c r="B1032" s="70" t="s">
        <v>24</v>
      </c>
      <c r="C1032" s="70" t="s">
        <v>2649</v>
      </c>
      <c r="D1032" s="70" t="s">
        <v>14019</v>
      </c>
      <c r="E1032" s="70" t="s">
        <v>10302</v>
      </c>
      <c r="F1032" s="70" t="s">
        <v>16707</v>
      </c>
      <c r="G1032" s="70" t="s">
        <v>16757</v>
      </c>
      <c r="H1032" s="70" t="s">
        <v>2596</v>
      </c>
      <c r="I1032" s="25">
        <v>45261</v>
      </c>
      <c r="J1032" s="71">
        <v>720</v>
      </c>
      <c r="K1032" s="70" t="s">
        <v>2650</v>
      </c>
      <c r="L1032" s="70" t="s">
        <v>26</v>
      </c>
      <c r="M1032" s="70" t="s">
        <v>9239</v>
      </c>
      <c r="N1032" s="70" t="s">
        <v>27</v>
      </c>
      <c r="O1032" s="7"/>
      <c r="P1032" s="72">
        <v>99423</v>
      </c>
      <c r="Q1032" s="72">
        <v>99423</v>
      </c>
      <c r="R1032" s="7" t="s">
        <v>16710</v>
      </c>
      <c r="S1032" s="7" t="s">
        <v>16710</v>
      </c>
      <c r="T1032" s="7" t="s">
        <v>16755</v>
      </c>
      <c r="U1032" s="7">
        <v>0</v>
      </c>
      <c r="V1032" s="7" t="s">
        <v>16751</v>
      </c>
      <c r="W1032" s="7">
        <v>2022</v>
      </c>
      <c r="X1032" s="7" t="s">
        <v>16755</v>
      </c>
      <c r="Y1032" s="24">
        <v>99423</v>
      </c>
      <c r="Z1032" s="24">
        <v>0</v>
      </c>
      <c r="AA1032" s="24"/>
      <c r="AB1032" s="24">
        <v>0</v>
      </c>
      <c r="AC1032" s="24">
        <v>99423</v>
      </c>
      <c r="AD1032" s="24">
        <v>0</v>
      </c>
      <c r="AE1032" s="24">
        <v>99423</v>
      </c>
      <c r="AF1032" s="24">
        <v>0</v>
      </c>
      <c r="AG1032" s="24">
        <v>99423</v>
      </c>
    </row>
    <row r="1033" spans="1:33" x14ac:dyDescent="0.35">
      <c r="A1033" s="70">
        <v>901158187</v>
      </c>
      <c r="B1033" s="70" t="s">
        <v>24</v>
      </c>
      <c r="C1033" s="70" t="s">
        <v>2651</v>
      </c>
      <c r="D1033" s="70" t="s">
        <v>14020</v>
      </c>
      <c r="E1033" s="70" t="s">
        <v>10303</v>
      </c>
      <c r="F1033" s="70" t="s">
        <v>16707</v>
      </c>
      <c r="G1033" s="70" t="s">
        <v>16757</v>
      </c>
      <c r="H1033" s="70" t="s">
        <v>2596</v>
      </c>
      <c r="I1033" s="25">
        <v>45261</v>
      </c>
      <c r="J1033" s="71">
        <v>720</v>
      </c>
      <c r="K1033" s="70" t="s">
        <v>2652</v>
      </c>
      <c r="L1033" s="70" t="s">
        <v>26</v>
      </c>
      <c r="M1033" s="70" t="s">
        <v>9239</v>
      </c>
      <c r="N1033" s="70" t="s">
        <v>27</v>
      </c>
      <c r="O1033" s="7"/>
      <c r="P1033" s="72">
        <v>99423</v>
      </c>
      <c r="Q1033" s="72">
        <v>99423</v>
      </c>
      <c r="R1033" s="7" t="s">
        <v>16710</v>
      </c>
      <c r="S1033" s="7" t="s">
        <v>16710</v>
      </c>
      <c r="T1033" s="7" t="s">
        <v>16755</v>
      </c>
      <c r="U1033" s="7">
        <v>0</v>
      </c>
      <c r="V1033" s="7" t="s">
        <v>16751</v>
      </c>
      <c r="W1033" s="7">
        <v>2022</v>
      </c>
      <c r="X1033" s="7" t="s">
        <v>16755</v>
      </c>
      <c r="Y1033" s="24">
        <v>99423</v>
      </c>
      <c r="Z1033" s="24">
        <v>0</v>
      </c>
      <c r="AA1033" s="24"/>
      <c r="AB1033" s="24">
        <v>0</v>
      </c>
      <c r="AC1033" s="24">
        <v>99423</v>
      </c>
      <c r="AD1033" s="24">
        <v>0</v>
      </c>
      <c r="AE1033" s="24">
        <v>99423</v>
      </c>
      <c r="AF1033" s="24">
        <v>0</v>
      </c>
      <c r="AG1033" s="24">
        <v>99423</v>
      </c>
    </row>
    <row r="1034" spans="1:33" x14ac:dyDescent="0.35">
      <c r="A1034" s="70">
        <v>901158187</v>
      </c>
      <c r="B1034" s="70" t="s">
        <v>24</v>
      </c>
      <c r="C1034" s="70" t="s">
        <v>2653</v>
      </c>
      <c r="D1034" s="70" t="s">
        <v>14021</v>
      </c>
      <c r="E1034" s="70" t="s">
        <v>10304</v>
      </c>
      <c r="F1034" s="70" t="s">
        <v>16707</v>
      </c>
      <c r="G1034" s="70" t="s">
        <v>16757</v>
      </c>
      <c r="H1034" s="70" t="s">
        <v>2596</v>
      </c>
      <c r="I1034" s="25">
        <v>45261</v>
      </c>
      <c r="J1034" s="71">
        <v>720</v>
      </c>
      <c r="K1034" s="70" t="s">
        <v>2654</v>
      </c>
      <c r="L1034" s="70" t="s">
        <v>2655</v>
      </c>
      <c r="M1034" s="70" t="s">
        <v>9239</v>
      </c>
      <c r="N1034" s="70" t="s">
        <v>27</v>
      </c>
      <c r="O1034" s="7"/>
      <c r="P1034" s="72">
        <v>99423</v>
      </c>
      <c r="Q1034" s="72">
        <v>99423</v>
      </c>
      <c r="R1034" s="7" t="s">
        <v>16710</v>
      </c>
      <c r="S1034" s="7" t="s">
        <v>16710</v>
      </c>
      <c r="T1034" s="7" t="s">
        <v>16755</v>
      </c>
      <c r="U1034" s="7">
        <v>0</v>
      </c>
      <c r="V1034" s="7" t="s">
        <v>16751</v>
      </c>
      <c r="W1034" s="7">
        <v>2022</v>
      </c>
      <c r="X1034" s="7" t="s">
        <v>16755</v>
      </c>
      <c r="Y1034" s="24">
        <v>99423</v>
      </c>
      <c r="Z1034" s="24">
        <v>0</v>
      </c>
      <c r="AA1034" s="24"/>
      <c r="AB1034" s="24">
        <v>0</v>
      </c>
      <c r="AC1034" s="24">
        <v>99423</v>
      </c>
      <c r="AD1034" s="24">
        <v>0</v>
      </c>
      <c r="AE1034" s="24">
        <v>99423</v>
      </c>
      <c r="AF1034" s="24">
        <v>0</v>
      </c>
      <c r="AG1034" s="24">
        <v>99423</v>
      </c>
    </row>
    <row r="1035" spans="1:33" x14ac:dyDescent="0.35">
      <c r="A1035" s="70">
        <v>901158187</v>
      </c>
      <c r="B1035" s="70" t="s">
        <v>24</v>
      </c>
      <c r="C1035" s="70" t="s">
        <v>2656</v>
      </c>
      <c r="D1035" s="70" t="s">
        <v>14022</v>
      </c>
      <c r="E1035" s="70" t="s">
        <v>10305</v>
      </c>
      <c r="F1035" s="70" t="s">
        <v>16707</v>
      </c>
      <c r="G1035" s="70" t="s">
        <v>16757</v>
      </c>
      <c r="H1035" s="70" t="s">
        <v>2596</v>
      </c>
      <c r="I1035" s="25">
        <v>45261</v>
      </c>
      <c r="J1035" s="71">
        <v>720</v>
      </c>
      <c r="K1035" s="70" t="s">
        <v>2657</v>
      </c>
      <c r="L1035" s="70" t="s">
        <v>26</v>
      </c>
      <c r="M1035" s="70" t="s">
        <v>9239</v>
      </c>
      <c r="N1035" s="70" t="s">
        <v>27</v>
      </c>
      <c r="O1035" s="7"/>
      <c r="P1035" s="72">
        <v>216994</v>
      </c>
      <c r="Q1035" s="72">
        <v>216994</v>
      </c>
      <c r="R1035" s="7" t="s">
        <v>16710</v>
      </c>
      <c r="S1035" s="7" t="s">
        <v>16710</v>
      </c>
      <c r="T1035" s="7" t="s">
        <v>16755</v>
      </c>
      <c r="U1035" s="7">
        <v>0</v>
      </c>
      <c r="V1035" s="7" t="s">
        <v>16751</v>
      </c>
      <c r="W1035" s="7">
        <v>2022</v>
      </c>
      <c r="X1035" s="7" t="s">
        <v>16755</v>
      </c>
      <c r="Y1035" s="24">
        <v>216994</v>
      </c>
      <c r="Z1035" s="24">
        <v>0</v>
      </c>
      <c r="AA1035" s="24"/>
      <c r="AB1035" s="24">
        <v>0</v>
      </c>
      <c r="AC1035" s="24">
        <v>216994</v>
      </c>
      <c r="AD1035" s="24">
        <v>0</v>
      </c>
      <c r="AE1035" s="24">
        <v>216994</v>
      </c>
      <c r="AF1035" s="24">
        <v>0</v>
      </c>
      <c r="AG1035" s="24">
        <v>216994</v>
      </c>
    </row>
    <row r="1036" spans="1:33" x14ac:dyDescent="0.35">
      <c r="A1036" s="70">
        <v>901158187</v>
      </c>
      <c r="B1036" s="70" t="s">
        <v>24</v>
      </c>
      <c r="C1036" s="70" t="s">
        <v>2658</v>
      </c>
      <c r="D1036" s="70" t="s">
        <v>14023</v>
      </c>
      <c r="E1036" s="70" t="s">
        <v>10306</v>
      </c>
      <c r="F1036" s="70" t="s">
        <v>16707</v>
      </c>
      <c r="G1036" s="70" t="s">
        <v>16757</v>
      </c>
      <c r="H1036" s="70" t="s">
        <v>2596</v>
      </c>
      <c r="I1036" s="25">
        <v>45261</v>
      </c>
      <c r="J1036" s="71">
        <v>720</v>
      </c>
      <c r="K1036" s="70" t="s">
        <v>2659</v>
      </c>
      <c r="L1036" s="70" t="s">
        <v>26</v>
      </c>
      <c r="M1036" s="70" t="s">
        <v>9239</v>
      </c>
      <c r="N1036" s="70" t="s">
        <v>27</v>
      </c>
      <c r="O1036" s="7"/>
      <c r="P1036" s="72">
        <v>99423</v>
      </c>
      <c r="Q1036" s="72">
        <v>99423</v>
      </c>
      <c r="R1036" s="7" t="s">
        <v>16710</v>
      </c>
      <c r="S1036" s="7" t="s">
        <v>16710</v>
      </c>
      <c r="T1036" s="7" t="s">
        <v>16755</v>
      </c>
      <c r="U1036" s="7">
        <v>0</v>
      </c>
      <c r="V1036" s="7" t="s">
        <v>16751</v>
      </c>
      <c r="W1036" s="7">
        <v>2022</v>
      </c>
      <c r="X1036" s="7" t="s">
        <v>16755</v>
      </c>
      <c r="Y1036" s="24">
        <v>99423</v>
      </c>
      <c r="Z1036" s="24">
        <v>0</v>
      </c>
      <c r="AA1036" s="24"/>
      <c r="AB1036" s="24">
        <v>0</v>
      </c>
      <c r="AC1036" s="24">
        <v>99423</v>
      </c>
      <c r="AD1036" s="24">
        <v>0</v>
      </c>
      <c r="AE1036" s="24">
        <v>99423</v>
      </c>
      <c r="AF1036" s="24">
        <v>0</v>
      </c>
      <c r="AG1036" s="24">
        <v>99423</v>
      </c>
    </row>
    <row r="1037" spans="1:33" x14ac:dyDescent="0.35">
      <c r="A1037" s="70">
        <v>901158187</v>
      </c>
      <c r="B1037" s="70" t="s">
        <v>24</v>
      </c>
      <c r="C1037" s="70" t="s">
        <v>2660</v>
      </c>
      <c r="D1037" s="70" t="s">
        <v>14024</v>
      </c>
      <c r="E1037" s="70" t="s">
        <v>10307</v>
      </c>
      <c r="F1037" s="70" t="s">
        <v>16707</v>
      </c>
      <c r="G1037" s="70" t="s">
        <v>16757</v>
      </c>
      <c r="H1037" s="70" t="s">
        <v>2596</v>
      </c>
      <c r="I1037" s="25">
        <v>45261</v>
      </c>
      <c r="J1037" s="71">
        <v>720</v>
      </c>
      <c r="K1037" s="70" t="s">
        <v>2661</v>
      </c>
      <c r="L1037" s="70" t="s">
        <v>2554</v>
      </c>
      <c r="M1037" s="70" t="s">
        <v>9239</v>
      </c>
      <c r="N1037" s="70" t="s">
        <v>27</v>
      </c>
      <c r="O1037" s="7"/>
      <c r="P1037" s="72">
        <v>99423</v>
      </c>
      <c r="Q1037" s="72">
        <v>99423</v>
      </c>
      <c r="R1037" s="7" t="s">
        <v>16710</v>
      </c>
      <c r="S1037" s="7" t="s">
        <v>16710</v>
      </c>
      <c r="T1037" s="7" t="s">
        <v>16755</v>
      </c>
      <c r="U1037" s="7">
        <v>0</v>
      </c>
      <c r="V1037" s="7" t="s">
        <v>16751</v>
      </c>
      <c r="W1037" s="7">
        <v>2022</v>
      </c>
      <c r="X1037" s="7" t="s">
        <v>16755</v>
      </c>
      <c r="Y1037" s="24">
        <v>99423</v>
      </c>
      <c r="Z1037" s="24">
        <v>0</v>
      </c>
      <c r="AA1037" s="24"/>
      <c r="AB1037" s="24">
        <v>0</v>
      </c>
      <c r="AC1037" s="24">
        <v>99423</v>
      </c>
      <c r="AD1037" s="24">
        <v>0</v>
      </c>
      <c r="AE1037" s="24">
        <v>99423</v>
      </c>
      <c r="AF1037" s="24">
        <v>0</v>
      </c>
      <c r="AG1037" s="24">
        <v>99423</v>
      </c>
    </row>
    <row r="1038" spans="1:33" x14ac:dyDescent="0.35">
      <c r="A1038" s="70">
        <v>901158187</v>
      </c>
      <c r="B1038" s="70" t="s">
        <v>24</v>
      </c>
      <c r="C1038" s="70" t="s">
        <v>2662</v>
      </c>
      <c r="D1038" s="70" t="s">
        <v>14025</v>
      </c>
      <c r="E1038" s="70" t="s">
        <v>10308</v>
      </c>
      <c r="F1038" s="70" t="s">
        <v>16707</v>
      </c>
      <c r="G1038" s="70" t="s">
        <v>16757</v>
      </c>
      <c r="H1038" s="70" t="s">
        <v>2596</v>
      </c>
      <c r="I1038" s="25">
        <v>45261</v>
      </c>
      <c r="J1038" s="71">
        <v>720</v>
      </c>
      <c r="K1038" s="70" t="s">
        <v>2663</v>
      </c>
      <c r="L1038" s="70" t="s">
        <v>26</v>
      </c>
      <c r="M1038" s="70" t="s">
        <v>9239</v>
      </c>
      <c r="N1038" s="70" t="s">
        <v>27</v>
      </c>
      <c r="O1038" s="7"/>
      <c r="P1038" s="72">
        <v>99423</v>
      </c>
      <c r="Q1038" s="72">
        <v>99423</v>
      </c>
      <c r="R1038" s="7" t="s">
        <v>16710</v>
      </c>
      <c r="S1038" s="7" t="s">
        <v>16710</v>
      </c>
      <c r="T1038" s="7" t="s">
        <v>16755</v>
      </c>
      <c r="U1038" s="7">
        <v>0</v>
      </c>
      <c r="V1038" s="7" t="s">
        <v>16751</v>
      </c>
      <c r="W1038" s="7">
        <v>2022</v>
      </c>
      <c r="X1038" s="7" t="s">
        <v>16755</v>
      </c>
      <c r="Y1038" s="24">
        <v>99423</v>
      </c>
      <c r="Z1038" s="24">
        <v>0</v>
      </c>
      <c r="AA1038" s="24"/>
      <c r="AB1038" s="24">
        <v>0</v>
      </c>
      <c r="AC1038" s="24">
        <v>99423</v>
      </c>
      <c r="AD1038" s="24">
        <v>0</v>
      </c>
      <c r="AE1038" s="24">
        <v>99423</v>
      </c>
      <c r="AF1038" s="24">
        <v>0</v>
      </c>
      <c r="AG1038" s="24">
        <v>99423</v>
      </c>
    </row>
    <row r="1039" spans="1:33" x14ac:dyDescent="0.35">
      <c r="A1039" s="70">
        <v>901158187</v>
      </c>
      <c r="B1039" s="70" t="s">
        <v>24</v>
      </c>
      <c r="C1039" s="70" t="s">
        <v>2664</v>
      </c>
      <c r="D1039" s="70" t="s">
        <v>14026</v>
      </c>
      <c r="E1039" s="70" t="s">
        <v>10309</v>
      </c>
      <c r="F1039" s="70" t="s">
        <v>16707</v>
      </c>
      <c r="G1039" s="70" t="s">
        <v>16757</v>
      </c>
      <c r="H1039" s="70" t="s">
        <v>2596</v>
      </c>
      <c r="I1039" s="25">
        <v>45261</v>
      </c>
      <c r="J1039" s="71">
        <v>720</v>
      </c>
      <c r="K1039" s="70" t="s">
        <v>2665</v>
      </c>
      <c r="L1039" s="70" t="s">
        <v>26</v>
      </c>
      <c r="M1039" s="70" t="s">
        <v>9239</v>
      </c>
      <c r="N1039" s="70" t="s">
        <v>27</v>
      </c>
      <c r="O1039" s="7"/>
      <c r="P1039" s="72">
        <v>99423</v>
      </c>
      <c r="Q1039" s="72">
        <v>99423</v>
      </c>
      <c r="R1039" s="7" t="s">
        <v>16710</v>
      </c>
      <c r="S1039" s="7" t="s">
        <v>16710</v>
      </c>
      <c r="T1039" s="7" t="s">
        <v>16755</v>
      </c>
      <c r="U1039" s="7">
        <v>0</v>
      </c>
      <c r="V1039" s="7" t="s">
        <v>16751</v>
      </c>
      <c r="W1039" s="7">
        <v>2022</v>
      </c>
      <c r="X1039" s="7" t="s">
        <v>16755</v>
      </c>
      <c r="Y1039" s="24">
        <v>99423</v>
      </c>
      <c r="Z1039" s="24">
        <v>0</v>
      </c>
      <c r="AA1039" s="24"/>
      <c r="AB1039" s="24">
        <v>0</v>
      </c>
      <c r="AC1039" s="24">
        <v>99423</v>
      </c>
      <c r="AD1039" s="24">
        <v>0</v>
      </c>
      <c r="AE1039" s="24">
        <v>99423</v>
      </c>
      <c r="AF1039" s="24">
        <v>0</v>
      </c>
      <c r="AG1039" s="24">
        <v>99423</v>
      </c>
    </row>
    <row r="1040" spans="1:33" x14ac:dyDescent="0.35">
      <c r="A1040" s="70">
        <v>901158187</v>
      </c>
      <c r="B1040" s="70" t="s">
        <v>24</v>
      </c>
      <c r="C1040" s="70" t="s">
        <v>2666</v>
      </c>
      <c r="D1040" s="70" t="s">
        <v>14027</v>
      </c>
      <c r="E1040" s="70" t="s">
        <v>10310</v>
      </c>
      <c r="F1040" s="70" t="s">
        <v>16707</v>
      </c>
      <c r="G1040" s="70" t="s">
        <v>16757</v>
      </c>
      <c r="H1040" s="70" t="s">
        <v>2596</v>
      </c>
      <c r="I1040" s="25">
        <v>45261</v>
      </c>
      <c r="J1040" s="71">
        <v>720</v>
      </c>
      <c r="K1040" s="70" t="s">
        <v>2667</v>
      </c>
      <c r="L1040" s="70" t="s">
        <v>26</v>
      </c>
      <c r="M1040" s="70" t="s">
        <v>9239</v>
      </c>
      <c r="N1040" s="70" t="s">
        <v>27</v>
      </c>
      <c r="O1040" s="7"/>
      <c r="P1040" s="72">
        <v>99423</v>
      </c>
      <c r="Q1040" s="72">
        <v>99423</v>
      </c>
      <c r="R1040" s="7" t="s">
        <v>16710</v>
      </c>
      <c r="S1040" s="7" t="s">
        <v>16710</v>
      </c>
      <c r="T1040" s="7" t="s">
        <v>16755</v>
      </c>
      <c r="U1040" s="7">
        <v>0</v>
      </c>
      <c r="V1040" s="7" t="s">
        <v>16751</v>
      </c>
      <c r="W1040" s="7">
        <v>2022</v>
      </c>
      <c r="X1040" s="7" t="s">
        <v>16755</v>
      </c>
      <c r="Y1040" s="24">
        <v>99423</v>
      </c>
      <c r="Z1040" s="24">
        <v>0</v>
      </c>
      <c r="AA1040" s="24"/>
      <c r="AB1040" s="24">
        <v>0</v>
      </c>
      <c r="AC1040" s="24">
        <v>99423</v>
      </c>
      <c r="AD1040" s="24">
        <v>0</v>
      </c>
      <c r="AE1040" s="24">
        <v>99423</v>
      </c>
      <c r="AF1040" s="24">
        <v>0</v>
      </c>
      <c r="AG1040" s="24">
        <v>99423</v>
      </c>
    </row>
    <row r="1041" spans="1:33" x14ac:dyDescent="0.35">
      <c r="A1041" s="70">
        <v>901158187</v>
      </c>
      <c r="B1041" s="70" t="s">
        <v>24</v>
      </c>
      <c r="C1041" s="70" t="s">
        <v>2668</v>
      </c>
      <c r="D1041" s="70" t="s">
        <v>14028</v>
      </c>
      <c r="E1041" s="70" t="s">
        <v>10311</v>
      </c>
      <c r="F1041" s="70" t="s">
        <v>16707</v>
      </c>
      <c r="G1041" s="70" t="s">
        <v>16757</v>
      </c>
      <c r="H1041" s="70" t="s">
        <v>2596</v>
      </c>
      <c r="I1041" s="25">
        <v>45261</v>
      </c>
      <c r="J1041" s="71">
        <v>720</v>
      </c>
      <c r="K1041" s="70" t="s">
        <v>2669</v>
      </c>
      <c r="L1041" s="70" t="s">
        <v>26</v>
      </c>
      <c r="M1041" s="70" t="s">
        <v>9239</v>
      </c>
      <c r="N1041" s="70" t="s">
        <v>27</v>
      </c>
      <c r="O1041" s="7"/>
      <c r="P1041" s="72">
        <v>99423</v>
      </c>
      <c r="Q1041" s="72">
        <v>99423</v>
      </c>
      <c r="R1041" s="7" t="s">
        <v>16710</v>
      </c>
      <c r="S1041" s="7" t="s">
        <v>16710</v>
      </c>
      <c r="T1041" s="7" t="s">
        <v>16755</v>
      </c>
      <c r="U1041" s="7">
        <v>0</v>
      </c>
      <c r="V1041" s="7" t="s">
        <v>16751</v>
      </c>
      <c r="W1041" s="7">
        <v>2022</v>
      </c>
      <c r="X1041" s="7" t="s">
        <v>16755</v>
      </c>
      <c r="Y1041" s="24">
        <v>99423</v>
      </c>
      <c r="Z1041" s="24">
        <v>0</v>
      </c>
      <c r="AA1041" s="24"/>
      <c r="AB1041" s="24">
        <v>0</v>
      </c>
      <c r="AC1041" s="24">
        <v>99423</v>
      </c>
      <c r="AD1041" s="24">
        <v>0</v>
      </c>
      <c r="AE1041" s="24">
        <v>99423</v>
      </c>
      <c r="AF1041" s="24">
        <v>0</v>
      </c>
      <c r="AG1041" s="24">
        <v>99423</v>
      </c>
    </row>
    <row r="1042" spans="1:33" x14ac:dyDescent="0.35">
      <c r="A1042" s="70">
        <v>901158187</v>
      </c>
      <c r="B1042" s="70" t="s">
        <v>24</v>
      </c>
      <c r="C1042" s="70" t="s">
        <v>2670</v>
      </c>
      <c r="D1042" s="70" t="s">
        <v>14029</v>
      </c>
      <c r="E1042" s="70" t="s">
        <v>10312</v>
      </c>
      <c r="F1042" s="70" t="s">
        <v>16707</v>
      </c>
      <c r="G1042" s="70" t="s">
        <v>16757</v>
      </c>
      <c r="H1042" s="70" t="s">
        <v>2671</v>
      </c>
      <c r="I1042" s="25">
        <v>45261</v>
      </c>
      <c r="J1042" s="71">
        <v>720</v>
      </c>
      <c r="K1042" s="70" t="s">
        <v>2672</v>
      </c>
      <c r="L1042" s="70" t="s">
        <v>26</v>
      </c>
      <c r="M1042" s="70" t="s">
        <v>9239</v>
      </c>
      <c r="N1042" s="70" t="s">
        <v>27</v>
      </c>
      <c r="O1042" s="7"/>
      <c r="P1042" s="72">
        <v>99423</v>
      </c>
      <c r="Q1042" s="72">
        <v>99423</v>
      </c>
      <c r="R1042" s="7" t="s">
        <v>16710</v>
      </c>
      <c r="S1042" s="7" t="s">
        <v>16710</v>
      </c>
      <c r="T1042" s="7" t="s">
        <v>16755</v>
      </c>
      <c r="U1042" s="7">
        <v>0</v>
      </c>
      <c r="V1042" s="7" t="s">
        <v>16751</v>
      </c>
      <c r="W1042" s="7">
        <v>2022</v>
      </c>
      <c r="X1042" s="7" t="s">
        <v>16755</v>
      </c>
      <c r="Y1042" s="24">
        <v>99423</v>
      </c>
      <c r="Z1042" s="24">
        <v>0</v>
      </c>
      <c r="AA1042" s="24"/>
      <c r="AB1042" s="24">
        <v>0</v>
      </c>
      <c r="AC1042" s="24">
        <v>99423</v>
      </c>
      <c r="AD1042" s="24">
        <v>0</v>
      </c>
      <c r="AE1042" s="24">
        <v>99423</v>
      </c>
      <c r="AF1042" s="24">
        <v>0</v>
      </c>
      <c r="AG1042" s="24">
        <v>99423</v>
      </c>
    </row>
    <row r="1043" spans="1:33" x14ac:dyDescent="0.35">
      <c r="A1043" s="70">
        <v>901158187</v>
      </c>
      <c r="B1043" s="70" t="s">
        <v>24</v>
      </c>
      <c r="C1043" s="70" t="s">
        <v>2673</v>
      </c>
      <c r="D1043" s="70" t="s">
        <v>14030</v>
      </c>
      <c r="E1043" s="70" t="s">
        <v>10313</v>
      </c>
      <c r="F1043" s="70" t="s">
        <v>16707</v>
      </c>
      <c r="G1043" s="70" t="s">
        <v>16757</v>
      </c>
      <c r="H1043" s="70" t="s">
        <v>2671</v>
      </c>
      <c r="I1043" s="25">
        <v>45261</v>
      </c>
      <c r="J1043" s="71">
        <v>720</v>
      </c>
      <c r="K1043" s="70" t="s">
        <v>2674</v>
      </c>
      <c r="L1043" s="70" t="s">
        <v>2675</v>
      </c>
      <c r="M1043" s="70" t="s">
        <v>9239</v>
      </c>
      <c r="N1043" s="70" t="s">
        <v>27</v>
      </c>
      <c r="O1043" s="7"/>
      <c r="P1043" s="72">
        <v>99423</v>
      </c>
      <c r="Q1043" s="72">
        <v>99423</v>
      </c>
      <c r="R1043" s="7" t="s">
        <v>16710</v>
      </c>
      <c r="S1043" s="7" t="s">
        <v>16710</v>
      </c>
      <c r="T1043" s="7" t="s">
        <v>16755</v>
      </c>
      <c r="U1043" s="7">
        <v>0</v>
      </c>
      <c r="V1043" s="7" t="s">
        <v>16751</v>
      </c>
      <c r="W1043" s="7">
        <v>2022</v>
      </c>
      <c r="X1043" s="7" t="s">
        <v>16755</v>
      </c>
      <c r="Y1043" s="24">
        <v>99423</v>
      </c>
      <c r="Z1043" s="24">
        <v>0</v>
      </c>
      <c r="AA1043" s="24"/>
      <c r="AB1043" s="24">
        <v>0</v>
      </c>
      <c r="AC1043" s="24">
        <v>99423</v>
      </c>
      <c r="AD1043" s="24">
        <v>0</v>
      </c>
      <c r="AE1043" s="24">
        <v>99423</v>
      </c>
      <c r="AF1043" s="24">
        <v>0</v>
      </c>
      <c r="AG1043" s="24">
        <v>99423</v>
      </c>
    </row>
    <row r="1044" spans="1:33" x14ac:dyDescent="0.35">
      <c r="A1044" s="70">
        <v>901158187</v>
      </c>
      <c r="B1044" s="70" t="s">
        <v>24</v>
      </c>
      <c r="C1044" s="70" t="s">
        <v>2676</v>
      </c>
      <c r="D1044" s="70" t="s">
        <v>14031</v>
      </c>
      <c r="E1044" s="70" t="s">
        <v>10314</v>
      </c>
      <c r="F1044" s="70" t="s">
        <v>16707</v>
      </c>
      <c r="G1044" s="70" t="s">
        <v>16757</v>
      </c>
      <c r="H1044" s="70" t="s">
        <v>2671</v>
      </c>
      <c r="I1044" s="25">
        <v>45261</v>
      </c>
      <c r="J1044" s="71">
        <v>720</v>
      </c>
      <c r="K1044" s="70" t="s">
        <v>2677</v>
      </c>
      <c r="L1044" s="70" t="s">
        <v>26</v>
      </c>
      <c r="M1044" s="70" t="s">
        <v>9239</v>
      </c>
      <c r="N1044" s="70" t="s">
        <v>27</v>
      </c>
      <c r="O1044" s="7"/>
      <c r="P1044" s="72">
        <v>99423</v>
      </c>
      <c r="Q1044" s="72">
        <v>99423</v>
      </c>
      <c r="R1044" s="7" t="s">
        <v>16710</v>
      </c>
      <c r="S1044" s="7" t="s">
        <v>16710</v>
      </c>
      <c r="T1044" s="7" t="s">
        <v>16755</v>
      </c>
      <c r="U1044" s="7">
        <v>0</v>
      </c>
      <c r="V1044" s="7" t="s">
        <v>16751</v>
      </c>
      <c r="W1044" s="7">
        <v>2022</v>
      </c>
      <c r="X1044" s="7" t="s">
        <v>16755</v>
      </c>
      <c r="Y1044" s="24">
        <v>99423</v>
      </c>
      <c r="Z1044" s="24">
        <v>0</v>
      </c>
      <c r="AA1044" s="24"/>
      <c r="AB1044" s="24">
        <v>0</v>
      </c>
      <c r="AC1044" s="24">
        <v>99423</v>
      </c>
      <c r="AD1044" s="24">
        <v>0</v>
      </c>
      <c r="AE1044" s="24">
        <v>99423</v>
      </c>
      <c r="AF1044" s="24">
        <v>0</v>
      </c>
      <c r="AG1044" s="24">
        <v>99423</v>
      </c>
    </row>
    <row r="1045" spans="1:33" x14ac:dyDescent="0.35">
      <c r="A1045" s="70">
        <v>901158187</v>
      </c>
      <c r="B1045" s="70" t="s">
        <v>24</v>
      </c>
      <c r="C1045" s="70" t="s">
        <v>2678</v>
      </c>
      <c r="D1045" s="70" t="s">
        <v>14032</v>
      </c>
      <c r="E1045" s="70" t="s">
        <v>10315</v>
      </c>
      <c r="F1045" s="70" t="s">
        <v>16707</v>
      </c>
      <c r="G1045" s="70" t="s">
        <v>16757</v>
      </c>
      <c r="H1045" s="70" t="s">
        <v>2671</v>
      </c>
      <c r="I1045" s="25">
        <v>45261</v>
      </c>
      <c r="J1045" s="71">
        <v>720</v>
      </c>
      <c r="K1045" s="70" t="s">
        <v>2679</v>
      </c>
      <c r="L1045" s="70" t="s">
        <v>26</v>
      </c>
      <c r="M1045" s="70" t="s">
        <v>9239</v>
      </c>
      <c r="N1045" s="70" t="s">
        <v>27</v>
      </c>
      <c r="O1045" s="7"/>
      <c r="P1045" s="72">
        <v>99423</v>
      </c>
      <c r="Q1045" s="72">
        <v>99423</v>
      </c>
      <c r="R1045" s="7" t="s">
        <v>16710</v>
      </c>
      <c r="S1045" s="7" t="s">
        <v>16710</v>
      </c>
      <c r="T1045" s="7" t="s">
        <v>16755</v>
      </c>
      <c r="U1045" s="7">
        <v>0</v>
      </c>
      <c r="V1045" s="7" t="s">
        <v>16751</v>
      </c>
      <c r="W1045" s="7">
        <v>2022</v>
      </c>
      <c r="X1045" s="7" t="s">
        <v>16755</v>
      </c>
      <c r="Y1045" s="24">
        <v>99423</v>
      </c>
      <c r="Z1045" s="24">
        <v>0</v>
      </c>
      <c r="AA1045" s="24"/>
      <c r="AB1045" s="24">
        <v>0</v>
      </c>
      <c r="AC1045" s="24">
        <v>99423</v>
      </c>
      <c r="AD1045" s="24">
        <v>0</v>
      </c>
      <c r="AE1045" s="24">
        <v>99423</v>
      </c>
      <c r="AF1045" s="24">
        <v>0</v>
      </c>
      <c r="AG1045" s="24">
        <v>99423</v>
      </c>
    </row>
    <row r="1046" spans="1:33" x14ac:dyDescent="0.35">
      <c r="A1046" s="70">
        <v>901158187</v>
      </c>
      <c r="B1046" s="70" t="s">
        <v>24</v>
      </c>
      <c r="C1046" s="70" t="s">
        <v>2680</v>
      </c>
      <c r="D1046" s="70" t="s">
        <v>14033</v>
      </c>
      <c r="E1046" s="70" t="s">
        <v>10316</v>
      </c>
      <c r="F1046" s="70" t="s">
        <v>16707</v>
      </c>
      <c r="G1046" s="70" t="s">
        <v>16757</v>
      </c>
      <c r="H1046" s="70" t="s">
        <v>2671</v>
      </c>
      <c r="I1046" s="25">
        <v>45261</v>
      </c>
      <c r="J1046" s="71">
        <v>720</v>
      </c>
      <c r="K1046" s="70" t="s">
        <v>2681</v>
      </c>
      <c r="L1046" s="70" t="s">
        <v>2682</v>
      </c>
      <c r="M1046" s="70" t="s">
        <v>9239</v>
      </c>
      <c r="N1046" s="70" t="s">
        <v>27</v>
      </c>
      <c r="O1046" s="7"/>
      <c r="P1046" s="72">
        <v>99423</v>
      </c>
      <c r="Q1046" s="72">
        <v>99423</v>
      </c>
      <c r="R1046" s="7" t="s">
        <v>16710</v>
      </c>
      <c r="S1046" s="7" t="s">
        <v>16710</v>
      </c>
      <c r="T1046" s="7" t="s">
        <v>16755</v>
      </c>
      <c r="U1046" s="7">
        <v>0</v>
      </c>
      <c r="V1046" s="7" t="s">
        <v>16751</v>
      </c>
      <c r="W1046" s="7">
        <v>2022</v>
      </c>
      <c r="X1046" s="7" t="s">
        <v>16755</v>
      </c>
      <c r="Y1046" s="24">
        <v>99423</v>
      </c>
      <c r="Z1046" s="24">
        <v>0</v>
      </c>
      <c r="AA1046" s="24"/>
      <c r="AB1046" s="24">
        <v>0</v>
      </c>
      <c r="AC1046" s="24">
        <v>99423</v>
      </c>
      <c r="AD1046" s="24">
        <v>0</v>
      </c>
      <c r="AE1046" s="24">
        <v>99423</v>
      </c>
      <c r="AF1046" s="24">
        <v>0</v>
      </c>
      <c r="AG1046" s="24">
        <v>99423</v>
      </c>
    </row>
    <row r="1047" spans="1:33" x14ac:dyDescent="0.35">
      <c r="A1047" s="70">
        <v>901158187</v>
      </c>
      <c r="B1047" s="70" t="s">
        <v>24</v>
      </c>
      <c r="C1047" s="70" t="s">
        <v>2683</v>
      </c>
      <c r="D1047" s="70" t="s">
        <v>14034</v>
      </c>
      <c r="E1047" s="70" t="s">
        <v>10317</v>
      </c>
      <c r="F1047" s="70" t="s">
        <v>16707</v>
      </c>
      <c r="G1047" s="70" t="s">
        <v>16757</v>
      </c>
      <c r="H1047" s="70" t="s">
        <v>2671</v>
      </c>
      <c r="I1047" s="25">
        <v>45261</v>
      </c>
      <c r="J1047" s="71">
        <v>720</v>
      </c>
      <c r="K1047" s="70" t="s">
        <v>2684</v>
      </c>
      <c r="L1047" s="70" t="s">
        <v>2685</v>
      </c>
      <c r="M1047" s="70" t="s">
        <v>9239</v>
      </c>
      <c r="N1047" s="70" t="s">
        <v>27</v>
      </c>
      <c r="O1047" s="7"/>
      <c r="P1047" s="72">
        <v>99423</v>
      </c>
      <c r="Q1047" s="72">
        <v>99423</v>
      </c>
      <c r="R1047" s="7" t="s">
        <v>16710</v>
      </c>
      <c r="S1047" s="7" t="s">
        <v>16710</v>
      </c>
      <c r="T1047" s="7" t="s">
        <v>16755</v>
      </c>
      <c r="U1047" s="7">
        <v>0</v>
      </c>
      <c r="V1047" s="7" t="s">
        <v>16751</v>
      </c>
      <c r="W1047" s="7">
        <v>2022</v>
      </c>
      <c r="X1047" s="7" t="s">
        <v>16755</v>
      </c>
      <c r="Y1047" s="24">
        <v>99423</v>
      </c>
      <c r="Z1047" s="24">
        <v>0</v>
      </c>
      <c r="AA1047" s="24"/>
      <c r="AB1047" s="24">
        <v>0</v>
      </c>
      <c r="AC1047" s="24">
        <v>99423</v>
      </c>
      <c r="AD1047" s="24">
        <v>0</v>
      </c>
      <c r="AE1047" s="24">
        <v>99423</v>
      </c>
      <c r="AF1047" s="24">
        <v>0</v>
      </c>
      <c r="AG1047" s="24">
        <v>99423</v>
      </c>
    </row>
    <row r="1048" spans="1:33" x14ac:dyDescent="0.35">
      <c r="A1048" s="70">
        <v>901158187</v>
      </c>
      <c r="B1048" s="70" t="s">
        <v>24</v>
      </c>
      <c r="C1048" s="70" t="s">
        <v>2686</v>
      </c>
      <c r="D1048" s="70" t="s">
        <v>14035</v>
      </c>
      <c r="E1048" s="70" t="s">
        <v>10318</v>
      </c>
      <c r="F1048" s="70" t="s">
        <v>16707</v>
      </c>
      <c r="G1048" s="70" t="s">
        <v>16757</v>
      </c>
      <c r="H1048" s="70" t="s">
        <v>2671</v>
      </c>
      <c r="I1048" s="25">
        <v>45261</v>
      </c>
      <c r="J1048" s="71">
        <v>720</v>
      </c>
      <c r="K1048" s="70" t="s">
        <v>2687</v>
      </c>
      <c r="L1048" s="70" t="s">
        <v>26</v>
      </c>
      <c r="M1048" s="70" t="s">
        <v>9239</v>
      </c>
      <c r="N1048" s="70" t="s">
        <v>27</v>
      </c>
      <c r="O1048" s="7"/>
      <c r="P1048" s="72">
        <v>99423</v>
      </c>
      <c r="Q1048" s="72">
        <v>99423</v>
      </c>
      <c r="R1048" s="7" t="s">
        <v>16710</v>
      </c>
      <c r="S1048" s="7" t="s">
        <v>16710</v>
      </c>
      <c r="T1048" s="7" t="s">
        <v>16755</v>
      </c>
      <c r="U1048" s="7">
        <v>0</v>
      </c>
      <c r="V1048" s="7" t="s">
        <v>16751</v>
      </c>
      <c r="W1048" s="7">
        <v>2022</v>
      </c>
      <c r="X1048" s="7" t="s">
        <v>16755</v>
      </c>
      <c r="Y1048" s="24">
        <v>99423</v>
      </c>
      <c r="Z1048" s="24">
        <v>0</v>
      </c>
      <c r="AA1048" s="24"/>
      <c r="AB1048" s="24">
        <v>0</v>
      </c>
      <c r="AC1048" s="24">
        <v>99423</v>
      </c>
      <c r="AD1048" s="24">
        <v>0</v>
      </c>
      <c r="AE1048" s="24">
        <v>99423</v>
      </c>
      <c r="AF1048" s="24">
        <v>0</v>
      </c>
      <c r="AG1048" s="24">
        <v>99423</v>
      </c>
    </row>
    <row r="1049" spans="1:33" x14ac:dyDescent="0.35">
      <c r="A1049" s="70">
        <v>901158187</v>
      </c>
      <c r="B1049" s="70" t="s">
        <v>24</v>
      </c>
      <c r="C1049" s="70" t="s">
        <v>2688</v>
      </c>
      <c r="D1049" s="70" t="s">
        <v>14036</v>
      </c>
      <c r="E1049" s="70" t="s">
        <v>10319</v>
      </c>
      <c r="F1049" s="70" t="s">
        <v>16707</v>
      </c>
      <c r="G1049" s="70" t="s">
        <v>16757</v>
      </c>
      <c r="H1049" s="70" t="s">
        <v>2671</v>
      </c>
      <c r="I1049" s="25">
        <v>45261</v>
      </c>
      <c r="J1049" s="71">
        <v>720</v>
      </c>
      <c r="K1049" s="70" t="s">
        <v>2689</v>
      </c>
      <c r="L1049" s="70" t="s">
        <v>2690</v>
      </c>
      <c r="M1049" s="70" t="s">
        <v>9239</v>
      </c>
      <c r="N1049" s="70" t="s">
        <v>27</v>
      </c>
      <c r="O1049" s="7"/>
      <c r="P1049" s="72">
        <v>99423</v>
      </c>
      <c r="Q1049" s="72">
        <v>99423</v>
      </c>
      <c r="R1049" s="7" t="s">
        <v>16710</v>
      </c>
      <c r="S1049" s="7" t="s">
        <v>16710</v>
      </c>
      <c r="T1049" s="7" t="s">
        <v>16755</v>
      </c>
      <c r="U1049" s="7">
        <v>0</v>
      </c>
      <c r="V1049" s="7" t="s">
        <v>16751</v>
      </c>
      <c r="W1049" s="7">
        <v>2022</v>
      </c>
      <c r="X1049" s="7" t="s">
        <v>16755</v>
      </c>
      <c r="Y1049" s="24">
        <v>99423</v>
      </c>
      <c r="Z1049" s="24">
        <v>0</v>
      </c>
      <c r="AA1049" s="24"/>
      <c r="AB1049" s="24">
        <v>0</v>
      </c>
      <c r="AC1049" s="24">
        <v>99423</v>
      </c>
      <c r="AD1049" s="24">
        <v>0</v>
      </c>
      <c r="AE1049" s="24">
        <v>99423</v>
      </c>
      <c r="AF1049" s="24">
        <v>0</v>
      </c>
      <c r="AG1049" s="24">
        <v>99423</v>
      </c>
    </row>
    <row r="1050" spans="1:33" x14ac:dyDescent="0.35">
      <c r="A1050" s="70">
        <v>901158187</v>
      </c>
      <c r="B1050" s="70" t="s">
        <v>24</v>
      </c>
      <c r="C1050" s="70" t="s">
        <v>2691</v>
      </c>
      <c r="D1050" s="70" t="s">
        <v>14037</v>
      </c>
      <c r="E1050" s="70" t="s">
        <v>10320</v>
      </c>
      <c r="F1050" s="70" t="s">
        <v>16707</v>
      </c>
      <c r="G1050" s="70" t="s">
        <v>16757</v>
      </c>
      <c r="H1050" s="70" t="s">
        <v>2671</v>
      </c>
      <c r="I1050" s="25">
        <v>45261</v>
      </c>
      <c r="J1050" s="71">
        <v>720</v>
      </c>
      <c r="K1050" s="70" t="s">
        <v>2692</v>
      </c>
      <c r="L1050" s="70" t="s">
        <v>2693</v>
      </c>
      <c r="M1050" s="70" t="s">
        <v>9239</v>
      </c>
      <c r="N1050" s="70" t="s">
        <v>27</v>
      </c>
      <c r="O1050" s="7"/>
      <c r="P1050" s="72">
        <v>99423</v>
      </c>
      <c r="Q1050" s="72">
        <v>99423</v>
      </c>
      <c r="R1050" s="7" t="s">
        <v>16710</v>
      </c>
      <c r="S1050" s="7" t="s">
        <v>16710</v>
      </c>
      <c r="T1050" s="7" t="s">
        <v>16755</v>
      </c>
      <c r="U1050" s="7">
        <v>0</v>
      </c>
      <c r="V1050" s="7" t="s">
        <v>16751</v>
      </c>
      <c r="W1050" s="7">
        <v>2022</v>
      </c>
      <c r="X1050" s="7" t="s">
        <v>16755</v>
      </c>
      <c r="Y1050" s="24">
        <v>99423</v>
      </c>
      <c r="Z1050" s="24">
        <v>0</v>
      </c>
      <c r="AA1050" s="24"/>
      <c r="AB1050" s="24">
        <v>0</v>
      </c>
      <c r="AC1050" s="24">
        <v>99423</v>
      </c>
      <c r="AD1050" s="24">
        <v>0</v>
      </c>
      <c r="AE1050" s="24">
        <v>99423</v>
      </c>
      <c r="AF1050" s="24">
        <v>0</v>
      </c>
      <c r="AG1050" s="24">
        <v>99423</v>
      </c>
    </row>
    <row r="1051" spans="1:33" x14ac:dyDescent="0.35">
      <c r="A1051" s="70">
        <v>901158187</v>
      </c>
      <c r="B1051" s="70" t="s">
        <v>24</v>
      </c>
      <c r="C1051" s="70" t="s">
        <v>2694</v>
      </c>
      <c r="D1051" s="70" t="s">
        <v>14038</v>
      </c>
      <c r="E1051" s="70" t="s">
        <v>10321</v>
      </c>
      <c r="F1051" s="70" t="s">
        <v>16707</v>
      </c>
      <c r="G1051" s="70" t="s">
        <v>16757</v>
      </c>
      <c r="H1051" s="70" t="s">
        <v>2671</v>
      </c>
      <c r="I1051" s="25">
        <v>45261</v>
      </c>
      <c r="J1051" s="71">
        <v>720</v>
      </c>
      <c r="K1051" s="70" t="s">
        <v>2695</v>
      </c>
      <c r="L1051" s="70" t="s">
        <v>2696</v>
      </c>
      <c r="M1051" s="70" t="s">
        <v>9239</v>
      </c>
      <c r="N1051" s="70" t="s">
        <v>27</v>
      </c>
      <c r="O1051" s="7"/>
      <c r="P1051" s="72">
        <v>99423</v>
      </c>
      <c r="Q1051" s="72">
        <v>99423</v>
      </c>
      <c r="R1051" s="7" t="s">
        <v>16710</v>
      </c>
      <c r="S1051" s="7" t="s">
        <v>16710</v>
      </c>
      <c r="T1051" s="7" t="s">
        <v>16755</v>
      </c>
      <c r="U1051" s="7">
        <v>0</v>
      </c>
      <c r="V1051" s="7" t="s">
        <v>16751</v>
      </c>
      <c r="W1051" s="7">
        <v>2022</v>
      </c>
      <c r="X1051" s="7" t="s">
        <v>16755</v>
      </c>
      <c r="Y1051" s="24">
        <v>99423</v>
      </c>
      <c r="Z1051" s="24">
        <v>0</v>
      </c>
      <c r="AA1051" s="24"/>
      <c r="AB1051" s="24">
        <v>0</v>
      </c>
      <c r="AC1051" s="24">
        <v>99423</v>
      </c>
      <c r="AD1051" s="24">
        <v>0</v>
      </c>
      <c r="AE1051" s="24">
        <v>99423</v>
      </c>
      <c r="AF1051" s="24">
        <v>0</v>
      </c>
      <c r="AG1051" s="24">
        <v>99423</v>
      </c>
    </row>
    <row r="1052" spans="1:33" x14ac:dyDescent="0.35">
      <c r="A1052" s="70">
        <v>901158187</v>
      </c>
      <c r="B1052" s="70" t="s">
        <v>24</v>
      </c>
      <c r="C1052" s="70" t="s">
        <v>2697</v>
      </c>
      <c r="D1052" s="70" t="s">
        <v>14039</v>
      </c>
      <c r="E1052" s="70" t="s">
        <v>10322</v>
      </c>
      <c r="F1052" s="70" t="s">
        <v>16707</v>
      </c>
      <c r="G1052" s="70" t="s">
        <v>16757</v>
      </c>
      <c r="H1052" s="70" t="s">
        <v>2671</v>
      </c>
      <c r="I1052" s="25">
        <v>45261</v>
      </c>
      <c r="J1052" s="71">
        <v>720</v>
      </c>
      <c r="K1052" s="70" t="s">
        <v>2698</v>
      </c>
      <c r="L1052" s="70" t="s">
        <v>26</v>
      </c>
      <c r="M1052" s="70" t="s">
        <v>9239</v>
      </c>
      <c r="N1052" s="70" t="s">
        <v>27</v>
      </c>
      <c r="O1052" s="7"/>
      <c r="P1052" s="72">
        <v>99423</v>
      </c>
      <c r="Q1052" s="72">
        <v>99423</v>
      </c>
      <c r="R1052" s="7" t="s">
        <v>16710</v>
      </c>
      <c r="S1052" s="7" t="s">
        <v>16710</v>
      </c>
      <c r="T1052" s="7" t="s">
        <v>16755</v>
      </c>
      <c r="U1052" s="7">
        <v>0</v>
      </c>
      <c r="V1052" s="7" t="s">
        <v>16751</v>
      </c>
      <c r="W1052" s="7">
        <v>2022</v>
      </c>
      <c r="X1052" s="7" t="s">
        <v>16755</v>
      </c>
      <c r="Y1052" s="24">
        <v>99423</v>
      </c>
      <c r="Z1052" s="24">
        <v>0</v>
      </c>
      <c r="AA1052" s="24"/>
      <c r="AB1052" s="24">
        <v>0</v>
      </c>
      <c r="AC1052" s="24">
        <v>99423</v>
      </c>
      <c r="AD1052" s="24">
        <v>0</v>
      </c>
      <c r="AE1052" s="24">
        <v>99423</v>
      </c>
      <c r="AF1052" s="24">
        <v>0</v>
      </c>
      <c r="AG1052" s="24">
        <v>99423</v>
      </c>
    </row>
    <row r="1053" spans="1:33" x14ac:dyDescent="0.35">
      <c r="A1053" s="70">
        <v>901158187</v>
      </c>
      <c r="B1053" s="70" t="s">
        <v>24</v>
      </c>
      <c r="C1053" s="70" t="s">
        <v>2699</v>
      </c>
      <c r="D1053" s="70" t="s">
        <v>14040</v>
      </c>
      <c r="E1053" s="70" t="s">
        <v>10323</v>
      </c>
      <c r="F1053" s="70" t="s">
        <v>16707</v>
      </c>
      <c r="G1053" s="70" t="s">
        <v>16757</v>
      </c>
      <c r="H1053" s="70" t="s">
        <v>2671</v>
      </c>
      <c r="I1053" s="25">
        <v>45261</v>
      </c>
      <c r="J1053" s="71">
        <v>720</v>
      </c>
      <c r="K1053" s="70" t="s">
        <v>2700</v>
      </c>
      <c r="L1053" s="70" t="s">
        <v>26</v>
      </c>
      <c r="M1053" s="70" t="s">
        <v>9239</v>
      </c>
      <c r="N1053" s="70" t="s">
        <v>27</v>
      </c>
      <c r="O1053" s="7"/>
      <c r="P1053" s="72">
        <v>99423</v>
      </c>
      <c r="Q1053" s="72">
        <v>99423</v>
      </c>
      <c r="R1053" s="7" t="s">
        <v>16710</v>
      </c>
      <c r="S1053" s="7" t="s">
        <v>16710</v>
      </c>
      <c r="T1053" s="7" t="s">
        <v>16755</v>
      </c>
      <c r="U1053" s="7">
        <v>0</v>
      </c>
      <c r="V1053" s="7" t="s">
        <v>16751</v>
      </c>
      <c r="W1053" s="7">
        <v>2022</v>
      </c>
      <c r="X1053" s="7" t="s">
        <v>16755</v>
      </c>
      <c r="Y1053" s="24">
        <v>99423</v>
      </c>
      <c r="Z1053" s="24">
        <v>0</v>
      </c>
      <c r="AA1053" s="24"/>
      <c r="AB1053" s="24">
        <v>0</v>
      </c>
      <c r="AC1053" s="24">
        <v>99423</v>
      </c>
      <c r="AD1053" s="24">
        <v>0</v>
      </c>
      <c r="AE1053" s="24">
        <v>99423</v>
      </c>
      <c r="AF1053" s="24">
        <v>0</v>
      </c>
      <c r="AG1053" s="24">
        <v>99423</v>
      </c>
    </row>
    <row r="1054" spans="1:33" x14ac:dyDescent="0.35">
      <c r="A1054" s="70">
        <v>901158187</v>
      </c>
      <c r="B1054" s="70" t="s">
        <v>24</v>
      </c>
      <c r="C1054" s="70" t="s">
        <v>2701</v>
      </c>
      <c r="D1054" s="70" t="s">
        <v>14041</v>
      </c>
      <c r="E1054" s="70" t="s">
        <v>10324</v>
      </c>
      <c r="F1054" s="70" t="s">
        <v>16707</v>
      </c>
      <c r="G1054" s="70" t="s">
        <v>16757</v>
      </c>
      <c r="H1054" s="70" t="s">
        <v>2671</v>
      </c>
      <c r="I1054" s="25">
        <v>45261</v>
      </c>
      <c r="J1054" s="71">
        <v>720</v>
      </c>
      <c r="K1054" s="70" t="s">
        <v>2702</v>
      </c>
      <c r="L1054" s="70" t="s">
        <v>2703</v>
      </c>
      <c r="M1054" s="70" t="s">
        <v>9239</v>
      </c>
      <c r="N1054" s="70" t="s">
        <v>27</v>
      </c>
      <c r="O1054" s="7"/>
      <c r="P1054" s="72">
        <v>99423</v>
      </c>
      <c r="Q1054" s="72">
        <v>99423</v>
      </c>
      <c r="R1054" s="7" t="s">
        <v>16710</v>
      </c>
      <c r="S1054" s="7" t="s">
        <v>16710</v>
      </c>
      <c r="T1054" s="7" t="s">
        <v>16755</v>
      </c>
      <c r="U1054" s="7">
        <v>0</v>
      </c>
      <c r="V1054" s="7" t="s">
        <v>16751</v>
      </c>
      <c r="W1054" s="7">
        <v>2022</v>
      </c>
      <c r="X1054" s="7" t="s">
        <v>16755</v>
      </c>
      <c r="Y1054" s="24">
        <v>99423</v>
      </c>
      <c r="Z1054" s="24">
        <v>0</v>
      </c>
      <c r="AA1054" s="24"/>
      <c r="AB1054" s="24">
        <v>0</v>
      </c>
      <c r="AC1054" s="24">
        <v>99423</v>
      </c>
      <c r="AD1054" s="24">
        <v>0</v>
      </c>
      <c r="AE1054" s="24">
        <v>99423</v>
      </c>
      <c r="AF1054" s="24">
        <v>0</v>
      </c>
      <c r="AG1054" s="24">
        <v>99423</v>
      </c>
    </row>
    <row r="1055" spans="1:33" x14ac:dyDescent="0.35">
      <c r="A1055" s="70">
        <v>901158187</v>
      </c>
      <c r="B1055" s="70" t="s">
        <v>24</v>
      </c>
      <c r="C1055" s="70" t="s">
        <v>2704</v>
      </c>
      <c r="D1055" s="70" t="s">
        <v>14042</v>
      </c>
      <c r="E1055" s="70" t="s">
        <v>10325</v>
      </c>
      <c r="F1055" s="70" t="s">
        <v>16707</v>
      </c>
      <c r="G1055" s="70" t="s">
        <v>16757</v>
      </c>
      <c r="H1055" s="70" t="s">
        <v>2671</v>
      </c>
      <c r="I1055" s="25">
        <v>45261</v>
      </c>
      <c r="J1055" s="71">
        <v>720</v>
      </c>
      <c r="K1055" s="70" t="s">
        <v>2705</v>
      </c>
      <c r="L1055" s="70" t="s">
        <v>2706</v>
      </c>
      <c r="M1055" s="70" t="s">
        <v>9239</v>
      </c>
      <c r="N1055" s="70" t="s">
        <v>27</v>
      </c>
      <c r="O1055" s="7"/>
      <c r="P1055" s="72">
        <v>99423</v>
      </c>
      <c r="Q1055" s="72">
        <v>99423</v>
      </c>
      <c r="R1055" s="7" t="s">
        <v>16710</v>
      </c>
      <c r="S1055" s="7" t="s">
        <v>16710</v>
      </c>
      <c r="T1055" s="7" t="s">
        <v>16755</v>
      </c>
      <c r="U1055" s="7">
        <v>0</v>
      </c>
      <c r="V1055" s="7" t="s">
        <v>16751</v>
      </c>
      <c r="W1055" s="7">
        <v>2022</v>
      </c>
      <c r="X1055" s="7" t="s">
        <v>16755</v>
      </c>
      <c r="Y1055" s="24">
        <v>99423</v>
      </c>
      <c r="Z1055" s="24">
        <v>0</v>
      </c>
      <c r="AA1055" s="24"/>
      <c r="AB1055" s="24">
        <v>0</v>
      </c>
      <c r="AC1055" s="24">
        <v>99423</v>
      </c>
      <c r="AD1055" s="24">
        <v>0</v>
      </c>
      <c r="AE1055" s="24">
        <v>99423</v>
      </c>
      <c r="AF1055" s="24">
        <v>0</v>
      </c>
      <c r="AG1055" s="24">
        <v>99423</v>
      </c>
    </row>
    <row r="1056" spans="1:33" x14ac:dyDescent="0.35">
      <c r="A1056" s="70">
        <v>901158187</v>
      </c>
      <c r="B1056" s="70" t="s">
        <v>24</v>
      </c>
      <c r="C1056" s="70" t="s">
        <v>2707</v>
      </c>
      <c r="D1056" s="70" t="s">
        <v>14043</v>
      </c>
      <c r="E1056" s="70" t="s">
        <v>10326</v>
      </c>
      <c r="F1056" s="70" t="s">
        <v>16707</v>
      </c>
      <c r="G1056" s="70" t="s">
        <v>16757</v>
      </c>
      <c r="H1056" s="70" t="s">
        <v>2708</v>
      </c>
      <c r="I1056" s="25">
        <v>45261</v>
      </c>
      <c r="J1056" s="71">
        <v>720</v>
      </c>
      <c r="K1056" s="70" t="s">
        <v>2709</v>
      </c>
      <c r="L1056" s="70" t="s">
        <v>2710</v>
      </c>
      <c r="M1056" s="70" t="s">
        <v>9239</v>
      </c>
      <c r="N1056" s="70" t="s">
        <v>27</v>
      </c>
      <c r="O1056" s="7"/>
      <c r="P1056" s="72">
        <v>99423</v>
      </c>
      <c r="Q1056" s="72">
        <v>99423</v>
      </c>
      <c r="R1056" s="7" t="s">
        <v>16710</v>
      </c>
      <c r="S1056" s="7" t="s">
        <v>16710</v>
      </c>
      <c r="T1056" s="7" t="s">
        <v>16755</v>
      </c>
      <c r="U1056" s="7">
        <v>0</v>
      </c>
      <c r="V1056" s="7" t="s">
        <v>16751</v>
      </c>
      <c r="W1056" s="7">
        <v>2022</v>
      </c>
      <c r="X1056" s="7" t="s">
        <v>16755</v>
      </c>
      <c r="Y1056" s="24">
        <v>99423</v>
      </c>
      <c r="Z1056" s="24">
        <v>0</v>
      </c>
      <c r="AA1056" s="24"/>
      <c r="AB1056" s="24">
        <v>0</v>
      </c>
      <c r="AC1056" s="24">
        <v>99423</v>
      </c>
      <c r="AD1056" s="24">
        <v>0</v>
      </c>
      <c r="AE1056" s="24">
        <v>99423</v>
      </c>
      <c r="AF1056" s="24">
        <v>0</v>
      </c>
      <c r="AG1056" s="24">
        <v>99423</v>
      </c>
    </row>
    <row r="1057" spans="1:33" x14ac:dyDescent="0.35">
      <c r="A1057" s="70">
        <v>901158187</v>
      </c>
      <c r="B1057" s="70" t="s">
        <v>24</v>
      </c>
      <c r="C1057" s="70" t="s">
        <v>2711</v>
      </c>
      <c r="D1057" s="70" t="s">
        <v>14044</v>
      </c>
      <c r="E1057" s="70" t="s">
        <v>10327</v>
      </c>
      <c r="F1057" s="70" t="s">
        <v>16707</v>
      </c>
      <c r="G1057" s="70" t="s">
        <v>16757</v>
      </c>
      <c r="H1057" s="70" t="s">
        <v>2708</v>
      </c>
      <c r="I1057" s="25">
        <v>45261</v>
      </c>
      <c r="J1057" s="71">
        <v>720</v>
      </c>
      <c r="K1057" s="70" t="s">
        <v>2712</v>
      </c>
      <c r="L1057" s="70" t="s">
        <v>2455</v>
      </c>
      <c r="M1057" s="70" t="s">
        <v>9239</v>
      </c>
      <c r="N1057" s="70" t="s">
        <v>27</v>
      </c>
      <c r="O1057" s="7"/>
      <c r="P1057" s="72">
        <v>99423</v>
      </c>
      <c r="Q1057" s="72">
        <v>99423</v>
      </c>
      <c r="R1057" s="7" t="s">
        <v>16710</v>
      </c>
      <c r="S1057" s="7" t="s">
        <v>16710</v>
      </c>
      <c r="T1057" s="7" t="s">
        <v>16755</v>
      </c>
      <c r="U1057" s="7">
        <v>0</v>
      </c>
      <c r="V1057" s="7" t="s">
        <v>16751</v>
      </c>
      <c r="W1057" s="7">
        <v>2022</v>
      </c>
      <c r="X1057" s="7" t="s">
        <v>16755</v>
      </c>
      <c r="Y1057" s="24">
        <v>99423</v>
      </c>
      <c r="Z1057" s="24">
        <v>0</v>
      </c>
      <c r="AA1057" s="24"/>
      <c r="AB1057" s="24">
        <v>0</v>
      </c>
      <c r="AC1057" s="24">
        <v>99423</v>
      </c>
      <c r="AD1057" s="24">
        <v>0</v>
      </c>
      <c r="AE1057" s="24">
        <v>99423</v>
      </c>
      <c r="AF1057" s="24">
        <v>0</v>
      </c>
      <c r="AG1057" s="24">
        <v>99423</v>
      </c>
    </row>
    <row r="1058" spans="1:33" x14ac:dyDescent="0.35">
      <c r="A1058" s="70">
        <v>901158187</v>
      </c>
      <c r="B1058" s="70" t="s">
        <v>24</v>
      </c>
      <c r="C1058" s="70" t="s">
        <v>2713</v>
      </c>
      <c r="D1058" s="70" t="s">
        <v>14045</v>
      </c>
      <c r="E1058" s="70" t="s">
        <v>10328</v>
      </c>
      <c r="F1058" s="70" t="s">
        <v>16707</v>
      </c>
      <c r="G1058" s="70" t="s">
        <v>16757</v>
      </c>
      <c r="H1058" s="70" t="s">
        <v>2708</v>
      </c>
      <c r="I1058" s="25">
        <v>45261</v>
      </c>
      <c r="J1058" s="71">
        <v>720</v>
      </c>
      <c r="K1058" s="70" t="s">
        <v>2714</v>
      </c>
      <c r="L1058" s="70" t="s">
        <v>26</v>
      </c>
      <c r="M1058" s="70" t="s">
        <v>9239</v>
      </c>
      <c r="N1058" s="70" t="s">
        <v>27</v>
      </c>
      <c r="O1058" s="7"/>
      <c r="P1058" s="72">
        <v>99423</v>
      </c>
      <c r="Q1058" s="72">
        <v>99423</v>
      </c>
      <c r="R1058" s="7" t="s">
        <v>16710</v>
      </c>
      <c r="S1058" s="7" t="s">
        <v>16710</v>
      </c>
      <c r="T1058" s="7" t="s">
        <v>16755</v>
      </c>
      <c r="U1058" s="7">
        <v>0</v>
      </c>
      <c r="V1058" s="7" t="s">
        <v>16751</v>
      </c>
      <c r="W1058" s="7">
        <v>2022</v>
      </c>
      <c r="X1058" s="7" t="s">
        <v>16755</v>
      </c>
      <c r="Y1058" s="24">
        <v>99423</v>
      </c>
      <c r="Z1058" s="24">
        <v>0</v>
      </c>
      <c r="AA1058" s="24"/>
      <c r="AB1058" s="24">
        <v>0</v>
      </c>
      <c r="AC1058" s="24">
        <v>99423</v>
      </c>
      <c r="AD1058" s="24">
        <v>0</v>
      </c>
      <c r="AE1058" s="24">
        <v>99423</v>
      </c>
      <c r="AF1058" s="24">
        <v>0</v>
      </c>
      <c r="AG1058" s="24">
        <v>99423</v>
      </c>
    </row>
    <row r="1059" spans="1:33" x14ac:dyDescent="0.35">
      <c r="A1059" s="70">
        <v>901158187</v>
      </c>
      <c r="B1059" s="70" t="s">
        <v>24</v>
      </c>
      <c r="C1059" s="70" t="s">
        <v>2715</v>
      </c>
      <c r="D1059" s="70" t="s">
        <v>14046</v>
      </c>
      <c r="E1059" s="70" t="s">
        <v>10329</v>
      </c>
      <c r="F1059" s="70" t="s">
        <v>16707</v>
      </c>
      <c r="G1059" s="70" t="s">
        <v>16757</v>
      </c>
      <c r="H1059" s="70" t="s">
        <v>2708</v>
      </c>
      <c r="I1059" s="25">
        <v>45261</v>
      </c>
      <c r="J1059" s="71">
        <v>720</v>
      </c>
      <c r="K1059" s="70" t="s">
        <v>2716</v>
      </c>
      <c r="L1059" s="70" t="s">
        <v>26</v>
      </c>
      <c r="M1059" s="70" t="s">
        <v>9239</v>
      </c>
      <c r="N1059" s="70" t="s">
        <v>27</v>
      </c>
      <c r="O1059" s="7"/>
      <c r="P1059" s="72">
        <v>99423</v>
      </c>
      <c r="Q1059" s="72">
        <v>99423</v>
      </c>
      <c r="R1059" s="7" t="s">
        <v>16710</v>
      </c>
      <c r="S1059" s="7" t="s">
        <v>16710</v>
      </c>
      <c r="T1059" s="7" t="s">
        <v>16755</v>
      </c>
      <c r="U1059" s="7">
        <v>0</v>
      </c>
      <c r="V1059" s="7" t="s">
        <v>16751</v>
      </c>
      <c r="W1059" s="7">
        <v>2022</v>
      </c>
      <c r="X1059" s="7" t="s">
        <v>16755</v>
      </c>
      <c r="Y1059" s="24">
        <v>99423</v>
      </c>
      <c r="Z1059" s="24">
        <v>0</v>
      </c>
      <c r="AA1059" s="24"/>
      <c r="AB1059" s="24">
        <v>0</v>
      </c>
      <c r="AC1059" s="24">
        <v>99423</v>
      </c>
      <c r="AD1059" s="24">
        <v>0</v>
      </c>
      <c r="AE1059" s="24">
        <v>99423</v>
      </c>
      <c r="AF1059" s="24">
        <v>0</v>
      </c>
      <c r="AG1059" s="24">
        <v>99423</v>
      </c>
    </row>
    <row r="1060" spans="1:33" x14ac:dyDescent="0.35">
      <c r="A1060" s="70">
        <v>901158187</v>
      </c>
      <c r="B1060" s="70" t="s">
        <v>24</v>
      </c>
      <c r="C1060" s="70" t="s">
        <v>2717</v>
      </c>
      <c r="D1060" s="70" t="s">
        <v>14047</v>
      </c>
      <c r="E1060" s="70" t="s">
        <v>10330</v>
      </c>
      <c r="F1060" s="70" t="s">
        <v>16707</v>
      </c>
      <c r="G1060" s="70" t="s">
        <v>16757</v>
      </c>
      <c r="H1060" s="70" t="s">
        <v>2708</v>
      </c>
      <c r="I1060" s="25">
        <v>45261</v>
      </c>
      <c r="J1060" s="71">
        <v>720</v>
      </c>
      <c r="K1060" s="70" t="s">
        <v>2718</v>
      </c>
      <c r="L1060" s="70" t="s">
        <v>26</v>
      </c>
      <c r="M1060" s="70" t="s">
        <v>9239</v>
      </c>
      <c r="N1060" s="70" t="s">
        <v>27</v>
      </c>
      <c r="O1060" s="7"/>
      <c r="P1060" s="72">
        <v>99423</v>
      </c>
      <c r="Q1060" s="72">
        <v>99423</v>
      </c>
      <c r="R1060" s="7" t="s">
        <v>16710</v>
      </c>
      <c r="S1060" s="7" t="s">
        <v>16710</v>
      </c>
      <c r="T1060" s="7" t="s">
        <v>16755</v>
      </c>
      <c r="U1060" s="7">
        <v>0</v>
      </c>
      <c r="V1060" s="7" t="s">
        <v>16751</v>
      </c>
      <c r="W1060" s="7">
        <v>2022</v>
      </c>
      <c r="X1060" s="7" t="s">
        <v>16755</v>
      </c>
      <c r="Y1060" s="24">
        <v>99423</v>
      </c>
      <c r="Z1060" s="24">
        <v>0</v>
      </c>
      <c r="AA1060" s="24"/>
      <c r="AB1060" s="24">
        <v>0</v>
      </c>
      <c r="AC1060" s="24">
        <v>99423</v>
      </c>
      <c r="AD1060" s="24">
        <v>0</v>
      </c>
      <c r="AE1060" s="24">
        <v>99423</v>
      </c>
      <c r="AF1060" s="24">
        <v>0</v>
      </c>
      <c r="AG1060" s="24">
        <v>99423</v>
      </c>
    </row>
    <row r="1061" spans="1:33" x14ac:dyDescent="0.35">
      <c r="A1061" s="70">
        <v>901158187</v>
      </c>
      <c r="B1061" s="70" t="s">
        <v>24</v>
      </c>
      <c r="C1061" s="70" t="s">
        <v>2719</v>
      </c>
      <c r="D1061" s="70" t="s">
        <v>14048</v>
      </c>
      <c r="E1061" s="70" t="s">
        <v>10331</v>
      </c>
      <c r="F1061" s="70" t="s">
        <v>16707</v>
      </c>
      <c r="G1061" s="70" t="s">
        <v>16757</v>
      </c>
      <c r="H1061" s="70" t="s">
        <v>2708</v>
      </c>
      <c r="I1061" s="25">
        <v>45261</v>
      </c>
      <c r="J1061" s="71">
        <v>720</v>
      </c>
      <c r="K1061" s="70" t="s">
        <v>2720</v>
      </c>
      <c r="L1061" s="70" t="s">
        <v>2721</v>
      </c>
      <c r="M1061" s="70" t="s">
        <v>9239</v>
      </c>
      <c r="N1061" s="70" t="s">
        <v>27</v>
      </c>
      <c r="O1061" s="7"/>
      <c r="P1061" s="72">
        <v>99423</v>
      </c>
      <c r="Q1061" s="72">
        <v>99423</v>
      </c>
      <c r="R1061" s="7" t="s">
        <v>16710</v>
      </c>
      <c r="S1061" s="7" t="s">
        <v>16710</v>
      </c>
      <c r="T1061" s="7" t="s">
        <v>16755</v>
      </c>
      <c r="U1061" s="7">
        <v>0</v>
      </c>
      <c r="V1061" s="7" t="s">
        <v>16751</v>
      </c>
      <c r="W1061" s="7">
        <v>2022</v>
      </c>
      <c r="X1061" s="7" t="s">
        <v>16755</v>
      </c>
      <c r="Y1061" s="24">
        <v>99423</v>
      </c>
      <c r="Z1061" s="24">
        <v>0</v>
      </c>
      <c r="AA1061" s="24"/>
      <c r="AB1061" s="24">
        <v>0</v>
      </c>
      <c r="AC1061" s="24">
        <v>99423</v>
      </c>
      <c r="AD1061" s="24">
        <v>0</v>
      </c>
      <c r="AE1061" s="24">
        <v>99423</v>
      </c>
      <c r="AF1061" s="24">
        <v>0</v>
      </c>
      <c r="AG1061" s="24">
        <v>99423</v>
      </c>
    </row>
    <row r="1062" spans="1:33" x14ac:dyDescent="0.35">
      <c r="A1062" s="70">
        <v>901158187</v>
      </c>
      <c r="B1062" s="70" t="s">
        <v>24</v>
      </c>
      <c r="C1062" s="70" t="s">
        <v>2722</v>
      </c>
      <c r="D1062" s="70" t="s">
        <v>14049</v>
      </c>
      <c r="E1062" s="70" t="s">
        <v>10332</v>
      </c>
      <c r="F1062" s="70" t="s">
        <v>16707</v>
      </c>
      <c r="G1062" s="70" t="s">
        <v>16757</v>
      </c>
      <c r="H1062" s="70" t="s">
        <v>2708</v>
      </c>
      <c r="I1062" s="25">
        <v>45261</v>
      </c>
      <c r="J1062" s="71">
        <v>720</v>
      </c>
      <c r="K1062" s="70" t="s">
        <v>2723</v>
      </c>
      <c r="L1062" s="70" t="s">
        <v>2724</v>
      </c>
      <c r="M1062" s="70" t="s">
        <v>9239</v>
      </c>
      <c r="N1062" s="70" t="s">
        <v>27</v>
      </c>
      <c r="O1062" s="7"/>
      <c r="P1062" s="72">
        <v>99423</v>
      </c>
      <c r="Q1062" s="72">
        <v>99423</v>
      </c>
      <c r="R1062" s="7" t="s">
        <v>16710</v>
      </c>
      <c r="S1062" s="7" t="s">
        <v>16710</v>
      </c>
      <c r="T1062" s="7" t="s">
        <v>16755</v>
      </c>
      <c r="U1062" s="7">
        <v>0</v>
      </c>
      <c r="V1062" s="7" t="s">
        <v>16751</v>
      </c>
      <c r="W1062" s="7">
        <v>2022</v>
      </c>
      <c r="X1062" s="7" t="s">
        <v>16755</v>
      </c>
      <c r="Y1062" s="24">
        <v>99423</v>
      </c>
      <c r="Z1062" s="24">
        <v>0</v>
      </c>
      <c r="AA1062" s="24"/>
      <c r="AB1062" s="24">
        <v>0</v>
      </c>
      <c r="AC1062" s="24">
        <v>99423</v>
      </c>
      <c r="AD1062" s="24">
        <v>0</v>
      </c>
      <c r="AE1062" s="24">
        <v>99423</v>
      </c>
      <c r="AF1062" s="24">
        <v>0</v>
      </c>
      <c r="AG1062" s="24">
        <v>99423</v>
      </c>
    </row>
    <row r="1063" spans="1:33" x14ac:dyDescent="0.35">
      <c r="A1063" s="70">
        <v>901158187</v>
      </c>
      <c r="B1063" s="70" t="s">
        <v>24</v>
      </c>
      <c r="C1063" s="70" t="s">
        <v>2725</v>
      </c>
      <c r="D1063" s="70" t="s">
        <v>14050</v>
      </c>
      <c r="E1063" s="70" t="s">
        <v>10333</v>
      </c>
      <c r="F1063" s="70" t="s">
        <v>16707</v>
      </c>
      <c r="G1063" s="70" t="s">
        <v>16757</v>
      </c>
      <c r="H1063" s="70" t="s">
        <v>2708</v>
      </c>
      <c r="I1063" s="25">
        <v>45261</v>
      </c>
      <c r="J1063" s="71">
        <v>720</v>
      </c>
      <c r="K1063" s="70" t="s">
        <v>2726</v>
      </c>
      <c r="L1063" s="70" t="s">
        <v>2727</v>
      </c>
      <c r="M1063" s="70" t="s">
        <v>9239</v>
      </c>
      <c r="N1063" s="70" t="s">
        <v>27</v>
      </c>
      <c r="O1063" s="7"/>
      <c r="P1063" s="72">
        <v>99423</v>
      </c>
      <c r="Q1063" s="72">
        <v>99423</v>
      </c>
      <c r="R1063" s="7" t="s">
        <v>16710</v>
      </c>
      <c r="S1063" s="7" t="s">
        <v>16710</v>
      </c>
      <c r="T1063" s="7" t="s">
        <v>16755</v>
      </c>
      <c r="U1063" s="7">
        <v>0</v>
      </c>
      <c r="V1063" s="7" t="s">
        <v>16751</v>
      </c>
      <c r="W1063" s="7">
        <v>2022</v>
      </c>
      <c r="X1063" s="7" t="s">
        <v>16755</v>
      </c>
      <c r="Y1063" s="24">
        <v>99423</v>
      </c>
      <c r="Z1063" s="24">
        <v>0</v>
      </c>
      <c r="AA1063" s="24"/>
      <c r="AB1063" s="24">
        <v>0</v>
      </c>
      <c r="AC1063" s="24">
        <v>99423</v>
      </c>
      <c r="AD1063" s="24">
        <v>0</v>
      </c>
      <c r="AE1063" s="24">
        <v>99423</v>
      </c>
      <c r="AF1063" s="24">
        <v>0</v>
      </c>
      <c r="AG1063" s="24">
        <v>99423</v>
      </c>
    </row>
    <row r="1064" spans="1:33" x14ac:dyDescent="0.35">
      <c r="A1064" s="70">
        <v>901158187</v>
      </c>
      <c r="B1064" s="70" t="s">
        <v>24</v>
      </c>
      <c r="C1064" s="70" t="s">
        <v>2728</v>
      </c>
      <c r="D1064" s="70" t="s">
        <v>14051</v>
      </c>
      <c r="E1064" s="70" t="s">
        <v>10334</v>
      </c>
      <c r="F1064" s="70" t="s">
        <v>16707</v>
      </c>
      <c r="G1064" s="70" t="s">
        <v>16757</v>
      </c>
      <c r="H1064" s="70" t="s">
        <v>2708</v>
      </c>
      <c r="I1064" s="25">
        <v>45261</v>
      </c>
      <c r="J1064" s="71">
        <v>720</v>
      </c>
      <c r="K1064" s="70" t="s">
        <v>2729</v>
      </c>
      <c r="L1064" s="70" t="s">
        <v>2730</v>
      </c>
      <c r="M1064" s="70" t="s">
        <v>9239</v>
      </c>
      <c r="N1064" s="70" t="s">
        <v>27</v>
      </c>
      <c r="O1064" s="7"/>
      <c r="P1064" s="72">
        <v>99423</v>
      </c>
      <c r="Q1064" s="72">
        <v>99423</v>
      </c>
      <c r="R1064" s="7" t="s">
        <v>16710</v>
      </c>
      <c r="S1064" s="7" t="s">
        <v>16710</v>
      </c>
      <c r="T1064" s="7" t="s">
        <v>16755</v>
      </c>
      <c r="U1064" s="7">
        <v>0</v>
      </c>
      <c r="V1064" s="7" t="s">
        <v>16751</v>
      </c>
      <c r="W1064" s="7">
        <v>2022</v>
      </c>
      <c r="X1064" s="7" t="s">
        <v>16755</v>
      </c>
      <c r="Y1064" s="24">
        <v>99423</v>
      </c>
      <c r="Z1064" s="24">
        <v>0</v>
      </c>
      <c r="AA1064" s="24"/>
      <c r="AB1064" s="24">
        <v>0</v>
      </c>
      <c r="AC1064" s="24">
        <v>99423</v>
      </c>
      <c r="AD1064" s="24">
        <v>0</v>
      </c>
      <c r="AE1064" s="24">
        <v>99423</v>
      </c>
      <c r="AF1064" s="24">
        <v>0</v>
      </c>
      <c r="AG1064" s="24">
        <v>99423</v>
      </c>
    </row>
    <row r="1065" spans="1:33" x14ac:dyDescent="0.35">
      <c r="A1065" s="70">
        <v>901158187</v>
      </c>
      <c r="B1065" s="70" t="s">
        <v>24</v>
      </c>
      <c r="C1065" s="70" t="s">
        <v>2731</v>
      </c>
      <c r="D1065" s="70" t="s">
        <v>14052</v>
      </c>
      <c r="E1065" s="70" t="s">
        <v>10335</v>
      </c>
      <c r="F1065" s="70" t="s">
        <v>16707</v>
      </c>
      <c r="G1065" s="70" t="s">
        <v>16757</v>
      </c>
      <c r="H1065" s="70" t="s">
        <v>2708</v>
      </c>
      <c r="I1065" s="25">
        <v>45261</v>
      </c>
      <c r="J1065" s="71">
        <v>720</v>
      </c>
      <c r="K1065" s="70" t="s">
        <v>2732</v>
      </c>
      <c r="L1065" s="70" t="s">
        <v>2733</v>
      </c>
      <c r="M1065" s="70" t="s">
        <v>9239</v>
      </c>
      <c r="N1065" s="70" t="s">
        <v>27</v>
      </c>
      <c r="O1065" s="7"/>
      <c r="P1065" s="72">
        <v>99423</v>
      </c>
      <c r="Q1065" s="72">
        <v>99423</v>
      </c>
      <c r="R1065" s="7" t="s">
        <v>16710</v>
      </c>
      <c r="S1065" s="7" t="s">
        <v>16710</v>
      </c>
      <c r="T1065" s="7" t="s">
        <v>16755</v>
      </c>
      <c r="U1065" s="7">
        <v>0</v>
      </c>
      <c r="V1065" s="7" t="s">
        <v>16751</v>
      </c>
      <c r="W1065" s="7">
        <v>2022</v>
      </c>
      <c r="X1065" s="7" t="s">
        <v>16755</v>
      </c>
      <c r="Y1065" s="24">
        <v>99423</v>
      </c>
      <c r="Z1065" s="24">
        <v>0</v>
      </c>
      <c r="AA1065" s="24"/>
      <c r="AB1065" s="24">
        <v>0</v>
      </c>
      <c r="AC1065" s="24">
        <v>99423</v>
      </c>
      <c r="AD1065" s="24">
        <v>0</v>
      </c>
      <c r="AE1065" s="24">
        <v>99423</v>
      </c>
      <c r="AF1065" s="24">
        <v>0</v>
      </c>
      <c r="AG1065" s="24">
        <v>99423</v>
      </c>
    </row>
    <row r="1066" spans="1:33" x14ac:dyDescent="0.35">
      <c r="A1066" s="70">
        <v>901158187</v>
      </c>
      <c r="B1066" s="70" t="s">
        <v>24</v>
      </c>
      <c r="C1066" s="70" t="s">
        <v>2734</v>
      </c>
      <c r="D1066" s="70" t="s">
        <v>14053</v>
      </c>
      <c r="E1066" s="70" t="s">
        <v>10336</v>
      </c>
      <c r="F1066" s="70" t="s">
        <v>16707</v>
      </c>
      <c r="G1066" s="70" t="s">
        <v>16757</v>
      </c>
      <c r="H1066" s="70" t="s">
        <v>2708</v>
      </c>
      <c r="I1066" s="25">
        <v>45261</v>
      </c>
      <c r="J1066" s="71">
        <v>720</v>
      </c>
      <c r="K1066" s="70" t="s">
        <v>2735</v>
      </c>
      <c r="L1066" s="70" t="s">
        <v>2736</v>
      </c>
      <c r="M1066" s="70" t="s">
        <v>9239</v>
      </c>
      <c r="N1066" s="70" t="s">
        <v>27</v>
      </c>
      <c r="O1066" s="7"/>
      <c r="P1066" s="72">
        <v>99423</v>
      </c>
      <c r="Q1066" s="72">
        <v>99423</v>
      </c>
      <c r="R1066" s="7" t="s">
        <v>16710</v>
      </c>
      <c r="S1066" s="7" t="s">
        <v>16710</v>
      </c>
      <c r="T1066" s="7" t="s">
        <v>16755</v>
      </c>
      <c r="U1066" s="7">
        <v>0</v>
      </c>
      <c r="V1066" s="7" t="s">
        <v>16751</v>
      </c>
      <c r="W1066" s="7">
        <v>2022</v>
      </c>
      <c r="X1066" s="7" t="s">
        <v>16755</v>
      </c>
      <c r="Y1066" s="24">
        <v>99423</v>
      </c>
      <c r="Z1066" s="24">
        <v>0</v>
      </c>
      <c r="AA1066" s="24"/>
      <c r="AB1066" s="24">
        <v>0</v>
      </c>
      <c r="AC1066" s="24">
        <v>99423</v>
      </c>
      <c r="AD1066" s="24">
        <v>0</v>
      </c>
      <c r="AE1066" s="24">
        <v>99423</v>
      </c>
      <c r="AF1066" s="24">
        <v>0</v>
      </c>
      <c r="AG1066" s="24">
        <v>99423</v>
      </c>
    </row>
    <row r="1067" spans="1:33" x14ac:dyDescent="0.35">
      <c r="A1067" s="70">
        <v>901158187</v>
      </c>
      <c r="B1067" s="70" t="s">
        <v>24</v>
      </c>
      <c r="C1067" s="70" t="s">
        <v>2737</v>
      </c>
      <c r="D1067" s="70" t="s">
        <v>14054</v>
      </c>
      <c r="E1067" s="70" t="s">
        <v>10337</v>
      </c>
      <c r="F1067" s="70" t="s">
        <v>16707</v>
      </c>
      <c r="G1067" s="70" t="s">
        <v>16757</v>
      </c>
      <c r="H1067" s="70" t="s">
        <v>2708</v>
      </c>
      <c r="I1067" s="25">
        <v>45261</v>
      </c>
      <c r="J1067" s="71">
        <v>720</v>
      </c>
      <c r="K1067" s="70" t="s">
        <v>2738</v>
      </c>
      <c r="L1067" s="70" t="s">
        <v>26</v>
      </c>
      <c r="M1067" s="70" t="s">
        <v>9239</v>
      </c>
      <c r="N1067" s="70" t="s">
        <v>27</v>
      </c>
      <c r="O1067" s="7"/>
      <c r="P1067" s="72">
        <v>99423</v>
      </c>
      <c r="Q1067" s="72">
        <v>99423</v>
      </c>
      <c r="R1067" s="7" t="s">
        <v>16710</v>
      </c>
      <c r="S1067" s="7" t="s">
        <v>16710</v>
      </c>
      <c r="T1067" s="7" t="s">
        <v>16755</v>
      </c>
      <c r="U1067" s="7">
        <v>0</v>
      </c>
      <c r="V1067" s="7" t="s">
        <v>16751</v>
      </c>
      <c r="W1067" s="7">
        <v>2022</v>
      </c>
      <c r="X1067" s="7" t="s">
        <v>16755</v>
      </c>
      <c r="Y1067" s="24">
        <v>99423</v>
      </c>
      <c r="Z1067" s="24">
        <v>0</v>
      </c>
      <c r="AA1067" s="24"/>
      <c r="AB1067" s="24">
        <v>0</v>
      </c>
      <c r="AC1067" s="24">
        <v>99423</v>
      </c>
      <c r="AD1067" s="24">
        <v>0</v>
      </c>
      <c r="AE1067" s="24">
        <v>99423</v>
      </c>
      <c r="AF1067" s="24">
        <v>0</v>
      </c>
      <c r="AG1067" s="24">
        <v>99423</v>
      </c>
    </row>
    <row r="1068" spans="1:33" x14ac:dyDescent="0.35">
      <c r="A1068" s="70">
        <v>901158187</v>
      </c>
      <c r="B1068" s="70" t="s">
        <v>24</v>
      </c>
      <c r="C1068" s="70" t="s">
        <v>2739</v>
      </c>
      <c r="D1068" s="70" t="s">
        <v>14055</v>
      </c>
      <c r="E1068" s="70" t="s">
        <v>10338</v>
      </c>
      <c r="F1068" s="70" t="s">
        <v>16707</v>
      </c>
      <c r="G1068" s="70" t="s">
        <v>16757</v>
      </c>
      <c r="H1068" s="70" t="s">
        <v>2708</v>
      </c>
      <c r="I1068" s="25">
        <v>45261</v>
      </c>
      <c r="J1068" s="71">
        <v>720</v>
      </c>
      <c r="K1068" s="70" t="s">
        <v>2740</v>
      </c>
      <c r="L1068" s="70" t="s">
        <v>26</v>
      </c>
      <c r="M1068" s="70" t="s">
        <v>9239</v>
      </c>
      <c r="N1068" s="70" t="s">
        <v>27</v>
      </c>
      <c r="O1068" s="7"/>
      <c r="P1068" s="72">
        <v>99423</v>
      </c>
      <c r="Q1068" s="72">
        <v>99423</v>
      </c>
      <c r="R1068" s="7" t="s">
        <v>16710</v>
      </c>
      <c r="S1068" s="7" t="s">
        <v>16710</v>
      </c>
      <c r="T1068" s="7" t="s">
        <v>16755</v>
      </c>
      <c r="U1068" s="7">
        <v>0</v>
      </c>
      <c r="V1068" s="7" t="s">
        <v>16751</v>
      </c>
      <c r="W1068" s="7">
        <v>2022</v>
      </c>
      <c r="X1068" s="7" t="s">
        <v>16755</v>
      </c>
      <c r="Y1068" s="24">
        <v>99423</v>
      </c>
      <c r="Z1068" s="24">
        <v>0</v>
      </c>
      <c r="AA1068" s="24"/>
      <c r="AB1068" s="24">
        <v>0</v>
      </c>
      <c r="AC1068" s="24">
        <v>99423</v>
      </c>
      <c r="AD1068" s="24">
        <v>0</v>
      </c>
      <c r="AE1068" s="24">
        <v>99423</v>
      </c>
      <c r="AF1068" s="24">
        <v>0</v>
      </c>
      <c r="AG1068" s="24">
        <v>99423</v>
      </c>
    </row>
    <row r="1069" spans="1:33" x14ac:dyDescent="0.35">
      <c r="A1069" s="70">
        <v>901158187</v>
      </c>
      <c r="B1069" s="70" t="s">
        <v>24</v>
      </c>
      <c r="C1069" s="70" t="s">
        <v>2741</v>
      </c>
      <c r="D1069" s="70" t="s">
        <v>14056</v>
      </c>
      <c r="E1069" s="70" t="s">
        <v>10339</v>
      </c>
      <c r="F1069" s="70" t="s">
        <v>16707</v>
      </c>
      <c r="G1069" s="70" t="s">
        <v>16757</v>
      </c>
      <c r="H1069" s="70" t="s">
        <v>2708</v>
      </c>
      <c r="I1069" s="25">
        <v>45261</v>
      </c>
      <c r="J1069" s="71">
        <v>720</v>
      </c>
      <c r="K1069" s="70" t="s">
        <v>2742</v>
      </c>
      <c r="L1069" s="70" t="s">
        <v>26</v>
      </c>
      <c r="M1069" s="70" t="s">
        <v>9239</v>
      </c>
      <c r="N1069" s="70" t="s">
        <v>27</v>
      </c>
      <c r="O1069" s="7"/>
      <c r="P1069" s="72">
        <v>99423</v>
      </c>
      <c r="Q1069" s="72">
        <v>99423</v>
      </c>
      <c r="R1069" s="7" t="s">
        <v>16710</v>
      </c>
      <c r="S1069" s="7" t="s">
        <v>16710</v>
      </c>
      <c r="T1069" s="7" t="s">
        <v>16755</v>
      </c>
      <c r="U1069" s="7">
        <v>0</v>
      </c>
      <c r="V1069" s="7" t="s">
        <v>16751</v>
      </c>
      <c r="W1069" s="7">
        <v>2022</v>
      </c>
      <c r="X1069" s="7" t="s">
        <v>16755</v>
      </c>
      <c r="Y1069" s="24">
        <v>99423</v>
      </c>
      <c r="Z1069" s="24">
        <v>0</v>
      </c>
      <c r="AA1069" s="24"/>
      <c r="AB1069" s="24">
        <v>0</v>
      </c>
      <c r="AC1069" s="24">
        <v>99423</v>
      </c>
      <c r="AD1069" s="24">
        <v>0</v>
      </c>
      <c r="AE1069" s="24">
        <v>99423</v>
      </c>
      <c r="AF1069" s="24">
        <v>0</v>
      </c>
      <c r="AG1069" s="24">
        <v>99423</v>
      </c>
    </row>
    <row r="1070" spans="1:33" x14ac:dyDescent="0.35">
      <c r="A1070" s="70">
        <v>901158187</v>
      </c>
      <c r="B1070" s="70" t="s">
        <v>24</v>
      </c>
      <c r="C1070" s="70" t="s">
        <v>2743</v>
      </c>
      <c r="D1070" s="70" t="s">
        <v>14057</v>
      </c>
      <c r="E1070" s="70" t="s">
        <v>10340</v>
      </c>
      <c r="F1070" s="70" t="s">
        <v>16707</v>
      </c>
      <c r="G1070" s="70" t="s">
        <v>16757</v>
      </c>
      <c r="H1070" s="70" t="s">
        <v>2708</v>
      </c>
      <c r="I1070" s="25">
        <v>45261</v>
      </c>
      <c r="J1070" s="71">
        <v>720</v>
      </c>
      <c r="K1070" s="70" t="s">
        <v>2744</v>
      </c>
      <c r="L1070" s="70" t="s">
        <v>2745</v>
      </c>
      <c r="M1070" s="70" t="s">
        <v>9239</v>
      </c>
      <c r="N1070" s="70" t="s">
        <v>27</v>
      </c>
      <c r="O1070" s="7"/>
      <c r="P1070" s="72">
        <v>99423</v>
      </c>
      <c r="Q1070" s="72">
        <v>99423</v>
      </c>
      <c r="R1070" s="7" t="s">
        <v>16710</v>
      </c>
      <c r="S1070" s="7" t="s">
        <v>16710</v>
      </c>
      <c r="T1070" s="7" t="s">
        <v>16755</v>
      </c>
      <c r="U1070" s="7">
        <v>0</v>
      </c>
      <c r="V1070" s="7" t="s">
        <v>16751</v>
      </c>
      <c r="W1070" s="7">
        <v>2022</v>
      </c>
      <c r="X1070" s="7" t="s">
        <v>16755</v>
      </c>
      <c r="Y1070" s="24">
        <v>99423</v>
      </c>
      <c r="Z1070" s="24">
        <v>0</v>
      </c>
      <c r="AA1070" s="24"/>
      <c r="AB1070" s="24">
        <v>0</v>
      </c>
      <c r="AC1070" s="24">
        <v>99423</v>
      </c>
      <c r="AD1070" s="24">
        <v>0</v>
      </c>
      <c r="AE1070" s="24">
        <v>99423</v>
      </c>
      <c r="AF1070" s="24">
        <v>0</v>
      </c>
      <c r="AG1070" s="24">
        <v>99423</v>
      </c>
    </row>
    <row r="1071" spans="1:33" x14ac:dyDescent="0.35">
      <c r="A1071" s="70">
        <v>901158187</v>
      </c>
      <c r="B1071" s="70" t="s">
        <v>24</v>
      </c>
      <c r="C1071" s="70" t="s">
        <v>2746</v>
      </c>
      <c r="D1071" s="70" t="s">
        <v>14058</v>
      </c>
      <c r="E1071" s="70" t="s">
        <v>10341</v>
      </c>
      <c r="F1071" s="70" t="s">
        <v>16707</v>
      </c>
      <c r="G1071" s="70" t="s">
        <v>16757</v>
      </c>
      <c r="H1071" s="70" t="s">
        <v>2708</v>
      </c>
      <c r="I1071" s="25">
        <v>45261</v>
      </c>
      <c r="J1071" s="71">
        <v>720</v>
      </c>
      <c r="K1071" s="70" t="s">
        <v>2747</v>
      </c>
      <c r="L1071" s="70" t="s">
        <v>26</v>
      </c>
      <c r="M1071" s="70" t="s">
        <v>9239</v>
      </c>
      <c r="N1071" s="70" t="s">
        <v>27</v>
      </c>
      <c r="O1071" s="7"/>
      <c r="P1071" s="72">
        <v>99423</v>
      </c>
      <c r="Q1071" s="72">
        <v>99423</v>
      </c>
      <c r="R1071" s="7" t="s">
        <v>16710</v>
      </c>
      <c r="S1071" s="7" t="s">
        <v>16710</v>
      </c>
      <c r="T1071" s="7" t="s">
        <v>16755</v>
      </c>
      <c r="U1071" s="7">
        <v>0</v>
      </c>
      <c r="V1071" s="7" t="s">
        <v>16751</v>
      </c>
      <c r="W1071" s="7">
        <v>2022</v>
      </c>
      <c r="X1071" s="7" t="s">
        <v>16755</v>
      </c>
      <c r="Y1071" s="24">
        <v>99423</v>
      </c>
      <c r="Z1071" s="24">
        <v>0</v>
      </c>
      <c r="AA1071" s="24"/>
      <c r="AB1071" s="24">
        <v>0</v>
      </c>
      <c r="AC1071" s="24">
        <v>99423</v>
      </c>
      <c r="AD1071" s="24">
        <v>0</v>
      </c>
      <c r="AE1071" s="24">
        <v>99423</v>
      </c>
      <c r="AF1071" s="24">
        <v>0</v>
      </c>
      <c r="AG1071" s="24">
        <v>99423</v>
      </c>
    </row>
    <row r="1072" spans="1:33" x14ac:dyDescent="0.35">
      <c r="A1072" s="70">
        <v>901158187</v>
      </c>
      <c r="B1072" s="70" t="s">
        <v>24</v>
      </c>
      <c r="C1072" s="70" t="s">
        <v>2748</v>
      </c>
      <c r="D1072" s="70" t="s">
        <v>14059</v>
      </c>
      <c r="E1072" s="70" t="s">
        <v>10342</v>
      </c>
      <c r="F1072" s="70" t="s">
        <v>16707</v>
      </c>
      <c r="G1072" s="70" t="s">
        <v>16757</v>
      </c>
      <c r="H1072" s="70" t="s">
        <v>2708</v>
      </c>
      <c r="I1072" s="25">
        <v>45261</v>
      </c>
      <c r="J1072" s="71">
        <v>720</v>
      </c>
      <c r="K1072" s="70" t="s">
        <v>2749</v>
      </c>
      <c r="L1072" s="70" t="s">
        <v>1512</v>
      </c>
      <c r="M1072" s="70" t="s">
        <v>9239</v>
      </c>
      <c r="N1072" s="70" t="s">
        <v>27</v>
      </c>
      <c r="O1072" s="7"/>
      <c r="P1072" s="72">
        <v>99423</v>
      </c>
      <c r="Q1072" s="72">
        <v>99423</v>
      </c>
      <c r="R1072" s="7" t="s">
        <v>16710</v>
      </c>
      <c r="S1072" s="7" t="s">
        <v>16710</v>
      </c>
      <c r="T1072" s="7" t="s">
        <v>16755</v>
      </c>
      <c r="U1072" s="7">
        <v>0</v>
      </c>
      <c r="V1072" s="7" t="s">
        <v>16751</v>
      </c>
      <c r="W1072" s="7">
        <v>2022</v>
      </c>
      <c r="X1072" s="7" t="s">
        <v>16755</v>
      </c>
      <c r="Y1072" s="24">
        <v>99423</v>
      </c>
      <c r="Z1072" s="24">
        <v>0</v>
      </c>
      <c r="AA1072" s="24"/>
      <c r="AB1072" s="24">
        <v>0</v>
      </c>
      <c r="AC1072" s="24">
        <v>99423</v>
      </c>
      <c r="AD1072" s="24">
        <v>0</v>
      </c>
      <c r="AE1072" s="24">
        <v>99423</v>
      </c>
      <c r="AF1072" s="24">
        <v>0</v>
      </c>
      <c r="AG1072" s="24">
        <v>99423</v>
      </c>
    </row>
    <row r="1073" spans="1:33" x14ac:dyDescent="0.35">
      <c r="A1073" s="70">
        <v>901158187</v>
      </c>
      <c r="B1073" s="70" t="s">
        <v>24</v>
      </c>
      <c r="C1073" s="70" t="s">
        <v>2750</v>
      </c>
      <c r="D1073" s="70" t="s">
        <v>14060</v>
      </c>
      <c r="E1073" s="70" t="s">
        <v>10343</v>
      </c>
      <c r="F1073" s="70" t="s">
        <v>16707</v>
      </c>
      <c r="G1073" s="70" t="s">
        <v>16757</v>
      </c>
      <c r="H1073" s="70" t="s">
        <v>2708</v>
      </c>
      <c r="I1073" s="25">
        <v>45261</v>
      </c>
      <c r="J1073" s="71">
        <v>720</v>
      </c>
      <c r="K1073" s="70" t="s">
        <v>2751</v>
      </c>
      <c r="L1073" s="70" t="s">
        <v>2752</v>
      </c>
      <c r="M1073" s="70" t="s">
        <v>9239</v>
      </c>
      <c r="N1073" s="70" t="s">
        <v>27</v>
      </c>
      <c r="O1073" s="7"/>
      <c r="P1073" s="72">
        <v>99423</v>
      </c>
      <c r="Q1073" s="72">
        <v>99423</v>
      </c>
      <c r="R1073" s="7" t="s">
        <v>16710</v>
      </c>
      <c r="S1073" s="7" t="s">
        <v>16710</v>
      </c>
      <c r="T1073" s="7" t="s">
        <v>16755</v>
      </c>
      <c r="U1073" s="7">
        <v>0</v>
      </c>
      <c r="V1073" s="7" t="s">
        <v>16751</v>
      </c>
      <c r="W1073" s="7">
        <v>2022</v>
      </c>
      <c r="X1073" s="7" t="s">
        <v>16755</v>
      </c>
      <c r="Y1073" s="24">
        <v>99423</v>
      </c>
      <c r="Z1073" s="24">
        <v>0</v>
      </c>
      <c r="AA1073" s="24"/>
      <c r="AB1073" s="24">
        <v>0</v>
      </c>
      <c r="AC1073" s="24">
        <v>99423</v>
      </c>
      <c r="AD1073" s="24">
        <v>0</v>
      </c>
      <c r="AE1073" s="24">
        <v>99423</v>
      </c>
      <c r="AF1073" s="24">
        <v>0</v>
      </c>
      <c r="AG1073" s="24">
        <v>99423</v>
      </c>
    </row>
    <row r="1074" spans="1:33" x14ac:dyDescent="0.35">
      <c r="A1074" s="70">
        <v>901158187</v>
      </c>
      <c r="B1074" s="70" t="s">
        <v>24</v>
      </c>
      <c r="C1074" s="70" t="s">
        <v>2753</v>
      </c>
      <c r="D1074" s="70" t="s">
        <v>14061</v>
      </c>
      <c r="E1074" s="70" t="s">
        <v>10344</v>
      </c>
      <c r="F1074" s="70" t="s">
        <v>16707</v>
      </c>
      <c r="G1074" s="70" t="s">
        <v>16757</v>
      </c>
      <c r="H1074" s="70" t="s">
        <v>2708</v>
      </c>
      <c r="I1074" s="25">
        <v>45261</v>
      </c>
      <c r="J1074" s="71">
        <v>720</v>
      </c>
      <c r="K1074" s="70" t="s">
        <v>2754</v>
      </c>
      <c r="L1074" s="70" t="s">
        <v>26</v>
      </c>
      <c r="M1074" s="70" t="s">
        <v>9239</v>
      </c>
      <c r="N1074" s="70" t="s">
        <v>27</v>
      </c>
      <c r="O1074" s="7"/>
      <c r="P1074" s="72">
        <v>99423</v>
      </c>
      <c r="Q1074" s="72">
        <v>99423</v>
      </c>
      <c r="R1074" s="7" t="s">
        <v>16710</v>
      </c>
      <c r="S1074" s="7" t="s">
        <v>16710</v>
      </c>
      <c r="T1074" s="7" t="s">
        <v>16755</v>
      </c>
      <c r="U1074" s="7">
        <v>0</v>
      </c>
      <c r="V1074" s="7" t="s">
        <v>16751</v>
      </c>
      <c r="W1074" s="7">
        <v>2022</v>
      </c>
      <c r="X1074" s="7" t="s">
        <v>16755</v>
      </c>
      <c r="Y1074" s="24">
        <v>99423</v>
      </c>
      <c r="Z1074" s="24">
        <v>0</v>
      </c>
      <c r="AA1074" s="24"/>
      <c r="AB1074" s="24">
        <v>0</v>
      </c>
      <c r="AC1074" s="24">
        <v>99423</v>
      </c>
      <c r="AD1074" s="24">
        <v>0</v>
      </c>
      <c r="AE1074" s="24">
        <v>99423</v>
      </c>
      <c r="AF1074" s="24">
        <v>0</v>
      </c>
      <c r="AG1074" s="24">
        <v>99423</v>
      </c>
    </row>
    <row r="1075" spans="1:33" x14ac:dyDescent="0.35">
      <c r="A1075" s="70">
        <v>901158187</v>
      </c>
      <c r="B1075" s="70" t="s">
        <v>24</v>
      </c>
      <c r="C1075" s="70" t="s">
        <v>2755</v>
      </c>
      <c r="D1075" s="70" t="s">
        <v>14062</v>
      </c>
      <c r="E1075" s="70" t="s">
        <v>10345</v>
      </c>
      <c r="F1075" s="70" t="s">
        <v>16707</v>
      </c>
      <c r="G1075" s="70" t="s">
        <v>16757</v>
      </c>
      <c r="H1075" s="70" t="s">
        <v>2708</v>
      </c>
      <c r="I1075" s="25">
        <v>45261</v>
      </c>
      <c r="J1075" s="71">
        <v>720</v>
      </c>
      <c r="K1075" s="70" t="s">
        <v>2756</v>
      </c>
      <c r="L1075" s="70" t="s">
        <v>2757</v>
      </c>
      <c r="M1075" s="70" t="s">
        <v>9239</v>
      </c>
      <c r="N1075" s="70" t="s">
        <v>27</v>
      </c>
      <c r="O1075" s="7"/>
      <c r="P1075" s="72">
        <v>99423</v>
      </c>
      <c r="Q1075" s="72">
        <v>99423</v>
      </c>
      <c r="R1075" s="7" t="s">
        <v>16710</v>
      </c>
      <c r="S1075" s="7" t="s">
        <v>16710</v>
      </c>
      <c r="T1075" s="7" t="s">
        <v>16755</v>
      </c>
      <c r="U1075" s="7">
        <v>0</v>
      </c>
      <c r="V1075" s="7" t="s">
        <v>16751</v>
      </c>
      <c r="W1075" s="7">
        <v>2022</v>
      </c>
      <c r="X1075" s="7" t="s">
        <v>16755</v>
      </c>
      <c r="Y1075" s="24">
        <v>99423</v>
      </c>
      <c r="Z1075" s="24">
        <v>0</v>
      </c>
      <c r="AA1075" s="24"/>
      <c r="AB1075" s="24">
        <v>0</v>
      </c>
      <c r="AC1075" s="24">
        <v>99423</v>
      </c>
      <c r="AD1075" s="24">
        <v>0</v>
      </c>
      <c r="AE1075" s="24">
        <v>99423</v>
      </c>
      <c r="AF1075" s="24">
        <v>0</v>
      </c>
      <c r="AG1075" s="24">
        <v>99423</v>
      </c>
    </row>
    <row r="1076" spans="1:33" x14ac:dyDescent="0.35">
      <c r="A1076" s="70">
        <v>901158187</v>
      </c>
      <c r="B1076" s="70" t="s">
        <v>24</v>
      </c>
      <c r="C1076" s="70" t="s">
        <v>2758</v>
      </c>
      <c r="D1076" s="70" t="s">
        <v>14063</v>
      </c>
      <c r="E1076" s="70" t="s">
        <v>10346</v>
      </c>
      <c r="F1076" s="70" t="s">
        <v>16707</v>
      </c>
      <c r="G1076" s="70" t="s">
        <v>16757</v>
      </c>
      <c r="H1076" s="70" t="s">
        <v>2708</v>
      </c>
      <c r="I1076" s="25">
        <v>45261</v>
      </c>
      <c r="J1076" s="71">
        <v>720</v>
      </c>
      <c r="K1076" s="70" t="s">
        <v>2759</v>
      </c>
      <c r="L1076" s="70" t="s">
        <v>26</v>
      </c>
      <c r="M1076" s="70" t="s">
        <v>9239</v>
      </c>
      <c r="N1076" s="70" t="s">
        <v>27</v>
      </c>
      <c r="O1076" s="7"/>
      <c r="P1076" s="72">
        <v>99423</v>
      </c>
      <c r="Q1076" s="72">
        <v>99423</v>
      </c>
      <c r="R1076" s="7" t="s">
        <v>16710</v>
      </c>
      <c r="S1076" s="7" t="s">
        <v>16710</v>
      </c>
      <c r="T1076" s="7" t="s">
        <v>16755</v>
      </c>
      <c r="U1076" s="7">
        <v>0</v>
      </c>
      <c r="V1076" s="7" t="s">
        <v>16751</v>
      </c>
      <c r="W1076" s="7">
        <v>2022</v>
      </c>
      <c r="X1076" s="7" t="s">
        <v>16755</v>
      </c>
      <c r="Y1076" s="24">
        <v>99423</v>
      </c>
      <c r="Z1076" s="24">
        <v>0</v>
      </c>
      <c r="AA1076" s="24"/>
      <c r="AB1076" s="24">
        <v>0</v>
      </c>
      <c r="AC1076" s="24">
        <v>99423</v>
      </c>
      <c r="AD1076" s="24">
        <v>0</v>
      </c>
      <c r="AE1076" s="24">
        <v>99423</v>
      </c>
      <c r="AF1076" s="24">
        <v>0</v>
      </c>
      <c r="AG1076" s="24">
        <v>99423</v>
      </c>
    </row>
    <row r="1077" spans="1:33" x14ac:dyDescent="0.35">
      <c r="A1077" s="70">
        <v>901158187</v>
      </c>
      <c r="B1077" s="70" t="s">
        <v>24</v>
      </c>
      <c r="C1077" s="70" t="s">
        <v>2760</v>
      </c>
      <c r="D1077" s="70" t="s">
        <v>14064</v>
      </c>
      <c r="E1077" s="70" t="s">
        <v>10347</v>
      </c>
      <c r="F1077" s="70" t="s">
        <v>16707</v>
      </c>
      <c r="G1077" s="70" t="s">
        <v>16757</v>
      </c>
      <c r="H1077" s="70" t="s">
        <v>2708</v>
      </c>
      <c r="I1077" s="25">
        <v>45261</v>
      </c>
      <c r="J1077" s="71">
        <v>720</v>
      </c>
      <c r="K1077" s="70" t="s">
        <v>2761</v>
      </c>
      <c r="L1077" s="70" t="s">
        <v>2762</v>
      </c>
      <c r="M1077" s="70" t="s">
        <v>9239</v>
      </c>
      <c r="N1077" s="70" t="s">
        <v>27</v>
      </c>
      <c r="O1077" s="7"/>
      <c r="P1077" s="72">
        <v>216994</v>
      </c>
      <c r="Q1077" s="72">
        <v>216994</v>
      </c>
      <c r="R1077" s="7" t="s">
        <v>16710</v>
      </c>
      <c r="S1077" s="7" t="s">
        <v>16710</v>
      </c>
      <c r="T1077" s="7" t="s">
        <v>16755</v>
      </c>
      <c r="U1077" s="7">
        <v>0</v>
      </c>
      <c r="V1077" s="7" t="s">
        <v>16751</v>
      </c>
      <c r="W1077" s="7">
        <v>2022</v>
      </c>
      <c r="X1077" s="7" t="s">
        <v>16755</v>
      </c>
      <c r="Y1077" s="24">
        <v>216994</v>
      </c>
      <c r="Z1077" s="24">
        <v>0</v>
      </c>
      <c r="AA1077" s="24"/>
      <c r="AB1077" s="24">
        <v>0</v>
      </c>
      <c r="AC1077" s="24">
        <v>216994</v>
      </c>
      <c r="AD1077" s="24">
        <v>0</v>
      </c>
      <c r="AE1077" s="24">
        <v>216994</v>
      </c>
      <c r="AF1077" s="24">
        <v>0</v>
      </c>
      <c r="AG1077" s="24">
        <v>216994</v>
      </c>
    </row>
    <row r="1078" spans="1:33" x14ac:dyDescent="0.35">
      <c r="A1078" s="70">
        <v>901158187</v>
      </c>
      <c r="B1078" s="70" t="s">
        <v>24</v>
      </c>
      <c r="C1078" s="70" t="s">
        <v>2763</v>
      </c>
      <c r="D1078" s="70" t="s">
        <v>14065</v>
      </c>
      <c r="E1078" s="70" t="s">
        <v>10348</v>
      </c>
      <c r="F1078" s="70" t="s">
        <v>16707</v>
      </c>
      <c r="G1078" s="70" t="s">
        <v>16757</v>
      </c>
      <c r="H1078" s="70" t="s">
        <v>2708</v>
      </c>
      <c r="I1078" s="25">
        <v>45261</v>
      </c>
      <c r="J1078" s="71">
        <v>720</v>
      </c>
      <c r="K1078" s="70" t="s">
        <v>2764</v>
      </c>
      <c r="L1078" s="70" t="s">
        <v>26</v>
      </c>
      <c r="M1078" s="70" t="s">
        <v>9239</v>
      </c>
      <c r="N1078" s="70" t="s">
        <v>27</v>
      </c>
      <c r="O1078" s="7"/>
      <c r="P1078" s="72">
        <v>99423</v>
      </c>
      <c r="Q1078" s="72">
        <v>99423</v>
      </c>
      <c r="R1078" s="7" t="s">
        <v>16710</v>
      </c>
      <c r="S1078" s="7" t="s">
        <v>16710</v>
      </c>
      <c r="T1078" s="7" t="s">
        <v>16755</v>
      </c>
      <c r="U1078" s="7">
        <v>0</v>
      </c>
      <c r="V1078" s="7" t="s">
        <v>16751</v>
      </c>
      <c r="W1078" s="7">
        <v>2022</v>
      </c>
      <c r="X1078" s="7" t="s">
        <v>16755</v>
      </c>
      <c r="Y1078" s="24">
        <v>99423</v>
      </c>
      <c r="Z1078" s="24">
        <v>0</v>
      </c>
      <c r="AA1078" s="24"/>
      <c r="AB1078" s="24">
        <v>0</v>
      </c>
      <c r="AC1078" s="24">
        <v>99423</v>
      </c>
      <c r="AD1078" s="24">
        <v>0</v>
      </c>
      <c r="AE1078" s="24">
        <v>99423</v>
      </c>
      <c r="AF1078" s="24">
        <v>0</v>
      </c>
      <c r="AG1078" s="24">
        <v>99423</v>
      </c>
    </row>
    <row r="1079" spans="1:33" x14ac:dyDescent="0.35">
      <c r="A1079" s="70">
        <v>901158187</v>
      </c>
      <c r="B1079" s="70" t="s">
        <v>24</v>
      </c>
      <c r="C1079" s="70" t="s">
        <v>2765</v>
      </c>
      <c r="D1079" s="70" t="s">
        <v>14066</v>
      </c>
      <c r="E1079" s="70" t="s">
        <v>10349</v>
      </c>
      <c r="F1079" s="70" t="s">
        <v>16707</v>
      </c>
      <c r="G1079" s="70" t="s">
        <v>16757</v>
      </c>
      <c r="H1079" s="70" t="s">
        <v>2708</v>
      </c>
      <c r="I1079" s="25">
        <v>45261</v>
      </c>
      <c r="J1079" s="71">
        <v>720</v>
      </c>
      <c r="K1079" s="70" t="s">
        <v>2766</v>
      </c>
      <c r="L1079" s="70" t="s">
        <v>2767</v>
      </c>
      <c r="M1079" s="70" t="s">
        <v>9239</v>
      </c>
      <c r="N1079" s="70" t="s">
        <v>27</v>
      </c>
      <c r="O1079" s="7"/>
      <c r="P1079" s="72">
        <v>99423</v>
      </c>
      <c r="Q1079" s="72">
        <v>99423</v>
      </c>
      <c r="R1079" s="7" t="s">
        <v>16710</v>
      </c>
      <c r="S1079" s="7" t="s">
        <v>16710</v>
      </c>
      <c r="T1079" s="7" t="s">
        <v>16755</v>
      </c>
      <c r="U1079" s="7">
        <v>0</v>
      </c>
      <c r="V1079" s="7" t="s">
        <v>16751</v>
      </c>
      <c r="W1079" s="7">
        <v>2022</v>
      </c>
      <c r="X1079" s="7" t="s">
        <v>16755</v>
      </c>
      <c r="Y1079" s="24">
        <v>99423</v>
      </c>
      <c r="Z1079" s="24">
        <v>0</v>
      </c>
      <c r="AA1079" s="24"/>
      <c r="AB1079" s="24">
        <v>0</v>
      </c>
      <c r="AC1079" s="24">
        <v>99423</v>
      </c>
      <c r="AD1079" s="24">
        <v>0</v>
      </c>
      <c r="AE1079" s="24">
        <v>99423</v>
      </c>
      <c r="AF1079" s="24">
        <v>0</v>
      </c>
      <c r="AG1079" s="24">
        <v>99423</v>
      </c>
    </row>
    <row r="1080" spans="1:33" x14ac:dyDescent="0.35">
      <c r="A1080" s="70">
        <v>901158187</v>
      </c>
      <c r="B1080" s="70" t="s">
        <v>24</v>
      </c>
      <c r="C1080" s="70" t="s">
        <v>2768</v>
      </c>
      <c r="D1080" s="70" t="s">
        <v>14067</v>
      </c>
      <c r="E1080" s="70" t="s">
        <v>10350</v>
      </c>
      <c r="F1080" s="70" t="s">
        <v>16707</v>
      </c>
      <c r="G1080" s="70" t="s">
        <v>16757</v>
      </c>
      <c r="H1080" s="70" t="s">
        <v>2708</v>
      </c>
      <c r="I1080" s="25">
        <v>45261</v>
      </c>
      <c r="J1080" s="71">
        <v>720</v>
      </c>
      <c r="K1080" s="70" t="s">
        <v>2769</v>
      </c>
      <c r="L1080" s="70" t="s">
        <v>2770</v>
      </c>
      <c r="M1080" s="70" t="s">
        <v>9239</v>
      </c>
      <c r="N1080" s="70" t="s">
        <v>27</v>
      </c>
      <c r="O1080" s="7"/>
      <c r="P1080" s="72">
        <v>99423</v>
      </c>
      <c r="Q1080" s="72">
        <v>99423</v>
      </c>
      <c r="R1080" s="7" t="s">
        <v>16710</v>
      </c>
      <c r="S1080" s="7" t="s">
        <v>16710</v>
      </c>
      <c r="T1080" s="7" t="s">
        <v>16755</v>
      </c>
      <c r="U1080" s="7">
        <v>0</v>
      </c>
      <c r="V1080" s="7" t="s">
        <v>16751</v>
      </c>
      <c r="W1080" s="7">
        <v>2022</v>
      </c>
      <c r="X1080" s="7" t="s">
        <v>16755</v>
      </c>
      <c r="Y1080" s="24">
        <v>99423</v>
      </c>
      <c r="Z1080" s="24">
        <v>0</v>
      </c>
      <c r="AA1080" s="24"/>
      <c r="AB1080" s="24">
        <v>0</v>
      </c>
      <c r="AC1080" s="24">
        <v>99423</v>
      </c>
      <c r="AD1080" s="24">
        <v>0</v>
      </c>
      <c r="AE1080" s="24">
        <v>99423</v>
      </c>
      <c r="AF1080" s="24">
        <v>0</v>
      </c>
      <c r="AG1080" s="24">
        <v>99423</v>
      </c>
    </row>
    <row r="1081" spans="1:33" x14ac:dyDescent="0.35">
      <c r="A1081" s="70">
        <v>901158187</v>
      </c>
      <c r="B1081" s="70" t="s">
        <v>24</v>
      </c>
      <c r="C1081" s="70" t="s">
        <v>2771</v>
      </c>
      <c r="D1081" s="70" t="s">
        <v>14068</v>
      </c>
      <c r="E1081" s="70" t="s">
        <v>10351</v>
      </c>
      <c r="F1081" s="70" t="s">
        <v>16707</v>
      </c>
      <c r="G1081" s="70" t="s">
        <v>16757</v>
      </c>
      <c r="H1081" s="70" t="s">
        <v>2708</v>
      </c>
      <c r="I1081" s="25">
        <v>45261</v>
      </c>
      <c r="J1081" s="71">
        <v>720</v>
      </c>
      <c r="K1081" s="70" t="s">
        <v>2772</v>
      </c>
      <c r="L1081" s="70" t="s">
        <v>26</v>
      </c>
      <c r="M1081" s="70" t="s">
        <v>9239</v>
      </c>
      <c r="N1081" s="70" t="s">
        <v>27</v>
      </c>
      <c r="O1081" s="7"/>
      <c r="P1081" s="72">
        <v>99423</v>
      </c>
      <c r="Q1081" s="72">
        <v>99423</v>
      </c>
      <c r="R1081" s="7" t="s">
        <v>16710</v>
      </c>
      <c r="S1081" s="7" t="s">
        <v>16710</v>
      </c>
      <c r="T1081" s="7" t="s">
        <v>16755</v>
      </c>
      <c r="U1081" s="7">
        <v>0</v>
      </c>
      <c r="V1081" s="7" t="s">
        <v>16751</v>
      </c>
      <c r="W1081" s="7">
        <v>2022</v>
      </c>
      <c r="X1081" s="7" t="s">
        <v>16755</v>
      </c>
      <c r="Y1081" s="24">
        <v>99423</v>
      </c>
      <c r="Z1081" s="24">
        <v>0</v>
      </c>
      <c r="AA1081" s="24"/>
      <c r="AB1081" s="24">
        <v>0</v>
      </c>
      <c r="AC1081" s="24">
        <v>99423</v>
      </c>
      <c r="AD1081" s="24">
        <v>0</v>
      </c>
      <c r="AE1081" s="24">
        <v>99423</v>
      </c>
      <c r="AF1081" s="24">
        <v>0</v>
      </c>
      <c r="AG1081" s="24">
        <v>99423</v>
      </c>
    </row>
    <row r="1082" spans="1:33" x14ac:dyDescent="0.35">
      <c r="A1082" s="70">
        <v>901158187</v>
      </c>
      <c r="B1082" s="70" t="s">
        <v>24</v>
      </c>
      <c r="C1082" s="70" t="s">
        <v>2773</v>
      </c>
      <c r="D1082" s="70" t="s">
        <v>14069</v>
      </c>
      <c r="E1082" s="70" t="s">
        <v>10352</v>
      </c>
      <c r="F1082" s="70" t="s">
        <v>16707</v>
      </c>
      <c r="G1082" s="70" t="s">
        <v>16757</v>
      </c>
      <c r="H1082" s="70" t="s">
        <v>2708</v>
      </c>
      <c r="I1082" s="25">
        <v>45261</v>
      </c>
      <c r="J1082" s="71">
        <v>720</v>
      </c>
      <c r="K1082" s="70" t="s">
        <v>2774</v>
      </c>
      <c r="L1082" s="70" t="s">
        <v>2775</v>
      </c>
      <c r="M1082" s="70" t="s">
        <v>9239</v>
      </c>
      <c r="N1082" s="70" t="s">
        <v>27</v>
      </c>
      <c r="O1082" s="7"/>
      <c r="P1082" s="72">
        <v>99423</v>
      </c>
      <c r="Q1082" s="72">
        <v>99423</v>
      </c>
      <c r="R1082" s="7" t="s">
        <v>16710</v>
      </c>
      <c r="S1082" s="7" t="s">
        <v>16710</v>
      </c>
      <c r="T1082" s="7" t="s">
        <v>16755</v>
      </c>
      <c r="U1082" s="7">
        <v>0</v>
      </c>
      <c r="V1082" s="7" t="s">
        <v>16751</v>
      </c>
      <c r="W1082" s="7">
        <v>2022</v>
      </c>
      <c r="X1082" s="7" t="s">
        <v>16755</v>
      </c>
      <c r="Y1082" s="24">
        <v>99423</v>
      </c>
      <c r="Z1082" s="24">
        <v>0</v>
      </c>
      <c r="AA1082" s="24"/>
      <c r="AB1082" s="24">
        <v>0</v>
      </c>
      <c r="AC1082" s="24">
        <v>99423</v>
      </c>
      <c r="AD1082" s="24">
        <v>0</v>
      </c>
      <c r="AE1082" s="24">
        <v>99423</v>
      </c>
      <c r="AF1082" s="24">
        <v>0</v>
      </c>
      <c r="AG1082" s="24">
        <v>99423</v>
      </c>
    </row>
    <row r="1083" spans="1:33" x14ac:dyDescent="0.35">
      <c r="A1083" s="70">
        <v>901158187</v>
      </c>
      <c r="B1083" s="70" t="s">
        <v>24</v>
      </c>
      <c r="C1083" s="70" t="s">
        <v>2776</v>
      </c>
      <c r="D1083" s="70" t="s">
        <v>14070</v>
      </c>
      <c r="E1083" s="70" t="s">
        <v>10353</v>
      </c>
      <c r="F1083" s="70" t="s">
        <v>16707</v>
      </c>
      <c r="G1083" s="70" t="s">
        <v>16757</v>
      </c>
      <c r="H1083" s="70" t="s">
        <v>2708</v>
      </c>
      <c r="I1083" s="25">
        <v>45261</v>
      </c>
      <c r="J1083" s="71">
        <v>720</v>
      </c>
      <c r="K1083" s="70" t="s">
        <v>2777</v>
      </c>
      <c r="L1083" s="70" t="s">
        <v>26</v>
      </c>
      <c r="M1083" s="70" t="s">
        <v>9239</v>
      </c>
      <c r="N1083" s="70" t="s">
        <v>27</v>
      </c>
      <c r="O1083" s="7"/>
      <c r="P1083" s="72">
        <v>99423</v>
      </c>
      <c r="Q1083" s="72">
        <v>99423</v>
      </c>
      <c r="R1083" s="7" t="s">
        <v>16710</v>
      </c>
      <c r="S1083" s="7" t="s">
        <v>16710</v>
      </c>
      <c r="T1083" s="7" t="s">
        <v>16755</v>
      </c>
      <c r="U1083" s="7">
        <v>0</v>
      </c>
      <c r="V1083" s="7" t="s">
        <v>16751</v>
      </c>
      <c r="W1083" s="7">
        <v>2022</v>
      </c>
      <c r="X1083" s="7" t="s">
        <v>16755</v>
      </c>
      <c r="Y1083" s="24">
        <v>99423</v>
      </c>
      <c r="Z1083" s="24">
        <v>0</v>
      </c>
      <c r="AA1083" s="24"/>
      <c r="AB1083" s="24">
        <v>0</v>
      </c>
      <c r="AC1083" s="24">
        <v>99423</v>
      </c>
      <c r="AD1083" s="24">
        <v>0</v>
      </c>
      <c r="AE1083" s="24">
        <v>99423</v>
      </c>
      <c r="AF1083" s="24">
        <v>0</v>
      </c>
      <c r="AG1083" s="24">
        <v>99423</v>
      </c>
    </row>
    <row r="1084" spans="1:33" x14ac:dyDescent="0.35">
      <c r="A1084" s="70">
        <v>901158187</v>
      </c>
      <c r="B1084" s="70" t="s">
        <v>24</v>
      </c>
      <c r="C1084" s="70" t="s">
        <v>2778</v>
      </c>
      <c r="D1084" s="70" t="s">
        <v>14071</v>
      </c>
      <c r="E1084" s="70" t="s">
        <v>10354</v>
      </c>
      <c r="F1084" s="70" t="s">
        <v>16707</v>
      </c>
      <c r="G1084" s="70" t="s">
        <v>16757</v>
      </c>
      <c r="H1084" s="70" t="s">
        <v>2708</v>
      </c>
      <c r="I1084" s="25">
        <v>45261</v>
      </c>
      <c r="J1084" s="71">
        <v>720</v>
      </c>
      <c r="K1084" s="70" t="s">
        <v>2779</v>
      </c>
      <c r="L1084" s="70" t="s">
        <v>26</v>
      </c>
      <c r="M1084" s="70" t="s">
        <v>9239</v>
      </c>
      <c r="N1084" s="70" t="s">
        <v>27</v>
      </c>
      <c r="O1084" s="7"/>
      <c r="P1084" s="72">
        <v>216994</v>
      </c>
      <c r="Q1084" s="72">
        <v>216994</v>
      </c>
      <c r="R1084" s="7" t="s">
        <v>16710</v>
      </c>
      <c r="S1084" s="7" t="s">
        <v>16710</v>
      </c>
      <c r="T1084" s="7" t="s">
        <v>16755</v>
      </c>
      <c r="U1084" s="7">
        <v>0</v>
      </c>
      <c r="V1084" s="7" t="s">
        <v>16751</v>
      </c>
      <c r="W1084" s="7">
        <v>2022</v>
      </c>
      <c r="X1084" s="7" t="s">
        <v>16755</v>
      </c>
      <c r="Y1084" s="24">
        <v>216994</v>
      </c>
      <c r="Z1084" s="24">
        <v>0</v>
      </c>
      <c r="AA1084" s="24"/>
      <c r="AB1084" s="24">
        <v>0</v>
      </c>
      <c r="AC1084" s="24">
        <v>216994</v>
      </c>
      <c r="AD1084" s="24">
        <v>0</v>
      </c>
      <c r="AE1084" s="24">
        <v>216994</v>
      </c>
      <c r="AF1084" s="24">
        <v>0</v>
      </c>
      <c r="AG1084" s="24">
        <v>216994</v>
      </c>
    </row>
    <row r="1085" spans="1:33" x14ac:dyDescent="0.35">
      <c r="A1085" s="70">
        <v>901158187</v>
      </c>
      <c r="B1085" s="70" t="s">
        <v>24</v>
      </c>
      <c r="C1085" s="70" t="s">
        <v>2780</v>
      </c>
      <c r="D1085" s="70" t="s">
        <v>14072</v>
      </c>
      <c r="E1085" s="70" t="s">
        <v>10355</v>
      </c>
      <c r="F1085" s="70" t="s">
        <v>16707</v>
      </c>
      <c r="G1085" s="70" t="s">
        <v>16757</v>
      </c>
      <c r="H1085" s="70" t="s">
        <v>2708</v>
      </c>
      <c r="I1085" s="25">
        <v>45261</v>
      </c>
      <c r="J1085" s="71">
        <v>720</v>
      </c>
      <c r="K1085" s="70" t="s">
        <v>2781</v>
      </c>
      <c r="L1085" s="70" t="s">
        <v>26</v>
      </c>
      <c r="M1085" s="70" t="s">
        <v>9239</v>
      </c>
      <c r="N1085" s="70" t="s">
        <v>27</v>
      </c>
      <c r="O1085" s="7"/>
      <c r="P1085" s="72">
        <v>99423</v>
      </c>
      <c r="Q1085" s="72">
        <v>99423</v>
      </c>
      <c r="R1085" s="7" t="s">
        <v>16710</v>
      </c>
      <c r="S1085" s="7" t="s">
        <v>16710</v>
      </c>
      <c r="T1085" s="7" t="s">
        <v>16755</v>
      </c>
      <c r="U1085" s="7">
        <v>0</v>
      </c>
      <c r="V1085" s="7" t="s">
        <v>16751</v>
      </c>
      <c r="W1085" s="7">
        <v>2022</v>
      </c>
      <c r="X1085" s="7" t="s">
        <v>16755</v>
      </c>
      <c r="Y1085" s="24">
        <v>99423</v>
      </c>
      <c r="Z1085" s="24">
        <v>0</v>
      </c>
      <c r="AA1085" s="24"/>
      <c r="AB1085" s="24">
        <v>0</v>
      </c>
      <c r="AC1085" s="24">
        <v>99423</v>
      </c>
      <c r="AD1085" s="24">
        <v>0</v>
      </c>
      <c r="AE1085" s="24">
        <v>99423</v>
      </c>
      <c r="AF1085" s="24">
        <v>0</v>
      </c>
      <c r="AG1085" s="24">
        <v>99423</v>
      </c>
    </row>
    <row r="1086" spans="1:33" x14ac:dyDescent="0.35">
      <c r="A1086" s="70">
        <v>901158187</v>
      </c>
      <c r="B1086" s="70" t="s">
        <v>24</v>
      </c>
      <c r="C1086" s="70" t="s">
        <v>2782</v>
      </c>
      <c r="D1086" s="70" t="s">
        <v>14073</v>
      </c>
      <c r="E1086" s="70" t="s">
        <v>10356</v>
      </c>
      <c r="F1086" s="70" t="s">
        <v>16707</v>
      </c>
      <c r="G1086" s="70" t="s">
        <v>16757</v>
      </c>
      <c r="H1086" s="70" t="s">
        <v>2708</v>
      </c>
      <c r="I1086" s="25">
        <v>45261</v>
      </c>
      <c r="J1086" s="71">
        <v>720</v>
      </c>
      <c r="K1086" s="70" t="s">
        <v>2783</v>
      </c>
      <c r="L1086" s="70" t="s">
        <v>26</v>
      </c>
      <c r="M1086" s="70" t="s">
        <v>9239</v>
      </c>
      <c r="N1086" s="70" t="s">
        <v>27</v>
      </c>
      <c r="O1086" s="7"/>
      <c r="P1086" s="72">
        <v>99423</v>
      </c>
      <c r="Q1086" s="72">
        <v>99423</v>
      </c>
      <c r="R1086" s="7" t="s">
        <v>16710</v>
      </c>
      <c r="S1086" s="7" t="s">
        <v>16710</v>
      </c>
      <c r="T1086" s="7" t="s">
        <v>16755</v>
      </c>
      <c r="U1086" s="7">
        <v>0</v>
      </c>
      <c r="V1086" s="7" t="s">
        <v>16751</v>
      </c>
      <c r="W1086" s="7">
        <v>2022</v>
      </c>
      <c r="X1086" s="7" t="s">
        <v>16755</v>
      </c>
      <c r="Y1086" s="24">
        <v>99423</v>
      </c>
      <c r="Z1086" s="24">
        <v>0</v>
      </c>
      <c r="AA1086" s="24"/>
      <c r="AB1086" s="24">
        <v>0</v>
      </c>
      <c r="AC1086" s="24">
        <v>99423</v>
      </c>
      <c r="AD1086" s="24">
        <v>0</v>
      </c>
      <c r="AE1086" s="24">
        <v>99423</v>
      </c>
      <c r="AF1086" s="24">
        <v>0</v>
      </c>
      <c r="AG1086" s="24">
        <v>99423</v>
      </c>
    </row>
    <row r="1087" spans="1:33" x14ac:dyDescent="0.35">
      <c r="A1087" s="70">
        <v>901158187</v>
      </c>
      <c r="B1087" s="70" t="s">
        <v>24</v>
      </c>
      <c r="C1087" s="70" t="s">
        <v>2784</v>
      </c>
      <c r="D1087" s="70" t="s">
        <v>14074</v>
      </c>
      <c r="E1087" s="70" t="s">
        <v>10357</v>
      </c>
      <c r="F1087" s="70" t="s">
        <v>16707</v>
      </c>
      <c r="G1087" s="70" t="s">
        <v>16757</v>
      </c>
      <c r="H1087" s="70" t="s">
        <v>2785</v>
      </c>
      <c r="I1087" s="25">
        <v>45261</v>
      </c>
      <c r="J1087" s="71">
        <v>720</v>
      </c>
      <c r="K1087" s="70" t="s">
        <v>2786</v>
      </c>
      <c r="L1087" s="70" t="s">
        <v>2787</v>
      </c>
      <c r="M1087" s="70" t="s">
        <v>9239</v>
      </c>
      <c r="N1087" s="70" t="s">
        <v>27</v>
      </c>
      <c r="O1087" s="7"/>
      <c r="P1087" s="72">
        <v>99423</v>
      </c>
      <c r="Q1087" s="72">
        <v>99423</v>
      </c>
      <c r="R1087" s="7" t="s">
        <v>16710</v>
      </c>
      <c r="S1087" s="7" t="s">
        <v>16710</v>
      </c>
      <c r="T1087" s="7" t="s">
        <v>16755</v>
      </c>
      <c r="U1087" s="7">
        <v>0</v>
      </c>
      <c r="V1087" s="7" t="s">
        <v>16751</v>
      </c>
      <c r="W1087" s="7">
        <v>2022</v>
      </c>
      <c r="X1087" s="7" t="s">
        <v>16755</v>
      </c>
      <c r="Y1087" s="24">
        <v>99423</v>
      </c>
      <c r="Z1087" s="24">
        <v>0</v>
      </c>
      <c r="AA1087" s="24"/>
      <c r="AB1087" s="24">
        <v>0</v>
      </c>
      <c r="AC1087" s="24">
        <v>99423</v>
      </c>
      <c r="AD1087" s="24">
        <v>0</v>
      </c>
      <c r="AE1087" s="24">
        <v>99423</v>
      </c>
      <c r="AF1087" s="24">
        <v>0</v>
      </c>
      <c r="AG1087" s="24">
        <v>99423</v>
      </c>
    </row>
    <row r="1088" spans="1:33" x14ac:dyDescent="0.35">
      <c r="A1088" s="70">
        <v>901158187</v>
      </c>
      <c r="B1088" s="70" t="s">
        <v>24</v>
      </c>
      <c r="C1088" s="70" t="s">
        <v>2788</v>
      </c>
      <c r="D1088" s="70" t="s">
        <v>14075</v>
      </c>
      <c r="E1088" s="70" t="s">
        <v>10358</v>
      </c>
      <c r="F1088" s="70" t="s">
        <v>16707</v>
      </c>
      <c r="G1088" s="70" t="s">
        <v>16757</v>
      </c>
      <c r="H1088" s="70" t="s">
        <v>2785</v>
      </c>
      <c r="I1088" s="25">
        <v>45261</v>
      </c>
      <c r="J1088" s="71">
        <v>720</v>
      </c>
      <c r="K1088" s="70" t="s">
        <v>2789</v>
      </c>
      <c r="L1088" s="70" t="s">
        <v>26</v>
      </c>
      <c r="M1088" s="70" t="s">
        <v>9239</v>
      </c>
      <c r="N1088" s="70" t="s">
        <v>27</v>
      </c>
      <c r="O1088" s="7"/>
      <c r="P1088" s="72">
        <v>99423</v>
      </c>
      <c r="Q1088" s="72">
        <v>99423</v>
      </c>
      <c r="R1088" s="7" t="s">
        <v>16710</v>
      </c>
      <c r="S1088" s="7" t="s">
        <v>16710</v>
      </c>
      <c r="T1088" s="7" t="s">
        <v>16755</v>
      </c>
      <c r="U1088" s="7">
        <v>0</v>
      </c>
      <c r="V1088" s="7" t="s">
        <v>16751</v>
      </c>
      <c r="W1088" s="7">
        <v>2022</v>
      </c>
      <c r="X1088" s="7" t="s">
        <v>16755</v>
      </c>
      <c r="Y1088" s="24">
        <v>99423</v>
      </c>
      <c r="Z1088" s="24">
        <v>0</v>
      </c>
      <c r="AA1088" s="24"/>
      <c r="AB1088" s="24">
        <v>0</v>
      </c>
      <c r="AC1088" s="24">
        <v>99423</v>
      </c>
      <c r="AD1088" s="24">
        <v>0</v>
      </c>
      <c r="AE1088" s="24">
        <v>99423</v>
      </c>
      <c r="AF1088" s="24">
        <v>0</v>
      </c>
      <c r="AG1088" s="24">
        <v>99423</v>
      </c>
    </row>
    <row r="1089" spans="1:33" x14ac:dyDescent="0.35">
      <c r="A1089" s="70">
        <v>901158187</v>
      </c>
      <c r="B1089" s="70" t="s">
        <v>24</v>
      </c>
      <c r="C1089" s="70" t="s">
        <v>2790</v>
      </c>
      <c r="D1089" s="70" t="s">
        <v>14076</v>
      </c>
      <c r="E1089" s="70" t="s">
        <v>10359</v>
      </c>
      <c r="F1089" s="70" t="s">
        <v>16707</v>
      </c>
      <c r="G1089" s="70" t="s">
        <v>16757</v>
      </c>
      <c r="H1089" s="70" t="s">
        <v>2785</v>
      </c>
      <c r="I1089" s="25">
        <v>45261</v>
      </c>
      <c r="J1089" s="71">
        <v>720</v>
      </c>
      <c r="K1089" s="70" t="s">
        <v>2791</v>
      </c>
      <c r="L1089" s="70" t="s">
        <v>2792</v>
      </c>
      <c r="M1089" s="70" t="s">
        <v>9239</v>
      </c>
      <c r="N1089" s="70" t="s">
        <v>27</v>
      </c>
      <c r="O1089" s="7"/>
      <c r="P1089" s="72">
        <v>99423</v>
      </c>
      <c r="Q1089" s="72">
        <v>99423</v>
      </c>
      <c r="R1089" s="7" t="s">
        <v>16710</v>
      </c>
      <c r="S1089" s="7" t="s">
        <v>16710</v>
      </c>
      <c r="T1089" s="7" t="s">
        <v>16755</v>
      </c>
      <c r="U1089" s="7">
        <v>0</v>
      </c>
      <c r="V1089" s="7" t="s">
        <v>16751</v>
      </c>
      <c r="W1089" s="7">
        <v>2022</v>
      </c>
      <c r="X1089" s="7" t="s">
        <v>16755</v>
      </c>
      <c r="Y1089" s="24">
        <v>99423</v>
      </c>
      <c r="Z1089" s="24">
        <v>0</v>
      </c>
      <c r="AA1089" s="24"/>
      <c r="AB1089" s="24">
        <v>0</v>
      </c>
      <c r="AC1089" s="24">
        <v>99423</v>
      </c>
      <c r="AD1089" s="24">
        <v>0</v>
      </c>
      <c r="AE1089" s="24">
        <v>99423</v>
      </c>
      <c r="AF1089" s="24">
        <v>0</v>
      </c>
      <c r="AG1089" s="24">
        <v>99423</v>
      </c>
    </row>
    <row r="1090" spans="1:33" x14ac:dyDescent="0.35">
      <c r="A1090" s="70">
        <v>901158187</v>
      </c>
      <c r="B1090" s="70" t="s">
        <v>24</v>
      </c>
      <c r="C1090" s="70" t="s">
        <v>2793</v>
      </c>
      <c r="D1090" s="70" t="s">
        <v>14077</v>
      </c>
      <c r="E1090" s="70" t="s">
        <v>10360</v>
      </c>
      <c r="F1090" s="70" t="s">
        <v>16707</v>
      </c>
      <c r="G1090" s="70" t="s">
        <v>16757</v>
      </c>
      <c r="H1090" s="70" t="s">
        <v>2785</v>
      </c>
      <c r="I1090" s="25">
        <v>45261</v>
      </c>
      <c r="J1090" s="71">
        <v>720</v>
      </c>
      <c r="K1090" s="70" t="s">
        <v>2794</v>
      </c>
      <c r="L1090" s="70" t="s">
        <v>26</v>
      </c>
      <c r="M1090" s="70" t="s">
        <v>9239</v>
      </c>
      <c r="N1090" s="70" t="s">
        <v>27</v>
      </c>
      <c r="O1090" s="7"/>
      <c r="P1090" s="72">
        <v>99423</v>
      </c>
      <c r="Q1090" s="72">
        <v>99423</v>
      </c>
      <c r="R1090" s="7" t="s">
        <v>16710</v>
      </c>
      <c r="S1090" s="7" t="s">
        <v>16710</v>
      </c>
      <c r="T1090" s="7" t="s">
        <v>16755</v>
      </c>
      <c r="U1090" s="7">
        <v>0</v>
      </c>
      <c r="V1090" s="7" t="s">
        <v>16751</v>
      </c>
      <c r="W1090" s="7">
        <v>2022</v>
      </c>
      <c r="X1090" s="7" t="s">
        <v>16755</v>
      </c>
      <c r="Y1090" s="24">
        <v>99423</v>
      </c>
      <c r="Z1090" s="24">
        <v>0</v>
      </c>
      <c r="AA1090" s="24"/>
      <c r="AB1090" s="24">
        <v>0</v>
      </c>
      <c r="AC1090" s="24">
        <v>99423</v>
      </c>
      <c r="AD1090" s="24">
        <v>0</v>
      </c>
      <c r="AE1090" s="24">
        <v>99423</v>
      </c>
      <c r="AF1090" s="24">
        <v>0</v>
      </c>
      <c r="AG1090" s="24">
        <v>99423</v>
      </c>
    </row>
    <row r="1091" spans="1:33" x14ac:dyDescent="0.35">
      <c r="A1091" s="70">
        <v>901158187</v>
      </c>
      <c r="B1091" s="70" t="s">
        <v>24</v>
      </c>
      <c r="C1091" s="70" t="s">
        <v>2795</v>
      </c>
      <c r="D1091" s="70" t="s">
        <v>14078</v>
      </c>
      <c r="E1091" s="70" t="s">
        <v>10361</v>
      </c>
      <c r="F1091" s="70" t="s">
        <v>16707</v>
      </c>
      <c r="G1091" s="70" t="s">
        <v>16757</v>
      </c>
      <c r="H1091" s="70" t="s">
        <v>2785</v>
      </c>
      <c r="I1091" s="25">
        <v>45261</v>
      </c>
      <c r="J1091" s="71">
        <v>720</v>
      </c>
      <c r="K1091" s="70" t="s">
        <v>2796</v>
      </c>
      <c r="L1091" s="70" t="s">
        <v>2797</v>
      </c>
      <c r="M1091" s="70" t="s">
        <v>9239</v>
      </c>
      <c r="N1091" s="70" t="s">
        <v>27</v>
      </c>
      <c r="O1091" s="7"/>
      <c r="P1091" s="72">
        <v>99423</v>
      </c>
      <c r="Q1091" s="72">
        <v>99423</v>
      </c>
      <c r="R1091" s="7" t="s">
        <v>16710</v>
      </c>
      <c r="S1091" s="7" t="s">
        <v>16710</v>
      </c>
      <c r="T1091" s="7" t="s">
        <v>16755</v>
      </c>
      <c r="U1091" s="7">
        <v>0</v>
      </c>
      <c r="V1091" s="7" t="s">
        <v>16751</v>
      </c>
      <c r="W1091" s="7">
        <v>2022</v>
      </c>
      <c r="X1091" s="7" t="s">
        <v>16755</v>
      </c>
      <c r="Y1091" s="24">
        <v>99423</v>
      </c>
      <c r="Z1091" s="24">
        <v>0</v>
      </c>
      <c r="AA1091" s="24"/>
      <c r="AB1091" s="24">
        <v>0</v>
      </c>
      <c r="AC1091" s="24">
        <v>99423</v>
      </c>
      <c r="AD1091" s="24">
        <v>0</v>
      </c>
      <c r="AE1091" s="24">
        <v>99423</v>
      </c>
      <c r="AF1091" s="24">
        <v>0</v>
      </c>
      <c r="AG1091" s="24">
        <v>99423</v>
      </c>
    </row>
    <row r="1092" spans="1:33" x14ac:dyDescent="0.35">
      <c r="A1092" s="70">
        <v>901158187</v>
      </c>
      <c r="B1092" s="70" t="s">
        <v>24</v>
      </c>
      <c r="C1092" s="70" t="s">
        <v>2798</v>
      </c>
      <c r="D1092" s="70" t="s">
        <v>14079</v>
      </c>
      <c r="E1092" s="70" t="s">
        <v>10362</v>
      </c>
      <c r="F1092" s="70" t="s">
        <v>16707</v>
      </c>
      <c r="G1092" s="70" t="s">
        <v>16757</v>
      </c>
      <c r="H1092" s="70" t="s">
        <v>2785</v>
      </c>
      <c r="I1092" s="25">
        <v>45261</v>
      </c>
      <c r="J1092" s="71">
        <v>720</v>
      </c>
      <c r="K1092" s="70" t="s">
        <v>2799</v>
      </c>
      <c r="L1092" s="70" t="s">
        <v>26</v>
      </c>
      <c r="M1092" s="70" t="s">
        <v>9239</v>
      </c>
      <c r="N1092" s="70" t="s">
        <v>27</v>
      </c>
      <c r="O1092" s="7"/>
      <c r="P1092" s="72">
        <v>99423</v>
      </c>
      <c r="Q1092" s="72">
        <v>99423</v>
      </c>
      <c r="R1092" s="7" t="s">
        <v>16710</v>
      </c>
      <c r="S1092" s="7" t="s">
        <v>16710</v>
      </c>
      <c r="T1092" s="7" t="s">
        <v>16755</v>
      </c>
      <c r="U1092" s="7">
        <v>0</v>
      </c>
      <c r="V1092" s="7" t="s">
        <v>16751</v>
      </c>
      <c r="W1092" s="7">
        <v>2022</v>
      </c>
      <c r="X1092" s="7" t="s">
        <v>16755</v>
      </c>
      <c r="Y1092" s="24">
        <v>99423</v>
      </c>
      <c r="Z1092" s="24">
        <v>0</v>
      </c>
      <c r="AA1092" s="24"/>
      <c r="AB1092" s="24">
        <v>0</v>
      </c>
      <c r="AC1092" s="24">
        <v>99423</v>
      </c>
      <c r="AD1092" s="24">
        <v>0</v>
      </c>
      <c r="AE1092" s="24">
        <v>99423</v>
      </c>
      <c r="AF1092" s="24">
        <v>0</v>
      </c>
      <c r="AG1092" s="24">
        <v>99423</v>
      </c>
    </row>
    <row r="1093" spans="1:33" x14ac:dyDescent="0.35">
      <c r="A1093" s="70">
        <v>901158187</v>
      </c>
      <c r="B1093" s="70" t="s">
        <v>24</v>
      </c>
      <c r="C1093" s="70" t="s">
        <v>2800</v>
      </c>
      <c r="D1093" s="70" t="s">
        <v>14080</v>
      </c>
      <c r="E1093" s="70" t="s">
        <v>10363</v>
      </c>
      <c r="F1093" s="70" t="s">
        <v>16707</v>
      </c>
      <c r="G1093" s="70" t="s">
        <v>16757</v>
      </c>
      <c r="H1093" s="70" t="s">
        <v>2785</v>
      </c>
      <c r="I1093" s="25">
        <v>45261</v>
      </c>
      <c r="J1093" s="71">
        <v>720</v>
      </c>
      <c r="K1093" s="70" t="s">
        <v>2801</v>
      </c>
      <c r="L1093" s="70" t="s">
        <v>2802</v>
      </c>
      <c r="M1093" s="70" t="s">
        <v>9239</v>
      </c>
      <c r="N1093" s="70" t="s">
        <v>27</v>
      </c>
      <c r="O1093" s="7"/>
      <c r="P1093" s="72">
        <v>99423</v>
      </c>
      <c r="Q1093" s="72">
        <v>99423</v>
      </c>
      <c r="R1093" s="7" t="s">
        <v>16710</v>
      </c>
      <c r="S1093" s="7" t="s">
        <v>16710</v>
      </c>
      <c r="T1093" s="7" t="s">
        <v>16755</v>
      </c>
      <c r="U1093" s="7">
        <v>0</v>
      </c>
      <c r="V1093" s="7" t="s">
        <v>16751</v>
      </c>
      <c r="W1093" s="7">
        <v>2022</v>
      </c>
      <c r="X1093" s="7" t="s">
        <v>16755</v>
      </c>
      <c r="Y1093" s="24">
        <v>99423</v>
      </c>
      <c r="Z1093" s="24">
        <v>0</v>
      </c>
      <c r="AA1093" s="24"/>
      <c r="AB1093" s="24">
        <v>0</v>
      </c>
      <c r="AC1093" s="24">
        <v>99423</v>
      </c>
      <c r="AD1093" s="24">
        <v>0</v>
      </c>
      <c r="AE1093" s="24">
        <v>99423</v>
      </c>
      <c r="AF1093" s="24">
        <v>0</v>
      </c>
      <c r="AG1093" s="24">
        <v>99423</v>
      </c>
    </row>
    <row r="1094" spans="1:33" x14ac:dyDescent="0.35">
      <c r="A1094" s="70">
        <v>901158187</v>
      </c>
      <c r="B1094" s="70" t="s">
        <v>24</v>
      </c>
      <c r="C1094" s="70" t="s">
        <v>2803</v>
      </c>
      <c r="D1094" s="70" t="s">
        <v>14081</v>
      </c>
      <c r="E1094" s="70" t="s">
        <v>10364</v>
      </c>
      <c r="F1094" s="70" t="s">
        <v>16707</v>
      </c>
      <c r="G1094" s="70" t="s">
        <v>16757</v>
      </c>
      <c r="H1094" s="70" t="s">
        <v>2785</v>
      </c>
      <c r="I1094" s="25">
        <v>45261</v>
      </c>
      <c r="J1094" s="71">
        <v>720</v>
      </c>
      <c r="K1094" s="70" t="s">
        <v>2804</v>
      </c>
      <c r="L1094" s="70" t="s">
        <v>2805</v>
      </c>
      <c r="M1094" s="70" t="s">
        <v>9239</v>
      </c>
      <c r="N1094" s="70" t="s">
        <v>27</v>
      </c>
      <c r="O1094" s="7"/>
      <c r="P1094" s="72">
        <v>99423</v>
      </c>
      <c r="Q1094" s="72">
        <v>99423</v>
      </c>
      <c r="R1094" s="7" t="s">
        <v>16710</v>
      </c>
      <c r="S1094" s="7" t="s">
        <v>16710</v>
      </c>
      <c r="T1094" s="7" t="s">
        <v>16755</v>
      </c>
      <c r="U1094" s="7">
        <v>0</v>
      </c>
      <c r="V1094" s="7" t="s">
        <v>16751</v>
      </c>
      <c r="W1094" s="7">
        <v>2022</v>
      </c>
      <c r="X1094" s="7" t="s">
        <v>16755</v>
      </c>
      <c r="Y1094" s="24">
        <v>99423</v>
      </c>
      <c r="Z1094" s="24">
        <v>0</v>
      </c>
      <c r="AA1094" s="24"/>
      <c r="AB1094" s="24">
        <v>0</v>
      </c>
      <c r="AC1094" s="24">
        <v>99423</v>
      </c>
      <c r="AD1094" s="24">
        <v>0</v>
      </c>
      <c r="AE1094" s="24">
        <v>99423</v>
      </c>
      <c r="AF1094" s="24">
        <v>0</v>
      </c>
      <c r="AG1094" s="24">
        <v>99423</v>
      </c>
    </row>
    <row r="1095" spans="1:33" x14ac:dyDescent="0.35">
      <c r="A1095" s="70">
        <v>901158187</v>
      </c>
      <c r="B1095" s="70" t="s">
        <v>24</v>
      </c>
      <c r="C1095" s="70" t="s">
        <v>2806</v>
      </c>
      <c r="D1095" s="70" t="s">
        <v>14082</v>
      </c>
      <c r="E1095" s="70" t="s">
        <v>10365</v>
      </c>
      <c r="F1095" s="70" t="s">
        <v>16707</v>
      </c>
      <c r="G1095" s="70" t="s">
        <v>16757</v>
      </c>
      <c r="H1095" s="70" t="s">
        <v>2785</v>
      </c>
      <c r="I1095" s="25">
        <v>45261</v>
      </c>
      <c r="J1095" s="71">
        <v>720</v>
      </c>
      <c r="K1095" s="70" t="s">
        <v>2807</v>
      </c>
      <c r="L1095" s="70" t="s">
        <v>26</v>
      </c>
      <c r="M1095" s="70" t="s">
        <v>9239</v>
      </c>
      <c r="N1095" s="70" t="s">
        <v>27</v>
      </c>
      <c r="O1095" s="7"/>
      <c r="P1095" s="72">
        <v>99423</v>
      </c>
      <c r="Q1095" s="72">
        <v>99423</v>
      </c>
      <c r="R1095" s="7" t="s">
        <v>16710</v>
      </c>
      <c r="S1095" s="7" t="s">
        <v>16710</v>
      </c>
      <c r="T1095" s="7" t="s">
        <v>16755</v>
      </c>
      <c r="U1095" s="7">
        <v>0</v>
      </c>
      <c r="V1095" s="7" t="s">
        <v>16751</v>
      </c>
      <c r="W1095" s="7">
        <v>2022</v>
      </c>
      <c r="X1095" s="7" t="s">
        <v>16755</v>
      </c>
      <c r="Y1095" s="24">
        <v>99423</v>
      </c>
      <c r="Z1095" s="24">
        <v>0</v>
      </c>
      <c r="AA1095" s="24"/>
      <c r="AB1095" s="24">
        <v>0</v>
      </c>
      <c r="AC1095" s="24">
        <v>99423</v>
      </c>
      <c r="AD1095" s="24">
        <v>0</v>
      </c>
      <c r="AE1095" s="24">
        <v>99423</v>
      </c>
      <c r="AF1095" s="24">
        <v>0</v>
      </c>
      <c r="AG1095" s="24">
        <v>99423</v>
      </c>
    </row>
    <row r="1096" spans="1:33" x14ac:dyDescent="0.35">
      <c r="A1096" s="70">
        <v>901158187</v>
      </c>
      <c r="B1096" s="70" t="s">
        <v>24</v>
      </c>
      <c r="C1096" s="70" t="s">
        <v>2808</v>
      </c>
      <c r="D1096" s="70" t="s">
        <v>14083</v>
      </c>
      <c r="E1096" s="70" t="s">
        <v>10366</v>
      </c>
      <c r="F1096" s="70" t="s">
        <v>16707</v>
      </c>
      <c r="G1096" s="70" t="s">
        <v>16757</v>
      </c>
      <c r="H1096" s="70" t="s">
        <v>2785</v>
      </c>
      <c r="I1096" s="25">
        <v>45261</v>
      </c>
      <c r="J1096" s="71">
        <v>720</v>
      </c>
      <c r="K1096" s="70" t="s">
        <v>2809</v>
      </c>
      <c r="L1096" s="70" t="s">
        <v>26</v>
      </c>
      <c r="M1096" s="70" t="s">
        <v>9239</v>
      </c>
      <c r="N1096" s="70" t="s">
        <v>27</v>
      </c>
      <c r="O1096" s="7"/>
      <c r="P1096" s="72">
        <v>99423</v>
      </c>
      <c r="Q1096" s="72">
        <v>99423</v>
      </c>
      <c r="R1096" s="7" t="s">
        <v>16710</v>
      </c>
      <c r="S1096" s="7" t="s">
        <v>16710</v>
      </c>
      <c r="T1096" s="7" t="s">
        <v>16755</v>
      </c>
      <c r="U1096" s="7">
        <v>0</v>
      </c>
      <c r="V1096" s="7" t="s">
        <v>16751</v>
      </c>
      <c r="W1096" s="7">
        <v>2022</v>
      </c>
      <c r="X1096" s="7" t="s">
        <v>16755</v>
      </c>
      <c r="Y1096" s="24">
        <v>99423</v>
      </c>
      <c r="Z1096" s="24">
        <v>0</v>
      </c>
      <c r="AA1096" s="24"/>
      <c r="AB1096" s="24">
        <v>0</v>
      </c>
      <c r="AC1096" s="24">
        <v>99423</v>
      </c>
      <c r="AD1096" s="24">
        <v>0</v>
      </c>
      <c r="AE1096" s="24">
        <v>99423</v>
      </c>
      <c r="AF1096" s="24">
        <v>0</v>
      </c>
      <c r="AG1096" s="24">
        <v>99423</v>
      </c>
    </row>
    <row r="1097" spans="1:33" x14ac:dyDescent="0.35">
      <c r="A1097" s="70">
        <v>901158187</v>
      </c>
      <c r="B1097" s="70" t="s">
        <v>24</v>
      </c>
      <c r="C1097" s="70" t="s">
        <v>2810</v>
      </c>
      <c r="D1097" s="70" t="s">
        <v>14084</v>
      </c>
      <c r="E1097" s="70" t="s">
        <v>10367</v>
      </c>
      <c r="F1097" s="70" t="s">
        <v>16707</v>
      </c>
      <c r="G1097" s="70" t="s">
        <v>16757</v>
      </c>
      <c r="H1097" s="70" t="s">
        <v>2785</v>
      </c>
      <c r="I1097" s="25">
        <v>45261</v>
      </c>
      <c r="J1097" s="71">
        <v>720</v>
      </c>
      <c r="K1097" s="70" t="s">
        <v>2811</v>
      </c>
      <c r="L1097" s="70" t="s">
        <v>26</v>
      </c>
      <c r="M1097" s="70" t="s">
        <v>9239</v>
      </c>
      <c r="N1097" s="70" t="s">
        <v>27</v>
      </c>
      <c r="O1097" s="7"/>
      <c r="P1097" s="72">
        <v>99423</v>
      </c>
      <c r="Q1097" s="72">
        <v>99423</v>
      </c>
      <c r="R1097" s="7" t="s">
        <v>16710</v>
      </c>
      <c r="S1097" s="7" t="s">
        <v>16710</v>
      </c>
      <c r="T1097" s="7" t="s">
        <v>16755</v>
      </c>
      <c r="U1097" s="7">
        <v>0</v>
      </c>
      <c r="V1097" s="7" t="s">
        <v>16751</v>
      </c>
      <c r="W1097" s="7">
        <v>2022</v>
      </c>
      <c r="X1097" s="7" t="s">
        <v>16755</v>
      </c>
      <c r="Y1097" s="24">
        <v>99423</v>
      </c>
      <c r="Z1097" s="24">
        <v>0</v>
      </c>
      <c r="AA1097" s="24"/>
      <c r="AB1097" s="24">
        <v>0</v>
      </c>
      <c r="AC1097" s="24">
        <v>99423</v>
      </c>
      <c r="AD1097" s="24">
        <v>0</v>
      </c>
      <c r="AE1097" s="24">
        <v>99423</v>
      </c>
      <c r="AF1097" s="24">
        <v>0</v>
      </c>
      <c r="AG1097" s="24">
        <v>99423</v>
      </c>
    </row>
    <row r="1098" spans="1:33" x14ac:dyDescent="0.35">
      <c r="A1098" s="70">
        <v>901158187</v>
      </c>
      <c r="B1098" s="70" t="s">
        <v>24</v>
      </c>
      <c r="C1098" s="70" t="s">
        <v>2812</v>
      </c>
      <c r="D1098" s="70" t="s">
        <v>14085</v>
      </c>
      <c r="E1098" s="70" t="s">
        <v>10368</v>
      </c>
      <c r="F1098" s="70" t="s">
        <v>16707</v>
      </c>
      <c r="G1098" s="70" t="s">
        <v>16757</v>
      </c>
      <c r="H1098" s="70" t="s">
        <v>2785</v>
      </c>
      <c r="I1098" s="25">
        <v>45261</v>
      </c>
      <c r="J1098" s="71">
        <v>720</v>
      </c>
      <c r="K1098" s="70" t="s">
        <v>2813</v>
      </c>
      <c r="L1098" s="70" t="s">
        <v>2814</v>
      </c>
      <c r="M1098" s="70" t="s">
        <v>9239</v>
      </c>
      <c r="N1098" s="70" t="s">
        <v>27</v>
      </c>
      <c r="O1098" s="7"/>
      <c r="P1098" s="72">
        <v>99423</v>
      </c>
      <c r="Q1098" s="72">
        <v>99423</v>
      </c>
      <c r="R1098" s="7" t="s">
        <v>16710</v>
      </c>
      <c r="S1098" s="7" t="s">
        <v>16710</v>
      </c>
      <c r="T1098" s="7" t="s">
        <v>16755</v>
      </c>
      <c r="U1098" s="7">
        <v>0</v>
      </c>
      <c r="V1098" s="7" t="s">
        <v>16751</v>
      </c>
      <c r="W1098" s="7">
        <v>2022</v>
      </c>
      <c r="X1098" s="7" t="s">
        <v>16755</v>
      </c>
      <c r="Y1098" s="24">
        <v>99423</v>
      </c>
      <c r="Z1098" s="24">
        <v>0</v>
      </c>
      <c r="AA1098" s="24"/>
      <c r="AB1098" s="24">
        <v>0</v>
      </c>
      <c r="AC1098" s="24">
        <v>99423</v>
      </c>
      <c r="AD1098" s="24">
        <v>0</v>
      </c>
      <c r="AE1098" s="24">
        <v>99423</v>
      </c>
      <c r="AF1098" s="24">
        <v>0</v>
      </c>
      <c r="AG1098" s="24">
        <v>99423</v>
      </c>
    </row>
    <row r="1099" spans="1:33" x14ac:dyDescent="0.35">
      <c r="A1099" s="70">
        <v>901158187</v>
      </c>
      <c r="B1099" s="70" t="s">
        <v>24</v>
      </c>
      <c r="C1099" s="70" t="s">
        <v>2815</v>
      </c>
      <c r="D1099" s="70" t="s">
        <v>14086</v>
      </c>
      <c r="E1099" s="70" t="s">
        <v>10369</v>
      </c>
      <c r="F1099" s="70" t="s">
        <v>16707</v>
      </c>
      <c r="G1099" s="70" t="s">
        <v>16757</v>
      </c>
      <c r="H1099" s="70" t="s">
        <v>2785</v>
      </c>
      <c r="I1099" s="25">
        <v>45261</v>
      </c>
      <c r="J1099" s="71">
        <v>720</v>
      </c>
      <c r="K1099" s="70" t="s">
        <v>2816</v>
      </c>
      <c r="L1099" s="70" t="s">
        <v>2817</v>
      </c>
      <c r="M1099" s="70" t="s">
        <v>9239</v>
      </c>
      <c r="N1099" s="70" t="s">
        <v>27</v>
      </c>
      <c r="O1099" s="7"/>
      <c r="P1099" s="72">
        <v>216994</v>
      </c>
      <c r="Q1099" s="72">
        <v>216994</v>
      </c>
      <c r="R1099" s="7" t="s">
        <v>16710</v>
      </c>
      <c r="S1099" s="7" t="s">
        <v>16710</v>
      </c>
      <c r="T1099" s="7" t="s">
        <v>16755</v>
      </c>
      <c r="U1099" s="7">
        <v>0</v>
      </c>
      <c r="V1099" s="7" t="s">
        <v>16751</v>
      </c>
      <c r="W1099" s="7">
        <v>2022</v>
      </c>
      <c r="X1099" s="7" t="s">
        <v>16755</v>
      </c>
      <c r="Y1099" s="24">
        <v>216994</v>
      </c>
      <c r="Z1099" s="24">
        <v>0</v>
      </c>
      <c r="AA1099" s="24"/>
      <c r="AB1099" s="24">
        <v>0</v>
      </c>
      <c r="AC1099" s="24">
        <v>216994</v>
      </c>
      <c r="AD1099" s="24">
        <v>0</v>
      </c>
      <c r="AE1099" s="24">
        <v>216994</v>
      </c>
      <c r="AF1099" s="24">
        <v>0</v>
      </c>
      <c r="AG1099" s="24">
        <v>216994</v>
      </c>
    </row>
    <row r="1100" spans="1:33" x14ac:dyDescent="0.35">
      <c r="A1100" s="70">
        <v>901158187</v>
      </c>
      <c r="B1100" s="70" t="s">
        <v>24</v>
      </c>
      <c r="C1100" s="70" t="s">
        <v>2818</v>
      </c>
      <c r="D1100" s="70" t="s">
        <v>14087</v>
      </c>
      <c r="E1100" s="70" t="s">
        <v>10370</v>
      </c>
      <c r="F1100" s="70" t="s">
        <v>16707</v>
      </c>
      <c r="G1100" s="70" t="s">
        <v>16757</v>
      </c>
      <c r="H1100" s="70" t="s">
        <v>2785</v>
      </c>
      <c r="I1100" s="25">
        <v>45261</v>
      </c>
      <c r="J1100" s="71">
        <v>720</v>
      </c>
      <c r="K1100" s="70" t="s">
        <v>2819</v>
      </c>
      <c r="L1100" s="70" t="s">
        <v>26</v>
      </c>
      <c r="M1100" s="70" t="s">
        <v>9239</v>
      </c>
      <c r="N1100" s="70" t="s">
        <v>27</v>
      </c>
      <c r="O1100" s="7"/>
      <c r="P1100" s="72">
        <v>99423</v>
      </c>
      <c r="Q1100" s="72">
        <v>99423</v>
      </c>
      <c r="R1100" s="7" t="s">
        <v>16710</v>
      </c>
      <c r="S1100" s="7" t="s">
        <v>16710</v>
      </c>
      <c r="T1100" s="7" t="s">
        <v>16755</v>
      </c>
      <c r="U1100" s="7">
        <v>0</v>
      </c>
      <c r="V1100" s="7" t="s">
        <v>16751</v>
      </c>
      <c r="W1100" s="7">
        <v>2022</v>
      </c>
      <c r="X1100" s="7" t="s">
        <v>16755</v>
      </c>
      <c r="Y1100" s="24">
        <v>99423</v>
      </c>
      <c r="Z1100" s="24">
        <v>0</v>
      </c>
      <c r="AA1100" s="24"/>
      <c r="AB1100" s="24">
        <v>0</v>
      </c>
      <c r="AC1100" s="24">
        <v>99423</v>
      </c>
      <c r="AD1100" s="24">
        <v>0</v>
      </c>
      <c r="AE1100" s="24">
        <v>99423</v>
      </c>
      <c r="AF1100" s="24">
        <v>0</v>
      </c>
      <c r="AG1100" s="24">
        <v>99423</v>
      </c>
    </row>
    <row r="1101" spans="1:33" x14ac:dyDescent="0.35">
      <c r="A1101" s="70">
        <v>901158187</v>
      </c>
      <c r="B1101" s="70" t="s">
        <v>24</v>
      </c>
      <c r="C1101" s="70" t="s">
        <v>2820</v>
      </c>
      <c r="D1101" s="70" t="s">
        <v>14088</v>
      </c>
      <c r="E1101" s="70" t="s">
        <v>10371</v>
      </c>
      <c r="F1101" s="70" t="s">
        <v>16707</v>
      </c>
      <c r="G1101" s="70" t="s">
        <v>16757</v>
      </c>
      <c r="H1101" s="70" t="s">
        <v>2785</v>
      </c>
      <c r="I1101" s="25">
        <v>45261</v>
      </c>
      <c r="J1101" s="71">
        <v>720</v>
      </c>
      <c r="K1101" s="70" t="s">
        <v>2821</v>
      </c>
      <c r="L1101" s="70" t="s">
        <v>26</v>
      </c>
      <c r="M1101" s="70" t="s">
        <v>9239</v>
      </c>
      <c r="N1101" s="70" t="s">
        <v>27</v>
      </c>
      <c r="O1101" s="7"/>
      <c r="P1101" s="72">
        <v>99423</v>
      </c>
      <c r="Q1101" s="72">
        <v>99423</v>
      </c>
      <c r="R1101" s="7" t="s">
        <v>16710</v>
      </c>
      <c r="S1101" s="7" t="s">
        <v>16710</v>
      </c>
      <c r="T1101" s="7" t="s">
        <v>16755</v>
      </c>
      <c r="U1101" s="7">
        <v>0</v>
      </c>
      <c r="V1101" s="7" t="s">
        <v>16751</v>
      </c>
      <c r="W1101" s="7">
        <v>2022</v>
      </c>
      <c r="X1101" s="7" t="s">
        <v>16755</v>
      </c>
      <c r="Y1101" s="24">
        <v>99423</v>
      </c>
      <c r="Z1101" s="24">
        <v>0</v>
      </c>
      <c r="AA1101" s="24"/>
      <c r="AB1101" s="24">
        <v>0</v>
      </c>
      <c r="AC1101" s="24">
        <v>99423</v>
      </c>
      <c r="AD1101" s="24">
        <v>0</v>
      </c>
      <c r="AE1101" s="24">
        <v>99423</v>
      </c>
      <c r="AF1101" s="24">
        <v>0</v>
      </c>
      <c r="AG1101" s="24">
        <v>99423</v>
      </c>
    </row>
    <row r="1102" spans="1:33" x14ac:dyDescent="0.35">
      <c r="A1102" s="70">
        <v>901158187</v>
      </c>
      <c r="B1102" s="70" t="s">
        <v>24</v>
      </c>
      <c r="C1102" s="70" t="s">
        <v>2822</v>
      </c>
      <c r="D1102" s="70" t="s">
        <v>14089</v>
      </c>
      <c r="E1102" s="70" t="s">
        <v>10372</v>
      </c>
      <c r="F1102" s="70" t="s">
        <v>16707</v>
      </c>
      <c r="G1102" s="70" t="s">
        <v>16757</v>
      </c>
      <c r="H1102" s="70" t="s">
        <v>2785</v>
      </c>
      <c r="I1102" s="25">
        <v>45261</v>
      </c>
      <c r="J1102" s="71">
        <v>720</v>
      </c>
      <c r="K1102" s="70" t="s">
        <v>2823</v>
      </c>
      <c r="L1102" s="70" t="s">
        <v>2824</v>
      </c>
      <c r="M1102" s="70" t="s">
        <v>9239</v>
      </c>
      <c r="N1102" s="70" t="s">
        <v>27</v>
      </c>
      <c r="O1102" s="7"/>
      <c r="P1102" s="72">
        <v>99423</v>
      </c>
      <c r="Q1102" s="72">
        <v>99423</v>
      </c>
      <c r="R1102" s="7" t="s">
        <v>16710</v>
      </c>
      <c r="S1102" s="7" t="s">
        <v>16710</v>
      </c>
      <c r="T1102" s="7" t="s">
        <v>16755</v>
      </c>
      <c r="U1102" s="7">
        <v>0</v>
      </c>
      <c r="V1102" s="7" t="s">
        <v>16751</v>
      </c>
      <c r="W1102" s="7">
        <v>2022</v>
      </c>
      <c r="X1102" s="7" t="s">
        <v>16755</v>
      </c>
      <c r="Y1102" s="24">
        <v>99423</v>
      </c>
      <c r="Z1102" s="24">
        <v>0</v>
      </c>
      <c r="AA1102" s="24"/>
      <c r="AB1102" s="24">
        <v>0</v>
      </c>
      <c r="AC1102" s="24">
        <v>99423</v>
      </c>
      <c r="AD1102" s="24">
        <v>0</v>
      </c>
      <c r="AE1102" s="24">
        <v>99423</v>
      </c>
      <c r="AF1102" s="24">
        <v>0</v>
      </c>
      <c r="AG1102" s="24">
        <v>99423</v>
      </c>
    </row>
    <row r="1103" spans="1:33" x14ac:dyDescent="0.35">
      <c r="A1103" s="70">
        <v>901158187</v>
      </c>
      <c r="B1103" s="70" t="s">
        <v>24</v>
      </c>
      <c r="C1103" s="70" t="s">
        <v>2825</v>
      </c>
      <c r="D1103" s="70" t="s">
        <v>14090</v>
      </c>
      <c r="E1103" s="70" t="s">
        <v>10373</v>
      </c>
      <c r="F1103" s="70" t="s">
        <v>16707</v>
      </c>
      <c r="G1103" s="70" t="s">
        <v>16757</v>
      </c>
      <c r="H1103" s="70" t="s">
        <v>2785</v>
      </c>
      <c r="I1103" s="25">
        <v>45261</v>
      </c>
      <c r="J1103" s="71">
        <v>720</v>
      </c>
      <c r="K1103" s="70" t="s">
        <v>2826</v>
      </c>
      <c r="L1103" s="70" t="s">
        <v>26</v>
      </c>
      <c r="M1103" s="70" t="s">
        <v>9239</v>
      </c>
      <c r="N1103" s="70" t="s">
        <v>27</v>
      </c>
      <c r="O1103" s="7"/>
      <c r="P1103" s="72">
        <v>99423</v>
      </c>
      <c r="Q1103" s="72">
        <v>99423</v>
      </c>
      <c r="R1103" s="7" t="s">
        <v>16710</v>
      </c>
      <c r="S1103" s="7" t="s">
        <v>16710</v>
      </c>
      <c r="T1103" s="7" t="s">
        <v>16755</v>
      </c>
      <c r="U1103" s="7">
        <v>0</v>
      </c>
      <c r="V1103" s="7" t="s">
        <v>16751</v>
      </c>
      <c r="W1103" s="7">
        <v>2022</v>
      </c>
      <c r="X1103" s="7" t="s">
        <v>16755</v>
      </c>
      <c r="Y1103" s="24">
        <v>99423</v>
      </c>
      <c r="Z1103" s="24">
        <v>0</v>
      </c>
      <c r="AA1103" s="24"/>
      <c r="AB1103" s="24">
        <v>0</v>
      </c>
      <c r="AC1103" s="24">
        <v>99423</v>
      </c>
      <c r="AD1103" s="24">
        <v>0</v>
      </c>
      <c r="AE1103" s="24">
        <v>99423</v>
      </c>
      <c r="AF1103" s="24">
        <v>0</v>
      </c>
      <c r="AG1103" s="24">
        <v>99423</v>
      </c>
    </row>
    <row r="1104" spans="1:33" x14ac:dyDescent="0.35">
      <c r="A1104" s="70">
        <v>901158187</v>
      </c>
      <c r="B1104" s="70" t="s">
        <v>24</v>
      </c>
      <c r="C1104" s="70" t="s">
        <v>2827</v>
      </c>
      <c r="D1104" s="70" t="s">
        <v>14091</v>
      </c>
      <c r="E1104" s="70" t="s">
        <v>10374</v>
      </c>
      <c r="F1104" s="70" t="s">
        <v>16707</v>
      </c>
      <c r="G1104" s="70" t="s">
        <v>16757</v>
      </c>
      <c r="H1104" s="70" t="s">
        <v>2785</v>
      </c>
      <c r="I1104" s="25">
        <v>45261</v>
      </c>
      <c r="J1104" s="71">
        <v>720</v>
      </c>
      <c r="K1104" s="70" t="s">
        <v>2828</v>
      </c>
      <c r="L1104" s="70" t="s">
        <v>26</v>
      </c>
      <c r="M1104" s="70" t="s">
        <v>9239</v>
      </c>
      <c r="N1104" s="70" t="s">
        <v>27</v>
      </c>
      <c r="O1104" s="7"/>
      <c r="P1104" s="72">
        <v>99423</v>
      </c>
      <c r="Q1104" s="72">
        <v>99423</v>
      </c>
      <c r="R1104" s="7" t="s">
        <v>16710</v>
      </c>
      <c r="S1104" s="7" t="s">
        <v>16710</v>
      </c>
      <c r="T1104" s="7" t="s">
        <v>16755</v>
      </c>
      <c r="U1104" s="7">
        <v>0</v>
      </c>
      <c r="V1104" s="7" t="s">
        <v>16751</v>
      </c>
      <c r="W1104" s="7">
        <v>2022</v>
      </c>
      <c r="X1104" s="7" t="s">
        <v>16755</v>
      </c>
      <c r="Y1104" s="24">
        <v>99423</v>
      </c>
      <c r="Z1104" s="24">
        <v>0</v>
      </c>
      <c r="AA1104" s="24"/>
      <c r="AB1104" s="24">
        <v>0</v>
      </c>
      <c r="AC1104" s="24">
        <v>99423</v>
      </c>
      <c r="AD1104" s="24">
        <v>0</v>
      </c>
      <c r="AE1104" s="24">
        <v>99423</v>
      </c>
      <c r="AF1104" s="24">
        <v>0</v>
      </c>
      <c r="AG1104" s="24">
        <v>99423</v>
      </c>
    </row>
    <row r="1105" spans="1:33" x14ac:dyDescent="0.35">
      <c r="A1105" s="70">
        <v>901158187</v>
      </c>
      <c r="B1105" s="70" t="s">
        <v>24</v>
      </c>
      <c r="C1105" s="70" t="s">
        <v>2829</v>
      </c>
      <c r="D1105" s="70" t="s">
        <v>14092</v>
      </c>
      <c r="E1105" s="70" t="s">
        <v>10375</v>
      </c>
      <c r="F1105" s="70" t="s">
        <v>16707</v>
      </c>
      <c r="G1105" s="70" t="s">
        <v>16757</v>
      </c>
      <c r="H1105" s="70" t="s">
        <v>2785</v>
      </c>
      <c r="I1105" s="25">
        <v>45261</v>
      </c>
      <c r="J1105" s="71">
        <v>720</v>
      </c>
      <c r="K1105" s="70" t="s">
        <v>2830</v>
      </c>
      <c r="L1105" s="70" t="s">
        <v>2831</v>
      </c>
      <c r="M1105" s="70" t="s">
        <v>9239</v>
      </c>
      <c r="N1105" s="70" t="s">
        <v>27</v>
      </c>
      <c r="O1105" s="7"/>
      <c r="P1105" s="72">
        <v>99423</v>
      </c>
      <c r="Q1105" s="72">
        <v>99423</v>
      </c>
      <c r="R1105" s="7" t="s">
        <v>16710</v>
      </c>
      <c r="S1105" s="7" t="s">
        <v>16710</v>
      </c>
      <c r="T1105" s="7" t="s">
        <v>16755</v>
      </c>
      <c r="U1105" s="7">
        <v>0</v>
      </c>
      <c r="V1105" s="7" t="s">
        <v>16751</v>
      </c>
      <c r="W1105" s="7">
        <v>2022</v>
      </c>
      <c r="X1105" s="7" t="s">
        <v>16755</v>
      </c>
      <c r="Y1105" s="24">
        <v>99423</v>
      </c>
      <c r="Z1105" s="24">
        <v>0</v>
      </c>
      <c r="AA1105" s="24"/>
      <c r="AB1105" s="24">
        <v>0</v>
      </c>
      <c r="AC1105" s="24">
        <v>99423</v>
      </c>
      <c r="AD1105" s="24">
        <v>0</v>
      </c>
      <c r="AE1105" s="24">
        <v>99423</v>
      </c>
      <c r="AF1105" s="24">
        <v>0</v>
      </c>
      <c r="AG1105" s="24">
        <v>99423</v>
      </c>
    </row>
    <row r="1106" spans="1:33" x14ac:dyDescent="0.35">
      <c r="A1106" s="70">
        <v>901158187</v>
      </c>
      <c r="B1106" s="70" t="s">
        <v>24</v>
      </c>
      <c r="C1106" s="70" t="s">
        <v>2832</v>
      </c>
      <c r="D1106" s="70" t="s">
        <v>14093</v>
      </c>
      <c r="E1106" s="70" t="s">
        <v>10376</v>
      </c>
      <c r="F1106" s="70" t="s">
        <v>16707</v>
      </c>
      <c r="G1106" s="70" t="s">
        <v>16757</v>
      </c>
      <c r="H1106" s="70" t="s">
        <v>2785</v>
      </c>
      <c r="I1106" s="25">
        <v>45261</v>
      </c>
      <c r="J1106" s="71">
        <v>720</v>
      </c>
      <c r="K1106" s="70" t="s">
        <v>2833</v>
      </c>
      <c r="L1106" s="70" t="s">
        <v>26</v>
      </c>
      <c r="M1106" s="70" t="s">
        <v>9239</v>
      </c>
      <c r="N1106" s="70" t="s">
        <v>27</v>
      </c>
      <c r="O1106" s="7"/>
      <c r="P1106" s="72">
        <v>99423</v>
      </c>
      <c r="Q1106" s="72">
        <v>99423</v>
      </c>
      <c r="R1106" s="7" t="s">
        <v>16710</v>
      </c>
      <c r="S1106" s="7" t="s">
        <v>16710</v>
      </c>
      <c r="T1106" s="7" t="s">
        <v>16755</v>
      </c>
      <c r="U1106" s="7">
        <v>0</v>
      </c>
      <c r="V1106" s="7" t="s">
        <v>16751</v>
      </c>
      <c r="W1106" s="7">
        <v>2022</v>
      </c>
      <c r="X1106" s="7" t="s">
        <v>16755</v>
      </c>
      <c r="Y1106" s="24">
        <v>99423</v>
      </c>
      <c r="Z1106" s="24">
        <v>0</v>
      </c>
      <c r="AA1106" s="24"/>
      <c r="AB1106" s="24">
        <v>0</v>
      </c>
      <c r="AC1106" s="24">
        <v>99423</v>
      </c>
      <c r="AD1106" s="24">
        <v>0</v>
      </c>
      <c r="AE1106" s="24">
        <v>99423</v>
      </c>
      <c r="AF1106" s="24">
        <v>0</v>
      </c>
      <c r="AG1106" s="24">
        <v>99423</v>
      </c>
    </row>
    <row r="1107" spans="1:33" x14ac:dyDescent="0.35">
      <c r="A1107" s="70">
        <v>901158187</v>
      </c>
      <c r="B1107" s="70" t="s">
        <v>24</v>
      </c>
      <c r="C1107" s="70" t="s">
        <v>2834</v>
      </c>
      <c r="D1107" s="70" t="s">
        <v>14094</v>
      </c>
      <c r="E1107" s="70" t="s">
        <v>10377</v>
      </c>
      <c r="F1107" s="70" t="s">
        <v>16707</v>
      </c>
      <c r="G1107" s="70" t="s">
        <v>16757</v>
      </c>
      <c r="H1107" s="70" t="s">
        <v>2785</v>
      </c>
      <c r="I1107" s="25">
        <v>45261</v>
      </c>
      <c r="J1107" s="71">
        <v>720</v>
      </c>
      <c r="K1107" s="70" t="s">
        <v>2835</v>
      </c>
      <c r="L1107" s="70" t="s">
        <v>26</v>
      </c>
      <c r="M1107" s="70" t="s">
        <v>9239</v>
      </c>
      <c r="N1107" s="70" t="s">
        <v>27</v>
      </c>
      <c r="O1107" s="7"/>
      <c r="P1107" s="72">
        <v>99423</v>
      </c>
      <c r="Q1107" s="72">
        <v>99423</v>
      </c>
      <c r="R1107" s="7" t="s">
        <v>16710</v>
      </c>
      <c r="S1107" s="7" t="s">
        <v>16710</v>
      </c>
      <c r="T1107" s="7" t="s">
        <v>16755</v>
      </c>
      <c r="U1107" s="7">
        <v>0</v>
      </c>
      <c r="V1107" s="7" t="s">
        <v>16751</v>
      </c>
      <c r="W1107" s="7">
        <v>2022</v>
      </c>
      <c r="X1107" s="7" t="s">
        <v>16755</v>
      </c>
      <c r="Y1107" s="24">
        <v>99423</v>
      </c>
      <c r="Z1107" s="24">
        <v>0</v>
      </c>
      <c r="AA1107" s="24"/>
      <c r="AB1107" s="24">
        <v>0</v>
      </c>
      <c r="AC1107" s="24">
        <v>99423</v>
      </c>
      <c r="AD1107" s="24">
        <v>0</v>
      </c>
      <c r="AE1107" s="24">
        <v>99423</v>
      </c>
      <c r="AF1107" s="24">
        <v>0</v>
      </c>
      <c r="AG1107" s="24">
        <v>99423</v>
      </c>
    </row>
    <row r="1108" spans="1:33" x14ac:dyDescent="0.35">
      <c r="A1108" s="70">
        <v>901158187</v>
      </c>
      <c r="B1108" s="70" t="s">
        <v>24</v>
      </c>
      <c r="C1108" s="70" t="s">
        <v>2836</v>
      </c>
      <c r="D1108" s="70" t="s">
        <v>14095</v>
      </c>
      <c r="E1108" s="70" t="s">
        <v>10378</v>
      </c>
      <c r="F1108" s="70" t="s">
        <v>16707</v>
      </c>
      <c r="G1108" s="70" t="s">
        <v>16757</v>
      </c>
      <c r="H1108" s="70" t="s">
        <v>2785</v>
      </c>
      <c r="I1108" s="25">
        <v>45261</v>
      </c>
      <c r="J1108" s="71">
        <v>720</v>
      </c>
      <c r="K1108" s="70" t="s">
        <v>2837</v>
      </c>
      <c r="L1108" s="70" t="s">
        <v>2838</v>
      </c>
      <c r="M1108" s="70" t="s">
        <v>9239</v>
      </c>
      <c r="N1108" s="70" t="s">
        <v>27</v>
      </c>
      <c r="O1108" s="7"/>
      <c r="P1108" s="72">
        <v>99423</v>
      </c>
      <c r="Q1108" s="72">
        <v>99423</v>
      </c>
      <c r="R1108" s="7" t="s">
        <v>16710</v>
      </c>
      <c r="S1108" s="7" t="s">
        <v>16710</v>
      </c>
      <c r="T1108" s="7" t="s">
        <v>16755</v>
      </c>
      <c r="U1108" s="7">
        <v>0</v>
      </c>
      <c r="V1108" s="7" t="s">
        <v>16751</v>
      </c>
      <c r="W1108" s="7">
        <v>2022</v>
      </c>
      <c r="X1108" s="7" t="s">
        <v>16755</v>
      </c>
      <c r="Y1108" s="24">
        <v>99423</v>
      </c>
      <c r="Z1108" s="24">
        <v>0</v>
      </c>
      <c r="AA1108" s="24"/>
      <c r="AB1108" s="24">
        <v>0</v>
      </c>
      <c r="AC1108" s="24">
        <v>99423</v>
      </c>
      <c r="AD1108" s="24">
        <v>0</v>
      </c>
      <c r="AE1108" s="24">
        <v>99423</v>
      </c>
      <c r="AF1108" s="24">
        <v>0</v>
      </c>
      <c r="AG1108" s="24">
        <v>99423</v>
      </c>
    </row>
    <row r="1109" spans="1:33" x14ac:dyDescent="0.35">
      <c r="A1109" s="70">
        <v>901158187</v>
      </c>
      <c r="B1109" s="70" t="s">
        <v>24</v>
      </c>
      <c r="C1109" s="70" t="s">
        <v>2839</v>
      </c>
      <c r="D1109" s="70" t="s">
        <v>14096</v>
      </c>
      <c r="E1109" s="70" t="s">
        <v>10379</v>
      </c>
      <c r="F1109" s="70" t="s">
        <v>16707</v>
      </c>
      <c r="G1109" s="70" t="s">
        <v>16757</v>
      </c>
      <c r="H1109" s="70" t="s">
        <v>2785</v>
      </c>
      <c r="I1109" s="25">
        <v>45261</v>
      </c>
      <c r="J1109" s="71">
        <v>720</v>
      </c>
      <c r="K1109" s="70" t="s">
        <v>2840</v>
      </c>
      <c r="L1109" s="70" t="s">
        <v>26</v>
      </c>
      <c r="M1109" s="70" t="s">
        <v>9239</v>
      </c>
      <c r="N1109" s="70" t="s">
        <v>27</v>
      </c>
      <c r="O1109" s="7"/>
      <c r="P1109" s="72">
        <v>216994</v>
      </c>
      <c r="Q1109" s="72">
        <v>216994</v>
      </c>
      <c r="R1109" s="7" t="s">
        <v>16710</v>
      </c>
      <c r="S1109" s="7" t="s">
        <v>16710</v>
      </c>
      <c r="T1109" s="7" t="s">
        <v>16755</v>
      </c>
      <c r="U1109" s="7">
        <v>0</v>
      </c>
      <c r="V1109" s="7" t="s">
        <v>16751</v>
      </c>
      <c r="W1109" s="7">
        <v>2022</v>
      </c>
      <c r="X1109" s="7" t="s">
        <v>16755</v>
      </c>
      <c r="Y1109" s="24">
        <v>216994</v>
      </c>
      <c r="Z1109" s="24">
        <v>0</v>
      </c>
      <c r="AA1109" s="24"/>
      <c r="AB1109" s="24">
        <v>0</v>
      </c>
      <c r="AC1109" s="24">
        <v>216994</v>
      </c>
      <c r="AD1109" s="24">
        <v>0</v>
      </c>
      <c r="AE1109" s="24">
        <v>216994</v>
      </c>
      <c r="AF1109" s="24">
        <v>0</v>
      </c>
      <c r="AG1109" s="24">
        <v>216994</v>
      </c>
    </row>
    <row r="1110" spans="1:33" x14ac:dyDescent="0.35">
      <c r="A1110" s="70">
        <v>901158187</v>
      </c>
      <c r="B1110" s="70" t="s">
        <v>24</v>
      </c>
      <c r="C1110" s="70" t="s">
        <v>2841</v>
      </c>
      <c r="D1110" s="70" t="s">
        <v>14097</v>
      </c>
      <c r="E1110" s="70" t="s">
        <v>10380</v>
      </c>
      <c r="F1110" s="70" t="s">
        <v>16707</v>
      </c>
      <c r="G1110" s="70" t="s">
        <v>16757</v>
      </c>
      <c r="H1110" s="70" t="s">
        <v>2785</v>
      </c>
      <c r="I1110" s="25">
        <v>45261</v>
      </c>
      <c r="J1110" s="71">
        <v>720</v>
      </c>
      <c r="K1110" s="70" t="s">
        <v>2842</v>
      </c>
      <c r="L1110" s="70" t="s">
        <v>26</v>
      </c>
      <c r="M1110" s="70" t="s">
        <v>9239</v>
      </c>
      <c r="N1110" s="70" t="s">
        <v>27</v>
      </c>
      <c r="O1110" s="7"/>
      <c r="P1110" s="72">
        <v>99423</v>
      </c>
      <c r="Q1110" s="72">
        <v>99423</v>
      </c>
      <c r="R1110" s="7" t="s">
        <v>16710</v>
      </c>
      <c r="S1110" s="7" t="s">
        <v>16710</v>
      </c>
      <c r="T1110" s="7" t="s">
        <v>16755</v>
      </c>
      <c r="U1110" s="7">
        <v>0</v>
      </c>
      <c r="V1110" s="7" t="s">
        <v>16751</v>
      </c>
      <c r="W1110" s="7">
        <v>2022</v>
      </c>
      <c r="X1110" s="7" t="s">
        <v>16755</v>
      </c>
      <c r="Y1110" s="24">
        <v>99423</v>
      </c>
      <c r="Z1110" s="24">
        <v>0</v>
      </c>
      <c r="AA1110" s="24"/>
      <c r="AB1110" s="24">
        <v>0</v>
      </c>
      <c r="AC1110" s="24">
        <v>99423</v>
      </c>
      <c r="AD1110" s="24">
        <v>0</v>
      </c>
      <c r="AE1110" s="24">
        <v>99423</v>
      </c>
      <c r="AF1110" s="24">
        <v>0</v>
      </c>
      <c r="AG1110" s="24">
        <v>99423</v>
      </c>
    </row>
    <row r="1111" spans="1:33" x14ac:dyDescent="0.35">
      <c r="A1111" s="70">
        <v>901158187</v>
      </c>
      <c r="B1111" s="70" t="s">
        <v>24</v>
      </c>
      <c r="C1111" s="70" t="s">
        <v>2843</v>
      </c>
      <c r="D1111" s="70" t="s">
        <v>14098</v>
      </c>
      <c r="E1111" s="70" t="s">
        <v>10381</v>
      </c>
      <c r="F1111" s="70" t="s">
        <v>16707</v>
      </c>
      <c r="G1111" s="70" t="s">
        <v>16757</v>
      </c>
      <c r="H1111" s="70" t="s">
        <v>2785</v>
      </c>
      <c r="I1111" s="25">
        <v>45261</v>
      </c>
      <c r="J1111" s="71">
        <v>720</v>
      </c>
      <c r="K1111" s="70" t="s">
        <v>2844</v>
      </c>
      <c r="L1111" s="70" t="s">
        <v>2845</v>
      </c>
      <c r="M1111" s="70" t="s">
        <v>9239</v>
      </c>
      <c r="N1111" s="70" t="s">
        <v>27</v>
      </c>
      <c r="O1111" s="7"/>
      <c r="P1111" s="72">
        <v>99423</v>
      </c>
      <c r="Q1111" s="72">
        <v>99423</v>
      </c>
      <c r="R1111" s="7" t="s">
        <v>16710</v>
      </c>
      <c r="S1111" s="7" t="s">
        <v>16710</v>
      </c>
      <c r="T1111" s="7" t="s">
        <v>16755</v>
      </c>
      <c r="U1111" s="7">
        <v>0</v>
      </c>
      <c r="V1111" s="7" t="s">
        <v>16751</v>
      </c>
      <c r="W1111" s="7">
        <v>2022</v>
      </c>
      <c r="X1111" s="7" t="s">
        <v>16755</v>
      </c>
      <c r="Y1111" s="24">
        <v>99423</v>
      </c>
      <c r="Z1111" s="24">
        <v>0</v>
      </c>
      <c r="AA1111" s="24"/>
      <c r="AB1111" s="24">
        <v>0</v>
      </c>
      <c r="AC1111" s="24">
        <v>99423</v>
      </c>
      <c r="AD1111" s="24">
        <v>0</v>
      </c>
      <c r="AE1111" s="24">
        <v>99423</v>
      </c>
      <c r="AF1111" s="24">
        <v>0</v>
      </c>
      <c r="AG1111" s="24">
        <v>99423</v>
      </c>
    </row>
    <row r="1112" spans="1:33" x14ac:dyDescent="0.35">
      <c r="A1112" s="70">
        <v>901158187</v>
      </c>
      <c r="B1112" s="70" t="s">
        <v>24</v>
      </c>
      <c r="C1112" s="70" t="s">
        <v>2846</v>
      </c>
      <c r="D1112" s="70" t="s">
        <v>14099</v>
      </c>
      <c r="E1112" s="70" t="s">
        <v>10382</v>
      </c>
      <c r="F1112" s="70" t="s">
        <v>16707</v>
      </c>
      <c r="G1112" s="70" t="s">
        <v>16757</v>
      </c>
      <c r="H1112" s="70" t="s">
        <v>2785</v>
      </c>
      <c r="I1112" s="25">
        <v>45261</v>
      </c>
      <c r="J1112" s="71">
        <v>720</v>
      </c>
      <c r="K1112" s="70" t="s">
        <v>2847</v>
      </c>
      <c r="L1112" s="70" t="s">
        <v>26</v>
      </c>
      <c r="M1112" s="70" t="s">
        <v>9239</v>
      </c>
      <c r="N1112" s="70" t="s">
        <v>27</v>
      </c>
      <c r="O1112" s="7"/>
      <c r="P1112" s="72">
        <v>99423</v>
      </c>
      <c r="Q1112" s="72">
        <v>99423</v>
      </c>
      <c r="R1112" s="7" t="s">
        <v>16710</v>
      </c>
      <c r="S1112" s="7" t="s">
        <v>16710</v>
      </c>
      <c r="T1112" s="7" t="s">
        <v>16755</v>
      </c>
      <c r="U1112" s="7">
        <v>0</v>
      </c>
      <c r="V1112" s="7" t="s">
        <v>16751</v>
      </c>
      <c r="W1112" s="7">
        <v>2022</v>
      </c>
      <c r="X1112" s="7" t="s">
        <v>16755</v>
      </c>
      <c r="Y1112" s="24">
        <v>99423</v>
      </c>
      <c r="Z1112" s="24">
        <v>0</v>
      </c>
      <c r="AA1112" s="24"/>
      <c r="AB1112" s="24">
        <v>0</v>
      </c>
      <c r="AC1112" s="24">
        <v>99423</v>
      </c>
      <c r="AD1112" s="24">
        <v>0</v>
      </c>
      <c r="AE1112" s="24">
        <v>99423</v>
      </c>
      <c r="AF1112" s="24">
        <v>0</v>
      </c>
      <c r="AG1112" s="24">
        <v>99423</v>
      </c>
    </row>
    <row r="1113" spans="1:33" x14ac:dyDescent="0.35">
      <c r="A1113" s="70">
        <v>901158187</v>
      </c>
      <c r="B1113" s="70" t="s">
        <v>24</v>
      </c>
      <c r="C1113" s="70" t="s">
        <v>2848</v>
      </c>
      <c r="D1113" s="70" t="s">
        <v>14100</v>
      </c>
      <c r="E1113" s="70" t="s">
        <v>10383</v>
      </c>
      <c r="F1113" s="70" t="s">
        <v>16707</v>
      </c>
      <c r="G1113" s="70" t="s">
        <v>16757</v>
      </c>
      <c r="H1113" s="70" t="s">
        <v>2785</v>
      </c>
      <c r="I1113" s="25">
        <v>45261</v>
      </c>
      <c r="J1113" s="71">
        <v>720</v>
      </c>
      <c r="K1113" s="70" t="s">
        <v>2849</v>
      </c>
      <c r="L1113" s="70" t="s">
        <v>26</v>
      </c>
      <c r="M1113" s="70" t="s">
        <v>9239</v>
      </c>
      <c r="N1113" s="70" t="s">
        <v>27</v>
      </c>
      <c r="O1113" s="7"/>
      <c r="P1113" s="72">
        <v>99423</v>
      </c>
      <c r="Q1113" s="72">
        <v>99423</v>
      </c>
      <c r="R1113" s="7" t="s">
        <v>16710</v>
      </c>
      <c r="S1113" s="7" t="s">
        <v>16710</v>
      </c>
      <c r="T1113" s="7" t="s">
        <v>16755</v>
      </c>
      <c r="U1113" s="7">
        <v>0</v>
      </c>
      <c r="V1113" s="7" t="s">
        <v>16751</v>
      </c>
      <c r="W1113" s="7">
        <v>2022</v>
      </c>
      <c r="X1113" s="7" t="s">
        <v>16755</v>
      </c>
      <c r="Y1113" s="24">
        <v>99423</v>
      </c>
      <c r="Z1113" s="24">
        <v>0</v>
      </c>
      <c r="AA1113" s="24"/>
      <c r="AB1113" s="24">
        <v>0</v>
      </c>
      <c r="AC1113" s="24">
        <v>99423</v>
      </c>
      <c r="AD1113" s="24">
        <v>0</v>
      </c>
      <c r="AE1113" s="24">
        <v>99423</v>
      </c>
      <c r="AF1113" s="24">
        <v>0</v>
      </c>
      <c r="AG1113" s="24">
        <v>99423</v>
      </c>
    </row>
    <row r="1114" spans="1:33" x14ac:dyDescent="0.35">
      <c r="A1114" s="70">
        <v>901158187</v>
      </c>
      <c r="B1114" s="70" t="s">
        <v>24</v>
      </c>
      <c r="C1114" s="70" t="s">
        <v>2850</v>
      </c>
      <c r="D1114" s="70" t="s">
        <v>14101</v>
      </c>
      <c r="E1114" s="70" t="s">
        <v>10384</v>
      </c>
      <c r="F1114" s="70" t="s">
        <v>16707</v>
      </c>
      <c r="G1114" s="70" t="s">
        <v>16757</v>
      </c>
      <c r="H1114" s="70" t="s">
        <v>2785</v>
      </c>
      <c r="I1114" s="25">
        <v>45261</v>
      </c>
      <c r="J1114" s="71">
        <v>720</v>
      </c>
      <c r="K1114" s="70" t="s">
        <v>2851</v>
      </c>
      <c r="L1114" s="70" t="s">
        <v>26</v>
      </c>
      <c r="M1114" s="70" t="s">
        <v>9239</v>
      </c>
      <c r="N1114" s="70" t="s">
        <v>27</v>
      </c>
      <c r="O1114" s="7"/>
      <c r="P1114" s="72">
        <v>99423</v>
      </c>
      <c r="Q1114" s="72">
        <v>99423</v>
      </c>
      <c r="R1114" s="7" t="s">
        <v>16710</v>
      </c>
      <c r="S1114" s="7" t="s">
        <v>16710</v>
      </c>
      <c r="T1114" s="7" t="s">
        <v>16755</v>
      </c>
      <c r="U1114" s="7">
        <v>0</v>
      </c>
      <c r="V1114" s="7" t="s">
        <v>16751</v>
      </c>
      <c r="W1114" s="7">
        <v>2022</v>
      </c>
      <c r="X1114" s="7" t="s">
        <v>16755</v>
      </c>
      <c r="Y1114" s="24">
        <v>99423</v>
      </c>
      <c r="Z1114" s="24">
        <v>0</v>
      </c>
      <c r="AA1114" s="24"/>
      <c r="AB1114" s="24">
        <v>0</v>
      </c>
      <c r="AC1114" s="24">
        <v>99423</v>
      </c>
      <c r="AD1114" s="24">
        <v>0</v>
      </c>
      <c r="AE1114" s="24">
        <v>99423</v>
      </c>
      <c r="AF1114" s="24">
        <v>0</v>
      </c>
      <c r="AG1114" s="24">
        <v>99423</v>
      </c>
    </row>
    <row r="1115" spans="1:33" x14ac:dyDescent="0.35">
      <c r="A1115" s="70">
        <v>901158187</v>
      </c>
      <c r="B1115" s="70" t="s">
        <v>24</v>
      </c>
      <c r="C1115" s="70" t="s">
        <v>2852</v>
      </c>
      <c r="D1115" s="70" t="s">
        <v>14102</v>
      </c>
      <c r="E1115" s="70" t="s">
        <v>10385</v>
      </c>
      <c r="F1115" s="70" t="s">
        <v>16707</v>
      </c>
      <c r="G1115" s="70" t="s">
        <v>16757</v>
      </c>
      <c r="H1115" s="70" t="s">
        <v>2785</v>
      </c>
      <c r="I1115" s="25">
        <v>45261</v>
      </c>
      <c r="J1115" s="71">
        <v>720</v>
      </c>
      <c r="K1115" s="70" t="s">
        <v>2853</v>
      </c>
      <c r="L1115" s="70" t="s">
        <v>26</v>
      </c>
      <c r="M1115" s="70" t="s">
        <v>9239</v>
      </c>
      <c r="N1115" s="70" t="s">
        <v>27</v>
      </c>
      <c r="O1115" s="7"/>
      <c r="P1115" s="72">
        <v>99423</v>
      </c>
      <c r="Q1115" s="72">
        <v>99423</v>
      </c>
      <c r="R1115" s="7" t="s">
        <v>16710</v>
      </c>
      <c r="S1115" s="7" t="s">
        <v>16710</v>
      </c>
      <c r="T1115" s="7" t="s">
        <v>16755</v>
      </c>
      <c r="U1115" s="7">
        <v>0</v>
      </c>
      <c r="V1115" s="7" t="s">
        <v>16751</v>
      </c>
      <c r="W1115" s="7">
        <v>2022</v>
      </c>
      <c r="X1115" s="7" t="s">
        <v>16755</v>
      </c>
      <c r="Y1115" s="24">
        <v>99423</v>
      </c>
      <c r="Z1115" s="24">
        <v>0</v>
      </c>
      <c r="AA1115" s="24"/>
      <c r="AB1115" s="24">
        <v>0</v>
      </c>
      <c r="AC1115" s="24">
        <v>99423</v>
      </c>
      <c r="AD1115" s="24">
        <v>0</v>
      </c>
      <c r="AE1115" s="24">
        <v>99423</v>
      </c>
      <c r="AF1115" s="24">
        <v>0</v>
      </c>
      <c r="AG1115" s="24">
        <v>99423</v>
      </c>
    </row>
    <row r="1116" spans="1:33" x14ac:dyDescent="0.35">
      <c r="A1116" s="70">
        <v>901158187</v>
      </c>
      <c r="B1116" s="70" t="s">
        <v>24</v>
      </c>
      <c r="C1116" s="70" t="s">
        <v>2854</v>
      </c>
      <c r="D1116" s="70" t="s">
        <v>14103</v>
      </c>
      <c r="E1116" s="70" t="s">
        <v>10386</v>
      </c>
      <c r="F1116" s="70" t="s">
        <v>16707</v>
      </c>
      <c r="G1116" s="70" t="s">
        <v>16757</v>
      </c>
      <c r="H1116" s="70" t="s">
        <v>2785</v>
      </c>
      <c r="I1116" s="25">
        <v>45261</v>
      </c>
      <c r="J1116" s="71">
        <v>720</v>
      </c>
      <c r="K1116" s="70" t="s">
        <v>2855</v>
      </c>
      <c r="L1116" s="70" t="s">
        <v>26</v>
      </c>
      <c r="M1116" s="70" t="s">
        <v>9239</v>
      </c>
      <c r="N1116" s="70" t="s">
        <v>27</v>
      </c>
      <c r="O1116" s="7"/>
      <c r="P1116" s="72">
        <v>216994</v>
      </c>
      <c r="Q1116" s="72">
        <v>216994</v>
      </c>
      <c r="R1116" s="7" t="s">
        <v>16710</v>
      </c>
      <c r="S1116" s="7" t="s">
        <v>16710</v>
      </c>
      <c r="T1116" s="7" t="s">
        <v>16755</v>
      </c>
      <c r="U1116" s="7">
        <v>0</v>
      </c>
      <c r="V1116" s="7" t="s">
        <v>16751</v>
      </c>
      <c r="W1116" s="7">
        <v>2022</v>
      </c>
      <c r="X1116" s="7" t="s">
        <v>16755</v>
      </c>
      <c r="Y1116" s="24">
        <v>216994</v>
      </c>
      <c r="Z1116" s="24">
        <v>0</v>
      </c>
      <c r="AA1116" s="24"/>
      <c r="AB1116" s="24">
        <v>0</v>
      </c>
      <c r="AC1116" s="24">
        <v>216994</v>
      </c>
      <c r="AD1116" s="24">
        <v>0</v>
      </c>
      <c r="AE1116" s="24">
        <v>216994</v>
      </c>
      <c r="AF1116" s="24">
        <v>0</v>
      </c>
      <c r="AG1116" s="24">
        <v>216994</v>
      </c>
    </row>
    <row r="1117" spans="1:33" x14ac:dyDescent="0.35">
      <c r="A1117" s="70">
        <v>901158187</v>
      </c>
      <c r="B1117" s="70" t="s">
        <v>24</v>
      </c>
      <c r="C1117" s="70" t="s">
        <v>2856</v>
      </c>
      <c r="D1117" s="70" t="s">
        <v>14104</v>
      </c>
      <c r="E1117" s="70" t="s">
        <v>10387</v>
      </c>
      <c r="F1117" s="70" t="s">
        <v>16707</v>
      </c>
      <c r="G1117" s="70" t="s">
        <v>16757</v>
      </c>
      <c r="H1117" s="70" t="s">
        <v>2785</v>
      </c>
      <c r="I1117" s="25">
        <v>45261</v>
      </c>
      <c r="J1117" s="71">
        <v>720</v>
      </c>
      <c r="K1117" s="70" t="s">
        <v>2857</v>
      </c>
      <c r="L1117" s="70" t="s">
        <v>2858</v>
      </c>
      <c r="M1117" s="70" t="s">
        <v>9239</v>
      </c>
      <c r="N1117" s="70" t="s">
        <v>27</v>
      </c>
      <c r="O1117" s="7"/>
      <c r="P1117" s="72">
        <v>99423</v>
      </c>
      <c r="Q1117" s="72">
        <v>99423</v>
      </c>
      <c r="R1117" s="7" t="s">
        <v>16710</v>
      </c>
      <c r="S1117" s="7" t="s">
        <v>16710</v>
      </c>
      <c r="T1117" s="7" t="s">
        <v>16755</v>
      </c>
      <c r="U1117" s="7">
        <v>0</v>
      </c>
      <c r="V1117" s="7" t="s">
        <v>16751</v>
      </c>
      <c r="W1117" s="7">
        <v>2022</v>
      </c>
      <c r="X1117" s="7" t="s">
        <v>16755</v>
      </c>
      <c r="Y1117" s="24">
        <v>99423</v>
      </c>
      <c r="Z1117" s="24">
        <v>0</v>
      </c>
      <c r="AA1117" s="24"/>
      <c r="AB1117" s="24">
        <v>0</v>
      </c>
      <c r="AC1117" s="24">
        <v>99423</v>
      </c>
      <c r="AD1117" s="24">
        <v>0</v>
      </c>
      <c r="AE1117" s="24">
        <v>99423</v>
      </c>
      <c r="AF1117" s="24">
        <v>0</v>
      </c>
      <c r="AG1117" s="24">
        <v>99423</v>
      </c>
    </row>
    <row r="1118" spans="1:33" x14ac:dyDescent="0.35">
      <c r="A1118" s="70">
        <v>901158187</v>
      </c>
      <c r="B1118" s="70" t="s">
        <v>24</v>
      </c>
      <c r="C1118" s="70" t="s">
        <v>2859</v>
      </c>
      <c r="D1118" s="70" t="s">
        <v>14105</v>
      </c>
      <c r="E1118" s="70" t="s">
        <v>10388</v>
      </c>
      <c r="F1118" s="70" t="s">
        <v>16707</v>
      </c>
      <c r="G1118" s="70" t="s">
        <v>16757</v>
      </c>
      <c r="H1118" s="70" t="s">
        <v>2785</v>
      </c>
      <c r="I1118" s="25">
        <v>45261</v>
      </c>
      <c r="J1118" s="71">
        <v>720</v>
      </c>
      <c r="K1118" s="70" t="s">
        <v>2860</v>
      </c>
      <c r="L1118" s="70" t="s">
        <v>26</v>
      </c>
      <c r="M1118" s="70" t="s">
        <v>9239</v>
      </c>
      <c r="N1118" s="70" t="s">
        <v>27</v>
      </c>
      <c r="O1118" s="7"/>
      <c r="P1118" s="72">
        <v>99423</v>
      </c>
      <c r="Q1118" s="72">
        <v>99423</v>
      </c>
      <c r="R1118" s="7" t="s">
        <v>16710</v>
      </c>
      <c r="S1118" s="7" t="s">
        <v>16710</v>
      </c>
      <c r="T1118" s="7" t="s">
        <v>16755</v>
      </c>
      <c r="U1118" s="7">
        <v>0</v>
      </c>
      <c r="V1118" s="7" t="s">
        <v>16751</v>
      </c>
      <c r="W1118" s="7">
        <v>2022</v>
      </c>
      <c r="X1118" s="7" t="s">
        <v>16755</v>
      </c>
      <c r="Y1118" s="24">
        <v>99423</v>
      </c>
      <c r="Z1118" s="24">
        <v>0</v>
      </c>
      <c r="AA1118" s="24"/>
      <c r="AB1118" s="24">
        <v>0</v>
      </c>
      <c r="AC1118" s="24">
        <v>99423</v>
      </c>
      <c r="AD1118" s="24">
        <v>0</v>
      </c>
      <c r="AE1118" s="24">
        <v>99423</v>
      </c>
      <c r="AF1118" s="24">
        <v>0</v>
      </c>
      <c r="AG1118" s="24">
        <v>99423</v>
      </c>
    </row>
    <row r="1119" spans="1:33" x14ac:dyDescent="0.35">
      <c r="A1119" s="70">
        <v>901158187</v>
      </c>
      <c r="B1119" s="70" t="s">
        <v>24</v>
      </c>
      <c r="C1119" s="70" t="s">
        <v>2861</v>
      </c>
      <c r="D1119" s="70" t="s">
        <v>14106</v>
      </c>
      <c r="E1119" s="70" t="s">
        <v>10389</v>
      </c>
      <c r="F1119" s="70" t="s">
        <v>16707</v>
      </c>
      <c r="G1119" s="70" t="s">
        <v>16757</v>
      </c>
      <c r="H1119" s="70" t="s">
        <v>2785</v>
      </c>
      <c r="I1119" s="25">
        <v>45261</v>
      </c>
      <c r="J1119" s="71">
        <v>720</v>
      </c>
      <c r="K1119" s="70" t="s">
        <v>2862</v>
      </c>
      <c r="L1119" s="70" t="s">
        <v>2863</v>
      </c>
      <c r="M1119" s="70" t="s">
        <v>9239</v>
      </c>
      <c r="N1119" s="70" t="s">
        <v>27</v>
      </c>
      <c r="O1119" s="7"/>
      <c r="P1119" s="72">
        <v>99423</v>
      </c>
      <c r="Q1119" s="72">
        <v>99423</v>
      </c>
      <c r="R1119" s="7" t="s">
        <v>16710</v>
      </c>
      <c r="S1119" s="7" t="s">
        <v>16710</v>
      </c>
      <c r="T1119" s="7" t="s">
        <v>16755</v>
      </c>
      <c r="U1119" s="7">
        <v>0</v>
      </c>
      <c r="V1119" s="7" t="s">
        <v>16751</v>
      </c>
      <c r="W1119" s="7">
        <v>2022</v>
      </c>
      <c r="X1119" s="7" t="s">
        <v>16755</v>
      </c>
      <c r="Y1119" s="24">
        <v>99423</v>
      </c>
      <c r="Z1119" s="24">
        <v>0</v>
      </c>
      <c r="AA1119" s="24"/>
      <c r="AB1119" s="24">
        <v>0</v>
      </c>
      <c r="AC1119" s="24">
        <v>99423</v>
      </c>
      <c r="AD1119" s="24">
        <v>0</v>
      </c>
      <c r="AE1119" s="24">
        <v>99423</v>
      </c>
      <c r="AF1119" s="24">
        <v>0</v>
      </c>
      <c r="AG1119" s="24">
        <v>99423</v>
      </c>
    </row>
    <row r="1120" spans="1:33" x14ac:dyDescent="0.35">
      <c r="A1120" s="70">
        <v>901158187</v>
      </c>
      <c r="B1120" s="70" t="s">
        <v>24</v>
      </c>
      <c r="C1120" s="70" t="s">
        <v>2864</v>
      </c>
      <c r="D1120" s="70" t="s">
        <v>14107</v>
      </c>
      <c r="E1120" s="70" t="s">
        <v>10390</v>
      </c>
      <c r="F1120" s="70" t="s">
        <v>16707</v>
      </c>
      <c r="G1120" s="70" t="s">
        <v>16757</v>
      </c>
      <c r="H1120" s="70" t="s">
        <v>2785</v>
      </c>
      <c r="I1120" s="25">
        <v>45261</v>
      </c>
      <c r="J1120" s="71">
        <v>720</v>
      </c>
      <c r="K1120" s="70" t="s">
        <v>2865</v>
      </c>
      <c r="L1120" s="70" t="s">
        <v>2866</v>
      </c>
      <c r="M1120" s="70" t="s">
        <v>9239</v>
      </c>
      <c r="N1120" s="70" t="s">
        <v>27</v>
      </c>
      <c r="O1120" s="7"/>
      <c r="P1120" s="72">
        <v>99423</v>
      </c>
      <c r="Q1120" s="72">
        <v>99423</v>
      </c>
      <c r="R1120" s="7" t="s">
        <v>16710</v>
      </c>
      <c r="S1120" s="7" t="s">
        <v>16710</v>
      </c>
      <c r="T1120" s="7" t="s">
        <v>16755</v>
      </c>
      <c r="U1120" s="7">
        <v>0</v>
      </c>
      <c r="V1120" s="7" t="s">
        <v>16751</v>
      </c>
      <c r="W1120" s="7">
        <v>2022</v>
      </c>
      <c r="X1120" s="7" t="s">
        <v>16755</v>
      </c>
      <c r="Y1120" s="24">
        <v>99423</v>
      </c>
      <c r="Z1120" s="24">
        <v>0</v>
      </c>
      <c r="AA1120" s="24"/>
      <c r="AB1120" s="24">
        <v>0</v>
      </c>
      <c r="AC1120" s="24">
        <v>99423</v>
      </c>
      <c r="AD1120" s="24">
        <v>0</v>
      </c>
      <c r="AE1120" s="24">
        <v>99423</v>
      </c>
      <c r="AF1120" s="24">
        <v>0</v>
      </c>
      <c r="AG1120" s="24">
        <v>99423</v>
      </c>
    </row>
    <row r="1121" spans="1:33" x14ac:dyDescent="0.35">
      <c r="A1121" s="70">
        <v>901158187</v>
      </c>
      <c r="B1121" s="70" t="s">
        <v>24</v>
      </c>
      <c r="C1121" s="70" t="s">
        <v>2867</v>
      </c>
      <c r="D1121" s="70" t="s">
        <v>14108</v>
      </c>
      <c r="E1121" s="70" t="s">
        <v>10391</v>
      </c>
      <c r="F1121" s="70" t="s">
        <v>16707</v>
      </c>
      <c r="G1121" s="70" t="s">
        <v>16757</v>
      </c>
      <c r="H1121" s="70" t="s">
        <v>2785</v>
      </c>
      <c r="I1121" s="25">
        <v>45261</v>
      </c>
      <c r="J1121" s="71">
        <v>720</v>
      </c>
      <c r="K1121" s="70" t="s">
        <v>2868</v>
      </c>
      <c r="L1121" s="70" t="s">
        <v>2866</v>
      </c>
      <c r="M1121" s="70" t="s">
        <v>9239</v>
      </c>
      <c r="N1121" s="70" t="s">
        <v>27</v>
      </c>
      <c r="O1121" s="7"/>
      <c r="P1121" s="72">
        <v>216994</v>
      </c>
      <c r="Q1121" s="72">
        <v>216994</v>
      </c>
      <c r="R1121" s="7" t="s">
        <v>16710</v>
      </c>
      <c r="S1121" s="7" t="s">
        <v>16710</v>
      </c>
      <c r="T1121" s="7" t="s">
        <v>16755</v>
      </c>
      <c r="U1121" s="7">
        <v>0</v>
      </c>
      <c r="V1121" s="7" t="s">
        <v>16751</v>
      </c>
      <c r="W1121" s="7">
        <v>2022</v>
      </c>
      <c r="X1121" s="7" t="s">
        <v>16755</v>
      </c>
      <c r="Y1121" s="24">
        <v>216994</v>
      </c>
      <c r="Z1121" s="24">
        <v>0</v>
      </c>
      <c r="AA1121" s="24"/>
      <c r="AB1121" s="24">
        <v>0</v>
      </c>
      <c r="AC1121" s="24">
        <v>216994</v>
      </c>
      <c r="AD1121" s="24">
        <v>0</v>
      </c>
      <c r="AE1121" s="24">
        <v>216994</v>
      </c>
      <c r="AF1121" s="24">
        <v>0</v>
      </c>
      <c r="AG1121" s="24">
        <v>216994</v>
      </c>
    </row>
    <row r="1122" spans="1:33" x14ac:dyDescent="0.35">
      <c r="A1122" s="70">
        <v>901158187</v>
      </c>
      <c r="B1122" s="70" t="s">
        <v>24</v>
      </c>
      <c r="C1122" s="70" t="s">
        <v>2869</v>
      </c>
      <c r="D1122" s="70" t="s">
        <v>14109</v>
      </c>
      <c r="E1122" s="70" t="s">
        <v>10392</v>
      </c>
      <c r="F1122" s="70" t="s">
        <v>16707</v>
      </c>
      <c r="G1122" s="70" t="s">
        <v>16757</v>
      </c>
      <c r="H1122" s="70" t="s">
        <v>2785</v>
      </c>
      <c r="I1122" s="25">
        <v>45261</v>
      </c>
      <c r="J1122" s="71">
        <v>720</v>
      </c>
      <c r="K1122" s="70" t="s">
        <v>2870</v>
      </c>
      <c r="L1122" s="70" t="s">
        <v>26</v>
      </c>
      <c r="M1122" s="70" t="s">
        <v>9239</v>
      </c>
      <c r="N1122" s="70" t="s">
        <v>27</v>
      </c>
      <c r="O1122" s="7"/>
      <c r="P1122" s="72">
        <v>99423</v>
      </c>
      <c r="Q1122" s="72">
        <v>99423</v>
      </c>
      <c r="R1122" s="7" t="s">
        <v>16710</v>
      </c>
      <c r="S1122" s="7" t="s">
        <v>16710</v>
      </c>
      <c r="T1122" s="7" t="s">
        <v>16755</v>
      </c>
      <c r="U1122" s="7">
        <v>0</v>
      </c>
      <c r="V1122" s="7" t="s">
        <v>16751</v>
      </c>
      <c r="W1122" s="7">
        <v>2022</v>
      </c>
      <c r="X1122" s="7" t="s">
        <v>16755</v>
      </c>
      <c r="Y1122" s="24">
        <v>99423</v>
      </c>
      <c r="Z1122" s="24">
        <v>0</v>
      </c>
      <c r="AA1122" s="24"/>
      <c r="AB1122" s="24">
        <v>0</v>
      </c>
      <c r="AC1122" s="24">
        <v>99423</v>
      </c>
      <c r="AD1122" s="24">
        <v>0</v>
      </c>
      <c r="AE1122" s="24">
        <v>99423</v>
      </c>
      <c r="AF1122" s="24">
        <v>0</v>
      </c>
      <c r="AG1122" s="24">
        <v>99423</v>
      </c>
    </row>
    <row r="1123" spans="1:33" x14ac:dyDescent="0.35">
      <c r="A1123" s="70">
        <v>901158187</v>
      </c>
      <c r="B1123" s="70" t="s">
        <v>24</v>
      </c>
      <c r="C1123" s="70" t="s">
        <v>2871</v>
      </c>
      <c r="D1123" s="70" t="s">
        <v>14110</v>
      </c>
      <c r="E1123" s="70" t="s">
        <v>10393</v>
      </c>
      <c r="F1123" s="70" t="s">
        <v>16707</v>
      </c>
      <c r="G1123" s="70" t="s">
        <v>16754</v>
      </c>
      <c r="H1123" s="70" t="s">
        <v>2872</v>
      </c>
      <c r="I1123" s="25">
        <v>45261</v>
      </c>
      <c r="J1123" s="71">
        <v>720</v>
      </c>
      <c r="K1123" s="70" t="s">
        <v>2873</v>
      </c>
      <c r="L1123" s="70" t="s">
        <v>26</v>
      </c>
      <c r="M1123" s="70" t="s">
        <v>9239</v>
      </c>
      <c r="N1123" s="70" t="s">
        <v>27</v>
      </c>
      <c r="O1123" s="7"/>
      <c r="P1123" s="72">
        <v>99423</v>
      </c>
      <c r="Q1123" s="72">
        <v>99423</v>
      </c>
      <c r="R1123" s="7" t="s">
        <v>16710</v>
      </c>
      <c r="S1123" s="7" t="s">
        <v>16710</v>
      </c>
      <c r="T1123" s="7" t="s">
        <v>16755</v>
      </c>
      <c r="U1123" s="7">
        <v>0</v>
      </c>
      <c r="V1123" s="7" t="s">
        <v>16751</v>
      </c>
      <c r="W1123" s="7">
        <v>2022</v>
      </c>
      <c r="X1123" s="7" t="s">
        <v>16755</v>
      </c>
      <c r="Y1123" s="24">
        <v>99423</v>
      </c>
      <c r="Z1123" s="24">
        <v>0</v>
      </c>
      <c r="AA1123" s="24"/>
      <c r="AB1123" s="24">
        <v>0</v>
      </c>
      <c r="AC1123" s="24">
        <v>99423</v>
      </c>
      <c r="AD1123" s="24">
        <v>0</v>
      </c>
      <c r="AE1123" s="24">
        <v>99423</v>
      </c>
      <c r="AF1123" s="24">
        <v>0</v>
      </c>
      <c r="AG1123" s="24">
        <v>99423</v>
      </c>
    </row>
    <row r="1124" spans="1:33" x14ac:dyDescent="0.35">
      <c r="A1124" s="70">
        <v>901158187</v>
      </c>
      <c r="B1124" s="70" t="s">
        <v>24</v>
      </c>
      <c r="C1124" s="70" t="s">
        <v>2874</v>
      </c>
      <c r="D1124" s="70" t="s">
        <v>14111</v>
      </c>
      <c r="E1124" s="70" t="s">
        <v>10394</v>
      </c>
      <c r="F1124" s="70" t="s">
        <v>16707</v>
      </c>
      <c r="G1124" s="70" t="s">
        <v>16757</v>
      </c>
      <c r="H1124" s="70" t="s">
        <v>2872</v>
      </c>
      <c r="I1124" s="25">
        <v>45261</v>
      </c>
      <c r="J1124" s="71">
        <v>720</v>
      </c>
      <c r="K1124" s="70" t="s">
        <v>2875</v>
      </c>
      <c r="L1124" s="70" t="s">
        <v>2876</v>
      </c>
      <c r="M1124" s="70" t="s">
        <v>9239</v>
      </c>
      <c r="N1124" s="70" t="s">
        <v>27</v>
      </c>
      <c r="O1124" s="7"/>
      <c r="P1124" s="72">
        <v>99423</v>
      </c>
      <c r="Q1124" s="72">
        <v>99423</v>
      </c>
      <c r="R1124" s="7" t="s">
        <v>16710</v>
      </c>
      <c r="S1124" s="7" t="s">
        <v>16710</v>
      </c>
      <c r="T1124" s="7" t="s">
        <v>16755</v>
      </c>
      <c r="U1124" s="7">
        <v>0</v>
      </c>
      <c r="V1124" s="7" t="s">
        <v>16751</v>
      </c>
      <c r="W1124" s="7">
        <v>2022</v>
      </c>
      <c r="X1124" s="7" t="s">
        <v>16755</v>
      </c>
      <c r="Y1124" s="24">
        <v>99423</v>
      </c>
      <c r="Z1124" s="24">
        <v>0</v>
      </c>
      <c r="AA1124" s="24"/>
      <c r="AB1124" s="24">
        <v>0</v>
      </c>
      <c r="AC1124" s="24">
        <v>99423</v>
      </c>
      <c r="AD1124" s="24">
        <v>0</v>
      </c>
      <c r="AE1124" s="24">
        <v>99423</v>
      </c>
      <c r="AF1124" s="24">
        <v>0</v>
      </c>
      <c r="AG1124" s="24">
        <v>99423</v>
      </c>
    </row>
    <row r="1125" spans="1:33" x14ac:dyDescent="0.35">
      <c r="A1125" s="70">
        <v>901158187</v>
      </c>
      <c r="B1125" s="70" t="s">
        <v>24</v>
      </c>
      <c r="C1125" s="70" t="s">
        <v>2877</v>
      </c>
      <c r="D1125" s="70" t="s">
        <v>14112</v>
      </c>
      <c r="E1125" s="70" t="s">
        <v>10395</v>
      </c>
      <c r="F1125" s="70" t="s">
        <v>16707</v>
      </c>
      <c r="G1125" s="70" t="s">
        <v>16757</v>
      </c>
      <c r="H1125" s="70" t="s">
        <v>2872</v>
      </c>
      <c r="I1125" s="25">
        <v>45261</v>
      </c>
      <c r="J1125" s="71">
        <v>720</v>
      </c>
      <c r="K1125" s="70" t="s">
        <v>2878</v>
      </c>
      <c r="L1125" s="70" t="s">
        <v>2879</v>
      </c>
      <c r="M1125" s="70" t="s">
        <v>9239</v>
      </c>
      <c r="N1125" s="70" t="s">
        <v>27</v>
      </c>
      <c r="O1125" s="7"/>
      <c r="P1125" s="72">
        <v>99423</v>
      </c>
      <c r="Q1125" s="72">
        <v>99423</v>
      </c>
      <c r="R1125" s="7" t="s">
        <v>16710</v>
      </c>
      <c r="S1125" s="7" t="s">
        <v>16710</v>
      </c>
      <c r="T1125" s="7" t="s">
        <v>16755</v>
      </c>
      <c r="U1125" s="7">
        <v>0</v>
      </c>
      <c r="V1125" s="7" t="s">
        <v>16751</v>
      </c>
      <c r="W1125" s="7">
        <v>2022</v>
      </c>
      <c r="X1125" s="7" t="s">
        <v>16755</v>
      </c>
      <c r="Y1125" s="24">
        <v>99423</v>
      </c>
      <c r="Z1125" s="24">
        <v>0</v>
      </c>
      <c r="AA1125" s="24"/>
      <c r="AB1125" s="24">
        <v>0</v>
      </c>
      <c r="AC1125" s="24">
        <v>99423</v>
      </c>
      <c r="AD1125" s="24">
        <v>0</v>
      </c>
      <c r="AE1125" s="24">
        <v>99423</v>
      </c>
      <c r="AF1125" s="24">
        <v>0</v>
      </c>
      <c r="AG1125" s="24">
        <v>99423</v>
      </c>
    </row>
    <row r="1126" spans="1:33" x14ac:dyDescent="0.35">
      <c r="A1126" s="70">
        <v>901158187</v>
      </c>
      <c r="B1126" s="70" t="s">
        <v>24</v>
      </c>
      <c r="C1126" s="70" t="s">
        <v>2880</v>
      </c>
      <c r="D1126" s="70" t="s">
        <v>14113</v>
      </c>
      <c r="E1126" s="70" t="s">
        <v>10396</v>
      </c>
      <c r="F1126" s="70" t="s">
        <v>16707</v>
      </c>
      <c r="G1126" s="70" t="s">
        <v>16757</v>
      </c>
      <c r="H1126" s="70" t="s">
        <v>2872</v>
      </c>
      <c r="I1126" s="25">
        <v>45261</v>
      </c>
      <c r="J1126" s="71">
        <v>720</v>
      </c>
      <c r="K1126" s="70" t="s">
        <v>2881</v>
      </c>
      <c r="L1126" s="70" t="s">
        <v>26</v>
      </c>
      <c r="M1126" s="70" t="s">
        <v>9239</v>
      </c>
      <c r="N1126" s="70" t="s">
        <v>27</v>
      </c>
      <c r="O1126" s="7"/>
      <c r="P1126" s="72">
        <v>216994</v>
      </c>
      <c r="Q1126" s="72">
        <v>216994</v>
      </c>
      <c r="R1126" s="7" t="s">
        <v>16710</v>
      </c>
      <c r="S1126" s="7" t="s">
        <v>16710</v>
      </c>
      <c r="T1126" s="7" t="s">
        <v>16755</v>
      </c>
      <c r="U1126" s="7">
        <v>0</v>
      </c>
      <c r="V1126" s="7" t="s">
        <v>16751</v>
      </c>
      <c r="W1126" s="7">
        <v>2022</v>
      </c>
      <c r="X1126" s="7" t="s">
        <v>16755</v>
      </c>
      <c r="Y1126" s="24">
        <v>216994</v>
      </c>
      <c r="Z1126" s="24">
        <v>0</v>
      </c>
      <c r="AA1126" s="24"/>
      <c r="AB1126" s="24">
        <v>0</v>
      </c>
      <c r="AC1126" s="24">
        <v>216994</v>
      </c>
      <c r="AD1126" s="24">
        <v>0</v>
      </c>
      <c r="AE1126" s="24">
        <v>216994</v>
      </c>
      <c r="AF1126" s="24">
        <v>0</v>
      </c>
      <c r="AG1126" s="24">
        <v>216994</v>
      </c>
    </row>
    <row r="1127" spans="1:33" x14ac:dyDescent="0.35">
      <c r="A1127" s="70">
        <v>901158187</v>
      </c>
      <c r="B1127" s="70" t="s">
        <v>24</v>
      </c>
      <c r="C1127" s="70" t="s">
        <v>2882</v>
      </c>
      <c r="D1127" s="70" t="s">
        <v>14114</v>
      </c>
      <c r="E1127" s="70" t="s">
        <v>10397</v>
      </c>
      <c r="F1127" s="70" t="s">
        <v>16707</v>
      </c>
      <c r="G1127" s="70" t="s">
        <v>16757</v>
      </c>
      <c r="H1127" s="70" t="s">
        <v>2872</v>
      </c>
      <c r="I1127" s="25">
        <v>45261</v>
      </c>
      <c r="J1127" s="71">
        <v>720</v>
      </c>
      <c r="K1127" s="70" t="s">
        <v>2883</v>
      </c>
      <c r="L1127" s="70" t="s">
        <v>26</v>
      </c>
      <c r="M1127" s="70" t="s">
        <v>9239</v>
      </c>
      <c r="N1127" s="70" t="s">
        <v>27</v>
      </c>
      <c r="O1127" s="7"/>
      <c r="P1127" s="72">
        <v>99423</v>
      </c>
      <c r="Q1127" s="72">
        <v>99423</v>
      </c>
      <c r="R1127" s="7" t="s">
        <v>16710</v>
      </c>
      <c r="S1127" s="7" t="s">
        <v>16710</v>
      </c>
      <c r="T1127" s="7" t="s">
        <v>16755</v>
      </c>
      <c r="U1127" s="7">
        <v>0</v>
      </c>
      <c r="V1127" s="7" t="s">
        <v>16751</v>
      </c>
      <c r="W1127" s="7">
        <v>2022</v>
      </c>
      <c r="X1127" s="7" t="s">
        <v>16755</v>
      </c>
      <c r="Y1127" s="24">
        <v>99423</v>
      </c>
      <c r="Z1127" s="24">
        <v>0</v>
      </c>
      <c r="AA1127" s="24"/>
      <c r="AB1127" s="24">
        <v>0</v>
      </c>
      <c r="AC1127" s="24">
        <v>99423</v>
      </c>
      <c r="AD1127" s="24">
        <v>0</v>
      </c>
      <c r="AE1127" s="24">
        <v>99423</v>
      </c>
      <c r="AF1127" s="24">
        <v>0</v>
      </c>
      <c r="AG1127" s="24">
        <v>99423</v>
      </c>
    </row>
    <row r="1128" spans="1:33" x14ac:dyDescent="0.35">
      <c r="A1128" s="70">
        <v>901158187</v>
      </c>
      <c r="B1128" s="70" t="s">
        <v>24</v>
      </c>
      <c r="C1128" s="70" t="s">
        <v>2884</v>
      </c>
      <c r="D1128" s="70" t="s">
        <v>14115</v>
      </c>
      <c r="E1128" s="70" t="s">
        <v>10398</v>
      </c>
      <c r="F1128" s="70" t="s">
        <v>16707</v>
      </c>
      <c r="G1128" s="70" t="s">
        <v>16757</v>
      </c>
      <c r="H1128" s="70" t="s">
        <v>2872</v>
      </c>
      <c r="I1128" s="25">
        <v>45261</v>
      </c>
      <c r="J1128" s="71">
        <v>720</v>
      </c>
      <c r="K1128" s="70" t="s">
        <v>2885</v>
      </c>
      <c r="L1128" s="70" t="s">
        <v>26</v>
      </c>
      <c r="M1128" s="70" t="s">
        <v>9239</v>
      </c>
      <c r="N1128" s="70" t="s">
        <v>27</v>
      </c>
      <c r="O1128" s="7"/>
      <c r="P1128" s="72">
        <v>99423</v>
      </c>
      <c r="Q1128" s="72">
        <v>99423</v>
      </c>
      <c r="R1128" s="7" t="s">
        <v>16710</v>
      </c>
      <c r="S1128" s="7" t="s">
        <v>16710</v>
      </c>
      <c r="T1128" s="7" t="s">
        <v>16755</v>
      </c>
      <c r="U1128" s="7">
        <v>0</v>
      </c>
      <c r="V1128" s="7" t="s">
        <v>16751</v>
      </c>
      <c r="W1128" s="7">
        <v>2022</v>
      </c>
      <c r="X1128" s="7" t="s">
        <v>16755</v>
      </c>
      <c r="Y1128" s="24">
        <v>99423</v>
      </c>
      <c r="Z1128" s="24">
        <v>0</v>
      </c>
      <c r="AA1128" s="24"/>
      <c r="AB1128" s="24">
        <v>0</v>
      </c>
      <c r="AC1128" s="24">
        <v>99423</v>
      </c>
      <c r="AD1128" s="24">
        <v>0</v>
      </c>
      <c r="AE1128" s="24">
        <v>99423</v>
      </c>
      <c r="AF1128" s="24">
        <v>0</v>
      </c>
      <c r="AG1128" s="24">
        <v>99423</v>
      </c>
    </row>
    <row r="1129" spans="1:33" x14ac:dyDescent="0.35">
      <c r="A1129" s="70">
        <v>901158187</v>
      </c>
      <c r="B1129" s="70" t="s">
        <v>24</v>
      </c>
      <c r="C1129" s="70" t="s">
        <v>2886</v>
      </c>
      <c r="D1129" s="70" t="s">
        <v>14116</v>
      </c>
      <c r="E1129" s="70" t="s">
        <v>10399</v>
      </c>
      <c r="F1129" s="70" t="s">
        <v>16707</v>
      </c>
      <c r="G1129" s="70" t="s">
        <v>16757</v>
      </c>
      <c r="H1129" s="70" t="s">
        <v>2872</v>
      </c>
      <c r="I1129" s="25">
        <v>45261</v>
      </c>
      <c r="J1129" s="71">
        <v>720</v>
      </c>
      <c r="K1129" s="70" t="s">
        <v>2887</v>
      </c>
      <c r="L1129" s="70" t="s">
        <v>26</v>
      </c>
      <c r="M1129" s="70" t="s">
        <v>9239</v>
      </c>
      <c r="N1129" s="70" t="s">
        <v>27</v>
      </c>
      <c r="O1129" s="7"/>
      <c r="P1129" s="72">
        <v>99423</v>
      </c>
      <c r="Q1129" s="72">
        <v>99423</v>
      </c>
      <c r="R1129" s="7" t="s">
        <v>16710</v>
      </c>
      <c r="S1129" s="7" t="s">
        <v>16710</v>
      </c>
      <c r="T1129" s="7" t="s">
        <v>16755</v>
      </c>
      <c r="U1129" s="7">
        <v>0</v>
      </c>
      <c r="V1129" s="7" t="s">
        <v>16751</v>
      </c>
      <c r="W1129" s="7">
        <v>2022</v>
      </c>
      <c r="X1129" s="7" t="s">
        <v>16755</v>
      </c>
      <c r="Y1129" s="24">
        <v>99423</v>
      </c>
      <c r="Z1129" s="24">
        <v>0</v>
      </c>
      <c r="AA1129" s="24"/>
      <c r="AB1129" s="24">
        <v>0</v>
      </c>
      <c r="AC1129" s="24">
        <v>99423</v>
      </c>
      <c r="AD1129" s="24">
        <v>0</v>
      </c>
      <c r="AE1129" s="24">
        <v>99423</v>
      </c>
      <c r="AF1129" s="24">
        <v>0</v>
      </c>
      <c r="AG1129" s="24">
        <v>99423</v>
      </c>
    </row>
    <row r="1130" spans="1:33" x14ac:dyDescent="0.35">
      <c r="A1130" s="70">
        <v>901158187</v>
      </c>
      <c r="B1130" s="70" t="s">
        <v>24</v>
      </c>
      <c r="C1130" s="70" t="s">
        <v>2888</v>
      </c>
      <c r="D1130" s="70" t="s">
        <v>14117</v>
      </c>
      <c r="E1130" s="70" t="s">
        <v>10400</v>
      </c>
      <c r="F1130" s="70" t="s">
        <v>16707</v>
      </c>
      <c r="G1130" s="70" t="s">
        <v>16757</v>
      </c>
      <c r="H1130" s="70" t="s">
        <v>2872</v>
      </c>
      <c r="I1130" s="25">
        <v>45261</v>
      </c>
      <c r="J1130" s="71">
        <v>720</v>
      </c>
      <c r="K1130" s="70" t="s">
        <v>2889</v>
      </c>
      <c r="L1130" s="70" t="s">
        <v>26</v>
      </c>
      <c r="M1130" s="70" t="s">
        <v>9239</v>
      </c>
      <c r="N1130" s="70" t="s">
        <v>27</v>
      </c>
      <c r="O1130" s="7"/>
      <c r="P1130" s="72">
        <v>99423</v>
      </c>
      <c r="Q1130" s="72">
        <v>99423</v>
      </c>
      <c r="R1130" s="7" t="s">
        <v>16710</v>
      </c>
      <c r="S1130" s="7" t="s">
        <v>16710</v>
      </c>
      <c r="T1130" s="7" t="s">
        <v>16755</v>
      </c>
      <c r="U1130" s="7">
        <v>0</v>
      </c>
      <c r="V1130" s="7" t="s">
        <v>16751</v>
      </c>
      <c r="W1130" s="7">
        <v>2022</v>
      </c>
      <c r="X1130" s="7" t="s">
        <v>16755</v>
      </c>
      <c r="Y1130" s="24">
        <v>99423</v>
      </c>
      <c r="Z1130" s="24">
        <v>0</v>
      </c>
      <c r="AA1130" s="24"/>
      <c r="AB1130" s="24">
        <v>0</v>
      </c>
      <c r="AC1130" s="24">
        <v>99423</v>
      </c>
      <c r="AD1130" s="24">
        <v>0</v>
      </c>
      <c r="AE1130" s="24">
        <v>99423</v>
      </c>
      <c r="AF1130" s="24">
        <v>0</v>
      </c>
      <c r="AG1130" s="24">
        <v>99423</v>
      </c>
    </row>
    <row r="1131" spans="1:33" x14ac:dyDescent="0.35">
      <c r="A1131" s="70">
        <v>901158187</v>
      </c>
      <c r="B1131" s="70" t="s">
        <v>24</v>
      </c>
      <c r="C1131" s="70" t="s">
        <v>2890</v>
      </c>
      <c r="D1131" s="70" t="s">
        <v>14118</v>
      </c>
      <c r="E1131" s="70" t="s">
        <v>10401</v>
      </c>
      <c r="F1131" s="70" t="s">
        <v>16707</v>
      </c>
      <c r="G1131" s="70" t="s">
        <v>16757</v>
      </c>
      <c r="H1131" s="70" t="s">
        <v>2891</v>
      </c>
      <c r="I1131" s="25">
        <v>45261</v>
      </c>
      <c r="J1131" s="71">
        <v>720</v>
      </c>
      <c r="K1131" s="70" t="s">
        <v>2892</v>
      </c>
      <c r="L1131" s="70" t="s">
        <v>2893</v>
      </c>
      <c r="M1131" s="70" t="s">
        <v>9239</v>
      </c>
      <c r="N1131" s="70" t="s">
        <v>27</v>
      </c>
      <c r="O1131" s="7"/>
      <c r="P1131" s="72">
        <v>99423</v>
      </c>
      <c r="Q1131" s="72">
        <v>99423</v>
      </c>
      <c r="R1131" s="7" t="s">
        <v>16710</v>
      </c>
      <c r="S1131" s="7" t="s">
        <v>16710</v>
      </c>
      <c r="T1131" s="7" t="s">
        <v>16755</v>
      </c>
      <c r="U1131" s="7">
        <v>0</v>
      </c>
      <c r="V1131" s="7" t="s">
        <v>16751</v>
      </c>
      <c r="W1131" s="7">
        <v>2022</v>
      </c>
      <c r="X1131" s="7" t="s">
        <v>16755</v>
      </c>
      <c r="Y1131" s="24">
        <v>99423</v>
      </c>
      <c r="Z1131" s="24">
        <v>0</v>
      </c>
      <c r="AA1131" s="24"/>
      <c r="AB1131" s="24">
        <v>0</v>
      </c>
      <c r="AC1131" s="24">
        <v>99423</v>
      </c>
      <c r="AD1131" s="24">
        <v>0</v>
      </c>
      <c r="AE1131" s="24">
        <v>99423</v>
      </c>
      <c r="AF1131" s="24">
        <v>0</v>
      </c>
      <c r="AG1131" s="24">
        <v>99423</v>
      </c>
    </row>
    <row r="1132" spans="1:33" x14ac:dyDescent="0.35">
      <c r="A1132" s="70">
        <v>901158187</v>
      </c>
      <c r="B1132" s="70" t="s">
        <v>24</v>
      </c>
      <c r="C1132" s="70" t="s">
        <v>2894</v>
      </c>
      <c r="D1132" s="70" t="s">
        <v>14119</v>
      </c>
      <c r="E1132" s="70" t="s">
        <v>10402</v>
      </c>
      <c r="F1132" s="70" t="s">
        <v>16707</v>
      </c>
      <c r="G1132" s="70" t="s">
        <v>16757</v>
      </c>
      <c r="H1132" s="70" t="s">
        <v>2891</v>
      </c>
      <c r="I1132" s="25">
        <v>45261</v>
      </c>
      <c r="J1132" s="71">
        <v>720</v>
      </c>
      <c r="K1132" s="70" t="s">
        <v>2895</v>
      </c>
      <c r="L1132" s="70" t="s">
        <v>2896</v>
      </c>
      <c r="M1132" s="70" t="s">
        <v>9239</v>
      </c>
      <c r="N1132" s="70" t="s">
        <v>27</v>
      </c>
      <c r="O1132" s="7"/>
      <c r="P1132" s="72">
        <v>99423</v>
      </c>
      <c r="Q1132" s="72">
        <v>99423</v>
      </c>
      <c r="R1132" s="7" t="s">
        <v>16710</v>
      </c>
      <c r="S1132" s="7" t="s">
        <v>16710</v>
      </c>
      <c r="T1132" s="7" t="s">
        <v>16755</v>
      </c>
      <c r="U1132" s="7">
        <v>0</v>
      </c>
      <c r="V1132" s="7" t="s">
        <v>16751</v>
      </c>
      <c r="W1132" s="7">
        <v>2022</v>
      </c>
      <c r="X1132" s="7" t="s">
        <v>16755</v>
      </c>
      <c r="Y1132" s="24">
        <v>99423</v>
      </c>
      <c r="Z1132" s="24">
        <v>0</v>
      </c>
      <c r="AA1132" s="24"/>
      <c r="AB1132" s="24">
        <v>0</v>
      </c>
      <c r="AC1132" s="24">
        <v>99423</v>
      </c>
      <c r="AD1132" s="24">
        <v>0</v>
      </c>
      <c r="AE1132" s="24">
        <v>99423</v>
      </c>
      <c r="AF1132" s="24">
        <v>0</v>
      </c>
      <c r="AG1132" s="24">
        <v>99423</v>
      </c>
    </row>
    <row r="1133" spans="1:33" x14ac:dyDescent="0.35">
      <c r="A1133" s="70">
        <v>901158187</v>
      </c>
      <c r="B1133" s="70" t="s">
        <v>24</v>
      </c>
      <c r="C1133" s="70" t="s">
        <v>2897</v>
      </c>
      <c r="D1133" s="70" t="s">
        <v>14120</v>
      </c>
      <c r="E1133" s="70" t="s">
        <v>10403</v>
      </c>
      <c r="F1133" s="70" t="s">
        <v>16707</v>
      </c>
      <c r="G1133" s="70" t="s">
        <v>16757</v>
      </c>
      <c r="H1133" s="70" t="s">
        <v>2898</v>
      </c>
      <c r="I1133" s="25">
        <v>45261</v>
      </c>
      <c r="J1133" s="71">
        <v>720</v>
      </c>
      <c r="K1133" s="70" t="s">
        <v>2899</v>
      </c>
      <c r="L1133" s="70" t="s">
        <v>26</v>
      </c>
      <c r="M1133" s="70" t="s">
        <v>9239</v>
      </c>
      <c r="N1133" s="70" t="s">
        <v>27</v>
      </c>
      <c r="O1133" s="7"/>
      <c r="P1133" s="72">
        <v>99423</v>
      </c>
      <c r="Q1133" s="72">
        <v>99423</v>
      </c>
      <c r="R1133" s="7" t="s">
        <v>16710</v>
      </c>
      <c r="S1133" s="7" t="s">
        <v>16710</v>
      </c>
      <c r="T1133" s="7" t="s">
        <v>16755</v>
      </c>
      <c r="U1133" s="7">
        <v>0</v>
      </c>
      <c r="V1133" s="7" t="s">
        <v>16751</v>
      </c>
      <c r="W1133" s="7">
        <v>2022</v>
      </c>
      <c r="X1133" s="7" t="s">
        <v>16755</v>
      </c>
      <c r="Y1133" s="24">
        <v>99423</v>
      </c>
      <c r="Z1133" s="24">
        <v>0</v>
      </c>
      <c r="AA1133" s="24"/>
      <c r="AB1133" s="24">
        <v>0</v>
      </c>
      <c r="AC1133" s="24">
        <v>99423</v>
      </c>
      <c r="AD1133" s="24">
        <v>0</v>
      </c>
      <c r="AE1133" s="24">
        <v>99423</v>
      </c>
      <c r="AF1133" s="24">
        <v>0</v>
      </c>
      <c r="AG1133" s="24">
        <v>99423</v>
      </c>
    </row>
    <row r="1134" spans="1:33" x14ac:dyDescent="0.35">
      <c r="A1134" s="70">
        <v>901158187</v>
      </c>
      <c r="B1134" s="70" t="s">
        <v>24</v>
      </c>
      <c r="C1134" s="70" t="s">
        <v>2900</v>
      </c>
      <c r="D1134" s="70" t="s">
        <v>14121</v>
      </c>
      <c r="E1134" s="70" t="s">
        <v>10404</v>
      </c>
      <c r="F1134" s="70" t="s">
        <v>16707</v>
      </c>
      <c r="G1134" s="70" t="s">
        <v>16757</v>
      </c>
      <c r="H1134" s="70" t="s">
        <v>2401</v>
      </c>
      <c r="I1134" s="25">
        <v>45261</v>
      </c>
      <c r="J1134" s="71">
        <v>720</v>
      </c>
      <c r="K1134" s="70" t="s">
        <v>2901</v>
      </c>
      <c r="L1134" s="70" t="s">
        <v>26</v>
      </c>
      <c r="M1134" s="70" t="s">
        <v>9239</v>
      </c>
      <c r="N1134" s="70" t="s">
        <v>27</v>
      </c>
      <c r="O1134" s="7"/>
      <c r="P1134" s="72">
        <v>99423</v>
      </c>
      <c r="Q1134" s="72">
        <v>99423</v>
      </c>
      <c r="R1134" s="7" t="s">
        <v>16710</v>
      </c>
      <c r="S1134" s="7" t="s">
        <v>16710</v>
      </c>
      <c r="T1134" s="7" t="s">
        <v>16755</v>
      </c>
      <c r="U1134" s="7">
        <v>0</v>
      </c>
      <c r="V1134" s="7" t="s">
        <v>16751</v>
      </c>
      <c r="W1134" s="7">
        <v>2022</v>
      </c>
      <c r="X1134" s="7" t="s">
        <v>16755</v>
      </c>
      <c r="Y1134" s="24">
        <v>99423</v>
      </c>
      <c r="Z1134" s="24">
        <v>0</v>
      </c>
      <c r="AA1134" s="24"/>
      <c r="AB1134" s="24">
        <v>0</v>
      </c>
      <c r="AC1134" s="24">
        <v>99423</v>
      </c>
      <c r="AD1134" s="24">
        <v>0</v>
      </c>
      <c r="AE1134" s="24">
        <v>99423</v>
      </c>
      <c r="AF1134" s="24">
        <v>0</v>
      </c>
      <c r="AG1134" s="24">
        <v>99423</v>
      </c>
    </row>
    <row r="1135" spans="1:33" x14ac:dyDescent="0.35">
      <c r="A1135" s="70">
        <v>901158187</v>
      </c>
      <c r="B1135" s="70" t="s">
        <v>24</v>
      </c>
      <c r="C1135" s="70" t="s">
        <v>2902</v>
      </c>
      <c r="D1135" s="70" t="s">
        <v>14122</v>
      </c>
      <c r="E1135" s="70" t="s">
        <v>10405</v>
      </c>
      <c r="F1135" s="70" t="s">
        <v>16707</v>
      </c>
      <c r="G1135" s="70" t="s">
        <v>16757</v>
      </c>
      <c r="H1135" s="70" t="s">
        <v>2401</v>
      </c>
      <c r="I1135" s="25">
        <v>45261</v>
      </c>
      <c r="J1135" s="71">
        <v>720</v>
      </c>
      <c r="K1135" s="70" t="s">
        <v>2903</v>
      </c>
      <c r="L1135" s="70" t="s">
        <v>26</v>
      </c>
      <c r="M1135" s="70" t="s">
        <v>9239</v>
      </c>
      <c r="N1135" s="70" t="s">
        <v>27</v>
      </c>
      <c r="O1135" s="7"/>
      <c r="P1135" s="72">
        <v>99423</v>
      </c>
      <c r="Q1135" s="72">
        <v>99423</v>
      </c>
      <c r="R1135" s="7" t="s">
        <v>16710</v>
      </c>
      <c r="S1135" s="7" t="s">
        <v>16710</v>
      </c>
      <c r="T1135" s="7" t="s">
        <v>16755</v>
      </c>
      <c r="U1135" s="7">
        <v>0</v>
      </c>
      <c r="V1135" s="7" t="s">
        <v>16751</v>
      </c>
      <c r="W1135" s="7">
        <v>2022</v>
      </c>
      <c r="X1135" s="7" t="s">
        <v>16755</v>
      </c>
      <c r="Y1135" s="24">
        <v>99423</v>
      </c>
      <c r="Z1135" s="24">
        <v>0</v>
      </c>
      <c r="AA1135" s="24"/>
      <c r="AB1135" s="24">
        <v>0</v>
      </c>
      <c r="AC1135" s="24">
        <v>99423</v>
      </c>
      <c r="AD1135" s="24">
        <v>0</v>
      </c>
      <c r="AE1135" s="24">
        <v>99423</v>
      </c>
      <c r="AF1135" s="24">
        <v>0</v>
      </c>
      <c r="AG1135" s="24">
        <v>99423</v>
      </c>
    </row>
    <row r="1136" spans="1:33" x14ac:dyDescent="0.35">
      <c r="A1136" s="70">
        <v>901158187</v>
      </c>
      <c r="B1136" s="70" t="s">
        <v>24</v>
      </c>
      <c r="C1136" s="70" t="s">
        <v>2904</v>
      </c>
      <c r="D1136" s="70" t="s">
        <v>14123</v>
      </c>
      <c r="E1136" s="70" t="s">
        <v>10406</v>
      </c>
      <c r="F1136" s="70" t="s">
        <v>16707</v>
      </c>
      <c r="G1136" s="70" t="s">
        <v>16757</v>
      </c>
      <c r="H1136" s="70" t="s">
        <v>2409</v>
      </c>
      <c r="I1136" s="25">
        <v>45261</v>
      </c>
      <c r="J1136" s="71">
        <v>720</v>
      </c>
      <c r="K1136" s="70" t="s">
        <v>2905</v>
      </c>
      <c r="L1136" s="70" t="s">
        <v>26</v>
      </c>
      <c r="M1136" s="70" t="s">
        <v>9239</v>
      </c>
      <c r="N1136" s="70" t="s">
        <v>27</v>
      </c>
      <c r="O1136" s="7"/>
      <c r="P1136" s="72">
        <v>99423</v>
      </c>
      <c r="Q1136" s="72">
        <v>99423</v>
      </c>
      <c r="R1136" s="7" t="s">
        <v>16710</v>
      </c>
      <c r="S1136" s="7" t="s">
        <v>16710</v>
      </c>
      <c r="T1136" s="7" t="s">
        <v>16755</v>
      </c>
      <c r="U1136" s="7">
        <v>0</v>
      </c>
      <c r="V1136" s="7" t="s">
        <v>16751</v>
      </c>
      <c r="W1136" s="7">
        <v>2022</v>
      </c>
      <c r="X1136" s="7" t="s">
        <v>16755</v>
      </c>
      <c r="Y1136" s="24">
        <v>99423</v>
      </c>
      <c r="Z1136" s="24">
        <v>0</v>
      </c>
      <c r="AA1136" s="24"/>
      <c r="AB1136" s="24">
        <v>0</v>
      </c>
      <c r="AC1136" s="24">
        <v>99423</v>
      </c>
      <c r="AD1136" s="24">
        <v>0</v>
      </c>
      <c r="AE1136" s="24">
        <v>99423</v>
      </c>
      <c r="AF1136" s="24">
        <v>0</v>
      </c>
      <c r="AG1136" s="24">
        <v>99423</v>
      </c>
    </row>
    <row r="1137" spans="1:33" x14ac:dyDescent="0.35">
      <c r="A1137" s="70">
        <v>901158187</v>
      </c>
      <c r="B1137" s="70" t="s">
        <v>24</v>
      </c>
      <c r="C1137" s="70" t="s">
        <v>2906</v>
      </c>
      <c r="D1137" s="70" t="s">
        <v>14124</v>
      </c>
      <c r="E1137" s="70" t="s">
        <v>10407</v>
      </c>
      <c r="F1137" s="70" t="s">
        <v>16707</v>
      </c>
      <c r="G1137" s="70" t="s">
        <v>16757</v>
      </c>
      <c r="H1137" s="70" t="s">
        <v>2409</v>
      </c>
      <c r="I1137" s="25">
        <v>45261</v>
      </c>
      <c r="J1137" s="71">
        <v>720</v>
      </c>
      <c r="K1137" s="70" t="s">
        <v>2907</v>
      </c>
      <c r="L1137" s="70" t="s">
        <v>26</v>
      </c>
      <c r="M1137" s="70" t="s">
        <v>9239</v>
      </c>
      <c r="N1137" s="70" t="s">
        <v>27</v>
      </c>
      <c r="O1137" s="7"/>
      <c r="P1137" s="72">
        <v>99423</v>
      </c>
      <c r="Q1137" s="72">
        <v>99423</v>
      </c>
      <c r="R1137" s="7" t="s">
        <v>16710</v>
      </c>
      <c r="S1137" s="7" t="s">
        <v>16710</v>
      </c>
      <c r="T1137" s="7" t="s">
        <v>16755</v>
      </c>
      <c r="U1137" s="7">
        <v>0</v>
      </c>
      <c r="V1137" s="7" t="s">
        <v>16751</v>
      </c>
      <c r="W1137" s="7">
        <v>2022</v>
      </c>
      <c r="X1137" s="7" t="s">
        <v>16755</v>
      </c>
      <c r="Y1137" s="24">
        <v>99423</v>
      </c>
      <c r="Z1137" s="24">
        <v>0</v>
      </c>
      <c r="AA1137" s="24"/>
      <c r="AB1137" s="24">
        <v>0</v>
      </c>
      <c r="AC1137" s="24">
        <v>99423</v>
      </c>
      <c r="AD1137" s="24">
        <v>0</v>
      </c>
      <c r="AE1137" s="24">
        <v>99423</v>
      </c>
      <c r="AF1137" s="24">
        <v>0</v>
      </c>
      <c r="AG1137" s="24">
        <v>99423</v>
      </c>
    </row>
    <row r="1138" spans="1:33" x14ac:dyDescent="0.35">
      <c r="A1138" s="70">
        <v>901158187</v>
      </c>
      <c r="B1138" s="70" t="s">
        <v>24</v>
      </c>
      <c r="C1138" s="70" t="s">
        <v>2908</v>
      </c>
      <c r="D1138" s="70" t="s">
        <v>14125</v>
      </c>
      <c r="E1138" s="70" t="s">
        <v>10408</v>
      </c>
      <c r="F1138" s="70" t="s">
        <v>16707</v>
      </c>
      <c r="G1138" s="70" t="s">
        <v>16757</v>
      </c>
      <c r="H1138" s="70" t="s">
        <v>2409</v>
      </c>
      <c r="I1138" s="25">
        <v>45261</v>
      </c>
      <c r="J1138" s="71">
        <v>720</v>
      </c>
      <c r="K1138" s="70" t="s">
        <v>2909</v>
      </c>
      <c r="L1138" s="70" t="s">
        <v>26</v>
      </c>
      <c r="M1138" s="70" t="s">
        <v>9239</v>
      </c>
      <c r="N1138" s="70" t="s">
        <v>27</v>
      </c>
      <c r="O1138" s="7"/>
      <c r="P1138" s="72">
        <v>99423</v>
      </c>
      <c r="Q1138" s="72">
        <v>99423</v>
      </c>
      <c r="R1138" s="7" t="s">
        <v>16710</v>
      </c>
      <c r="S1138" s="7" t="s">
        <v>16710</v>
      </c>
      <c r="T1138" s="7" t="s">
        <v>16755</v>
      </c>
      <c r="U1138" s="7">
        <v>0</v>
      </c>
      <c r="V1138" s="7" t="s">
        <v>16751</v>
      </c>
      <c r="W1138" s="7">
        <v>2022</v>
      </c>
      <c r="X1138" s="7" t="s">
        <v>16755</v>
      </c>
      <c r="Y1138" s="24">
        <v>99423</v>
      </c>
      <c r="Z1138" s="24">
        <v>0</v>
      </c>
      <c r="AA1138" s="24"/>
      <c r="AB1138" s="24">
        <v>0</v>
      </c>
      <c r="AC1138" s="24">
        <v>99423</v>
      </c>
      <c r="AD1138" s="24">
        <v>0</v>
      </c>
      <c r="AE1138" s="24">
        <v>99423</v>
      </c>
      <c r="AF1138" s="24">
        <v>0</v>
      </c>
      <c r="AG1138" s="24">
        <v>99423</v>
      </c>
    </row>
    <row r="1139" spans="1:33" x14ac:dyDescent="0.35">
      <c r="A1139" s="70">
        <v>901158187</v>
      </c>
      <c r="B1139" s="70" t="s">
        <v>24</v>
      </c>
      <c r="C1139" s="70" t="s">
        <v>2910</v>
      </c>
      <c r="D1139" s="70" t="s">
        <v>14126</v>
      </c>
      <c r="E1139" s="70" t="s">
        <v>10409</v>
      </c>
      <c r="F1139" s="70" t="s">
        <v>16707</v>
      </c>
      <c r="G1139" s="70" t="s">
        <v>16757</v>
      </c>
      <c r="H1139" s="70" t="s">
        <v>2409</v>
      </c>
      <c r="I1139" s="25">
        <v>45261</v>
      </c>
      <c r="J1139" s="71">
        <v>720</v>
      </c>
      <c r="K1139" s="70" t="s">
        <v>2911</v>
      </c>
      <c r="L1139" s="70" t="s">
        <v>2912</v>
      </c>
      <c r="M1139" s="70" t="s">
        <v>9239</v>
      </c>
      <c r="N1139" s="70" t="s">
        <v>27</v>
      </c>
      <c r="O1139" s="7"/>
      <c r="P1139" s="72">
        <v>99423</v>
      </c>
      <c r="Q1139" s="72">
        <v>99423</v>
      </c>
      <c r="R1139" s="7" t="s">
        <v>16710</v>
      </c>
      <c r="S1139" s="7" t="s">
        <v>16710</v>
      </c>
      <c r="T1139" s="7" t="s">
        <v>16755</v>
      </c>
      <c r="U1139" s="7">
        <v>0</v>
      </c>
      <c r="V1139" s="7" t="s">
        <v>16751</v>
      </c>
      <c r="W1139" s="7">
        <v>2022</v>
      </c>
      <c r="X1139" s="7" t="s">
        <v>16755</v>
      </c>
      <c r="Y1139" s="24">
        <v>99423</v>
      </c>
      <c r="Z1139" s="24">
        <v>0</v>
      </c>
      <c r="AA1139" s="24"/>
      <c r="AB1139" s="24">
        <v>0</v>
      </c>
      <c r="AC1139" s="24">
        <v>99423</v>
      </c>
      <c r="AD1139" s="24">
        <v>0</v>
      </c>
      <c r="AE1139" s="24">
        <v>99423</v>
      </c>
      <c r="AF1139" s="24">
        <v>0</v>
      </c>
      <c r="AG1139" s="24">
        <v>99423</v>
      </c>
    </row>
    <row r="1140" spans="1:33" x14ac:dyDescent="0.35">
      <c r="A1140" s="70">
        <v>901158187</v>
      </c>
      <c r="B1140" s="70" t="s">
        <v>24</v>
      </c>
      <c r="C1140" s="70" t="s">
        <v>2913</v>
      </c>
      <c r="D1140" s="70" t="s">
        <v>14127</v>
      </c>
      <c r="E1140" s="70" t="s">
        <v>10410</v>
      </c>
      <c r="F1140" s="70" t="s">
        <v>16707</v>
      </c>
      <c r="G1140" s="70" t="s">
        <v>16757</v>
      </c>
      <c r="H1140" s="70" t="s">
        <v>2409</v>
      </c>
      <c r="I1140" s="25">
        <v>45261</v>
      </c>
      <c r="J1140" s="71">
        <v>720</v>
      </c>
      <c r="K1140" s="70" t="s">
        <v>2914</v>
      </c>
      <c r="L1140" s="70" t="s">
        <v>2915</v>
      </c>
      <c r="M1140" s="70" t="s">
        <v>9239</v>
      </c>
      <c r="N1140" s="70" t="s">
        <v>27</v>
      </c>
      <c r="O1140" s="7"/>
      <c r="P1140" s="72">
        <v>216994</v>
      </c>
      <c r="Q1140" s="72">
        <v>216994</v>
      </c>
      <c r="R1140" s="7" t="s">
        <v>16710</v>
      </c>
      <c r="S1140" s="7" t="s">
        <v>16710</v>
      </c>
      <c r="T1140" s="7" t="s">
        <v>16755</v>
      </c>
      <c r="U1140" s="7">
        <v>0</v>
      </c>
      <c r="V1140" s="7" t="s">
        <v>16751</v>
      </c>
      <c r="W1140" s="7">
        <v>2022</v>
      </c>
      <c r="X1140" s="7" t="s">
        <v>16755</v>
      </c>
      <c r="Y1140" s="24">
        <v>216994</v>
      </c>
      <c r="Z1140" s="24">
        <v>0</v>
      </c>
      <c r="AA1140" s="24"/>
      <c r="AB1140" s="24">
        <v>0</v>
      </c>
      <c r="AC1140" s="24">
        <v>216994</v>
      </c>
      <c r="AD1140" s="24">
        <v>0</v>
      </c>
      <c r="AE1140" s="24">
        <v>216994</v>
      </c>
      <c r="AF1140" s="24">
        <v>0</v>
      </c>
      <c r="AG1140" s="24">
        <v>216994</v>
      </c>
    </row>
    <row r="1141" spans="1:33" x14ac:dyDescent="0.35">
      <c r="A1141" s="70">
        <v>901158187</v>
      </c>
      <c r="B1141" s="70" t="s">
        <v>24</v>
      </c>
      <c r="C1141" s="70" t="s">
        <v>2916</v>
      </c>
      <c r="D1141" s="70" t="s">
        <v>14128</v>
      </c>
      <c r="E1141" s="70" t="s">
        <v>10411</v>
      </c>
      <c r="F1141" s="70" t="s">
        <v>16707</v>
      </c>
      <c r="G1141" s="70" t="s">
        <v>16757</v>
      </c>
      <c r="H1141" s="70" t="s">
        <v>2409</v>
      </c>
      <c r="I1141" s="25">
        <v>45261</v>
      </c>
      <c r="J1141" s="71">
        <v>720</v>
      </c>
      <c r="K1141" s="70" t="s">
        <v>2917</v>
      </c>
      <c r="L1141" s="70" t="s">
        <v>2918</v>
      </c>
      <c r="M1141" s="70" t="s">
        <v>9239</v>
      </c>
      <c r="N1141" s="70" t="s">
        <v>27</v>
      </c>
      <c r="O1141" s="7"/>
      <c r="P1141" s="72">
        <v>99423</v>
      </c>
      <c r="Q1141" s="72">
        <v>99423</v>
      </c>
      <c r="R1141" s="7" t="s">
        <v>16710</v>
      </c>
      <c r="S1141" s="7" t="s">
        <v>16710</v>
      </c>
      <c r="T1141" s="7" t="s">
        <v>16755</v>
      </c>
      <c r="U1141" s="7">
        <v>0</v>
      </c>
      <c r="V1141" s="7" t="s">
        <v>16751</v>
      </c>
      <c r="W1141" s="7">
        <v>2022</v>
      </c>
      <c r="X1141" s="7" t="s">
        <v>16755</v>
      </c>
      <c r="Y1141" s="24">
        <v>99423</v>
      </c>
      <c r="Z1141" s="24">
        <v>0</v>
      </c>
      <c r="AA1141" s="24"/>
      <c r="AB1141" s="24">
        <v>0</v>
      </c>
      <c r="AC1141" s="24">
        <v>99423</v>
      </c>
      <c r="AD1141" s="24">
        <v>0</v>
      </c>
      <c r="AE1141" s="24">
        <v>99423</v>
      </c>
      <c r="AF1141" s="24">
        <v>0</v>
      </c>
      <c r="AG1141" s="24">
        <v>99423</v>
      </c>
    </row>
    <row r="1142" spans="1:33" x14ac:dyDescent="0.35">
      <c r="A1142" s="70">
        <v>901158187</v>
      </c>
      <c r="B1142" s="70" t="s">
        <v>24</v>
      </c>
      <c r="C1142" s="70" t="s">
        <v>2919</v>
      </c>
      <c r="D1142" s="70" t="s">
        <v>14129</v>
      </c>
      <c r="E1142" s="70" t="s">
        <v>10412</v>
      </c>
      <c r="F1142" s="70" t="s">
        <v>16707</v>
      </c>
      <c r="G1142" s="70" t="s">
        <v>16757</v>
      </c>
      <c r="H1142" s="70" t="s">
        <v>2409</v>
      </c>
      <c r="I1142" s="25">
        <v>45261</v>
      </c>
      <c r="J1142" s="71">
        <v>720</v>
      </c>
      <c r="K1142" s="70" t="s">
        <v>2920</v>
      </c>
      <c r="L1142" s="70" t="s">
        <v>2921</v>
      </c>
      <c r="M1142" s="70" t="s">
        <v>9239</v>
      </c>
      <c r="N1142" s="70" t="s">
        <v>27</v>
      </c>
      <c r="O1142" s="7"/>
      <c r="P1142" s="72">
        <v>99423</v>
      </c>
      <c r="Q1142" s="72">
        <v>99423</v>
      </c>
      <c r="R1142" s="7" t="s">
        <v>16710</v>
      </c>
      <c r="S1142" s="7" t="s">
        <v>16710</v>
      </c>
      <c r="T1142" s="7" t="s">
        <v>16755</v>
      </c>
      <c r="U1142" s="7">
        <v>0</v>
      </c>
      <c r="V1142" s="7" t="s">
        <v>16751</v>
      </c>
      <c r="W1142" s="7">
        <v>2022</v>
      </c>
      <c r="X1142" s="7" t="s">
        <v>16755</v>
      </c>
      <c r="Y1142" s="24">
        <v>99423</v>
      </c>
      <c r="Z1142" s="24">
        <v>0</v>
      </c>
      <c r="AA1142" s="24"/>
      <c r="AB1142" s="24">
        <v>0</v>
      </c>
      <c r="AC1142" s="24">
        <v>99423</v>
      </c>
      <c r="AD1142" s="24">
        <v>0</v>
      </c>
      <c r="AE1142" s="24">
        <v>99423</v>
      </c>
      <c r="AF1142" s="24">
        <v>0</v>
      </c>
      <c r="AG1142" s="24">
        <v>99423</v>
      </c>
    </row>
    <row r="1143" spans="1:33" x14ac:dyDescent="0.35">
      <c r="A1143" s="70">
        <v>901158187</v>
      </c>
      <c r="B1143" s="70" t="s">
        <v>24</v>
      </c>
      <c r="C1143" s="70" t="s">
        <v>2922</v>
      </c>
      <c r="D1143" s="70" t="s">
        <v>14130</v>
      </c>
      <c r="E1143" s="70" t="s">
        <v>10413</v>
      </c>
      <c r="F1143" s="70" t="s">
        <v>16707</v>
      </c>
      <c r="G1143" s="70" t="s">
        <v>16757</v>
      </c>
      <c r="H1143" s="70" t="s">
        <v>2409</v>
      </c>
      <c r="I1143" s="25">
        <v>45261</v>
      </c>
      <c r="J1143" s="71">
        <v>720</v>
      </c>
      <c r="K1143" s="70" t="s">
        <v>2923</v>
      </c>
      <c r="L1143" s="70" t="s">
        <v>26</v>
      </c>
      <c r="M1143" s="70" t="s">
        <v>9239</v>
      </c>
      <c r="N1143" s="70" t="s">
        <v>27</v>
      </c>
      <c r="O1143" s="7"/>
      <c r="P1143" s="72">
        <v>99423</v>
      </c>
      <c r="Q1143" s="72">
        <v>99423</v>
      </c>
      <c r="R1143" s="7" t="s">
        <v>16710</v>
      </c>
      <c r="S1143" s="7" t="s">
        <v>16710</v>
      </c>
      <c r="T1143" s="7" t="s">
        <v>16755</v>
      </c>
      <c r="U1143" s="7">
        <v>0</v>
      </c>
      <c r="V1143" s="7" t="s">
        <v>16751</v>
      </c>
      <c r="W1143" s="7">
        <v>2022</v>
      </c>
      <c r="X1143" s="7" t="s">
        <v>16755</v>
      </c>
      <c r="Y1143" s="24">
        <v>99423</v>
      </c>
      <c r="Z1143" s="24">
        <v>0</v>
      </c>
      <c r="AA1143" s="24"/>
      <c r="AB1143" s="24">
        <v>0</v>
      </c>
      <c r="AC1143" s="24">
        <v>99423</v>
      </c>
      <c r="AD1143" s="24">
        <v>0</v>
      </c>
      <c r="AE1143" s="24">
        <v>99423</v>
      </c>
      <c r="AF1143" s="24">
        <v>0</v>
      </c>
      <c r="AG1143" s="24">
        <v>99423</v>
      </c>
    </row>
    <row r="1144" spans="1:33" x14ac:dyDescent="0.35">
      <c r="A1144" s="70">
        <v>901158187</v>
      </c>
      <c r="B1144" s="70" t="s">
        <v>24</v>
      </c>
      <c r="C1144" s="70" t="s">
        <v>2924</v>
      </c>
      <c r="D1144" s="70" t="s">
        <v>14131</v>
      </c>
      <c r="E1144" s="70" t="s">
        <v>10414</v>
      </c>
      <c r="F1144" s="70" t="s">
        <v>16707</v>
      </c>
      <c r="G1144" s="70" t="s">
        <v>16757</v>
      </c>
      <c r="H1144" s="70" t="s">
        <v>2409</v>
      </c>
      <c r="I1144" s="25">
        <v>45261</v>
      </c>
      <c r="J1144" s="71">
        <v>720</v>
      </c>
      <c r="K1144" s="70" t="s">
        <v>2925</v>
      </c>
      <c r="L1144" s="70" t="s">
        <v>26</v>
      </c>
      <c r="M1144" s="70" t="s">
        <v>9239</v>
      </c>
      <c r="N1144" s="70" t="s">
        <v>27</v>
      </c>
      <c r="O1144" s="7"/>
      <c r="P1144" s="72">
        <v>99423</v>
      </c>
      <c r="Q1144" s="72">
        <v>99423</v>
      </c>
      <c r="R1144" s="7" t="s">
        <v>16710</v>
      </c>
      <c r="S1144" s="7" t="s">
        <v>16710</v>
      </c>
      <c r="T1144" s="7" t="s">
        <v>16755</v>
      </c>
      <c r="U1144" s="7">
        <v>0</v>
      </c>
      <c r="V1144" s="7" t="s">
        <v>16751</v>
      </c>
      <c r="W1144" s="7">
        <v>2022</v>
      </c>
      <c r="X1144" s="7" t="s">
        <v>16755</v>
      </c>
      <c r="Y1144" s="24">
        <v>99423</v>
      </c>
      <c r="Z1144" s="24">
        <v>0</v>
      </c>
      <c r="AA1144" s="24"/>
      <c r="AB1144" s="24">
        <v>0</v>
      </c>
      <c r="AC1144" s="24">
        <v>99423</v>
      </c>
      <c r="AD1144" s="24">
        <v>0</v>
      </c>
      <c r="AE1144" s="24">
        <v>99423</v>
      </c>
      <c r="AF1144" s="24">
        <v>0</v>
      </c>
      <c r="AG1144" s="24">
        <v>99423</v>
      </c>
    </row>
    <row r="1145" spans="1:33" x14ac:dyDescent="0.35">
      <c r="A1145" s="70">
        <v>901158187</v>
      </c>
      <c r="B1145" s="70" t="s">
        <v>24</v>
      </c>
      <c r="C1145" s="70" t="s">
        <v>2926</v>
      </c>
      <c r="D1145" s="70" t="s">
        <v>14132</v>
      </c>
      <c r="E1145" s="70" t="s">
        <v>10415</v>
      </c>
      <c r="F1145" s="70" t="s">
        <v>16707</v>
      </c>
      <c r="G1145" s="70" t="s">
        <v>16757</v>
      </c>
      <c r="H1145" s="70" t="s">
        <v>2927</v>
      </c>
      <c r="I1145" s="25">
        <v>45261</v>
      </c>
      <c r="J1145" s="71">
        <v>720</v>
      </c>
      <c r="K1145" s="70" t="s">
        <v>2928</v>
      </c>
      <c r="L1145" s="70" t="s">
        <v>2929</v>
      </c>
      <c r="M1145" s="70" t="s">
        <v>9239</v>
      </c>
      <c r="N1145" s="70" t="s">
        <v>27</v>
      </c>
      <c r="O1145" s="7"/>
      <c r="P1145" s="72">
        <v>216994</v>
      </c>
      <c r="Q1145" s="72">
        <v>216994</v>
      </c>
      <c r="R1145" s="7" t="s">
        <v>16710</v>
      </c>
      <c r="S1145" s="7" t="s">
        <v>16710</v>
      </c>
      <c r="T1145" s="7" t="s">
        <v>16755</v>
      </c>
      <c r="U1145" s="7">
        <v>0</v>
      </c>
      <c r="V1145" s="7" t="s">
        <v>16751</v>
      </c>
      <c r="W1145" s="7">
        <v>2022</v>
      </c>
      <c r="X1145" s="7" t="s">
        <v>16755</v>
      </c>
      <c r="Y1145" s="24">
        <v>216994</v>
      </c>
      <c r="Z1145" s="24">
        <v>0</v>
      </c>
      <c r="AA1145" s="24"/>
      <c r="AB1145" s="24">
        <v>0</v>
      </c>
      <c r="AC1145" s="24">
        <v>216994</v>
      </c>
      <c r="AD1145" s="24">
        <v>0</v>
      </c>
      <c r="AE1145" s="24">
        <v>216994</v>
      </c>
      <c r="AF1145" s="24">
        <v>0</v>
      </c>
      <c r="AG1145" s="24">
        <v>216994</v>
      </c>
    </row>
    <row r="1146" spans="1:33" x14ac:dyDescent="0.35">
      <c r="A1146" s="70">
        <v>901158187</v>
      </c>
      <c r="B1146" s="70" t="s">
        <v>24</v>
      </c>
      <c r="C1146" s="70" t="s">
        <v>2930</v>
      </c>
      <c r="D1146" s="70" t="s">
        <v>14133</v>
      </c>
      <c r="E1146" s="70" t="s">
        <v>10416</v>
      </c>
      <c r="F1146" s="70" t="s">
        <v>16707</v>
      </c>
      <c r="G1146" s="70" t="s">
        <v>16757</v>
      </c>
      <c r="H1146" s="70" t="s">
        <v>2927</v>
      </c>
      <c r="I1146" s="25">
        <v>45261</v>
      </c>
      <c r="J1146" s="71">
        <v>720</v>
      </c>
      <c r="K1146" s="70" t="s">
        <v>2931</v>
      </c>
      <c r="L1146" s="70" t="s">
        <v>2932</v>
      </c>
      <c r="M1146" s="70" t="s">
        <v>9239</v>
      </c>
      <c r="N1146" s="70" t="s">
        <v>27</v>
      </c>
      <c r="O1146" s="7"/>
      <c r="P1146" s="72">
        <v>99423</v>
      </c>
      <c r="Q1146" s="72">
        <v>99423</v>
      </c>
      <c r="R1146" s="7" t="s">
        <v>16710</v>
      </c>
      <c r="S1146" s="7" t="s">
        <v>16710</v>
      </c>
      <c r="T1146" s="7" t="s">
        <v>16755</v>
      </c>
      <c r="U1146" s="7">
        <v>0</v>
      </c>
      <c r="V1146" s="7" t="s">
        <v>16751</v>
      </c>
      <c r="W1146" s="7">
        <v>2022</v>
      </c>
      <c r="X1146" s="7" t="s">
        <v>16755</v>
      </c>
      <c r="Y1146" s="24">
        <v>99423</v>
      </c>
      <c r="Z1146" s="24">
        <v>0</v>
      </c>
      <c r="AA1146" s="24"/>
      <c r="AB1146" s="24">
        <v>0</v>
      </c>
      <c r="AC1146" s="24">
        <v>99423</v>
      </c>
      <c r="AD1146" s="24">
        <v>0</v>
      </c>
      <c r="AE1146" s="24">
        <v>99423</v>
      </c>
      <c r="AF1146" s="24">
        <v>0</v>
      </c>
      <c r="AG1146" s="24">
        <v>99423</v>
      </c>
    </row>
    <row r="1147" spans="1:33" x14ac:dyDescent="0.35">
      <c r="A1147" s="70">
        <v>901158187</v>
      </c>
      <c r="B1147" s="70" t="s">
        <v>24</v>
      </c>
      <c r="C1147" s="70" t="s">
        <v>2933</v>
      </c>
      <c r="D1147" s="70" t="s">
        <v>14134</v>
      </c>
      <c r="E1147" s="70" t="s">
        <v>10417</v>
      </c>
      <c r="F1147" s="70" t="s">
        <v>16707</v>
      </c>
      <c r="G1147" s="70" t="s">
        <v>16757</v>
      </c>
      <c r="H1147" s="70" t="s">
        <v>2927</v>
      </c>
      <c r="I1147" s="25">
        <v>45261</v>
      </c>
      <c r="J1147" s="71">
        <v>720</v>
      </c>
      <c r="K1147" s="70" t="s">
        <v>2934</v>
      </c>
      <c r="L1147" s="70" t="s">
        <v>2935</v>
      </c>
      <c r="M1147" s="70" t="s">
        <v>9239</v>
      </c>
      <c r="N1147" s="70" t="s">
        <v>27</v>
      </c>
      <c r="O1147" s="7"/>
      <c r="P1147" s="72">
        <v>99423</v>
      </c>
      <c r="Q1147" s="72">
        <v>99423</v>
      </c>
      <c r="R1147" s="7" t="s">
        <v>16710</v>
      </c>
      <c r="S1147" s="7" t="s">
        <v>16710</v>
      </c>
      <c r="T1147" s="7" t="s">
        <v>16755</v>
      </c>
      <c r="U1147" s="7">
        <v>0</v>
      </c>
      <c r="V1147" s="7" t="s">
        <v>16751</v>
      </c>
      <c r="W1147" s="7">
        <v>2022</v>
      </c>
      <c r="X1147" s="7" t="s">
        <v>16755</v>
      </c>
      <c r="Y1147" s="24">
        <v>99423</v>
      </c>
      <c r="Z1147" s="24">
        <v>0</v>
      </c>
      <c r="AA1147" s="24"/>
      <c r="AB1147" s="24">
        <v>0</v>
      </c>
      <c r="AC1147" s="24">
        <v>99423</v>
      </c>
      <c r="AD1147" s="24">
        <v>0</v>
      </c>
      <c r="AE1147" s="24">
        <v>99423</v>
      </c>
      <c r="AF1147" s="24">
        <v>0</v>
      </c>
      <c r="AG1147" s="24">
        <v>99423</v>
      </c>
    </row>
    <row r="1148" spans="1:33" x14ac:dyDescent="0.35">
      <c r="A1148" s="70">
        <v>901158187</v>
      </c>
      <c r="B1148" s="70" t="s">
        <v>24</v>
      </c>
      <c r="C1148" s="70" t="s">
        <v>2936</v>
      </c>
      <c r="D1148" s="70" t="s">
        <v>14135</v>
      </c>
      <c r="E1148" s="70" t="s">
        <v>10418</v>
      </c>
      <c r="F1148" s="70" t="s">
        <v>16707</v>
      </c>
      <c r="G1148" s="70" t="s">
        <v>16757</v>
      </c>
      <c r="H1148" s="70" t="s">
        <v>2927</v>
      </c>
      <c r="I1148" s="25">
        <v>45261</v>
      </c>
      <c r="J1148" s="71">
        <v>720</v>
      </c>
      <c r="K1148" s="70" t="s">
        <v>2937</v>
      </c>
      <c r="L1148" s="70" t="s">
        <v>26</v>
      </c>
      <c r="M1148" s="70" t="s">
        <v>9239</v>
      </c>
      <c r="N1148" s="70" t="s">
        <v>27</v>
      </c>
      <c r="O1148" s="7"/>
      <c r="P1148" s="72">
        <v>99423</v>
      </c>
      <c r="Q1148" s="72">
        <v>99423</v>
      </c>
      <c r="R1148" s="7" t="s">
        <v>16710</v>
      </c>
      <c r="S1148" s="7" t="s">
        <v>16710</v>
      </c>
      <c r="T1148" s="7" t="s">
        <v>16755</v>
      </c>
      <c r="U1148" s="7">
        <v>0</v>
      </c>
      <c r="V1148" s="7" t="s">
        <v>16751</v>
      </c>
      <c r="W1148" s="7">
        <v>2022</v>
      </c>
      <c r="X1148" s="7" t="s">
        <v>16755</v>
      </c>
      <c r="Y1148" s="24">
        <v>99423</v>
      </c>
      <c r="Z1148" s="24">
        <v>0</v>
      </c>
      <c r="AA1148" s="24"/>
      <c r="AB1148" s="24">
        <v>0</v>
      </c>
      <c r="AC1148" s="24">
        <v>99423</v>
      </c>
      <c r="AD1148" s="24">
        <v>0</v>
      </c>
      <c r="AE1148" s="24">
        <v>99423</v>
      </c>
      <c r="AF1148" s="24">
        <v>0</v>
      </c>
      <c r="AG1148" s="24">
        <v>99423</v>
      </c>
    </row>
    <row r="1149" spans="1:33" x14ac:dyDescent="0.35">
      <c r="A1149" s="70">
        <v>901158187</v>
      </c>
      <c r="B1149" s="70" t="s">
        <v>24</v>
      </c>
      <c r="C1149" s="70" t="s">
        <v>2938</v>
      </c>
      <c r="D1149" s="70" t="s">
        <v>14136</v>
      </c>
      <c r="E1149" s="70" t="s">
        <v>10419</v>
      </c>
      <c r="F1149" s="70" t="s">
        <v>16707</v>
      </c>
      <c r="G1149" s="70" t="s">
        <v>16757</v>
      </c>
      <c r="H1149" s="70" t="s">
        <v>2927</v>
      </c>
      <c r="I1149" s="25">
        <v>45261</v>
      </c>
      <c r="J1149" s="71">
        <v>720</v>
      </c>
      <c r="K1149" s="70" t="s">
        <v>2939</v>
      </c>
      <c r="L1149" s="70" t="s">
        <v>2940</v>
      </c>
      <c r="M1149" s="70" t="s">
        <v>9239</v>
      </c>
      <c r="N1149" s="70" t="s">
        <v>27</v>
      </c>
      <c r="O1149" s="7"/>
      <c r="P1149" s="72">
        <v>99423</v>
      </c>
      <c r="Q1149" s="72">
        <v>99423</v>
      </c>
      <c r="R1149" s="7" t="s">
        <v>16710</v>
      </c>
      <c r="S1149" s="7" t="s">
        <v>16710</v>
      </c>
      <c r="T1149" s="7" t="s">
        <v>16755</v>
      </c>
      <c r="U1149" s="7">
        <v>0</v>
      </c>
      <c r="V1149" s="7" t="s">
        <v>16751</v>
      </c>
      <c r="W1149" s="7">
        <v>2022</v>
      </c>
      <c r="X1149" s="7" t="s">
        <v>16755</v>
      </c>
      <c r="Y1149" s="24">
        <v>99423</v>
      </c>
      <c r="Z1149" s="24">
        <v>0</v>
      </c>
      <c r="AA1149" s="24"/>
      <c r="AB1149" s="24">
        <v>0</v>
      </c>
      <c r="AC1149" s="24">
        <v>99423</v>
      </c>
      <c r="AD1149" s="24">
        <v>0</v>
      </c>
      <c r="AE1149" s="24">
        <v>99423</v>
      </c>
      <c r="AF1149" s="24">
        <v>0</v>
      </c>
      <c r="AG1149" s="24">
        <v>99423</v>
      </c>
    </row>
    <row r="1150" spans="1:33" x14ac:dyDescent="0.35">
      <c r="A1150" s="70">
        <v>901158187</v>
      </c>
      <c r="B1150" s="70" t="s">
        <v>24</v>
      </c>
      <c r="C1150" s="70" t="s">
        <v>2941</v>
      </c>
      <c r="D1150" s="70" t="s">
        <v>14137</v>
      </c>
      <c r="E1150" s="70" t="s">
        <v>10420</v>
      </c>
      <c r="F1150" s="70" t="s">
        <v>16707</v>
      </c>
      <c r="G1150" s="70" t="s">
        <v>16757</v>
      </c>
      <c r="H1150" s="70" t="s">
        <v>2927</v>
      </c>
      <c r="I1150" s="25">
        <v>45261</v>
      </c>
      <c r="J1150" s="71">
        <v>720</v>
      </c>
      <c r="K1150" s="70" t="s">
        <v>2942</v>
      </c>
      <c r="L1150" s="70" t="s">
        <v>26</v>
      </c>
      <c r="M1150" s="70" t="s">
        <v>9239</v>
      </c>
      <c r="N1150" s="70" t="s">
        <v>27</v>
      </c>
      <c r="O1150" s="7"/>
      <c r="P1150" s="72">
        <v>216994</v>
      </c>
      <c r="Q1150" s="72">
        <v>216994</v>
      </c>
      <c r="R1150" s="7" t="s">
        <v>16710</v>
      </c>
      <c r="S1150" s="7" t="s">
        <v>16710</v>
      </c>
      <c r="T1150" s="7" t="s">
        <v>16755</v>
      </c>
      <c r="U1150" s="7">
        <v>0</v>
      </c>
      <c r="V1150" s="7" t="s">
        <v>16751</v>
      </c>
      <c r="W1150" s="7">
        <v>2022</v>
      </c>
      <c r="X1150" s="7" t="s">
        <v>16755</v>
      </c>
      <c r="Y1150" s="24">
        <v>216994</v>
      </c>
      <c r="Z1150" s="24">
        <v>0</v>
      </c>
      <c r="AA1150" s="24"/>
      <c r="AB1150" s="24">
        <v>0</v>
      </c>
      <c r="AC1150" s="24">
        <v>216994</v>
      </c>
      <c r="AD1150" s="24">
        <v>0</v>
      </c>
      <c r="AE1150" s="24">
        <v>216994</v>
      </c>
      <c r="AF1150" s="24">
        <v>0</v>
      </c>
      <c r="AG1150" s="24">
        <v>216994</v>
      </c>
    </row>
    <row r="1151" spans="1:33" x14ac:dyDescent="0.35">
      <c r="A1151" s="70">
        <v>901158187</v>
      </c>
      <c r="B1151" s="70" t="s">
        <v>24</v>
      </c>
      <c r="C1151" s="70" t="s">
        <v>2943</v>
      </c>
      <c r="D1151" s="70" t="s">
        <v>14138</v>
      </c>
      <c r="E1151" s="70" t="s">
        <v>10421</v>
      </c>
      <c r="F1151" s="70" t="s">
        <v>16707</v>
      </c>
      <c r="G1151" s="70" t="s">
        <v>16754</v>
      </c>
      <c r="H1151" s="70" t="s">
        <v>2927</v>
      </c>
      <c r="I1151" s="25">
        <v>45261</v>
      </c>
      <c r="J1151" s="71">
        <v>720</v>
      </c>
      <c r="K1151" s="70" t="s">
        <v>2944</v>
      </c>
      <c r="L1151" s="70" t="s">
        <v>26</v>
      </c>
      <c r="M1151" s="70" t="s">
        <v>9239</v>
      </c>
      <c r="N1151" s="70" t="s">
        <v>27</v>
      </c>
      <c r="O1151" s="7"/>
      <c r="P1151" s="72">
        <v>99423</v>
      </c>
      <c r="Q1151" s="72">
        <v>99423</v>
      </c>
      <c r="R1151" s="7" t="s">
        <v>16710</v>
      </c>
      <c r="S1151" s="7" t="s">
        <v>16710</v>
      </c>
      <c r="T1151" s="7" t="s">
        <v>16755</v>
      </c>
      <c r="U1151" s="7">
        <v>0</v>
      </c>
      <c r="V1151" s="7" t="s">
        <v>16751</v>
      </c>
      <c r="W1151" s="7">
        <v>2022</v>
      </c>
      <c r="X1151" s="7" t="s">
        <v>16755</v>
      </c>
      <c r="Y1151" s="24">
        <v>99423</v>
      </c>
      <c r="Z1151" s="24">
        <v>0</v>
      </c>
      <c r="AA1151" s="24"/>
      <c r="AB1151" s="24">
        <v>0</v>
      </c>
      <c r="AC1151" s="24">
        <v>99423</v>
      </c>
      <c r="AD1151" s="24">
        <v>0</v>
      </c>
      <c r="AE1151" s="24">
        <v>99423</v>
      </c>
      <c r="AF1151" s="24">
        <v>0</v>
      </c>
      <c r="AG1151" s="24">
        <v>99423</v>
      </c>
    </row>
    <row r="1152" spans="1:33" x14ac:dyDescent="0.35">
      <c r="A1152" s="70">
        <v>901158187</v>
      </c>
      <c r="B1152" s="70" t="s">
        <v>24</v>
      </c>
      <c r="C1152" s="70" t="s">
        <v>2945</v>
      </c>
      <c r="D1152" s="70" t="s">
        <v>14139</v>
      </c>
      <c r="E1152" s="70" t="s">
        <v>10422</v>
      </c>
      <c r="F1152" s="70" t="s">
        <v>16707</v>
      </c>
      <c r="G1152" s="70" t="s">
        <v>16757</v>
      </c>
      <c r="H1152" s="70" t="s">
        <v>2927</v>
      </c>
      <c r="I1152" s="25">
        <v>45261</v>
      </c>
      <c r="J1152" s="71">
        <v>720</v>
      </c>
      <c r="K1152" s="70" t="s">
        <v>2946</v>
      </c>
      <c r="L1152" s="70" t="s">
        <v>2947</v>
      </c>
      <c r="M1152" s="70" t="s">
        <v>9239</v>
      </c>
      <c r="N1152" s="70" t="s">
        <v>27</v>
      </c>
      <c r="O1152" s="7"/>
      <c r="P1152" s="72">
        <v>99423</v>
      </c>
      <c r="Q1152" s="72">
        <v>99423</v>
      </c>
      <c r="R1152" s="7" t="s">
        <v>16710</v>
      </c>
      <c r="S1152" s="7" t="s">
        <v>16710</v>
      </c>
      <c r="T1152" s="7" t="s">
        <v>16755</v>
      </c>
      <c r="U1152" s="7">
        <v>0</v>
      </c>
      <c r="V1152" s="7" t="s">
        <v>16751</v>
      </c>
      <c r="W1152" s="7">
        <v>2022</v>
      </c>
      <c r="X1152" s="7" t="s">
        <v>16755</v>
      </c>
      <c r="Y1152" s="24">
        <v>99423</v>
      </c>
      <c r="Z1152" s="24">
        <v>0</v>
      </c>
      <c r="AA1152" s="24"/>
      <c r="AB1152" s="24">
        <v>0</v>
      </c>
      <c r="AC1152" s="24">
        <v>99423</v>
      </c>
      <c r="AD1152" s="24">
        <v>0</v>
      </c>
      <c r="AE1152" s="24">
        <v>99423</v>
      </c>
      <c r="AF1152" s="24">
        <v>0</v>
      </c>
      <c r="AG1152" s="24">
        <v>99423</v>
      </c>
    </row>
    <row r="1153" spans="1:33" x14ac:dyDescent="0.35">
      <c r="A1153" s="70">
        <v>901158187</v>
      </c>
      <c r="B1153" s="70" t="s">
        <v>24</v>
      </c>
      <c r="C1153" s="70" t="s">
        <v>2948</v>
      </c>
      <c r="D1153" s="70" t="s">
        <v>14140</v>
      </c>
      <c r="E1153" s="70" t="s">
        <v>10423</v>
      </c>
      <c r="F1153" s="70" t="s">
        <v>16707</v>
      </c>
      <c r="G1153" s="70" t="s">
        <v>16757</v>
      </c>
      <c r="H1153" s="70" t="s">
        <v>2927</v>
      </c>
      <c r="I1153" s="25">
        <v>45261</v>
      </c>
      <c r="J1153" s="71">
        <v>720</v>
      </c>
      <c r="K1153" s="70" t="s">
        <v>2949</v>
      </c>
      <c r="L1153" s="70" t="s">
        <v>2950</v>
      </c>
      <c r="M1153" s="70" t="s">
        <v>9239</v>
      </c>
      <c r="N1153" s="70" t="s">
        <v>27</v>
      </c>
      <c r="O1153" s="7"/>
      <c r="P1153" s="72">
        <v>99423</v>
      </c>
      <c r="Q1153" s="72">
        <v>99423</v>
      </c>
      <c r="R1153" s="7" t="s">
        <v>16710</v>
      </c>
      <c r="S1153" s="7" t="s">
        <v>16710</v>
      </c>
      <c r="T1153" s="7" t="s">
        <v>16755</v>
      </c>
      <c r="U1153" s="7">
        <v>0</v>
      </c>
      <c r="V1153" s="7" t="s">
        <v>16751</v>
      </c>
      <c r="W1153" s="7">
        <v>2022</v>
      </c>
      <c r="X1153" s="7" t="s">
        <v>16755</v>
      </c>
      <c r="Y1153" s="24">
        <v>99423</v>
      </c>
      <c r="Z1153" s="24">
        <v>0</v>
      </c>
      <c r="AA1153" s="24"/>
      <c r="AB1153" s="24">
        <v>0</v>
      </c>
      <c r="AC1153" s="24">
        <v>99423</v>
      </c>
      <c r="AD1153" s="24">
        <v>0</v>
      </c>
      <c r="AE1153" s="24">
        <v>99423</v>
      </c>
      <c r="AF1153" s="24">
        <v>0</v>
      </c>
      <c r="AG1153" s="24">
        <v>99423</v>
      </c>
    </row>
    <row r="1154" spans="1:33" x14ac:dyDescent="0.35">
      <c r="A1154" s="70">
        <v>901158187</v>
      </c>
      <c r="B1154" s="70" t="s">
        <v>24</v>
      </c>
      <c r="C1154" s="70" t="s">
        <v>2951</v>
      </c>
      <c r="D1154" s="70" t="s">
        <v>14141</v>
      </c>
      <c r="E1154" s="70" t="s">
        <v>10424</v>
      </c>
      <c r="F1154" s="70" t="s">
        <v>16707</v>
      </c>
      <c r="G1154" s="70" t="s">
        <v>16757</v>
      </c>
      <c r="H1154" s="70" t="s">
        <v>2927</v>
      </c>
      <c r="I1154" s="25">
        <v>45261</v>
      </c>
      <c r="J1154" s="71">
        <v>720</v>
      </c>
      <c r="K1154" s="70" t="s">
        <v>2952</v>
      </c>
      <c r="L1154" s="70" t="s">
        <v>2953</v>
      </c>
      <c r="M1154" s="70" t="s">
        <v>9239</v>
      </c>
      <c r="N1154" s="70" t="s">
        <v>27</v>
      </c>
      <c r="O1154" s="7"/>
      <c r="P1154" s="72">
        <v>99423</v>
      </c>
      <c r="Q1154" s="72">
        <v>99423</v>
      </c>
      <c r="R1154" s="7" t="s">
        <v>16710</v>
      </c>
      <c r="S1154" s="7" t="s">
        <v>16710</v>
      </c>
      <c r="T1154" s="7" t="s">
        <v>16755</v>
      </c>
      <c r="U1154" s="7">
        <v>0</v>
      </c>
      <c r="V1154" s="7" t="s">
        <v>16751</v>
      </c>
      <c r="W1154" s="7">
        <v>2022</v>
      </c>
      <c r="X1154" s="7" t="s">
        <v>16755</v>
      </c>
      <c r="Y1154" s="24">
        <v>99423</v>
      </c>
      <c r="Z1154" s="24">
        <v>0</v>
      </c>
      <c r="AA1154" s="24"/>
      <c r="AB1154" s="24">
        <v>0</v>
      </c>
      <c r="AC1154" s="24">
        <v>99423</v>
      </c>
      <c r="AD1154" s="24">
        <v>0</v>
      </c>
      <c r="AE1154" s="24">
        <v>99423</v>
      </c>
      <c r="AF1154" s="24">
        <v>0</v>
      </c>
      <c r="AG1154" s="24">
        <v>99423</v>
      </c>
    </row>
    <row r="1155" spans="1:33" x14ac:dyDescent="0.35">
      <c r="A1155" s="70">
        <v>901158187</v>
      </c>
      <c r="B1155" s="70" t="s">
        <v>24</v>
      </c>
      <c r="C1155" s="70" t="s">
        <v>2954</v>
      </c>
      <c r="D1155" s="70" t="s">
        <v>14142</v>
      </c>
      <c r="E1155" s="70" t="s">
        <v>10425</v>
      </c>
      <c r="F1155" s="70" t="s">
        <v>16707</v>
      </c>
      <c r="G1155" s="70" t="s">
        <v>16757</v>
      </c>
      <c r="H1155" s="70" t="s">
        <v>2927</v>
      </c>
      <c r="I1155" s="25">
        <v>45261</v>
      </c>
      <c r="J1155" s="71">
        <v>720</v>
      </c>
      <c r="K1155" s="70" t="s">
        <v>2955</v>
      </c>
      <c r="L1155" s="7"/>
      <c r="M1155" s="70" t="s">
        <v>9239</v>
      </c>
      <c r="N1155" s="70" t="s">
        <v>27</v>
      </c>
      <c r="O1155" s="7"/>
      <c r="P1155" s="72">
        <v>99423</v>
      </c>
      <c r="Q1155" s="72">
        <v>99423</v>
      </c>
      <c r="R1155" s="7" t="s">
        <v>16710</v>
      </c>
      <c r="S1155" s="7" t="s">
        <v>16710</v>
      </c>
      <c r="T1155" s="7" t="s">
        <v>16755</v>
      </c>
      <c r="U1155" s="7">
        <v>0</v>
      </c>
      <c r="V1155" s="7" t="s">
        <v>16751</v>
      </c>
      <c r="W1155" s="7">
        <v>2022</v>
      </c>
      <c r="X1155" s="7" t="s">
        <v>16755</v>
      </c>
      <c r="Y1155" s="24">
        <v>99423</v>
      </c>
      <c r="Z1155" s="24">
        <v>0</v>
      </c>
      <c r="AA1155" s="24"/>
      <c r="AB1155" s="24">
        <v>0</v>
      </c>
      <c r="AC1155" s="24">
        <v>99423</v>
      </c>
      <c r="AD1155" s="24">
        <v>0</v>
      </c>
      <c r="AE1155" s="24">
        <v>99423</v>
      </c>
      <c r="AF1155" s="24">
        <v>0</v>
      </c>
      <c r="AG1155" s="24">
        <v>99423</v>
      </c>
    </row>
    <row r="1156" spans="1:33" x14ac:dyDescent="0.35">
      <c r="A1156" s="70">
        <v>901158187</v>
      </c>
      <c r="B1156" s="70" t="s">
        <v>24</v>
      </c>
      <c r="C1156" s="70" t="s">
        <v>2956</v>
      </c>
      <c r="D1156" s="70" t="s">
        <v>14143</v>
      </c>
      <c r="E1156" s="70" t="s">
        <v>10426</v>
      </c>
      <c r="F1156" s="70" t="s">
        <v>16707</v>
      </c>
      <c r="G1156" s="70" t="s">
        <v>16757</v>
      </c>
      <c r="H1156" s="70" t="s">
        <v>2957</v>
      </c>
      <c r="I1156" s="25">
        <v>45261</v>
      </c>
      <c r="J1156" s="71">
        <v>720</v>
      </c>
      <c r="K1156" s="70" t="s">
        <v>2958</v>
      </c>
      <c r="L1156" s="70" t="s">
        <v>2959</v>
      </c>
      <c r="M1156" s="70" t="s">
        <v>9239</v>
      </c>
      <c r="N1156" s="70" t="s">
        <v>27</v>
      </c>
      <c r="O1156" s="7"/>
      <c r="P1156" s="72">
        <v>99423</v>
      </c>
      <c r="Q1156" s="72">
        <v>99423</v>
      </c>
      <c r="R1156" s="7" t="s">
        <v>16710</v>
      </c>
      <c r="S1156" s="7" t="s">
        <v>16710</v>
      </c>
      <c r="T1156" s="7" t="s">
        <v>16755</v>
      </c>
      <c r="U1156" s="7">
        <v>0</v>
      </c>
      <c r="V1156" s="7" t="s">
        <v>16751</v>
      </c>
      <c r="W1156" s="7">
        <v>2022</v>
      </c>
      <c r="X1156" s="7" t="s">
        <v>16755</v>
      </c>
      <c r="Y1156" s="24">
        <v>99423</v>
      </c>
      <c r="Z1156" s="24">
        <v>0</v>
      </c>
      <c r="AA1156" s="24"/>
      <c r="AB1156" s="24">
        <v>0</v>
      </c>
      <c r="AC1156" s="24">
        <v>99423</v>
      </c>
      <c r="AD1156" s="24">
        <v>0</v>
      </c>
      <c r="AE1156" s="24">
        <v>99423</v>
      </c>
      <c r="AF1156" s="24">
        <v>0</v>
      </c>
      <c r="AG1156" s="24">
        <v>99423</v>
      </c>
    </row>
    <row r="1157" spans="1:33" x14ac:dyDescent="0.35">
      <c r="A1157" s="70">
        <v>901158187</v>
      </c>
      <c r="B1157" s="70" t="s">
        <v>24</v>
      </c>
      <c r="C1157" s="70" t="s">
        <v>2960</v>
      </c>
      <c r="D1157" s="70" t="s">
        <v>14144</v>
      </c>
      <c r="E1157" s="70" t="s">
        <v>10427</v>
      </c>
      <c r="F1157" s="70" t="s">
        <v>16707</v>
      </c>
      <c r="G1157" s="70" t="s">
        <v>16757</v>
      </c>
      <c r="H1157" s="70" t="s">
        <v>2957</v>
      </c>
      <c r="I1157" s="25">
        <v>45261</v>
      </c>
      <c r="J1157" s="71">
        <v>720</v>
      </c>
      <c r="K1157" s="70" t="s">
        <v>2961</v>
      </c>
      <c r="L1157" s="70" t="s">
        <v>2962</v>
      </c>
      <c r="M1157" s="70" t="s">
        <v>9239</v>
      </c>
      <c r="N1157" s="70" t="s">
        <v>27</v>
      </c>
      <c r="O1157" s="7"/>
      <c r="P1157" s="72">
        <v>99423</v>
      </c>
      <c r="Q1157" s="72">
        <v>99423</v>
      </c>
      <c r="R1157" s="7" t="s">
        <v>16710</v>
      </c>
      <c r="S1157" s="7" t="s">
        <v>16710</v>
      </c>
      <c r="T1157" s="7" t="s">
        <v>16755</v>
      </c>
      <c r="U1157" s="7">
        <v>0</v>
      </c>
      <c r="V1157" s="7" t="s">
        <v>16751</v>
      </c>
      <c r="W1157" s="7">
        <v>2022</v>
      </c>
      <c r="X1157" s="7" t="s">
        <v>16755</v>
      </c>
      <c r="Y1157" s="24">
        <v>99423</v>
      </c>
      <c r="Z1157" s="24">
        <v>0</v>
      </c>
      <c r="AA1157" s="24"/>
      <c r="AB1157" s="24">
        <v>0</v>
      </c>
      <c r="AC1157" s="24">
        <v>99423</v>
      </c>
      <c r="AD1157" s="24">
        <v>0</v>
      </c>
      <c r="AE1157" s="24">
        <v>99423</v>
      </c>
      <c r="AF1157" s="24">
        <v>0</v>
      </c>
      <c r="AG1157" s="24">
        <v>99423</v>
      </c>
    </row>
    <row r="1158" spans="1:33" x14ac:dyDescent="0.35">
      <c r="A1158" s="70">
        <v>901158187</v>
      </c>
      <c r="B1158" s="70" t="s">
        <v>24</v>
      </c>
      <c r="C1158" s="70" t="s">
        <v>2963</v>
      </c>
      <c r="D1158" s="70" t="s">
        <v>14145</v>
      </c>
      <c r="E1158" s="70" t="s">
        <v>10428</v>
      </c>
      <c r="F1158" s="70" t="s">
        <v>16707</v>
      </c>
      <c r="G1158" s="70" t="s">
        <v>16757</v>
      </c>
      <c r="H1158" s="70" t="s">
        <v>2957</v>
      </c>
      <c r="I1158" s="25">
        <v>45261</v>
      </c>
      <c r="J1158" s="71">
        <v>720</v>
      </c>
      <c r="K1158" s="70" t="s">
        <v>2964</v>
      </c>
      <c r="L1158" s="70" t="s">
        <v>26</v>
      </c>
      <c r="M1158" s="70" t="s">
        <v>9239</v>
      </c>
      <c r="N1158" s="70" t="s">
        <v>27</v>
      </c>
      <c r="O1158" s="7"/>
      <c r="P1158" s="72">
        <v>99423</v>
      </c>
      <c r="Q1158" s="72">
        <v>99423</v>
      </c>
      <c r="R1158" s="7" t="s">
        <v>16710</v>
      </c>
      <c r="S1158" s="7" t="s">
        <v>16710</v>
      </c>
      <c r="T1158" s="7" t="s">
        <v>16755</v>
      </c>
      <c r="U1158" s="7">
        <v>0</v>
      </c>
      <c r="V1158" s="7" t="s">
        <v>16751</v>
      </c>
      <c r="W1158" s="7">
        <v>2022</v>
      </c>
      <c r="X1158" s="7" t="s">
        <v>16755</v>
      </c>
      <c r="Y1158" s="24">
        <v>99423</v>
      </c>
      <c r="Z1158" s="24">
        <v>0</v>
      </c>
      <c r="AA1158" s="24"/>
      <c r="AB1158" s="24">
        <v>0</v>
      </c>
      <c r="AC1158" s="24">
        <v>99423</v>
      </c>
      <c r="AD1158" s="24">
        <v>0</v>
      </c>
      <c r="AE1158" s="24">
        <v>99423</v>
      </c>
      <c r="AF1158" s="24">
        <v>0</v>
      </c>
      <c r="AG1158" s="24">
        <v>99423</v>
      </c>
    </row>
    <row r="1159" spans="1:33" x14ac:dyDescent="0.35">
      <c r="A1159" s="70">
        <v>901158187</v>
      </c>
      <c r="B1159" s="70" t="s">
        <v>24</v>
      </c>
      <c r="C1159" s="70" t="s">
        <v>2965</v>
      </c>
      <c r="D1159" s="70" t="s">
        <v>14146</v>
      </c>
      <c r="E1159" s="70" t="s">
        <v>10429</v>
      </c>
      <c r="F1159" s="70" t="s">
        <v>16707</v>
      </c>
      <c r="G1159" s="70" t="s">
        <v>16757</v>
      </c>
      <c r="H1159" s="70" t="s">
        <v>2957</v>
      </c>
      <c r="I1159" s="25">
        <v>45261</v>
      </c>
      <c r="J1159" s="71">
        <v>720</v>
      </c>
      <c r="K1159" s="70" t="s">
        <v>2966</v>
      </c>
      <c r="L1159" s="70" t="s">
        <v>26</v>
      </c>
      <c r="M1159" s="70" t="s">
        <v>9239</v>
      </c>
      <c r="N1159" s="70" t="s">
        <v>27</v>
      </c>
      <c r="O1159" s="7"/>
      <c r="P1159" s="72">
        <v>99423</v>
      </c>
      <c r="Q1159" s="72">
        <v>99423</v>
      </c>
      <c r="R1159" s="7" t="s">
        <v>16710</v>
      </c>
      <c r="S1159" s="7" t="s">
        <v>16710</v>
      </c>
      <c r="T1159" s="7" t="s">
        <v>16755</v>
      </c>
      <c r="U1159" s="7">
        <v>0</v>
      </c>
      <c r="V1159" s="7" t="s">
        <v>16751</v>
      </c>
      <c r="W1159" s="7">
        <v>2022</v>
      </c>
      <c r="X1159" s="7" t="s">
        <v>16755</v>
      </c>
      <c r="Y1159" s="24">
        <v>99423</v>
      </c>
      <c r="Z1159" s="24">
        <v>0</v>
      </c>
      <c r="AA1159" s="24"/>
      <c r="AB1159" s="24">
        <v>0</v>
      </c>
      <c r="AC1159" s="24">
        <v>99423</v>
      </c>
      <c r="AD1159" s="24">
        <v>0</v>
      </c>
      <c r="AE1159" s="24">
        <v>99423</v>
      </c>
      <c r="AF1159" s="24">
        <v>0</v>
      </c>
      <c r="AG1159" s="24">
        <v>99423</v>
      </c>
    </row>
    <row r="1160" spans="1:33" x14ac:dyDescent="0.35">
      <c r="A1160" s="70">
        <v>901158187</v>
      </c>
      <c r="B1160" s="70" t="s">
        <v>24</v>
      </c>
      <c r="C1160" s="70" t="s">
        <v>2967</v>
      </c>
      <c r="D1160" s="70" t="s">
        <v>14147</v>
      </c>
      <c r="E1160" s="70" t="s">
        <v>10430</v>
      </c>
      <c r="F1160" s="70" t="s">
        <v>16707</v>
      </c>
      <c r="G1160" s="70" t="s">
        <v>16757</v>
      </c>
      <c r="H1160" s="70" t="s">
        <v>2968</v>
      </c>
      <c r="I1160" s="25">
        <v>45261</v>
      </c>
      <c r="J1160" s="71">
        <v>720</v>
      </c>
      <c r="K1160" s="70" t="s">
        <v>2969</v>
      </c>
      <c r="L1160" s="70" t="s">
        <v>26</v>
      </c>
      <c r="M1160" s="70" t="s">
        <v>9239</v>
      </c>
      <c r="N1160" s="70" t="s">
        <v>27</v>
      </c>
      <c r="O1160" s="7"/>
      <c r="P1160" s="72">
        <v>99423</v>
      </c>
      <c r="Q1160" s="72">
        <v>99423</v>
      </c>
      <c r="R1160" s="7" t="s">
        <v>16710</v>
      </c>
      <c r="S1160" s="7" t="s">
        <v>16710</v>
      </c>
      <c r="T1160" s="7" t="s">
        <v>16755</v>
      </c>
      <c r="U1160" s="7">
        <v>0</v>
      </c>
      <c r="V1160" s="7" t="s">
        <v>16751</v>
      </c>
      <c r="W1160" s="7">
        <v>2022</v>
      </c>
      <c r="X1160" s="7" t="s">
        <v>16755</v>
      </c>
      <c r="Y1160" s="24">
        <v>99423</v>
      </c>
      <c r="Z1160" s="24">
        <v>0</v>
      </c>
      <c r="AA1160" s="24"/>
      <c r="AB1160" s="24">
        <v>0</v>
      </c>
      <c r="AC1160" s="24">
        <v>99423</v>
      </c>
      <c r="AD1160" s="24">
        <v>0</v>
      </c>
      <c r="AE1160" s="24">
        <v>99423</v>
      </c>
      <c r="AF1160" s="24">
        <v>0</v>
      </c>
      <c r="AG1160" s="24">
        <v>99423</v>
      </c>
    </row>
    <row r="1161" spans="1:33" x14ac:dyDescent="0.35">
      <c r="A1161" s="70">
        <v>901158187</v>
      </c>
      <c r="B1161" s="70" t="s">
        <v>24</v>
      </c>
      <c r="C1161" s="70" t="s">
        <v>2970</v>
      </c>
      <c r="D1161" s="70" t="s">
        <v>14148</v>
      </c>
      <c r="E1161" s="70" t="s">
        <v>10431</v>
      </c>
      <c r="F1161" s="70" t="s">
        <v>16707</v>
      </c>
      <c r="G1161" s="70" t="s">
        <v>16757</v>
      </c>
      <c r="H1161" s="70" t="s">
        <v>2968</v>
      </c>
      <c r="I1161" s="25">
        <v>45261</v>
      </c>
      <c r="J1161" s="71">
        <v>720</v>
      </c>
      <c r="K1161" s="70" t="s">
        <v>2971</v>
      </c>
      <c r="L1161" s="70" t="s">
        <v>26</v>
      </c>
      <c r="M1161" s="70" t="s">
        <v>9239</v>
      </c>
      <c r="N1161" s="70" t="s">
        <v>27</v>
      </c>
      <c r="O1161" s="7"/>
      <c r="P1161" s="72">
        <v>99423</v>
      </c>
      <c r="Q1161" s="72">
        <v>99423</v>
      </c>
      <c r="R1161" s="7" t="s">
        <v>16710</v>
      </c>
      <c r="S1161" s="7" t="s">
        <v>16710</v>
      </c>
      <c r="T1161" s="7" t="s">
        <v>16755</v>
      </c>
      <c r="U1161" s="7">
        <v>0</v>
      </c>
      <c r="V1161" s="7" t="s">
        <v>16751</v>
      </c>
      <c r="W1161" s="7">
        <v>2022</v>
      </c>
      <c r="X1161" s="7" t="s">
        <v>16755</v>
      </c>
      <c r="Y1161" s="24">
        <v>99423</v>
      </c>
      <c r="Z1161" s="24">
        <v>0</v>
      </c>
      <c r="AA1161" s="24"/>
      <c r="AB1161" s="24">
        <v>0</v>
      </c>
      <c r="AC1161" s="24">
        <v>99423</v>
      </c>
      <c r="AD1161" s="24">
        <v>0</v>
      </c>
      <c r="AE1161" s="24">
        <v>99423</v>
      </c>
      <c r="AF1161" s="24">
        <v>0</v>
      </c>
      <c r="AG1161" s="24">
        <v>99423</v>
      </c>
    </row>
    <row r="1162" spans="1:33" x14ac:dyDescent="0.35">
      <c r="A1162" s="70">
        <v>901158187</v>
      </c>
      <c r="B1162" s="70" t="s">
        <v>24</v>
      </c>
      <c r="C1162" s="70" t="s">
        <v>2972</v>
      </c>
      <c r="D1162" s="70" t="s">
        <v>14149</v>
      </c>
      <c r="E1162" s="70" t="s">
        <v>10432</v>
      </c>
      <c r="F1162" s="70" t="s">
        <v>16707</v>
      </c>
      <c r="G1162" s="70" t="s">
        <v>16757</v>
      </c>
      <c r="H1162" s="70" t="s">
        <v>2968</v>
      </c>
      <c r="I1162" s="25">
        <v>45261</v>
      </c>
      <c r="J1162" s="71">
        <v>720</v>
      </c>
      <c r="K1162" s="70" t="s">
        <v>2973</v>
      </c>
      <c r="L1162" s="70" t="s">
        <v>26</v>
      </c>
      <c r="M1162" s="70" t="s">
        <v>9239</v>
      </c>
      <c r="N1162" s="70" t="s">
        <v>27</v>
      </c>
      <c r="O1162" s="7"/>
      <c r="P1162" s="72">
        <v>99423</v>
      </c>
      <c r="Q1162" s="72">
        <v>99423</v>
      </c>
      <c r="R1162" s="7" t="s">
        <v>16710</v>
      </c>
      <c r="S1162" s="7" t="s">
        <v>16710</v>
      </c>
      <c r="T1162" s="7" t="s">
        <v>16755</v>
      </c>
      <c r="U1162" s="7">
        <v>0</v>
      </c>
      <c r="V1162" s="7" t="s">
        <v>16751</v>
      </c>
      <c r="W1162" s="7">
        <v>2022</v>
      </c>
      <c r="X1162" s="7" t="s">
        <v>16755</v>
      </c>
      <c r="Y1162" s="24">
        <v>99423</v>
      </c>
      <c r="Z1162" s="24">
        <v>0</v>
      </c>
      <c r="AA1162" s="24"/>
      <c r="AB1162" s="24">
        <v>0</v>
      </c>
      <c r="AC1162" s="24">
        <v>99423</v>
      </c>
      <c r="AD1162" s="24">
        <v>0</v>
      </c>
      <c r="AE1162" s="24">
        <v>99423</v>
      </c>
      <c r="AF1162" s="24">
        <v>0</v>
      </c>
      <c r="AG1162" s="24">
        <v>99423</v>
      </c>
    </row>
    <row r="1163" spans="1:33" x14ac:dyDescent="0.35">
      <c r="A1163" s="70">
        <v>901158187</v>
      </c>
      <c r="B1163" s="70" t="s">
        <v>24</v>
      </c>
      <c r="C1163" s="70" t="s">
        <v>2974</v>
      </c>
      <c r="D1163" s="70" t="s">
        <v>14150</v>
      </c>
      <c r="E1163" s="70" t="s">
        <v>10433</v>
      </c>
      <c r="F1163" s="70" t="s">
        <v>16707</v>
      </c>
      <c r="G1163" s="70" t="s">
        <v>16757</v>
      </c>
      <c r="H1163" s="70" t="s">
        <v>2968</v>
      </c>
      <c r="I1163" s="25">
        <v>45261</v>
      </c>
      <c r="J1163" s="71">
        <v>720</v>
      </c>
      <c r="K1163" s="70" t="s">
        <v>2975</v>
      </c>
      <c r="L1163" s="70" t="s">
        <v>2976</v>
      </c>
      <c r="M1163" s="70" t="s">
        <v>9239</v>
      </c>
      <c r="N1163" s="70" t="s">
        <v>27</v>
      </c>
      <c r="O1163" s="7"/>
      <c r="P1163" s="72">
        <v>99423</v>
      </c>
      <c r="Q1163" s="72">
        <v>99423</v>
      </c>
      <c r="R1163" s="7" t="s">
        <v>16710</v>
      </c>
      <c r="S1163" s="7" t="s">
        <v>16710</v>
      </c>
      <c r="T1163" s="7" t="s">
        <v>16755</v>
      </c>
      <c r="U1163" s="7">
        <v>0</v>
      </c>
      <c r="V1163" s="7" t="s">
        <v>16751</v>
      </c>
      <c r="W1163" s="7">
        <v>2022</v>
      </c>
      <c r="X1163" s="7" t="s">
        <v>16755</v>
      </c>
      <c r="Y1163" s="24">
        <v>99423</v>
      </c>
      <c r="Z1163" s="24">
        <v>0</v>
      </c>
      <c r="AA1163" s="24"/>
      <c r="AB1163" s="24">
        <v>0</v>
      </c>
      <c r="AC1163" s="24">
        <v>99423</v>
      </c>
      <c r="AD1163" s="24">
        <v>0</v>
      </c>
      <c r="AE1163" s="24">
        <v>99423</v>
      </c>
      <c r="AF1163" s="24">
        <v>0</v>
      </c>
      <c r="AG1163" s="24">
        <v>99423</v>
      </c>
    </row>
    <row r="1164" spans="1:33" x14ac:dyDescent="0.35">
      <c r="A1164" s="70">
        <v>901158187</v>
      </c>
      <c r="B1164" s="70" t="s">
        <v>24</v>
      </c>
      <c r="C1164" s="70" t="s">
        <v>2977</v>
      </c>
      <c r="D1164" s="70" t="s">
        <v>14151</v>
      </c>
      <c r="E1164" s="70" t="s">
        <v>10434</v>
      </c>
      <c r="F1164" s="70" t="s">
        <v>16707</v>
      </c>
      <c r="G1164" s="70" t="s">
        <v>16757</v>
      </c>
      <c r="H1164" s="70" t="s">
        <v>2968</v>
      </c>
      <c r="I1164" s="25">
        <v>45261</v>
      </c>
      <c r="J1164" s="71">
        <v>720</v>
      </c>
      <c r="K1164" s="70" t="s">
        <v>2978</v>
      </c>
      <c r="L1164" s="70" t="s">
        <v>26</v>
      </c>
      <c r="M1164" s="70" t="s">
        <v>9239</v>
      </c>
      <c r="N1164" s="70" t="s">
        <v>27</v>
      </c>
      <c r="O1164" s="7"/>
      <c r="P1164" s="72">
        <v>99423</v>
      </c>
      <c r="Q1164" s="72">
        <v>99423</v>
      </c>
      <c r="R1164" s="7" t="s">
        <v>16710</v>
      </c>
      <c r="S1164" s="7" t="s">
        <v>16710</v>
      </c>
      <c r="T1164" s="7" t="s">
        <v>16755</v>
      </c>
      <c r="U1164" s="7">
        <v>0</v>
      </c>
      <c r="V1164" s="7" t="s">
        <v>16751</v>
      </c>
      <c r="W1164" s="7">
        <v>2022</v>
      </c>
      <c r="X1164" s="7" t="s">
        <v>16755</v>
      </c>
      <c r="Y1164" s="24">
        <v>99423</v>
      </c>
      <c r="Z1164" s="24">
        <v>0</v>
      </c>
      <c r="AA1164" s="24"/>
      <c r="AB1164" s="24">
        <v>0</v>
      </c>
      <c r="AC1164" s="24">
        <v>99423</v>
      </c>
      <c r="AD1164" s="24">
        <v>0</v>
      </c>
      <c r="AE1164" s="24">
        <v>99423</v>
      </c>
      <c r="AF1164" s="24">
        <v>0</v>
      </c>
      <c r="AG1164" s="24">
        <v>99423</v>
      </c>
    </row>
    <row r="1165" spans="1:33" x14ac:dyDescent="0.35">
      <c r="A1165" s="70">
        <v>901158187</v>
      </c>
      <c r="B1165" s="70" t="s">
        <v>24</v>
      </c>
      <c r="C1165" s="70" t="s">
        <v>2979</v>
      </c>
      <c r="D1165" s="70" t="s">
        <v>14152</v>
      </c>
      <c r="E1165" s="70" t="s">
        <v>10435</v>
      </c>
      <c r="F1165" s="70" t="s">
        <v>16707</v>
      </c>
      <c r="G1165" s="70" t="s">
        <v>16757</v>
      </c>
      <c r="H1165" s="70" t="s">
        <v>2968</v>
      </c>
      <c r="I1165" s="25">
        <v>45261</v>
      </c>
      <c r="J1165" s="71">
        <v>720</v>
      </c>
      <c r="K1165" s="70" t="s">
        <v>2980</v>
      </c>
      <c r="L1165" s="70" t="s">
        <v>26</v>
      </c>
      <c r="M1165" s="70" t="s">
        <v>9239</v>
      </c>
      <c r="N1165" s="70" t="s">
        <v>27</v>
      </c>
      <c r="O1165" s="7"/>
      <c r="P1165" s="72">
        <v>99423</v>
      </c>
      <c r="Q1165" s="72">
        <v>99423</v>
      </c>
      <c r="R1165" s="7" t="s">
        <v>16710</v>
      </c>
      <c r="S1165" s="7" t="s">
        <v>16710</v>
      </c>
      <c r="T1165" s="7" t="s">
        <v>16755</v>
      </c>
      <c r="U1165" s="7">
        <v>0</v>
      </c>
      <c r="V1165" s="7" t="s">
        <v>16751</v>
      </c>
      <c r="W1165" s="7">
        <v>2022</v>
      </c>
      <c r="X1165" s="7" t="s">
        <v>16755</v>
      </c>
      <c r="Y1165" s="24">
        <v>99423</v>
      </c>
      <c r="Z1165" s="24">
        <v>0</v>
      </c>
      <c r="AA1165" s="24"/>
      <c r="AB1165" s="24">
        <v>0</v>
      </c>
      <c r="AC1165" s="24">
        <v>99423</v>
      </c>
      <c r="AD1165" s="24">
        <v>0</v>
      </c>
      <c r="AE1165" s="24">
        <v>99423</v>
      </c>
      <c r="AF1165" s="24">
        <v>0</v>
      </c>
      <c r="AG1165" s="24">
        <v>99423</v>
      </c>
    </row>
    <row r="1166" spans="1:33" x14ac:dyDescent="0.35">
      <c r="A1166" s="70">
        <v>901158187</v>
      </c>
      <c r="B1166" s="70" t="s">
        <v>24</v>
      </c>
      <c r="C1166" s="70" t="s">
        <v>2981</v>
      </c>
      <c r="D1166" s="70" t="s">
        <v>14153</v>
      </c>
      <c r="E1166" s="70" t="s">
        <v>10436</v>
      </c>
      <c r="F1166" s="70" t="s">
        <v>16707</v>
      </c>
      <c r="G1166" s="70" t="s">
        <v>16757</v>
      </c>
      <c r="H1166" s="70" t="s">
        <v>2968</v>
      </c>
      <c r="I1166" s="25">
        <v>45261</v>
      </c>
      <c r="J1166" s="71">
        <v>720</v>
      </c>
      <c r="K1166" s="70" t="s">
        <v>2982</v>
      </c>
      <c r="L1166" s="70" t="s">
        <v>26</v>
      </c>
      <c r="M1166" s="70" t="s">
        <v>9239</v>
      </c>
      <c r="N1166" s="70" t="s">
        <v>27</v>
      </c>
      <c r="O1166" s="7"/>
      <c r="P1166" s="72">
        <v>99423</v>
      </c>
      <c r="Q1166" s="72">
        <v>99423</v>
      </c>
      <c r="R1166" s="7" t="s">
        <v>16710</v>
      </c>
      <c r="S1166" s="7" t="s">
        <v>16710</v>
      </c>
      <c r="T1166" s="7" t="s">
        <v>16755</v>
      </c>
      <c r="U1166" s="7">
        <v>0</v>
      </c>
      <c r="V1166" s="7" t="s">
        <v>16751</v>
      </c>
      <c r="W1166" s="7">
        <v>2022</v>
      </c>
      <c r="X1166" s="7" t="s">
        <v>16755</v>
      </c>
      <c r="Y1166" s="24">
        <v>99423</v>
      </c>
      <c r="Z1166" s="24">
        <v>0</v>
      </c>
      <c r="AA1166" s="24"/>
      <c r="AB1166" s="24">
        <v>0</v>
      </c>
      <c r="AC1166" s="24">
        <v>99423</v>
      </c>
      <c r="AD1166" s="24">
        <v>0</v>
      </c>
      <c r="AE1166" s="24">
        <v>99423</v>
      </c>
      <c r="AF1166" s="24">
        <v>0</v>
      </c>
      <c r="AG1166" s="24">
        <v>99423</v>
      </c>
    </row>
    <row r="1167" spans="1:33" x14ac:dyDescent="0.35">
      <c r="A1167" s="70">
        <v>901158187</v>
      </c>
      <c r="B1167" s="70" t="s">
        <v>24</v>
      </c>
      <c r="C1167" s="70" t="s">
        <v>2983</v>
      </c>
      <c r="D1167" s="70" t="s">
        <v>14154</v>
      </c>
      <c r="E1167" s="70" t="s">
        <v>10437</v>
      </c>
      <c r="F1167" s="70" t="s">
        <v>16707</v>
      </c>
      <c r="G1167" s="70" t="s">
        <v>16757</v>
      </c>
      <c r="H1167" s="70" t="s">
        <v>2984</v>
      </c>
      <c r="I1167" s="25">
        <v>45261</v>
      </c>
      <c r="J1167" s="71">
        <v>720</v>
      </c>
      <c r="K1167" s="70" t="s">
        <v>2985</v>
      </c>
      <c r="L1167" s="70" t="s">
        <v>26</v>
      </c>
      <c r="M1167" s="70" t="s">
        <v>9239</v>
      </c>
      <c r="N1167" s="70" t="s">
        <v>27</v>
      </c>
      <c r="O1167" s="7"/>
      <c r="P1167" s="72">
        <v>99423</v>
      </c>
      <c r="Q1167" s="72">
        <v>99423</v>
      </c>
      <c r="R1167" s="7" t="s">
        <v>16710</v>
      </c>
      <c r="S1167" s="7" t="s">
        <v>16710</v>
      </c>
      <c r="T1167" s="7" t="s">
        <v>16755</v>
      </c>
      <c r="U1167" s="7">
        <v>0</v>
      </c>
      <c r="V1167" s="7" t="s">
        <v>16751</v>
      </c>
      <c r="W1167" s="7">
        <v>2022</v>
      </c>
      <c r="X1167" s="7" t="s">
        <v>16755</v>
      </c>
      <c r="Y1167" s="24">
        <v>99423</v>
      </c>
      <c r="Z1167" s="24">
        <v>0</v>
      </c>
      <c r="AA1167" s="24"/>
      <c r="AB1167" s="24">
        <v>0</v>
      </c>
      <c r="AC1167" s="24">
        <v>99423</v>
      </c>
      <c r="AD1167" s="24">
        <v>0</v>
      </c>
      <c r="AE1167" s="24">
        <v>99423</v>
      </c>
      <c r="AF1167" s="24">
        <v>0</v>
      </c>
      <c r="AG1167" s="24">
        <v>99423</v>
      </c>
    </row>
    <row r="1168" spans="1:33" x14ac:dyDescent="0.35">
      <c r="A1168" s="70">
        <v>901158187</v>
      </c>
      <c r="B1168" s="70" t="s">
        <v>24</v>
      </c>
      <c r="C1168" s="70" t="s">
        <v>2986</v>
      </c>
      <c r="D1168" s="70" t="s">
        <v>14155</v>
      </c>
      <c r="E1168" s="70" t="s">
        <v>10438</v>
      </c>
      <c r="F1168" s="70" t="s">
        <v>16707</v>
      </c>
      <c r="G1168" s="70" t="s">
        <v>16757</v>
      </c>
      <c r="H1168" s="70" t="s">
        <v>2984</v>
      </c>
      <c r="I1168" s="25">
        <v>45261</v>
      </c>
      <c r="J1168" s="71">
        <v>720</v>
      </c>
      <c r="K1168" s="70" t="s">
        <v>2987</v>
      </c>
      <c r="L1168" s="70" t="s">
        <v>26</v>
      </c>
      <c r="M1168" s="70" t="s">
        <v>9239</v>
      </c>
      <c r="N1168" s="70" t="s">
        <v>27</v>
      </c>
      <c r="O1168" s="7"/>
      <c r="P1168" s="72">
        <v>99423</v>
      </c>
      <c r="Q1168" s="72">
        <v>99423</v>
      </c>
      <c r="R1168" s="7" t="s">
        <v>16710</v>
      </c>
      <c r="S1168" s="7" t="s">
        <v>16710</v>
      </c>
      <c r="T1168" s="7" t="s">
        <v>16755</v>
      </c>
      <c r="U1168" s="7">
        <v>0</v>
      </c>
      <c r="V1168" s="7" t="s">
        <v>16751</v>
      </c>
      <c r="W1168" s="7">
        <v>2022</v>
      </c>
      <c r="X1168" s="7" t="s">
        <v>16755</v>
      </c>
      <c r="Y1168" s="24">
        <v>99423</v>
      </c>
      <c r="Z1168" s="24">
        <v>0</v>
      </c>
      <c r="AA1168" s="24"/>
      <c r="AB1168" s="24">
        <v>0</v>
      </c>
      <c r="AC1168" s="24">
        <v>99423</v>
      </c>
      <c r="AD1168" s="24">
        <v>0</v>
      </c>
      <c r="AE1168" s="24">
        <v>99423</v>
      </c>
      <c r="AF1168" s="24">
        <v>0</v>
      </c>
      <c r="AG1168" s="24">
        <v>99423</v>
      </c>
    </row>
    <row r="1169" spans="1:33" x14ac:dyDescent="0.35">
      <c r="A1169" s="70">
        <v>901158187</v>
      </c>
      <c r="B1169" s="70" t="s">
        <v>24</v>
      </c>
      <c r="C1169" s="70" t="s">
        <v>2988</v>
      </c>
      <c r="D1169" s="70" t="s">
        <v>14156</v>
      </c>
      <c r="E1169" s="70" t="s">
        <v>10439</v>
      </c>
      <c r="F1169" s="70" t="s">
        <v>16707</v>
      </c>
      <c r="G1169" s="70" t="s">
        <v>16757</v>
      </c>
      <c r="H1169" s="70" t="s">
        <v>2984</v>
      </c>
      <c r="I1169" s="25">
        <v>45261</v>
      </c>
      <c r="J1169" s="71">
        <v>720</v>
      </c>
      <c r="K1169" s="70" t="s">
        <v>2989</v>
      </c>
      <c r="L1169" s="70" t="s">
        <v>26</v>
      </c>
      <c r="M1169" s="70" t="s">
        <v>9239</v>
      </c>
      <c r="N1169" s="70" t="s">
        <v>27</v>
      </c>
      <c r="O1169" s="7"/>
      <c r="P1169" s="72">
        <v>99423</v>
      </c>
      <c r="Q1169" s="72">
        <v>99423</v>
      </c>
      <c r="R1169" s="7" t="s">
        <v>16710</v>
      </c>
      <c r="S1169" s="7" t="s">
        <v>16710</v>
      </c>
      <c r="T1169" s="7" t="s">
        <v>16755</v>
      </c>
      <c r="U1169" s="7">
        <v>0</v>
      </c>
      <c r="V1169" s="7" t="s">
        <v>16751</v>
      </c>
      <c r="W1169" s="7">
        <v>2022</v>
      </c>
      <c r="X1169" s="7" t="s">
        <v>16755</v>
      </c>
      <c r="Y1169" s="24">
        <v>99423</v>
      </c>
      <c r="Z1169" s="24">
        <v>0</v>
      </c>
      <c r="AA1169" s="24"/>
      <c r="AB1169" s="24">
        <v>0</v>
      </c>
      <c r="AC1169" s="24">
        <v>99423</v>
      </c>
      <c r="AD1169" s="24">
        <v>0</v>
      </c>
      <c r="AE1169" s="24">
        <v>99423</v>
      </c>
      <c r="AF1169" s="24">
        <v>0</v>
      </c>
      <c r="AG1169" s="24">
        <v>99423</v>
      </c>
    </row>
    <row r="1170" spans="1:33" x14ac:dyDescent="0.35">
      <c r="A1170" s="70">
        <v>901158187</v>
      </c>
      <c r="B1170" s="70" t="s">
        <v>24</v>
      </c>
      <c r="C1170" s="70" t="s">
        <v>2990</v>
      </c>
      <c r="D1170" s="70" t="s">
        <v>14157</v>
      </c>
      <c r="E1170" s="70" t="s">
        <v>10440</v>
      </c>
      <c r="F1170" s="70" t="s">
        <v>16707</v>
      </c>
      <c r="G1170" s="70" t="s">
        <v>16757</v>
      </c>
      <c r="H1170" s="70" t="s">
        <v>2984</v>
      </c>
      <c r="I1170" s="25">
        <v>45261</v>
      </c>
      <c r="J1170" s="71">
        <v>720</v>
      </c>
      <c r="K1170" s="70" t="s">
        <v>2991</v>
      </c>
      <c r="L1170" s="70" t="s">
        <v>26</v>
      </c>
      <c r="M1170" s="70" t="s">
        <v>9239</v>
      </c>
      <c r="N1170" s="70" t="s">
        <v>27</v>
      </c>
      <c r="O1170" s="7"/>
      <c r="P1170" s="72">
        <v>99423</v>
      </c>
      <c r="Q1170" s="72">
        <v>99423</v>
      </c>
      <c r="R1170" s="7" t="s">
        <v>16710</v>
      </c>
      <c r="S1170" s="7" t="s">
        <v>16710</v>
      </c>
      <c r="T1170" s="7" t="s">
        <v>16755</v>
      </c>
      <c r="U1170" s="7">
        <v>0</v>
      </c>
      <c r="V1170" s="7" t="s">
        <v>16751</v>
      </c>
      <c r="W1170" s="7">
        <v>2022</v>
      </c>
      <c r="X1170" s="7" t="s">
        <v>16755</v>
      </c>
      <c r="Y1170" s="24">
        <v>99423</v>
      </c>
      <c r="Z1170" s="24">
        <v>0</v>
      </c>
      <c r="AA1170" s="24"/>
      <c r="AB1170" s="24">
        <v>0</v>
      </c>
      <c r="AC1170" s="24">
        <v>99423</v>
      </c>
      <c r="AD1170" s="24">
        <v>0</v>
      </c>
      <c r="AE1170" s="24">
        <v>99423</v>
      </c>
      <c r="AF1170" s="24">
        <v>0</v>
      </c>
      <c r="AG1170" s="24">
        <v>99423</v>
      </c>
    </row>
    <row r="1171" spans="1:33" x14ac:dyDescent="0.35">
      <c r="A1171" s="70">
        <v>901158187</v>
      </c>
      <c r="B1171" s="70" t="s">
        <v>24</v>
      </c>
      <c r="C1171" s="70" t="s">
        <v>2992</v>
      </c>
      <c r="D1171" s="70" t="s">
        <v>14158</v>
      </c>
      <c r="E1171" s="70" t="s">
        <v>10441</v>
      </c>
      <c r="F1171" s="70" t="s">
        <v>16707</v>
      </c>
      <c r="G1171" s="70" t="s">
        <v>16757</v>
      </c>
      <c r="H1171" s="70" t="s">
        <v>2984</v>
      </c>
      <c r="I1171" s="25">
        <v>45261</v>
      </c>
      <c r="J1171" s="71">
        <v>720</v>
      </c>
      <c r="K1171" s="70" t="s">
        <v>2993</v>
      </c>
      <c r="L1171" s="70" t="s">
        <v>26</v>
      </c>
      <c r="M1171" s="70" t="s">
        <v>9239</v>
      </c>
      <c r="N1171" s="70" t="s">
        <v>27</v>
      </c>
      <c r="O1171" s="7"/>
      <c r="P1171" s="72">
        <v>99423</v>
      </c>
      <c r="Q1171" s="72">
        <v>99423</v>
      </c>
      <c r="R1171" s="7" t="s">
        <v>16710</v>
      </c>
      <c r="S1171" s="7" t="s">
        <v>16710</v>
      </c>
      <c r="T1171" s="7" t="s">
        <v>16755</v>
      </c>
      <c r="U1171" s="7">
        <v>0</v>
      </c>
      <c r="V1171" s="7" t="s">
        <v>16751</v>
      </c>
      <c r="W1171" s="7">
        <v>2022</v>
      </c>
      <c r="X1171" s="7" t="s">
        <v>16755</v>
      </c>
      <c r="Y1171" s="24">
        <v>99423</v>
      </c>
      <c r="Z1171" s="24">
        <v>0</v>
      </c>
      <c r="AA1171" s="24"/>
      <c r="AB1171" s="24">
        <v>0</v>
      </c>
      <c r="AC1171" s="24">
        <v>99423</v>
      </c>
      <c r="AD1171" s="24">
        <v>0</v>
      </c>
      <c r="AE1171" s="24">
        <v>99423</v>
      </c>
      <c r="AF1171" s="24">
        <v>0</v>
      </c>
      <c r="AG1171" s="24">
        <v>99423</v>
      </c>
    </row>
    <row r="1172" spans="1:33" x14ac:dyDescent="0.35">
      <c r="A1172" s="70">
        <v>901158187</v>
      </c>
      <c r="B1172" s="70" t="s">
        <v>24</v>
      </c>
      <c r="C1172" s="70" t="s">
        <v>2994</v>
      </c>
      <c r="D1172" s="70" t="s">
        <v>14159</v>
      </c>
      <c r="E1172" s="70" t="s">
        <v>10442</v>
      </c>
      <c r="F1172" s="70" t="s">
        <v>16707</v>
      </c>
      <c r="G1172" s="70" t="s">
        <v>16757</v>
      </c>
      <c r="H1172" s="70" t="s">
        <v>2984</v>
      </c>
      <c r="I1172" s="25">
        <v>45261</v>
      </c>
      <c r="J1172" s="71">
        <v>720</v>
      </c>
      <c r="K1172" s="70" t="s">
        <v>2995</v>
      </c>
      <c r="L1172" s="70" t="s">
        <v>2996</v>
      </c>
      <c r="M1172" s="70" t="s">
        <v>9239</v>
      </c>
      <c r="N1172" s="70" t="s">
        <v>27</v>
      </c>
      <c r="O1172" s="7"/>
      <c r="P1172" s="72">
        <v>99423</v>
      </c>
      <c r="Q1172" s="72">
        <v>99423</v>
      </c>
      <c r="R1172" s="7" t="s">
        <v>16710</v>
      </c>
      <c r="S1172" s="7" t="s">
        <v>16710</v>
      </c>
      <c r="T1172" s="7" t="s">
        <v>16755</v>
      </c>
      <c r="U1172" s="7">
        <v>0</v>
      </c>
      <c r="V1172" s="7" t="s">
        <v>16751</v>
      </c>
      <c r="W1172" s="7">
        <v>2022</v>
      </c>
      <c r="X1172" s="7" t="s">
        <v>16755</v>
      </c>
      <c r="Y1172" s="24">
        <v>99423</v>
      </c>
      <c r="Z1172" s="24">
        <v>0</v>
      </c>
      <c r="AA1172" s="24"/>
      <c r="AB1172" s="24">
        <v>0</v>
      </c>
      <c r="AC1172" s="24">
        <v>99423</v>
      </c>
      <c r="AD1172" s="24">
        <v>0</v>
      </c>
      <c r="AE1172" s="24">
        <v>99423</v>
      </c>
      <c r="AF1172" s="24">
        <v>0</v>
      </c>
      <c r="AG1172" s="24">
        <v>99423</v>
      </c>
    </row>
    <row r="1173" spans="1:33" x14ac:dyDescent="0.35">
      <c r="A1173" s="70">
        <v>901158187</v>
      </c>
      <c r="B1173" s="70" t="s">
        <v>24</v>
      </c>
      <c r="C1173" s="70" t="s">
        <v>2997</v>
      </c>
      <c r="D1173" s="70" t="s">
        <v>14160</v>
      </c>
      <c r="E1173" s="70" t="s">
        <v>10443</v>
      </c>
      <c r="F1173" s="70" t="s">
        <v>16707</v>
      </c>
      <c r="G1173" s="70" t="s">
        <v>16757</v>
      </c>
      <c r="H1173" s="70" t="s">
        <v>2984</v>
      </c>
      <c r="I1173" s="25">
        <v>45261</v>
      </c>
      <c r="J1173" s="71">
        <v>720</v>
      </c>
      <c r="K1173" s="70" t="s">
        <v>2998</v>
      </c>
      <c r="L1173" s="70" t="s">
        <v>26</v>
      </c>
      <c r="M1173" s="70" t="s">
        <v>9239</v>
      </c>
      <c r="N1173" s="70" t="s">
        <v>27</v>
      </c>
      <c r="O1173" s="7"/>
      <c r="P1173" s="72">
        <v>99423</v>
      </c>
      <c r="Q1173" s="72">
        <v>99423</v>
      </c>
      <c r="R1173" s="7" t="s">
        <v>16710</v>
      </c>
      <c r="S1173" s="7" t="s">
        <v>16710</v>
      </c>
      <c r="T1173" s="7" t="s">
        <v>16755</v>
      </c>
      <c r="U1173" s="7">
        <v>0</v>
      </c>
      <c r="V1173" s="7" t="s">
        <v>16751</v>
      </c>
      <c r="W1173" s="7">
        <v>2022</v>
      </c>
      <c r="X1173" s="7" t="s">
        <v>16755</v>
      </c>
      <c r="Y1173" s="24">
        <v>99423</v>
      </c>
      <c r="Z1173" s="24">
        <v>0</v>
      </c>
      <c r="AA1173" s="24"/>
      <c r="AB1173" s="24">
        <v>0</v>
      </c>
      <c r="AC1173" s="24">
        <v>99423</v>
      </c>
      <c r="AD1173" s="24">
        <v>0</v>
      </c>
      <c r="AE1173" s="24">
        <v>99423</v>
      </c>
      <c r="AF1173" s="24">
        <v>0</v>
      </c>
      <c r="AG1173" s="24">
        <v>99423</v>
      </c>
    </row>
    <row r="1174" spans="1:33" x14ac:dyDescent="0.35">
      <c r="A1174" s="70">
        <v>901158187</v>
      </c>
      <c r="B1174" s="70" t="s">
        <v>24</v>
      </c>
      <c r="C1174" s="70" t="s">
        <v>2999</v>
      </c>
      <c r="D1174" s="70" t="s">
        <v>14161</v>
      </c>
      <c r="E1174" s="70" t="s">
        <v>10444</v>
      </c>
      <c r="F1174" s="70" t="s">
        <v>16707</v>
      </c>
      <c r="G1174" s="70" t="s">
        <v>16757</v>
      </c>
      <c r="H1174" s="70" t="s">
        <v>2984</v>
      </c>
      <c r="I1174" s="25">
        <v>45261</v>
      </c>
      <c r="J1174" s="71">
        <v>720</v>
      </c>
      <c r="K1174" s="70" t="s">
        <v>3000</v>
      </c>
      <c r="L1174" s="70" t="s">
        <v>26</v>
      </c>
      <c r="M1174" s="70" t="s">
        <v>9239</v>
      </c>
      <c r="N1174" s="70" t="s">
        <v>27</v>
      </c>
      <c r="O1174" s="7"/>
      <c r="P1174" s="72">
        <v>216994</v>
      </c>
      <c r="Q1174" s="72">
        <v>216994</v>
      </c>
      <c r="R1174" s="7" t="s">
        <v>16710</v>
      </c>
      <c r="S1174" s="7" t="s">
        <v>16710</v>
      </c>
      <c r="T1174" s="7" t="s">
        <v>16755</v>
      </c>
      <c r="U1174" s="7">
        <v>0</v>
      </c>
      <c r="V1174" s="7" t="s">
        <v>16751</v>
      </c>
      <c r="W1174" s="7">
        <v>2022</v>
      </c>
      <c r="X1174" s="7" t="s">
        <v>16755</v>
      </c>
      <c r="Y1174" s="24">
        <v>216994</v>
      </c>
      <c r="Z1174" s="24">
        <v>0</v>
      </c>
      <c r="AA1174" s="24"/>
      <c r="AB1174" s="24">
        <v>0</v>
      </c>
      <c r="AC1174" s="24">
        <v>216994</v>
      </c>
      <c r="AD1174" s="24">
        <v>0</v>
      </c>
      <c r="AE1174" s="24">
        <v>216994</v>
      </c>
      <c r="AF1174" s="24">
        <v>0</v>
      </c>
      <c r="AG1174" s="24">
        <v>216994</v>
      </c>
    </row>
    <row r="1175" spans="1:33" x14ac:dyDescent="0.35">
      <c r="A1175" s="70">
        <v>901158187</v>
      </c>
      <c r="B1175" s="70" t="s">
        <v>24</v>
      </c>
      <c r="C1175" s="70" t="s">
        <v>3001</v>
      </c>
      <c r="D1175" s="70" t="s">
        <v>14162</v>
      </c>
      <c r="E1175" s="70" t="s">
        <v>10445</v>
      </c>
      <c r="F1175" s="70" t="s">
        <v>16707</v>
      </c>
      <c r="G1175" s="70" t="s">
        <v>16757</v>
      </c>
      <c r="H1175" s="70" t="s">
        <v>2984</v>
      </c>
      <c r="I1175" s="25">
        <v>45261</v>
      </c>
      <c r="J1175" s="71">
        <v>720</v>
      </c>
      <c r="K1175" s="70" t="s">
        <v>3002</v>
      </c>
      <c r="L1175" s="70" t="s">
        <v>26</v>
      </c>
      <c r="M1175" s="70" t="s">
        <v>9239</v>
      </c>
      <c r="N1175" s="70" t="s">
        <v>27</v>
      </c>
      <c r="O1175" s="7"/>
      <c r="P1175" s="72">
        <v>99423</v>
      </c>
      <c r="Q1175" s="72">
        <v>99423</v>
      </c>
      <c r="R1175" s="7" t="s">
        <v>16710</v>
      </c>
      <c r="S1175" s="7" t="s">
        <v>16710</v>
      </c>
      <c r="T1175" s="7" t="s">
        <v>16755</v>
      </c>
      <c r="U1175" s="7">
        <v>0</v>
      </c>
      <c r="V1175" s="7" t="s">
        <v>16751</v>
      </c>
      <c r="W1175" s="7">
        <v>2022</v>
      </c>
      <c r="X1175" s="7" t="s">
        <v>16755</v>
      </c>
      <c r="Y1175" s="24">
        <v>99423</v>
      </c>
      <c r="Z1175" s="24">
        <v>0</v>
      </c>
      <c r="AA1175" s="24"/>
      <c r="AB1175" s="24">
        <v>0</v>
      </c>
      <c r="AC1175" s="24">
        <v>99423</v>
      </c>
      <c r="AD1175" s="24">
        <v>0</v>
      </c>
      <c r="AE1175" s="24">
        <v>99423</v>
      </c>
      <c r="AF1175" s="24">
        <v>0</v>
      </c>
      <c r="AG1175" s="24">
        <v>99423</v>
      </c>
    </row>
    <row r="1176" spans="1:33" x14ac:dyDescent="0.35">
      <c r="A1176" s="70">
        <v>901158187</v>
      </c>
      <c r="B1176" s="70" t="s">
        <v>24</v>
      </c>
      <c r="C1176" s="70" t="s">
        <v>3003</v>
      </c>
      <c r="D1176" s="70" t="s">
        <v>14163</v>
      </c>
      <c r="E1176" s="70" t="s">
        <v>10446</v>
      </c>
      <c r="F1176" s="70" t="s">
        <v>16707</v>
      </c>
      <c r="G1176" s="70" t="s">
        <v>16757</v>
      </c>
      <c r="H1176" s="70" t="s">
        <v>2984</v>
      </c>
      <c r="I1176" s="25">
        <v>45261</v>
      </c>
      <c r="J1176" s="71">
        <v>720</v>
      </c>
      <c r="K1176" s="70" t="s">
        <v>3004</v>
      </c>
      <c r="L1176" s="70" t="s">
        <v>3005</v>
      </c>
      <c r="M1176" s="70" t="s">
        <v>9239</v>
      </c>
      <c r="N1176" s="70" t="s">
        <v>27</v>
      </c>
      <c r="O1176" s="7"/>
      <c r="P1176" s="72">
        <v>99423</v>
      </c>
      <c r="Q1176" s="72">
        <v>99423</v>
      </c>
      <c r="R1176" s="7" t="s">
        <v>16710</v>
      </c>
      <c r="S1176" s="7" t="s">
        <v>16710</v>
      </c>
      <c r="T1176" s="7" t="s">
        <v>16755</v>
      </c>
      <c r="U1176" s="7">
        <v>0</v>
      </c>
      <c r="V1176" s="7" t="s">
        <v>16751</v>
      </c>
      <c r="W1176" s="7">
        <v>2022</v>
      </c>
      <c r="X1176" s="7" t="s">
        <v>16755</v>
      </c>
      <c r="Y1176" s="24">
        <v>99423</v>
      </c>
      <c r="Z1176" s="24">
        <v>0</v>
      </c>
      <c r="AA1176" s="24"/>
      <c r="AB1176" s="24">
        <v>0</v>
      </c>
      <c r="AC1176" s="24">
        <v>99423</v>
      </c>
      <c r="AD1176" s="24">
        <v>0</v>
      </c>
      <c r="AE1176" s="24">
        <v>99423</v>
      </c>
      <c r="AF1176" s="24">
        <v>0</v>
      </c>
      <c r="AG1176" s="24">
        <v>99423</v>
      </c>
    </row>
    <row r="1177" spans="1:33" x14ac:dyDescent="0.35">
      <c r="A1177" s="70">
        <v>901158187</v>
      </c>
      <c r="B1177" s="70" t="s">
        <v>24</v>
      </c>
      <c r="C1177" s="70" t="s">
        <v>3006</v>
      </c>
      <c r="D1177" s="70" t="s">
        <v>14164</v>
      </c>
      <c r="E1177" s="70" t="s">
        <v>10447</v>
      </c>
      <c r="F1177" s="70" t="s">
        <v>16707</v>
      </c>
      <c r="G1177" s="70" t="s">
        <v>16757</v>
      </c>
      <c r="H1177" s="70" t="s">
        <v>2984</v>
      </c>
      <c r="I1177" s="25">
        <v>45261</v>
      </c>
      <c r="J1177" s="71">
        <v>720</v>
      </c>
      <c r="K1177" s="70" t="s">
        <v>3007</v>
      </c>
      <c r="L1177" s="70" t="s">
        <v>26</v>
      </c>
      <c r="M1177" s="70" t="s">
        <v>9239</v>
      </c>
      <c r="N1177" s="70" t="s">
        <v>27</v>
      </c>
      <c r="O1177" s="7"/>
      <c r="P1177" s="72">
        <v>99423</v>
      </c>
      <c r="Q1177" s="72">
        <v>99423</v>
      </c>
      <c r="R1177" s="7" t="s">
        <v>16710</v>
      </c>
      <c r="S1177" s="7" t="s">
        <v>16710</v>
      </c>
      <c r="T1177" s="7" t="s">
        <v>16755</v>
      </c>
      <c r="U1177" s="7">
        <v>0</v>
      </c>
      <c r="V1177" s="7" t="s">
        <v>16751</v>
      </c>
      <c r="W1177" s="7">
        <v>2022</v>
      </c>
      <c r="X1177" s="7" t="s">
        <v>16755</v>
      </c>
      <c r="Y1177" s="24">
        <v>99423</v>
      </c>
      <c r="Z1177" s="24">
        <v>0</v>
      </c>
      <c r="AA1177" s="24"/>
      <c r="AB1177" s="24">
        <v>0</v>
      </c>
      <c r="AC1177" s="24">
        <v>99423</v>
      </c>
      <c r="AD1177" s="24">
        <v>0</v>
      </c>
      <c r="AE1177" s="24">
        <v>99423</v>
      </c>
      <c r="AF1177" s="24">
        <v>0</v>
      </c>
      <c r="AG1177" s="24">
        <v>99423</v>
      </c>
    </row>
    <row r="1178" spans="1:33" x14ac:dyDescent="0.35">
      <c r="A1178" s="70">
        <v>901158187</v>
      </c>
      <c r="B1178" s="70" t="s">
        <v>24</v>
      </c>
      <c r="C1178" s="70" t="s">
        <v>3008</v>
      </c>
      <c r="D1178" s="70" t="s">
        <v>14165</v>
      </c>
      <c r="E1178" s="70" t="s">
        <v>10448</v>
      </c>
      <c r="F1178" s="70" t="s">
        <v>16707</v>
      </c>
      <c r="G1178" s="70" t="s">
        <v>16757</v>
      </c>
      <c r="H1178" s="70" t="s">
        <v>2984</v>
      </c>
      <c r="I1178" s="25">
        <v>45261</v>
      </c>
      <c r="J1178" s="71">
        <v>720</v>
      </c>
      <c r="K1178" s="70" t="s">
        <v>3009</v>
      </c>
      <c r="L1178" s="70" t="s">
        <v>26</v>
      </c>
      <c r="M1178" s="70" t="s">
        <v>9239</v>
      </c>
      <c r="N1178" s="70" t="s">
        <v>27</v>
      </c>
      <c r="O1178" s="7"/>
      <c r="P1178" s="72">
        <v>99423</v>
      </c>
      <c r="Q1178" s="72">
        <v>99423</v>
      </c>
      <c r="R1178" s="7" t="s">
        <v>16710</v>
      </c>
      <c r="S1178" s="7" t="s">
        <v>16710</v>
      </c>
      <c r="T1178" s="7" t="s">
        <v>16755</v>
      </c>
      <c r="U1178" s="7">
        <v>0</v>
      </c>
      <c r="V1178" s="7" t="s">
        <v>16751</v>
      </c>
      <c r="W1178" s="7">
        <v>2022</v>
      </c>
      <c r="X1178" s="7" t="s">
        <v>16755</v>
      </c>
      <c r="Y1178" s="24">
        <v>99423</v>
      </c>
      <c r="Z1178" s="24">
        <v>0</v>
      </c>
      <c r="AA1178" s="24"/>
      <c r="AB1178" s="24">
        <v>0</v>
      </c>
      <c r="AC1178" s="24">
        <v>99423</v>
      </c>
      <c r="AD1178" s="24">
        <v>0</v>
      </c>
      <c r="AE1178" s="24">
        <v>99423</v>
      </c>
      <c r="AF1178" s="24">
        <v>0</v>
      </c>
      <c r="AG1178" s="24">
        <v>99423</v>
      </c>
    </row>
    <row r="1179" spans="1:33" x14ac:dyDescent="0.35">
      <c r="A1179" s="70">
        <v>901158187</v>
      </c>
      <c r="B1179" s="70" t="s">
        <v>24</v>
      </c>
      <c r="C1179" s="70" t="s">
        <v>3010</v>
      </c>
      <c r="D1179" s="70" t="s">
        <v>14166</v>
      </c>
      <c r="E1179" s="70" t="s">
        <v>10449</v>
      </c>
      <c r="F1179" s="70" t="s">
        <v>16707</v>
      </c>
      <c r="G1179" s="70" t="s">
        <v>16757</v>
      </c>
      <c r="H1179" s="70" t="s">
        <v>2984</v>
      </c>
      <c r="I1179" s="25">
        <v>45261</v>
      </c>
      <c r="J1179" s="71">
        <v>720</v>
      </c>
      <c r="K1179" s="70" t="s">
        <v>3011</v>
      </c>
      <c r="L1179" s="70" t="s">
        <v>26</v>
      </c>
      <c r="M1179" s="70" t="s">
        <v>9239</v>
      </c>
      <c r="N1179" s="70" t="s">
        <v>27</v>
      </c>
      <c r="O1179" s="7"/>
      <c r="P1179" s="72">
        <v>99423</v>
      </c>
      <c r="Q1179" s="72">
        <v>99423</v>
      </c>
      <c r="R1179" s="7" t="s">
        <v>16710</v>
      </c>
      <c r="S1179" s="7" t="s">
        <v>16710</v>
      </c>
      <c r="T1179" s="7" t="s">
        <v>16755</v>
      </c>
      <c r="U1179" s="7">
        <v>0</v>
      </c>
      <c r="V1179" s="7" t="s">
        <v>16751</v>
      </c>
      <c r="W1179" s="7">
        <v>2022</v>
      </c>
      <c r="X1179" s="7" t="s">
        <v>16755</v>
      </c>
      <c r="Y1179" s="24">
        <v>216994</v>
      </c>
      <c r="Z1179" s="24">
        <v>0</v>
      </c>
      <c r="AA1179" s="24"/>
      <c r="AB1179" s="24">
        <v>0</v>
      </c>
      <c r="AC1179" s="24">
        <v>216994</v>
      </c>
      <c r="AD1179" s="24">
        <v>0</v>
      </c>
      <c r="AE1179" s="24">
        <v>216994</v>
      </c>
      <c r="AF1179" s="24">
        <v>0</v>
      </c>
      <c r="AG1179" s="24">
        <v>216994</v>
      </c>
    </row>
    <row r="1180" spans="1:33" x14ac:dyDescent="0.35">
      <c r="A1180" s="70">
        <v>901158187</v>
      </c>
      <c r="B1180" s="70" t="s">
        <v>24</v>
      </c>
      <c r="C1180" s="70" t="s">
        <v>3012</v>
      </c>
      <c r="D1180" s="70" t="s">
        <v>14167</v>
      </c>
      <c r="E1180" s="70" t="s">
        <v>10450</v>
      </c>
      <c r="F1180" s="70" t="s">
        <v>16707</v>
      </c>
      <c r="G1180" s="70" t="s">
        <v>16757</v>
      </c>
      <c r="H1180" s="70" t="s">
        <v>2984</v>
      </c>
      <c r="I1180" s="25">
        <v>45261</v>
      </c>
      <c r="J1180" s="71">
        <v>720</v>
      </c>
      <c r="K1180" s="70" t="s">
        <v>3013</v>
      </c>
      <c r="L1180" s="70" t="s">
        <v>3014</v>
      </c>
      <c r="M1180" s="70" t="s">
        <v>9239</v>
      </c>
      <c r="N1180" s="70" t="s">
        <v>27</v>
      </c>
      <c r="O1180" s="7"/>
      <c r="P1180" s="72">
        <v>99423</v>
      </c>
      <c r="Q1180" s="72">
        <v>99423</v>
      </c>
      <c r="R1180" s="7" t="s">
        <v>16710</v>
      </c>
      <c r="S1180" s="7" t="s">
        <v>16710</v>
      </c>
      <c r="T1180" s="7" t="s">
        <v>16755</v>
      </c>
      <c r="U1180" s="7">
        <v>0</v>
      </c>
      <c r="V1180" s="7" t="s">
        <v>16751</v>
      </c>
      <c r="W1180" s="7">
        <v>2022</v>
      </c>
      <c r="X1180" s="7" t="s">
        <v>16755</v>
      </c>
      <c r="Y1180" s="24">
        <v>99423</v>
      </c>
      <c r="Z1180" s="24">
        <v>0</v>
      </c>
      <c r="AA1180" s="24"/>
      <c r="AB1180" s="24">
        <v>0</v>
      </c>
      <c r="AC1180" s="24">
        <v>99423</v>
      </c>
      <c r="AD1180" s="24">
        <v>0</v>
      </c>
      <c r="AE1180" s="24">
        <v>99423</v>
      </c>
      <c r="AF1180" s="24">
        <v>0</v>
      </c>
      <c r="AG1180" s="24">
        <v>99423</v>
      </c>
    </row>
    <row r="1181" spans="1:33" x14ac:dyDescent="0.35">
      <c r="A1181" s="70">
        <v>901158187</v>
      </c>
      <c r="B1181" s="70" t="s">
        <v>24</v>
      </c>
      <c r="C1181" s="70" t="s">
        <v>3015</v>
      </c>
      <c r="D1181" s="70" t="s">
        <v>14168</v>
      </c>
      <c r="E1181" s="70" t="s">
        <v>10451</v>
      </c>
      <c r="F1181" s="70" t="s">
        <v>16707</v>
      </c>
      <c r="G1181" s="70" t="s">
        <v>16757</v>
      </c>
      <c r="H1181" s="70" t="s">
        <v>3016</v>
      </c>
      <c r="I1181" s="25">
        <v>45261</v>
      </c>
      <c r="J1181" s="71">
        <v>720</v>
      </c>
      <c r="K1181" s="70" t="s">
        <v>3017</v>
      </c>
      <c r="L1181" s="70" t="s">
        <v>26</v>
      </c>
      <c r="M1181" s="70" t="s">
        <v>9239</v>
      </c>
      <c r="N1181" s="70" t="s">
        <v>27</v>
      </c>
      <c r="O1181" s="7"/>
      <c r="P1181" s="72">
        <v>99423</v>
      </c>
      <c r="Q1181" s="72">
        <v>99423</v>
      </c>
      <c r="R1181" s="7" t="s">
        <v>16710</v>
      </c>
      <c r="S1181" s="7" t="s">
        <v>16710</v>
      </c>
      <c r="T1181" s="7" t="s">
        <v>16755</v>
      </c>
      <c r="U1181" s="7">
        <v>0</v>
      </c>
      <c r="V1181" s="7" t="s">
        <v>16751</v>
      </c>
      <c r="W1181" s="7">
        <v>2022</v>
      </c>
      <c r="X1181" s="7" t="s">
        <v>16755</v>
      </c>
      <c r="Y1181" s="24">
        <v>99423</v>
      </c>
      <c r="Z1181" s="24">
        <v>0</v>
      </c>
      <c r="AA1181" s="24"/>
      <c r="AB1181" s="24">
        <v>0</v>
      </c>
      <c r="AC1181" s="24">
        <v>99423</v>
      </c>
      <c r="AD1181" s="24">
        <v>0</v>
      </c>
      <c r="AE1181" s="24">
        <v>99423</v>
      </c>
      <c r="AF1181" s="24">
        <v>0</v>
      </c>
      <c r="AG1181" s="24">
        <v>99423</v>
      </c>
    </row>
    <row r="1182" spans="1:33" x14ac:dyDescent="0.35">
      <c r="A1182" s="70">
        <v>901158187</v>
      </c>
      <c r="B1182" s="70" t="s">
        <v>24</v>
      </c>
      <c r="C1182" s="70" t="s">
        <v>3018</v>
      </c>
      <c r="D1182" s="70" t="s">
        <v>14169</v>
      </c>
      <c r="E1182" s="70" t="s">
        <v>10452</v>
      </c>
      <c r="F1182" s="70" t="s">
        <v>16707</v>
      </c>
      <c r="G1182" s="70" t="s">
        <v>16757</v>
      </c>
      <c r="H1182" s="70" t="s">
        <v>3016</v>
      </c>
      <c r="I1182" s="25">
        <v>45261</v>
      </c>
      <c r="J1182" s="71">
        <v>720</v>
      </c>
      <c r="K1182" s="70" t="s">
        <v>3019</v>
      </c>
      <c r="L1182" s="70" t="s">
        <v>3020</v>
      </c>
      <c r="M1182" s="70" t="s">
        <v>9239</v>
      </c>
      <c r="N1182" s="70" t="s">
        <v>27</v>
      </c>
      <c r="O1182" s="7"/>
      <c r="P1182" s="72">
        <v>99423</v>
      </c>
      <c r="Q1182" s="72">
        <v>99423</v>
      </c>
      <c r="R1182" s="7" t="s">
        <v>16710</v>
      </c>
      <c r="S1182" s="7" t="s">
        <v>16710</v>
      </c>
      <c r="T1182" s="7" t="s">
        <v>16755</v>
      </c>
      <c r="U1182" s="7">
        <v>0</v>
      </c>
      <c r="V1182" s="7" t="s">
        <v>16751</v>
      </c>
      <c r="W1182" s="7">
        <v>2022</v>
      </c>
      <c r="X1182" s="7" t="s">
        <v>16755</v>
      </c>
      <c r="Y1182" s="24">
        <v>99423</v>
      </c>
      <c r="Z1182" s="24">
        <v>0</v>
      </c>
      <c r="AA1182" s="24"/>
      <c r="AB1182" s="24">
        <v>0</v>
      </c>
      <c r="AC1182" s="24">
        <v>99423</v>
      </c>
      <c r="AD1182" s="24">
        <v>0</v>
      </c>
      <c r="AE1182" s="24">
        <v>99423</v>
      </c>
      <c r="AF1182" s="24">
        <v>0</v>
      </c>
      <c r="AG1182" s="24">
        <v>99423</v>
      </c>
    </row>
    <row r="1183" spans="1:33" x14ac:dyDescent="0.35">
      <c r="A1183" s="70">
        <v>901158187</v>
      </c>
      <c r="B1183" s="70" t="s">
        <v>24</v>
      </c>
      <c r="C1183" s="70" t="s">
        <v>3021</v>
      </c>
      <c r="D1183" s="70" t="s">
        <v>14170</v>
      </c>
      <c r="E1183" s="70" t="s">
        <v>10453</v>
      </c>
      <c r="F1183" s="70" t="s">
        <v>16707</v>
      </c>
      <c r="G1183" s="70" t="s">
        <v>16757</v>
      </c>
      <c r="H1183" s="70" t="s">
        <v>3016</v>
      </c>
      <c r="I1183" s="25">
        <v>45261</v>
      </c>
      <c r="J1183" s="71">
        <v>720</v>
      </c>
      <c r="K1183" s="70" t="s">
        <v>3022</v>
      </c>
      <c r="L1183" s="70" t="s">
        <v>26</v>
      </c>
      <c r="M1183" s="70" t="s">
        <v>9239</v>
      </c>
      <c r="N1183" s="70" t="s">
        <v>27</v>
      </c>
      <c r="O1183" s="7"/>
      <c r="P1183" s="72">
        <v>99423</v>
      </c>
      <c r="Q1183" s="72">
        <v>99423</v>
      </c>
      <c r="R1183" s="7" t="s">
        <v>16710</v>
      </c>
      <c r="S1183" s="7" t="s">
        <v>16710</v>
      </c>
      <c r="T1183" s="7" t="s">
        <v>16755</v>
      </c>
      <c r="U1183" s="7">
        <v>0</v>
      </c>
      <c r="V1183" s="7" t="s">
        <v>16751</v>
      </c>
      <c r="W1183" s="7">
        <v>2022</v>
      </c>
      <c r="X1183" s="7" t="s">
        <v>16755</v>
      </c>
      <c r="Y1183" s="24">
        <v>99423</v>
      </c>
      <c r="Z1183" s="24">
        <v>0</v>
      </c>
      <c r="AA1183" s="24"/>
      <c r="AB1183" s="24">
        <v>0</v>
      </c>
      <c r="AC1183" s="24">
        <v>99423</v>
      </c>
      <c r="AD1183" s="24">
        <v>0</v>
      </c>
      <c r="AE1183" s="24">
        <v>99423</v>
      </c>
      <c r="AF1183" s="24">
        <v>0</v>
      </c>
      <c r="AG1183" s="24">
        <v>99423</v>
      </c>
    </row>
    <row r="1184" spans="1:33" x14ac:dyDescent="0.35">
      <c r="A1184" s="70">
        <v>901158187</v>
      </c>
      <c r="B1184" s="70" t="s">
        <v>24</v>
      </c>
      <c r="C1184" s="70" t="s">
        <v>3023</v>
      </c>
      <c r="D1184" s="70" t="s">
        <v>14171</v>
      </c>
      <c r="E1184" s="70" t="s">
        <v>10454</v>
      </c>
      <c r="F1184" s="70" t="s">
        <v>16707</v>
      </c>
      <c r="G1184" s="70" t="s">
        <v>16757</v>
      </c>
      <c r="H1184" s="70" t="s">
        <v>3024</v>
      </c>
      <c r="I1184" s="25">
        <v>45261</v>
      </c>
      <c r="J1184" s="71">
        <v>720</v>
      </c>
      <c r="K1184" s="70" t="s">
        <v>3025</v>
      </c>
      <c r="L1184" s="70" t="s">
        <v>26</v>
      </c>
      <c r="M1184" s="70" t="s">
        <v>9239</v>
      </c>
      <c r="N1184" s="70" t="s">
        <v>27</v>
      </c>
      <c r="O1184" s="7"/>
      <c r="P1184" s="72">
        <v>99423</v>
      </c>
      <c r="Q1184" s="72">
        <v>99423</v>
      </c>
      <c r="R1184" s="7" t="s">
        <v>16710</v>
      </c>
      <c r="S1184" s="7" t="s">
        <v>16710</v>
      </c>
      <c r="T1184" s="7" t="s">
        <v>16755</v>
      </c>
      <c r="U1184" s="7">
        <v>0</v>
      </c>
      <c r="V1184" s="7" t="s">
        <v>16751</v>
      </c>
      <c r="W1184" s="7">
        <v>2022</v>
      </c>
      <c r="X1184" s="7" t="s">
        <v>16755</v>
      </c>
      <c r="Y1184" s="24">
        <v>99423</v>
      </c>
      <c r="Z1184" s="24">
        <v>0</v>
      </c>
      <c r="AA1184" s="24"/>
      <c r="AB1184" s="24">
        <v>0</v>
      </c>
      <c r="AC1184" s="24">
        <v>99423</v>
      </c>
      <c r="AD1184" s="24">
        <v>0</v>
      </c>
      <c r="AE1184" s="24">
        <v>99423</v>
      </c>
      <c r="AF1184" s="24">
        <v>0</v>
      </c>
      <c r="AG1184" s="24">
        <v>99423</v>
      </c>
    </row>
    <row r="1185" spans="1:33" x14ac:dyDescent="0.35">
      <c r="A1185" s="70">
        <v>901158187</v>
      </c>
      <c r="B1185" s="70" t="s">
        <v>24</v>
      </c>
      <c r="C1185" s="70" t="s">
        <v>3026</v>
      </c>
      <c r="D1185" s="70" t="s">
        <v>14172</v>
      </c>
      <c r="E1185" s="70" t="s">
        <v>10455</v>
      </c>
      <c r="F1185" s="70" t="s">
        <v>16707</v>
      </c>
      <c r="G1185" s="70" t="s">
        <v>16757</v>
      </c>
      <c r="H1185" s="70" t="s">
        <v>3024</v>
      </c>
      <c r="I1185" s="25">
        <v>45261</v>
      </c>
      <c r="J1185" s="71">
        <v>720</v>
      </c>
      <c r="K1185" s="70" t="s">
        <v>3027</v>
      </c>
      <c r="L1185" s="70" t="s">
        <v>3028</v>
      </c>
      <c r="M1185" s="70" t="s">
        <v>9239</v>
      </c>
      <c r="N1185" s="70" t="s">
        <v>27</v>
      </c>
      <c r="O1185" s="7"/>
      <c r="P1185" s="72">
        <v>99423</v>
      </c>
      <c r="Q1185" s="72">
        <v>99423</v>
      </c>
      <c r="R1185" s="7" t="s">
        <v>16710</v>
      </c>
      <c r="S1185" s="7" t="s">
        <v>16710</v>
      </c>
      <c r="T1185" s="7" t="s">
        <v>16755</v>
      </c>
      <c r="U1185" s="7">
        <v>0</v>
      </c>
      <c r="V1185" s="7" t="s">
        <v>16751</v>
      </c>
      <c r="W1185" s="7">
        <v>2022</v>
      </c>
      <c r="X1185" s="7" t="s">
        <v>16755</v>
      </c>
      <c r="Y1185" s="24">
        <v>99423</v>
      </c>
      <c r="Z1185" s="24">
        <v>0</v>
      </c>
      <c r="AA1185" s="24"/>
      <c r="AB1185" s="24">
        <v>0</v>
      </c>
      <c r="AC1185" s="24">
        <v>99423</v>
      </c>
      <c r="AD1185" s="24">
        <v>0</v>
      </c>
      <c r="AE1185" s="24">
        <v>99423</v>
      </c>
      <c r="AF1185" s="24">
        <v>0</v>
      </c>
      <c r="AG1185" s="24">
        <v>99423</v>
      </c>
    </row>
    <row r="1186" spans="1:33" x14ac:dyDescent="0.35">
      <c r="A1186" s="70">
        <v>901158187</v>
      </c>
      <c r="B1186" s="70" t="s">
        <v>24</v>
      </c>
      <c r="C1186" s="70" t="s">
        <v>3029</v>
      </c>
      <c r="D1186" s="70" t="s">
        <v>14173</v>
      </c>
      <c r="E1186" s="70" t="s">
        <v>10456</v>
      </c>
      <c r="F1186" s="70" t="s">
        <v>16707</v>
      </c>
      <c r="G1186" s="70" t="s">
        <v>16757</v>
      </c>
      <c r="H1186" s="70" t="s">
        <v>3030</v>
      </c>
      <c r="I1186" s="25">
        <v>45261</v>
      </c>
      <c r="J1186" s="71">
        <v>720</v>
      </c>
      <c r="K1186" s="70" t="s">
        <v>3031</v>
      </c>
      <c r="L1186" s="70" t="s">
        <v>26</v>
      </c>
      <c r="M1186" s="70" t="s">
        <v>9239</v>
      </c>
      <c r="N1186" s="70" t="s">
        <v>27</v>
      </c>
      <c r="O1186" s="7"/>
      <c r="P1186" s="72">
        <v>216994</v>
      </c>
      <c r="Q1186" s="72">
        <v>216994</v>
      </c>
      <c r="R1186" s="7" t="s">
        <v>16710</v>
      </c>
      <c r="S1186" s="7" t="s">
        <v>16710</v>
      </c>
      <c r="T1186" s="7" t="s">
        <v>16755</v>
      </c>
      <c r="U1186" s="7">
        <v>0</v>
      </c>
      <c r="V1186" s="7" t="s">
        <v>16751</v>
      </c>
      <c r="W1186" s="7">
        <v>2022</v>
      </c>
      <c r="X1186" s="7" t="s">
        <v>16755</v>
      </c>
      <c r="Y1186" s="24">
        <v>216994</v>
      </c>
      <c r="Z1186" s="24">
        <v>0</v>
      </c>
      <c r="AA1186" s="24"/>
      <c r="AB1186" s="24">
        <v>0</v>
      </c>
      <c r="AC1186" s="24">
        <v>216994</v>
      </c>
      <c r="AD1186" s="24">
        <v>0</v>
      </c>
      <c r="AE1186" s="24">
        <v>216994</v>
      </c>
      <c r="AF1186" s="24">
        <v>0</v>
      </c>
      <c r="AG1186" s="24">
        <v>216994</v>
      </c>
    </row>
    <row r="1187" spans="1:33" x14ac:dyDescent="0.35">
      <c r="A1187" s="70">
        <v>901158187</v>
      </c>
      <c r="B1187" s="70" t="s">
        <v>24</v>
      </c>
      <c r="C1187" s="70" t="s">
        <v>3032</v>
      </c>
      <c r="D1187" s="70" t="s">
        <v>14174</v>
      </c>
      <c r="E1187" s="70" t="s">
        <v>10457</v>
      </c>
      <c r="F1187" s="70" t="s">
        <v>16707</v>
      </c>
      <c r="G1187" s="70" t="s">
        <v>16757</v>
      </c>
      <c r="H1187" s="70" t="s">
        <v>3030</v>
      </c>
      <c r="I1187" s="25">
        <v>45261</v>
      </c>
      <c r="J1187" s="71">
        <v>720</v>
      </c>
      <c r="K1187" s="70" t="s">
        <v>3033</v>
      </c>
      <c r="L1187" s="70" t="s">
        <v>3034</v>
      </c>
      <c r="M1187" s="70" t="s">
        <v>9239</v>
      </c>
      <c r="N1187" s="70" t="s">
        <v>27</v>
      </c>
      <c r="O1187" s="7"/>
      <c r="P1187" s="72">
        <v>99423</v>
      </c>
      <c r="Q1187" s="72">
        <v>99423</v>
      </c>
      <c r="R1187" s="7" t="s">
        <v>16710</v>
      </c>
      <c r="S1187" s="7" t="s">
        <v>16710</v>
      </c>
      <c r="T1187" s="7" t="s">
        <v>16755</v>
      </c>
      <c r="U1187" s="7">
        <v>0</v>
      </c>
      <c r="V1187" s="7" t="s">
        <v>16751</v>
      </c>
      <c r="W1187" s="7">
        <v>2022</v>
      </c>
      <c r="X1187" s="7" t="s">
        <v>16755</v>
      </c>
      <c r="Y1187" s="24">
        <v>99423</v>
      </c>
      <c r="Z1187" s="24">
        <v>0</v>
      </c>
      <c r="AA1187" s="24"/>
      <c r="AB1187" s="24">
        <v>0</v>
      </c>
      <c r="AC1187" s="24">
        <v>99423</v>
      </c>
      <c r="AD1187" s="24">
        <v>0</v>
      </c>
      <c r="AE1187" s="24">
        <v>99423</v>
      </c>
      <c r="AF1187" s="24">
        <v>0</v>
      </c>
      <c r="AG1187" s="24">
        <v>99423</v>
      </c>
    </row>
    <row r="1188" spans="1:33" x14ac:dyDescent="0.35">
      <c r="A1188" s="70">
        <v>901158187</v>
      </c>
      <c r="B1188" s="70" t="s">
        <v>24</v>
      </c>
      <c r="C1188" s="70" t="s">
        <v>3035</v>
      </c>
      <c r="D1188" s="70" t="s">
        <v>14175</v>
      </c>
      <c r="E1188" s="70" t="s">
        <v>10458</v>
      </c>
      <c r="F1188" s="70" t="s">
        <v>16707</v>
      </c>
      <c r="G1188" s="70" t="s">
        <v>16757</v>
      </c>
      <c r="H1188" s="70" t="s">
        <v>2373</v>
      </c>
      <c r="I1188" s="25">
        <v>45261</v>
      </c>
      <c r="J1188" s="71">
        <v>720</v>
      </c>
      <c r="K1188" s="70" t="s">
        <v>3036</v>
      </c>
      <c r="L1188" s="70" t="s">
        <v>3037</v>
      </c>
      <c r="M1188" s="70" t="s">
        <v>9239</v>
      </c>
      <c r="N1188" s="70" t="s">
        <v>27</v>
      </c>
      <c r="O1188" s="7"/>
      <c r="P1188" s="72">
        <v>99423</v>
      </c>
      <c r="Q1188" s="72">
        <v>99423</v>
      </c>
      <c r="R1188" s="7" t="s">
        <v>16710</v>
      </c>
      <c r="S1188" s="7" t="s">
        <v>16710</v>
      </c>
      <c r="T1188" s="7" t="s">
        <v>16755</v>
      </c>
      <c r="U1188" s="7">
        <v>0</v>
      </c>
      <c r="V1188" s="7" t="s">
        <v>16751</v>
      </c>
      <c r="W1188" s="7">
        <v>2022</v>
      </c>
      <c r="X1188" s="7" t="s">
        <v>16755</v>
      </c>
      <c r="Y1188" s="24">
        <v>99423</v>
      </c>
      <c r="Z1188" s="24">
        <v>0</v>
      </c>
      <c r="AA1188" s="24"/>
      <c r="AB1188" s="24">
        <v>0</v>
      </c>
      <c r="AC1188" s="24">
        <v>99423</v>
      </c>
      <c r="AD1188" s="24">
        <v>0</v>
      </c>
      <c r="AE1188" s="24">
        <v>99423</v>
      </c>
      <c r="AF1188" s="24">
        <v>0</v>
      </c>
      <c r="AG1188" s="24">
        <v>99423</v>
      </c>
    </row>
    <row r="1189" spans="1:33" x14ac:dyDescent="0.35">
      <c r="A1189" s="70">
        <v>901158187</v>
      </c>
      <c r="B1189" s="70" t="s">
        <v>24</v>
      </c>
      <c r="C1189" s="70" t="s">
        <v>3038</v>
      </c>
      <c r="D1189" s="70" t="s">
        <v>14176</v>
      </c>
      <c r="E1189" s="70" t="s">
        <v>10459</v>
      </c>
      <c r="F1189" s="70" t="s">
        <v>16707</v>
      </c>
      <c r="G1189" s="70" t="s">
        <v>16757</v>
      </c>
      <c r="H1189" s="70" t="s">
        <v>2373</v>
      </c>
      <c r="I1189" s="25">
        <v>45261</v>
      </c>
      <c r="J1189" s="71">
        <v>720</v>
      </c>
      <c r="K1189" s="70" t="s">
        <v>3039</v>
      </c>
      <c r="L1189" s="70" t="s">
        <v>26</v>
      </c>
      <c r="M1189" s="70" t="s">
        <v>9239</v>
      </c>
      <c r="N1189" s="70" t="s">
        <v>27</v>
      </c>
      <c r="O1189" s="7"/>
      <c r="P1189" s="72">
        <v>99423</v>
      </c>
      <c r="Q1189" s="72">
        <v>99423</v>
      </c>
      <c r="R1189" s="7" t="s">
        <v>16710</v>
      </c>
      <c r="S1189" s="7" t="s">
        <v>16710</v>
      </c>
      <c r="T1189" s="7" t="s">
        <v>16755</v>
      </c>
      <c r="U1189" s="7">
        <v>0</v>
      </c>
      <c r="V1189" s="7" t="s">
        <v>16751</v>
      </c>
      <c r="W1189" s="7">
        <v>2022</v>
      </c>
      <c r="X1189" s="7" t="s">
        <v>16755</v>
      </c>
      <c r="Y1189" s="24">
        <v>99423</v>
      </c>
      <c r="Z1189" s="24">
        <v>0</v>
      </c>
      <c r="AA1189" s="24"/>
      <c r="AB1189" s="24">
        <v>0</v>
      </c>
      <c r="AC1189" s="24">
        <v>99423</v>
      </c>
      <c r="AD1189" s="24">
        <v>0</v>
      </c>
      <c r="AE1189" s="24">
        <v>99423</v>
      </c>
      <c r="AF1189" s="24">
        <v>0</v>
      </c>
      <c r="AG1189" s="24">
        <v>99423</v>
      </c>
    </row>
    <row r="1190" spans="1:33" x14ac:dyDescent="0.35">
      <c r="A1190" s="70">
        <v>901158187</v>
      </c>
      <c r="B1190" s="70" t="s">
        <v>24</v>
      </c>
      <c r="C1190" s="70" t="s">
        <v>3040</v>
      </c>
      <c r="D1190" s="70" t="s">
        <v>14177</v>
      </c>
      <c r="E1190" s="70" t="s">
        <v>10460</v>
      </c>
      <c r="F1190" s="70" t="s">
        <v>16707</v>
      </c>
      <c r="G1190" s="70" t="s">
        <v>16757</v>
      </c>
      <c r="H1190" s="70" t="s">
        <v>2373</v>
      </c>
      <c r="I1190" s="25">
        <v>45261</v>
      </c>
      <c r="J1190" s="71">
        <v>720</v>
      </c>
      <c r="K1190" s="70" t="s">
        <v>3041</v>
      </c>
      <c r="L1190" s="70" t="s">
        <v>26</v>
      </c>
      <c r="M1190" s="70" t="s">
        <v>9239</v>
      </c>
      <c r="N1190" s="70" t="s">
        <v>27</v>
      </c>
      <c r="O1190" s="7"/>
      <c r="P1190" s="72">
        <v>99423</v>
      </c>
      <c r="Q1190" s="72">
        <v>99423</v>
      </c>
      <c r="R1190" s="7" t="s">
        <v>16710</v>
      </c>
      <c r="S1190" s="7" t="s">
        <v>16710</v>
      </c>
      <c r="T1190" s="7" t="s">
        <v>16755</v>
      </c>
      <c r="U1190" s="7">
        <v>0</v>
      </c>
      <c r="V1190" s="7" t="s">
        <v>16751</v>
      </c>
      <c r="W1190" s="7">
        <v>2022</v>
      </c>
      <c r="X1190" s="7" t="s">
        <v>16755</v>
      </c>
      <c r="Y1190" s="24">
        <v>99423</v>
      </c>
      <c r="Z1190" s="24">
        <v>0</v>
      </c>
      <c r="AA1190" s="24"/>
      <c r="AB1190" s="24">
        <v>0</v>
      </c>
      <c r="AC1190" s="24">
        <v>99423</v>
      </c>
      <c r="AD1190" s="24">
        <v>0</v>
      </c>
      <c r="AE1190" s="24">
        <v>99423</v>
      </c>
      <c r="AF1190" s="24">
        <v>0</v>
      </c>
      <c r="AG1190" s="24">
        <v>99423</v>
      </c>
    </row>
    <row r="1191" spans="1:33" x14ac:dyDescent="0.35">
      <c r="A1191" s="70">
        <v>901158187</v>
      </c>
      <c r="B1191" s="70" t="s">
        <v>24</v>
      </c>
      <c r="C1191" s="70" t="s">
        <v>3042</v>
      </c>
      <c r="D1191" s="70" t="s">
        <v>14178</v>
      </c>
      <c r="E1191" s="70" t="s">
        <v>10461</v>
      </c>
      <c r="F1191" s="70" t="s">
        <v>16707</v>
      </c>
      <c r="G1191" s="70" t="s">
        <v>16757</v>
      </c>
      <c r="H1191" s="70" t="s">
        <v>2373</v>
      </c>
      <c r="I1191" s="25">
        <v>45261</v>
      </c>
      <c r="J1191" s="71">
        <v>720</v>
      </c>
      <c r="K1191" s="70" t="s">
        <v>3043</v>
      </c>
      <c r="L1191" s="70" t="s">
        <v>3044</v>
      </c>
      <c r="M1191" s="70" t="s">
        <v>9239</v>
      </c>
      <c r="N1191" s="70" t="s">
        <v>27</v>
      </c>
      <c r="O1191" s="7"/>
      <c r="P1191" s="72">
        <v>99423</v>
      </c>
      <c r="Q1191" s="72">
        <v>99423</v>
      </c>
      <c r="R1191" s="7" t="s">
        <v>16710</v>
      </c>
      <c r="S1191" s="7" t="s">
        <v>16710</v>
      </c>
      <c r="T1191" s="7" t="s">
        <v>16755</v>
      </c>
      <c r="U1191" s="7">
        <v>0</v>
      </c>
      <c r="V1191" s="7" t="s">
        <v>16751</v>
      </c>
      <c r="W1191" s="7">
        <v>2022</v>
      </c>
      <c r="X1191" s="7" t="s">
        <v>16755</v>
      </c>
      <c r="Y1191" s="24">
        <v>99423</v>
      </c>
      <c r="Z1191" s="24">
        <v>0</v>
      </c>
      <c r="AA1191" s="24"/>
      <c r="AB1191" s="24">
        <v>0</v>
      </c>
      <c r="AC1191" s="24">
        <v>99423</v>
      </c>
      <c r="AD1191" s="24">
        <v>0</v>
      </c>
      <c r="AE1191" s="24">
        <v>99423</v>
      </c>
      <c r="AF1191" s="24">
        <v>0</v>
      </c>
      <c r="AG1191" s="24">
        <v>99423</v>
      </c>
    </row>
    <row r="1192" spans="1:33" x14ac:dyDescent="0.35">
      <c r="A1192" s="70">
        <v>901158187</v>
      </c>
      <c r="B1192" s="70" t="s">
        <v>24</v>
      </c>
      <c r="C1192" s="70" t="s">
        <v>3045</v>
      </c>
      <c r="D1192" s="70" t="s">
        <v>14179</v>
      </c>
      <c r="E1192" s="70" t="s">
        <v>10462</v>
      </c>
      <c r="F1192" s="70" t="s">
        <v>16707</v>
      </c>
      <c r="G1192" s="70" t="s">
        <v>16757</v>
      </c>
      <c r="H1192" s="70" t="s">
        <v>2373</v>
      </c>
      <c r="I1192" s="25">
        <v>45261</v>
      </c>
      <c r="J1192" s="71">
        <v>720</v>
      </c>
      <c r="K1192" s="70" t="s">
        <v>3046</v>
      </c>
      <c r="L1192" s="70" t="s">
        <v>26</v>
      </c>
      <c r="M1192" s="70" t="s">
        <v>9239</v>
      </c>
      <c r="N1192" s="70" t="s">
        <v>27</v>
      </c>
      <c r="O1192" s="7"/>
      <c r="P1192" s="72">
        <v>99423</v>
      </c>
      <c r="Q1192" s="72">
        <v>99423</v>
      </c>
      <c r="R1192" s="7" t="s">
        <v>16710</v>
      </c>
      <c r="S1192" s="7" t="s">
        <v>16710</v>
      </c>
      <c r="T1192" s="7" t="s">
        <v>16755</v>
      </c>
      <c r="U1192" s="7">
        <v>0</v>
      </c>
      <c r="V1192" s="7" t="s">
        <v>16751</v>
      </c>
      <c r="W1192" s="7">
        <v>2022</v>
      </c>
      <c r="X1192" s="7" t="s">
        <v>16755</v>
      </c>
      <c r="Y1192" s="24">
        <v>99423</v>
      </c>
      <c r="Z1192" s="24">
        <v>0</v>
      </c>
      <c r="AA1192" s="24"/>
      <c r="AB1192" s="24">
        <v>0</v>
      </c>
      <c r="AC1192" s="24">
        <v>99423</v>
      </c>
      <c r="AD1192" s="24">
        <v>0</v>
      </c>
      <c r="AE1192" s="24">
        <v>99423</v>
      </c>
      <c r="AF1192" s="24">
        <v>0</v>
      </c>
      <c r="AG1192" s="24">
        <v>99423</v>
      </c>
    </row>
    <row r="1193" spans="1:33" x14ac:dyDescent="0.35">
      <c r="A1193" s="70">
        <v>901158187</v>
      </c>
      <c r="B1193" s="70" t="s">
        <v>24</v>
      </c>
      <c r="C1193" s="70" t="s">
        <v>3047</v>
      </c>
      <c r="D1193" s="70" t="s">
        <v>14180</v>
      </c>
      <c r="E1193" s="70" t="s">
        <v>10463</v>
      </c>
      <c r="F1193" s="70" t="s">
        <v>16707</v>
      </c>
      <c r="G1193" s="70" t="s">
        <v>16757</v>
      </c>
      <c r="H1193" s="70" t="s">
        <v>2373</v>
      </c>
      <c r="I1193" s="25">
        <v>45261</v>
      </c>
      <c r="J1193" s="71">
        <v>720</v>
      </c>
      <c r="K1193" s="70" t="s">
        <v>3048</v>
      </c>
      <c r="L1193" s="70" t="s">
        <v>26</v>
      </c>
      <c r="M1193" s="70" t="s">
        <v>9239</v>
      </c>
      <c r="N1193" s="70" t="s">
        <v>27</v>
      </c>
      <c r="O1193" s="7"/>
      <c r="P1193" s="72">
        <v>99423</v>
      </c>
      <c r="Q1193" s="72">
        <v>99423</v>
      </c>
      <c r="R1193" s="7" t="s">
        <v>16710</v>
      </c>
      <c r="S1193" s="7" t="s">
        <v>16710</v>
      </c>
      <c r="T1193" s="7" t="s">
        <v>16755</v>
      </c>
      <c r="U1193" s="7">
        <v>0</v>
      </c>
      <c r="V1193" s="7" t="s">
        <v>16751</v>
      </c>
      <c r="W1193" s="7">
        <v>2022</v>
      </c>
      <c r="X1193" s="7" t="s">
        <v>16755</v>
      </c>
      <c r="Y1193" s="24">
        <v>99423</v>
      </c>
      <c r="Z1193" s="24">
        <v>0</v>
      </c>
      <c r="AA1193" s="24"/>
      <c r="AB1193" s="24">
        <v>0</v>
      </c>
      <c r="AC1193" s="24">
        <v>99423</v>
      </c>
      <c r="AD1193" s="24">
        <v>0</v>
      </c>
      <c r="AE1193" s="24">
        <v>99423</v>
      </c>
      <c r="AF1193" s="24">
        <v>0</v>
      </c>
      <c r="AG1193" s="24">
        <v>99423</v>
      </c>
    </row>
    <row r="1194" spans="1:33" x14ac:dyDescent="0.35">
      <c r="A1194" s="70">
        <v>901158187</v>
      </c>
      <c r="B1194" s="70" t="s">
        <v>24</v>
      </c>
      <c r="C1194" s="70" t="s">
        <v>3049</v>
      </c>
      <c r="D1194" s="70" t="s">
        <v>14181</v>
      </c>
      <c r="E1194" s="70" t="s">
        <v>10464</v>
      </c>
      <c r="F1194" s="70" t="s">
        <v>16707</v>
      </c>
      <c r="G1194" s="70" t="s">
        <v>16757</v>
      </c>
      <c r="H1194" s="70" t="s">
        <v>2373</v>
      </c>
      <c r="I1194" s="25">
        <v>45261</v>
      </c>
      <c r="J1194" s="71">
        <v>720</v>
      </c>
      <c r="K1194" s="70" t="s">
        <v>3050</v>
      </c>
      <c r="L1194" s="70" t="s">
        <v>26</v>
      </c>
      <c r="M1194" s="70" t="s">
        <v>9239</v>
      </c>
      <c r="N1194" s="70" t="s">
        <v>27</v>
      </c>
      <c r="O1194" s="7"/>
      <c r="P1194" s="72">
        <v>99423</v>
      </c>
      <c r="Q1194" s="72">
        <v>99423</v>
      </c>
      <c r="R1194" s="7" t="s">
        <v>16710</v>
      </c>
      <c r="S1194" s="7" t="s">
        <v>16710</v>
      </c>
      <c r="T1194" s="7" t="s">
        <v>16755</v>
      </c>
      <c r="U1194" s="7">
        <v>0</v>
      </c>
      <c r="V1194" s="7" t="s">
        <v>16751</v>
      </c>
      <c r="W1194" s="7">
        <v>2022</v>
      </c>
      <c r="X1194" s="7" t="s">
        <v>16755</v>
      </c>
      <c r="Y1194" s="24">
        <v>99423</v>
      </c>
      <c r="Z1194" s="24">
        <v>0</v>
      </c>
      <c r="AA1194" s="24"/>
      <c r="AB1194" s="24">
        <v>0</v>
      </c>
      <c r="AC1194" s="24">
        <v>99423</v>
      </c>
      <c r="AD1194" s="24">
        <v>0</v>
      </c>
      <c r="AE1194" s="24">
        <v>99423</v>
      </c>
      <c r="AF1194" s="24">
        <v>0</v>
      </c>
      <c r="AG1194" s="24">
        <v>99423</v>
      </c>
    </row>
    <row r="1195" spans="1:33" x14ac:dyDescent="0.35">
      <c r="A1195" s="70">
        <v>901158187</v>
      </c>
      <c r="B1195" s="70" t="s">
        <v>24</v>
      </c>
      <c r="C1195" s="70" t="s">
        <v>3051</v>
      </c>
      <c r="D1195" s="70" t="s">
        <v>14182</v>
      </c>
      <c r="E1195" s="70" t="s">
        <v>10465</v>
      </c>
      <c r="F1195" s="70" t="s">
        <v>16707</v>
      </c>
      <c r="G1195" s="70" t="s">
        <v>16757</v>
      </c>
      <c r="H1195" s="70" t="s">
        <v>2373</v>
      </c>
      <c r="I1195" s="25">
        <v>45261</v>
      </c>
      <c r="J1195" s="71">
        <v>720</v>
      </c>
      <c r="K1195" s="70" t="s">
        <v>3052</v>
      </c>
      <c r="L1195" s="70" t="s">
        <v>26</v>
      </c>
      <c r="M1195" s="70" t="s">
        <v>9239</v>
      </c>
      <c r="N1195" s="70" t="s">
        <v>27</v>
      </c>
      <c r="O1195" s="7"/>
      <c r="P1195" s="72">
        <v>99423</v>
      </c>
      <c r="Q1195" s="72">
        <v>99423</v>
      </c>
      <c r="R1195" s="7" t="s">
        <v>16710</v>
      </c>
      <c r="S1195" s="7" t="s">
        <v>16710</v>
      </c>
      <c r="T1195" s="7" t="s">
        <v>16755</v>
      </c>
      <c r="U1195" s="7">
        <v>0</v>
      </c>
      <c r="V1195" s="7" t="s">
        <v>16751</v>
      </c>
      <c r="W1195" s="7">
        <v>2022</v>
      </c>
      <c r="X1195" s="7" t="s">
        <v>16755</v>
      </c>
      <c r="Y1195" s="24">
        <v>99423</v>
      </c>
      <c r="Z1195" s="24">
        <v>0</v>
      </c>
      <c r="AA1195" s="24"/>
      <c r="AB1195" s="24">
        <v>0</v>
      </c>
      <c r="AC1195" s="24">
        <v>99423</v>
      </c>
      <c r="AD1195" s="24">
        <v>0</v>
      </c>
      <c r="AE1195" s="24">
        <v>99423</v>
      </c>
      <c r="AF1195" s="24">
        <v>0</v>
      </c>
      <c r="AG1195" s="24">
        <v>99423</v>
      </c>
    </row>
    <row r="1196" spans="1:33" x14ac:dyDescent="0.35">
      <c r="A1196" s="70">
        <v>901158187</v>
      </c>
      <c r="B1196" s="70" t="s">
        <v>24</v>
      </c>
      <c r="C1196" s="70" t="s">
        <v>3053</v>
      </c>
      <c r="D1196" s="70" t="s">
        <v>14183</v>
      </c>
      <c r="E1196" s="70" t="s">
        <v>10466</v>
      </c>
      <c r="F1196" s="70" t="s">
        <v>16707</v>
      </c>
      <c r="G1196" s="70" t="s">
        <v>16757</v>
      </c>
      <c r="H1196" s="70" t="s">
        <v>2373</v>
      </c>
      <c r="I1196" s="25">
        <v>45261</v>
      </c>
      <c r="J1196" s="71">
        <v>720</v>
      </c>
      <c r="K1196" s="70" t="s">
        <v>3054</v>
      </c>
      <c r="L1196" s="70" t="s">
        <v>26</v>
      </c>
      <c r="M1196" s="70" t="s">
        <v>9239</v>
      </c>
      <c r="N1196" s="70" t="s">
        <v>27</v>
      </c>
      <c r="O1196" s="7"/>
      <c r="P1196" s="72">
        <v>99423</v>
      </c>
      <c r="Q1196" s="72">
        <v>99423</v>
      </c>
      <c r="R1196" s="7" t="s">
        <v>16710</v>
      </c>
      <c r="S1196" s="7" t="s">
        <v>16710</v>
      </c>
      <c r="T1196" s="7" t="s">
        <v>16755</v>
      </c>
      <c r="U1196" s="7">
        <v>0</v>
      </c>
      <c r="V1196" s="7" t="s">
        <v>16751</v>
      </c>
      <c r="W1196" s="7">
        <v>2022</v>
      </c>
      <c r="X1196" s="7" t="s">
        <v>16755</v>
      </c>
      <c r="Y1196" s="24">
        <v>99423</v>
      </c>
      <c r="Z1196" s="24">
        <v>0</v>
      </c>
      <c r="AA1196" s="24"/>
      <c r="AB1196" s="24">
        <v>0</v>
      </c>
      <c r="AC1196" s="24">
        <v>99423</v>
      </c>
      <c r="AD1196" s="24">
        <v>0</v>
      </c>
      <c r="AE1196" s="24">
        <v>99423</v>
      </c>
      <c r="AF1196" s="24">
        <v>0</v>
      </c>
      <c r="AG1196" s="24">
        <v>99423</v>
      </c>
    </row>
    <row r="1197" spans="1:33" x14ac:dyDescent="0.35">
      <c r="A1197" s="70">
        <v>901158187</v>
      </c>
      <c r="B1197" s="70" t="s">
        <v>24</v>
      </c>
      <c r="C1197" s="70" t="s">
        <v>3055</v>
      </c>
      <c r="D1197" s="70" t="s">
        <v>14184</v>
      </c>
      <c r="E1197" s="70" t="s">
        <v>10467</v>
      </c>
      <c r="F1197" s="70" t="s">
        <v>16707</v>
      </c>
      <c r="G1197" s="70" t="s">
        <v>16757</v>
      </c>
      <c r="H1197" s="70" t="s">
        <v>2373</v>
      </c>
      <c r="I1197" s="25">
        <v>45261</v>
      </c>
      <c r="J1197" s="71">
        <v>720</v>
      </c>
      <c r="K1197" s="70" t="s">
        <v>3056</v>
      </c>
      <c r="L1197" s="70" t="s">
        <v>26</v>
      </c>
      <c r="M1197" s="70" t="s">
        <v>9239</v>
      </c>
      <c r="N1197" s="70" t="s">
        <v>27</v>
      </c>
      <c r="O1197" s="7"/>
      <c r="P1197" s="72">
        <v>99423</v>
      </c>
      <c r="Q1197" s="72">
        <v>99423</v>
      </c>
      <c r="R1197" s="7" t="s">
        <v>16710</v>
      </c>
      <c r="S1197" s="7" t="s">
        <v>16710</v>
      </c>
      <c r="T1197" s="7" t="s">
        <v>16755</v>
      </c>
      <c r="U1197" s="7">
        <v>0</v>
      </c>
      <c r="V1197" s="7" t="s">
        <v>16751</v>
      </c>
      <c r="W1197" s="7">
        <v>2022</v>
      </c>
      <c r="X1197" s="7" t="s">
        <v>16755</v>
      </c>
      <c r="Y1197" s="24">
        <v>99423</v>
      </c>
      <c r="Z1197" s="24">
        <v>0</v>
      </c>
      <c r="AA1197" s="24"/>
      <c r="AB1197" s="24">
        <v>0</v>
      </c>
      <c r="AC1197" s="24">
        <v>99423</v>
      </c>
      <c r="AD1197" s="24">
        <v>0</v>
      </c>
      <c r="AE1197" s="24">
        <v>99423</v>
      </c>
      <c r="AF1197" s="24">
        <v>0</v>
      </c>
      <c r="AG1197" s="24">
        <v>99423</v>
      </c>
    </row>
    <row r="1198" spans="1:33" x14ac:dyDescent="0.35">
      <c r="A1198" s="70">
        <v>901158187</v>
      </c>
      <c r="B1198" s="70" t="s">
        <v>24</v>
      </c>
      <c r="C1198" s="70" t="s">
        <v>3057</v>
      </c>
      <c r="D1198" s="70" t="s">
        <v>14185</v>
      </c>
      <c r="E1198" s="70" t="s">
        <v>10468</v>
      </c>
      <c r="F1198" s="70" t="s">
        <v>16707</v>
      </c>
      <c r="G1198" s="70" t="s">
        <v>16757</v>
      </c>
      <c r="H1198" s="70" t="s">
        <v>2373</v>
      </c>
      <c r="I1198" s="25">
        <v>45261</v>
      </c>
      <c r="J1198" s="71">
        <v>720</v>
      </c>
      <c r="K1198" s="70" t="s">
        <v>3058</v>
      </c>
      <c r="L1198" s="70" t="s">
        <v>26</v>
      </c>
      <c r="M1198" s="70" t="s">
        <v>9239</v>
      </c>
      <c r="N1198" s="70" t="s">
        <v>27</v>
      </c>
      <c r="O1198" s="7"/>
      <c r="P1198" s="72">
        <v>99423</v>
      </c>
      <c r="Q1198" s="72">
        <v>99423</v>
      </c>
      <c r="R1198" s="7" t="s">
        <v>16710</v>
      </c>
      <c r="S1198" s="7" t="s">
        <v>16710</v>
      </c>
      <c r="T1198" s="7" t="s">
        <v>16755</v>
      </c>
      <c r="U1198" s="7">
        <v>0</v>
      </c>
      <c r="V1198" s="7" t="s">
        <v>16751</v>
      </c>
      <c r="W1198" s="7">
        <v>2022</v>
      </c>
      <c r="X1198" s="7" t="s">
        <v>16755</v>
      </c>
      <c r="Y1198" s="24">
        <v>99423</v>
      </c>
      <c r="Z1198" s="24">
        <v>0</v>
      </c>
      <c r="AA1198" s="24"/>
      <c r="AB1198" s="24">
        <v>0</v>
      </c>
      <c r="AC1198" s="24">
        <v>99423</v>
      </c>
      <c r="AD1198" s="24">
        <v>0</v>
      </c>
      <c r="AE1198" s="24">
        <v>99423</v>
      </c>
      <c r="AF1198" s="24">
        <v>0</v>
      </c>
      <c r="AG1198" s="24">
        <v>99423</v>
      </c>
    </row>
    <row r="1199" spans="1:33" x14ac:dyDescent="0.35">
      <c r="A1199" s="70">
        <v>901158187</v>
      </c>
      <c r="B1199" s="70" t="s">
        <v>24</v>
      </c>
      <c r="C1199" s="70" t="s">
        <v>3059</v>
      </c>
      <c r="D1199" s="70" t="s">
        <v>14186</v>
      </c>
      <c r="E1199" s="70" t="s">
        <v>10469</v>
      </c>
      <c r="F1199" s="70" t="s">
        <v>16707</v>
      </c>
      <c r="G1199" s="70" t="s">
        <v>16757</v>
      </c>
      <c r="H1199" s="70" t="s">
        <v>2373</v>
      </c>
      <c r="I1199" s="25">
        <v>45261</v>
      </c>
      <c r="J1199" s="71">
        <v>720</v>
      </c>
      <c r="K1199" s="70" t="s">
        <v>3060</v>
      </c>
      <c r="L1199" s="70" t="s">
        <v>3061</v>
      </c>
      <c r="M1199" s="70" t="s">
        <v>9239</v>
      </c>
      <c r="N1199" s="70" t="s">
        <v>27</v>
      </c>
      <c r="O1199" s="7"/>
      <c r="P1199" s="72">
        <v>99423</v>
      </c>
      <c r="Q1199" s="72">
        <v>99423</v>
      </c>
      <c r="R1199" s="7" t="s">
        <v>16710</v>
      </c>
      <c r="S1199" s="7" t="s">
        <v>16710</v>
      </c>
      <c r="T1199" s="7" t="s">
        <v>16755</v>
      </c>
      <c r="U1199" s="7">
        <v>0</v>
      </c>
      <c r="V1199" s="7" t="s">
        <v>16751</v>
      </c>
      <c r="W1199" s="7">
        <v>2022</v>
      </c>
      <c r="X1199" s="7" t="s">
        <v>16755</v>
      </c>
      <c r="Y1199" s="24">
        <v>99423</v>
      </c>
      <c r="Z1199" s="24">
        <v>0</v>
      </c>
      <c r="AA1199" s="24"/>
      <c r="AB1199" s="24">
        <v>0</v>
      </c>
      <c r="AC1199" s="24">
        <v>99423</v>
      </c>
      <c r="AD1199" s="24">
        <v>0</v>
      </c>
      <c r="AE1199" s="24">
        <v>99423</v>
      </c>
      <c r="AF1199" s="24">
        <v>0</v>
      </c>
      <c r="AG1199" s="24">
        <v>99423</v>
      </c>
    </row>
    <row r="1200" spans="1:33" x14ac:dyDescent="0.35">
      <c r="A1200" s="70">
        <v>901158187</v>
      </c>
      <c r="B1200" s="70" t="s">
        <v>24</v>
      </c>
      <c r="C1200" s="70" t="s">
        <v>3062</v>
      </c>
      <c r="D1200" s="70" t="s">
        <v>14187</v>
      </c>
      <c r="E1200" s="70" t="s">
        <v>10470</v>
      </c>
      <c r="F1200" s="70" t="s">
        <v>16707</v>
      </c>
      <c r="G1200" s="70" t="s">
        <v>16757</v>
      </c>
      <c r="H1200" s="70" t="s">
        <v>2373</v>
      </c>
      <c r="I1200" s="25">
        <v>45261</v>
      </c>
      <c r="J1200" s="71">
        <v>720</v>
      </c>
      <c r="K1200" s="70" t="s">
        <v>3063</v>
      </c>
      <c r="L1200" s="70" t="s">
        <v>26</v>
      </c>
      <c r="M1200" s="70" t="s">
        <v>9239</v>
      </c>
      <c r="N1200" s="70" t="s">
        <v>27</v>
      </c>
      <c r="O1200" s="7"/>
      <c r="P1200" s="72">
        <v>99423</v>
      </c>
      <c r="Q1200" s="72">
        <v>99423</v>
      </c>
      <c r="R1200" s="7" t="s">
        <v>16710</v>
      </c>
      <c r="S1200" s="7" t="s">
        <v>16710</v>
      </c>
      <c r="T1200" s="7" t="s">
        <v>16755</v>
      </c>
      <c r="U1200" s="7">
        <v>0</v>
      </c>
      <c r="V1200" s="7" t="s">
        <v>16751</v>
      </c>
      <c r="W1200" s="7">
        <v>2022</v>
      </c>
      <c r="X1200" s="7" t="s">
        <v>16755</v>
      </c>
      <c r="Y1200" s="24">
        <v>99423</v>
      </c>
      <c r="Z1200" s="24">
        <v>0</v>
      </c>
      <c r="AA1200" s="24"/>
      <c r="AB1200" s="24">
        <v>0</v>
      </c>
      <c r="AC1200" s="24">
        <v>99423</v>
      </c>
      <c r="AD1200" s="24">
        <v>0</v>
      </c>
      <c r="AE1200" s="24">
        <v>99423</v>
      </c>
      <c r="AF1200" s="24">
        <v>0</v>
      </c>
      <c r="AG1200" s="24">
        <v>99423</v>
      </c>
    </row>
    <row r="1201" spans="1:33" x14ac:dyDescent="0.35">
      <c r="A1201" s="70">
        <v>901158187</v>
      </c>
      <c r="B1201" s="70" t="s">
        <v>24</v>
      </c>
      <c r="C1201" s="70" t="s">
        <v>3064</v>
      </c>
      <c r="D1201" s="70" t="s">
        <v>14188</v>
      </c>
      <c r="E1201" s="70" t="s">
        <v>10471</v>
      </c>
      <c r="F1201" s="70" t="s">
        <v>16707</v>
      </c>
      <c r="G1201" s="70" t="s">
        <v>16757</v>
      </c>
      <c r="H1201" s="70" t="s">
        <v>2373</v>
      </c>
      <c r="I1201" s="25">
        <v>45261</v>
      </c>
      <c r="J1201" s="71">
        <v>720</v>
      </c>
      <c r="K1201" s="70" t="s">
        <v>3065</v>
      </c>
      <c r="L1201" s="70" t="s">
        <v>26</v>
      </c>
      <c r="M1201" s="70" t="s">
        <v>9239</v>
      </c>
      <c r="N1201" s="70" t="s">
        <v>27</v>
      </c>
      <c r="O1201" s="7"/>
      <c r="P1201" s="72">
        <v>99423</v>
      </c>
      <c r="Q1201" s="72">
        <v>99423</v>
      </c>
      <c r="R1201" s="7" t="s">
        <v>16710</v>
      </c>
      <c r="S1201" s="7" t="s">
        <v>16710</v>
      </c>
      <c r="T1201" s="7" t="s">
        <v>16755</v>
      </c>
      <c r="U1201" s="7">
        <v>0</v>
      </c>
      <c r="V1201" s="7" t="s">
        <v>16751</v>
      </c>
      <c r="W1201" s="7">
        <v>2022</v>
      </c>
      <c r="X1201" s="7" t="s">
        <v>16755</v>
      </c>
      <c r="Y1201" s="24">
        <v>99423</v>
      </c>
      <c r="Z1201" s="24">
        <v>0</v>
      </c>
      <c r="AA1201" s="24"/>
      <c r="AB1201" s="24">
        <v>0</v>
      </c>
      <c r="AC1201" s="24">
        <v>99423</v>
      </c>
      <c r="AD1201" s="24">
        <v>0</v>
      </c>
      <c r="AE1201" s="24">
        <v>99423</v>
      </c>
      <c r="AF1201" s="24">
        <v>0</v>
      </c>
      <c r="AG1201" s="24">
        <v>99423</v>
      </c>
    </row>
    <row r="1202" spans="1:33" x14ac:dyDescent="0.35">
      <c r="A1202" s="70">
        <v>901158187</v>
      </c>
      <c r="B1202" s="70" t="s">
        <v>24</v>
      </c>
      <c r="C1202" s="70" t="s">
        <v>3066</v>
      </c>
      <c r="D1202" s="70" t="s">
        <v>14189</v>
      </c>
      <c r="E1202" s="70" t="s">
        <v>10472</v>
      </c>
      <c r="F1202" s="70" t="s">
        <v>16707</v>
      </c>
      <c r="G1202" s="70" t="s">
        <v>16757</v>
      </c>
      <c r="H1202" s="70" t="s">
        <v>2373</v>
      </c>
      <c r="I1202" s="25">
        <v>45261</v>
      </c>
      <c r="J1202" s="71">
        <v>720</v>
      </c>
      <c r="K1202" s="70" t="s">
        <v>3067</v>
      </c>
      <c r="L1202" s="70" t="s">
        <v>3068</v>
      </c>
      <c r="M1202" s="70" t="s">
        <v>9239</v>
      </c>
      <c r="N1202" s="70" t="s">
        <v>27</v>
      </c>
      <c r="O1202" s="7"/>
      <c r="P1202" s="72">
        <v>99423</v>
      </c>
      <c r="Q1202" s="72">
        <v>99423</v>
      </c>
      <c r="R1202" s="7" t="s">
        <v>16710</v>
      </c>
      <c r="S1202" s="7" t="s">
        <v>16710</v>
      </c>
      <c r="T1202" s="7" t="s">
        <v>16755</v>
      </c>
      <c r="U1202" s="7">
        <v>0</v>
      </c>
      <c r="V1202" s="7" t="s">
        <v>16751</v>
      </c>
      <c r="W1202" s="7">
        <v>2022</v>
      </c>
      <c r="X1202" s="7" t="s">
        <v>16755</v>
      </c>
      <c r="Y1202" s="24">
        <v>99423</v>
      </c>
      <c r="Z1202" s="24">
        <v>0</v>
      </c>
      <c r="AA1202" s="24"/>
      <c r="AB1202" s="24">
        <v>0</v>
      </c>
      <c r="AC1202" s="24">
        <v>99423</v>
      </c>
      <c r="AD1202" s="24">
        <v>0</v>
      </c>
      <c r="AE1202" s="24">
        <v>99423</v>
      </c>
      <c r="AF1202" s="24">
        <v>0</v>
      </c>
      <c r="AG1202" s="24">
        <v>99423</v>
      </c>
    </row>
    <row r="1203" spans="1:33" x14ac:dyDescent="0.35">
      <c r="A1203" s="70">
        <v>901158187</v>
      </c>
      <c r="B1203" s="70" t="s">
        <v>24</v>
      </c>
      <c r="C1203" s="70" t="s">
        <v>3069</v>
      </c>
      <c r="D1203" s="70" t="s">
        <v>14190</v>
      </c>
      <c r="E1203" s="70" t="s">
        <v>10473</v>
      </c>
      <c r="F1203" s="70" t="s">
        <v>16707</v>
      </c>
      <c r="G1203" s="70" t="s">
        <v>16757</v>
      </c>
      <c r="H1203" s="70" t="s">
        <v>2373</v>
      </c>
      <c r="I1203" s="25">
        <v>45261</v>
      </c>
      <c r="J1203" s="71">
        <v>720</v>
      </c>
      <c r="K1203" s="70" t="s">
        <v>3070</v>
      </c>
      <c r="L1203" s="70" t="s">
        <v>26</v>
      </c>
      <c r="M1203" s="70" t="s">
        <v>9239</v>
      </c>
      <c r="N1203" s="70" t="s">
        <v>27</v>
      </c>
      <c r="O1203" s="7"/>
      <c r="P1203" s="72">
        <v>99423</v>
      </c>
      <c r="Q1203" s="72">
        <v>99423</v>
      </c>
      <c r="R1203" s="7" t="s">
        <v>16710</v>
      </c>
      <c r="S1203" s="7" t="s">
        <v>16710</v>
      </c>
      <c r="T1203" s="7" t="s">
        <v>16755</v>
      </c>
      <c r="U1203" s="7">
        <v>0</v>
      </c>
      <c r="V1203" s="7" t="s">
        <v>16751</v>
      </c>
      <c r="W1203" s="7">
        <v>2022</v>
      </c>
      <c r="X1203" s="7" t="s">
        <v>16755</v>
      </c>
      <c r="Y1203" s="24">
        <v>99423</v>
      </c>
      <c r="Z1203" s="24">
        <v>0</v>
      </c>
      <c r="AA1203" s="24"/>
      <c r="AB1203" s="24">
        <v>0</v>
      </c>
      <c r="AC1203" s="24">
        <v>99423</v>
      </c>
      <c r="AD1203" s="24">
        <v>0</v>
      </c>
      <c r="AE1203" s="24">
        <v>99423</v>
      </c>
      <c r="AF1203" s="24">
        <v>0</v>
      </c>
      <c r="AG1203" s="24">
        <v>99423</v>
      </c>
    </row>
    <row r="1204" spans="1:33" x14ac:dyDescent="0.35">
      <c r="A1204" s="70">
        <v>901158187</v>
      </c>
      <c r="B1204" s="70" t="s">
        <v>24</v>
      </c>
      <c r="C1204" s="70" t="s">
        <v>3071</v>
      </c>
      <c r="D1204" s="70" t="s">
        <v>14191</v>
      </c>
      <c r="E1204" s="70" t="s">
        <v>10474</v>
      </c>
      <c r="F1204" s="70" t="s">
        <v>16707</v>
      </c>
      <c r="G1204" s="70" t="s">
        <v>16757</v>
      </c>
      <c r="H1204" s="70" t="s">
        <v>2373</v>
      </c>
      <c r="I1204" s="25">
        <v>45261</v>
      </c>
      <c r="J1204" s="71">
        <v>720</v>
      </c>
      <c r="K1204" s="70" t="s">
        <v>3072</v>
      </c>
      <c r="L1204" s="70" t="s">
        <v>3073</v>
      </c>
      <c r="M1204" s="70" t="s">
        <v>9239</v>
      </c>
      <c r="N1204" s="70" t="s">
        <v>27</v>
      </c>
      <c r="O1204" s="7"/>
      <c r="P1204" s="72">
        <v>99423</v>
      </c>
      <c r="Q1204" s="72">
        <v>99423</v>
      </c>
      <c r="R1204" s="7" t="s">
        <v>16710</v>
      </c>
      <c r="S1204" s="7" t="s">
        <v>16710</v>
      </c>
      <c r="T1204" s="7" t="s">
        <v>16755</v>
      </c>
      <c r="U1204" s="7">
        <v>0</v>
      </c>
      <c r="V1204" s="7" t="s">
        <v>16751</v>
      </c>
      <c r="W1204" s="7">
        <v>2022</v>
      </c>
      <c r="X1204" s="7" t="s">
        <v>16755</v>
      </c>
      <c r="Y1204" s="24">
        <v>99423</v>
      </c>
      <c r="Z1204" s="24">
        <v>0</v>
      </c>
      <c r="AA1204" s="24"/>
      <c r="AB1204" s="24">
        <v>0</v>
      </c>
      <c r="AC1204" s="24">
        <v>99423</v>
      </c>
      <c r="AD1204" s="24">
        <v>0</v>
      </c>
      <c r="AE1204" s="24">
        <v>99423</v>
      </c>
      <c r="AF1204" s="24">
        <v>0</v>
      </c>
      <c r="AG1204" s="24">
        <v>99423</v>
      </c>
    </row>
    <row r="1205" spans="1:33" x14ac:dyDescent="0.35">
      <c r="A1205" s="70">
        <v>901158187</v>
      </c>
      <c r="B1205" s="70" t="s">
        <v>24</v>
      </c>
      <c r="C1205" s="70" t="s">
        <v>3074</v>
      </c>
      <c r="D1205" s="70" t="s">
        <v>14192</v>
      </c>
      <c r="E1205" s="70" t="s">
        <v>10475</v>
      </c>
      <c r="F1205" s="70" t="s">
        <v>16707</v>
      </c>
      <c r="G1205" s="70" t="s">
        <v>16757</v>
      </c>
      <c r="H1205" s="70" t="s">
        <v>2373</v>
      </c>
      <c r="I1205" s="25">
        <v>45261</v>
      </c>
      <c r="J1205" s="71">
        <v>720</v>
      </c>
      <c r="K1205" s="70" t="s">
        <v>3075</v>
      </c>
      <c r="L1205" s="70" t="s">
        <v>26</v>
      </c>
      <c r="M1205" s="70" t="s">
        <v>9239</v>
      </c>
      <c r="N1205" s="70" t="s">
        <v>27</v>
      </c>
      <c r="O1205" s="7"/>
      <c r="P1205" s="72">
        <v>99423</v>
      </c>
      <c r="Q1205" s="72">
        <v>99423</v>
      </c>
      <c r="R1205" s="7" t="s">
        <v>16710</v>
      </c>
      <c r="S1205" s="7" t="s">
        <v>16710</v>
      </c>
      <c r="T1205" s="7" t="s">
        <v>16755</v>
      </c>
      <c r="U1205" s="7">
        <v>0</v>
      </c>
      <c r="V1205" s="7" t="s">
        <v>16751</v>
      </c>
      <c r="W1205" s="7">
        <v>2022</v>
      </c>
      <c r="X1205" s="7" t="s">
        <v>16755</v>
      </c>
      <c r="Y1205" s="24">
        <v>99423</v>
      </c>
      <c r="Z1205" s="24">
        <v>0</v>
      </c>
      <c r="AA1205" s="24"/>
      <c r="AB1205" s="24">
        <v>0</v>
      </c>
      <c r="AC1205" s="24">
        <v>99423</v>
      </c>
      <c r="AD1205" s="24">
        <v>0</v>
      </c>
      <c r="AE1205" s="24">
        <v>99423</v>
      </c>
      <c r="AF1205" s="24">
        <v>0</v>
      </c>
      <c r="AG1205" s="24">
        <v>99423</v>
      </c>
    </row>
    <row r="1206" spans="1:33" x14ac:dyDescent="0.35">
      <c r="A1206" s="70">
        <v>901158187</v>
      </c>
      <c r="B1206" s="70" t="s">
        <v>24</v>
      </c>
      <c r="C1206" s="70" t="s">
        <v>3076</v>
      </c>
      <c r="D1206" s="70" t="s">
        <v>14193</v>
      </c>
      <c r="E1206" s="70" t="s">
        <v>10476</v>
      </c>
      <c r="F1206" s="70" t="s">
        <v>16707</v>
      </c>
      <c r="G1206" s="70" t="s">
        <v>16757</v>
      </c>
      <c r="H1206" s="70" t="s">
        <v>2373</v>
      </c>
      <c r="I1206" s="25">
        <v>45261</v>
      </c>
      <c r="J1206" s="71">
        <v>720</v>
      </c>
      <c r="K1206" s="70" t="s">
        <v>3077</v>
      </c>
      <c r="L1206" s="70" t="s">
        <v>3078</v>
      </c>
      <c r="M1206" s="70" t="s">
        <v>9239</v>
      </c>
      <c r="N1206" s="70" t="s">
        <v>27</v>
      </c>
      <c r="O1206" s="7"/>
      <c r="P1206" s="72">
        <v>99423</v>
      </c>
      <c r="Q1206" s="72">
        <v>99423</v>
      </c>
      <c r="R1206" s="7" t="s">
        <v>16710</v>
      </c>
      <c r="S1206" s="7" t="s">
        <v>16710</v>
      </c>
      <c r="T1206" s="7" t="s">
        <v>16755</v>
      </c>
      <c r="U1206" s="7">
        <v>0</v>
      </c>
      <c r="V1206" s="7" t="s">
        <v>16751</v>
      </c>
      <c r="W1206" s="7">
        <v>2022</v>
      </c>
      <c r="X1206" s="7" t="s">
        <v>16755</v>
      </c>
      <c r="Y1206" s="24">
        <v>99423</v>
      </c>
      <c r="Z1206" s="24">
        <v>0</v>
      </c>
      <c r="AA1206" s="24"/>
      <c r="AB1206" s="24">
        <v>0</v>
      </c>
      <c r="AC1206" s="24">
        <v>99423</v>
      </c>
      <c r="AD1206" s="24">
        <v>0</v>
      </c>
      <c r="AE1206" s="24">
        <v>99423</v>
      </c>
      <c r="AF1206" s="24">
        <v>0</v>
      </c>
      <c r="AG1206" s="24">
        <v>99423</v>
      </c>
    </row>
    <row r="1207" spans="1:33" x14ac:dyDescent="0.35">
      <c r="A1207" s="70">
        <v>901158187</v>
      </c>
      <c r="B1207" s="70" t="s">
        <v>24</v>
      </c>
      <c r="C1207" s="70" t="s">
        <v>3079</v>
      </c>
      <c r="D1207" s="70" t="s">
        <v>14194</v>
      </c>
      <c r="E1207" s="70" t="s">
        <v>10477</v>
      </c>
      <c r="F1207" s="70" t="s">
        <v>16707</v>
      </c>
      <c r="G1207" s="70" t="s">
        <v>16757</v>
      </c>
      <c r="H1207" s="70" t="s">
        <v>2373</v>
      </c>
      <c r="I1207" s="25">
        <v>45261</v>
      </c>
      <c r="J1207" s="71">
        <v>720</v>
      </c>
      <c r="K1207" s="70" t="s">
        <v>3080</v>
      </c>
      <c r="L1207" s="70" t="s">
        <v>3081</v>
      </c>
      <c r="M1207" s="70" t="s">
        <v>9239</v>
      </c>
      <c r="N1207" s="70" t="s">
        <v>27</v>
      </c>
      <c r="O1207" s="7"/>
      <c r="P1207" s="72">
        <v>99423</v>
      </c>
      <c r="Q1207" s="72">
        <v>99423</v>
      </c>
      <c r="R1207" s="7" t="s">
        <v>16710</v>
      </c>
      <c r="S1207" s="7" t="s">
        <v>16710</v>
      </c>
      <c r="T1207" s="7" t="s">
        <v>16755</v>
      </c>
      <c r="U1207" s="7">
        <v>0</v>
      </c>
      <c r="V1207" s="7" t="s">
        <v>16751</v>
      </c>
      <c r="W1207" s="7">
        <v>2022</v>
      </c>
      <c r="X1207" s="7" t="s">
        <v>16755</v>
      </c>
      <c r="Y1207" s="24">
        <v>99423</v>
      </c>
      <c r="Z1207" s="24">
        <v>0</v>
      </c>
      <c r="AA1207" s="24"/>
      <c r="AB1207" s="24">
        <v>0</v>
      </c>
      <c r="AC1207" s="24">
        <v>99423</v>
      </c>
      <c r="AD1207" s="24">
        <v>0</v>
      </c>
      <c r="AE1207" s="24">
        <v>99423</v>
      </c>
      <c r="AF1207" s="24">
        <v>0</v>
      </c>
      <c r="AG1207" s="24">
        <v>99423</v>
      </c>
    </row>
    <row r="1208" spans="1:33" x14ac:dyDescent="0.35">
      <c r="A1208" s="70">
        <v>901158187</v>
      </c>
      <c r="B1208" s="70" t="s">
        <v>24</v>
      </c>
      <c r="C1208" s="70" t="s">
        <v>3082</v>
      </c>
      <c r="D1208" s="70" t="s">
        <v>14195</v>
      </c>
      <c r="E1208" s="70" t="s">
        <v>10478</v>
      </c>
      <c r="F1208" s="70" t="s">
        <v>16707</v>
      </c>
      <c r="G1208" s="70" t="s">
        <v>16757</v>
      </c>
      <c r="H1208" s="70" t="s">
        <v>2373</v>
      </c>
      <c r="I1208" s="25">
        <v>45261</v>
      </c>
      <c r="J1208" s="71">
        <v>720</v>
      </c>
      <c r="K1208" s="70" t="s">
        <v>3083</v>
      </c>
      <c r="L1208" s="70" t="s">
        <v>3084</v>
      </c>
      <c r="M1208" s="70" t="s">
        <v>9239</v>
      </c>
      <c r="N1208" s="70" t="s">
        <v>27</v>
      </c>
      <c r="O1208" s="7"/>
      <c r="P1208" s="72">
        <v>99423</v>
      </c>
      <c r="Q1208" s="72">
        <v>99423</v>
      </c>
      <c r="R1208" s="7" t="s">
        <v>16710</v>
      </c>
      <c r="S1208" s="7" t="s">
        <v>16710</v>
      </c>
      <c r="T1208" s="7" t="s">
        <v>16755</v>
      </c>
      <c r="U1208" s="7">
        <v>0</v>
      </c>
      <c r="V1208" s="7" t="s">
        <v>16751</v>
      </c>
      <c r="W1208" s="7">
        <v>2022</v>
      </c>
      <c r="X1208" s="7" t="s">
        <v>16755</v>
      </c>
      <c r="Y1208" s="24">
        <v>99423</v>
      </c>
      <c r="Z1208" s="24">
        <v>0</v>
      </c>
      <c r="AA1208" s="24"/>
      <c r="AB1208" s="24">
        <v>0</v>
      </c>
      <c r="AC1208" s="24">
        <v>99423</v>
      </c>
      <c r="AD1208" s="24">
        <v>0</v>
      </c>
      <c r="AE1208" s="24">
        <v>99423</v>
      </c>
      <c r="AF1208" s="24">
        <v>0</v>
      </c>
      <c r="AG1208" s="24">
        <v>99423</v>
      </c>
    </row>
    <row r="1209" spans="1:33" x14ac:dyDescent="0.35">
      <c r="A1209" s="70">
        <v>901158187</v>
      </c>
      <c r="B1209" s="70" t="s">
        <v>24</v>
      </c>
      <c r="C1209" s="70" t="s">
        <v>3085</v>
      </c>
      <c r="D1209" s="70" t="s">
        <v>14196</v>
      </c>
      <c r="E1209" s="70" t="s">
        <v>10479</v>
      </c>
      <c r="F1209" s="70" t="s">
        <v>16707</v>
      </c>
      <c r="G1209" s="70" t="s">
        <v>16757</v>
      </c>
      <c r="H1209" s="70" t="s">
        <v>2373</v>
      </c>
      <c r="I1209" s="25">
        <v>45261</v>
      </c>
      <c r="J1209" s="71">
        <v>720</v>
      </c>
      <c r="K1209" s="70" t="s">
        <v>3086</v>
      </c>
      <c r="L1209" s="70" t="s">
        <v>26</v>
      </c>
      <c r="M1209" s="70" t="s">
        <v>9239</v>
      </c>
      <c r="N1209" s="70" t="s">
        <v>27</v>
      </c>
      <c r="O1209" s="7"/>
      <c r="P1209" s="72">
        <v>99423</v>
      </c>
      <c r="Q1209" s="72">
        <v>99423</v>
      </c>
      <c r="R1209" s="7" t="s">
        <v>16710</v>
      </c>
      <c r="S1209" s="7" t="s">
        <v>16710</v>
      </c>
      <c r="T1209" s="7" t="s">
        <v>16755</v>
      </c>
      <c r="U1209" s="7">
        <v>0</v>
      </c>
      <c r="V1209" s="7" t="s">
        <v>16751</v>
      </c>
      <c r="W1209" s="7">
        <v>2022</v>
      </c>
      <c r="X1209" s="7" t="s">
        <v>16755</v>
      </c>
      <c r="Y1209" s="24">
        <v>99423</v>
      </c>
      <c r="Z1209" s="24">
        <v>0</v>
      </c>
      <c r="AA1209" s="24"/>
      <c r="AB1209" s="24">
        <v>0</v>
      </c>
      <c r="AC1209" s="24">
        <v>99423</v>
      </c>
      <c r="AD1209" s="24">
        <v>0</v>
      </c>
      <c r="AE1209" s="24">
        <v>99423</v>
      </c>
      <c r="AF1209" s="24">
        <v>0</v>
      </c>
      <c r="AG1209" s="24">
        <v>99423</v>
      </c>
    </row>
    <row r="1210" spans="1:33" x14ac:dyDescent="0.35">
      <c r="A1210" s="70">
        <v>901158187</v>
      </c>
      <c r="B1210" s="70" t="s">
        <v>24</v>
      </c>
      <c r="C1210" s="70" t="s">
        <v>3087</v>
      </c>
      <c r="D1210" s="70" t="s">
        <v>14197</v>
      </c>
      <c r="E1210" s="70" t="s">
        <v>10480</v>
      </c>
      <c r="F1210" s="70" t="s">
        <v>16707</v>
      </c>
      <c r="G1210" s="70" t="s">
        <v>16757</v>
      </c>
      <c r="H1210" s="70" t="s">
        <v>2373</v>
      </c>
      <c r="I1210" s="25">
        <v>45261</v>
      </c>
      <c r="J1210" s="71">
        <v>720</v>
      </c>
      <c r="K1210" s="70" t="s">
        <v>3088</v>
      </c>
      <c r="L1210" s="70" t="s">
        <v>26</v>
      </c>
      <c r="M1210" s="70" t="s">
        <v>9239</v>
      </c>
      <c r="N1210" s="70" t="s">
        <v>27</v>
      </c>
      <c r="O1210" s="7"/>
      <c r="P1210" s="72">
        <v>99423</v>
      </c>
      <c r="Q1210" s="72">
        <v>99423</v>
      </c>
      <c r="R1210" s="7" t="s">
        <v>16710</v>
      </c>
      <c r="S1210" s="7" t="s">
        <v>16710</v>
      </c>
      <c r="T1210" s="7" t="s">
        <v>16755</v>
      </c>
      <c r="U1210" s="7">
        <v>0</v>
      </c>
      <c r="V1210" s="7" t="s">
        <v>16751</v>
      </c>
      <c r="W1210" s="7">
        <v>2022</v>
      </c>
      <c r="X1210" s="7" t="s">
        <v>16755</v>
      </c>
      <c r="Y1210" s="24">
        <v>99423</v>
      </c>
      <c r="Z1210" s="24">
        <v>0</v>
      </c>
      <c r="AA1210" s="24"/>
      <c r="AB1210" s="24">
        <v>0</v>
      </c>
      <c r="AC1210" s="24">
        <v>99423</v>
      </c>
      <c r="AD1210" s="24">
        <v>0</v>
      </c>
      <c r="AE1210" s="24">
        <v>99423</v>
      </c>
      <c r="AF1210" s="24">
        <v>0</v>
      </c>
      <c r="AG1210" s="24">
        <v>99423</v>
      </c>
    </row>
    <row r="1211" spans="1:33" x14ac:dyDescent="0.35">
      <c r="A1211" s="70">
        <v>901158187</v>
      </c>
      <c r="B1211" s="70" t="s">
        <v>24</v>
      </c>
      <c r="C1211" s="70" t="s">
        <v>3089</v>
      </c>
      <c r="D1211" s="70" t="s">
        <v>14198</v>
      </c>
      <c r="E1211" s="70" t="s">
        <v>10481</v>
      </c>
      <c r="F1211" s="70" t="s">
        <v>16707</v>
      </c>
      <c r="G1211" s="70" t="s">
        <v>16757</v>
      </c>
      <c r="H1211" s="70" t="s">
        <v>2373</v>
      </c>
      <c r="I1211" s="25">
        <v>45261</v>
      </c>
      <c r="J1211" s="71">
        <v>720</v>
      </c>
      <c r="K1211" s="70" t="s">
        <v>3090</v>
      </c>
      <c r="L1211" s="70" t="s">
        <v>26</v>
      </c>
      <c r="M1211" s="70" t="s">
        <v>9239</v>
      </c>
      <c r="N1211" s="70" t="s">
        <v>27</v>
      </c>
      <c r="O1211" s="7"/>
      <c r="P1211" s="72">
        <v>99423</v>
      </c>
      <c r="Q1211" s="72">
        <v>99423</v>
      </c>
      <c r="R1211" s="7" t="s">
        <v>16710</v>
      </c>
      <c r="S1211" s="7" t="s">
        <v>16710</v>
      </c>
      <c r="T1211" s="7" t="s">
        <v>16755</v>
      </c>
      <c r="U1211" s="7">
        <v>0</v>
      </c>
      <c r="V1211" s="7" t="s">
        <v>16751</v>
      </c>
      <c r="W1211" s="7">
        <v>2022</v>
      </c>
      <c r="X1211" s="7" t="s">
        <v>16755</v>
      </c>
      <c r="Y1211" s="24">
        <v>99423</v>
      </c>
      <c r="Z1211" s="24">
        <v>0</v>
      </c>
      <c r="AA1211" s="24"/>
      <c r="AB1211" s="24">
        <v>0</v>
      </c>
      <c r="AC1211" s="24">
        <v>99423</v>
      </c>
      <c r="AD1211" s="24">
        <v>0</v>
      </c>
      <c r="AE1211" s="24">
        <v>99423</v>
      </c>
      <c r="AF1211" s="24">
        <v>0</v>
      </c>
      <c r="AG1211" s="24">
        <v>99423</v>
      </c>
    </row>
    <row r="1212" spans="1:33" x14ac:dyDescent="0.35">
      <c r="A1212" s="70">
        <v>901158187</v>
      </c>
      <c r="B1212" s="70" t="s">
        <v>24</v>
      </c>
      <c r="C1212" s="70" t="s">
        <v>3091</v>
      </c>
      <c r="D1212" s="70" t="s">
        <v>14199</v>
      </c>
      <c r="E1212" s="70" t="s">
        <v>10482</v>
      </c>
      <c r="F1212" s="70" t="s">
        <v>16707</v>
      </c>
      <c r="G1212" s="70" t="s">
        <v>16757</v>
      </c>
      <c r="H1212" s="70" t="s">
        <v>2373</v>
      </c>
      <c r="I1212" s="25">
        <v>45261</v>
      </c>
      <c r="J1212" s="71">
        <v>720</v>
      </c>
      <c r="K1212" s="70" t="s">
        <v>3092</v>
      </c>
      <c r="L1212" s="70" t="s">
        <v>3093</v>
      </c>
      <c r="M1212" s="70" t="s">
        <v>9239</v>
      </c>
      <c r="N1212" s="70" t="s">
        <v>27</v>
      </c>
      <c r="O1212" s="7"/>
      <c r="P1212" s="72">
        <v>99423</v>
      </c>
      <c r="Q1212" s="72">
        <v>99423</v>
      </c>
      <c r="R1212" s="7" t="s">
        <v>16710</v>
      </c>
      <c r="S1212" s="7" t="s">
        <v>16710</v>
      </c>
      <c r="T1212" s="7" t="s">
        <v>16755</v>
      </c>
      <c r="U1212" s="7">
        <v>0</v>
      </c>
      <c r="V1212" s="7" t="s">
        <v>16751</v>
      </c>
      <c r="W1212" s="7">
        <v>2022</v>
      </c>
      <c r="X1212" s="7" t="s">
        <v>16755</v>
      </c>
      <c r="Y1212" s="24">
        <v>99423</v>
      </c>
      <c r="Z1212" s="24">
        <v>0</v>
      </c>
      <c r="AA1212" s="24"/>
      <c r="AB1212" s="24">
        <v>0</v>
      </c>
      <c r="AC1212" s="24">
        <v>99423</v>
      </c>
      <c r="AD1212" s="24">
        <v>0</v>
      </c>
      <c r="AE1212" s="24">
        <v>99423</v>
      </c>
      <c r="AF1212" s="24">
        <v>0</v>
      </c>
      <c r="AG1212" s="24">
        <v>99423</v>
      </c>
    </row>
    <row r="1213" spans="1:33" x14ac:dyDescent="0.35">
      <c r="A1213" s="70">
        <v>901158187</v>
      </c>
      <c r="B1213" s="70" t="s">
        <v>24</v>
      </c>
      <c r="C1213" s="70" t="s">
        <v>3094</v>
      </c>
      <c r="D1213" s="70" t="s">
        <v>14200</v>
      </c>
      <c r="E1213" s="70" t="s">
        <v>10483</v>
      </c>
      <c r="F1213" s="70" t="s">
        <v>16707</v>
      </c>
      <c r="G1213" s="70" t="s">
        <v>16757</v>
      </c>
      <c r="H1213" s="70" t="s">
        <v>2373</v>
      </c>
      <c r="I1213" s="25">
        <v>45261</v>
      </c>
      <c r="J1213" s="71">
        <v>720</v>
      </c>
      <c r="K1213" s="70" t="s">
        <v>3095</v>
      </c>
      <c r="L1213" s="70" t="s">
        <v>26</v>
      </c>
      <c r="M1213" s="70" t="s">
        <v>9239</v>
      </c>
      <c r="N1213" s="70" t="s">
        <v>27</v>
      </c>
      <c r="O1213" s="7"/>
      <c r="P1213" s="72">
        <v>99423</v>
      </c>
      <c r="Q1213" s="72">
        <v>99423</v>
      </c>
      <c r="R1213" s="7" t="s">
        <v>16710</v>
      </c>
      <c r="S1213" s="7" t="s">
        <v>16710</v>
      </c>
      <c r="T1213" s="7" t="s">
        <v>16755</v>
      </c>
      <c r="U1213" s="7">
        <v>0</v>
      </c>
      <c r="V1213" s="7" t="s">
        <v>16751</v>
      </c>
      <c r="W1213" s="7">
        <v>2022</v>
      </c>
      <c r="X1213" s="7" t="s">
        <v>16755</v>
      </c>
      <c r="Y1213" s="24">
        <v>99423</v>
      </c>
      <c r="Z1213" s="24">
        <v>0</v>
      </c>
      <c r="AA1213" s="24"/>
      <c r="AB1213" s="24">
        <v>0</v>
      </c>
      <c r="AC1213" s="24">
        <v>99423</v>
      </c>
      <c r="AD1213" s="24">
        <v>0</v>
      </c>
      <c r="AE1213" s="24">
        <v>99423</v>
      </c>
      <c r="AF1213" s="24">
        <v>0</v>
      </c>
      <c r="AG1213" s="24">
        <v>99423</v>
      </c>
    </row>
    <row r="1214" spans="1:33" x14ac:dyDescent="0.35">
      <c r="A1214" s="70">
        <v>901158187</v>
      </c>
      <c r="B1214" s="70" t="s">
        <v>24</v>
      </c>
      <c r="C1214" s="70" t="s">
        <v>3096</v>
      </c>
      <c r="D1214" s="70" t="s">
        <v>14201</v>
      </c>
      <c r="E1214" s="70" t="s">
        <v>10484</v>
      </c>
      <c r="F1214" s="70" t="s">
        <v>16707</v>
      </c>
      <c r="G1214" s="70" t="s">
        <v>16757</v>
      </c>
      <c r="H1214" s="70" t="s">
        <v>2373</v>
      </c>
      <c r="I1214" s="25">
        <v>45261</v>
      </c>
      <c r="J1214" s="71">
        <v>720</v>
      </c>
      <c r="K1214" s="70" t="s">
        <v>3097</v>
      </c>
      <c r="L1214" s="70" t="s">
        <v>3098</v>
      </c>
      <c r="M1214" s="70" t="s">
        <v>9239</v>
      </c>
      <c r="N1214" s="70" t="s">
        <v>27</v>
      </c>
      <c r="O1214" s="7"/>
      <c r="P1214" s="72">
        <v>99423</v>
      </c>
      <c r="Q1214" s="72">
        <v>99423</v>
      </c>
      <c r="R1214" s="7" t="s">
        <v>16710</v>
      </c>
      <c r="S1214" s="7" t="s">
        <v>16710</v>
      </c>
      <c r="T1214" s="7" t="s">
        <v>16755</v>
      </c>
      <c r="U1214" s="7">
        <v>0</v>
      </c>
      <c r="V1214" s="7" t="s">
        <v>16751</v>
      </c>
      <c r="W1214" s="7">
        <v>2022</v>
      </c>
      <c r="X1214" s="7" t="s">
        <v>16755</v>
      </c>
      <c r="Y1214" s="24">
        <v>99423</v>
      </c>
      <c r="Z1214" s="24">
        <v>0</v>
      </c>
      <c r="AA1214" s="24"/>
      <c r="AB1214" s="24">
        <v>0</v>
      </c>
      <c r="AC1214" s="24">
        <v>99423</v>
      </c>
      <c r="AD1214" s="24">
        <v>0</v>
      </c>
      <c r="AE1214" s="24">
        <v>99423</v>
      </c>
      <c r="AF1214" s="24">
        <v>0</v>
      </c>
      <c r="AG1214" s="24">
        <v>99423</v>
      </c>
    </row>
    <row r="1215" spans="1:33" x14ac:dyDescent="0.35">
      <c r="A1215" s="70">
        <v>901158187</v>
      </c>
      <c r="B1215" s="70" t="s">
        <v>24</v>
      </c>
      <c r="C1215" s="70" t="s">
        <v>3099</v>
      </c>
      <c r="D1215" s="70" t="s">
        <v>14202</v>
      </c>
      <c r="E1215" s="70" t="s">
        <v>10485</v>
      </c>
      <c r="F1215" s="70" t="s">
        <v>16707</v>
      </c>
      <c r="G1215" s="70" t="s">
        <v>16757</v>
      </c>
      <c r="H1215" s="70" t="s">
        <v>2373</v>
      </c>
      <c r="I1215" s="25">
        <v>45261</v>
      </c>
      <c r="J1215" s="71">
        <v>720</v>
      </c>
      <c r="K1215" s="70" t="s">
        <v>3100</v>
      </c>
      <c r="L1215" s="70" t="s">
        <v>3101</v>
      </c>
      <c r="M1215" s="70" t="s">
        <v>9239</v>
      </c>
      <c r="N1215" s="70" t="s">
        <v>27</v>
      </c>
      <c r="O1215" s="7"/>
      <c r="P1215" s="72">
        <v>99423</v>
      </c>
      <c r="Q1215" s="72">
        <v>99423</v>
      </c>
      <c r="R1215" s="7" t="s">
        <v>16710</v>
      </c>
      <c r="S1215" s="7" t="s">
        <v>16710</v>
      </c>
      <c r="T1215" s="7" t="s">
        <v>16755</v>
      </c>
      <c r="U1215" s="7">
        <v>0</v>
      </c>
      <c r="V1215" s="7" t="s">
        <v>16751</v>
      </c>
      <c r="W1215" s="7">
        <v>2022</v>
      </c>
      <c r="X1215" s="7" t="s">
        <v>16755</v>
      </c>
      <c r="Y1215" s="24">
        <v>99423</v>
      </c>
      <c r="Z1215" s="24">
        <v>0</v>
      </c>
      <c r="AA1215" s="24"/>
      <c r="AB1215" s="24">
        <v>0</v>
      </c>
      <c r="AC1215" s="24">
        <v>99423</v>
      </c>
      <c r="AD1215" s="24">
        <v>0</v>
      </c>
      <c r="AE1215" s="24">
        <v>99423</v>
      </c>
      <c r="AF1215" s="24">
        <v>0</v>
      </c>
      <c r="AG1215" s="24">
        <v>99423</v>
      </c>
    </row>
    <row r="1216" spans="1:33" x14ac:dyDescent="0.35">
      <c r="A1216" s="70">
        <v>901158187</v>
      </c>
      <c r="B1216" s="70" t="s">
        <v>24</v>
      </c>
      <c r="C1216" s="70" t="s">
        <v>3102</v>
      </c>
      <c r="D1216" s="70" t="s">
        <v>14203</v>
      </c>
      <c r="E1216" s="70" t="s">
        <v>10486</v>
      </c>
      <c r="F1216" s="70" t="s">
        <v>16707</v>
      </c>
      <c r="G1216" s="70" t="s">
        <v>16757</v>
      </c>
      <c r="H1216" s="70" t="s">
        <v>2373</v>
      </c>
      <c r="I1216" s="25">
        <v>45261</v>
      </c>
      <c r="J1216" s="71">
        <v>720</v>
      </c>
      <c r="K1216" s="70" t="s">
        <v>3103</v>
      </c>
      <c r="L1216" s="70" t="s">
        <v>26</v>
      </c>
      <c r="M1216" s="70" t="s">
        <v>9239</v>
      </c>
      <c r="N1216" s="70" t="s">
        <v>27</v>
      </c>
      <c r="O1216" s="7"/>
      <c r="P1216" s="72">
        <v>99423</v>
      </c>
      <c r="Q1216" s="72">
        <v>99423</v>
      </c>
      <c r="R1216" s="7" t="s">
        <v>16710</v>
      </c>
      <c r="S1216" s="7" t="s">
        <v>16710</v>
      </c>
      <c r="T1216" s="7" t="s">
        <v>16755</v>
      </c>
      <c r="U1216" s="7">
        <v>0</v>
      </c>
      <c r="V1216" s="7" t="s">
        <v>16751</v>
      </c>
      <c r="W1216" s="7">
        <v>2022</v>
      </c>
      <c r="X1216" s="7" t="s">
        <v>16755</v>
      </c>
      <c r="Y1216" s="24">
        <v>99423</v>
      </c>
      <c r="Z1216" s="24">
        <v>0</v>
      </c>
      <c r="AA1216" s="24"/>
      <c r="AB1216" s="24">
        <v>0</v>
      </c>
      <c r="AC1216" s="24">
        <v>99423</v>
      </c>
      <c r="AD1216" s="24">
        <v>0</v>
      </c>
      <c r="AE1216" s="24">
        <v>99423</v>
      </c>
      <c r="AF1216" s="24">
        <v>0</v>
      </c>
      <c r="AG1216" s="24">
        <v>99423</v>
      </c>
    </row>
    <row r="1217" spans="1:33" x14ac:dyDescent="0.35">
      <c r="A1217" s="70">
        <v>901158187</v>
      </c>
      <c r="B1217" s="70" t="s">
        <v>24</v>
      </c>
      <c r="C1217" s="70" t="s">
        <v>3104</v>
      </c>
      <c r="D1217" s="70" t="s">
        <v>14204</v>
      </c>
      <c r="E1217" s="70" t="s">
        <v>10487</v>
      </c>
      <c r="F1217" s="70" t="s">
        <v>16707</v>
      </c>
      <c r="G1217" s="70" t="s">
        <v>16757</v>
      </c>
      <c r="H1217" s="70" t="s">
        <v>2373</v>
      </c>
      <c r="I1217" s="25">
        <v>45261</v>
      </c>
      <c r="J1217" s="71">
        <v>720</v>
      </c>
      <c r="K1217" s="70" t="s">
        <v>3105</v>
      </c>
      <c r="L1217" s="70" t="s">
        <v>26</v>
      </c>
      <c r="M1217" s="70" t="s">
        <v>9239</v>
      </c>
      <c r="N1217" s="70" t="s">
        <v>27</v>
      </c>
      <c r="O1217" s="7"/>
      <c r="P1217" s="72">
        <v>99423</v>
      </c>
      <c r="Q1217" s="72">
        <v>99423</v>
      </c>
      <c r="R1217" s="7" t="s">
        <v>16710</v>
      </c>
      <c r="S1217" s="7" t="s">
        <v>16710</v>
      </c>
      <c r="T1217" s="7" t="s">
        <v>16755</v>
      </c>
      <c r="U1217" s="7">
        <v>0</v>
      </c>
      <c r="V1217" s="7" t="s">
        <v>16751</v>
      </c>
      <c r="W1217" s="7">
        <v>2022</v>
      </c>
      <c r="X1217" s="7" t="s">
        <v>16755</v>
      </c>
      <c r="Y1217" s="24">
        <v>99423</v>
      </c>
      <c r="Z1217" s="24">
        <v>0</v>
      </c>
      <c r="AA1217" s="24"/>
      <c r="AB1217" s="24">
        <v>0</v>
      </c>
      <c r="AC1217" s="24">
        <v>99423</v>
      </c>
      <c r="AD1217" s="24">
        <v>0</v>
      </c>
      <c r="AE1217" s="24">
        <v>99423</v>
      </c>
      <c r="AF1217" s="24">
        <v>0</v>
      </c>
      <c r="AG1217" s="24">
        <v>99423</v>
      </c>
    </row>
    <row r="1218" spans="1:33" x14ac:dyDescent="0.35">
      <c r="A1218" s="70">
        <v>901158187</v>
      </c>
      <c r="B1218" s="70" t="s">
        <v>24</v>
      </c>
      <c r="C1218" s="70" t="s">
        <v>3106</v>
      </c>
      <c r="D1218" s="70" t="s">
        <v>14205</v>
      </c>
      <c r="E1218" s="70" t="s">
        <v>10488</v>
      </c>
      <c r="F1218" s="70" t="s">
        <v>16707</v>
      </c>
      <c r="G1218" s="70" t="s">
        <v>16757</v>
      </c>
      <c r="H1218" s="70" t="s">
        <v>2373</v>
      </c>
      <c r="I1218" s="25">
        <v>45261</v>
      </c>
      <c r="J1218" s="71">
        <v>720</v>
      </c>
      <c r="K1218" s="70" t="s">
        <v>3107</v>
      </c>
      <c r="L1218" s="70" t="s">
        <v>26</v>
      </c>
      <c r="M1218" s="70" t="s">
        <v>9239</v>
      </c>
      <c r="N1218" s="70" t="s">
        <v>27</v>
      </c>
      <c r="O1218" s="7"/>
      <c r="P1218" s="72">
        <v>99423</v>
      </c>
      <c r="Q1218" s="72">
        <v>99423</v>
      </c>
      <c r="R1218" s="7" t="s">
        <v>16710</v>
      </c>
      <c r="S1218" s="7" t="s">
        <v>16710</v>
      </c>
      <c r="T1218" s="7" t="s">
        <v>16755</v>
      </c>
      <c r="U1218" s="7">
        <v>0</v>
      </c>
      <c r="V1218" s="7" t="s">
        <v>16751</v>
      </c>
      <c r="W1218" s="7">
        <v>2022</v>
      </c>
      <c r="X1218" s="7" t="s">
        <v>16755</v>
      </c>
      <c r="Y1218" s="24">
        <v>99423</v>
      </c>
      <c r="Z1218" s="24">
        <v>0</v>
      </c>
      <c r="AA1218" s="24"/>
      <c r="AB1218" s="24">
        <v>0</v>
      </c>
      <c r="AC1218" s="24">
        <v>99423</v>
      </c>
      <c r="AD1218" s="24">
        <v>0</v>
      </c>
      <c r="AE1218" s="24">
        <v>99423</v>
      </c>
      <c r="AF1218" s="24">
        <v>0</v>
      </c>
      <c r="AG1218" s="24">
        <v>99423</v>
      </c>
    </row>
    <row r="1219" spans="1:33" x14ac:dyDescent="0.35">
      <c r="A1219" s="70">
        <v>901158187</v>
      </c>
      <c r="B1219" s="70" t="s">
        <v>24</v>
      </c>
      <c r="C1219" s="70" t="s">
        <v>3108</v>
      </c>
      <c r="D1219" s="70" t="s">
        <v>14206</v>
      </c>
      <c r="E1219" s="70" t="s">
        <v>10489</v>
      </c>
      <c r="F1219" s="70" t="s">
        <v>16707</v>
      </c>
      <c r="G1219" s="70" t="s">
        <v>16757</v>
      </c>
      <c r="H1219" s="70" t="s">
        <v>2373</v>
      </c>
      <c r="I1219" s="25">
        <v>45261</v>
      </c>
      <c r="J1219" s="71">
        <v>720</v>
      </c>
      <c r="K1219" s="70" t="s">
        <v>3109</v>
      </c>
      <c r="L1219" s="70" t="s">
        <v>26</v>
      </c>
      <c r="M1219" s="70" t="s">
        <v>9239</v>
      </c>
      <c r="N1219" s="70" t="s">
        <v>27</v>
      </c>
      <c r="O1219" s="7"/>
      <c r="P1219" s="72">
        <v>99423</v>
      </c>
      <c r="Q1219" s="72">
        <v>99423</v>
      </c>
      <c r="R1219" s="7" t="s">
        <v>16710</v>
      </c>
      <c r="S1219" s="7" t="s">
        <v>16710</v>
      </c>
      <c r="T1219" s="7" t="s">
        <v>16755</v>
      </c>
      <c r="U1219" s="7">
        <v>0</v>
      </c>
      <c r="V1219" s="7" t="s">
        <v>16751</v>
      </c>
      <c r="W1219" s="7">
        <v>2022</v>
      </c>
      <c r="X1219" s="7" t="s">
        <v>16755</v>
      </c>
      <c r="Y1219" s="24">
        <v>99423</v>
      </c>
      <c r="Z1219" s="24">
        <v>0</v>
      </c>
      <c r="AA1219" s="24"/>
      <c r="AB1219" s="24">
        <v>0</v>
      </c>
      <c r="AC1219" s="24">
        <v>99423</v>
      </c>
      <c r="AD1219" s="24">
        <v>0</v>
      </c>
      <c r="AE1219" s="24">
        <v>99423</v>
      </c>
      <c r="AF1219" s="24">
        <v>0</v>
      </c>
      <c r="AG1219" s="24">
        <v>99423</v>
      </c>
    </row>
    <row r="1220" spans="1:33" x14ac:dyDescent="0.35">
      <c r="A1220" s="70">
        <v>901158187</v>
      </c>
      <c r="B1220" s="70" t="s">
        <v>24</v>
      </c>
      <c r="C1220" s="70" t="s">
        <v>3110</v>
      </c>
      <c r="D1220" s="70" t="s">
        <v>14207</v>
      </c>
      <c r="E1220" s="70" t="s">
        <v>10490</v>
      </c>
      <c r="F1220" s="70" t="s">
        <v>16707</v>
      </c>
      <c r="G1220" s="70" t="s">
        <v>16757</v>
      </c>
      <c r="H1220" s="70" t="s">
        <v>2373</v>
      </c>
      <c r="I1220" s="25">
        <v>45261</v>
      </c>
      <c r="J1220" s="71">
        <v>720</v>
      </c>
      <c r="K1220" s="70" t="s">
        <v>3111</v>
      </c>
      <c r="L1220" s="70" t="s">
        <v>3112</v>
      </c>
      <c r="M1220" s="70" t="s">
        <v>9239</v>
      </c>
      <c r="N1220" s="70" t="s">
        <v>27</v>
      </c>
      <c r="O1220" s="7"/>
      <c r="P1220" s="72">
        <v>99423</v>
      </c>
      <c r="Q1220" s="72">
        <v>99423</v>
      </c>
      <c r="R1220" s="7" t="s">
        <v>16710</v>
      </c>
      <c r="S1220" s="7" t="s">
        <v>16710</v>
      </c>
      <c r="T1220" s="7" t="s">
        <v>16755</v>
      </c>
      <c r="U1220" s="7">
        <v>0</v>
      </c>
      <c r="V1220" s="7" t="s">
        <v>16751</v>
      </c>
      <c r="W1220" s="7">
        <v>2022</v>
      </c>
      <c r="X1220" s="7" t="s">
        <v>16755</v>
      </c>
      <c r="Y1220" s="24">
        <v>99423</v>
      </c>
      <c r="Z1220" s="24">
        <v>0</v>
      </c>
      <c r="AA1220" s="24"/>
      <c r="AB1220" s="24">
        <v>0</v>
      </c>
      <c r="AC1220" s="24">
        <v>99423</v>
      </c>
      <c r="AD1220" s="24">
        <v>0</v>
      </c>
      <c r="AE1220" s="24">
        <v>99423</v>
      </c>
      <c r="AF1220" s="24">
        <v>0</v>
      </c>
      <c r="AG1220" s="24">
        <v>99423</v>
      </c>
    </row>
    <row r="1221" spans="1:33" x14ac:dyDescent="0.35">
      <c r="A1221" s="70">
        <v>901158187</v>
      </c>
      <c r="B1221" s="70" t="s">
        <v>24</v>
      </c>
      <c r="C1221" s="70" t="s">
        <v>3113</v>
      </c>
      <c r="D1221" s="70" t="s">
        <v>14208</v>
      </c>
      <c r="E1221" s="70" t="s">
        <v>10491</v>
      </c>
      <c r="F1221" s="70" t="s">
        <v>16707</v>
      </c>
      <c r="G1221" s="70" t="s">
        <v>16757</v>
      </c>
      <c r="H1221" s="70" t="s">
        <v>2373</v>
      </c>
      <c r="I1221" s="25">
        <v>45261</v>
      </c>
      <c r="J1221" s="71">
        <v>720</v>
      </c>
      <c r="K1221" s="70" t="s">
        <v>3114</v>
      </c>
      <c r="L1221" s="70" t="s">
        <v>3115</v>
      </c>
      <c r="M1221" s="70" t="s">
        <v>9239</v>
      </c>
      <c r="N1221" s="70" t="s">
        <v>27</v>
      </c>
      <c r="O1221" s="7"/>
      <c r="P1221" s="72">
        <v>216994</v>
      </c>
      <c r="Q1221" s="72">
        <v>216994</v>
      </c>
      <c r="R1221" s="7" t="s">
        <v>16710</v>
      </c>
      <c r="S1221" s="7" t="s">
        <v>16710</v>
      </c>
      <c r="T1221" s="7" t="s">
        <v>16755</v>
      </c>
      <c r="U1221" s="7">
        <v>0</v>
      </c>
      <c r="V1221" s="7" t="s">
        <v>16751</v>
      </c>
      <c r="W1221" s="7">
        <v>2022</v>
      </c>
      <c r="X1221" s="7" t="s">
        <v>16755</v>
      </c>
      <c r="Y1221" s="24">
        <v>216994</v>
      </c>
      <c r="Z1221" s="24">
        <v>0</v>
      </c>
      <c r="AA1221" s="24"/>
      <c r="AB1221" s="24">
        <v>0</v>
      </c>
      <c r="AC1221" s="24">
        <v>216994</v>
      </c>
      <c r="AD1221" s="24">
        <v>0</v>
      </c>
      <c r="AE1221" s="24">
        <v>216994</v>
      </c>
      <c r="AF1221" s="24">
        <v>0</v>
      </c>
      <c r="AG1221" s="24">
        <v>216994</v>
      </c>
    </row>
    <row r="1222" spans="1:33" x14ac:dyDescent="0.35">
      <c r="A1222" s="70">
        <v>901158187</v>
      </c>
      <c r="B1222" s="70" t="s">
        <v>24</v>
      </c>
      <c r="C1222" s="70" t="s">
        <v>3116</v>
      </c>
      <c r="D1222" s="70" t="s">
        <v>14209</v>
      </c>
      <c r="E1222" s="70" t="s">
        <v>10492</v>
      </c>
      <c r="F1222" s="70" t="s">
        <v>16707</v>
      </c>
      <c r="G1222" s="70" t="s">
        <v>16757</v>
      </c>
      <c r="H1222" s="70" t="s">
        <v>2373</v>
      </c>
      <c r="I1222" s="25">
        <v>45261</v>
      </c>
      <c r="J1222" s="71">
        <v>720</v>
      </c>
      <c r="K1222" s="70" t="s">
        <v>3117</v>
      </c>
      <c r="L1222" s="70" t="s">
        <v>3118</v>
      </c>
      <c r="M1222" s="70" t="s">
        <v>9239</v>
      </c>
      <c r="N1222" s="70" t="s">
        <v>27</v>
      </c>
      <c r="O1222" s="7"/>
      <c r="P1222" s="72">
        <v>216994</v>
      </c>
      <c r="Q1222" s="72">
        <v>216994</v>
      </c>
      <c r="R1222" s="7" t="s">
        <v>16710</v>
      </c>
      <c r="S1222" s="7" t="s">
        <v>16710</v>
      </c>
      <c r="T1222" s="7" t="s">
        <v>16755</v>
      </c>
      <c r="U1222" s="7">
        <v>0</v>
      </c>
      <c r="V1222" s="7" t="s">
        <v>16751</v>
      </c>
      <c r="W1222" s="7">
        <v>2022</v>
      </c>
      <c r="X1222" s="7" t="s">
        <v>16755</v>
      </c>
      <c r="Y1222" s="24">
        <v>216994</v>
      </c>
      <c r="Z1222" s="24">
        <v>0</v>
      </c>
      <c r="AA1222" s="24"/>
      <c r="AB1222" s="24">
        <v>0</v>
      </c>
      <c r="AC1222" s="24">
        <v>216994</v>
      </c>
      <c r="AD1222" s="24">
        <v>0</v>
      </c>
      <c r="AE1222" s="24">
        <v>216994</v>
      </c>
      <c r="AF1222" s="24">
        <v>0</v>
      </c>
      <c r="AG1222" s="24">
        <v>216994</v>
      </c>
    </row>
    <row r="1223" spans="1:33" x14ac:dyDescent="0.35">
      <c r="A1223" s="70">
        <v>901158187</v>
      </c>
      <c r="B1223" s="70" t="s">
        <v>24</v>
      </c>
      <c r="C1223" s="70" t="s">
        <v>3119</v>
      </c>
      <c r="D1223" s="70" t="s">
        <v>14210</v>
      </c>
      <c r="E1223" s="70" t="s">
        <v>10493</v>
      </c>
      <c r="F1223" s="70" t="s">
        <v>16707</v>
      </c>
      <c r="G1223" s="70" t="s">
        <v>16757</v>
      </c>
      <c r="H1223" s="70" t="s">
        <v>2373</v>
      </c>
      <c r="I1223" s="25">
        <v>45261</v>
      </c>
      <c r="J1223" s="71">
        <v>720</v>
      </c>
      <c r="K1223" s="70" t="s">
        <v>3120</v>
      </c>
      <c r="L1223" s="70" t="s">
        <v>26</v>
      </c>
      <c r="M1223" s="70" t="s">
        <v>9239</v>
      </c>
      <c r="N1223" s="70" t="s">
        <v>27</v>
      </c>
      <c r="O1223" s="7"/>
      <c r="P1223" s="72">
        <v>99423</v>
      </c>
      <c r="Q1223" s="72">
        <v>99423</v>
      </c>
      <c r="R1223" s="7" t="s">
        <v>16710</v>
      </c>
      <c r="S1223" s="7" t="s">
        <v>16710</v>
      </c>
      <c r="T1223" s="7" t="s">
        <v>16755</v>
      </c>
      <c r="U1223" s="7">
        <v>0</v>
      </c>
      <c r="V1223" s="7" t="s">
        <v>16751</v>
      </c>
      <c r="W1223" s="7">
        <v>2022</v>
      </c>
      <c r="X1223" s="7" t="s">
        <v>16755</v>
      </c>
      <c r="Y1223" s="24">
        <v>99423</v>
      </c>
      <c r="Z1223" s="24">
        <v>0</v>
      </c>
      <c r="AA1223" s="24"/>
      <c r="AB1223" s="24">
        <v>0</v>
      </c>
      <c r="AC1223" s="24">
        <v>99423</v>
      </c>
      <c r="AD1223" s="24">
        <v>0</v>
      </c>
      <c r="AE1223" s="24">
        <v>99423</v>
      </c>
      <c r="AF1223" s="24">
        <v>0</v>
      </c>
      <c r="AG1223" s="24">
        <v>99423</v>
      </c>
    </row>
    <row r="1224" spans="1:33" x14ac:dyDescent="0.35">
      <c r="A1224" s="70">
        <v>901158187</v>
      </c>
      <c r="B1224" s="70" t="s">
        <v>24</v>
      </c>
      <c r="C1224" s="70" t="s">
        <v>3121</v>
      </c>
      <c r="D1224" s="70" t="s">
        <v>14211</v>
      </c>
      <c r="E1224" s="70" t="s">
        <v>10494</v>
      </c>
      <c r="F1224" s="70" t="s">
        <v>16707</v>
      </c>
      <c r="G1224" s="70" t="s">
        <v>16757</v>
      </c>
      <c r="H1224" s="70" t="s">
        <v>2373</v>
      </c>
      <c r="I1224" s="25">
        <v>45261</v>
      </c>
      <c r="J1224" s="71">
        <v>720</v>
      </c>
      <c r="K1224" s="70" t="s">
        <v>3122</v>
      </c>
      <c r="L1224" s="70" t="s">
        <v>26</v>
      </c>
      <c r="M1224" s="70" t="s">
        <v>9239</v>
      </c>
      <c r="N1224" s="70" t="s">
        <v>27</v>
      </c>
      <c r="O1224" s="7"/>
      <c r="P1224" s="72">
        <v>99423</v>
      </c>
      <c r="Q1224" s="72">
        <v>99423</v>
      </c>
      <c r="R1224" s="7" t="s">
        <v>16710</v>
      </c>
      <c r="S1224" s="7" t="s">
        <v>16710</v>
      </c>
      <c r="T1224" s="7" t="s">
        <v>16755</v>
      </c>
      <c r="U1224" s="7">
        <v>0</v>
      </c>
      <c r="V1224" s="7" t="s">
        <v>16751</v>
      </c>
      <c r="W1224" s="7">
        <v>2022</v>
      </c>
      <c r="X1224" s="7" t="s">
        <v>16755</v>
      </c>
      <c r="Y1224" s="24">
        <v>99423</v>
      </c>
      <c r="Z1224" s="24">
        <v>0</v>
      </c>
      <c r="AA1224" s="24"/>
      <c r="AB1224" s="24">
        <v>0</v>
      </c>
      <c r="AC1224" s="24">
        <v>99423</v>
      </c>
      <c r="AD1224" s="24">
        <v>0</v>
      </c>
      <c r="AE1224" s="24">
        <v>99423</v>
      </c>
      <c r="AF1224" s="24">
        <v>0</v>
      </c>
      <c r="AG1224" s="24">
        <v>99423</v>
      </c>
    </row>
    <row r="1225" spans="1:33" x14ac:dyDescent="0.35">
      <c r="A1225" s="70">
        <v>901158187</v>
      </c>
      <c r="B1225" s="70" t="s">
        <v>24</v>
      </c>
      <c r="C1225" s="70" t="s">
        <v>3123</v>
      </c>
      <c r="D1225" s="70" t="s">
        <v>14212</v>
      </c>
      <c r="E1225" s="70" t="s">
        <v>10495</v>
      </c>
      <c r="F1225" s="70" t="s">
        <v>16707</v>
      </c>
      <c r="G1225" s="70" t="s">
        <v>16757</v>
      </c>
      <c r="H1225" s="70" t="s">
        <v>2373</v>
      </c>
      <c r="I1225" s="25">
        <v>45261</v>
      </c>
      <c r="J1225" s="71">
        <v>720</v>
      </c>
      <c r="K1225" s="70" t="s">
        <v>3124</v>
      </c>
      <c r="L1225" s="70" t="s">
        <v>26</v>
      </c>
      <c r="M1225" s="70" t="s">
        <v>9239</v>
      </c>
      <c r="N1225" s="70" t="s">
        <v>27</v>
      </c>
      <c r="O1225" s="7"/>
      <c r="P1225" s="72">
        <v>99423</v>
      </c>
      <c r="Q1225" s="72">
        <v>99423</v>
      </c>
      <c r="R1225" s="7" t="s">
        <v>16710</v>
      </c>
      <c r="S1225" s="7" t="s">
        <v>16710</v>
      </c>
      <c r="T1225" s="7" t="s">
        <v>16755</v>
      </c>
      <c r="U1225" s="7">
        <v>0</v>
      </c>
      <c r="V1225" s="7" t="s">
        <v>16751</v>
      </c>
      <c r="W1225" s="7">
        <v>2022</v>
      </c>
      <c r="X1225" s="7" t="s">
        <v>16755</v>
      </c>
      <c r="Y1225" s="24">
        <v>99423</v>
      </c>
      <c r="Z1225" s="24">
        <v>0</v>
      </c>
      <c r="AA1225" s="24"/>
      <c r="AB1225" s="24">
        <v>0</v>
      </c>
      <c r="AC1225" s="24">
        <v>99423</v>
      </c>
      <c r="AD1225" s="24">
        <v>0</v>
      </c>
      <c r="AE1225" s="24">
        <v>99423</v>
      </c>
      <c r="AF1225" s="24">
        <v>0</v>
      </c>
      <c r="AG1225" s="24">
        <v>99423</v>
      </c>
    </row>
    <row r="1226" spans="1:33" x14ac:dyDescent="0.35">
      <c r="A1226" s="70">
        <v>901158187</v>
      </c>
      <c r="B1226" s="70" t="s">
        <v>24</v>
      </c>
      <c r="C1226" s="70" t="s">
        <v>3125</v>
      </c>
      <c r="D1226" s="70" t="s">
        <v>14213</v>
      </c>
      <c r="E1226" s="70" t="s">
        <v>10496</v>
      </c>
      <c r="F1226" s="70" t="s">
        <v>16707</v>
      </c>
      <c r="G1226" s="70" t="s">
        <v>16757</v>
      </c>
      <c r="H1226" s="70" t="s">
        <v>2373</v>
      </c>
      <c r="I1226" s="25">
        <v>45261</v>
      </c>
      <c r="J1226" s="71">
        <v>720</v>
      </c>
      <c r="K1226" s="70" t="s">
        <v>3126</v>
      </c>
      <c r="L1226" s="70" t="s">
        <v>26</v>
      </c>
      <c r="M1226" s="70" t="s">
        <v>9239</v>
      </c>
      <c r="N1226" s="70" t="s">
        <v>27</v>
      </c>
      <c r="O1226" s="7"/>
      <c r="P1226" s="72">
        <v>99423</v>
      </c>
      <c r="Q1226" s="72">
        <v>99423</v>
      </c>
      <c r="R1226" s="7" t="s">
        <v>16710</v>
      </c>
      <c r="S1226" s="7" t="s">
        <v>16710</v>
      </c>
      <c r="T1226" s="7" t="s">
        <v>16755</v>
      </c>
      <c r="U1226" s="7">
        <v>0</v>
      </c>
      <c r="V1226" s="7" t="s">
        <v>16751</v>
      </c>
      <c r="W1226" s="7">
        <v>2022</v>
      </c>
      <c r="X1226" s="7" t="s">
        <v>16755</v>
      </c>
      <c r="Y1226" s="24">
        <v>99423</v>
      </c>
      <c r="Z1226" s="24">
        <v>0</v>
      </c>
      <c r="AA1226" s="24"/>
      <c r="AB1226" s="24">
        <v>0</v>
      </c>
      <c r="AC1226" s="24">
        <v>99423</v>
      </c>
      <c r="AD1226" s="24">
        <v>0</v>
      </c>
      <c r="AE1226" s="24">
        <v>99423</v>
      </c>
      <c r="AF1226" s="24">
        <v>0</v>
      </c>
      <c r="AG1226" s="24">
        <v>99423</v>
      </c>
    </row>
    <row r="1227" spans="1:33" x14ac:dyDescent="0.35">
      <c r="A1227" s="70">
        <v>901158187</v>
      </c>
      <c r="B1227" s="70" t="s">
        <v>24</v>
      </c>
      <c r="C1227" s="70" t="s">
        <v>3127</v>
      </c>
      <c r="D1227" s="70" t="s">
        <v>14214</v>
      </c>
      <c r="E1227" s="70" t="s">
        <v>10497</v>
      </c>
      <c r="F1227" s="70" t="s">
        <v>16707</v>
      </c>
      <c r="G1227" s="70" t="s">
        <v>16757</v>
      </c>
      <c r="H1227" s="70" t="s">
        <v>2373</v>
      </c>
      <c r="I1227" s="25">
        <v>45261</v>
      </c>
      <c r="J1227" s="71">
        <v>720</v>
      </c>
      <c r="K1227" s="70" t="s">
        <v>3128</v>
      </c>
      <c r="L1227" s="70" t="s">
        <v>3129</v>
      </c>
      <c r="M1227" s="70" t="s">
        <v>9239</v>
      </c>
      <c r="N1227" s="70" t="s">
        <v>27</v>
      </c>
      <c r="O1227" s="7"/>
      <c r="P1227" s="72">
        <v>99423</v>
      </c>
      <c r="Q1227" s="72">
        <v>99423</v>
      </c>
      <c r="R1227" s="7" t="s">
        <v>16710</v>
      </c>
      <c r="S1227" s="7" t="s">
        <v>16710</v>
      </c>
      <c r="T1227" s="7" t="s">
        <v>16755</v>
      </c>
      <c r="U1227" s="7">
        <v>0</v>
      </c>
      <c r="V1227" s="7" t="s">
        <v>16751</v>
      </c>
      <c r="W1227" s="7">
        <v>2022</v>
      </c>
      <c r="X1227" s="7" t="s">
        <v>16755</v>
      </c>
      <c r="Y1227" s="24">
        <v>99423</v>
      </c>
      <c r="Z1227" s="24">
        <v>0</v>
      </c>
      <c r="AA1227" s="24"/>
      <c r="AB1227" s="24">
        <v>0</v>
      </c>
      <c r="AC1227" s="24">
        <v>99423</v>
      </c>
      <c r="AD1227" s="24">
        <v>0</v>
      </c>
      <c r="AE1227" s="24">
        <v>99423</v>
      </c>
      <c r="AF1227" s="24">
        <v>0</v>
      </c>
      <c r="AG1227" s="24">
        <v>99423</v>
      </c>
    </row>
    <row r="1228" spans="1:33" x14ac:dyDescent="0.35">
      <c r="A1228" s="70">
        <v>901158187</v>
      </c>
      <c r="B1228" s="70" t="s">
        <v>24</v>
      </c>
      <c r="C1228" s="70" t="s">
        <v>3130</v>
      </c>
      <c r="D1228" s="70" t="s">
        <v>14215</v>
      </c>
      <c r="E1228" s="70" t="s">
        <v>10498</v>
      </c>
      <c r="F1228" s="70" t="s">
        <v>16707</v>
      </c>
      <c r="G1228" s="70" t="s">
        <v>16757</v>
      </c>
      <c r="H1228" s="70" t="s">
        <v>2373</v>
      </c>
      <c r="I1228" s="25">
        <v>45261</v>
      </c>
      <c r="J1228" s="71">
        <v>720</v>
      </c>
      <c r="K1228" s="70" t="s">
        <v>3131</v>
      </c>
      <c r="L1228" s="70" t="s">
        <v>26</v>
      </c>
      <c r="M1228" s="70" t="s">
        <v>9239</v>
      </c>
      <c r="N1228" s="70" t="s">
        <v>27</v>
      </c>
      <c r="O1228" s="7"/>
      <c r="P1228" s="72">
        <v>99423</v>
      </c>
      <c r="Q1228" s="72">
        <v>99423</v>
      </c>
      <c r="R1228" s="7" t="s">
        <v>16710</v>
      </c>
      <c r="S1228" s="7" t="s">
        <v>16710</v>
      </c>
      <c r="T1228" s="7" t="s">
        <v>16755</v>
      </c>
      <c r="U1228" s="7">
        <v>0</v>
      </c>
      <c r="V1228" s="7" t="s">
        <v>16751</v>
      </c>
      <c r="W1228" s="7">
        <v>2022</v>
      </c>
      <c r="X1228" s="7" t="s">
        <v>16755</v>
      </c>
      <c r="Y1228" s="24">
        <v>99423</v>
      </c>
      <c r="Z1228" s="24">
        <v>0</v>
      </c>
      <c r="AA1228" s="24"/>
      <c r="AB1228" s="24">
        <v>0</v>
      </c>
      <c r="AC1228" s="24">
        <v>99423</v>
      </c>
      <c r="AD1228" s="24">
        <v>0</v>
      </c>
      <c r="AE1228" s="24">
        <v>99423</v>
      </c>
      <c r="AF1228" s="24">
        <v>0</v>
      </c>
      <c r="AG1228" s="24">
        <v>99423</v>
      </c>
    </row>
    <row r="1229" spans="1:33" x14ac:dyDescent="0.35">
      <c r="A1229" s="70">
        <v>901158187</v>
      </c>
      <c r="B1229" s="70" t="s">
        <v>24</v>
      </c>
      <c r="C1229" s="70" t="s">
        <v>3132</v>
      </c>
      <c r="D1229" s="70" t="s">
        <v>14216</v>
      </c>
      <c r="E1229" s="70" t="s">
        <v>10499</v>
      </c>
      <c r="F1229" s="70" t="s">
        <v>16707</v>
      </c>
      <c r="G1229" s="70" t="s">
        <v>16757</v>
      </c>
      <c r="H1229" s="70" t="s">
        <v>2373</v>
      </c>
      <c r="I1229" s="25">
        <v>45261</v>
      </c>
      <c r="J1229" s="71">
        <v>720</v>
      </c>
      <c r="K1229" s="70" t="s">
        <v>3133</v>
      </c>
      <c r="L1229" s="70" t="s">
        <v>26</v>
      </c>
      <c r="M1229" s="70" t="s">
        <v>9239</v>
      </c>
      <c r="N1229" s="70" t="s">
        <v>27</v>
      </c>
      <c r="O1229" s="7"/>
      <c r="P1229" s="72">
        <v>216994</v>
      </c>
      <c r="Q1229" s="72">
        <v>216994</v>
      </c>
      <c r="R1229" s="7" t="s">
        <v>16710</v>
      </c>
      <c r="S1229" s="7" t="s">
        <v>16710</v>
      </c>
      <c r="T1229" s="7" t="s">
        <v>16755</v>
      </c>
      <c r="U1229" s="7">
        <v>0</v>
      </c>
      <c r="V1229" s="7" t="s">
        <v>16751</v>
      </c>
      <c r="W1229" s="7">
        <v>2022</v>
      </c>
      <c r="X1229" s="7" t="s">
        <v>16755</v>
      </c>
      <c r="Y1229" s="24">
        <v>216994</v>
      </c>
      <c r="Z1229" s="24">
        <v>0</v>
      </c>
      <c r="AA1229" s="24"/>
      <c r="AB1229" s="24">
        <v>0</v>
      </c>
      <c r="AC1229" s="24">
        <v>216994</v>
      </c>
      <c r="AD1229" s="24">
        <v>0</v>
      </c>
      <c r="AE1229" s="24">
        <v>216994</v>
      </c>
      <c r="AF1229" s="24">
        <v>0</v>
      </c>
      <c r="AG1229" s="24">
        <v>216994</v>
      </c>
    </row>
    <row r="1230" spans="1:33" x14ac:dyDescent="0.35">
      <c r="A1230" s="70">
        <v>901158187</v>
      </c>
      <c r="B1230" s="70" t="s">
        <v>24</v>
      </c>
      <c r="C1230" s="70" t="s">
        <v>3134</v>
      </c>
      <c r="D1230" s="70" t="s">
        <v>14217</v>
      </c>
      <c r="E1230" s="70" t="s">
        <v>10500</v>
      </c>
      <c r="F1230" s="70" t="s">
        <v>16707</v>
      </c>
      <c r="G1230" s="70" t="s">
        <v>16757</v>
      </c>
      <c r="H1230" s="70" t="s">
        <v>2373</v>
      </c>
      <c r="I1230" s="25">
        <v>45261</v>
      </c>
      <c r="J1230" s="71">
        <v>720</v>
      </c>
      <c r="K1230" s="70" t="s">
        <v>3135</v>
      </c>
      <c r="L1230" s="70" t="s">
        <v>3136</v>
      </c>
      <c r="M1230" s="70" t="s">
        <v>9239</v>
      </c>
      <c r="N1230" s="70" t="s">
        <v>27</v>
      </c>
      <c r="O1230" s="7"/>
      <c r="P1230" s="72">
        <v>99423</v>
      </c>
      <c r="Q1230" s="72">
        <v>99423</v>
      </c>
      <c r="R1230" s="7" t="s">
        <v>16710</v>
      </c>
      <c r="S1230" s="7" t="s">
        <v>16710</v>
      </c>
      <c r="T1230" s="7" t="s">
        <v>16755</v>
      </c>
      <c r="U1230" s="7">
        <v>0</v>
      </c>
      <c r="V1230" s="7" t="s">
        <v>16751</v>
      </c>
      <c r="W1230" s="7">
        <v>2022</v>
      </c>
      <c r="X1230" s="7" t="s">
        <v>16755</v>
      </c>
      <c r="Y1230" s="24">
        <v>99423</v>
      </c>
      <c r="Z1230" s="24">
        <v>0</v>
      </c>
      <c r="AA1230" s="24"/>
      <c r="AB1230" s="24">
        <v>0</v>
      </c>
      <c r="AC1230" s="24">
        <v>99423</v>
      </c>
      <c r="AD1230" s="24">
        <v>0</v>
      </c>
      <c r="AE1230" s="24">
        <v>99423</v>
      </c>
      <c r="AF1230" s="24">
        <v>0</v>
      </c>
      <c r="AG1230" s="24">
        <v>99423</v>
      </c>
    </row>
    <row r="1231" spans="1:33" x14ac:dyDescent="0.35">
      <c r="A1231" s="70">
        <v>901158187</v>
      </c>
      <c r="B1231" s="70" t="s">
        <v>24</v>
      </c>
      <c r="C1231" s="70" t="s">
        <v>3137</v>
      </c>
      <c r="D1231" s="70" t="s">
        <v>14218</v>
      </c>
      <c r="E1231" s="70" t="s">
        <v>10501</v>
      </c>
      <c r="F1231" s="70" t="s">
        <v>16707</v>
      </c>
      <c r="G1231" s="70" t="s">
        <v>16757</v>
      </c>
      <c r="H1231" s="70" t="s">
        <v>2373</v>
      </c>
      <c r="I1231" s="25">
        <v>45261</v>
      </c>
      <c r="J1231" s="71">
        <v>720</v>
      </c>
      <c r="K1231" s="70" t="s">
        <v>3138</v>
      </c>
      <c r="L1231" s="70" t="s">
        <v>3139</v>
      </c>
      <c r="M1231" s="70" t="s">
        <v>9239</v>
      </c>
      <c r="N1231" s="70" t="s">
        <v>27</v>
      </c>
      <c r="O1231" s="7"/>
      <c r="P1231" s="72">
        <v>99423</v>
      </c>
      <c r="Q1231" s="72">
        <v>99423</v>
      </c>
      <c r="R1231" s="7" t="s">
        <v>16710</v>
      </c>
      <c r="S1231" s="7" t="s">
        <v>16710</v>
      </c>
      <c r="T1231" s="7" t="s">
        <v>16755</v>
      </c>
      <c r="U1231" s="7">
        <v>0</v>
      </c>
      <c r="V1231" s="7" t="s">
        <v>16751</v>
      </c>
      <c r="W1231" s="7">
        <v>2022</v>
      </c>
      <c r="X1231" s="7" t="s">
        <v>16755</v>
      </c>
      <c r="Y1231" s="24">
        <v>99423</v>
      </c>
      <c r="Z1231" s="24">
        <v>0</v>
      </c>
      <c r="AA1231" s="24"/>
      <c r="AB1231" s="24">
        <v>0</v>
      </c>
      <c r="AC1231" s="24">
        <v>99423</v>
      </c>
      <c r="AD1231" s="24">
        <v>0</v>
      </c>
      <c r="AE1231" s="24">
        <v>99423</v>
      </c>
      <c r="AF1231" s="24">
        <v>0</v>
      </c>
      <c r="AG1231" s="24">
        <v>99423</v>
      </c>
    </row>
    <row r="1232" spans="1:33" x14ac:dyDescent="0.35">
      <c r="A1232" s="70">
        <v>901158187</v>
      </c>
      <c r="B1232" s="70" t="s">
        <v>24</v>
      </c>
      <c r="C1232" s="70" t="s">
        <v>3140</v>
      </c>
      <c r="D1232" s="70" t="s">
        <v>14219</v>
      </c>
      <c r="E1232" s="70" t="s">
        <v>10502</v>
      </c>
      <c r="F1232" s="70" t="s">
        <v>16707</v>
      </c>
      <c r="G1232" s="70" t="s">
        <v>16757</v>
      </c>
      <c r="H1232" s="70" t="s">
        <v>2373</v>
      </c>
      <c r="I1232" s="25">
        <v>45261</v>
      </c>
      <c r="J1232" s="71">
        <v>720</v>
      </c>
      <c r="K1232" s="70" t="s">
        <v>3141</v>
      </c>
      <c r="L1232" s="70" t="s">
        <v>26</v>
      </c>
      <c r="M1232" s="70" t="s">
        <v>9239</v>
      </c>
      <c r="N1232" s="70" t="s">
        <v>27</v>
      </c>
      <c r="O1232" s="7"/>
      <c r="P1232" s="72">
        <v>216994</v>
      </c>
      <c r="Q1232" s="72">
        <v>216994</v>
      </c>
      <c r="R1232" s="7" t="s">
        <v>16710</v>
      </c>
      <c r="S1232" s="7" t="s">
        <v>16710</v>
      </c>
      <c r="T1232" s="7" t="s">
        <v>16755</v>
      </c>
      <c r="U1232" s="7">
        <v>0</v>
      </c>
      <c r="V1232" s="7" t="s">
        <v>16751</v>
      </c>
      <c r="W1232" s="7">
        <v>2022</v>
      </c>
      <c r="X1232" s="7" t="s">
        <v>16755</v>
      </c>
      <c r="Y1232" s="24">
        <v>216994</v>
      </c>
      <c r="Z1232" s="24">
        <v>0</v>
      </c>
      <c r="AA1232" s="24"/>
      <c r="AB1232" s="24">
        <v>0</v>
      </c>
      <c r="AC1232" s="24">
        <v>216994</v>
      </c>
      <c r="AD1232" s="24">
        <v>0</v>
      </c>
      <c r="AE1232" s="24">
        <v>216994</v>
      </c>
      <c r="AF1232" s="24">
        <v>0</v>
      </c>
      <c r="AG1232" s="24">
        <v>216994</v>
      </c>
    </row>
    <row r="1233" spans="1:33" x14ac:dyDescent="0.35">
      <c r="A1233" s="70">
        <v>901158187</v>
      </c>
      <c r="B1233" s="70" t="s">
        <v>24</v>
      </c>
      <c r="C1233" s="70" t="s">
        <v>3142</v>
      </c>
      <c r="D1233" s="70" t="s">
        <v>14220</v>
      </c>
      <c r="E1233" s="70" t="s">
        <v>10503</v>
      </c>
      <c r="F1233" s="70" t="s">
        <v>16707</v>
      </c>
      <c r="G1233" s="70" t="s">
        <v>16757</v>
      </c>
      <c r="H1233" s="70" t="s">
        <v>2373</v>
      </c>
      <c r="I1233" s="25">
        <v>45261</v>
      </c>
      <c r="J1233" s="71">
        <v>720</v>
      </c>
      <c r="K1233" s="70" t="s">
        <v>3143</v>
      </c>
      <c r="L1233" s="70" t="s">
        <v>26</v>
      </c>
      <c r="M1233" s="70" t="s">
        <v>9239</v>
      </c>
      <c r="N1233" s="70" t="s">
        <v>27</v>
      </c>
      <c r="O1233" s="7"/>
      <c r="P1233" s="72">
        <v>99423</v>
      </c>
      <c r="Q1233" s="72">
        <v>99423</v>
      </c>
      <c r="R1233" s="7" t="s">
        <v>16710</v>
      </c>
      <c r="S1233" s="7" t="s">
        <v>16710</v>
      </c>
      <c r="T1233" s="7" t="s">
        <v>16755</v>
      </c>
      <c r="U1233" s="7">
        <v>0</v>
      </c>
      <c r="V1233" s="7" t="s">
        <v>16751</v>
      </c>
      <c r="W1233" s="7">
        <v>2022</v>
      </c>
      <c r="X1233" s="7" t="s">
        <v>16755</v>
      </c>
      <c r="Y1233" s="24">
        <v>99423</v>
      </c>
      <c r="Z1233" s="24">
        <v>0</v>
      </c>
      <c r="AA1233" s="24"/>
      <c r="AB1233" s="24">
        <v>0</v>
      </c>
      <c r="AC1233" s="24">
        <v>99423</v>
      </c>
      <c r="AD1233" s="24">
        <v>0</v>
      </c>
      <c r="AE1233" s="24">
        <v>99423</v>
      </c>
      <c r="AF1233" s="24">
        <v>0</v>
      </c>
      <c r="AG1233" s="24">
        <v>99423</v>
      </c>
    </row>
    <row r="1234" spans="1:33" x14ac:dyDescent="0.35">
      <c r="A1234" s="70">
        <v>901158187</v>
      </c>
      <c r="B1234" s="70" t="s">
        <v>24</v>
      </c>
      <c r="C1234" s="70" t="s">
        <v>3144</v>
      </c>
      <c r="D1234" s="70" t="s">
        <v>14221</v>
      </c>
      <c r="E1234" s="70" t="s">
        <v>10504</v>
      </c>
      <c r="F1234" s="70" t="s">
        <v>16707</v>
      </c>
      <c r="G1234" s="70" t="s">
        <v>16757</v>
      </c>
      <c r="H1234" s="70" t="s">
        <v>2373</v>
      </c>
      <c r="I1234" s="25">
        <v>45261</v>
      </c>
      <c r="J1234" s="71">
        <v>720</v>
      </c>
      <c r="K1234" s="70" t="s">
        <v>3145</v>
      </c>
      <c r="L1234" s="70" t="s">
        <v>26</v>
      </c>
      <c r="M1234" s="70" t="s">
        <v>9239</v>
      </c>
      <c r="N1234" s="70" t="s">
        <v>27</v>
      </c>
      <c r="O1234" s="7"/>
      <c r="P1234" s="72">
        <v>99423</v>
      </c>
      <c r="Q1234" s="72">
        <v>99423</v>
      </c>
      <c r="R1234" s="7" t="s">
        <v>16710</v>
      </c>
      <c r="S1234" s="7" t="s">
        <v>16710</v>
      </c>
      <c r="T1234" s="7" t="s">
        <v>16755</v>
      </c>
      <c r="U1234" s="7">
        <v>0</v>
      </c>
      <c r="V1234" s="7" t="s">
        <v>16751</v>
      </c>
      <c r="W1234" s="7">
        <v>2022</v>
      </c>
      <c r="X1234" s="7" t="s">
        <v>16755</v>
      </c>
      <c r="Y1234" s="24">
        <v>99423</v>
      </c>
      <c r="Z1234" s="24">
        <v>0</v>
      </c>
      <c r="AA1234" s="24"/>
      <c r="AB1234" s="24">
        <v>0</v>
      </c>
      <c r="AC1234" s="24">
        <v>99423</v>
      </c>
      <c r="AD1234" s="24">
        <v>0</v>
      </c>
      <c r="AE1234" s="24">
        <v>99423</v>
      </c>
      <c r="AF1234" s="24">
        <v>0</v>
      </c>
      <c r="AG1234" s="24">
        <v>99423</v>
      </c>
    </row>
    <row r="1235" spans="1:33" x14ac:dyDescent="0.35">
      <c r="A1235" s="70">
        <v>901158187</v>
      </c>
      <c r="B1235" s="70" t="s">
        <v>24</v>
      </c>
      <c r="C1235" s="70" t="s">
        <v>3146</v>
      </c>
      <c r="D1235" s="70" t="s">
        <v>14222</v>
      </c>
      <c r="E1235" s="70" t="s">
        <v>10505</v>
      </c>
      <c r="F1235" s="70" t="s">
        <v>16707</v>
      </c>
      <c r="G1235" s="70" t="s">
        <v>16757</v>
      </c>
      <c r="H1235" s="70" t="s">
        <v>2373</v>
      </c>
      <c r="I1235" s="25">
        <v>45261</v>
      </c>
      <c r="J1235" s="71">
        <v>720</v>
      </c>
      <c r="K1235" s="70" t="s">
        <v>3147</v>
      </c>
      <c r="L1235" s="70" t="s">
        <v>26</v>
      </c>
      <c r="M1235" s="70" t="s">
        <v>9239</v>
      </c>
      <c r="N1235" s="70" t="s">
        <v>27</v>
      </c>
      <c r="O1235" s="7"/>
      <c r="P1235" s="72">
        <v>99423</v>
      </c>
      <c r="Q1235" s="72">
        <v>99423</v>
      </c>
      <c r="R1235" s="7" t="s">
        <v>16710</v>
      </c>
      <c r="S1235" s="7" t="s">
        <v>16710</v>
      </c>
      <c r="T1235" s="7" t="s">
        <v>16755</v>
      </c>
      <c r="U1235" s="7">
        <v>0</v>
      </c>
      <c r="V1235" s="7" t="s">
        <v>16751</v>
      </c>
      <c r="W1235" s="7">
        <v>2022</v>
      </c>
      <c r="X1235" s="7" t="s">
        <v>16755</v>
      </c>
      <c r="Y1235" s="24">
        <v>99423</v>
      </c>
      <c r="Z1235" s="24">
        <v>0</v>
      </c>
      <c r="AA1235" s="24"/>
      <c r="AB1235" s="24">
        <v>0</v>
      </c>
      <c r="AC1235" s="24">
        <v>99423</v>
      </c>
      <c r="AD1235" s="24">
        <v>0</v>
      </c>
      <c r="AE1235" s="24">
        <v>99423</v>
      </c>
      <c r="AF1235" s="24">
        <v>0</v>
      </c>
      <c r="AG1235" s="24">
        <v>99423</v>
      </c>
    </row>
    <row r="1236" spans="1:33" x14ac:dyDescent="0.35">
      <c r="A1236" s="70">
        <v>901158187</v>
      </c>
      <c r="B1236" s="70" t="s">
        <v>24</v>
      </c>
      <c r="C1236" s="70" t="s">
        <v>3148</v>
      </c>
      <c r="D1236" s="70" t="s">
        <v>14223</v>
      </c>
      <c r="E1236" s="70" t="s">
        <v>10506</v>
      </c>
      <c r="F1236" s="70" t="s">
        <v>16707</v>
      </c>
      <c r="G1236" s="70" t="s">
        <v>16757</v>
      </c>
      <c r="H1236" s="70" t="s">
        <v>2373</v>
      </c>
      <c r="I1236" s="25">
        <v>45261</v>
      </c>
      <c r="J1236" s="71">
        <v>720</v>
      </c>
      <c r="K1236" s="70" t="s">
        <v>3149</v>
      </c>
      <c r="L1236" s="70" t="s">
        <v>26</v>
      </c>
      <c r="M1236" s="70" t="s">
        <v>9239</v>
      </c>
      <c r="N1236" s="70" t="s">
        <v>27</v>
      </c>
      <c r="O1236" s="7"/>
      <c r="P1236" s="72">
        <v>99423</v>
      </c>
      <c r="Q1236" s="72">
        <v>99423</v>
      </c>
      <c r="R1236" s="7" t="s">
        <v>16710</v>
      </c>
      <c r="S1236" s="7" t="s">
        <v>16710</v>
      </c>
      <c r="T1236" s="7" t="s">
        <v>16755</v>
      </c>
      <c r="U1236" s="7">
        <v>0</v>
      </c>
      <c r="V1236" s="7" t="s">
        <v>16751</v>
      </c>
      <c r="W1236" s="7">
        <v>2022</v>
      </c>
      <c r="X1236" s="7" t="s">
        <v>16755</v>
      </c>
      <c r="Y1236" s="24">
        <v>99423</v>
      </c>
      <c r="Z1236" s="24">
        <v>0</v>
      </c>
      <c r="AA1236" s="24"/>
      <c r="AB1236" s="24">
        <v>0</v>
      </c>
      <c r="AC1236" s="24">
        <v>99423</v>
      </c>
      <c r="AD1236" s="24">
        <v>0</v>
      </c>
      <c r="AE1236" s="24">
        <v>99423</v>
      </c>
      <c r="AF1236" s="24">
        <v>0</v>
      </c>
      <c r="AG1236" s="24">
        <v>99423</v>
      </c>
    </row>
    <row r="1237" spans="1:33" x14ac:dyDescent="0.35">
      <c r="A1237" s="70">
        <v>901158187</v>
      </c>
      <c r="B1237" s="70" t="s">
        <v>24</v>
      </c>
      <c r="C1237" s="70" t="s">
        <v>3150</v>
      </c>
      <c r="D1237" s="70" t="s">
        <v>14224</v>
      </c>
      <c r="E1237" s="70" t="s">
        <v>10507</v>
      </c>
      <c r="F1237" s="70" t="s">
        <v>16707</v>
      </c>
      <c r="G1237" s="70" t="s">
        <v>16757</v>
      </c>
      <c r="H1237" s="70" t="s">
        <v>2373</v>
      </c>
      <c r="I1237" s="25">
        <v>45261</v>
      </c>
      <c r="J1237" s="71">
        <v>720</v>
      </c>
      <c r="K1237" s="70" t="s">
        <v>3151</v>
      </c>
      <c r="L1237" s="70" t="s">
        <v>26</v>
      </c>
      <c r="M1237" s="70" t="s">
        <v>9239</v>
      </c>
      <c r="N1237" s="70" t="s">
        <v>27</v>
      </c>
      <c r="O1237" s="7"/>
      <c r="P1237" s="72">
        <v>99423</v>
      </c>
      <c r="Q1237" s="72">
        <v>99423</v>
      </c>
      <c r="R1237" s="7" t="s">
        <v>16710</v>
      </c>
      <c r="S1237" s="7" t="s">
        <v>16710</v>
      </c>
      <c r="T1237" s="7" t="s">
        <v>16755</v>
      </c>
      <c r="U1237" s="7">
        <v>0</v>
      </c>
      <c r="V1237" s="7" t="s">
        <v>16751</v>
      </c>
      <c r="W1237" s="7">
        <v>2022</v>
      </c>
      <c r="X1237" s="7" t="s">
        <v>16755</v>
      </c>
      <c r="Y1237" s="24">
        <v>99423</v>
      </c>
      <c r="Z1237" s="24">
        <v>0</v>
      </c>
      <c r="AA1237" s="24"/>
      <c r="AB1237" s="24">
        <v>0</v>
      </c>
      <c r="AC1237" s="24">
        <v>99423</v>
      </c>
      <c r="AD1237" s="24">
        <v>0</v>
      </c>
      <c r="AE1237" s="24">
        <v>99423</v>
      </c>
      <c r="AF1237" s="24">
        <v>0</v>
      </c>
      <c r="AG1237" s="24">
        <v>99423</v>
      </c>
    </row>
    <row r="1238" spans="1:33" x14ac:dyDescent="0.35">
      <c r="A1238" s="70">
        <v>901158187</v>
      </c>
      <c r="B1238" s="70" t="s">
        <v>24</v>
      </c>
      <c r="C1238" s="70" t="s">
        <v>3152</v>
      </c>
      <c r="D1238" s="70" t="s">
        <v>14225</v>
      </c>
      <c r="E1238" s="70" t="s">
        <v>10508</v>
      </c>
      <c r="F1238" s="70" t="s">
        <v>16707</v>
      </c>
      <c r="G1238" s="70" t="s">
        <v>16757</v>
      </c>
      <c r="H1238" s="70" t="s">
        <v>2373</v>
      </c>
      <c r="I1238" s="25">
        <v>45261</v>
      </c>
      <c r="J1238" s="71">
        <v>720</v>
      </c>
      <c r="K1238" s="70" t="s">
        <v>3153</v>
      </c>
      <c r="L1238" s="70" t="s">
        <v>3154</v>
      </c>
      <c r="M1238" s="70" t="s">
        <v>9239</v>
      </c>
      <c r="N1238" s="70" t="s">
        <v>27</v>
      </c>
      <c r="O1238" s="7"/>
      <c r="P1238" s="72">
        <v>99423</v>
      </c>
      <c r="Q1238" s="72">
        <v>99423</v>
      </c>
      <c r="R1238" s="7" t="s">
        <v>16710</v>
      </c>
      <c r="S1238" s="7" t="s">
        <v>16710</v>
      </c>
      <c r="T1238" s="7" t="s">
        <v>16755</v>
      </c>
      <c r="U1238" s="7">
        <v>0</v>
      </c>
      <c r="V1238" s="7" t="s">
        <v>16751</v>
      </c>
      <c r="W1238" s="7">
        <v>2022</v>
      </c>
      <c r="X1238" s="7" t="s">
        <v>16755</v>
      </c>
      <c r="Y1238" s="24">
        <v>99423</v>
      </c>
      <c r="Z1238" s="24">
        <v>0</v>
      </c>
      <c r="AA1238" s="24"/>
      <c r="AB1238" s="24">
        <v>0</v>
      </c>
      <c r="AC1238" s="24">
        <v>99423</v>
      </c>
      <c r="AD1238" s="24">
        <v>0</v>
      </c>
      <c r="AE1238" s="24">
        <v>99423</v>
      </c>
      <c r="AF1238" s="24">
        <v>0</v>
      </c>
      <c r="AG1238" s="24">
        <v>99423</v>
      </c>
    </row>
    <row r="1239" spans="1:33" x14ac:dyDescent="0.35">
      <c r="A1239" s="70">
        <v>901158187</v>
      </c>
      <c r="B1239" s="70" t="s">
        <v>24</v>
      </c>
      <c r="C1239" s="70" t="s">
        <v>3155</v>
      </c>
      <c r="D1239" s="70" t="s">
        <v>14226</v>
      </c>
      <c r="E1239" s="70" t="s">
        <v>10509</v>
      </c>
      <c r="F1239" s="70" t="s">
        <v>16707</v>
      </c>
      <c r="G1239" s="70" t="s">
        <v>16757</v>
      </c>
      <c r="H1239" s="70" t="s">
        <v>2373</v>
      </c>
      <c r="I1239" s="25">
        <v>45261</v>
      </c>
      <c r="J1239" s="71">
        <v>720</v>
      </c>
      <c r="K1239" s="70" t="s">
        <v>3156</v>
      </c>
      <c r="L1239" s="70" t="s">
        <v>26</v>
      </c>
      <c r="M1239" s="70" t="s">
        <v>9239</v>
      </c>
      <c r="N1239" s="70" t="s">
        <v>27</v>
      </c>
      <c r="O1239" s="7"/>
      <c r="P1239" s="72">
        <v>99423</v>
      </c>
      <c r="Q1239" s="72">
        <v>99423</v>
      </c>
      <c r="R1239" s="7" t="s">
        <v>16710</v>
      </c>
      <c r="S1239" s="7" t="s">
        <v>16710</v>
      </c>
      <c r="T1239" s="7" t="s">
        <v>16755</v>
      </c>
      <c r="U1239" s="7">
        <v>0</v>
      </c>
      <c r="V1239" s="7" t="s">
        <v>16751</v>
      </c>
      <c r="W1239" s="7">
        <v>2022</v>
      </c>
      <c r="X1239" s="7" t="s">
        <v>16755</v>
      </c>
      <c r="Y1239" s="24">
        <v>99423</v>
      </c>
      <c r="Z1239" s="24">
        <v>0</v>
      </c>
      <c r="AA1239" s="24"/>
      <c r="AB1239" s="24">
        <v>0</v>
      </c>
      <c r="AC1239" s="24">
        <v>99423</v>
      </c>
      <c r="AD1239" s="24">
        <v>0</v>
      </c>
      <c r="AE1239" s="24">
        <v>99423</v>
      </c>
      <c r="AF1239" s="24">
        <v>0</v>
      </c>
      <c r="AG1239" s="24">
        <v>99423</v>
      </c>
    </row>
    <row r="1240" spans="1:33" x14ac:dyDescent="0.35">
      <c r="A1240" s="70">
        <v>901158187</v>
      </c>
      <c r="B1240" s="70" t="s">
        <v>24</v>
      </c>
      <c r="C1240" s="70" t="s">
        <v>3157</v>
      </c>
      <c r="D1240" s="70" t="s">
        <v>14227</v>
      </c>
      <c r="E1240" s="70" t="s">
        <v>10510</v>
      </c>
      <c r="F1240" s="70" t="s">
        <v>16707</v>
      </c>
      <c r="G1240" s="70" t="s">
        <v>16757</v>
      </c>
      <c r="H1240" s="70" t="s">
        <v>2373</v>
      </c>
      <c r="I1240" s="25">
        <v>45261</v>
      </c>
      <c r="J1240" s="71">
        <v>720</v>
      </c>
      <c r="K1240" s="70" t="s">
        <v>3158</v>
      </c>
      <c r="L1240" s="70" t="s">
        <v>26</v>
      </c>
      <c r="M1240" s="70" t="s">
        <v>9239</v>
      </c>
      <c r="N1240" s="70" t="s">
        <v>27</v>
      </c>
      <c r="O1240" s="7"/>
      <c r="P1240" s="72">
        <v>99423</v>
      </c>
      <c r="Q1240" s="72">
        <v>99423</v>
      </c>
      <c r="R1240" s="7" t="s">
        <v>16710</v>
      </c>
      <c r="S1240" s="7" t="s">
        <v>16710</v>
      </c>
      <c r="T1240" s="7" t="s">
        <v>16755</v>
      </c>
      <c r="U1240" s="7">
        <v>0</v>
      </c>
      <c r="V1240" s="7" t="s">
        <v>16751</v>
      </c>
      <c r="W1240" s="7">
        <v>2022</v>
      </c>
      <c r="X1240" s="7" t="s">
        <v>16755</v>
      </c>
      <c r="Y1240" s="24">
        <v>99423</v>
      </c>
      <c r="Z1240" s="24">
        <v>0</v>
      </c>
      <c r="AA1240" s="24"/>
      <c r="AB1240" s="24">
        <v>0</v>
      </c>
      <c r="AC1240" s="24">
        <v>99423</v>
      </c>
      <c r="AD1240" s="24">
        <v>0</v>
      </c>
      <c r="AE1240" s="24">
        <v>99423</v>
      </c>
      <c r="AF1240" s="24">
        <v>0</v>
      </c>
      <c r="AG1240" s="24">
        <v>99423</v>
      </c>
    </row>
    <row r="1241" spans="1:33" x14ac:dyDescent="0.35">
      <c r="A1241" s="70">
        <v>901158187</v>
      </c>
      <c r="B1241" s="70" t="s">
        <v>24</v>
      </c>
      <c r="C1241" s="70" t="s">
        <v>3159</v>
      </c>
      <c r="D1241" s="70" t="s">
        <v>14228</v>
      </c>
      <c r="E1241" s="70" t="s">
        <v>10511</v>
      </c>
      <c r="F1241" s="70" t="s">
        <v>16707</v>
      </c>
      <c r="G1241" s="70" t="s">
        <v>16757</v>
      </c>
      <c r="H1241" s="70" t="s">
        <v>2373</v>
      </c>
      <c r="I1241" s="25">
        <v>45261</v>
      </c>
      <c r="J1241" s="71">
        <v>720</v>
      </c>
      <c r="K1241" s="70" t="s">
        <v>3160</v>
      </c>
      <c r="L1241" s="70" t="s">
        <v>26</v>
      </c>
      <c r="M1241" s="70" t="s">
        <v>9239</v>
      </c>
      <c r="N1241" s="70" t="s">
        <v>27</v>
      </c>
      <c r="O1241" s="7"/>
      <c r="P1241" s="72">
        <v>99423</v>
      </c>
      <c r="Q1241" s="72">
        <v>99423</v>
      </c>
      <c r="R1241" s="7" t="s">
        <v>16710</v>
      </c>
      <c r="S1241" s="7" t="s">
        <v>16710</v>
      </c>
      <c r="T1241" s="7" t="s">
        <v>16755</v>
      </c>
      <c r="U1241" s="7">
        <v>0</v>
      </c>
      <c r="V1241" s="7" t="s">
        <v>16751</v>
      </c>
      <c r="W1241" s="7">
        <v>2022</v>
      </c>
      <c r="X1241" s="7" t="s">
        <v>16755</v>
      </c>
      <c r="Y1241" s="24">
        <v>99423</v>
      </c>
      <c r="Z1241" s="24">
        <v>0</v>
      </c>
      <c r="AA1241" s="24"/>
      <c r="AB1241" s="24">
        <v>0</v>
      </c>
      <c r="AC1241" s="24">
        <v>99423</v>
      </c>
      <c r="AD1241" s="24">
        <v>0</v>
      </c>
      <c r="AE1241" s="24">
        <v>99423</v>
      </c>
      <c r="AF1241" s="24">
        <v>0</v>
      </c>
      <c r="AG1241" s="24">
        <v>99423</v>
      </c>
    </row>
    <row r="1242" spans="1:33" x14ac:dyDescent="0.35">
      <c r="A1242" s="70">
        <v>901158187</v>
      </c>
      <c r="B1242" s="70" t="s">
        <v>24</v>
      </c>
      <c r="C1242" s="70" t="s">
        <v>3161</v>
      </c>
      <c r="D1242" s="70" t="s">
        <v>14229</v>
      </c>
      <c r="E1242" s="70" t="s">
        <v>10512</v>
      </c>
      <c r="F1242" s="70" t="s">
        <v>16707</v>
      </c>
      <c r="G1242" s="70" t="s">
        <v>16757</v>
      </c>
      <c r="H1242" s="70" t="s">
        <v>2421</v>
      </c>
      <c r="I1242" s="25">
        <v>45261</v>
      </c>
      <c r="J1242" s="71">
        <v>720</v>
      </c>
      <c r="K1242" s="70" t="s">
        <v>3162</v>
      </c>
      <c r="L1242" s="70" t="s">
        <v>26</v>
      </c>
      <c r="M1242" s="70" t="s">
        <v>9239</v>
      </c>
      <c r="N1242" s="70" t="s">
        <v>27</v>
      </c>
      <c r="O1242" s="7"/>
      <c r="P1242" s="72">
        <v>99423</v>
      </c>
      <c r="Q1242" s="72">
        <v>99423</v>
      </c>
      <c r="R1242" s="7" t="s">
        <v>16710</v>
      </c>
      <c r="S1242" s="7" t="s">
        <v>16710</v>
      </c>
      <c r="T1242" s="7" t="s">
        <v>16755</v>
      </c>
      <c r="U1242" s="7">
        <v>0</v>
      </c>
      <c r="V1242" s="7" t="s">
        <v>16751</v>
      </c>
      <c r="W1242" s="7">
        <v>2022</v>
      </c>
      <c r="X1242" s="7" t="s">
        <v>16755</v>
      </c>
      <c r="Y1242" s="24">
        <v>99423</v>
      </c>
      <c r="Z1242" s="24">
        <v>0</v>
      </c>
      <c r="AA1242" s="24"/>
      <c r="AB1242" s="24">
        <v>0</v>
      </c>
      <c r="AC1242" s="24">
        <v>99423</v>
      </c>
      <c r="AD1242" s="24">
        <v>0</v>
      </c>
      <c r="AE1242" s="24">
        <v>99423</v>
      </c>
      <c r="AF1242" s="24">
        <v>0</v>
      </c>
      <c r="AG1242" s="24">
        <v>99423</v>
      </c>
    </row>
    <row r="1243" spans="1:33" x14ac:dyDescent="0.35">
      <c r="A1243" s="70">
        <v>901158187</v>
      </c>
      <c r="B1243" s="70" t="s">
        <v>24</v>
      </c>
      <c r="C1243" s="70" t="s">
        <v>3163</v>
      </c>
      <c r="D1243" s="70" t="s">
        <v>14230</v>
      </c>
      <c r="E1243" s="70" t="s">
        <v>10513</v>
      </c>
      <c r="F1243" s="70" t="s">
        <v>16707</v>
      </c>
      <c r="G1243" s="70" t="s">
        <v>16757</v>
      </c>
      <c r="H1243" s="70" t="s">
        <v>2421</v>
      </c>
      <c r="I1243" s="25">
        <v>45261</v>
      </c>
      <c r="J1243" s="71">
        <v>720</v>
      </c>
      <c r="K1243" s="70" t="s">
        <v>3164</v>
      </c>
      <c r="L1243" s="70" t="s">
        <v>3165</v>
      </c>
      <c r="M1243" s="70" t="s">
        <v>9239</v>
      </c>
      <c r="N1243" s="70" t="s">
        <v>27</v>
      </c>
      <c r="O1243" s="7"/>
      <c r="P1243" s="72">
        <v>99423</v>
      </c>
      <c r="Q1243" s="72">
        <v>99423</v>
      </c>
      <c r="R1243" s="7" t="s">
        <v>16710</v>
      </c>
      <c r="S1243" s="7" t="s">
        <v>16710</v>
      </c>
      <c r="T1243" s="7" t="s">
        <v>16755</v>
      </c>
      <c r="U1243" s="7">
        <v>0</v>
      </c>
      <c r="V1243" s="7" t="s">
        <v>16751</v>
      </c>
      <c r="W1243" s="7">
        <v>2022</v>
      </c>
      <c r="X1243" s="7" t="s">
        <v>16755</v>
      </c>
      <c r="Y1243" s="24">
        <v>99423</v>
      </c>
      <c r="Z1243" s="24">
        <v>0</v>
      </c>
      <c r="AA1243" s="24"/>
      <c r="AB1243" s="24">
        <v>0</v>
      </c>
      <c r="AC1243" s="24">
        <v>99423</v>
      </c>
      <c r="AD1243" s="24">
        <v>0</v>
      </c>
      <c r="AE1243" s="24">
        <v>99423</v>
      </c>
      <c r="AF1243" s="24">
        <v>0</v>
      </c>
      <c r="AG1243" s="24">
        <v>99423</v>
      </c>
    </row>
    <row r="1244" spans="1:33" x14ac:dyDescent="0.35">
      <c r="A1244" s="70">
        <v>901158187</v>
      </c>
      <c r="B1244" s="70" t="s">
        <v>24</v>
      </c>
      <c r="C1244" s="70" t="s">
        <v>3166</v>
      </c>
      <c r="D1244" s="70" t="s">
        <v>14231</v>
      </c>
      <c r="E1244" s="70" t="s">
        <v>10514</v>
      </c>
      <c r="F1244" s="70" t="s">
        <v>16707</v>
      </c>
      <c r="G1244" s="70" t="s">
        <v>16757</v>
      </c>
      <c r="H1244" s="70" t="s">
        <v>2421</v>
      </c>
      <c r="I1244" s="25">
        <v>45261</v>
      </c>
      <c r="J1244" s="71">
        <v>720</v>
      </c>
      <c r="K1244" s="70" t="s">
        <v>3167</v>
      </c>
      <c r="L1244" s="70" t="s">
        <v>26</v>
      </c>
      <c r="M1244" s="70" t="s">
        <v>9239</v>
      </c>
      <c r="N1244" s="70" t="s">
        <v>27</v>
      </c>
      <c r="O1244" s="7"/>
      <c r="P1244" s="72">
        <v>99423</v>
      </c>
      <c r="Q1244" s="72">
        <v>99423</v>
      </c>
      <c r="R1244" s="7" t="s">
        <v>16710</v>
      </c>
      <c r="S1244" s="7" t="s">
        <v>16710</v>
      </c>
      <c r="T1244" s="7" t="s">
        <v>16755</v>
      </c>
      <c r="U1244" s="7">
        <v>0</v>
      </c>
      <c r="V1244" s="7" t="s">
        <v>16751</v>
      </c>
      <c r="W1244" s="7">
        <v>2022</v>
      </c>
      <c r="X1244" s="7" t="s">
        <v>16755</v>
      </c>
      <c r="Y1244" s="24">
        <v>99423</v>
      </c>
      <c r="Z1244" s="24">
        <v>0</v>
      </c>
      <c r="AA1244" s="24"/>
      <c r="AB1244" s="24">
        <v>0</v>
      </c>
      <c r="AC1244" s="24">
        <v>99423</v>
      </c>
      <c r="AD1244" s="24">
        <v>0</v>
      </c>
      <c r="AE1244" s="24">
        <v>99423</v>
      </c>
      <c r="AF1244" s="24">
        <v>0</v>
      </c>
      <c r="AG1244" s="24">
        <v>99423</v>
      </c>
    </row>
    <row r="1245" spans="1:33" x14ac:dyDescent="0.35">
      <c r="A1245" s="70">
        <v>901158187</v>
      </c>
      <c r="B1245" s="70" t="s">
        <v>24</v>
      </c>
      <c r="C1245" s="70" t="s">
        <v>3168</v>
      </c>
      <c r="D1245" s="70" t="s">
        <v>14232</v>
      </c>
      <c r="E1245" s="70" t="s">
        <v>10515</v>
      </c>
      <c r="F1245" s="70" t="s">
        <v>16707</v>
      </c>
      <c r="G1245" s="70" t="s">
        <v>16757</v>
      </c>
      <c r="H1245" s="70" t="s">
        <v>2421</v>
      </c>
      <c r="I1245" s="25">
        <v>45261</v>
      </c>
      <c r="J1245" s="71">
        <v>720</v>
      </c>
      <c r="K1245" s="70" t="s">
        <v>3169</v>
      </c>
      <c r="L1245" s="70" t="s">
        <v>26</v>
      </c>
      <c r="M1245" s="70" t="s">
        <v>9239</v>
      </c>
      <c r="N1245" s="70" t="s">
        <v>27</v>
      </c>
      <c r="O1245" s="7"/>
      <c r="P1245" s="72">
        <v>99423</v>
      </c>
      <c r="Q1245" s="72">
        <v>99423</v>
      </c>
      <c r="R1245" s="7" t="s">
        <v>16710</v>
      </c>
      <c r="S1245" s="7" t="s">
        <v>16710</v>
      </c>
      <c r="T1245" s="7" t="s">
        <v>16755</v>
      </c>
      <c r="U1245" s="7">
        <v>0</v>
      </c>
      <c r="V1245" s="7" t="s">
        <v>16751</v>
      </c>
      <c r="W1245" s="7">
        <v>2022</v>
      </c>
      <c r="X1245" s="7" t="s">
        <v>16755</v>
      </c>
      <c r="Y1245" s="24">
        <v>99423</v>
      </c>
      <c r="Z1245" s="24">
        <v>0</v>
      </c>
      <c r="AA1245" s="24"/>
      <c r="AB1245" s="24">
        <v>0</v>
      </c>
      <c r="AC1245" s="24">
        <v>99423</v>
      </c>
      <c r="AD1245" s="24">
        <v>0</v>
      </c>
      <c r="AE1245" s="24">
        <v>99423</v>
      </c>
      <c r="AF1245" s="24">
        <v>0</v>
      </c>
      <c r="AG1245" s="24">
        <v>99423</v>
      </c>
    </row>
    <row r="1246" spans="1:33" x14ac:dyDescent="0.35">
      <c r="A1246" s="70">
        <v>901158187</v>
      </c>
      <c r="B1246" s="70" t="s">
        <v>24</v>
      </c>
      <c r="C1246" s="70" t="s">
        <v>3170</v>
      </c>
      <c r="D1246" s="70" t="s">
        <v>14233</v>
      </c>
      <c r="E1246" s="70" t="s">
        <v>10516</v>
      </c>
      <c r="F1246" s="70" t="s">
        <v>16707</v>
      </c>
      <c r="G1246" s="70" t="s">
        <v>16754</v>
      </c>
      <c r="H1246" s="70" t="s">
        <v>3171</v>
      </c>
      <c r="I1246" s="25">
        <v>45261</v>
      </c>
      <c r="J1246" s="71">
        <v>720</v>
      </c>
      <c r="K1246" s="70" t="s">
        <v>3173</v>
      </c>
      <c r="L1246" s="70" t="s">
        <v>26</v>
      </c>
      <c r="M1246" s="70" t="s">
        <v>9239</v>
      </c>
      <c r="N1246" s="70" t="s">
        <v>27</v>
      </c>
      <c r="O1246" s="7"/>
      <c r="P1246" s="72">
        <v>99423</v>
      </c>
      <c r="Q1246" s="72">
        <v>99423</v>
      </c>
      <c r="R1246" s="7" t="s">
        <v>16710</v>
      </c>
      <c r="S1246" s="7" t="s">
        <v>16710</v>
      </c>
      <c r="T1246" s="7" t="s">
        <v>16755</v>
      </c>
      <c r="U1246" s="7">
        <v>0</v>
      </c>
      <c r="V1246" s="7" t="s">
        <v>16751</v>
      </c>
      <c r="W1246" s="7">
        <v>2022</v>
      </c>
      <c r="X1246" s="7" t="s">
        <v>16755</v>
      </c>
      <c r="Y1246" s="24">
        <v>99423</v>
      </c>
      <c r="Z1246" s="24">
        <v>0</v>
      </c>
      <c r="AA1246" s="24"/>
      <c r="AB1246" s="24">
        <v>0</v>
      </c>
      <c r="AC1246" s="24">
        <v>99423</v>
      </c>
      <c r="AD1246" s="24">
        <v>0</v>
      </c>
      <c r="AE1246" s="24">
        <v>99423</v>
      </c>
      <c r="AF1246" s="24">
        <v>0</v>
      </c>
      <c r="AG1246" s="24">
        <v>99423</v>
      </c>
    </row>
    <row r="1247" spans="1:33" x14ac:dyDescent="0.35">
      <c r="A1247" s="70">
        <v>901158187</v>
      </c>
      <c r="B1247" s="70" t="s">
        <v>24</v>
      </c>
      <c r="C1247" s="70" t="s">
        <v>3174</v>
      </c>
      <c r="D1247" s="70" t="s">
        <v>14234</v>
      </c>
      <c r="E1247" s="70" t="s">
        <v>10517</v>
      </c>
      <c r="F1247" s="70" t="s">
        <v>16707</v>
      </c>
      <c r="G1247" s="70" t="s">
        <v>16757</v>
      </c>
      <c r="H1247" s="70" t="s">
        <v>2560</v>
      </c>
      <c r="I1247" s="25">
        <v>45261</v>
      </c>
      <c r="J1247" s="71">
        <v>720</v>
      </c>
      <c r="K1247" s="70" t="s">
        <v>3176</v>
      </c>
      <c r="L1247" s="70" t="s">
        <v>3177</v>
      </c>
      <c r="M1247" s="70" t="s">
        <v>9239</v>
      </c>
      <c r="N1247" s="70" t="s">
        <v>27</v>
      </c>
      <c r="O1247" s="7"/>
      <c r="P1247" s="72">
        <v>99423</v>
      </c>
      <c r="Q1247" s="72">
        <v>99423</v>
      </c>
      <c r="R1247" s="7" t="s">
        <v>16710</v>
      </c>
      <c r="S1247" s="7" t="s">
        <v>16710</v>
      </c>
      <c r="T1247" s="7" t="s">
        <v>16755</v>
      </c>
      <c r="U1247" s="7">
        <v>0</v>
      </c>
      <c r="V1247" s="7" t="s">
        <v>16751</v>
      </c>
      <c r="W1247" s="7">
        <v>2022</v>
      </c>
      <c r="X1247" s="7" t="s">
        <v>16755</v>
      </c>
      <c r="Y1247" s="24">
        <v>99423</v>
      </c>
      <c r="Z1247" s="24">
        <v>0</v>
      </c>
      <c r="AA1247" s="24"/>
      <c r="AB1247" s="24">
        <v>0</v>
      </c>
      <c r="AC1247" s="24">
        <v>99423</v>
      </c>
      <c r="AD1247" s="24">
        <v>0</v>
      </c>
      <c r="AE1247" s="24">
        <v>99423</v>
      </c>
      <c r="AF1247" s="24">
        <v>0</v>
      </c>
      <c r="AG1247" s="24">
        <v>99423</v>
      </c>
    </row>
    <row r="1248" spans="1:33" x14ac:dyDescent="0.35">
      <c r="A1248" s="70">
        <v>901158187</v>
      </c>
      <c r="B1248" s="70" t="s">
        <v>24</v>
      </c>
      <c r="C1248" s="70" t="s">
        <v>3178</v>
      </c>
      <c r="D1248" s="70" t="s">
        <v>14235</v>
      </c>
      <c r="E1248" s="70" t="s">
        <v>10518</v>
      </c>
      <c r="F1248" s="70" t="s">
        <v>16707</v>
      </c>
      <c r="G1248" s="70" t="s">
        <v>16757</v>
      </c>
      <c r="H1248" s="70" t="s">
        <v>2560</v>
      </c>
      <c r="I1248" s="25">
        <v>45261</v>
      </c>
      <c r="J1248" s="71">
        <v>720</v>
      </c>
      <c r="K1248" s="70" t="s">
        <v>3179</v>
      </c>
      <c r="L1248" s="70" t="s">
        <v>26</v>
      </c>
      <c r="M1248" s="70" t="s">
        <v>9239</v>
      </c>
      <c r="N1248" s="70" t="s">
        <v>27</v>
      </c>
      <c r="O1248" s="7"/>
      <c r="P1248" s="72">
        <v>99423</v>
      </c>
      <c r="Q1248" s="72">
        <v>99423</v>
      </c>
      <c r="R1248" s="7" t="s">
        <v>16710</v>
      </c>
      <c r="S1248" s="7" t="s">
        <v>16710</v>
      </c>
      <c r="T1248" s="7" t="s">
        <v>16755</v>
      </c>
      <c r="U1248" s="7">
        <v>0</v>
      </c>
      <c r="V1248" s="7" t="s">
        <v>16751</v>
      </c>
      <c r="W1248" s="7">
        <v>2022</v>
      </c>
      <c r="X1248" s="7" t="s">
        <v>16755</v>
      </c>
      <c r="Y1248" s="24">
        <v>99423</v>
      </c>
      <c r="Z1248" s="24">
        <v>0</v>
      </c>
      <c r="AA1248" s="24"/>
      <c r="AB1248" s="24">
        <v>0</v>
      </c>
      <c r="AC1248" s="24">
        <v>99423</v>
      </c>
      <c r="AD1248" s="24">
        <v>0</v>
      </c>
      <c r="AE1248" s="24">
        <v>99423</v>
      </c>
      <c r="AF1248" s="24">
        <v>0</v>
      </c>
      <c r="AG1248" s="24">
        <v>99423</v>
      </c>
    </row>
    <row r="1249" spans="1:33" x14ac:dyDescent="0.35">
      <c r="A1249" s="70">
        <v>901158187</v>
      </c>
      <c r="B1249" s="70" t="s">
        <v>24</v>
      </c>
      <c r="C1249" s="70" t="s">
        <v>3180</v>
      </c>
      <c r="D1249" s="70" t="s">
        <v>14236</v>
      </c>
      <c r="E1249" s="70" t="s">
        <v>10519</v>
      </c>
      <c r="F1249" s="70" t="s">
        <v>16707</v>
      </c>
      <c r="G1249" s="70" t="s">
        <v>16757</v>
      </c>
      <c r="H1249" s="70" t="s">
        <v>3181</v>
      </c>
      <c r="I1249" s="25">
        <v>45261</v>
      </c>
      <c r="J1249" s="71">
        <v>720</v>
      </c>
      <c r="K1249" s="70" t="s">
        <v>3182</v>
      </c>
      <c r="L1249" s="70" t="s">
        <v>3183</v>
      </c>
      <c r="M1249" s="70" t="s">
        <v>9239</v>
      </c>
      <c r="N1249" s="70" t="s">
        <v>27</v>
      </c>
      <c r="O1249" s="7"/>
      <c r="P1249" s="72">
        <v>99423</v>
      </c>
      <c r="Q1249" s="72">
        <v>99423</v>
      </c>
      <c r="R1249" s="7" t="s">
        <v>16710</v>
      </c>
      <c r="S1249" s="7" t="s">
        <v>16710</v>
      </c>
      <c r="T1249" s="7" t="s">
        <v>16755</v>
      </c>
      <c r="U1249" s="7">
        <v>0</v>
      </c>
      <c r="V1249" s="7" t="s">
        <v>16751</v>
      </c>
      <c r="W1249" s="7">
        <v>2022</v>
      </c>
      <c r="X1249" s="7" t="s">
        <v>16755</v>
      </c>
      <c r="Y1249" s="24">
        <v>99423</v>
      </c>
      <c r="Z1249" s="24">
        <v>0</v>
      </c>
      <c r="AA1249" s="24"/>
      <c r="AB1249" s="24">
        <v>0</v>
      </c>
      <c r="AC1249" s="24">
        <v>99423</v>
      </c>
      <c r="AD1249" s="24">
        <v>0</v>
      </c>
      <c r="AE1249" s="24">
        <v>99423</v>
      </c>
      <c r="AF1249" s="24">
        <v>0</v>
      </c>
      <c r="AG1249" s="24">
        <v>99423</v>
      </c>
    </row>
    <row r="1250" spans="1:33" x14ac:dyDescent="0.35">
      <c r="A1250" s="70">
        <v>901158187</v>
      </c>
      <c r="B1250" s="70" t="s">
        <v>24</v>
      </c>
      <c r="C1250" s="70" t="s">
        <v>3184</v>
      </c>
      <c r="D1250" s="70" t="s">
        <v>14237</v>
      </c>
      <c r="E1250" s="70" t="s">
        <v>10520</v>
      </c>
      <c r="F1250" s="70" t="s">
        <v>16707</v>
      </c>
      <c r="G1250" s="70" t="s">
        <v>16757</v>
      </c>
      <c r="H1250" s="70" t="s">
        <v>3181</v>
      </c>
      <c r="I1250" s="25">
        <v>45261</v>
      </c>
      <c r="J1250" s="71">
        <v>720</v>
      </c>
      <c r="K1250" s="70" t="s">
        <v>3185</v>
      </c>
      <c r="L1250" s="70" t="s">
        <v>3186</v>
      </c>
      <c r="M1250" s="70" t="s">
        <v>9239</v>
      </c>
      <c r="N1250" s="70" t="s">
        <v>27</v>
      </c>
      <c r="O1250" s="7"/>
      <c r="P1250" s="72">
        <v>99423</v>
      </c>
      <c r="Q1250" s="72">
        <v>99423</v>
      </c>
      <c r="R1250" s="7" t="s">
        <v>16710</v>
      </c>
      <c r="S1250" s="7" t="s">
        <v>16710</v>
      </c>
      <c r="T1250" s="7" t="s">
        <v>16755</v>
      </c>
      <c r="U1250" s="7">
        <v>0</v>
      </c>
      <c r="V1250" s="7" t="s">
        <v>16751</v>
      </c>
      <c r="W1250" s="7">
        <v>2022</v>
      </c>
      <c r="X1250" s="7" t="s">
        <v>16755</v>
      </c>
      <c r="Y1250" s="24">
        <v>99423</v>
      </c>
      <c r="Z1250" s="24">
        <v>0</v>
      </c>
      <c r="AA1250" s="24"/>
      <c r="AB1250" s="24">
        <v>0</v>
      </c>
      <c r="AC1250" s="24">
        <v>99423</v>
      </c>
      <c r="AD1250" s="24">
        <v>0</v>
      </c>
      <c r="AE1250" s="24">
        <v>99423</v>
      </c>
      <c r="AF1250" s="24">
        <v>0</v>
      </c>
      <c r="AG1250" s="24">
        <v>99423</v>
      </c>
    </row>
    <row r="1251" spans="1:33" x14ac:dyDescent="0.35">
      <c r="A1251" s="70">
        <v>901158187</v>
      </c>
      <c r="B1251" s="70" t="s">
        <v>24</v>
      </c>
      <c r="C1251" s="70" t="s">
        <v>3187</v>
      </c>
      <c r="D1251" s="70" t="s">
        <v>14238</v>
      </c>
      <c r="E1251" s="70" t="s">
        <v>10521</v>
      </c>
      <c r="F1251" s="70" t="s">
        <v>16707</v>
      </c>
      <c r="G1251" s="70" t="s">
        <v>16757</v>
      </c>
      <c r="H1251" s="70" t="s">
        <v>3181</v>
      </c>
      <c r="I1251" s="25">
        <v>45261</v>
      </c>
      <c r="J1251" s="71">
        <v>720</v>
      </c>
      <c r="K1251" s="70" t="s">
        <v>3188</v>
      </c>
      <c r="L1251" s="70" t="s">
        <v>26</v>
      </c>
      <c r="M1251" s="70" t="s">
        <v>9239</v>
      </c>
      <c r="N1251" s="70" t="s">
        <v>27</v>
      </c>
      <c r="O1251" s="7"/>
      <c r="P1251" s="72">
        <v>99423</v>
      </c>
      <c r="Q1251" s="72">
        <v>99423</v>
      </c>
      <c r="R1251" s="7" t="s">
        <v>16710</v>
      </c>
      <c r="S1251" s="7" t="s">
        <v>16710</v>
      </c>
      <c r="T1251" s="7" t="s">
        <v>16755</v>
      </c>
      <c r="U1251" s="7">
        <v>0</v>
      </c>
      <c r="V1251" s="7" t="s">
        <v>16751</v>
      </c>
      <c r="W1251" s="7">
        <v>2022</v>
      </c>
      <c r="X1251" s="7" t="s">
        <v>16755</v>
      </c>
      <c r="Y1251" s="24">
        <v>99423</v>
      </c>
      <c r="Z1251" s="24">
        <v>0</v>
      </c>
      <c r="AA1251" s="24"/>
      <c r="AB1251" s="24">
        <v>0</v>
      </c>
      <c r="AC1251" s="24">
        <v>99423</v>
      </c>
      <c r="AD1251" s="24">
        <v>0</v>
      </c>
      <c r="AE1251" s="24">
        <v>99423</v>
      </c>
      <c r="AF1251" s="24">
        <v>0</v>
      </c>
      <c r="AG1251" s="24">
        <v>99423</v>
      </c>
    </row>
    <row r="1252" spans="1:33" x14ac:dyDescent="0.35">
      <c r="A1252" s="70">
        <v>901158187</v>
      </c>
      <c r="B1252" s="70" t="s">
        <v>24</v>
      </c>
      <c r="C1252" s="70" t="s">
        <v>3189</v>
      </c>
      <c r="D1252" s="70" t="s">
        <v>14239</v>
      </c>
      <c r="E1252" s="70" t="s">
        <v>10522</v>
      </c>
      <c r="F1252" s="70" t="s">
        <v>16707</v>
      </c>
      <c r="G1252" s="70" t="s">
        <v>16757</v>
      </c>
      <c r="H1252" s="70" t="s">
        <v>3181</v>
      </c>
      <c r="I1252" s="25">
        <v>45261</v>
      </c>
      <c r="J1252" s="71">
        <v>720</v>
      </c>
      <c r="K1252" s="70" t="s">
        <v>3190</v>
      </c>
      <c r="L1252" s="70" t="s">
        <v>26</v>
      </c>
      <c r="M1252" s="70" t="s">
        <v>9239</v>
      </c>
      <c r="N1252" s="70" t="s">
        <v>27</v>
      </c>
      <c r="O1252" s="7"/>
      <c r="P1252" s="72">
        <v>99423</v>
      </c>
      <c r="Q1252" s="72">
        <v>99423</v>
      </c>
      <c r="R1252" s="7" t="s">
        <v>16710</v>
      </c>
      <c r="S1252" s="7" t="s">
        <v>16710</v>
      </c>
      <c r="T1252" s="7" t="s">
        <v>16755</v>
      </c>
      <c r="U1252" s="7">
        <v>0</v>
      </c>
      <c r="V1252" s="7" t="s">
        <v>16751</v>
      </c>
      <c r="W1252" s="7">
        <v>2022</v>
      </c>
      <c r="X1252" s="7" t="s">
        <v>16755</v>
      </c>
      <c r="Y1252" s="24">
        <v>99423</v>
      </c>
      <c r="Z1252" s="24">
        <v>0</v>
      </c>
      <c r="AA1252" s="24"/>
      <c r="AB1252" s="24">
        <v>0</v>
      </c>
      <c r="AC1252" s="24">
        <v>99423</v>
      </c>
      <c r="AD1252" s="24">
        <v>0</v>
      </c>
      <c r="AE1252" s="24">
        <v>99423</v>
      </c>
      <c r="AF1252" s="24">
        <v>0</v>
      </c>
      <c r="AG1252" s="24">
        <v>99423</v>
      </c>
    </row>
    <row r="1253" spans="1:33" x14ac:dyDescent="0.35">
      <c r="A1253" s="70">
        <v>901158187</v>
      </c>
      <c r="B1253" s="70" t="s">
        <v>24</v>
      </c>
      <c r="C1253" s="70" t="s">
        <v>3191</v>
      </c>
      <c r="D1253" s="70" t="s">
        <v>14240</v>
      </c>
      <c r="E1253" s="70" t="s">
        <v>10523</v>
      </c>
      <c r="F1253" s="70" t="s">
        <v>16707</v>
      </c>
      <c r="G1253" s="70" t="s">
        <v>16757</v>
      </c>
      <c r="H1253" s="70" t="s">
        <v>3181</v>
      </c>
      <c r="I1253" s="25">
        <v>45261</v>
      </c>
      <c r="J1253" s="71">
        <v>720</v>
      </c>
      <c r="K1253" s="70" t="s">
        <v>3192</v>
      </c>
      <c r="L1253" s="70" t="s">
        <v>3193</v>
      </c>
      <c r="M1253" s="70" t="s">
        <v>9239</v>
      </c>
      <c r="N1253" s="70" t="s">
        <v>27</v>
      </c>
      <c r="O1253" s="7"/>
      <c r="P1253" s="72">
        <v>99423</v>
      </c>
      <c r="Q1253" s="72">
        <v>99423</v>
      </c>
      <c r="R1253" s="7" t="s">
        <v>16710</v>
      </c>
      <c r="S1253" s="7" t="s">
        <v>16710</v>
      </c>
      <c r="T1253" s="7" t="s">
        <v>16755</v>
      </c>
      <c r="U1253" s="7">
        <v>0</v>
      </c>
      <c r="V1253" s="7" t="s">
        <v>16751</v>
      </c>
      <c r="W1253" s="7">
        <v>2022</v>
      </c>
      <c r="X1253" s="7" t="s">
        <v>16755</v>
      </c>
      <c r="Y1253" s="24">
        <v>99423</v>
      </c>
      <c r="Z1253" s="24">
        <v>0</v>
      </c>
      <c r="AA1253" s="24"/>
      <c r="AB1253" s="24">
        <v>0</v>
      </c>
      <c r="AC1253" s="24">
        <v>99423</v>
      </c>
      <c r="AD1253" s="24">
        <v>0</v>
      </c>
      <c r="AE1253" s="24">
        <v>99423</v>
      </c>
      <c r="AF1253" s="24">
        <v>0</v>
      </c>
      <c r="AG1253" s="24">
        <v>99423</v>
      </c>
    </row>
    <row r="1254" spans="1:33" x14ac:dyDescent="0.35">
      <c r="A1254" s="70">
        <v>901158187</v>
      </c>
      <c r="B1254" s="70" t="s">
        <v>24</v>
      </c>
      <c r="C1254" s="70" t="s">
        <v>3194</v>
      </c>
      <c r="D1254" s="70" t="s">
        <v>14241</v>
      </c>
      <c r="E1254" s="70" t="s">
        <v>10524</v>
      </c>
      <c r="F1254" s="70" t="s">
        <v>16707</v>
      </c>
      <c r="G1254" s="70" t="s">
        <v>16757</v>
      </c>
      <c r="H1254" s="70" t="s">
        <v>3181</v>
      </c>
      <c r="I1254" s="25">
        <v>45261</v>
      </c>
      <c r="J1254" s="71">
        <v>720</v>
      </c>
      <c r="K1254" s="70" t="s">
        <v>3195</v>
      </c>
      <c r="L1254" s="70" t="s">
        <v>26</v>
      </c>
      <c r="M1254" s="70" t="s">
        <v>9239</v>
      </c>
      <c r="N1254" s="70" t="s">
        <v>27</v>
      </c>
      <c r="O1254" s="7"/>
      <c r="P1254" s="72">
        <v>99423</v>
      </c>
      <c r="Q1254" s="72">
        <v>99423</v>
      </c>
      <c r="R1254" s="7" t="s">
        <v>16710</v>
      </c>
      <c r="S1254" s="7" t="s">
        <v>16710</v>
      </c>
      <c r="T1254" s="7" t="s">
        <v>16755</v>
      </c>
      <c r="U1254" s="7">
        <v>0</v>
      </c>
      <c r="V1254" s="7" t="s">
        <v>16751</v>
      </c>
      <c r="W1254" s="7">
        <v>2022</v>
      </c>
      <c r="X1254" s="7" t="s">
        <v>16755</v>
      </c>
      <c r="Y1254" s="24">
        <v>99423</v>
      </c>
      <c r="Z1254" s="24">
        <v>0</v>
      </c>
      <c r="AA1254" s="24"/>
      <c r="AB1254" s="24">
        <v>0</v>
      </c>
      <c r="AC1254" s="24">
        <v>99423</v>
      </c>
      <c r="AD1254" s="24">
        <v>0</v>
      </c>
      <c r="AE1254" s="24">
        <v>99423</v>
      </c>
      <c r="AF1254" s="24">
        <v>0</v>
      </c>
      <c r="AG1254" s="24">
        <v>99423</v>
      </c>
    </row>
    <row r="1255" spans="1:33" x14ac:dyDescent="0.35">
      <c r="A1255" s="70">
        <v>901158187</v>
      </c>
      <c r="B1255" s="70" t="s">
        <v>24</v>
      </c>
      <c r="C1255" s="70" t="s">
        <v>3196</v>
      </c>
      <c r="D1255" s="70" t="s">
        <v>14242</v>
      </c>
      <c r="E1255" s="70" t="s">
        <v>10525</v>
      </c>
      <c r="F1255" s="70" t="s">
        <v>16707</v>
      </c>
      <c r="G1255" s="70" t="s">
        <v>16757</v>
      </c>
      <c r="H1255" s="70" t="s">
        <v>3181</v>
      </c>
      <c r="I1255" s="25">
        <v>45261</v>
      </c>
      <c r="J1255" s="71">
        <v>720</v>
      </c>
      <c r="K1255" s="70" t="s">
        <v>3197</v>
      </c>
      <c r="L1255" s="70" t="s">
        <v>26</v>
      </c>
      <c r="M1255" s="70" t="s">
        <v>9239</v>
      </c>
      <c r="N1255" s="70" t="s">
        <v>27</v>
      </c>
      <c r="O1255" s="7"/>
      <c r="P1255" s="72">
        <v>99423</v>
      </c>
      <c r="Q1255" s="72">
        <v>99423</v>
      </c>
      <c r="R1255" s="7" t="s">
        <v>16710</v>
      </c>
      <c r="S1255" s="7" t="s">
        <v>16710</v>
      </c>
      <c r="T1255" s="7" t="s">
        <v>16755</v>
      </c>
      <c r="U1255" s="7">
        <v>0</v>
      </c>
      <c r="V1255" s="7" t="s">
        <v>16751</v>
      </c>
      <c r="W1255" s="7">
        <v>2022</v>
      </c>
      <c r="X1255" s="7" t="s">
        <v>16755</v>
      </c>
      <c r="Y1255" s="24">
        <v>99423</v>
      </c>
      <c r="Z1255" s="24">
        <v>0</v>
      </c>
      <c r="AA1255" s="24"/>
      <c r="AB1255" s="24">
        <v>0</v>
      </c>
      <c r="AC1255" s="24">
        <v>99423</v>
      </c>
      <c r="AD1255" s="24">
        <v>0</v>
      </c>
      <c r="AE1255" s="24">
        <v>99423</v>
      </c>
      <c r="AF1255" s="24">
        <v>0</v>
      </c>
      <c r="AG1255" s="24">
        <v>99423</v>
      </c>
    </row>
    <row r="1256" spans="1:33" x14ac:dyDescent="0.35">
      <c r="A1256" s="70">
        <v>901158187</v>
      </c>
      <c r="B1256" s="70" t="s">
        <v>24</v>
      </c>
      <c r="C1256" s="70" t="s">
        <v>3198</v>
      </c>
      <c r="D1256" s="70" t="s">
        <v>14243</v>
      </c>
      <c r="E1256" s="70" t="s">
        <v>10526</v>
      </c>
      <c r="F1256" s="70" t="s">
        <v>16707</v>
      </c>
      <c r="G1256" s="70" t="s">
        <v>16757</v>
      </c>
      <c r="H1256" s="70" t="s">
        <v>3199</v>
      </c>
      <c r="I1256" s="25">
        <v>45261</v>
      </c>
      <c r="J1256" s="71">
        <v>720</v>
      </c>
      <c r="K1256" s="70" t="s">
        <v>3200</v>
      </c>
      <c r="L1256" s="70" t="s">
        <v>2727</v>
      </c>
      <c r="M1256" s="70" t="s">
        <v>9239</v>
      </c>
      <c r="N1256" s="70" t="s">
        <v>27</v>
      </c>
      <c r="O1256" s="7"/>
      <c r="P1256" s="72">
        <v>99423</v>
      </c>
      <c r="Q1256" s="72">
        <v>99423</v>
      </c>
      <c r="R1256" s="7" t="s">
        <v>16710</v>
      </c>
      <c r="S1256" s="7" t="s">
        <v>16710</v>
      </c>
      <c r="T1256" s="7" t="s">
        <v>16755</v>
      </c>
      <c r="U1256" s="7">
        <v>0</v>
      </c>
      <c r="V1256" s="7" t="s">
        <v>16751</v>
      </c>
      <c r="W1256" s="7">
        <v>2022</v>
      </c>
      <c r="X1256" s="7" t="s">
        <v>16755</v>
      </c>
      <c r="Y1256" s="24">
        <v>99423</v>
      </c>
      <c r="Z1256" s="24">
        <v>0</v>
      </c>
      <c r="AA1256" s="24"/>
      <c r="AB1256" s="24">
        <v>0</v>
      </c>
      <c r="AC1256" s="24">
        <v>99423</v>
      </c>
      <c r="AD1256" s="24">
        <v>0</v>
      </c>
      <c r="AE1256" s="24">
        <v>99423</v>
      </c>
      <c r="AF1256" s="24">
        <v>0</v>
      </c>
      <c r="AG1256" s="24">
        <v>99423</v>
      </c>
    </row>
    <row r="1257" spans="1:33" x14ac:dyDescent="0.35">
      <c r="A1257" s="70">
        <v>901158187</v>
      </c>
      <c r="B1257" s="70" t="s">
        <v>24</v>
      </c>
      <c r="C1257" s="70" t="s">
        <v>3201</v>
      </c>
      <c r="D1257" s="70" t="s">
        <v>14244</v>
      </c>
      <c r="E1257" s="70" t="s">
        <v>10527</v>
      </c>
      <c r="F1257" s="70" t="s">
        <v>16707</v>
      </c>
      <c r="G1257" s="70" t="s">
        <v>16757</v>
      </c>
      <c r="H1257" s="70" t="s">
        <v>3199</v>
      </c>
      <c r="I1257" s="25">
        <v>45261</v>
      </c>
      <c r="J1257" s="71">
        <v>720</v>
      </c>
      <c r="K1257" s="70" t="s">
        <v>3202</v>
      </c>
      <c r="L1257" s="70" t="s">
        <v>3203</v>
      </c>
      <c r="M1257" s="70" t="s">
        <v>9239</v>
      </c>
      <c r="N1257" s="70" t="s">
        <v>27</v>
      </c>
      <c r="O1257" s="7"/>
      <c r="P1257" s="72">
        <v>99423</v>
      </c>
      <c r="Q1257" s="72">
        <v>99423</v>
      </c>
      <c r="R1257" s="7" t="s">
        <v>16710</v>
      </c>
      <c r="S1257" s="7" t="s">
        <v>16710</v>
      </c>
      <c r="T1257" s="7" t="s">
        <v>16755</v>
      </c>
      <c r="U1257" s="7">
        <v>0</v>
      </c>
      <c r="V1257" s="7" t="s">
        <v>16751</v>
      </c>
      <c r="W1257" s="7">
        <v>2022</v>
      </c>
      <c r="X1257" s="7" t="s">
        <v>16755</v>
      </c>
      <c r="Y1257" s="24">
        <v>99423</v>
      </c>
      <c r="Z1257" s="24">
        <v>0</v>
      </c>
      <c r="AA1257" s="24"/>
      <c r="AB1257" s="24">
        <v>0</v>
      </c>
      <c r="AC1257" s="24">
        <v>99423</v>
      </c>
      <c r="AD1257" s="24">
        <v>0</v>
      </c>
      <c r="AE1257" s="24">
        <v>99423</v>
      </c>
      <c r="AF1257" s="24">
        <v>0</v>
      </c>
      <c r="AG1257" s="24">
        <v>99423</v>
      </c>
    </row>
    <row r="1258" spans="1:33" x14ac:dyDescent="0.35">
      <c r="A1258" s="70">
        <v>901158187</v>
      </c>
      <c r="B1258" s="70" t="s">
        <v>24</v>
      </c>
      <c r="C1258" s="70" t="s">
        <v>3204</v>
      </c>
      <c r="D1258" s="70" t="s">
        <v>14245</v>
      </c>
      <c r="E1258" s="70" t="s">
        <v>10528</v>
      </c>
      <c r="F1258" s="70" t="s">
        <v>16707</v>
      </c>
      <c r="G1258" s="70" t="s">
        <v>16757</v>
      </c>
      <c r="H1258" s="70" t="s">
        <v>3199</v>
      </c>
      <c r="I1258" s="25">
        <v>45261</v>
      </c>
      <c r="J1258" s="71">
        <v>720</v>
      </c>
      <c r="K1258" s="70" t="s">
        <v>3205</v>
      </c>
      <c r="L1258" s="70" t="s">
        <v>3206</v>
      </c>
      <c r="M1258" s="70" t="s">
        <v>9239</v>
      </c>
      <c r="N1258" s="70" t="s">
        <v>27</v>
      </c>
      <c r="O1258" s="7"/>
      <c r="P1258" s="72">
        <v>99423</v>
      </c>
      <c r="Q1258" s="72">
        <v>99423</v>
      </c>
      <c r="R1258" s="7" t="s">
        <v>16710</v>
      </c>
      <c r="S1258" s="7" t="s">
        <v>16710</v>
      </c>
      <c r="T1258" s="7" t="s">
        <v>16755</v>
      </c>
      <c r="U1258" s="7">
        <v>0</v>
      </c>
      <c r="V1258" s="7" t="s">
        <v>16751</v>
      </c>
      <c r="W1258" s="7">
        <v>2022</v>
      </c>
      <c r="X1258" s="7" t="s">
        <v>16755</v>
      </c>
      <c r="Y1258" s="24">
        <v>99423</v>
      </c>
      <c r="Z1258" s="24">
        <v>0</v>
      </c>
      <c r="AA1258" s="24"/>
      <c r="AB1258" s="24">
        <v>0</v>
      </c>
      <c r="AC1258" s="24">
        <v>99423</v>
      </c>
      <c r="AD1258" s="24">
        <v>0</v>
      </c>
      <c r="AE1258" s="24">
        <v>99423</v>
      </c>
      <c r="AF1258" s="24">
        <v>0</v>
      </c>
      <c r="AG1258" s="24">
        <v>99423</v>
      </c>
    </row>
    <row r="1259" spans="1:33" x14ac:dyDescent="0.35">
      <c r="A1259" s="70">
        <v>901158187</v>
      </c>
      <c r="B1259" s="70" t="s">
        <v>24</v>
      </c>
      <c r="C1259" s="70" t="s">
        <v>3207</v>
      </c>
      <c r="D1259" s="70" t="s">
        <v>14246</v>
      </c>
      <c r="E1259" s="70" t="s">
        <v>10529</v>
      </c>
      <c r="F1259" s="70" t="s">
        <v>16707</v>
      </c>
      <c r="G1259" s="70" t="s">
        <v>16757</v>
      </c>
      <c r="H1259" s="70" t="s">
        <v>3199</v>
      </c>
      <c r="I1259" s="25">
        <v>45261</v>
      </c>
      <c r="J1259" s="71">
        <v>720</v>
      </c>
      <c r="K1259" s="70" t="s">
        <v>3208</v>
      </c>
      <c r="L1259" s="70" t="s">
        <v>26</v>
      </c>
      <c r="M1259" s="70" t="s">
        <v>9239</v>
      </c>
      <c r="N1259" s="70" t="s">
        <v>27</v>
      </c>
      <c r="O1259" s="7"/>
      <c r="P1259" s="72">
        <v>99423</v>
      </c>
      <c r="Q1259" s="72">
        <v>99423</v>
      </c>
      <c r="R1259" s="7" t="s">
        <v>16710</v>
      </c>
      <c r="S1259" s="7" t="s">
        <v>16710</v>
      </c>
      <c r="T1259" s="7" t="s">
        <v>16755</v>
      </c>
      <c r="U1259" s="7">
        <v>0</v>
      </c>
      <c r="V1259" s="7" t="s">
        <v>16751</v>
      </c>
      <c r="W1259" s="7">
        <v>2022</v>
      </c>
      <c r="X1259" s="7" t="s">
        <v>16755</v>
      </c>
      <c r="Y1259" s="24">
        <v>99423</v>
      </c>
      <c r="Z1259" s="24">
        <v>0</v>
      </c>
      <c r="AA1259" s="24"/>
      <c r="AB1259" s="24">
        <v>0</v>
      </c>
      <c r="AC1259" s="24">
        <v>99423</v>
      </c>
      <c r="AD1259" s="24">
        <v>0</v>
      </c>
      <c r="AE1259" s="24">
        <v>99423</v>
      </c>
      <c r="AF1259" s="24">
        <v>0</v>
      </c>
      <c r="AG1259" s="24">
        <v>99423</v>
      </c>
    </row>
    <row r="1260" spans="1:33" x14ac:dyDescent="0.35">
      <c r="A1260" s="70">
        <v>901158187</v>
      </c>
      <c r="B1260" s="70" t="s">
        <v>24</v>
      </c>
      <c r="C1260" s="70" t="s">
        <v>3209</v>
      </c>
      <c r="D1260" s="70" t="s">
        <v>14247</v>
      </c>
      <c r="E1260" s="70" t="s">
        <v>10530</v>
      </c>
      <c r="F1260" s="70" t="s">
        <v>16707</v>
      </c>
      <c r="G1260" s="70" t="s">
        <v>16757</v>
      </c>
      <c r="H1260" s="70" t="s">
        <v>3210</v>
      </c>
      <c r="I1260" s="25">
        <v>45261</v>
      </c>
      <c r="J1260" s="71">
        <v>720</v>
      </c>
      <c r="K1260" s="70" t="s">
        <v>3211</v>
      </c>
      <c r="L1260" s="70" t="s">
        <v>26</v>
      </c>
      <c r="M1260" s="70" t="s">
        <v>9239</v>
      </c>
      <c r="N1260" s="70" t="s">
        <v>27</v>
      </c>
      <c r="O1260" s="7"/>
      <c r="P1260" s="72">
        <v>99423</v>
      </c>
      <c r="Q1260" s="72">
        <v>99423</v>
      </c>
      <c r="R1260" s="7" t="s">
        <v>16710</v>
      </c>
      <c r="S1260" s="7" t="s">
        <v>16710</v>
      </c>
      <c r="T1260" s="7" t="s">
        <v>16755</v>
      </c>
      <c r="U1260" s="7">
        <v>0</v>
      </c>
      <c r="V1260" s="7" t="s">
        <v>16751</v>
      </c>
      <c r="W1260" s="7">
        <v>2022</v>
      </c>
      <c r="X1260" s="7" t="s">
        <v>16755</v>
      </c>
      <c r="Y1260" s="24">
        <v>99423</v>
      </c>
      <c r="Z1260" s="24">
        <v>0</v>
      </c>
      <c r="AA1260" s="24"/>
      <c r="AB1260" s="24">
        <v>0</v>
      </c>
      <c r="AC1260" s="24">
        <v>99423</v>
      </c>
      <c r="AD1260" s="24">
        <v>0</v>
      </c>
      <c r="AE1260" s="24">
        <v>99423</v>
      </c>
      <c r="AF1260" s="24">
        <v>0</v>
      </c>
      <c r="AG1260" s="24">
        <v>99423</v>
      </c>
    </row>
    <row r="1261" spans="1:33" x14ac:dyDescent="0.35">
      <c r="A1261" s="70">
        <v>901158187</v>
      </c>
      <c r="B1261" s="70" t="s">
        <v>24</v>
      </c>
      <c r="C1261" s="70" t="s">
        <v>3212</v>
      </c>
      <c r="D1261" s="70" t="s">
        <v>14248</v>
      </c>
      <c r="E1261" s="70" t="s">
        <v>10531</v>
      </c>
      <c r="F1261" s="70" t="s">
        <v>16707</v>
      </c>
      <c r="G1261" s="70" t="s">
        <v>16757</v>
      </c>
      <c r="H1261" s="70" t="s">
        <v>3210</v>
      </c>
      <c r="I1261" s="25">
        <v>45261</v>
      </c>
      <c r="J1261" s="71">
        <v>720</v>
      </c>
      <c r="K1261" s="70" t="s">
        <v>3213</v>
      </c>
      <c r="L1261" s="70" t="s">
        <v>3214</v>
      </c>
      <c r="M1261" s="70" t="s">
        <v>9239</v>
      </c>
      <c r="N1261" s="70" t="s">
        <v>27</v>
      </c>
      <c r="O1261" s="7"/>
      <c r="P1261" s="72">
        <v>99423</v>
      </c>
      <c r="Q1261" s="72">
        <v>99423</v>
      </c>
      <c r="R1261" s="7" t="s">
        <v>16710</v>
      </c>
      <c r="S1261" s="7" t="s">
        <v>16710</v>
      </c>
      <c r="T1261" s="7" t="s">
        <v>16755</v>
      </c>
      <c r="U1261" s="7">
        <v>0</v>
      </c>
      <c r="V1261" s="7" t="s">
        <v>16751</v>
      </c>
      <c r="W1261" s="7">
        <v>2022</v>
      </c>
      <c r="X1261" s="7" t="s">
        <v>16755</v>
      </c>
      <c r="Y1261" s="24">
        <v>99423</v>
      </c>
      <c r="Z1261" s="24">
        <v>0</v>
      </c>
      <c r="AA1261" s="24"/>
      <c r="AB1261" s="24">
        <v>0</v>
      </c>
      <c r="AC1261" s="24">
        <v>99423</v>
      </c>
      <c r="AD1261" s="24">
        <v>0</v>
      </c>
      <c r="AE1261" s="24">
        <v>99423</v>
      </c>
      <c r="AF1261" s="24">
        <v>0</v>
      </c>
      <c r="AG1261" s="24">
        <v>99423</v>
      </c>
    </row>
    <row r="1262" spans="1:33" x14ac:dyDescent="0.35">
      <c r="A1262" s="70">
        <v>901158187</v>
      </c>
      <c r="B1262" s="70" t="s">
        <v>24</v>
      </c>
      <c r="C1262" s="70" t="s">
        <v>3215</v>
      </c>
      <c r="D1262" s="70" t="s">
        <v>14249</v>
      </c>
      <c r="E1262" s="70" t="s">
        <v>10532</v>
      </c>
      <c r="F1262" s="70" t="s">
        <v>16707</v>
      </c>
      <c r="G1262" s="70" t="s">
        <v>16757</v>
      </c>
      <c r="H1262" s="70" t="s">
        <v>3210</v>
      </c>
      <c r="I1262" s="25">
        <v>45261</v>
      </c>
      <c r="J1262" s="71">
        <v>720</v>
      </c>
      <c r="K1262" s="70" t="s">
        <v>3216</v>
      </c>
      <c r="L1262" s="70" t="s">
        <v>3217</v>
      </c>
      <c r="M1262" s="70" t="s">
        <v>9239</v>
      </c>
      <c r="N1262" s="70" t="s">
        <v>27</v>
      </c>
      <c r="O1262" s="7"/>
      <c r="P1262" s="72">
        <v>99423</v>
      </c>
      <c r="Q1262" s="72">
        <v>99423</v>
      </c>
      <c r="R1262" s="7" t="s">
        <v>16710</v>
      </c>
      <c r="S1262" s="7" t="s">
        <v>16710</v>
      </c>
      <c r="T1262" s="7" t="s">
        <v>16755</v>
      </c>
      <c r="U1262" s="7">
        <v>0</v>
      </c>
      <c r="V1262" s="7" t="s">
        <v>16751</v>
      </c>
      <c r="W1262" s="7">
        <v>2022</v>
      </c>
      <c r="X1262" s="7" t="s">
        <v>16755</v>
      </c>
      <c r="Y1262" s="24">
        <v>99423</v>
      </c>
      <c r="Z1262" s="24">
        <v>0</v>
      </c>
      <c r="AA1262" s="24"/>
      <c r="AB1262" s="24">
        <v>0</v>
      </c>
      <c r="AC1262" s="24">
        <v>99423</v>
      </c>
      <c r="AD1262" s="24">
        <v>0</v>
      </c>
      <c r="AE1262" s="24">
        <v>99423</v>
      </c>
      <c r="AF1262" s="24">
        <v>0</v>
      </c>
      <c r="AG1262" s="24">
        <v>99423</v>
      </c>
    </row>
    <row r="1263" spans="1:33" x14ac:dyDescent="0.35">
      <c r="A1263" s="70">
        <v>901158187</v>
      </c>
      <c r="B1263" s="70" t="s">
        <v>24</v>
      </c>
      <c r="C1263" s="70" t="s">
        <v>3218</v>
      </c>
      <c r="D1263" s="70" t="s">
        <v>14250</v>
      </c>
      <c r="E1263" s="70" t="s">
        <v>10533</v>
      </c>
      <c r="F1263" s="70" t="s">
        <v>16707</v>
      </c>
      <c r="G1263" s="70" t="s">
        <v>16757</v>
      </c>
      <c r="H1263" s="70" t="s">
        <v>2422</v>
      </c>
      <c r="I1263" s="25">
        <v>45261</v>
      </c>
      <c r="J1263" s="71">
        <v>720</v>
      </c>
      <c r="K1263" s="70" t="s">
        <v>3219</v>
      </c>
      <c r="L1263" s="70" t="s">
        <v>26</v>
      </c>
      <c r="M1263" s="70" t="s">
        <v>9239</v>
      </c>
      <c r="N1263" s="70" t="s">
        <v>27</v>
      </c>
      <c r="O1263" s="7"/>
      <c r="P1263" s="72">
        <v>99423</v>
      </c>
      <c r="Q1263" s="72">
        <v>99423</v>
      </c>
      <c r="R1263" s="7" t="s">
        <v>16710</v>
      </c>
      <c r="S1263" s="7" t="s">
        <v>16710</v>
      </c>
      <c r="T1263" s="7" t="s">
        <v>16755</v>
      </c>
      <c r="U1263" s="7">
        <v>0</v>
      </c>
      <c r="V1263" s="7" t="s">
        <v>16751</v>
      </c>
      <c r="W1263" s="7">
        <v>2022</v>
      </c>
      <c r="X1263" s="7" t="s">
        <v>16755</v>
      </c>
      <c r="Y1263" s="24">
        <v>99423</v>
      </c>
      <c r="Z1263" s="24">
        <v>0</v>
      </c>
      <c r="AA1263" s="24"/>
      <c r="AB1263" s="24">
        <v>0</v>
      </c>
      <c r="AC1263" s="24">
        <v>99423</v>
      </c>
      <c r="AD1263" s="24">
        <v>0</v>
      </c>
      <c r="AE1263" s="24">
        <v>99423</v>
      </c>
      <c r="AF1263" s="24">
        <v>0</v>
      </c>
      <c r="AG1263" s="24">
        <v>99423</v>
      </c>
    </row>
    <row r="1264" spans="1:33" x14ac:dyDescent="0.35">
      <c r="A1264" s="70">
        <v>901158187</v>
      </c>
      <c r="B1264" s="70" t="s">
        <v>24</v>
      </c>
      <c r="C1264" s="70" t="s">
        <v>3220</v>
      </c>
      <c r="D1264" s="70" t="s">
        <v>14251</v>
      </c>
      <c r="E1264" s="70" t="s">
        <v>10534</v>
      </c>
      <c r="F1264" s="70" t="s">
        <v>16707</v>
      </c>
      <c r="G1264" s="70" t="s">
        <v>16757</v>
      </c>
      <c r="H1264" s="70" t="s">
        <v>2422</v>
      </c>
      <c r="I1264" s="25">
        <v>45261</v>
      </c>
      <c r="J1264" s="71">
        <v>720</v>
      </c>
      <c r="K1264" s="70" t="s">
        <v>3221</v>
      </c>
      <c r="L1264" s="70" t="s">
        <v>26</v>
      </c>
      <c r="M1264" s="70" t="s">
        <v>9239</v>
      </c>
      <c r="N1264" s="70" t="s">
        <v>27</v>
      </c>
      <c r="O1264" s="7"/>
      <c r="P1264" s="72">
        <v>99423</v>
      </c>
      <c r="Q1264" s="72">
        <v>99423</v>
      </c>
      <c r="R1264" s="7" t="s">
        <v>16710</v>
      </c>
      <c r="S1264" s="7" t="s">
        <v>16710</v>
      </c>
      <c r="T1264" s="7" t="s">
        <v>16755</v>
      </c>
      <c r="U1264" s="7">
        <v>0</v>
      </c>
      <c r="V1264" s="7" t="s">
        <v>16751</v>
      </c>
      <c r="W1264" s="7">
        <v>2022</v>
      </c>
      <c r="X1264" s="7" t="s">
        <v>16755</v>
      </c>
      <c r="Y1264" s="24">
        <v>99423</v>
      </c>
      <c r="Z1264" s="24">
        <v>0</v>
      </c>
      <c r="AA1264" s="24"/>
      <c r="AB1264" s="24">
        <v>0</v>
      </c>
      <c r="AC1264" s="24">
        <v>99423</v>
      </c>
      <c r="AD1264" s="24">
        <v>0</v>
      </c>
      <c r="AE1264" s="24">
        <v>99423</v>
      </c>
      <c r="AF1264" s="24">
        <v>0</v>
      </c>
      <c r="AG1264" s="24">
        <v>99423</v>
      </c>
    </row>
    <row r="1265" spans="1:33" x14ac:dyDescent="0.35">
      <c r="A1265" s="70">
        <v>901158187</v>
      </c>
      <c r="B1265" s="70" t="s">
        <v>24</v>
      </c>
      <c r="C1265" s="70" t="s">
        <v>3222</v>
      </c>
      <c r="D1265" s="70" t="s">
        <v>14252</v>
      </c>
      <c r="E1265" s="70" t="s">
        <v>10535</v>
      </c>
      <c r="F1265" s="70" t="s">
        <v>16707</v>
      </c>
      <c r="G1265" s="70" t="s">
        <v>16757</v>
      </c>
      <c r="H1265" s="70" t="s">
        <v>2422</v>
      </c>
      <c r="I1265" s="25">
        <v>45261</v>
      </c>
      <c r="J1265" s="71">
        <v>720</v>
      </c>
      <c r="K1265" s="70" t="s">
        <v>3223</v>
      </c>
      <c r="L1265" s="70" t="s">
        <v>3224</v>
      </c>
      <c r="M1265" s="70" t="s">
        <v>9239</v>
      </c>
      <c r="N1265" s="70" t="s">
        <v>27</v>
      </c>
      <c r="O1265" s="7"/>
      <c r="P1265" s="72">
        <v>99423</v>
      </c>
      <c r="Q1265" s="72">
        <v>99423</v>
      </c>
      <c r="R1265" s="7" t="s">
        <v>16710</v>
      </c>
      <c r="S1265" s="7" t="s">
        <v>16710</v>
      </c>
      <c r="T1265" s="7" t="s">
        <v>16755</v>
      </c>
      <c r="U1265" s="7">
        <v>0</v>
      </c>
      <c r="V1265" s="7" t="s">
        <v>16751</v>
      </c>
      <c r="W1265" s="7">
        <v>2022</v>
      </c>
      <c r="X1265" s="7" t="s">
        <v>16755</v>
      </c>
      <c r="Y1265" s="24">
        <v>99423</v>
      </c>
      <c r="Z1265" s="24">
        <v>0</v>
      </c>
      <c r="AA1265" s="24"/>
      <c r="AB1265" s="24">
        <v>0</v>
      </c>
      <c r="AC1265" s="24">
        <v>99423</v>
      </c>
      <c r="AD1265" s="24">
        <v>0</v>
      </c>
      <c r="AE1265" s="24">
        <v>99423</v>
      </c>
      <c r="AF1265" s="24">
        <v>0</v>
      </c>
      <c r="AG1265" s="24">
        <v>99423</v>
      </c>
    </row>
    <row r="1266" spans="1:33" x14ac:dyDescent="0.35">
      <c r="A1266" s="70">
        <v>901158187</v>
      </c>
      <c r="B1266" s="70" t="s">
        <v>24</v>
      </c>
      <c r="C1266" s="70" t="s">
        <v>3225</v>
      </c>
      <c r="D1266" s="70" t="s">
        <v>14253</v>
      </c>
      <c r="E1266" s="70" t="s">
        <v>10536</v>
      </c>
      <c r="F1266" s="70" t="s">
        <v>16707</v>
      </c>
      <c r="G1266" s="70" t="s">
        <v>16757</v>
      </c>
      <c r="H1266" s="70" t="s">
        <v>3226</v>
      </c>
      <c r="I1266" s="25">
        <v>45261</v>
      </c>
      <c r="J1266" s="71">
        <v>720</v>
      </c>
      <c r="K1266" s="70" t="s">
        <v>3227</v>
      </c>
      <c r="L1266" s="70" t="s">
        <v>26</v>
      </c>
      <c r="M1266" s="70" t="s">
        <v>9239</v>
      </c>
      <c r="N1266" s="70" t="s">
        <v>27</v>
      </c>
      <c r="O1266" s="7"/>
      <c r="P1266" s="72">
        <v>216994</v>
      </c>
      <c r="Q1266" s="72">
        <v>216994</v>
      </c>
      <c r="R1266" s="7" t="s">
        <v>16710</v>
      </c>
      <c r="S1266" s="7" t="s">
        <v>16710</v>
      </c>
      <c r="T1266" s="7" t="s">
        <v>16755</v>
      </c>
      <c r="U1266" s="7">
        <v>0</v>
      </c>
      <c r="V1266" s="7" t="s">
        <v>16751</v>
      </c>
      <c r="W1266" s="7">
        <v>2022</v>
      </c>
      <c r="X1266" s="7" t="s">
        <v>16755</v>
      </c>
      <c r="Y1266" s="24">
        <v>216994</v>
      </c>
      <c r="Z1266" s="24">
        <v>0</v>
      </c>
      <c r="AA1266" s="24"/>
      <c r="AB1266" s="24">
        <v>0</v>
      </c>
      <c r="AC1266" s="24">
        <v>216994</v>
      </c>
      <c r="AD1266" s="24">
        <v>0</v>
      </c>
      <c r="AE1266" s="24">
        <v>216994</v>
      </c>
      <c r="AF1266" s="24">
        <v>0</v>
      </c>
      <c r="AG1266" s="24">
        <v>216994</v>
      </c>
    </row>
    <row r="1267" spans="1:33" x14ac:dyDescent="0.35">
      <c r="A1267" s="70">
        <v>901158187</v>
      </c>
      <c r="B1267" s="70" t="s">
        <v>24</v>
      </c>
      <c r="C1267" s="70" t="s">
        <v>3228</v>
      </c>
      <c r="D1267" s="70" t="s">
        <v>14254</v>
      </c>
      <c r="E1267" s="70" t="s">
        <v>10537</v>
      </c>
      <c r="F1267" s="70" t="s">
        <v>16707</v>
      </c>
      <c r="G1267" s="70" t="s">
        <v>16757</v>
      </c>
      <c r="H1267" s="70" t="s">
        <v>3226</v>
      </c>
      <c r="I1267" s="25">
        <v>45261</v>
      </c>
      <c r="J1267" s="71">
        <v>720</v>
      </c>
      <c r="K1267" s="70" t="s">
        <v>3229</v>
      </c>
      <c r="L1267" s="70" t="s">
        <v>3230</v>
      </c>
      <c r="M1267" s="70" t="s">
        <v>9239</v>
      </c>
      <c r="N1267" s="70" t="s">
        <v>27</v>
      </c>
      <c r="O1267" s="7"/>
      <c r="P1267" s="72">
        <v>99423</v>
      </c>
      <c r="Q1267" s="72">
        <v>99423</v>
      </c>
      <c r="R1267" s="7" t="s">
        <v>16710</v>
      </c>
      <c r="S1267" s="7" t="s">
        <v>16710</v>
      </c>
      <c r="T1267" s="7" t="s">
        <v>16755</v>
      </c>
      <c r="U1267" s="7">
        <v>0</v>
      </c>
      <c r="V1267" s="7" t="s">
        <v>16751</v>
      </c>
      <c r="W1267" s="7">
        <v>2022</v>
      </c>
      <c r="X1267" s="7" t="s">
        <v>16755</v>
      </c>
      <c r="Y1267" s="24">
        <v>99423</v>
      </c>
      <c r="Z1267" s="24">
        <v>0</v>
      </c>
      <c r="AA1267" s="24"/>
      <c r="AB1267" s="24">
        <v>0</v>
      </c>
      <c r="AC1267" s="24">
        <v>99423</v>
      </c>
      <c r="AD1267" s="24">
        <v>0</v>
      </c>
      <c r="AE1267" s="24">
        <v>99423</v>
      </c>
      <c r="AF1267" s="24">
        <v>0</v>
      </c>
      <c r="AG1267" s="24">
        <v>99423</v>
      </c>
    </row>
    <row r="1268" spans="1:33" x14ac:dyDescent="0.35">
      <c r="A1268" s="70">
        <v>901158187</v>
      </c>
      <c r="B1268" s="70" t="s">
        <v>24</v>
      </c>
      <c r="C1268" s="70" t="s">
        <v>3231</v>
      </c>
      <c r="D1268" s="70" t="s">
        <v>14255</v>
      </c>
      <c r="E1268" s="70" t="s">
        <v>10538</v>
      </c>
      <c r="F1268" s="70" t="s">
        <v>16707</v>
      </c>
      <c r="G1268" s="70" t="s">
        <v>16757</v>
      </c>
      <c r="H1268" s="70" t="s">
        <v>3226</v>
      </c>
      <c r="I1268" s="25">
        <v>45261</v>
      </c>
      <c r="J1268" s="71">
        <v>720</v>
      </c>
      <c r="K1268" s="70" t="s">
        <v>3232</v>
      </c>
      <c r="L1268" s="70" t="s">
        <v>26</v>
      </c>
      <c r="M1268" s="70" t="s">
        <v>9239</v>
      </c>
      <c r="N1268" s="70" t="s">
        <v>27</v>
      </c>
      <c r="O1268" s="7"/>
      <c r="P1268" s="72">
        <v>99423</v>
      </c>
      <c r="Q1268" s="72">
        <v>99423</v>
      </c>
      <c r="R1268" s="7" t="s">
        <v>16710</v>
      </c>
      <c r="S1268" s="7" t="s">
        <v>16710</v>
      </c>
      <c r="T1268" s="7" t="s">
        <v>16755</v>
      </c>
      <c r="U1268" s="7">
        <v>0</v>
      </c>
      <c r="V1268" s="7" t="s">
        <v>16751</v>
      </c>
      <c r="W1268" s="7">
        <v>2022</v>
      </c>
      <c r="X1268" s="7" t="s">
        <v>16755</v>
      </c>
      <c r="Y1268" s="24">
        <v>99423</v>
      </c>
      <c r="Z1268" s="24">
        <v>0</v>
      </c>
      <c r="AA1268" s="24"/>
      <c r="AB1268" s="24">
        <v>0</v>
      </c>
      <c r="AC1268" s="24">
        <v>99423</v>
      </c>
      <c r="AD1268" s="24">
        <v>0</v>
      </c>
      <c r="AE1268" s="24">
        <v>99423</v>
      </c>
      <c r="AF1268" s="24">
        <v>0</v>
      </c>
      <c r="AG1268" s="24">
        <v>99423</v>
      </c>
    </row>
    <row r="1269" spans="1:33" x14ac:dyDescent="0.35">
      <c r="A1269" s="70">
        <v>901158187</v>
      </c>
      <c r="B1269" s="70" t="s">
        <v>24</v>
      </c>
      <c r="C1269" s="70" t="s">
        <v>3233</v>
      </c>
      <c r="D1269" s="70" t="s">
        <v>14256</v>
      </c>
      <c r="E1269" s="70" t="s">
        <v>10539</v>
      </c>
      <c r="F1269" s="70" t="s">
        <v>16707</v>
      </c>
      <c r="G1269" s="70" t="s">
        <v>16757</v>
      </c>
      <c r="H1269" s="70" t="s">
        <v>3226</v>
      </c>
      <c r="I1269" s="25">
        <v>45261</v>
      </c>
      <c r="J1269" s="71">
        <v>720</v>
      </c>
      <c r="K1269" s="70" t="s">
        <v>3234</v>
      </c>
      <c r="L1269" s="70" t="s">
        <v>26</v>
      </c>
      <c r="M1269" s="70" t="s">
        <v>9239</v>
      </c>
      <c r="N1269" s="70" t="s">
        <v>27</v>
      </c>
      <c r="O1269" s="7"/>
      <c r="P1269" s="72">
        <v>99423</v>
      </c>
      <c r="Q1269" s="72">
        <v>99423</v>
      </c>
      <c r="R1269" s="7" t="s">
        <v>16710</v>
      </c>
      <c r="S1269" s="7" t="s">
        <v>16710</v>
      </c>
      <c r="T1269" s="7" t="s">
        <v>16755</v>
      </c>
      <c r="U1269" s="7">
        <v>0</v>
      </c>
      <c r="V1269" s="7" t="s">
        <v>16751</v>
      </c>
      <c r="W1269" s="7">
        <v>2022</v>
      </c>
      <c r="X1269" s="7" t="s">
        <v>16755</v>
      </c>
      <c r="Y1269" s="24">
        <v>99423</v>
      </c>
      <c r="Z1269" s="24">
        <v>0</v>
      </c>
      <c r="AA1269" s="24"/>
      <c r="AB1269" s="24">
        <v>0</v>
      </c>
      <c r="AC1269" s="24">
        <v>99423</v>
      </c>
      <c r="AD1269" s="24">
        <v>0</v>
      </c>
      <c r="AE1269" s="24">
        <v>99423</v>
      </c>
      <c r="AF1269" s="24">
        <v>0</v>
      </c>
      <c r="AG1269" s="24">
        <v>99423</v>
      </c>
    </row>
    <row r="1270" spans="1:33" x14ac:dyDescent="0.35">
      <c r="A1270" s="70">
        <v>901158187</v>
      </c>
      <c r="B1270" s="70" t="s">
        <v>24</v>
      </c>
      <c r="C1270" s="70" t="s">
        <v>3235</v>
      </c>
      <c r="D1270" s="70" t="s">
        <v>14257</v>
      </c>
      <c r="E1270" s="70" t="s">
        <v>10540</v>
      </c>
      <c r="F1270" s="70" t="s">
        <v>16707</v>
      </c>
      <c r="G1270" s="70" t="s">
        <v>16757</v>
      </c>
      <c r="H1270" s="70" t="s">
        <v>3226</v>
      </c>
      <c r="I1270" s="25">
        <v>45261</v>
      </c>
      <c r="J1270" s="71">
        <v>720</v>
      </c>
      <c r="K1270" s="70" t="s">
        <v>3236</v>
      </c>
      <c r="L1270" s="70" t="s">
        <v>26</v>
      </c>
      <c r="M1270" s="70" t="s">
        <v>9239</v>
      </c>
      <c r="N1270" s="70" t="s">
        <v>27</v>
      </c>
      <c r="O1270" s="7"/>
      <c r="P1270" s="72">
        <v>99423</v>
      </c>
      <c r="Q1270" s="72">
        <v>99423</v>
      </c>
      <c r="R1270" s="7" t="s">
        <v>16710</v>
      </c>
      <c r="S1270" s="7" t="s">
        <v>16710</v>
      </c>
      <c r="T1270" s="7" t="s">
        <v>16755</v>
      </c>
      <c r="U1270" s="7">
        <v>0</v>
      </c>
      <c r="V1270" s="7" t="s">
        <v>16751</v>
      </c>
      <c r="W1270" s="7">
        <v>2022</v>
      </c>
      <c r="X1270" s="7" t="s">
        <v>16755</v>
      </c>
      <c r="Y1270" s="24">
        <v>99423</v>
      </c>
      <c r="Z1270" s="24">
        <v>0</v>
      </c>
      <c r="AA1270" s="24"/>
      <c r="AB1270" s="24">
        <v>0</v>
      </c>
      <c r="AC1270" s="24">
        <v>99423</v>
      </c>
      <c r="AD1270" s="24">
        <v>0</v>
      </c>
      <c r="AE1270" s="24">
        <v>99423</v>
      </c>
      <c r="AF1270" s="24">
        <v>0</v>
      </c>
      <c r="AG1270" s="24">
        <v>99423</v>
      </c>
    </row>
    <row r="1271" spans="1:33" x14ac:dyDescent="0.35">
      <c r="A1271" s="70">
        <v>901158187</v>
      </c>
      <c r="B1271" s="70" t="s">
        <v>24</v>
      </c>
      <c r="C1271" s="70" t="s">
        <v>3237</v>
      </c>
      <c r="D1271" s="70" t="s">
        <v>14258</v>
      </c>
      <c r="E1271" s="70" t="s">
        <v>10541</v>
      </c>
      <c r="F1271" s="70" t="s">
        <v>16707</v>
      </c>
      <c r="G1271" s="70" t="s">
        <v>16757</v>
      </c>
      <c r="H1271" s="70" t="s">
        <v>3226</v>
      </c>
      <c r="I1271" s="25">
        <v>45261</v>
      </c>
      <c r="J1271" s="71">
        <v>720</v>
      </c>
      <c r="K1271" s="70" t="s">
        <v>3238</v>
      </c>
      <c r="L1271" s="70" t="s">
        <v>3239</v>
      </c>
      <c r="M1271" s="70" t="s">
        <v>9239</v>
      </c>
      <c r="N1271" s="70" t="s">
        <v>27</v>
      </c>
      <c r="O1271" s="7"/>
      <c r="P1271" s="72">
        <v>99423</v>
      </c>
      <c r="Q1271" s="72">
        <v>99423</v>
      </c>
      <c r="R1271" s="7" t="s">
        <v>16710</v>
      </c>
      <c r="S1271" s="7" t="s">
        <v>16710</v>
      </c>
      <c r="T1271" s="7" t="s">
        <v>16755</v>
      </c>
      <c r="U1271" s="7">
        <v>0</v>
      </c>
      <c r="V1271" s="7" t="s">
        <v>16751</v>
      </c>
      <c r="W1271" s="7">
        <v>2022</v>
      </c>
      <c r="X1271" s="7" t="s">
        <v>16755</v>
      </c>
      <c r="Y1271" s="24">
        <v>99423</v>
      </c>
      <c r="Z1271" s="24">
        <v>0</v>
      </c>
      <c r="AA1271" s="24"/>
      <c r="AB1271" s="24">
        <v>0</v>
      </c>
      <c r="AC1271" s="24">
        <v>99423</v>
      </c>
      <c r="AD1271" s="24">
        <v>0</v>
      </c>
      <c r="AE1271" s="24">
        <v>99423</v>
      </c>
      <c r="AF1271" s="24">
        <v>0</v>
      </c>
      <c r="AG1271" s="24">
        <v>99423</v>
      </c>
    </row>
    <row r="1272" spans="1:33" x14ac:dyDescent="0.35">
      <c r="A1272" s="70">
        <v>901158187</v>
      </c>
      <c r="B1272" s="70" t="s">
        <v>24</v>
      </c>
      <c r="C1272" s="70" t="s">
        <v>3240</v>
      </c>
      <c r="D1272" s="70" t="s">
        <v>14259</v>
      </c>
      <c r="E1272" s="70" t="s">
        <v>10542</v>
      </c>
      <c r="F1272" s="70" t="s">
        <v>16707</v>
      </c>
      <c r="G1272" s="70" t="s">
        <v>16757</v>
      </c>
      <c r="H1272" s="70" t="s">
        <v>3226</v>
      </c>
      <c r="I1272" s="25">
        <v>45261</v>
      </c>
      <c r="J1272" s="71">
        <v>720</v>
      </c>
      <c r="K1272" s="70" t="s">
        <v>3241</v>
      </c>
      <c r="L1272" s="70" t="s">
        <v>26</v>
      </c>
      <c r="M1272" s="70" t="s">
        <v>9239</v>
      </c>
      <c r="N1272" s="70" t="s">
        <v>27</v>
      </c>
      <c r="O1272" s="7"/>
      <c r="P1272" s="72">
        <v>99423</v>
      </c>
      <c r="Q1272" s="72">
        <v>99423</v>
      </c>
      <c r="R1272" s="7" t="s">
        <v>16710</v>
      </c>
      <c r="S1272" s="7" t="s">
        <v>16710</v>
      </c>
      <c r="T1272" s="7" t="s">
        <v>16755</v>
      </c>
      <c r="U1272" s="7">
        <v>0</v>
      </c>
      <c r="V1272" s="7" t="s">
        <v>16751</v>
      </c>
      <c r="W1272" s="7">
        <v>2022</v>
      </c>
      <c r="X1272" s="7" t="s">
        <v>16755</v>
      </c>
      <c r="Y1272" s="24">
        <v>99423</v>
      </c>
      <c r="Z1272" s="24">
        <v>0</v>
      </c>
      <c r="AA1272" s="24"/>
      <c r="AB1272" s="24">
        <v>0</v>
      </c>
      <c r="AC1272" s="24">
        <v>99423</v>
      </c>
      <c r="AD1272" s="24">
        <v>0</v>
      </c>
      <c r="AE1272" s="24">
        <v>99423</v>
      </c>
      <c r="AF1272" s="24">
        <v>0</v>
      </c>
      <c r="AG1272" s="24">
        <v>99423</v>
      </c>
    </row>
    <row r="1273" spans="1:33" x14ac:dyDescent="0.35">
      <c r="A1273" s="70">
        <v>901158187</v>
      </c>
      <c r="B1273" s="70" t="s">
        <v>24</v>
      </c>
      <c r="C1273" s="70" t="s">
        <v>3242</v>
      </c>
      <c r="D1273" s="70" t="s">
        <v>14260</v>
      </c>
      <c r="E1273" s="70" t="s">
        <v>10543</v>
      </c>
      <c r="F1273" s="70" t="s">
        <v>16707</v>
      </c>
      <c r="G1273" s="70" t="s">
        <v>16757</v>
      </c>
      <c r="H1273" s="70" t="s">
        <v>3226</v>
      </c>
      <c r="I1273" s="25">
        <v>45261</v>
      </c>
      <c r="J1273" s="71">
        <v>720</v>
      </c>
      <c r="K1273" s="70" t="s">
        <v>3243</v>
      </c>
      <c r="L1273" s="70" t="s">
        <v>3244</v>
      </c>
      <c r="M1273" s="70" t="s">
        <v>9239</v>
      </c>
      <c r="N1273" s="70" t="s">
        <v>27</v>
      </c>
      <c r="O1273" s="7"/>
      <c r="P1273" s="72">
        <v>99423</v>
      </c>
      <c r="Q1273" s="72">
        <v>99423</v>
      </c>
      <c r="R1273" s="7" t="s">
        <v>16710</v>
      </c>
      <c r="S1273" s="7" t="s">
        <v>16710</v>
      </c>
      <c r="T1273" s="7" t="s">
        <v>16755</v>
      </c>
      <c r="U1273" s="7">
        <v>0</v>
      </c>
      <c r="V1273" s="7" t="s">
        <v>16751</v>
      </c>
      <c r="W1273" s="7">
        <v>2022</v>
      </c>
      <c r="X1273" s="7" t="s">
        <v>16755</v>
      </c>
      <c r="Y1273" s="24">
        <v>99423</v>
      </c>
      <c r="Z1273" s="24">
        <v>0</v>
      </c>
      <c r="AA1273" s="24"/>
      <c r="AB1273" s="24">
        <v>0</v>
      </c>
      <c r="AC1273" s="24">
        <v>99423</v>
      </c>
      <c r="AD1273" s="24">
        <v>0</v>
      </c>
      <c r="AE1273" s="24">
        <v>99423</v>
      </c>
      <c r="AF1273" s="24">
        <v>0</v>
      </c>
      <c r="AG1273" s="24">
        <v>99423</v>
      </c>
    </row>
    <row r="1274" spans="1:33" x14ac:dyDescent="0.35">
      <c r="A1274" s="70">
        <v>901158187</v>
      </c>
      <c r="B1274" s="70" t="s">
        <v>24</v>
      </c>
      <c r="C1274" s="70" t="s">
        <v>3245</v>
      </c>
      <c r="D1274" s="70" t="s">
        <v>14261</v>
      </c>
      <c r="E1274" s="70" t="s">
        <v>10544</v>
      </c>
      <c r="F1274" s="70" t="s">
        <v>16707</v>
      </c>
      <c r="G1274" s="70" t="s">
        <v>16757</v>
      </c>
      <c r="H1274" s="70" t="s">
        <v>3226</v>
      </c>
      <c r="I1274" s="25">
        <v>45261</v>
      </c>
      <c r="J1274" s="71">
        <v>720</v>
      </c>
      <c r="K1274" s="70" t="s">
        <v>3246</v>
      </c>
      <c r="L1274" s="70" t="s">
        <v>3247</v>
      </c>
      <c r="M1274" s="70" t="s">
        <v>9239</v>
      </c>
      <c r="N1274" s="70" t="s">
        <v>27</v>
      </c>
      <c r="O1274" s="7"/>
      <c r="P1274" s="72">
        <v>99423</v>
      </c>
      <c r="Q1274" s="72">
        <v>99423</v>
      </c>
      <c r="R1274" s="7" t="s">
        <v>16710</v>
      </c>
      <c r="S1274" s="7" t="s">
        <v>16710</v>
      </c>
      <c r="T1274" s="7" t="s">
        <v>16755</v>
      </c>
      <c r="U1274" s="7">
        <v>0</v>
      </c>
      <c r="V1274" s="7" t="s">
        <v>16751</v>
      </c>
      <c r="W1274" s="7">
        <v>2022</v>
      </c>
      <c r="X1274" s="7" t="s">
        <v>16755</v>
      </c>
      <c r="Y1274" s="24">
        <v>99423</v>
      </c>
      <c r="Z1274" s="24">
        <v>0</v>
      </c>
      <c r="AA1274" s="24"/>
      <c r="AB1274" s="24">
        <v>0</v>
      </c>
      <c r="AC1274" s="24">
        <v>99423</v>
      </c>
      <c r="AD1274" s="24">
        <v>0</v>
      </c>
      <c r="AE1274" s="24">
        <v>99423</v>
      </c>
      <c r="AF1274" s="24">
        <v>0</v>
      </c>
      <c r="AG1274" s="24">
        <v>99423</v>
      </c>
    </row>
    <row r="1275" spans="1:33" x14ac:dyDescent="0.35">
      <c r="A1275" s="70">
        <v>901158187</v>
      </c>
      <c r="B1275" s="70" t="s">
        <v>24</v>
      </c>
      <c r="C1275" s="70" t="s">
        <v>3248</v>
      </c>
      <c r="D1275" s="70" t="s">
        <v>14262</v>
      </c>
      <c r="E1275" s="70" t="s">
        <v>10545</v>
      </c>
      <c r="F1275" s="70" t="s">
        <v>16707</v>
      </c>
      <c r="G1275" s="70" t="s">
        <v>16757</v>
      </c>
      <c r="H1275" s="70" t="s">
        <v>3226</v>
      </c>
      <c r="I1275" s="25">
        <v>45261</v>
      </c>
      <c r="J1275" s="71">
        <v>720</v>
      </c>
      <c r="K1275" s="70" t="s">
        <v>3249</v>
      </c>
      <c r="L1275" s="70" t="s">
        <v>26</v>
      </c>
      <c r="M1275" s="70" t="s">
        <v>9239</v>
      </c>
      <c r="N1275" s="70" t="s">
        <v>27</v>
      </c>
      <c r="O1275" s="7"/>
      <c r="P1275" s="72">
        <v>216994</v>
      </c>
      <c r="Q1275" s="72">
        <v>216994</v>
      </c>
      <c r="R1275" s="7" t="s">
        <v>16710</v>
      </c>
      <c r="S1275" s="7" t="s">
        <v>16710</v>
      </c>
      <c r="T1275" s="7" t="s">
        <v>16755</v>
      </c>
      <c r="U1275" s="7">
        <v>0</v>
      </c>
      <c r="V1275" s="7" t="s">
        <v>16751</v>
      </c>
      <c r="W1275" s="7">
        <v>2022</v>
      </c>
      <c r="X1275" s="7" t="s">
        <v>16755</v>
      </c>
      <c r="Y1275" s="24">
        <v>216994</v>
      </c>
      <c r="Z1275" s="24">
        <v>0</v>
      </c>
      <c r="AA1275" s="24"/>
      <c r="AB1275" s="24">
        <v>0</v>
      </c>
      <c r="AC1275" s="24">
        <v>216994</v>
      </c>
      <c r="AD1275" s="24">
        <v>0</v>
      </c>
      <c r="AE1275" s="24">
        <v>216994</v>
      </c>
      <c r="AF1275" s="24">
        <v>0</v>
      </c>
      <c r="AG1275" s="24">
        <v>216994</v>
      </c>
    </row>
    <row r="1276" spans="1:33" x14ac:dyDescent="0.35">
      <c r="A1276" s="70">
        <v>901158187</v>
      </c>
      <c r="B1276" s="70" t="s">
        <v>24</v>
      </c>
      <c r="C1276" s="70" t="s">
        <v>3250</v>
      </c>
      <c r="D1276" s="70" t="s">
        <v>14263</v>
      </c>
      <c r="E1276" s="70" t="s">
        <v>10546</v>
      </c>
      <c r="F1276" s="70" t="s">
        <v>16707</v>
      </c>
      <c r="G1276" s="70" t="s">
        <v>16757</v>
      </c>
      <c r="H1276" s="70" t="s">
        <v>3226</v>
      </c>
      <c r="I1276" s="25">
        <v>45261</v>
      </c>
      <c r="J1276" s="71">
        <v>720</v>
      </c>
      <c r="K1276" s="70" t="s">
        <v>3251</v>
      </c>
      <c r="L1276" s="70" t="s">
        <v>26</v>
      </c>
      <c r="M1276" s="70" t="s">
        <v>9239</v>
      </c>
      <c r="N1276" s="70" t="s">
        <v>27</v>
      </c>
      <c r="O1276" s="7"/>
      <c r="P1276" s="72">
        <v>99423</v>
      </c>
      <c r="Q1276" s="72">
        <v>99423</v>
      </c>
      <c r="R1276" s="7" t="s">
        <v>16710</v>
      </c>
      <c r="S1276" s="7" t="s">
        <v>16710</v>
      </c>
      <c r="T1276" s="7" t="s">
        <v>16755</v>
      </c>
      <c r="U1276" s="7">
        <v>0</v>
      </c>
      <c r="V1276" s="7" t="s">
        <v>16751</v>
      </c>
      <c r="W1276" s="7">
        <v>2022</v>
      </c>
      <c r="X1276" s="7" t="s">
        <v>16755</v>
      </c>
      <c r="Y1276" s="24">
        <v>99423</v>
      </c>
      <c r="Z1276" s="24">
        <v>0</v>
      </c>
      <c r="AA1276" s="24"/>
      <c r="AB1276" s="24">
        <v>0</v>
      </c>
      <c r="AC1276" s="24">
        <v>99423</v>
      </c>
      <c r="AD1276" s="24">
        <v>0</v>
      </c>
      <c r="AE1276" s="24">
        <v>99423</v>
      </c>
      <c r="AF1276" s="24">
        <v>0</v>
      </c>
      <c r="AG1276" s="24">
        <v>99423</v>
      </c>
    </row>
    <row r="1277" spans="1:33" x14ac:dyDescent="0.35">
      <c r="A1277" s="70">
        <v>901158187</v>
      </c>
      <c r="B1277" s="70" t="s">
        <v>24</v>
      </c>
      <c r="C1277" s="70" t="s">
        <v>3252</v>
      </c>
      <c r="D1277" s="70" t="s">
        <v>14264</v>
      </c>
      <c r="E1277" s="70" t="s">
        <v>10547</v>
      </c>
      <c r="F1277" s="70" t="s">
        <v>16707</v>
      </c>
      <c r="G1277" s="70" t="s">
        <v>16757</v>
      </c>
      <c r="H1277" s="70" t="s">
        <v>3253</v>
      </c>
      <c r="I1277" s="25">
        <v>45261</v>
      </c>
      <c r="J1277" s="71">
        <v>720</v>
      </c>
      <c r="K1277" s="70" t="s">
        <v>3254</v>
      </c>
      <c r="L1277" s="70" t="s">
        <v>26</v>
      </c>
      <c r="M1277" s="70" t="s">
        <v>9239</v>
      </c>
      <c r="N1277" s="70" t="s">
        <v>27</v>
      </c>
      <c r="O1277" s="7"/>
      <c r="P1277" s="72">
        <v>99423</v>
      </c>
      <c r="Q1277" s="72">
        <v>99423</v>
      </c>
      <c r="R1277" s="7" t="s">
        <v>16710</v>
      </c>
      <c r="S1277" s="7" t="s">
        <v>16710</v>
      </c>
      <c r="T1277" s="7" t="s">
        <v>16755</v>
      </c>
      <c r="U1277" s="7">
        <v>0</v>
      </c>
      <c r="V1277" s="7" t="s">
        <v>16751</v>
      </c>
      <c r="W1277" s="7">
        <v>2022</v>
      </c>
      <c r="X1277" s="7" t="s">
        <v>16755</v>
      </c>
      <c r="Y1277" s="24">
        <v>99423</v>
      </c>
      <c r="Z1277" s="24">
        <v>0</v>
      </c>
      <c r="AA1277" s="24"/>
      <c r="AB1277" s="24">
        <v>0</v>
      </c>
      <c r="AC1277" s="24">
        <v>99423</v>
      </c>
      <c r="AD1277" s="24">
        <v>0</v>
      </c>
      <c r="AE1277" s="24">
        <v>99423</v>
      </c>
      <c r="AF1277" s="24">
        <v>0</v>
      </c>
      <c r="AG1277" s="24">
        <v>99423</v>
      </c>
    </row>
    <row r="1278" spans="1:33" x14ac:dyDescent="0.35">
      <c r="A1278" s="70">
        <v>901158187</v>
      </c>
      <c r="B1278" s="70" t="s">
        <v>24</v>
      </c>
      <c r="C1278" s="70" t="s">
        <v>3255</v>
      </c>
      <c r="D1278" s="70" t="s">
        <v>14265</v>
      </c>
      <c r="E1278" s="70" t="s">
        <v>10548</v>
      </c>
      <c r="F1278" s="70" t="s">
        <v>16707</v>
      </c>
      <c r="G1278" s="70" t="s">
        <v>16757</v>
      </c>
      <c r="H1278" s="70" t="s">
        <v>3253</v>
      </c>
      <c r="I1278" s="25">
        <v>45261</v>
      </c>
      <c r="J1278" s="71">
        <v>720</v>
      </c>
      <c r="K1278" s="70" t="s">
        <v>3256</v>
      </c>
      <c r="L1278" s="70" t="s">
        <v>3257</v>
      </c>
      <c r="M1278" s="70" t="s">
        <v>9239</v>
      </c>
      <c r="N1278" s="70" t="s">
        <v>27</v>
      </c>
      <c r="O1278" s="7"/>
      <c r="P1278" s="72">
        <v>99423</v>
      </c>
      <c r="Q1278" s="72">
        <v>99423</v>
      </c>
      <c r="R1278" s="7" t="s">
        <v>16710</v>
      </c>
      <c r="S1278" s="7" t="s">
        <v>16710</v>
      </c>
      <c r="T1278" s="7" t="s">
        <v>16755</v>
      </c>
      <c r="U1278" s="7">
        <v>0</v>
      </c>
      <c r="V1278" s="7" t="s">
        <v>16751</v>
      </c>
      <c r="W1278" s="7">
        <v>2022</v>
      </c>
      <c r="X1278" s="7" t="s">
        <v>16755</v>
      </c>
      <c r="Y1278" s="24">
        <v>99423</v>
      </c>
      <c r="Z1278" s="24">
        <v>0</v>
      </c>
      <c r="AA1278" s="24"/>
      <c r="AB1278" s="24">
        <v>0</v>
      </c>
      <c r="AC1278" s="24">
        <v>99423</v>
      </c>
      <c r="AD1278" s="24">
        <v>0</v>
      </c>
      <c r="AE1278" s="24">
        <v>99423</v>
      </c>
      <c r="AF1278" s="24">
        <v>0</v>
      </c>
      <c r="AG1278" s="24">
        <v>99423</v>
      </c>
    </row>
    <row r="1279" spans="1:33" x14ac:dyDescent="0.35">
      <c r="A1279" s="70">
        <v>901158187</v>
      </c>
      <c r="B1279" s="70" t="s">
        <v>24</v>
      </c>
      <c r="C1279" s="70" t="s">
        <v>3258</v>
      </c>
      <c r="D1279" s="70" t="s">
        <v>14266</v>
      </c>
      <c r="E1279" s="70" t="s">
        <v>10549</v>
      </c>
      <c r="F1279" s="70" t="s">
        <v>16707</v>
      </c>
      <c r="G1279" s="70" t="s">
        <v>16757</v>
      </c>
      <c r="H1279" s="70" t="s">
        <v>3253</v>
      </c>
      <c r="I1279" s="25">
        <v>45261</v>
      </c>
      <c r="J1279" s="71">
        <v>720</v>
      </c>
      <c r="K1279" s="70" t="s">
        <v>3259</v>
      </c>
      <c r="L1279" s="70" t="s">
        <v>3260</v>
      </c>
      <c r="M1279" s="70" t="s">
        <v>9239</v>
      </c>
      <c r="N1279" s="70" t="s">
        <v>27</v>
      </c>
      <c r="O1279" s="7"/>
      <c r="P1279" s="72">
        <v>99423</v>
      </c>
      <c r="Q1279" s="72">
        <v>99423</v>
      </c>
      <c r="R1279" s="7" t="s">
        <v>16710</v>
      </c>
      <c r="S1279" s="7" t="s">
        <v>16710</v>
      </c>
      <c r="T1279" s="7" t="s">
        <v>16755</v>
      </c>
      <c r="U1279" s="7">
        <v>0</v>
      </c>
      <c r="V1279" s="7" t="s">
        <v>16751</v>
      </c>
      <c r="W1279" s="7">
        <v>2022</v>
      </c>
      <c r="X1279" s="7" t="s">
        <v>16755</v>
      </c>
      <c r="Y1279" s="24">
        <v>99423</v>
      </c>
      <c r="Z1279" s="24">
        <v>0</v>
      </c>
      <c r="AA1279" s="24"/>
      <c r="AB1279" s="24">
        <v>0</v>
      </c>
      <c r="AC1279" s="24">
        <v>99423</v>
      </c>
      <c r="AD1279" s="24">
        <v>0</v>
      </c>
      <c r="AE1279" s="24">
        <v>99423</v>
      </c>
      <c r="AF1279" s="24">
        <v>0</v>
      </c>
      <c r="AG1279" s="24">
        <v>99423</v>
      </c>
    </row>
    <row r="1280" spans="1:33" x14ac:dyDescent="0.35">
      <c r="A1280" s="70">
        <v>901158187</v>
      </c>
      <c r="B1280" s="70" t="s">
        <v>24</v>
      </c>
      <c r="C1280" s="70" t="s">
        <v>3261</v>
      </c>
      <c r="D1280" s="70" t="s">
        <v>14267</v>
      </c>
      <c r="E1280" s="70" t="s">
        <v>10550</v>
      </c>
      <c r="F1280" s="70" t="s">
        <v>16707</v>
      </c>
      <c r="G1280" s="70" t="s">
        <v>16757</v>
      </c>
      <c r="H1280" s="70" t="s">
        <v>3253</v>
      </c>
      <c r="I1280" s="25">
        <v>45261</v>
      </c>
      <c r="J1280" s="71">
        <v>720</v>
      </c>
      <c r="K1280" s="70" t="s">
        <v>3262</v>
      </c>
      <c r="L1280" s="70" t="s">
        <v>26</v>
      </c>
      <c r="M1280" s="70" t="s">
        <v>9239</v>
      </c>
      <c r="N1280" s="70" t="s">
        <v>27</v>
      </c>
      <c r="O1280" s="7"/>
      <c r="P1280" s="72">
        <v>99423</v>
      </c>
      <c r="Q1280" s="72">
        <v>99423</v>
      </c>
      <c r="R1280" s="7" t="s">
        <v>16710</v>
      </c>
      <c r="S1280" s="7" t="s">
        <v>16710</v>
      </c>
      <c r="T1280" s="7" t="s">
        <v>16755</v>
      </c>
      <c r="U1280" s="7">
        <v>0</v>
      </c>
      <c r="V1280" s="7" t="s">
        <v>16751</v>
      </c>
      <c r="W1280" s="7">
        <v>2022</v>
      </c>
      <c r="X1280" s="7" t="s">
        <v>16755</v>
      </c>
      <c r="Y1280" s="24">
        <v>99423</v>
      </c>
      <c r="Z1280" s="24">
        <v>0</v>
      </c>
      <c r="AA1280" s="24"/>
      <c r="AB1280" s="24">
        <v>0</v>
      </c>
      <c r="AC1280" s="24">
        <v>99423</v>
      </c>
      <c r="AD1280" s="24">
        <v>0</v>
      </c>
      <c r="AE1280" s="24">
        <v>99423</v>
      </c>
      <c r="AF1280" s="24">
        <v>0</v>
      </c>
      <c r="AG1280" s="24">
        <v>99423</v>
      </c>
    </row>
    <row r="1281" spans="1:33" x14ac:dyDescent="0.35">
      <c r="A1281" s="70">
        <v>901158187</v>
      </c>
      <c r="B1281" s="70" t="s">
        <v>24</v>
      </c>
      <c r="C1281" s="70" t="s">
        <v>3263</v>
      </c>
      <c r="D1281" s="70" t="s">
        <v>14268</v>
      </c>
      <c r="E1281" s="70" t="s">
        <v>10551</v>
      </c>
      <c r="F1281" s="70" t="s">
        <v>16707</v>
      </c>
      <c r="G1281" s="70" t="s">
        <v>16757</v>
      </c>
      <c r="H1281" s="70" t="s">
        <v>3253</v>
      </c>
      <c r="I1281" s="25">
        <v>45261</v>
      </c>
      <c r="J1281" s="71">
        <v>720</v>
      </c>
      <c r="K1281" s="70" t="s">
        <v>3264</v>
      </c>
      <c r="L1281" s="70" t="s">
        <v>26</v>
      </c>
      <c r="M1281" s="70" t="s">
        <v>9239</v>
      </c>
      <c r="N1281" s="70" t="s">
        <v>27</v>
      </c>
      <c r="O1281" s="7"/>
      <c r="P1281" s="72">
        <v>99423</v>
      </c>
      <c r="Q1281" s="72">
        <v>99423</v>
      </c>
      <c r="R1281" s="7" t="s">
        <v>16710</v>
      </c>
      <c r="S1281" s="7" t="s">
        <v>16710</v>
      </c>
      <c r="T1281" s="7" t="s">
        <v>16755</v>
      </c>
      <c r="U1281" s="7">
        <v>0</v>
      </c>
      <c r="V1281" s="7" t="s">
        <v>16751</v>
      </c>
      <c r="W1281" s="7">
        <v>2022</v>
      </c>
      <c r="X1281" s="7" t="s">
        <v>16755</v>
      </c>
      <c r="Y1281" s="24">
        <v>99423</v>
      </c>
      <c r="Z1281" s="24">
        <v>0</v>
      </c>
      <c r="AA1281" s="24"/>
      <c r="AB1281" s="24">
        <v>0</v>
      </c>
      <c r="AC1281" s="24">
        <v>99423</v>
      </c>
      <c r="AD1281" s="24">
        <v>0</v>
      </c>
      <c r="AE1281" s="24">
        <v>99423</v>
      </c>
      <c r="AF1281" s="24">
        <v>0</v>
      </c>
      <c r="AG1281" s="24">
        <v>99423</v>
      </c>
    </row>
    <row r="1282" spans="1:33" x14ac:dyDescent="0.35">
      <c r="A1282" s="70">
        <v>901158187</v>
      </c>
      <c r="B1282" s="70" t="s">
        <v>24</v>
      </c>
      <c r="C1282" s="70" t="s">
        <v>3265</v>
      </c>
      <c r="D1282" s="70" t="s">
        <v>14269</v>
      </c>
      <c r="E1282" s="70" t="s">
        <v>10552</v>
      </c>
      <c r="F1282" s="70" t="s">
        <v>16707</v>
      </c>
      <c r="G1282" s="70" t="s">
        <v>16757</v>
      </c>
      <c r="H1282" s="70" t="s">
        <v>3253</v>
      </c>
      <c r="I1282" s="25">
        <v>45261</v>
      </c>
      <c r="J1282" s="71">
        <v>720</v>
      </c>
      <c r="K1282" s="70" t="s">
        <v>3266</v>
      </c>
      <c r="L1282" s="70" t="s">
        <v>3267</v>
      </c>
      <c r="M1282" s="70" t="s">
        <v>9239</v>
      </c>
      <c r="N1282" s="70" t="s">
        <v>27</v>
      </c>
      <c r="O1282" s="7"/>
      <c r="P1282" s="72">
        <v>99423</v>
      </c>
      <c r="Q1282" s="72">
        <v>99423</v>
      </c>
      <c r="R1282" s="7" t="s">
        <v>16710</v>
      </c>
      <c r="S1282" s="7" t="s">
        <v>16710</v>
      </c>
      <c r="T1282" s="7" t="s">
        <v>16755</v>
      </c>
      <c r="U1282" s="7">
        <v>0</v>
      </c>
      <c r="V1282" s="7" t="s">
        <v>16751</v>
      </c>
      <c r="W1282" s="7">
        <v>2022</v>
      </c>
      <c r="X1282" s="7" t="s">
        <v>16755</v>
      </c>
      <c r="Y1282" s="24">
        <v>99423</v>
      </c>
      <c r="Z1282" s="24">
        <v>0</v>
      </c>
      <c r="AA1282" s="24"/>
      <c r="AB1282" s="24">
        <v>0</v>
      </c>
      <c r="AC1282" s="24">
        <v>99423</v>
      </c>
      <c r="AD1282" s="24">
        <v>0</v>
      </c>
      <c r="AE1282" s="24">
        <v>99423</v>
      </c>
      <c r="AF1282" s="24">
        <v>0</v>
      </c>
      <c r="AG1282" s="24">
        <v>99423</v>
      </c>
    </row>
    <row r="1283" spans="1:33" x14ac:dyDescent="0.35">
      <c r="A1283" s="70">
        <v>901158187</v>
      </c>
      <c r="B1283" s="70" t="s">
        <v>24</v>
      </c>
      <c r="C1283" s="70" t="s">
        <v>3268</v>
      </c>
      <c r="D1283" s="70" t="s">
        <v>14270</v>
      </c>
      <c r="E1283" s="70" t="s">
        <v>10553</v>
      </c>
      <c r="F1283" s="70" t="s">
        <v>16707</v>
      </c>
      <c r="G1283" s="70" t="s">
        <v>16757</v>
      </c>
      <c r="H1283" s="70" t="s">
        <v>3253</v>
      </c>
      <c r="I1283" s="25">
        <v>45261</v>
      </c>
      <c r="J1283" s="71">
        <v>720</v>
      </c>
      <c r="K1283" s="70" t="s">
        <v>3269</v>
      </c>
      <c r="L1283" s="70" t="s">
        <v>3270</v>
      </c>
      <c r="M1283" s="70" t="s">
        <v>9239</v>
      </c>
      <c r="N1283" s="70" t="s">
        <v>27</v>
      </c>
      <c r="O1283" s="7"/>
      <c r="P1283" s="72">
        <v>99423</v>
      </c>
      <c r="Q1283" s="72">
        <v>99423</v>
      </c>
      <c r="R1283" s="7" t="s">
        <v>16710</v>
      </c>
      <c r="S1283" s="7" t="s">
        <v>16710</v>
      </c>
      <c r="T1283" s="7" t="s">
        <v>16755</v>
      </c>
      <c r="U1283" s="7">
        <v>0</v>
      </c>
      <c r="V1283" s="7" t="s">
        <v>16751</v>
      </c>
      <c r="W1283" s="7">
        <v>2022</v>
      </c>
      <c r="X1283" s="7" t="s">
        <v>16755</v>
      </c>
      <c r="Y1283" s="24">
        <v>99423</v>
      </c>
      <c r="Z1283" s="24">
        <v>0</v>
      </c>
      <c r="AA1283" s="24"/>
      <c r="AB1283" s="24">
        <v>0</v>
      </c>
      <c r="AC1283" s="24">
        <v>99423</v>
      </c>
      <c r="AD1283" s="24">
        <v>0</v>
      </c>
      <c r="AE1283" s="24">
        <v>99423</v>
      </c>
      <c r="AF1283" s="24">
        <v>0</v>
      </c>
      <c r="AG1283" s="24">
        <v>99423</v>
      </c>
    </row>
    <row r="1284" spans="1:33" x14ac:dyDescent="0.35">
      <c r="A1284" s="70">
        <v>901158187</v>
      </c>
      <c r="B1284" s="70" t="s">
        <v>24</v>
      </c>
      <c r="C1284" s="70" t="s">
        <v>3271</v>
      </c>
      <c r="D1284" s="70" t="s">
        <v>14271</v>
      </c>
      <c r="E1284" s="70" t="s">
        <v>10554</v>
      </c>
      <c r="F1284" s="70" t="s">
        <v>16707</v>
      </c>
      <c r="G1284" s="70" t="s">
        <v>16757</v>
      </c>
      <c r="H1284" s="70" t="s">
        <v>3253</v>
      </c>
      <c r="I1284" s="25">
        <v>45261</v>
      </c>
      <c r="J1284" s="71">
        <v>720</v>
      </c>
      <c r="K1284" s="70" t="s">
        <v>3272</v>
      </c>
      <c r="L1284" s="70" t="s">
        <v>26</v>
      </c>
      <c r="M1284" s="70" t="s">
        <v>9239</v>
      </c>
      <c r="N1284" s="70" t="s">
        <v>27</v>
      </c>
      <c r="O1284" s="7"/>
      <c r="P1284" s="72">
        <v>99423</v>
      </c>
      <c r="Q1284" s="72">
        <v>99423</v>
      </c>
      <c r="R1284" s="7" t="s">
        <v>16710</v>
      </c>
      <c r="S1284" s="7" t="s">
        <v>16710</v>
      </c>
      <c r="T1284" s="7" t="s">
        <v>16755</v>
      </c>
      <c r="U1284" s="7">
        <v>0</v>
      </c>
      <c r="V1284" s="7" t="s">
        <v>16751</v>
      </c>
      <c r="W1284" s="7">
        <v>2022</v>
      </c>
      <c r="X1284" s="7" t="s">
        <v>16755</v>
      </c>
      <c r="Y1284" s="24">
        <v>99423</v>
      </c>
      <c r="Z1284" s="24">
        <v>0</v>
      </c>
      <c r="AA1284" s="24"/>
      <c r="AB1284" s="24">
        <v>0</v>
      </c>
      <c r="AC1284" s="24">
        <v>99423</v>
      </c>
      <c r="AD1284" s="24">
        <v>0</v>
      </c>
      <c r="AE1284" s="24">
        <v>99423</v>
      </c>
      <c r="AF1284" s="24">
        <v>0</v>
      </c>
      <c r="AG1284" s="24">
        <v>99423</v>
      </c>
    </row>
    <row r="1285" spans="1:33" x14ac:dyDescent="0.35">
      <c r="A1285" s="70">
        <v>901158187</v>
      </c>
      <c r="B1285" s="70" t="s">
        <v>24</v>
      </c>
      <c r="C1285" s="70" t="s">
        <v>3273</v>
      </c>
      <c r="D1285" s="70" t="s">
        <v>14272</v>
      </c>
      <c r="E1285" s="70" t="s">
        <v>10555</v>
      </c>
      <c r="F1285" s="70" t="s">
        <v>16707</v>
      </c>
      <c r="G1285" s="70" t="s">
        <v>16757</v>
      </c>
      <c r="H1285" s="70" t="s">
        <v>3253</v>
      </c>
      <c r="I1285" s="25">
        <v>45261</v>
      </c>
      <c r="J1285" s="71">
        <v>720</v>
      </c>
      <c r="K1285" s="70" t="s">
        <v>3274</v>
      </c>
      <c r="L1285" s="70" t="s">
        <v>26</v>
      </c>
      <c r="M1285" s="70" t="s">
        <v>9239</v>
      </c>
      <c r="N1285" s="70" t="s">
        <v>27</v>
      </c>
      <c r="O1285" s="7"/>
      <c r="P1285" s="72">
        <v>99423</v>
      </c>
      <c r="Q1285" s="72">
        <v>99423</v>
      </c>
      <c r="R1285" s="7" t="s">
        <v>16710</v>
      </c>
      <c r="S1285" s="7" t="s">
        <v>16710</v>
      </c>
      <c r="T1285" s="7" t="s">
        <v>16755</v>
      </c>
      <c r="U1285" s="7">
        <v>0</v>
      </c>
      <c r="V1285" s="7" t="s">
        <v>16751</v>
      </c>
      <c r="W1285" s="7">
        <v>2022</v>
      </c>
      <c r="X1285" s="7" t="s">
        <v>16755</v>
      </c>
      <c r="Y1285" s="24">
        <v>99423</v>
      </c>
      <c r="Z1285" s="24">
        <v>0</v>
      </c>
      <c r="AA1285" s="24"/>
      <c r="AB1285" s="24">
        <v>0</v>
      </c>
      <c r="AC1285" s="24">
        <v>99423</v>
      </c>
      <c r="AD1285" s="24">
        <v>0</v>
      </c>
      <c r="AE1285" s="24">
        <v>99423</v>
      </c>
      <c r="AF1285" s="24">
        <v>0</v>
      </c>
      <c r="AG1285" s="24">
        <v>99423</v>
      </c>
    </row>
    <row r="1286" spans="1:33" x14ac:dyDescent="0.35">
      <c r="A1286" s="70">
        <v>901158187</v>
      </c>
      <c r="B1286" s="70" t="s">
        <v>24</v>
      </c>
      <c r="C1286" s="70" t="s">
        <v>3275</v>
      </c>
      <c r="D1286" s="70" t="s">
        <v>14273</v>
      </c>
      <c r="E1286" s="70" t="s">
        <v>10556</v>
      </c>
      <c r="F1286" s="70" t="s">
        <v>16707</v>
      </c>
      <c r="G1286" s="70" t="s">
        <v>16757</v>
      </c>
      <c r="H1286" s="70" t="s">
        <v>3253</v>
      </c>
      <c r="I1286" s="25">
        <v>45261</v>
      </c>
      <c r="J1286" s="71">
        <v>720</v>
      </c>
      <c r="K1286" s="70" t="s">
        <v>3276</v>
      </c>
      <c r="L1286" s="70" t="s">
        <v>3277</v>
      </c>
      <c r="M1286" s="70" t="s">
        <v>9239</v>
      </c>
      <c r="N1286" s="70" t="s">
        <v>27</v>
      </c>
      <c r="O1286" s="7"/>
      <c r="P1286" s="72">
        <v>99423</v>
      </c>
      <c r="Q1286" s="72">
        <v>99423</v>
      </c>
      <c r="R1286" s="7" t="s">
        <v>16710</v>
      </c>
      <c r="S1286" s="7" t="s">
        <v>16710</v>
      </c>
      <c r="T1286" s="7" t="s">
        <v>16755</v>
      </c>
      <c r="U1286" s="7">
        <v>0</v>
      </c>
      <c r="V1286" s="7" t="s">
        <v>16751</v>
      </c>
      <c r="W1286" s="7">
        <v>2022</v>
      </c>
      <c r="X1286" s="7" t="s">
        <v>16755</v>
      </c>
      <c r="Y1286" s="24">
        <v>99423</v>
      </c>
      <c r="Z1286" s="24">
        <v>0</v>
      </c>
      <c r="AA1286" s="24"/>
      <c r="AB1286" s="24">
        <v>0</v>
      </c>
      <c r="AC1286" s="24">
        <v>99423</v>
      </c>
      <c r="AD1286" s="24">
        <v>0</v>
      </c>
      <c r="AE1286" s="24">
        <v>99423</v>
      </c>
      <c r="AF1286" s="24">
        <v>0</v>
      </c>
      <c r="AG1286" s="24">
        <v>99423</v>
      </c>
    </row>
    <row r="1287" spans="1:33" x14ac:dyDescent="0.35">
      <c r="A1287" s="70">
        <v>901158187</v>
      </c>
      <c r="B1287" s="70" t="s">
        <v>24</v>
      </c>
      <c r="C1287" s="70" t="s">
        <v>3278</v>
      </c>
      <c r="D1287" s="70" t="s">
        <v>14274</v>
      </c>
      <c r="E1287" s="70" t="s">
        <v>10557</v>
      </c>
      <c r="F1287" s="70" t="s">
        <v>16707</v>
      </c>
      <c r="G1287" s="70" t="s">
        <v>16757</v>
      </c>
      <c r="H1287" s="70" t="s">
        <v>3253</v>
      </c>
      <c r="I1287" s="25">
        <v>45261</v>
      </c>
      <c r="J1287" s="71">
        <v>720</v>
      </c>
      <c r="K1287" s="70" t="s">
        <v>3279</v>
      </c>
      <c r="L1287" s="70" t="s">
        <v>26</v>
      </c>
      <c r="M1287" s="70" t="s">
        <v>9239</v>
      </c>
      <c r="N1287" s="70" t="s">
        <v>27</v>
      </c>
      <c r="O1287" s="7"/>
      <c r="P1287" s="72">
        <v>216994</v>
      </c>
      <c r="Q1287" s="72">
        <v>216994</v>
      </c>
      <c r="R1287" s="7" t="s">
        <v>16710</v>
      </c>
      <c r="S1287" s="7" t="s">
        <v>16710</v>
      </c>
      <c r="T1287" s="7" t="s">
        <v>16755</v>
      </c>
      <c r="U1287" s="7">
        <v>0</v>
      </c>
      <c r="V1287" s="7" t="s">
        <v>16751</v>
      </c>
      <c r="W1287" s="7">
        <v>2022</v>
      </c>
      <c r="X1287" s="7" t="s">
        <v>16755</v>
      </c>
      <c r="Y1287" s="24">
        <v>216994</v>
      </c>
      <c r="Z1287" s="24">
        <v>0</v>
      </c>
      <c r="AA1287" s="24"/>
      <c r="AB1287" s="24">
        <v>0</v>
      </c>
      <c r="AC1287" s="24">
        <v>216994</v>
      </c>
      <c r="AD1287" s="24">
        <v>0</v>
      </c>
      <c r="AE1287" s="24">
        <v>216994</v>
      </c>
      <c r="AF1287" s="24">
        <v>0</v>
      </c>
      <c r="AG1287" s="24">
        <v>216994</v>
      </c>
    </row>
    <row r="1288" spans="1:33" x14ac:dyDescent="0.35">
      <c r="A1288" s="70">
        <v>901158187</v>
      </c>
      <c r="B1288" s="70" t="s">
        <v>24</v>
      </c>
      <c r="C1288" s="70" t="s">
        <v>3280</v>
      </c>
      <c r="D1288" s="70" t="s">
        <v>14275</v>
      </c>
      <c r="E1288" s="70" t="s">
        <v>10558</v>
      </c>
      <c r="F1288" s="70" t="s">
        <v>16707</v>
      </c>
      <c r="G1288" s="70" t="s">
        <v>16757</v>
      </c>
      <c r="H1288" s="70" t="s">
        <v>3281</v>
      </c>
      <c r="I1288" s="25">
        <v>45261</v>
      </c>
      <c r="J1288" s="71">
        <v>720</v>
      </c>
      <c r="K1288" s="70" t="s">
        <v>3282</v>
      </c>
      <c r="L1288" s="70" t="s">
        <v>26</v>
      </c>
      <c r="M1288" s="70" t="s">
        <v>9239</v>
      </c>
      <c r="N1288" s="70" t="s">
        <v>27</v>
      </c>
      <c r="O1288" s="7"/>
      <c r="P1288" s="72">
        <v>99423</v>
      </c>
      <c r="Q1288" s="72">
        <v>99423</v>
      </c>
      <c r="R1288" s="7" t="s">
        <v>16710</v>
      </c>
      <c r="S1288" s="7" t="s">
        <v>16710</v>
      </c>
      <c r="T1288" s="7" t="s">
        <v>16755</v>
      </c>
      <c r="U1288" s="7">
        <v>0</v>
      </c>
      <c r="V1288" s="7" t="s">
        <v>16751</v>
      </c>
      <c r="W1288" s="7">
        <v>2022</v>
      </c>
      <c r="X1288" s="7" t="s">
        <v>16755</v>
      </c>
      <c r="Y1288" s="24">
        <v>99423</v>
      </c>
      <c r="Z1288" s="24">
        <v>0</v>
      </c>
      <c r="AA1288" s="24"/>
      <c r="AB1288" s="24">
        <v>0</v>
      </c>
      <c r="AC1288" s="24">
        <v>99423</v>
      </c>
      <c r="AD1288" s="24">
        <v>0</v>
      </c>
      <c r="AE1288" s="24">
        <v>99423</v>
      </c>
      <c r="AF1288" s="24">
        <v>0</v>
      </c>
      <c r="AG1288" s="24">
        <v>99423</v>
      </c>
    </row>
    <row r="1289" spans="1:33" x14ac:dyDescent="0.35">
      <c r="A1289" s="70">
        <v>901158187</v>
      </c>
      <c r="B1289" s="70" t="s">
        <v>24</v>
      </c>
      <c r="C1289" s="70" t="s">
        <v>3283</v>
      </c>
      <c r="D1289" s="70" t="s">
        <v>14276</v>
      </c>
      <c r="E1289" s="70" t="s">
        <v>10559</v>
      </c>
      <c r="F1289" s="70" t="s">
        <v>16707</v>
      </c>
      <c r="G1289" s="70" t="s">
        <v>16757</v>
      </c>
      <c r="H1289" s="70" t="s">
        <v>3281</v>
      </c>
      <c r="I1289" s="25">
        <v>45261</v>
      </c>
      <c r="J1289" s="71">
        <v>720</v>
      </c>
      <c r="K1289" s="70" t="s">
        <v>3284</v>
      </c>
      <c r="L1289" s="70" t="s">
        <v>26</v>
      </c>
      <c r="M1289" s="70" t="s">
        <v>9239</v>
      </c>
      <c r="N1289" s="70" t="s">
        <v>27</v>
      </c>
      <c r="O1289" s="7"/>
      <c r="P1289" s="72">
        <v>99423</v>
      </c>
      <c r="Q1289" s="72">
        <v>99423</v>
      </c>
      <c r="R1289" s="7" t="s">
        <v>16710</v>
      </c>
      <c r="S1289" s="7" t="s">
        <v>16710</v>
      </c>
      <c r="T1289" s="7" t="s">
        <v>16755</v>
      </c>
      <c r="U1289" s="7">
        <v>0</v>
      </c>
      <c r="V1289" s="7" t="s">
        <v>16751</v>
      </c>
      <c r="W1289" s="7">
        <v>2022</v>
      </c>
      <c r="X1289" s="7" t="s">
        <v>16755</v>
      </c>
      <c r="Y1289" s="24">
        <v>99423</v>
      </c>
      <c r="Z1289" s="24">
        <v>0</v>
      </c>
      <c r="AA1289" s="24"/>
      <c r="AB1289" s="24">
        <v>0</v>
      </c>
      <c r="AC1289" s="24">
        <v>99423</v>
      </c>
      <c r="AD1289" s="24">
        <v>0</v>
      </c>
      <c r="AE1289" s="24">
        <v>99423</v>
      </c>
      <c r="AF1289" s="24">
        <v>0</v>
      </c>
      <c r="AG1289" s="24">
        <v>99423</v>
      </c>
    </row>
    <row r="1290" spans="1:33" x14ac:dyDescent="0.35">
      <c r="A1290" s="70">
        <v>901158187</v>
      </c>
      <c r="B1290" s="70" t="s">
        <v>24</v>
      </c>
      <c r="C1290" s="70" t="s">
        <v>3285</v>
      </c>
      <c r="D1290" s="70" t="s">
        <v>14277</v>
      </c>
      <c r="E1290" s="70" t="s">
        <v>10560</v>
      </c>
      <c r="F1290" s="70" t="s">
        <v>16707</v>
      </c>
      <c r="G1290" s="70" t="s">
        <v>16757</v>
      </c>
      <c r="H1290" s="70" t="s">
        <v>3281</v>
      </c>
      <c r="I1290" s="25">
        <v>45261</v>
      </c>
      <c r="J1290" s="71">
        <v>720</v>
      </c>
      <c r="K1290" s="70" t="s">
        <v>3286</v>
      </c>
      <c r="L1290" s="70" t="s">
        <v>3287</v>
      </c>
      <c r="M1290" s="70" t="s">
        <v>9239</v>
      </c>
      <c r="N1290" s="70" t="s">
        <v>27</v>
      </c>
      <c r="O1290" s="7"/>
      <c r="P1290" s="72">
        <v>99423</v>
      </c>
      <c r="Q1290" s="72">
        <v>99423</v>
      </c>
      <c r="R1290" s="7" t="s">
        <v>16710</v>
      </c>
      <c r="S1290" s="7" t="s">
        <v>16710</v>
      </c>
      <c r="T1290" s="7" t="s">
        <v>16755</v>
      </c>
      <c r="U1290" s="7">
        <v>0</v>
      </c>
      <c r="V1290" s="7" t="s">
        <v>16751</v>
      </c>
      <c r="W1290" s="7">
        <v>2022</v>
      </c>
      <c r="X1290" s="7" t="s">
        <v>16755</v>
      </c>
      <c r="Y1290" s="24">
        <v>99423</v>
      </c>
      <c r="Z1290" s="24">
        <v>0</v>
      </c>
      <c r="AA1290" s="24"/>
      <c r="AB1290" s="24">
        <v>0</v>
      </c>
      <c r="AC1290" s="24">
        <v>99423</v>
      </c>
      <c r="AD1290" s="24">
        <v>0</v>
      </c>
      <c r="AE1290" s="24">
        <v>99423</v>
      </c>
      <c r="AF1290" s="24">
        <v>0</v>
      </c>
      <c r="AG1290" s="24">
        <v>99423</v>
      </c>
    </row>
    <row r="1291" spans="1:33" x14ac:dyDescent="0.35">
      <c r="A1291" s="70">
        <v>901158187</v>
      </c>
      <c r="B1291" s="70" t="s">
        <v>24</v>
      </c>
      <c r="C1291" s="70" t="s">
        <v>3288</v>
      </c>
      <c r="D1291" s="70" t="s">
        <v>14278</v>
      </c>
      <c r="E1291" s="70" t="s">
        <v>10561</v>
      </c>
      <c r="F1291" s="70" t="s">
        <v>16707</v>
      </c>
      <c r="G1291" s="70" t="s">
        <v>16757</v>
      </c>
      <c r="H1291" s="70" t="s">
        <v>3281</v>
      </c>
      <c r="I1291" s="25">
        <v>45261</v>
      </c>
      <c r="J1291" s="71">
        <v>720</v>
      </c>
      <c r="K1291" s="70" t="s">
        <v>3289</v>
      </c>
      <c r="L1291" s="70" t="s">
        <v>26</v>
      </c>
      <c r="M1291" s="70" t="s">
        <v>9239</v>
      </c>
      <c r="N1291" s="70" t="s">
        <v>27</v>
      </c>
      <c r="O1291" s="7"/>
      <c r="P1291" s="72">
        <v>99423</v>
      </c>
      <c r="Q1291" s="72">
        <v>99423</v>
      </c>
      <c r="R1291" s="7" t="s">
        <v>16710</v>
      </c>
      <c r="S1291" s="7" t="s">
        <v>16710</v>
      </c>
      <c r="T1291" s="7" t="s">
        <v>16755</v>
      </c>
      <c r="U1291" s="7">
        <v>0</v>
      </c>
      <c r="V1291" s="7" t="s">
        <v>16751</v>
      </c>
      <c r="W1291" s="7">
        <v>2022</v>
      </c>
      <c r="X1291" s="7" t="s">
        <v>16755</v>
      </c>
      <c r="Y1291" s="24">
        <v>99423</v>
      </c>
      <c r="Z1291" s="24">
        <v>0</v>
      </c>
      <c r="AA1291" s="24"/>
      <c r="AB1291" s="24">
        <v>0</v>
      </c>
      <c r="AC1291" s="24">
        <v>99423</v>
      </c>
      <c r="AD1291" s="24">
        <v>0</v>
      </c>
      <c r="AE1291" s="24">
        <v>99423</v>
      </c>
      <c r="AF1291" s="24">
        <v>0</v>
      </c>
      <c r="AG1291" s="24">
        <v>99423</v>
      </c>
    </row>
    <row r="1292" spans="1:33" x14ac:dyDescent="0.35">
      <c r="A1292" s="70">
        <v>901158187</v>
      </c>
      <c r="B1292" s="70" t="s">
        <v>24</v>
      </c>
      <c r="C1292" s="70" t="s">
        <v>3290</v>
      </c>
      <c r="D1292" s="70" t="s">
        <v>14279</v>
      </c>
      <c r="E1292" s="70" t="s">
        <v>10562</v>
      </c>
      <c r="F1292" s="70" t="s">
        <v>16707</v>
      </c>
      <c r="G1292" s="70" t="s">
        <v>16757</v>
      </c>
      <c r="H1292" s="70" t="s">
        <v>3281</v>
      </c>
      <c r="I1292" s="25">
        <v>45261</v>
      </c>
      <c r="J1292" s="71">
        <v>720</v>
      </c>
      <c r="K1292" s="70" t="s">
        <v>3291</v>
      </c>
      <c r="L1292" s="70" t="s">
        <v>3292</v>
      </c>
      <c r="M1292" s="70" t="s">
        <v>9239</v>
      </c>
      <c r="N1292" s="70" t="s">
        <v>27</v>
      </c>
      <c r="O1292" s="7"/>
      <c r="P1292" s="72">
        <v>99423</v>
      </c>
      <c r="Q1292" s="72">
        <v>99423</v>
      </c>
      <c r="R1292" s="7" t="s">
        <v>16710</v>
      </c>
      <c r="S1292" s="7" t="s">
        <v>16710</v>
      </c>
      <c r="T1292" s="7" t="s">
        <v>16755</v>
      </c>
      <c r="U1292" s="7">
        <v>0</v>
      </c>
      <c r="V1292" s="7" t="s">
        <v>16751</v>
      </c>
      <c r="W1292" s="7">
        <v>2022</v>
      </c>
      <c r="X1292" s="7" t="s">
        <v>16755</v>
      </c>
      <c r="Y1292" s="24">
        <v>99423</v>
      </c>
      <c r="Z1292" s="24">
        <v>0</v>
      </c>
      <c r="AA1292" s="24"/>
      <c r="AB1292" s="24">
        <v>0</v>
      </c>
      <c r="AC1292" s="24">
        <v>99423</v>
      </c>
      <c r="AD1292" s="24">
        <v>0</v>
      </c>
      <c r="AE1292" s="24">
        <v>99423</v>
      </c>
      <c r="AF1292" s="24">
        <v>0</v>
      </c>
      <c r="AG1292" s="24">
        <v>99423</v>
      </c>
    </row>
    <row r="1293" spans="1:33" x14ac:dyDescent="0.35">
      <c r="A1293" s="70">
        <v>901158187</v>
      </c>
      <c r="B1293" s="70" t="s">
        <v>24</v>
      </c>
      <c r="C1293" s="70" t="s">
        <v>3293</v>
      </c>
      <c r="D1293" s="70" t="s">
        <v>14280</v>
      </c>
      <c r="E1293" s="70" t="s">
        <v>10563</v>
      </c>
      <c r="F1293" s="70" t="s">
        <v>16707</v>
      </c>
      <c r="G1293" s="70" t="s">
        <v>16757</v>
      </c>
      <c r="H1293" s="70" t="s">
        <v>3281</v>
      </c>
      <c r="I1293" s="25">
        <v>45261</v>
      </c>
      <c r="J1293" s="71">
        <v>720</v>
      </c>
      <c r="K1293" s="70" t="s">
        <v>3294</v>
      </c>
      <c r="L1293" s="70" t="s">
        <v>26</v>
      </c>
      <c r="M1293" s="70" t="s">
        <v>9239</v>
      </c>
      <c r="N1293" s="70" t="s">
        <v>27</v>
      </c>
      <c r="O1293" s="7"/>
      <c r="P1293" s="72">
        <v>99423</v>
      </c>
      <c r="Q1293" s="72">
        <v>99423</v>
      </c>
      <c r="R1293" s="7" t="s">
        <v>16710</v>
      </c>
      <c r="S1293" s="7" t="s">
        <v>16710</v>
      </c>
      <c r="T1293" s="7" t="s">
        <v>16755</v>
      </c>
      <c r="U1293" s="7">
        <v>0</v>
      </c>
      <c r="V1293" s="7" t="s">
        <v>16751</v>
      </c>
      <c r="W1293" s="7">
        <v>2022</v>
      </c>
      <c r="X1293" s="7" t="s">
        <v>16755</v>
      </c>
      <c r="Y1293" s="24">
        <v>99423</v>
      </c>
      <c r="Z1293" s="24">
        <v>0</v>
      </c>
      <c r="AA1293" s="24"/>
      <c r="AB1293" s="24">
        <v>0</v>
      </c>
      <c r="AC1293" s="24">
        <v>99423</v>
      </c>
      <c r="AD1293" s="24">
        <v>0</v>
      </c>
      <c r="AE1293" s="24">
        <v>99423</v>
      </c>
      <c r="AF1293" s="24">
        <v>0</v>
      </c>
      <c r="AG1293" s="24">
        <v>99423</v>
      </c>
    </row>
    <row r="1294" spans="1:33" x14ac:dyDescent="0.35">
      <c r="A1294" s="70">
        <v>901158187</v>
      </c>
      <c r="B1294" s="70" t="s">
        <v>24</v>
      </c>
      <c r="C1294" s="70" t="s">
        <v>3295</v>
      </c>
      <c r="D1294" s="70" t="s">
        <v>14281</v>
      </c>
      <c r="E1294" s="70" t="s">
        <v>10564</v>
      </c>
      <c r="F1294" s="70" t="s">
        <v>16707</v>
      </c>
      <c r="G1294" s="70" t="s">
        <v>16757</v>
      </c>
      <c r="H1294" s="70" t="s">
        <v>3281</v>
      </c>
      <c r="I1294" s="25">
        <v>45261</v>
      </c>
      <c r="J1294" s="71">
        <v>720</v>
      </c>
      <c r="K1294" s="70" t="s">
        <v>3296</v>
      </c>
      <c r="L1294" s="70" t="s">
        <v>3297</v>
      </c>
      <c r="M1294" s="70" t="s">
        <v>9239</v>
      </c>
      <c r="N1294" s="70" t="s">
        <v>27</v>
      </c>
      <c r="O1294" s="7"/>
      <c r="P1294" s="72">
        <v>99423</v>
      </c>
      <c r="Q1294" s="72">
        <v>99423</v>
      </c>
      <c r="R1294" s="7" t="s">
        <v>16710</v>
      </c>
      <c r="S1294" s="7" t="s">
        <v>16710</v>
      </c>
      <c r="T1294" s="7" t="s">
        <v>16755</v>
      </c>
      <c r="U1294" s="7">
        <v>0</v>
      </c>
      <c r="V1294" s="7" t="s">
        <v>16751</v>
      </c>
      <c r="W1294" s="7">
        <v>2022</v>
      </c>
      <c r="X1294" s="7" t="s">
        <v>16755</v>
      </c>
      <c r="Y1294" s="24">
        <v>99423</v>
      </c>
      <c r="Z1294" s="24">
        <v>0</v>
      </c>
      <c r="AA1294" s="24"/>
      <c r="AB1294" s="24">
        <v>0</v>
      </c>
      <c r="AC1294" s="24">
        <v>99423</v>
      </c>
      <c r="AD1294" s="24">
        <v>0</v>
      </c>
      <c r="AE1294" s="24">
        <v>99423</v>
      </c>
      <c r="AF1294" s="24">
        <v>0</v>
      </c>
      <c r="AG1294" s="24">
        <v>99423</v>
      </c>
    </row>
    <row r="1295" spans="1:33" x14ac:dyDescent="0.35">
      <c r="A1295" s="70">
        <v>901158187</v>
      </c>
      <c r="B1295" s="70" t="s">
        <v>24</v>
      </c>
      <c r="C1295" s="70" t="s">
        <v>3298</v>
      </c>
      <c r="D1295" s="70" t="s">
        <v>14282</v>
      </c>
      <c r="E1295" s="70" t="s">
        <v>10565</v>
      </c>
      <c r="F1295" s="70" t="s">
        <v>16707</v>
      </c>
      <c r="G1295" s="70" t="s">
        <v>16757</v>
      </c>
      <c r="H1295" s="70" t="s">
        <v>3281</v>
      </c>
      <c r="I1295" s="25">
        <v>45261</v>
      </c>
      <c r="J1295" s="71">
        <v>720</v>
      </c>
      <c r="K1295" s="70" t="s">
        <v>3299</v>
      </c>
      <c r="L1295" s="70" t="s">
        <v>3300</v>
      </c>
      <c r="M1295" s="70" t="s">
        <v>9239</v>
      </c>
      <c r="N1295" s="70" t="s">
        <v>27</v>
      </c>
      <c r="O1295" s="7"/>
      <c r="P1295" s="72">
        <v>99423</v>
      </c>
      <c r="Q1295" s="72">
        <v>99423</v>
      </c>
      <c r="R1295" s="7" t="s">
        <v>16710</v>
      </c>
      <c r="S1295" s="7" t="s">
        <v>16710</v>
      </c>
      <c r="T1295" s="7" t="s">
        <v>16755</v>
      </c>
      <c r="U1295" s="7">
        <v>0</v>
      </c>
      <c r="V1295" s="7" t="s">
        <v>16751</v>
      </c>
      <c r="W1295" s="7">
        <v>2022</v>
      </c>
      <c r="X1295" s="7" t="s">
        <v>16755</v>
      </c>
      <c r="Y1295" s="24">
        <v>99423</v>
      </c>
      <c r="Z1295" s="24">
        <v>0</v>
      </c>
      <c r="AA1295" s="24"/>
      <c r="AB1295" s="24">
        <v>0</v>
      </c>
      <c r="AC1295" s="24">
        <v>99423</v>
      </c>
      <c r="AD1295" s="24">
        <v>0</v>
      </c>
      <c r="AE1295" s="24">
        <v>99423</v>
      </c>
      <c r="AF1295" s="24">
        <v>0</v>
      </c>
      <c r="AG1295" s="24">
        <v>99423</v>
      </c>
    </row>
    <row r="1296" spans="1:33" x14ac:dyDescent="0.35">
      <c r="A1296" s="70">
        <v>901158187</v>
      </c>
      <c r="B1296" s="70" t="s">
        <v>24</v>
      </c>
      <c r="C1296" s="70" t="s">
        <v>3301</v>
      </c>
      <c r="D1296" s="70" t="s">
        <v>14283</v>
      </c>
      <c r="E1296" s="70" t="s">
        <v>10566</v>
      </c>
      <c r="F1296" s="70" t="s">
        <v>16707</v>
      </c>
      <c r="G1296" s="70" t="s">
        <v>16757</v>
      </c>
      <c r="H1296" s="70" t="s">
        <v>3281</v>
      </c>
      <c r="I1296" s="25">
        <v>45261</v>
      </c>
      <c r="J1296" s="71">
        <v>720</v>
      </c>
      <c r="K1296" s="70" t="s">
        <v>3302</v>
      </c>
      <c r="L1296" s="70" t="s">
        <v>3303</v>
      </c>
      <c r="M1296" s="70" t="s">
        <v>9239</v>
      </c>
      <c r="N1296" s="70" t="s">
        <v>27</v>
      </c>
      <c r="O1296" s="7"/>
      <c r="P1296" s="72">
        <v>99423</v>
      </c>
      <c r="Q1296" s="72">
        <v>99423</v>
      </c>
      <c r="R1296" s="7" t="s">
        <v>16710</v>
      </c>
      <c r="S1296" s="7" t="s">
        <v>16710</v>
      </c>
      <c r="T1296" s="7" t="s">
        <v>16755</v>
      </c>
      <c r="U1296" s="7">
        <v>0</v>
      </c>
      <c r="V1296" s="7" t="s">
        <v>16751</v>
      </c>
      <c r="W1296" s="7">
        <v>2022</v>
      </c>
      <c r="X1296" s="7" t="s">
        <v>16755</v>
      </c>
      <c r="Y1296" s="24">
        <v>99423</v>
      </c>
      <c r="Z1296" s="24">
        <v>0</v>
      </c>
      <c r="AA1296" s="24"/>
      <c r="AB1296" s="24">
        <v>0</v>
      </c>
      <c r="AC1296" s="24">
        <v>99423</v>
      </c>
      <c r="AD1296" s="24">
        <v>0</v>
      </c>
      <c r="AE1296" s="24">
        <v>99423</v>
      </c>
      <c r="AF1296" s="24">
        <v>0</v>
      </c>
      <c r="AG1296" s="24">
        <v>99423</v>
      </c>
    </row>
    <row r="1297" spans="1:33" x14ac:dyDescent="0.35">
      <c r="A1297" s="70">
        <v>901158187</v>
      </c>
      <c r="B1297" s="70" t="s">
        <v>24</v>
      </c>
      <c r="C1297" s="70" t="s">
        <v>3304</v>
      </c>
      <c r="D1297" s="70" t="s">
        <v>14284</v>
      </c>
      <c r="E1297" s="70" t="s">
        <v>10567</v>
      </c>
      <c r="F1297" s="70" t="s">
        <v>16707</v>
      </c>
      <c r="G1297" s="70" t="s">
        <v>16757</v>
      </c>
      <c r="H1297" s="70" t="s">
        <v>3281</v>
      </c>
      <c r="I1297" s="25">
        <v>45261</v>
      </c>
      <c r="J1297" s="71">
        <v>720</v>
      </c>
      <c r="K1297" s="70" t="s">
        <v>3305</v>
      </c>
      <c r="L1297" s="70" t="s">
        <v>26</v>
      </c>
      <c r="M1297" s="70" t="s">
        <v>9239</v>
      </c>
      <c r="N1297" s="70" t="s">
        <v>27</v>
      </c>
      <c r="O1297" s="7"/>
      <c r="P1297" s="72">
        <v>99423</v>
      </c>
      <c r="Q1297" s="72">
        <v>99423</v>
      </c>
      <c r="R1297" s="7" t="s">
        <v>16710</v>
      </c>
      <c r="S1297" s="7" t="s">
        <v>16710</v>
      </c>
      <c r="T1297" s="7" t="s">
        <v>16755</v>
      </c>
      <c r="U1297" s="7">
        <v>0</v>
      </c>
      <c r="V1297" s="7" t="s">
        <v>16751</v>
      </c>
      <c r="W1297" s="7">
        <v>2022</v>
      </c>
      <c r="X1297" s="7" t="s">
        <v>16755</v>
      </c>
      <c r="Y1297" s="24">
        <v>99423</v>
      </c>
      <c r="Z1297" s="24">
        <v>0</v>
      </c>
      <c r="AA1297" s="24"/>
      <c r="AB1297" s="24">
        <v>0</v>
      </c>
      <c r="AC1297" s="24">
        <v>99423</v>
      </c>
      <c r="AD1297" s="24">
        <v>0</v>
      </c>
      <c r="AE1297" s="24">
        <v>99423</v>
      </c>
      <c r="AF1297" s="24">
        <v>0</v>
      </c>
      <c r="AG1297" s="24">
        <v>99423</v>
      </c>
    </row>
    <row r="1298" spans="1:33" x14ac:dyDescent="0.35">
      <c r="A1298" s="70">
        <v>901158187</v>
      </c>
      <c r="B1298" s="70" t="s">
        <v>24</v>
      </c>
      <c r="C1298" s="70" t="s">
        <v>3306</v>
      </c>
      <c r="D1298" s="70" t="s">
        <v>14285</v>
      </c>
      <c r="E1298" s="70" t="s">
        <v>10568</v>
      </c>
      <c r="F1298" s="70" t="s">
        <v>16707</v>
      </c>
      <c r="G1298" s="70" t="s">
        <v>16757</v>
      </c>
      <c r="H1298" s="70" t="s">
        <v>3281</v>
      </c>
      <c r="I1298" s="25">
        <v>45261</v>
      </c>
      <c r="J1298" s="71">
        <v>720</v>
      </c>
      <c r="K1298" s="70" t="s">
        <v>3307</v>
      </c>
      <c r="L1298" s="70" t="s">
        <v>3308</v>
      </c>
      <c r="M1298" s="70" t="s">
        <v>9239</v>
      </c>
      <c r="N1298" s="70" t="s">
        <v>27</v>
      </c>
      <c r="O1298" s="7"/>
      <c r="P1298" s="72">
        <v>99423</v>
      </c>
      <c r="Q1298" s="72">
        <v>99423</v>
      </c>
      <c r="R1298" s="7" t="s">
        <v>16710</v>
      </c>
      <c r="S1298" s="7" t="s">
        <v>16710</v>
      </c>
      <c r="T1298" s="7" t="s">
        <v>16755</v>
      </c>
      <c r="U1298" s="7">
        <v>0</v>
      </c>
      <c r="V1298" s="7" t="s">
        <v>16751</v>
      </c>
      <c r="W1298" s="7">
        <v>2022</v>
      </c>
      <c r="X1298" s="7" t="s">
        <v>16755</v>
      </c>
      <c r="Y1298" s="24">
        <v>99423</v>
      </c>
      <c r="Z1298" s="24">
        <v>0</v>
      </c>
      <c r="AA1298" s="24"/>
      <c r="AB1298" s="24">
        <v>0</v>
      </c>
      <c r="AC1298" s="24">
        <v>99423</v>
      </c>
      <c r="AD1298" s="24">
        <v>0</v>
      </c>
      <c r="AE1298" s="24">
        <v>99423</v>
      </c>
      <c r="AF1298" s="24">
        <v>0</v>
      </c>
      <c r="AG1298" s="24">
        <v>99423</v>
      </c>
    </row>
    <row r="1299" spans="1:33" x14ac:dyDescent="0.35">
      <c r="A1299" s="70">
        <v>901158187</v>
      </c>
      <c r="B1299" s="70" t="s">
        <v>24</v>
      </c>
      <c r="C1299" s="70" t="s">
        <v>3309</v>
      </c>
      <c r="D1299" s="70" t="s">
        <v>14286</v>
      </c>
      <c r="E1299" s="70" t="s">
        <v>10569</v>
      </c>
      <c r="F1299" s="70" t="s">
        <v>16707</v>
      </c>
      <c r="G1299" s="70" t="s">
        <v>16757</v>
      </c>
      <c r="H1299" s="70" t="s">
        <v>3310</v>
      </c>
      <c r="I1299" s="25">
        <v>45261</v>
      </c>
      <c r="J1299" s="71">
        <v>720</v>
      </c>
      <c r="K1299" s="70" t="s">
        <v>3311</v>
      </c>
      <c r="L1299" s="70" t="s">
        <v>3312</v>
      </c>
      <c r="M1299" s="70" t="s">
        <v>9239</v>
      </c>
      <c r="N1299" s="70" t="s">
        <v>27</v>
      </c>
      <c r="O1299" s="7"/>
      <c r="P1299" s="72">
        <v>99423</v>
      </c>
      <c r="Q1299" s="72">
        <v>99423</v>
      </c>
      <c r="R1299" s="7" t="s">
        <v>16710</v>
      </c>
      <c r="S1299" s="7" t="s">
        <v>16710</v>
      </c>
      <c r="T1299" s="7" t="s">
        <v>16755</v>
      </c>
      <c r="U1299" s="7">
        <v>0</v>
      </c>
      <c r="V1299" s="7" t="s">
        <v>16751</v>
      </c>
      <c r="W1299" s="7">
        <v>2022</v>
      </c>
      <c r="X1299" s="7" t="s">
        <v>16755</v>
      </c>
      <c r="Y1299" s="24">
        <v>99423</v>
      </c>
      <c r="Z1299" s="24">
        <v>0</v>
      </c>
      <c r="AA1299" s="24"/>
      <c r="AB1299" s="24">
        <v>0</v>
      </c>
      <c r="AC1299" s="24">
        <v>99423</v>
      </c>
      <c r="AD1299" s="24">
        <v>0</v>
      </c>
      <c r="AE1299" s="24">
        <v>99423</v>
      </c>
      <c r="AF1299" s="24">
        <v>0</v>
      </c>
      <c r="AG1299" s="24">
        <v>99423</v>
      </c>
    </row>
    <row r="1300" spans="1:33" x14ac:dyDescent="0.35">
      <c r="A1300" s="70">
        <v>901158187</v>
      </c>
      <c r="B1300" s="70" t="s">
        <v>24</v>
      </c>
      <c r="C1300" s="70" t="s">
        <v>3313</v>
      </c>
      <c r="D1300" s="70" t="s">
        <v>14287</v>
      </c>
      <c r="E1300" s="70" t="s">
        <v>10570</v>
      </c>
      <c r="F1300" s="70" t="s">
        <v>16707</v>
      </c>
      <c r="G1300" s="70" t="s">
        <v>16757</v>
      </c>
      <c r="H1300" s="70" t="s">
        <v>3310</v>
      </c>
      <c r="I1300" s="25">
        <v>45261</v>
      </c>
      <c r="J1300" s="71">
        <v>720</v>
      </c>
      <c r="K1300" s="70" t="s">
        <v>3314</v>
      </c>
      <c r="L1300" s="70" t="s">
        <v>3315</v>
      </c>
      <c r="M1300" s="70" t="s">
        <v>9239</v>
      </c>
      <c r="N1300" s="70" t="s">
        <v>27</v>
      </c>
      <c r="O1300" s="7"/>
      <c r="P1300" s="72">
        <v>99423</v>
      </c>
      <c r="Q1300" s="72">
        <v>99423</v>
      </c>
      <c r="R1300" s="7" t="s">
        <v>16710</v>
      </c>
      <c r="S1300" s="7" t="s">
        <v>16710</v>
      </c>
      <c r="T1300" s="7" t="s">
        <v>16755</v>
      </c>
      <c r="U1300" s="7">
        <v>0</v>
      </c>
      <c r="V1300" s="7" t="s">
        <v>16751</v>
      </c>
      <c r="W1300" s="7">
        <v>2022</v>
      </c>
      <c r="X1300" s="7" t="s">
        <v>16755</v>
      </c>
      <c r="Y1300" s="24">
        <v>99423</v>
      </c>
      <c r="Z1300" s="24">
        <v>0</v>
      </c>
      <c r="AA1300" s="24"/>
      <c r="AB1300" s="24">
        <v>0</v>
      </c>
      <c r="AC1300" s="24">
        <v>99423</v>
      </c>
      <c r="AD1300" s="24">
        <v>0</v>
      </c>
      <c r="AE1300" s="24">
        <v>99423</v>
      </c>
      <c r="AF1300" s="24">
        <v>0</v>
      </c>
      <c r="AG1300" s="24">
        <v>99423</v>
      </c>
    </row>
    <row r="1301" spans="1:33" x14ac:dyDescent="0.35">
      <c r="A1301" s="70">
        <v>901158187</v>
      </c>
      <c r="B1301" s="70" t="s">
        <v>24</v>
      </c>
      <c r="C1301" s="70" t="s">
        <v>3316</v>
      </c>
      <c r="D1301" s="70" t="s">
        <v>14288</v>
      </c>
      <c r="E1301" s="70" t="s">
        <v>10571</v>
      </c>
      <c r="F1301" s="70" t="s">
        <v>16707</v>
      </c>
      <c r="G1301" s="70" t="s">
        <v>16757</v>
      </c>
      <c r="H1301" s="70" t="s">
        <v>3310</v>
      </c>
      <c r="I1301" s="25">
        <v>45261</v>
      </c>
      <c r="J1301" s="71">
        <v>720</v>
      </c>
      <c r="K1301" s="70" t="s">
        <v>3317</v>
      </c>
      <c r="L1301" s="70" t="s">
        <v>3318</v>
      </c>
      <c r="M1301" s="70" t="s">
        <v>9239</v>
      </c>
      <c r="N1301" s="70" t="s">
        <v>27</v>
      </c>
      <c r="O1301" s="7"/>
      <c r="P1301" s="72">
        <v>99423</v>
      </c>
      <c r="Q1301" s="72">
        <v>99423</v>
      </c>
      <c r="R1301" s="7" t="s">
        <v>16710</v>
      </c>
      <c r="S1301" s="7" t="s">
        <v>16710</v>
      </c>
      <c r="T1301" s="7" t="s">
        <v>16755</v>
      </c>
      <c r="U1301" s="7">
        <v>0</v>
      </c>
      <c r="V1301" s="7" t="s">
        <v>16751</v>
      </c>
      <c r="W1301" s="7">
        <v>2022</v>
      </c>
      <c r="X1301" s="7" t="s">
        <v>16755</v>
      </c>
      <c r="Y1301" s="24">
        <v>99423</v>
      </c>
      <c r="Z1301" s="24">
        <v>0</v>
      </c>
      <c r="AA1301" s="24"/>
      <c r="AB1301" s="24">
        <v>0</v>
      </c>
      <c r="AC1301" s="24">
        <v>99423</v>
      </c>
      <c r="AD1301" s="24">
        <v>0</v>
      </c>
      <c r="AE1301" s="24">
        <v>99423</v>
      </c>
      <c r="AF1301" s="24">
        <v>0</v>
      </c>
      <c r="AG1301" s="24">
        <v>99423</v>
      </c>
    </row>
    <row r="1302" spans="1:33" x14ac:dyDescent="0.35">
      <c r="A1302" s="70">
        <v>901158187</v>
      </c>
      <c r="B1302" s="70" t="s">
        <v>24</v>
      </c>
      <c r="C1302" s="70" t="s">
        <v>3319</v>
      </c>
      <c r="D1302" s="70" t="s">
        <v>14289</v>
      </c>
      <c r="E1302" s="70" t="s">
        <v>10572</v>
      </c>
      <c r="F1302" s="70" t="s">
        <v>16707</v>
      </c>
      <c r="G1302" s="70" t="s">
        <v>16757</v>
      </c>
      <c r="H1302" s="70" t="s">
        <v>3310</v>
      </c>
      <c r="I1302" s="25">
        <v>45261</v>
      </c>
      <c r="J1302" s="71">
        <v>720</v>
      </c>
      <c r="K1302" s="70" t="s">
        <v>3320</v>
      </c>
      <c r="L1302" s="70" t="s">
        <v>3321</v>
      </c>
      <c r="M1302" s="70" t="s">
        <v>9239</v>
      </c>
      <c r="N1302" s="70" t="s">
        <v>27</v>
      </c>
      <c r="O1302" s="7"/>
      <c r="P1302" s="72">
        <v>216994</v>
      </c>
      <c r="Q1302" s="72">
        <v>216994</v>
      </c>
      <c r="R1302" s="7" t="s">
        <v>16710</v>
      </c>
      <c r="S1302" s="7" t="s">
        <v>16710</v>
      </c>
      <c r="T1302" s="7" t="s">
        <v>16755</v>
      </c>
      <c r="U1302" s="7">
        <v>0</v>
      </c>
      <c r="V1302" s="7" t="s">
        <v>16751</v>
      </c>
      <c r="W1302" s="7">
        <v>2022</v>
      </c>
      <c r="X1302" s="7" t="s">
        <v>16755</v>
      </c>
      <c r="Y1302" s="24">
        <v>216994</v>
      </c>
      <c r="Z1302" s="24">
        <v>0</v>
      </c>
      <c r="AA1302" s="24"/>
      <c r="AB1302" s="24">
        <v>0</v>
      </c>
      <c r="AC1302" s="24">
        <v>216994</v>
      </c>
      <c r="AD1302" s="24">
        <v>0</v>
      </c>
      <c r="AE1302" s="24">
        <v>216994</v>
      </c>
      <c r="AF1302" s="24">
        <v>0</v>
      </c>
      <c r="AG1302" s="24">
        <v>216994</v>
      </c>
    </row>
    <row r="1303" spans="1:33" x14ac:dyDescent="0.35">
      <c r="A1303" s="70">
        <v>901158187</v>
      </c>
      <c r="B1303" s="70" t="s">
        <v>24</v>
      </c>
      <c r="C1303" s="70" t="s">
        <v>3322</v>
      </c>
      <c r="D1303" s="70" t="s">
        <v>14290</v>
      </c>
      <c r="E1303" s="70" t="s">
        <v>10573</v>
      </c>
      <c r="F1303" s="70" t="s">
        <v>16707</v>
      </c>
      <c r="G1303" s="70" t="s">
        <v>16757</v>
      </c>
      <c r="H1303" s="70" t="s">
        <v>3310</v>
      </c>
      <c r="I1303" s="25">
        <v>45261</v>
      </c>
      <c r="J1303" s="71">
        <v>720</v>
      </c>
      <c r="K1303" s="70" t="s">
        <v>3323</v>
      </c>
      <c r="L1303" s="70" t="s">
        <v>26</v>
      </c>
      <c r="M1303" s="70" t="s">
        <v>9239</v>
      </c>
      <c r="N1303" s="70" t="s">
        <v>27</v>
      </c>
      <c r="O1303" s="7"/>
      <c r="P1303" s="72">
        <v>99423</v>
      </c>
      <c r="Q1303" s="72">
        <v>99423</v>
      </c>
      <c r="R1303" s="7" t="s">
        <v>16710</v>
      </c>
      <c r="S1303" s="7" t="s">
        <v>16710</v>
      </c>
      <c r="T1303" s="7" t="s">
        <v>16755</v>
      </c>
      <c r="U1303" s="7">
        <v>0</v>
      </c>
      <c r="V1303" s="7" t="s">
        <v>16751</v>
      </c>
      <c r="W1303" s="7">
        <v>2022</v>
      </c>
      <c r="X1303" s="7" t="s">
        <v>16755</v>
      </c>
      <c r="Y1303" s="24">
        <v>99423</v>
      </c>
      <c r="Z1303" s="24">
        <v>0</v>
      </c>
      <c r="AA1303" s="24"/>
      <c r="AB1303" s="24">
        <v>0</v>
      </c>
      <c r="AC1303" s="24">
        <v>99423</v>
      </c>
      <c r="AD1303" s="24">
        <v>0</v>
      </c>
      <c r="AE1303" s="24">
        <v>99423</v>
      </c>
      <c r="AF1303" s="24">
        <v>0</v>
      </c>
      <c r="AG1303" s="24">
        <v>99423</v>
      </c>
    </row>
    <row r="1304" spans="1:33" x14ac:dyDescent="0.35">
      <c r="A1304" s="70">
        <v>901158187</v>
      </c>
      <c r="B1304" s="70" t="s">
        <v>24</v>
      </c>
      <c r="C1304" s="70" t="s">
        <v>3324</v>
      </c>
      <c r="D1304" s="70" t="s">
        <v>14291</v>
      </c>
      <c r="E1304" s="70" t="s">
        <v>10574</v>
      </c>
      <c r="F1304" s="70" t="s">
        <v>16707</v>
      </c>
      <c r="G1304" s="70" t="s">
        <v>16757</v>
      </c>
      <c r="H1304" s="70" t="s">
        <v>3310</v>
      </c>
      <c r="I1304" s="25">
        <v>45261</v>
      </c>
      <c r="J1304" s="71">
        <v>720</v>
      </c>
      <c r="K1304" s="70" t="s">
        <v>3325</v>
      </c>
      <c r="L1304" s="70" t="s">
        <v>26</v>
      </c>
      <c r="M1304" s="70" t="s">
        <v>9239</v>
      </c>
      <c r="N1304" s="70" t="s">
        <v>27</v>
      </c>
      <c r="O1304" s="7"/>
      <c r="P1304" s="72">
        <v>99423</v>
      </c>
      <c r="Q1304" s="72">
        <v>99423</v>
      </c>
      <c r="R1304" s="7" t="s">
        <v>16710</v>
      </c>
      <c r="S1304" s="7" t="s">
        <v>16710</v>
      </c>
      <c r="T1304" s="7" t="s">
        <v>16755</v>
      </c>
      <c r="U1304" s="7">
        <v>0</v>
      </c>
      <c r="V1304" s="7" t="s">
        <v>16751</v>
      </c>
      <c r="W1304" s="7">
        <v>2022</v>
      </c>
      <c r="X1304" s="7" t="s">
        <v>16755</v>
      </c>
      <c r="Y1304" s="24">
        <v>99423</v>
      </c>
      <c r="Z1304" s="24">
        <v>0</v>
      </c>
      <c r="AA1304" s="24"/>
      <c r="AB1304" s="24">
        <v>0</v>
      </c>
      <c r="AC1304" s="24">
        <v>99423</v>
      </c>
      <c r="AD1304" s="24">
        <v>0</v>
      </c>
      <c r="AE1304" s="24">
        <v>99423</v>
      </c>
      <c r="AF1304" s="24">
        <v>0</v>
      </c>
      <c r="AG1304" s="24">
        <v>99423</v>
      </c>
    </row>
    <row r="1305" spans="1:33" x14ac:dyDescent="0.35">
      <c r="A1305" s="70">
        <v>901158187</v>
      </c>
      <c r="B1305" s="70" t="s">
        <v>24</v>
      </c>
      <c r="C1305" s="70" t="s">
        <v>3326</v>
      </c>
      <c r="D1305" s="70" t="s">
        <v>14292</v>
      </c>
      <c r="E1305" s="70" t="s">
        <v>10575</v>
      </c>
      <c r="F1305" s="70" t="s">
        <v>16707</v>
      </c>
      <c r="G1305" s="70" t="s">
        <v>16757</v>
      </c>
      <c r="H1305" s="70" t="s">
        <v>3310</v>
      </c>
      <c r="I1305" s="25">
        <v>45261</v>
      </c>
      <c r="J1305" s="71">
        <v>720</v>
      </c>
      <c r="K1305" s="70" t="s">
        <v>3327</v>
      </c>
      <c r="L1305" s="70" t="s">
        <v>3328</v>
      </c>
      <c r="M1305" s="70" t="s">
        <v>9239</v>
      </c>
      <c r="N1305" s="70" t="s">
        <v>27</v>
      </c>
      <c r="O1305" s="7"/>
      <c r="P1305" s="72">
        <v>216994</v>
      </c>
      <c r="Q1305" s="72">
        <v>216994</v>
      </c>
      <c r="R1305" s="7" t="s">
        <v>16710</v>
      </c>
      <c r="S1305" s="7" t="s">
        <v>16710</v>
      </c>
      <c r="T1305" s="7" t="s">
        <v>16755</v>
      </c>
      <c r="U1305" s="7">
        <v>0</v>
      </c>
      <c r="V1305" s="7" t="s">
        <v>16751</v>
      </c>
      <c r="W1305" s="7">
        <v>2022</v>
      </c>
      <c r="X1305" s="7" t="s">
        <v>16755</v>
      </c>
      <c r="Y1305" s="24">
        <v>216994</v>
      </c>
      <c r="Z1305" s="24">
        <v>0</v>
      </c>
      <c r="AA1305" s="24"/>
      <c r="AB1305" s="24">
        <v>0</v>
      </c>
      <c r="AC1305" s="24">
        <v>216994</v>
      </c>
      <c r="AD1305" s="24">
        <v>0</v>
      </c>
      <c r="AE1305" s="24">
        <v>216994</v>
      </c>
      <c r="AF1305" s="24">
        <v>0</v>
      </c>
      <c r="AG1305" s="24">
        <v>216994</v>
      </c>
    </row>
    <row r="1306" spans="1:33" x14ac:dyDescent="0.35">
      <c r="A1306" s="70">
        <v>901158187</v>
      </c>
      <c r="B1306" s="70" t="s">
        <v>24</v>
      </c>
      <c r="C1306" s="70" t="s">
        <v>3329</v>
      </c>
      <c r="D1306" s="70" t="s">
        <v>14293</v>
      </c>
      <c r="E1306" s="70" t="s">
        <v>10576</v>
      </c>
      <c r="F1306" s="70" t="s">
        <v>16707</v>
      </c>
      <c r="G1306" s="70" t="s">
        <v>16757</v>
      </c>
      <c r="H1306" s="70" t="s">
        <v>3310</v>
      </c>
      <c r="I1306" s="25">
        <v>45261</v>
      </c>
      <c r="J1306" s="71">
        <v>720</v>
      </c>
      <c r="K1306" s="70" t="s">
        <v>3330</v>
      </c>
      <c r="L1306" s="70" t="s">
        <v>26</v>
      </c>
      <c r="M1306" s="70" t="s">
        <v>9239</v>
      </c>
      <c r="N1306" s="70" t="s">
        <v>27</v>
      </c>
      <c r="O1306" s="7"/>
      <c r="P1306" s="72">
        <v>99423</v>
      </c>
      <c r="Q1306" s="72">
        <v>99423</v>
      </c>
      <c r="R1306" s="7" t="s">
        <v>16710</v>
      </c>
      <c r="S1306" s="7" t="s">
        <v>16710</v>
      </c>
      <c r="T1306" s="7" t="s">
        <v>16755</v>
      </c>
      <c r="U1306" s="7">
        <v>0</v>
      </c>
      <c r="V1306" s="7" t="s">
        <v>16751</v>
      </c>
      <c r="W1306" s="7">
        <v>2022</v>
      </c>
      <c r="X1306" s="7" t="s">
        <v>16755</v>
      </c>
      <c r="Y1306" s="24">
        <v>99423</v>
      </c>
      <c r="Z1306" s="24">
        <v>0</v>
      </c>
      <c r="AA1306" s="24"/>
      <c r="AB1306" s="24">
        <v>0</v>
      </c>
      <c r="AC1306" s="24">
        <v>99423</v>
      </c>
      <c r="AD1306" s="24">
        <v>0</v>
      </c>
      <c r="AE1306" s="24">
        <v>99423</v>
      </c>
      <c r="AF1306" s="24">
        <v>0</v>
      </c>
      <c r="AG1306" s="24">
        <v>99423</v>
      </c>
    </row>
    <row r="1307" spans="1:33" x14ac:dyDescent="0.35">
      <c r="A1307" s="70">
        <v>901158187</v>
      </c>
      <c r="B1307" s="70" t="s">
        <v>24</v>
      </c>
      <c r="C1307" s="70" t="s">
        <v>3331</v>
      </c>
      <c r="D1307" s="70" t="s">
        <v>14294</v>
      </c>
      <c r="E1307" s="70" t="s">
        <v>10577</v>
      </c>
      <c r="F1307" s="70" t="s">
        <v>16707</v>
      </c>
      <c r="G1307" s="70" t="s">
        <v>16757</v>
      </c>
      <c r="H1307" s="70" t="s">
        <v>3332</v>
      </c>
      <c r="I1307" s="25">
        <v>45261</v>
      </c>
      <c r="J1307" s="71">
        <v>720</v>
      </c>
      <c r="K1307" s="70" t="s">
        <v>3333</v>
      </c>
      <c r="L1307" s="70" t="s">
        <v>3334</v>
      </c>
      <c r="M1307" s="70" t="s">
        <v>9239</v>
      </c>
      <c r="N1307" s="70" t="s">
        <v>27</v>
      </c>
      <c r="O1307" s="7"/>
      <c r="P1307" s="72">
        <v>99423</v>
      </c>
      <c r="Q1307" s="72">
        <v>99423</v>
      </c>
      <c r="R1307" s="7" t="s">
        <v>16710</v>
      </c>
      <c r="S1307" s="7" t="s">
        <v>16710</v>
      </c>
      <c r="T1307" s="7" t="s">
        <v>16755</v>
      </c>
      <c r="U1307" s="7">
        <v>0</v>
      </c>
      <c r="V1307" s="7" t="s">
        <v>16751</v>
      </c>
      <c r="W1307" s="7">
        <v>2022</v>
      </c>
      <c r="X1307" s="7" t="s">
        <v>16755</v>
      </c>
      <c r="Y1307" s="24">
        <v>99423</v>
      </c>
      <c r="Z1307" s="24">
        <v>0</v>
      </c>
      <c r="AA1307" s="24"/>
      <c r="AB1307" s="24">
        <v>0</v>
      </c>
      <c r="AC1307" s="24">
        <v>99423</v>
      </c>
      <c r="AD1307" s="24">
        <v>0</v>
      </c>
      <c r="AE1307" s="24">
        <v>99423</v>
      </c>
      <c r="AF1307" s="24">
        <v>0</v>
      </c>
      <c r="AG1307" s="24">
        <v>99423</v>
      </c>
    </row>
    <row r="1308" spans="1:33" x14ac:dyDescent="0.35">
      <c r="A1308" s="70">
        <v>901158187</v>
      </c>
      <c r="B1308" s="70" t="s">
        <v>24</v>
      </c>
      <c r="C1308" s="70" t="s">
        <v>3335</v>
      </c>
      <c r="D1308" s="70" t="s">
        <v>14295</v>
      </c>
      <c r="E1308" s="70" t="s">
        <v>10578</v>
      </c>
      <c r="F1308" s="70" t="s">
        <v>16707</v>
      </c>
      <c r="G1308" s="70" t="s">
        <v>16757</v>
      </c>
      <c r="H1308" s="70" t="s">
        <v>3332</v>
      </c>
      <c r="I1308" s="25">
        <v>45261</v>
      </c>
      <c r="J1308" s="71">
        <v>720</v>
      </c>
      <c r="K1308" s="70" t="s">
        <v>3336</v>
      </c>
      <c r="L1308" s="70" t="s">
        <v>3337</v>
      </c>
      <c r="M1308" s="70" t="s">
        <v>9239</v>
      </c>
      <c r="N1308" s="70" t="s">
        <v>27</v>
      </c>
      <c r="O1308" s="7"/>
      <c r="P1308" s="72">
        <v>99423</v>
      </c>
      <c r="Q1308" s="72">
        <v>99423</v>
      </c>
      <c r="R1308" s="7" t="s">
        <v>16710</v>
      </c>
      <c r="S1308" s="7" t="s">
        <v>16710</v>
      </c>
      <c r="T1308" s="7" t="s">
        <v>16755</v>
      </c>
      <c r="U1308" s="7">
        <v>0</v>
      </c>
      <c r="V1308" s="7" t="s">
        <v>16751</v>
      </c>
      <c r="W1308" s="7">
        <v>2022</v>
      </c>
      <c r="X1308" s="7" t="s">
        <v>16755</v>
      </c>
      <c r="Y1308" s="24">
        <v>99423</v>
      </c>
      <c r="Z1308" s="24">
        <v>0</v>
      </c>
      <c r="AA1308" s="24"/>
      <c r="AB1308" s="24">
        <v>0</v>
      </c>
      <c r="AC1308" s="24">
        <v>99423</v>
      </c>
      <c r="AD1308" s="24">
        <v>0</v>
      </c>
      <c r="AE1308" s="24">
        <v>99423</v>
      </c>
      <c r="AF1308" s="24">
        <v>0</v>
      </c>
      <c r="AG1308" s="24">
        <v>99423</v>
      </c>
    </row>
    <row r="1309" spans="1:33" x14ac:dyDescent="0.35">
      <c r="A1309" s="70">
        <v>901158187</v>
      </c>
      <c r="B1309" s="70" t="s">
        <v>24</v>
      </c>
      <c r="C1309" s="70" t="s">
        <v>3338</v>
      </c>
      <c r="D1309" s="70" t="s">
        <v>14296</v>
      </c>
      <c r="E1309" s="70" t="s">
        <v>10579</v>
      </c>
      <c r="F1309" s="70" t="s">
        <v>16707</v>
      </c>
      <c r="G1309" s="70" t="s">
        <v>16757</v>
      </c>
      <c r="H1309" s="70" t="s">
        <v>3332</v>
      </c>
      <c r="I1309" s="25">
        <v>45261</v>
      </c>
      <c r="J1309" s="71">
        <v>720</v>
      </c>
      <c r="K1309" s="70" t="s">
        <v>3339</v>
      </c>
      <c r="L1309" s="70" t="s">
        <v>26</v>
      </c>
      <c r="M1309" s="70" t="s">
        <v>9239</v>
      </c>
      <c r="N1309" s="70" t="s">
        <v>27</v>
      </c>
      <c r="O1309" s="7"/>
      <c r="P1309" s="72">
        <v>99423</v>
      </c>
      <c r="Q1309" s="72">
        <v>99423</v>
      </c>
      <c r="R1309" s="7" t="s">
        <v>16710</v>
      </c>
      <c r="S1309" s="7" t="s">
        <v>16710</v>
      </c>
      <c r="T1309" s="7" t="s">
        <v>16755</v>
      </c>
      <c r="U1309" s="7">
        <v>0</v>
      </c>
      <c r="V1309" s="7" t="s">
        <v>16751</v>
      </c>
      <c r="W1309" s="7">
        <v>2022</v>
      </c>
      <c r="X1309" s="7" t="s">
        <v>16755</v>
      </c>
      <c r="Y1309" s="24">
        <v>99423</v>
      </c>
      <c r="Z1309" s="24">
        <v>0</v>
      </c>
      <c r="AA1309" s="24"/>
      <c r="AB1309" s="24">
        <v>0</v>
      </c>
      <c r="AC1309" s="24">
        <v>99423</v>
      </c>
      <c r="AD1309" s="24">
        <v>0</v>
      </c>
      <c r="AE1309" s="24">
        <v>99423</v>
      </c>
      <c r="AF1309" s="24">
        <v>0</v>
      </c>
      <c r="AG1309" s="24">
        <v>99423</v>
      </c>
    </row>
    <row r="1310" spans="1:33" x14ac:dyDescent="0.35">
      <c r="A1310" s="70">
        <v>901158187</v>
      </c>
      <c r="B1310" s="70" t="s">
        <v>24</v>
      </c>
      <c r="C1310" s="70" t="s">
        <v>3340</v>
      </c>
      <c r="D1310" s="70" t="s">
        <v>14297</v>
      </c>
      <c r="E1310" s="70" t="s">
        <v>10580</v>
      </c>
      <c r="F1310" s="70" t="s">
        <v>16707</v>
      </c>
      <c r="G1310" s="70" t="s">
        <v>16757</v>
      </c>
      <c r="H1310" s="70" t="s">
        <v>3332</v>
      </c>
      <c r="I1310" s="25">
        <v>45261</v>
      </c>
      <c r="J1310" s="71">
        <v>720</v>
      </c>
      <c r="K1310" s="70" t="s">
        <v>3341</v>
      </c>
      <c r="L1310" s="70" t="s">
        <v>26</v>
      </c>
      <c r="M1310" s="70" t="s">
        <v>9239</v>
      </c>
      <c r="N1310" s="70" t="s">
        <v>27</v>
      </c>
      <c r="O1310" s="7"/>
      <c r="P1310" s="72">
        <v>99423</v>
      </c>
      <c r="Q1310" s="72">
        <v>99423</v>
      </c>
      <c r="R1310" s="7" t="s">
        <v>16710</v>
      </c>
      <c r="S1310" s="7" t="s">
        <v>16710</v>
      </c>
      <c r="T1310" s="7" t="s">
        <v>16755</v>
      </c>
      <c r="U1310" s="7">
        <v>0</v>
      </c>
      <c r="V1310" s="7" t="s">
        <v>16751</v>
      </c>
      <c r="W1310" s="7">
        <v>2022</v>
      </c>
      <c r="X1310" s="7" t="s">
        <v>16755</v>
      </c>
      <c r="Y1310" s="24">
        <v>99423</v>
      </c>
      <c r="Z1310" s="24">
        <v>0</v>
      </c>
      <c r="AA1310" s="24"/>
      <c r="AB1310" s="24">
        <v>0</v>
      </c>
      <c r="AC1310" s="24">
        <v>99423</v>
      </c>
      <c r="AD1310" s="24">
        <v>0</v>
      </c>
      <c r="AE1310" s="24">
        <v>99423</v>
      </c>
      <c r="AF1310" s="24">
        <v>0</v>
      </c>
      <c r="AG1310" s="24">
        <v>99423</v>
      </c>
    </row>
    <row r="1311" spans="1:33" x14ac:dyDescent="0.35">
      <c r="A1311" s="70">
        <v>901158187</v>
      </c>
      <c r="B1311" s="70" t="s">
        <v>24</v>
      </c>
      <c r="C1311" s="70" t="s">
        <v>3342</v>
      </c>
      <c r="D1311" s="70" t="s">
        <v>14298</v>
      </c>
      <c r="E1311" s="70" t="s">
        <v>10581</v>
      </c>
      <c r="F1311" s="70" t="s">
        <v>16707</v>
      </c>
      <c r="G1311" s="70" t="s">
        <v>16757</v>
      </c>
      <c r="H1311" s="70" t="s">
        <v>3332</v>
      </c>
      <c r="I1311" s="25">
        <v>45261</v>
      </c>
      <c r="J1311" s="71">
        <v>720</v>
      </c>
      <c r="K1311" s="70" t="s">
        <v>3343</v>
      </c>
      <c r="L1311" s="70" t="s">
        <v>2953</v>
      </c>
      <c r="M1311" s="70" t="s">
        <v>9239</v>
      </c>
      <c r="N1311" s="70" t="s">
        <v>27</v>
      </c>
      <c r="O1311" s="7"/>
      <c r="P1311" s="72">
        <v>99423</v>
      </c>
      <c r="Q1311" s="72">
        <v>99423</v>
      </c>
      <c r="R1311" s="7" t="s">
        <v>16710</v>
      </c>
      <c r="S1311" s="7" t="s">
        <v>16710</v>
      </c>
      <c r="T1311" s="7" t="s">
        <v>16755</v>
      </c>
      <c r="U1311" s="7">
        <v>0</v>
      </c>
      <c r="V1311" s="7" t="s">
        <v>16751</v>
      </c>
      <c r="W1311" s="7">
        <v>2022</v>
      </c>
      <c r="X1311" s="7" t="s">
        <v>16755</v>
      </c>
      <c r="Y1311" s="24">
        <v>99423</v>
      </c>
      <c r="Z1311" s="24">
        <v>0</v>
      </c>
      <c r="AA1311" s="24"/>
      <c r="AB1311" s="24">
        <v>0</v>
      </c>
      <c r="AC1311" s="24">
        <v>99423</v>
      </c>
      <c r="AD1311" s="24">
        <v>0</v>
      </c>
      <c r="AE1311" s="24">
        <v>99423</v>
      </c>
      <c r="AF1311" s="24">
        <v>0</v>
      </c>
      <c r="AG1311" s="24">
        <v>99423</v>
      </c>
    </row>
    <row r="1312" spans="1:33" x14ac:dyDescent="0.35">
      <c r="A1312" s="70">
        <v>901158187</v>
      </c>
      <c r="B1312" s="70" t="s">
        <v>24</v>
      </c>
      <c r="C1312" s="70" t="s">
        <v>3344</v>
      </c>
      <c r="D1312" s="70" t="s">
        <v>14299</v>
      </c>
      <c r="E1312" s="70" t="s">
        <v>10582</v>
      </c>
      <c r="F1312" s="70" t="s">
        <v>16707</v>
      </c>
      <c r="G1312" s="70" t="s">
        <v>16757</v>
      </c>
      <c r="H1312" s="70" t="s">
        <v>3332</v>
      </c>
      <c r="I1312" s="25">
        <v>45261</v>
      </c>
      <c r="J1312" s="71">
        <v>720</v>
      </c>
      <c r="K1312" s="70" t="s">
        <v>3345</v>
      </c>
      <c r="L1312" s="70" t="s">
        <v>26</v>
      </c>
      <c r="M1312" s="70" t="s">
        <v>9239</v>
      </c>
      <c r="N1312" s="70" t="s">
        <v>27</v>
      </c>
      <c r="O1312" s="7"/>
      <c r="P1312" s="72">
        <v>99423</v>
      </c>
      <c r="Q1312" s="72">
        <v>99423</v>
      </c>
      <c r="R1312" s="7" t="s">
        <v>16710</v>
      </c>
      <c r="S1312" s="7" t="s">
        <v>16710</v>
      </c>
      <c r="T1312" s="7" t="s">
        <v>16755</v>
      </c>
      <c r="U1312" s="7">
        <v>0</v>
      </c>
      <c r="V1312" s="7" t="s">
        <v>16751</v>
      </c>
      <c r="W1312" s="7">
        <v>2022</v>
      </c>
      <c r="X1312" s="7" t="s">
        <v>16755</v>
      </c>
      <c r="Y1312" s="24">
        <v>99423</v>
      </c>
      <c r="Z1312" s="24">
        <v>0</v>
      </c>
      <c r="AA1312" s="24"/>
      <c r="AB1312" s="24">
        <v>0</v>
      </c>
      <c r="AC1312" s="24">
        <v>99423</v>
      </c>
      <c r="AD1312" s="24">
        <v>0</v>
      </c>
      <c r="AE1312" s="24">
        <v>99423</v>
      </c>
      <c r="AF1312" s="24">
        <v>0</v>
      </c>
      <c r="AG1312" s="24">
        <v>99423</v>
      </c>
    </row>
    <row r="1313" spans="1:33" x14ac:dyDescent="0.35">
      <c r="A1313" s="70">
        <v>901158187</v>
      </c>
      <c r="B1313" s="70" t="s">
        <v>24</v>
      </c>
      <c r="C1313" s="70" t="s">
        <v>3346</v>
      </c>
      <c r="D1313" s="70" t="s">
        <v>14300</v>
      </c>
      <c r="E1313" s="70" t="s">
        <v>10583</v>
      </c>
      <c r="F1313" s="70" t="s">
        <v>16707</v>
      </c>
      <c r="G1313" s="70" t="s">
        <v>16757</v>
      </c>
      <c r="H1313" s="70" t="s">
        <v>3332</v>
      </c>
      <c r="I1313" s="25">
        <v>45261</v>
      </c>
      <c r="J1313" s="71">
        <v>720</v>
      </c>
      <c r="K1313" s="70" t="s">
        <v>3347</v>
      </c>
      <c r="L1313" s="70" t="s">
        <v>26</v>
      </c>
      <c r="M1313" s="70" t="s">
        <v>9239</v>
      </c>
      <c r="N1313" s="70" t="s">
        <v>27</v>
      </c>
      <c r="O1313" s="7"/>
      <c r="P1313" s="72">
        <v>99423</v>
      </c>
      <c r="Q1313" s="72">
        <v>99423</v>
      </c>
      <c r="R1313" s="7" t="s">
        <v>16710</v>
      </c>
      <c r="S1313" s="7" t="s">
        <v>16710</v>
      </c>
      <c r="T1313" s="7" t="s">
        <v>16755</v>
      </c>
      <c r="U1313" s="7">
        <v>0</v>
      </c>
      <c r="V1313" s="7" t="s">
        <v>16751</v>
      </c>
      <c r="W1313" s="7">
        <v>2022</v>
      </c>
      <c r="X1313" s="7" t="s">
        <v>16755</v>
      </c>
      <c r="Y1313" s="24">
        <v>99423</v>
      </c>
      <c r="Z1313" s="24">
        <v>0</v>
      </c>
      <c r="AA1313" s="24"/>
      <c r="AB1313" s="24">
        <v>0</v>
      </c>
      <c r="AC1313" s="24">
        <v>99423</v>
      </c>
      <c r="AD1313" s="24">
        <v>0</v>
      </c>
      <c r="AE1313" s="24">
        <v>99423</v>
      </c>
      <c r="AF1313" s="24">
        <v>0</v>
      </c>
      <c r="AG1313" s="24">
        <v>99423</v>
      </c>
    </row>
    <row r="1314" spans="1:33" x14ac:dyDescent="0.35">
      <c r="A1314" s="70">
        <v>901158187</v>
      </c>
      <c r="B1314" s="70" t="s">
        <v>24</v>
      </c>
      <c r="C1314" s="70" t="s">
        <v>3348</v>
      </c>
      <c r="D1314" s="70" t="s">
        <v>14301</v>
      </c>
      <c r="E1314" s="70" t="s">
        <v>10584</v>
      </c>
      <c r="F1314" s="70" t="s">
        <v>16707</v>
      </c>
      <c r="G1314" s="70" t="s">
        <v>16757</v>
      </c>
      <c r="H1314" s="70" t="s">
        <v>3332</v>
      </c>
      <c r="I1314" s="25">
        <v>45261</v>
      </c>
      <c r="J1314" s="71">
        <v>720</v>
      </c>
      <c r="K1314" s="70" t="s">
        <v>3349</v>
      </c>
      <c r="L1314" s="70" t="s">
        <v>26</v>
      </c>
      <c r="M1314" s="70" t="s">
        <v>9239</v>
      </c>
      <c r="N1314" s="70" t="s">
        <v>27</v>
      </c>
      <c r="O1314" s="7"/>
      <c r="P1314" s="72">
        <v>99423</v>
      </c>
      <c r="Q1314" s="72">
        <v>99423</v>
      </c>
      <c r="R1314" s="7" t="s">
        <v>16710</v>
      </c>
      <c r="S1314" s="7" t="s">
        <v>16710</v>
      </c>
      <c r="T1314" s="7" t="s">
        <v>16755</v>
      </c>
      <c r="U1314" s="7">
        <v>0</v>
      </c>
      <c r="V1314" s="7" t="s">
        <v>16751</v>
      </c>
      <c r="W1314" s="7">
        <v>2022</v>
      </c>
      <c r="X1314" s="7" t="s">
        <v>16755</v>
      </c>
      <c r="Y1314" s="24">
        <v>99423</v>
      </c>
      <c r="Z1314" s="24">
        <v>0</v>
      </c>
      <c r="AA1314" s="24"/>
      <c r="AB1314" s="24">
        <v>0</v>
      </c>
      <c r="AC1314" s="24">
        <v>99423</v>
      </c>
      <c r="AD1314" s="24">
        <v>0</v>
      </c>
      <c r="AE1314" s="24">
        <v>99423</v>
      </c>
      <c r="AF1314" s="24">
        <v>0</v>
      </c>
      <c r="AG1314" s="24">
        <v>99423</v>
      </c>
    </row>
    <row r="1315" spans="1:33" x14ac:dyDescent="0.35">
      <c r="A1315" s="70">
        <v>901158187</v>
      </c>
      <c r="B1315" s="70" t="s">
        <v>24</v>
      </c>
      <c r="C1315" s="70" t="s">
        <v>3350</v>
      </c>
      <c r="D1315" s="70" t="s">
        <v>14302</v>
      </c>
      <c r="E1315" s="70" t="s">
        <v>10585</v>
      </c>
      <c r="F1315" s="70" t="s">
        <v>16707</v>
      </c>
      <c r="G1315" s="70" t="s">
        <v>16757</v>
      </c>
      <c r="H1315" s="70" t="s">
        <v>3332</v>
      </c>
      <c r="I1315" s="25">
        <v>45261</v>
      </c>
      <c r="J1315" s="71">
        <v>720</v>
      </c>
      <c r="K1315" s="70" t="s">
        <v>3351</v>
      </c>
      <c r="L1315" s="70" t="s">
        <v>3352</v>
      </c>
      <c r="M1315" s="70" t="s">
        <v>9239</v>
      </c>
      <c r="N1315" s="70" t="s">
        <v>27</v>
      </c>
      <c r="O1315" s="7"/>
      <c r="P1315" s="72">
        <v>99423</v>
      </c>
      <c r="Q1315" s="72">
        <v>99423</v>
      </c>
      <c r="R1315" s="7" t="s">
        <v>16710</v>
      </c>
      <c r="S1315" s="7" t="s">
        <v>16710</v>
      </c>
      <c r="T1315" s="7" t="s">
        <v>16755</v>
      </c>
      <c r="U1315" s="7">
        <v>0</v>
      </c>
      <c r="V1315" s="7" t="s">
        <v>16751</v>
      </c>
      <c r="W1315" s="7">
        <v>2022</v>
      </c>
      <c r="X1315" s="7" t="s">
        <v>16755</v>
      </c>
      <c r="Y1315" s="24">
        <v>99423</v>
      </c>
      <c r="Z1315" s="24">
        <v>0</v>
      </c>
      <c r="AA1315" s="24"/>
      <c r="AB1315" s="24">
        <v>0</v>
      </c>
      <c r="AC1315" s="24">
        <v>99423</v>
      </c>
      <c r="AD1315" s="24">
        <v>0</v>
      </c>
      <c r="AE1315" s="24">
        <v>99423</v>
      </c>
      <c r="AF1315" s="24">
        <v>0</v>
      </c>
      <c r="AG1315" s="24">
        <v>99423</v>
      </c>
    </row>
    <row r="1316" spans="1:33" x14ac:dyDescent="0.35">
      <c r="A1316" s="70">
        <v>901158187</v>
      </c>
      <c r="B1316" s="70" t="s">
        <v>24</v>
      </c>
      <c r="C1316" s="70" t="s">
        <v>3353</v>
      </c>
      <c r="D1316" s="70" t="s">
        <v>14303</v>
      </c>
      <c r="E1316" s="70" t="s">
        <v>10586</v>
      </c>
      <c r="F1316" s="70" t="s">
        <v>16707</v>
      </c>
      <c r="G1316" s="70" t="s">
        <v>16757</v>
      </c>
      <c r="H1316" s="70" t="s">
        <v>3332</v>
      </c>
      <c r="I1316" s="25">
        <v>45261</v>
      </c>
      <c r="J1316" s="71">
        <v>720</v>
      </c>
      <c r="K1316" s="70" t="s">
        <v>3354</v>
      </c>
      <c r="L1316" s="70" t="s">
        <v>3352</v>
      </c>
      <c r="M1316" s="70" t="s">
        <v>9239</v>
      </c>
      <c r="N1316" s="70" t="s">
        <v>27</v>
      </c>
      <c r="O1316" s="7"/>
      <c r="P1316" s="72">
        <v>216994</v>
      </c>
      <c r="Q1316" s="72">
        <v>216994</v>
      </c>
      <c r="R1316" s="7" t="s">
        <v>16710</v>
      </c>
      <c r="S1316" s="7" t="s">
        <v>16710</v>
      </c>
      <c r="T1316" s="7" t="s">
        <v>16755</v>
      </c>
      <c r="U1316" s="7">
        <v>0</v>
      </c>
      <c r="V1316" s="7" t="s">
        <v>16751</v>
      </c>
      <c r="W1316" s="7">
        <v>2022</v>
      </c>
      <c r="X1316" s="7" t="s">
        <v>16755</v>
      </c>
      <c r="Y1316" s="24">
        <v>216994</v>
      </c>
      <c r="Z1316" s="24">
        <v>0</v>
      </c>
      <c r="AA1316" s="24"/>
      <c r="AB1316" s="24">
        <v>0</v>
      </c>
      <c r="AC1316" s="24">
        <v>216994</v>
      </c>
      <c r="AD1316" s="24">
        <v>0</v>
      </c>
      <c r="AE1316" s="24">
        <v>216994</v>
      </c>
      <c r="AF1316" s="24">
        <v>0</v>
      </c>
      <c r="AG1316" s="24">
        <v>216994</v>
      </c>
    </row>
    <row r="1317" spans="1:33" x14ac:dyDescent="0.35">
      <c r="A1317" s="70">
        <v>901158187</v>
      </c>
      <c r="B1317" s="70" t="s">
        <v>24</v>
      </c>
      <c r="C1317" s="70" t="s">
        <v>3355</v>
      </c>
      <c r="D1317" s="70" t="s">
        <v>14304</v>
      </c>
      <c r="E1317" s="70" t="s">
        <v>10587</v>
      </c>
      <c r="F1317" s="70" t="s">
        <v>16707</v>
      </c>
      <c r="G1317" s="70" t="s">
        <v>16757</v>
      </c>
      <c r="H1317" s="70" t="s">
        <v>3332</v>
      </c>
      <c r="I1317" s="25">
        <v>45261</v>
      </c>
      <c r="J1317" s="71">
        <v>720</v>
      </c>
      <c r="K1317" s="70" t="s">
        <v>3356</v>
      </c>
      <c r="L1317" s="70" t="s">
        <v>3357</v>
      </c>
      <c r="M1317" s="70" t="s">
        <v>9239</v>
      </c>
      <c r="N1317" s="70" t="s">
        <v>27</v>
      </c>
      <c r="O1317" s="7"/>
      <c r="P1317" s="72">
        <v>99423</v>
      </c>
      <c r="Q1317" s="72">
        <v>99423</v>
      </c>
      <c r="R1317" s="7" t="s">
        <v>16710</v>
      </c>
      <c r="S1317" s="7" t="s">
        <v>16710</v>
      </c>
      <c r="T1317" s="7" t="s">
        <v>16755</v>
      </c>
      <c r="U1317" s="7">
        <v>0</v>
      </c>
      <c r="V1317" s="7" t="s">
        <v>16751</v>
      </c>
      <c r="W1317" s="7">
        <v>2022</v>
      </c>
      <c r="X1317" s="7" t="s">
        <v>16755</v>
      </c>
      <c r="Y1317" s="24">
        <v>99423</v>
      </c>
      <c r="Z1317" s="24">
        <v>0</v>
      </c>
      <c r="AA1317" s="24"/>
      <c r="AB1317" s="24">
        <v>0</v>
      </c>
      <c r="AC1317" s="24">
        <v>99423</v>
      </c>
      <c r="AD1317" s="24">
        <v>0</v>
      </c>
      <c r="AE1317" s="24">
        <v>99423</v>
      </c>
      <c r="AF1317" s="24">
        <v>0</v>
      </c>
      <c r="AG1317" s="24">
        <v>99423</v>
      </c>
    </row>
    <row r="1318" spans="1:33" x14ac:dyDescent="0.35">
      <c r="A1318" s="70">
        <v>901158187</v>
      </c>
      <c r="B1318" s="70" t="s">
        <v>24</v>
      </c>
      <c r="C1318" s="70" t="s">
        <v>3358</v>
      </c>
      <c r="D1318" s="70" t="s">
        <v>14305</v>
      </c>
      <c r="E1318" s="70" t="s">
        <v>10588</v>
      </c>
      <c r="F1318" s="70" t="s">
        <v>16707</v>
      </c>
      <c r="G1318" s="70" t="s">
        <v>16757</v>
      </c>
      <c r="H1318" s="70" t="s">
        <v>3332</v>
      </c>
      <c r="I1318" s="25">
        <v>45261</v>
      </c>
      <c r="J1318" s="71">
        <v>720</v>
      </c>
      <c r="K1318" s="70" t="s">
        <v>3359</v>
      </c>
      <c r="L1318" s="70" t="s">
        <v>26</v>
      </c>
      <c r="M1318" s="70" t="s">
        <v>9239</v>
      </c>
      <c r="N1318" s="70" t="s">
        <v>27</v>
      </c>
      <c r="O1318" s="7"/>
      <c r="P1318" s="72">
        <v>99423</v>
      </c>
      <c r="Q1318" s="72">
        <v>99423</v>
      </c>
      <c r="R1318" s="7" t="s">
        <v>16710</v>
      </c>
      <c r="S1318" s="7" t="s">
        <v>16710</v>
      </c>
      <c r="T1318" s="7" t="s">
        <v>16755</v>
      </c>
      <c r="U1318" s="7">
        <v>0</v>
      </c>
      <c r="V1318" s="7" t="s">
        <v>16751</v>
      </c>
      <c r="W1318" s="7">
        <v>2022</v>
      </c>
      <c r="X1318" s="7" t="s">
        <v>16755</v>
      </c>
      <c r="Y1318" s="24">
        <v>99423</v>
      </c>
      <c r="Z1318" s="24">
        <v>0</v>
      </c>
      <c r="AA1318" s="24"/>
      <c r="AB1318" s="24">
        <v>0</v>
      </c>
      <c r="AC1318" s="24">
        <v>99423</v>
      </c>
      <c r="AD1318" s="24">
        <v>0</v>
      </c>
      <c r="AE1318" s="24">
        <v>99423</v>
      </c>
      <c r="AF1318" s="24">
        <v>0</v>
      </c>
      <c r="AG1318" s="24">
        <v>99423</v>
      </c>
    </row>
    <row r="1319" spans="1:33" x14ac:dyDescent="0.35">
      <c r="A1319" s="70">
        <v>901158187</v>
      </c>
      <c r="B1319" s="70" t="s">
        <v>24</v>
      </c>
      <c r="C1319" s="70" t="s">
        <v>3360</v>
      </c>
      <c r="D1319" s="70" t="s">
        <v>14306</v>
      </c>
      <c r="E1319" s="70" t="s">
        <v>10589</v>
      </c>
      <c r="F1319" s="70" t="s">
        <v>16707</v>
      </c>
      <c r="G1319" s="70" t="s">
        <v>16757</v>
      </c>
      <c r="H1319" s="70" t="s">
        <v>3332</v>
      </c>
      <c r="I1319" s="25">
        <v>45261</v>
      </c>
      <c r="J1319" s="71">
        <v>720</v>
      </c>
      <c r="K1319" s="70" t="s">
        <v>3361</v>
      </c>
      <c r="L1319" s="70" t="s">
        <v>26</v>
      </c>
      <c r="M1319" s="70" t="s">
        <v>9239</v>
      </c>
      <c r="N1319" s="70" t="s">
        <v>27</v>
      </c>
      <c r="O1319" s="7"/>
      <c r="P1319" s="72">
        <v>99423</v>
      </c>
      <c r="Q1319" s="72">
        <v>99423</v>
      </c>
      <c r="R1319" s="7" t="s">
        <v>16710</v>
      </c>
      <c r="S1319" s="7" t="s">
        <v>16710</v>
      </c>
      <c r="T1319" s="7" t="s">
        <v>16755</v>
      </c>
      <c r="U1319" s="7">
        <v>0</v>
      </c>
      <c r="V1319" s="7" t="s">
        <v>16751</v>
      </c>
      <c r="W1319" s="7">
        <v>2022</v>
      </c>
      <c r="X1319" s="7" t="s">
        <v>16755</v>
      </c>
      <c r="Y1319" s="24">
        <v>99423</v>
      </c>
      <c r="Z1319" s="24">
        <v>0</v>
      </c>
      <c r="AA1319" s="24"/>
      <c r="AB1319" s="24">
        <v>0</v>
      </c>
      <c r="AC1319" s="24">
        <v>99423</v>
      </c>
      <c r="AD1319" s="24">
        <v>0</v>
      </c>
      <c r="AE1319" s="24">
        <v>99423</v>
      </c>
      <c r="AF1319" s="24">
        <v>0</v>
      </c>
      <c r="AG1319" s="24">
        <v>99423</v>
      </c>
    </row>
    <row r="1320" spans="1:33" x14ac:dyDescent="0.35">
      <c r="A1320" s="70">
        <v>901158187</v>
      </c>
      <c r="B1320" s="70" t="s">
        <v>24</v>
      </c>
      <c r="C1320" s="70" t="s">
        <v>3362</v>
      </c>
      <c r="D1320" s="70" t="s">
        <v>14307</v>
      </c>
      <c r="E1320" s="70" t="s">
        <v>10590</v>
      </c>
      <c r="F1320" s="70" t="s">
        <v>16707</v>
      </c>
      <c r="G1320" s="70" t="s">
        <v>16757</v>
      </c>
      <c r="H1320" s="70" t="s">
        <v>3332</v>
      </c>
      <c r="I1320" s="25">
        <v>45261</v>
      </c>
      <c r="J1320" s="71">
        <v>720</v>
      </c>
      <c r="K1320" s="70" t="s">
        <v>3363</v>
      </c>
      <c r="L1320" s="70" t="s">
        <v>3364</v>
      </c>
      <c r="M1320" s="70" t="s">
        <v>9239</v>
      </c>
      <c r="N1320" s="70" t="s">
        <v>27</v>
      </c>
      <c r="O1320" s="7"/>
      <c r="P1320" s="72">
        <v>99423</v>
      </c>
      <c r="Q1320" s="72">
        <v>99423</v>
      </c>
      <c r="R1320" s="7" t="s">
        <v>16710</v>
      </c>
      <c r="S1320" s="7" t="s">
        <v>16710</v>
      </c>
      <c r="T1320" s="7" t="s">
        <v>16755</v>
      </c>
      <c r="U1320" s="7">
        <v>0</v>
      </c>
      <c r="V1320" s="7" t="s">
        <v>16751</v>
      </c>
      <c r="W1320" s="7">
        <v>2022</v>
      </c>
      <c r="X1320" s="7" t="s">
        <v>16755</v>
      </c>
      <c r="Y1320" s="24">
        <v>99423</v>
      </c>
      <c r="Z1320" s="24">
        <v>0</v>
      </c>
      <c r="AA1320" s="24"/>
      <c r="AB1320" s="24">
        <v>0</v>
      </c>
      <c r="AC1320" s="24">
        <v>99423</v>
      </c>
      <c r="AD1320" s="24">
        <v>0</v>
      </c>
      <c r="AE1320" s="24">
        <v>99423</v>
      </c>
      <c r="AF1320" s="24">
        <v>0</v>
      </c>
      <c r="AG1320" s="24">
        <v>99423</v>
      </c>
    </row>
    <row r="1321" spans="1:33" x14ac:dyDescent="0.35">
      <c r="A1321" s="70">
        <v>901158187</v>
      </c>
      <c r="B1321" s="70" t="s">
        <v>24</v>
      </c>
      <c r="C1321" s="70" t="s">
        <v>3365</v>
      </c>
      <c r="D1321" s="70" t="s">
        <v>14308</v>
      </c>
      <c r="E1321" s="70" t="s">
        <v>10591</v>
      </c>
      <c r="F1321" s="70" t="s">
        <v>16707</v>
      </c>
      <c r="G1321" s="70" t="s">
        <v>16757</v>
      </c>
      <c r="H1321" s="70" t="s">
        <v>3332</v>
      </c>
      <c r="I1321" s="25">
        <v>45261</v>
      </c>
      <c r="J1321" s="71">
        <v>720</v>
      </c>
      <c r="K1321" s="70" t="s">
        <v>3366</v>
      </c>
      <c r="L1321" s="70" t="s">
        <v>26</v>
      </c>
      <c r="M1321" s="70" t="s">
        <v>9239</v>
      </c>
      <c r="N1321" s="70" t="s">
        <v>27</v>
      </c>
      <c r="O1321" s="7"/>
      <c r="P1321" s="72">
        <v>99423</v>
      </c>
      <c r="Q1321" s="72">
        <v>99423</v>
      </c>
      <c r="R1321" s="7" t="s">
        <v>16710</v>
      </c>
      <c r="S1321" s="7" t="s">
        <v>16710</v>
      </c>
      <c r="T1321" s="7" t="s">
        <v>16755</v>
      </c>
      <c r="U1321" s="7">
        <v>0</v>
      </c>
      <c r="V1321" s="7" t="s">
        <v>16751</v>
      </c>
      <c r="W1321" s="7">
        <v>2022</v>
      </c>
      <c r="X1321" s="7" t="s">
        <v>16755</v>
      </c>
      <c r="Y1321" s="24">
        <v>99423</v>
      </c>
      <c r="Z1321" s="24">
        <v>0</v>
      </c>
      <c r="AA1321" s="24"/>
      <c r="AB1321" s="24">
        <v>0</v>
      </c>
      <c r="AC1321" s="24">
        <v>99423</v>
      </c>
      <c r="AD1321" s="24">
        <v>0</v>
      </c>
      <c r="AE1321" s="24">
        <v>99423</v>
      </c>
      <c r="AF1321" s="24">
        <v>0</v>
      </c>
      <c r="AG1321" s="24">
        <v>99423</v>
      </c>
    </row>
    <row r="1322" spans="1:33" x14ac:dyDescent="0.35">
      <c r="A1322" s="70">
        <v>901158187</v>
      </c>
      <c r="B1322" s="70" t="s">
        <v>24</v>
      </c>
      <c r="C1322" s="70" t="s">
        <v>3367</v>
      </c>
      <c r="D1322" s="70" t="s">
        <v>14309</v>
      </c>
      <c r="E1322" s="70" t="s">
        <v>10592</v>
      </c>
      <c r="F1322" s="70" t="s">
        <v>16707</v>
      </c>
      <c r="G1322" s="70" t="s">
        <v>16757</v>
      </c>
      <c r="H1322" s="70" t="s">
        <v>3332</v>
      </c>
      <c r="I1322" s="25">
        <v>45261</v>
      </c>
      <c r="J1322" s="71">
        <v>720</v>
      </c>
      <c r="K1322" s="70" t="s">
        <v>3368</v>
      </c>
      <c r="L1322" s="70" t="s">
        <v>1512</v>
      </c>
      <c r="M1322" s="70" t="s">
        <v>9239</v>
      </c>
      <c r="N1322" s="70" t="s">
        <v>27</v>
      </c>
      <c r="O1322" s="7"/>
      <c r="P1322" s="72">
        <v>99423</v>
      </c>
      <c r="Q1322" s="72">
        <v>99423</v>
      </c>
      <c r="R1322" s="7" t="s">
        <v>16710</v>
      </c>
      <c r="S1322" s="7" t="s">
        <v>16710</v>
      </c>
      <c r="T1322" s="7" t="s">
        <v>16755</v>
      </c>
      <c r="U1322" s="7">
        <v>0</v>
      </c>
      <c r="V1322" s="7" t="s">
        <v>16751</v>
      </c>
      <c r="W1322" s="7">
        <v>2022</v>
      </c>
      <c r="X1322" s="7" t="s">
        <v>16755</v>
      </c>
      <c r="Y1322" s="24">
        <v>99423</v>
      </c>
      <c r="Z1322" s="24">
        <v>0</v>
      </c>
      <c r="AA1322" s="24"/>
      <c r="AB1322" s="24">
        <v>0</v>
      </c>
      <c r="AC1322" s="24">
        <v>99423</v>
      </c>
      <c r="AD1322" s="24">
        <v>0</v>
      </c>
      <c r="AE1322" s="24">
        <v>99423</v>
      </c>
      <c r="AF1322" s="24">
        <v>0</v>
      </c>
      <c r="AG1322" s="24">
        <v>99423</v>
      </c>
    </row>
    <row r="1323" spans="1:33" x14ac:dyDescent="0.35">
      <c r="A1323" s="70">
        <v>901158187</v>
      </c>
      <c r="B1323" s="70" t="s">
        <v>24</v>
      </c>
      <c r="C1323" s="70" t="s">
        <v>3369</v>
      </c>
      <c r="D1323" s="70" t="s">
        <v>14310</v>
      </c>
      <c r="E1323" s="70" t="s">
        <v>10593</v>
      </c>
      <c r="F1323" s="70" t="s">
        <v>16707</v>
      </c>
      <c r="G1323" s="70" t="s">
        <v>16757</v>
      </c>
      <c r="H1323" s="70" t="s">
        <v>3332</v>
      </c>
      <c r="I1323" s="25">
        <v>45261</v>
      </c>
      <c r="J1323" s="71">
        <v>720</v>
      </c>
      <c r="K1323" s="70" t="s">
        <v>3370</v>
      </c>
      <c r="L1323" s="70" t="s">
        <v>26</v>
      </c>
      <c r="M1323" s="70" t="s">
        <v>9239</v>
      </c>
      <c r="N1323" s="70" t="s">
        <v>27</v>
      </c>
      <c r="O1323" s="7"/>
      <c r="P1323" s="72">
        <v>99423</v>
      </c>
      <c r="Q1323" s="72">
        <v>99423</v>
      </c>
      <c r="R1323" s="7" t="s">
        <v>16710</v>
      </c>
      <c r="S1323" s="7" t="s">
        <v>16710</v>
      </c>
      <c r="T1323" s="7" t="s">
        <v>16755</v>
      </c>
      <c r="U1323" s="7">
        <v>0</v>
      </c>
      <c r="V1323" s="7" t="s">
        <v>16751</v>
      </c>
      <c r="W1323" s="7">
        <v>2022</v>
      </c>
      <c r="X1323" s="7" t="s">
        <v>16755</v>
      </c>
      <c r="Y1323" s="24">
        <v>99423</v>
      </c>
      <c r="Z1323" s="24">
        <v>0</v>
      </c>
      <c r="AA1323" s="24"/>
      <c r="AB1323" s="24">
        <v>0</v>
      </c>
      <c r="AC1323" s="24">
        <v>99423</v>
      </c>
      <c r="AD1323" s="24">
        <v>0</v>
      </c>
      <c r="AE1323" s="24">
        <v>99423</v>
      </c>
      <c r="AF1323" s="24">
        <v>0</v>
      </c>
      <c r="AG1323" s="24">
        <v>99423</v>
      </c>
    </row>
    <row r="1324" spans="1:33" x14ac:dyDescent="0.35">
      <c r="A1324" s="70">
        <v>901158187</v>
      </c>
      <c r="B1324" s="70" t="s">
        <v>24</v>
      </c>
      <c r="C1324" s="70" t="s">
        <v>3371</v>
      </c>
      <c r="D1324" s="70" t="s">
        <v>14311</v>
      </c>
      <c r="E1324" s="70" t="s">
        <v>10594</v>
      </c>
      <c r="F1324" s="70" t="s">
        <v>16707</v>
      </c>
      <c r="G1324" s="70" t="s">
        <v>16757</v>
      </c>
      <c r="H1324" s="70" t="s">
        <v>3332</v>
      </c>
      <c r="I1324" s="25">
        <v>45261</v>
      </c>
      <c r="J1324" s="71">
        <v>720</v>
      </c>
      <c r="K1324" s="70" t="s">
        <v>3372</v>
      </c>
      <c r="L1324" s="70" t="s">
        <v>26</v>
      </c>
      <c r="M1324" s="70" t="s">
        <v>9239</v>
      </c>
      <c r="N1324" s="70" t="s">
        <v>27</v>
      </c>
      <c r="O1324" s="7"/>
      <c r="P1324" s="72">
        <v>99423</v>
      </c>
      <c r="Q1324" s="72">
        <v>99423</v>
      </c>
      <c r="R1324" s="7" t="s">
        <v>16710</v>
      </c>
      <c r="S1324" s="7" t="s">
        <v>16710</v>
      </c>
      <c r="T1324" s="7" t="s">
        <v>16755</v>
      </c>
      <c r="U1324" s="7">
        <v>0</v>
      </c>
      <c r="V1324" s="7" t="s">
        <v>16751</v>
      </c>
      <c r="W1324" s="7">
        <v>2022</v>
      </c>
      <c r="X1324" s="7" t="s">
        <v>16755</v>
      </c>
      <c r="Y1324" s="24">
        <v>99423</v>
      </c>
      <c r="Z1324" s="24">
        <v>0</v>
      </c>
      <c r="AA1324" s="24"/>
      <c r="AB1324" s="24">
        <v>0</v>
      </c>
      <c r="AC1324" s="24">
        <v>99423</v>
      </c>
      <c r="AD1324" s="24">
        <v>0</v>
      </c>
      <c r="AE1324" s="24">
        <v>99423</v>
      </c>
      <c r="AF1324" s="24">
        <v>0</v>
      </c>
      <c r="AG1324" s="24">
        <v>99423</v>
      </c>
    </row>
    <row r="1325" spans="1:33" x14ac:dyDescent="0.35">
      <c r="A1325" s="70">
        <v>901158187</v>
      </c>
      <c r="B1325" s="70" t="s">
        <v>24</v>
      </c>
      <c r="C1325" s="70" t="s">
        <v>3373</v>
      </c>
      <c r="D1325" s="70" t="s">
        <v>14312</v>
      </c>
      <c r="E1325" s="70" t="s">
        <v>10595</v>
      </c>
      <c r="F1325" s="70" t="s">
        <v>16707</v>
      </c>
      <c r="G1325" s="70" t="s">
        <v>16757</v>
      </c>
      <c r="H1325" s="70" t="s">
        <v>3332</v>
      </c>
      <c r="I1325" s="25">
        <v>45261</v>
      </c>
      <c r="J1325" s="71">
        <v>720</v>
      </c>
      <c r="K1325" s="70" t="s">
        <v>3374</v>
      </c>
      <c r="L1325" s="70" t="s">
        <v>26</v>
      </c>
      <c r="M1325" s="70" t="s">
        <v>9239</v>
      </c>
      <c r="N1325" s="70" t="s">
        <v>27</v>
      </c>
      <c r="O1325" s="7"/>
      <c r="P1325" s="72">
        <v>99423</v>
      </c>
      <c r="Q1325" s="72">
        <v>99423</v>
      </c>
      <c r="R1325" s="7" t="s">
        <v>16710</v>
      </c>
      <c r="S1325" s="7" t="s">
        <v>16710</v>
      </c>
      <c r="T1325" s="7" t="s">
        <v>16755</v>
      </c>
      <c r="U1325" s="7">
        <v>0</v>
      </c>
      <c r="V1325" s="7" t="s">
        <v>16751</v>
      </c>
      <c r="W1325" s="7">
        <v>2022</v>
      </c>
      <c r="X1325" s="7" t="s">
        <v>16755</v>
      </c>
      <c r="Y1325" s="24">
        <v>99423</v>
      </c>
      <c r="Z1325" s="24">
        <v>0</v>
      </c>
      <c r="AA1325" s="24"/>
      <c r="AB1325" s="24">
        <v>0</v>
      </c>
      <c r="AC1325" s="24">
        <v>99423</v>
      </c>
      <c r="AD1325" s="24">
        <v>0</v>
      </c>
      <c r="AE1325" s="24">
        <v>99423</v>
      </c>
      <c r="AF1325" s="24">
        <v>0</v>
      </c>
      <c r="AG1325" s="24">
        <v>99423</v>
      </c>
    </row>
    <row r="1326" spans="1:33" x14ac:dyDescent="0.35">
      <c r="A1326" s="70">
        <v>901158187</v>
      </c>
      <c r="B1326" s="70" t="s">
        <v>24</v>
      </c>
      <c r="C1326" s="70" t="s">
        <v>3375</v>
      </c>
      <c r="D1326" s="70" t="s">
        <v>14313</v>
      </c>
      <c r="E1326" s="70" t="s">
        <v>10596</v>
      </c>
      <c r="F1326" s="70" t="s">
        <v>16707</v>
      </c>
      <c r="G1326" s="70" t="s">
        <v>16757</v>
      </c>
      <c r="H1326" s="70" t="s">
        <v>3332</v>
      </c>
      <c r="I1326" s="25">
        <v>45261</v>
      </c>
      <c r="J1326" s="71">
        <v>720</v>
      </c>
      <c r="K1326" s="70" t="s">
        <v>3376</v>
      </c>
      <c r="L1326" s="70" t="s">
        <v>26</v>
      </c>
      <c r="M1326" s="70" t="s">
        <v>9239</v>
      </c>
      <c r="N1326" s="70" t="s">
        <v>27</v>
      </c>
      <c r="O1326" s="7"/>
      <c r="P1326" s="72">
        <v>99423</v>
      </c>
      <c r="Q1326" s="72">
        <v>99423</v>
      </c>
      <c r="R1326" s="7" t="s">
        <v>16710</v>
      </c>
      <c r="S1326" s="7" t="s">
        <v>16710</v>
      </c>
      <c r="T1326" s="7" t="s">
        <v>16755</v>
      </c>
      <c r="U1326" s="7">
        <v>0</v>
      </c>
      <c r="V1326" s="7" t="s">
        <v>16751</v>
      </c>
      <c r="W1326" s="7">
        <v>2022</v>
      </c>
      <c r="X1326" s="7" t="s">
        <v>16755</v>
      </c>
      <c r="Y1326" s="24">
        <v>99423</v>
      </c>
      <c r="Z1326" s="24">
        <v>0</v>
      </c>
      <c r="AA1326" s="24"/>
      <c r="AB1326" s="24">
        <v>0</v>
      </c>
      <c r="AC1326" s="24">
        <v>99423</v>
      </c>
      <c r="AD1326" s="24">
        <v>0</v>
      </c>
      <c r="AE1326" s="24">
        <v>99423</v>
      </c>
      <c r="AF1326" s="24">
        <v>0</v>
      </c>
      <c r="AG1326" s="24">
        <v>99423</v>
      </c>
    </row>
    <row r="1327" spans="1:33" x14ac:dyDescent="0.35">
      <c r="A1327" s="70">
        <v>901158187</v>
      </c>
      <c r="B1327" s="70" t="s">
        <v>24</v>
      </c>
      <c r="C1327" s="70" t="s">
        <v>3377</v>
      </c>
      <c r="D1327" s="70" t="s">
        <v>14314</v>
      </c>
      <c r="E1327" s="70" t="s">
        <v>10597</v>
      </c>
      <c r="F1327" s="70" t="s">
        <v>16707</v>
      </c>
      <c r="G1327" s="70" t="s">
        <v>16757</v>
      </c>
      <c r="H1327" s="70" t="s">
        <v>3378</v>
      </c>
      <c r="I1327" s="25">
        <v>45261</v>
      </c>
      <c r="J1327" s="71">
        <v>720</v>
      </c>
      <c r="K1327" s="70" t="s">
        <v>3379</v>
      </c>
      <c r="L1327" s="70" t="s">
        <v>26</v>
      </c>
      <c r="M1327" s="70" t="s">
        <v>9239</v>
      </c>
      <c r="N1327" s="70" t="s">
        <v>27</v>
      </c>
      <c r="O1327" s="7"/>
      <c r="P1327" s="72">
        <v>99423</v>
      </c>
      <c r="Q1327" s="72">
        <v>99423</v>
      </c>
      <c r="R1327" s="7" t="s">
        <v>16710</v>
      </c>
      <c r="S1327" s="7" t="s">
        <v>16710</v>
      </c>
      <c r="T1327" s="7" t="s">
        <v>16755</v>
      </c>
      <c r="U1327" s="7">
        <v>0</v>
      </c>
      <c r="V1327" s="7" t="s">
        <v>16751</v>
      </c>
      <c r="W1327" s="7">
        <v>2022</v>
      </c>
      <c r="X1327" s="7" t="s">
        <v>16755</v>
      </c>
      <c r="Y1327" s="24">
        <v>99423</v>
      </c>
      <c r="Z1327" s="24">
        <v>0</v>
      </c>
      <c r="AA1327" s="24"/>
      <c r="AB1327" s="24">
        <v>0</v>
      </c>
      <c r="AC1327" s="24">
        <v>99423</v>
      </c>
      <c r="AD1327" s="24">
        <v>0</v>
      </c>
      <c r="AE1327" s="24">
        <v>99423</v>
      </c>
      <c r="AF1327" s="24">
        <v>0</v>
      </c>
      <c r="AG1327" s="24">
        <v>99423</v>
      </c>
    </row>
    <row r="1328" spans="1:33" x14ac:dyDescent="0.35">
      <c r="A1328" s="70">
        <v>901158187</v>
      </c>
      <c r="B1328" s="70" t="s">
        <v>24</v>
      </c>
      <c r="C1328" s="70" t="s">
        <v>3380</v>
      </c>
      <c r="D1328" s="70" t="s">
        <v>14315</v>
      </c>
      <c r="E1328" s="70" t="s">
        <v>10598</v>
      </c>
      <c r="F1328" s="70" t="s">
        <v>16707</v>
      </c>
      <c r="G1328" s="70" t="s">
        <v>16757</v>
      </c>
      <c r="H1328" s="70" t="s">
        <v>3378</v>
      </c>
      <c r="I1328" s="25">
        <v>45261</v>
      </c>
      <c r="J1328" s="71">
        <v>720</v>
      </c>
      <c r="K1328" s="70" t="s">
        <v>3381</v>
      </c>
      <c r="L1328" s="70" t="s">
        <v>3382</v>
      </c>
      <c r="M1328" s="70" t="s">
        <v>9239</v>
      </c>
      <c r="N1328" s="70" t="s">
        <v>27</v>
      </c>
      <c r="O1328" s="7"/>
      <c r="P1328" s="72">
        <v>99423</v>
      </c>
      <c r="Q1328" s="72">
        <v>99423</v>
      </c>
      <c r="R1328" s="7" t="s">
        <v>16710</v>
      </c>
      <c r="S1328" s="7" t="s">
        <v>16710</v>
      </c>
      <c r="T1328" s="7" t="s">
        <v>16755</v>
      </c>
      <c r="U1328" s="7">
        <v>0</v>
      </c>
      <c r="V1328" s="7" t="s">
        <v>16751</v>
      </c>
      <c r="W1328" s="7">
        <v>2022</v>
      </c>
      <c r="X1328" s="7" t="s">
        <v>16755</v>
      </c>
      <c r="Y1328" s="24">
        <v>99423</v>
      </c>
      <c r="Z1328" s="24">
        <v>0</v>
      </c>
      <c r="AA1328" s="24"/>
      <c r="AB1328" s="24">
        <v>0</v>
      </c>
      <c r="AC1328" s="24">
        <v>99423</v>
      </c>
      <c r="AD1328" s="24">
        <v>0</v>
      </c>
      <c r="AE1328" s="24">
        <v>99423</v>
      </c>
      <c r="AF1328" s="24">
        <v>0</v>
      </c>
      <c r="AG1328" s="24">
        <v>99423</v>
      </c>
    </row>
    <row r="1329" spans="1:33" x14ac:dyDescent="0.35">
      <c r="A1329" s="70">
        <v>901158187</v>
      </c>
      <c r="B1329" s="70" t="s">
        <v>24</v>
      </c>
      <c r="C1329" s="70" t="s">
        <v>3383</v>
      </c>
      <c r="D1329" s="70" t="s">
        <v>14316</v>
      </c>
      <c r="E1329" s="70" t="s">
        <v>10599</v>
      </c>
      <c r="F1329" s="70" t="s">
        <v>16707</v>
      </c>
      <c r="G1329" s="70" t="s">
        <v>16757</v>
      </c>
      <c r="H1329" s="70" t="s">
        <v>3378</v>
      </c>
      <c r="I1329" s="25">
        <v>45261</v>
      </c>
      <c r="J1329" s="71">
        <v>720</v>
      </c>
      <c r="K1329" s="70" t="s">
        <v>3384</v>
      </c>
      <c r="L1329" s="70" t="s">
        <v>26</v>
      </c>
      <c r="M1329" s="70" t="s">
        <v>9239</v>
      </c>
      <c r="N1329" s="70" t="s">
        <v>27</v>
      </c>
      <c r="O1329" s="7"/>
      <c r="P1329" s="72">
        <v>99423</v>
      </c>
      <c r="Q1329" s="72">
        <v>99423</v>
      </c>
      <c r="R1329" s="7" t="s">
        <v>16710</v>
      </c>
      <c r="S1329" s="7" t="s">
        <v>16710</v>
      </c>
      <c r="T1329" s="7" t="s">
        <v>16755</v>
      </c>
      <c r="U1329" s="7">
        <v>0</v>
      </c>
      <c r="V1329" s="7" t="s">
        <v>16751</v>
      </c>
      <c r="W1329" s="7">
        <v>2022</v>
      </c>
      <c r="X1329" s="7" t="s">
        <v>16755</v>
      </c>
      <c r="Y1329" s="24">
        <v>99423</v>
      </c>
      <c r="Z1329" s="24">
        <v>0</v>
      </c>
      <c r="AA1329" s="24"/>
      <c r="AB1329" s="24">
        <v>0</v>
      </c>
      <c r="AC1329" s="24">
        <v>99423</v>
      </c>
      <c r="AD1329" s="24">
        <v>0</v>
      </c>
      <c r="AE1329" s="24">
        <v>99423</v>
      </c>
      <c r="AF1329" s="24">
        <v>0</v>
      </c>
      <c r="AG1329" s="24">
        <v>99423</v>
      </c>
    </row>
    <row r="1330" spans="1:33" x14ac:dyDescent="0.35">
      <c r="A1330" s="70">
        <v>901158187</v>
      </c>
      <c r="B1330" s="70" t="s">
        <v>24</v>
      </c>
      <c r="C1330" s="70" t="s">
        <v>3385</v>
      </c>
      <c r="D1330" s="70" t="s">
        <v>14317</v>
      </c>
      <c r="E1330" s="70" t="s">
        <v>10600</v>
      </c>
      <c r="F1330" s="70" t="s">
        <v>16707</v>
      </c>
      <c r="G1330" s="70" t="s">
        <v>16757</v>
      </c>
      <c r="H1330" s="70" t="s">
        <v>3378</v>
      </c>
      <c r="I1330" s="25">
        <v>45261</v>
      </c>
      <c r="J1330" s="71">
        <v>720</v>
      </c>
      <c r="K1330" s="70" t="s">
        <v>3386</v>
      </c>
      <c r="L1330" s="70" t="s">
        <v>26</v>
      </c>
      <c r="M1330" s="70" t="s">
        <v>9239</v>
      </c>
      <c r="N1330" s="70" t="s">
        <v>27</v>
      </c>
      <c r="O1330" s="7"/>
      <c r="P1330" s="72">
        <v>99423</v>
      </c>
      <c r="Q1330" s="72">
        <v>99423</v>
      </c>
      <c r="R1330" s="7" t="s">
        <v>16710</v>
      </c>
      <c r="S1330" s="7" t="s">
        <v>16710</v>
      </c>
      <c r="T1330" s="7" t="s">
        <v>16755</v>
      </c>
      <c r="U1330" s="7">
        <v>0</v>
      </c>
      <c r="V1330" s="7" t="s">
        <v>16751</v>
      </c>
      <c r="W1330" s="7">
        <v>2022</v>
      </c>
      <c r="X1330" s="7" t="s">
        <v>16755</v>
      </c>
      <c r="Y1330" s="24">
        <v>99423</v>
      </c>
      <c r="Z1330" s="24">
        <v>0</v>
      </c>
      <c r="AA1330" s="24"/>
      <c r="AB1330" s="24">
        <v>0</v>
      </c>
      <c r="AC1330" s="24">
        <v>99423</v>
      </c>
      <c r="AD1330" s="24">
        <v>0</v>
      </c>
      <c r="AE1330" s="24">
        <v>99423</v>
      </c>
      <c r="AF1330" s="24">
        <v>0</v>
      </c>
      <c r="AG1330" s="24">
        <v>99423</v>
      </c>
    </row>
    <row r="1331" spans="1:33" x14ac:dyDescent="0.35">
      <c r="A1331" s="70">
        <v>901158187</v>
      </c>
      <c r="B1331" s="70" t="s">
        <v>24</v>
      </c>
      <c r="C1331" s="70" t="s">
        <v>3387</v>
      </c>
      <c r="D1331" s="70" t="s">
        <v>14318</v>
      </c>
      <c r="E1331" s="70" t="s">
        <v>10601</v>
      </c>
      <c r="F1331" s="70" t="s">
        <v>16707</v>
      </c>
      <c r="G1331" s="70" t="s">
        <v>16757</v>
      </c>
      <c r="H1331" s="70" t="s">
        <v>3378</v>
      </c>
      <c r="I1331" s="25">
        <v>45261</v>
      </c>
      <c r="J1331" s="71">
        <v>720</v>
      </c>
      <c r="K1331" s="70" t="s">
        <v>3388</v>
      </c>
      <c r="L1331" s="70" t="s">
        <v>26</v>
      </c>
      <c r="M1331" s="70" t="s">
        <v>9239</v>
      </c>
      <c r="N1331" s="70" t="s">
        <v>27</v>
      </c>
      <c r="O1331" s="7"/>
      <c r="P1331" s="72">
        <v>99423</v>
      </c>
      <c r="Q1331" s="72">
        <v>99423</v>
      </c>
      <c r="R1331" s="7" t="s">
        <v>16710</v>
      </c>
      <c r="S1331" s="7" t="s">
        <v>16710</v>
      </c>
      <c r="T1331" s="7" t="s">
        <v>16755</v>
      </c>
      <c r="U1331" s="7">
        <v>0</v>
      </c>
      <c r="V1331" s="7" t="s">
        <v>16751</v>
      </c>
      <c r="W1331" s="7">
        <v>2022</v>
      </c>
      <c r="X1331" s="7" t="s">
        <v>16755</v>
      </c>
      <c r="Y1331" s="24">
        <v>99423</v>
      </c>
      <c r="Z1331" s="24">
        <v>0</v>
      </c>
      <c r="AA1331" s="24"/>
      <c r="AB1331" s="24">
        <v>0</v>
      </c>
      <c r="AC1331" s="24">
        <v>99423</v>
      </c>
      <c r="AD1331" s="24">
        <v>0</v>
      </c>
      <c r="AE1331" s="24">
        <v>99423</v>
      </c>
      <c r="AF1331" s="24">
        <v>0</v>
      </c>
      <c r="AG1331" s="24">
        <v>99423</v>
      </c>
    </row>
    <row r="1332" spans="1:33" x14ac:dyDescent="0.35">
      <c r="A1332" s="70">
        <v>901158187</v>
      </c>
      <c r="B1332" s="70" t="s">
        <v>24</v>
      </c>
      <c r="C1332" s="70" t="s">
        <v>3389</v>
      </c>
      <c r="D1332" s="70" t="s">
        <v>14319</v>
      </c>
      <c r="E1332" s="70" t="s">
        <v>10602</v>
      </c>
      <c r="F1332" s="70" t="s">
        <v>16707</v>
      </c>
      <c r="G1332" s="70" t="s">
        <v>16757</v>
      </c>
      <c r="H1332" s="70" t="s">
        <v>3378</v>
      </c>
      <c r="I1332" s="25">
        <v>45261</v>
      </c>
      <c r="J1332" s="71">
        <v>720</v>
      </c>
      <c r="K1332" s="70" t="s">
        <v>3390</v>
      </c>
      <c r="L1332" s="70" t="s">
        <v>26</v>
      </c>
      <c r="M1332" s="70" t="s">
        <v>9239</v>
      </c>
      <c r="N1332" s="70" t="s">
        <v>27</v>
      </c>
      <c r="O1332" s="7"/>
      <c r="P1332" s="72">
        <v>99423</v>
      </c>
      <c r="Q1332" s="72">
        <v>99423</v>
      </c>
      <c r="R1332" s="7" t="s">
        <v>16710</v>
      </c>
      <c r="S1332" s="7" t="s">
        <v>16710</v>
      </c>
      <c r="T1332" s="7" t="s">
        <v>16755</v>
      </c>
      <c r="U1332" s="7">
        <v>0</v>
      </c>
      <c r="V1332" s="7" t="s">
        <v>16751</v>
      </c>
      <c r="W1332" s="7">
        <v>2022</v>
      </c>
      <c r="X1332" s="7" t="s">
        <v>16755</v>
      </c>
      <c r="Y1332" s="24">
        <v>99423</v>
      </c>
      <c r="Z1332" s="24">
        <v>0</v>
      </c>
      <c r="AA1332" s="24"/>
      <c r="AB1332" s="24">
        <v>0</v>
      </c>
      <c r="AC1332" s="24">
        <v>99423</v>
      </c>
      <c r="AD1332" s="24">
        <v>0</v>
      </c>
      <c r="AE1332" s="24">
        <v>99423</v>
      </c>
      <c r="AF1332" s="24">
        <v>0</v>
      </c>
      <c r="AG1332" s="24">
        <v>99423</v>
      </c>
    </row>
    <row r="1333" spans="1:33" x14ac:dyDescent="0.35">
      <c r="A1333" s="70">
        <v>901158187</v>
      </c>
      <c r="B1333" s="70" t="s">
        <v>24</v>
      </c>
      <c r="C1333" s="70" t="s">
        <v>3391</v>
      </c>
      <c r="D1333" s="70" t="s">
        <v>14320</v>
      </c>
      <c r="E1333" s="70" t="s">
        <v>10603</v>
      </c>
      <c r="F1333" s="70" t="s">
        <v>16707</v>
      </c>
      <c r="G1333" s="70" t="s">
        <v>16757</v>
      </c>
      <c r="H1333" s="70" t="s">
        <v>3378</v>
      </c>
      <c r="I1333" s="25">
        <v>45261</v>
      </c>
      <c r="J1333" s="71">
        <v>720</v>
      </c>
      <c r="K1333" s="70" t="s">
        <v>3392</v>
      </c>
      <c r="L1333" s="70" t="s">
        <v>26</v>
      </c>
      <c r="M1333" s="70" t="s">
        <v>9239</v>
      </c>
      <c r="N1333" s="70" t="s">
        <v>27</v>
      </c>
      <c r="O1333" s="7"/>
      <c r="P1333" s="72">
        <v>99423</v>
      </c>
      <c r="Q1333" s="72">
        <v>99423</v>
      </c>
      <c r="R1333" s="7" t="s">
        <v>16710</v>
      </c>
      <c r="S1333" s="7" t="s">
        <v>16710</v>
      </c>
      <c r="T1333" s="7" t="s">
        <v>16755</v>
      </c>
      <c r="U1333" s="7">
        <v>0</v>
      </c>
      <c r="V1333" s="7" t="s">
        <v>16751</v>
      </c>
      <c r="W1333" s="7">
        <v>2022</v>
      </c>
      <c r="X1333" s="7" t="s">
        <v>16755</v>
      </c>
      <c r="Y1333" s="24">
        <v>99423</v>
      </c>
      <c r="Z1333" s="24">
        <v>0</v>
      </c>
      <c r="AA1333" s="24"/>
      <c r="AB1333" s="24">
        <v>0</v>
      </c>
      <c r="AC1333" s="24">
        <v>99423</v>
      </c>
      <c r="AD1333" s="24">
        <v>0</v>
      </c>
      <c r="AE1333" s="24">
        <v>99423</v>
      </c>
      <c r="AF1333" s="24">
        <v>0</v>
      </c>
      <c r="AG1333" s="24">
        <v>99423</v>
      </c>
    </row>
    <row r="1334" spans="1:33" x14ac:dyDescent="0.35">
      <c r="A1334" s="70">
        <v>901158187</v>
      </c>
      <c r="B1334" s="70" t="s">
        <v>24</v>
      </c>
      <c r="C1334" s="70" t="s">
        <v>3393</v>
      </c>
      <c r="D1334" s="70" t="s">
        <v>14321</v>
      </c>
      <c r="E1334" s="70" t="s">
        <v>10604</v>
      </c>
      <c r="F1334" s="70" t="s">
        <v>16707</v>
      </c>
      <c r="G1334" s="70" t="s">
        <v>16757</v>
      </c>
      <c r="H1334" s="70" t="s">
        <v>3378</v>
      </c>
      <c r="I1334" s="25">
        <v>45261</v>
      </c>
      <c r="J1334" s="71">
        <v>720</v>
      </c>
      <c r="K1334" s="70" t="s">
        <v>3394</v>
      </c>
      <c r="L1334" s="70" t="s">
        <v>26</v>
      </c>
      <c r="M1334" s="70" t="s">
        <v>9239</v>
      </c>
      <c r="N1334" s="70" t="s">
        <v>27</v>
      </c>
      <c r="O1334" s="7"/>
      <c r="P1334" s="72">
        <v>99423</v>
      </c>
      <c r="Q1334" s="72">
        <v>99423</v>
      </c>
      <c r="R1334" s="7" t="s">
        <v>16710</v>
      </c>
      <c r="S1334" s="7" t="s">
        <v>16710</v>
      </c>
      <c r="T1334" s="7" t="s">
        <v>16755</v>
      </c>
      <c r="U1334" s="7">
        <v>0</v>
      </c>
      <c r="V1334" s="7" t="s">
        <v>16751</v>
      </c>
      <c r="W1334" s="7">
        <v>2022</v>
      </c>
      <c r="X1334" s="7" t="s">
        <v>16755</v>
      </c>
      <c r="Y1334" s="24">
        <v>99423</v>
      </c>
      <c r="Z1334" s="24">
        <v>0</v>
      </c>
      <c r="AA1334" s="24"/>
      <c r="AB1334" s="24">
        <v>0</v>
      </c>
      <c r="AC1334" s="24">
        <v>99423</v>
      </c>
      <c r="AD1334" s="24">
        <v>0</v>
      </c>
      <c r="AE1334" s="24">
        <v>99423</v>
      </c>
      <c r="AF1334" s="24">
        <v>0</v>
      </c>
      <c r="AG1334" s="24">
        <v>99423</v>
      </c>
    </row>
    <row r="1335" spans="1:33" x14ac:dyDescent="0.35">
      <c r="A1335" s="70">
        <v>901158187</v>
      </c>
      <c r="B1335" s="70" t="s">
        <v>24</v>
      </c>
      <c r="C1335" s="70" t="s">
        <v>3395</v>
      </c>
      <c r="D1335" s="70" t="s">
        <v>14322</v>
      </c>
      <c r="E1335" s="70" t="s">
        <v>10605</v>
      </c>
      <c r="F1335" s="70" t="s">
        <v>16707</v>
      </c>
      <c r="G1335" s="70" t="s">
        <v>16757</v>
      </c>
      <c r="H1335" s="70" t="s">
        <v>3378</v>
      </c>
      <c r="I1335" s="25">
        <v>45261</v>
      </c>
      <c r="J1335" s="71">
        <v>720</v>
      </c>
      <c r="K1335" s="70" t="s">
        <v>3396</v>
      </c>
      <c r="L1335" s="70" t="s">
        <v>3397</v>
      </c>
      <c r="M1335" s="70" t="s">
        <v>9239</v>
      </c>
      <c r="N1335" s="70" t="s">
        <v>27</v>
      </c>
      <c r="O1335" s="7"/>
      <c r="P1335" s="72">
        <v>99423</v>
      </c>
      <c r="Q1335" s="72">
        <v>99423</v>
      </c>
      <c r="R1335" s="7" t="s">
        <v>16710</v>
      </c>
      <c r="S1335" s="7" t="s">
        <v>16710</v>
      </c>
      <c r="T1335" s="7" t="s">
        <v>16755</v>
      </c>
      <c r="U1335" s="7">
        <v>0</v>
      </c>
      <c r="V1335" s="7" t="s">
        <v>16751</v>
      </c>
      <c r="W1335" s="7">
        <v>2022</v>
      </c>
      <c r="X1335" s="7" t="s">
        <v>16755</v>
      </c>
      <c r="Y1335" s="24">
        <v>99423</v>
      </c>
      <c r="Z1335" s="24">
        <v>0</v>
      </c>
      <c r="AA1335" s="24"/>
      <c r="AB1335" s="24">
        <v>0</v>
      </c>
      <c r="AC1335" s="24">
        <v>99423</v>
      </c>
      <c r="AD1335" s="24">
        <v>0</v>
      </c>
      <c r="AE1335" s="24">
        <v>99423</v>
      </c>
      <c r="AF1335" s="24">
        <v>0</v>
      </c>
      <c r="AG1335" s="24">
        <v>99423</v>
      </c>
    </row>
    <row r="1336" spans="1:33" x14ac:dyDescent="0.35">
      <c r="A1336" s="70">
        <v>901158187</v>
      </c>
      <c r="B1336" s="70" t="s">
        <v>24</v>
      </c>
      <c r="C1336" s="70" t="s">
        <v>3398</v>
      </c>
      <c r="D1336" s="70" t="s">
        <v>14323</v>
      </c>
      <c r="E1336" s="70" t="s">
        <v>10606</v>
      </c>
      <c r="F1336" s="70" t="s">
        <v>16707</v>
      </c>
      <c r="G1336" s="70" t="s">
        <v>16757</v>
      </c>
      <c r="H1336" s="70" t="s">
        <v>3378</v>
      </c>
      <c r="I1336" s="25">
        <v>45261</v>
      </c>
      <c r="J1336" s="71">
        <v>720</v>
      </c>
      <c r="K1336" s="70" t="s">
        <v>3399</v>
      </c>
      <c r="L1336" s="70" t="s">
        <v>26</v>
      </c>
      <c r="M1336" s="70" t="s">
        <v>9239</v>
      </c>
      <c r="N1336" s="70" t="s">
        <v>27</v>
      </c>
      <c r="O1336" s="7"/>
      <c r="P1336" s="72">
        <v>99423</v>
      </c>
      <c r="Q1336" s="72">
        <v>99423</v>
      </c>
      <c r="R1336" s="7" t="s">
        <v>16710</v>
      </c>
      <c r="S1336" s="7" t="s">
        <v>16710</v>
      </c>
      <c r="T1336" s="7" t="s">
        <v>16755</v>
      </c>
      <c r="U1336" s="7">
        <v>0</v>
      </c>
      <c r="V1336" s="7" t="s">
        <v>16751</v>
      </c>
      <c r="W1336" s="7">
        <v>2022</v>
      </c>
      <c r="X1336" s="7" t="s">
        <v>16755</v>
      </c>
      <c r="Y1336" s="24">
        <v>99423</v>
      </c>
      <c r="Z1336" s="24">
        <v>0</v>
      </c>
      <c r="AA1336" s="24"/>
      <c r="AB1336" s="24">
        <v>0</v>
      </c>
      <c r="AC1336" s="24">
        <v>99423</v>
      </c>
      <c r="AD1336" s="24">
        <v>0</v>
      </c>
      <c r="AE1336" s="24">
        <v>99423</v>
      </c>
      <c r="AF1336" s="24">
        <v>0</v>
      </c>
      <c r="AG1336" s="24">
        <v>99423</v>
      </c>
    </row>
    <row r="1337" spans="1:33" x14ac:dyDescent="0.35">
      <c r="A1337" s="70">
        <v>901158187</v>
      </c>
      <c r="B1337" s="70" t="s">
        <v>24</v>
      </c>
      <c r="C1337" s="70" t="s">
        <v>3400</v>
      </c>
      <c r="D1337" s="70" t="s">
        <v>14324</v>
      </c>
      <c r="E1337" s="70" t="s">
        <v>10607</v>
      </c>
      <c r="F1337" s="70" t="s">
        <v>16707</v>
      </c>
      <c r="G1337" s="70" t="s">
        <v>16757</v>
      </c>
      <c r="H1337" s="70" t="s">
        <v>3378</v>
      </c>
      <c r="I1337" s="25">
        <v>45261</v>
      </c>
      <c r="J1337" s="71">
        <v>720</v>
      </c>
      <c r="K1337" s="70" t="s">
        <v>3401</v>
      </c>
      <c r="L1337" s="70" t="s">
        <v>3402</v>
      </c>
      <c r="M1337" s="70" t="s">
        <v>9239</v>
      </c>
      <c r="N1337" s="70" t="s">
        <v>27</v>
      </c>
      <c r="O1337" s="7"/>
      <c r="P1337" s="72">
        <v>99423</v>
      </c>
      <c r="Q1337" s="72">
        <v>99423</v>
      </c>
      <c r="R1337" s="7" t="s">
        <v>16710</v>
      </c>
      <c r="S1337" s="7" t="s">
        <v>16710</v>
      </c>
      <c r="T1337" s="7" t="s">
        <v>16755</v>
      </c>
      <c r="U1337" s="7">
        <v>0</v>
      </c>
      <c r="V1337" s="7" t="s">
        <v>16751</v>
      </c>
      <c r="W1337" s="7">
        <v>2022</v>
      </c>
      <c r="X1337" s="7" t="s">
        <v>16755</v>
      </c>
      <c r="Y1337" s="24">
        <v>99423</v>
      </c>
      <c r="Z1337" s="24">
        <v>0</v>
      </c>
      <c r="AA1337" s="24"/>
      <c r="AB1337" s="24">
        <v>0</v>
      </c>
      <c r="AC1337" s="24">
        <v>99423</v>
      </c>
      <c r="AD1337" s="24">
        <v>0</v>
      </c>
      <c r="AE1337" s="24">
        <v>99423</v>
      </c>
      <c r="AF1337" s="24">
        <v>0</v>
      </c>
      <c r="AG1337" s="24">
        <v>99423</v>
      </c>
    </row>
    <row r="1338" spans="1:33" x14ac:dyDescent="0.35">
      <c r="A1338" s="70">
        <v>901158187</v>
      </c>
      <c r="B1338" s="70" t="s">
        <v>24</v>
      </c>
      <c r="C1338" s="70" t="s">
        <v>3403</v>
      </c>
      <c r="D1338" s="70" t="s">
        <v>14325</v>
      </c>
      <c r="E1338" s="70" t="s">
        <v>10608</v>
      </c>
      <c r="F1338" s="70" t="s">
        <v>16707</v>
      </c>
      <c r="G1338" s="70" t="s">
        <v>16757</v>
      </c>
      <c r="H1338" s="70" t="s">
        <v>3378</v>
      </c>
      <c r="I1338" s="25">
        <v>45261</v>
      </c>
      <c r="J1338" s="71">
        <v>720</v>
      </c>
      <c r="K1338" s="70" t="s">
        <v>3404</v>
      </c>
      <c r="L1338" s="70" t="s">
        <v>26</v>
      </c>
      <c r="M1338" s="70" t="s">
        <v>9239</v>
      </c>
      <c r="N1338" s="70" t="s">
        <v>27</v>
      </c>
      <c r="O1338" s="7"/>
      <c r="P1338" s="72">
        <v>99423</v>
      </c>
      <c r="Q1338" s="72">
        <v>99423</v>
      </c>
      <c r="R1338" s="7" t="s">
        <v>16710</v>
      </c>
      <c r="S1338" s="7" t="s">
        <v>16710</v>
      </c>
      <c r="T1338" s="7" t="s">
        <v>16755</v>
      </c>
      <c r="U1338" s="7">
        <v>0</v>
      </c>
      <c r="V1338" s="7" t="s">
        <v>16751</v>
      </c>
      <c r="W1338" s="7">
        <v>2022</v>
      </c>
      <c r="X1338" s="7" t="s">
        <v>16755</v>
      </c>
      <c r="Y1338" s="24">
        <v>99423</v>
      </c>
      <c r="Z1338" s="24">
        <v>0</v>
      </c>
      <c r="AA1338" s="24"/>
      <c r="AB1338" s="24">
        <v>0</v>
      </c>
      <c r="AC1338" s="24">
        <v>99423</v>
      </c>
      <c r="AD1338" s="24">
        <v>0</v>
      </c>
      <c r="AE1338" s="24">
        <v>99423</v>
      </c>
      <c r="AF1338" s="24">
        <v>0</v>
      </c>
      <c r="AG1338" s="24">
        <v>99423</v>
      </c>
    </row>
    <row r="1339" spans="1:33" x14ac:dyDescent="0.35">
      <c r="A1339" s="70">
        <v>901158187</v>
      </c>
      <c r="B1339" s="70" t="s">
        <v>24</v>
      </c>
      <c r="C1339" s="70" t="s">
        <v>3405</v>
      </c>
      <c r="D1339" s="70" t="s">
        <v>14326</v>
      </c>
      <c r="E1339" s="70" t="s">
        <v>10609</v>
      </c>
      <c r="F1339" s="70" t="s">
        <v>16707</v>
      </c>
      <c r="G1339" s="70" t="s">
        <v>16757</v>
      </c>
      <c r="H1339" s="70" t="s">
        <v>3378</v>
      </c>
      <c r="I1339" s="25">
        <v>45261</v>
      </c>
      <c r="J1339" s="71">
        <v>720</v>
      </c>
      <c r="K1339" s="70" t="s">
        <v>3406</v>
      </c>
      <c r="L1339" s="70" t="s">
        <v>26</v>
      </c>
      <c r="M1339" s="70" t="s">
        <v>9239</v>
      </c>
      <c r="N1339" s="70" t="s">
        <v>27</v>
      </c>
      <c r="O1339" s="7"/>
      <c r="P1339" s="72">
        <v>99423</v>
      </c>
      <c r="Q1339" s="72">
        <v>99423</v>
      </c>
      <c r="R1339" s="7" t="s">
        <v>16710</v>
      </c>
      <c r="S1339" s="7" t="s">
        <v>16710</v>
      </c>
      <c r="T1339" s="7" t="s">
        <v>16755</v>
      </c>
      <c r="U1339" s="7">
        <v>0</v>
      </c>
      <c r="V1339" s="7" t="s">
        <v>16751</v>
      </c>
      <c r="W1339" s="7">
        <v>2022</v>
      </c>
      <c r="X1339" s="7" t="s">
        <v>16755</v>
      </c>
      <c r="Y1339" s="24">
        <v>99423</v>
      </c>
      <c r="Z1339" s="24">
        <v>0</v>
      </c>
      <c r="AA1339" s="24"/>
      <c r="AB1339" s="24">
        <v>0</v>
      </c>
      <c r="AC1339" s="24">
        <v>99423</v>
      </c>
      <c r="AD1339" s="24">
        <v>0</v>
      </c>
      <c r="AE1339" s="24">
        <v>99423</v>
      </c>
      <c r="AF1339" s="24">
        <v>0</v>
      </c>
      <c r="AG1339" s="24">
        <v>99423</v>
      </c>
    </row>
    <row r="1340" spans="1:33" x14ac:dyDescent="0.35">
      <c r="A1340" s="70">
        <v>901158187</v>
      </c>
      <c r="B1340" s="70" t="s">
        <v>24</v>
      </c>
      <c r="C1340" s="70" t="s">
        <v>3407</v>
      </c>
      <c r="D1340" s="70" t="s">
        <v>14327</v>
      </c>
      <c r="E1340" s="70" t="s">
        <v>10610</v>
      </c>
      <c r="F1340" s="70" t="s">
        <v>16707</v>
      </c>
      <c r="G1340" s="70" t="s">
        <v>16757</v>
      </c>
      <c r="H1340" s="70" t="s">
        <v>3378</v>
      </c>
      <c r="I1340" s="25">
        <v>45261</v>
      </c>
      <c r="J1340" s="71">
        <v>720</v>
      </c>
      <c r="K1340" s="70" t="s">
        <v>3408</v>
      </c>
      <c r="L1340" s="70" t="s">
        <v>26</v>
      </c>
      <c r="M1340" s="70" t="s">
        <v>9239</v>
      </c>
      <c r="N1340" s="70" t="s">
        <v>27</v>
      </c>
      <c r="O1340" s="7"/>
      <c r="P1340" s="72">
        <v>99423</v>
      </c>
      <c r="Q1340" s="72">
        <v>99423</v>
      </c>
      <c r="R1340" s="7" t="s">
        <v>16710</v>
      </c>
      <c r="S1340" s="7" t="s">
        <v>16710</v>
      </c>
      <c r="T1340" s="7" t="s">
        <v>16755</v>
      </c>
      <c r="U1340" s="7">
        <v>0</v>
      </c>
      <c r="V1340" s="7" t="s">
        <v>16751</v>
      </c>
      <c r="W1340" s="7">
        <v>2022</v>
      </c>
      <c r="X1340" s="7" t="s">
        <v>16755</v>
      </c>
      <c r="Y1340" s="24">
        <v>99423</v>
      </c>
      <c r="Z1340" s="24">
        <v>0</v>
      </c>
      <c r="AA1340" s="24"/>
      <c r="AB1340" s="24">
        <v>0</v>
      </c>
      <c r="AC1340" s="24">
        <v>99423</v>
      </c>
      <c r="AD1340" s="24">
        <v>0</v>
      </c>
      <c r="AE1340" s="24">
        <v>99423</v>
      </c>
      <c r="AF1340" s="24">
        <v>0</v>
      </c>
      <c r="AG1340" s="24">
        <v>99423</v>
      </c>
    </row>
    <row r="1341" spans="1:33" x14ac:dyDescent="0.35">
      <c r="A1341" s="70">
        <v>901158187</v>
      </c>
      <c r="B1341" s="70" t="s">
        <v>24</v>
      </c>
      <c r="C1341" s="70" t="s">
        <v>3409</v>
      </c>
      <c r="D1341" s="70" t="s">
        <v>14328</v>
      </c>
      <c r="E1341" s="70" t="s">
        <v>10611</v>
      </c>
      <c r="F1341" s="70" t="s">
        <v>16707</v>
      </c>
      <c r="G1341" s="70" t="s">
        <v>16757</v>
      </c>
      <c r="H1341" s="70" t="s">
        <v>3378</v>
      </c>
      <c r="I1341" s="25">
        <v>45261</v>
      </c>
      <c r="J1341" s="71">
        <v>720</v>
      </c>
      <c r="K1341" s="70" t="s">
        <v>3410</v>
      </c>
      <c r="L1341" s="70" t="s">
        <v>26</v>
      </c>
      <c r="M1341" s="70" t="s">
        <v>9239</v>
      </c>
      <c r="N1341" s="70" t="s">
        <v>27</v>
      </c>
      <c r="O1341" s="7"/>
      <c r="P1341" s="72">
        <v>99423</v>
      </c>
      <c r="Q1341" s="72">
        <v>99423</v>
      </c>
      <c r="R1341" s="7" t="s">
        <v>16710</v>
      </c>
      <c r="S1341" s="7" t="s">
        <v>16710</v>
      </c>
      <c r="T1341" s="7" t="s">
        <v>16755</v>
      </c>
      <c r="U1341" s="7">
        <v>0</v>
      </c>
      <c r="V1341" s="7" t="s">
        <v>16751</v>
      </c>
      <c r="W1341" s="7">
        <v>2022</v>
      </c>
      <c r="X1341" s="7" t="s">
        <v>16755</v>
      </c>
      <c r="Y1341" s="24">
        <v>99423</v>
      </c>
      <c r="Z1341" s="24">
        <v>0</v>
      </c>
      <c r="AA1341" s="24"/>
      <c r="AB1341" s="24">
        <v>0</v>
      </c>
      <c r="AC1341" s="24">
        <v>99423</v>
      </c>
      <c r="AD1341" s="24">
        <v>0</v>
      </c>
      <c r="AE1341" s="24">
        <v>99423</v>
      </c>
      <c r="AF1341" s="24">
        <v>0</v>
      </c>
      <c r="AG1341" s="24">
        <v>99423</v>
      </c>
    </row>
    <row r="1342" spans="1:33" x14ac:dyDescent="0.35">
      <c r="A1342" s="70">
        <v>901158187</v>
      </c>
      <c r="B1342" s="70" t="s">
        <v>24</v>
      </c>
      <c r="C1342" s="70" t="s">
        <v>3411</v>
      </c>
      <c r="D1342" s="70" t="s">
        <v>14329</v>
      </c>
      <c r="E1342" s="70" t="s">
        <v>10612</v>
      </c>
      <c r="F1342" s="70" t="s">
        <v>16707</v>
      </c>
      <c r="G1342" s="70" t="s">
        <v>16757</v>
      </c>
      <c r="H1342" s="70" t="s">
        <v>3378</v>
      </c>
      <c r="I1342" s="25">
        <v>45261</v>
      </c>
      <c r="J1342" s="71">
        <v>720</v>
      </c>
      <c r="K1342" s="70" t="s">
        <v>3412</v>
      </c>
      <c r="L1342" s="70" t="s">
        <v>3413</v>
      </c>
      <c r="M1342" s="70" t="s">
        <v>9239</v>
      </c>
      <c r="N1342" s="70" t="s">
        <v>27</v>
      </c>
      <c r="O1342" s="7"/>
      <c r="P1342" s="72">
        <v>99423</v>
      </c>
      <c r="Q1342" s="72">
        <v>99423</v>
      </c>
      <c r="R1342" s="7" t="s">
        <v>16710</v>
      </c>
      <c r="S1342" s="7" t="s">
        <v>16710</v>
      </c>
      <c r="T1342" s="7" t="s">
        <v>16755</v>
      </c>
      <c r="U1342" s="7">
        <v>0</v>
      </c>
      <c r="V1342" s="7" t="s">
        <v>16751</v>
      </c>
      <c r="W1342" s="7">
        <v>2022</v>
      </c>
      <c r="X1342" s="7" t="s">
        <v>16755</v>
      </c>
      <c r="Y1342" s="24">
        <v>99423</v>
      </c>
      <c r="Z1342" s="24">
        <v>0</v>
      </c>
      <c r="AA1342" s="24"/>
      <c r="AB1342" s="24">
        <v>0</v>
      </c>
      <c r="AC1342" s="24">
        <v>99423</v>
      </c>
      <c r="AD1342" s="24">
        <v>0</v>
      </c>
      <c r="AE1342" s="24">
        <v>99423</v>
      </c>
      <c r="AF1342" s="24">
        <v>0</v>
      </c>
      <c r="AG1342" s="24">
        <v>99423</v>
      </c>
    </row>
    <row r="1343" spans="1:33" x14ac:dyDescent="0.35">
      <c r="A1343" s="70">
        <v>901158187</v>
      </c>
      <c r="B1343" s="70" t="s">
        <v>24</v>
      </c>
      <c r="C1343" s="70" t="s">
        <v>3414</v>
      </c>
      <c r="D1343" s="70" t="s">
        <v>14330</v>
      </c>
      <c r="E1343" s="70" t="s">
        <v>10613</v>
      </c>
      <c r="F1343" s="70" t="s">
        <v>16707</v>
      </c>
      <c r="G1343" s="70" t="s">
        <v>16757</v>
      </c>
      <c r="H1343" s="70" t="s">
        <v>3378</v>
      </c>
      <c r="I1343" s="25">
        <v>45261</v>
      </c>
      <c r="J1343" s="71">
        <v>720</v>
      </c>
      <c r="K1343" s="70" t="s">
        <v>3415</v>
      </c>
      <c r="L1343" s="70" t="s">
        <v>3416</v>
      </c>
      <c r="M1343" s="70" t="s">
        <v>9239</v>
      </c>
      <c r="N1343" s="70" t="s">
        <v>27</v>
      </c>
      <c r="O1343" s="7"/>
      <c r="P1343" s="72">
        <v>99423</v>
      </c>
      <c r="Q1343" s="72">
        <v>99423</v>
      </c>
      <c r="R1343" s="7" t="s">
        <v>16710</v>
      </c>
      <c r="S1343" s="7" t="s">
        <v>16710</v>
      </c>
      <c r="T1343" s="7" t="s">
        <v>16755</v>
      </c>
      <c r="U1343" s="7">
        <v>0</v>
      </c>
      <c r="V1343" s="7" t="s">
        <v>16751</v>
      </c>
      <c r="W1343" s="7">
        <v>2022</v>
      </c>
      <c r="X1343" s="7" t="s">
        <v>16755</v>
      </c>
      <c r="Y1343" s="24">
        <v>99423</v>
      </c>
      <c r="Z1343" s="24">
        <v>0</v>
      </c>
      <c r="AA1343" s="24"/>
      <c r="AB1343" s="24">
        <v>0</v>
      </c>
      <c r="AC1343" s="24">
        <v>99423</v>
      </c>
      <c r="AD1343" s="24">
        <v>0</v>
      </c>
      <c r="AE1343" s="24">
        <v>99423</v>
      </c>
      <c r="AF1343" s="24">
        <v>0</v>
      </c>
      <c r="AG1343" s="24">
        <v>99423</v>
      </c>
    </row>
    <row r="1344" spans="1:33" x14ac:dyDescent="0.35">
      <c r="A1344" s="70">
        <v>901158187</v>
      </c>
      <c r="B1344" s="70" t="s">
        <v>24</v>
      </c>
      <c r="C1344" s="70" t="s">
        <v>3417</v>
      </c>
      <c r="D1344" s="70" t="s">
        <v>14331</v>
      </c>
      <c r="E1344" s="70" t="s">
        <v>10614</v>
      </c>
      <c r="F1344" s="70" t="s">
        <v>16707</v>
      </c>
      <c r="G1344" s="70" t="s">
        <v>16757</v>
      </c>
      <c r="H1344" s="70" t="s">
        <v>3378</v>
      </c>
      <c r="I1344" s="25">
        <v>45261</v>
      </c>
      <c r="J1344" s="71">
        <v>720</v>
      </c>
      <c r="K1344" s="70" t="s">
        <v>3418</v>
      </c>
      <c r="L1344" s="70" t="s">
        <v>26</v>
      </c>
      <c r="M1344" s="70" t="s">
        <v>9239</v>
      </c>
      <c r="N1344" s="70" t="s">
        <v>27</v>
      </c>
      <c r="O1344" s="7"/>
      <c r="P1344" s="72">
        <v>99423</v>
      </c>
      <c r="Q1344" s="72">
        <v>99423</v>
      </c>
      <c r="R1344" s="7" t="s">
        <v>16710</v>
      </c>
      <c r="S1344" s="7" t="s">
        <v>16710</v>
      </c>
      <c r="T1344" s="7" t="s">
        <v>16755</v>
      </c>
      <c r="U1344" s="7">
        <v>0</v>
      </c>
      <c r="V1344" s="7" t="s">
        <v>16751</v>
      </c>
      <c r="W1344" s="7">
        <v>2022</v>
      </c>
      <c r="X1344" s="7" t="s">
        <v>16755</v>
      </c>
      <c r="Y1344" s="24">
        <v>99423</v>
      </c>
      <c r="Z1344" s="24">
        <v>0</v>
      </c>
      <c r="AA1344" s="24"/>
      <c r="AB1344" s="24">
        <v>0</v>
      </c>
      <c r="AC1344" s="24">
        <v>99423</v>
      </c>
      <c r="AD1344" s="24">
        <v>0</v>
      </c>
      <c r="AE1344" s="24">
        <v>99423</v>
      </c>
      <c r="AF1344" s="24">
        <v>0</v>
      </c>
      <c r="AG1344" s="24">
        <v>99423</v>
      </c>
    </row>
    <row r="1345" spans="1:33" x14ac:dyDescent="0.35">
      <c r="A1345" s="70">
        <v>901158187</v>
      </c>
      <c r="B1345" s="70" t="s">
        <v>24</v>
      </c>
      <c r="C1345" s="70" t="s">
        <v>3419</v>
      </c>
      <c r="D1345" s="70" t="s">
        <v>14332</v>
      </c>
      <c r="E1345" s="70" t="s">
        <v>10615</v>
      </c>
      <c r="F1345" s="70" t="s">
        <v>16707</v>
      </c>
      <c r="G1345" s="70" t="s">
        <v>16757</v>
      </c>
      <c r="H1345" s="70" t="s">
        <v>3378</v>
      </c>
      <c r="I1345" s="25">
        <v>45261</v>
      </c>
      <c r="J1345" s="71">
        <v>720</v>
      </c>
      <c r="K1345" s="70" t="s">
        <v>3420</v>
      </c>
      <c r="L1345" s="70" t="s">
        <v>26</v>
      </c>
      <c r="M1345" s="70" t="s">
        <v>9239</v>
      </c>
      <c r="N1345" s="70" t="s">
        <v>27</v>
      </c>
      <c r="O1345" s="7"/>
      <c r="P1345" s="72">
        <v>99423</v>
      </c>
      <c r="Q1345" s="72">
        <v>99423</v>
      </c>
      <c r="R1345" s="7" t="s">
        <v>16710</v>
      </c>
      <c r="S1345" s="7" t="s">
        <v>16710</v>
      </c>
      <c r="T1345" s="7" t="s">
        <v>16755</v>
      </c>
      <c r="U1345" s="7">
        <v>0</v>
      </c>
      <c r="V1345" s="7" t="s">
        <v>16751</v>
      </c>
      <c r="W1345" s="7">
        <v>2022</v>
      </c>
      <c r="X1345" s="7" t="s">
        <v>16755</v>
      </c>
      <c r="Y1345" s="24">
        <v>99423</v>
      </c>
      <c r="Z1345" s="24">
        <v>0</v>
      </c>
      <c r="AA1345" s="24"/>
      <c r="AB1345" s="24">
        <v>0</v>
      </c>
      <c r="AC1345" s="24">
        <v>99423</v>
      </c>
      <c r="AD1345" s="24">
        <v>0</v>
      </c>
      <c r="AE1345" s="24">
        <v>99423</v>
      </c>
      <c r="AF1345" s="24">
        <v>0</v>
      </c>
      <c r="AG1345" s="24">
        <v>99423</v>
      </c>
    </row>
    <row r="1346" spans="1:33" x14ac:dyDescent="0.35">
      <c r="A1346" s="70">
        <v>901158187</v>
      </c>
      <c r="B1346" s="70" t="s">
        <v>24</v>
      </c>
      <c r="C1346" s="70" t="s">
        <v>3421</v>
      </c>
      <c r="D1346" s="70" t="s">
        <v>14333</v>
      </c>
      <c r="E1346" s="70" t="s">
        <v>10616</v>
      </c>
      <c r="F1346" s="70" t="s">
        <v>16707</v>
      </c>
      <c r="G1346" s="70" t="s">
        <v>16757</v>
      </c>
      <c r="H1346" s="70" t="s">
        <v>3378</v>
      </c>
      <c r="I1346" s="25">
        <v>45261</v>
      </c>
      <c r="J1346" s="71">
        <v>720</v>
      </c>
      <c r="K1346" s="70" t="s">
        <v>3422</v>
      </c>
      <c r="L1346" s="70" t="s">
        <v>26</v>
      </c>
      <c r="M1346" s="70" t="s">
        <v>9239</v>
      </c>
      <c r="N1346" s="70" t="s">
        <v>27</v>
      </c>
      <c r="O1346" s="7"/>
      <c r="P1346" s="72">
        <v>99423</v>
      </c>
      <c r="Q1346" s="72">
        <v>99423</v>
      </c>
      <c r="R1346" s="7" t="s">
        <v>16710</v>
      </c>
      <c r="S1346" s="7" t="s">
        <v>16710</v>
      </c>
      <c r="T1346" s="7" t="s">
        <v>16755</v>
      </c>
      <c r="U1346" s="7">
        <v>0</v>
      </c>
      <c r="V1346" s="7" t="s">
        <v>16751</v>
      </c>
      <c r="W1346" s="7">
        <v>2022</v>
      </c>
      <c r="X1346" s="7" t="s">
        <v>16755</v>
      </c>
      <c r="Y1346" s="24">
        <v>99423</v>
      </c>
      <c r="Z1346" s="24">
        <v>0</v>
      </c>
      <c r="AA1346" s="24"/>
      <c r="AB1346" s="24">
        <v>0</v>
      </c>
      <c r="AC1346" s="24">
        <v>99423</v>
      </c>
      <c r="AD1346" s="24">
        <v>0</v>
      </c>
      <c r="AE1346" s="24">
        <v>99423</v>
      </c>
      <c r="AF1346" s="24">
        <v>0</v>
      </c>
      <c r="AG1346" s="24">
        <v>99423</v>
      </c>
    </row>
    <row r="1347" spans="1:33" x14ac:dyDescent="0.35">
      <c r="A1347" s="70">
        <v>901158187</v>
      </c>
      <c r="B1347" s="70" t="s">
        <v>24</v>
      </c>
      <c r="C1347" s="70" t="s">
        <v>3423</v>
      </c>
      <c r="D1347" s="70" t="s">
        <v>14334</v>
      </c>
      <c r="E1347" s="70" t="s">
        <v>10617</v>
      </c>
      <c r="F1347" s="70" t="s">
        <v>16707</v>
      </c>
      <c r="G1347" s="70" t="s">
        <v>16757</v>
      </c>
      <c r="H1347" s="70" t="s">
        <v>3378</v>
      </c>
      <c r="I1347" s="25">
        <v>45261</v>
      </c>
      <c r="J1347" s="71">
        <v>720</v>
      </c>
      <c r="K1347" s="70" t="s">
        <v>3424</v>
      </c>
      <c r="L1347" s="70" t="s">
        <v>26</v>
      </c>
      <c r="M1347" s="70" t="s">
        <v>9239</v>
      </c>
      <c r="N1347" s="70" t="s">
        <v>27</v>
      </c>
      <c r="O1347" s="7"/>
      <c r="P1347" s="72">
        <v>99423</v>
      </c>
      <c r="Q1347" s="72">
        <v>99423</v>
      </c>
      <c r="R1347" s="7" t="s">
        <v>16710</v>
      </c>
      <c r="S1347" s="7" t="s">
        <v>16710</v>
      </c>
      <c r="T1347" s="7" t="s">
        <v>16755</v>
      </c>
      <c r="U1347" s="7">
        <v>0</v>
      </c>
      <c r="V1347" s="7" t="s">
        <v>16751</v>
      </c>
      <c r="W1347" s="7">
        <v>2022</v>
      </c>
      <c r="X1347" s="7" t="s">
        <v>16755</v>
      </c>
      <c r="Y1347" s="24">
        <v>99423</v>
      </c>
      <c r="Z1347" s="24">
        <v>0</v>
      </c>
      <c r="AA1347" s="24"/>
      <c r="AB1347" s="24">
        <v>0</v>
      </c>
      <c r="AC1347" s="24">
        <v>99423</v>
      </c>
      <c r="AD1347" s="24">
        <v>0</v>
      </c>
      <c r="AE1347" s="24">
        <v>99423</v>
      </c>
      <c r="AF1347" s="24">
        <v>0</v>
      </c>
      <c r="AG1347" s="24">
        <v>99423</v>
      </c>
    </row>
    <row r="1348" spans="1:33" x14ac:dyDescent="0.35">
      <c r="A1348" s="70">
        <v>901158187</v>
      </c>
      <c r="B1348" s="70" t="s">
        <v>24</v>
      </c>
      <c r="C1348" s="70" t="s">
        <v>3425</v>
      </c>
      <c r="D1348" s="70" t="s">
        <v>14335</v>
      </c>
      <c r="E1348" s="70" t="s">
        <v>10618</v>
      </c>
      <c r="F1348" s="70" t="s">
        <v>16707</v>
      </c>
      <c r="G1348" s="70" t="s">
        <v>16757</v>
      </c>
      <c r="H1348" s="70" t="s">
        <v>3378</v>
      </c>
      <c r="I1348" s="25">
        <v>45261</v>
      </c>
      <c r="J1348" s="71">
        <v>720</v>
      </c>
      <c r="K1348" s="70" t="s">
        <v>3426</v>
      </c>
      <c r="L1348" s="70" t="s">
        <v>3427</v>
      </c>
      <c r="M1348" s="70" t="s">
        <v>9239</v>
      </c>
      <c r="N1348" s="70" t="s">
        <v>27</v>
      </c>
      <c r="O1348" s="7"/>
      <c r="P1348" s="72">
        <v>99423</v>
      </c>
      <c r="Q1348" s="72">
        <v>99423</v>
      </c>
      <c r="R1348" s="7" t="s">
        <v>16710</v>
      </c>
      <c r="S1348" s="7" t="s">
        <v>16710</v>
      </c>
      <c r="T1348" s="7" t="s">
        <v>16755</v>
      </c>
      <c r="U1348" s="7">
        <v>0</v>
      </c>
      <c r="V1348" s="7" t="s">
        <v>16751</v>
      </c>
      <c r="W1348" s="7">
        <v>2022</v>
      </c>
      <c r="X1348" s="7" t="s">
        <v>16755</v>
      </c>
      <c r="Y1348" s="24">
        <v>99423</v>
      </c>
      <c r="Z1348" s="24">
        <v>0</v>
      </c>
      <c r="AA1348" s="24"/>
      <c r="AB1348" s="24">
        <v>0</v>
      </c>
      <c r="AC1348" s="24">
        <v>99423</v>
      </c>
      <c r="AD1348" s="24">
        <v>0</v>
      </c>
      <c r="AE1348" s="24">
        <v>99423</v>
      </c>
      <c r="AF1348" s="24">
        <v>0</v>
      </c>
      <c r="AG1348" s="24">
        <v>99423</v>
      </c>
    </row>
    <row r="1349" spans="1:33" x14ac:dyDescent="0.35">
      <c r="A1349" s="70">
        <v>901158187</v>
      </c>
      <c r="B1349" s="70" t="s">
        <v>24</v>
      </c>
      <c r="C1349" s="70" t="s">
        <v>3428</v>
      </c>
      <c r="D1349" s="70" t="s">
        <v>14336</v>
      </c>
      <c r="E1349" s="70" t="s">
        <v>10619</v>
      </c>
      <c r="F1349" s="70" t="s">
        <v>16707</v>
      </c>
      <c r="G1349" s="70" t="s">
        <v>16757</v>
      </c>
      <c r="H1349" s="70" t="s">
        <v>3378</v>
      </c>
      <c r="I1349" s="25">
        <v>45261</v>
      </c>
      <c r="J1349" s="71">
        <v>720</v>
      </c>
      <c r="K1349" s="70" t="s">
        <v>3429</v>
      </c>
      <c r="L1349" s="70" t="s">
        <v>26</v>
      </c>
      <c r="M1349" s="70" t="s">
        <v>9239</v>
      </c>
      <c r="N1349" s="70" t="s">
        <v>27</v>
      </c>
      <c r="O1349" s="7"/>
      <c r="P1349" s="72">
        <v>99423</v>
      </c>
      <c r="Q1349" s="72">
        <v>99423</v>
      </c>
      <c r="R1349" s="7" t="s">
        <v>16710</v>
      </c>
      <c r="S1349" s="7" t="s">
        <v>16710</v>
      </c>
      <c r="T1349" s="7" t="s">
        <v>16755</v>
      </c>
      <c r="U1349" s="7">
        <v>0</v>
      </c>
      <c r="V1349" s="7" t="s">
        <v>16751</v>
      </c>
      <c r="W1349" s="7">
        <v>2022</v>
      </c>
      <c r="X1349" s="7" t="s">
        <v>16755</v>
      </c>
      <c r="Y1349" s="24">
        <v>99423</v>
      </c>
      <c r="Z1349" s="24">
        <v>0</v>
      </c>
      <c r="AA1349" s="24"/>
      <c r="AB1349" s="24">
        <v>0</v>
      </c>
      <c r="AC1349" s="24">
        <v>99423</v>
      </c>
      <c r="AD1349" s="24">
        <v>0</v>
      </c>
      <c r="AE1349" s="24">
        <v>99423</v>
      </c>
      <c r="AF1349" s="24">
        <v>0</v>
      </c>
      <c r="AG1349" s="24">
        <v>99423</v>
      </c>
    </row>
    <row r="1350" spans="1:33" x14ac:dyDescent="0.35">
      <c r="A1350" s="70">
        <v>901158187</v>
      </c>
      <c r="B1350" s="70" t="s">
        <v>24</v>
      </c>
      <c r="C1350" s="70" t="s">
        <v>3430</v>
      </c>
      <c r="D1350" s="70" t="s">
        <v>14337</v>
      </c>
      <c r="E1350" s="70" t="s">
        <v>10620</v>
      </c>
      <c r="F1350" s="70" t="s">
        <v>16707</v>
      </c>
      <c r="G1350" s="70" t="s">
        <v>16757</v>
      </c>
      <c r="H1350" s="70" t="s">
        <v>3378</v>
      </c>
      <c r="I1350" s="25">
        <v>45261</v>
      </c>
      <c r="J1350" s="71">
        <v>720</v>
      </c>
      <c r="K1350" s="70" t="s">
        <v>3431</v>
      </c>
      <c r="L1350" s="70" t="s">
        <v>26</v>
      </c>
      <c r="M1350" s="70" t="s">
        <v>9239</v>
      </c>
      <c r="N1350" s="70" t="s">
        <v>27</v>
      </c>
      <c r="O1350" s="7"/>
      <c r="P1350" s="72">
        <v>99423</v>
      </c>
      <c r="Q1350" s="72">
        <v>99423</v>
      </c>
      <c r="R1350" s="7" t="s">
        <v>16710</v>
      </c>
      <c r="S1350" s="7" t="s">
        <v>16710</v>
      </c>
      <c r="T1350" s="7" t="s">
        <v>16755</v>
      </c>
      <c r="U1350" s="7">
        <v>0</v>
      </c>
      <c r="V1350" s="7" t="s">
        <v>16751</v>
      </c>
      <c r="W1350" s="7">
        <v>2022</v>
      </c>
      <c r="X1350" s="7" t="s">
        <v>16755</v>
      </c>
      <c r="Y1350" s="24">
        <v>99423</v>
      </c>
      <c r="Z1350" s="24">
        <v>0</v>
      </c>
      <c r="AA1350" s="24"/>
      <c r="AB1350" s="24">
        <v>0</v>
      </c>
      <c r="AC1350" s="24">
        <v>99423</v>
      </c>
      <c r="AD1350" s="24">
        <v>0</v>
      </c>
      <c r="AE1350" s="24">
        <v>99423</v>
      </c>
      <c r="AF1350" s="24">
        <v>0</v>
      </c>
      <c r="AG1350" s="24">
        <v>99423</v>
      </c>
    </row>
    <row r="1351" spans="1:33" x14ac:dyDescent="0.35">
      <c r="A1351" s="70">
        <v>901158187</v>
      </c>
      <c r="B1351" s="70" t="s">
        <v>24</v>
      </c>
      <c r="C1351" s="70" t="s">
        <v>3432</v>
      </c>
      <c r="D1351" s="70" t="s">
        <v>14338</v>
      </c>
      <c r="E1351" s="70" t="s">
        <v>10621</v>
      </c>
      <c r="F1351" s="70" t="s">
        <v>16707</v>
      </c>
      <c r="G1351" s="70" t="s">
        <v>16757</v>
      </c>
      <c r="H1351" s="70" t="s">
        <v>3378</v>
      </c>
      <c r="I1351" s="25">
        <v>45261</v>
      </c>
      <c r="J1351" s="71">
        <v>720</v>
      </c>
      <c r="K1351" s="70" t="s">
        <v>3433</v>
      </c>
      <c r="L1351" s="70" t="s">
        <v>26</v>
      </c>
      <c r="M1351" s="70" t="s">
        <v>9239</v>
      </c>
      <c r="N1351" s="70" t="s">
        <v>27</v>
      </c>
      <c r="O1351" s="7"/>
      <c r="P1351" s="72">
        <v>99423</v>
      </c>
      <c r="Q1351" s="72">
        <v>99423</v>
      </c>
      <c r="R1351" s="7" t="s">
        <v>16710</v>
      </c>
      <c r="S1351" s="7" t="s">
        <v>16710</v>
      </c>
      <c r="T1351" s="7" t="s">
        <v>16755</v>
      </c>
      <c r="U1351" s="7">
        <v>0</v>
      </c>
      <c r="V1351" s="7" t="s">
        <v>16751</v>
      </c>
      <c r="W1351" s="7">
        <v>2022</v>
      </c>
      <c r="X1351" s="7" t="s">
        <v>16755</v>
      </c>
      <c r="Y1351" s="24">
        <v>99423</v>
      </c>
      <c r="Z1351" s="24">
        <v>0</v>
      </c>
      <c r="AA1351" s="24"/>
      <c r="AB1351" s="24">
        <v>0</v>
      </c>
      <c r="AC1351" s="24">
        <v>99423</v>
      </c>
      <c r="AD1351" s="24">
        <v>0</v>
      </c>
      <c r="AE1351" s="24">
        <v>99423</v>
      </c>
      <c r="AF1351" s="24">
        <v>0</v>
      </c>
      <c r="AG1351" s="24">
        <v>99423</v>
      </c>
    </row>
    <row r="1352" spans="1:33" x14ac:dyDescent="0.35">
      <c r="A1352" s="70">
        <v>901158187</v>
      </c>
      <c r="B1352" s="70" t="s">
        <v>24</v>
      </c>
      <c r="C1352" s="70" t="s">
        <v>3434</v>
      </c>
      <c r="D1352" s="70" t="s">
        <v>14339</v>
      </c>
      <c r="E1352" s="70" t="s">
        <v>10622</v>
      </c>
      <c r="F1352" s="70" t="s">
        <v>16707</v>
      </c>
      <c r="G1352" s="70" t="s">
        <v>16757</v>
      </c>
      <c r="H1352" s="70" t="s">
        <v>3378</v>
      </c>
      <c r="I1352" s="25">
        <v>45261</v>
      </c>
      <c r="J1352" s="71">
        <v>720</v>
      </c>
      <c r="K1352" s="70" t="s">
        <v>3435</v>
      </c>
      <c r="L1352" s="70" t="s">
        <v>26</v>
      </c>
      <c r="M1352" s="70" t="s">
        <v>9239</v>
      </c>
      <c r="N1352" s="70" t="s">
        <v>27</v>
      </c>
      <c r="O1352" s="7"/>
      <c r="P1352" s="72">
        <v>99423</v>
      </c>
      <c r="Q1352" s="72">
        <v>99423</v>
      </c>
      <c r="R1352" s="7" t="s">
        <v>16710</v>
      </c>
      <c r="S1352" s="7" t="s">
        <v>16710</v>
      </c>
      <c r="T1352" s="7" t="s">
        <v>16755</v>
      </c>
      <c r="U1352" s="7">
        <v>0</v>
      </c>
      <c r="V1352" s="7" t="s">
        <v>16751</v>
      </c>
      <c r="W1352" s="7">
        <v>2022</v>
      </c>
      <c r="X1352" s="7" t="s">
        <v>16755</v>
      </c>
      <c r="Y1352" s="24">
        <v>99423</v>
      </c>
      <c r="Z1352" s="24">
        <v>0</v>
      </c>
      <c r="AA1352" s="24"/>
      <c r="AB1352" s="24">
        <v>0</v>
      </c>
      <c r="AC1352" s="24">
        <v>99423</v>
      </c>
      <c r="AD1352" s="24">
        <v>0</v>
      </c>
      <c r="AE1352" s="24">
        <v>99423</v>
      </c>
      <c r="AF1352" s="24">
        <v>0</v>
      </c>
      <c r="AG1352" s="24">
        <v>99423</v>
      </c>
    </row>
    <row r="1353" spans="1:33" x14ac:dyDescent="0.35">
      <c r="A1353" s="70">
        <v>901158187</v>
      </c>
      <c r="B1353" s="70" t="s">
        <v>24</v>
      </c>
      <c r="C1353" s="70" t="s">
        <v>3436</v>
      </c>
      <c r="D1353" s="70" t="s">
        <v>14340</v>
      </c>
      <c r="E1353" s="70" t="s">
        <v>10623</v>
      </c>
      <c r="F1353" s="70" t="s">
        <v>16707</v>
      </c>
      <c r="G1353" s="70" t="s">
        <v>16757</v>
      </c>
      <c r="H1353" s="70" t="s">
        <v>3378</v>
      </c>
      <c r="I1353" s="25">
        <v>45261</v>
      </c>
      <c r="J1353" s="71">
        <v>720</v>
      </c>
      <c r="K1353" s="70" t="s">
        <v>3437</v>
      </c>
      <c r="L1353" s="70" t="s">
        <v>3438</v>
      </c>
      <c r="M1353" s="70" t="s">
        <v>9239</v>
      </c>
      <c r="N1353" s="70" t="s">
        <v>27</v>
      </c>
      <c r="O1353" s="7"/>
      <c r="P1353" s="72">
        <v>99423</v>
      </c>
      <c r="Q1353" s="72">
        <v>99423</v>
      </c>
      <c r="R1353" s="7" t="s">
        <v>16710</v>
      </c>
      <c r="S1353" s="7" t="s">
        <v>16710</v>
      </c>
      <c r="T1353" s="7" t="s">
        <v>16755</v>
      </c>
      <c r="U1353" s="7">
        <v>0</v>
      </c>
      <c r="V1353" s="7" t="s">
        <v>16751</v>
      </c>
      <c r="W1353" s="7">
        <v>2022</v>
      </c>
      <c r="X1353" s="7" t="s">
        <v>16755</v>
      </c>
      <c r="Y1353" s="24">
        <v>99423</v>
      </c>
      <c r="Z1353" s="24">
        <v>0</v>
      </c>
      <c r="AA1353" s="24"/>
      <c r="AB1353" s="24">
        <v>0</v>
      </c>
      <c r="AC1353" s="24">
        <v>99423</v>
      </c>
      <c r="AD1353" s="24">
        <v>0</v>
      </c>
      <c r="AE1353" s="24">
        <v>99423</v>
      </c>
      <c r="AF1353" s="24">
        <v>0</v>
      </c>
      <c r="AG1353" s="24">
        <v>99423</v>
      </c>
    </row>
    <row r="1354" spans="1:33" x14ac:dyDescent="0.35">
      <c r="A1354" s="70">
        <v>901158187</v>
      </c>
      <c r="B1354" s="70" t="s">
        <v>24</v>
      </c>
      <c r="C1354" s="70" t="s">
        <v>3439</v>
      </c>
      <c r="D1354" s="70" t="s">
        <v>14341</v>
      </c>
      <c r="E1354" s="70" t="s">
        <v>10624</v>
      </c>
      <c r="F1354" s="70" t="s">
        <v>16707</v>
      </c>
      <c r="G1354" s="70" t="s">
        <v>16757</v>
      </c>
      <c r="H1354" s="70" t="s">
        <v>3378</v>
      </c>
      <c r="I1354" s="25">
        <v>45261</v>
      </c>
      <c r="J1354" s="71">
        <v>720</v>
      </c>
      <c r="K1354" s="70" t="s">
        <v>3440</v>
      </c>
      <c r="L1354" s="70" t="s">
        <v>3441</v>
      </c>
      <c r="M1354" s="70" t="s">
        <v>9239</v>
      </c>
      <c r="N1354" s="70" t="s">
        <v>27</v>
      </c>
      <c r="O1354" s="7"/>
      <c r="P1354" s="72">
        <v>99423</v>
      </c>
      <c r="Q1354" s="72">
        <v>99423</v>
      </c>
      <c r="R1354" s="7" t="s">
        <v>16710</v>
      </c>
      <c r="S1354" s="7" t="s">
        <v>16710</v>
      </c>
      <c r="T1354" s="7" t="s">
        <v>16755</v>
      </c>
      <c r="U1354" s="7">
        <v>0</v>
      </c>
      <c r="V1354" s="7" t="s">
        <v>16751</v>
      </c>
      <c r="W1354" s="7">
        <v>2022</v>
      </c>
      <c r="X1354" s="7" t="s">
        <v>16755</v>
      </c>
      <c r="Y1354" s="24">
        <v>99423</v>
      </c>
      <c r="Z1354" s="24">
        <v>0</v>
      </c>
      <c r="AA1354" s="24"/>
      <c r="AB1354" s="24">
        <v>0</v>
      </c>
      <c r="AC1354" s="24">
        <v>99423</v>
      </c>
      <c r="AD1354" s="24">
        <v>0</v>
      </c>
      <c r="AE1354" s="24">
        <v>99423</v>
      </c>
      <c r="AF1354" s="24">
        <v>0</v>
      </c>
      <c r="AG1354" s="24">
        <v>99423</v>
      </c>
    </row>
    <row r="1355" spans="1:33" x14ac:dyDescent="0.35">
      <c r="A1355" s="70">
        <v>901158187</v>
      </c>
      <c r="B1355" s="70" t="s">
        <v>24</v>
      </c>
      <c r="C1355" s="70" t="s">
        <v>3442</v>
      </c>
      <c r="D1355" s="70" t="s">
        <v>14342</v>
      </c>
      <c r="E1355" s="70" t="s">
        <v>10625</v>
      </c>
      <c r="F1355" s="70" t="s">
        <v>16707</v>
      </c>
      <c r="G1355" s="70" t="s">
        <v>16757</v>
      </c>
      <c r="H1355" s="70" t="s">
        <v>3378</v>
      </c>
      <c r="I1355" s="25">
        <v>45261</v>
      </c>
      <c r="J1355" s="71">
        <v>720</v>
      </c>
      <c r="K1355" s="70" t="s">
        <v>3443</v>
      </c>
      <c r="L1355" s="70" t="s">
        <v>3444</v>
      </c>
      <c r="M1355" s="70" t="s">
        <v>9239</v>
      </c>
      <c r="N1355" s="70" t="s">
        <v>27</v>
      </c>
      <c r="O1355" s="7"/>
      <c r="P1355" s="72">
        <v>99423</v>
      </c>
      <c r="Q1355" s="72">
        <v>99423</v>
      </c>
      <c r="R1355" s="7" t="s">
        <v>16710</v>
      </c>
      <c r="S1355" s="7" t="s">
        <v>16710</v>
      </c>
      <c r="T1355" s="7" t="s">
        <v>16755</v>
      </c>
      <c r="U1355" s="7">
        <v>0</v>
      </c>
      <c r="V1355" s="7" t="s">
        <v>16751</v>
      </c>
      <c r="W1355" s="7">
        <v>2022</v>
      </c>
      <c r="X1355" s="7" t="s">
        <v>16755</v>
      </c>
      <c r="Y1355" s="24">
        <v>99423</v>
      </c>
      <c r="Z1355" s="24">
        <v>0</v>
      </c>
      <c r="AA1355" s="24"/>
      <c r="AB1355" s="24">
        <v>0</v>
      </c>
      <c r="AC1355" s="24">
        <v>99423</v>
      </c>
      <c r="AD1355" s="24">
        <v>0</v>
      </c>
      <c r="AE1355" s="24">
        <v>99423</v>
      </c>
      <c r="AF1355" s="24">
        <v>0</v>
      </c>
      <c r="AG1355" s="24">
        <v>99423</v>
      </c>
    </row>
    <row r="1356" spans="1:33" x14ac:dyDescent="0.35">
      <c r="A1356" s="70">
        <v>901158187</v>
      </c>
      <c r="B1356" s="70" t="s">
        <v>24</v>
      </c>
      <c r="C1356" s="70" t="s">
        <v>3445</v>
      </c>
      <c r="D1356" s="70" t="s">
        <v>14343</v>
      </c>
      <c r="E1356" s="70" t="s">
        <v>10626</v>
      </c>
      <c r="F1356" s="70" t="s">
        <v>16707</v>
      </c>
      <c r="G1356" s="70" t="s">
        <v>16757</v>
      </c>
      <c r="H1356" s="70" t="s">
        <v>3378</v>
      </c>
      <c r="I1356" s="25">
        <v>45261</v>
      </c>
      <c r="J1356" s="71">
        <v>720</v>
      </c>
      <c r="K1356" s="70" t="s">
        <v>3446</v>
      </c>
      <c r="L1356" s="70" t="s">
        <v>3447</v>
      </c>
      <c r="M1356" s="70" t="s">
        <v>9239</v>
      </c>
      <c r="N1356" s="70" t="s">
        <v>27</v>
      </c>
      <c r="O1356" s="7"/>
      <c r="P1356" s="72">
        <v>99423</v>
      </c>
      <c r="Q1356" s="72">
        <v>99423</v>
      </c>
      <c r="R1356" s="7" t="s">
        <v>16710</v>
      </c>
      <c r="S1356" s="7" t="s">
        <v>16710</v>
      </c>
      <c r="T1356" s="7" t="s">
        <v>16755</v>
      </c>
      <c r="U1356" s="7">
        <v>0</v>
      </c>
      <c r="V1356" s="7" t="s">
        <v>16751</v>
      </c>
      <c r="W1356" s="7">
        <v>2022</v>
      </c>
      <c r="X1356" s="7" t="s">
        <v>16755</v>
      </c>
      <c r="Y1356" s="24">
        <v>99423</v>
      </c>
      <c r="Z1356" s="24">
        <v>0</v>
      </c>
      <c r="AA1356" s="24"/>
      <c r="AB1356" s="24">
        <v>0</v>
      </c>
      <c r="AC1356" s="24">
        <v>99423</v>
      </c>
      <c r="AD1356" s="24">
        <v>0</v>
      </c>
      <c r="AE1356" s="24">
        <v>99423</v>
      </c>
      <c r="AF1356" s="24">
        <v>0</v>
      </c>
      <c r="AG1356" s="24">
        <v>99423</v>
      </c>
    </row>
    <row r="1357" spans="1:33" x14ac:dyDescent="0.35">
      <c r="A1357" s="70">
        <v>901158187</v>
      </c>
      <c r="B1357" s="70" t="s">
        <v>24</v>
      </c>
      <c r="C1357" s="70" t="s">
        <v>3448</v>
      </c>
      <c r="D1357" s="70" t="s">
        <v>14344</v>
      </c>
      <c r="E1357" s="70" t="s">
        <v>10627</v>
      </c>
      <c r="F1357" s="70" t="s">
        <v>16707</v>
      </c>
      <c r="G1357" s="70" t="s">
        <v>16757</v>
      </c>
      <c r="H1357" s="70" t="s">
        <v>3378</v>
      </c>
      <c r="I1357" s="25">
        <v>45261</v>
      </c>
      <c r="J1357" s="71">
        <v>720</v>
      </c>
      <c r="K1357" s="70" t="s">
        <v>3449</v>
      </c>
      <c r="L1357" s="70" t="s">
        <v>26</v>
      </c>
      <c r="M1357" s="70" t="s">
        <v>9239</v>
      </c>
      <c r="N1357" s="70" t="s">
        <v>27</v>
      </c>
      <c r="O1357" s="7"/>
      <c r="P1357" s="72">
        <v>99423</v>
      </c>
      <c r="Q1357" s="72">
        <v>99423</v>
      </c>
      <c r="R1357" s="7" t="s">
        <v>16710</v>
      </c>
      <c r="S1357" s="7" t="s">
        <v>16710</v>
      </c>
      <c r="T1357" s="7" t="s">
        <v>16755</v>
      </c>
      <c r="U1357" s="7">
        <v>0</v>
      </c>
      <c r="V1357" s="7" t="s">
        <v>16751</v>
      </c>
      <c r="W1357" s="7">
        <v>2022</v>
      </c>
      <c r="X1357" s="7" t="s">
        <v>16755</v>
      </c>
      <c r="Y1357" s="24">
        <v>99423</v>
      </c>
      <c r="Z1357" s="24">
        <v>0</v>
      </c>
      <c r="AA1357" s="24"/>
      <c r="AB1357" s="24">
        <v>0</v>
      </c>
      <c r="AC1357" s="24">
        <v>99423</v>
      </c>
      <c r="AD1357" s="24">
        <v>0</v>
      </c>
      <c r="AE1357" s="24">
        <v>99423</v>
      </c>
      <c r="AF1357" s="24">
        <v>0</v>
      </c>
      <c r="AG1357" s="24">
        <v>99423</v>
      </c>
    </row>
    <row r="1358" spans="1:33" x14ac:dyDescent="0.35">
      <c r="A1358" s="70">
        <v>901158187</v>
      </c>
      <c r="B1358" s="70" t="s">
        <v>24</v>
      </c>
      <c r="C1358" s="70" t="s">
        <v>3450</v>
      </c>
      <c r="D1358" s="70" t="s">
        <v>14345</v>
      </c>
      <c r="E1358" s="70" t="s">
        <v>10628</v>
      </c>
      <c r="F1358" s="70" t="s">
        <v>16707</v>
      </c>
      <c r="G1358" s="70" t="s">
        <v>16757</v>
      </c>
      <c r="H1358" s="70" t="s">
        <v>3378</v>
      </c>
      <c r="I1358" s="25">
        <v>45261</v>
      </c>
      <c r="J1358" s="71">
        <v>720</v>
      </c>
      <c r="K1358" s="70" t="s">
        <v>3451</v>
      </c>
      <c r="L1358" s="70" t="s">
        <v>2488</v>
      </c>
      <c r="M1358" s="70" t="s">
        <v>9239</v>
      </c>
      <c r="N1358" s="70" t="s">
        <v>27</v>
      </c>
      <c r="O1358" s="7"/>
      <c r="P1358" s="72">
        <v>99423</v>
      </c>
      <c r="Q1358" s="72">
        <v>99423</v>
      </c>
      <c r="R1358" s="7" t="s">
        <v>16710</v>
      </c>
      <c r="S1358" s="7" t="s">
        <v>16710</v>
      </c>
      <c r="T1358" s="7" t="s">
        <v>16755</v>
      </c>
      <c r="U1358" s="7">
        <v>0</v>
      </c>
      <c r="V1358" s="7" t="s">
        <v>16751</v>
      </c>
      <c r="W1358" s="7">
        <v>2022</v>
      </c>
      <c r="X1358" s="7" t="s">
        <v>16755</v>
      </c>
      <c r="Y1358" s="24">
        <v>99423</v>
      </c>
      <c r="Z1358" s="24">
        <v>0</v>
      </c>
      <c r="AA1358" s="24"/>
      <c r="AB1358" s="24">
        <v>0</v>
      </c>
      <c r="AC1358" s="24">
        <v>99423</v>
      </c>
      <c r="AD1358" s="24">
        <v>0</v>
      </c>
      <c r="AE1358" s="24">
        <v>99423</v>
      </c>
      <c r="AF1358" s="24">
        <v>0</v>
      </c>
      <c r="AG1358" s="24">
        <v>99423</v>
      </c>
    </row>
    <row r="1359" spans="1:33" x14ac:dyDescent="0.35">
      <c r="A1359" s="70">
        <v>901158187</v>
      </c>
      <c r="B1359" s="70" t="s">
        <v>24</v>
      </c>
      <c r="C1359" s="70" t="s">
        <v>3452</v>
      </c>
      <c r="D1359" s="70" t="s">
        <v>14346</v>
      </c>
      <c r="E1359" s="70" t="s">
        <v>10629</v>
      </c>
      <c r="F1359" s="70" t="s">
        <v>16707</v>
      </c>
      <c r="G1359" s="70" t="s">
        <v>16757</v>
      </c>
      <c r="H1359" s="70" t="s">
        <v>3378</v>
      </c>
      <c r="I1359" s="25">
        <v>45261</v>
      </c>
      <c r="J1359" s="71">
        <v>720</v>
      </c>
      <c r="K1359" s="70" t="s">
        <v>3453</v>
      </c>
      <c r="L1359" s="70" t="s">
        <v>26</v>
      </c>
      <c r="M1359" s="70" t="s">
        <v>9239</v>
      </c>
      <c r="N1359" s="70" t="s">
        <v>27</v>
      </c>
      <c r="O1359" s="7"/>
      <c r="P1359" s="72">
        <v>99423</v>
      </c>
      <c r="Q1359" s="72">
        <v>99423</v>
      </c>
      <c r="R1359" s="7" t="s">
        <v>16710</v>
      </c>
      <c r="S1359" s="7" t="s">
        <v>16710</v>
      </c>
      <c r="T1359" s="7" t="s">
        <v>16755</v>
      </c>
      <c r="U1359" s="7">
        <v>0</v>
      </c>
      <c r="V1359" s="7" t="s">
        <v>16751</v>
      </c>
      <c r="W1359" s="7">
        <v>2022</v>
      </c>
      <c r="X1359" s="7" t="s">
        <v>16755</v>
      </c>
      <c r="Y1359" s="24">
        <v>99423</v>
      </c>
      <c r="Z1359" s="24">
        <v>0</v>
      </c>
      <c r="AA1359" s="24"/>
      <c r="AB1359" s="24">
        <v>0</v>
      </c>
      <c r="AC1359" s="24">
        <v>99423</v>
      </c>
      <c r="AD1359" s="24">
        <v>0</v>
      </c>
      <c r="AE1359" s="24">
        <v>99423</v>
      </c>
      <c r="AF1359" s="24">
        <v>0</v>
      </c>
      <c r="AG1359" s="24">
        <v>99423</v>
      </c>
    </row>
    <row r="1360" spans="1:33" x14ac:dyDescent="0.35">
      <c r="A1360" s="70">
        <v>901158187</v>
      </c>
      <c r="B1360" s="70" t="s">
        <v>24</v>
      </c>
      <c r="C1360" s="70" t="s">
        <v>3454</v>
      </c>
      <c r="D1360" s="70" t="s">
        <v>14347</v>
      </c>
      <c r="E1360" s="70" t="s">
        <v>10630</v>
      </c>
      <c r="F1360" s="70" t="s">
        <v>16707</v>
      </c>
      <c r="G1360" s="70" t="s">
        <v>16757</v>
      </c>
      <c r="H1360" s="70" t="s">
        <v>3378</v>
      </c>
      <c r="I1360" s="25">
        <v>45261</v>
      </c>
      <c r="J1360" s="71">
        <v>720</v>
      </c>
      <c r="K1360" s="70" t="s">
        <v>3455</v>
      </c>
      <c r="L1360" s="70" t="s">
        <v>26</v>
      </c>
      <c r="M1360" s="70" t="s">
        <v>9239</v>
      </c>
      <c r="N1360" s="70" t="s">
        <v>27</v>
      </c>
      <c r="O1360" s="7"/>
      <c r="P1360" s="72">
        <v>99423</v>
      </c>
      <c r="Q1360" s="72">
        <v>99423</v>
      </c>
      <c r="R1360" s="7" t="s">
        <v>16710</v>
      </c>
      <c r="S1360" s="7" t="s">
        <v>16710</v>
      </c>
      <c r="T1360" s="7" t="s">
        <v>16755</v>
      </c>
      <c r="U1360" s="7">
        <v>0</v>
      </c>
      <c r="V1360" s="7" t="s">
        <v>16751</v>
      </c>
      <c r="W1360" s="7">
        <v>2022</v>
      </c>
      <c r="X1360" s="7" t="s">
        <v>16755</v>
      </c>
      <c r="Y1360" s="24">
        <v>99423</v>
      </c>
      <c r="Z1360" s="24">
        <v>0</v>
      </c>
      <c r="AA1360" s="24"/>
      <c r="AB1360" s="24">
        <v>0</v>
      </c>
      <c r="AC1360" s="24">
        <v>99423</v>
      </c>
      <c r="AD1360" s="24">
        <v>0</v>
      </c>
      <c r="AE1360" s="24">
        <v>99423</v>
      </c>
      <c r="AF1360" s="24">
        <v>0</v>
      </c>
      <c r="AG1360" s="24">
        <v>99423</v>
      </c>
    </row>
    <row r="1361" spans="1:33" x14ac:dyDescent="0.35">
      <c r="A1361" s="70">
        <v>901158187</v>
      </c>
      <c r="B1361" s="70" t="s">
        <v>24</v>
      </c>
      <c r="C1361" s="70" t="s">
        <v>3456</v>
      </c>
      <c r="D1361" s="70" t="s">
        <v>14348</v>
      </c>
      <c r="E1361" s="70" t="s">
        <v>10631</v>
      </c>
      <c r="F1361" s="70" t="s">
        <v>16707</v>
      </c>
      <c r="G1361" s="70" t="s">
        <v>16757</v>
      </c>
      <c r="H1361" s="70" t="s">
        <v>3378</v>
      </c>
      <c r="I1361" s="25">
        <v>45261</v>
      </c>
      <c r="J1361" s="71">
        <v>720</v>
      </c>
      <c r="K1361" s="70" t="s">
        <v>3457</v>
      </c>
      <c r="L1361" s="70" t="s">
        <v>26</v>
      </c>
      <c r="M1361" s="70" t="s">
        <v>9239</v>
      </c>
      <c r="N1361" s="70" t="s">
        <v>27</v>
      </c>
      <c r="O1361" s="7"/>
      <c r="P1361" s="72">
        <v>99423</v>
      </c>
      <c r="Q1361" s="72">
        <v>99423</v>
      </c>
      <c r="R1361" s="7" t="s">
        <v>16710</v>
      </c>
      <c r="S1361" s="7" t="s">
        <v>16710</v>
      </c>
      <c r="T1361" s="7" t="s">
        <v>16755</v>
      </c>
      <c r="U1361" s="7">
        <v>0</v>
      </c>
      <c r="V1361" s="7" t="s">
        <v>16751</v>
      </c>
      <c r="W1361" s="7">
        <v>2022</v>
      </c>
      <c r="X1361" s="7" t="s">
        <v>16755</v>
      </c>
      <c r="Y1361" s="24">
        <v>99423</v>
      </c>
      <c r="Z1361" s="24">
        <v>0</v>
      </c>
      <c r="AA1361" s="24"/>
      <c r="AB1361" s="24">
        <v>0</v>
      </c>
      <c r="AC1361" s="24">
        <v>99423</v>
      </c>
      <c r="AD1361" s="24">
        <v>0</v>
      </c>
      <c r="AE1361" s="24">
        <v>99423</v>
      </c>
      <c r="AF1361" s="24">
        <v>0</v>
      </c>
      <c r="AG1361" s="24">
        <v>99423</v>
      </c>
    </row>
    <row r="1362" spans="1:33" x14ac:dyDescent="0.35">
      <c r="A1362" s="70">
        <v>901158187</v>
      </c>
      <c r="B1362" s="70" t="s">
        <v>24</v>
      </c>
      <c r="C1362" s="70" t="s">
        <v>3458</v>
      </c>
      <c r="D1362" s="70" t="s">
        <v>14349</v>
      </c>
      <c r="E1362" s="70" t="s">
        <v>10632</v>
      </c>
      <c r="F1362" s="70" t="s">
        <v>16707</v>
      </c>
      <c r="G1362" s="70" t="s">
        <v>16757</v>
      </c>
      <c r="H1362" s="70" t="s">
        <v>3378</v>
      </c>
      <c r="I1362" s="25">
        <v>45261</v>
      </c>
      <c r="J1362" s="71">
        <v>720</v>
      </c>
      <c r="K1362" s="70" t="s">
        <v>3459</v>
      </c>
      <c r="L1362" s="70" t="s">
        <v>26</v>
      </c>
      <c r="M1362" s="70" t="s">
        <v>9239</v>
      </c>
      <c r="N1362" s="70" t="s">
        <v>27</v>
      </c>
      <c r="O1362" s="7"/>
      <c r="P1362" s="72">
        <v>99423</v>
      </c>
      <c r="Q1362" s="72">
        <v>99423</v>
      </c>
      <c r="R1362" s="7" t="s">
        <v>16710</v>
      </c>
      <c r="S1362" s="7" t="s">
        <v>16710</v>
      </c>
      <c r="T1362" s="7" t="s">
        <v>16755</v>
      </c>
      <c r="U1362" s="7">
        <v>0</v>
      </c>
      <c r="V1362" s="7" t="s">
        <v>16751</v>
      </c>
      <c r="W1362" s="7">
        <v>2022</v>
      </c>
      <c r="X1362" s="7" t="s">
        <v>16755</v>
      </c>
      <c r="Y1362" s="24">
        <v>99423</v>
      </c>
      <c r="Z1362" s="24">
        <v>0</v>
      </c>
      <c r="AA1362" s="24"/>
      <c r="AB1362" s="24">
        <v>0</v>
      </c>
      <c r="AC1362" s="24">
        <v>99423</v>
      </c>
      <c r="AD1362" s="24">
        <v>0</v>
      </c>
      <c r="AE1362" s="24">
        <v>99423</v>
      </c>
      <c r="AF1362" s="24">
        <v>0</v>
      </c>
      <c r="AG1362" s="24">
        <v>99423</v>
      </c>
    </row>
    <row r="1363" spans="1:33" x14ac:dyDescent="0.35">
      <c r="A1363" s="70">
        <v>901158187</v>
      </c>
      <c r="B1363" s="70" t="s">
        <v>24</v>
      </c>
      <c r="C1363" s="70" t="s">
        <v>3460</v>
      </c>
      <c r="D1363" s="70" t="s">
        <v>14350</v>
      </c>
      <c r="E1363" s="70" t="s">
        <v>10633</v>
      </c>
      <c r="F1363" s="70" t="s">
        <v>16707</v>
      </c>
      <c r="G1363" s="70" t="s">
        <v>16757</v>
      </c>
      <c r="H1363" s="70" t="s">
        <v>3378</v>
      </c>
      <c r="I1363" s="25">
        <v>45261</v>
      </c>
      <c r="J1363" s="71">
        <v>720</v>
      </c>
      <c r="K1363" s="70" t="s">
        <v>3461</v>
      </c>
      <c r="L1363" s="70" t="s">
        <v>3462</v>
      </c>
      <c r="M1363" s="70" t="s">
        <v>9239</v>
      </c>
      <c r="N1363" s="70" t="s">
        <v>27</v>
      </c>
      <c r="O1363" s="7"/>
      <c r="P1363" s="72">
        <v>99423</v>
      </c>
      <c r="Q1363" s="72">
        <v>99423</v>
      </c>
      <c r="R1363" s="7" t="s">
        <v>16710</v>
      </c>
      <c r="S1363" s="7" t="s">
        <v>16710</v>
      </c>
      <c r="T1363" s="7" t="s">
        <v>16755</v>
      </c>
      <c r="U1363" s="7">
        <v>0</v>
      </c>
      <c r="V1363" s="7" t="s">
        <v>16751</v>
      </c>
      <c r="W1363" s="7">
        <v>2022</v>
      </c>
      <c r="X1363" s="7" t="s">
        <v>16755</v>
      </c>
      <c r="Y1363" s="24">
        <v>99423</v>
      </c>
      <c r="Z1363" s="24">
        <v>0</v>
      </c>
      <c r="AA1363" s="24"/>
      <c r="AB1363" s="24">
        <v>0</v>
      </c>
      <c r="AC1363" s="24">
        <v>99423</v>
      </c>
      <c r="AD1363" s="24">
        <v>0</v>
      </c>
      <c r="AE1363" s="24">
        <v>99423</v>
      </c>
      <c r="AF1363" s="24">
        <v>0</v>
      </c>
      <c r="AG1363" s="24">
        <v>99423</v>
      </c>
    </row>
    <row r="1364" spans="1:33" x14ac:dyDescent="0.35">
      <c r="A1364" s="70">
        <v>901158187</v>
      </c>
      <c r="B1364" s="70" t="s">
        <v>24</v>
      </c>
      <c r="C1364" s="70" t="s">
        <v>3463</v>
      </c>
      <c r="D1364" s="70" t="s">
        <v>14351</v>
      </c>
      <c r="E1364" s="70" t="s">
        <v>10634</v>
      </c>
      <c r="F1364" s="70" t="s">
        <v>16707</v>
      </c>
      <c r="G1364" s="70" t="s">
        <v>16757</v>
      </c>
      <c r="H1364" s="70" t="s">
        <v>3378</v>
      </c>
      <c r="I1364" s="25">
        <v>45261</v>
      </c>
      <c r="J1364" s="71">
        <v>720</v>
      </c>
      <c r="K1364" s="70" t="s">
        <v>3464</v>
      </c>
      <c r="L1364" s="70" t="s">
        <v>26</v>
      </c>
      <c r="M1364" s="70" t="s">
        <v>9239</v>
      </c>
      <c r="N1364" s="70" t="s">
        <v>27</v>
      </c>
      <c r="O1364" s="7"/>
      <c r="P1364" s="72">
        <v>99423</v>
      </c>
      <c r="Q1364" s="72">
        <v>99423</v>
      </c>
      <c r="R1364" s="7" t="s">
        <v>16710</v>
      </c>
      <c r="S1364" s="7" t="s">
        <v>16710</v>
      </c>
      <c r="T1364" s="7" t="s">
        <v>16755</v>
      </c>
      <c r="U1364" s="7">
        <v>0</v>
      </c>
      <c r="V1364" s="7" t="s">
        <v>16751</v>
      </c>
      <c r="W1364" s="7">
        <v>2022</v>
      </c>
      <c r="X1364" s="7" t="s">
        <v>16755</v>
      </c>
      <c r="Y1364" s="24">
        <v>99423</v>
      </c>
      <c r="Z1364" s="24">
        <v>0</v>
      </c>
      <c r="AA1364" s="24"/>
      <c r="AB1364" s="24">
        <v>0</v>
      </c>
      <c r="AC1364" s="24">
        <v>99423</v>
      </c>
      <c r="AD1364" s="24">
        <v>0</v>
      </c>
      <c r="AE1364" s="24">
        <v>99423</v>
      </c>
      <c r="AF1364" s="24">
        <v>0</v>
      </c>
      <c r="AG1364" s="24">
        <v>99423</v>
      </c>
    </row>
    <row r="1365" spans="1:33" x14ac:dyDescent="0.35">
      <c r="A1365" s="70">
        <v>901158187</v>
      </c>
      <c r="B1365" s="70" t="s">
        <v>24</v>
      </c>
      <c r="C1365" s="70" t="s">
        <v>3465</v>
      </c>
      <c r="D1365" s="70" t="s">
        <v>14352</v>
      </c>
      <c r="E1365" s="70" t="s">
        <v>10635</v>
      </c>
      <c r="F1365" s="70" t="s">
        <v>16707</v>
      </c>
      <c r="G1365" s="70" t="s">
        <v>16757</v>
      </c>
      <c r="H1365" s="70" t="s">
        <v>3378</v>
      </c>
      <c r="I1365" s="25">
        <v>45261</v>
      </c>
      <c r="J1365" s="71">
        <v>720</v>
      </c>
      <c r="K1365" s="70" t="s">
        <v>3466</v>
      </c>
      <c r="L1365" s="70" t="s">
        <v>3467</v>
      </c>
      <c r="M1365" s="70" t="s">
        <v>9239</v>
      </c>
      <c r="N1365" s="70" t="s">
        <v>27</v>
      </c>
      <c r="O1365" s="7"/>
      <c r="P1365" s="72">
        <v>99423</v>
      </c>
      <c r="Q1365" s="72">
        <v>99423</v>
      </c>
      <c r="R1365" s="7" t="s">
        <v>16710</v>
      </c>
      <c r="S1365" s="7" t="s">
        <v>16710</v>
      </c>
      <c r="T1365" s="7" t="s">
        <v>16755</v>
      </c>
      <c r="U1365" s="7">
        <v>0</v>
      </c>
      <c r="V1365" s="7" t="s">
        <v>16751</v>
      </c>
      <c r="W1365" s="7">
        <v>2022</v>
      </c>
      <c r="X1365" s="7" t="s">
        <v>16755</v>
      </c>
      <c r="Y1365" s="24">
        <v>99423</v>
      </c>
      <c r="Z1365" s="24">
        <v>0</v>
      </c>
      <c r="AA1365" s="24"/>
      <c r="AB1365" s="24">
        <v>0</v>
      </c>
      <c r="AC1365" s="24">
        <v>99423</v>
      </c>
      <c r="AD1365" s="24">
        <v>0</v>
      </c>
      <c r="AE1365" s="24">
        <v>99423</v>
      </c>
      <c r="AF1365" s="24">
        <v>0</v>
      </c>
      <c r="AG1365" s="24">
        <v>99423</v>
      </c>
    </row>
    <row r="1366" spans="1:33" x14ac:dyDescent="0.35">
      <c r="A1366" s="70">
        <v>901158187</v>
      </c>
      <c r="B1366" s="70" t="s">
        <v>24</v>
      </c>
      <c r="C1366" s="70" t="s">
        <v>3468</v>
      </c>
      <c r="D1366" s="70" t="s">
        <v>14353</v>
      </c>
      <c r="E1366" s="70" t="s">
        <v>10636</v>
      </c>
      <c r="F1366" s="70" t="s">
        <v>16707</v>
      </c>
      <c r="G1366" s="70" t="s">
        <v>16757</v>
      </c>
      <c r="H1366" s="70" t="s">
        <v>3378</v>
      </c>
      <c r="I1366" s="25">
        <v>45261</v>
      </c>
      <c r="J1366" s="71">
        <v>720</v>
      </c>
      <c r="K1366" s="70" t="s">
        <v>3469</v>
      </c>
      <c r="L1366" s="70" t="s">
        <v>3470</v>
      </c>
      <c r="M1366" s="70" t="s">
        <v>9239</v>
      </c>
      <c r="N1366" s="70" t="s">
        <v>27</v>
      </c>
      <c r="O1366" s="7"/>
      <c r="P1366" s="72">
        <v>99423</v>
      </c>
      <c r="Q1366" s="72">
        <v>99423</v>
      </c>
      <c r="R1366" s="7" t="s">
        <v>16710</v>
      </c>
      <c r="S1366" s="7" t="s">
        <v>16710</v>
      </c>
      <c r="T1366" s="7" t="s">
        <v>16755</v>
      </c>
      <c r="U1366" s="7">
        <v>0</v>
      </c>
      <c r="V1366" s="7" t="s">
        <v>16751</v>
      </c>
      <c r="W1366" s="7">
        <v>2022</v>
      </c>
      <c r="X1366" s="7" t="s">
        <v>16755</v>
      </c>
      <c r="Y1366" s="24">
        <v>99423</v>
      </c>
      <c r="Z1366" s="24">
        <v>0</v>
      </c>
      <c r="AA1366" s="24"/>
      <c r="AB1366" s="24">
        <v>0</v>
      </c>
      <c r="AC1366" s="24">
        <v>99423</v>
      </c>
      <c r="AD1366" s="24">
        <v>0</v>
      </c>
      <c r="AE1366" s="24">
        <v>99423</v>
      </c>
      <c r="AF1366" s="24">
        <v>0</v>
      </c>
      <c r="AG1366" s="24">
        <v>99423</v>
      </c>
    </row>
    <row r="1367" spans="1:33" x14ac:dyDescent="0.35">
      <c r="A1367" s="70">
        <v>901158187</v>
      </c>
      <c r="B1367" s="70" t="s">
        <v>24</v>
      </c>
      <c r="C1367" s="70" t="s">
        <v>3471</v>
      </c>
      <c r="D1367" s="70" t="s">
        <v>14354</v>
      </c>
      <c r="E1367" s="70" t="s">
        <v>10637</v>
      </c>
      <c r="F1367" s="70" t="s">
        <v>16707</v>
      </c>
      <c r="G1367" s="70" t="s">
        <v>16757</v>
      </c>
      <c r="H1367" s="70" t="s">
        <v>3378</v>
      </c>
      <c r="I1367" s="25">
        <v>45261</v>
      </c>
      <c r="J1367" s="71">
        <v>720</v>
      </c>
      <c r="K1367" s="70" t="s">
        <v>3472</v>
      </c>
      <c r="L1367" s="70" t="s">
        <v>3473</v>
      </c>
      <c r="M1367" s="70" t="s">
        <v>9239</v>
      </c>
      <c r="N1367" s="70" t="s">
        <v>27</v>
      </c>
      <c r="O1367" s="7"/>
      <c r="P1367" s="72">
        <v>99423</v>
      </c>
      <c r="Q1367" s="72">
        <v>99423</v>
      </c>
      <c r="R1367" s="7" t="s">
        <v>16710</v>
      </c>
      <c r="S1367" s="7" t="s">
        <v>16710</v>
      </c>
      <c r="T1367" s="7" t="s">
        <v>16755</v>
      </c>
      <c r="U1367" s="7">
        <v>0</v>
      </c>
      <c r="V1367" s="7" t="s">
        <v>16751</v>
      </c>
      <c r="W1367" s="7">
        <v>2022</v>
      </c>
      <c r="X1367" s="7" t="s">
        <v>16755</v>
      </c>
      <c r="Y1367" s="24">
        <v>99423</v>
      </c>
      <c r="Z1367" s="24">
        <v>0</v>
      </c>
      <c r="AA1367" s="24"/>
      <c r="AB1367" s="24">
        <v>0</v>
      </c>
      <c r="AC1367" s="24">
        <v>99423</v>
      </c>
      <c r="AD1367" s="24">
        <v>0</v>
      </c>
      <c r="AE1367" s="24">
        <v>99423</v>
      </c>
      <c r="AF1367" s="24">
        <v>0</v>
      </c>
      <c r="AG1367" s="24">
        <v>99423</v>
      </c>
    </row>
    <row r="1368" spans="1:33" x14ac:dyDescent="0.35">
      <c r="A1368" s="70">
        <v>901158187</v>
      </c>
      <c r="B1368" s="70" t="s">
        <v>24</v>
      </c>
      <c r="C1368" s="70" t="s">
        <v>3474</v>
      </c>
      <c r="D1368" s="70" t="s">
        <v>14355</v>
      </c>
      <c r="E1368" s="70" t="s">
        <v>10638</v>
      </c>
      <c r="F1368" s="70" t="s">
        <v>16707</v>
      </c>
      <c r="G1368" s="70" t="s">
        <v>16757</v>
      </c>
      <c r="H1368" s="70" t="s">
        <v>3378</v>
      </c>
      <c r="I1368" s="25">
        <v>45261</v>
      </c>
      <c r="J1368" s="71">
        <v>720</v>
      </c>
      <c r="K1368" s="70" t="s">
        <v>3475</v>
      </c>
      <c r="L1368" s="70" t="s">
        <v>3476</v>
      </c>
      <c r="M1368" s="70" t="s">
        <v>9239</v>
      </c>
      <c r="N1368" s="70" t="s">
        <v>27</v>
      </c>
      <c r="O1368" s="7"/>
      <c r="P1368" s="72">
        <v>99423</v>
      </c>
      <c r="Q1368" s="72">
        <v>99423</v>
      </c>
      <c r="R1368" s="7" t="s">
        <v>16710</v>
      </c>
      <c r="S1368" s="7" t="s">
        <v>16710</v>
      </c>
      <c r="T1368" s="7" t="s">
        <v>16755</v>
      </c>
      <c r="U1368" s="7">
        <v>0</v>
      </c>
      <c r="V1368" s="7" t="s">
        <v>16751</v>
      </c>
      <c r="W1368" s="7">
        <v>2022</v>
      </c>
      <c r="X1368" s="7" t="s">
        <v>16755</v>
      </c>
      <c r="Y1368" s="24">
        <v>99423</v>
      </c>
      <c r="Z1368" s="24">
        <v>0</v>
      </c>
      <c r="AA1368" s="24"/>
      <c r="AB1368" s="24">
        <v>0</v>
      </c>
      <c r="AC1368" s="24">
        <v>99423</v>
      </c>
      <c r="AD1368" s="24">
        <v>0</v>
      </c>
      <c r="AE1368" s="24">
        <v>99423</v>
      </c>
      <c r="AF1368" s="24">
        <v>0</v>
      </c>
      <c r="AG1368" s="24">
        <v>99423</v>
      </c>
    </row>
    <row r="1369" spans="1:33" x14ac:dyDescent="0.35">
      <c r="A1369" s="70">
        <v>901158187</v>
      </c>
      <c r="B1369" s="70" t="s">
        <v>24</v>
      </c>
      <c r="C1369" s="70" t="s">
        <v>3477</v>
      </c>
      <c r="D1369" s="70" t="s">
        <v>14356</v>
      </c>
      <c r="E1369" s="70" t="s">
        <v>10639</v>
      </c>
      <c r="F1369" s="70" t="s">
        <v>16707</v>
      </c>
      <c r="G1369" s="70" t="s">
        <v>16757</v>
      </c>
      <c r="H1369" s="70" t="s">
        <v>3378</v>
      </c>
      <c r="I1369" s="25">
        <v>45261</v>
      </c>
      <c r="J1369" s="71">
        <v>720</v>
      </c>
      <c r="K1369" s="70" t="s">
        <v>3478</v>
      </c>
      <c r="L1369" s="70" t="s">
        <v>26</v>
      </c>
      <c r="M1369" s="70" t="s">
        <v>9239</v>
      </c>
      <c r="N1369" s="70" t="s">
        <v>27</v>
      </c>
      <c r="O1369" s="7"/>
      <c r="P1369" s="72">
        <v>99423</v>
      </c>
      <c r="Q1369" s="72">
        <v>99423</v>
      </c>
      <c r="R1369" s="7" t="s">
        <v>16710</v>
      </c>
      <c r="S1369" s="7" t="s">
        <v>16710</v>
      </c>
      <c r="T1369" s="7" t="s">
        <v>16755</v>
      </c>
      <c r="U1369" s="7">
        <v>0</v>
      </c>
      <c r="V1369" s="7" t="s">
        <v>16751</v>
      </c>
      <c r="W1369" s="7">
        <v>2022</v>
      </c>
      <c r="X1369" s="7" t="s">
        <v>16755</v>
      </c>
      <c r="Y1369" s="24">
        <v>99423</v>
      </c>
      <c r="Z1369" s="24">
        <v>0</v>
      </c>
      <c r="AA1369" s="24"/>
      <c r="AB1369" s="24">
        <v>0</v>
      </c>
      <c r="AC1369" s="24">
        <v>99423</v>
      </c>
      <c r="AD1369" s="24">
        <v>0</v>
      </c>
      <c r="AE1369" s="24">
        <v>99423</v>
      </c>
      <c r="AF1369" s="24">
        <v>0</v>
      </c>
      <c r="AG1369" s="24">
        <v>99423</v>
      </c>
    </row>
    <row r="1370" spans="1:33" x14ac:dyDescent="0.35">
      <c r="A1370" s="70">
        <v>901158187</v>
      </c>
      <c r="B1370" s="70" t="s">
        <v>24</v>
      </c>
      <c r="C1370" s="70" t="s">
        <v>3479</v>
      </c>
      <c r="D1370" s="70" t="s">
        <v>14357</v>
      </c>
      <c r="E1370" s="70" t="s">
        <v>10640</v>
      </c>
      <c r="F1370" s="70" t="s">
        <v>16707</v>
      </c>
      <c r="G1370" s="70" t="s">
        <v>16757</v>
      </c>
      <c r="H1370" s="70" t="s">
        <v>3378</v>
      </c>
      <c r="I1370" s="25">
        <v>45261</v>
      </c>
      <c r="J1370" s="71">
        <v>720</v>
      </c>
      <c r="K1370" s="70" t="s">
        <v>3480</v>
      </c>
      <c r="L1370" s="70" t="s">
        <v>3481</v>
      </c>
      <c r="M1370" s="70" t="s">
        <v>9239</v>
      </c>
      <c r="N1370" s="70" t="s">
        <v>27</v>
      </c>
      <c r="O1370" s="7"/>
      <c r="P1370" s="72">
        <v>99423</v>
      </c>
      <c r="Q1370" s="72">
        <v>99423</v>
      </c>
      <c r="R1370" s="7" t="s">
        <v>16710</v>
      </c>
      <c r="S1370" s="7" t="s">
        <v>16710</v>
      </c>
      <c r="T1370" s="7" t="s">
        <v>16755</v>
      </c>
      <c r="U1370" s="7">
        <v>0</v>
      </c>
      <c r="V1370" s="7" t="s">
        <v>16751</v>
      </c>
      <c r="W1370" s="7">
        <v>2022</v>
      </c>
      <c r="X1370" s="7" t="s">
        <v>16755</v>
      </c>
      <c r="Y1370" s="24">
        <v>99423</v>
      </c>
      <c r="Z1370" s="24">
        <v>0</v>
      </c>
      <c r="AA1370" s="24"/>
      <c r="AB1370" s="24">
        <v>0</v>
      </c>
      <c r="AC1370" s="24">
        <v>99423</v>
      </c>
      <c r="AD1370" s="24">
        <v>0</v>
      </c>
      <c r="AE1370" s="24">
        <v>99423</v>
      </c>
      <c r="AF1370" s="24">
        <v>0</v>
      </c>
      <c r="AG1370" s="24">
        <v>99423</v>
      </c>
    </row>
    <row r="1371" spans="1:33" x14ac:dyDescent="0.35">
      <c r="A1371" s="70">
        <v>901158187</v>
      </c>
      <c r="B1371" s="70" t="s">
        <v>24</v>
      </c>
      <c r="C1371" s="70" t="s">
        <v>3482</v>
      </c>
      <c r="D1371" s="70" t="s">
        <v>14358</v>
      </c>
      <c r="E1371" s="70" t="s">
        <v>10641</v>
      </c>
      <c r="F1371" s="70" t="s">
        <v>16707</v>
      </c>
      <c r="G1371" s="70" t="s">
        <v>16757</v>
      </c>
      <c r="H1371" s="70" t="s">
        <v>3378</v>
      </c>
      <c r="I1371" s="25">
        <v>45261</v>
      </c>
      <c r="J1371" s="71">
        <v>720</v>
      </c>
      <c r="K1371" s="70" t="s">
        <v>3483</v>
      </c>
      <c r="L1371" s="70" t="s">
        <v>26</v>
      </c>
      <c r="M1371" s="70" t="s">
        <v>9239</v>
      </c>
      <c r="N1371" s="70" t="s">
        <v>27</v>
      </c>
      <c r="O1371" s="7"/>
      <c r="P1371" s="72">
        <v>99423</v>
      </c>
      <c r="Q1371" s="72">
        <v>99423</v>
      </c>
      <c r="R1371" s="7" t="s">
        <v>16710</v>
      </c>
      <c r="S1371" s="7" t="s">
        <v>16710</v>
      </c>
      <c r="T1371" s="7" t="s">
        <v>16755</v>
      </c>
      <c r="U1371" s="7">
        <v>0</v>
      </c>
      <c r="V1371" s="7" t="s">
        <v>16751</v>
      </c>
      <c r="W1371" s="7">
        <v>2022</v>
      </c>
      <c r="X1371" s="7" t="s">
        <v>16755</v>
      </c>
      <c r="Y1371" s="24">
        <v>99423</v>
      </c>
      <c r="Z1371" s="24">
        <v>0</v>
      </c>
      <c r="AA1371" s="24"/>
      <c r="AB1371" s="24">
        <v>0</v>
      </c>
      <c r="AC1371" s="24">
        <v>99423</v>
      </c>
      <c r="AD1371" s="24">
        <v>0</v>
      </c>
      <c r="AE1371" s="24">
        <v>99423</v>
      </c>
      <c r="AF1371" s="24">
        <v>0</v>
      </c>
      <c r="AG1371" s="24">
        <v>99423</v>
      </c>
    </row>
    <row r="1372" spans="1:33" x14ac:dyDescent="0.35">
      <c r="A1372" s="70">
        <v>901158187</v>
      </c>
      <c r="B1372" s="70" t="s">
        <v>24</v>
      </c>
      <c r="C1372" s="70" t="s">
        <v>3484</v>
      </c>
      <c r="D1372" s="70" t="s">
        <v>14359</v>
      </c>
      <c r="E1372" s="70" t="s">
        <v>10642</v>
      </c>
      <c r="F1372" s="70" t="s">
        <v>16707</v>
      </c>
      <c r="G1372" s="70" t="s">
        <v>16757</v>
      </c>
      <c r="H1372" s="70" t="s">
        <v>3378</v>
      </c>
      <c r="I1372" s="25">
        <v>45261</v>
      </c>
      <c r="J1372" s="71">
        <v>720</v>
      </c>
      <c r="K1372" s="70" t="s">
        <v>3485</v>
      </c>
      <c r="L1372" s="70" t="s">
        <v>3486</v>
      </c>
      <c r="M1372" s="70" t="s">
        <v>9239</v>
      </c>
      <c r="N1372" s="70" t="s">
        <v>27</v>
      </c>
      <c r="O1372" s="7"/>
      <c r="P1372" s="72">
        <v>99423</v>
      </c>
      <c r="Q1372" s="72">
        <v>99423</v>
      </c>
      <c r="R1372" s="7" t="s">
        <v>16710</v>
      </c>
      <c r="S1372" s="7" t="s">
        <v>16710</v>
      </c>
      <c r="T1372" s="7" t="s">
        <v>16755</v>
      </c>
      <c r="U1372" s="7">
        <v>0</v>
      </c>
      <c r="V1372" s="7" t="s">
        <v>16751</v>
      </c>
      <c r="W1372" s="7">
        <v>2022</v>
      </c>
      <c r="X1372" s="7" t="s">
        <v>16755</v>
      </c>
      <c r="Y1372" s="24">
        <v>99423</v>
      </c>
      <c r="Z1372" s="24">
        <v>0</v>
      </c>
      <c r="AA1372" s="24"/>
      <c r="AB1372" s="24">
        <v>0</v>
      </c>
      <c r="AC1372" s="24">
        <v>99423</v>
      </c>
      <c r="AD1372" s="24">
        <v>0</v>
      </c>
      <c r="AE1372" s="24">
        <v>99423</v>
      </c>
      <c r="AF1372" s="24">
        <v>0</v>
      </c>
      <c r="AG1372" s="24">
        <v>99423</v>
      </c>
    </row>
    <row r="1373" spans="1:33" x14ac:dyDescent="0.35">
      <c r="A1373" s="70">
        <v>901158187</v>
      </c>
      <c r="B1373" s="70" t="s">
        <v>24</v>
      </c>
      <c r="C1373" s="70" t="s">
        <v>3487</v>
      </c>
      <c r="D1373" s="70" t="s">
        <v>14360</v>
      </c>
      <c r="E1373" s="70" t="s">
        <v>10643</v>
      </c>
      <c r="F1373" s="70" t="s">
        <v>16707</v>
      </c>
      <c r="G1373" s="70" t="s">
        <v>16757</v>
      </c>
      <c r="H1373" s="70" t="s">
        <v>3378</v>
      </c>
      <c r="I1373" s="25">
        <v>45261</v>
      </c>
      <c r="J1373" s="71">
        <v>720</v>
      </c>
      <c r="K1373" s="70" t="s">
        <v>3488</v>
      </c>
      <c r="L1373" s="70" t="s">
        <v>3489</v>
      </c>
      <c r="M1373" s="70" t="s">
        <v>9239</v>
      </c>
      <c r="N1373" s="70" t="s">
        <v>27</v>
      </c>
      <c r="O1373" s="7"/>
      <c r="P1373" s="72">
        <v>99423</v>
      </c>
      <c r="Q1373" s="72">
        <v>99423</v>
      </c>
      <c r="R1373" s="7" t="s">
        <v>16710</v>
      </c>
      <c r="S1373" s="7" t="s">
        <v>16710</v>
      </c>
      <c r="T1373" s="7" t="s">
        <v>16755</v>
      </c>
      <c r="U1373" s="7">
        <v>0</v>
      </c>
      <c r="V1373" s="7" t="s">
        <v>16751</v>
      </c>
      <c r="W1373" s="7">
        <v>2022</v>
      </c>
      <c r="X1373" s="7" t="s">
        <v>16755</v>
      </c>
      <c r="Y1373" s="24">
        <v>99423</v>
      </c>
      <c r="Z1373" s="24">
        <v>0</v>
      </c>
      <c r="AA1373" s="24"/>
      <c r="AB1373" s="24">
        <v>0</v>
      </c>
      <c r="AC1373" s="24">
        <v>99423</v>
      </c>
      <c r="AD1373" s="24">
        <v>0</v>
      </c>
      <c r="AE1373" s="24">
        <v>99423</v>
      </c>
      <c r="AF1373" s="24">
        <v>0</v>
      </c>
      <c r="AG1373" s="24">
        <v>99423</v>
      </c>
    </row>
    <row r="1374" spans="1:33" x14ac:dyDescent="0.35">
      <c r="A1374" s="70">
        <v>901158187</v>
      </c>
      <c r="B1374" s="70" t="s">
        <v>24</v>
      </c>
      <c r="C1374" s="70" t="s">
        <v>3490</v>
      </c>
      <c r="D1374" s="70" t="s">
        <v>14361</v>
      </c>
      <c r="E1374" s="70" t="s">
        <v>10644</v>
      </c>
      <c r="F1374" s="70" t="s">
        <v>16707</v>
      </c>
      <c r="G1374" s="70" t="s">
        <v>16757</v>
      </c>
      <c r="H1374" s="70" t="s">
        <v>3378</v>
      </c>
      <c r="I1374" s="25">
        <v>45261</v>
      </c>
      <c r="J1374" s="71">
        <v>720</v>
      </c>
      <c r="K1374" s="70" t="s">
        <v>3491</v>
      </c>
      <c r="L1374" s="70" t="s">
        <v>3492</v>
      </c>
      <c r="M1374" s="70" t="s">
        <v>9239</v>
      </c>
      <c r="N1374" s="70" t="s">
        <v>27</v>
      </c>
      <c r="O1374" s="7"/>
      <c r="P1374" s="72">
        <v>99423</v>
      </c>
      <c r="Q1374" s="72">
        <v>99423</v>
      </c>
      <c r="R1374" s="7" t="s">
        <v>16710</v>
      </c>
      <c r="S1374" s="7" t="s">
        <v>16710</v>
      </c>
      <c r="T1374" s="7" t="s">
        <v>16755</v>
      </c>
      <c r="U1374" s="7">
        <v>0</v>
      </c>
      <c r="V1374" s="7" t="s">
        <v>16751</v>
      </c>
      <c r="W1374" s="7">
        <v>2022</v>
      </c>
      <c r="X1374" s="7" t="s">
        <v>16755</v>
      </c>
      <c r="Y1374" s="24">
        <v>99423</v>
      </c>
      <c r="Z1374" s="24">
        <v>0</v>
      </c>
      <c r="AA1374" s="24"/>
      <c r="AB1374" s="24">
        <v>0</v>
      </c>
      <c r="AC1374" s="24">
        <v>99423</v>
      </c>
      <c r="AD1374" s="24">
        <v>0</v>
      </c>
      <c r="AE1374" s="24">
        <v>99423</v>
      </c>
      <c r="AF1374" s="24">
        <v>0</v>
      </c>
      <c r="AG1374" s="24">
        <v>99423</v>
      </c>
    </row>
    <row r="1375" spans="1:33" x14ac:dyDescent="0.35">
      <c r="A1375" s="70">
        <v>901158187</v>
      </c>
      <c r="B1375" s="70" t="s">
        <v>24</v>
      </c>
      <c r="C1375" s="70" t="s">
        <v>3493</v>
      </c>
      <c r="D1375" s="70" t="s">
        <v>14362</v>
      </c>
      <c r="E1375" s="70" t="s">
        <v>10645</v>
      </c>
      <c r="F1375" s="70" t="s">
        <v>16707</v>
      </c>
      <c r="G1375" s="70" t="s">
        <v>16757</v>
      </c>
      <c r="H1375" s="70" t="s">
        <v>3378</v>
      </c>
      <c r="I1375" s="25">
        <v>45261</v>
      </c>
      <c r="J1375" s="71">
        <v>720</v>
      </c>
      <c r="K1375" s="70" t="s">
        <v>3494</v>
      </c>
      <c r="L1375" s="70" t="s">
        <v>26</v>
      </c>
      <c r="M1375" s="70" t="s">
        <v>9239</v>
      </c>
      <c r="N1375" s="70" t="s">
        <v>27</v>
      </c>
      <c r="O1375" s="7"/>
      <c r="P1375" s="72">
        <v>99423</v>
      </c>
      <c r="Q1375" s="72">
        <v>99423</v>
      </c>
      <c r="R1375" s="7" t="s">
        <v>16710</v>
      </c>
      <c r="S1375" s="7" t="s">
        <v>16710</v>
      </c>
      <c r="T1375" s="7" t="s">
        <v>16755</v>
      </c>
      <c r="U1375" s="7">
        <v>0</v>
      </c>
      <c r="V1375" s="7" t="s">
        <v>16751</v>
      </c>
      <c r="W1375" s="7">
        <v>2022</v>
      </c>
      <c r="X1375" s="7" t="s">
        <v>16755</v>
      </c>
      <c r="Y1375" s="24">
        <v>99423</v>
      </c>
      <c r="Z1375" s="24">
        <v>0</v>
      </c>
      <c r="AA1375" s="24"/>
      <c r="AB1375" s="24">
        <v>0</v>
      </c>
      <c r="AC1375" s="24">
        <v>99423</v>
      </c>
      <c r="AD1375" s="24">
        <v>0</v>
      </c>
      <c r="AE1375" s="24">
        <v>99423</v>
      </c>
      <c r="AF1375" s="24">
        <v>0</v>
      </c>
      <c r="AG1375" s="24">
        <v>99423</v>
      </c>
    </row>
    <row r="1376" spans="1:33" x14ac:dyDescent="0.35">
      <c r="A1376" s="70">
        <v>901158187</v>
      </c>
      <c r="B1376" s="70" t="s">
        <v>24</v>
      </c>
      <c r="C1376" s="70" t="s">
        <v>3495</v>
      </c>
      <c r="D1376" s="70" t="s">
        <v>14363</v>
      </c>
      <c r="E1376" s="70" t="s">
        <v>10646</v>
      </c>
      <c r="F1376" s="70" t="s">
        <v>16707</v>
      </c>
      <c r="G1376" s="70" t="s">
        <v>16757</v>
      </c>
      <c r="H1376" s="70" t="s">
        <v>3378</v>
      </c>
      <c r="I1376" s="25">
        <v>45261</v>
      </c>
      <c r="J1376" s="71">
        <v>720</v>
      </c>
      <c r="K1376" s="70" t="s">
        <v>3496</v>
      </c>
      <c r="L1376" s="70" t="s">
        <v>3497</v>
      </c>
      <c r="M1376" s="70" t="s">
        <v>9239</v>
      </c>
      <c r="N1376" s="70" t="s">
        <v>27</v>
      </c>
      <c r="O1376" s="7"/>
      <c r="P1376" s="72">
        <v>99423</v>
      </c>
      <c r="Q1376" s="72">
        <v>99423</v>
      </c>
      <c r="R1376" s="7" t="s">
        <v>16710</v>
      </c>
      <c r="S1376" s="7" t="s">
        <v>16710</v>
      </c>
      <c r="T1376" s="7" t="s">
        <v>16755</v>
      </c>
      <c r="U1376" s="7">
        <v>0</v>
      </c>
      <c r="V1376" s="7" t="s">
        <v>16751</v>
      </c>
      <c r="W1376" s="7">
        <v>2022</v>
      </c>
      <c r="X1376" s="7" t="s">
        <v>16755</v>
      </c>
      <c r="Y1376" s="24">
        <v>99423</v>
      </c>
      <c r="Z1376" s="24">
        <v>0</v>
      </c>
      <c r="AA1376" s="24"/>
      <c r="AB1376" s="24">
        <v>0</v>
      </c>
      <c r="AC1376" s="24">
        <v>99423</v>
      </c>
      <c r="AD1376" s="24">
        <v>0</v>
      </c>
      <c r="AE1376" s="24">
        <v>99423</v>
      </c>
      <c r="AF1376" s="24">
        <v>0</v>
      </c>
      <c r="AG1376" s="24">
        <v>99423</v>
      </c>
    </row>
    <row r="1377" spans="1:33" x14ac:dyDescent="0.35">
      <c r="A1377" s="70">
        <v>901158187</v>
      </c>
      <c r="B1377" s="70" t="s">
        <v>24</v>
      </c>
      <c r="C1377" s="70" t="s">
        <v>3498</v>
      </c>
      <c r="D1377" s="70" t="s">
        <v>14364</v>
      </c>
      <c r="E1377" s="70" t="s">
        <v>10647</v>
      </c>
      <c r="F1377" s="70" t="s">
        <v>16707</v>
      </c>
      <c r="G1377" s="70" t="s">
        <v>16757</v>
      </c>
      <c r="H1377" s="70" t="s">
        <v>3378</v>
      </c>
      <c r="I1377" s="25">
        <v>45261</v>
      </c>
      <c r="J1377" s="71">
        <v>720</v>
      </c>
      <c r="K1377" s="70" t="s">
        <v>3499</v>
      </c>
      <c r="L1377" s="70" t="s">
        <v>2745</v>
      </c>
      <c r="M1377" s="70" t="s">
        <v>9239</v>
      </c>
      <c r="N1377" s="70" t="s">
        <v>27</v>
      </c>
      <c r="O1377" s="7"/>
      <c r="P1377" s="72">
        <v>99423</v>
      </c>
      <c r="Q1377" s="72">
        <v>99423</v>
      </c>
      <c r="R1377" s="7" t="s">
        <v>16710</v>
      </c>
      <c r="S1377" s="7" t="s">
        <v>16710</v>
      </c>
      <c r="T1377" s="7" t="s">
        <v>16755</v>
      </c>
      <c r="U1377" s="7">
        <v>0</v>
      </c>
      <c r="V1377" s="7" t="s">
        <v>16751</v>
      </c>
      <c r="W1377" s="7">
        <v>2022</v>
      </c>
      <c r="X1377" s="7" t="s">
        <v>16755</v>
      </c>
      <c r="Y1377" s="24">
        <v>99423</v>
      </c>
      <c r="Z1377" s="24">
        <v>0</v>
      </c>
      <c r="AA1377" s="24"/>
      <c r="AB1377" s="24">
        <v>0</v>
      </c>
      <c r="AC1377" s="24">
        <v>99423</v>
      </c>
      <c r="AD1377" s="24">
        <v>0</v>
      </c>
      <c r="AE1377" s="24">
        <v>99423</v>
      </c>
      <c r="AF1377" s="24">
        <v>0</v>
      </c>
      <c r="AG1377" s="24">
        <v>99423</v>
      </c>
    </row>
    <row r="1378" spans="1:33" x14ac:dyDescent="0.35">
      <c r="A1378" s="70">
        <v>901158187</v>
      </c>
      <c r="B1378" s="70" t="s">
        <v>24</v>
      </c>
      <c r="C1378" s="70" t="s">
        <v>3500</v>
      </c>
      <c r="D1378" s="70" t="s">
        <v>14365</v>
      </c>
      <c r="E1378" s="70" t="s">
        <v>10648</v>
      </c>
      <c r="F1378" s="70" t="s">
        <v>16707</v>
      </c>
      <c r="G1378" s="70" t="s">
        <v>16757</v>
      </c>
      <c r="H1378" s="70" t="s">
        <v>3378</v>
      </c>
      <c r="I1378" s="25">
        <v>45261</v>
      </c>
      <c r="J1378" s="71">
        <v>720</v>
      </c>
      <c r="K1378" s="70" t="s">
        <v>3501</v>
      </c>
      <c r="L1378" s="70" t="s">
        <v>26</v>
      </c>
      <c r="M1378" s="70" t="s">
        <v>9239</v>
      </c>
      <c r="N1378" s="70" t="s">
        <v>27</v>
      </c>
      <c r="O1378" s="7"/>
      <c r="P1378" s="72">
        <v>99423</v>
      </c>
      <c r="Q1378" s="72">
        <v>99423</v>
      </c>
      <c r="R1378" s="7" t="s">
        <v>16710</v>
      </c>
      <c r="S1378" s="7" t="s">
        <v>16710</v>
      </c>
      <c r="T1378" s="7" t="s">
        <v>16755</v>
      </c>
      <c r="U1378" s="7">
        <v>0</v>
      </c>
      <c r="V1378" s="7" t="s">
        <v>16751</v>
      </c>
      <c r="W1378" s="7">
        <v>2022</v>
      </c>
      <c r="X1378" s="7" t="s">
        <v>16755</v>
      </c>
      <c r="Y1378" s="24">
        <v>99423</v>
      </c>
      <c r="Z1378" s="24">
        <v>0</v>
      </c>
      <c r="AA1378" s="24"/>
      <c r="AB1378" s="24">
        <v>0</v>
      </c>
      <c r="AC1378" s="24">
        <v>99423</v>
      </c>
      <c r="AD1378" s="24">
        <v>0</v>
      </c>
      <c r="AE1378" s="24">
        <v>99423</v>
      </c>
      <c r="AF1378" s="24">
        <v>0</v>
      </c>
      <c r="AG1378" s="24">
        <v>99423</v>
      </c>
    </row>
    <row r="1379" spans="1:33" x14ac:dyDescent="0.35">
      <c r="A1379" s="70">
        <v>901158187</v>
      </c>
      <c r="B1379" s="70" t="s">
        <v>24</v>
      </c>
      <c r="C1379" s="70" t="s">
        <v>3502</v>
      </c>
      <c r="D1379" s="70" t="s">
        <v>14366</v>
      </c>
      <c r="E1379" s="70" t="s">
        <v>10649</v>
      </c>
      <c r="F1379" s="70" t="s">
        <v>16707</v>
      </c>
      <c r="G1379" s="70" t="s">
        <v>16757</v>
      </c>
      <c r="H1379" s="70" t="s">
        <v>3378</v>
      </c>
      <c r="I1379" s="25">
        <v>45261</v>
      </c>
      <c r="J1379" s="71">
        <v>720</v>
      </c>
      <c r="K1379" s="70" t="s">
        <v>3503</v>
      </c>
      <c r="L1379" s="70" t="s">
        <v>3504</v>
      </c>
      <c r="M1379" s="70" t="s">
        <v>9239</v>
      </c>
      <c r="N1379" s="70" t="s">
        <v>27</v>
      </c>
      <c r="O1379" s="7"/>
      <c r="P1379" s="72">
        <v>99423</v>
      </c>
      <c r="Q1379" s="72">
        <v>99423</v>
      </c>
      <c r="R1379" s="7" t="s">
        <v>16710</v>
      </c>
      <c r="S1379" s="7" t="s">
        <v>16710</v>
      </c>
      <c r="T1379" s="7" t="s">
        <v>16755</v>
      </c>
      <c r="U1379" s="7">
        <v>0</v>
      </c>
      <c r="V1379" s="7" t="s">
        <v>16751</v>
      </c>
      <c r="W1379" s="7">
        <v>2022</v>
      </c>
      <c r="X1379" s="7" t="s">
        <v>16755</v>
      </c>
      <c r="Y1379" s="24">
        <v>99423</v>
      </c>
      <c r="Z1379" s="24">
        <v>0</v>
      </c>
      <c r="AA1379" s="24"/>
      <c r="AB1379" s="24">
        <v>0</v>
      </c>
      <c r="AC1379" s="24">
        <v>99423</v>
      </c>
      <c r="AD1379" s="24">
        <v>0</v>
      </c>
      <c r="AE1379" s="24">
        <v>99423</v>
      </c>
      <c r="AF1379" s="24">
        <v>0</v>
      </c>
      <c r="AG1379" s="24">
        <v>99423</v>
      </c>
    </row>
    <row r="1380" spans="1:33" x14ac:dyDescent="0.35">
      <c r="A1380" s="70">
        <v>901158187</v>
      </c>
      <c r="B1380" s="70" t="s">
        <v>24</v>
      </c>
      <c r="C1380" s="70" t="s">
        <v>3505</v>
      </c>
      <c r="D1380" s="70" t="s">
        <v>14367</v>
      </c>
      <c r="E1380" s="70" t="s">
        <v>10650</v>
      </c>
      <c r="F1380" s="70" t="s">
        <v>16707</v>
      </c>
      <c r="G1380" s="70" t="s">
        <v>16757</v>
      </c>
      <c r="H1380" s="70" t="s">
        <v>3378</v>
      </c>
      <c r="I1380" s="25">
        <v>45261</v>
      </c>
      <c r="J1380" s="71">
        <v>720</v>
      </c>
      <c r="K1380" s="70" t="s">
        <v>3506</v>
      </c>
      <c r="L1380" s="70" t="s">
        <v>3507</v>
      </c>
      <c r="M1380" s="70" t="s">
        <v>9239</v>
      </c>
      <c r="N1380" s="70" t="s">
        <v>27</v>
      </c>
      <c r="O1380" s="7"/>
      <c r="P1380" s="72">
        <v>99423</v>
      </c>
      <c r="Q1380" s="72">
        <v>99423</v>
      </c>
      <c r="R1380" s="7" t="s">
        <v>16710</v>
      </c>
      <c r="S1380" s="7" t="s">
        <v>16710</v>
      </c>
      <c r="T1380" s="7" t="s">
        <v>16755</v>
      </c>
      <c r="U1380" s="7">
        <v>0</v>
      </c>
      <c r="V1380" s="7" t="s">
        <v>16751</v>
      </c>
      <c r="W1380" s="7">
        <v>2022</v>
      </c>
      <c r="X1380" s="7" t="s">
        <v>16755</v>
      </c>
      <c r="Y1380" s="24">
        <v>99423</v>
      </c>
      <c r="Z1380" s="24">
        <v>0</v>
      </c>
      <c r="AA1380" s="24"/>
      <c r="AB1380" s="24">
        <v>0</v>
      </c>
      <c r="AC1380" s="24">
        <v>99423</v>
      </c>
      <c r="AD1380" s="24">
        <v>0</v>
      </c>
      <c r="AE1380" s="24">
        <v>99423</v>
      </c>
      <c r="AF1380" s="24">
        <v>0</v>
      </c>
      <c r="AG1380" s="24">
        <v>99423</v>
      </c>
    </row>
    <row r="1381" spans="1:33" x14ac:dyDescent="0.35">
      <c r="A1381" s="70">
        <v>901158187</v>
      </c>
      <c r="B1381" s="70" t="s">
        <v>24</v>
      </c>
      <c r="C1381" s="70" t="s">
        <v>3508</v>
      </c>
      <c r="D1381" s="70" t="s">
        <v>14368</v>
      </c>
      <c r="E1381" s="70" t="s">
        <v>10651</v>
      </c>
      <c r="F1381" s="70" t="s">
        <v>16707</v>
      </c>
      <c r="G1381" s="70" t="s">
        <v>16757</v>
      </c>
      <c r="H1381" s="70" t="s">
        <v>3378</v>
      </c>
      <c r="I1381" s="25">
        <v>45261</v>
      </c>
      <c r="J1381" s="71">
        <v>720</v>
      </c>
      <c r="K1381" s="70" t="s">
        <v>3509</v>
      </c>
      <c r="L1381" s="70" t="s">
        <v>3510</v>
      </c>
      <c r="M1381" s="70" t="s">
        <v>9239</v>
      </c>
      <c r="N1381" s="70" t="s">
        <v>27</v>
      </c>
      <c r="O1381" s="7"/>
      <c r="P1381" s="72">
        <v>99423</v>
      </c>
      <c r="Q1381" s="72">
        <v>99423</v>
      </c>
      <c r="R1381" s="7" t="s">
        <v>16710</v>
      </c>
      <c r="S1381" s="7" t="s">
        <v>16710</v>
      </c>
      <c r="T1381" s="7" t="s">
        <v>16755</v>
      </c>
      <c r="U1381" s="7">
        <v>0</v>
      </c>
      <c r="V1381" s="7" t="s">
        <v>16751</v>
      </c>
      <c r="W1381" s="7">
        <v>2022</v>
      </c>
      <c r="X1381" s="7" t="s">
        <v>16755</v>
      </c>
      <c r="Y1381" s="24">
        <v>99423</v>
      </c>
      <c r="Z1381" s="24">
        <v>0</v>
      </c>
      <c r="AA1381" s="24"/>
      <c r="AB1381" s="24">
        <v>0</v>
      </c>
      <c r="AC1381" s="24">
        <v>99423</v>
      </c>
      <c r="AD1381" s="24">
        <v>0</v>
      </c>
      <c r="AE1381" s="24">
        <v>99423</v>
      </c>
      <c r="AF1381" s="24">
        <v>0</v>
      </c>
      <c r="AG1381" s="24">
        <v>99423</v>
      </c>
    </row>
    <row r="1382" spans="1:33" x14ac:dyDescent="0.35">
      <c r="A1382" s="70">
        <v>901158187</v>
      </c>
      <c r="B1382" s="70" t="s">
        <v>24</v>
      </c>
      <c r="C1382" s="70" t="s">
        <v>3511</v>
      </c>
      <c r="D1382" s="70" t="s">
        <v>14369</v>
      </c>
      <c r="E1382" s="70" t="s">
        <v>10652</v>
      </c>
      <c r="F1382" s="70" t="s">
        <v>16707</v>
      </c>
      <c r="G1382" s="70" t="s">
        <v>16757</v>
      </c>
      <c r="H1382" s="70" t="s">
        <v>3512</v>
      </c>
      <c r="I1382" s="25">
        <v>45261</v>
      </c>
      <c r="J1382" s="71">
        <v>720</v>
      </c>
      <c r="K1382" s="70" t="s">
        <v>3513</v>
      </c>
      <c r="L1382" s="70" t="s">
        <v>26</v>
      </c>
      <c r="M1382" s="70" t="s">
        <v>9239</v>
      </c>
      <c r="N1382" s="70" t="s">
        <v>27</v>
      </c>
      <c r="O1382" s="7"/>
      <c r="P1382" s="72">
        <v>99423</v>
      </c>
      <c r="Q1382" s="72">
        <v>99423</v>
      </c>
      <c r="R1382" s="7" t="s">
        <v>16710</v>
      </c>
      <c r="S1382" s="7" t="s">
        <v>16710</v>
      </c>
      <c r="T1382" s="7" t="s">
        <v>16755</v>
      </c>
      <c r="U1382" s="7">
        <v>0</v>
      </c>
      <c r="V1382" s="7" t="s">
        <v>16751</v>
      </c>
      <c r="W1382" s="7">
        <v>2022</v>
      </c>
      <c r="X1382" s="7" t="s">
        <v>16755</v>
      </c>
      <c r="Y1382" s="24">
        <v>99423</v>
      </c>
      <c r="Z1382" s="24">
        <v>0</v>
      </c>
      <c r="AA1382" s="24"/>
      <c r="AB1382" s="24">
        <v>0</v>
      </c>
      <c r="AC1382" s="24">
        <v>99423</v>
      </c>
      <c r="AD1382" s="24">
        <v>0</v>
      </c>
      <c r="AE1382" s="24">
        <v>99423</v>
      </c>
      <c r="AF1382" s="24">
        <v>0</v>
      </c>
      <c r="AG1382" s="24">
        <v>99423</v>
      </c>
    </row>
    <row r="1383" spans="1:33" x14ac:dyDescent="0.35">
      <c r="A1383" s="70">
        <v>901158187</v>
      </c>
      <c r="B1383" s="70" t="s">
        <v>24</v>
      </c>
      <c r="C1383" s="70" t="s">
        <v>3514</v>
      </c>
      <c r="D1383" s="70" t="s">
        <v>14370</v>
      </c>
      <c r="E1383" s="70" t="s">
        <v>10653</v>
      </c>
      <c r="F1383" s="70" t="s">
        <v>16707</v>
      </c>
      <c r="G1383" s="70" t="s">
        <v>16757</v>
      </c>
      <c r="H1383" s="70" t="s">
        <v>3512</v>
      </c>
      <c r="I1383" s="25">
        <v>45261</v>
      </c>
      <c r="J1383" s="71">
        <v>720</v>
      </c>
      <c r="K1383" s="70" t="s">
        <v>3515</v>
      </c>
      <c r="L1383" s="70" t="s">
        <v>3516</v>
      </c>
      <c r="M1383" s="70" t="s">
        <v>9239</v>
      </c>
      <c r="N1383" s="70" t="s">
        <v>27</v>
      </c>
      <c r="O1383" s="7"/>
      <c r="P1383" s="72">
        <v>216994</v>
      </c>
      <c r="Q1383" s="72">
        <v>216994</v>
      </c>
      <c r="R1383" s="7" t="s">
        <v>16710</v>
      </c>
      <c r="S1383" s="7" t="s">
        <v>16710</v>
      </c>
      <c r="T1383" s="7" t="s">
        <v>16755</v>
      </c>
      <c r="U1383" s="7">
        <v>0</v>
      </c>
      <c r="V1383" s="7" t="s">
        <v>16751</v>
      </c>
      <c r="W1383" s="7">
        <v>2022</v>
      </c>
      <c r="X1383" s="7" t="s">
        <v>16755</v>
      </c>
      <c r="Y1383" s="24">
        <v>216994</v>
      </c>
      <c r="Z1383" s="24">
        <v>0</v>
      </c>
      <c r="AA1383" s="24"/>
      <c r="AB1383" s="24">
        <v>0</v>
      </c>
      <c r="AC1383" s="24">
        <v>216994</v>
      </c>
      <c r="AD1383" s="24">
        <v>0</v>
      </c>
      <c r="AE1383" s="24">
        <v>216994</v>
      </c>
      <c r="AF1383" s="24">
        <v>0</v>
      </c>
      <c r="AG1383" s="24">
        <v>216994</v>
      </c>
    </row>
    <row r="1384" spans="1:33" x14ac:dyDescent="0.35">
      <c r="A1384" s="70">
        <v>901158187</v>
      </c>
      <c r="B1384" s="70" t="s">
        <v>24</v>
      </c>
      <c r="C1384" s="70" t="s">
        <v>3517</v>
      </c>
      <c r="D1384" s="70" t="s">
        <v>14371</v>
      </c>
      <c r="E1384" s="70" t="s">
        <v>10654</v>
      </c>
      <c r="F1384" s="70" t="s">
        <v>16707</v>
      </c>
      <c r="G1384" s="70" t="s">
        <v>16757</v>
      </c>
      <c r="H1384" s="70" t="s">
        <v>3512</v>
      </c>
      <c r="I1384" s="25">
        <v>45261</v>
      </c>
      <c r="J1384" s="71">
        <v>720</v>
      </c>
      <c r="K1384" s="70" t="s">
        <v>3518</v>
      </c>
      <c r="L1384" s="70" t="s">
        <v>26</v>
      </c>
      <c r="M1384" s="70" t="s">
        <v>9239</v>
      </c>
      <c r="N1384" s="70" t="s">
        <v>27</v>
      </c>
      <c r="O1384" s="7"/>
      <c r="P1384" s="72">
        <v>99423</v>
      </c>
      <c r="Q1384" s="72">
        <v>99423</v>
      </c>
      <c r="R1384" s="7" t="s">
        <v>16710</v>
      </c>
      <c r="S1384" s="7" t="s">
        <v>16710</v>
      </c>
      <c r="T1384" s="7" t="s">
        <v>16755</v>
      </c>
      <c r="U1384" s="7">
        <v>0</v>
      </c>
      <c r="V1384" s="7" t="s">
        <v>16751</v>
      </c>
      <c r="W1384" s="7">
        <v>2022</v>
      </c>
      <c r="X1384" s="7" t="s">
        <v>16755</v>
      </c>
      <c r="Y1384" s="24">
        <v>99423</v>
      </c>
      <c r="Z1384" s="24">
        <v>0</v>
      </c>
      <c r="AA1384" s="24"/>
      <c r="AB1384" s="24">
        <v>0</v>
      </c>
      <c r="AC1384" s="24">
        <v>99423</v>
      </c>
      <c r="AD1384" s="24">
        <v>0</v>
      </c>
      <c r="AE1384" s="24">
        <v>99423</v>
      </c>
      <c r="AF1384" s="24">
        <v>0</v>
      </c>
      <c r="AG1384" s="24">
        <v>99423</v>
      </c>
    </row>
    <row r="1385" spans="1:33" x14ac:dyDescent="0.35">
      <c r="A1385" s="70">
        <v>901158187</v>
      </c>
      <c r="B1385" s="70" t="s">
        <v>24</v>
      </c>
      <c r="C1385" s="70" t="s">
        <v>3519</v>
      </c>
      <c r="D1385" s="70" t="s">
        <v>14372</v>
      </c>
      <c r="E1385" s="70" t="s">
        <v>10655</v>
      </c>
      <c r="F1385" s="70" t="s">
        <v>16707</v>
      </c>
      <c r="G1385" s="70" t="s">
        <v>16757</v>
      </c>
      <c r="H1385" s="70" t="s">
        <v>3512</v>
      </c>
      <c r="I1385" s="25">
        <v>45261</v>
      </c>
      <c r="J1385" s="71">
        <v>720</v>
      </c>
      <c r="K1385" s="70" t="s">
        <v>3520</v>
      </c>
      <c r="L1385" s="70" t="s">
        <v>3521</v>
      </c>
      <c r="M1385" s="70" t="s">
        <v>9239</v>
      </c>
      <c r="N1385" s="70" t="s">
        <v>27</v>
      </c>
      <c r="O1385" s="7"/>
      <c r="P1385" s="72">
        <v>99423</v>
      </c>
      <c r="Q1385" s="72">
        <v>99423</v>
      </c>
      <c r="R1385" s="7" t="s">
        <v>16710</v>
      </c>
      <c r="S1385" s="7" t="s">
        <v>16710</v>
      </c>
      <c r="T1385" s="7" t="s">
        <v>16755</v>
      </c>
      <c r="U1385" s="7">
        <v>0</v>
      </c>
      <c r="V1385" s="7" t="s">
        <v>16751</v>
      </c>
      <c r="W1385" s="7">
        <v>2022</v>
      </c>
      <c r="X1385" s="7" t="s">
        <v>16755</v>
      </c>
      <c r="Y1385" s="24">
        <v>99423</v>
      </c>
      <c r="Z1385" s="24">
        <v>0</v>
      </c>
      <c r="AA1385" s="24"/>
      <c r="AB1385" s="24">
        <v>0</v>
      </c>
      <c r="AC1385" s="24">
        <v>99423</v>
      </c>
      <c r="AD1385" s="24">
        <v>0</v>
      </c>
      <c r="AE1385" s="24">
        <v>99423</v>
      </c>
      <c r="AF1385" s="24">
        <v>0</v>
      </c>
      <c r="AG1385" s="24">
        <v>99423</v>
      </c>
    </row>
    <row r="1386" spans="1:33" x14ac:dyDescent="0.35">
      <c r="A1386" s="70">
        <v>901158187</v>
      </c>
      <c r="B1386" s="70" t="s">
        <v>24</v>
      </c>
      <c r="C1386" s="70" t="s">
        <v>3522</v>
      </c>
      <c r="D1386" s="70" t="s">
        <v>14373</v>
      </c>
      <c r="E1386" s="70" t="s">
        <v>10656</v>
      </c>
      <c r="F1386" s="70" t="s">
        <v>16707</v>
      </c>
      <c r="G1386" s="70" t="s">
        <v>16757</v>
      </c>
      <c r="H1386" s="70" t="s">
        <v>3512</v>
      </c>
      <c r="I1386" s="25">
        <v>45261</v>
      </c>
      <c r="J1386" s="71">
        <v>720</v>
      </c>
      <c r="K1386" s="70" t="s">
        <v>3523</v>
      </c>
      <c r="L1386" s="70" t="s">
        <v>26</v>
      </c>
      <c r="M1386" s="70" t="s">
        <v>9239</v>
      </c>
      <c r="N1386" s="70" t="s">
        <v>27</v>
      </c>
      <c r="O1386" s="7"/>
      <c r="P1386" s="72">
        <v>99423</v>
      </c>
      <c r="Q1386" s="72">
        <v>99423</v>
      </c>
      <c r="R1386" s="7" t="s">
        <v>16710</v>
      </c>
      <c r="S1386" s="7" t="s">
        <v>16710</v>
      </c>
      <c r="T1386" s="7" t="s">
        <v>16755</v>
      </c>
      <c r="U1386" s="7">
        <v>0</v>
      </c>
      <c r="V1386" s="7" t="s">
        <v>16751</v>
      </c>
      <c r="W1386" s="7">
        <v>2022</v>
      </c>
      <c r="X1386" s="7" t="s">
        <v>16755</v>
      </c>
      <c r="Y1386" s="24">
        <v>99423</v>
      </c>
      <c r="Z1386" s="24">
        <v>0</v>
      </c>
      <c r="AA1386" s="24"/>
      <c r="AB1386" s="24">
        <v>0</v>
      </c>
      <c r="AC1386" s="24">
        <v>99423</v>
      </c>
      <c r="AD1386" s="24">
        <v>0</v>
      </c>
      <c r="AE1386" s="24">
        <v>99423</v>
      </c>
      <c r="AF1386" s="24">
        <v>0</v>
      </c>
      <c r="AG1386" s="24">
        <v>99423</v>
      </c>
    </row>
    <row r="1387" spans="1:33" x14ac:dyDescent="0.35">
      <c r="A1387" s="70">
        <v>901158187</v>
      </c>
      <c r="B1387" s="70" t="s">
        <v>24</v>
      </c>
      <c r="C1387" s="70" t="s">
        <v>3524</v>
      </c>
      <c r="D1387" s="70" t="s">
        <v>14374</v>
      </c>
      <c r="E1387" s="70" t="s">
        <v>10657</v>
      </c>
      <c r="F1387" s="70" t="s">
        <v>16707</v>
      </c>
      <c r="G1387" s="70" t="s">
        <v>16757</v>
      </c>
      <c r="H1387" s="70" t="s">
        <v>3512</v>
      </c>
      <c r="I1387" s="25">
        <v>45261</v>
      </c>
      <c r="J1387" s="71">
        <v>720</v>
      </c>
      <c r="K1387" s="70" t="s">
        <v>3525</v>
      </c>
      <c r="L1387" s="70" t="s">
        <v>26</v>
      </c>
      <c r="M1387" s="70" t="s">
        <v>9239</v>
      </c>
      <c r="N1387" s="70" t="s">
        <v>27</v>
      </c>
      <c r="O1387" s="7"/>
      <c r="P1387" s="72">
        <v>99423</v>
      </c>
      <c r="Q1387" s="72">
        <v>99423</v>
      </c>
      <c r="R1387" s="7" t="s">
        <v>16710</v>
      </c>
      <c r="S1387" s="7" t="s">
        <v>16710</v>
      </c>
      <c r="T1387" s="7" t="s">
        <v>16755</v>
      </c>
      <c r="U1387" s="7">
        <v>0</v>
      </c>
      <c r="V1387" s="7" t="s">
        <v>16751</v>
      </c>
      <c r="W1387" s="7">
        <v>2022</v>
      </c>
      <c r="X1387" s="7" t="s">
        <v>16755</v>
      </c>
      <c r="Y1387" s="24">
        <v>99423</v>
      </c>
      <c r="Z1387" s="24">
        <v>0</v>
      </c>
      <c r="AA1387" s="24"/>
      <c r="AB1387" s="24">
        <v>0</v>
      </c>
      <c r="AC1387" s="24">
        <v>99423</v>
      </c>
      <c r="AD1387" s="24">
        <v>0</v>
      </c>
      <c r="AE1387" s="24">
        <v>99423</v>
      </c>
      <c r="AF1387" s="24">
        <v>0</v>
      </c>
      <c r="AG1387" s="24">
        <v>99423</v>
      </c>
    </row>
    <row r="1388" spans="1:33" x14ac:dyDescent="0.35">
      <c r="A1388" s="70">
        <v>901158187</v>
      </c>
      <c r="B1388" s="70" t="s">
        <v>24</v>
      </c>
      <c r="C1388" s="70" t="s">
        <v>3526</v>
      </c>
      <c r="D1388" s="70" t="s">
        <v>14375</v>
      </c>
      <c r="E1388" s="70" t="s">
        <v>10658</v>
      </c>
      <c r="F1388" s="70" t="s">
        <v>16707</v>
      </c>
      <c r="G1388" s="70" t="s">
        <v>16757</v>
      </c>
      <c r="H1388" s="70" t="s">
        <v>3512</v>
      </c>
      <c r="I1388" s="25">
        <v>45261</v>
      </c>
      <c r="J1388" s="71">
        <v>720</v>
      </c>
      <c r="K1388" s="70" t="s">
        <v>3527</v>
      </c>
      <c r="L1388" s="7"/>
      <c r="M1388" s="70" t="s">
        <v>9239</v>
      </c>
      <c r="N1388" s="70" t="s">
        <v>27</v>
      </c>
      <c r="O1388" s="7"/>
      <c r="P1388" s="72">
        <v>99423</v>
      </c>
      <c r="Q1388" s="72">
        <v>99423</v>
      </c>
      <c r="R1388" s="7" t="s">
        <v>16710</v>
      </c>
      <c r="S1388" s="7" t="s">
        <v>16710</v>
      </c>
      <c r="T1388" s="7" t="s">
        <v>16755</v>
      </c>
      <c r="U1388" s="7">
        <v>0</v>
      </c>
      <c r="V1388" s="7" t="s">
        <v>16751</v>
      </c>
      <c r="W1388" s="7">
        <v>2022</v>
      </c>
      <c r="X1388" s="7" t="s">
        <v>16755</v>
      </c>
      <c r="Y1388" s="24">
        <v>99423</v>
      </c>
      <c r="Z1388" s="24">
        <v>0</v>
      </c>
      <c r="AA1388" s="24"/>
      <c r="AB1388" s="24">
        <v>0</v>
      </c>
      <c r="AC1388" s="24">
        <v>99423</v>
      </c>
      <c r="AD1388" s="24">
        <v>0</v>
      </c>
      <c r="AE1388" s="24">
        <v>99423</v>
      </c>
      <c r="AF1388" s="24">
        <v>0</v>
      </c>
      <c r="AG1388" s="24">
        <v>99423</v>
      </c>
    </row>
    <row r="1389" spans="1:33" x14ac:dyDescent="0.35">
      <c r="A1389" s="70">
        <v>901158187</v>
      </c>
      <c r="B1389" s="70" t="s">
        <v>24</v>
      </c>
      <c r="C1389" s="70" t="s">
        <v>3528</v>
      </c>
      <c r="D1389" s="70" t="s">
        <v>14376</v>
      </c>
      <c r="E1389" s="70" t="s">
        <v>10659</v>
      </c>
      <c r="F1389" s="70" t="s">
        <v>16707</v>
      </c>
      <c r="G1389" s="70" t="s">
        <v>16757</v>
      </c>
      <c r="H1389" s="70" t="s">
        <v>3512</v>
      </c>
      <c r="I1389" s="25">
        <v>45261</v>
      </c>
      <c r="J1389" s="71">
        <v>720</v>
      </c>
      <c r="K1389" s="70" t="s">
        <v>3529</v>
      </c>
      <c r="L1389" s="70" t="s">
        <v>26</v>
      </c>
      <c r="M1389" s="70" t="s">
        <v>9239</v>
      </c>
      <c r="N1389" s="70" t="s">
        <v>27</v>
      </c>
      <c r="O1389" s="7"/>
      <c r="P1389" s="72">
        <v>99423</v>
      </c>
      <c r="Q1389" s="72">
        <v>99423</v>
      </c>
      <c r="R1389" s="7" t="s">
        <v>16710</v>
      </c>
      <c r="S1389" s="7" t="s">
        <v>16710</v>
      </c>
      <c r="T1389" s="7" t="s">
        <v>16755</v>
      </c>
      <c r="U1389" s="7">
        <v>0</v>
      </c>
      <c r="V1389" s="7" t="s">
        <v>16751</v>
      </c>
      <c r="W1389" s="7">
        <v>2022</v>
      </c>
      <c r="X1389" s="7" t="s">
        <v>16755</v>
      </c>
      <c r="Y1389" s="24">
        <v>99423</v>
      </c>
      <c r="Z1389" s="24">
        <v>0</v>
      </c>
      <c r="AA1389" s="24"/>
      <c r="AB1389" s="24">
        <v>0</v>
      </c>
      <c r="AC1389" s="24">
        <v>99423</v>
      </c>
      <c r="AD1389" s="24">
        <v>0</v>
      </c>
      <c r="AE1389" s="24">
        <v>99423</v>
      </c>
      <c r="AF1389" s="24">
        <v>0</v>
      </c>
      <c r="AG1389" s="24">
        <v>99423</v>
      </c>
    </row>
    <row r="1390" spans="1:33" x14ac:dyDescent="0.35">
      <c r="A1390" s="70">
        <v>901158187</v>
      </c>
      <c r="B1390" s="70" t="s">
        <v>24</v>
      </c>
      <c r="C1390" s="70" t="s">
        <v>3530</v>
      </c>
      <c r="D1390" s="70" t="s">
        <v>14377</v>
      </c>
      <c r="E1390" s="70" t="s">
        <v>10660</v>
      </c>
      <c r="F1390" s="70" t="s">
        <v>16707</v>
      </c>
      <c r="G1390" s="70" t="s">
        <v>16757</v>
      </c>
      <c r="H1390" s="70" t="s">
        <v>3512</v>
      </c>
      <c r="I1390" s="25">
        <v>45261</v>
      </c>
      <c r="J1390" s="71">
        <v>720</v>
      </c>
      <c r="K1390" s="70" t="s">
        <v>3531</v>
      </c>
      <c r="L1390" s="70" t="s">
        <v>3532</v>
      </c>
      <c r="M1390" s="70" t="s">
        <v>9239</v>
      </c>
      <c r="N1390" s="70" t="s">
        <v>27</v>
      </c>
      <c r="O1390" s="7"/>
      <c r="P1390" s="72">
        <v>99423</v>
      </c>
      <c r="Q1390" s="72">
        <v>99423</v>
      </c>
      <c r="R1390" s="7" t="s">
        <v>16710</v>
      </c>
      <c r="S1390" s="7" t="s">
        <v>16710</v>
      </c>
      <c r="T1390" s="7" t="s">
        <v>16755</v>
      </c>
      <c r="U1390" s="7">
        <v>0</v>
      </c>
      <c r="V1390" s="7" t="s">
        <v>16751</v>
      </c>
      <c r="W1390" s="7">
        <v>2022</v>
      </c>
      <c r="X1390" s="7" t="s">
        <v>16755</v>
      </c>
      <c r="Y1390" s="24">
        <v>99423</v>
      </c>
      <c r="Z1390" s="24">
        <v>0</v>
      </c>
      <c r="AA1390" s="24"/>
      <c r="AB1390" s="24">
        <v>0</v>
      </c>
      <c r="AC1390" s="24">
        <v>99423</v>
      </c>
      <c r="AD1390" s="24">
        <v>0</v>
      </c>
      <c r="AE1390" s="24">
        <v>99423</v>
      </c>
      <c r="AF1390" s="24">
        <v>0</v>
      </c>
      <c r="AG1390" s="24">
        <v>99423</v>
      </c>
    </row>
    <row r="1391" spans="1:33" x14ac:dyDescent="0.35">
      <c r="A1391" s="70">
        <v>901158187</v>
      </c>
      <c r="B1391" s="70" t="s">
        <v>24</v>
      </c>
      <c r="C1391" s="70" t="s">
        <v>3533</v>
      </c>
      <c r="D1391" s="70" t="s">
        <v>14378</v>
      </c>
      <c r="E1391" s="70" t="s">
        <v>10661</v>
      </c>
      <c r="F1391" s="70" t="s">
        <v>16707</v>
      </c>
      <c r="G1391" s="70" t="s">
        <v>16757</v>
      </c>
      <c r="H1391" s="70" t="s">
        <v>3512</v>
      </c>
      <c r="I1391" s="25">
        <v>45261</v>
      </c>
      <c r="J1391" s="71">
        <v>720</v>
      </c>
      <c r="K1391" s="70" t="s">
        <v>3534</v>
      </c>
      <c r="L1391" s="70" t="s">
        <v>3535</v>
      </c>
      <c r="M1391" s="70" t="s">
        <v>9239</v>
      </c>
      <c r="N1391" s="70" t="s">
        <v>27</v>
      </c>
      <c r="O1391" s="7"/>
      <c r="P1391" s="72">
        <v>99423</v>
      </c>
      <c r="Q1391" s="72">
        <v>99423</v>
      </c>
      <c r="R1391" s="7" t="s">
        <v>16710</v>
      </c>
      <c r="S1391" s="7" t="s">
        <v>16710</v>
      </c>
      <c r="T1391" s="7" t="s">
        <v>16755</v>
      </c>
      <c r="U1391" s="7">
        <v>0</v>
      </c>
      <c r="V1391" s="7" t="s">
        <v>16751</v>
      </c>
      <c r="W1391" s="7">
        <v>2022</v>
      </c>
      <c r="X1391" s="7" t="s">
        <v>16755</v>
      </c>
      <c r="Y1391" s="24">
        <v>99423</v>
      </c>
      <c r="Z1391" s="24">
        <v>0</v>
      </c>
      <c r="AA1391" s="24"/>
      <c r="AB1391" s="24">
        <v>0</v>
      </c>
      <c r="AC1391" s="24">
        <v>99423</v>
      </c>
      <c r="AD1391" s="24">
        <v>0</v>
      </c>
      <c r="AE1391" s="24">
        <v>99423</v>
      </c>
      <c r="AF1391" s="24">
        <v>0</v>
      </c>
      <c r="AG1391" s="24">
        <v>99423</v>
      </c>
    </row>
    <row r="1392" spans="1:33" x14ac:dyDescent="0.35">
      <c r="A1392" s="70">
        <v>901158187</v>
      </c>
      <c r="B1392" s="70" t="s">
        <v>24</v>
      </c>
      <c r="C1392" s="70" t="s">
        <v>3536</v>
      </c>
      <c r="D1392" s="70" t="s">
        <v>14379</v>
      </c>
      <c r="E1392" s="70" t="s">
        <v>10662</v>
      </c>
      <c r="F1392" s="70" t="s">
        <v>16707</v>
      </c>
      <c r="G1392" s="70" t="s">
        <v>16757</v>
      </c>
      <c r="H1392" s="70" t="s">
        <v>3512</v>
      </c>
      <c r="I1392" s="25">
        <v>45261</v>
      </c>
      <c r="J1392" s="71">
        <v>720</v>
      </c>
      <c r="K1392" s="70" t="s">
        <v>3537</v>
      </c>
      <c r="L1392" s="70" t="s">
        <v>3538</v>
      </c>
      <c r="M1392" s="70" t="s">
        <v>9239</v>
      </c>
      <c r="N1392" s="70" t="s">
        <v>27</v>
      </c>
      <c r="O1392" s="7"/>
      <c r="P1392" s="72">
        <v>99423</v>
      </c>
      <c r="Q1392" s="72">
        <v>99423</v>
      </c>
      <c r="R1392" s="7" t="s">
        <v>16710</v>
      </c>
      <c r="S1392" s="7" t="s">
        <v>16710</v>
      </c>
      <c r="T1392" s="7" t="s">
        <v>16755</v>
      </c>
      <c r="U1392" s="7">
        <v>0</v>
      </c>
      <c r="V1392" s="7" t="s">
        <v>16751</v>
      </c>
      <c r="W1392" s="7">
        <v>2022</v>
      </c>
      <c r="X1392" s="7" t="s">
        <v>16755</v>
      </c>
      <c r="Y1392" s="24">
        <v>99423</v>
      </c>
      <c r="Z1392" s="24">
        <v>0</v>
      </c>
      <c r="AA1392" s="24"/>
      <c r="AB1392" s="24">
        <v>0</v>
      </c>
      <c r="AC1392" s="24">
        <v>99423</v>
      </c>
      <c r="AD1392" s="24">
        <v>0</v>
      </c>
      <c r="AE1392" s="24">
        <v>99423</v>
      </c>
      <c r="AF1392" s="24">
        <v>0</v>
      </c>
      <c r="AG1392" s="24">
        <v>99423</v>
      </c>
    </row>
    <row r="1393" spans="1:33" x14ac:dyDescent="0.35">
      <c r="A1393" s="70">
        <v>901158187</v>
      </c>
      <c r="B1393" s="70" t="s">
        <v>24</v>
      </c>
      <c r="C1393" s="70" t="s">
        <v>3539</v>
      </c>
      <c r="D1393" s="70" t="s">
        <v>14380</v>
      </c>
      <c r="E1393" s="70" t="s">
        <v>10663</v>
      </c>
      <c r="F1393" s="70" t="s">
        <v>16707</v>
      </c>
      <c r="G1393" s="70" t="s">
        <v>16757</v>
      </c>
      <c r="H1393" s="70" t="s">
        <v>3512</v>
      </c>
      <c r="I1393" s="25">
        <v>45261</v>
      </c>
      <c r="J1393" s="71">
        <v>720</v>
      </c>
      <c r="K1393" s="70" t="s">
        <v>3540</v>
      </c>
      <c r="L1393" s="70" t="s">
        <v>3541</v>
      </c>
      <c r="M1393" s="70" t="s">
        <v>9239</v>
      </c>
      <c r="N1393" s="70" t="s">
        <v>27</v>
      </c>
      <c r="O1393" s="7"/>
      <c r="P1393" s="72">
        <v>99423</v>
      </c>
      <c r="Q1393" s="72">
        <v>99423</v>
      </c>
      <c r="R1393" s="7" t="s">
        <v>16710</v>
      </c>
      <c r="S1393" s="7" t="s">
        <v>16710</v>
      </c>
      <c r="T1393" s="7" t="s">
        <v>16755</v>
      </c>
      <c r="U1393" s="7">
        <v>0</v>
      </c>
      <c r="V1393" s="7" t="s">
        <v>16751</v>
      </c>
      <c r="W1393" s="7">
        <v>2022</v>
      </c>
      <c r="X1393" s="7" t="s">
        <v>16755</v>
      </c>
      <c r="Y1393" s="24">
        <v>99423</v>
      </c>
      <c r="Z1393" s="24">
        <v>0</v>
      </c>
      <c r="AA1393" s="24"/>
      <c r="AB1393" s="24">
        <v>0</v>
      </c>
      <c r="AC1393" s="24">
        <v>99423</v>
      </c>
      <c r="AD1393" s="24">
        <v>0</v>
      </c>
      <c r="AE1393" s="24">
        <v>99423</v>
      </c>
      <c r="AF1393" s="24">
        <v>0</v>
      </c>
      <c r="AG1393" s="24">
        <v>99423</v>
      </c>
    </row>
    <row r="1394" spans="1:33" x14ac:dyDescent="0.35">
      <c r="A1394" s="70">
        <v>901158187</v>
      </c>
      <c r="B1394" s="70" t="s">
        <v>24</v>
      </c>
      <c r="C1394" s="70" t="s">
        <v>3542</v>
      </c>
      <c r="D1394" s="70" t="s">
        <v>14381</v>
      </c>
      <c r="E1394" s="70" t="s">
        <v>10664</v>
      </c>
      <c r="F1394" s="70" t="s">
        <v>16707</v>
      </c>
      <c r="G1394" s="70" t="s">
        <v>16757</v>
      </c>
      <c r="H1394" s="70" t="s">
        <v>3512</v>
      </c>
      <c r="I1394" s="25">
        <v>45261</v>
      </c>
      <c r="J1394" s="71">
        <v>720</v>
      </c>
      <c r="K1394" s="70" t="s">
        <v>3543</v>
      </c>
      <c r="L1394" s="70" t="s">
        <v>26</v>
      </c>
      <c r="M1394" s="70" t="s">
        <v>9239</v>
      </c>
      <c r="N1394" s="70" t="s">
        <v>27</v>
      </c>
      <c r="O1394" s="7"/>
      <c r="P1394" s="72">
        <v>99423</v>
      </c>
      <c r="Q1394" s="72">
        <v>99423</v>
      </c>
      <c r="R1394" s="7" t="s">
        <v>16710</v>
      </c>
      <c r="S1394" s="7" t="s">
        <v>16710</v>
      </c>
      <c r="T1394" s="7" t="s">
        <v>16755</v>
      </c>
      <c r="U1394" s="7">
        <v>0</v>
      </c>
      <c r="V1394" s="7" t="s">
        <v>16751</v>
      </c>
      <c r="W1394" s="7">
        <v>2022</v>
      </c>
      <c r="X1394" s="7" t="s">
        <v>16755</v>
      </c>
      <c r="Y1394" s="24">
        <v>99423</v>
      </c>
      <c r="Z1394" s="24">
        <v>0</v>
      </c>
      <c r="AA1394" s="24"/>
      <c r="AB1394" s="24">
        <v>0</v>
      </c>
      <c r="AC1394" s="24">
        <v>99423</v>
      </c>
      <c r="AD1394" s="24">
        <v>0</v>
      </c>
      <c r="AE1394" s="24">
        <v>99423</v>
      </c>
      <c r="AF1394" s="24">
        <v>0</v>
      </c>
      <c r="AG1394" s="24">
        <v>99423</v>
      </c>
    </row>
    <row r="1395" spans="1:33" x14ac:dyDescent="0.35">
      <c r="A1395" s="70">
        <v>901158187</v>
      </c>
      <c r="B1395" s="70" t="s">
        <v>24</v>
      </c>
      <c r="C1395" s="70" t="s">
        <v>3544</v>
      </c>
      <c r="D1395" s="70" t="s">
        <v>14382</v>
      </c>
      <c r="E1395" s="70" t="s">
        <v>10665</v>
      </c>
      <c r="F1395" s="70" t="s">
        <v>16707</v>
      </c>
      <c r="G1395" s="70" t="s">
        <v>16757</v>
      </c>
      <c r="H1395" s="70" t="s">
        <v>3512</v>
      </c>
      <c r="I1395" s="25">
        <v>45261</v>
      </c>
      <c r="J1395" s="71">
        <v>720</v>
      </c>
      <c r="K1395" s="70" t="s">
        <v>3545</v>
      </c>
      <c r="L1395" s="70" t="s">
        <v>26</v>
      </c>
      <c r="M1395" s="70" t="s">
        <v>9239</v>
      </c>
      <c r="N1395" s="70" t="s">
        <v>27</v>
      </c>
      <c r="O1395" s="7"/>
      <c r="P1395" s="72">
        <v>99423</v>
      </c>
      <c r="Q1395" s="72">
        <v>99423</v>
      </c>
      <c r="R1395" s="7" t="s">
        <v>16710</v>
      </c>
      <c r="S1395" s="7" t="s">
        <v>16710</v>
      </c>
      <c r="T1395" s="7" t="s">
        <v>16755</v>
      </c>
      <c r="U1395" s="7">
        <v>0</v>
      </c>
      <c r="V1395" s="7" t="s">
        <v>16751</v>
      </c>
      <c r="W1395" s="7">
        <v>2022</v>
      </c>
      <c r="X1395" s="7" t="s">
        <v>16755</v>
      </c>
      <c r="Y1395" s="24">
        <v>99423</v>
      </c>
      <c r="Z1395" s="24">
        <v>0</v>
      </c>
      <c r="AA1395" s="24"/>
      <c r="AB1395" s="24">
        <v>0</v>
      </c>
      <c r="AC1395" s="24">
        <v>99423</v>
      </c>
      <c r="AD1395" s="24">
        <v>0</v>
      </c>
      <c r="AE1395" s="24">
        <v>99423</v>
      </c>
      <c r="AF1395" s="24">
        <v>0</v>
      </c>
      <c r="AG1395" s="24">
        <v>99423</v>
      </c>
    </row>
    <row r="1396" spans="1:33" x14ac:dyDescent="0.35">
      <c r="A1396" s="70">
        <v>901158187</v>
      </c>
      <c r="B1396" s="70" t="s">
        <v>24</v>
      </c>
      <c r="C1396" s="70" t="s">
        <v>3546</v>
      </c>
      <c r="D1396" s="70" t="s">
        <v>14383</v>
      </c>
      <c r="E1396" s="70" t="s">
        <v>10666</v>
      </c>
      <c r="F1396" s="70" t="s">
        <v>16707</v>
      </c>
      <c r="G1396" s="70" t="s">
        <v>16757</v>
      </c>
      <c r="H1396" s="70" t="s">
        <v>3512</v>
      </c>
      <c r="I1396" s="25">
        <v>45261</v>
      </c>
      <c r="J1396" s="71">
        <v>720</v>
      </c>
      <c r="K1396" s="70" t="s">
        <v>3547</v>
      </c>
      <c r="L1396" s="70" t="s">
        <v>3548</v>
      </c>
      <c r="M1396" s="70" t="s">
        <v>9239</v>
      </c>
      <c r="N1396" s="70" t="s">
        <v>27</v>
      </c>
      <c r="O1396" s="7"/>
      <c r="P1396" s="72">
        <v>99423</v>
      </c>
      <c r="Q1396" s="72">
        <v>99423</v>
      </c>
      <c r="R1396" s="7" t="s">
        <v>16710</v>
      </c>
      <c r="S1396" s="7" t="s">
        <v>16710</v>
      </c>
      <c r="T1396" s="7" t="s">
        <v>16755</v>
      </c>
      <c r="U1396" s="7">
        <v>0</v>
      </c>
      <c r="V1396" s="7" t="s">
        <v>16751</v>
      </c>
      <c r="W1396" s="7">
        <v>2022</v>
      </c>
      <c r="X1396" s="7" t="s">
        <v>16755</v>
      </c>
      <c r="Y1396" s="24">
        <v>99423</v>
      </c>
      <c r="Z1396" s="24">
        <v>0</v>
      </c>
      <c r="AA1396" s="24"/>
      <c r="AB1396" s="24">
        <v>0</v>
      </c>
      <c r="AC1396" s="24">
        <v>99423</v>
      </c>
      <c r="AD1396" s="24">
        <v>0</v>
      </c>
      <c r="AE1396" s="24">
        <v>99423</v>
      </c>
      <c r="AF1396" s="24">
        <v>0</v>
      </c>
      <c r="AG1396" s="24">
        <v>99423</v>
      </c>
    </row>
    <row r="1397" spans="1:33" x14ac:dyDescent="0.35">
      <c r="A1397" s="70">
        <v>901158187</v>
      </c>
      <c r="B1397" s="70" t="s">
        <v>24</v>
      </c>
      <c r="C1397" s="70" t="s">
        <v>3549</v>
      </c>
      <c r="D1397" s="70" t="s">
        <v>14384</v>
      </c>
      <c r="E1397" s="70" t="s">
        <v>10667</v>
      </c>
      <c r="F1397" s="70" t="s">
        <v>16707</v>
      </c>
      <c r="G1397" s="70" t="s">
        <v>16757</v>
      </c>
      <c r="H1397" s="70" t="s">
        <v>3512</v>
      </c>
      <c r="I1397" s="25">
        <v>45261</v>
      </c>
      <c r="J1397" s="71">
        <v>720</v>
      </c>
      <c r="K1397" s="70" t="s">
        <v>3550</v>
      </c>
      <c r="L1397" s="70" t="s">
        <v>26</v>
      </c>
      <c r="M1397" s="70" t="s">
        <v>9239</v>
      </c>
      <c r="N1397" s="70" t="s">
        <v>27</v>
      </c>
      <c r="O1397" s="7"/>
      <c r="P1397" s="72">
        <v>99423</v>
      </c>
      <c r="Q1397" s="72">
        <v>99423</v>
      </c>
      <c r="R1397" s="7" t="s">
        <v>16710</v>
      </c>
      <c r="S1397" s="7" t="s">
        <v>16710</v>
      </c>
      <c r="T1397" s="7" t="s">
        <v>16755</v>
      </c>
      <c r="U1397" s="7">
        <v>0</v>
      </c>
      <c r="V1397" s="7" t="s">
        <v>16751</v>
      </c>
      <c r="W1397" s="7">
        <v>2022</v>
      </c>
      <c r="X1397" s="7" t="s">
        <v>16755</v>
      </c>
      <c r="Y1397" s="24">
        <v>99423</v>
      </c>
      <c r="Z1397" s="24">
        <v>0</v>
      </c>
      <c r="AA1397" s="24"/>
      <c r="AB1397" s="24">
        <v>0</v>
      </c>
      <c r="AC1397" s="24">
        <v>99423</v>
      </c>
      <c r="AD1397" s="24">
        <v>0</v>
      </c>
      <c r="AE1397" s="24">
        <v>99423</v>
      </c>
      <c r="AF1397" s="24">
        <v>0</v>
      </c>
      <c r="AG1397" s="24">
        <v>99423</v>
      </c>
    </row>
    <row r="1398" spans="1:33" x14ac:dyDescent="0.35">
      <c r="A1398" s="70">
        <v>901158187</v>
      </c>
      <c r="B1398" s="70" t="s">
        <v>24</v>
      </c>
      <c r="C1398" s="70" t="s">
        <v>3551</v>
      </c>
      <c r="D1398" s="70" t="s">
        <v>14385</v>
      </c>
      <c r="E1398" s="70" t="s">
        <v>10668</v>
      </c>
      <c r="F1398" s="70" t="s">
        <v>16707</v>
      </c>
      <c r="G1398" s="70" t="s">
        <v>16757</v>
      </c>
      <c r="H1398" s="70" t="s">
        <v>3512</v>
      </c>
      <c r="I1398" s="25">
        <v>45261</v>
      </c>
      <c r="J1398" s="71">
        <v>720</v>
      </c>
      <c r="K1398" s="70" t="s">
        <v>3552</v>
      </c>
      <c r="L1398" s="70" t="s">
        <v>26</v>
      </c>
      <c r="M1398" s="70" t="s">
        <v>9239</v>
      </c>
      <c r="N1398" s="70" t="s">
        <v>27</v>
      </c>
      <c r="O1398" s="7"/>
      <c r="P1398" s="72">
        <v>99423</v>
      </c>
      <c r="Q1398" s="72">
        <v>99423</v>
      </c>
      <c r="R1398" s="7" t="s">
        <v>16710</v>
      </c>
      <c r="S1398" s="7" t="s">
        <v>16710</v>
      </c>
      <c r="T1398" s="7" t="s">
        <v>16755</v>
      </c>
      <c r="U1398" s="7">
        <v>0</v>
      </c>
      <c r="V1398" s="7" t="s">
        <v>16751</v>
      </c>
      <c r="W1398" s="7">
        <v>2022</v>
      </c>
      <c r="X1398" s="7" t="s">
        <v>16755</v>
      </c>
      <c r="Y1398" s="24">
        <v>99423</v>
      </c>
      <c r="Z1398" s="24">
        <v>0</v>
      </c>
      <c r="AA1398" s="24"/>
      <c r="AB1398" s="24">
        <v>0</v>
      </c>
      <c r="AC1398" s="24">
        <v>99423</v>
      </c>
      <c r="AD1398" s="24">
        <v>0</v>
      </c>
      <c r="AE1398" s="24">
        <v>99423</v>
      </c>
      <c r="AF1398" s="24">
        <v>0</v>
      </c>
      <c r="AG1398" s="24">
        <v>99423</v>
      </c>
    </row>
    <row r="1399" spans="1:33" x14ac:dyDescent="0.35">
      <c r="A1399" s="70">
        <v>901158187</v>
      </c>
      <c r="B1399" s="70" t="s">
        <v>24</v>
      </c>
      <c r="C1399" s="70" t="s">
        <v>3553</v>
      </c>
      <c r="D1399" s="70" t="s">
        <v>14386</v>
      </c>
      <c r="E1399" s="70" t="s">
        <v>10669</v>
      </c>
      <c r="F1399" s="70" t="s">
        <v>16707</v>
      </c>
      <c r="G1399" s="70" t="s">
        <v>16757</v>
      </c>
      <c r="H1399" s="70" t="s">
        <v>3512</v>
      </c>
      <c r="I1399" s="25">
        <v>45261</v>
      </c>
      <c r="J1399" s="71">
        <v>720</v>
      </c>
      <c r="K1399" s="70" t="s">
        <v>3554</v>
      </c>
      <c r="L1399" s="70" t="s">
        <v>26</v>
      </c>
      <c r="M1399" s="70" t="s">
        <v>9239</v>
      </c>
      <c r="N1399" s="70" t="s">
        <v>27</v>
      </c>
      <c r="O1399" s="7"/>
      <c r="P1399" s="72">
        <v>99423</v>
      </c>
      <c r="Q1399" s="72">
        <v>99423</v>
      </c>
      <c r="R1399" s="7" t="s">
        <v>16710</v>
      </c>
      <c r="S1399" s="7" t="s">
        <v>16710</v>
      </c>
      <c r="T1399" s="7" t="s">
        <v>16755</v>
      </c>
      <c r="U1399" s="7">
        <v>0</v>
      </c>
      <c r="V1399" s="7" t="s">
        <v>16751</v>
      </c>
      <c r="W1399" s="7">
        <v>2022</v>
      </c>
      <c r="X1399" s="7" t="s">
        <v>16755</v>
      </c>
      <c r="Y1399" s="24">
        <v>99423</v>
      </c>
      <c r="Z1399" s="24">
        <v>0</v>
      </c>
      <c r="AA1399" s="24"/>
      <c r="AB1399" s="24">
        <v>0</v>
      </c>
      <c r="AC1399" s="24">
        <v>99423</v>
      </c>
      <c r="AD1399" s="24">
        <v>0</v>
      </c>
      <c r="AE1399" s="24">
        <v>99423</v>
      </c>
      <c r="AF1399" s="24">
        <v>0</v>
      </c>
      <c r="AG1399" s="24">
        <v>99423</v>
      </c>
    </row>
    <row r="1400" spans="1:33" x14ac:dyDescent="0.35">
      <c r="A1400" s="70">
        <v>901158187</v>
      </c>
      <c r="B1400" s="70" t="s">
        <v>24</v>
      </c>
      <c r="C1400" s="70" t="s">
        <v>3555</v>
      </c>
      <c r="D1400" s="70" t="s">
        <v>14387</v>
      </c>
      <c r="E1400" s="70" t="s">
        <v>10670</v>
      </c>
      <c r="F1400" s="70" t="s">
        <v>16707</v>
      </c>
      <c r="G1400" s="70" t="s">
        <v>16757</v>
      </c>
      <c r="H1400" s="70" t="s">
        <v>3512</v>
      </c>
      <c r="I1400" s="25">
        <v>45261</v>
      </c>
      <c r="J1400" s="71">
        <v>720</v>
      </c>
      <c r="K1400" s="70" t="s">
        <v>3556</v>
      </c>
      <c r="L1400" s="70" t="s">
        <v>3557</v>
      </c>
      <c r="M1400" s="70" t="s">
        <v>9239</v>
      </c>
      <c r="N1400" s="70" t="s">
        <v>27</v>
      </c>
      <c r="O1400" s="7"/>
      <c r="P1400" s="72">
        <v>99423</v>
      </c>
      <c r="Q1400" s="72">
        <v>99423</v>
      </c>
      <c r="R1400" s="7" t="s">
        <v>16710</v>
      </c>
      <c r="S1400" s="7" t="s">
        <v>16710</v>
      </c>
      <c r="T1400" s="7" t="s">
        <v>16755</v>
      </c>
      <c r="U1400" s="7">
        <v>0</v>
      </c>
      <c r="V1400" s="7" t="s">
        <v>16751</v>
      </c>
      <c r="W1400" s="7">
        <v>2022</v>
      </c>
      <c r="X1400" s="7" t="s">
        <v>16755</v>
      </c>
      <c r="Y1400" s="24">
        <v>99423</v>
      </c>
      <c r="Z1400" s="24">
        <v>0</v>
      </c>
      <c r="AA1400" s="24"/>
      <c r="AB1400" s="24">
        <v>0</v>
      </c>
      <c r="AC1400" s="24">
        <v>99423</v>
      </c>
      <c r="AD1400" s="24">
        <v>0</v>
      </c>
      <c r="AE1400" s="24">
        <v>99423</v>
      </c>
      <c r="AF1400" s="24">
        <v>0</v>
      </c>
      <c r="AG1400" s="24">
        <v>99423</v>
      </c>
    </row>
    <row r="1401" spans="1:33" x14ac:dyDescent="0.35">
      <c r="A1401" s="70">
        <v>901158187</v>
      </c>
      <c r="B1401" s="70" t="s">
        <v>24</v>
      </c>
      <c r="C1401" s="70" t="s">
        <v>3558</v>
      </c>
      <c r="D1401" s="70" t="s">
        <v>14388</v>
      </c>
      <c r="E1401" s="70" t="s">
        <v>10671</v>
      </c>
      <c r="F1401" s="70" t="s">
        <v>16707</v>
      </c>
      <c r="G1401" s="70" t="s">
        <v>16757</v>
      </c>
      <c r="H1401" s="70" t="s">
        <v>3512</v>
      </c>
      <c r="I1401" s="25">
        <v>45261</v>
      </c>
      <c r="J1401" s="71">
        <v>720</v>
      </c>
      <c r="K1401" s="70" t="s">
        <v>3559</v>
      </c>
      <c r="L1401" s="70" t="s">
        <v>26</v>
      </c>
      <c r="M1401" s="70" t="s">
        <v>9239</v>
      </c>
      <c r="N1401" s="70" t="s">
        <v>27</v>
      </c>
      <c r="O1401" s="7"/>
      <c r="P1401" s="72">
        <v>99423</v>
      </c>
      <c r="Q1401" s="72">
        <v>99423</v>
      </c>
      <c r="R1401" s="7" t="s">
        <v>16710</v>
      </c>
      <c r="S1401" s="7" t="s">
        <v>16710</v>
      </c>
      <c r="T1401" s="7" t="s">
        <v>16755</v>
      </c>
      <c r="U1401" s="7">
        <v>0</v>
      </c>
      <c r="V1401" s="7" t="s">
        <v>16751</v>
      </c>
      <c r="W1401" s="7">
        <v>2022</v>
      </c>
      <c r="X1401" s="7" t="s">
        <v>16755</v>
      </c>
      <c r="Y1401" s="24">
        <v>99423</v>
      </c>
      <c r="Z1401" s="24">
        <v>0</v>
      </c>
      <c r="AA1401" s="24"/>
      <c r="AB1401" s="24">
        <v>0</v>
      </c>
      <c r="AC1401" s="24">
        <v>99423</v>
      </c>
      <c r="AD1401" s="24">
        <v>0</v>
      </c>
      <c r="AE1401" s="24">
        <v>99423</v>
      </c>
      <c r="AF1401" s="24">
        <v>0</v>
      </c>
      <c r="AG1401" s="24">
        <v>99423</v>
      </c>
    </row>
    <row r="1402" spans="1:33" x14ac:dyDescent="0.35">
      <c r="A1402" s="70">
        <v>901158187</v>
      </c>
      <c r="B1402" s="70" t="s">
        <v>24</v>
      </c>
      <c r="C1402" s="70" t="s">
        <v>3560</v>
      </c>
      <c r="D1402" s="70" t="s">
        <v>14389</v>
      </c>
      <c r="E1402" s="70" t="s">
        <v>10672</v>
      </c>
      <c r="F1402" s="70" t="s">
        <v>16707</v>
      </c>
      <c r="G1402" s="70" t="s">
        <v>16757</v>
      </c>
      <c r="H1402" s="70" t="s">
        <v>3512</v>
      </c>
      <c r="I1402" s="25">
        <v>45261</v>
      </c>
      <c r="J1402" s="71">
        <v>720</v>
      </c>
      <c r="K1402" s="70" t="s">
        <v>3561</v>
      </c>
      <c r="L1402" s="70" t="s">
        <v>26</v>
      </c>
      <c r="M1402" s="70" t="s">
        <v>9239</v>
      </c>
      <c r="N1402" s="70" t="s">
        <v>27</v>
      </c>
      <c r="O1402" s="7"/>
      <c r="P1402" s="72">
        <v>99423</v>
      </c>
      <c r="Q1402" s="72">
        <v>99423</v>
      </c>
      <c r="R1402" s="7" t="s">
        <v>16710</v>
      </c>
      <c r="S1402" s="7" t="s">
        <v>16710</v>
      </c>
      <c r="T1402" s="7" t="s">
        <v>16755</v>
      </c>
      <c r="U1402" s="7">
        <v>0</v>
      </c>
      <c r="V1402" s="7" t="s">
        <v>16751</v>
      </c>
      <c r="W1402" s="7">
        <v>2022</v>
      </c>
      <c r="X1402" s="7" t="s">
        <v>16755</v>
      </c>
      <c r="Y1402" s="24">
        <v>99423</v>
      </c>
      <c r="Z1402" s="24">
        <v>0</v>
      </c>
      <c r="AA1402" s="24"/>
      <c r="AB1402" s="24">
        <v>0</v>
      </c>
      <c r="AC1402" s="24">
        <v>99423</v>
      </c>
      <c r="AD1402" s="24">
        <v>0</v>
      </c>
      <c r="AE1402" s="24">
        <v>99423</v>
      </c>
      <c r="AF1402" s="24">
        <v>0</v>
      </c>
      <c r="AG1402" s="24">
        <v>99423</v>
      </c>
    </row>
    <row r="1403" spans="1:33" x14ac:dyDescent="0.35">
      <c r="A1403" s="70">
        <v>901158187</v>
      </c>
      <c r="B1403" s="70" t="s">
        <v>24</v>
      </c>
      <c r="C1403" s="70" t="s">
        <v>3562</v>
      </c>
      <c r="D1403" s="70" t="s">
        <v>14390</v>
      </c>
      <c r="E1403" s="70" t="s">
        <v>10673</v>
      </c>
      <c r="F1403" s="70" t="s">
        <v>16707</v>
      </c>
      <c r="G1403" s="70" t="s">
        <v>16757</v>
      </c>
      <c r="H1403" s="70" t="s">
        <v>3563</v>
      </c>
      <c r="I1403" s="25">
        <v>45261</v>
      </c>
      <c r="J1403" s="71">
        <v>720</v>
      </c>
      <c r="K1403" s="70" t="s">
        <v>3564</v>
      </c>
      <c r="L1403" s="70" t="s">
        <v>3565</v>
      </c>
      <c r="M1403" s="70" t="s">
        <v>9239</v>
      </c>
      <c r="N1403" s="70" t="s">
        <v>27</v>
      </c>
      <c r="O1403" s="7"/>
      <c r="P1403" s="72">
        <v>99423</v>
      </c>
      <c r="Q1403" s="72">
        <v>99423</v>
      </c>
      <c r="R1403" s="7" t="s">
        <v>16710</v>
      </c>
      <c r="S1403" s="7" t="s">
        <v>16710</v>
      </c>
      <c r="T1403" s="7" t="s">
        <v>16755</v>
      </c>
      <c r="U1403" s="7">
        <v>0</v>
      </c>
      <c r="V1403" s="7" t="s">
        <v>16751</v>
      </c>
      <c r="W1403" s="7">
        <v>2022</v>
      </c>
      <c r="X1403" s="7" t="s">
        <v>16755</v>
      </c>
      <c r="Y1403" s="24">
        <v>99423</v>
      </c>
      <c r="Z1403" s="24">
        <v>0</v>
      </c>
      <c r="AA1403" s="24"/>
      <c r="AB1403" s="24">
        <v>0</v>
      </c>
      <c r="AC1403" s="24">
        <v>99423</v>
      </c>
      <c r="AD1403" s="24">
        <v>0</v>
      </c>
      <c r="AE1403" s="24">
        <v>99423</v>
      </c>
      <c r="AF1403" s="24">
        <v>0</v>
      </c>
      <c r="AG1403" s="24">
        <v>99423</v>
      </c>
    </row>
    <row r="1404" spans="1:33" x14ac:dyDescent="0.35">
      <c r="A1404" s="70">
        <v>901158187</v>
      </c>
      <c r="B1404" s="70" t="s">
        <v>24</v>
      </c>
      <c r="C1404" s="70" t="s">
        <v>3566</v>
      </c>
      <c r="D1404" s="70" t="s">
        <v>14391</v>
      </c>
      <c r="E1404" s="70" t="s">
        <v>10674</v>
      </c>
      <c r="F1404" s="70" t="s">
        <v>16707</v>
      </c>
      <c r="G1404" s="70" t="s">
        <v>16757</v>
      </c>
      <c r="H1404" s="70" t="s">
        <v>3563</v>
      </c>
      <c r="I1404" s="25">
        <v>45261</v>
      </c>
      <c r="J1404" s="71">
        <v>720</v>
      </c>
      <c r="K1404" s="70" t="s">
        <v>3567</v>
      </c>
      <c r="L1404" s="70" t="s">
        <v>3568</v>
      </c>
      <c r="M1404" s="70" t="s">
        <v>9239</v>
      </c>
      <c r="N1404" s="70" t="s">
        <v>27</v>
      </c>
      <c r="O1404" s="7"/>
      <c r="P1404" s="72">
        <v>99423</v>
      </c>
      <c r="Q1404" s="72">
        <v>99423</v>
      </c>
      <c r="R1404" s="7" t="s">
        <v>16710</v>
      </c>
      <c r="S1404" s="7" t="s">
        <v>16710</v>
      </c>
      <c r="T1404" s="7" t="s">
        <v>16755</v>
      </c>
      <c r="U1404" s="7">
        <v>0</v>
      </c>
      <c r="V1404" s="7" t="s">
        <v>16751</v>
      </c>
      <c r="W1404" s="7">
        <v>2022</v>
      </c>
      <c r="X1404" s="7" t="s">
        <v>16755</v>
      </c>
      <c r="Y1404" s="24">
        <v>99423</v>
      </c>
      <c r="Z1404" s="24">
        <v>0</v>
      </c>
      <c r="AA1404" s="24"/>
      <c r="AB1404" s="24">
        <v>0</v>
      </c>
      <c r="AC1404" s="24">
        <v>99423</v>
      </c>
      <c r="AD1404" s="24">
        <v>0</v>
      </c>
      <c r="AE1404" s="24">
        <v>99423</v>
      </c>
      <c r="AF1404" s="24">
        <v>0</v>
      </c>
      <c r="AG1404" s="24">
        <v>99423</v>
      </c>
    </row>
    <row r="1405" spans="1:33" x14ac:dyDescent="0.35">
      <c r="A1405" s="70">
        <v>901158187</v>
      </c>
      <c r="B1405" s="70" t="s">
        <v>24</v>
      </c>
      <c r="C1405" s="70" t="s">
        <v>3569</v>
      </c>
      <c r="D1405" s="70" t="s">
        <v>14392</v>
      </c>
      <c r="E1405" s="70" t="s">
        <v>10675</v>
      </c>
      <c r="F1405" s="70" t="s">
        <v>16707</v>
      </c>
      <c r="G1405" s="70" t="s">
        <v>16757</v>
      </c>
      <c r="H1405" s="70" t="s">
        <v>3563</v>
      </c>
      <c r="I1405" s="25">
        <v>45261</v>
      </c>
      <c r="J1405" s="71">
        <v>720</v>
      </c>
      <c r="K1405" s="70" t="s">
        <v>3570</v>
      </c>
      <c r="L1405" s="70" t="s">
        <v>26</v>
      </c>
      <c r="M1405" s="70" t="s">
        <v>9239</v>
      </c>
      <c r="N1405" s="70" t="s">
        <v>27</v>
      </c>
      <c r="O1405" s="7"/>
      <c r="P1405" s="72">
        <v>99423</v>
      </c>
      <c r="Q1405" s="72">
        <v>99423</v>
      </c>
      <c r="R1405" s="7" t="s">
        <v>16710</v>
      </c>
      <c r="S1405" s="7" t="s">
        <v>16710</v>
      </c>
      <c r="T1405" s="7" t="s">
        <v>16755</v>
      </c>
      <c r="U1405" s="7">
        <v>0</v>
      </c>
      <c r="V1405" s="7" t="s">
        <v>16751</v>
      </c>
      <c r="W1405" s="7">
        <v>2022</v>
      </c>
      <c r="X1405" s="7" t="s">
        <v>16755</v>
      </c>
      <c r="Y1405" s="24">
        <v>99423</v>
      </c>
      <c r="Z1405" s="24">
        <v>0</v>
      </c>
      <c r="AA1405" s="24"/>
      <c r="AB1405" s="24">
        <v>0</v>
      </c>
      <c r="AC1405" s="24">
        <v>99423</v>
      </c>
      <c r="AD1405" s="24">
        <v>0</v>
      </c>
      <c r="AE1405" s="24">
        <v>99423</v>
      </c>
      <c r="AF1405" s="24">
        <v>0</v>
      </c>
      <c r="AG1405" s="24">
        <v>99423</v>
      </c>
    </row>
    <row r="1406" spans="1:33" x14ac:dyDescent="0.35">
      <c r="A1406" s="70">
        <v>901158187</v>
      </c>
      <c r="B1406" s="70" t="s">
        <v>24</v>
      </c>
      <c r="C1406" s="70" t="s">
        <v>3571</v>
      </c>
      <c r="D1406" s="70" t="s">
        <v>14393</v>
      </c>
      <c r="E1406" s="70" t="s">
        <v>10676</v>
      </c>
      <c r="F1406" s="70" t="s">
        <v>16707</v>
      </c>
      <c r="G1406" s="70" t="s">
        <v>16757</v>
      </c>
      <c r="H1406" s="70" t="s">
        <v>3563</v>
      </c>
      <c r="I1406" s="25">
        <v>45261</v>
      </c>
      <c r="J1406" s="71">
        <v>720</v>
      </c>
      <c r="K1406" s="70" t="s">
        <v>3572</v>
      </c>
      <c r="L1406" s="70" t="s">
        <v>3573</v>
      </c>
      <c r="M1406" s="70" t="s">
        <v>9239</v>
      </c>
      <c r="N1406" s="70" t="s">
        <v>27</v>
      </c>
      <c r="O1406" s="7"/>
      <c r="P1406" s="72">
        <v>99423</v>
      </c>
      <c r="Q1406" s="72">
        <v>99423</v>
      </c>
      <c r="R1406" s="7" t="s">
        <v>16710</v>
      </c>
      <c r="S1406" s="7" t="s">
        <v>16710</v>
      </c>
      <c r="T1406" s="7" t="s">
        <v>16755</v>
      </c>
      <c r="U1406" s="7">
        <v>0</v>
      </c>
      <c r="V1406" s="7" t="s">
        <v>16751</v>
      </c>
      <c r="W1406" s="7">
        <v>2022</v>
      </c>
      <c r="X1406" s="7" t="s">
        <v>16755</v>
      </c>
      <c r="Y1406" s="24">
        <v>99423</v>
      </c>
      <c r="Z1406" s="24">
        <v>0</v>
      </c>
      <c r="AA1406" s="24"/>
      <c r="AB1406" s="24">
        <v>0</v>
      </c>
      <c r="AC1406" s="24">
        <v>99423</v>
      </c>
      <c r="AD1406" s="24">
        <v>0</v>
      </c>
      <c r="AE1406" s="24">
        <v>99423</v>
      </c>
      <c r="AF1406" s="24">
        <v>0</v>
      </c>
      <c r="AG1406" s="24">
        <v>99423</v>
      </c>
    </row>
    <row r="1407" spans="1:33" x14ac:dyDescent="0.35">
      <c r="A1407" s="70">
        <v>901158187</v>
      </c>
      <c r="B1407" s="70" t="s">
        <v>24</v>
      </c>
      <c r="C1407" s="70" t="s">
        <v>3574</v>
      </c>
      <c r="D1407" s="70" t="s">
        <v>14394</v>
      </c>
      <c r="E1407" s="70" t="s">
        <v>10677</v>
      </c>
      <c r="F1407" s="70" t="s">
        <v>16707</v>
      </c>
      <c r="G1407" s="70" t="s">
        <v>16757</v>
      </c>
      <c r="H1407" s="70" t="s">
        <v>3563</v>
      </c>
      <c r="I1407" s="25">
        <v>45261</v>
      </c>
      <c r="J1407" s="71">
        <v>720</v>
      </c>
      <c r="K1407" s="70" t="s">
        <v>3575</v>
      </c>
      <c r="L1407" s="70" t="s">
        <v>26</v>
      </c>
      <c r="M1407" s="70" t="s">
        <v>9239</v>
      </c>
      <c r="N1407" s="70" t="s">
        <v>27</v>
      </c>
      <c r="O1407" s="7"/>
      <c r="P1407" s="72">
        <v>99423</v>
      </c>
      <c r="Q1407" s="72">
        <v>99423</v>
      </c>
      <c r="R1407" s="7" t="s">
        <v>16710</v>
      </c>
      <c r="S1407" s="7" t="s">
        <v>16710</v>
      </c>
      <c r="T1407" s="7" t="s">
        <v>16755</v>
      </c>
      <c r="U1407" s="7">
        <v>0</v>
      </c>
      <c r="V1407" s="7" t="s">
        <v>16751</v>
      </c>
      <c r="W1407" s="7">
        <v>2022</v>
      </c>
      <c r="X1407" s="7" t="s">
        <v>16755</v>
      </c>
      <c r="Y1407" s="24">
        <v>99423</v>
      </c>
      <c r="Z1407" s="24">
        <v>0</v>
      </c>
      <c r="AA1407" s="24"/>
      <c r="AB1407" s="24">
        <v>0</v>
      </c>
      <c r="AC1407" s="24">
        <v>99423</v>
      </c>
      <c r="AD1407" s="24">
        <v>0</v>
      </c>
      <c r="AE1407" s="24">
        <v>99423</v>
      </c>
      <c r="AF1407" s="24">
        <v>0</v>
      </c>
      <c r="AG1407" s="24">
        <v>99423</v>
      </c>
    </row>
    <row r="1408" spans="1:33" x14ac:dyDescent="0.35">
      <c r="A1408" s="70">
        <v>901158187</v>
      </c>
      <c r="B1408" s="70" t="s">
        <v>24</v>
      </c>
      <c r="C1408" s="70" t="s">
        <v>3576</v>
      </c>
      <c r="D1408" s="70" t="s">
        <v>14395</v>
      </c>
      <c r="E1408" s="70" t="s">
        <v>10678</v>
      </c>
      <c r="F1408" s="70" t="s">
        <v>16707</v>
      </c>
      <c r="G1408" s="70" t="s">
        <v>16757</v>
      </c>
      <c r="H1408" s="70" t="s">
        <v>3563</v>
      </c>
      <c r="I1408" s="25">
        <v>45261</v>
      </c>
      <c r="J1408" s="71">
        <v>720</v>
      </c>
      <c r="K1408" s="70" t="s">
        <v>3577</v>
      </c>
      <c r="L1408" s="70" t="s">
        <v>3578</v>
      </c>
      <c r="M1408" s="70" t="s">
        <v>9239</v>
      </c>
      <c r="N1408" s="70" t="s">
        <v>27</v>
      </c>
      <c r="O1408" s="7"/>
      <c r="P1408" s="72">
        <v>99423</v>
      </c>
      <c r="Q1408" s="72">
        <v>99423</v>
      </c>
      <c r="R1408" s="7" t="s">
        <v>16710</v>
      </c>
      <c r="S1408" s="7" t="s">
        <v>16710</v>
      </c>
      <c r="T1408" s="7" t="s">
        <v>16755</v>
      </c>
      <c r="U1408" s="7">
        <v>0</v>
      </c>
      <c r="V1408" s="7" t="s">
        <v>16751</v>
      </c>
      <c r="W1408" s="7">
        <v>2022</v>
      </c>
      <c r="X1408" s="7" t="s">
        <v>16755</v>
      </c>
      <c r="Y1408" s="24">
        <v>99423</v>
      </c>
      <c r="Z1408" s="24">
        <v>0</v>
      </c>
      <c r="AA1408" s="24"/>
      <c r="AB1408" s="24">
        <v>0</v>
      </c>
      <c r="AC1408" s="24">
        <v>99423</v>
      </c>
      <c r="AD1408" s="24">
        <v>0</v>
      </c>
      <c r="AE1408" s="24">
        <v>99423</v>
      </c>
      <c r="AF1408" s="24">
        <v>0</v>
      </c>
      <c r="AG1408" s="24">
        <v>99423</v>
      </c>
    </row>
    <row r="1409" spans="1:33" x14ac:dyDescent="0.35">
      <c r="A1409" s="70">
        <v>901158187</v>
      </c>
      <c r="B1409" s="70" t="s">
        <v>24</v>
      </c>
      <c r="C1409" s="70" t="s">
        <v>3579</v>
      </c>
      <c r="D1409" s="70" t="s">
        <v>14396</v>
      </c>
      <c r="E1409" s="70" t="s">
        <v>10679</v>
      </c>
      <c r="F1409" s="70" t="s">
        <v>16707</v>
      </c>
      <c r="G1409" s="70" t="s">
        <v>16757</v>
      </c>
      <c r="H1409" s="70" t="s">
        <v>3580</v>
      </c>
      <c r="I1409" s="25">
        <v>45261</v>
      </c>
      <c r="J1409" s="71">
        <v>720</v>
      </c>
      <c r="K1409" s="70" t="s">
        <v>3581</v>
      </c>
      <c r="L1409" s="70" t="s">
        <v>26</v>
      </c>
      <c r="M1409" s="70" t="s">
        <v>9239</v>
      </c>
      <c r="N1409" s="70" t="s">
        <v>27</v>
      </c>
      <c r="O1409" s="7"/>
      <c r="P1409" s="72">
        <v>99423</v>
      </c>
      <c r="Q1409" s="72">
        <v>99423</v>
      </c>
      <c r="R1409" s="7" t="s">
        <v>16710</v>
      </c>
      <c r="S1409" s="7" t="s">
        <v>16710</v>
      </c>
      <c r="T1409" s="7" t="s">
        <v>16755</v>
      </c>
      <c r="U1409" s="7">
        <v>0</v>
      </c>
      <c r="V1409" s="7" t="s">
        <v>16751</v>
      </c>
      <c r="W1409" s="7">
        <v>2022</v>
      </c>
      <c r="X1409" s="7" t="s">
        <v>16755</v>
      </c>
      <c r="Y1409" s="24">
        <v>99423</v>
      </c>
      <c r="Z1409" s="24">
        <v>0</v>
      </c>
      <c r="AA1409" s="24"/>
      <c r="AB1409" s="24">
        <v>0</v>
      </c>
      <c r="AC1409" s="24">
        <v>99423</v>
      </c>
      <c r="AD1409" s="24">
        <v>0</v>
      </c>
      <c r="AE1409" s="24">
        <v>99423</v>
      </c>
      <c r="AF1409" s="24">
        <v>0</v>
      </c>
      <c r="AG1409" s="24">
        <v>99423</v>
      </c>
    </row>
    <row r="1410" spans="1:33" x14ac:dyDescent="0.35">
      <c r="A1410" s="70">
        <v>901158187</v>
      </c>
      <c r="B1410" s="70" t="s">
        <v>24</v>
      </c>
      <c r="C1410" s="70" t="s">
        <v>3582</v>
      </c>
      <c r="D1410" s="70" t="s">
        <v>14397</v>
      </c>
      <c r="E1410" s="70" t="s">
        <v>10680</v>
      </c>
      <c r="F1410" s="70" t="s">
        <v>16707</v>
      </c>
      <c r="G1410" s="70" t="s">
        <v>16757</v>
      </c>
      <c r="H1410" s="70" t="s">
        <v>3580</v>
      </c>
      <c r="I1410" s="25">
        <v>45261</v>
      </c>
      <c r="J1410" s="71">
        <v>720</v>
      </c>
      <c r="K1410" s="70" t="s">
        <v>3583</v>
      </c>
      <c r="L1410" s="70" t="s">
        <v>3584</v>
      </c>
      <c r="M1410" s="70" t="s">
        <v>9239</v>
      </c>
      <c r="N1410" s="70" t="s">
        <v>27</v>
      </c>
      <c r="O1410" s="7"/>
      <c r="P1410" s="72">
        <v>99423</v>
      </c>
      <c r="Q1410" s="72">
        <v>99423</v>
      </c>
      <c r="R1410" s="7" t="s">
        <v>16710</v>
      </c>
      <c r="S1410" s="7" t="s">
        <v>16710</v>
      </c>
      <c r="T1410" s="7" t="s">
        <v>16755</v>
      </c>
      <c r="U1410" s="7">
        <v>0</v>
      </c>
      <c r="V1410" s="7" t="s">
        <v>16751</v>
      </c>
      <c r="W1410" s="7">
        <v>2022</v>
      </c>
      <c r="X1410" s="7" t="s">
        <v>16755</v>
      </c>
      <c r="Y1410" s="24">
        <v>99423</v>
      </c>
      <c r="Z1410" s="24">
        <v>0</v>
      </c>
      <c r="AA1410" s="24"/>
      <c r="AB1410" s="24">
        <v>0</v>
      </c>
      <c r="AC1410" s="24">
        <v>99423</v>
      </c>
      <c r="AD1410" s="24">
        <v>0</v>
      </c>
      <c r="AE1410" s="24">
        <v>99423</v>
      </c>
      <c r="AF1410" s="24">
        <v>0</v>
      </c>
      <c r="AG1410" s="24">
        <v>99423</v>
      </c>
    </row>
    <row r="1411" spans="1:33" x14ac:dyDescent="0.35">
      <c r="A1411" s="70">
        <v>901158187</v>
      </c>
      <c r="B1411" s="70" t="s">
        <v>24</v>
      </c>
      <c r="C1411" s="70" t="s">
        <v>3585</v>
      </c>
      <c r="D1411" s="70" t="s">
        <v>14398</v>
      </c>
      <c r="E1411" s="70" t="s">
        <v>10681</v>
      </c>
      <c r="F1411" s="70" t="s">
        <v>16707</v>
      </c>
      <c r="G1411" s="70" t="s">
        <v>16757</v>
      </c>
      <c r="H1411" s="70" t="s">
        <v>3580</v>
      </c>
      <c r="I1411" s="25">
        <v>45261</v>
      </c>
      <c r="J1411" s="71">
        <v>720</v>
      </c>
      <c r="K1411" s="70" t="s">
        <v>3586</v>
      </c>
      <c r="L1411" s="70" t="s">
        <v>3587</v>
      </c>
      <c r="M1411" s="70" t="s">
        <v>9239</v>
      </c>
      <c r="N1411" s="70" t="s">
        <v>27</v>
      </c>
      <c r="O1411" s="7"/>
      <c r="P1411" s="72">
        <v>99423</v>
      </c>
      <c r="Q1411" s="72">
        <v>99423</v>
      </c>
      <c r="R1411" s="7" t="s">
        <v>16710</v>
      </c>
      <c r="S1411" s="7" t="s">
        <v>16710</v>
      </c>
      <c r="T1411" s="7" t="s">
        <v>16755</v>
      </c>
      <c r="U1411" s="7">
        <v>0</v>
      </c>
      <c r="V1411" s="7" t="s">
        <v>16751</v>
      </c>
      <c r="W1411" s="7">
        <v>2022</v>
      </c>
      <c r="X1411" s="7" t="s">
        <v>16755</v>
      </c>
      <c r="Y1411" s="24">
        <v>99423</v>
      </c>
      <c r="Z1411" s="24">
        <v>0</v>
      </c>
      <c r="AA1411" s="24"/>
      <c r="AB1411" s="24">
        <v>0</v>
      </c>
      <c r="AC1411" s="24">
        <v>99423</v>
      </c>
      <c r="AD1411" s="24">
        <v>0</v>
      </c>
      <c r="AE1411" s="24">
        <v>99423</v>
      </c>
      <c r="AF1411" s="24">
        <v>0</v>
      </c>
      <c r="AG1411" s="24">
        <v>99423</v>
      </c>
    </row>
    <row r="1412" spans="1:33" x14ac:dyDescent="0.35">
      <c r="A1412" s="70">
        <v>901158187</v>
      </c>
      <c r="B1412" s="70" t="s">
        <v>24</v>
      </c>
      <c r="C1412" s="70" t="s">
        <v>3588</v>
      </c>
      <c r="D1412" s="70" t="s">
        <v>14399</v>
      </c>
      <c r="E1412" s="70" t="s">
        <v>10682</v>
      </c>
      <c r="F1412" s="70" t="s">
        <v>16707</v>
      </c>
      <c r="G1412" s="70" t="s">
        <v>16757</v>
      </c>
      <c r="H1412" s="70" t="s">
        <v>3589</v>
      </c>
      <c r="I1412" s="25">
        <v>45261</v>
      </c>
      <c r="J1412" s="71">
        <v>720</v>
      </c>
      <c r="K1412" s="70" t="s">
        <v>3590</v>
      </c>
      <c r="L1412" s="70" t="s">
        <v>26</v>
      </c>
      <c r="M1412" s="70" t="s">
        <v>9239</v>
      </c>
      <c r="N1412" s="70" t="s">
        <v>27</v>
      </c>
      <c r="O1412" s="7"/>
      <c r="P1412" s="72">
        <v>99423</v>
      </c>
      <c r="Q1412" s="72">
        <v>99423</v>
      </c>
      <c r="R1412" s="7" t="s">
        <v>16710</v>
      </c>
      <c r="S1412" s="7" t="s">
        <v>16710</v>
      </c>
      <c r="T1412" s="7" t="s">
        <v>16755</v>
      </c>
      <c r="U1412" s="7">
        <v>0</v>
      </c>
      <c r="V1412" s="7" t="s">
        <v>16751</v>
      </c>
      <c r="W1412" s="7">
        <v>2022</v>
      </c>
      <c r="X1412" s="7" t="s">
        <v>16755</v>
      </c>
      <c r="Y1412" s="24">
        <v>99423</v>
      </c>
      <c r="Z1412" s="24">
        <v>0</v>
      </c>
      <c r="AA1412" s="24"/>
      <c r="AB1412" s="24">
        <v>0</v>
      </c>
      <c r="AC1412" s="24">
        <v>99423</v>
      </c>
      <c r="AD1412" s="24">
        <v>0</v>
      </c>
      <c r="AE1412" s="24">
        <v>99423</v>
      </c>
      <c r="AF1412" s="24">
        <v>0</v>
      </c>
      <c r="AG1412" s="24">
        <v>99423</v>
      </c>
    </row>
    <row r="1413" spans="1:33" x14ac:dyDescent="0.35">
      <c r="A1413" s="70">
        <v>901158187</v>
      </c>
      <c r="B1413" s="70" t="s">
        <v>24</v>
      </c>
      <c r="C1413" s="70" t="s">
        <v>3591</v>
      </c>
      <c r="D1413" s="70" t="s">
        <v>14400</v>
      </c>
      <c r="E1413" s="70" t="s">
        <v>10683</v>
      </c>
      <c r="F1413" s="70" t="s">
        <v>16707</v>
      </c>
      <c r="G1413" s="70" t="s">
        <v>16757</v>
      </c>
      <c r="H1413" s="70" t="s">
        <v>3589</v>
      </c>
      <c r="I1413" s="25">
        <v>45261</v>
      </c>
      <c r="J1413" s="71">
        <v>720</v>
      </c>
      <c r="K1413" s="70" t="s">
        <v>3592</v>
      </c>
      <c r="L1413" s="70" t="s">
        <v>26</v>
      </c>
      <c r="M1413" s="70" t="s">
        <v>9239</v>
      </c>
      <c r="N1413" s="70" t="s">
        <v>27</v>
      </c>
      <c r="O1413" s="7"/>
      <c r="P1413" s="72">
        <v>99423</v>
      </c>
      <c r="Q1413" s="72">
        <v>99423</v>
      </c>
      <c r="R1413" s="7" t="s">
        <v>16710</v>
      </c>
      <c r="S1413" s="7" t="s">
        <v>16710</v>
      </c>
      <c r="T1413" s="7" t="s">
        <v>16755</v>
      </c>
      <c r="U1413" s="7">
        <v>0</v>
      </c>
      <c r="V1413" s="7" t="s">
        <v>16751</v>
      </c>
      <c r="W1413" s="7">
        <v>2022</v>
      </c>
      <c r="X1413" s="7" t="s">
        <v>16755</v>
      </c>
      <c r="Y1413" s="24">
        <v>99423</v>
      </c>
      <c r="Z1413" s="24">
        <v>0</v>
      </c>
      <c r="AA1413" s="24"/>
      <c r="AB1413" s="24">
        <v>0</v>
      </c>
      <c r="AC1413" s="24">
        <v>99423</v>
      </c>
      <c r="AD1413" s="24">
        <v>0</v>
      </c>
      <c r="AE1413" s="24">
        <v>99423</v>
      </c>
      <c r="AF1413" s="24">
        <v>0</v>
      </c>
      <c r="AG1413" s="24">
        <v>99423</v>
      </c>
    </row>
    <row r="1414" spans="1:33" x14ac:dyDescent="0.35">
      <c r="A1414" s="70">
        <v>901158187</v>
      </c>
      <c r="B1414" s="70" t="s">
        <v>24</v>
      </c>
      <c r="C1414" s="70" t="s">
        <v>3593</v>
      </c>
      <c r="D1414" s="70" t="s">
        <v>14401</v>
      </c>
      <c r="E1414" s="70" t="s">
        <v>10684</v>
      </c>
      <c r="F1414" s="70" t="s">
        <v>16707</v>
      </c>
      <c r="G1414" s="70" t="s">
        <v>16757</v>
      </c>
      <c r="H1414" s="70" t="s">
        <v>3589</v>
      </c>
      <c r="I1414" s="25">
        <v>45261</v>
      </c>
      <c r="J1414" s="71">
        <v>720</v>
      </c>
      <c r="K1414" s="70" t="s">
        <v>3594</v>
      </c>
      <c r="L1414" s="70" t="s">
        <v>3595</v>
      </c>
      <c r="M1414" s="70" t="s">
        <v>9239</v>
      </c>
      <c r="N1414" s="70" t="s">
        <v>27</v>
      </c>
      <c r="O1414" s="7"/>
      <c r="P1414" s="72">
        <v>99423</v>
      </c>
      <c r="Q1414" s="72">
        <v>99423</v>
      </c>
      <c r="R1414" s="7" t="s">
        <v>16710</v>
      </c>
      <c r="S1414" s="7" t="s">
        <v>16710</v>
      </c>
      <c r="T1414" s="7" t="s">
        <v>16755</v>
      </c>
      <c r="U1414" s="7">
        <v>0</v>
      </c>
      <c r="V1414" s="7" t="s">
        <v>16751</v>
      </c>
      <c r="W1414" s="7">
        <v>2022</v>
      </c>
      <c r="X1414" s="7" t="s">
        <v>16755</v>
      </c>
      <c r="Y1414" s="24">
        <v>99423</v>
      </c>
      <c r="Z1414" s="24">
        <v>0</v>
      </c>
      <c r="AA1414" s="24"/>
      <c r="AB1414" s="24">
        <v>0</v>
      </c>
      <c r="AC1414" s="24">
        <v>99423</v>
      </c>
      <c r="AD1414" s="24">
        <v>0</v>
      </c>
      <c r="AE1414" s="24">
        <v>99423</v>
      </c>
      <c r="AF1414" s="24">
        <v>0</v>
      </c>
      <c r="AG1414" s="24">
        <v>99423</v>
      </c>
    </row>
    <row r="1415" spans="1:33" x14ac:dyDescent="0.35">
      <c r="A1415" s="70">
        <v>901158187</v>
      </c>
      <c r="B1415" s="70" t="s">
        <v>24</v>
      </c>
      <c r="C1415" s="70" t="s">
        <v>3596</v>
      </c>
      <c r="D1415" s="70" t="s">
        <v>14402</v>
      </c>
      <c r="E1415" s="70" t="s">
        <v>10685</v>
      </c>
      <c r="F1415" s="70" t="s">
        <v>16707</v>
      </c>
      <c r="G1415" s="70" t="s">
        <v>16757</v>
      </c>
      <c r="H1415" s="70" t="s">
        <v>3589</v>
      </c>
      <c r="I1415" s="25">
        <v>45261</v>
      </c>
      <c r="J1415" s="71">
        <v>720</v>
      </c>
      <c r="K1415" s="70" t="s">
        <v>3597</v>
      </c>
      <c r="L1415" s="70" t="s">
        <v>3598</v>
      </c>
      <c r="M1415" s="70" t="s">
        <v>9239</v>
      </c>
      <c r="N1415" s="70" t="s">
        <v>27</v>
      </c>
      <c r="O1415" s="7"/>
      <c r="P1415" s="72">
        <v>99423</v>
      </c>
      <c r="Q1415" s="72">
        <v>99423</v>
      </c>
      <c r="R1415" s="7" t="s">
        <v>16710</v>
      </c>
      <c r="S1415" s="7" t="s">
        <v>16710</v>
      </c>
      <c r="T1415" s="7" t="s">
        <v>16755</v>
      </c>
      <c r="U1415" s="7">
        <v>0</v>
      </c>
      <c r="V1415" s="7" t="s">
        <v>16751</v>
      </c>
      <c r="W1415" s="7">
        <v>2022</v>
      </c>
      <c r="X1415" s="7" t="s">
        <v>16755</v>
      </c>
      <c r="Y1415" s="24">
        <v>99423</v>
      </c>
      <c r="Z1415" s="24">
        <v>0</v>
      </c>
      <c r="AA1415" s="24"/>
      <c r="AB1415" s="24">
        <v>0</v>
      </c>
      <c r="AC1415" s="24">
        <v>99423</v>
      </c>
      <c r="AD1415" s="24">
        <v>0</v>
      </c>
      <c r="AE1415" s="24">
        <v>99423</v>
      </c>
      <c r="AF1415" s="24">
        <v>0</v>
      </c>
      <c r="AG1415" s="24">
        <v>99423</v>
      </c>
    </row>
    <row r="1416" spans="1:33" x14ac:dyDescent="0.35">
      <c r="A1416" s="70">
        <v>901158187</v>
      </c>
      <c r="B1416" s="70" t="s">
        <v>24</v>
      </c>
      <c r="C1416" s="70" t="s">
        <v>3599</v>
      </c>
      <c r="D1416" s="70" t="s">
        <v>14403</v>
      </c>
      <c r="E1416" s="70" t="s">
        <v>10686</v>
      </c>
      <c r="F1416" s="70" t="s">
        <v>16707</v>
      </c>
      <c r="G1416" s="70" t="s">
        <v>16757</v>
      </c>
      <c r="H1416" s="70" t="s">
        <v>3589</v>
      </c>
      <c r="I1416" s="25">
        <v>45261</v>
      </c>
      <c r="J1416" s="71">
        <v>720</v>
      </c>
      <c r="K1416" s="70" t="s">
        <v>3600</v>
      </c>
      <c r="L1416" s="70" t="s">
        <v>26</v>
      </c>
      <c r="M1416" s="70" t="s">
        <v>9239</v>
      </c>
      <c r="N1416" s="70" t="s">
        <v>27</v>
      </c>
      <c r="O1416" s="7"/>
      <c r="P1416" s="72">
        <v>216994</v>
      </c>
      <c r="Q1416" s="72">
        <v>216994</v>
      </c>
      <c r="R1416" s="7" t="s">
        <v>16710</v>
      </c>
      <c r="S1416" s="7" t="s">
        <v>16710</v>
      </c>
      <c r="T1416" s="7" t="s">
        <v>16755</v>
      </c>
      <c r="U1416" s="7">
        <v>0</v>
      </c>
      <c r="V1416" s="7" t="s">
        <v>16751</v>
      </c>
      <c r="W1416" s="7">
        <v>2022</v>
      </c>
      <c r="X1416" s="7" t="s">
        <v>16755</v>
      </c>
      <c r="Y1416" s="24">
        <v>216994</v>
      </c>
      <c r="Z1416" s="24">
        <v>0</v>
      </c>
      <c r="AA1416" s="24"/>
      <c r="AB1416" s="24">
        <v>0</v>
      </c>
      <c r="AC1416" s="24">
        <v>216994</v>
      </c>
      <c r="AD1416" s="24">
        <v>0</v>
      </c>
      <c r="AE1416" s="24">
        <v>216994</v>
      </c>
      <c r="AF1416" s="24">
        <v>0</v>
      </c>
      <c r="AG1416" s="24">
        <v>216994</v>
      </c>
    </row>
    <row r="1417" spans="1:33" x14ac:dyDescent="0.35">
      <c r="A1417" s="70">
        <v>901158187</v>
      </c>
      <c r="B1417" s="70" t="s">
        <v>24</v>
      </c>
      <c r="C1417" s="70" t="s">
        <v>3601</v>
      </c>
      <c r="D1417" s="70" t="s">
        <v>14404</v>
      </c>
      <c r="E1417" s="70" t="s">
        <v>10687</v>
      </c>
      <c r="F1417" s="70" t="s">
        <v>16707</v>
      </c>
      <c r="G1417" s="70" t="s">
        <v>16757</v>
      </c>
      <c r="H1417" s="70" t="s">
        <v>3589</v>
      </c>
      <c r="I1417" s="25">
        <v>45261</v>
      </c>
      <c r="J1417" s="71">
        <v>720</v>
      </c>
      <c r="K1417" s="70" t="s">
        <v>3602</v>
      </c>
      <c r="L1417" s="70" t="s">
        <v>3603</v>
      </c>
      <c r="M1417" s="70" t="s">
        <v>9239</v>
      </c>
      <c r="N1417" s="70" t="s">
        <v>27</v>
      </c>
      <c r="O1417" s="7"/>
      <c r="P1417" s="72">
        <v>99423</v>
      </c>
      <c r="Q1417" s="72">
        <v>99423</v>
      </c>
      <c r="R1417" s="7" t="s">
        <v>16710</v>
      </c>
      <c r="S1417" s="7" t="s">
        <v>16710</v>
      </c>
      <c r="T1417" s="7" t="s">
        <v>16755</v>
      </c>
      <c r="U1417" s="7">
        <v>0</v>
      </c>
      <c r="V1417" s="7" t="s">
        <v>16751</v>
      </c>
      <c r="W1417" s="7">
        <v>2022</v>
      </c>
      <c r="X1417" s="7" t="s">
        <v>16755</v>
      </c>
      <c r="Y1417" s="24">
        <v>99423</v>
      </c>
      <c r="Z1417" s="24">
        <v>0</v>
      </c>
      <c r="AA1417" s="24"/>
      <c r="AB1417" s="24">
        <v>0</v>
      </c>
      <c r="AC1417" s="24">
        <v>99423</v>
      </c>
      <c r="AD1417" s="24">
        <v>0</v>
      </c>
      <c r="AE1417" s="24">
        <v>99423</v>
      </c>
      <c r="AF1417" s="24">
        <v>0</v>
      </c>
      <c r="AG1417" s="24">
        <v>99423</v>
      </c>
    </row>
    <row r="1418" spans="1:33" x14ac:dyDescent="0.35">
      <c r="A1418" s="70">
        <v>901158187</v>
      </c>
      <c r="B1418" s="70" t="s">
        <v>24</v>
      </c>
      <c r="C1418" s="70" t="s">
        <v>3604</v>
      </c>
      <c r="D1418" s="70" t="s">
        <v>14405</v>
      </c>
      <c r="E1418" s="70" t="s">
        <v>10688</v>
      </c>
      <c r="F1418" s="70" t="s">
        <v>16707</v>
      </c>
      <c r="G1418" s="70" t="s">
        <v>16757</v>
      </c>
      <c r="H1418" s="70" t="s">
        <v>3589</v>
      </c>
      <c r="I1418" s="25">
        <v>45261</v>
      </c>
      <c r="J1418" s="71">
        <v>720</v>
      </c>
      <c r="K1418" s="70" t="s">
        <v>3605</v>
      </c>
      <c r="L1418" s="70" t="s">
        <v>3606</v>
      </c>
      <c r="M1418" s="70" t="s">
        <v>9239</v>
      </c>
      <c r="N1418" s="70" t="s">
        <v>27</v>
      </c>
      <c r="O1418" s="7"/>
      <c r="P1418" s="72">
        <v>99423</v>
      </c>
      <c r="Q1418" s="72">
        <v>99423</v>
      </c>
      <c r="R1418" s="7" t="s">
        <v>16710</v>
      </c>
      <c r="S1418" s="7" t="s">
        <v>16710</v>
      </c>
      <c r="T1418" s="7" t="s">
        <v>16755</v>
      </c>
      <c r="U1418" s="7">
        <v>0</v>
      </c>
      <c r="V1418" s="7" t="s">
        <v>16751</v>
      </c>
      <c r="W1418" s="7">
        <v>2022</v>
      </c>
      <c r="X1418" s="7" t="s">
        <v>16755</v>
      </c>
      <c r="Y1418" s="24">
        <v>99423</v>
      </c>
      <c r="Z1418" s="24">
        <v>0</v>
      </c>
      <c r="AA1418" s="24"/>
      <c r="AB1418" s="24">
        <v>0</v>
      </c>
      <c r="AC1418" s="24">
        <v>99423</v>
      </c>
      <c r="AD1418" s="24">
        <v>0</v>
      </c>
      <c r="AE1418" s="24">
        <v>99423</v>
      </c>
      <c r="AF1418" s="24">
        <v>0</v>
      </c>
      <c r="AG1418" s="24">
        <v>99423</v>
      </c>
    </row>
    <row r="1419" spans="1:33" x14ac:dyDescent="0.35">
      <c r="A1419" s="70">
        <v>901158187</v>
      </c>
      <c r="B1419" s="70" t="s">
        <v>24</v>
      </c>
      <c r="C1419" s="70" t="s">
        <v>3607</v>
      </c>
      <c r="D1419" s="70" t="s">
        <v>14406</v>
      </c>
      <c r="E1419" s="70" t="s">
        <v>10689</v>
      </c>
      <c r="F1419" s="70" t="s">
        <v>16707</v>
      </c>
      <c r="G1419" s="70" t="s">
        <v>16757</v>
      </c>
      <c r="H1419" s="70" t="s">
        <v>3589</v>
      </c>
      <c r="I1419" s="25">
        <v>45261</v>
      </c>
      <c r="J1419" s="71">
        <v>720</v>
      </c>
      <c r="K1419" s="70" t="s">
        <v>3608</v>
      </c>
      <c r="L1419" s="70" t="s">
        <v>3609</v>
      </c>
      <c r="M1419" s="70" t="s">
        <v>9239</v>
      </c>
      <c r="N1419" s="70" t="s">
        <v>27</v>
      </c>
      <c r="O1419" s="7"/>
      <c r="P1419" s="72">
        <v>99423</v>
      </c>
      <c r="Q1419" s="72">
        <v>99423</v>
      </c>
      <c r="R1419" s="7" t="s">
        <v>16710</v>
      </c>
      <c r="S1419" s="7" t="s">
        <v>16710</v>
      </c>
      <c r="T1419" s="7" t="s">
        <v>16755</v>
      </c>
      <c r="U1419" s="7">
        <v>0</v>
      </c>
      <c r="V1419" s="7" t="s">
        <v>16751</v>
      </c>
      <c r="W1419" s="7">
        <v>2022</v>
      </c>
      <c r="X1419" s="7" t="s">
        <v>16755</v>
      </c>
      <c r="Y1419" s="24">
        <v>99423</v>
      </c>
      <c r="Z1419" s="24">
        <v>0</v>
      </c>
      <c r="AA1419" s="24"/>
      <c r="AB1419" s="24">
        <v>0</v>
      </c>
      <c r="AC1419" s="24">
        <v>99423</v>
      </c>
      <c r="AD1419" s="24">
        <v>0</v>
      </c>
      <c r="AE1419" s="24">
        <v>99423</v>
      </c>
      <c r="AF1419" s="24">
        <v>0</v>
      </c>
      <c r="AG1419" s="24">
        <v>99423</v>
      </c>
    </row>
    <row r="1420" spans="1:33" x14ac:dyDescent="0.35">
      <c r="A1420" s="70">
        <v>901158187</v>
      </c>
      <c r="B1420" s="70" t="s">
        <v>24</v>
      </c>
      <c r="C1420" s="70" t="s">
        <v>3610</v>
      </c>
      <c r="D1420" s="70" t="s">
        <v>14407</v>
      </c>
      <c r="E1420" s="70" t="s">
        <v>10690</v>
      </c>
      <c r="F1420" s="70" t="s">
        <v>16707</v>
      </c>
      <c r="G1420" s="70" t="s">
        <v>16757</v>
      </c>
      <c r="H1420" s="70" t="s">
        <v>3589</v>
      </c>
      <c r="I1420" s="25">
        <v>45261</v>
      </c>
      <c r="J1420" s="71">
        <v>720</v>
      </c>
      <c r="K1420" s="70" t="s">
        <v>3611</v>
      </c>
      <c r="L1420" s="70" t="s">
        <v>26</v>
      </c>
      <c r="M1420" s="70" t="s">
        <v>9239</v>
      </c>
      <c r="N1420" s="70" t="s">
        <v>27</v>
      </c>
      <c r="O1420" s="7"/>
      <c r="P1420" s="72">
        <v>99423</v>
      </c>
      <c r="Q1420" s="72">
        <v>99423</v>
      </c>
      <c r="R1420" s="7" t="s">
        <v>16710</v>
      </c>
      <c r="S1420" s="7" t="s">
        <v>16710</v>
      </c>
      <c r="T1420" s="7" t="s">
        <v>16755</v>
      </c>
      <c r="U1420" s="7">
        <v>0</v>
      </c>
      <c r="V1420" s="7" t="s">
        <v>16751</v>
      </c>
      <c r="W1420" s="7">
        <v>2022</v>
      </c>
      <c r="X1420" s="7" t="s">
        <v>16755</v>
      </c>
      <c r="Y1420" s="24">
        <v>99423</v>
      </c>
      <c r="Z1420" s="24">
        <v>0</v>
      </c>
      <c r="AA1420" s="24"/>
      <c r="AB1420" s="24">
        <v>0</v>
      </c>
      <c r="AC1420" s="24">
        <v>99423</v>
      </c>
      <c r="AD1420" s="24">
        <v>0</v>
      </c>
      <c r="AE1420" s="24">
        <v>99423</v>
      </c>
      <c r="AF1420" s="24">
        <v>0</v>
      </c>
      <c r="AG1420" s="24">
        <v>99423</v>
      </c>
    </row>
    <row r="1421" spans="1:33" x14ac:dyDescent="0.35">
      <c r="A1421" s="70">
        <v>901158187</v>
      </c>
      <c r="B1421" s="70" t="s">
        <v>24</v>
      </c>
      <c r="C1421" s="70" t="s">
        <v>3612</v>
      </c>
      <c r="D1421" s="70" t="s">
        <v>14408</v>
      </c>
      <c r="E1421" s="70" t="s">
        <v>10691</v>
      </c>
      <c r="F1421" s="70" t="s">
        <v>16707</v>
      </c>
      <c r="G1421" s="70" t="s">
        <v>16757</v>
      </c>
      <c r="H1421" s="70" t="s">
        <v>3589</v>
      </c>
      <c r="I1421" s="25">
        <v>45261</v>
      </c>
      <c r="J1421" s="71">
        <v>720</v>
      </c>
      <c r="K1421" s="70" t="s">
        <v>3613</v>
      </c>
      <c r="L1421" s="70" t="s">
        <v>26</v>
      </c>
      <c r="M1421" s="70" t="s">
        <v>9239</v>
      </c>
      <c r="N1421" s="70" t="s">
        <v>27</v>
      </c>
      <c r="O1421" s="7"/>
      <c r="P1421" s="72">
        <v>99423</v>
      </c>
      <c r="Q1421" s="72">
        <v>99423</v>
      </c>
      <c r="R1421" s="7" t="s">
        <v>16710</v>
      </c>
      <c r="S1421" s="7" t="s">
        <v>16710</v>
      </c>
      <c r="T1421" s="7" t="s">
        <v>16755</v>
      </c>
      <c r="U1421" s="7">
        <v>0</v>
      </c>
      <c r="V1421" s="7" t="s">
        <v>16751</v>
      </c>
      <c r="W1421" s="7">
        <v>2022</v>
      </c>
      <c r="X1421" s="7" t="s">
        <v>16755</v>
      </c>
      <c r="Y1421" s="24">
        <v>99423</v>
      </c>
      <c r="Z1421" s="24">
        <v>0</v>
      </c>
      <c r="AA1421" s="24"/>
      <c r="AB1421" s="24">
        <v>0</v>
      </c>
      <c r="AC1421" s="24">
        <v>99423</v>
      </c>
      <c r="AD1421" s="24">
        <v>0</v>
      </c>
      <c r="AE1421" s="24">
        <v>99423</v>
      </c>
      <c r="AF1421" s="24">
        <v>0</v>
      </c>
      <c r="AG1421" s="24">
        <v>99423</v>
      </c>
    </row>
    <row r="1422" spans="1:33" x14ac:dyDescent="0.35">
      <c r="A1422" s="70">
        <v>901158187</v>
      </c>
      <c r="B1422" s="70" t="s">
        <v>24</v>
      </c>
      <c r="C1422" s="70" t="s">
        <v>3614</v>
      </c>
      <c r="D1422" s="70" t="s">
        <v>14409</v>
      </c>
      <c r="E1422" s="70" t="s">
        <v>10692</v>
      </c>
      <c r="F1422" s="70" t="s">
        <v>16707</v>
      </c>
      <c r="G1422" s="70" t="s">
        <v>16757</v>
      </c>
      <c r="H1422" s="70" t="s">
        <v>3589</v>
      </c>
      <c r="I1422" s="25">
        <v>45261</v>
      </c>
      <c r="J1422" s="71">
        <v>720</v>
      </c>
      <c r="K1422" s="70" t="s">
        <v>3615</v>
      </c>
      <c r="L1422" s="70" t="s">
        <v>3616</v>
      </c>
      <c r="M1422" s="70" t="s">
        <v>9239</v>
      </c>
      <c r="N1422" s="70" t="s">
        <v>27</v>
      </c>
      <c r="O1422" s="7"/>
      <c r="P1422" s="72">
        <v>99423</v>
      </c>
      <c r="Q1422" s="72">
        <v>99423</v>
      </c>
      <c r="R1422" s="7" t="s">
        <v>16710</v>
      </c>
      <c r="S1422" s="7" t="s">
        <v>16710</v>
      </c>
      <c r="T1422" s="7" t="s">
        <v>16755</v>
      </c>
      <c r="U1422" s="7">
        <v>0</v>
      </c>
      <c r="V1422" s="7" t="s">
        <v>16751</v>
      </c>
      <c r="W1422" s="7">
        <v>2022</v>
      </c>
      <c r="X1422" s="7" t="s">
        <v>16755</v>
      </c>
      <c r="Y1422" s="24">
        <v>99423</v>
      </c>
      <c r="Z1422" s="24">
        <v>0</v>
      </c>
      <c r="AA1422" s="24"/>
      <c r="AB1422" s="24">
        <v>0</v>
      </c>
      <c r="AC1422" s="24">
        <v>99423</v>
      </c>
      <c r="AD1422" s="24">
        <v>0</v>
      </c>
      <c r="AE1422" s="24">
        <v>99423</v>
      </c>
      <c r="AF1422" s="24">
        <v>0</v>
      </c>
      <c r="AG1422" s="24">
        <v>99423</v>
      </c>
    </row>
    <row r="1423" spans="1:33" x14ac:dyDescent="0.35">
      <c r="A1423" s="70">
        <v>901158187</v>
      </c>
      <c r="B1423" s="70" t="s">
        <v>24</v>
      </c>
      <c r="C1423" s="70" t="s">
        <v>3617</v>
      </c>
      <c r="D1423" s="70" t="s">
        <v>14410</v>
      </c>
      <c r="E1423" s="70" t="s">
        <v>10693</v>
      </c>
      <c r="F1423" s="70" t="s">
        <v>16707</v>
      </c>
      <c r="G1423" s="70" t="s">
        <v>16757</v>
      </c>
      <c r="H1423" s="70" t="s">
        <v>3589</v>
      </c>
      <c r="I1423" s="25">
        <v>45261</v>
      </c>
      <c r="J1423" s="71">
        <v>720</v>
      </c>
      <c r="K1423" s="70" t="s">
        <v>3618</v>
      </c>
      <c r="L1423" s="70" t="s">
        <v>26</v>
      </c>
      <c r="M1423" s="70" t="s">
        <v>9239</v>
      </c>
      <c r="N1423" s="70" t="s">
        <v>27</v>
      </c>
      <c r="O1423" s="7"/>
      <c r="P1423" s="72">
        <v>99423</v>
      </c>
      <c r="Q1423" s="72">
        <v>99423</v>
      </c>
      <c r="R1423" s="7" t="s">
        <v>16710</v>
      </c>
      <c r="S1423" s="7" t="s">
        <v>16710</v>
      </c>
      <c r="T1423" s="7" t="s">
        <v>16755</v>
      </c>
      <c r="U1423" s="7">
        <v>0</v>
      </c>
      <c r="V1423" s="7" t="s">
        <v>16751</v>
      </c>
      <c r="W1423" s="7">
        <v>2022</v>
      </c>
      <c r="X1423" s="7" t="s">
        <v>16755</v>
      </c>
      <c r="Y1423" s="24">
        <v>99423</v>
      </c>
      <c r="Z1423" s="24">
        <v>0</v>
      </c>
      <c r="AA1423" s="24"/>
      <c r="AB1423" s="24">
        <v>0</v>
      </c>
      <c r="AC1423" s="24">
        <v>99423</v>
      </c>
      <c r="AD1423" s="24">
        <v>0</v>
      </c>
      <c r="AE1423" s="24">
        <v>99423</v>
      </c>
      <c r="AF1423" s="24">
        <v>0</v>
      </c>
      <c r="AG1423" s="24">
        <v>99423</v>
      </c>
    </row>
    <row r="1424" spans="1:33" x14ac:dyDescent="0.35">
      <c r="A1424" s="70">
        <v>901158187</v>
      </c>
      <c r="B1424" s="70" t="s">
        <v>24</v>
      </c>
      <c r="C1424" s="70" t="s">
        <v>3619</v>
      </c>
      <c r="D1424" s="70" t="s">
        <v>14411</v>
      </c>
      <c r="E1424" s="70" t="s">
        <v>10694</v>
      </c>
      <c r="F1424" s="70" t="s">
        <v>16707</v>
      </c>
      <c r="G1424" s="70" t="s">
        <v>16757</v>
      </c>
      <c r="H1424" s="70" t="s">
        <v>3589</v>
      </c>
      <c r="I1424" s="25">
        <v>45261</v>
      </c>
      <c r="J1424" s="71">
        <v>720</v>
      </c>
      <c r="K1424" s="70" t="s">
        <v>3620</v>
      </c>
      <c r="L1424" s="70" t="s">
        <v>26</v>
      </c>
      <c r="M1424" s="70" t="s">
        <v>9239</v>
      </c>
      <c r="N1424" s="70" t="s">
        <v>27</v>
      </c>
      <c r="O1424" s="7"/>
      <c r="P1424" s="72">
        <v>216994</v>
      </c>
      <c r="Q1424" s="72">
        <v>216994</v>
      </c>
      <c r="R1424" s="7" t="s">
        <v>16710</v>
      </c>
      <c r="S1424" s="7" t="s">
        <v>16710</v>
      </c>
      <c r="T1424" s="7" t="s">
        <v>16755</v>
      </c>
      <c r="U1424" s="7">
        <v>0</v>
      </c>
      <c r="V1424" s="7" t="s">
        <v>16751</v>
      </c>
      <c r="W1424" s="7">
        <v>2022</v>
      </c>
      <c r="X1424" s="7" t="s">
        <v>16755</v>
      </c>
      <c r="Y1424" s="24">
        <v>216994</v>
      </c>
      <c r="Z1424" s="24">
        <v>0</v>
      </c>
      <c r="AA1424" s="24"/>
      <c r="AB1424" s="24">
        <v>0</v>
      </c>
      <c r="AC1424" s="24">
        <v>216994</v>
      </c>
      <c r="AD1424" s="24">
        <v>0</v>
      </c>
      <c r="AE1424" s="24">
        <v>216994</v>
      </c>
      <c r="AF1424" s="24">
        <v>0</v>
      </c>
      <c r="AG1424" s="24">
        <v>216994</v>
      </c>
    </row>
    <row r="1425" spans="1:33" x14ac:dyDescent="0.35">
      <c r="A1425" s="70">
        <v>901158187</v>
      </c>
      <c r="B1425" s="70" t="s">
        <v>24</v>
      </c>
      <c r="C1425" s="70" t="s">
        <v>3621</v>
      </c>
      <c r="D1425" s="70" t="s">
        <v>14412</v>
      </c>
      <c r="E1425" s="70" t="s">
        <v>10695</v>
      </c>
      <c r="F1425" s="70" t="s">
        <v>16707</v>
      </c>
      <c r="G1425" s="70" t="s">
        <v>16757</v>
      </c>
      <c r="H1425" s="70" t="s">
        <v>3589</v>
      </c>
      <c r="I1425" s="25">
        <v>45261</v>
      </c>
      <c r="J1425" s="71">
        <v>720</v>
      </c>
      <c r="K1425" s="70" t="s">
        <v>3622</v>
      </c>
      <c r="L1425" s="70" t="s">
        <v>26</v>
      </c>
      <c r="M1425" s="70" t="s">
        <v>9239</v>
      </c>
      <c r="N1425" s="70" t="s">
        <v>27</v>
      </c>
      <c r="O1425" s="7"/>
      <c r="P1425" s="72">
        <v>99423</v>
      </c>
      <c r="Q1425" s="72">
        <v>99423</v>
      </c>
      <c r="R1425" s="7" t="s">
        <v>16710</v>
      </c>
      <c r="S1425" s="7" t="s">
        <v>16710</v>
      </c>
      <c r="T1425" s="7" t="s">
        <v>16755</v>
      </c>
      <c r="U1425" s="7">
        <v>0</v>
      </c>
      <c r="V1425" s="7" t="s">
        <v>16751</v>
      </c>
      <c r="W1425" s="7">
        <v>2022</v>
      </c>
      <c r="X1425" s="7" t="s">
        <v>16755</v>
      </c>
      <c r="Y1425" s="24">
        <v>99423</v>
      </c>
      <c r="Z1425" s="24">
        <v>0</v>
      </c>
      <c r="AA1425" s="24"/>
      <c r="AB1425" s="24">
        <v>0</v>
      </c>
      <c r="AC1425" s="24">
        <v>99423</v>
      </c>
      <c r="AD1425" s="24">
        <v>0</v>
      </c>
      <c r="AE1425" s="24">
        <v>99423</v>
      </c>
      <c r="AF1425" s="24">
        <v>0</v>
      </c>
      <c r="AG1425" s="24">
        <v>99423</v>
      </c>
    </row>
    <row r="1426" spans="1:33" x14ac:dyDescent="0.35">
      <c r="A1426" s="70">
        <v>901158187</v>
      </c>
      <c r="B1426" s="70" t="s">
        <v>24</v>
      </c>
      <c r="C1426" s="70" t="s">
        <v>3623</v>
      </c>
      <c r="D1426" s="70" t="s">
        <v>14413</v>
      </c>
      <c r="E1426" s="70" t="s">
        <v>10696</v>
      </c>
      <c r="F1426" s="70" t="s">
        <v>16707</v>
      </c>
      <c r="G1426" s="70" t="s">
        <v>16757</v>
      </c>
      <c r="H1426" s="70" t="s">
        <v>3589</v>
      </c>
      <c r="I1426" s="25">
        <v>45261</v>
      </c>
      <c r="J1426" s="71">
        <v>720</v>
      </c>
      <c r="K1426" s="70" t="s">
        <v>3624</v>
      </c>
      <c r="L1426" s="70" t="s">
        <v>3625</v>
      </c>
      <c r="M1426" s="70" t="s">
        <v>9239</v>
      </c>
      <c r="N1426" s="70" t="s">
        <v>27</v>
      </c>
      <c r="O1426" s="7"/>
      <c r="P1426" s="72">
        <v>99423</v>
      </c>
      <c r="Q1426" s="72">
        <v>99423</v>
      </c>
      <c r="R1426" s="7" t="s">
        <v>16710</v>
      </c>
      <c r="S1426" s="7" t="s">
        <v>16710</v>
      </c>
      <c r="T1426" s="7" t="s">
        <v>16755</v>
      </c>
      <c r="U1426" s="7">
        <v>0</v>
      </c>
      <c r="V1426" s="7" t="s">
        <v>16751</v>
      </c>
      <c r="W1426" s="7">
        <v>2022</v>
      </c>
      <c r="X1426" s="7" t="s">
        <v>16755</v>
      </c>
      <c r="Y1426" s="24">
        <v>99423</v>
      </c>
      <c r="Z1426" s="24">
        <v>0</v>
      </c>
      <c r="AA1426" s="24"/>
      <c r="AB1426" s="24">
        <v>0</v>
      </c>
      <c r="AC1426" s="24">
        <v>99423</v>
      </c>
      <c r="AD1426" s="24">
        <v>0</v>
      </c>
      <c r="AE1426" s="24">
        <v>99423</v>
      </c>
      <c r="AF1426" s="24">
        <v>0</v>
      </c>
      <c r="AG1426" s="24">
        <v>99423</v>
      </c>
    </row>
    <row r="1427" spans="1:33" x14ac:dyDescent="0.35">
      <c r="A1427" s="70">
        <v>901158187</v>
      </c>
      <c r="B1427" s="70" t="s">
        <v>24</v>
      </c>
      <c r="C1427" s="70" t="s">
        <v>3626</v>
      </c>
      <c r="D1427" s="70" t="s">
        <v>14414</v>
      </c>
      <c r="E1427" s="70" t="s">
        <v>10697</v>
      </c>
      <c r="F1427" s="70" t="s">
        <v>16707</v>
      </c>
      <c r="G1427" s="70" t="s">
        <v>16757</v>
      </c>
      <c r="H1427" s="70" t="s">
        <v>3589</v>
      </c>
      <c r="I1427" s="25">
        <v>45261</v>
      </c>
      <c r="J1427" s="71">
        <v>720</v>
      </c>
      <c r="K1427" s="70" t="s">
        <v>3627</v>
      </c>
      <c r="L1427" s="70" t="s">
        <v>3628</v>
      </c>
      <c r="M1427" s="70" t="s">
        <v>9239</v>
      </c>
      <c r="N1427" s="70" t="s">
        <v>27</v>
      </c>
      <c r="O1427" s="7"/>
      <c r="P1427" s="72">
        <v>99423</v>
      </c>
      <c r="Q1427" s="72">
        <v>99423</v>
      </c>
      <c r="R1427" s="7" t="s">
        <v>16710</v>
      </c>
      <c r="S1427" s="7" t="s">
        <v>16710</v>
      </c>
      <c r="T1427" s="7" t="s">
        <v>16755</v>
      </c>
      <c r="U1427" s="7">
        <v>0</v>
      </c>
      <c r="V1427" s="7" t="s">
        <v>16751</v>
      </c>
      <c r="W1427" s="7">
        <v>2022</v>
      </c>
      <c r="X1427" s="7" t="s">
        <v>16755</v>
      </c>
      <c r="Y1427" s="24">
        <v>99423</v>
      </c>
      <c r="Z1427" s="24">
        <v>0</v>
      </c>
      <c r="AA1427" s="24"/>
      <c r="AB1427" s="24">
        <v>0</v>
      </c>
      <c r="AC1427" s="24">
        <v>99423</v>
      </c>
      <c r="AD1427" s="24">
        <v>0</v>
      </c>
      <c r="AE1427" s="24">
        <v>99423</v>
      </c>
      <c r="AF1427" s="24">
        <v>0</v>
      </c>
      <c r="AG1427" s="24">
        <v>99423</v>
      </c>
    </row>
    <row r="1428" spans="1:33" x14ac:dyDescent="0.35">
      <c r="A1428" s="70">
        <v>901158187</v>
      </c>
      <c r="B1428" s="70" t="s">
        <v>24</v>
      </c>
      <c r="C1428" s="70" t="s">
        <v>3629</v>
      </c>
      <c r="D1428" s="70" t="s">
        <v>14415</v>
      </c>
      <c r="E1428" s="70" t="s">
        <v>10698</v>
      </c>
      <c r="F1428" s="70" t="s">
        <v>16707</v>
      </c>
      <c r="G1428" s="70" t="s">
        <v>16757</v>
      </c>
      <c r="H1428" s="70" t="s">
        <v>3589</v>
      </c>
      <c r="I1428" s="25">
        <v>45261</v>
      </c>
      <c r="J1428" s="71">
        <v>720</v>
      </c>
      <c r="K1428" s="70" t="s">
        <v>3630</v>
      </c>
      <c r="L1428" s="70" t="s">
        <v>3631</v>
      </c>
      <c r="M1428" s="70" t="s">
        <v>9239</v>
      </c>
      <c r="N1428" s="70" t="s">
        <v>27</v>
      </c>
      <c r="O1428" s="7"/>
      <c r="P1428" s="72">
        <v>99423</v>
      </c>
      <c r="Q1428" s="72">
        <v>99423</v>
      </c>
      <c r="R1428" s="7" t="s">
        <v>16710</v>
      </c>
      <c r="S1428" s="7" t="s">
        <v>16710</v>
      </c>
      <c r="T1428" s="7" t="s">
        <v>16755</v>
      </c>
      <c r="U1428" s="7">
        <v>0</v>
      </c>
      <c r="V1428" s="7" t="s">
        <v>16751</v>
      </c>
      <c r="W1428" s="7">
        <v>2022</v>
      </c>
      <c r="X1428" s="7" t="s">
        <v>16755</v>
      </c>
      <c r="Y1428" s="24">
        <v>99423</v>
      </c>
      <c r="Z1428" s="24">
        <v>0</v>
      </c>
      <c r="AA1428" s="24"/>
      <c r="AB1428" s="24">
        <v>0</v>
      </c>
      <c r="AC1428" s="24">
        <v>99423</v>
      </c>
      <c r="AD1428" s="24">
        <v>0</v>
      </c>
      <c r="AE1428" s="24">
        <v>99423</v>
      </c>
      <c r="AF1428" s="24">
        <v>0</v>
      </c>
      <c r="AG1428" s="24">
        <v>99423</v>
      </c>
    </row>
    <row r="1429" spans="1:33" x14ac:dyDescent="0.35">
      <c r="A1429" s="70">
        <v>901158187</v>
      </c>
      <c r="B1429" s="70" t="s">
        <v>24</v>
      </c>
      <c r="C1429" s="70" t="s">
        <v>3632</v>
      </c>
      <c r="D1429" s="70" t="s">
        <v>14416</v>
      </c>
      <c r="E1429" s="70" t="s">
        <v>10699</v>
      </c>
      <c r="F1429" s="70" t="s">
        <v>16707</v>
      </c>
      <c r="G1429" s="70" t="s">
        <v>16757</v>
      </c>
      <c r="H1429" s="70" t="s">
        <v>3589</v>
      </c>
      <c r="I1429" s="25">
        <v>45261</v>
      </c>
      <c r="J1429" s="71">
        <v>720</v>
      </c>
      <c r="K1429" s="70" t="s">
        <v>3633</v>
      </c>
      <c r="L1429" s="70" t="s">
        <v>26</v>
      </c>
      <c r="M1429" s="70" t="s">
        <v>9239</v>
      </c>
      <c r="N1429" s="70" t="s">
        <v>27</v>
      </c>
      <c r="O1429" s="7"/>
      <c r="P1429" s="72">
        <v>99423</v>
      </c>
      <c r="Q1429" s="72">
        <v>99423</v>
      </c>
      <c r="R1429" s="7" t="s">
        <v>16710</v>
      </c>
      <c r="S1429" s="7" t="s">
        <v>16710</v>
      </c>
      <c r="T1429" s="7" t="s">
        <v>16755</v>
      </c>
      <c r="U1429" s="7">
        <v>0</v>
      </c>
      <c r="V1429" s="7" t="s">
        <v>16751</v>
      </c>
      <c r="W1429" s="7">
        <v>2022</v>
      </c>
      <c r="X1429" s="7" t="s">
        <v>16755</v>
      </c>
      <c r="Y1429" s="24">
        <v>99423</v>
      </c>
      <c r="Z1429" s="24">
        <v>0</v>
      </c>
      <c r="AA1429" s="24"/>
      <c r="AB1429" s="24">
        <v>0</v>
      </c>
      <c r="AC1429" s="24">
        <v>99423</v>
      </c>
      <c r="AD1429" s="24">
        <v>0</v>
      </c>
      <c r="AE1429" s="24">
        <v>99423</v>
      </c>
      <c r="AF1429" s="24">
        <v>0</v>
      </c>
      <c r="AG1429" s="24">
        <v>99423</v>
      </c>
    </row>
    <row r="1430" spans="1:33" x14ac:dyDescent="0.35">
      <c r="A1430" s="70">
        <v>901158187</v>
      </c>
      <c r="B1430" s="70" t="s">
        <v>24</v>
      </c>
      <c r="C1430" s="70" t="s">
        <v>3634</v>
      </c>
      <c r="D1430" s="70" t="s">
        <v>14417</v>
      </c>
      <c r="E1430" s="70" t="s">
        <v>10700</v>
      </c>
      <c r="F1430" s="70" t="s">
        <v>16707</v>
      </c>
      <c r="G1430" s="70" t="s">
        <v>16757</v>
      </c>
      <c r="H1430" s="70" t="s">
        <v>3589</v>
      </c>
      <c r="I1430" s="25">
        <v>45261</v>
      </c>
      <c r="J1430" s="71">
        <v>720</v>
      </c>
      <c r="K1430" s="70" t="s">
        <v>3635</v>
      </c>
      <c r="L1430" s="70" t="s">
        <v>3636</v>
      </c>
      <c r="M1430" s="70" t="s">
        <v>9239</v>
      </c>
      <c r="N1430" s="70" t="s">
        <v>27</v>
      </c>
      <c r="O1430" s="7"/>
      <c r="P1430" s="72">
        <v>99423</v>
      </c>
      <c r="Q1430" s="72">
        <v>99423</v>
      </c>
      <c r="R1430" s="7" t="s">
        <v>16710</v>
      </c>
      <c r="S1430" s="7" t="s">
        <v>16710</v>
      </c>
      <c r="T1430" s="7" t="s">
        <v>16755</v>
      </c>
      <c r="U1430" s="7">
        <v>0</v>
      </c>
      <c r="V1430" s="7" t="s">
        <v>16751</v>
      </c>
      <c r="W1430" s="7">
        <v>2022</v>
      </c>
      <c r="X1430" s="7" t="s">
        <v>16755</v>
      </c>
      <c r="Y1430" s="24">
        <v>99423</v>
      </c>
      <c r="Z1430" s="24">
        <v>0</v>
      </c>
      <c r="AA1430" s="24"/>
      <c r="AB1430" s="24">
        <v>0</v>
      </c>
      <c r="AC1430" s="24">
        <v>99423</v>
      </c>
      <c r="AD1430" s="24">
        <v>0</v>
      </c>
      <c r="AE1430" s="24">
        <v>99423</v>
      </c>
      <c r="AF1430" s="24">
        <v>0</v>
      </c>
      <c r="AG1430" s="24">
        <v>99423</v>
      </c>
    </row>
    <row r="1431" spans="1:33" x14ac:dyDescent="0.35">
      <c r="A1431" s="70">
        <v>901158187</v>
      </c>
      <c r="B1431" s="70" t="s">
        <v>24</v>
      </c>
      <c r="C1431" s="70" t="s">
        <v>3637</v>
      </c>
      <c r="D1431" s="70" t="s">
        <v>14418</v>
      </c>
      <c r="E1431" s="70" t="s">
        <v>10701</v>
      </c>
      <c r="F1431" s="70" t="s">
        <v>16707</v>
      </c>
      <c r="G1431" s="70" t="s">
        <v>16757</v>
      </c>
      <c r="H1431" s="70" t="s">
        <v>3589</v>
      </c>
      <c r="I1431" s="25">
        <v>45261</v>
      </c>
      <c r="J1431" s="71">
        <v>720</v>
      </c>
      <c r="K1431" s="70" t="s">
        <v>3638</v>
      </c>
      <c r="L1431" s="70" t="s">
        <v>3639</v>
      </c>
      <c r="M1431" s="70" t="s">
        <v>9239</v>
      </c>
      <c r="N1431" s="70" t="s">
        <v>27</v>
      </c>
      <c r="O1431" s="7"/>
      <c r="P1431" s="72">
        <v>99423</v>
      </c>
      <c r="Q1431" s="72">
        <v>99423</v>
      </c>
      <c r="R1431" s="7" t="s">
        <v>16710</v>
      </c>
      <c r="S1431" s="7" t="s">
        <v>16710</v>
      </c>
      <c r="T1431" s="7" t="s">
        <v>16755</v>
      </c>
      <c r="U1431" s="7">
        <v>0</v>
      </c>
      <c r="V1431" s="7" t="s">
        <v>16751</v>
      </c>
      <c r="W1431" s="7">
        <v>2022</v>
      </c>
      <c r="X1431" s="7" t="s">
        <v>16755</v>
      </c>
      <c r="Y1431" s="24">
        <v>99423</v>
      </c>
      <c r="Z1431" s="24">
        <v>0</v>
      </c>
      <c r="AA1431" s="24"/>
      <c r="AB1431" s="24">
        <v>0</v>
      </c>
      <c r="AC1431" s="24">
        <v>99423</v>
      </c>
      <c r="AD1431" s="24">
        <v>0</v>
      </c>
      <c r="AE1431" s="24">
        <v>99423</v>
      </c>
      <c r="AF1431" s="24">
        <v>0</v>
      </c>
      <c r="AG1431" s="24">
        <v>99423</v>
      </c>
    </row>
    <row r="1432" spans="1:33" x14ac:dyDescent="0.35">
      <c r="A1432" s="70">
        <v>901158187</v>
      </c>
      <c r="B1432" s="70" t="s">
        <v>24</v>
      </c>
      <c r="C1432" s="70" t="s">
        <v>3640</v>
      </c>
      <c r="D1432" s="70" t="s">
        <v>14419</v>
      </c>
      <c r="E1432" s="70" t="s">
        <v>10702</v>
      </c>
      <c r="F1432" s="70" t="s">
        <v>16707</v>
      </c>
      <c r="G1432" s="70" t="s">
        <v>16757</v>
      </c>
      <c r="H1432" s="70" t="s">
        <v>3589</v>
      </c>
      <c r="I1432" s="25">
        <v>45261</v>
      </c>
      <c r="J1432" s="71">
        <v>720</v>
      </c>
      <c r="K1432" s="70" t="s">
        <v>3641</v>
      </c>
      <c r="L1432" s="70" t="s">
        <v>3642</v>
      </c>
      <c r="M1432" s="70" t="s">
        <v>9239</v>
      </c>
      <c r="N1432" s="70" t="s">
        <v>27</v>
      </c>
      <c r="O1432" s="7"/>
      <c r="P1432" s="72">
        <v>99423</v>
      </c>
      <c r="Q1432" s="72">
        <v>99423</v>
      </c>
      <c r="R1432" s="7" t="s">
        <v>16710</v>
      </c>
      <c r="S1432" s="7" t="s">
        <v>16710</v>
      </c>
      <c r="T1432" s="7" t="s">
        <v>16755</v>
      </c>
      <c r="U1432" s="7">
        <v>0</v>
      </c>
      <c r="V1432" s="7" t="s">
        <v>16751</v>
      </c>
      <c r="W1432" s="7">
        <v>2022</v>
      </c>
      <c r="X1432" s="7" t="s">
        <v>16755</v>
      </c>
      <c r="Y1432" s="24">
        <v>99423</v>
      </c>
      <c r="Z1432" s="24">
        <v>0</v>
      </c>
      <c r="AA1432" s="24"/>
      <c r="AB1432" s="24">
        <v>0</v>
      </c>
      <c r="AC1432" s="24">
        <v>99423</v>
      </c>
      <c r="AD1432" s="24">
        <v>0</v>
      </c>
      <c r="AE1432" s="24">
        <v>99423</v>
      </c>
      <c r="AF1432" s="24">
        <v>0</v>
      </c>
      <c r="AG1432" s="24">
        <v>99423</v>
      </c>
    </row>
    <row r="1433" spans="1:33" x14ac:dyDescent="0.35">
      <c r="A1433" s="70">
        <v>901158187</v>
      </c>
      <c r="B1433" s="70" t="s">
        <v>24</v>
      </c>
      <c r="C1433" s="70" t="s">
        <v>3643</v>
      </c>
      <c r="D1433" s="70" t="s">
        <v>14420</v>
      </c>
      <c r="E1433" s="70" t="s">
        <v>10703</v>
      </c>
      <c r="F1433" s="70" t="s">
        <v>16707</v>
      </c>
      <c r="G1433" s="70" t="s">
        <v>16757</v>
      </c>
      <c r="H1433" s="70" t="s">
        <v>3589</v>
      </c>
      <c r="I1433" s="25">
        <v>45261</v>
      </c>
      <c r="J1433" s="71">
        <v>720</v>
      </c>
      <c r="K1433" s="70" t="s">
        <v>3644</v>
      </c>
      <c r="L1433" s="70" t="s">
        <v>26</v>
      </c>
      <c r="M1433" s="70" t="s">
        <v>9239</v>
      </c>
      <c r="N1433" s="70" t="s">
        <v>27</v>
      </c>
      <c r="O1433" s="7"/>
      <c r="P1433" s="72">
        <v>99423</v>
      </c>
      <c r="Q1433" s="72">
        <v>99423</v>
      </c>
      <c r="R1433" s="7" t="s">
        <v>16710</v>
      </c>
      <c r="S1433" s="7" t="s">
        <v>16710</v>
      </c>
      <c r="T1433" s="7" t="s">
        <v>16755</v>
      </c>
      <c r="U1433" s="7">
        <v>0</v>
      </c>
      <c r="V1433" s="7" t="s">
        <v>16751</v>
      </c>
      <c r="W1433" s="7">
        <v>2022</v>
      </c>
      <c r="X1433" s="7" t="s">
        <v>16755</v>
      </c>
      <c r="Y1433" s="24">
        <v>99423</v>
      </c>
      <c r="Z1433" s="24">
        <v>0</v>
      </c>
      <c r="AA1433" s="24"/>
      <c r="AB1433" s="24">
        <v>0</v>
      </c>
      <c r="AC1433" s="24">
        <v>99423</v>
      </c>
      <c r="AD1433" s="24">
        <v>0</v>
      </c>
      <c r="AE1433" s="24">
        <v>99423</v>
      </c>
      <c r="AF1433" s="24">
        <v>0</v>
      </c>
      <c r="AG1433" s="24">
        <v>99423</v>
      </c>
    </row>
    <row r="1434" spans="1:33" x14ac:dyDescent="0.35">
      <c r="A1434" s="70">
        <v>901158187</v>
      </c>
      <c r="B1434" s="70" t="s">
        <v>24</v>
      </c>
      <c r="C1434" s="70" t="s">
        <v>3645</v>
      </c>
      <c r="D1434" s="70" t="s">
        <v>14421</v>
      </c>
      <c r="E1434" s="70" t="s">
        <v>10704</v>
      </c>
      <c r="F1434" s="70" t="s">
        <v>16707</v>
      </c>
      <c r="G1434" s="70" t="s">
        <v>16757</v>
      </c>
      <c r="H1434" s="70" t="s">
        <v>3589</v>
      </c>
      <c r="I1434" s="25">
        <v>45261</v>
      </c>
      <c r="J1434" s="71">
        <v>720</v>
      </c>
      <c r="K1434" s="70" t="s">
        <v>3646</v>
      </c>
      <c r="L1434" s="70" t="s">
        <v>26</v>
      </c>
      <c r="M1434" s="70" t="s">
        <v>9239</v>
      </c>
      <c r="N1434" s="70" t="s">
        <v>27</v>
      </c>
      <c r="O1434" s="7"/>
      <c r="P1434" s="72">
        <v>99423</v>
      </c>
      <c r="Q1434" s="72">
        <v>99423</v>
      </c>
      <c r="R1434" s="7" t="s">
        <v>16710</v>
      </c>
      <c r="S1434" s="7" t="s">
        <v>16710</v>
      </c>
      <c r="T1434" s="7" t="s">
        <v>16755</v>
      </c>
      <c r="U1434" s="7">
        <v>0</v>
      </c>
      <c r="V1434" s="7" t="s">
        <v>16751</v>
      </c>
      <c r="W1434" s="7">
        <v>2022</v>
      </c>
      <c r="X1434" s="7" t="s">
        <v>16755</v>
      </c>
      <c r="Y1434" s="24">
        <v>99423</v>
      </c>
      <c r="Z1434" s="24">
        <v>0</v>
      </c>
      <c r="AA1434" s="24"/>
      <c r="AB1434" s="24">
        <v>0</v>
      </c>
      <c r="AC1434" s="24">
        <v>99423</v>
      </c>
      <c r="AD1434" s="24">
        <v>0</v>
      </c>
      <c r="AE1434" s="24">
        <v>99423</v>
      </c>
      <c r="AF1434" s="24">
        <v>0</v>
      </c>
      <c r="AG1434" s="24">
        <v>99423</v>
      </c>
    </row>
    <row r="1435" spans="1:33" x14ac:dyDescent="0.35">
      <c r="A1435" s="70">
        <v>901158187</v>
      </c>
      <c r="B1435" s="70" t="s">
        <v>24</v>
      </c>
      <c r="C1435" s="70" t="s">
        <v>3647</v>
      </c>
      <c r="D1435" s="70" t="s">
        <v>14422</v>
      </c>
      <c r="E1435" s="70" t="s">
        <v>10705</v>
      </c>
      <c r="F1435" s="70" t="s">
        <v>16707</v>
      </c>
      <c r="G1435" s="70" t="s">
        <v>16757</v>
      </c>
      <c r="H1435" s="70" t="s">
        <v>3589</v>
      </c>
      <c r="I1435" s="25">
        <v>45261</v>
      </c>
      <c r="J1435" s="71">
        <v>720</v>
      </c>
      <c r="K1435" s="70" t="s">
        <v>3648</v>
      </c>
      <c r="L1435" s="70" t="s">
        <v>26</v>
      </c>
      <c r="M1435" s="70" t="s">
        <v>9239</v>
      </c>
      <c r="N1435" s="70" t="s">
        <v>27</v>
      </c>
      <c r="O1435" s="7"/>
      <c r="P1435" s="72">
        <v>99423</v>
      </c>
      <c r="Q1435" s="72">
        <v>99423</v>
      </c>
      <c r="R1435" s="7" t="s">
        <v>16710</v>
      </c>
      <c r="S1435" s="7" t="s">
        <v>16710</v>
      </c>
      <c r="T1435" s="7" t="s">
        <v>16755</v>
      </c>
      <c r="U1435" s="7">
        <v>0</v>
      </c>
      <c r="V1435" s="7" t="s">
        <v>16751</v>
      </c>
      <c r="W1435" s="7">
        <v>2022</v>
      </c>
      <c r="X1435" s="7" t="s">
        <v>16755</v>
      </c>
      <c r="Y1435" s="24">
        <v>99423</v>
      </c>
      <c r="Z1435" s="24">
        <v>0</v>
      </c>
      <c r="AA1435" s="24"/>
      <c r="AB1435" s="24">
        <v>0</v>
      </c>
      <c r="AC1435" s="24">
        <v>99423</v>
      </c>
      <c r="AD1435" s="24">
        <v>0</v>
      </c>
      <c r="AE1435" s="24">
        <v>99423</v>
      </c>
      <c r="AF1435" s="24">
        <v>0</v>
      </c>
      <c r="AG1435" s="24">
        <v>99423</v>
      </c>
    </row>
    <row r="1436" spans="1:33" x14ac:dyDescent="0.35">
      <c r="A1436" s="70">
        <v>901158187</v>
      </c>
      <c r="B1436" s="70" t="s">
        <v>24</v>
      </c>
      <c r="C1436" s="70" t="s">
        <v>3649</v>
      </c>
      <c r="D1436" s="70" t="s">
        <v>14423</v>
      </c>
      <c r="E1436" s="70" t="s">
        <v>10706</v>
      </c>
      <c r="F1436" s="70" t="s">
        <v>16707</v>
      </c>
      <c r="G1436" s="70" t="s">
        <v>16757</v>
      </c>
      <c r="H1436" s="70" t="s">
        <v>3589</v>
      </c>
      <c r="I1436" s="25">
        <v>45261</v>
      </c>
      <c r="J1436" s="71">
        <v>720</v>
      </c>
      <c r="K1436" s="70" t="s">
        <v>3650</v>
      </c>
      <c r="L1436" s="70" t="s">
        <v>26</v>
      </c>
      <c r="M1436" s="70" t="s">
        <v>9239</v>
      </c>
      <c r="N1436" s="70" t="s">
        <v>27</v>
      </c>
      <c r="O1436" s="7"/>
      <c r="P1436" s="72">
        <v>99423</v>
      </c>
      <c r="Q1436" s="72">
        <v>99423</v>
      </c>
      <c r="R1436" s="7" t="s">
        <v>16710</v>
      </c>
      <c r="S1436" s="7" t="s">
        <v>16710</v>
      </c>
      <c r="T1436" s="7" t="s">
        <v>16755</v>
      </c>
      <c r="U1436" s="7">
        <v>0</v>
      </c>
      <c r="V1436" s="7" t="s">
        <v>16751</v>
      </c>
      <c r="W1436" s="7">
        <v>2022</v>
      </c>
      <c r="X1436" s="7" t="s">
        <v>16755</v>
      </c>
      <c r="Y1436" s="24">
        <v>99423</v>
      </c>
      <c r="Z1436" s="24">
        <v>0</v>
      </c>
      <c r="AA1436" s="24"/>
      <c r="AB1436" s="24">
        <v>0</v>
      </c>
      <c r="AC1436" s="24">
        <v>99423</v>
      </c>
      <c r="AD1436" s="24">
        <v>0</v>
      </c>
      <c r="AE1436" s="24">
        <v>99423</v>
      </c>
      <c r="AF1436" s="24">
        <v>0</v>
      </c>
      <c r="AG1436" s="24">
        <v>99423</v>
      </c>
    </row>
    <row r="1437" spans="1:33" x14ac:dyDescent="0.35">
      <c r="A1437" s="70">
        <v>901158187</v>
      </c>
      <c r="B1437" s="70" t="s">
        <v>24</v>
      </c>
      <c r="C1437" s="70" t="s">
        <v>3651</v>
      </c>
      <c r="D1437" s="70" t="s">
        <v>14424</v>
      </c>
      <c r="E1437" s="70" t="s">
        <v>10707</v>
      </c>
      <c r="F1437" s="70" t="s">
        <v>16707</v>
      </c>
      <c r="G1437" s="70" t="s">
        <v>16757</v>
      </c>
      <c r="H1437" s="70" t="s">
        <v>3652</v>
      </c>
      <c r="I1437" s="25">
        <v>45261</v>
      </c>
      <c r="J1437" s="71">
        <v>720</v>
      </c>
      <c r="K1437" s="70" t="s">
        <v>3653</v>
      </c>
      <c r="L1437" s="70" t="s">
        <v>3654</v>
      </c>
      <c r="M1437" s="70" t="s">
        <v>9239</v>
      </c>
      <c r="N1437" s="70" t="s">
        <v>27</v>
      </c>
      <c r="O1437" s="7"/>
      <c r="P1437" s="72">
        <v>99423</v>
      </c>
      <c r="Q1437" s="72">
        <v>99423</v>
      </c>
      <c r="R1437" s="7" t="s">
        <v>16710</v>
      </c>
      <c r="S1437" s="7" t="s">
        <v>16710</v>
      </c>
      <c r="T1437" s="7" t="s">
        <v>16755</v>
      </c>
      <c r="U1437" s="7">
        <v>0</v>
      </c>
      <c r="V1437" s="7" t="s">
        <v>16751</v>
      </c>
      <c r="W1437" s="7">
        <v>2022</v>
      </c>
      <c r="X1437" s="7" t="s">
        <v>16755</v>
      </c>
      <c r="Y1437" s="24">
        <v>99423</v>
      </c>
      <c r="Z1437" s="24">
        <v>0</v>
      </c>
      <c r="AA1437" s="24"/>
      <c r="AB1437" s="24">
        <v>0</v>
      </c>
      <c r="AC1437" s="24">
        <v>99423</v>
      </c>
      <c r="AD1437" s="24">
        <v>0</v>
      </c>
      <c r="AE1437" s="24">
        <v>99423</v>
      </c>
      <c r="AF1437" s="24">
        <v>0</v>
      </c>
      <c r="AG1437" s="24">
        <v>99423</v>
      </c>
    </row>
    <row r="1438" spans="1:33" x14ac:dyDescent="0.35">
      <c r="A1438" s="70">
        <v>901158187</v>
      </c>
      <c r="B1438" s="70" t="s">
        <v>24</v>
      </c>
      <c r="C1438" s="70" t="s">
        <v>3655</v>
      </c>
      <c r="D1438" s="70" t="s">
        <v>14425</v>
      </c>
      <c r="E1438" s="70" t="s">
        <v>10708</v>
      </c>
      <c r="F1438" s="70" t="s">
        <v>16707</v>
      </c>
      <c r="G1438" s="70" t="s">
        <v>16757</v>
      </c>
      <c r="H1438" s="70" t="s">
        <v>3652</v>
      </c>
      <c r="I1438" s="25">
        <v>45261</v>
      </c>
      <c r="J1438" s="71">
        <v>720</v>
      </c>
      <c r="K1438" s="70" t="s">
        <v>3656</v>
      </c>
      <c r="L1438" s="70" t="s">
        <v>3657</v>
      </c>
      <c r="M1438" s="70" t="s">
        <v>9239</v>
      </c>
      <c r="N1438" s="70" t="s">
        <v>27</v>
      </c>
      <c r="O1438" s="7"/>
      <c r="P1438" s="72">
        <v>99423</v>
      </c>
      <c r="Q1438" s="72">
        <v>99423</v>
      </c>
      <c r="R1438" s="7" t="s">
        <v>16710</v>
      </c>
      <c r="S1438" s="7" t="s">
        <v>16710</v>
      </c>
      <c r="T1438" s="7" t="s">
        <v>16755</v>
      </c>
      <c r="U1438" s="7">
        <v>0</v>
      </c>
      <c r="V1438" s="7" t="s">
        <v>16751</v>
      </c>
      <c r="W1438" s="7">
        <v>2022</v>
      </c>
      <c r="X1438" s="7" t="s">
        <v>16755</v>
      </c>
      <c r="Y1438" s="24">
        <v>99423</v>
      </c>
      <c r="Z1438" s="24">
        <v>0</v>
      </c>
      <c r="AA1438" s="24"/>
      <c r="AB1438" s="24">
        <v>0</v>
      </c>
      <c r="AC1438" s="24">
        <v>99423</v>
      </c>
      <c r="AD1438" s="24">
        <v>0</v>
      </c>
      <c r="AE1438" s="24">
        <v>99423</v>
      </c>
      <c r="AF1438" s="24">
        <v>0</v>
      </c>
      <c r="AG1438" s="24">
        <v>99423</v>
      </c>
    </row>
    <row r="1439" spans="1:33" x14ac:dyDescent="0.35">
      <c r="A1439" s="70">
        <v>901158187</v>
      </c>
      <c r="B1439" s="70" t="s">
        <v>24</v>
      </c>
      <c r="C1439" s="70" t="s">
        <v>3658</v>
      </c>
      <c r="D1439" s="70" t="s">
        <v>14426</v>
      </c>
      <c r="E1439" s="70" t="s">
        <v>10709</v>
      </c>
      <c r="F1439" s="70" t="s">
        <v>16707</v>
      </c>
      <c r="G1439" s="70" t="s">
        <v>16757</v>
      </c>
      <c r="H1439" s="70" t="s">
        <v>3652</v>
      </c>
      <c r="I1439" s="25">
        <v>45261</v>
      </c>
      <c r="J1439" s="71">
        <v>720</v>
      </c>
      <c r="K1439" s="70" t="s">
        <v>3659</v>
      </c>
      <c r="L1439" s="70" t="s">
        <v>3660</v>
      </c>
      <c r="M1439" s="70" t="s">
        <v>9239</v>
      </c>
      <c r="N1439" s="70" t="s">
        <v>27</v>
      </c>
      <c r="O1439" s="7"/>
      <c r="P1439" s="72">
        <v>99423</v>
      </c>
      <c r="Q1439" s="72">
        <v>99423</v>
      </c>
      <c r="R1439" s="7" t="s">
        <v>16710</v>
      </c>
      <c r="S1439" s="7" t="s">
        <v>16710</v>
      </c>
      <c r="T1439" s="7" t="s">
        <v>16755</v>
      </c>
      <c r="U1439" s="7">
        <v>0</v>
      </c>
      <c r="V1439" s="7" t="s">
        <v>16751</v>
      </c>
      <c r="W1439" s="7">
        <v>2022</v>
      </c>
      <c r="X1439" s="7" t="s">
        <v>16755</v>
      </c>
      <c r="Y1439" s="24">
        <v>99423</v>
      </c>
      <c r="Z1439" s="24">
        <v>0</v>
      </c>
      <c r="AA1439" s="24"/>
      <c r="AB1439" s="24">
        <v>0</v>
      </c>
      <c r="AC1439" s="24">
        <v>99423</v>
      </c>
      <c r="AD1439" s="24">
        <v>0</v>
      </c>
      <c r="AE1439" s="24">
        <v>99423</v>
      </c>
      <c r="AF1439" s="24">
        <v>0</v>
      </c>
      <c r="AG1439" s="24">
        <v>99423</v>
      </c>
    </row>
    <row r="1440" spans="1:33" x14ac:dyDescent="0.35">
      <c r="A1440" s="70">
        <v>901158187</v>
      </c>
      <c r="B1440" s="70" t="s">
        <v>24</v>
      </c>
      <c r="C1440" s="70" t="s">
        <v>3661</v>
      </c>
      <c r="D1440" s="70" t="s">
        <v>14427</v>
      </c>
      <c r="E1440" s="70" t="s">
        <v>10710</v>
      </c>
      <c r="F1440" s="70" t="s">
        <v>16707</v>
      </c>
      <c r="G1440" s="70" t="s">
        <v>16757</v>
      </c>
      <c r="H1440" s="70" t="s">
        <v>3652</v>
      </c>
      <c r="I1440" s="25">
        <v>45261</v>
      </c>
      <c r="J1440" s="71">
        <v>720</v>
      </c>
      <c r="K1440" s="70" t="s">
        <v>3662</v>
      </c>
      <c r="L1440" s="70" t="s">
        <v>26</v>
      </c>
      <c r="M1440" s="70" t="s">
        <v>9239</v>
      </c>
      <c r="N1440" s="70" t="s">
        <v>27</v>
      </c>
      <c r="O1440" s="7"/>
      <c r="P1440" s="72">
        <v>99423</v>
      </c>
      <c r="Q1440" s="72">
        <v>99423</v>
      </c>
      <c r="R1440" s="7" t="s">
        <v>16710</v>
      </c>
      <c r="S1440" s="7" t="s">
        <v>16710</v>
      </c>
      <c r="T1440" s="7" t="s">
        <v>16755</v>
      </c>
      <c r="U1440" s="7">
        <v>0</v>
      </c>
      <c r="V1440" s="7" t="s">
        <v>16751</v>
      </c>
      <c r="W1440" s="7">
        <v>2022</v>
      </c>
      <c r="X1440" s="7" t="s">
        <v>16755</v>
      </c>
      <c r="Y1440" s="24">
        <v>99423</v>
      </c>
      <c r="Z1440" s="24">
        <v>0</v>
      </c>
      <c r="AA1440" s="24"/>
      <c r="AB1440" s="24">
        <v>0</v>
      </c>
      <c r="AC1440" s="24">
        <v>99423</v>
      </c>
      <c r="AD1440" s="24">
        <v>0</v>
      </c>
      <c r="AE1440" s="24">
        <v>99423</v>
      </c>
      <c r="AF1440" s="24">
        <v>0</v>
      </c>
      <c r="AG1440" s="24">
        <v>99423</v>
      </c>
    </row>
    <row r="1441" spans="1:33" x14ac:dyDescent="0.35">
      <c r="A1441" s="70">
        <v>901158187</v>
      </c>
      <c r="B1441" s="70" t="s">
        <v>24</v>
      </c>
      <c r="C1441" s="70" t="s">
        <v>3663</v>
      </c>
      <c r="D1441" s="70" t="s">
        <v>14428</v>
      </c>
      <c r="E1441" s="70" t="s">
        <v>10711</v>
      </c>
      <c r="F1441" s="70" t="s">
        <v>16707</v>
      </c>
      <c r="G1441" s="70" t="s">
        <v>16757</v>
      </c>
      <c r="H1441" s="70" t="s">
        <v>3652</v>
      </c>
      <c r="I1441" s="25">
        <v>45261</v>
      </c>
      <c r="J1441" s="71">
        <v>720</v>
      </c>
      <c r="K1441" s="70" t="s">
        <v>3664</v>
      </c>
      <c r="L1441" s="70" t="s">
        <v>26</v>
      </c>
      <c r="M1441" s="70" t="s">
        <v>9239</v>
      </c>
      <c r="N1441" s="70" t="s">
        <v>27</v>
      </c>
      <c r="O1441" s="7"/>
      <c r="P1441" s="72">
        <v>99423</v>
      </c>
      <c r="Q1441" s="72">
        <v>99423</v>
      </c>
      <c r="R1441" s="7" t="s">
        <v>16710</v>
      </c>
      <c r="S1441" s="7" t="s">
        <v>16710</v>
      </c>
      <c r="T1441" s="7" t="s">
        <v>16755</v>
      </c>
      <c r="U1441" s="7">
        <v>0</v>
      </c>
      <c r="V1441" s="7" t="s">
        <v>16751</v>
      </c>
      <c r="W1441" s="7">
        <v>2022</v>
      </c>
      <c r="X1441" s="7" t="s">
        <v>16755</v>
      </c>
      <c r="Y1441" s="24">
        <v>99423</v>
      </c>
      <c r="Z1441" s="24">
        <v>0</v>
      </c>
      <c r="AA1441" s="24"/>
      <c r="AB1441" s="24">
        <v>0</v>
      </c>
      <c r="AC1441" s="24">
        <v>99423</v>
      </c>
      <c r="AD1441" s="24">
        <v>0</v>
      </c>
      <c r="AE1441" s="24">
        <v>99423</v>
      </c>
      <c r="AF1441" s="24">
        <v>0</v>
      </c>
      <c r="AG1441" s="24">
        <v>99423</v>
      </c>
    </row>
    <row r="1442" spans="1:33" x14ac:dyDescent="0.35">
      <c r="A1442" s="70">
        <v>901158187</v>
      </c>
      <c r="B1442" s="70" t="s">
        <v>24</v>
      </c>
      <c r="C1442" s="70" t="s">
        <v>3665</v>
      </c>
      <c r="D1442" s="70" t="s">
        <v>14429</v>
      </c>
      <c r="E1442" s="70" t="s">
        <v>10712</v>
      </c>
      <c r="F1442" s="70" t="s">
        <v>16707</v>
      </c>
      <c r="G1442" s="70" t="s">
        <v>16757</v>
      </c>
      <c r="H1442" s="70" t="s">
        <v>3652</v>
      </c>
      <c r="I1442" s="25">
        <v>45261</v>
      </c>
      <c r="J1442" s="71">
        <v>720</v>
      </c>
      <c r="K1442" s="70" t="s">
        <v>3666</v>
      </c>
      <c r="L1442" s="70" t="s">
        <v>3667</v>
      </c>
      <c r="M1442" s="70" t="s">
        <v>9239</v>
      </c>
      <c r="N1442" s="70" t="s">
        <v>27</v>
      </c>
      <c r="O1442" s="7"/>
      <c r="P1442" s="72">
        <v>99423</v>
      </c>
      <c r="Q1442" s="72">
        <v>99423</v>
      </c>
      <c r="R1442" s="7" t="s">
        <v>16710</v>
      </c>
      <c r="S1442" s="7" t="s">
        <v>16710</v>
      </c>
      <c r="T1442" s="7" t="s">
        <v>16755</v>
      </c>
      <c r="U1442" s="7">
        <v>0</v>
      </c>
      <c r="V1442" s="7" t="s">
        <v>16751</v>
      </c>
      <c r="W1442" s="7">
        <v>2022</v>
      </c>
      <c r="X1442" s="7" t="s">
        <v>16755</v>
      </c>
      <c r="Y1442" s="24">
        <v>99423</v>
      </c>
      <c r="Z1442" s="24">
        <v>0</v>
      </c>
      <c r="AA1442" s="24"/>
      <c r="AB1442" s="24">
        <v>0</v>
      </c>
      <c r="AC1442" s="24">
        <v>99423</v>
      </c>
      <c r="AD1442" s="24">
        <v>0</v>
      </c>
      <c r="AE1442" s="24">
        <v>99423</v>
      </c>
      <c r="AF1442" s="24">
        <v>0</v>
      </c>
      <c r="AG1442" s="24">
        <v>99423</v>
      </c>
    </row>
    <row r="1443" spans="1:33" x14ac:dyDescent="0.35">
      <c r="A1443" s="70">
        <v>901158187</v>
      </c>
      <c r="B1443" s="70" t="s">
        <v>24</v>
      </c>
      <c r="C1443" s="70" t="s">
        <v>3668</v>
      </c>
      <c r="D1443" s="70" t="s">
        <v>14430</v>
      </c>
      <c r="E1443" s="70" t="s">
        <v>10713</v>
      </c>
      <c r="F1443" s="70" t="s">
        <v>16707</v>
      </c>
      <c r="G1443" s="70" t="s">
        <v>16757</v>
      </c>
      <c r="H1443" s="70" t="s">
        <v>3652</v>
      </c>
      <c r="I1443" s="25">
        <v>45261</v>
      </c>
      <c r="J1443" s="71">
        <v>720</v>
      </c>
      <c r="K1443" s="70" t="s">
        <v>3669</v>
      </c>
      <c r="L1443" s="70" t="s">
        <v>3670</v>
      </c>
      <c r="M1443" s="70" t="s">
        <v>9239</v>
      </c>
      <c r="N1443" s="70" t="s">
        <v>27</v>
      </c>
      <c r="O1443" s="7"/>
      <c r="P1443" s="72">
        <v>99423</v>
      </c>
      <c r="Q1443" s="72">
        <v>99423</v>
      </c>
      <c r="R1443" s="7" t="s">
        <v>16710</v>
      </c>
      <c r="S1443" s="7" t="s">
        <v>16710</v>
      </c>
      <c r="T1443" s="7" t="s">
        <v>16755</v>
      </c>
      <c r="U1443" s="7">
        <v>0</v>
      </c>
      <c r="V1443" s="7" t="s">
        <v>16751</v>
      </c>
      <c r="W1443" s="7">
        <v>2022</v>
      </c>
      <c r="X1443" s="7" t="s">
        <v>16755</v>
      </c>
      <c r="Y1443" s="24">
        <v>99423</v>
      </c>
      <c r="Z1443" s="24">
        <v>0</v>
      </c>
      <c r="AA1443" s="24"/>
      <c r="AB1443" s="24">
        <v>0</v>
      </c>
      <c r="AC1443" s="24">
        <v>99423</v>
      </c>
      <c r="AD1443" s="24">
        <v>0</v>
      </c>
      <c r="AE1443" s="24">
        <v>99423</v>
      </c>
      <c r="AF1443" s="24">
        <v>0</v>
      </c>
      <c r="AG1443" s="24">
        <v>99423</v>
      </c>
    </row>
    <row r="1444" spans="1:33" x14ac:dyDescent="0.35">
      <c r="A1444" s="70">
        <v>901158187</v>
      </c>
      <c r="B1444" s="70" t="s">
        <v>24</v>
      </c>
      <c r="C1444" s="70" t="s">
        <v>3671</v>
      </c>
      <c r="D1444" s="70" t="s">
        <v>14431</v>
      </c>
      <c r="E1444" s="70" t="s">
        <v>10714</v>
      </c>
      <c r="F1444" s="70" t="s">
        <v>16707</v>
      </c>
      <c r="G1444" s="70" t="s">
        <v>16757</v>
      </c>
      <c r="H1444" s="70" t="s">
        <v>3652</v>
      </c>
      <c r="I1444" s="25">
        <v>45261</v>
      </c>
      <c r="J1444" s="71">
        <v>720</v>
      </c>
      <c r="K1444" s="70" t="s">
        <v>3672</v>
      </c>
      <c r="L1444" s="70" t="s">
        <v>3673</v>
      </c>
      <c r="M1444" s="70" t="s">
        <v>9239</v>
      </c>
      <c r="N1444" s="70" t="s">
        <v>27</v>
      </c>
      <c r="O1444" s="7"/>
      <c r="P1444" s="72">
        <v>99423</v>
      </c>
      <c r="Q1444" s="72">
        <v>99423</v>
      </c>
      <c r="R1444" s="7" t="s">
        <v>16710</v>
      </c>
      <c r="S1444" s="7" t="s">
        <v>16710</v>
      </c>
      <c r="T1444" s="7" t="s">
        <v>16755</v>
      </c>
      <c r="U1444" s="7">
        <v>0</v>
      </c>
      <c r="V1444" s="7" t="s">
        <v>16751</v>
      </c>
      <c r="W1444" s="7">
        <v>2022</v>
      </c>
      <c r="X1444" s="7" t="s">
        <v>16755</v>
      </c>
      <c r="Y1444" s="24">
        <v>99423</v>
      </c>
      <c r="Z1444" s="24">
        <v>0</v>
      </c>
      <c r="AA1444" s="24"/>
      <c r="AB1444" s="24">
        <v>0</v>
      </c>
      <c r="AC1444" s="24">
        <v>99423</v>
      </c>
      <c r="AD1444" s="24">
        <v>0</v>
      </c>
      <c r="AE1444" s="24">
        <v>99423</v>
      </c>
      <c r="AF1444" s="24">
        <v>0</v>
      </c>
      <c r="AG1444" s="24">
        <v>99423</v>
      </c>
    </row>
    <row r="1445" spans="1:33" x14ac:dyDescent="0.35">
      <c r="A1445" s="70">
        <v>901158187</v>
      </c>
      <c r="B1445" s="70" t="s">
        <v>24</v>
      </c>
      <c r="C1445" s="70" t="s">
        <v>3674</v>
      </c>
      <c r="D1445" s="70" t="s">
        <v>14432</v>
      </c>
      <c r="E1445" s="70" t="s">
        <v>10715</v>
      </c>
      <c r="F1445" s="70" t="s">
        <v>16707</v>
      </c>
      <c r="G1445" s="70" t="s">
        <v>16757</v>
      </c>
      <c r="H1445" s="70" t="s">
        <v>3652</v>
      </c>
      <c r="I1445" s="25">
        <v>45261</v>
      </c>
      <c r="J1445" s="71">
        <v>720</v>
      </c>
      <c r="K1445" s="70" t="s">
        <v>3675</v>
      </c>
      <c r="L1445" s="70" t="s">
        <v>26</v>
      </c>
      <c r="M1445" s="70" t="s">
        <v>9239</v>
      </c>
      <c r="N1445" s="70" t="s">
        <v>27</v>
      </c>
      <c r="O1445" s="7"/>
      <c r="P1445" s="72">
        <v>99423</v>
      </c>
      <c r="Q1445" s="72">
        <v>99423</v>
      </c>
      <c r="R1445" s="7" t="s">
        <v>16710</v>
      </c>
      <c r="S1445" s="7" t="s">
        <v>16710</v>
      </c>
      <c r="T1445" s="7" t="s">
        <v>16755</v>
      </c>
      <c r="U1445" s="7">
        <v>0</v>
      </c>
      <c r="V1445" s="7" t="s">
        <v>16751</v>
      </c>
      <c r="W1445" s="7">
        <v>2022</v>
      </c>
      <c r="X1445" s="7" t="s">
        <v>16755</v>
      </c>
      <c r="Y1445" s="24">
        <v>99423</v>
      </c>
      <c r="Z1445" s="24">
        <v>0</v>
      </c>
      <c r="AA1445" s="24"/>
      <c r="AB1445" s="24">
        <v>0</v>
      </c>
      <c r="AC1445" s="24">
        <v>99423</v>
      </c>
      <c r="AD1445" s="24">
        <v>0</v>
      </c>
      <c r="AE1445" s="24">
        <v>99423</v>
      </c>
      <c r="AF1445" s="24">
        <v>0</v>
      </c>
      <c r="AG1445" s="24">
        <v>99423</v>
      </c>
    </row>
    <row r="1446" spans="1:33" x14ac:dyDescent="0.35">
      <c r="A1446" s="70">
        <v>901158187</v>
      </c>
      <c r="B1446" s="70" t="s">
        <v>24</v>
      </c>
      <c r="C1446" s="70" t="s">
        <v>3676</v>
      </c>
      <c r="D1446" s="70" t="s">
        <v>14433</v>
      </c>
      <c r="E1446" s="70" t="s">
        <v>10716</v>
      </c>
      <c r="F1446" s="70" t="s">
        <v>16707</v>
      </c>
      <c r="G1446" s="70" t="s">
        <v>16757</v>
      </c>
      <c r="H1446" s="70" t="s">
        <v>3652</v>
      </c>
      <c r="I1446" s="25">
        <v>45261</v>
      </c>
      <c r="J1446" s="71">
        <v>720</v>
      </c>
      <c r="K1446" s="70" t="s">
        <v>3677</v>
      </c>
      <c r="L1446" s="70" t="s">
        <v>26</v>
      </c>
      <c r="M1446" s="70" t="s">
        <v>9239</v>
      </c>
      <c r="N1446" s="70" t="s">
        <v>27</v>
      </c>
      <c r="O1446" s="7"/>
      <c r="P1446" s="72">
        <v>99423</v>
      </c>
      <c r="Q1446" s="72">
        <v>99423</v>
      </c>
      <c r="R1446" s="7" t="s">
        <v>16710</v>
      </c>
      <c r="S1446" s="7" t="s">
        <v>16710</v>
      </c>
      <c r="T1446" s="7" t="s">
        <v>16755</v>
      </c>
      <c r="U1446" s="7">
        <v>0</v>
      </c>
      <c r="V1446" s="7" t="s">
        <v>16751</v>
      </c>
      <c r="W1446" s="7">
        <v>2022</v>
      </c>
      <c r="X1446" s="7" t="s">
        <v>16755</v>
      </c>
      <c r="Y1446" s="24">
        <v>99423</v>
      </c>
      <c r="Z1446" s="24">
        <v>0</v>
      </c>
      <c r="AA1446" s="24"/>
      <c r="AB1446" s="24">
        <v>0</v>
      </c>
      <c r="AC1446" s="24">
        <v>99423</v>
      </c>
      <c r="AD1446" s="24">
        <v>0</v>
      </c>
      <c r="AE1446" s="24">
        <v>99423</v>
      </c>
      <c r="AF1446" s="24">
        <v>0</v>
      </c>
      <c r="AG1446" s="24">
        <v>99423</v>
      </c>
    </row>
    <row r="1447" spans="1:33" x14ac:dyDescent="0.35">
      <c r="A1447" s="70">
        <v>901158187</v>
      </c>
      <c r="B1447" s="70" t="s">
        <v>24</v>
      </c>
      <c r="C1447" s="70" t="s">
        <v>3678</v>
      </c>
      <c r="D1447" s="70" t="s">
        <v>14434</v>
      </c>
      <c r="E1447" s="70" t="s">
        <v>10717</v>
      </c>
      <c r="F1447" s="70" t="s">
        <v>16707</v>
      </c>
      <c r="G1447" s="70" t="s">
        <v>16757</v>
      </c>
      <c r="H1447" s="70" t="s">
        <v>3652</v>
      </c>
      <c r="I1447" s="25">
        <v>45261</v>
      </c>
      <c r="J1447" s="71">
        <v>720</v>
      </c>
      <c r="K1447" s="70" t="s">
        <v>3679</v>
      </c>
      <c r="L1447" s="70" t="s">
        <v>26</v>
      </c>
      <c r="M1447" s="70" t="s">
        <v>9239</v>
      </c>
      <c r="N1447" s="70" t="s">
        <v>27</v>
      </c>
      <c r="O1447" s="7"/>
      <c r="P1447" s="72">
        <v>99423</v>
      </c>
      <c r="Q1447" s="72">
        <v>99423</v>
      </c>
      <c r="R1447" s="7" t="s">
        <v>16710</v>
      </c>
      <c r="S1447" s="7" t="s">
        <v>16710</v>
      </c>
      <c r="T1447" s="7" t="s">
        <v>16755</v>
      </c>
      <c r="U1447" s="7">
        <v>0</v>
      </c>
      <c r="V1447" s="7" t="s">
        <v>16751</v>
      </c>
      <c r="W1447" s="7">
        <v>2022</v>
      </c>
      <c r="X1447" s="7" t="s">
        <v>16755</v>
      </c>
      <c r="Y1447" s="24">
        <v>99423</v>
      </c>
      <c r="Z1447" s="24">
        <v>0</v>
      </c>
      <c r="AA1447" s="24"/>
      <c r="AB1447" s="24">
        <v>0</v>
      </c>
      <c r="AC1447" s="24">
        <v>99423</v>
      </c>
      <c r="AD1447" s="24">
        <v>0</v>
      </c>
      <c r="AE1447" s="24">
        <v>99423</v>
      </c>
      <c r="AF1447" s="24">
        <v>0</v>
      </c>
      <c r="AG1447" s="24">
        <v>99423</v>
      </c>
    </row>
    <row r="1448" spans="1:33" x14ac:dyDescent="0.35">
      <c r="A1448" s="70">
        <v>901158187</v>
      </c>
      <c r="B1448" s="70" t="s">
        <v>24</v>
      </c>
      <c r="C1448" s="70" t="s">
        <v>3680</v>
      </c>
      <c r="D1448" s="70" t="s">
        <v>14435</v>
      </c>
      <c r="E1448" s="70" t="s">
        <v>10718</v>
      </c>
      <c r="F1448" s="70" t="s">
        <v>16707</v>
      </c>
      <c r="G1448" s="70" t="s">
        <v>16757</v>
      </c>
      <c r="H1448" s="70" t="s">
        <v>3652</v>
      </c>
      <c r="I1448" s="25">
        <v>45261</v>
      </c>
      <c r="J1448" s="71">
        <v>720</v>
      </c>
      <c r="K1448" s="70" t="s">
        <v>3681</v>
      </c>
      <c r="L1448" s="70" t="s">
        <v>26</v>
      </c>
      <c r="M1448" s="70" t="s">
        <v>9239</v>
      </c>
      <c r="N1448" s="70" t="s">
        <v>27</v>
      </c>
      <c r="O1448" s="7"/>
      <c r="P1448" s="72">
        <v>99423</v>
      </c>
      <c r="Q1448" s="72">
        <v>99423</v>
      </c>
      <c r="R1448" s="7" t="s">
        <v>16710</v>
      </c>
      <c r="S1448" s="7" t="s">
        <v>16710</v>
      </c>
      <c r="T1448" s="7" t="s">
        <v>16755</v>
      </c>
      <c r="U1448" s="7">
        <v>0</v>
      </c>
      <c r="V1448" s="7" t="s">
        <v>16751</v>
      </c>
      <c r="W1448" s="7">
        <v>2022</v>
      </c>
      <c r="X1448" s="7" t="s">
        <v>16755</v>
      </c>
      <c r="Y1448" s="24">
        <v>99423</v>
      </c>
      <c r="Z1448" s="24">
        <v>0</v>
      </c>
      <c r="AA1448" s="24"/>
      <c r="AB1448" s="24">
        <v>0</v>
      </c>
      <c r="AC1448" s="24">
        <v>99423</v>
      </c>
      <c r="AD1448" s="24">
        <v>0</v>
      </c>
      <c r="AE1448" s="24">
        <v>99423</v>
      </c>
      <c r="AF1448" s="24">
        <v>0</v>
      </c>
      <c r="AG1448" s="24">
        <v>99423</v>
      </c>
    </row>
    <row r="1449" spans="1:33" x14ac:dyDescent="0.35">
      <c r="A1449" s="70">
        <v>901158187</v>
      </c>
      <c r="B1449" s="70" t="s">
        <v>24</v>
      </c>
      <c r="C1449" s="70" t="s">
        <v>3682</v>
      </c>
      <c r="D1449" s="70" t="s">
        <v>14436</v>
      </c>
      <c r="E1449" s="70" t="s">
        <v>10719</v>
      </c>
      <c r="F1449" s="70" t="s">
        <v>16707</v>
      </c>
      <c r="G1449" s="70" t="s">
        <v>16757</v>
      </c>
      <c r="H1449" s="70" t="s">
        <v>3652</v>
      </c>
      <c r="I1449" s="25">
        <v>45261</v>
      </c>
      <c r="J1449" s="71">
        <v>720</v>
      </c>
      <c r="K1449" s="70" t="s">
        <v>3683</v>
      </c>
      <c r="L1449" s="70" t="s">
        <v>26</v>
      </c>
      <c r="M1449" s="70" t="s">
        <v>9239</v>
      </c>
      <c r="N1449" s="70" t="s">
        <v>27</v>
      </c>
      <c r="O1449" s="7"/>
      <c r="P1449" s="72">
        <v>99423</v>
      </c>
      <c r="Q1449" s="72">
        <v>99423</v>
      </c>
      <c r="R1449" s="7" t="s">
        <v>16710</v>
      </c>
      <c r="S1449" s="7" t="s">
        <v>16710</v>
      </c>
      <c r="T1449" s="7" t="s">
        <v>16755</v>
      </c>
      <c r="U1449" s="7">
        <v>0</v>
      </c>
      <c r="V1449" s="7" t="s">
        <v>16751</v>
      </c>
      <c r="W1449" s="7">
        <v>2022</v>
      </c>
      <c r="X1449" s="7" t="s">
        <v>16755</v>
      </c>
      <c r="Y1449" s="24">
        <v>99423</v>
      </c>
      <c r="Z1449" s="24">
        <v>0</v>
      </c>
      <c r="AA1449" s="24"/>
      <c r="AB1449" s="24">
        <v>0</v>
      </c>
      <c r="AC1449" s="24">
        <v>99423</v>
      </c>
      <c r="AD1449" s="24">
        <v>0</v>
      </c>
      <c r="AE1449" s="24">
        <v>99423</v>
      </c>
      <c r="AF1449" s="24">
        <v>0</v>
      </c>
      <c r="AG1449" s="24">
        <v>99423</v>
      </c>
    </row>
    <row r="1450" spans="1:33" x14ac:dyDescent="0.35">
      <c r="A1450" s="70">
        <v>901158187</v>
      </c>
      <c r="B1450" s="70" t="s">
        <v>24</v>
      </c>
      <c r="C1450" s="70" t="s">
        <v>3684</v>
      </c>
      <c r="D1450" s="70" t="s">
        <v>14437</v>
      </c>
      <c r="E1450" s="70" t="s">
        <v>10720</v>
      </c>
      <c r="F1450" s="70" t="s">
        <v>16707</v>
      </c>
      <c r="G1450" s="70" t="s">
        <v>16757</v>
      </c>
      <c r="H1450" s="70" t="s">
        <v>3652</v>
      </c>
      <c r="I1450" s="25">
        <v>45261</v>
      </c>
      <c r="J1450" s="71">
        <v>720</v>
      </c>
      <c r="K1450" s="70" t="s">
        <v>3685</v>
      </c>
      <c r="L1450" s="70" t="s">
        <v>3686</v>
      </c>
      <c r="M1450" s="70" t="s">
        <v>9239</v>
      </c>
      <c r="N1450" s="70" t="s">
        <v>27</v>
      </c>
      <c r="O1450" s="7"/>
      <c r="P1450" s="72">
        <v>99423</v>
      </c>
      <c r="Q1450" s="72">
        <v>99423</v>
      </c>
      <c r="R1450" s="7" t="s">
        <v>16710</v>
      </c>
      <c r="S1450" s="7" t="s">
        <v>16710</v>
      </c>
      <c r="T1450" s="7" t="s">
        <v>16755</v>
      </c>
      <c r="U1450" s="7">
        <v>0</v>
      </c>
      <c r="V1450" s="7" t="s">
        <v>16751</v>
      </c>
      <c r="W1450" s="7">
        <v>2022</v>
      </c>
      <c r="X1450" s="7" t="s">
        <v>16755</v>
      </c>
      <c r="Y1450" s="24">
        <v>99423</v>
      </c>
      <c r="Z1450" s="24">
        <v>0</v>
      </c>
      <c r="AA1450" s="24"/>
      <c r="AB1450" s="24">
        <v>0</v>
      </c>
      <c r="AC1450" s="24">
        <v>99423</v>
      </c>
      <c r="AD1450" s="24">
        <v>0</v>
      </c>
      <c r="AE1450" s="24">
        <v>99423</v>
      </c>
      <c r="AF1450" s="24">
        <v>0</v>
      </c>
      <c r="AG1450" s="24">
        <v>99423</v>
      </c>
    </row>
    <row r="1451" spans="1:33" x14ac:dyDescent="0.35">
      <c r="A1451" s="70">
        <v>901158187</v>
      </c>
      <c r="B1451" s="70" t="s">
        <v>24</v>
      </c>
      <c r="C1451" s="70" t="s">
        <v>3687</v>
      </c>
      <c r="D1451" s="70" t="s">
        <v>14438</v>
      </c>
      <c r="E1451" s="70" t="s">
        <v>10721</v>
      </c>
      <c r="F1451" s="70" t="s">
        <v>16707</v>
      </c>
      <c r="G1451" s="70" t="s">
        <v>16757</v>
      </c>
      <c r="H1451" s="70" t="s">
        <v>3688</v>
      </c>
      <c r="I1451" s="25">
        <v>45261</v>
      </c>
      <c r="J1451" s="71">
        <v>720</v>
      </c>
      <c r="K1451" s="70" t="s">
        <v>3689</v>
      </c>
      <c r="L1451" s="70" t="s">
        <v>3690</v>
      </c>
      <c r="M1451" s="70" t="s">
        <v>9239</v>
      </c>
      <c r="N1451" s="70" t="s">
        <v>27</v>
      </c>
      <c r="O1451" s="7"/>
      <c r="P1451" s="72">
        <v>99423</v>
      </c>
      <c r="Q1451" s="72">
        <v>99423</v>
      </c>
      <c r="R1451" s="7" t="s">
        <v>16710</v>
      </c>
      <c r="S1451" s="7" t="s">
        <v>16710</v>
      </c>
      <c r="T1451" s="7" t="s">
        <v>16755</v>
      </c>
      <c r="U1451" s="7">
        <v>0</v>
      </c>
      <c r="V1451" s="7" t="s">
        <v>16751</v>
      </c>
      <c r="W1451" s="7">
        <v>2022</v>
      </c>
      <c r="X1451" s="7" t="s">
        <v>16755</v>
      </c>
      <c r="Y1451" s="24">
        <v>99423</v>
      </c>
      <c r="Z1451" s="24">
        <v>0</v>
      </c>
      <c r="AA1451" s="24"/>
      <c r="AB1451" s="24">
        <v>0</v>
      </c>
      <c r="AC1451" s="24">
        <v>99423</v>
      </c>
      <c r="AD1451" s="24">
        <v>0</v>
      </c>
      <c r="AE1451" s="24">
        <v>99423</v>
      </c>
      <c r="AF1451" s="24">
        <v>0</v>
      </c>
      <c r="AG1451" s="24">
        <v>99423</v>
      </c>
    </row>
    <row r="1452" spans="1:33" x14ac:dyDescent="0.35">
      <c r="A1452" s="70">
        <v>901158187</v>
      </c>
      <c r="B1452" s="70" t="s">
        <v>24</v>
      </c>
      <c r="C1452" s="70" t="s">
        <v>3691</v>
      </c>
      <c r="D1452" s="70" t="s">
        <v>14439</v>
      </c>
      <c r="E1452" s="70" t="s">
        <v>10722</v>
      </c>
      <c r="F1452" s="70" t="s">
        <v>16707</v>
      </c>
      <c r="G1452" s="70" t="s">
        <v>16757</v>
      </c>
      <c r="H1452" s="70" t="s">
        <v>3688</v>
      </c>
      <c r="I1452" s="25">
        <v>45261</v>
      </c>
      <c r="J1452" s="71">
        <v>720</v>
      </c>
      <c r="K1452" s="70" t="s">
        <v>3692</v>
      </c>
      <c r="L1452" s="70" t="s">
        <v>3693</v>
      </c>
      <c r="M1452" s="70" t="s">
        <v>9239</v>
      </c>
      <c r="N1452" s="70" t="s">
        <v>27</v>
      </c>
      <c r="O1452" s="7"/>
      <c r="P1452" s="72">
        <v>99423</v>
      </c>
      <c r="Q1452" s="72">
        <v>99423</v>
      </c>
      <c r="R1452" s="7" t="s">
        <v>16710</v>
      </c>
      <c r="S1452" s="7" t="s">
        <v>16710</v>
      </c>
      <c r="T1452" s="7" t="s">
        <v>16755</v>
      </c>
      <c r="U1452" s="7">
        <v>0</v>
      </c>
      <c r="V1452" s="7" t="s">
        <v>16751</v>
      </c>
      <c r="W1452" s="7">
        <v>2022</v>
      </c>
      <c r="X1452" s="7" t="s">
        <v>16755</v>
      </c>
      <c r="Y1452" s="24">
        <v>99423</v>
      </c>
      <c r="Z1452" s="24">
        <v>0</v>
      </c>
      <c r="AA1452" s="24"/>
      <c r="AB1452" s="24">
        <v>0</v>
      </c>
      <c r="AC1452" s="24">
        <v>99423</v>
      </c>
      <c r="AD1452" s="24">
        <v>0</v>
      </c>
      <c r="AE1452" s="24">
        <v>99423</v>
      </c>
      <c r="AF1452" s="24">
        <v>0</v>
      </c>
      <c r="AG1452" s="24">
        <v>99423</v>
      </c>
    </row>
    <row r="1453" spans="1:33" x14ac:dyDescent="0.35">
      <c r="A1453" s="70">
        <v>901158187</v>
      </c>
      <c r="B1453" s="70" t="s">
        <v>24</v>
      </c>
      <c r="C1453" s="70" t="s">
        <v>3694</v>
      </c>
      <c r="D1453" s="70" t="s">
        <v>14440</v>
      </c>
      <c r="E1453" s="70" t="s">
        <v>10723</v>
      </c>
      <c r="F1453" s="70" t="s">
        <v>16707</v>
      </c>
      <c r="G1453" s="70" t="s">
        <v>16757</v>
      </c>
      <c r="H1453" s="70" t="s">
        <v>3688</v>
      </c>
      <c r="I1453" s="25">
        <v>45261</v>
      </c>
      <c r="J1453" s="71">
        <v>720</v>
      </c>
      <c r="K1453" s="70" t="s">
        <v>3695</v>
      </c>
      <c r="L1453" s="70" t="s">
        <v>26</v>
      </c>
      <c r="M1453" s="70" t="s">
        <v>9239</v>
      </c>
      <c r="N1453" s="70" t="s">
        <v>27</v>
      </c>
      <c r="O1453" s="7"/>
      <c r="P1453" s="72">
        <v>99423</v>
      </c>
      <c r="Q1453" s="72">
        <v>99423</v>
      </c>
      <c r="R1453" s="7" t="s">
        <v>16710</v>
      </c>
      <c r="S1453" s="7" t="s">
        <v>16710</v>
      </c>
      <c r="T1453" s="7" t="s">
        <v>16755</v>
      </c>
      <c r="U1453" s="7">
        <v>0</v>
      </c>
      <c r="V1453" s="7" t="s">
        <v>16751</v>
      </c>
      <c r="W1453" s="7">
        <v>2022</v>
      </c>
      <c r="X1453" s="7" t="s">
        <v>16755</v>
      </c>
      <c r="Y1453" s="24">
        <v>99423</v>
      </c>
      <c r="Z1453" s="24">
        <v>0</v>
      </c>
      <c r="AA1453" s="24"/>
      <c r="AB1453" s="24">
        <v>0</v>
      </c>
      <c r="AC1453" s="24">
        <v>99423</v>
      </c>
      <c r="AD1453" s="24">
        <v>0</v>
      </c>
      <c r="AE1453" s="24">
        <v>99423</v>
      </c>
      <c r="AF1453" s="24">
        <v>0</v>
      </c>
      <c r="AG1453" s="24">
        <v>99423</v>
      </c>
    </row>
    <row r="1454" spans="1:33" x14ac:dyDescent="0.35">
      <c r="A1454" s="70">
        <v>901158187</v>
      </c>
      <c r="B1454" s="70" t="s">
        <v>24</v>
      </c>
      <c r="C1454" s="70" t="s">
        <v>3696</v>
      </c>
      <c r="D1454" s="70" t="s">
        <v>14441</v>
      </c>
      <c r="E1454" s="70" t="s">
        <v>10724</v>
      </c>
      <c r="F1454" s="70" t="s">
        <v>16707</v>
      </c>
      <c r="G1454" s="70" t="s">
        <v>16757</v>
      </c>
      <c r="H1454" s="70" t="s">
        <v>3688</v>
      </c>
      <c r="I1454" s="25">
        <v>45261</v>
      </c>
      <c r="J1454" s="71">
        <v>720</v>
      </c>
      <c r="K1454" s="70" t="s">
        <v>3697</v>
      </c>
      <c r="L1454" s="70" t="s">
        <v>26</v>
      </c>
      <c r="M1454" s="70" t="s">
        <v>9239</v>
      </c>
      <c r="N1454" s="70" t="s">
        <v>27</v>
      </c>
      <c r="O1454" s="7"/>
      <c r="P1454" s="72">
        <v>99423</v>
      </c>
      <c r="Q1454" s="72">
        <v>99423</v>
      </c>
      <c r="R1454" s="7" t="s">
        <v>16710</v>
      </c>
      <c r="S1454" s="7" t="s">
        <v>16710</v>
      </c>
      <c r="T1454" s="7" t="s">
        <v>16755</v>
      </c>
      <c r="U1454" s="7">
        <v>0</v>
      </c>
      <c r="V1454" s="7" t="s">
        <v>16751</v>
      </c>
      <c r="W1454" s="7">
        <v>2022</v>
      </c>
      <c r="X1454" s="7" t="s">
        <v>16755</v>
      </c>
      <c r="Y1454" s="24">
        <v>99423</v>
      </c>
      <c r="Z1454" s="24">
        <v>0</v>
      </c>
      <c r="AA1454" s="24"/>
      <c r="AB1454" s="24">
        <v>0</v>
      </c>
      <c r="AC1454" s="24">
        <v>99423</v>
      </c>
      <c r="AD1454" s="24">
        <v>0</v>
      </c>
      <c r="AE1454" s="24">
        <v>99423</v>
      </c>
      <c r="AF1454" s="24">
        <v>0</v>
      </c>
      <c r="AG1454" s="24">
        <v>99423</v>
      </c>
    </row>
    <row r="1455" spans="1:33" x14ac:dyDescent="0.35">
      <c r="A1455" s="70">
        <v>901158187</v>
      </c>
      <c r="B1455" s="70" t="s">
        <v>24</v>
      </c>
      <c r="C1455" s="70" t="s">
        <v>3698</v>
      </c>
      <c r="D1455" s="70" t="s">
        <v>14442</v>
      </c>
      <c r="E1455" s="70" t="s">
        <v>10725</v>
      </c>
      <c r="F1455" s="70" t="s">
        <v>16707</v>
      </c>
      <c r="G1455" s="70" t="s">
        <v>16757</v>
      </c>
      <c r="H1455" s="70" t="s">
        <v>3688</v>
      </c>
      <c r="I1455" s="25">
        <v>45261</v>
      </c>
      <c r="J1455" s="71">
        <v>720</v>
      </c>
      <c r="K1455" s="70" t="s">
        <v>3699</v>
      </c>
      <c r="L1455" s="70" t="s">
        <v>26</v>
      </c>
      <c r="M1455" s="70" t="s">
        <v>9239</v>
      </c>
      <c r="N1455" s="70" t="s">
        <v>27</v>
      </c>
      <c r="O1455" s="7"/>
      <c r="P1455" s="72">
        <v>99423</v>
      </c>
      <c r="Q1455" s="72">
        <v>99423</v>
      </c>
      <c r="R1455" s="7" t="s">
        <v>16710</v>
      </c>
      <c r="S1455" s="7" t="s">
        <v>16710</v>
      </c>
      <c r="T1455" s="7" t="s">
        <v>16755</v>
      </c>
      <c r="U1455" s="7">
        <v>0</v>
      </c>
      <c r="V1455" s="7" t="s">
        <v>16751</v>
      </c>
      <c r="W1455" s="7">
        <v>2022</v>
      </c>
      <c r="X1455" s="7" t="s">
        <v>16755</v>
      </c>
      <c r="Y1455" s="24">
        <v>99423</v>
      </c>
      <c r="Z1455" s="24">
        <v>0</v>
      </c>
      <c r="AA1455" s="24"/>
      <c r="AB1455" s="24">
        <v>0</v>
      </c>
      <c r="AC1455" s="24">
        <v>99423</v>
      </c>
      <c r="AD1455" s="24">
        <v>0</v>
      </c>
      <c r="AE1455" s="24">
        <v>99423</v>
      </c>
      <c r="AF1455" s="24">
        <v>0</v>
      </c>
      <c r="AG1455" s="24">
        <v>99423</v>
      </c>
    </row>
    <row r="1456" spans="1:33" x14ac:dyDescent="0.35">
      <c r="A1456" s="70">
        <v>901158187</v>
      </c>
      <c r="B1456" s="70" t="s">
        <v>24</v>
      </c>
      <c r="C1456" s="70" t="s">
        <v>3700</v>
      </c>
      <c r="D1456" s="70" t="s">
        <v>14443</v>
      </c>
      <c r="E1456" s="70" t="s">
        <v>10726</v>
      </c>
      <c r="F1456" s="70" t="s">
        <v>16707</v>
      </c>
      <c r="G1456" s="70" t="s">
        <v>16757</v>
      </c>
      <c r="H1456" s="70" t="s">
        <v>3688</v>
      </c>
      <c r="I1456" s="25">
        <v>45261</v>
      </c>
      <c r="J1456" s="71">
        <v>720</v>
      </c>
      <c r="K1456" s="70" t="s">
        <v>3701</v>
      </c>
      <c r="L1456" s="70" t="s">
        <v>26</v>
      </c>
      <c r="M1456" s="70" t="s">
        <v>9239</v>
      </c>
      <c r="N1456" s="70" t="s">
        <v>27</v>
      </c>
      <c r="O1456" s="7"/>
      <c r="P1456" s="72">
        <v>99423</v>
      </c>
      <c r="Q1456" s="72">
        <v>99423</v>
      </c>
      <c r="R1456" s="7" t="s">
        <v>16710</v>
      </c>
      <c r="S1456" s="7" t="s">
        <v>16710</v>
      </c>
      <c r="T1456" s="7" t="s">
        <v>16755</v>
      </c>
      <c r="U1456" s="7">
        <v>0</v>
      </c>
      <c r="V1456" s="7" t="s">
        <v>16751</v>
      </c>
      <c r="W1456" s="7">
        <v>2022</v>
      </c>
      <c r="X1456" s="7" t="s">
        <v>16755</v>
      </c>
      <c r="Y1456" s="24">
        <v>99423</v>
      </c>
      <c r="Z1456" s="24">
        <v>0</v>
      </c>
      <c r="AA1456" s="24"/>
      <c r="AB1456" s="24">
        <v>0</v>
      </c>
      <c r="AC1456" s="24">
        <v>99423</v>
      </c>
      <c r="AD1456" s="24">
        <v>0</v>
      </c>
      <c r="AE1456" s="24">
        <v>99423</v>
      </c>
      <c r="AF1456" s="24">
        <v>0</v>
      </c>
      <c r="AG1456" s="24">
        <v>99423</v>
      </c>
    </row>
    <row r="1457" spans="1:33" x14ac:dyDescent="0.35">
      <c r="A1457" s="70">
        <v>901158187</v>
      </c>
      <c r="B1457" s="70" t="s">
        <v>24</v>
      </c>
      <c r="C1457" s="70" t="s">
        <v>3702</v>
      </c>
      <c r="D1457" s="70" t="s">
        <v>14444</v>
      </c>
      <c r="E1457" s="70" t="s">
        <v>10727</v>
      </c>
      <c r="F1457" s="70" t="s">
        <v>16707</v>
      </c>
      <c r="G1457" s="70" t="s">
        <v>16757</v>
      </c>
      <c r="H1457" s="70" t="s">
        <v>3688</v>
      </c>
      <c r="I1457" s="25">
        <v>45261</v>
      </c>
      <c r="J1457" s="71">
        <v>720</v>
      </c>
      <c r="K1457" s="70" t="s">
        <v>3703</v>
      </c>
      <c r="L1457" s="70" t="s">
        <v>3704</v>
      </c>
      <c r="M1457" s="70" t="s">
        <v>9239</v>
      </c>
      <c r="N1457" s="70" t="s">
        <v>27</v>
      </c>
      <c r="O1457" s="7"/>
      <c r="P1457" s="72">
        <v>99423</v>
      </c>
      <c r="Q1457" s="72">
        <v>99423</v>
      </c>
      <c r="R1457" s="7" t="s">
        <v>16710</v>
      </c>
      <c r="S1457" s="7" t="s">
        <v>16710</v>
      </c>
      <c r="T1457" s="7" t="s">
        <v>16755</v>
      </c>
      <c r="U1457" s="7">
        <v>0</v>
      </c>
      <c r="V1457" s="7" t="s">
        <v>16751</v>
      </c>
      <c r="W1457" s="7">
        <v>2022</v>
      </c>
      <c r="X1457" s="7" t="s">
        <v>16755</v>
      </c>
      <c r="Y1457" s="24">
        <v>99423</v>
      </c>
      <c r="Z1457" s="24">
        <v>0</v>
      </c>
      <c r="AA1457" s="24"/>
      <c r="AB1457" s="24">
        <v>0</v>
      </c>
      <c r="AC1457" s="24">
        <v>99423</v>
      </c>
      <c r="AD1457" s="24">
        <v>0</v>
      </c>
      <c r="AE1457" s="24">
        <v>99423</v>
      </c>
      <c r="AF1457" s="24">
        <v>0</v>
      </c>
      <c r="AG1457" s="24">
        <v>99423</v>
      </c>
    </row>
    <row r="1458" spans="1:33" x14ac:dyDescent="0.35">
      <c r="A1458" s="70">
        <v>901158187</v>
      </c>
      <c r="B1458" s="70" t="s">
        <v>24</v>
      </c>
      <c r="C1458" s="70" t="s">
        <v>3705</v>
      </c>
      <c r="D1458" s="70" t="s">
        <v>14445</v>
      </c>
      <c r="E1458" s="70" t="s">
        <v>10728</v>
      </c>
      <c r="F1458" s="70" t="s">
        <v>16707</v>
      </c>
      <c r="G1458" s="70" t="s">
        <v>16757</v>
      </c>
      <c r="H1458" s="70" t="s">
        <v>3688</v>
      </c>
      <c r="I1458" s="25">
        <v>45261</v>
      </c>
      <c r="J1458" s="71">
        <v>720</v>
      </c>
      <c r="K1458" s="70" t="s">
        <v>3706</v>
      </c>
      <c r="L1458" s="70" t="s">
        <v>3707</v>
      </c>
      <c r="M1458" s="70" t="s">
        <v>9239</v>
      </c>
      <c r="N1458" s="70" t="s">
        <v>27</v>
      </c>
      <c r="O1458" s="7"/>
      <c r="P1458" s="72">
        <v>99423</v>
      </c>
      <c r="Q1458" s="72">
        <v>99423</v>
      </c>
      <c r="R1458" s="7" t="s">
        <v>16710</v>
      </c>
      <c r="S1458" s="7" t="s">
        <v>16710</v>
      </c>
      <c r="T1458" s="7" t="s">
        <v>16755</v>
      </c>
      <c r="U1458" s="7">
        <v>0</v>
      </c>
      <c r="V1458" s="7" t="s">
        <v>16751</v>
      </c>
      <c r="W1458" s="7">
        <v>2022</v>
      </c>
      <c r="X1458" s="7" t="s">
        <v>16755</v>
      </c>
      <c r="Y1458" s="24">
        <v>99423</v>
      </c>
      <c r="Z1458" s="24">
        <v>0</v>
      </c>
      <c r="AA1458" s="24"/>
      <c r="AB1458" s="24">
        <v>0</v>
      </c>
      <c r="AC1458" s="24">
        <v>99423</v>
      </c>
      <c r="AD1458" s="24">
        <v>0</v>
      </c>
      <c r="AE1458" s="24">
        <v>99423</v>
      </c>
      <c r="AF1458" s="24">
        <v>0</v>
      </c>
      <c r="AG1458" s="24">
        <v>99423</v>
      </c>
    </row>
    <row r="1459" spans="1:33" x14ac:dyDescent="0.35">
      <c r="A1459" s="70">
        <v>901158187</v>
      </c>
      <c r="B1459" s="70" t="s">
        <v>24</v>
      </c>
      <c r="C1459" s="70" t="s">
        <v>3708</v>
      </c>
      <c r="D1459" s="70" t="s">
        <v>14446</v>
      </c>
      <c r="E1459" s="70" t="s">
        <v>10729</v>
      </c>
      <c r="F1459" s="70" t="s">
        <v>16707</v>
      </c>
      <c r="G1459" s="70" t="s">
        <v>16757</v>
      </c>
      <c r="H1459" s="70" t="s">
        <v>3688</v>
      </c>
      <c r="I1459" s="25">
        <v>45261</v>
      </c>
      <c r="J1459" s="71">
        <v>720</v>
      </c>
      <c r="K1459" s="70" t="s">
        <v>3709</v>
      </c>
      <c r="L1459" s="70" t="s">
        <v>26</v>
      </c>
      <c r="M1459" s="70" t="s">
        <v>9239</v>
      </c>
      <c r="N1459" s="70" t="s">
        <v>27</v>
      </c>
      <c r="O1459" s="7"/>
      <c r="P1459" s="72">
        <v>99423</v>
      </c>
      <c r="Q1459" s="72">
        <v>99423</v>
      </c>
      <c r="R1459" s="7" t="s">
        <v>16710</v>
      </c>
      <c r="S1459" s="7" t="s">
        <v>16710</v>
      </c>
      <c r="T1459" s="7" t="s">
        <v>16755</v>
      </c>
      <c r="U1459" s="7">
        <v>0</v>
      </c>
      <c r="V1459" s="7" t="s">
        <v>16751</v>
      </c>
      <c r="W1459" s="7">
        <v>2022</v>
      </c>
      <c r="X1459" s="7" t="s">
        <v>16755</v>
      </c>
      <c r="Y1459" s="24">
        <v>99423</v>
      </c>
      <c r="Z1459" s="24">
        <v>0</v>
      </c>
      <c r="AA1459" s="24"/>
      <c r="AB1459" s="24">
        <v>0</v>
      </c>
      <c r="AC1459" s="24">
        <v>99423</v>
      </c>
      <c r="AD1459" s="24">
        <v>0</v>
      </c>
      <c r="AE1459" s="24">
        <v>99423</v>
      </c>
      <c r="AF1459" s="24">
        <v>0</v>
      </c>
      <c r="AG1459" s="24">
        <v>99423</v>
      </c>
    </row>
    <row r="1460" spans="1:33" x14ac:dyDescent="0.35">
      <c r="A1460" s="70">
        <v>901158187</v>
      </c>
      <c r="B1460" s="70" t="s">
        <v>24</v>
      </c>
      <c r="C1460" s="70" t="s">
        <v>3710</v>
      </c>
      <c r="D1460" s="70" t="s">
        <v>14447</v>
      </c>
      <c r="E1460" s="70" t="s">
        <v>10730</v>
      </c>
      <c r="F1460" s="70" t="s">
        <v>16707</v>
      </c>
      <c r="G1460" s="70" t="s">
        <v>16757</v>
      </c>
      <c r="H1460" s="70" t="s">
        <v>3688</v>
      </c>
      <c r="I1460" s="25">
        <v>45261</v>
      </c>
      <c r="J1460" s="71">
        <v>720</v>
      </c>
      <c r="K1460" s="70" t="s">
        <v>3711</v>
      </c>
      <c r="L1460" s="70" t="s">
        <v>26</v>
      </c>
      <c r="M1460" s="70" t="s">
        <v>9239</v>
      </c>
      <c r="N1460" s="70" t="s">
        <v>27</v>
      </c>
      <c r="O1460" s="7"/>
      <c r="P1460" s="72">
        <v>99423</v>
      </c>
      <c r="Q1460" s="72">
        <v>99423</v>
      </c>
      <c r="R1460" s="7" t="s">
        <v>16710</v>
      </c>
      <c r="S1460" s="7" t="s">
        <v>16710</v>
      </c>
      <c r="T1460" s="7" t="s">
        <v>16755</v>
      </c>
      <c r="U1460" s="7">
        <v>0</v>
      </c>
      <c r="V1460" s="7" t="s">
        <v>16751</v>
      </c>
      <c r="W1460" s="7">
        <v>2022</v>
      </c>
      <c r="X1460" s="7" t="s">
        <v>16755</v>
      </c>
      <c r="Y1460" s="24">
        <v>99423</v>
      </c>
      <c r="Z1460" s="24">
        <v>0</v>
      </c>
      <c r="AA1460" s="24"/>
      <c r="AB1460" s="24">
        <v>0</v>
      </c>
      <c r="AC1460" s="24">
        <v>99423</v>
      </c>
      <c r="AD1460" s="24">
        <v>0</v>
      </c>
      <c r="AE1460" s="24">
        <v>99423</v>
      </c>
      <c r="AF1460" s="24">
        <v>0</v>
      </c>
      <c r="AG1460" s="24">
        <v>99423</v>
      </c>
    </row>
    <row r="1461" spans="1:33" x14ac:dyDescent="0.35">
      <c r="A1461" s="70">
        <v>901158187</v>
      </c>
      <c r="B1461" s="70" t="s">
        <v>24</v>
      </c>
      <c r="C1461" s="70" t="s">
        <v>3712</v>
      </c>
      <c r="D1461" s="70" t="s">
        <v>14448</v>
      </c>
      <c r="E1461" s="70" t="s">
        <v>10731</v>
      </c>
      <c r="F1461" s="70" t="s">
        <v>16707</v>
      </c>
      <c r="G1461" s="70" t="s">
        <v>16757</v>
      </c>
      <c r="H1461" s="70" t="s">
        <v>3688</v>
      </c>
      <c r="I1461" s="25">
        <v>45261</v>
      </c>
      <c r="J1461" s="71">
        <v>720</v>
      </c>
      <c r="K1461" s="70" t="s">
        <v>3713</v>
      </c>
      <c r="L1461" s="70" t="s">
        <v>26</v>
      </c>
      <c r="M1461" s="70" t="s">
        <v>9239</v>
      </c>
      <c r="N1461" s="70" t="s">
        <v>27</v>
      </c>
      <c r="O1461" s="7"/>
      <c r="P1461" s="72">
        <v>99423</v>
      </c>
      <c r="Q1461" s="72">
        <v>99423</v>
      </c>
      <c r="R1461" s="7" t="s">
        <v>16710</v>
      </c>
      <c r="S1461" s="7" t="s">
        <v>16710</v>
      </c>
      <c r="T1461" s="7" t="s">
        <v>16755</v>
      </c>
      <c r="U1461" s="7">
        <v>0</v>
      </c>
      <c r="V1461" s="7" t="s">
        <v>16751</v>
      </c>
      <c r="W1461" s="7">
        <v>2022</v>
      </c>
      <c r="X1461" s="7" t="s">
        <v>16755</v>
      </c>
      <c r="Y1461" s="24">
        <v>99423</v>
      </c>
      <c r="Z1461" s="24">
        <v>0</v>
      </c>
      <c r="AA1461" s="24"/>
      <c r="AB1461" s="24">
        <v>0</v>
      </c>
      <c r="AC1461" s="24">
        <v>99423</v>
      </c>
      <c r="AD1461" s="24">
        <v>0</v>
      </c>
      <c r="AE1461" s="24">
        <v>99423</v>
      </c>
      <c r="AF1461" s="24">
        <v>0</v>
      </c>
      <c r="AG1461" s="24">
        <v>99423</v>
      </c>
    </row>
    <row r="1462" spans="1:33" x14ac:dyDescent="0.35">
      <c r="A1462" s="70">
        <v>901158187</v>
      </c>
      <c r="B1462" s="70" t="s">
        <v>24</v>
      </c>
      <c r="C1462" s="70" t="s">
        <v>3714</v>
      </c>
      <c r="D1462" s="70" t="s">
        <v>14449</v>
      </c>
      <c r="E1462" s="70" t="s">
        <v>10732</v>
      </c>
      <c r="F1462" s="70" t="s">
        <v>16707</v>
      </c>
      <c r="G1462" s="70" t="s">
        <v>16757</v>
      </c>
      <c r="H1462" s="70" t="s">
        <v>3688</v>
      </c>
      <c r="I1462" s="25">
        <v>45261</v>
      </c>
      <c r="J1462" s="71">
        <v>720</v>
      </c>
      <c r="K1462" s="70" t="s">
        <v>3715</v>
      </c>
      <c r="L1462" s="70" t="s">
        <v>26</v>
      </c>
      <c r="M1462" s="70" t="s">
        <v>9239</v>
      </c>
      <c r="N1462" s="70" t="s">
        <v>27</v>
      </c>
      <c r="O1462" s="7"/>
      <c r="P1462" s="72">
        <v>99423</v>
      </c>
      <c r="Q1462" s="72">
        <v>99423</v>
      </c>
      <c r="R1462" s="7" t="s">
        <v>16710</v>
      </c>
      <c r="S1462" s="7" t="s">
        <v>16710</v>
      </c>
      <c r="T1462" s="7" t="s">
        <v>16755</v>
      </c>
      <c r="U1462" s="7">
        <v>0</v>
      </c>
      <c r="V1462" s="7" t="s">
        <v>16751</v>
      </c>
      <c r="W1462" s="7">
        <v>2022</v>
      </c>
      <c r="X1462" s="7" t="s">
        <v>16755</v>
      </c>
      <c r="Y1462" s="24">
        <v>99423</v>
      </c>
      <c r="Z1462" s="24">
        <v>0</v>
      </c>
      <c r="AA1462" s="24"/>
      <c r="AB1462" s="24">
        <v>0</v>
      </c>
      <c r="AC1462" s="24">
        <v>99423</v>
      </c>
      <c r="AD1462" s="24">
        <v>0</v>
      </c>
      <c r="AE1462" s="24">
        <v>99423</v>
      </c>
      <c r="AF1462" s="24">
        <v>0</v>
      </c>
      <c r="AG1462" s="24">
        <v>99423</v>
      </c>
    </row>
    <row r="1463" spans="1:33" x14ac:dyDescent="0.35">
      <c r="A1463" s="70">
        <v>901158187</v>
      </c>
      <c r="B1463" s="70" t="s">
        <v>24</v>
      </c>
      <c r="C1463" s="70" t="s">
        <v>3716</v>
      </c>
      <c r="D1463" s="70" t="s">
        <v>14450</v>
      </c>
      <c r="E1463" s="70" t="s">
        <v>10733</v>
      </c>
      <c r="F1463" s="70" t="s">
        <v>16707</v>
      </c>
      <c r="G1463" s="70" t="s">
        <v>16757</v>
      </c>
      <c r="H1463" s="70" t="s">
        <v>3688</v>
      </c>
      <c r="I1463" s="25">
        <v>45261</v>
      </c>
      <c r="J1463" s="71">
        <v>720</v>
      </c>
      <c r="K1463" s="70" t="s">
        <v>3717</v>
      </c>
      <c r="L1463" s="70" t="s">
        <v>3718</v>
      </c>
      <c r="M1463" s="70" t="s">
        <v>9239</v>
      </c>
      <c r="N1463" s="70" t="s">
        <v>27</v>
      </c>
      <c r="O1463" s="7"/>
      <c r="P1463" s="72">
        <v>216994</v>
      </c>
      <c r="Q1463" s="72">
        <v>216994</v>
      </c>
      <c r="R1463" s="7" t="s">
        <v>16710</v>
      </c>
      <c r="S1463" s="7" t="s">
        <v>16710</v>
      </c>
      <c r="T1463" s="7" t="s">
        <v>16755</v>
      </c>
      <c r="U1463" s="7">
        <v>0</v>
      </c>
      <c r="V1463" s="7" t="s">
        <v>16751</v>
      </c>
      <c r="W1463" s="7">
        <v>2022</v>
      </c>
      <c r="X1463" s="7" t="s">
        <v>16755</v>
      </c>
      <c r="Y1463" s="24">
        <v>216994</v>
      </c>
      <c r="Z1463" s="24">
        <v>0</v>
      </c>
      <c r="AA1463" s="24"/>
      <c r="AB1463" s="24">
        <v>0</v>
      </c>
      <c r="AC1463" s="24">
        <v>216994</v>
      </c>
      <c r="AD1463" s="24">
        <v>0</v>
      </c>
      <c r="AE1463" s="24">
        <v>216994</v>
      </c>
      <c r="AF1463" s="24">
        <v>0</v>
      </c>
      <c r="AG1463" s="24">
        <v>216994</v>
      </c>
    </row>
    <row r="1464" spans="1:33" x14ac:dyDescent="0.35">
      <c r="A1464" s="70">
        <v>901158187</v>
      </c>
      <c r="B1464" s="70" t="s">
        <v>24</v>
      </c>
      <c r="C1464" s="70" t="s">
        <v>3719</v>
      </c>
      <c r="D1464" s="70" t="s">
        <v>14451</v>
      </c>
      <c r="E1464" s="70" t="s">
        <v>10734</v>
      </c>
      <c r="F1464" s="70" t="s">
        <v>16707</v>
      </c>
      <c r="G1464" s="70" t="s">
        <v>16757</v>
      </c>
      <c r="H1464" s="70" t="s">
        <v>3688</v>
      </c>
      <c r="I1464" s="25">
        <v>45261</v>
      </c>
      <c r="J1464" s="71">
        <v>720</v>
      </c>
      <c r="K1464" s="70" t="s">
        <v>3720</v>
      </c>
      <c r="L1464" s="70" t="s">
        <v>3721</v>
      </c>
      <c r="M1464" s="70" t="s">
        <v>9239</v>
      </c>
      <c r="N1464" s="70" t="s">
        <v>27</v>
      </c>
      <c r="O1464" s="7"/>
      <c r="P1464" s="72">
        <v>99423</v>
      </c>
      <c r="Q1464" s="72">
        <v>99423</v>
      </c>
      <c r="R1464" s="7" t="s">
        <v>16710</v>
      </c>
      <c r="S1464" s="7" t="s">
        <v>16710</v>
      </c>
      <c r="T1464" s="7" t="s">
        <v>16755</v>
      </c>
      <c r="U1464" s="7">
        <v>0</v>
      </c>
      <c r="V1464" s="7" t="s">
        <v>16751</v>
      </c>
      <c r="W1464" s="7">
        <v>2022</v>
      </c>
      <c r="X1464" s="7" t="s">
        <v>16755</v>
      </c>
      <c r="Y1464" s="24">
        <v>99423</v>
      </c>
      <c r="Z1464" s="24">
        <v>0</v>
      </c>
      <c r="AA1464" s="24"/>
      <c r="AB1464" s="24">
        <v>0</v>
      </c>
      <c r="AC1464" s="24">
        <v>99423</v>
      </c>
      <c r="AD1464" s="24">
        <v>0</v>
      </c>
      <c r="AE1464" s="24">
        <v>99423</v>
      </c>
      <c r="AF1464" s="24">
        <v>0</v>
      </c>
      <c r="AG1464" s="24">
        <v>99423</v>
      </c>
    </row>
    <row r="1465" spans="1:33" x14ac:dyDescent="0.35">
      <c r="A1465" s="70">
        <v>901158187</v>
      </c>
      <c r="B1465" s="70" t="s">
        <v>24</v>
      </c>
      <c r="C1465" s="70" t="s">
        <v>3722</v>
      </c>
      <c r="D1465" s="70" t="s">
        <v>14452</v>
      </c>
      <c r="E1465" s="70" t="s">
        <v>10735</v>
      </c>
      <c r="F1465" s="70" t="s">
        <v>16707</v>
      </c>
      <c r="G1465" s="70" t="s">
        <v>16757</v>
      </c>
      <c r="H1465" s="70" t="s">
        <v>3688</v>
      </c>
      <c r="I1465" s="25">
        <v>45261</v>
      </c>
      <c r="J1465" s="71">
        <v>720</v>
      </c>
      <c r="K1465" s="70" t="s">
        <v>3723</v>
      </c>
      <c r="L1465" s="70" t="s">
        <v>3724</v>
      </c>
      <c r="M1465" s="70" t="s">
        <v>9239</v>
      </c>
      <c r="N1465" s="70" t="s">
        <v>27</v>
      </c>
      <c r="O1465" s="7"/>
      <c r="P1465" s="72">
        <v>99423</v>
      </c>
      <c r="Q1465" s="72">
        <v>99423</v>
      </c>
      <c r="R1465" s="7" t="s">
        <v>16710</v>
      </c>
      <c r="S1465" s="7" t="s">
        <v>16710</v>
      </c>
      <c r="T1465" s="7" t="s">
        <v>16755</v>
      </c>
      <c r="U1465" s="7">
        <v>0</v>
      </c>
      <c r="V1465" s="7" t="s">
        <v>16751</v>
      </c>
      <c r="W1465" s="7">
        <v>2022</v>
      </c>
      <c r="X1465" s="7" t="s">
        <v>16755</v>
      </c>
      <c r="Y1465" s="24">
        <v>99423</v>
      </c>
      <c r="Z1465" s="24">
        <v>0</v>
      </c>
      <c r="AA1465" s="24"/>
      <c r="AB1465" s="24">
        <v>0</v>
      </c>
      <c r="AC1465" s="24">
        <v>99423</v>
      </c>
      <c r="AD1465" s="24">
        <v>0</v>
      </c>
      <c r="AE1465" s="24">
        <v>99423</v>
      </c>
      <c r="AF1465" s="24">
        <v>0</v>
      </c>
      <c r="AG1465" s="24">
        <v>99423</v>
      </c>
    </row>
    <row r="1466" spans="1:33" x14ac:dyDescent="0.35">
      <c r="A1466" s="70">
        <v>901158187</v>
      </c>
      <c r="B1466" s="70" t="s">
        <v>24</v>
      </c>
      <c r="C1466" s="70" t="s">
        <v>3725</v>
      </c>
      <c r="D1466" s="70" t="s">
        <v>14453</v>
      </c>
      <c r="E1466" s="70" t="s">
        <v>10736</v>
      </c>
      <c r="F1466" s="70" t="s">
        <v>16707</v>
      </c>
      <c r="G1466" s="70" t="s">
        <v>16757</v>
      </c>
      <c r="H1466" s="70" t="s">
        <v>3688</v>
      </c>
      <c r="I1466" s="25">
        <v>45261</v>
      </c>
      <c r="J1466" s="71">
        <v>720</v>
      </c>
      <c r="K1466" s="70" t="s">
        <v>3726</v>
      </c>
      <c r="L1466" s="70" t="s">
        <v>3727</v>
      </c>
      <c r="M1466" s="70" t="s">
        <v>9239</v>
      </c>
      <c r="N1466" s="70" t="s">
        <v>27</v>
      </c>
      <c r="O1466" s="7"/>
      <c r="P1466" s="72">
        <v>99423</v>
      </c>
      <c r="Q1466" s="72">
        <v>99423</v>
      </c>
      <c r="R1466" s="7" t="s">
        <v>16710</v>
      </c>
      <c r="S1466" s="7" t="s">
        <v>16710</v>
      </c>
      <c r="T1466" s="7" t="s">
        <v>16755</v>
      </c>
      <c r="U1466" s="7">
        <v>0</v>
      </c>
      <c r="V1466" s="7" t="s">
        <v>16751</v>
      </c>
      <c r="W1466" s="7">
        <v>2022</v>
      </c>
      <c r="X1466" s="7" t="s">
        <v>16755</v>
      </c>
      <c r="Y1466" s="24">
        <v>99423</v>
      </c>
      <c r="Z1466" s="24">
        <v>0</v>
      </c>
      <c r="AA1466" s="24"/>
      <c r="AB1466" s="24">
        <v>0</v>
      </c>
      <c r="AC1466" s="24">
        <v>99423</v>
      </c>
      <c r="AD1466" s="24">
        <v>0</v>
      </c>
      <c r="AE1466" s="24">
        <v>99423</v>
      </c>
      <c r="AF1466" s="24">
        <v>0</v>
      </c>
      <c r="AG1466" s="24">
        <v>99423</v>
      </c>
    </row>
    <row r="1467" spans="1:33" x14ac:dyDescent="0.35">
      <c r="A1467" s="70">
        <v>901158187</v>
      </c>
      <c r="B1467" s="70" t="s">
        <v>24</v>
      </c>
      <c r="C1467" s="70" t="s">
        <v>3728</v>
      </c>
      <c r="D1467" s="70" t="s">
        <v>14454</v>
      </c>
      <c r="E1467" s="70" t="s">
        <v>10737</v>
      </c>
      <c r="F1467" s="70" t="s">
        <v>16707</v>
      </c>
      <c r="G1467" s="70" t="s">
        <v>16757</v>
      </c>
      <c r="H1467" s="70" t="s">
        <v>3688</v>
      </c>
      <c r="I1467" s="25">
        <v>45261</v>
      </c>
      <c r="J1467" s="71">
        <v>720</v>
      </c>
      <c r="K1467" s="70" t="s">
        <v>3729</v>
      </c>
      <c r="L1467" s="70" t="s">
        <v>26</v>
      </c>
      <c r="M1467" s="70" t="s">
        <v>9239</v>
      </c>
      <c r="N1467" s="70" t="s">
        <v>27</v>
      </c>
      <c r="O1467" s="7"/>
      <c r="P1467" s="72">
        <v>99423</v>
      </c>
      <c r="Q1467" s="72">
        <v>99423</v>
      </c>
      <c r="R1467" s="7" t="s">
        <v>16710</v>
      </c>
      <c r="S1467" s="7" t="s">
        <v>16710</v>
      </c>
      <c r="T1467" s="7" t="s">
        <v>16755</v>
      </c>
      <c r="U1467" s="7">
        <v>0</v>
      </c>
      <c r="V1467" s="7" t="s">
        <v>16751</v>
      </c>
      <c r="W1467" s="7">
        <v>2022</v>
      </c>
      <c r="X1467" s="7" t="s">
        <v>16755</v>
      </c>
      <c r="Y1467" s="24">
        <v>99423</v>
      </c>
      <c r="Z1467" s="24">
        <v>0</v>
      </c>
      <c r="AA1467" s="24"/>
      <c r="AB1467" s="24">
        <v>0</v>
      </c>
      <c r="AC1467" s="24">
        <v>99423</v>
      </c>
      <c r="AD1467" s="24">
        <v>0</v>
      </c>
      <c r="AE1467" s="24">
        <v>99423</v>
      </c>
      <c r="AF1467" s="24">
        <v>0</v>
      </c>
      <c r="AG1467" s="24">
        <v>99423</v>
      </c>
    </row>
    <row r="1468" spans="1:33" x14ac:dyDescent="0.35">
      <c r="A1468" s="70">
        <v>901158187</v>
      </c>
      <c r="B1468" s="70" t="s">
        <v>24</v>
      </c>
      <c r="C1468" s="70" t="s">
        <v>3730</v>
      </c>
      <c r="D1468" s="70" t="s">
        <v>14455</v>
      </c>
      <c r="E1468" s="70" t="s">
        <v>10738</v>
      </c>
      <c r="F1468" s="70" t="s">
        <v>16707</v>
      </c>
      <c r="G1468" s="70" t="s">
        <v>16757</v>
      </c>
      <c r="H1468" s="70" t="s">
        <v>3688</v>
      </c>
      <c r="I1468" s="25">
        <v>45261</v>
      </c>
      <c r="J1468" s="71">
        <v>720</v>
      </c>
      <c r="K1468" s="70" t="s">
        <v>3731</v>
      </c>
      <c r="L1468" s="70" t="s">
        <v>26</v>
      </c>
      <c r="M1468" s="70" t="s">
        <v>9239</v>
      </c>
      <c r="N1468" s="70" t="s">
        <v>27</v>
      </c>
      <c r="O1468" s="7"/>
      <c r="P1468" s="72">
        <v>99423</v>
      </c>
      <c r="Q1468" s="72">
        <v>99423</v>
      </c>
      <c r="R1468" s="7" t="s">
        <v>16710</v>
      </c>
      <c r="S1468" s="7" t="s">
        <v>16710</v>
      </c>
      <c r="T1468" s="7" t="s">
        <v>16755</v>
      </c>
      <c r="U1468" s="7">
        <v>0</v>
      </c>
      <c r="V1468" s="7" t="s">
        <v>16751</v>
      </c>
      <c r="W1468" s="7">
        <v>2022</v>
      </c>
      <c r="X1468" s="7" t="s">
        <v>16755</v>
      </c>
      <c r="Y1468" s="24">
        <v>99423</v>
      </c>
      <c r="Z1468" s="24">
        <v>0</v>
      </c>
      <c r="AA1468" s="24"/>
      <c r="AB1468" s="24">
        <v>0</v>
      </c>
      <c r="AC1468" s="24">
        <v>99423</v>
      </c>
      <c r="AD1468" s="24">
        <v>0</v>
      </c>
      <c r="AE1468" s="24">
        <v>99423</v>
      </c>
      <c r="AF1468" s="24">
        <v>0</v>
      </c>
      <c r="AG1468" s="24">
        <v>99423</v>
      </c>
    </row>
    <row r="1469" spans="1:33" x14ac:dyDescent="0.35">
      <c r="A1469" s="70">
        <v>901158187</v>
      </c>
      <c r="B1469" s="70" t="s">
        <v>24</v>
      </c>
      <c r="C1469" s="70" t="s">
        <v>3732</v>
      </c>
      <c r="D1469" s="70" t="s">
        <v>14456</v>
      </c>
      <c r="E1469" s="70" t="s">
        <v>10739</v>
      </c>
      <c r="F1469" s="70" t="s">
        <v>16707</v>
      </c>
      <c r="G1469" s="70" t="s">
        <v>16757</v>
      </c>
      <c r="H1469" s="70" t="s">
        <v>3688</v>
      </c>
      <c r="I1469" s="25">
        <v>45261</v>
      </c>
      <c r="J1469" s="71">
        <v>720</v>
      </c>
      <c r="K1469" s="70" t="s">
        <v>3733</v>
      </c>
      <c r="L1469" s="70" t="s">
        <v>26</v>
      </c>
      <c r="M1469" s="70" t="s">
        <v>9239</v>
      </c>
      <c r="N1469" s="70" t="s">
        <v>27</v>
      </c>
      <c r="O1469" s="7"/>
      <c r="P1469" s="72">
        <v>99423</v>
      </c>
      <c r="Q1469" s="72">
        <v>99423</v>
      </c>
      <c r="R1469" s="7" t="s">
        <v>16710</v>
      </c>
      <c r="S1469" s="7" t="s">
        <v>16710</v>
      </c>
      <c r="T1469" s="7" t="s">
        <v>16755</v>
      </c>
      <c r="U1469" s="7">
        <v>0</v>
      </c>
      <c r="V1469" s="7" t="s">
        <v>16751</v>
      </c>
      <c r="W1469" s="7">
        <v>2022</v>
      </c>
      <c r="X1469" s="7" t="s">
        <v>16755</v>
      </c>
      <c r="Y1469" s="24">
        <v>99423</v>
      </c>
      <c r="Z1469" s="24">
        <v>0</v>
      </c>
      <c r="AA1469" s="24"/>
      <c r="AB1469" s="24">
        <v>0</v>
      </c>
      <c r="AC1469" s="24">
        <v>99423</v>
      </c>
      <c r="AD1469" s="24">
        <v>0</v>
      </c>
      <c r="AE1469" s="24">
        <v>99423</v>
      </c>
      <c r="AF1469" s="24">
        <v>0</v>
      </c>
      <c r="AG1469" s="24">
        <v>99423</v>
      </c>
    </row>
    <row r="1470" spans="1:33" x14ac:dyDescent="0.35">
      <c r="A1470" s="70">
        <v>901158187</v>
      </c>
      <c r="B1470" s="70" t="s">
        <v>24</v>
      </c>
      <c r="C1470" s="70" t="s">
        <v>3734</v>
      </c>
      <c r="D1470" s="70" t="s">
        <v>14457</v>
      </c>
      <c r="E1470" s="70" t="s">
        <v>10740</v>
      </c>
      <c r="F1470" s="70" t="s">
        <v>16707</v>
      </c>
      <c r="G1470" s="70" t="s">
        <v>16757</v>
      </c>
      <c r="H1470" s="70" t="s">
        <v>3688</v>
      </c>
      <c r="I1470" s="25">
        <v>45261</v>
      </c>
      <c r="J1470" s="71">
        <v>720</v>
      </c>
      <c r="K1470" s="70" t="s">
        <v>3735</v>
      </c>
      <c r="L1470" s="70" t="s">
        <v>26</v>
      </c>
      <c r="M1470" s="70" t="s">
        <v>9239</v>
      </c>
      <c r="N1470" s="70" t="s">
        <v>27</v>
      </c>
      <c r="O1470" s="7"/>
      <c r="P1470" s="72">
        <v>99423</v>
      </c>
      <c r="Q1470" s="72">
        <v>99423</v>
      </c>
      <c r="R1470" s="7" t="s">
        <v>16710</v>
      </c>
      <c r="S1470" s="7" t="s">
        <v>16710</v>
      </c>
      <c r="T1470" s="7" t="s">
        <v>16755</v>
      </c>
      <c r="U1470" s="7">
        <v>0</v>
      </c>
      <c r="V1470" s="7" t="s">
        <v>16751</v>
      </c>
      <c r="W1470" s="7">
        <v>2022</v>
      </c>
      <c r="X1470" s="7" t="s">
        <v>16755</v>
      </c>
      <c r="Y1470" s="24">
        <v>99423</v>
      </c>
      <c r="Z1470" s="24">
        <v>0</v>
      </c>
      <c r="AA1470" s="24"/>
      <c r="AB1470" s="24">
        <v>0</v>
      </c>
      <c r="AC1470" s="24">
        <v>99423</v>
      </c>
      <c r="AD1470" s="24">
        <v>0</v>
      </c>
      <c r="AE1470" s="24">
        <v>99423</v>
      </c>
      <c r="AF1470" s="24">
        <v>0</v>
      </c>
      <c r="AG1470" s="24">
        <v>99423</v>
      </c>
    </row>
    <row r="1471" spans="1:33" x14ac:dyDescent="0.35">
      <c r="A1471" s="70">
        <v>901158187</v>
      </c>
      <c r="B1471" s="70" t="s">
        <v>24</v>
      </c>
      <c r="C1471" s="70" t="s">
        <v>3736</v>
      </c>
      <c r="D1471" s="70" t="s">
        <v>14458</v>
      </c>
      <c r="E1471" s="70" t="s">
        <v>10741</v>
      </c>
      <c r="F1471" s="70" t="s">
        <v>16707</v>
      </c>
      <c r="G1471" s="70" t="s">
        <v>16757</v>
      </c>
      <c r="H1471" s="70" t="s">
        <v>3688</v>
      </c>
      <c r="I1471" s="25">
        <v>45261</v>
      </c>
      <c r="J1471" s="71">
        <v>720</v>
      </c>
      <c r="K1471" s="70" t="s">
        <v>3737</v>
      </c>
      <c r="L1471" s="70" t="s">
        <v>26</v>
      </c>
      <c r="M1471" s="70" t="s">
        <v>9239</v>
      </c>
      <c r="N1471" s="70" t="s">
        <v>27</v>
      </c>
      <c r="O1471" s="7"/>
      <c r="P1471" s="72">
        <v>99423</v>
      </c>
      <c r="Q1471" s="72">
        <v>99423</v>
      </c>
      <c r="R1471" s="7" t="s">
        <v>16710</v>
      </c>
      <c r="S1471" s="7" t="s">
        <v>16710</v>
      </c>
      <c r="T1471" s="7" t="s">
        <v>16755</v>
      </c>
      <c r="U1471" s="7">
        <v>0</v>
      </c>
      <c r="V1471" s="7" t="s">
        <v>16751</v>
      </c>
      <c r="W1471" s="7">
        <v>2022</v>
      </c>
      <c r="X1471" s="7" t="s">
        <v>16755</v>
      </c>
      <c r="Y1471" s="24">
        <v>99423</v>
      </c>
      <c r="Z1471" s="24">
        <v>0</v>
      </c>
      <c r="AA1471" s="24"/>
      <c r="AB1471" s="24">
        <v>0</v>
      </c>
      <c r="AC1471" s="24">
        <v>99423</v>
      </c>
      <c r="AD1471" s="24">
        <v>0</v>
      </c>
      <c r="AE1471" s="24">
        <v>99423</v>
      </c>
      <c r="AF1471" s="24">
        <v>0</v>
      </c>
      <c r="AG1471" s="24">
        <v>99423</v>
      </c>
    </row>
    <row r="1472" spans="1:33" x14ac:dyDescent="0.35">
      <c r="A1472" s="70">
        <v>901158187</v>
      </c>
      <c r="B1472" s="70" t="s">
        <v>24</v>
      </c>
      <c r="C1472" s="70" t="s">
        <v>3738</v>
      </c>
      <c r="D1472" s="70" t="s">
        <v>14459</v>
      </c>
      <c r="E1472" s="70" t="s">
        <v>10742</v>
      </c>
      <c r="F1472" s="70" t="s">
        <v>16707</v>
      </c>
      <c r="G1472" s="70" t="s">
        <v>16757</v>
      </c>
      <c r="H1472" s="70" t="s">
        <v>3688</v>
      </c>
      <c r="I1472" s="25">
        <v>45261</v>
      </c>
      <c r="J1472" s="71">
        <v>720</v>
      </c>
      <c r="K1472" s="70" t="s">
        <v>3739</v>
      </c>
      <c r="L1472" s="70" t="s">
        <v>26</v>
      </c>
      <c r="M1472" s="70" t="s">
        <v>9239</v>
      </c>
      <c r="N1472" s="70" t="s">
        <v>27</v>
      </c>
      <c r="O1472" s="7"/>
      <c r="P1472" s="72">
        <v>99423</v>
      </c>
      <c r="Q1472" s="72">
        <v>99423</v>
      </c>
      <c r="R1472" s="7" t="s">
        <v>16710</v>
      </c>
      <c r="S1472" s="7" t="s">
        <v>16710</v>
      </c>
      <c r="T1472" s="7" t="s">
        <v>16755</v>
      </c>
      <c r="U1472" s="7">
        <v>0</v>
      </c>
      <c r="V1472" s="7" t="s">
        <v>16751</v>
      </c>
      <c r="W1472" s="7">
        <v>2022</v>
      </c>
      <c r="X1472" s="7" t="s">
        <v>16755</v>
      </c>
      <c r="Y1472" s="24">
        <v>99423</v>
      </c>
      <c r="Z1472" s="24">
        <v>0</v>
      </c>
      <c r="AA1472" s="24"/>
      <c r="AB1472" s="24">
        <v>0</v>
      </c>
      <c r="AC1472" s="24">
        <v>99423</v>
      </c>
      <c r="AD1472" s="24">
        <v>0</v>
      </c>
      <c r="AE1472" s="24">
        <v>99423</v>
      </c>
      <c r="AF1472" s="24">
        <v>0</v>
      </c>
      <c r="AG1472" s="24">
        <v>99423</v>
      </c>
    </row>
    <row r="1473" spans="1:33" x14ac:dyDescent="0.35">
      <c r="A1473" s="70">
        <v>901158187</v>
      </c>
      <c r="B1473" s="70" t="s">
        <v>24</v>
      </c>
      <c r="C1473" s="70" t="s">
        <v>3740</v>
      </c>
      <c r="D1473" s="70" t="s">
        <v>14460</v>
      </c>
      <c r="E1473" s="70" t="s">
        <v>10743</v>
      </c>
      <c r="F1473" s="70" t="s">
        <v>16707</v>
      </c>
      <c r="G1473" s="70" t="s">
        <v>16757</v>
      </c>
      <c r="H1473" s="70" t="s">
        <v>3688</v>
      </c>
      <c r="I1473" s="25">
        <v>45261</v>
      </c>
      <c r="J1473" s="71">
        <v>720</v>
      </c>
      <c r="K1473" s="70" t="s">
        <v>3741</v>
      </c>
      <c r="L1473" s="70" t="s">
        <v>26</v>
      </c>
      <c r="M1473" s="70" t="s">
        <v>9239</v>
      </c>
      <c r="N1473" s="70" t="s">
        <v>27</v>
      </c>
      <c r="O1473" s="7"/>
      <c r="P1473" s="72">
        <v>99423</v>
      </c>
      <c r="Q1473" s="72">
        <v>99423</v>
      </c>
      <c r="R1473" s="7" t="s">
        <v>16710</v>
      </c>
      <c r="S1473" s="7" t="s">
        <v>16710</v>
      </c>
      <c r="T1473" s="7" t="s">
        <v>16755</v>
      </c>
      <c r="U1473" s="7">
        <v>0</v>
      </c>
      <c r="V1473" s="7" t="s">
        <v>16751</v>
      </c>
      <c r="W1473" s="7">
        <v>2022</v>
      </c>
      <c r="X1473" s="7" t="s">
        <v>16755</v>
      </c>
      <c r="Y1473" s="24">
        <v>99423</v>
      </c>
      <c r="Z1473" s="24">
        <v>0</v>
      </c>
      <c r="AA1473" s="24"/>
      <c r="AB1473" s="24">
        <v>0</v>
      </c>
      <c r="AC1473" s="24">
        <v>99423</v>
      </c>
      <c r="AD1473" s="24">
        <v>0</v>
      </c>
      <c r="AE1473" s="24">
        <v>99423</v>
      </c>
      <c r="AF1473" s="24">
        <v>0</v>
      </c>
      <c r="AG1473" s="24">
        <v>99423</v>
      </c>
    </row>
    <row r="1474" spans="1:33" x14ac:dyDescent="0.35">
      <c r="A1474" s="70">
        <v>901158187</v>
      </c>
      <c r="B1474" s="70" t="s">
        <v>24</v>
      </c>
      <c r="C1474" s="70" t="s">
        <v>3742</v>
      </c>
      <c r="D1474" s="70" t="s">
        <v>14461</v>
      </c>
      <c r="E1474" s="70" t="s">
        <v>10744</v>
      </c>
      <c r="F1474" s="70" t="s">
        <v>16707</v>
      </c>
      <c r="G1474" s="70" t="s">
        <v>16757</v>
      </c>
      <c r="H1474" s="70" t="s">
        <v>3688</v>
      </c>
      <c r="I1474" s="25">
        <v>45261</v>
      </c>
      <c r="J1474" s="71">
        <v>720</v>
      </c>
      <c r="K1474" s="70" t="s">
        <v>3743</v>
      </c>
      <c r="L1474" s="70" t="s">
        <v>26</v>
      </c>
      <c r="M1474" s="70" t="s">
        <v>9239</v>
      </c>
      <c r="N1474" s="70" t="s">
        <v>27</v>
      </c>
      <c r="O1474" s="7"/>
      <c r="P1474" s="72">
        <v>99423</v>
      </c>
      <c r="Q1474" s="72">
        <v>99423</v>
      </c>
      <c r="R1474" s="7" t="s">
        <v>16710</v>
      </c>
      <c r="S1474" s="7" t="s">
        <v>16710</v>
      </c>
      <c r="T1474" s="7" t="s">
        <v>16755</v>
      </c>
      <c r="U1474" s="7">
        <v>0</v>
      </c>
      <c r="V1474" s="7" t="s">
        <v>16751</v>
      </c>
      <c r="W1474" s="7">
        <v>2022</v>
      </c>
      <c r="X1474" s="7" t="s">
        <v>16755</v>
      </c>
      <c r="Y1474" s="24">
        <v>99423</v>
      </c>
      <c r="Z1474" s="24">
        <v>0</v>
      </c>
      <c r="AA1474" s="24"/>
      <c r="AB1474" s="24">
        <v>0</v>
      </c>
      <c r="AC1474" s="24">
        <v>99423</v>
      </c>
      <c r="AD1474" s="24">
        <v>0</v>
      </c>
      <c r="AE1474" s="24">
        <v>99423</v>
      </c>
      <c r="AF1474" s="24">
        <v>0</v>
      </c>
      <c r="AG1474" s="24">
        <v>99423</v>
      </c>
    </row>
    <row r="1475" spans="1:33" x14ac:dyDescent="0.35">
      <c r="A1475" s="70">
        <v>901158187</v>
      </c>
      <c r="B1475" s="70" t="s">
        <v>24</v>
      </c>
      <c r="C1475" s="70" t="s">
        <v>3744</v>
      </c>
      <c r="D1475" s="70" t="s">
        <v>14462</v>
      </c>
      <c r="E1475" s="70" t="s">
        <v>10745</v>
      </c>
      <c r="F1475" s="70" t="s">
        <v>16707</v>
      </c>
      <c r="G1475" s="70" t="s">
        <v>16757</v>
      </c>
      <c r="H1475" s="70" t="s">
        <v>3688</v>
      </c>
      <c r="I1475" s="25">
        <v>45261</v>
      </c>
      <c r="J1475" s="71">
        <v>720</v>
      </c>
      <c r="K1475" s="70" t="s">
        <v>3745</v>
      </c>
      <c r="L1475" s="70" t="s">
        <v>26</v>
      </c>
      <c r="M1475" s="70" t="s">
        <v>9239</v>
      </c>
      <c r="N1475" s="70" t="s">
        <v>27</v>
      </c>
      <c r="O1475" s="7"/>
      <c r="P1475" s="72">
        <v>99423</v>
      </c>
      <c r="Q1475" s="72">
        <v>99423</v>
      </c>
      <c r="R1475" s="7" t="s">
        <v>16710</v>
      </c>
      <c r="S1475" s="7" t="s">
        <v>16710</v>
      </c>
      <c r="T1475" s="7" t="s">
        <v>16755</v>
      </c>
      <c r="U1475" s="7">
        <v>0</v>
      </c>
      <c r="V1475" s="7" t="s">
        <v>16751</v>
      </c>
      <c r="W1475" s="7">
        <v>2022</v>
      </c>
      <c r="X1475" s="7" t="s">
        <v>16755</v>
      </c>
      <c r="Y1475" s="24">
        <v>99423</v>
      </c>
      <c r="Z1475" s="24">
        <v>0</v>
      </c>
      <c r="AA1475" s="24"/>
      <c r="AB1475" s="24">
        <v>0</v>
      </c>
      <c r="AC1475" s="24">
        <v>99423</v>
      </c>
      <c r="AD1475" s="24">
        <v>0</v>
      </c>
      <c r="AE1475" s="24">
        <v>99423</v>
      </c>
      <c r="AF1475" s="24">
        <v>0</v>
      </c>
      <c r="AG1475" s="24">
        <v>99423</v>
      </c>
    </row>
    <row r="1476" spans="1:33" x14ac:dyDescent="0.35">
      <c r="A1476" s="70">
        <v>901158187</v>
      </c>
      <c r="B1476" s="70" t="s">
        <v>24</v>
      </c>
      <c r="C1476" s="70" t="s">
        <v>3746</v>
      </c>
      <c r="D1476" s="70" t="s">
        <v>14463</v>
      </c>
      <c r="E1476" s="70" t="s">
        <v>10746</v>
      </c>
      <c r="F1476" s="70" t="s">
        <v>16707</v>
      </c>
      <c r="G1476" s="70" t="s">
        <v>16757</v>
      </c>
      <c r="H1476" s="70" t="s">
        <v>3688</v>
      </c>
      <c r="I1476" s="25">
        <v>45261</v>
      </c>
      <c r="J1476" s="71">
        <v>720</v>
      </c>
      <c r="K1476" s="70" t="s">
        <v>3747</v>
      </c>
      <c r="L1476" s="70" t="s">
        <v>3748</v>
      </c>
      <c r="M1476" s="70" t="s">
        <v>9239</v>
      </c>
      <c r="N1476" s="70" t="s">
        <v>27</v>
      </c>
      <c r="O1476" s="7"/>
      <c r="P1476" s="72">
        <v>99423</v>
      </c>
      <c r="Q1476" s="72">
        <v>99423</v>
      </c>
      <c r="R1476" s="7" t="s">
        <v>16710</v>
      </c>
      <c r="S1476" s="7" t="s">
        <v>16710</v>
      </c>
      <c r="T1476" s="7" t="s">
        <v>16755</v>
      </c>
      <c r="U1476" s="7">
        <v>0</v>
      </c>
      <c r="V1476" s="7" t="s">
        <v>16751</v>
      </c>
      <c r="W1476" s="7">
        <v>2022</v>
      </c>
      <c r="X1476" s="7" t="s">
        <v>16755</v>
      </c>
      <c r="Y1476" s="24">
        <v>99423</v>
      </c>
      <c r="Z1476" s="24">
        <v>0</v>
      </c>
      <c r="AA1476" s="24"/>
      <c r="AB1476" s="24">
        <v>0</v>
      </c>
      <c r="AC1476" s="24">
        <v>99423</v>
      </c>
      <c r="AD1476" s="24">
        <v>0</v>
      </c>
      <c r="AE1476" s="24">
        <v>99423</v>
      </c>
      <c r="AF1476" s="24">
        <v>0</v>
      </c>
      <c r="AG1476" s="24">
        <v>99423</v>
      </c>
    </row>
    <row r="1477" spans="1:33" x14ac:dyDescent="0.35">
      <c r="A1477" s="70">
        <v>901158187</v>
      </c>
      <c r="B1477" s="70" t="s">
        <v>24</v>
      </c>
      <c r="C1477" s="70" t="s">
        <v>3749</v>
      </c>
      <c r="D1477" s="70" t="s">
        <v>14464</v>
      </c>
      <c r="E1477" s="70" t="s">
        <v>10747</v>
      </c>
      <c r="F1477" s="70" t="s">
        <v>16707</v>
      </c>
      <c r="G1477" s="70" t="s">
        <v>16757</v>
      </c>
      <c r="H1477" s="70" t="s">
        <v>3688</v>
      </c>
      <c r="I1477" s="25">
        <v>45261</v>
      </c>
      <c r="J1477" s="71">
        <v>720</v>
      </c>
      <c r="K1477" s="70" t="s">
        <v>3750</v>
      </c>
      <c r="L1477" s="70" t="s">
        <v>3751</v>
      </c>
      <c r="M1477" s="70" t="s">
        <v>9239</v>
      </c>
      <c r="N1477" s="70" t="s">
        <v>27</v>
      </c>
      <c r="O1477" s="7"/>
      <c r="P1477" s="72">
        <v>99423</v>
      </c>
      <c r="Q1477" s="72">
        <v>99423</v>
      </c>
      <c r="R1477" s="7" t="s">
        <v>16710</v>
      </c>
      <c r="S1477" s="7" t="s">
        <v>16710</v>
      </c>
      <c r="T1477" s="7" t="s">
        <v>16755</v>
      </c>
      <c r="U1477" s="7">
        <v>0</v>
      </c>
      <c r="V1477" s="7" t="s">
        <v>16751</v>
      </c>
      <c r="W1477" s="7">
        <v>2022</v>
      </c>
      <c r="X1477" s="7" t="s">
        <v>16755</v>
      </c>
      <c r="Y1477" s="24">
        <v>99423</v>
      </c>
      <c r="Z1477" s="24">
        <v>0</v>
      </c>
      <c r="AA1477" s="24"/>
      <c r="AB1477" s="24">
        <v>0</v>
      </c>
      <c r="AC1477" s="24">
        <v>99423</v>
      </c>
      <c r="AD1477" s="24">
        <v>0</v>
      </c>
      <c r="AE1477" s="24">
        <v>99423</v>
      </c>
      <c r="AF1477" s="24">
        <v>0</v>
      </c>
      <c r="AG1477" s="24">
        <v>99423</v>
      </c>
    </row>
    <row r="1478" spans="1:33" x14ac:dyDescent="0.35">
      <c r="A1478" s="70">
        <v>901158187</v>
      </c>
      <c r="B1478" s="70" t="s">
        <v>24</v>
      </c>
      <c r="C1478" s="70" t="s">
        <v>3752</v>
      </c>
      <c r="D1478" s="70" t="s">
        <v>14465</v>
      </c>
      <c r="E1478" s="70" t="s">
        <v>10748</v>
      </c>
      <c r="F1478" s="70" t="s">
        <v>16707</v>
      </c>
      <c r="G1478" s="70" t="s">
        <v>16757</v>
      </c>
      <c r="H1478" s="70" t="s">
        <v>3688</v>
      </c>
      <c r="I1478" s="25">
        <v>45261</v>
      </c>
      <c r="J1478" s="71">
        <v>720</v>
      </c>
      <c r="K1478" s="70" t="s">
        <v>3753</v>
      </c>
      <c r="L1478" s="70" t="s">
        <v>26</v>
      </c>
      <c r="M1478" s="70" t="s">
        <v>9239</v>
      </c>
      <c r="N1478" s="70" t="s">
        <v>27</v>
      </c>
      <c r="O1478" s="7"/>
      <c r="P1478" s="72">
        <v>99423</v>
      </c>
      <c r="Q1478" s="72">
        <v>99423</v>
      </c>
      <c r="R1478" s="7" t="s">
        <v>16710</v>
      </c>
      <c r="S1478" s="7" t="s">
        <v>16710</v>
      </c>
      <c r="T1478" s="7" t="s">
        <v>16755</v>
      </c>
      <c r="U1478" s="7">
        <v>0</v>
      </c>
      <c r="V1478" s="7" t="s">
        <v>16751</v>
      </c>
      <c r="W1478" s="7">
        <v>2022</v>
      </c>
      <c r="X1478" s="7" t="s">
        <v>16755</v>
      </c>
      <c r="Y1478" s="24">
        <v>99423</v>
      </c>
      <c r="Z1478" s="24">
        <v>0</v>
      </c>
      <c r="AA1478" s="24"/>
      <c r="AB1478" s="24">
        <v>0</v>
      </c>
      <c r="AC1478" s="24">
        <v>99423</v>
      </c>
      <c r="AD1478" s="24">
        <v>0</v>
      </c>
      <c r="AE1478" s="24">
        <v>99423</v>
      </c>
      <c r="AF1478" s="24">
        <v>0</v>
      </c>
      <c r="AG1478" s="24">
        <v>99423</v>
      </c>
    </row>
    <row r="1479" spans="1:33" x14ac:dyDescent="0.35">
      <c r="A1479" s="70">
        <v>901158187</v>
      </c>
      <c r="B1479" s="70" t="s">
        <v>24</v>
      </c>
      <c r="C1479" s="70" t="s">
        <v>3754</v>
      </c>
      <c r="D1479" s="70" t="s">
        <v>14466</v>
      </c>
      <c r="E1479" s="70" t="s">
        <v>10749</v>
      </c>
      <c r="F1479" s="70" t="s">
        <v>16707</v>
      </c>
      <c r="G1479" s="70" t="s">
        <v>16757</v>
      </c>
      <c r="H1479" s="70" t="s">
        <v>3688</v>
      </c>
      <c r="I1479" s="25">
        <v>45261</v>
      </c>
      <c r="J1479" s="71">
        <v>720</v>
      </c>
      <c r="K1479" s="70" t="s">
        <v>3755</v>
      </c>
      <c r="L1479" s="70" t="s">
        <v>3756</v>
      </c>
      <c r="M1479" s="70" t="s">
        <v>9239</v>
      </c>
      <c r="N1479" s="70" t="s">
        <v>27</v>
      </c>
      <c r="O1479" s="7"/>
      <c r="P1479" s="72">
        <v>99423</v>
      </c>
      <c r="Q1479" s="72">
        <v>99423</v>
      </c>
      <c r="R1479" s="7" t="s">
        <v>16710</v>
      </c>
      <c r="S1479" s="7" t="s">
        <v>16710</v>
      </c>
      <c r="T1479" s="7" t="s">
        <v>16755</v>
      </c>
      <c r="U1479" s="7">
        <v>0</v>
      </c>
      <c r="V1479" s="7" t="s">
        <v>16751</v>
      </c>
      <c r="W1479" s="7">
        <v>2022</v>
      </c>
      <c r="X1479" s="7" t="s">
        <v>16755</v>
      </c>
      <c r="Y1479" s="24">
        <v>99423</v>
      </c>
      <c r="Z1479" s="24">
        <v>0</v>
      </c>
      <c r="AA1479" s="24"/>
      <c r="AB1479" s="24">
        <v>0</v>
      </c>
      <c r="AC1479" s="24">
        <v>99423</v>
      </c>
      <c r="AD1479" s="24">
        <v>0</v>
      </c>
      <c r="AE1479" s="24">
        <v>99423</v>
      </c>
      <c r="AF1479" s="24">
        <v>0</v>
      </c>
      <c r="AG1479" s="24">
        <v>99423</v>
      </c>
    </row>
    <row r="1480" spans="1:33" x14ac:dyDescent="0.35">
      <c r="A1480" s="70">
        <v>901158187</v>
      </c>
      <c r="B1480" s="70" t="s">
        <v>24</v>
      </c>
      <c r="C1480" s="70" t="s">
        <v>3757</v>
      </c>
      <c r="D1480" s="70" t="s">
        <v>14467</v>
      </c>
      <c r="E1480" s="70" t="s">
        <v>10750</v>
      </c>
      <c r="F1480" s="70" t="s">
        <v>16707</v>
      </c>
      <c r="G1480" s="70" t="s">
        <v>16757</v>
      </c>
      <c r="H1480" s="70" t="s">
        <v>3688</v>
      </c>
      <c r="I1480" s="25">
        <v>45261</v>
      </c>
      <c r="J1480" s="71">
        <v>720</v>
      </c>
      <c r="K1480" s="70" t="s">
        <v>3758</v>
      </c>
      <c r="L1480" s="70" t="s">
        <v>3759</v>
      </c>
      <c r="M1480" s="70" t="s">
        <v>9239</v>
      </c>
      <c r="N1480" s="70" t="s">
        <v>27</v>
      </c>
      <c r="O1480" s="7"/>
      <c r="P1480" s="72">
        <v>99423</v>
      </c>
      <c r="Q1480" s="72">
        <v>99423</v>
      </c>
      <c r="R1480" s="7" t="s">
        <v>16710</v>
      </c>
      <c r="S1480" s="7" t="s">
        <v>16710</v>
      </c>
      <c r="T1480" s="7" t="s">
        <v>16755</v>
      </c>
      <c r="U1480" s="7">
        <v>0</v>
      </c>
      <c r="V1480" s="7" t="s">
        <v>16751</v>
      </c>
      <c r="W1480" s="7">
        <v>2022</v>
      </c>
      <c r="X1480" s="7" t="s">
        <v>16755</v>
      </c>
      <c r="Y1480" s="24">
        <v>99423</v>
      </c>
      <c r="Z1480" s="24">
        <v>0</v>
      </c>
      <c r="AA1480" s="24"/>
      <c r="AB1480" s="24">
        <v>0</v>
      </c>
      <c r="AC1480" s="24">
        <v>99423</v>
      </c>
      <c r="AD1480" s="24">
        <v>0</v>
      </c>
      <c r="AE1480" s="24">
        <v>99423</v>
      </c>
      <c r="AF1480" s="24">
        <v>0</v>
      </c>
      <c r="AG1480" s="24">
        <v>99423</v>
      </c>
    </row>
    <row r="1481" spans="1:33" x14ac:dyDescent="0.35">
      <c r="A1481" s="70">
        <v>901158187</v>
      </c>
      <c r="B1481" s="70" t="s">
        <v>24</v>
      </c>
      <c r="C1481" s="70" t="s">
        <v>3760</v>
      </c>
      <c r="D1481" s="70" t="s">
        <v>14468</v>
      </c>
      <c r="E1481" s="70" t="s">
        <v>10751</v>
      </c>
      <c r="F1481" s="70" t="s">
        <v>16707</v>
      </c>
      <c r="G1481" s="70" t="s">
        <v>16757</v>
      </c>
      <c r="H1481" s="70" t="s">
        <v>3172</v>
      </c>
      <c r="I1481" s="25">
        <v>45261</v>
      </c>
      <c r="J1481" s="71">
        <v>720</v>
      </c>
      <c r="K1481" s="70" t="s">
        <v>3761</v>
      </c>
      <c r="L1481" s="70" t="s">
        <v>3762</v>
      </c>
      <c r="M1481" s="70" t="s">
        <v>9239</v>
      </c>
      <c r="N1481" s="70" t="s">
        <v>27</v>
      </c>
      <c r="O1481" s="7"/>
      <c r="P1481" s="72">
        <v>99423</v>
      </c>
      <c r="Q1481" s="72">
        <v>99423</v>
      </c>
      <c r="R1481" s="7" t="s">
        <v>16710</v>
      </c>
      <c r="S1481" s="7" t="s">
        <v>16710</v>
      </c>
      <c r="T1481" s="7" t="s">
        <v>16755</v>
      </c>
      <c r="U1481" s="7">
        <v>0</v>
      </c>
      <c r="V1481" s="7" t="s">
        <v>16751</v>
      </c>
      <c r="W1481" s="7">
        <v>2022</v>
      </c>
      <c r="X1481" s="7" t="s">
        <v>16755</v>
      </c>
      <c r="Y1481" s="24">
        <v>99423</v>
      </c>
      <c r="Z1481" s="24">
        <v>0</v>
      </c>
      <c r="AA1481" s="24"/>
      <c r="AB1481" s="24">
        <v>0</v>
      </c>
      <c r="AC1481" s="24">
        <v>99423</v>
      </c>
      <c r="AD1481" s="24">
        <v>0</v>
      </c>
      <c r="AE1481" s="24">
        <v>99423</v>
      </c>
      <c r="AF1481" s="24">
        <v>0</v>
      </c>
      <c r="AG1481" s="24">
        <v>99423</v>
      </c>
    </row>
    <row r="1482" spans="1:33" x14ac:dyDescent="0.35">
      <c r="A1482" s="70">
        <v>901158187</v>
      </c>
      <c r="B1482" s="70" t="s">
        <v>24</v>
      </c>
      <c r="C1482" s="70" t="s">
        <v>3763</v>
      </c>
      <c r="D1482" s="70" t="s">
        <v>14469</v>
      </c>
      <c r="E1482" s="70" t="s">
        <v>10752</v>
      </c>
      <c r="F1482" s="70" t="s">
        <v>16707</v>
      </c>
      <c r="G1482" s="70" t="s">
        <v>16757</v>
      </c>
      <c r="H1482" s="70" t="s">
        <v>3172</v>
      </c>
      <c r="I1482" s="25">
        <v>45261</v>
      </c>
      <c r="J1482" s="71">
        <v>720</v>
      </c>
      <c r="K1482" s="70" t="s">
        <v>3764</v>
      </c>
      <c r="L1482" s="70" t="s">
        <v>3765</v>
      </c>
      <c r="M1482" s="70" t="s">
        <v>9239</v>
      </c>
      <c r="N1482" s="70" t="s">
        <v>27</v>
      </c>
      <c r="O1482" s="7"/>
      <c r="P1482" s="72">
        <v>99423</v>
      </c>
      <c r="Q1482" s="72">
        <v>99423</v>
      </c>
      <c r="R1482" s="7" t="s">
        <v>16710</v>
      </c>
      <c r="S1482" s="7" t="s">
        <v>16710</v>
      </c>
      <c r="T1482" s="7" t="s">
        <v>16755</v>
      </c>
      <c r="U1482" s="7">
        <v>0</v>
      </c>
      <c r="V1482" s="7" t="s">
        <v>16751</v>
      </c>
      <c r="W1482" s="7">
        <v>2022</v>
      </c>
      <c r="X1482" s="7" t="s">
        <v>16755</v>
      </c>
      <c r="Y1482" s="24">
        <v>99423</v>
      </c>
      <c r="Z1482" s="24">
        <v>0</v>
      </c>
      <c r="AA1482" s="24"/>
      <c r="AB1482" s="24">
        <v>0</v>
      </c>
      <c r="AC1482" s="24">
        <v>99423</v>
      </c>
      <c r="AD1482" s="24">
        <v>0</v>
      </c>
      <c r="AE1482" s="24">
        <v>99423</v>
      </c>
      <c r="AF1482" s="24">
        <v>0</v>
      </c>
      <c r="AG1482" s="24">
        <v>99423</v>
      </c>
    </row>
    <row r="1483" spans="1:33" x14ac:dyDescent="0.35">
      <c r="A1483" s="70">
        <v>901158187</v>
      </c>
      <c r="B1483" s="70" t="s">
        <v>24</v>
      </c>
      <c r="C1483" s="70" t="s">
        <v>3766</v>
      </c>
      <c r="D1483" s="70" t="s">
        <v>14470</v>
      </c>
      <c r="E1483" s="70" t="s">
        <v>10753</v>
      </c>
      <c r="F1483" s="70" t="s">
        <v>16707</v>
      </c>
      <c r="G1483" s="70" t="s">
        <v>16757</v>
      </c>
      <c r="H1483" s="70" t="s">
        <v>3172</v>
      </c>
      <c r="I1483" s="25">
        <v>45261</v>
      </c>
      <c r="J1483" s="71">
        <v>720</v>
      </c>
      <c r="K1483" s="70" t="s">
        <v>3767</v>
      </c>
      <c r="L1483" s="70" t="s">
        <v>26</v>
      </c>
      <c r="M1483" s="70" t="s">
        <v>9239</v>
      </c>
      <c r="N1483" s="70" t="s">
        <v>27</v>
      </c>
      <c r="O1483" s="7"/>
      <c r="P1483" s="72">
        <v>99423</v>
      </c>
      <c r="Q1483" s="72">
        <v>99423</v>
      </c>
      <c r="R1483" s="7" t="s">
        <v>16710</v>
      </c>
      <c r="S1483" s="7" t="s">
        <v>16710</v>
      </c>
      <c r="T1483" s="7" t="s">
        <v>16755</v>
      </c>
      <c r="U1483" s="7">
        <v>0</v>
      </c>
      <c r="V1483" s="7" t="s">
        <v>16751</v>
      </c>
      <c r="W1483" s="7">
        <v>2022</v>
      </c>
      <c r="X1483" s="7" t="s">
        <v>16755</v>
      </c>
      <c r="Y1483" s="24">
        <v>99423</v>
      </c>
      <c r="Z1483" s="24">
        <v>0</v>
      </c>
      <c r="AA1483" s="24"/>
      <c r="AB1483" s="24">
        <v>0</v>
      </c>
      <c r="AC1483" s="24">
        <v>99423</v>
      </c>
      <c r="AD1483" s="24">
        <v>0</v>
      </c>
      <c r="AE1483" s="24">
        <v>99423</v>
      </c>
      <c r="AF1483" s="24">
        <v>0</v>
      </c>
      <c r="AG1483" s="24">
        <v>99423</v>
      </c>
    </row>
    <row r="1484" spans="1:33" x14ac:dyDescent="0.35">
      <c r="A1484" s="70">
        <v>901158187</v>
      </c>
      <c r="B1484" s="70" t="s">
        <v>24</v>
      </c>
      <c r="C1484" s="70" t="s">
        <v>3768</v>
      </c>
      <c r="D1484" s="70" t="s">
        <v>14471</v>
      </c>
      <c r="E1484" s="70" t="s">
        <v>10754</v>
      </c>
      <c r="F1484" s="70" t="s">
        <v>16707</v>
      </c>
      <c r="G1484" s="70" t="s">
        <v>16757</v>
      </c>
      <c r="H1484" s="70" t="s">
        <v>3172</v>
      </c>
      <c r="I1484" s="25">
        <v>45261</v>
      </c>
      <c r="J1484" s="71">
        <v>720</v>
      </c>
      <c r="K1484" s="70" t="s">
        <v>3769</v>
      </c>
      <c r="L1484" s="70" t="s">
        <v>3770</v>
      </c>
      <c r="M1484" s="70" t="s">
        <v>9239</v>
      </c>
      <c r="N1484" s="70" t="s">
        <v>27</v>
      </c>
      <c r="O1484" s="7"/>
      <c r="P1484" s="72">
        <v>99423</v>
      </c>
      <c r="Q1484" s="72">
        <v>99423</v>
      </c>
      <c r="R1484" s="7" t="s">
        <v>16710</v>
      </c>
      <c r="S1484" s="7" t="s">
        <v>16710</v>
      </c>
      <c r="T1484" s="7" t="s">
        <v>16755</v>
      </c>
      <c r="U1484" s="7">
        <v>0</v>
      </c>
      <c r="V1484" s="7" t="s">
        <v>16751</v>
      </c>
      <c r="W1484" s="7">
        <v>2022</v>
      </c>
      <c r="X1484" s="7" t="s">
        <v>16755</v>
      </c>
      <c r="Y1484" s="24">
        <v>99423</v>
      </c>
      <c r="Z1484" s="24">
        <v>0</v>
      </c>
      <c r="AA1484" s="24"/>
      <c r="AB1484" s="24">
        <v>0</v>
      </c>
      <c r="AC1484" s="24">
        <v>99423</v>
      </c>
      <c r="AD1484" s="24">
        <v>0</v>
      </c>
      <c r="AE1484" s="24">
        <v>99423</v>
      </c>
      <c r="AF1484" s="24">
        <v>0</v>
      </c>
      <c r="AG1484" s="24">
        <v>99423</v>
      </c>
    </row>
    <row r="1485" spans="1:33" x14ac:dyDescent="0.35">
      <c r="A1485" s="70">
        <v>901158187</v>
      </c>
      <c r="B1485" s="70" t="s">
        <v>24</v>
      </c>
      <c r="C1485" s="70" t="s">
        <v>3771</v>
      </c>
      <c r="D1485" s="70" t="s">
        <v>14472</v>
      </c>
      <c r="E1485" s="70" t="s">
        <v>10755</v>
      </c>
      <c r="F1485" s="70" t="s">
        <v>16707</v>
      </c>
      <c r="G1485" s="70" t="s">
        <v>16757</v>
      </c>
      <c r="H1485" s="70" t="s">
        <v>3172</v>
      </c>
      <c r="I1485" s="25">
        <v>45261</v>
      </c>
      <c r="J1485" s="71">
        <v>720</v>
      </c>
      <c r="K1485" s="70" t="s">
        <v>3772</v>
      </c>
      <c r="L1485" s="70" t="s">
        <v>26</v>
      </c>
      <c r="M1485" s="70" t="s">
        <v>9239</v>
      </c>
      <c r="N1485" s="70" t="s">
        <v>27</v>
      </c>
      <c r="O1485" s="7"/>
      <c r="P1485" s="72">
        <v>99423</v>
      </c>
      <c r="Q1485" s="72">
        <v>99423</v>
      </c>
      <c r="R1485" s="7" t="s">
        <v>16710</v>
      </c>
      <c r="S1485" s="7" t="s">
        <v>16710</v>
      </c>
      <c r="T1485" s="7" t="s">
        <v>16755</v>
      </c>
      <c r="U1485" s="7">
        <v>0</v>
      </c>
      <c r="V1485" s="7" t="s">
        <v>16751</v>
      </c>
      <c r="W1485" s="7">
        <v>2022</v>
      </c>
      <c r="X1485" s="7" t="s">
        <v>16755</v>
      </c>
      <c r="Y1485" s="24">
        <v>99423</v>
      </c>
      <c r="Z1485" s="24">
        <v>0</v>
      </c>
      <c r="AA1485" s="24"/>
      <c r="AB1485" s="24">
        <v>0</v>
      </c>
      <c r="AC1485" s="24">
        <v>99423</v>
      </c>
      <c r="AD1485" s="24">
        <v>0</v>
      </c>
      <c r="AE1485" s="24">
        <v>99423</v>
      </c>
      <c r="AF1485" s="24">
        <v>0</v>
      </c>
      <c r="AG1485" s="24">
        <v>99423</v>
      </c>
    </row>
    <row r="1486" spans="1:33" x14ac:dyDescent="0.35">
      <c r="A1486" s="70">
        <v>901158187</v>
      </c>
      <c r="B1486" s="70" t="s">
        <v>24</v>
      </c>
      <c r="C1486" s="70" t="s">
        <v>3773</v>
      </c>
      <c r="D1486" s="70" t="s">
        <v>14473</v>
      </c>
      <c r="E1486" s="70" t="s">
        <v>10756</v>
      </c>
      <c r="F1486" s="70" t="s">
        <v>16707</v>
      </c>
      <c r="G1486" s="70" t="s">
        <v>16757</v>
      </c>
      <c r="H1486" s="70" t="s">
        <v>3172</v>
      </c>
      <c r="I1486" s="25">
        <v>45261</v>
      </c>
      <c r="J1486" s="71">
        <v>720</v>
      </c>
      <c r="K1486" s="70" t="s">
        <v>3774</v>
      </c>
      <c r="L1486" s="70" t="s">
        <v>26</v>
      </c>
      <c r="M1486" s="70" t="s">
        <v>9239</v>
      </c>
      <c r="N1486" s="70" t="s">
        <v>27</v>
      </c>
      <c r="O1486" s="7"/>
      <c r="P1486" s="72">
        <v>99423</v>
      </c>
      <c r="Q1486" s="72">
        <v>99423</v>
      </c>
      <c r="R1486" s="7" t="s">
        <v>16710</v>
      </c>
      <c r="S1486" s="7" t="s">
        <v>16710</v>
      </c>
      <c r="T1486" s="7" t="s">
        <v>16755</v>
      </c>
      <c r="U1486" s="7">
        <v>0</v>
      </c>
      <c r="V1486" s="7" t="s">
        <v>16751</v>
      </c>
      <c r="W1486" s="7">
        <v>2022</v>
      </c>
      <c r="X1486" s="7" t="s">
        <v>16755</v>
      </c>
      <c r="Y1486" s="24">
        <v>99423</v>
      </c>
      <c r="Z1486" s="24">
        <v>0</v>
      </c>
      <c r="AA1486" s="24"/>
      <c r="AB1486" s="24">
        <v>0</v>
      </c>
      <c r="AC1486" s="24">
        <v>99423</v>
      </c>
      <c r="AD1486" s="24">
        <v>0</v>
      </c>
      <c r="AE1486" s="24">
        <v>99423</v>
      </c>
      <c r="AF1486" s="24">
        <v>0</v>
      </c>
      <c r="AG1486" s="24">
        <v>99423</v>
      </c>
    </row>
    <row r="1487" spans="1:33" x14ac:dyDescent="0.35">
      <c r="A1487" s="70">
        <v>901158187</v>
      </c>
      <c r="B1487" s="70" t="s">
        <v>24</v>
      </c>
      <c r="C1487" s="70" t="s">
        <v>3775</v>
      </c>
      <c r="D1487" s="70" t="s">
        <v>14474</v>
      </c>
      <c r="E1487" s="70" t="s">
        <v>10757</v>
      </c>
      <c r="F1487" s="70" t="s">
        <v>16707</v>
      </c>
      <c r="G1487" s="70" t="s">
        <v>16757</v>
      </c>
      <c r="H1487" s="70" t="s">
        <v>3172</v>
      </c>
      <c r="I1487" s="25">
        <v>45261</v>
      </c>
      <c r="J1487" s="71">
        <v>720</v>
      </c>
      <c r="K1487" s="70" t="s">
        <v>3776</v>
      </c>
      <c r="L1487" s="70" t="s">
        <v>3777</v>
      </c>
      <c r="M1487" s="70" t="s">
        <v>9239</v>
      </c>
      <c r="N1487" s="70" t="s">
        <v>27</v>
      </c>
      <c r="O1487" s="7"/>
      <c r="P1487" s="72">
        <v>99423</v>
      </c>
      <c r="Q1487" s="72">
        <v>99423</v>
      </c>
      <c r="R1487" s="7" t="s">
        <v>16710</v>
      </c>
      <c r="S1487" s="7" t="s">
        <v>16710</v>
      </c>
      <c r="T1487" s="7" t="s">
        <v>16755</v>
      </c>
      <c r="U1487" s="7">
        <v>0</v>
      </c>
      <c r="V1487" s="7" t="s">
        <v>16751</v>
      </c>
      <c r="W1487" s="7">
        <v>2022</v>
      </c>
      <c r="X1487" s="7" t="s">
        <v>16755</v>
      </c>
      <c r="Y1487" s="24">
        <v>99423</v>
      </c>
      <c r="Z1487" s="24">
        <v>0</v>
      </c>
      <c r="AA1487" s="24"/>
      <c r="AB1487" s="24">
        <v>0</v>
      </c>
      <c r="AC1487" s="24">
        <v>99423</v>
      </c>
      <c r="AD1487" s="24">
        <v>0</v>
      </c>
      <c r="AE1487" s="24">
        <v>99423</v>
      </c>
      <c r="AF1487" s="24">
        <v>0</v>
      </c>
      <c r="AG1487" s="24">
        <v>99423</v>
      </c>
    </row>
    <row r="1488" spans="1:33" x14ac:dyDescent="0.35">
      <c r="A1488" s="70">
        <v>901158187</v>
      </c>
      <c r="B1488" s="70" t="s">
        <v>24</v>
      </c>
      <c r="C1488" s="70" t="s">
        <v>3778</v>
      </c>
      <c r="D1488" s="70" t="s">
        <v>14475</v>
      </c>
      <c r="E1488" s="70" t="s">
        <v>10758</v>
      </c>
      <c r="F1488" s="70" t="s">
        <v>16707</v>
      </c>
      <c r="G1488" s="70" t="s">
        <v>16757</v>
      </c>
      <c r="H1488" s="70" t="s">
        <v>3172</v>
      </c>
      <c r="I1488" s="25">
        <v>45261</v>
      </c>
      <c r="J1488" s="71">
        <v>720</v>
      </c>
      <c r="K1488" s="70" t="s">
        <v>3779</v>
      </c>
      <c r="L1488" s="70" t="s">
        <v>26</v>
      </c>
      <c r="M1488" s="70" t="s">
        <v>9239</v>
      </c>
      <c r="N1488" s="70" t="s">
        <v>27</v>
      </c>
      <c r="O1488" s="7"/>
      <c r="P1488" s="72">
        <v>99423</v>
      </c>
      <c r="Q1488" s="72">
        <v>99423</v>
      </c>
      <c r="R1488" s="7" t="s">
        <v>16710</v>
      </c>
      <c r="S1488" s="7" t="s">
        <v>16710</v>
      </c>
      <c r="T1488" s="7" t="s">
        <v>16755</v>
      </c>
      <c r="U1488" s="7">
        <v>0</v>
      </c>
      <c r="V1488" s="7" t="s">
        <v>16751</v>
      </c>
      <c r="W1488" s="7">
        <v>2022</v>
      </c>
      <c r="X1488" s="7" t="s">
        <v>16755</v>
      </c>
      <c r="Y1488" s="24">
        <v>99423</v>
      </c>
      <c r="Z1488" s="24">
        <v>0</v>
      </c>
      <c r="AA1488" s="24"/>
      <c r="AB1488" s="24">
        <v>0</v>
      </c>
      <c r="AC1488" s="24">
        <v>99423</v>
      </c>
      <c r="AD1488" s="24">
        <v>0</v>
      </c>
      <c r="AE1488" s="24">
        <v>99423</v>
      </c>
      <c r="AF1488" s="24">
        <v>0</v>
      </c>
      <c r="AG1488" s="24">
        <v>99423</v>
      </c>
    </row>
    <row r="1489" spans="1:33" x14ac:dyDescent="0.35">
      <c r="A1489" s="70">
        <v>901158187</v>
      </c>
      <c r="B1489" s="70" t="s">
        <v>24</v>
      </c>
      <c r="C1489" s="70" t="s">
        <v>3780</v>
      </c>
      <c r="D1489" s="70" t="s">
        <v>14476</v>
      </c>
      <c r="E1489" s="70" t="s">
        <v>10759</v>
      </c>
      <c r="F1489" s="70" t="s">
        <v>16707</v>
      </c>
      <c r="G1489" s="70" t="s">
        <v>16757</v>
      </c>
      <c r="H1489" s="70" t="s">
        <v>3172</v>
      </c>
      <c r="I1489" s="25">
        <v>45261</v>
      </c>
      <c r="J1489" s="71">
        <v>720</v>
      </c>
      <c r="K1489" s="70" t="s">
        <v>3781</v>
      </c>
      <c r="L1489" s="70" t="s">
        <v>26</v>
      </c>
      <c r="M1489" s="70" t="s">
        <v>9239</v>
      </c>
      <c r="N1489" s="70" t="s">
        <v>27</v>
      </c>
      <c r="O1489" s="7"/>
      <c r="P1489" s="72">
        <v>99423</v>
      </c>
      <c r="Q1489" s="72">
        <v>99423</v>
      </c>
      <c r="R1489" s="7" t="s">
        <v>16710</v>
      </c>
      <c r="S1489" s="7" t="s">
        <v>16710</v>
      </c>
      <c r="T1489" s="7" t="s">
        <v>16755</v>
      </c>
      <c r="U1489" s="7">
        <v>0</v>
      </c>
      <c r="V1489" s="7" t="s">
        <v>16751</v>
      </c>
      <c r="W1489" s="7">
        <v>2022</v>
      </c>
      <c r="X1489" s="7" t="s">
        <v>16755</v>
      </c>
      <c r="Y1489" s="24">
        <v>99423</v>
      </c>
      <c r="Z1489" s="24">
        <v>0</v>
      </c>
      <c r="AA1489" s="24"/>
      <c r="AB1489" s="24">
        <v>0</v>
      </c>
      <c r="AC1489" s="24">
        <v>99423</v>
      </c>
      <c r="AD1489" s="24">
        <v>0</v>
      </c>
      <c r="AE1489" s="24">
        <v>99423</v>
      </c>
      <c r="AF1489" s="24">
        <v>0</v>
      </c>
      <c r="AG1489" s="24">
        <v>99423</v>
      </c>
    </row>
    <row r="1490" spans="1:33" x14ac:dyDescent="0.35">
      <c r="A1490" s="70">
        <v>901158187</v>
      </c>
      <c r="B1490" s="70" t="s">
        <v>24</v>
      </c>
      <c r="C1490" s="70" t="s">
        <v>3782</v>
      </c>
      <c r="D1490" s="70" t="s">
        <v>14477</v>
      </c>
      <c r="E1490" s="70" t="s">
        <v>10760</v>
      </c>
      <c r="F1490" s="70" t="s">
        <v>16707</v>
      </c>
      <c r="G1490" s="70" t="s">
        <v>16757</v>
      </c>
      <c r="H1490" s="70" t="s">
        <v>3172</v>
      </c>
      <c r="I1490" s="25">
        <v>45261</v>
      </c>
      <c r="J1490" s="71">
        <v>720</v>
      </c>
      <c r="K1490" s="70" t="s">
        <v>3783</v>
      </c>
      <c r="L1490" s="70" t="s">
        <v>26</v>
      </c>
      <c r="M1490" s="70" t="s">
        <v>9239</v>
      </c>
      <c r="N1490" s="70" t="s">
        <v>27</v>
      </c>
      <c r="O1490" s="7"/>
      <c r="P1490" s="72">
        <v>99423</v>
      </c>
      <c r="Q1490" s="72">
        <v>99423</v>
      </c>
      <c r="R1490" s="7" t="s">
        <v>16710</v>
      </c>
      <c r="S1490" s="7" t="s">
        <v>16710</v>
      </c>
      <c r="T1490" s="7" t="s">
        <v>16755</v>
      </c>
      <c r="U1490" s="7">
        <v>0</v>
      </c>
      <c r="V1490" s="7" t="s">
        <v>16751</v>
      </c>
      <c r="W1490" s="7">
        <v>2022</v>
      </c>
      <c r="X1490" s="7" t="s">
        <v>16755</v>
      </c>
      <c r="Y1490" s="24">
        <v>99423</v>
      </c>
      <c r="Z1490" s="24">
        <v>0</v>
      </c>
      <c r="AA1490" s="24"/>
      <c r="AB1490" s="24">
        <v>0</v>
      </c>
      <c r="AC1490" s="24">
        <v>99423</v>
      </c>
      <c r="AD1490" s="24">
        <v>0</v>
      </c>
      <c r="AE1490" s="24">
        <v>99423</v>
      </c>
      <c r="AF1490" s="24">
        <v>0</v>
      </c>
      <c r="AG1490" s="24">
        <v>99423</v>
      </c>
    </row>
    <row r="1491" spans="1:33" x14ac:dyDescent="0.35">
      <c r="A1491" s="70">
        <v>901158187</v>
      </c>
      <c r="B1491" s="70" t="s">
        <v>24</v>
      </c>
      <c r="C1491" s="70" t="s">
        <v>3784</v>
      </c>
      <c r="D1491" s="70" t="s">
        <v>14478</v>
      </c>
      <c r="E1491" s="70" t="s">
        <v>10761</v>
      </c>
      <c r="F1491" s="70" t="s">
        <v>16707</v>
      </c>
      <c r="G1491" s="70" t="s">
        <v>16757</v>
      </c>
      <c r="H1491" s="70" t="s">
        <v>3172</v>
      </c>
      <c r="I1491" s="25">
        <v>45261</v>
      </c>
      <c r="J1491" s="71">
        <v>720</v>
      </c>
      <c r="K1491" s="70" t="s">
        <v>3785</v>
      </c>
      <c r="L1491" s="70" t="s">
        <v>3786</v>
      </c>
      <c r="M1491" s="70" t="s">
        <v>9239</v>
      </c>
      <c r="N1491" s="70" t="s">
        <v>27</v>
      </c>
      <c r="O1491" s="7"/>
      <c r="P1491" s="72">
        <v>99423</v>
      </c>
      <c r="Q1491" s="72">
        <v>99423</v>
      </c>
      <c r="R1491" s="7" t="s">
        <v>16710</v>
      </c>
      <c r="S1491" s="7" t="s">
        <v>16710</v>
      </c>
      <c r="T1491" s="7" t="s">
        <v>16755</v>
      </c>
      <c r="U1491" s="7">
        <v>0</v>
      </c>
      <c r="V1491" s="7" t="s">
        <v>16751</v>
      </c>
      <c r="W1491" s="7">
        <v>2022</v>
      </c>
      <c r="X1491" s="7" t="s">
        <v>16755</v>
      </c>
      <c r="Y1491" s="24">
        <v>99423</v>
      </c>
      <c r="Z1491" s="24">
        <v>0</v>
      </c>
      <c r="AA1491" s="24"/>
      <c r="AB1491" s="24">
        <v>0</v>
      </c>
      <c r="AC1491" s="24">
        <v>99423</v>
      </c>
      <c r="AD1491" s="24">
        <v>0</v>
      </c>
      <c r="AE1491" s="24">
        <v>99423</v>
      </c>
      <c r="AF1491" s="24">
        <v>0</v>
      </c>
      <c r="AG1491" s="24">
        <v>99423</v>
      </c>
    </row>
    <row r="1492" spans="1:33" x14ac:dyDescent="0.35">
      <c r="A1492" s="70">
        <v>901158187</v>
      </c>
      <c r="B1492" s="70" t="s">
        <v>24</v>
      </c>
      <c r="C1492" s="70" t="s">
        <v>3787</v>
      </c>
      <c r="D1492" s="70" t="s">
        <v>14479</v>
      </c>
      <c r="E1492" s="70" t="s">
        <v>10762</v>
      </c>
      <c r="F1492" s="70" t="s">
        <v>16707</v>
      </c>
      <c r="G1492" s="70" t="s">
        <v>16757</v>
      </c>
      <c r="H1492" s="70" t="s">
        <v>3172</v>
      </c>
      <c r="I1492" s="25">
        <v>45261</v>
      </c>
      <c r="J1492" s="71">
        <v>720</v>
      </c>
      <c r="K1492" s="70" t="s">
        <v>3788</v>
      </c>
      <c r="L1492" s="70" t="s">
        <v>3789</v>
      </c>
      <c r="M1492" s="70" t="s">
        <v>9239</v>
      </c>
      <c r="N1492" s="70" t="s">
        <v>27</v>
      </c>
      <c r="O1492" s="7"/>
      <c r="P1492" s="72">
        <v>99423</v>
      </c>
      <c r="Q1492" s="72">
        <v>99423</v>
      </c>
      <c r="R1492" s="7" t="s">
        <v>16710</v>
      </c>
      <c r="S1492" s="7" t="s">
        <v>16710</v>
      </c>
      <c r="T1492" s="7" t="s">
        <v>16755</v>
      </c>
      <c r="U1492" s="7">
        <v>0</v>
      </c>
      <c r="V1492" s="7" t="s">
        <v>16751</v>
      </c>
      <c r="W1492" s="7">
        <v>2022</v>
      </c>
      <c r="X1492" s="7" t="s">
        <v>16755</v>
      </c>
      <c r="Y1492" s="24">
        <v>99423</v>
      </c>
      <c r="Z1492" s="24">
        <v>0</v>
      </c>
      <c r="AA1492" s="24"/>
      <c r="AB1492" s="24">
        <v>0</v>
      </c>
      <c r="AC1492" s="24">
        <v>99423</v>
      </c>
      <c r="AD1492" s="24">
        <v>0</v>
      </c>
      <c r="AE1492" s="24">
        <v>99423</v>
      </c>
      <c r="AF1492" s="24">
        <v>0</v>
      </c>
      <c r="AG1492" s="24">
        <v>99423</v>
      </c>
    </row>
    <row r="1493" spans="1:33" x14ac:dyDescent="0.35">
      <c r="A1493" s="70">
        <v>901158187</v>
      </c>
      <c r="B1493" s="70" t="s">
        <v>24</v>
      </c>
      <c r="C1493" s="70" t="s">
        <v>3790</v>
      </c>
      <c r="D1493" s="70" t="s">
        <v>14480</v>
      </c>
      <c r="E1493" s="70" t="s">
        <v>10763</v>
      </c>
      <c r="F1493" s="70" t="s">
        <v>16707</v>
      </c>
      <c r="G1493" s="70" t="s">
        <v>16757</v>
      </c>
      <c r="H1493" s="70" t="s">
        <v>3172</v>
      </c>
      <c r="I1493" s="25">
        <v>45261</v>
      </c>
      <c r="J1493" s="71">
        <v>720</v>
      </c>
      <c r="K1493" s="70" t="s">
        <v>3791</v>
      </c>
      <c r="L1493" s="70" t="s">
        <v>26</v>
      </c>
      <c r="M1493" s="70" t="s">
        <v>9239</v>
      </c>
      <c r="N1493" s="70" t="s">
        <v>27</v>
      </c>
      <c r="O1493" s="7"/>
      <c r="P1493" s="72">
        <v>99423</v>
      </c>
      <c r="Q1493" s="72">
        <v>99423</v>
      </c>
      <c r="R1493" s="7" t="s">
        <v>16710</v>
      </c>
      <c r="S1493" s="7" t="s">
        <v>16710</v>
      </c>
      <c r="T1493" s="7" t="s">
        <v>16755</v>
      </c>
      <c r="U1493" s="7">
        <v>0</v>
      </c>
      <c r="V1493" s="7" t="s">
        <v>16751</v>
      </c>
      <c r="W1493" s="7">
        <v>2022</v>
      </c>
      <c r="X1493" s="7" t="s">
        <v>16755</v>
      </c>
      <c r="Y1493" s="24">
        <v>99423</v>
      </c>
      <c r="Z1493" s="24">
        <v>0</v>
      </c>
      <c r="AA1493" s="24"/>
      <c r="AB1493" s="24">
        <v>0</v>
      </c>
      <c r="AC1493" s="24">
        <v>99423</v>
      </c>
      <c r="AD1493" s="24">
        <v>0</v>
      </c>
      <c r="AE1493" s="24">
        <v>99423</v>
      </c>
      <c r="AF1493" s="24">
        <v>0</v>
      </c>
      <c r="AG1493" s="24">
        <v>99423</v>
      </c>
    </row>
    <row r="1494" spans="1:33" x14ac:dyDescent="0.35">
      <c r="A1494" s="70">
        <v>901158187</v>
      </c>
      <c r="B1494" s="70" t="s">
        <v>24</v>
      </c>
      <c r="C1494" s="70" t="s">
        <v>3792</v>
      </c>
      <c r="D1494" s="70" t="s">
        <v>14481</v>
      </c>
      <c r="E1494" s="70" t="s">
        <v>10764</v>
      </c>
      <c r="F1494" s="70" t="s">
        <v>16707</v>
      </c>
      <c r="G1494" s="70" t="s">
        <v>16757</v>
      </c>
      <c r="H1494" s="70" t="s">
        <v>3172</v>
      </c>
      <c r="I1494" s="25">
        <v>45261</v>
      </c>
      <c r="J1494" s="71">
        <v>720</v>
      </c>
      <c r="K1494" s="70" t="s">
        <v>3793</v>
      </c>
      <c r="L1494" s="70" t="s">
        <v>26</v>
      </c>
      <c r="M1494" s="70" t="s">
        <v>9239</v>
      </c>
      <c r="N1494" s="70" t="s">
        <v>27</v>
      </c>
      <c r="O1494" s="7"/>
      <c r="P1494" s="72">
        <v>99423</v>
      </c>
      <c r="Q1494" s="72">
        <v>99423</v>
      </c>
      <c r="R1494" s="7" t="s">
        <v>16710</v>
      </c>
      <c r="S1494" s="7" t="s">
        <v>16710</v>
      </c>
      <c r="T1494" s="7" t="s">
        <v>16755</v>
      </c>
      <c r="U1494" s="7">
        <v>0</v>
      </c>
      <c r="V1494" s="7" t="s">
        <v>16751</v>
      </c>
      <c r="W1494" s="7">
        <v>2022</v>
      </c>
      <c r="X1494" s="7" t="s">
        <v>16755</v>
      </c>
      <c r="Y1494" s="24">
        <v>99423</v>
      </c>
      <c r="Z1494" s="24">
        <v>0</v>
      </c>
      <c r="AA1494" s="24"/>
      <c r="AB1494" s="24">
        <v>0</v>
      </c>
      <c r="AC1494" s="24">
        <v>99423</v>
      </c>
      <c r="AD1494" s="24">
        <v>0</v>
      </c>
      <c r="AE1494" s="24">
        <v>99423</v>
      </c>
      <c r="AF1494" s="24">
        <v>0</v>
      </c>
      <c r="AG1494" s="24">
        <v>99423</v>
      </c>
    </row>
    <row r="1495" spans="1:33" x14ac:dyDescent="0.35">
      <c r="A1495" s="70">
        <v>901158187</v>
      </c>
      <c r="B1495" s="70" t="s">
        <v>24</v>
      </c>
      <c r="C1495" s="70" t="s">
        <v>3794</v>
      </c>
      <c r="D1495" s="70" t="s">
        <v>14482</v>
      </c>
      <c r="E1495" s="70" t="s">
        <v>10765</v>
      </c>
      <c r="F1495" s="70" t="s">
        <v>16707</v>
      </c>
      <c r="G1495" s="70" t="s">
        <v>16757</v>
      </c>
      <c r="H1495" s="70" t="s">
        <v>3172</v>
      </c>
      <c r="I1495" s="25">
        <v>45261</v>
      </c>
      <c r="J1495" s="71">
        <v>720</v>
      </c>
      <c r="K1495" s="70" t="s">
        <v>3795</v>
      </c>
      <c r="L1495" s="70" t="s">
        <v>26</v>
      </c>
      <c r="M1495" s="70" t="s">
        <v>9239</v>
      </c>
      <c r="N1495" s="70" t="s">
        <v>27</v>
      </c>
      <c r="O1495" s="7"/>
      <c r="P1495" s="72">
        <v>99423</v>
      </c>
      <c r="Q1495" s="72">
        <v>99423</v>
      </c>
      <c r="R1495" s="7" t="s">
        <v>16710</v>
      </c>
      <c r="S1495" s="7" t="s">
        <v>16710</v>
      </c>
      <c r="T1495" s="7" t="s">
        <v>16755</v>
      </c>
      <c r="U1495" s="7">
        <v>0</v>
      </c>
      <c r="V1495" s="7" t="s">
        <v>16751</v>
      </c>
      <c r="W1495" s="7">
        <v>2022</v>
      </c>
      <c r="X1495" s="7" t="s">
        <v>16755</v>
      </c>
      <c r="Y1495" s="24">
        <v>99423</v>
      </c>
      <c r="Z1495" s="24">
        <v>0</v>
      </c>
      <c r="AA1495" s="24"/>
      <c r="AB1495" s="24">
        <v>0</v>
      </c>
      <c r="AC1495" s="24">
        <v>99423</v>
      </c>
      <c r="AD1495" s="24">
        <v>0</v>
      </c>
      <c r="AE1495" s="24">
        <v>99423</v>
      </c>
      <c r="AF1495" s="24">
        <v>0</v>
      </c>
      <c r="AG1495" s="24">
        <v>99423</v>
      </c>
    </row>
    <row r="1496" spans="1:33" x14ac:dyDescent="0.35">
      <c r="A1496" s="70">
        <v>901158187</v>
      </c>
      <c r="B1496" s="70" t="s">
        <v>24</v>
      </c>
      <c r="C1496" s="70" t="s">
        <v>3796</v>
      </c>
      <c r="D1496" s="70" t="s">
        <v>14483</v>
      </c>
      <c r="E1496" s="70" t="s">
        <v>10766</v>
      </c>
      <c r="F1496" s="70" t="s">
        <v>16707</v>
      </c>
      <c r="G1496" s="70" t="s">
        <v>16757</v>
      </c>
      <c r="H1496" s="70" t="s">
        <v>3797</v>
      </c>
      <c r="I1496" s="25">
        <v>45261</v>
      </c>
      <c r="J1496" s="71">
        <v>720</v>
      </c>
      <c r="K1496" s="70" t="s">
        <v>3798</v>
      </c>
      <c r="L1496" s="70" t="s">
        <v>3799</v>
      </c>
      <c r="M1496" s="70" t="s">
        <v>9239</v>
      </c>
      <c r="N1496" s="70" t="s">
        <v>27</v>
      </c>
      <c r="O1496" s="7"/>
      <c r="P1496" s="72">
        <v>99423</v>
      </c>
      <c r="Q1496" s="72">
        <v>99423</v>
      </c>
      <c r="R1496" s="7" t="s">
        <v>16710</v>
      </c>
      <c r="S1496" s="7" t="s">
        <v>16710</v>
      </c>
      <c r="T1496" s="7" t="s">
        <v>16755</v>
      </c>
      <c r="U1496" s="7">
        <v>0</v>
      </c>
      <c r="V1496" s="7" t="s">
        <v>16751</v>
      </c>
      <c r="W1496" s="7">
        <v>2022</v>
      </c>
      <c r="X1496" s="7" t="s">
        <v>16755</v>
      </c>
      <c r="Y1496" s="24">
        <v>99423</v>
      </c>
      <c r="Z1496" s="24">
        <v>0</v>
      </c>
      <c r="AA1496" s="24"/>
      <c r="AB1496" s="24">
        <v>0</v>
      </c>
      <c r="AC1496" s="24">
        <v>99423</v>
      </c>
      <c r="AD1496" s="24">
        <v>0</v>
      </c>
      <c r="AE1496" s="24">
        <v>99423</v>
      </c>
      <c r="AF1496" s="24">
        <v>0</v>
      </c>
      <c r="AG1496" s="24">
        <v>99423</v>
      </c>
    </row>
    <row r="1497" spans="1:33" x14ac:dyDescent="0.35">
      <c r="A1497" s="70">
        <v>901158187</v>
      </c>
      <c r="B1497" s="70" t="s">
        <v>24</v>
      </c>
      <c r="C1497" s="70" t="s">
        <v>3800</v>
      </c>
      <c r="D1497" s="70" t="s">
        <v>14484</v>
      </c>
      <c r="E1497" s="70" t="s">
        <v>10767</v>
      </c>
      <c r="F1497" s="70" t="s">
        <v>16707</v>
      </c>
      <c r="G1497" s="70" t="s">
        <v>16757</v>
      </c>
      <c r="H1497" s="70" t="s">
        <v>3797</v>
      </c>
      <c r="I1497" s="25">
        <v>45261</v>
      </c>
      <c r="J1497" s="71">
        <v>720</v>
      </c>
      <c r="K1497" s="70" t="s">
        <v>3801</v>
      </c>
      <c r="L1497" s="70" t="s">
        <v>3802</v>
      </c>
      <c r="M1497" s="70" t="s">
        <v>9239</v>
      </c>
      <c r="N1497" s="70" t="s">
        <v>27</v>
      </c>
      <c r="O1497" s="7"/>
      <c r="P1497" s="72">
        <v>99423</v>
      </c>
      <c r="Q1497" s="72">
        <v>99423</v>
      </c>
      <c r="R1497" s="7" t="s">
        <v>16710</v>
      </c>
      <c r="S1497" s="7" t="s">
        <v>16710</v>
      </c>
      <c r="T1497" s="7" t="s">
        <v>16755</v>
      </c>
      <c r="U1497" s="7">
        <v>0</v>
      </c>
      <c r="V1497" s="7" t="s">
        <v>16751</v>
      </c>
      <c r="W1497" s="7">
        <v>2022</v>
      </c>
      <c r="X1497" s="7" t="s">
        <v>16755</v>
      </c>
      <c r="Y1497" s="24">
        <v>99423</v>
      </c>
      <c r="Z1497" s="24">
        <v>0</v>
      </c>
      <c r="AA1497" s="24"/>
      <c r="AB1497" s="24">
        <v>0</v>
      </c>
      <c r="AC1497" s="24">
        <v>99423</v>
      </c>
      <c r="AD1497" s="24">
        <v>0</v>
      </c>
      <c r="AE1497" s="24">
        <v>99423</v>
      </c>
      <c r="AF1497" s="24">
        <v>0</v>
      </c>
      <c r="AG1497" s="24">
        <v>99423</v>
      </c>
    </row>
    <row r="1498" spans="1:33" x14ac:dyDescent="0.35">
      <c r="A1498" s="70">
        <v>901158187</v>
      </c>
      <c r="B1498" s="70" t="s">
        <v>24</v>
      </c>
      <c r="C1498" s="70" t="s">
        <v>3803</v>
      </c>
      <c r="D1498" s="70" t="s">
        <v>14485</v>
      </c>
      <c r="E1498" s="70" t="s">
        <v>10768</v>
      </c>
      <c r="F1498" s="70" t="s">
        <v>16707</v>
      </c>
      <c r="G1498" s="70" t="s">
        <v>16757</v>
      </c>
      <c r="H1498" s="70" t="s">
        <v>3797</v>
      </c>
      <c r="I1498" s="25">
        <v>45261</v>
      </c>
      <c r="J1498" s="71">
        <v>720</v>
      </c>
      <c r="K1498" s="70" t="s">
        <v>3804</v>
      </c>
      <c r="L1498" s="70" t="s">
        <v>26</v>
      </c>
      <c r="M1498" s="70" t="s">
        <v>9239</v>
      </c>
      <c r="N1498" s="70" t="s">
        <v>27</v>
      </c>
      <c r="O1498" s="7"/>
      <c r="P1498" s="72">
        <v>99423</v>
      </c>
      <c r="Q1498" s="72">
        <v>99423</v>
      </c>
      <c r="R1498" s="7" t="s">
        <v>16710</v>
      </c>
      <c r="S1498" s="7" t="s">
        <v>16710</v>
      </c>
      <c r="T1498" s="7" t="s">
        <v>16755</v>
      </c>
      <c r="U1498" s="7">
        <v>0</v>
      </c>
      <c r="V1498" s="7" t="s">
        <v>16751</v>
      </c>
      <c r="W1498" s="7">
        <v>2022</v>
      </c>
      <c r="X1498" s="7" t="s">
        <v>16755</v>
      </c>
      <c r="Y1498" s="24">
        <v>99423</v>
      </c>
      <c r="Z1498" s="24">
        <v>0</v>
      </c>
      <c r="AA1498" s="24"/>
      <c r="AB1498" s="24">
        <v>0</v>
      </c>
      <c r="AC1498" s="24">
        <v>99423</v>
      </c>
      <c r="AD1498" s="24">
        <v>0</v>
      </c>
      <c r="AE1498" s="24">
        <v>99423</v>
      </c>
      <c r="AF1498" s="24">
        <v>0</v>
      </c>
      <c r="AG1498" s="24">
        <v>99423</v>
      </c>
    </row>
    <row r="1499" spans="1:33" x14ac:dyDescent="0.35">
      <c r="A1499" s="70">
        <v>901158187</v>
      </c>
      <c r="B1499" s="70" t="s">
        <v>24</v>
      </c>
      <c r="C1499" s="70" t="s">
        <v>3805</v>
      </c>
      <c r="D1499" s="70" t="s">
        <v>14486</v>
      </c>
      <c r="E1499" s="70" t="s">
        <v>10769</v>
      </c>
      <c r="F1499" s="70" t="s">
        <v>16707</v>
      </c>
      <c r="G1499" s="70" t="s">
        <v>16757</v>
      </c>
      <c r="H1499" s="70" t="s">
        <v>3797</v>
      </c>
      <c r="I1499" s="25">
        <v>45261</v>
      </c>
      <c r="J1499" s="71">
        <v>720</v>
      </c>
      <c r="K1499" s="70" t="s">
        <v>3806</v>
      </c>
      <c r="L1499" s="70" t="s">
        <v>3807</v>
      </c>
      <c r="M1499" s="70" t="s">
        <v>9239</v>
      </c>
      <c r="N1499" s="70" t="s">
        <v>27</v>
      </c>
      <c r="O1499" s="7"/>
      <c r="P1499" s="72">
        <v>99423</v>
      </c>
      <c r="Q1499" s="72">
        <v>99423</v>
      </c>
      <c r="R1499" s="7" t="s">
        <v>16710</v>
      </c>
      <c r="S1499" s="7" t="s">
        <v>16710</v>
      </c>
      <c r="T1499" s="7" t="s">
        <v>16755</v>
      </c>
      <c r="U1499" s="7">
        <v>0</v>
      </c>
      <c r="V1499" s="7" t="s">
        <v>16751</v>
      </c>
      <c r="W1499" s="7">
        <v>2022</v>
      </c>
      <c r="X1499" s="7" t="s">
        <v>16755</v>
      </c>
      <c r="Y1499" s="24">
        <v>99423</v>
      </c>
      <c r="Z1499" s="24">
        <v>0</v>
      </c>
      <c r="AA1499" s="24"/>
      <c r="AB1499" s="24">
        <v>0</v>
      </c>
      <c r="AC1499" s="24">
        <v>99423</v>
      </c>
      <c r="AD1499" s="24">
        <v>0</v>
      </c>
      <c r="AE1499" s="24">
        <v>99423</v>
      </c>
      <c r="AF1499" s="24">
        <v>0</v>
      </c>
      <c r="AG1499" s="24">
        <v>99423</v>
      </c>
    </row>
    <row r="1500" spans="1:33" x14ac:dyDescent="0.35">
      <c r="A1500" s="70">
        <v>901158187</v>
      </c>
      <c r="B1500" s="70" t="s">
        <v>24</v>
      </c>
      <c r="C1500" s="70" t="s">
        <v>3808</v>
      </c>
      <c r="D1500" s="70" t="s">
        <v>14487</v>
      </c>
      <c r="E1500" s="70" t="s">
        <v>10770</v>
      </c>
      <c r="F1500" s="70" t="s">
        <v>16707</v>
      </c>
      <c r="G1500" s="70" t="s">
        <v>16757</v>
      </c>
      <c r="H1500" s="70" t="s">
        <v>3797</v>
      </c>
      <c r="I1500" s="25">
        <v>45261</v>
      </c>
      <c r="J1500" s="71">
        <v>720</v>
      </c>
      <c r="K1500" s="70" t="s">
        <v>3809</v>
      </c>
      <c r="L1500" s="70" t="s">
        <v>26</v>
      </c>
      <c r="M1500" s="70" t="s">
        <v>9239</v>
      </c>
      <c r="N1500" s="70" t="s">
        <v>27</v>
      </c>
      <c r="O1500" s="7"/>
      <c r="P1500" s="72">
        <v>99423</v>
      </c>
      <c r="Q1500" s="72">
        <v>99423</v>
      </c>
      <c r="R1500" s="7" t="s">
        <v>16710</v>
      </c>
      <c r="S1500" s="7" t="s">
        <v>16710</v>
      </c>
      <c r="T1500" s="7" t="s">
        <v>16755</v>
      </c>
      <c r="U1500" s="7">
        <v>0</v>
      </c>
      <c r="V1500" s="7" t="s">
        <v>16751</v>
      </c>
      <c r="W1500" s="7">
        <v>2022</v>
      </c>
      <c r="X1500" s="7" t="s">
        <v>16755</v>
      </c>
      <c r="Y1500" s="24">
        <v>99423</v>
      </c>
      <c r="Z1500" s="24">
        <v>0</v>
      </c>
      <c r="AA1500" s="24"/>
      <c r="AB1500" s="24">
        <v>0</v>
      </c>
      <c r="AC1500" s="24">
        <v>99423</v>
      </c>
      <c r="AD1500" s="24">
        <v>0</v>
      </c>
      <c r="AE1500" s="24">
        <v>99423</v>
      </c>
      <c r="AF1500" s="24">
        <v>0</v>
      </c>
      <c r="AG1500" s="24">
        <v>99423</v>
      </c>
    </row>
    <row r="1501" spans="1:33" x14ac:dyDescent="0.35">
      <c r="A1501" s="70">
        <v>901158187</v>
      </c>
      <c r="B1501" s="70" t="s">
        <v>24</v>
      </c>
      <c r="C1501" s="70" t="s">
        <v>3810</v>
      </c>
      <c r="D1501" s="70" t="s">
        <v>14488</v>
      </c>
      <c r="E1501" s="70" t="s">
        <v>10771</v>
      </c>
      <c r="F1501" s="70" t="s">
        <v>16707</v>
      </c>
      <c r="G1501" s="70" t="s">
        <v>16757</v>
      </c>
      <c r="H1501" s="70" t="s">
        <v>3797</v>
      </c>
      <c r="I1501" s="25">
        <v>45261</v>
      </c>
      <c r="J1501" s="71">
        <v>720</v>
      </c>
      <c r="K1501" s="70" t="s">
        <v>3811</v>
      </c>
      <c r="L1501" s="70" t="s">
        <v>26</v>
      </c>
      <c r="M1501" s="70" t="s">
        <v>9239</v>
      </c>
      <c r="N1501" s="70" t="s">
        <v>27</v>
      </c>
      <c r="O1501" s="7"/>
      <c r="P1501" s="72">
        <v>99423</v>
      </c>
      <c r="Q1501" s="72">
        <v>99423</v>
      </c>
      <c r="R1501" s="7" t="s">
        <v>16710</v>
      </c>
      <c r="S1501" s="7" t="s">
        <v>16710</v>
      </c>
      <c r="T1501" s="7" t="s">
        <v>16755</v>
      </c>
      <c r="U1501" s="7">
        <v>0</v>
      </c>
      <c r="V1501" s="7" t="s">
        <v>16751</v>
      </c>
      <c r="W1501" s="7">
        <v>2022</v>
      </c>
      <c r="X1501" s="7" t="s">
        <v>16755</v>
      </c>
      <c r="Y1501" s="24">
        <v>99423</v>
      </c>
      <c r="Z1501" s="24">
        <v>0</v>
      </c>
      <c r="AA1501" s="24"/>
      <c r="AB1501" s="24">
        <v>0</v>
      </c>
      <c r="AC1501" s="24">
        <v>99423</v>
      </c>
      <c r="AD1501" s="24">
        <v>0</v>
      </c>
      <c r="AE1501" s="24">
        <v>99423</v>
      </c>
      <c r="AF1501" s="24">
        <v>0</v>
      </c>
      <c r="AG1501" s="24">
        <v>99423</v>
      </c>
    </row>
    <row r="1502" spans="1:33" x14ac:dyDescent="0.35">
      <c r="A1502" s="70">
        <v>901158187</v>
      </c>
      <c r="B1502" s="70" t="s">
        <v>24</v>
      </c>
      <c r="C1502" s="70" t="s">
        <v>3812</v>
      </c>
      <c r="D1502" s="70" t="s">
        <v>14489</v>
      </c>
      <c r="E1502" s="70" t="s">
        <v>10772</v>
      </c>
      <c r="F1502" s="70" t="s">
        <v>16707</v>
      </c>
      <c r="G1502" s="70" t="s">
        <v>16757</v>
      </c>
      <c r="H1502" s="70" t="s">
        <v>3797</v>
      </c>
      <c r="I1502" s="25">
        <v>45261</v>
      </c>
      <c r="J1502" s="71">
        <v>720</v>
      </c>
      <c r="K1502" s="70" t="s">
        <v>3813</v>
      </c>
      <c r="L1502" s="70" t="s">
        <v>26</v>
      </c>
      <c r="M1502" s="70" t="s">
        <v>9239</v>
      </c>
      <c r="N1502" s="70" t="s">
        <v>27</v>
      </c>
      <c r="O1502" s="7"/>
      <c r="P1502" s="72">
        <v>99423</v>
      </c>
      <c r="Q1502" s="72">
        <v>99423</v>
      </c>
      <c r="R1502" s="7" t="s">
        <v>16710</v>
      </c>
      <c r="S1502" s="7" t="s">
        <v>16710</v>
      </c>
      <c r="T1502" s="7" t="s">
        <v>16755</v>
      </c>
      <c r="U1502" s="7">
        <v>0</v>
      </c>
      <c r="V1502" s="7" t="s">
        <v>16751</v>
      </c>
      <c r="W1502" s="7">
        <v>2022</v>
      </c>
      <c r="X1502" s="7" t="s">
        <v>16755</v>
      </c>
      <c r="Y1502" s="24">
        <v>99423</v>
      </c>
      <c r="Z1502" s="24">
        <v>0</v>
      </c>
      <c r="AA1502" s="24"/>
      <c r="AB1502" s="24">
        <v>0</v>
      </c>
      <c r="AC1502" s="24">
        <v>99423</v>
      </c>
      <c r="AD1502" s="24">
        <v>0</v>
      </c>
      <c r="AE1502" s="24">
        <v>99423</v>
      </c>
      <c r="AF1502" s="24">
        <v>0</v>
      </c>
      <c r="AG1502" s="24">
        <v>99423</v>
      </c>
    </row>
    <row r="1503" spans="1:33" x14ac:dyDescent="0.35">
      <c r="A1503" s="70">
        <v>901158187</v>
      </c>
      <c r="B1503" s="70" t="s">
        <v>24</v>
      </c>
      <c r="C1503" s="70" t="s">
        <v>3814</v>
      </c>
      <c r="D1503" s="70" t="s">
        <v>14490</v>
      </c>
      <c r="E1503" s="70" t="s">
        <v>10773</v>
      </c>
      <c r="F1503" s="70" t="s">
        <v>16707</v>
      </c>
      <c r="G1503" s="70" t="s">
        <v>16757</v>
      </c>
      <c r="H1503" s="70" t="s">
        <v>3797</v>
      </c>
      <c r="I1503" s="25">
        <v>45261</v>
      </c>
      <c r="J1503" s="71">
        <v>720</v>
      </c>
      <c r="K1503" s="70" t="s">
        <v>3815</v>
      </c>
      <c r="L1503" s="70" t="s">
        <v>3816</v>
      </c>
      <c r="M1503" s="70" t="s">
        <v>9239</v>
      </c>
      <c r="N1503" s="70" t="s">
        <v>27</v>
      </c>
      <c r="O1503" s="7"/>
      <c r="P1503" s="72">
        <v>99423</v>
      </c>
      <c r="Q1503" s="72">
        <v>99423</v>
      </c>
      <c r="R1503" s="7" t="s">
        <v>16710</v>
      </c>
      <c r="S1503" s="7" t="s">
        <v>16710</v>
      </c>
      <c r="T1503" s="7" t="s">
        <v>16755</v>
      </c>
      <c r="U1503" s="7">
        <v>0</v>
      </c>
      <c r="V1503" s="7" t="s">
        <v>16751</v>
      </c>
      <c r="W1503" s="7">
        <v>2022</v>
      </c>
      <c r="X1503" s="7" t="s">
        <v>16755</v>
      </c>
      <c r="Y1503" s="24">
        <v>99423</v>
      </c>
      <c r="Z1503" s="24">
        <v>0</v>
      </c>
      <c r="AA1503" s="24"/>
      <c r="AB1503" s="24">
        <v>0</v>
      </c>
      <c r="AC1503" s="24">
        <v>99423</v>
      </c>
      <c r="AD1503" s="24">
        <v>0</v>
      </c>
      <c r="AE1503" s="24">
        <v>99423</v>
      </c>
      <c r="AF1503" s="24">
        <v>0</v>
      </c>
      <c r="AG1503" s="24">
        <v>99423</v>
      </c>
    </row>
    <row r="1504" spans="1:33" x14ac:dyDescent="0.35">
      <c r="A1504" s="70">
        <v>901158187</v>
      </c>
      <c r="B1504" s="70" t="s">
        <v>24</v>
      </c>
      <c r="C1504" s="70" t="s">
        <v>3817</v>
      </c>
      <c r="D1504" s="70" t="s">
        <v>14491</v>
      </c>
      <c r="E1504" s="70" t="s">
        <v>10774</v>
      </c>
      <c r="F1504" s="70" t="s">
        <v>16707</v>
      </c>
      <c r="G1504" s="70" t="s">
        <v>16757</v>
      </c>
      <c r="H1504" s="70" t="s">
        <v>3797</v>
      </c>
      <c r="I1504" s="25">
        <v>45261</v>
      </c>
      <c r="J1504" s="71">
        <v>720</v>
      </c>
      <c r="K1504" s="70" t="s">
        <v>3818</v>
      </c>
      <c r="L1504" s="70" t="s">
        <v>3819</v>
      </c>
      <c r="M1504" s="70" t="s">
        <v>9239</v>
      </c>
      <c r="N1504" s="70" t="s">
        <v>27</v>
      </c>
      <c r="O1504" s="7"/>
      <c r="P1504" s="72">
        <v>99423</v>
      </c>
      <c r="Q1504" s="72">
        <v>99423</v>
      </c>
      <c r="R1504" s="7" t="s">
        <v>16710</v>
      </c>
      <c r="S1504" s="7" t="s">
        <v>16710</v>
      </c>
      <c r="T1504" s="7" t="s">
        <v>16755</v>
      </c>
      <c r="U1504" s="7">
        <v>0</v>
      </c>
      <c r="V1504" s="7" t="s">
        <v>16751</v>
      </c>
      <c r="W1504" s="7">
        <v>2022</v>
      </c>
      <c r="X1504" s="7" t="s">
        <v>16755</v>
      </c>
      <c r="Y1504" s="24">
        <v>99423</v>
      </c>
      <c r="Z1504" s="24">
        <v>0</v>
      </c>
      <c r="AA1504" s="24"/>
      <c r="AB1504" s="24">
        <v>0</v>
      </c>
      <c r="AC1504" s="24">
        <v>99423</v>
      </c>
      <c r="AD1504" s="24">
        <v>0</v>
      </c>
      <c r="AE1504" s="24">
        <v>99423</v>
      </c>
      <c r="AF1504" s="24">
        <v>0</v>
      </c>
      <c r="AG1504" s="24">
        <v>99423</v>
      </c>
    </row>
    <row r="1505" spans="1:33" x14ac:dyDescent="0.35">
      <c r="A1505" s="70">
        <v>901158187</v>
      </c>
      <c r="B1505" s="70" t="s">
        <v>24</v>
      </c>
      <c r="C1505" s="70" t="s">
        <v>3820</v>
      </c>
      <c r="D1505" s="70" t="s">
        <v>14492</v>
      </c>
      <c r="E1505" s="70" t="s">
        <v>10775</v>
      </c>
      <c r="F1505" s="70" t="s">
        <v>16707</v>
      </c>
      <c r="G1505" s="70" t="s">
        <v>16757</v>
      </c>
      <c r="H1505" s="70" t="s">
        <v>3797</v>
      </c>
      <c r="I1505" s="25">
        <v>45261</v>
      </c>
      <c r="J1505" s="71">
        <v>720</v>
      </c>
      <c r="K1505" s="70" t="s">
        <v>3821</v>
      </c>
      <c r="L1505" s="70" t="s">
        <v>26</v>
      </c>
      <c r="M1505" s="70" t="s">
        <v>9239</v>
      </c>
      <c r="N1505" s="70" t="s">
        <v>27</v>
      </c>
      <c r="O1505" s="7"/>
      <c r="P1505" s="72">
        <v>99423</v>
      </c>
      <c r="Q1505" s="72">
        <v>99423</v>
      </c>
      <c r="R1505" s="7" t="s">
        <v>16710</v>
      </c>
      <c r="S1505" s="7" t="s">
        <v>16710</v>
      </c>
      <c r="T1505" s="7" t="s">
        <v>16755</v>
      </c>
      <c r="U1505" s="7">
        <v>0</v>
      </c>
      <c r="V1505" s="7" t="s">
        <v>16751</v>
      </c>
      <c r="W1505" s="7">
        <v>2022</v>
      </c>
      <c r="X1505" s="7" t="s">
        <v>16755</v>
      </c>
      <c r="Y1505" s="24">
        <v>99423</v>
      </c>
      <c r="Z1505" s="24">
        <v>0</v>
      </c>
      <c r="AA1505" s="24"/>
      <c r="AB1505" s="24">
        <v>0</v>
      </c>
      <c r="AC1505" s="24">
        <v>99423</v>
      </c>
      <c r="AD1505" s="24">
        <v>0</v>
      </c>
      <c r="AE1505" s="24">
        <v>99423</v>
      </c>
      <c r="AF1505" s="24">
        <v>0</v>
      </c>
      <c r="AG1505" s="24">
        <v>99423</v>
      </c>
    </row>
    <row r="1506" spans="1:33" x14ac:dyDescent="0.35">
      <c r="A1506" s="70">
        <v>901158187</v>
      </c>
      <c r="B1506" s="70" t="s">
        <v>24</v>
      </c>
      <c r="C1506" s="70" t="s">
        <v>3822</v>
      </c>
      <c r="D1506" s="70" t="s">
        <v>14493</v>
      </c>
      <c r="E1506" s="70" t="s">
        <v>10776</v>
      </c>
      <c r="F1506" s="70" t="s">
        <v>16707</v>
      </c>
      <c r="G1506" s="70" t="s">
        <v>16757</v>
      </c>
      <c r="H1506" s="70" t="s">
        <v>3797</v>
      </c>
      <c r="I1506" s="25">
        <v>45261</v>
      </c>
      <c r="J1506" s="71">
        <v>720</v>
      </c>
      <c r="K1506" s="70" t="s">
        <v>3823</v>
      </c>
      <c r="L1506" s="70" t="s">
        <v>26</v>
      </c>
      <c r="M1506" s="70" t="s">
        <v>9239</v>
      </c>
      <c r="N1506" s="70" t="s">
        <v>27</v>
      </c>
      <c r="O1506" s="7"/>
      <c r="P1506" s="72">
        <v>99423</v>
      </c>
      <c r="Q1506" s="72">
        <v>99423</v>
      </c>
      <c r="R1506" s="7" t="s">
        <v>16710</v>
      </c>
      <c r="S1506" s="7" t="s">
        <v>16710</v>
      </c>
      <c r="T1506" s="7" t="s">
        <v>16755</v>
      </c>
      <c r="U1506" s="7">
        <v>0</v>
      </c>
      <c r="V1506" s="7" t="s">
        <v>16751</v>
      </c>
      <c r="W1506" s="7">
        <v>2022</v>
      </c>
      <c r="X1506" s="7" t="s">
        <v>16755</v>
      </c>
      <c r="Y1506" s="24">
        <v>99423</v>
      </c>
      <c r="Z1506" s="24">
        <v>0</v>
      </c>
      <c r="AA1506" s="24"/>
      <c r="AB1506" s="24">
        <v>0</v>
      </c>
      <c r="AC1506" s="24">
        <v>99423</v>
      </c>
      <c r="AD1506" s="24">
        <v>0</v>
      </c>
      <c r="AE1506" s="24">
        <v>99423</v>
      </c>
      <c r="AF1506" s="24">
        <v>0</v>
      </c>
      <c r="AG1506" s="24">
        <v>99423</v>
      </c>
    </row>
    <row r="1507" spans="1:33" x14ac:dyDescent="0.35">
      <c r="A1507" s="70">
        <v>901158187</v>
      </c>
      <c r="B1507" s="70" t="s">
        <v>24</v>
      </c>
      <c r="C1507" s="70" t="s">
        <v>3824</v>
      </c>
      <c r="D1507" s="70" t="s">
        <v>14494</v>
      </c>
      <c r="E1507" s="70" t="s">
        <v>10777</v>
      </c>
      <c r="F1507" s="70" t="s">
        <v>16707</v>
      </c>
      <c r="G1507" s="70" t="s">
        <v>16757</v>
      </c>
      <c r="H1507" s="70" t="s">
        <v>3797</v>
      </c>
      <c r="I1507" s="25">
        <v>45261</v>
      </c>
      <c r="J1507" s="71">
        <v>720</v>
      </c>
      <c r="K1507" s="70" t="s">
        <v>3825</v>
      </c>
      <c r="L1507" s="70" t="s">
        <v>3826</v>
      </c>
      <c r="M1507" s="70" t="s">
        <v>9239</v>
      </c>
      <c r="N1507" s="70" t="s">
        <v>27</v>
      </c>
      <c r="O1507" s="7"/>
      <c r="P1507" s="72">
        <v>99423</v>
      </c>
      <c r="Q1507" s="72">
        <v>99423</v>
      </c>
      <c r="R1507" s="7" t="s">
        <v>16710</v>
      </c>
      <c r="S1507" s="7" t="s">
        <v>16710</v>
      </c>
      <c r="T1507" s="7" t="s">
        <v>16755</v>
      </c>
      <c r="U1507" s="7">
        <v>0</v>
      </c>
      <c r="V1507" s="7" t="s">
        <v>16751</v>
      </c>
      <c r="W1507" s="7">
        <v>2022</v>
      </c>
      <c r="X1507" s="7" t="s">
        <v>16755</v>
      </c>
      <c r="Y1507" s="24">
        <v>99423</v>
      </c>
      <c r="Z1507" s="24">
        <v>0</v>
      </c>
      <c r="AA1507" s="24"/>
      <c r="AB1507" s="24">
        <v>0</v>
      </c>
      <c r="AC1507" s="24">
        <v>99423</v>
      </c>
      <c r="AD1507" s="24">
        <v>0</v>
      </c>
      <c r="AE1507" s="24">
        <v>99423</v>
      </c>
      <c r="AF1507" s="24">
        <v>0</v>
      </c>
      <c r="AG1507" s="24">
        <v>99423</v>
      </c>
    </row>
    <row r="1508" spans="1:33" x14ac:dyDescent="0.35">
      <c r="A1508" s="70">
        <v>901158187</v>
      </c>
      <c r="B1508" s="70" t="s">
        <v>24</v>
      </c>
      <c r="C1508" s="70" t="s">
        <v>3827</v>
      </c>
      <c r="D1508" s="70" t="s">
        <v>14495</v>
      </c>
      <c r="E1508" s="70" t="s">
        <v>10778</v>
      </c>
      <c r="F1508" s="70" t="s">
        <v>16707</v>
      </c>
      <c r="G1508" s="70" t="s">
        <v>16757</v>
      </c>
      <c r="H1508" s="70" t="s">
        <v>3797</v>
      </c>
      <c r="I1508" s="25">
        <v>45261</v>
      </c>
      <c r="J1508" s="71">
        <v>720</v>
      </c>
      <c r="K1508" s="70" t="s">
        <v>3828</v>
      </c>
      <c r="L1508" s="70" t="s">
        <v>3829</v>
      </c>
      <c r="M1508" s="70" t="s">
        <v>9239</v>
      </c>
      <c r="N1508" s="70" t="s">
        <v>27</v>
      </c>
      <c r="O1508" s="7"/>
      <c r="P1508" s="72">
        <v>99423</v>
      </c>
      <c r="Q1508" s="72">
        <v>99423</v>
      </c>
      <c r="R1508" s="7" t="s">
        <v>16710</v>
      </c>
      <c r="S1508" s="7" t="s">
        <v>16710</v>
      </c>
      <c r="T1508" s="7" t="s">
        <v>16755</v>
      </c>
      <c r="U1508" s="7">
        <v>0</v>
      </c>
      <c r="V1508" s="7" t="s">
        <v>16751</v>
      </c>
      <c r="W1508" s="7">
        <v>2022</v>
      </c>
      <c r="X1508" s="7" t="s">
        <v>16755</v>
      </c>
      <c r="Y1508" s="24">
        <v>99423</v>
      </c>
      <c r="Z1508" s="24">
        <v>0</v>
      </c>
      <c r="AA1508" s="24"/>
      <c r="AB1508" s="24">
        <v>0</v>
      </c>
      <c r="AC1508" s="24">
        <v>99423</v>
      </c>
      <c r="AD1508" s="24">
        <v>0</v>
      </c>
      <c r="AE1508" s="24">
        <v>99423</v>
      </c>
      <c r="AF1508" s="24">
        <v>0</v>
      </c>
      <c r="AG1508" s="24">
        <v>99423</v>
      </c>
    </row>
    <row r="1509" spans="1:33" x14ac:dyDescent="0.35">
      <c r="A1509" s="70">
        <v>901158187</v>
      </c>
      <c r="B1509" s="70" t="s">
        <v>24</v>
      </c>
      <c r="C1509" s="70" t="s">
        <v>3830</v>
      </c>
      <c r="D1509" s="70" t="s">
        <v>14496</v>
      </c>
      <c r="E1509" s="70" t="s">
        <v>10779</v>
      </c>
      <c r="F1509" s="70" t="s">
        <v>16707</v>
      </c>
      <c r="G1509" s="70" t="s">
        <v>16757</v>
      </c>
      <c r="H1509" s="70" t="s">
        <v>3797</v>
      </c>
      <c r="I1509" s="25">
        <v>45261</v>
      </c>
      <c r="J1509" s="71">
        <v>720</v>
      </c>
      <c r="K1509" s="70" t="s">
        <v>3831</v>
      </c>
      <c r="L1509" s="70" t="s">
        <v>3832</v>
      </c>
      <c r="M1509" s="70" t="s">
        <v>9239</v>
      </c>
      <c r="N1509" s="70" t="s">
        <v>27</v>
      </c>
      <c r="O1509" s="7"/>
      <c r="P1509" s="72">
        <v>99423</v>
      </c>
      <c r="Q1509" s="72">
        <v>99423</v>
      </c>
      <c r="R1509" s="7" t="s">
        <v>16710</v>
      </c>
      <c r="S1509" s="7" t="s">
        <v>16710</v>
      </c>
      <c r="T1509" s="7" t="s">
        <v>16755</v>
      </c>
      <c r="U1509" s="7">
        <v>0</v>
      </c>
      <c r="V1509" s="7" t="s">
        <v>16751</v>
      </c>
      <c r="W1509" s="7">
        <v>2022</v>
      </c>
      <c r="X1509" s="7" t="s">
        <v>16755</v>
      </c>
      <c r="Y1509" s="24">
        <v>99423</v>
      </c>
      <c r="Z1509" s="24">
        <v>0</v>
      </c>
      <c r="AA1509" s="24"/>
      <c r="AB1509" s="24">
        <v>0</v>
      </c>
      <c r="AC1509" s="24">
        <v>99423</v>
      </c>
      <c r="AD1509" s="24">
        <v>0</v>
      </c>
      <c r="AE1509" s="24">
        <v>99423</v>
      </c>
      <c r="AF1509" s="24">
        <v>0</v>
      </c>
      <c r="AG1509" s="24">
        <v>99423</v>
      </c>
    </row>
    <row r="1510" spans="1:33" x14ac:dyDescent="0.35">
      <c r="A1510" s="70">
        <v>901158187</v>
      </c>
      <c r="B1510" s="70" t="s">
        <v>24</v>
      </c>
      <c r="C1510" s="70" t="s">
        <v>3833</v>
      </c>
      <c r="D1510" s="70" t="s">
        <v>14497</v>
      </c>
      <c r="E1510" s="70" t="s">
        <v>10780</v>
      </c>
      <c r="F1510" s="70" t="s">
        <v>16707</v>
      </c>
      <c r="G1510" s="70" t="s">
        <v>16757</v>
      </c>
      <c r="H1510" s="70" t="s">
        <v>3797</v>
      </c>
      <c r="I1510" s="25">
        <v>45261</v>
      </c>
      <c r="J1510" s="71">
        <v>720</v>
      </c>
      <c r="K1510" s="70" t="s">
        <v>3834</v>
      </c>
      <c r="L1510" s="70" t="s">
        <v>3835</v>
      </c>
      <c r="M1510" s="70" t="s">
        <v>9239</v>
      </c>
      <c r="N1510" s="70" t="s">
        <v>27</v>
      </c>
      <c r="O1510" s="7"/>
      <c r="P1510" s="72">
        <v>99423</v>
      </c>
      <c r="Q1510" s="72">
        <v>99423</v>
      </c>
      <c r="R1510" s="7" t="s">
        <v>16710</v>
      </c>
      <c r="S1510" s="7" t="s">
        <v>16710</v>
      </c>
      <c r="T1510" s="7" t="s">
        <v>16755</v>
      </c>
      <c r="U1510" s="7">
        <v>0</v>
      </c>
      <c r="V1510" s="7" t="s">
        <v>16751</v>
      </c>
      <c r="W1510" s="7">
        <v>2022</v>
      </c>
      <c r="X1510" s="7" t="s">
        <v>16755</v>
      </c>
      <c r="Y1510" s="24">
        <v>99423</v>
      </c>
      <c r="Z1510" s="24">
        <v>0</v>
      </c>
      <c r="AA1510" s="24"/>
      <c r="AB1510" s="24">
        <v>0</v>
      </c>
      <c r="AC1510" s="24">
        <v>99423</v>
      </c>
      <c r="AD1510" s="24">
        <v>0</v>
      </c>
      <c r="AE1510" s="24">
        <v>99423</v>
      </c>
      <c r="AF1510" s="24">
        <v>0</v>
      </c>
      <c r="AG1510" s="24">
        <v>99423</v>
      </c>
    </row>
    <row r="1511" spans="1:33" x14ac:dyDescent="0.35">
      <c r="A1511" s="70">
        <v>901158187</v>
      </c>
      <c r="B1511" s="70" t="s">
        <v>24</v>
      </c>
      <c r="C1511" s="70" t="s">
        <v>3836</v>
      </c>
      <c r="D1511" s="70" t="s">
        <v>14498</v>
      </c>
      <c r="E1511" s="70" t="s">
        <v>10781</v>
      </c>
      <c r="F1511" s="70" t="s">
        <v>16707</v>
      </c>
      <c r="G1511" s="70" t="s">
        <v>16757</v>
      </c>
      <c r="H1511" s="70" t="s">
        <v>3797</v>
      </c>
      <c r="I1511" s="25">
        <v>45261</v>
      </c>
      <c r="J1511" s="71">
        <v>720</v>
      </c>
      <c r="K1511" s="70" t="s">
        <v>3837</v>
      </c>
      <c r="L1511" s="70" t="s">
        <v>26</v>
      </c>
      <c r="M1511" s="70" t="s">
        <v>9239</v>
      </c>
      <c r="N1511" s="70" t="s">
        <v>27</v>
      </c>
      <c r="O1511" s="7"/>
      <c r="P1511" s="72">
        <v>99423</v>
      </c>
      <c r="Q1511" s="72">
        <v>99423</v>
      </c>
      <c r="R1511" s="7" t="s">
        <v>16710</v>
      </c>
      <c r="S1511" s="7" t="s">
        <v>16710</v>
      </c>
      <c r="T1511" s="7" t="s">
        <v>16755</v>
      </c>
      <c r="U1511" s="7">
        <v>0</v>
      </c>
      <c r="V1511" s="7" t="s">
        <v>16751</v>
      </c>
      <c r="W1511" s="7">
        <v>2022</v>
      </c>
      <c r="X1511" s="7" t="s">
        <v>16755</v>
      </c>
      <c r="Y1511" s="24">
        <v>99423</v>
      </c>
      <c r="Z1511" s="24">
        <v>0</v>
      </c>
      <c r="AA1511" s="24"/>
      <c r="AB1511" s="24">
        <v>0</v>
      </c>
      <c r="AC1511" s="24">
        <v>99423</v>
      </c>
      <c r="AD1511" s="24">
        <v>0</v>
      </c>
      <c r="AE1511" s="24">
        <v>99423</v>
      </c>
      <c r="AF1511" s="24">
        <v>0</v>
      </c>
      <c r="AG1511" s="24">
        <v>99423</v>
      </c>
    </row>
    <row r="1512" spans="1:33" x14ac:dyDescent="0.35">
      <c r="A1512" s="70">
        <v>901158187</v>
      </c>
      <c r="B1512" s="70" t="s">
        <v>24</v>
      </c>
      <c r="C1512" s="70" t="s">
        <v>3838</v>
      </c>
      <c r="D1512" s="70" t="s">
        <v>14499</v>
      </c>
      <c r="E1512" s="70" t="s">
        <v>10782</v>
      </c>
      <c r="F1512" s="70" t="s">
        <v>16707</v>
      </c>
      <c r="G1512" s="70" t="s">
        <v>16757</v>
      </c>
      <c r="H1512" s="70" t="s">
        <v>3797</v>
      </c>
      <c r="I1512" s="25">
        <v>45261</v>
      </c>
      <c r="J1512" s="71">
        <v>720</v>
      </c>
      <c r="K1512" s="70" t="s">
        <v>3839</v>
      </c>
      <c r="L1512" s="70" t="s">
        <v>3020</v>
      </c>
      <c r="M1512" s="70" t="s">
        <v>9239</v>
      </c>
      <c r="N1512" s="70" t="s">
        <v>27</v>
      </c>
      <c r="O1512" s="7"/>
      <c r="P1512" s="72">
        <v>99423</v>
      </c>
      <c r="Q1512" s="72">
        <v>99423</v>
      </c>
      <c r="R1512" s="7" t="s">
        <v>16710</v>
      </c>
      <c r="S1512" s="7" t="s">
        <v>16710</v>
      </c>
      <c r="T1512" s="7" t="s">
        <v>16755</v>
      </c>
      <c r="U1512" s="7">
        <v>0</v>
      </c>
      <c r="V1512" s="7" t="s">
        <v>16751</v>
      </c>
      <c r="W1512" s="7">
        <v>2022</v>
      </c>
      <c r="X1512" s="7" t="s">
        <v>16755</v>
      </c>
      <c r="Y1512" s="24">
        <v>99423</v>
      </c>
      <c r="Z1512" s="24">
        <v>0</v>
      </c>
      <c r="AA1512" s="24"/>
      <c r="AB1512" s="24">
        <v>0</v>
      </c>
      <c r="AC1512" s="24">
        <v>99423</v>
      </c>
      <c r="AD1512" s="24">
        <v>0</v>
      </c>
      <c r="AE1512" s="24">
        <v>99423</v>
      </c>
      <c r="AF1512" s="24">
        <v>0</v>
      </c>
      <c r="AG1512" s="24">
        <v>99423</v>
      </c>
    </row>
    <row r="1513" spans="1:33" x14ac:dyDescent="0.35">
      <c r="A1513" s="70">
        <v>901158187</v>
      </c>
      <c r="B1513" s="70" t="s">
        <v>24</v>
      </c>
      <c r="C1513" s="70" t="s">
        <v>3840</v>
      </c>
      <c r="D1513" s="70" t="s">
        <v>14500</v>
      </c>
      <c r="E1513" s="70" t="s">
        <v>10783</v>
      </c>
      <c r="F1513" s="70" t="s">
        <v>16707</v>
      </c>
      <c r="G1513" s="70" t="s">
        <v>16757</v>
      </c>
      <c r="H1513" s="70" t="s">
        <v>3797</v>
      </c>
      <c r="I1513" s="25">
        <v>45261</v>
      </c>
      <c r="J1513" s="71">
        <v>720</v>
      </c>
      <c r="K1513" s="70" t="s">
        <v>3841</v>
      </c>
      <c r="L1513" s="70" t="s">
        <v>3842</v>
      </c>
      <c r="M1513" s="70" t="s">
        <v>9239</v>
      </c>
      <c r="N1513" s="70" t="s">
        <v>27</v>
      </c>
      <c r="O1513" s="7"/>
      <c r="P1513" s="72">
        <v>99423</v>
      </c>
      <c r="Q1513" s="72">
        <v>99423</v>
      </c>
      <c r="R1513" s="7" t="s">
        <v>16710</v>
      </c>
      <c r="S1513" s="7" t="s">
        <v>16710</v>
      </c>
      <c r="T1513" s="7" t="s">
        <v>16755</v>
      </c>
      <c r="U1513" s="7">
        <v>0</v>
      </c>
      <c r="V1513" s="7" t="s">
        <v>16751</v>
      </c>
      <c r="W1513" s="7">
        <v>2022</v>
      </c>
      <c r="X1513" s="7" t="s">
        <v>16755</v>
      </c>
      <c r="Y1513" s="24">
        <v>99423</v>
      </c>
      <c r="Z1513" s="24">
        <v>0</v>
      </c>
      <c r="AA1513" s="24"/>
      <c r="AB1513" s="24">
        <v>0</v>
      </c>
      <c r="AC1513" s="24">
        <v>99423</v>
      </c>
      <c r="AD1513" s="24">
        <v>0</v>
      </c>
      <c r="AE1513" s="24">
        <v>99423</v>
      </c>
      <c r="AF1513" s="24">
        <v>0</v>
      </c>
      <c r="AG1513" s="24">
        <v>99423</v>
      </c>
    </row>
    <row r="1514" spans="1:33" x14ac:dyDescent="0.35">
      <c r="A1514" s="70">
        <v>901158187</v>
      </c>
      <c r="B1514" s="70" t="s">
        <v>24</v>
      </c>
      <c r="C1514" s="70" t="s">
        <v>3843</v>
      </c>
      <c r="D1514" s="70" t="s">
        <v>14501</v>
      </c>
      <c r="E1514" s="70" t="s">
        <v>10784</v>
      </c>
      <c r="F1514" s="70" t="s">
        <v>16707</v>
      </c>
      <c r="G1514" s="70" t="s">
        <v>16757</v>
      </c>
      <c r="H1514" s="70" t="s">
        <v>3797</v>
      </c>
      <c r="I1514" s="25">
        <v>45261</v>
      </c>
      <c r="J1514" s="71">
        <v>720</v>
      </c>
      <c r="K1514" s="70" t="s">
        <v>3844</v>
      </c>
      <c r="L1514" s="70" t="s">
        <v>26</v>
      </c>
      <c r="M1514" s="70" t="s">
        <v>9239</v>
      </c>
      <c r="N1514" s="70" t="s">
        <v>27</v>
      </c>
      <c r="O1514" s="7"/>
      <c r="P1514" s="72">
        <v>99423</v>
      </c>
      <c r="Q1514" s="72">
        <v>99423</v>
      </c>
      <c r="R1514" s="7" t="s">
        <v>16710</v>
      </c>
      <c r="S1514" s="7" t="s">
        <v>16710</v>
      </c>
      <c r="T1514" s="7" t="s">
        <v>16755</v>
      </c>
      <c r="U1514" s="7">
        <v>0</v>
      </c>
      <c r="V1514" s="7" t="s">
        <v>16751</v>
      </c>
      <c r="W1514" s="7">
        <v>2022</v>
      </c>
      <c r="X1514" s="7" t="s">
        <v>16755</v>
      </c>
      <c r="Y1514" s="24">
        <v>99423</v>
      </c>
      <c r="Z1514" s="24">
        <v>0</v>
      </c>
      <c r="AA1514" s="24"/>
      <c r="AB1514" s="24">
        <v>0</v>
      </c>
      <c r="AC1514" s="24">
        <v>99423</v>
      </c>
      <c r="AD1514" s="24">
        <v>0</v>
      </c>
      <c r="AE1514" s="24">
        <v>99423</v>
      </c>
      <c r="AF1514" s="24">
        <v>0</v>
      </c>
      <c r="AG1514" s="24">
        <v>99423</v>
      </c>
    </row>
    <row r="1515" spans="1:33" x14ac:dyDescent="0.35">
      <c r="A1515" s="70">
        <v>901158187</v>
      </c>
      <c r="B1515" s="70" t="s">
        <v>24</v>
      </c>
      <c r="C1515" s="70" t="s">
        <v>3845</v>
      </c>
      <c r="D1515" s="70" t="s">
        <v>14502</v>
      </c>
      <c r="E1515" s="70" t="s">
        <v>10785</v>
      </c>
      <c r="F1515" s="70" t="s">
        <v>16707</v>
      </c>
      <c r="G1515" s="70" t="s">
        <v>16757</v>
      </c>
      <c r="H1515" s="70" t="s">
        <v>3846</v>
      </c>
      <c r="I1515" s="25">
        <v>45261</v>
      </c>
      <c r="J1515" s="71">
        <v>720</v>
      </c>
      <c r="K1515" s="70" t="s">
        <v>3847</v>
      </c>
      <c r="L1515" s="70" t="s">
        <v>3848</v>
      </c>
      <c r="M1515" s="70" t="s">
        <v>9239</v>
      </c>
      <c r="N1515" s="70" t="s">
        <v>27</v>
      </c>
      <c r="O1515" s="7"/>
      <c r="P1515" s="72">
        <v>99423</v>
      </c>
      <c r="Q1515" s="72">
        <v>99423</v>
      </c>
      <c r="R1515" s="7" t="s">
        <v>16710</v>
      </c>
      <c r="S1515" s="7" t="s">
        <v>16710</v>
      </c>
      <c r="T1515" s="7" t="s">
        <v>16755</v>
      </c>
      <c r="U1515" s="7">
        <v>0</v>
      </c>
      <c r="V1515" s="7" t="s">
        <v>16751</v>
      </c>
      <c r="W1515" s="7">
        <v>2022</v>
      </c>
      <c r="X1515" s="7" t="s">
        <v>16755</v>
      </c>
      <c r="Y1515" s="24">
        <v>99423</v>
      </c>
      <c r="Z1515" s="24">
        <v>0</v>
      </c>
      <c r="AA1515" s="24"/>
      <c r="AB1515" s="24">
        <v>0</v>
      </c>
      <c r="AC1515" s="24">
        <v>99423</v>
      </c>
      <c r="AD1515" s="24">
        <v>0</v>
      </c>
      <c r="AE1515" s="24">
        <v>99423</v>
      </c>
      <c r="AF1515" s="24">
        <v>0</v>
      </c>
      <c r="AG1515" s="24">
        <v>99423</v>
      </c>
    </row>
    <row r="1516" spans="1:33" x14ac:dyDescent="0.35">
      <c r="A1516" s="70">
        <v>901158187</v>
      </c>
      <c r="B1516" s="70" t="s">
        <v>24</v>
      </c>
      <c r="C1516" s="70" t="s">
        <v>3849</v>
      </c>
      <c r="D1516" s="70" t="s">
        <v>14503</v>
      </c>
      <c r="E1516" s="70" t="s">
        <v>10786</v>
      </c>
      <c r="F1516" s="70" t="s">
        <v>16707</v>
      </c>
      <c r="G1516" s="70" t="s">
        <v>16757</v>
      </c>
      <c r="H1516" s="70" t="s">
        <v>3846</v>
      </c>
      <c r="I1516" s="25">
        <v>45261</v>
      </c>
      <c r="J1516" s="71">
        <v>720</v>
      </c>
      <c r="K1516" s="70" t="s">
        <v>3850</v>
      </c>
      <c r="L1516" s="70" t="s">
        <v>3851</v>
      </c>
      <c r="M1516" s="70" t="s">
        <v>9239</v>
      </c>
      <c r="N1516" s="70" t="s">
        <v>27</v>
      </c>
      <c r="O1516" s="7"/>
      <c r="P1516" s="72">
        <v>99423</v>
      </c>
      <c r="Q1516" s="72">
        <v>99423</v>
      </c>
      <c r="R1516" s="7" t="s">
        <v>16710</v>
      </c>
      <c r="S1516" s="7" t="s">
        <v>16710</v>
      </c>
      <c r="T1516" s="7" t="s">
        <v>16755</v>
      </c>
      <c r="U1516" s="7">
        <v>0</v>
      </c>
      <c r="V1516" s="7" t="s">
        <v>16751</v>
      </c>
      <c r="W1516" s="7">
        <v>2022</v>
      </c>
      <c r="X1516" s="7" t="s">
        <v>16755</v>
      </c>
      <c r="Y1516" s="24">
        <v>99423</v>
      </c>
      <c r="Z1516" s="24">
        <v>0</v>
      </c>
      <c r="AA1516" s="24"/>
      <c r="AB1516" s="24">
        <v>0</v>
      </c>
      <c r="AC1516" s="24">
        <v>99423</v>
      </c>
      <c r="AD1516" s="24">
        <v>0</v>
      </c>
      <c r="AE1516" s="24">
        <v>99423</v>
      </c>
      <c r="AF1516" s="24">
        <v>0</v>
      </c>
      <c r="AG1516" s="24">
        <v>99423</v>
      </c>
    </row>
    <row r="1517" spans="1:33" x14ac:dyDescent="0.35">
      <c r="A1517" s="70">
        <v>901158187</v>
      </c>
      <c r="B1517" s="70" t="s">
        <v>24</v>
      </c>
      <c r="C1517" s="70" t="s">
        <v>3852</v>
      </c>
      <c r="D1517" s="70" t="s">
        <v>14504</v>
      </c>
      <c r="E1517" s="70" t="s">
        <v>10787</v>
      </c>
      <c r="F1517" s="70" t="s">
        <v>16707</v>
      </c>
      <c r="G1517" s="70" t="s">
        <v>16757</v>
      </c>
      <c r="H1517" s="70" t="s">
        <v>3846</v>
      </c>
      <c r="I1517" s="25">
        <v>45261</v>
      </c>
      <c r="J1517" s="71">
        <v>720</v>
      </c>
      <c r="K1517" s="70" t="s">
        <v>3853</v>
      </c>
      <c r="L1517" s="70" t="s">
        <v>26</v>
      </c>
      <c r="M1517" s="70" t="s">
        <v>9239</v>
      </c>
      <c r="N1517" s="70" t="s">
        <v>27</v>
      </c>
      <c r="O1517" s="7"/>
      <c r="P1517" s="72">
        <v>99423</v>
      </c>
      <c r="Q1517" s="72">
        <v>99423</v>
      </c>
      <c r="R1517" s="7" t="s">
        <v>16710</v>
      </c>
      <c r="S1517" s="7" t="s">
        <v>16710</v>
      </c>
      <c r="T1517" s="7" t="s">
        <v>16755</v>
      </c>
      <c r="U1517" s="7">
        <v>0</v>
      </c>
      <c r="V1517" s="7" t="s">
        <v>16751</v>
      </c>
      <c r="W1517" s="7">
        <v>2022</v>
      </c>
      <c r="X1517" s="7" t="s">
        <v>16755</v>
      </c>
      <c r="Y1517" s="24">
        <v>99423</v>
      </c>
      <c r="Z1517" s="24">
        <v>0</v>
      </c>
      <c r="AA1517" s="24"/>
      <c r="AB1517" s="24">
        <v>0</v>
      </c>
      <c r="AC1517" s="24">
        <v>99423</v>
      </c>
      <c r="AD1517" s="24">
        <v>0</v>
      </c>
      <c r="AE1517" s="24">
        <v>99423</v>
      </c>
      <c r="AF1517" s="24">
        <v>0</v>
      </c>
      <c r="AG1517" s="24">
        <v>99423</v>
      </c>
    </row>
    <row r="1518" spans="1:33" x14ac:dyDescent="0.35">
      <c r="A1518" s="70">
        <v>901158187</v>
      </c>
      <c r="B1518" s="70" t="s">
        <v>24</v>
      </c>
      <c r="C1518" s="70" t="s">
        <v>3854</v>
      </c>
      <c r="D1518" s="70" t="s">
        <v>14505</v>
      </c>
      <c r="E1518" s="70" t="s">
        <v>10788</v>
      </c>
      <c r="F1518" s="70" t="s">
        <v>16707</v>
      </c>
      <c r="G1518" s="70" t="s">
        <v>16757</v>
      </c>
      <c r="H1518" s="70" t="s">
        <v>3846</v>
      </c>
      <c r="I1518" s="25">
        <v>45261</v>
      </c>
      <c r="J1518" s="71">
        <v>720</v>
      </c>
      <c r="K1518" s="70" t="s">
        <v>3855</v>
      </c>
      <c r="L1518" s="70" t="s">
        <v>26</v>
      </c>
      <c r="M1518" s="70" t="s">
        <v>9239</v>
      </c>
      <c r="N1518" s="70" t="s">
        <v>27</v>
      </c>
      <c r="O1518" s="7"/>
      <c r="P1518" s="72">
        <v>216994</v>
      </c>
      <c r="Q1518" s="72">
        <v>216994</v>
      </c>
      <c r="R1518" s="7" t="s">
        <v>16710</v>
      </c>
      <c r="S1518" s="7" t="s">
        <v>16710</v>
      </c>
      <c r="T1518" s="7" t="s">
        <v>16755</v>
      </c>
      <c r="U1518" s="7">
        <v>0</v>
      </c>
      <c r="V1518" s="7" t="s">
        <v>16751</v>
      </c>
      <c r="W1518" s="7">
        <v>2022</v>
      </c>
      <c r="X1518" s="7" t="s">
        <v>16755</v>
      </c>
      <c r="Y1518" s="24">
        <v>216994</v>
      </c>
      <c r="Z1518" s="24">
        <v>0</v>
      </c>
      <c r="AA1518" s="24"/>
      <c r="AB1518" s="24">
        <v>0</v>
      </c>
      <c r="AC1518" s="24">
        <v>216994</v>
      </c>
      <c r="AD1518" s="24">
        <v>0</v>
      </c>
      <c r="AE1518" s="24">
        <v>216994</v>
      </c>
      <c r="AF1518" s="24">
        <v>0</v>
      </c>
      <c r="AG1518" s="24">
        <v>216994</v>
      </c>
    </row>
    <row r="1519" spans="1:33" x14ac:dyDescent="0.35">
      <c r="A1519" s="70">
        <v>901158187</v>
      </c>
      <c r="B1519" s="70" t="s">
        <v>24</v>
      </c>
      <c r="C1519" s="70" t="s">
        <v>3856</v>
      </c>
      <c r="D1519" s="70" t="s">
        <v>14506</v>
      </c>
      <c r="E1519" s="70" t="s">
        <v>10789</v>
      </c>
      <c r="F1519" s="70" t="s">
        <v>16707</v>
      </c>
      <c r="G1519" s="70" t="s">
        <v>16757</v>
      </c>
      <c r="H1519" s="70" t="s">
        <v>3846</v>
      </c>
      <c r="I1519" s="25">
        <v>45261</v>
      </c>
      <c r="J1519" s="71">
        <v>720</v>
      </c>
      <c r="K1519" s="70" t="s">
        <v>3857</v>
      </c>
      <c r="L1519" s="70" t="s">
        <v>26</v>
      </c>
      <c r="M1519" s="70" t="s">
        <v>9239</v>
      </c>
      <c r="N1519" s="70" t="s">
        <v>27</v>
      </c>
      <c r="O1519" s="7"/>
      <c r="P1519" s="72">
        <v>216994</v>
      </c>
      <c r="Q1519" s="72">
        <v>216994</v>
      </c>
      <c r="R1519" s="7" t="s">
        <v>16710</v>
      </c>
      <c r="S1519" s="7" t="s">
        <v>16710</v>
      </c>
      <c r="T1519" s="7" t="s">
        <v>16755</v>
      </c>
      <c r="U1519" s="7">
        <v>0</v>
      </c>
      <c r="V1519" s="7" t="s">
        <v>16751</v>
      </c>
      <c r="W1519" s="7">
        <v>2022</v>
      </c>
      <c r="X1519" s="7" t="s">
        <v>16755</v>
      </c>
      <c r="Y1519" s="24">
        <v>216994</v>
      </c>
      <c r="Z1519" s="24">
        <v>0</v>
      </c>
      <c r="AA1519" s="24"/>
      <c r="AB1519" s="24">
        <v>0</v>
      </c>
      <c r="AC1519" s="24">
        <v>216994</v>
      </c>
      <c r="AD1519" s="24">
        <v>0</v>
      </c>
      <c r="AE1519" s="24">
        <v>216994</v>
      </c>
      <c r="AF1519" s="24">
        <v>0</v>
      </c>
      <c r="AG1519" s="24">
        <v>216994</v>
      </c>
    </row>
    <row r="1520" spans="1:33" x14ac:dyDescent="0.35">
      <c r="A1520" s="70">
        <v>901158187</v>
      </c>
      <c r="B1520" s="70" t="s">
        <v>24</v>
      </c>
      <c r="C1520" s="70" t="s">
        <v>3858</v>
      </c>
      <c r="D1520" s="70" t="s">
        <v>14507</v>
      </c>
      <c r="E1520" s="70" t="s">
        <v>10790</v>
      </c>
      <c r="F1520" s="70" t="s">
        <v>16707</v>
      </c>
      <c r="G1520" s="70" t="s">
        <v>16757</v>
      </c>
      <c r="H1520" s="70" t="s">
        <v>3859</v>
      </c>
      <c r="I1520" s="25">
        <v>45261</v>
      </c>
      <c r="J1520" s="71">
        <v>720</v>
      </c>
      <c r="K1520" s="70" t="s">
        <v>3860</v>
      </c>
      <c r="L1520" s="70" t="s">
        <v>26</v>
      </c>
      <c r="M1520" s="70" t="s">
        <v>9239</v>
      </c>
      <c r="N1520" s="70" t="s">
        <v>27</v>
      </c>
      <c r="O1520" s="7"/>
      <c r="P1520" s="72">
        <v>216994</v>
      </c>
      <c r="Q1520" s="72">
        <v>216994</v>
      </c>
      <c r="R1520" s="7" t="s">
        <v>16710</v>
      </c>
      <c r="S1520" s="7" t="s">
        <v>16710</v>
      </c>
      <c r="T1520" s="7" t="s">
        <v>16755</v>
      </c>
      <c r="U1520" s="7">
        <v>0</v>
      </c>
      <c r="V1520" s="7" t="s">
        <v>16751</v>
      </c>
      <c r="W1520" s="7">
        <v>2022</v>
      </c>
      <c r="X1520" s="7" t="s">
        <v>16755</v>
      </c>
      <c r="Y1520" s="24">
        <v>216994</v>
      </c>
      <c r="Z1520" s="24">
        <v>0</v>
      </c>
      <c r="AA1520" s="24"/>
      <c r="AB1520" s="24">
        <v>0</v>
      </c>
      <c r="AC1520" s="24">
        <v>216994</v>
      </c>
      <c r="AD1520" s="24">
        <v>0</v>
      </c>
      <c r="AE1520" s="24">
        <v>216994</v>
      </c>
      <c r="AF1520" s="24">
        <v>0</v>
      </c>
      <c r="AG1520" s="24">
        <v>216994</v>
      </c>
    </row>
    <row r="1521" spans="1:33" x14ac:dyDescent="0.35">
      <c r="A1521" s="70">
        <v>901158187</v>
      </c>
      <c r="B1521" s="70" t="s">
        <v>24</v>
      </c>
      <c r="C1521" s="70" t="s">
        <v>3861</v>
      </c>
      <c r="D1521" s="70" t="s">
        <v>14508</v>
      </c>
      <c r="E1521" s="70" t="s">
        <v>10791</v>
      </c>
      <c r="F1521" s="70" t="s">
        <v>16707</v>
      </c>
      <c r="G1521" s="70" t="s">
        <v>16757</v>
      </c>
      <c r="H1521" s="70" t="s">
        <v>3859</v>
      </c>
      <c r="I1521" s="25">
        <v>45261</v>
      </c>
      <c r="J1521" s="71">
        <v>720</v>
      </c>
      <c r="K1521" s="70" t="s">
        <v>3862</v>
      </c>
      <c r="L1521" s="70" t="s">
        <v>3863</v>
      </c>
      <c r="M1521" s="70" t="s">
        <v>9239</v>
      </c>
      <c r="N1521" s="70" t="s">
        <v>27</v>
      </c>
      <c r="O1521" s="7"/>
      <c r="P1521" s="72">
        <v>216994</v>
      </c>
      <c r="Q1521" s="72">
        <v>216994</v>
      </c>
      <c r="R1521" s="7" t="s">
        <v>16710</v>
      </c>
      <c r="S1521" s="7" t="s">
        <v>16710</v>
      </c>
      <c r="T1521" s="7" t="s">
        <v>16755</v>
      </c>
      <c r="U1521" s="7">
        <v>0</v>
      </c>
      <c r="V1521" s="7" t="s">
        <v>16751</v>
      </c>
      <c r="W1521" s="7">
        <v>2022</v>
      </c>
      <c r="X1521" s="7" t="s">
        <v>16755</v>
      </c>
      <c r="Y1521" s="24">
        <v>216994</v>
      </c>
      <c r="Z1521" s="24">
        <v>0</v>
      </c>
      <c r="AA1521" s="24"/>
      <c r="AB1521" s="24">
        <v>0</v>
      </c>
      <c r="AC1521" s="24">
        <v>216994</v>
      </c>
      <c r="AD1521" s="24">
        <v>0</v>
      </c>
      <c r="AE1521" s="24">
        <v>216994</v>
      </c>
      <c r="AF1521" s="24">
        <v>0</v>
      </c>
      <c r="AG1521" s="24">
        <v>216994</v>
      </c>
    </row>
    <row r="1522" spans="1:33" x14ac:dyDescent="0.35">
      <c r="A1522" s="70">
        <v>901158187</v>
      </c>
      <c r="B1522" s="70" t="s">
        <v>24</v>
      </c>
      <c r="C1522" s="70" t="s">
        <v>3864</v>
      </c>
      <c r="D1522" s="70" t="s">
        <v>14509</v>
      </c>
      <c r="E1522" s="70" t="s">
        <v>10792</v>
      </c>
      <c r="F1522" s="70" t="s">
        <v>16707</v>
      </c>
      <c r="G1522" s="70" t="s">
        <v>16757</v>
      </c>
      <c r="H1522" s="70" t="s">
        <v>3859</v>
      </c>
      <c r="I1522" s="25">
        <v>45261</v>
      </c>
      <c r="J1522" s="71">
        <v>720</v>
      </c>
      <c r="K1522" s="70" t="s">
        <v>3865</v>
      </c>
      <c r="L1522" s="70" t="s">
        <v>26</v>
      </c>
      <c r="M1522" s="70" t="s">
        <v>9239</v>
      </c>
      <c r="N1522" s="70" t="s">
        <v>27</v>
      </c>
      <c r="O1522" s="7"/>
      <c r="P1522" s="72">
        <v>216994</v>
      </c>
      <c r="Q1522" s="72">
        <v>216994</v>
      </c>
      <c r="R1522" s="7" t="s">
        <v>16710</v>
      </c>
      <c r="S1522" s="7" t="s">
        <v>16710</v>
      </c>
      <c r="T1522" s="7" t="s">
        <v>16755</v>
      </c>
      <c r="U1522" s="7">
        <v>0</v>
      </c>
      <c r="V1522" s="7" t="s">
        <v>16751</v>
      </c>
      <c r="W1522" s="7">
        <v>2022</v>
      </c>
      <c r="X1522" s="7" t="s">
        <v>16755</v>
      </c>
      <c r="Y1522" s="24">
        <v>216994</v>
      </c>
      <c r="Z1522" s="24">
        <v>0</v>
      </c>
      <c r="AA1522" s="24"/>
      <c r="AB1522" s="24">
        <v>0</v>
      </c>
      <c r="AC1522" s="24">
        <v>216994</v>
      </c>
      <c r="AD1522" s="24">
        <v>0</v>
      </c>
      <c r="AE1522" s="24">
        <v>216994</v>
      </c>
      <c r="AF1522" s="24">
        <v>0</v>
      </c>
      <c r="AG1522" s="24">
        <v>216994</v>
      </c>
    </row>
    <row r="1523" spans="1:33" x14ac:dyDescent="0.35">
      <c r="A1523" s="70">
        <v>901158187</v>
      </c>
      <c r="B1523" s="70" t="s">
        <v>24</v>
      </c>
      <c r="C1523" s="70" t="s">
        <v>3866</v>
      </c>
      <c r="D1523" s="70" t="s">
        <v>14510</v>
      </c>
      <c r="E1523" s="70" t="s">
        <v>10793</v>
      </c>
      <c r="F1523" s="70" t="s">
        <v>16707</v>
      </c>
      <c r="G1523" s="70" t="s">
        <v>16757</v>
      </c>
      <c r="H1523" s="70" t="s">
        <v>3859</v>
      </c>
      <c r="I1523" s="25">
        <v>45261</v>
      </c>
      <c r="J1523" s="71">
        <v>720</v>
      </c>
      <c r="K1523" s="70" t="s">
        <v>3867</v>
      </c>
      <c r="L1523" s="70" t="s">
        <v>26</v>
      </c>
      <c r="M1523" s="70" t="s">
        <v>9239</v>
      </c>
      <c r="N1523" s="70" t="s">
        <v>27</v>
      </c>
      <c r="O1523" s="7"/>
      <c r="P1523" s="72">
        <v>216994</v>
      </c>
      <c r="Q1523" s="72">
        <v>216994</v>
      </c>
      <c r="R1523" s="7" t="s">
        <v>16710</v>
      </c>
      <c r="S1523" s="7" t="s">
        <v>16710</v>
      </c>
      <c r="T1523" s="7" t="s">
        <v>16755</v>
      </c>
      <c r="U1523" s="7">
        <v>0</v>
      </c>
      <c r="V1523" s="7" t="s">
        <v>16751</v>
      </c>
      <c r="W1523" s="7">
        <v>2022</v>
      </c>
      <c r="X1523" s="7" t="s">
        <v>16755</v>
      </c>
      <c r="Y1523" s="24">
        <v>216994</v>
      </c>
      <c r="Z1523" s="24">
        <v>0</v>
      </c>
      <c r="AA1523" s="24"/>
      <c r="AB1523" s="24">
        <v>0</v>
      </c>
      <c r="AC1523" s="24">
        <v>216994</v>
      </c>
      <c r="AD1523" s="24">
        <v>0</v>
      </c>
      <c r="AE1523" s="24">
        <v>216994</v>
      </c>
      <c r="AF1523" s="24">
        <v>0</v>
      </c>
      <c r="AG1523" s="24">
        <v>216994</v>
      </c>
    </row>
    <row r="1524" spans="1:33" x14ac:dyDescent="0.35">
      <c r="A1524" s="70">
        <v>901158187</v>
      </c>
      <c r="B1524" s="70" t="s">
        <v>24</v>
      </c>
      <c r="C1524" s="70" t="s">
        <v>3868</v>
      </c>
      <c r="D1524" s="70" t="s">
        <v>14511</v>
      </c>
      <c r="E1524" s="70" t="s">
        <v>10794</v>
      </c>
      <c r="F1524" s="70" t="s">
        <v>16707</v>
      </c>
      <c r="G1524" s="70" t="s">
        <v>16757</v>
      </c>
      <c r="H1524" s="70" t="s">
        <v>3859</v>
      </c>
      <c r="I1524" s="25">
        <v>45261</v>
      </c>
      <c r="J1524" s="71">
        <v>720</v>
      </c>
      <c r="K1524" s="70" t="s">
        <v>3869</v>
      </c>
      <c r="L1524" s="70" t="s">
        <v>26</v>
      </c>
      <c r="M1524" s="70" t="s">
        <v>9239</v>
      </c>
      <c r="N1524" s="70" t="s">
        <v>27</v>
      </c>
      <c r="O1524" s="7"/>
      <c r="P1524" s="72">
        <v>216994</v>
      </c>
      <c r="Q1524" s="72">
        <v>216994</v>
      </c>
      <c r="R1524" s="7" t="s">
        <v>16710</v>
      </c>
      <c r="S1524" s="7" t="s">
        <v>16710</v>
      </c>
      <c r="T1524" s="7" t="s">
        <v>16755</v>
      </c>
      <c r="U1524" s="7">
        <v>0</v>
      </c>
      <c r="V1524" s="7" t="s">
        <v>16751</v>
      </c>
      <c r="W1524" s="7">
        <v>2022</v>
      </c>
      <c r="X1524" s="7" t="s">
        <v>16755</v>
      </c>
      <c r="Y1524" s="24">
        <v>216994</v>
      </c>
      <c r="Z1524" s="24">
        <v>0</v>
      </c>
      <c r="AA1524" s="24"/>
      <c r="AB1524" s="24">
        <v>0</v>
      </c>
      <c r="AC1524" s="24">
        <v>216994</v>
      </c>
      <c r="AD1524" s="24">
        <v>0</v>
      </c>
      <c r="AE1524" s="24">
        <v>216994</v>
      </c>
      <c r="AF1524" s="24">
        <v>0</v>
      </c>
      <c r="AG1524" s="24">
        <v>216994</v>
      </c>
    </row>
    <row r="1525" spans="1:33" x14ac:dyDescent="0.35">
      <c r="A1525" s="70">
        <v>901158187</v>
      </c>
      <c r="B1525" s="70" t="s">
        <v>24</v>
      </c>
      <c r="C1525" s="70" t="s">
        <v>3870</v>
      </c>
      <c r="D1525" s="70" t="s">
        <v>14512</v>
      </c>
      <c r="E1525" s="70" t="s">
        <v>10795</v>
      </c>
      <c r="F1525" s="70" t="s">
        <v>16707</v>
      </c>
      <c r="G1525" s="70" t="s">
        <v>16757</v>
      </c>
      <c r="H1525" s="70" t="s">
        <v>3859</v>
      </c>
      <c r="I1525" s="25">
        <v>45261</v>
      </c>
      <c r="J1525" s="71">
        <v>720</v>
      </c>
      <c r="K1525" s="70" t="s">
        <v>3871</v>
      </c>
      <c r="L1525" s="70" t="s">
        <v>26</v>
      </c>
      <c r="M1525" s="70" t="s">
        <v>9239</v>
      </c>
      <c r="N1525" s="70" t="s">
        <v>27</v>
      </c>
      <c r="O1525" s="7"/>
      <c r="P1525" s="72">
        <v>99423</v>
      </c>
      <c r="Q1525" s="72">
        <v>99423</v>
      </c>
      <c r="R1525" s="7" t="s">
        <v>16710</v>
      </c>
      <c r="S1525" s="7" t="s">
        <v>16710</v>
      </c>
      <c r="T1525" s="7" t="s">
        <v>16755</v>
      </c>
      <c r="U1525" s="7">
        <v>0</v>
      </c>
      <c r="V1525" s="7" t="s">
        <v>16751</v>
      </c>
      <c r="W1525" s="7">
        <v>2022</v>
      </c>
      <c r="X1525" s="7" t="s">
        <v>16755</v>
      </c>
      <c r="Y1525" s="24">
        <v>99423</v>
      </c>
      <c r="Z1525" s="24">
        <v>0</v>
      </c>
      <c r="AA1525" s="24"/>
      <c r="AB1525" s="24">
        <v>0</v>
      </c>
      <c r="AC1525" s="24">
        <v>99423</v>
      </c>
      <c r="AD1525" s="24">
        <v>0</v>
      </c>
      <c r="AE1525" s="24">
        <v>99423</v>
      </c>
      <c r="AF1525" s="24">
        <v>0</v>
      </c>
      <c r="AG1525" s="24">
        <v>99423</v>
      </c>
    </row>
    <row r="1526" spans="1:33" x14ac:dyDescent="0.35">
      <c r="A1526" s="70">
        <v>901158187</v>
      </c>
      <c r="B1526" s="70" t="s">
        <v>24</v>
      </c>
      <c r="C1526" s="70" t="s">
        <v>3872</v>
      </c>
      <c r="D1526" s="70" t="s">
        <v>14513</v>
      </c>
      <c r="E1526" s="70" t="s">
        <v>10796</v>
      </c>
      <c r="F1526" s="70" t="s">
        <v>16707</v>
      </c>
      <c r="G1526" s="70" t="s">
        <v>16757</v>
      </c>
      <c r="H1526" s="70" t="s">
        <v>3859</v>
      </c>
      <c r="I1526" s="25">
        <v>45261</v>
      </c>
      <c r="J1526" s="71">
        <v>720</v>
      </c>
      <c r="K1526" s="70" t="s">
        <v>3873</v>
      </c>
      <c r="L1526" s="70" t="s">
        <v>3874</v>
      </c>
      <c r="M1526" s="70" t="s">
        <v>9239</v>
      </c>
      <c r="N1526" s="70" t="s">
        <v>27</v>
      </c>
      <c r="O1526" s="7"/>
      <c r="P1526" s="72">
        <v>99423</v>
      </c>
      <c r="Q1526" s="72">
        <v>99423</v>
      </c>
      <c r="R1526" s="7" t="s">
        <v>16710</v>
      </c>
      <c r="S1526" s="7" t="s">
        <v>16710</v>
      </c>
      <c r="T1526" s="7" t="s">
        <v>16755</v>
      </c>
      <c r="U1526" s="7">
        <v>0</v>
      </c>
      <c r="V1526" s="7" t="s">
        <v>16751</v>
      </c>
      <c r="W1526" s="7">
        <v>2022</v>
      </c>
      <c r="X1526" s="7" t="s">
        <v>16755</v>
      </c>
      <c r="Y1526" s="24">
        <v>99423</v>
      </c>
      <c r="Z1526" s="24">
        <v>0</v>
      </c>
      <c r="AA1526" s="24"/>
      <c r="AB1526" s="24">
        <v>0</v>
      </c>
      <c r="AC1526" s="24">
        <v>99423</v>
      </c>
      <c r="AD1526" s="24">
        <v>0</v>
      </c>
      <c r="AE1526" s="24">
        <v>99423</v>
      </c>
      <c r="AF1526" s="24">
        <v>0</v>
      </c>
      <c r="AG1526" s="24">
        <v>99423</v>
      </c>
    </row>
    <row r="1527" spans="1:33" x14ac:dyDescent="0.35">
      <c r="A1527" s="70">
        <v>901158187</v>
      </c>
      <c r="B1527" s="70" t="s">
        <v>24</v>
      </c>
      <c r="C1527" s="70" t="s">
        <v>3875</v>
      </c>
      <c r="D1527" s="70" t="s">
        <v>14514</v>
      </c>
      <c r="E1527" s="70" t="s">
        <v>10797</v>
      </c>
      <c r="F1527" s="70" t="s">
        <v>16707</v>
      </c>
      <c r="G1527" s="70" t="s">
        <v>16757</v>
      </c>
      <c r="H1527" s="70" t="s">
        <v>3859</v>
      </c>
      <c r="I1527" s="25">
        <v>45261</v>
      </c>
      <c r="J1527" s="71">
        <v>720</v>
      </c>
      <c r="K1527" s="70" t="s">
        <v>3876</v>
      </c>
      <c r="L1527" s="70" t="s">
        <v>26</v>
      </c>
      <c r="M1527" s="70" t="s">
        <v>9239</v>
      </c>
      <c r="N1527" s="70" t="s">
        <v>27</v>
      </c>
      <c r="O1527" s="7"/>
      <c r="P1527" s="72">
        <v>99423</v>
      </c>
      <c r="Q1527" s="72">
        <v>99423</v>
      </c>
      <c r="R1527" s="7" t="s">
        <v>16710</v>
      </c>
      <c r="S1527" s="7" t="s">
        <v>16710</v>
      </c>
      <c r="T1527" s="7" t="s">
        <v>16755</v>
      </c>
      <c r="U1527" s="7">
        <v>0</v>
      </c>
      <c r="V1527" s="7" t="s">
        <v>16751</v>
      </c>
      <c r="W1527" s="7">
        <v>2022</v>
      </c>
      <c r="X1527" s="7" t="s">
        <v>16755</v>
      </c>
      <c r="Y1527" s="24">
        <v>99423</v>
      </c>
      <c r="Z1527" s="24">
        <v>0</v>
      </c>
      <c r="AA1527" s="24"/>
      <c r="AB1527" s="24">
        <v>0</v>
      </c>
      <c r="AC1527" s="24">
        <v>99423</v>
      </c>
      <c r="AD1527" s="24">
        <v>0</v>
      </c>
      <c r="AE1527" s="24">
        <v>99423</v>
      </c>
      <c r="AF1527" s="24">
        <v>0</v>
      </c>
      <c r="AG1527" s="24">
        <v>99423</v>
      </c>
    </row>
    <row r="1528" spans="1:33" x14ac:dyDescent="0.35">
      <c r="A1528" s="70">
        <v>901158187</v>
      </c>
      <c r="B1528" s="70" t="s">
        <v>24</v>
      </c>
      <c r="C1528" s="70" t="s">
        <v>3877</v>
      </c>
      <c r="D1528" s="70" t="s">
        <v>14515</v>
      </c>
      <c r="E1528" s="70" t="s">
        <v>10798</v>
      </c>
      <c r="F1528" s="70" t="s">
        <v>16707</v>
      </c>
      <c r="G1528" s="70" t="s">
        <v>16757</v>
      </c>
      <c r="H1528" s="70" t="s">
        <v>3859</v>
      </c>
      <c r="I1528" s="25">
        <v>45261</v>
      </c>
      <c r="J1528" s="71">
        <v>720</v>
      </c>
      <c r="K1528" s="70" t="s">
        <v>3878</v>
      </c>
      <c r="L1528" s="70" t="s">
        <v>3879</v>
      </c>
      <c r="M1528" s="70" t="s">
        <v>9239</v>
      </c>
      <c r="N1528" s="70" t="s">
        <v>27</v>
      </c>
      <c r="O1528" s="7"/>
      <c r="P1528" s="72">
        <v>99423</v>
      </c>
      <c r="Q1528" s="72">
        <v>99423</v>
      </c>
      <c r="R1528" s="7" t="s">
        <v>16710</v>
      </c>
      <c r="S1528" s="7" t="s">
        <v>16710</v>
      </c>
      <c r="T1528" s="7" t="s">
        <v>16755</v>
      </c>
      <c r="U1528" s="7">
        <v>0</v>
      </c>
      <c r="V1528" s="7" t="s">
        <v>16751</v>
      </c>
      <c r="W1528" s="7">
        <v>2022</v>
      </c>
      <c r="X1528" s="7" t="s">
        <v>16755</v>
      </c>
      <c r="Y1528" s="24">
        <v>99423</v>
      </c>
      <c r="Z1528" s="24">
        <v>0</v>
      </c>
      <c r="AA1528" s="24"/>
      <c r="AB1528" s="24">
        <v>0</v>
      </c>
      <c r="AC1528" s="24">
        <v>99423</v>
      </c>
      <c r="AD1528" s="24">
        <v>0</v>
      </c>
      <c r="AE1528" s="24">
        <v>99423</v>
      </c>
      <c r="AF1528" s="24">
        <v>0</v>
      </c>
      <c r="AG1528" s="24">
        <v>99423</v>
      </c>
    </row>
    <row r="1529" spans="1:33" x14ac:dyDescent="0.35">
      <c r="A1529" s="70">
        <v>901158187</v>
      </c>
      <c r="B1529" s="70" t="s">
        <v>24</v>
      </c>
      <c r="C1529" s="70" t="s">
        <v>3880</v>
      </c>
      <c r="D1529" s="70" t="s">
        <v>14516</v>
      </c>
      <c r="E1529" s="70" t="s">
        <v>10799</v>
      </c>
      <c r="F1529" s="70" t="s">
        <v>16707</v>
      </c>
      <c r="G1529" s="70" t="s">
        <v>16757</v>
      </c>
      <c r="H1529" s="70" t="s">
        <v>3859</v>
      </c>
      <c r="I1529" s="25">
        <v>45261</v>
      </c>
      <c r="J1529" s="71">
        <v>720</v>
      </c>
      <c r="K1529" s="70" t="s">
        <v>3881</v>
      </c>
      <c r="L1529" s="70" t="s">
        <v>26</v>
      </c>
      <c r="M1529" s="70" t="s">
        <v>9239</v>
      </c>
      <c r="N1529" s="70" t="s">
        <v>27</v>
      </c>
      <c r="O1529" s="7"/>
      <c r="P1529" s="72">
        <v>99423</v>
      </c>
      <c r="Q1529" s="72">
        <v>99423</v>
      </c>
      <c r="R1529" s="7" t="s">
        <v>16710</v>
      </c>
      <c r="S1529" s="7" t="s">
        <v>16710</v>
      </c>
      <c r="T1529" s="7" t="s">
        <v>16755</v>
      </c>
      <c r="U1529" s="7">
        <v>0</v>
      </c>
      <c r="V1529" s="7" t="s">
        <v>16751</v>
      </c>
      <c r="W1529" s="7">
        <v>2022</v>
      </c>
      <c r="X1529" s="7" t="s">
        <v>16755</v>
      </c>
      <c r="Y1529" s="24">
        <v>99423</v>
      </c>
      <c r="Z1529" s="24">
        <v>0</v>
      </c>
      <c r="AA1529" s="24"/>
      <c r="AB1529" s="24">
        <v>0</v>
      </c>
      <c r="AC1529" s="24">
        <v>99423</v>
      </c>
      <c r="AD1529" s="24">
        <v>0</v>
      </c>
      <c r="AE1529" s="24">
        <v>99423</v>
      </c>
      <c r="AF1529" s="24">
        <v>0</v>
      </c>
      <c r="AG1529" s="24">
        <v>99423</v>
      </c>
    </row>
    <row r="1530" spans="1:33" x14ac:dyDescent="0.35">
      <c r="A1530" s="70">
        <v>901158187</v>
      </c>
      <c r="B1530" s="70" t="s">
        <v>24</v>
      </c>
      <c r="C1530" s="70" t="s">
        <v>3882</v>
      </c>
      <c r="D1530" s="70" t="s">
        <v>14517</v>
      </c>
      <c r="E1530" s="70" t="s">
        <v>10800</v>
      </c>
      <c r="F1530" s="70" t="s">
        <v>16707</v>
      </c>
      <c r="G1530" s="70" t="s">
        <v>16757</v>
      </c>
      <c r="H1530" s="70" t="s">
        <v>3859</v>
      </c>
      <c r="I1530" s="25">
        <v>45261</v>
      </c>
      <c r="J1530" s="71">
        <v>720</v>
      </c>
      <c r="K1530" s="70" t="s">
        <v>3883</v>
      </c>
      <c r="L1530" s="70" t="s">
        <v>26</v>
      </c>
      <c r="M1530" s="70" t="s">
        <v>9239</v>
      </c>
      <c r="N1530" s="70" t="s">
        <v>27</v>
      </c>
      <c r="O1530" s="7"/>
      <c r="P1530" s="72">
        <v>99423</v>
      </c>
      <c r="Q1530" s="72">
        <v>99423</v>
      </c>
      <c r="R1530" s="7" t="s">
        <v>16710</v>
      </c>
      <c r="S1530" s="7" t="s">
        <v>16710</v>
      </c>
      <c r="T1530" s="7" t="s">
        <v>16755</v>
      </c>
      <c r="U1530" s="7">
        <v>0</v>
      </c>
      <c r="V1530" s="7" t="s">
        <v>16751</v>
      </c>
      <c r="W1530" s="7">
        <v>2022</v>
      </c>
      <c r="X1530" s="7" t="s">
        <v>16755</v>
      </c>
      <c r="Y1530" s="24">
        <v>99423</v>
      </c>
      <c r="Z1530" s="24">
        <v>0</v>
      </c>
      <c r="AA1530" s="24"/>
      <c r="AB1530" s="24">
        <v>0</v>
      </c>
      <c r="AC1530" s="24">
        <v>99423</v>
      </c>
      <c r="AD1530" s="24">
        <v>0</v>
      </c>
      <c r="AE1530" s="24">
        <v>99423</v>
      </c>
      <c r="AF1530" s="24">
        <v>0</v>
      </c>
      <c r="AG1530" s="24">
        <v>99423</v>
      </c>
    </row>
    <row r="1531" spans="1:33" x14ac:dyDescent="0.35">
      <c r="A1531" s="70">
        <v>901158187</v>
      </c>
      <c r="B1531" s="70" t="s">
        <v>24</v>
      </c>
      <c r="C1531" s="70" t="s">
        <v>3884</v>
      </c>
      <c r="D1531" s="70" t="s">
        <v>14518</v>
      </c>
      <c r="E1531" s="70" t="s">
        <v>10801</v>
      </c>
      <c r="F1531" s="70" t="s">
        <v>16707</v>
      </c>
      <c r="G1531" s="70" t="s">
        <v>16757</v>
      </c>
      <c r="H1531" s="70" t="s">
        <v>3859</v>
      </c>
      <c r="I1531" s="25">
        <v>45261</v>
      </c>
      <c r="J1531" s="71">
        <v>720</v>
      </c>
      <c r="K1531" s="70" t="s">
        <v>3885</v>
      </c>
      <c r="L1531" s="70" t="s">
        <v>26</v>
      </c>
      <c r="M1531" s="70" t="s">
        <v>9239</v>
      </c>
      <c r="N1531" s="70" t="s">
        <v>27</v>
      </c>
      <c r="O1531" s="7"/>
      <c r="P1531" s="72">
        <v>99423</v>
      </c>
      <c r="Q1531" s="72">
        <v>99423</v>
      </c>
      <c r="R1531" s="7" t="s">
        <v>16710</v>
      </c>
      <c r="S1531" s="7" t="s">
        <v>16710</v>
      </c>
      <c r="T1531" s="7" t="s">
        <v>16755</v>
      </c>
      <c r="U1531" s="7">
        <v>0</v>
      </c>
      <c r="V1531" s="7" t="s">
        <v>16751</v>
      </c>
      <c r="W1531" s="7">
        <v>2022</v>
      </c>
      <c r="X1531" s="7" t="s">
        <v>16755</v>
      </c>
      <c r="Y1531" s="24">
        <v>99423</v>
      </c>
      <c r="Z1531" s="24">
        <v>0</v>
      </c>
      <c r="AA1531" s="24"/>
      <c r="AB1531" s="24">
        <v>0</v>
      </c>
      <c r="AC1531" s="24">
        <v>99423</v>
      </c>
      <c r="AD1531" s="24">
        <v>0</v>
      </c>
      <c r="AE1531" s="24">
        <v>99423</v>
      </c>
      <c r="AF1531" s="24">
        <v>0</v>
      </c>
      <c r="AG1531" s="24">
        <v>99423</v>
      </c>
    </row>
    <row r="1532" spans="1:33" x14ac:dyDescent="0.35">
      <c r="A1532" s="70">
        <v>901158187</v>
      </c>
      <c r="B1532" s="70" t="s">
        <v>24</v>
      </c>
      <c r="C1532" s="70" t="s">
        <v>3886</v>
      </c>
      <c r="D1532" s="70" t="s">
        <v>14519</v>
      </c>
      <c r="E1532" s="70" t="s">
        <v>10802</v>
      </c>
      <c r="F1532" s="70" t="s">
        <v>16707</v>
      </c>
      <c r="G1532" s="70" t="s">
        <v>16757</v>
      </c>
      <c r="H1532" s="70" t="s">
        <v>3887</v>
      </c>
      <c r="I1532" s="25">
        <v>45261</v>
      </c>
      <c r="J1532" s="71">
        <v>720</v>
      </c>
      <c r="K1532" s="70" t="s">
        <v>3888</v>
      </c>
      <c r="L1532" s="70" t="s">
        <v>26</v>
      </c>
      <c r="M1532" s="70" t="s">
        <v>9239</v>
      </c>
      <c r="N1532" s="70" t="s">
        <v>27</v>
      </c>
      <c r="O1532" s="7"/>
      <c r="P1532" s="72">
        <v>99423</v>
      </c>
      <c r="Q1532" s="72">
        <v>99423</v>
      </c>
      <c r="R1532" s="7" t="s">
        <v>16710</v>
      </c>
      <c r="S1532" s="7" t="s">
        <v>16710</v>
      </c>
      <c r="T1532" s="7" t="s">
        <v>16755</v>
      </c>
      <c r="U1532" s="7">
        <v>0</v>
      </c>
      <c r="V1532" s="7" t="s">
        <v>16751</v>
      </c>
      <c r="W1532" s="7">
        <v>2022</v>
      </c>
      <c r="X1532" s="7" t="s">
        <v>16755</v>
      </c>
      <c r="Y1532" s="24">
        <v>99423</v>
      </c>
      <c r="Z1532" s="24">
        <v>0</v>
      </c>
      <c r="AA1532" s="24"/>
      <c r="AB1532" s="24">
        <v>0</v>
      </c>
      <c r="AC1532" s="24">
        <v>99423</v>
      </c>
      <c r="AD1532" s="24">
        <v>0</v>
      </c>
      <c r="AE1532" s="24">
        <v>99423</v>
      </c>
      <c r="AF1532" s="24">
        <v>0</v>
      </c>
      <c r="AG1532" s="24">
        <v>99423</v>
      </c>
    </row>
    <row r="1533" spans="1:33" x14ac:dyDescent="0.35">
      <c r="A1533" s="70">
        <v>901158187</v>
      </c>
      <c r="B1533" s="70" t="s">
        <v>24</v>
      </c>
      <c r="C1533" s="70" t="s">
        <v>3889</v>
      </c>
      <c r="D1533" s="70" t="s">
        <v>14520</v>
      </c>
      <c r="E1533" s="70" t="s">
        <v>10803</v>
      </c>
      <c r="F1533" s="70" t="s">
        <v>16707</v>
      </c>
      <c r="G1533" s="70" t="s">
        <v>16757</v>
      </c>
      <c r="H1533" s="70" t="s">
        <v>3887</v>
      </c>
      <c r="I1533" s="25">
        <v>45261</v>
      </c>
      <c r="J1533" s="71">
        <v>720</v>
      </c>
      <c r="K1533" s="70" t="s">
        <v>3890</v>
      </c>
      <c r="L1533" s="70" t="s">
        <v>26</v>
      </c>
      <c r="M1533" s="70" t="s">
        <v>9239</v>
      </c>
      <c r="N1533" s="70" t="s">
        <v>27</v>
      </c>
      <c r="O1533" s="7"/>
      <c r="P1533" s="72">
        <v>99423</v>
      </c>
      <c r="Q1533" s="72">
        <v>99423</v>
      </c>
      <c r="R1533" s="7" t="s">
        <v>16710</v>
      </c>
      <c r="S1533" s="7" t="s">
        <v>16710</v>
      </c>
      <c r="T1533" s="7" t="s">
        <v>16755</v>
      </c>
      <c r="U1533" s="7">
        <v>0</v>
      </c>
      <c r="V1533" s="7" t="s">
        <v>16751</v>
      </c>
      <c r="W1533" s="7">
        <v>2022</v>
      </c>
      <c r="X1533" s="7" t="s">
        <v>16755</v>
      </c>
      <c r="Y1533" s="24">
        <v>99423</v>
      </c>
      <c r="Z1533" s="24">
        <v>0</v>
      </c>
      <c r="AA1533" s="24"/>
      <c r="AB1533" s="24">
        <v>0</v>
      </c>
      <c r="AC1533" s="24">
        <v>99423</v>
      </c>
      <c r="AD1533" s="24">
        <v>0</v>
      </c>
      <c r="AE1533" s="24">
        <v>99423</v>
      </c>
      <c r="AF1533" s="24">
        <v>0</v>
      </c>
      <c r="AG1533" s="24">
        <v>99423</v>
      </c>
    </row>
    <row r="1534" spans="1:33" x14ac:dyDescent="0.35">
      <c r="A1534" s="70">
        <v>901158187</v>
      </c>
      <c r="B1534" s="70" t="s">
        <v>24</v>
      </c>
      <c r="C1534" s="70" t="s">
        <v>3891</v>
      </c>
      <c r="D1534" s="70" t="s">
        <v>14521</v>
      </c>
      <c r="E1534" s="70" t="s">
        <v>10804</v>
      </c>
      <c r="F1534" s="70" t="s">
        <v>16707</v>
      </c>
      <c r="G1534" s="70" t="s">
        <v>16757</v>
      </c>
      <c r="H1534" s="70" t="s">
        <v>3887</v>
      </c>
      <c r="I1534" s="25">
        <v>45261</v>
      </c>
      <c r="J1534" s="71">
        <v>720</v>
      </c>
      <c r="K1534" s="70" t="s">
        <v>3892</v>
      </c>
      <c r="L1534" s="70" t="s">
        <v>26</v>
      </c>
      <c r="M1534" s="70" t="s">
        <v>9239</v>
      </c>
      <c r="N1534" s="70" t="s">
        <v>27</v>
      </c>
      <c r="O1534" s="7"/>
      <c r="P1534" s="72">
        <v>99423</v>
      </c>
      <c r="Q1534" s="72">
        <v>99423</v>
      </c>
      <c r="R1534" s="7" t="s">
        <v>16710</v>
      </c>
      <c r="S1534" s="7" t="s">
        <v>16710</v>
      </c>
      <c r="T1534" s="7" t="s">
        <v>16755</v>
      </c>
      <c r="U1534" s="7">
        <v>0</v>
      </c>
      <c r="V1534" s="7" t="s">
        <v>16751</v>
      </c>
      <c r="W1534" s="7">
        <v>2022</v>
      </c>
      <c r="X1534" s="7" t="s">
        <v>16755</v>
      </c>
      <c r="Y1534" s="24">
        <v>99423</v>
      </c>
      <c r="Z1534" s="24">
        <v>0</v>
      </c>
      <c r="AA1534" s="24"/>
      <c r="AB1534" s="24">
        <v>0</v>
      </c>
      <c r="AC1534" s="24">
        <v>99423</v>
      </c>
      <c r="AD1534" s="24">
        <v>0</v>
      </c>
      <c r="AE1534" s="24">
        <v>99423</v>
      </c>
      <c r="AF1534" s="24">
        <v>0</v>
      </c>
      <c r="AG1534" s="24">
        <v>99423</v>
      </c>
    </row>
    <row r="1535" spans="1:33" x14ac:dyDescent="0.35">
      <c r="A1535" s="70">
        <v>901158187</v>
      </c>
      <c r="B1535" s="70" t="s">
        <v>24</v>
      </c>
      <c r="C1535" s="70" t="s">
        <v>3893</v>
      </c>
      <c r="D1535" s="70" t="s">
        <v>14522</v>
      </c>
      <c r="E1535" s="70" t="s">
        <v>10805</v>
      </c>
      <c r="F1535" s="70" t="s">
        <v>16707</v>
      </c>
      <c r="G1535" s="70" t="s">
        <v>16757</v>
      </c>
      <c r="H1535" s="70" t="s">
        <v>3887</v>
      </c>
      <c r="I1535" s="25">
        <v>45261</v>
      </c>
      <c r="J1535" s="71">
        <v>720</v>
      </c>
      <c r="K1535" s="70" t="s">
        <v>3894</v>
      </c>
      <c r="L1535" s="70" t="s">
        <v>26</v>
      </c>
      <c r="M1535" s="70" t="s">
        <v>9239</v>
      </c>
      <c r="N1535" s="70" t="s">
        <v>27</v>
      </c>
      <c r="O1535" s="7"/>
      <c r="P1535" s="72">
        <v>99423</v>
      </c>
      <c r="Q1535" s="72">
        <v>99423</v>
      </c>
      <c r="R1535" s="7" t="s">
        <v>16710</v>
      </c>
      <c r="S1535" s="7" t="s">
        <v>16710</v>
      </c>
      <c r="T1535" s="7" t="s">
        <v>16755</v>
      </c>
      <c r="U1535" s="7">
        <v>0</v>
      </c>
      <c r="V1535" s="7" t="s">
        <v>16751</v>
      </c>
      <c r="W1535" s="7">
        <v>2022</v>
      </c>
      <c r="X1535" s="7" t="s">
        <v>16755</v>
      </c>
      <c r="Y1535" s="24">
        <v>99423</v>
      </c>
      <c r="Z1535" s="24">
        <v>0</v>
      </c>
      <c r="AA1535" s="24"/>
      <c r="AB1535" s="24">
        <v>0</v>
      </c>
      <c r="AC1535" s="24">
        <v>99423</v>
      </c>
      <c r="AD1535" s="24">
        <v>0</v>
      </c>
      <c r="AE1535" s="24">
        <v>99423</v>
      </c>
      <c r="AF1535" s="24">
        <v>0</v>
      </c>
      <c r="AG1535" s="24">
        <v>99423</v>
      </c>
    </row>
    <row r="1536" spans="1:33" x14ac:dyDescent="0.35">
      <c r="A1536" s="70">
        <v>901158187</v>
      </c>
      <c r="B1536" s="70" t="s">
        <v>24</v>
      </c>
      <c r="C1536" s="70" t="s">
        <v>3895</v>
      </c>
      <c r="D1536" s="70" t="s">
        <v>14523</v>
      </c>
      <c r="E1536" s="70" t="s">
        <v>10806</v>
      </c>
      <c r="F1536" s="70" t="s">
        <v>16707</v>
      </c>
      <c r="G1536" s="70" t="s">
        <v>16757</v>
      </c>
      <c r="H1536" s="70" t="s">
        <v>3887</v>
      </c>
      <c r="I1536" s="25">
        <v>45261</v>
      </c>
      <c r="J1536" s="71">
        <v>720</v>
      </c>
      <c r="K1536" s="70" t="s">
        <v>3896</v>
      </c>
      <c r="L1536" s="70" t="s">
        <v>3897</v>
      </c>
      <c r="M1536" s="70" t="s">
        <v>9239</v>
      </c>
      <c r="N1536" s="70" t="s">
        <v>27</v>
      </c>
      <c r="O1536" s="7"/>
      <c r="P1536" s="72">
        <v>99423</v>
      </c>
      <c r="Q1536" s="72">
        <v>99423</v>
      </c>
      <c r="R1536" s="7" t="s">
        <v>16710</v>
      </c>
      <c r="S1536" s="7" t="s">
        <v>16710</v>
      </c>
      <c r="T1536" s="7" t="s">
        <v>16755</v>
      </c>
      <c r="U1536" s="7">
        <v>0</v>
      </c>
      <c r="V1536" s="7" t="s">
        <v>16751</v>
      </c>
      <c r="W1536" s="7">
        <v>2022</v>
      </c>
      <c r="X1536" s="7" t="s">
        <v>16755</v>
      </c>
      <c r="Y1536" s="24">
        <v>99423</v>
      </c>
      <c r="Z1536" s="24">
        <v>0</v>
      </c>
      <c r="AA1536" s="24"/>
      <c r="AB1536" s="24">
        <v>0</v>
      </c>
      <c r="AC1536" s="24">
        <v>99423</v>
      </c>
      <c r="AD1536" s="24">
        <v>0</v>
      </c>
      <c r="AE1536" s="24">
        <v>99423</v>
      </c>
      <c r="AF1536" s="24">
        <v>0</v>
      </c>
      <c r="AG1536" s="24">
        <v>99423</v>
      </c>
    </row>
    <row r="1537" spans="1:33" x14ac:dyDescent="0.35">
      <c r="A1537" s="70">
        <v>901158187</v>
      </c>
      <c r="B1537" s="70" t="s">
        <v>24</v>
      </c>
      <c r="C1537" s="70" t="s">
        <v>3898</v>
      </c>
      <c r="D1537" s="70" t="s">
        <v>14524</v>
      </c>
      <c r="E1537" s="70" t="s">
        <v>10807</v>
      </c>
      <c r="F1537" s="70" t="s">
        <v>16707</v>
      </c>
      <c r="G1537" s="70" t="s">
        <v>16757</v>
      </c>
      <c r="H1537" s="70" t="s">
        <v>3887</v>
      </c>
      <c r="I1537" s="25">
        <v>45261</v>
      </c>
      <c r="J1537" s="71">
        <v>720</v>
      </c>
      <c r="K1537" s="70" t="s">
        <v>3899</v>
      </c>
      <c r="L1537" s="70" t="s">
        <v>3900</v>
      </c>
      <c r="M1537" s="70" t="s">
        <v>9239</v>
      </c>
      <c r="N1537" s="70" t="s">
        <v>27</v>
      </c>
      <c r="O1537" s="7"/>
      <c r="P1537" s="72">
        <v>99423</v>
      </c>
      <c r="Q1537" s="72">
        <v>99423</v>
      </c>
      <c r="R1537" s="7" t="s">
        <v>16710</v>
      </c>
      <c r="S1537" s="7" t="s">
        <v>16710</v>
      </c>
      <c r="T1537" s="7" t="s">
        <v>16755</v>
      </c>
      <c r="U1537" s="7">
        <v>0</v>
      </c>
      <c r="V1537" s="7" t="s">
        <v>16751</v>
      </c>
      <c r="W1537" s="7">
        <v>2022</v>
      </c>
      <c r="X1537" s="7" t="s">
        <v>16755</v>
      </c>
      <c r="Y1537" s="24">
        <v>99423</v>
      </c>
      <c r="Z1537" s="24">
        <v>0</v>
      </c>
      <c r="AA1537" s="24"/>
      <c r="AB1537" s="24">
        <v>0</v>
      </c>
      <c r="AC1537" s="24">
        <v>99423</v>
      </c>
      <c r="AD1537" s="24">
        <v>0</v>
      </c>
      <c r="AE1537" s="24">
        <v>99423</v>
      </c>
      <c r="AF1537" s="24">
        <v>0</v>
      </c>
      <c r="AG1537" s="24">
        <v>99423</v>
      </c>
    </row>
    <row r="1538" spans="1:33" x14ac:dyDescent="0.35">
      <c r="A1538" s="70">
        <v>901158187</v>
      </c>
      <c r="B1538" s="70" t="s">
        <v>24</v>
      </c>
      <c r="C1538" s="70" t="s">
        <v>3901</v>
      </c>
      <c r="D1538" s="70" t="s">
        <v>14525</v>
      </c>
      <c r="E1538" s="70" t="s">
        <v>10808</v>
      </c>
      <c r="F1538" s="70" t="s">
        <v>16707</v>
      </c>
      <c r="G1538" s="70" t="s">
        <v>16757</v>
      </c>
      <c r="H1538" s="70" t="s">
        <v>3887</v>
      </c>
      <c r="I1538" s="25">
        <v>45261</v>
      </c>
      <c r="J1538" s="71">
        <v>720</v>
      </c>
      <c r="K1538" s="70" t="s">
        <v>3902</v>
      </c>
      <c r="L1538" s="70" t="s">
        <v>26</v>
      </c>
      <c r="M1538" s="70" t="s">
        <v>9239</v>
      </c>
      <c r="N1538" s="70" t="s">
        <v>27</v>
      </c>
      <c r="O1538" s="7"/>
      <c r="P1538" s="72">
        <v>99423</v>
      </c>
      <c r="Q1538" s="72">
        <v>99423</v>
      </c>
      <c r="R1538" s="7" t="s">
        <v>16710</v>
      </c>
      <c r="S1538" s="7" t="s">
        <v>16710</v>
      </c>
      <c r="T1538" s="7" t="s">
        <v>16755</v>
      </c>
      <c r="U1538" s="7">
        <v>0</v>
      </c>
      <c r="V1538" s="7" t="s">
        <v>16751</v>
      </c>
      <c r="W1538" s="7">
        <v>2022</v>
      </c>
      <c r="X1538" s="7" t="s">
        <v>16755</v>
      </c>
      <c r="Y1538" s="24">
        <v>99423</v>
      </c>
      <c r="Z1538" s="24">
        <v>0</v>
      </c>
      <c r="AA1538" s="24"/>
      <c r="AB1538" s="24">
        <v>0</v>
      </c>
      <c r="AC1538" s="24">
        <v>99423</v>
      </c>
      <c r="AD1538" s="24">
        <v>0</v>
      </c>
      <c r="AE1538" s="24">
        <v>99423</v>
      </c>
      <c r="AF1538" s="24">
        <v>0</v>
      </c>
      <c r="AG1538" s="24">
        <v>99423</v>
      </c>
    </row>
    <row r="1539" spans="1:33" x14ac:dyDescent="0.35">
      <c r="A1539" s="70">
        <v>901158187</v>
      </c>
      <c r="B1539" s="70" t="s">
        <v>24</v>
      </c>
      <c r="C1539" s="70" t="s">
        <v>3903</v>
      </c>
      <c r="D1539" s="70" t="s">
        <v>14526</v>
      </c>
      <c r="E1539" s="70" t="s">
        <v>10809</v>
      </c>
      <c r="F1539" s="70" t="s">
        <v>16707</v>
      </c>
      <c r="G1539" s="70" t="s">
        <v>16757</v>
      </c>
      <c r="H1539" s="70" t="s">
        <v>3887</v>
      </c>
      <c r="I1539" s="25">
        <v>45261</v>
      </c>
      <c r="J1539" s="71">
        <v>720</v>
      </c>
      <c r="K1539" s="70" t="s">
        <v>3904</v>
      </c>
      <c r="L1539" s="70" t="s">
        <v>3905</v>
      </c>
      <c r="M1539" s="70" t="s">
        <v>9239</v>
      </c>
      <c r="N1539" s="70" t="s">
        <v>27</v>
      </c>
      <c r="O1539" s="7"/>
      <c r="P1539" s="72">
        <v>99423</v>
      </c>
      <c r="Q1539" s="72">
        <v>99423</v>
      </c>
      <c r="R1539" s="7" t="s">
        <v>16710</v>
      </c>
      <c r="S1539" s="7" t="s">
        <v>16710</v>
      </c>
      <c r="T1539" s="7" t="s">
        <v>16755</v>
      </c>
      <c r="U1539" s="7">
        <v>0</v>
      </c>
      <c r="V1539" s="7" t="s">
        <v>16751</v>
      </c>
      <c r="W1539" s="7">
        <v>2022</v>
      </c>
      <c r="X1539" s="7" t="s">
        <v>16755</v>
      </c>
      <c r="Y1539" s="24">
        <v>99423</v>
      </c>
      <c r="Z1539" s="24">
        <v>0</v>
      </c>
      <c r="AA1539" s="24"/>
      <c r="AB1539" s="24">
        <v>0</v>
      </c>
      <c r="AC1539" s="24">
        <v>99423</v>
      </c>
      <c r="AD1539" s="24">
        <v>0</v>
      </c>
      <c r="AE1539" s="24">
        <v>99423</v>
      </c>
      <c r="AF1539" s="24">
        <v>0</v>
      </c>
      <c r="AG1539" s="24">
        <v>99423</v>
      </c>
    </row>
    <row r="1540" spans="1:33" x14ac:dyDescent="0.35">
      <c r="A1540" s="70">
        <v>901158187</v>
      </c>
      <c r="B1540" s="70" t="s">
        <v>24</v>
      </c>
      <c r="C1540" s="70" t="s">
        <v>3906</v>
      </c>
      <c r="D1540" s="70" t="s">
        <v>14527</v>
      </c>
      <c r="E1540" s="70" t="s">
        <v>10810</v>
      </c>
      <c r="F1540" s="70" t="s">
        <v>16707</v>
      </c>
      <c r="G1540" s="70" t="s">
        <v>16757</v>
      </c>
      <c r="H1540" s="70" t="s">
        <v>3887</v>
      </c>
      <c r="I1540" s="25">
        <v>45261</v>
      </c>
      <c r="J1540" s="71">
        <v>720</v>
      </c>
      <c r="K1540" s="70" t="s">
        <v>3907</v>
      </c>
      <c r="L1540" s="70" t="s">
        <v>3908</v>
      </c>
      <c r="M1540" s="70" t="s">
        <v>9239</v>
      </c>
      <c r="N1540" s="70" t="s">
        <v>27</v>
      </c>
      <c r="O1540" s="7"/>
      <c r="P1540" s="72">
        <v>99423</v>
      </c>
      <c r="Q1540" s="72">
        <v>99423</v>
      </c>
      <c r="R1540" s="7" t="s">
        <v>16710</v>
      </c>
      <c r="S1540" s="7" t="s">
        <v>16710</v>
      </c>
      <c r="T1540" s="7" t="s">
        <v>16755</v>
      </c>
      <c r="U1540" s="7">
        <v>0</v>
      </c>
      <c r="V1540" s="7" t="s">
        <v>16751</v>
      </c>
      <c r="W1540" s="7">
        <v>2022</v>
      </c>
      <c r="X1540" s="7" t="s">
        <v>16755</v>
      </c>
      <c r="Y1540" s="24">
        <v>99423</v>
      </c>
      <c r="Z1540" s="24">
        <v>0</v>
      </c>
      <c r="AA1540" s="24"/>
      <c r="AB1540" s="24">
        <v>0</v>
      </c>
      <c r="AC1540" s="24">
        <v>99423</v>
      </c>
      <c r="AD1540" s="24">
        <v>0</v>
      </c>
      <c r="AE1540" s="24">
        <v>99423</v>
      </c>
      <c r="AF1540" s="24">
        <v>0</v>
      </c>
      <c r="AG1540" s="24">
        <v>99423</v>
      </c>
    </row>
    <row r="1541" spans="1:33" x14ac:dyDescent="0.35">
      <c r="A1541" s="70">
        <v>901158187</v>
      </c>
      <c r="B1541" s="70" t="s">
        <v>24</v>
      </c>
      <c r="C1541" s="70" t="s">
        <v>3909</v>
      </c>
      <c r="D1541" s="70" t="s">
        <v>14528</v>
      </c>
      <c r="E1541" s="70" t="s">
        <v>10811</v>
      </c>
      <c r="F1541" s="70" t="s">
        <v>16707</v>
      </c>
      <c r="G1541" s="70" t="s">
        <v>16757</v>
      </c>
      <c r="H1541" s="70" t="s">
        <v>3887</v>
      </c>
      <c r="I1541" s="25">
        <v>45261</v>
      </c>
      <c r="J1541" s="71">
        <v>720</v>
      </c>
      <c r="K1541" s="70" t="s">
        <v>3910</v>
      </c>
      <c r="L1541" s="70" t="s">
        <v>3911</v>
      </c>
      <c r="M1541" s="70" t="s">
        <v>9239</v>
      </c>
      <c r="N1541" s="70" t="s">
        <v>27</v>
      </c>
      <c r="O1541" s="7"/>
      <c r="P1541" s="72">
        <v>99423</v>
      </c>
      <c r="Q1541" s="72">
        <v>99423</v>
      </c>
      <c r="R1541" s="7" t="s">
        <v>16710</v>
      </c>
      <c r="S1541" s="7" t="s">
        <v>16710</v>
      </c>
      <c r="T1541" s="7" t="s">
        <v>16755</v>
      </c>
      <c r="U1541" s="7">
        <v>0</v>
      </c>
      <c r="V1541" s="7" t="s">
        <v>16751</v>
      </c>
      <c r="W1541" s="7">
        <v>2022</v>
      </c>
      <c r="X1541" s="7" t="s">
        <v>16755</v>
      </c>
      <c r="Y1541" s="24">
        <v>99423</v>
      </c>
      <c r="Z1541" s="24">
        <v>0</v>
      </c>
      <c r="AA1541" s="24"/>
      <c r="AB1541" s="24">
        <v>0</v>
      </c>
      <c r="AC1541" s="24">
        <v>99423</v>
      </c>
      <c r="AD1541" s="24">
        <v>0</v>
      </c>
      <c r="AE1541" s="24">
        <v>99423</v>
      </c>
      <c r="AF1541" s="24">
        <v>0</v>
      </c>
      <c r="AG1541" s="24">
        <v>99423</v>
      </c>
    </row>
    <row r="1542" spans="1:33" x14ac:dyDescent="0.35">
      <c r="A1542" s="70">
        <v>901158187</v>
      </c>
      <c r="B1542" s="70" t="s">
        <v>24</v>
      </c>
      <c r="C1542" s="70" t="s">
        <v>3912</v>
      </c>
      <c r="D1542" s="70" t="s">
        <v>14529</v>
      </c>
      <c r="E1542" s="70" t="s">
        <v>10812</v>
      </c>
      <c r="F1542" s="70" t="s">
        <v>16707</v>
      </c>
      <c r="G1542" s="70" t="s">
        <v>16757</v>
      </c>
      <c r="H1542" s="70" t="s">
        <v>3887</v>
      </c>
      <c r="I1542" s="25">
        <v>45261</v>
      </c>
      <c r="J1542" s="71">
        <v>720</v>
      </c>
      <c r="K1542" s="70" t="s">
        <v>3913</v>
      </c>
      <c r="L1542" s="70" t="s">
        <v>3914</v>
      </c>
      <c r="M1542" s="70" t="s">
        <v>9239</v>
      </c>
      <c r="N1542" s="70" t="s">
        <v>27</v>
      </c>
      <c r="O1542" s="7"/>
      <c r="P1542" s="72">
        <v>99423</v>
      </c>
      <c r="Q1542" s="72">
        <v>99423</v>
      </c>
      <c r="R1542" s="7" t="s">
        <v>16710</v>
      </c>
      <c r="S1542" s="7" t="s">
        <v>16710</v>
      </c>
      <c r="T1542" s="7" t="s">
        <v>16755</v>
      </c>
      <c r="U1542" s="7">
        <v>0</v>
      </c>
      <c r="V1542" s="7" t="s">
        <v>16751</v>
      </c>
      <c r="W1542" s="7">
        <v>2022</v>
      </c>
      <c r="X1542" s="7" t="s">
        <v>16755</v>
      </c>
      <c r="Y1542" s="24">
        <v>99423</v>
      </c>
      <c r="Z1542" s="24">
        <v>0</v>
      </c>
      <c r="AA1542" s="24"/>
      <c r="AB1542" s="24">
        <v>0</v>
      </c>
      <c r="AC1542" s="24">
        <v>99423</v>
      </c>
      <c r="AD1542" s="24">
        <v>0</v>
      </c>
      <c r="AE1542" s="24">
        <v>99423</v>
      </c>
      <c r="AF1542" s="24">
        <v>0</v>
      </c>
      <c r="AG1542" s="24">
        <v>99423</v>
      </c>
    </row>
    <row r="1543" spans="1:33" x14ac:dyDescent="0.35">
      <c r="A1543" s="70">
        <v>901158187</v>
      </c>
      <c r="B1543" s="70" t="s">
        <v>24</v>
      </c>
      <c r="C1543" s="70" t="s">
        <v>3915</v>
      </c>
      <c r="D1543" s="70" t="s">
        <v>14530</v>
      </c>
      <c r="E1543" s="70" t="s">
        <v>10813</v>
      </c>
      <c r="F1543" s="70" t="s">
        <v>16707</v>
      </c>
      <c r="G1543" s="70" t="s">
        <v>16757</v>
      </c>
      <c r="H1543" s="70" t="s">
        <v>3887</v>
      </c>
      <c r="I1543" s="25">
        <v>45261</v>
      </c>
      <c r="J1543" s="71">
        <v>720</v>
      </c>
      <c r="K1543" s="70" t="s">
        <v>3916</v>
      </c>
      <c r="L1543" s="70" t="s">
        <v>26</v>
      </c>
      <c r="M1543" s="70" t="s">
        <v>9239</v>
      </c>
      <c r="N1543" s="70" t="s">
        <v>27</v>
      </c>
      <c r="O1543" s="7"/>
      <c r="P1543" s="72">
        <v>99423</v>
      </c>
      <c r="Q1543" s="72">
        <v>99423</v>
      </c>
      <c r="R1543" s="7" t="s">
        <v>16710</v>
      </c>
      <c r="S1543" s="7" t="s">
        <v>16710</v>
      </c>
      <c r="T1543" s="7" t="s">
        <v>16755</v>
      </c>
      <c r="U1543" s="7">
        <v>0</v>
      </c>
      <c r="V1543" s="7" t="s">
        <v>16751</v>
      </c>
      <c r="W1543" s="7">
        <v>2022</v>
      </c>
      <c r="X1543" s="7" t="s">
        <v>16755</v>
      </c>
      <c r="Y1543" s="24">
        <v>99423</v>
      </c>
      <c r="Z1543" s="24">
        <v>0</v>
      </c>
      <c r="AA1543" s="24"/>
      <c r="AB1543" s="24">
        <v>0</v>
      </c>
      <c r="AC1543" s="24">
        <v>99423</v>
      </c>
      <c r="AD1543" s="24">
        <v>0</v>
      </c>
      <c r="AE1543" s="24">
        <v>99423</v>
      </c>
      <c r="AF1543" s="24">
        <v>0</v>
      </c>
      <c r="AG1543" s="24">
        <v>99423</v>
      </c>
    </row>
    <row r="1544" spans="1:33" x14ac:dyDescent="0.35">
      <c r="A1544" s="70">
        <v>901158187</v>
      </c>
      <c r="B1544" s="70" t="s">
        <v>24</v>
      </c>
      <c r="C1544" s="70" t="s">
        <v>3917</v>
      </c>
      <c r="D1544" s="70" t="s">
        <v>14531</v>
      </c>
      <c r="E1544" s="70" t="s">
        <v>10814</v>
      </c>
      <c r="F1544" s="70" t="s">
        <v>16707</v>
      </c>
      <c r="G1544" s="70" t="s">
        <v>16757</v>
      </c>
      <c r="H1544" s="70" t="s">
        <v>3887</v>
      </c>
      <c r="I1544" s="25">
        <v>45261</v>
      </c>
      <c r="J1544" s="71">
        <v>720</v>
      </c>
      <c r="K1544" s="70" t="s">
        <v>3918</v>
      </c>
      <c r="L1544" s="70" t="s">
        <v>26</v>
      </c>
      <c r="M1544" s="70" t="s">
        <v>9239</v>
      </c>
      <c r="N1544" s="70" t="s">
        <v>27</v>
      </c>
      <c r="O1544" s="7"/>
      <c r="P1544" s="72">
        <v>99423</v>
      </c>
      <c r="Q1544" s="72">
        <v>99423</v>
      </c>
      <c r="R1544" s="7" t="s">
        <v>16710</v>
      </c>
      <c r="S1544" s="7" t="s">
        <v>16710</v>
      </c>
      <c r="T1544" s="7" t="s">
        <v>16755</v>
      </c>
      <c r="U1544" s="7">
        <v>0</v>
      </c>
      <c r="V1544" s="7" t="s">
        <v>16751</v>
      </c>
      <c r="W1544" s="7">
        <v>2022</v>
      </c>
      <c r="X1544" s="7" t="s">
        <v>16755</v>
      </c>
      <c r="Y1544" s="24">
        <v>99423</v>
      </c>
      <c r="Z1544" s="24">
        <v>0</v>
      </c>
      <c r="AA1544" s="24"/>
      <c r="AB1544" s="24">
        <v>0</v>
      </c>
      <c r="AC1544" s="24">
        <v>99423</v>
      </c>
      <c r="AD1544" s="24">
        <v>0</v>
      </c>
      <c r="AE1544" s="24">
        <v>99423</v>
      </c>
      <c r="AF1544" s="24">
        <v>0</v>
      </c>
      <c r="AG1544" s="24">
        <v>99423</v>
      </c>
    </row>
    <row r="1545" spans="1:33" x14ac:dyDescent="0.35">
      <c r="A1545" s="70">
        <v>901158187</v>
      </c>
      <c r="B1545" s="70" t="s">
        <v>24</v>
      </c>
      <c r="C1545" s="70" t="s">
        <v>3919</v>
      </c>
      <c r="D1545" s="70" t="s">
        <v>14532</v>
      </c>
      <c r="E1545" s="70" t="s">
        <v>10815</v>
      </c>
      <c r="F1545" s="70" t="s">
        <v>16707</v>
      </c>
      <c r="G1545" s="70" t="s">
        <v>16757</v>
      </c>
      <c r="H1545" s="70" t="s">
        <v>3887</v>
      </c>
      <c r="I1545" s="25">
        <v>45261</v>
      </c>
      <c r="J1545" s="71">
        <v>720</v>
      </c>
      <c r="K1545" s="70" t="s">
        <v>3920</v>
      </c>
      <c r="L1545" s="70" t="s">
        <v>3921</v>
      </c>
      <c r="M1545" s="70" t="s">
        <v>9239</v>
      </c>
      <c r="N1545" s="70" t="s">
        <v>27</v>
      </c>
      <c r="O1545" s="7"/>
      <c r="P1545" s="72">
        <v>99423</v>
      </c>
      <c r="Q1545" s="72">
        <v>99423</v>
      </c>
      <c r="R1545" s="7" t="s">
        <v>16710</v>
      </c>
      <c r="S1545" s="7" t="s">
        <v>16710</v>
      </c>
      <c r="T1545" s="7" t="s">
        <v>16755</v>
      </c>
      <c r="U1545" s="7">
        <v>0</v>
      </c>
      <c r="V1545" s="7" t="s">
        <v>16751</v>
      </c>
      <c r="W1545" s="7">
        <v>2022</v>
      </c>
      <c r="X1545" s="7" t="s">
        <v>16755</v>
      </c>
      <c r="Y1545" s="24">
        <v>99423</v>
      </c>
      <c r="Z1545" s="24">
        <v>0</v>
      </c>
      <c r="AA1545" s="24"/>
      <c r="AB1545" s="24">
        <v>0</v>
      </c>
      <c r="AC1545" s="24">
        <v>99423</v>
      </c>
      <c r="AD1545" s="24">
        <v>0</v>
      </c>
      <c r="AE1545" s="24">
        <v>99423</v>
      </c>
      <c r="AF1545" s="24">
        <v>0</v>
      </c>
      <c r="AG1545" s="24">
        <v>99423</v>
      </c>
    </row>
    <row r="1546" spans="1:33" x14ac:dyDescent="0.35">
      <c r="A1546" s="70">
        <v>901158187</v>
      </c>
      <c r="B1546" s="70" t="s">
        <v>24</v>
      </c>
      <c r="C1546" s="70" t="s">
        <v>3922</v>
      </c>
      <c r="D1546" s="70" t="s">
        <v>14533</v>
      </c>
      <c r="E1546" s="70" t="s">
        <v>10816</v>
      </c>
      <c r="F1546" s="70" t="s">
        <v>16707</v>
      </c>
      <c r="G1546" s="70" t="s">
        <v>16757</v>
      </c>
      <c r="H1546" s="70" t="s">
        <v>3887</v>
      </c>
      <c r="I1546" s="25">
        <v>45261</v>
      </c>
      <c r="J1546" s="71">
        <v>720</v>
      </c>
      <c r="K1546" s="70" t="s">
        <v>3923</v>
      </c>
      <c r="L1546" s="70" t="s">
        <v>52</v>
      </c>
      <c r="M1546" s="70" t="s">
        <v>9239</v>
      </c>
      <c r="N1546" s="70" t="s">
        <v>27</v>
      </c>
      <c r="O1546" s="7"/>
      <c r="P1546" s="72">
        <v>99423</v>
      </c>
      <c r="Q1546" s="72">
        <v>99423</v>
      </c>
      <c r="R1546" s="7" t="s">
        <v>16710</v>
      </c>
      <c r="S1546" s="7" t="s">
        <v>16710</v>
      </c>
      <c r="T1546" s="7" t="s">
        <v>16755</v>
      </c>
      <c r="U1546" s="7">
        <v>0</v>
      </c>
      <c r="V1546" s="7" t="s">
        <v>16751</v>
      </c>
      <c r="W1546" s="7">
        <v>2022</v>
      </c>
      <c r="X1546" s="7" t="s">
        <v>16755</v>
      </c>
      <c r="Y1546" s="24">
        <v>99423</v>
      </c>
      <c r="Z1546" s="24">
        <v>0</v>
      </c>
      <c r="AA1546" s="24"/>
      <c r="AB1546" s="24">
        <v>0</v>
      </c>
      <c r="AC1546" s="24">
        <v>99423</v>
      </c>
      <c r="AD1546" s="24">
        <v>0</v>
      </c>
      <c r="AE1546" s="24">
        <v>99423</v>
      </c>
      <c r="AF1546" s="24">
        <v>0</v>
      </c>
      <c r="AG1546" s="24">
        <v>99423</v>
      </c>
    </row>
    <row r="1547" spans="1:33" x14ac:dyDescent="0.35">
      <c r="A1547" s="70">
        <v>901158187</v>
      </c>
      <c r="B1547" s="70" t="s">
        <v>24</v>
      </c>
      <c r="C1547" s="70" t="s">
        <v>3924</v>
      </c>
      <c r="D1547" s="70" t="s">
        <v>14534</v>
      </c>
      <c r="E1547" s="70" t="s">
        <v>10817</v>
      </c>
      <c r="F1547" s="70" t="s">
        <v>16707</v>
      </c>
      <c r="G1547" s="70" t="s">
        <v>16757</v>
      </c>
      <c r="H1547" s="70" t="s">
        <v>3887</v>
      </c>
      <c r="I1547" s="25">
        <v>45261</v>
      </c>
      <c r="J1547" s="71">
        <v>720</v>
      </c>
      <c r="K1547" s="70" t="s">
        <v>3925</v>
      </c>
      <c r="L1547" s="70" t="s">
        <v>26</v>
      </c>
      <c r="M1547" s="70" t="s">
        <v>9239</v>
      </c>
      <c r="N1547" s="70" t="s">
        <v>27</v>
      </c>
      <c r="O1547" s="7"/>
      <c r="P1547" s="72">
        <v>99423</v>
      </c>
      <c r="Q1547" s="72">
        <v>99423</v>
      </c>
      <c r="R1547" s="7" t="s">
        <v>16710</v>
      </c>
      <c r="S1547" s="7" t="s">
        <v>16710</v>
      </c>
      <c r="T1547" s="7" t="s">
        <v>16755</v>
      </c>
      <c r="U1547" s="7">
        <v>0</v>
      </c>
      <c r="V1547" s="7" t="s">
        <v>16751</v>
      </c>
      <c r="W1547" s="7">
        <v>2022</v>
      </c>
      <c r="X1547" s="7" t="s">
        <v>16755</v>
      </c>
      <c r="Y1547" s="24">
        <v>99423</v>
      </c>
      <c r="Z1547" s="24">
        <v>0</v>
      </c>
      <c r="AA1547" s="24"/>
      <c r="AB1547" s="24">
        <v>0</v>
      </c>
      <c r="AC1547" s="24">
        <v>99423</v>
      </c>
      <c r="AD1547" s="24">
        <v>0</v>
      </c>
      <c r="AE1547" s="24">
        <v>99423</v>
      </c>
      <c r="AF1547" s="24">
        <v>0</v>
      </c>
      <c r="AG1547" s="24">
        <v>99423</v>
      </c>
    </row>
    <row r="1548" spans="1:33" x14ac:dyDescent="0.35">
      <c r="A1548" s="70">
        <v>901158187</v>
      </c>
      <c r="B1548" s="70" t="s">
        <v>24</v>
      </c>
      <c r="C1548" s="70" t="s">
        <v>3926</v>
      </c>
      <c r="D1548" s="70" t="s">
        <v>14535</v>
      </c>
      <c r="E1548" s="70" t="s">
        <v>10818</v>
      </c>
      <c r="F1548" s="70" t="s">
        <v>16707</v>
      </c>
      <c r="G1548" s="70" t="s">
        <v>16757</v>
      </c>
      <c r="H1548" s="70" t="s">
        <v>3887</v>
      </c>
      <c r="I1548" s="25">
        <v>45261</v>
      </c>
      <c r="J1548" s="71">
        <v>720</v>
      </c>
      <c r="K1548" s="70" t="s">
        <v>3927</v>
      </c>
      <c r="L1548" s="70" t="s">
        <v>3928</v>
      </c>
      <c r="M1548" s="70" t="s">
        <v>9239</v>
      </c>
      <c r="N1548" s="70" t="s">
        <v>27</v>
      </c>
      <c r="O1548" s="7"/>
      <c r="P1548" s="72">
        <v>99423</v>
      </c>
      <c r="Q1548" s="72">
        <v>99423</v>
      </c>
      <c r="R1548" s="7" t="s">
        <v>16710</v>
      </c>
      <c r="S1548" s="7" t="s">
        <v>16710</v>
      </c>
      <c r="T1548" s="7" t="s">
        <v>16755</v>
      </c>
      <c r="U1548" s="7">
        <v>0</v>
      </c>
      <c r="V1548" s="7" t="s">
        <v>16751</v>
      </c>
      <c r="W1548" s="7">
        <v>2022</v>
      </c>
      <c r="X1548" s="7" t="s">
        <v>16755</v>
      </c>
      <c r="Y1548" s="24">
        <v>99423</v>
      </c>
      <c r="Z1548" s="24">
        <v>0</v>
      </c>
      <c r="AA1548" s="24"/>
      <c r="AB1548" s="24">
        <v>0</v>
      </c>
      <c r="AC1548" s="24">
        <v>99423</v>
      </c>
      <c r="AD1548" s="24">
        <v>0</v>
      </c>
      <c r="AE1548" s="24">
        <v>99423</v>
      </c>
      <c r="AF1548" s="24">
        <v>0</v>
      </c>
      <c r="AG1548" s="24">
        <v>99423</v>
      </c>
    </row>
    <row r="1549" spans="1:33" x14ac:dyDescent="0.35">
      <c r="A1549" s="70">
        <v>901158187</v>
      </c>
      <c r="B1549" s="70" t="s">
        <v>24</v>
      </c>
      <c r="C1549" s="70" t="s">
        <v>3929</v>
      </c>
      <c r="D1549" s="70" t="s">
        <v>14536</v>
      </c>
      <c r="E1549" s="70" t="s">
        <v>10819</v>
      </c>
      <c r="F1549" s="70" t="s">
        <v>16707</v>
      </c>
      <c r="G1549" s="70" t="s">
        <v>16757</v>
      </c>
      <c r="H1549" s="70" t="s">
        <v>3887</v>
      </c>
      <c r="I1549" s="25">
        <v>45261</v>
      </c>
      <c r="J1549" s="71">
        <v>720</v>
      </c>
      <c r="K1549" s="70" t="s">
        <v>3930</v>
      </c>
      <c r="L1549" s="70" t="s">
        <v>26</v>
      </c>
      <c r="M1549" s="70" t="s">
        <v>9239</v>
      </c>
      <c r="N1549" s="70" t="s">
        <v>27</v>
      </c>
      <c r="O1549" s="7"/>
      <c r="P1549" s="72">
        <v>216994</v>
      </c>
      <c r="Q1549" s="72">
        <v>216994</v>
      </c>
      <c r="R1549" s="7" t="s">
        <v>16710</v>
      </c>
      <c r="S1549" s="7" t="s">
        <v>16710</v>
      </c>
      <c r="T1549" s="7" t="s">
        <v>16755</v>
      </c>
      <c r="U1549" s="7">
        <v>0</v>
      </c>
      <c r="V1549" s="7" t="s">
        <v>16751</v>
      </c>
      <c r="W1549" s="7">
        <v>2022</v>
      </c>
      <c r="X1549" s="7" t="s">
        <v>16755</v>
      </c>
      <c r="Y1549" s="24">
        <v>216994</v>
      </c>
      <c r="Z1549" s="24">
        <v>0</v>
      </c>
      <c r="AA1549" s="24"/>
      <c r="AB1549" s="24">
        <v>0</v>
      </c>
      <c r="AC1549" s="24">
        <v>216994</v>
      </c>
      <c r="AD1549" s="24">
        <v>0</v>
      </c>
      <c r="AE1549" s="24">
        <v>216994</v>
      </c>
      <c r="AF1549" s="24">
        <v>0</v>
      </c>
      <c r="AG1549" s="24">
        <v>216994</v>
      </c>
    </row>
    <row r="1550" spans="1:33" x14ac:dyDescent="0.35">
      <c r="A1550" s="70">
        <v>901158187</v>
      </c>
      <c r="B1550" s="70" t="s">
        <v>24</v>
      </c>
      <c r="C1550" s="70" t="s">
        <v>3931</v>
      </c>
      <c r="D1550" s="70" t="s">
        <v>14537</v>
      </c>
      <c r="E1550" s="70" t="s">
        <v>10820</v>
      </c>
      <c r="F1550" s="70" t="s">
        <v>16707</v>
      </c>
      <c r="G1550" s="70" t="s">
        <v>16757</v>
      </c>
      <c r="H1550" s="70" t="s">
        <v>3887</v>
      </c>
      <c r="I1550" s="25">
        <v>45261</v>
      </c>
      <c r="J1550" s="71">
        <v>720</v>
      </c>
      <c r="K1550" s="70" t="s">
        <v>3932</v>
      </c>
      <c r="L1550" s="70" t="s">
        <v>3933</v>
      </c>
      <c r="M1550" s="70" t="s">
        <v>9239</v>
      </c>
      <c r="N1550" s="70" t="s">
        <v>27</v>
      </c>
      <c r="O1550" s="7"/>
      <c r="P1550" s="72">
        <v>99423</v>
      </c>
      <c r="Q1550" s="72">
        <v>99423</v>
      </c>
      <c r="R1550" s="7" t="s">
        <v>16710</v>
      </c>
      <c r="S1550" s="7" t="s">
        <v>16710</v>
      </c>
      <c r="T1550" s="7" t="s">
        <v>16755</v>
      </c>
      <c r="U1550" s="7">
        <v>0</v>
      </c>
      <c r="V1550" s="7" t="s">
        <v>16751</v>
      </c>
      <c r="W1550" s="7">
        <v>2022</v>
      </c>
      <c r="X1550" s="7" t="s">
        <v>16755</v>
      </c>
      <c r="Y1550" s="24">
        <v>99423</v>
      </c>
      <c r="Z1550" s="24">
        <v>0</v>
      </c>
      <c r="AA1550" s="24"/>
      <c r="AB1550" s="24">
        <v>0</v>
      </c>
      <c r="AC1550" s="24">
        <v>99423</v>
      </c>
      <c r="AD1550" s="24">
        <v>0</v>
      </c>
      <c r="AE1550" s="24">
        <v>99423</v>
      </c>
      <c r="AF1550" s="24">
        <v>0</v>
      </c>
      <c r="AG1550" s="24">
        <v>99423</v>
      </c>
    </row>
    <row r="1551" spans="1:33" x14ac:dyDescent="0.35">
      <c r="A1551" s="70">
        <v>901158187</v>
      </c>
      <c r="B1551" s="70" t="s">
        <v>24</v>
      </c>
      <c r="C1551" s="70" t="s">
        <v>3934</v>
      </c>
      <c r="D1551" s="70" t="s">
        <v>14538</v>
      </c>
      <c r="E1551" s="70" t="s">
        <v>10821</v>
      </c>
      <c r="F1551" s="70" t="s">
        <v>16707</v>
      </c>
      <c r="G1551" s="70" t="s">
        <v>16757</v>
      </c>
      <c r="H1551" s="70" t="s">
        <v>3935</v>
      </c>
      <c r="I1551" s="25">
        <v>45261</v>
      </c>
      <c r="J1551" s="71">
        <v>720</v>
      </c>
      <c r="K1551" s="70" t="s">
        <v>3937</v>
      </c>
      <c r="L1551" s="70" t="s">
        <v>26</v>
      </c>
      <c r="M1551" s="70" t="s">
        <v>9239</v>
      </c>
      <c r="N1551" s="70" t="s">
        <v>27</v>
      </c>
      <c r="O1551" s="7"/>
      <c r="P1551" s="72">
        <v>99423</v>
      </c>
      <c r="Q1551" s="72">
        <v>99423</v>
      </c>
      <c r="R1551" s="7" t="s">
        <v>16710</v>
      </c>
      <c r="S1551" s="7" t="s">
        <v>16710</v>
      </c>
      <c r="T1551" s="7" t="s">
        <v>16755</v>
      </c>
      <c r="U1551" s="7">
        <v>0</v>
      </c>
      <c r="V1551" s="7" t="s">
        <v>16751</v>
      </c>
      <c r="W1551" s="7">
        <v>2022</v>
      </c>
      <c r="X1551" s="7" t="s">
        <v>16755</v>
      </c>
      <c r="Y1551" s="24">
        <v>99423</v>
      </c>
      <c r="Z1551" s="24">
        <v>0</v>
      </c>
      <c r="AA1551" s="24"/>
      <c r="AB1551" s="24">
        <v>0</v>
      </c>
      <c r="AC1551" s="24">
        <v>99423</v>
      </c>
      <c r="AD1551" s="24">
        <v>0</v>
      </c>
      <c r="AE1551" s="24">
        <v>99423</v>
      </c>
      <c r="AF1551" s="24">
        <v>0</v>
      </c>
      <c r="AG1551" s="24">
        <v>99423</v>
      </c>
    </row>
    <row r="1552" spans="1:33" x14ac:dyDescent="0.35">
      <c r="A1552" s="70">
        <v>901158187</v>
      </c>
      <c r="B1552" s="70" t="s">
        <v>24</v>
      </c>
      <c r="C1552" s="70" t="s">
        <v>3938</v>
      </c>
      <c r="D1552" s="70" t="s">
        <v>14539</v>
      </c>
      <c r="E1552" s="70" t="s">
        <v>10822</v>
      </c>
      <c r="F1552" s="70" t="s">
        <v>16707</v>
      </c>
      <c r="G1552" s="70" t="s">
        <v>16757</v>
      </c>
      <c r="H1552" s="70" t="s">
        <v>3939</v>
      </c>
      <c r="I1552" s="25">
        <v>45261</v>
      </c>
      <c r="J1552" s="71">
        <v>720</v>
      </c>
      <c r="K1552" s="70" t="s">
        <v>3940</v>
      </c>
      <c r="L1552" s="70" t="s">
        <v>26</v>
      </c>
      <c r="M1552" s="70" t="s">
        <v>9239</v>
      </c>
      <c r="N1552" s="70" t="s">
        <v>27</v>
      </c>
      <c r="O1552" s="7"/>
      <c r="P1552" s="72">
        <v>99423</v>
      </c>
      <c r="Q1552" s="72">
        <v>99423</v>
      </c>
      <c r="R1552" s="7" t="s">
        <v>16710</v>
      </c>
      <c r="S1552" s="7" t="s">
        <v>16710</v>
      </c>
      <c r="T1552" s="7" t="s">
        <v>16755</v>
      </c>
      <c r="U1552" s="7">
        <v>0</v>
      </c>
      <c r="V1552" s="7" t="s">
        <v>16751</v>
      </c>
      <c r="W1552" s="7">
        <v>2022</v>
      </c>
      <c r="X1552" s="7" t="s">
        <v>16755</v>
      </c>
      <c r="Y1552" s="24">
        <v>99423</v>
      </c>
      <c r="Z1552" s="24">
        <v>0</v>
      </c>
      <c r="AA1552" s="24"/>
      <c r="AB1552" s="24">
        <v>0</v>
      </c>
      <c r="AC1552" s="24">
        <v>99423</v>
      </c>
      <c r="AD1552" s="24">
        <v>0</v>
      </c>
      <c r="AE1552" s="24">
        <v>99423</v>
      </c>
      <c r="AF1552" s="24">
        <v>0</v>
      </c>
      <c r="AG1552" s="24">
        <v>99423</v>
      </c>
    </row>
    <row r="1553" spans="1:33" x14ac:dyDescent="0.35">
      <c r="A1553" s="70">
        <v>901158187</v>
      </c>
      <c r="B1553" s="70" t="s">
        <v>24</v>
      </c>
      <c r="C1553" s="70" t="s">
        <v>3941</v>
      </c>
      <c r="D1553" s="70" t="s">
        <v>14540</v>
      </c>
      <c r="E1553" s="70" t="s">
        <v>10823</v>
      </c>
      <c r="F1553" s="70" t="s">
        <v>16707</v>
      </c>
      <c r="G1553" s="70" t="s">
        <v>16757</v>
      </c>
      <c r="H1553" s="70" t="s">
        <v>3939</v>
      </c>
      <c r="I1553" s="25">
        <v>45261</v>
      </c>
      <c r="J1553" s="71">
        <v>720</v>
      </c>
      <c r="K1553" s="70" t="s">
        <v>3942</v>
      </c>
      <c r="L1553" s="70" t="s">
        <v>26</v>
      </c>
      <c r="M1553" s="70" t="s">
        <v>9239</v>
      </c>
      <c r="N1553" s="70" t="s">
        <v>27</v>
      </c>
      <c r="O1553" s="7"/>
      <c r="P1553" s="72">
        <v>87702</v>
      </c>
      <c r="Q1553" s="72">
        <v>87702</v>
      </c>
      <c r="R1553" s="7" t="s">
        <v>16710</v>
      </c>
      <c r="S1553" s="7" t="s">
        <v>16710</v>
      </c>
      <c r="T1553" s="7" t="s">
        <v>16755</v>
      </c>
      <c r="U1553" s="7">
        <v>0</v>
      </c>
      <c r="V1553" s="7" t="s">
        <v>16751</v>
      </c>
      <c r="W1553" s="7">
        <v>2022</v>
      </c>
      <c r="X1553" s="7" t="s">
        <v>16755</v>
      </c>
      <c r="Y1553" s="24">
        <v>87702</v>
      </c>
      <c r="Z1553" s="24">
        <v>0</v>
      </c>
      <c r="AA1553" s="24"/>
      <c r="AB1553" s="24">
        <v>0</v>
      </c>
      <c r="AC1553" s="24">
        <v>87702</v>
      </c>
      <c r="AD1553" s="24">
        <v>0</v>
      </c>
      <c r="AE1553" s="24">
        <v>87702</v>
      </c>
      <c r="AF1553" s="24">
        <v>0</v>
      </c>
      <c r="AG1553" s="24">
        <v>87702</v>
      </c>
    </row>
    <row r="1554" spans="1:33" x14ac:dyDescent="0.35">
      <c r="A1554" s="70">
        <v>901158187</v>
      </c>
      <c r="B1554" s="70" t="s">
        <v>24</v>
      </c>
      <c r="C1554" s="70" t="s">
        <v>3943</v>
      </c>
      <c r="D1554" s="70" t="s">
        <v>14541</v>
      </c>
      <c r="E1554" s="70" t="s">
        <v>10824</v>
      </c>
      <c r="F1554" s="70" t="s">
        <v>16707</v>
      </c>
      <c r="G1554" s="70" t="s">
        <v>16757</v>
      </c>
      <c r="H1554" s="70" t="s">
        <v>3939</v>
      </c>
      <c r="I1554" s="25">
        <v>45261</v>
      </c>
      <c r="J1554" s="71">
        <v>720</v>
      </c>
      <c r="K1554" s="70" t="s">
        <v>3944</v>
      </c>
      <c r="L1554" s="70" t="s">
        <v>3945</v>
      </c>
      <c r="M1554" s="70" t="s">
        <v>9239</v>
      </c>
      <c r="N1554" s="70" t="s">
        <v>27</v>
      </c>
      <c r="O1554" s="7"/>
      <c r="P1554" s="72">
        <v>87702</v>
      </c>
      <c r="Q1554" s="72">
        <v>87702</v>
      </c>
      <c r="R1554" s="7" t="s">
        <v>16710</v>
      </c>
      <c r="S1554" s="7" t="s">
        <v>16710</v>
      </c>
      <c r="T1554" s="7" t="s">
        <v>16755</v>
      </c>
      <c r="U1554" s="7">
        <v>0</v>
      </c>
      <c r="V1554" s="7" t="s">
        <v>16751</v>
      </c>
      <c r="W1554" s="7">
        <v>2022</v>
      </c>
      <c r="X1554" s="7" t="s">
        <v>16755</v>
      </c>
      <c r="Y1554" s="24">
        <v>87702</v>
      </c>
      <c r="Z1554" s="24">
        <v>0</v>
      </c>
      <c r="AA1554" s="24"/>
      <c r="AB1554" s="24">
        <v>0</v>
      </c>
      <c r="AC1554" s="24">
        <v>87702</v>
      </c>
      <c r="AD1554" s="24">
        <v>0</v>
      </c>
      <c r="AE1554" s="24">
        <v>87702</v>
      </c>
      <c r="AF1554" s="24">
        <v>0</v>
      </c>
      <c r="AG1554" s="24">
        <v>87702</v>
      </c>
    </row>
    <row r="1555" spans="1:33" x14ac:dyDescent="0.35">
      <c r="A1555" s="70">
        <v>901158187</v>
      </c>
      <c r="B1555" s="70" t="s">
        <v>24</v>
      </c>
      <c r="C1555" s="70" t="s">
        <v>3946</v>
      </c>
      <c r="D1555" s="70" t="s">
        <v>14542</v>
      </c>
      <c r="E1555" s="70" t="s">
        <v>10825</v>
      </c>
      <c r="F1555" s="70" t="s">
        <v>16707</v>
      </c>
      <c r="G1555" s="70" t="s">
        <v>16757</v>
      </c>
      <c r="H1555" s="70" t="s">
        <v>3939</v>
      </c>
      <c r="I1555" s="25">
        <v>45261</v>
      </c>
      <c r="J1555" s="71">
        <v>720</v>
      </c>
      <c r="K1555" s="70" t="s">
        <v>3947</v>
      </c>
      <c r="L1555" s="70" t="s">
        <v>26</v>
      </c>
      <c r="M1555" s="70" t="s">
        <v>9239</v>
      </c>
      <c r="N1555" s="70" t="s">
        <v>27</v>
      </c>
      <c r="O1555" s="7"/>
      <c r="P1555" s="72">
        <v>87702</v>
      </c>
      <c r="Q1555" s="72">
        <v>87702</v>
      </c>
      <c r="R1555" s="7" t="s">
        <v>16710</v>
      </c>
      <c r="S1555" s="7" t="s">
        <v>16710</v>
      </c>
      <c r="T1555" s="7" t="s">
        <v>16755</v>
      </c>
      <c r="U1555" s="7">
        <v>0</v>
      </c>
      <c r="V1555" s="7" t="s">
        <v>16751</v>
      </c>
      <c r="W1555" s="7">
        <v>2022</v>
      </c>
      <c r="X1555" s="7" t="s">
        <v>16755</v>
      </c>
      <c r="Y1555" s="24">
        <v>87702</v>
      </c>
      <c r="Z1555" s="24">
        <v>0</v>
      </c>
      <c r="AA1555" s="24"/>
      <c r="AB1555" s="24">
        <v>0</v>
      </c>
      <c r="AC1555" s="24">
        <v>87702</v>
      </c>
      <c r="AD1555" s="24">
        <v>0</v>
      </c>
      <c r="AE1555" s="24">
        <v>87702</v>
      </c>
      <c r="AF1555" s="24">
        <v>0</v>
      </c>
      <c r="AG1555" s="24">
        <v>87702</v>
      </c>
    </row>
    <row r="1556" spans="1:33" x14ac:dyDescent="0.35">
      <c r="A1556" s="70">
        <v>901158187</v>
      </c>
      <c r="B1556" s="70" t="s">
        <v>24</v>
      </c>
      <c r="C1556" s="70" t="s">
        <v>3948</v>
      </c>
      <c r="D1556" s="70" t="s">
        <v>14543</v>
      </c>
      <c r="E1556" s="70" t="s">
        <v>10826</v>
      </c>
      <c r="F1556" s="70" t="s">
        <v>16707</v>
      </c>
      <c r="G1556" s="70" t="s">
        <v>16757</v>
      </c>
      <c r="H1556" s="70" t="s">
        <v>3939</v>
      </c>
      <c r="I1556" s="25">
        <v>45261</v>
      </c>
      <c r="J1556" s="71">
        <v>720</v>
      </c>
      <c r="K1556" s="70" t="s">
        <v>3949</v>
      </c>
      <c r="L1556" s="70" t="s">
        <v>26</v>
      </c>
      <c r="M1556" s="70" t="s">
        <v>9239</v>
      </c>
      <c r="N1556" s="70" t="s">
        <v>27</v>
      </c>
      <c r="O1556" s="7"/>
      <c r="P1556" s="72">
        <v>99423</v>
      </c>
      <c r="Q1556" s="72">
        <v>99423</v>
      </c>
      <c r="R1556" s="7" t="s">
        <v>16710</v>
      </c>
      <c r="S1556" s="7" t="s">
        <v>16710</v>
      </c>
      <c r="T1556" s="7" t="s">
        <v>16755</v>
      </c>
      <c r="U1556" s="7">
        <v>0</v>
      </c>
      <c r="V1556" s="7" t="s">
        <v>16751</v>
      </c>
      <c r="W1556" s="7">
        <v>2022</v>
      </c>
      <c r="X1556" s="7" t="s">
        <v>16755</v>
      </c>
      <c r="Y1556" s="24">
        <v>99423</v>
      </c>
      <c r="Z1556" s="24">
        <v>0</v>
      </c>
      <c r="AA1556" s="24"/>
      <c r="AB1556" s="24">
        <v>0</v>
      </c>
      <c r="AC1556" s="24">
        <v>99423</v>
      </c>
      <c r="AD1556" s="24">
        <v>0</v>
      </c>
      <c r="AE1556" s="24">
        <v>99423</v>
      </c>
      <c r="AF1556" s="24">
        <v>0</v>
      </c>
      <c r="AG1556" s="24">
        <v>99423</v>
      </c>
    </row>
    <row r="1557" spans="1:33" x14ac:dyDescent="0.35">
      <c r="A1557" s="70">
        <v>901158187</v>
      </c>
      <c r="B1557" s="70" t="s">
        <v>24</v>
      </c>
      <c r="C1557" s="70" t="s">
        <v>3950</v>
      </c>
      <c r="D1557" s="70" t="s">
        <v>14544</v>
      </c>
      <c r="E1557" s="70" t="s">
        <v>10827</v>
      </c>
      <c r="F1557" s="70" t="s">
        <v>16707</v>
      </c>
      <c r="G1557" s="70" t="s">
        <v>16757</v>
      </c>
      <c r="H1557" s="70" t="s">
        <v>3939</v>
      </c>
      <c r="I1557" s="25">
        <v>45261</v>
      </c>
      <c r="J1557" s="71">
        <v>720</v>
      </c>
      <c r="K1557" s="70" t="s">
        <v>3951</v>
      </c>
      <c r="L1557" s="70" t="s">
        <v>3481</v>
      </c>
      <c r="M1557" s="70" t="s">
        <v>9239</v>
      </c>
      <c r="N1557" s="70" t="s">
        <v>27</v>
      </c>
      <c r="O1557" s="7"/>
      <c r="P1557" s="72">
        <v>99423</v>
      </c>
      <c r="Q1557" s="72">
        <v>99423</v>
      </c>
      <c r="R1557" s="7" t="s">
        <v>16710</v>
      </c>
      <c r="S1557" s="7" t="s">
        <v>16710</v>
      </c>
      <c r="T1557" s="7" t="s">
        <v>16755</v>
      </c>
      <c r="U1557" s="7">
        <v>0</v>
      </c>
      <c r="V1557" s="7" t="s">
        <v>16751</v>
      </c>
      <c r="W1557" s="7">
        <v>2022</v>
      </c>
      <c r="X1557" s="7" t="s">
        <v>16755</v>
      </c>
      <c r="Y1557" s="24">
        <v>99423</v>
      </c>
      <c r="Z1557" s="24">
        <v>0</v>
      </c>
      <c r="AA1557" s="24"/>
      <c r="AB1557" s="24">
        <v>0</v>
      </c>
      <c r="AC1557" s="24">
        <v>99423</v>
      </c>
      <c r="AD1557" s="24">
        <v>0</v>
      </c>
      <c r="AE1557" s="24">
        <v>99423</v>
      </c>
      <c r="AF1557" s="24">
        <v>0</v>
      </c>
      <c r="AG1557" s="24">
        <v>99423</v>
      </c>
    </row>
    <row r="1558" spans="1:33" x14ac:dyDescent="0.35">
      <c r="A1558" s="70">
        <v>901158187</v>
      </c>
      <c r="B1558" s="70" t="s">
        <v>24</v>
      </c>
      <c r="C1558" s="70" t="s">
        <v>3952</v>
      </c>
      <c r="D1558" s="70" t="s">
        <v>14545</v>
      </c>
      <c r="E1558" s="70" t="s">
        <v>10828</v>
      </c>
      <c r="F1558" s="70" t="s">
        <v>16707</v>
      </c>
      <c r="G1558" s="70" t="s">
        <v>16757</v>
      </c>
      <c r="H1558" s="70" t="s">
        <v>3939</v>
      </c>
      <c r="I1558" s="25">
        <v>45261</v>
      </c>
      <c r="J1558" s="71">
        <v>720</v>
      </c>
      <c r="K1558" s="70" t="s">
        <v>3953</v>
      </c>
      <c r="L1558" s="70" t="s">
        <v>3954</v>
      </c>
      <c r="M1558" s="70" t="s">
        <v>9239</v>
      </c>
      <c r="N1558" s="70" t="s">
        <v>27</v>
      </c>
      <c r="O1558" s="7"/>
      <c r="P1558" s="72">
        <v>99423</v>
      </c>
      <c r="Q1558" s="72">
        <v>99423</v>
      </c>
      <c r="R1558" s="7" t="s">
        <v>16710</v>
      </c>
      <c r="S1558" s="7" t="s">
        <v>16710</v>
      </c>
      <c r="T1558" s="7" t="s">
        <v>16755</v>
      </c>
      <c r="U1558" s="7">
        <v>0</v>
      </c>
      <c r="V1558" s="7" t="s">
        <v>16751</v>
      </c>
      <c r="W1558" s="7">
        <v>2022</v>
      </c>
      <c r="X1558" s="7" t="s">
        <v>16755</v>
      </c>
      <c r="Y1558" s="24">
        <v>99423</v>
      </c>
      <c r="Z1558" s="24">
        <v>0</v>
      </c>
      <c r="AA1558" s="24"/>
      <c r="AB1558" s="24">
        <v>0</v>
      </c>
      <c r="AC1558" s="24">
        <v>99423</v>
      </c>
      <c r="AD1558" s="24">
        <v>0</v>
      </c>
      <c r="AE1558" s="24">
        <v>99423</v>
      </c>
      <c r="AF1558" s="24">
        <v>0</v>
      </c>
      <c r="AG1558" s="24">
        <v>99423</v>
      </c>
    </row>
    <row r="1559" spans="1:33" x14ac:dyDescent="0.35">
      <c r="A1559" s="70">
        <v>901158187</v>
      </c>
      <c r="B1559" s="70" t="s">
        <v>24</v>
      </c>
      <c r="C1559" s="70" t="s">
        <v>3955</v>
      </c>
      <c r="D1559" s="70" t="s">
        <v>14546</v>
      </c>
      <c r="E1559" s="70" t="s">
        <v>10829</v>
      </c>
      <c r="F1559" s="70" t="s">
        <v>16707</v>
      </c>
      <c r="G1559" s="70" t="s">
        <v>16757</v>
      </c>
      <c r="H1559" s="70" t="s">
        <v>3939</v>
      </c>
      <c r="I1559" s="25">
        <v>45261</v>
      </c>
      <c r="J1559" s="71">
        <v>720</v>
      </c>
      <c r="K1559" s="70" t="s">
        <v>3956</v>
      </c>
      <c r="L1559" s="70" t="s">
        <v>26</v>
      </c>
      <c r="M1559" s="70" t="s">
        <v>9239</v>
      </c>
      <c r="N1559" s="70" t="s">
        <v>27</v>
      </c>
      <c r="O1559" s="7"/>
      <c r="P1559" s="72">
        <v>99423</v>
      </c>
      <c r="Q1559" s="72">
        <v>99423</v>
      </c>
      <c r="R1559" s="7" t="s">
        <v>16710</v>
      </c>
      <c r="S1559" s="7" t="s">
        <v>16710</v>
      </c>
      <c r="T1559" s="7" t="s">
        <v>16755</v>
      </c>
      <c r="U1559" s="7">
        <v>0</v>
      </c>
      <c r="V1559" s="7" t="s">
        <v>16751</v>
      </c>
      <c r="W1559" s="7">
        <v>2022</v>
      </c>
      <c r="X1559" s="7" t="s">
        <v>16755</v>
      </c>
      <c r="Y1559" s="24">
        <v>99423</v>
      </c>
      <c r="Z1559" s="24">
        <v>0</v>
      </c>
      <c r="AA1559" s="24"/>
      <c r="AB1559" s="24">
        <v>0</v>
      </c>
      <c r="AC1559" s="24">
        <v>99423</v>
      </c>
      <c r="AD1559" s="24">
        <v>0</v>
      </c>
      <c r="AE1559" s="24">
        <v>99423</v>
      </c>
      <c r="AF1559" s="24">
        <v>0</v>
      </c>
      <c r="AG1559" s="24">
        <v>99423</v>
      </c>
    </row>
    <row r="1560" spans="1:33" x14ac:dyDescent="0.35">
      <c r="A1560" s="70">
        <v>901158187</v>
      </c>
      <c r="B1560" s="70" t="s">
        <v>24</v>
      </c>
      <c r="C1560" s="70" t="s">
        <v>3957</v>
      </c>
      <c r="D1560" s="70" t="s">
        <v>14547</v>
      </c>
      <c r="E1560" s="70" t="s">
        <v>10830</v>
      </c>
      <c r="F1560" s="70" t="s">
        <v>16707</v>
      </c>
      <c r="G1560" s="70" t="s">
        <v>16757</v>
      </c>
      <c r="H1560" s="70" t="s">
        <v>3939</v>
      </c>
      <c r="I1560" s="25">
        <v>45261</v>
      </c>
      <c r="J1560" s="71">
        <v>720</v>
      </c>
      <c r="K1560" s="70" t="s">
        <v>3958</v>
      </c>
      <c r="L1560" s="70" t="s">
        <v>26</v>
      </c>
      <c r="M1560" s="70" t="s">
        <v>9239</v>
      </c>
      <c r="N1560" s="70" t="s">
        <v>27</v>
      </c>
      <c r="O1560" s="7"/>
      <c r="P1560" s="72">
        <v>99423</v>
      </c>
      <c r="Q1560" s="72">
        <v>99423</v>
      </c>
      <c r="R1560" s="7" t="s">
        <v>16710</v>
      </c>
      <c r="S1560" s="7" t="s">
        <v>16710</v>
      </c>
      <c r="T1560" s="7" t="s">
        <v>16755</v>
      </c>
      <c r="U1560" s="7">
        <v>0</v>
      </c>
      <c r="V1560" s="7" t="s">
        <v>16751</v>
      </c>
      <c r="W1560" s="7">
        <v>2022</v>
      </c>
      <c r="X1560" s="7" t="s">
        <v>16755</v>
      </c>
      <c r="Y1560" s="24">
        <v>99423</v>
      </c>
      <c r="Z1560" s="24">
        <v>0</v>
      </c>
      <c r="AA1560" s="24"/>
      <c r="AB1560" s="24">
        <v>0</v>
      </c>
      <c r="AC1560" s="24">
        <v>99423</v>
      </c>
      <c r="AD1560" s="24">
        <v>0</v>
      </c>
      <c r="AE1560" s="24">
        <v>99423</v>
      </c>
      <c r="AF1560" s="24">
        <v>0</v>
      </c>
      <c r="AG1560" s="24">
        <v>99423</v>
      </c>
    </row>
    <row r="1561" spans="1:33" x14ac:dyDescent="0.35">
      <c r="A1561" s="70">
        <v>901158187</v>
      </c>
      <c r="B1561" s="70" t="s">
        <v>24</v>
      </c>
      <c r="C1561" s="70" t="s">
        <v>3959</v>
      </c>
      <c r="D1561" s="70" t="s">
        <v>14548</v>
      </c>
      <c r="E1561" s="70" t="s">
        <v>10831</v>
      </c>
      <c r="F1561" s="70" t="s">
        <v>16707</v>
      </c>
      <c r="G1561" s="70" t="s">
        <v>16757</v>
      </c>
      <c r="H1561" s="70" t="s">
        <v>3939</v>
      </c>
      <c r="I1561" s="25">
        <v>45261</v>
      </c>
      <c r="J1561" s="71">
        <v>720</v>
      </c>
      <c r="K1561" s="70" t="s">
        <v>3960</v>
      </c>
      <c r="L1561" s="70" t="s">
        <v>26</v>
      </c>
      <c r="M1561" s="70" t="s">
        <v>9239</v>
      </c>
      <c r="N1561" s="70" t="s">
        <v>27</v>
      </c>
      <c r="O1561" s="7"/>
      <c r="P1561" s="72">
        <v>99423</v>
      </c>
      <c r="Q1561" s="72">
        <v>99423</v>
      </c>
      <c r="R1561" s="7" t="s">
        <v>16710</v>
      </c>
      <c r="S1561" s="7" t="s">
        <v>16710</v>
      </c>
      <c r="T1561" s="7" t="s">
        <v>16755</v>
      </c>
      <c r="U1561" s="7">
        <v>0</v>
      </c>
      <c r="V1561" s="7" t="s">
        <v>16751</v>
      </c>
      <c r="W1561" s="7">
        <v>2022</v>
      </c>
      <c r="X1561" s="7" t="s">
        <v>16755</v>
      </c>
      <c r="Y1561" s="24">
        <v>99423</v>
      </c>
      <c r="Z1561" s="24">
        <v>0</v>
      </c>
      <c r="AA1561" s="24"/>
      <c r="AB1561" s="24">
        <v>0</v>
      </c>
      <c r="AC1561" s="24">
        <v>99423</v>
      </c>
      <c r="AD1561" s="24">
        <v>0</v>
      </c>
      <c r="AE1561" s="24">
        <v>99423</v>
      </c>
      <c r="AF1561" s="24">
        <v>0</v>
      </c>
      <c r="AG1561" s="24">
        <v>99423</v>
      </c>
    </row>
    <row r="1562" spans="1:33" x14ac:dyDescent="0.35">
      <c r="A1562" s="70">
        <v>901158187</v>
      </c>
      <c r="B1562" s="70" t="s">
        <v>24</v>
      </c>
      <c r="C1562" s="70" t="s">
        <v>3961</v>
      </c>
      <c r="D1562" s="70" t="s">
        <v>14549</v>
      </c>
      <c r="E1562" s="70" t="s">
        <v>10832</v>
      </c>
      <c r="F1562" s="70" t="s">
        <v>16707</v>
      </c>
      <c r="G1562" s="70" t="s">
        <v>16757</v>
      </c>
      <c r="H1562" s="70" t="s">
        <v>3939</v>
      </c>
      <c r="I1562" s="25">
        <v>45261</v>
      </c>
      <c r="J1562" s="71">
        <v>720</v>
      </c>
      <c r="K1562" s="70" t="s">
        <v>3962</v>
      </c>
      <c r="L1562" s="70" t="s">
        <v>3963</v>
      </c>
      <c r="M1562" s="70" t="s">
        <v>9239</v>
      </c>
      <c r="N1562" s="70" t="s">
        <v>27</v>
      </c>
      <c r="O1562" s="7"/>
      <c r="P1562" s="72">
        <v>87702</v>
      </c>
      <c r="Q1562" s="72">
        <v>87702</v>
      </c>
      <c r="R1562" s="7" t="s">
        <v>16710</v>
      </c>
      <c r="S1562" s="7" t="s">
        <v>16710</v>
      </c>
      <c r="T1562" s="7" t="s">
        <v>16755</v>
      </c>
      <c r="U1562" s="7">
        <v>0</v>
      </c>
      <c r="V1562" s="7" t="s">
        <v>16751</v>
      </c>
      <c r="W1562" s="7">
        <v>2022</v>
      </c>
      <c r="X1562" s="7" t="s">
        <v>16755</v>
      </c>
      <c r="Y1562" s="24">
        <v>87702</v>
      </c>
      <c r="Z1562" s="24">
        <v>0</v>
      </c>
      <c r="AA1562" s="24"/>
      <c r="AB1562" s="24">
        <v>0</v>
      </c>
      <c r="AC1562" s="24">
        <v>87702</v>
      </c>
      <c r="AD1562" s="24">
        <v>0</v>
      </c>
      <c r="AE1562" s="24">
        <v>87702</v>
      </c>
      <c r="AF1562" s="24">
        <v>0</v>
      </c>
      <c r="AG1562" s="24">
        <v>87702</v>
      </c>
    </row>
    <row r="1563" spans="1:33" x14ac:dyDescent="0.35">
      <c r="A1563" s="70">
        <v>901158187</v>
      </c>
      <c r="B1563" s="70" t="s">
        <v>24</v>
      </c>
      <c r="C1563" s="70" t="s">
        <v>3964</v>
      </c>
      <c r="D1563" s="70" t="s">
        <v>14550</v>
      </c>
      <c r="E1563" s="70" t="s">
        <v>10833</v>
      </c>
      <c r="F1563" s="70" t="s">
        <v>16707</v>
      </c>
      <c r="G1563" s="70" t="s">
        <v>16757</v>
      </c>
      <c r="H1563" s="70" t="s">
        <v>3939</v>
      </c>
      <c r="I1563" s="25">
        <v>45261</v>
      </c>
      <c r="J1563" s="71">
        <v>720</v>
      </c>
      <c r="K1563" s="70" t="s">
        <v>3965</v>
      </c>
      <c r="L1563" s="70" t="s">
        <v>3966</v>
      </c>
      <c r="M1563" s="70" t="s">
        <v>9239</v>
      </c>
      <c r="N1563" s="70" t="s">
        <v>27</v>
      </c>
      <c r="O1563" s="7"/>
      <c r="P1563" s="72">
        <v>87702</v>
      </c>
      <c r="Q1563" s="72">
        <v>87702</v>
      </c>
      <c r="R1563" s="7" t="s">
        <v>16710</v>
      </c>
      <c r="S1563" s="7" t="s">
        <v>16710</v>
      </c>
      <c r="T1563" s="7" t="s">
        <v>16755</v>
      </c>
      <c r="U1563" s="7">
        <v>0</v>
      </c>
      <c r="V1563" s="7" t="s">
        <v>16751</v>
      </c>
      <c r="W1563" s="7">
        <v>2022</v>
      </c>
      <c r="X1563" s="7" t="s">
        <v>16755</v>
      </c>
      <c r="Y1563" s="24">
        <v>87702</v>
      </c>
      <c r="Z1563" s="24">
        <v>0</v>
      </c>
      <c r="AA1563" s="24"/>
      <c r="AB1563" s="24">
        <v>0</v>
      </c>
      <c r="AC1563" s="24">
        <v>87702</v>
      </c>
      <c r="AD1563" s="24">
        <v>0</v>
      </c>
      <c r="AE1563" s="24">
        <v>87702</v>
      </c>
      <c r="AF1563" s="24">
        <v>0</v>
      </c>
      <c r="AG1563" s="24">
        <v>87702</v>
      </c>
    </row>
    <row r="1564" spans="1:33" x14ac:dyDescent="0.35">
      <c r="A1564" s="70">
        <v>901158187</v>
      </c>
      <c r="B1564" s="70" t="s">
        <v>24</v>
      </c>
      <c r="C1564" s="70" t="s">
        <v>3967</v>
      </c>
      <c r="D1564" s="70" t="s">
        <v>14551</v>
      </c>
      <c r="E1564" s="70" t="s">
        <v>10834</v>
      </c>
      <c r="F1564" s="70" t="s">
        <v>16707</v>
      </c>
      <c r="G1564" s="70" t="s">
        <v>16757</v>
      </c>
      <c r="H1564" s="70" t="s">
        <v>3939</v>
      </c>
      <c r="I1564" s="25">
        <v>45261</v>
      </c>
      <c r="J1564" s="71">
        <v>720</v>
      </c>
      <c r="K1564" s="70" t="s">
        <v>3968</v>
      </c>
      <c r="L1564" s="70" t="s">
        <v>2953</v>
      </c>
      <c r="M1564" s="70" t="s">
        <v>9239</v>
      </c>
      <c r="N1564" s="70" t="s">
        <v>27</v>
      </c>
      <c r="O1564" s="7"/>
      <c r="P1564" s="72">
        <v>87702</v>
      </c>
      <c r="Q1564" s="72">
        <v>87702</v>
      </c>
      <c r="R1564" s="7" t="s">
        <v>16710</v>
      </c>
      <c r="S1564" s="7" t="s">
        <v>16710</v>
      </c>
      <c r="T1564" s="7" t="s">
        <v>16755</v>
      </c>
      <c r="U1564" s="7">
        <v>0</v>
      </c>
      <c r="V1564" s="7" t="s">
        <v>16751</v>
      </c>
      <c r="W1564" s="7">
        <v>2022</v>
      </c>
      <c r="X1564" s="7" t="s">
        <v>16755</v>
      </c>
      <c r="Y1564" s="24">
        <v>87702</v>
      </c>
      <c r="Z1564" s="24">
        <v>0</v>
      </c>
      <c r="AA1564" s="24"/>
      <c r="AB1564" s="24">
        <v>0</v>
      </c>
      <c r="AC1564" s="24">
        <v>87702</v>
      </c>
      <c r="AD1564" s="24">
        <v>0</v>
      </c>
      <c r="AE1564" s="24">
        <v>87702</v>
      </c>
      <c r="AF1564" s="24">
        <v>0</v>
      </c>
      <c r="AG1564" s="24">
        <v>87702</v>
      </c>
    </row>
    <row r="1565" spans="1:33" x14ac:dyDescent="0.35">
      <c r="A1565" s="70">
        <v>901158187</v>
      </c>
      <c r="B1565" s="70" t="s">
        <v>24</v>
      </c>
      <c r="C1565" s="70" t="s">
        <v>3969</v>
      </c>
      <c r="D1565" s="70" t="s">
        <v>14552</v>
      </c>
      <c r="E1565" s="70" t="s">
        <v>10835</v>
      </c>
      <c r="F1565" s="70" t="s">
        <v>16707</v>
      </c>
      <c r="G1565" s="70" t="s">
        <v>16757</v>
      </c>
      <c r="H1565" s="70" t="s">
        <v>3939</v>
      </c>
      <c r="I1565" s="25">
        <v>45261</v>
      </c>
      <c r="J1565" s="71">
        <v>720</v>
      </c>
      <c r="K1565" s="70" t="s">
        <v>3970</v>
      </c>
      <c r="L1565" s="70" t="s">
        <v>3971</v>
      </c>
      <c r="M1565" s="70" t="s">
        <v>9239</v>
      </c>
      <c r="N1565" s="70" t="s">
        <v>27</v>
      </c>
      <c r="O1565" s="7"/>
      <c r="P1565" s="72">
        <v>99423</v>
      </c>
      <c r="Q1565" s="72">
        <v>99423</v>
      </c>
      <c r="R1565" s="7" t="s">
        <v>16710</v>
      </c>
      <c r="S1565" s="7" t="s">
        <v>16710</v>
      </c>
      <c r="T1565" s="7" t="s">
        <v>16755</v>
      </c>
      <c r="U1565" s="7">
        <v>0</v>
      </c>
      <c r="V1565" s="7" t="s">
        <v>16751</v>
      </c>
      <c r="W1565" s="7">
        <v>2022</v>
      </c>
      <c r="X1565" s="7" t="s">
        <v>16755</v>
      </c>
      <c r="Y1565" s="24">
        <v>99423</v>
      </c>
      <c r="Z1565" s="24">
        <v>0</v>
      </c>
      <c r="AA1565" s="24"/>
      <c r="AB1565" s="24">
        <v>0</v>
      </c>
      <c r="AC1565" s="24">
        <v>99423</v>
      </c>
      <c r="AD1565" s="24">
        <v>0</v>
      </c>
      <c r="AE1565" s="24">
        <v>99423</v>
      </c>
      <c r="AF1565" s="24">
        <v>0</v>
      </c>
      <c r="AG1565" s="24">
        <v>99423</v>
      </c>
    </row>
    <row r="1566" spans="1:33" x14ac:dyDescent="0.35">
      <c r="A1566" s="70">
        <v>901158187</v>
      </c>
      <c r="B1566" s="70" t="s">
        <v>24</v>
      </c>
      <c r="C1566" s="70" t="s">
        <v>3972</v>
      </c>
      <c r="D1566" s="70" t="s">
        <v>14553</v>
      </c>
      <c r="E1566" s="70" t="s">
        <v>10836</v>
      </c>
      <c r="F1566" s="70" t="s">
        <v>16707</v>
      </c>
      <c r="G1566" s="70" t="s">
        <v>16757</v>
      </c>
      <c r="H1566" s="70" t="s">
        <v>3939</v>
      </c>
      <c r="I1566" s="25">
        <v>45261</v>
      </c>
      <c r="J1566" s="71">
        <v>720</v>
      </c>
      <c r="K1566" s="70" t="s">
        <v>3973</v>
      </c>
      <c r="L1566" s="70" t="s">
        <v>3974</v>
      </c>
      <c r="M1566" s="70" t="s">
        <v>9239</v>
      </c>
      <c r="N1566" s="70" t="s">
        <v>27</v>
      </c>
      <c r="O1566" s="7"/>
      <c r="P1566" s="72">
        <v>99423</v>
      </c>
      <c r="Q1566" s="72">
        <v>99423</v>
      </c>
      <c r="R1566" s="7" t="s">
        <v>16710</v>
      </c>
      <c r="S1566" s="7" t="s">
        <v>16710</v>
      </c>
      <c r="T1566" s="7" t="s">
        <v>16755</v>
      </c>
      <c r="U1566" s="7">
        <v>0</v>
      </c>
      <c r="V1566" s="7" t="s">
        <v>16751</v>
      </c>
      <c r="W1566" s="7">
        <v>2022</v>
      </c>
      <c r="X1566" s="7" t="s">
        <v>16755</v>
      </c>
      <c r="Y1566" s="24">
        <v>99423</v>
      </c>
      <c r="Z1566" s="24">
        <v>0</v>
      </c>
      <c r="AA1566" s="24"/>
      <c r="AB1566" s="24">
        <v>0</v>
      </c>
      <c r="AC1566" s="24">
        <v>99423</v>
      </c>
      <c r="AD1566" s="24">
        <v>0</v>
      </c>
      <c r="AE1566" s="24">
        <v>99423</v>
      </c>
      <c r="AF1566" s="24">
        <v>0</v>
      </c>
      <c r="AG1566" s="24">
        <v>99423</v>
      </c>
    </row>
    <row r="1567" spans="1:33" x14ac:dyDescent="0.35">
      <c r="A1567" s="70">
        <v>901158187</v>
      </c>
      <c r="B1567" s="70" t="s">
        <v>24</v>
      </c>
      <c r="C1567" s="70" t="s">
        <v>3975</v>
      </c>
      <c r="D1567" s="70" t="s">
        <v>14554</v>
      </c>
      <c r="E1567" s="70" t="s">
        <v>10837</v>
      </c>
      <c r="F1567" s="70" t="s">
        <v>16707</v>
      </c>
      <c r="G1567" s="70" t="s">
        <v>16757</v>
      </c>
      <c r="H1567" s="70" t="s">
        <v>3939</v>
      </c>
      <c r="I1567" s="25">
        <v>45261</v>
      </c>
      <c r="J1567" s="71">
        <v>720</v>
      </c>
      <c r="K1567" s="70" t="s">
        <v>3976</v>
      </c>
      <c r="L1567" s="70" t="s">
        <v>3977</v>
      </c>
      <c r="M1567" s="70" t="s">
        <v>9239</v>
      </c>
      <c r="N1567" s="70" t="s">
        <v>27</v>
      </c>
      <c r="O1567" s="7"/>
      <c r="P1567" s="72">
        <v>99423</v>
      </c>
      <c r="Q1567" s="72">
        <v>99423</v>
      </c>
      <c r="R1567" s="7" t="s">
        <v>16710</v>
      </c>
      <c r="S1567" s="7" t="s">
        <v>16710</v>
      </c>
      <c r="T1567" s="7" t="s">
        <v>16755</v>
      </c>
      <c r="U1567" s="7">
        <v>0</v>
      </c>
      <c r="V1567" s="7" t="s">
        <v>16751</v>
      </c>
      <c r="W1567" s="7">
        <v>2022</v>
      </c>
      <c r="X1567" s="7" t="s">
        <v>16755</v>
      </c>
      <c r="Y1567" s="24">
        <v>99423</v>
      </c>
      <c r="Z1567" s="24">
        <v>0</v>
      </c>
      <c r="AA1567" s="24"/>
      <c r="AB1567" s="24">
        <v>0</v>
      </c>
      <c r="AC1567" s="24">
        <v>99423</v>
      </c>
      <c r="AD1567" s="24">
        <v>0</v>
      </c>
      <c r="AE1567" s="24">
        <v>99423</v>
      </c>
      <c r="AF1567" s="24">
        <v>0</v>
      </c>
      <c r="AG1567" s="24">
        <v>99423</v>
      </c>
    </row>
    <row r="1568" spans="1:33" x14ac:dyDescent="0.35">
      <c r="A1568" s="70">
        <v>901158187</v>
      </c>
      <c r="B1568" s="70" t="s">
        <v>24</v>
      </c>
      <c r="C1568" s="70" t="s">
        <v>3978</v>
      </c>
      <c r="D1568" s="70" t="s">
        <v>14555</v>
      </c>
      <c r="E1568" s="70" t="s">
        <v>10838</v>
      </c>
      <c r="F1568" s="70" t="s">
        <v>16707</v>
      </c>
      <c r="G1568" s="70" t="s">
        <v>16757</v>
      </c>
      <c r="H1568" s="70" t="s">
        <v>3939</v>
      </c>
      <c r="I1568" s="25">
        <v>45261</v>
      </c>
      <c r="J1568" s="71">
        <v>720</v>
      </c>
      <c r="K1568" s="70" t="s">
        <v>3979</v>
      </c>
      <c r="L1568" s="70" t="s">
        <v>3980</v>
      </c>
      <c r="M1568" s="70" t="s">
        <v>9239</v>
      </c>
      <c r="N1568" s="70" t="s">
        <v>27</v>
      </c>
      <c r="O1568" s="7"/>
      <c r="P1568" s="72">
        <v>99423</v>
      </c>
      <c r="Q1568" s="72">
        <v>99423</v>
      </c>
      <c r="R1568" s="7" t="s">
        <v>16710</v>
      </c>
      <c r="S1568" s="7" t="s">
        <v>16710</v>
      </c>
      <c r="T1568" s="7" t="s">
        <v>16755</v>
      </c>
      <c r="U1568" s="7">
        <v>0</v>
      </c>
      <c r="V1568" s="7" t="s">
        <v>16751</v>
      </c>
      <c r="W1568" s="7">
        <v>2022</v>
      </c>
      <c r="X1568" s="7" t="s">
        <v>16755</v>
      </c>
      <c r="Y1568" s="24">
        <v>99423</v>
      </c>
      <c r="Z1568" s="24">
        <v>0</v>
      </c>
      <c r="AA1568" s="24"/>
      <c r="AB1568" s="24">
        <v>0</v>
      </c>
      <c r="AC1568" s="24">
        <v>99423</v>
      </c>
      <c r="AD1568" s="24">
        <v>0</v>
      </c>
      <c r="AE1568" s="24">
        <v>99423</v>
      </c>
      <c r="AF1568" s="24">
        <v>0</v>
      </c>
      <c r="AG1568" s="24">
        <v>99423</v>
      </c>
    </row>
    <row r="1569" spans="1:33" x14ac:dyDescent="0.35">
      <c r="A1569" s="70">
        <v>901158187</v>
      </c>
      <c r="B1569" s="70" t="s">
        <v>24</v>
      </c>
      <c r="C1569" s="70" t="s">
        <v>3981</v>
      </c>
      <c r="D1569" s="70" t="s">
        <v>14556</v>
      </c>
      <c r="E1569" s="70" t="s">
        <v>10839</v>
      </c>
      <c r="F1569" s="70" t="s">
        <v>16707</v>
      </c>
      <c r="G1569" s="70" t="s">
        <v>16757</v>
      </c>
      <c r="H1569" s="70" t="s">
        <v>3939</v>
      </c>
      <c r="I1569" s="25">
        <v>45261</v>
      </c>
      <c r="J1569" s="71">
        <v>720</v>
      </c>
      <c r="K1569" s="70" t="s">
        <v>3982</v>
      </c>
      <c r="L1569" s="70" t="s">
        <v>3983</v>
      </c>
      <c r="M1569" s="70" t="s">
        <v>9239</v>
      </c>
      <c r="N1569" s="70" t="s">
        <v>27</v>
      </c>
      <c r="O1569" s="7"/>
      <c r="P1569" s="72">
        <v>99423</v>
      </c>
      <c r="Q1569" s="72">
        <v>99423</v>
      </c>
      <c r="R1569" s="7" t="s">
        <v>16710</v>
      </c>
      <c r="S1569" s="7" t="s">
        <v>16710</v>
      </c>
      <c r="T1569" s="7" t="s">
        <v>16755</v>
      </c>
      <c r="U1569" s="7">
        <v>0</v>
      </c>
      <c r="V1569" s="7" t="s">
        <v>16751</v>
      </c>
      <c r="W1569" s="7">
        <v>2022</v>
      </c>
      <c r="X1569" s="7" t="s">
        <v>16755</v>
      </c>
      <c r="Y1569" s="24">
        <v>99423</v>
      </c>
      <c r="Z1569" s="24">
        <v>0</v>
      </c>
      <c r="AA1569" s="24"/>
      <c r="AB1569" s="24">
        <v>0</v>
      </c>
      <c r="AC1569" s="24">
        <v>99423</v>
      </c>
      <c r="AD1569" s="24">
        <v>0</v>
      </c>
      <c r="AE1569" s="24">
        <v>99423</v>
      </c>
      <c r="AF1569" s="24">
        <v>0</v>
      </c>
      <c r="AG1569" s="24">
        <v>99423</v>
      </c>
    </row>
    <row r="1570" spans="1:33" x14ac:dyDescent="0.35">
      <c r="A1570" s="70">
        <v>901158187</v>
      </c>
      <c r="B1570" s="70" t="s">
        <v>24</v>
      </c>
      <c r="C1570" s="70" t="s">
        <v>3984</v>
      </c>
      <c r="D1570" s="70" t="s">
        <v>14557</v>
      </c>
      <c r="E1570" s="70" t="s">
        <v>10840</v>
      </c>
      <c r="F1570" s="70" t="s">
        <v>16707</v>
      </c>
      <c r="G1570" s="70" t="s">
        <v>16757</v>
      </c>
      <c r="H1570" s="70" t="s">
        <v>3939</v>
      </c>
      <c r="I1570" s="25">
        <v>45261</v>
      </c>
      <c r="J1570" s="71">
        <v>720</v>
      </c>
      <c r="K1570" s="70" t="s">
        <v>3985</v>
      </c>
      <c r="L1570" s="70" t="s">
        <v>3974</v>
      </c>
      <c r="M1570" s="70" t="s">
        <v>9239</v>
      </c>
      <c r="N1570" s="70" t="s">
        <v>27</v>
      </c>
      <c r="O1570" s="7"/>
      <c r="P1570" s="72">
        <v>216994</v>
      </c>
      <c r="Q1570" s="72">
        <v>216994</v>
      </c>
      <c r="R1570" s="7" t="s">
        <v>16710</v>
      </c>
      <c r="S1570" s="7" t="s">
        <v>16710</v>
      </c>
      <c r="T1570" s="7" t="s">
        <v>16755</v>
      </c>
      <c r="U1570" s="7">
        <v>0</v>
      </c>
      <c r="V1570" s="7" t="s">
        <v>16751</v>
      </c>
      <c r="W1570" s="7">
        <v>2022</v>
      </c>
      <c r="X1570" s="7" t="s">
        <v>16755</v>
      </c>
      <c r="Y1570" s="24">
        <v>216994</v>
      </c>
      <c r="Z1570" s="24">
        <v>0</v>
      </c>
      <c r="AA1570" s="24"/>
      <c r="AB1570" s="24">
        <v>0</v>
      </c>
      <c r="AC1570" s="24">
        <v>216994</v>
      </c>
      <c r="AD1570" s="24">
        <v>0</v>
      </c>
      <c r="AE1570" s="24">
        <v>216994</v>
      </c>
      <c r="AF1570" s="24">
        <v>0</v>
      </c>
      <c r="AG1570" s="24">
        <v>216994</v>
      </c>
    </row>
    <row r="1571" spans="1:33" x14ac:dyDescent="0.35">
      <c r="A1571" s="70">
        <v>901158187</v>
      </c>
      <c r="B1571" s="70" t="s">
        <v>24</v>
      </c>
      <c r="C1571" s="70" t="s">
        <v>3986</v>
      </c>
      <c r="D1571" s="70" t="s">
        <v>14558</v>
      </c>
      <c r="E1571" s="70" t="s">
        <v>10841</v>
      </c>
      <c r="F1571" s="70" t="s">
        <v>16707</v>
      </c>
      <c r="G1571" s="70" t="s">
        <v>16757</v>
      </c>
      <c r="H1571" s="70" t="s">
        <v>3939</v>
      </c>
      <c r="I1571" s="25">
        <v>45261</v>
      </c>
      <c r="J1571" s="71">
        <v>720</v>
      </c>
      <c r="K1571" s="70" t="s">
        <v>3987</v>
      </c>
      <c r="L1571" s="70" t="s">
        <v>3988</v>
      </c>
      <c r="M1571" s="70" t="s">
        <v>9239</v>
      </c>
      <c r="N1571" s="70" t="s">
        <v>27</v>
      </c>
      <c r="O1571" s="7"/>
      <c r="P1571" s="72">
        <v>99423</v>
      </c>
      <c r="Q1571" s="72">
        <v>99423</v>
      </c>
      <c r="R1571" s="7" t="s">
        <v>16710</v>
      </c>
      <c r="S1571" s="7" t="s">
        <v>16710</v>
      </c>
      <c r="T1571" s="7" t="s">
        <v>16755</v>
      </c>
      <c r="U1571" s="7">
        <v>0</v>
      </c>
      <c r="V1571" s="7" t="s">
        <v>16751</v>
      </c>
      <c r="W1571" s="7">
        <v>2022</v>
      </c>
      <c r="X1571" s="7" t="s">
        <v>16755</v>
      </c>
      <c r="Y1571" s="24">
        <v>99423</v>
      </c>
      <c r="Z1571" s="24">
        <v>0</v>
      </c>
      <c r="AA1571" s="24"/>
      <c r="AB1571" s="24">
        <v>0</v>
      </c>
      <c r="AC1571" s="24">
        <v>99423</v>
      </c>
      <c r="AD1571" s="24">
        <v>0</v>
      </c>
      <c r="AE1571" s="24">
        <v>99423</v>
      </c>
      <c r="AF1571" s="24">
        <v>0</v>
      </c>
      <c r="AG1571" s="24">
        <v>99423</v>
      </c>
    </row>
    <row r="1572" spans="1:33" x14ac:dyDescent="0.35">
      <c r="A1572" s="70">
        <v>901158187</v>
      </c>
      <c r="B1572" s="70" t="s">
        <v>24</v>
      </c>
      <c r="C1572" s="70" t="s">
        <v>3989</v>
      </c>
      <c r="D1572" s="70" t="s">
        <v>14559</v>
      </c>
      <c r="E1572" s="70" t="s">
        <v>10842</v>
      </c>
      <c r="F1572" s="70" t="s">
        <v>16707</v>
      </c>
      <c r="G1572" s="70" t="s">
        <v>16757</v>
      </c>
      <c r="H1572" s="70" t="s">
        <v>3939</v>
      </c>
      <c r="I1572" s="25">
        <v>45261</v>
      </c>
      <c r="J1572" s="71">
        <v>720</v>
      </c>
      <c r="K1572" s="70" t="s">
        <v>3990</v>
      </c>
      <c r="L1572" s="70" t="s">
        <v>3260</v>
      </c>
      <c r="M1572" s="70" t="s">
        <v>9239</v>
      </c>
      <c r="N1572" s="70" t="s">
        <v>27</v>
      </c>
      <c r="O1572" s="7"/>
      <c r="P1572" s="72">
        <v>99423</v>
      </c>
      <c r="Q1572" s="72">
        <v>99423</v>
      </c>
      <c r="R1572" s="7" t="s">
        <v>16710</v>
      </c>
      <c r="S1572" s="7" t="s">
        <v>16710</v>
      </c>
      <c r="T1572" s="7" t="s">
        <v>16755</v>
      </c>
      <c r="U1572" s="7">
        <v>0</v>
      </c>
      <c r="V1572" s="7" t="s">
        <v>16751</v>
      </c>
      <c r="W1572" s="7">
        <v>2022</v>
      </c>
      <c r="X1572" s="7" t="s">
        <v>16755</v>
      </c>
      <c r="Y1572" s="24">
        <v>99423</v>
      </c>
      <c r="Z1572" s="24">
        <v>0</v>
      </c>
      <c r="AA1572" s="24"/>
      <c r="AB1572" s="24">
        <v>0</v>
      </c>
      <c r="AC1572" s="24">
        <v>99423</v>
      </c>
      <c r="AD1572" s="24">
        <v>0</v>
      </c>
      <c r="AE1572" s="24">
        <v>99423</v>
      </c>
      <c r="AF1572" s="24">
        <v>0</v>
      </c>
      <c r="AG1572" s="24">
        <v>99423</v>
      </c>
    </row>
    <row r="1573" spans="1:33" x14ac:dyDescent="0.35">
      <c r="A1573" s="70">
        <v>901158187</v>
      </c>
      <c r="B1573" s="70" t="s">
        <v>24</v>
      </c>
      <c r="C1573" s="70" t="s">
        <v>3991</v>
      </c>
      <c r="D1573" s="70" t="s">
        <v>14560</v>
      </c>
      <c r="E1573" s="70" t="s">
        <v>10843</v>
      </c>
      <c r="F1573" s="70" t="s">
        <v>16707</v>
      </c>
      <c r="G1573" s="70" t="s">
        <v>16757</v>
      </c>
      <c r="H1573" s="70" t="s">
        <v>3939</v>
      </c>
      <c r="I1573" s="25">
        <v>45261</v>
      </c>
      <c r="J1573" s="71">
        <v>720</v>
      </c>
      <c r="K1573" s="70" t="s">
        <v>3992</v>
      </c>
      <c r="L1573" s="70" t="s">
        <v>26</v>
      </c>
      <c r="M1573" s="70" t="s">
        <v>9239</v>
      </c>
      <c r="N1573" s="70" t="s">
        <v>27</v>
      </c>
      <c r="O1573" s="7"/>
      <c r="P1573" s="72">
        <v>99423</v>
      </c>
      <c r="Q1573" s="72">
        <v>99423</v>
      </c>
      <c r="R1573" s="7" t="s">
        <v>16710</v>
      </c>
      <c r="S1573" s="7" t="s">
        <v>16710</v>
      </c>
      <c r="T1573" s="7" t="s">
        <v>16755</v>
      </c>
      <c r="U1573" s="7">
        <v>0</v>
      </c>
      <c r="V1573" s="7" t="s">
        <v>16751</v>
      </c>
      <c r="W1573" s="7">
        <v>2022</v>
      </c>
      <c r="X1573" s="7" t="s">
        <v>16755</v>
      </c>
      <c r="Y1573" s="24">
        <v>99423</v>
      </c>
      <c r="Z1573" s="24">
        <v>0</v>
      </c>
      <c r="AA1573" s="24"/>
      <c r="AB1573" s="24">
        <v>0</v>
      </c>
      <c r="AC1573" s="24">
        <v>99423</v>
      </c>
      <c r="AD1573" s="24">
        <v>0</v>
      </c>
      <c r="AE1573" s="24">
        <v>99423</v>
      </c>
      <c r="AF1573" s="24">
        <v>0</v>
      </c>
      <c r="AG1573" s="24">
        <v>99423</v>
      </c>
    </row>
    <row r="1574" spans="1:33" x14ac:dyDescent="0.35">
      <c r="A1574" s="70">
        <v>901158187</v>
      </c>
      <c r="B1574" s="70" t="s">
        <v>24</v>
      </c>
      <c r="C1574" s="70" t="s">
        <v>3993</v>
      </c>
      <c r="D1574" s="70" t="s">
        <v>14561</v>
      </c>
      <c r="E1574" s="70" t="s">
        <v>10844</v>
      </c>
      <c r="F1574" s="70" t="s">
        <v>16707</v>
      </c>
      <c r="G1574" s="70" t="s">
        <v>16757</v>
      </c>
      <c r="H1574" s="70" t="s">
        <v>3939</v>
      </c>
      <c r="I1574" s="25">
        <v>45261</v>
      </c>
      <c r="J1574" s="71">
        <v>720</v>
      </c>
      <c r="K1574" s="70" t="s">
        <v>3994</v>
      </c>
      <c r="L1574" s="70" t="s">
        <v>3995</v>
      </c>
      <c r="M1574" s="70" t="s">
        <v>9239</v>
      </c>
      <c r="N1574" s="70" t="s">
        <v>27</v>
      </c>
      <c r="O1574" s="7"/>
      <c r="P1574" s="72">
        <v>99423</v>
      </c>
      <c r="Q1574" s="72">
        <v>99423</v>
      </c>
      <c r="R1574" s="7" t="s">
        <v>16710</v>
      </c>
      <c r="S1574" s="7" t="s">
        <v>16710</v>
      </c>
      <c r="T1574" s="7" t="s">
        <v>16755</v>
      </c>
      <c r="U1574" s="7">
        <v>0</v>
      </c>
      <c r="V1574" s="7" t="s">
        <v>16751</v>
      </c>
      <c r="W1574" s="7">
        <v>2022</v>
      </c>
      <c r="X1574" s="7" t="s">
        <v>16755</v>
      </c>
      <c r="Y1574" s="24">
        <v>99423</v>
      </c>
      <c r="Z1574" s="24">
        <v>0</v>
      </c>
      <c r="AA1574" s="24"/>
      <c r="AB1574" s="24">
        <v>0</v>
      </c>
      <c r="AC1574" s="24">
        <v>99423</v>
      </c>
      <c r="AD1574" s="24">
        <v>0</v>
      </c>
      <c r="AE1574" s="24">
        <v>99423</v>
      </c>
      <c r="AF1574" s="24">
        <v>0</v>
      </c>
      <c r="AG1574" s="24">
        <v>99423</v>
      </c>
    </row>
    <row r="1575" spans="1:33" x14ac:dyDescent="0.35">
      <c r="A1575" s="70">
        <v>901158187</v>
      </c>
      <c r="B1575" s="70" t="s">
        <v>24</v>
      </c>
      <c r="C1575" s="70" t="s">
        <v>3996</v>
      </c>
      <c r="D1575" s="70" t="s">
        <v>14562</v>
      </c>
      <c r="E1575" s="70" t="s">
        <v>10845</v>
      </c>
      <c r="F1575" s="70" t="s">
        <v>16707</v>
      </c>
      <c r="G1575" s="70" t="s">
        <v>16754</v>
      </c>
      <c r="H1575" s="70" t="s">
        <v>3939</v>
      </c>
      <c r="I1575" s="25">
        <v>45261</v>
      </c>
      <c r="J1575" s="71">
        <v>720</v>
      </c>
      <c r="K1575" s="70" t="s">
        <v>3997</v>
      </c>
      <c r="L1575" s="70" t="s">
        <v>3998</v>
      </c>
      <c r="M1575" s="70" t="s">
        <v>9239</v>
      </c>
      <c r="N1575" s="70" t="s">
        <v>27</v>
      </c>
      <c r="O1575" s="7"/>
      <c r="P1575" s="72">
        <v>216994</v>
      </c>
      <c r="Q1575" s="72">
        <v>216994</v>
      </c>
      <c r="R1575" s="7" t="s">
        <v>16710</v>
      </c>
      <c r="S1575" s="7" t="s">
        <v>16710</v>
      </c>
      <c r="T1575" s="7" t="s">
        <v>16755</v>
      </c>
      <c r="U1575" s="7">
        <v>0</v>
      </c>
      <c r="V1575" s="7" t="s">
        <v>16751</v>
      </c>
      <c r="W1575" s="7">
        <v>2022</v>
      </c>
      <c r="X1575" s="7" t="s">
        <v>16755</v>
      </c>
      <c r="Y1575" s="24">
        <v>216994</v>
      </c>
      <c r="Z1575" s="24">
        <v>0</v>
      </c>
      <c r="AA1575" s="24"/>
      <c r="AB1575" s="24">
        <v>0</v>
      </c>
      <c r="AC1575" s="24">
        <v>216994</v>
      </c>
      <c r="AD1575" s="24">
        <v>0</v>
      </c>
      <c r="AE1575" s="24">
        <v>216994</v>
      </c>
      <c r="AF1575" s="24">
        <v>0</v>
      </c>
      <c r="AG1575" s="24">
        <v>216994</v>
      </c>
    </row>
    <row r="1576" spans="1:33" x14ac:dyDescent="0.35">
      <c r="A1576" s="70">
        <v>901158187</v>
      </c>
      <c r="B1576" s="70" t="s">
        <v>24</v>
      </c>
      <c r="C1576" s="70" t="s">
        <v>3999</v>
      </c>
      <c r="D1576" s="70" t="s">
        <v>14563</v>
      </c>
      <c r="E1576" s="70" t="s">
        <v>10846</v>
      </c>
      <c r="F1576" s="70" t="s">
        <v>16707</v>
      </c>
      <c r="G1576" s="70" t="s">
        <v>16757</v>
      </c>
      <c r="H1576" s="70" t="s">
        <v>3939</v>
      </c>
      <c r="I1576" s="25">
        <v>45261</v>
      </c>
      <c r="J1576" s="71">
        <v>720</v>
      </c>
      <c r="K1576" s="70" t="s">
        <v>4000</v>
      </c>
      <c r="L1576" s="70" t="s">
        <v>4001</v>
      </c>
      <c r="M1576" s="70" t="s">
        <v>9239</v>
      </c>
      <c r="N1576" s="70" t="s">
        <v>27</v>
      </c>
      <c r="O1576" s="7"/>
      <c r="P1576" s="72">
        <v>99423</v>
      </c>
      <c r="Q1576" s="72">
        <v>99423</v>
      </c>
      <c r="R1576" s="7" t="s">
        <v>16710</v>
      </c>
      <c r="S1576" s="7" t="s">
        <v>16710</v>
      </c>
      <c r="T1576" s="7" t="s">
        <v>16755</v>
      </c>
      <c r="U1576" s="7">
        <v>0</v>
      </c>
      <c r="V1576" s="7" t="s">
        <v>16751</v>
      </c>
      <c r="W1576" s="7">
        <v>2022</v>
      </c>
      <c r="X1576" s="7" t="s">
        <v>16755</v>
      </c>
      <c r="Y1576" s="24">
        <v>99423</v>
      </c>
      <c r="Z1576" s="24">
        <v>0</v>
      </c>
      <c r="AA1576" s="24"/>
      <c r="AB1576" s="24">
        <v>0</v>
      </c>
      <c r="AC1576" s="24">
        <v>99423</v>
      </c>
      <c r="AD1576" s="24">
        <v>0</v>
      </c>
      <c r="AE1576" s="24">
        <v>99423</v>
      </c>
      <c r="AF1576" s="24">
        <v>0</v>
      </c>
      <c r="AG1576" s="24">
        <v>99423</v>
      </c>
    </row>
    <row r="1577" spans="1:33" x14ac:dyDescent="0.35">
      <c r="A1577" s="70">
        <v>901158187</v>
      </c>
      <c r="B1577" s="70" t="s">
        <v>24</v>
      </c>
      <c r="C1577" s="70" t="s">
        <v>4002</v>
      </c>
      <c r="D1577" s="70" t="s">
        <v>14564</v>
      </c>
      <c r="E1577" s="70" t="s">
        <v>10847</v>
      </c>
      <c r="F1577" s="70" t="s">
        <v>16707</v>
      </c>
      <c r="G1577" s="70" t="s">
        <v>16757</v>
      </c>
      <c r="H1577" s="70" t="s">
        <v>4003</v>
      </c>
      <c r="I1577" s="25">
        <v>45261</v>
      </c>
      <c r="J1577" s="71">
        <v>720</v>
      </c>
      <c r="K1577" s="70" t="s">
        <v>4004</v>
      </c>
      <c r="L1577" s="70" t="s">
        <v>4005</v>
      </c>
      <c r="M1577" s="70" t="s">
        <v>9239</v>
      </c>
      <c r="N1577" s="70" t="s">
        <v>27</v>
      </c>
      <c r="O1577" s="7"/>
      <c r="P1577" s="72">
        <v>99423</v>
      </c>
      <c r="Q1577" s="72">
        <v>99423</v>
      </c>
      <c r="R1577" s="7" t="s">
        <v>16710</v>
      </c>
      <c r="S1577" s="7" t="s">
        <v>16710</v>
      </c>
      <c r="T1577" s="7" t="s">
        <v>16755</v>
      </c>
      <c r="U1577" s="7">
        <v>0</v>
      </c>
      <c r="V1577" s="7" t="s">
        <v>16751</v>
      </c>
      <c r="W1577" s="7">
        <v>2022</v>
      </c>
      <c r="X1577" s="7" t="s">
        <v>16755</v>
      </c>
      <c r="Y1577" s="24">
        <v>99423</v>
      </c>
      <c r="Z1577" s="24">
        <v>0</v>
      </c>
      <c r="AA1577" s="24"/>
      <c r="AB1577" s="24">
        <v>0</v>
      </c>
      <c r="AC1577" s="24">
        <v>99423</v>
      </c>
      <c r="AD1577" s="24">
        <v>0</v>
      </c>
      <c r="AE1577" s="24">
        <v>99423</v>
      </c>
      <c r="AF1577" s="24">
        <v>0</v>
      </c>
      <c r="AG1577" s="24">
        <v>99423</v>
      </c>
    </row>
    <row r="1578" spans="1:33" x14ac:dyDescent="0.35">
      <c r="A1578" s="70">
        <v>901158187</v>
      </c>
      <c r="B1578" s="70" t="s">
        <v>24</v>
      </c>
      <c r="C1578" s="70" t="s">
        <v>4006</v>
      </c>
      <c r="D1578" s="70" t="s">
        <v>14565</v>
      </c>
      <c r="E1578" s="70" t="s">
        <v>10848</v>
      </c>
      <c r="F1578" s="70" t="s">
        <v>16707</v>
      </c>
      <c r="G1578" s="70" t="s">
        <v>16757</v>
      </c>
      <c r="H1578" s="70" t="s">
        <v>4003</v>
      </c>
      <c r="I1578" s="25">
        <v>45261</v>
      </c>
      <c r="J1578" s="71">
        <v>720</v>
      </c>
      <c r="K1578" s="70" t="s">
        <v>4007</v>
      </c>
      <c r="L1578" s="70" t="s">
        <v>4008</v>
      </c>
      <c r="M1578" s="70" t="s">
        <v>9239</v>
      </c>
      <c r="N1578" s="70" t="s">
        <v>27</v>
      </c>
      <c r="O1578" s="7"/>
      <c r="P1578" s="72">
        <v>87702</v>
      </c>
      <c r="Q1578" s="72">
        <v>87702</v>
      </c>
      <c r="R1578" s="7" t="s">
        <v>16710</v>
      </c>
      <c r="S1578" s="7" t="s">
        <v>16710</v>
      </c>
      <c r="T1578" s="7" t="s">
        <v>16755</v>
      </c>
      <c r="U1578" s="7">
        <v>0</v>
      </c>
      <c r="V1578" s="7" t="s">
        <v>16751</v>
      </c>
      <c r="W1578" s="7">
        <v>2022</v>
      </c>
      <c r="X1578" s="7" t="s">
        <v>16755</v>
      </c>
      <c r="Y1578" s="24">
        <v>87702</v>
      </c>
      <c r="Z1578" s="24">
        <v>0</v>
      </c>
      <c r="AA1578" s="24"/>
      <c r="AB1578" s="24">
        <v>0</v>
      </c>
      <c r="AC1578" s="24">
        <v>87702</v>
      </c>
      <c r="AD1578" s="24">
        <v>0</v>
      </c>
      <c r="AE1578" s="24">
        <v>87702</v>
      </c>
      <c r="AF1578" s="24">
        <v>0</v>
      </c>
      <c r="AG1578" s="24">
        <v>87702</v>
      </c>
    </row>
    <row r="1579" spans="1:33" x14ac:dyDescent="0.35">
      <c r="A1579" s="70">
        <v>901158187</v>
      </c>
      <c r="B1579" s="70" t="s">
        <v>24</v>
      </c>
      <c r="C1579" s="70" t="s">
        <v>4009</v>
      </c>
      <c r="D1579" s="70" t="s">
        <v>14566</v>
      </c>
      <c r="E1579" s="70" t="s">
        <v>10849</v>
      </c>
      <c r="F1579" s="70" t="s">
        <v>16707</v>
      </c>
      <c r="G1579" s="70" t="s">
        <v>16757</v>
      </c>
      <c r="H1579" s="70" t="s">
        <v>4003</v>
      </c>
      <c r="I1579" s="25">
        <v>45261</v>
      </c>
      <c r="J1579" s="71">
        <v>720</v>
      </c>
      <c r="K1579" s="70" t="s">
        <v>4010</v>
      </c>
      <c r="L1579" s="70" t="s">
        <v>4011</v>
      </c>
      <c r="M1579" s="70" t="s">
        <v>9239</v>
      </c>
      <c r="N1579" s="70" t="s">
        <v>27</v>
      </c>
      <c r="O1579" s="7"/>
      <c r="P1579" s="72">
        <v>87702</v>
      </c>
      <c r="Q1579" s="72">
        <v>87702</v>
      </c>
      <c r="R1579" s="7" t="s">
        <v>16710</v>
      </c>
      <c r="S1579" s="7" t="s">
        <v>16710</v>
      </c>
      <c r="T1579" s="7" t="s">
        <v>16755</v>
      </c>
      <c r="U1579" s="7">
        <v>0</v>
      </c>
      <c r="V1579" s="7" t="s">
        <v>16751</v>
      </c>
      <c r="W1579" s="7">
        <v>2022</v>
      </c>
      <c r="X1579" s="7" t="s">
        <v>16755</v>
      </c>
      <c r="Y1579" s="24">
        <v>87702</v>
      </c>
      <c r="Z1579" s="24">
        <v>0</v>
      </c>
      <c r="AA1579" s="24"/>
      <c r="AB1579" s="24">
        <v>0</v>
      </c>
      <c r="AC1579" s="24">
        <v>87702</v>
      </c>
      <c r="AD1579" s="24">
        <v>0</v>
      </c>
      <c r="AE1579" s="24">
        <v>87702</v>
      </c>
      <c r="AF1579" s="24">
        <v>0</v>
      </c>
      <c r="AG1579" s="24">
        <v>87702</v>
      </c>
    </row>
    <row r="1580" spans="1:33" x14ac:dyDescent="0.35">
      <c r="A1580" s="70">
        <v>901158187</v>
      </c>
      <c r="B1580" s="70" t="s">
        <v>24</v>
      </c>
      <c r="C1580" s="70" t="s">
        <v>4012</v>
      </c>
      <c r="D1580" s="70" t="s">
        <v>14567</v>
      </c>
      <c r="E1580" s="70" t="s">
        <v>10850</v>
      </c>
      <c r="F1580" s="70" t="s">
        <v>16707</v>
      </c>
      <c r="G1580" s="70" t="s">
        <v>16757</v>
      </c>
      <c r="H1580" s="70" t="s">
        <v>4003</v>
      </c>
      <c r="I1580" s="25">
        <v>45261</v>
      </c>
      <c r="J1580" s="71">
        <v>720</v>
      </c>
      <c r="K1580" s="70" t="s">
        <v>4013</v>
      </c>
      <c r="L1580" s="70" t="s">
        <v>26</v>
      </c>
      <c r="M1580" s="70" t="s">
        <v>9239</v>
      </c>
      <c r="N1580" s="70" t="s">
        <v>27</v>
      </c>
      <c r="O1580" s="7"/>
      <c r="P1580" s="72">
        <v>87702</v>
      </c>
      <c r="Q1580" s="72">
        <v>87702</v>
      </c>
      <c r="R1580" s="7" t="s">
        <v>16710</v>
      </c>
      <c r="S1580" s="7" t="s">
        <v>16710</v>
      </c>
      <c r="T1580" s="7" t="s">
        <v>16755</v>
      </c>
      <c r="U1580" s="7">
        <v>0</v>
      </c>
      <c r="V1580" s="7" t="s">
        <v>16751</v>
      </c>
      <c r="W1580" s="7">
        <v>2022</v>
      </c>
      <c r="X1580" s="7" t="s">
        <v>16755</v>
      </c>
      <c r="Y1580" s="24">
        <v>87702</v>
      </c>
      <c r="Z1580" s="24">
        <v>0</v>
      </c>
      <c r="AA1580" s="24"/>
      <c r="AB1580" s="24">
        <v>0</v>
      </c>
      <c r="AC1580" s="24">
        <v>87702</v>
      </c>
      <c r="AD1580" s="24">
        <v>0</v>
      </c>
      <c r="AE1580" s="24">
        <v>87702</v>
      </c>
      <c r="AF1580" s="24">
        <v>0</v>
      </c>
      <c r="AG1580" s="24">
        <v>87702</v>
      </c>
    </row>
    <row r="1581" spans="1:33" x14ac:dyDescent="0.35">
      <c r="A1581" s="70">
        <v>901158187</v>
      </c>
      <c r="B1581" s="70" t="s">
        <v>24</v>
      </c>
      <c r="C1581" s="70" t="s">
        <v>4014</v>
      </c>
      <c r="D1581" s="70" t="s">
        <v>14568</v>
      </c>
      <c r="E1581" s="70" t="s">
        <v>10851</v>
      </c>
      <c r="F1581" s="70" t="s">
        <v>16707</v>
      </c>
      <c r="G1581" s="70" t="s">
        <v>16757</v>
      </c>
      <c r="H1581" s="70" t="s">
        <v>4003</v>
      </c>
      <c r="I1581" s="25">
        <v>45261</v>
      </c>
      <c r="J1581" s="71">
        <v>720</v>
      </c>
      <c r="K1581" s="70" t="s">
        <v>4015</v>
      </c>
      <c r="L1581" s="70" t="s">
        <v>4016</v>
      </c>
      <c r="M1581" s="70" t="s">
        <v>9239</v>
      </c>
      <c r="N1581" s="70" t="s">
        <v>27</v>
      </c>
      <c r="O1581" s="7"/>
      <c r="P1581" s="72">
        <v>87702</v>
      </c>
      <c r="Q1581" s="72">
        <v>87702</v>
      </c>
      <c r="R1581" s="7" t="s">
        <v>16710</v>
      </c>
      <c r="S1581" s="7" t="s">
        <v>16710</v>
      </c>
      <c r="T1581" s="7" t="s">
        <v>16755</v>
      </c>
      <c r="U1581" s="7">
        <v>0</v>
      </c>
      <c r="V1581" s="7" t="s">
        <v>16751</v>
      </c>
      <c r="W1581" s="7">
        <v>2022</v>
      </c>
      <c r="X1581" s="7" t="s">
        <v>16755</v>
      </c>
      <c r="Y1581" s="24">
        <v>87702</v>
      </c>
      <c r="Z1581" s="24">
        <v>0</v>
      </c>
      <c r="AA1581" s="24"/>
      <c r="AB1581" s="24">
        <v>0</v>
      </c>
      <c r="AC1581" s="24">
        <v>87702</v>
      </c>
      <c r="AD1581" s="24">
        <v>0</v>
      </c>
      <c r="AE1581" s="24">
        <v>87702</v>
      </c>
      <c r="AF1581" s="24">
        <v>0</v>
      </c>
      <c r="AG1581" s="24">
        <v>87702</v>
      </c>
    </row>
    <row r="1582" spans="1:33" x14ac:dyDescent="0.35">
      <c r="A1582" s="70">
        <v>901158187</v>
      </c>
      <c r="B1582" s="70" t="s">
        <v>24</v>
      </c>
      <c r="C1582" s="70" t="s">
        <v>4017</v>
      </c>
      <c r="D1582" s="70" t="s">
        <v>14569</v>
      </c>
      <c r="E1582" s="70" t="s">
        <v>10852</v>
      </c>
      <c r="F1582" s="70" t="s">
        <v>16707</v>
      </c>
      <c r="G1582" s="70" t="s">
        <v>16757</v>
      </c>
      <c r="H1582" s="70" t="s">
        <v>4003</v>
      </c>
      <c r="I1582" s="25">
        <v>45261</v>
      </c>
      <c r="J1582" s="71">
        <v>720</v>
      </c>
      <c r="K1582" s="70" t="s">
        <v>4018</v>
      </c>
      <c r="L1582" s="70" t="s">
        <v>26</v>
      </c>
      <c r="M1582" s="70" t="s">
        <v>9239</v>
      </c>
      <c r="N1582" s="70" t="s">
        <v>27</v>
      </c>
      <c r="O1582" s="7"/>
      <c r="P1582" s="72">
        <v>87702</v>
      </c>
      <c r="Q1582" s="72">
        <v>87702</v>
      </c>
      <c r="R1582" s="7" t="s">
        <v>16710</v>
      </c>
      <c r="S1582" s="7" t="s">
        <v>16710</v>
      </c>
      <c r="T1582" s="7" t="s">
        <v>16755</v>
      </c>
      <c r="U1582" s="7">
        <v>0</v>
      </c>
      <c r="V1582" s="7" t="s">
        <v>16751</v>
      </c>
      <c r="W1582" s="7">
        <v>2022</v>
      </c>
      <c r="X1582" s="7" t="s">
        <v>16755</v>
      </c>
      <c r="Y1582" s="24">
        <v>87702</v>
      </c>
      <c r="Z1582" s="24">
        <v>0</v>
      </c>
      <c r="AA1582" s="24"/>
      <c r="AB1582" s="24">
        <v>0</v>
      </c>
      <c r="AC1582" s="24">
        <v>87702</v>
      </c>
      <c r="AD1582" s="24">
        <v>0</v>
      </c>
      <c r="AE1582" s="24">
        <v>87702</v>
      </c>
      <c r="AF1582" s="24">
        <v>0</v>
      </c>
      <c r="AG1582" s="24">
        <v>87702</v>
      </c>
    </row>
    <row r="1583" spans="1:33" x14ac:dyDescent="0.35">
      <c r="A1583" s="70">
        <v>901158187</v>
      </c>
      <c r="B1583" s="70" t="s">
        <v>24</v>
      </c>
      <c r="C1583" s="70" t="s">
        <v>4019</v>
      </c>
      <c r="D1583" s="70" t="s">
        <v>14570</v>
      </c>
      <c r="E1583" s="70" t="s">
        <v>10853</v>
      </c>
      <c r="F1583" s="70" t="s">
        <v>16707</v>
      </c>
      <c r="G1583" s="70" t="s">
        <v>16757</v>
      </c>
      <c r="H1583" s="70" t="s">
        <v>4003</v>
      </c>
      <c r="I1583" s="25">
        <v>45261</v>
      </c>
      <c r="J1583" s="71">
        <v>720</v>
      </c>
      <c r="K1583" s="70" t="s">
        <v>4020</v>
      </c>
      <c r="L1583" s="70" t="s">
        <v>4021</v>
      </c>
      <c r="M1583" s="70" t="s">
        <v>9239</v>
      </c>
      <c r="N1583" s="70" t="s">
        <v>27</v>
      </c>
      <c r="O1583" s="7"/>
      <c r="P1583" s="72">
        <v>133849</v>
      </c>
      <c r="Q1583" s="72">
        <v>133849</v>
      </c>
      <c r="R1583" s="7" t="s">
        <v>16710</v>
      </c>
      <c r="S1583" s="7" t="s">
        <v>16710</v>
      </c>
      <c r="T1583" s="7" t="s">
        <v>16755</v>
      </c>
      <c r="U1583" s="7">
        <v>0</v>
      </c>
      <c r="V1583" s="7" t="s">
        <v>16751</v>
      </c>
      <c r="W1583" s="7">
        <v>2022</v>
      </c>
      <c r="X1583" s="7" t="s">
        <v>16755</v>
      </c>
      <c r="Y1583" s="24">
        <v>133849</v>
      </c>
      <c r="Z1583" s="24">
        <v>0</v>
      </c>
      <c r="AA1583" s="24"/>
      <c r="AB1583" s="24">
        <v>0</v>
      </c>
      <c r="AC1583" s="24">
        <v>133849</v>
      </c>
      <c r="AD1583" s="24">
        <v>0</v>
      </c>
      <c r="AE1583" s="24">
        <v>133849</v>
      </c>
      <c r="AF1583" s="24">
        <v>0</v>
      </c>
      <c r="AG1583" s="24">
        <v>133849</v>
      </c>
    </row>
    <row r="1584" spans="1:33" x14ac:dyDescent="0.35">
      <c r="A1584" s="70">
        <v>901158187</v>
      </c>
      <c r="B1584" s="70" t="s">
        <v>24</v>
      </c>
      <c r="C1584" s="70" t="s">
        <v>4022</v>
      </c>
      <c r="D1584" s="70" t="s">
        <v>14571</v>
      </c>
      <c r="E1584" s="70" t="s">
        <v>10854</v>
      </c>
      <c r="F1584" s="70" t="s">
        <v>16707</v>
      </c>
      <c r="G1584" s="70" t="s">
        <v>16757</v>
      </c>
      <c r="H1584" s="70" t="s">
        <v>4003</v>
      </c>
      <c r="I1584" s="25">
        <v>45261</v>
      </c>
      <c r="J1584" s="71">
        <v>720</v>
      </c>
      <c r="K1584" s="70" t="s">
        <v>4023</v>
      </c>
      <c r="L1584" s="70" t="s">
        <v>26</v>
      </c>
      <c r="M1584" s="70" t="s">
        <v>9239</v>
      </c>
      <c r="N1584" s="70" t="s">
        <v>27</v>
      </c>
      <c r="O1584" s="7"/>
      <c r="P1584" s="72">
        <v>87702</v>
      </c>
      <c r="Q1584" s="72">
        <v>87702</v>
      </c>
      <c r="R1584" s="7" t="s">
        <v>16710</v>
      </c>
      <c r="S1584" s="7" t="s">
        <v>16710</v>
      </c>
      <c r="T1584" s="7" t="s">
        <v>16755</v>
      </c>
      <c r="U1584" s="7">
        <v>0</v>
      </c>
      <c r="V1584" s="7" t="s">
        <v>16751</v>
      </c>
      <c r="W1584" s="7">
        <v>2022</v>
      </c>
      <c r="X1584" s="7" t="s">
        <v>16755</v>
      </c>
      <c r="Y1584" s="24">
        <v>87702</v>
      </c>
      <c r="Z1584" s="24">
        <v>0</v>
      </c>
      <c r="AA1584" s="24"/>
      <c r="AB1584" s="24">
        <v>0</v>
      </c>
      <c r="AC1584" s="24">
        <v>87702</v>
      </c>
      <c r="AD1584" s="24">
        <v>0</v>
      </c>
      <c r="AE1584" s="24">
        <v>87702</v>
      </c>
      <c r="AF1584" s="24">
        <v>0</v>
      </c>
      <c r="AG1584" s="24">
        <v>87702</v>
      </c>
    </row>
    <row r="1585" spans="1:33" x14ac:dyDescent="0.35">
      <c r="A1585" s="70">
        <v>901158187</v>
      </c>
      <c r="B1585" s="70" t="s">
        <v>24</v>
      </c>
      <c r="C1585" s="70" t="s">
        <v>4024</v>
      </c>
      <c r="D1585" s="70" t="s">
        <v>14572</v>
      </c>
      <c r="E1585" s="70" t="s">
        <v>10855</v>
      </c>
      <c r="F1585" s="70" t="s">
        <v>16707</v>
      </c>
      <c r="G1585" s="70" t="s">
        <v>16757</v>
      </c>
      <c r="H1585" s="70" t="s">
        <v>4003</v>
      </c>
      <c r="I1585" s="25">
        <v>45261</v>
      </c>
      <c r="J1585" s="71">
        <v>720</v>
      </c>
      <c r="K1585" s="70" t="s">
        <v>4025</v>
      </c>
      <c r="L1585" s="70" t="s">
        <v>4026</v>
      </c>
      <c r="M1585" s="70" t="s">
        <v>9239</v>
      </c>
      <c r="N1585" s="70" t="s">
        <v>27</v>
      </c>
      <c r="O1585" s="7"/>
      <c r="P1585" s="72">
        <v>87702</v>
      </c>
      <c r="Q1585" s="72">
        <v>87702</v>
      </c>
      <c r="R1585" s="7" t="s">
        <v>16710</v>
      </c>
      <c r="S1585" s="7" t="s">
        <v>16710</v>
      </c>
      <c r="T1585" s="7" t="s">
        <v>16755</v>
      </c>
      <c r="U1585" s="7">
        <v>0</v>
      </c>
      <c r="V1585" s="7" t="s">
        <v>16751</v>
      </c>
      <c r="W1585" s="7">
        <v>2022</v>
      </c>
      <c r="X1585" s="7" t="s">
        <v>16755</v>
      </c>
      <c r="Y1585" s="24">
        <v>87702</v>
      </c>
      <c r="Z1585" s="24">
        <v>0</v>
      </c>
      <c r="AA1585" s="24"/>
      <c r="AB1585" s="24">
        <v>0</v>
      </c>
      <c r="AC1585" s="24">
        <v>87702</v>
      </c>
      <c r="AD1585" s="24">
        <v>0</v>
      </c>
      <c r="AE1585" s="24">
        <v>87702</v>
      </c>
      <c r="AF1585" s="24">
        <v>0</v>
      </c>
      <c r="AG1585" s="24">
        <v>87702</v>
      </c>
    </row>
    <row r="1586" spans="1:33" x14ac:dyDescent="0.35">
      <c r="A1586" s="70">
        <v>901158187</v>
      </c>
      <c r="B1586" s="70" t="s">
        <v>24</v>
      </c>
      <c r="C1586" s="70" t="s">
        <v>4027</v>
      </c>
      <c r="D1586" s="70" t="s">
        <v>14573</v>
      </c>
      <c r="E1586" s="70" t="s">
        <v>10856</v>
      </c>
      <c r="F1586" s="70" t="s">
        <v>16707</v>
      </c>
      <c r="G1586" s="70" t="s">
        <v>16757</v>
      </c>
      <c r="H1586" s="70" t="s">
        <v>4003</v>
      </c>
      <c r="I1586" s="25">
        <v>45261</v>
      </c>
      <c r="J1586" s="71">
        <v>720</v>
      </c>
      <c r="K1586" s="70" t="s">
        <v>4028</v>
      </c>
      <c r="L1586" s="70" t="s">
        <v>4029</v>
      </c>
      <c r="M1586" s="70" t="s">
        <v>9239</v>
      </c>
      <c r="N1586" s="70" t="s">
        <v>27</v>
      </c>
      <c r="O1586" s="7"/>
      <c r="P1586" s="72">
        <v>87702</v>
      </c>
      <c r="Q1586" s="72">
        <v>87702</v>
      </c>
      <c r="R1586" s="7" t="s">
        <v>16710</v>
      </c>
      <c r="S1586" s="7" t="s">
        <v>16710</v>
      </c>
      <c r="T1586" s="7" t="s">
        <v>16755</v>
      </c>
      <c r="U1586" s="7">
        <v>0</v>
      </c>
      <c r="V1586" s="7" t="s">
        <v>16751</v>
      </c>
      <c r="W1586" s="7">
        <v>2022</v>
      </c>
      <c r="X1586" s="7" t="s">
        <v>16755</v>
      </c>
      <c r="Y1586" s="24">
        <v>87702</v>
      </c>
      <c r="Z1586" s="24">
        <v>0</v>
      </c>
      <c r="AA1586" s="24"/>
      <c r="AB1586" s="24">
        <v>0</v>
      </c>
      <c r="AC1586" s="24">
        <v>87702</v>
      </c>
      <c r="AD1586" s="24">
        <v>0</v>
      </c>
      <c r="AE1586" s="24">
        <v>87702</v>
      </c>
      <c r="AF1586" s="24">
        <v>0</v>
      </c>
      <c r="AG1586" s="24">
        <v>87702</v>
      </c>
    </row>
    <row r="1587" spans="1:33" x14ac:dyDescent="0.35">
      <c r="A1587" s="70">
        <v>901158187</v>
      </c>
      <c r="B1587" s="70" t="s">
        <v>24</v>
      </c>
      <c r="C1587" s="70" t="s">
        <v>4030</v>
      </c>
      <c r="D1587" s="70" t="s">
        <v>14574</v>
      </c>
      <c r="E1587" s="70" t="s">
        <v>10857</v>
      </c>
      <c r="F1587" s="70" t="s">
        <v>16707</v>
      </c>
      <c r="G1587" s="70" t="s">
        <v>16757</v>
      </c>
      <c r="H1587" s="70" t="s">
        <v>4003</v>
      </c>
      <c r="I1587" s="25">
        <v>45261</v>
      </c>
      <c r="J1587" s="71">
        <v>720</v>
      </c>
      <c r="K1587" s="70" t="s">
        <v>4031</v>
      </c>
      <c r="L1587" s="70" t="s">
        <v>26</v>
      </c>
      <c r="M1587" s="70" t="s">
        <v>9239</v>
      </c>
      <c r="N1587" s="70" t="s">
        <v>27</v>
      </c>
      <c r="O1587" s="7"/>
      <c r="P1587" s="72">
        <v>87702</v>
      </c>
      <c r="Q1587" s="72">
        <v>87702</v>
      </c>
      <c r="R1587" s="7" t="s">
        <v>16710</v>
      </c>
      <c r="S1587" s="7" t="s">
        <v>16710</v>
      </c>
      <c r="T1587" s="7" t="s">
        <v>16755</v>
      </c>
      <c r="U1587" s="7">
        <v>0</v>
      </c>
      <c r="V1587" s="7" t="s">
        <v>16751</v>
      </c>
      <c r="W1587" s="7">
        <v>2022</v>
      </c>
      <c r="X1587" s="7" t="s">
        <v>16755</v>
      </c>
      <c r="Y1587" s="24">
        <v>87702</v>
      </c>
      <c r="Z1587" s="24">
        <v>0</v>
      </c>
      <c r="AA1587" s="24"/>
      <c r="AB1587" s="24">
        <v>0</v>
      </c>
      <c r="AC1587" s="24">
        <v>87702</v>
      </c>
      <c r="AD1587" s="24">
        <v>0</v>
      </c>
      <c r="AE1587" s="24">
        <v>87702</v>
      </c>
      <c r="AF1587" s="24">
        <v>0</v>
      </c>
      <c r="AG1587" s="24">
        <v>87702</v>
      </c>
    </row>
    <row r="1588" spans="1:33" x14ac:dyDescent="0.35">
      <c r="A1588" s="70">
        <v>901158187</v>
      </c>
      <c r="B1588" s="70" t="s">
        <v>24</v>
      </c>
      <c r="C1588" s="70" t="s">
        <v>4032</v>
      </c>
      <c r="D1588" s="70" t="s">
        <v>14575</v>
      </c>
      <c r="E1588" s="70" t="s">
        <v>10858</v>
      </c>
      <c r="F1588" s="70" t="s">
        <v>16707</v>
      </c>
      <c r="G1588" s="70" t="s">
        <v>16757</v>
      </c>
      <c r="H1588" s="70" t="s">
        <v>4003</v>
      </c>
      <c r="I1588" s="25">
        <v>45261</v>
      </c>
      <c r="J1588" s="71">
        <v>720</v>
      </c>
      <c r="K1588" s="70" t="s">
        <v>4033</v>
      </c>
      <c r="L1588" s="70" t="s">
        <v>4034</v>
      </c>
      <c r="M1588" s="70" t="s">
        <v>9239</v>
      </c>
      <c r="N1588" s="70" t="s">
        <v>27</v>
      </c>
      <c r="O1588" s="7"/>
      <c r="P1588" s="72">
        <v>87702</v>
      </c>
      <c r="Q1588" s="72">
        <v>87702</v>
      </c>
      <c r="R1588" s="7" t="s">
        <v>16710</v>
      </c>
      <c r="S1588" s="7" t="s">
        <v>16710</v>
      </c>
      <c r="T1588" s="7" t="s">
        <v>16755</v>
      </c>
      <c r="U1588" s="7">
        <v>0</v>
      </c>
      <c r="V1588" s="7" t="s">
        <v>16751</v>
      </c>
      <c r="W1588" s="7">
        <v>2022</v>
      </c>
      <c r="X1588" s="7" t="s">
        <v>16755</v>
      </c>
      <c r="Y1588" s="24">
        <v>87702</v>
      </c>
      <c r="Z1588" s="24">
        <v>0</v>
      </c>
      <c r="AA1588" s="24"/>
      <c r="AB1588" s="24">
        <v>0</v>
      </c>
      <c r="AC1588" s="24">
        <v>87702</v>
      </c>
      <c r="AD1588" s="24">
        <v>0</v>
      </c>
      <c r="AE1588" s="24">
        <v>87702</v>
      </c>
      <c r="AF1588" s="24">
        <v>0</v>
      </c>
      <c r="AG1588" s="24">
        <v>87702</v>
      </c>
    </row>
    <row r="1589" spans="1:33" x14ac:dyDescent="0.35">
      <c r="A1589" s="70">
        <v>901158187</v>
      </c>
      <c r="B1589" s="70" t="s">
        <v>24</v>
      </c>
      <c r="C1589" s="70" t="s">
        <v>4035</v>
      </c>
      <c r="D1589" s="70" t="s">
        <v>14576</v>
      </c>
      <c r="E1589" s="70" t="s">
        <v>10859</v>
      </c>
      <c r="F1589" s="70" t="s">
        <v>16707</v>
      </c>
      <c r="G1589" s="70" t="s">
        <v>16757</v>
      </c>
      <c r="H1589" s="70" t="s">
        <v>4003</v>
      </c>
      <c r="I1589" s="25">
        <v>45261</v>
      </c>
      <c r="J1589" s="71">
        <v>720</v>
      </c>
      <c r="K1589" s="70" t="s">
        <v>4036</v>
      </c>
      <c r="L1589" s="70" t="s">
        <v>4037</v>
      </c>
      <c r="M1589" s="70" t="s">
        <v>9239</v>
      </c>
      <c r="N1589" s="70" t="s">
        <v>27</v>
      </c>
      <c r="O1589" s="7"/>
      <c r="P1589" s="72">
        <v>87702</v>
      </c>
      <c r="Q1589" s="72">
        <v>87702</v>
      </c>
      <c r="R1589" s="7" t="s">
        <v>16710</v>
      </c>
      <c r="S1589" s="7" t="s">
        <v>16710</v>
      </c>
      <c r="T1589" s="7" t="s">
        <v>16755</v>
      </c>
      <c r="U1589" s="7">
        <v>0</v>
      </c>
      <c r="V1589" s="7" t="s">
        <v>16751</v>
      </c>
      <c r="W1589" s="7">
        <v>2022</v>
      </c>
      <c r="X1589" s="7" t="s">
        <v>16755</v>
      </c>
      <c r="Y1589" s="24">
        <v>87702</v>
      </c>
      <c r="Z1589" s="24">
        <v>0</v>
      </c>
      <c r="AA1589" s="24"/>
      <c r="AB1589" s="24">
        <v>0</v>
      </c>
      <c r="AC1589" s="24">
        <v>87702</v>
      </c>
      <c r="AD1589" s="24">
        <v>0</v>
      </c>
      <c r="AE1589" s="24">
        <v>87702</v>
      </c>
      <c r="AF1589" s="24">
        <v>0</v>
      </c>
      <c r="AG1589" s="24">
        <v>87702</v>
      </c>
    </row>
    <row r="1590" spans="1:33" x14ac:dyDescent="0.35">
      <c r="A1590" s="70">
        <v>901158187</v>
      </c>
      <c r="B1590" s="70" t="s">
        <v>24</v>
      </c>
      <c r="C1590" s="70" t="s">
        <v>4038</v>
      </c>
      <c r="D1590" s="70" t="s">
        <v>14577</v>
      </c>
      <c r="E1590" s="70" t="s">
        <v>10860</v>
      </c>
      <c r="F1590" s="70" t="s">
        <v>16707</v>
      </c>
      <c r="G1590" s="70" t="s">
        <v>16757</v>
      </c>
      <c r="H1590" s="70" t="s">
        <v>4003</v>
      </c>
      <c r="I1590" s="25">
        <v>45261</v>
      </c>
      <c r="J1590" s="71">
        <v>720</v>
      </c>
      <c r="K1590" s="70" t="s">
        <v>4039</v>
      </c>
      <c r="L1590" s="70" t="s">
        <v>4040</v>
      </c>
      <c r="M1590" s="70" t="s">
        <v>9239</v>
      </c>
      <c r="N1590" s="70" t="s">
        <v>27</v>
      </c>
      <c r="O1590" s="7"/>
      <c r="P1590" s="72">
        <v>99423</v>
      </c>
      <c r="Q1590" s="72">
        <v>99423</v>
      </c>
      <c r="R1590" s="7" t="s">
        <v>16710</v>
      </c>
      <c r="S1590" s="7" t="s">
        <v>16710</v>
      </c>
      <c r="T1590" s="7" t="s">
        <v>16755</v>
      </c>
      <c r="U1590" s="7">
        <v>0</v>
      </c>
      <c r="V1590" s="7" t="s">
        <v>16751</v>
      </c>
      <c r="W1590" s="7">
        <v>2022</v>
      </c>
      <c r="X1590" s="7" t="s">
        <v>16755</v>
      </c>
      <c r="Y1590" s="24">
        <v>99423</v>
      </c>
      <c r="Z1590" s="24">
        <v>0</v>
      </c>
      <c r="AA1590" s="24"/>
      <c r="AB1590" s="24">
        <v>0</v>
      </c>
      <c r="AC1590" s="24">
        <v>99423</v>
      </c>
      <c r="AD1590" s="24">
        <v>0</v>
      </c>
      <c r="AE1590" s="24">
        <v>99423</v>
      </c>
      <c r="AF1590" s="24">
        <v>0</v>
      </c>
      <c r="AG1590" s="24">
        <v>99423</v>
      </c>
    </row>
    <row r="1591" spans="1:33" x14ac:dyDescent="0.35">
      <c r="A1591" s="70">
        <v>901158187</v>
      </c>
      <c r="B1591" s="70" t="s">
        <v>24</v>
      </c>
      <c r="C1591" s="70" t="s">
        <v>4041</v>
      </c>
      <c r="D1591" s="70" t="s">
        <v>14578</v>
      </c>
      <c r="E1591" s="70" t="s">
        <v>10861</v>
      </c>
      <c r="F1591" s="70" t="s">
        <v>16707</v>
      </c>
      <c r="G1591" s="70" t="s">
        <v>16757</v>
      </c>
      <c r="H1591" s="70" t="s">
        <v>4003</v>
      </c>
      <c r="I1591" s="25">
        <v>45261</v>
      </c>
      <c r="J1591" s="71">
        <v>720</v>
      </c>
      <c r="K1591" s="70" t="s">
        <v>4042</v>
      </c>
      <c r="L1591" s="70" t="s">
        <v>4040</v>
      </c>
      <c r="M1591" s="70" t="s">
        <v>9239</v>
      </c>
      <c r="N1591" s="70" t="s">
        <v>27</v>
      </c>
      <c r="O1591" s="7"/>
      <c r="P1591" s="72">
        <v>216994</v>
      </c>
      <c r="Q1591" s="72">
        <v>216994</v>
      </c>
      <c r="R1591" s="7" t="s">
        <v>16710</v>
      </c>
      <c r="S1591" s="7" t="s">
        <v>16710</v>
      </c>
      <c r="T1591" s="7" t="s">
        <v>16755</v>
      </c>
      <c r="U1591" s="7">
        <v>0</v>
      </c>
      <c r="V1591" s="7" t="s">
        <v>16751</v>
      </c>
      <c r="W1591" s="7">
        <v>2022</v>
      </c>
      <c r="X1591" s="7" t="s">
        <v>16755</v>
      </c>
      <c r="Y1591" s="24">
        <v>216994</v>
      </c>
      <c r="Z1591" s="24">
        <v>0</v>
      </c>
      <c r="AA1591" s="24"/>
      <c r="AB1591" s="24">
        <v>0</v>
      </c>
      <c r="AC1591" s="24">
        <v>216994</v>
      </c>
      <c r="AD1591" s="24">
        <v>0</v>
      </c>
      <c r="AE1591" s="24">
        <v>216994</v>
      </c>
      <c r="AF1591" s="24">
        <v>0</v>
      </c>
      <c r="AG1591" s="24">
        <v>216994</v>
      </c>
    </row>
    <row r="1592" spans="1:33" x14ac:dyDescent="0.35">
      <c r="A1592" s="70">
        <v>901158187</v>
      </c>
      <c r="B1592" s="70" t="s">
        <v>24</v>
      </c>
      <c r="C1592" s="70" t="s">
        <v>4043</v>
      </c>
      <c r="D1592" s="70" t="s">
        <v>14579</v>
      </c>
      <c r="E1592" s="70" t="s">
        <v>10862</v>
      </c>
      <c r="F1592" s="70" t="s">
        <v>16707</v>
      </c>
      <c r="G1592" s="70" t="s">
        <v>16757</v>
      </c>
      <c r="H1592" s="70" t="s">
        <v>4003</v>
      </c>
      <c r="I1592" s="25">
        <v>45261</v>
      </c>
      <c r="J1592" s="71">
        <v>720</v>
      </c>
      <c r="K1592" s="70" t="s">
        <v>4044</v>
      </c>
      <c r="L1592" s="70" t="s">
        <v>4045</v>
      </c>
      <c r="M1592" s="70" t="s">
        <v>9239</v>
      </c>
      <c r="N1592" s="70" t="s">
        <v>27</v>
      </c>
      <c r="O1592" s="7"/>
      <c r="P1592" s="72">
        <v>99423</v>
      </c>
      <c r="Q1592" s="72">
        <v>99423</v>
      </c>
      <c r="R1592" s="7" t="s">
        <v>16710</v>
      </c>
      <c r="S1592" s="7" t="s">
        <v>16710</v>
      </c>
      <c r="T1592" s="7" t="s">
        <v>16755</v>
      </c>
      <c r="U1592" s="7">
        <v>0</v>
      </c>
      <c r="V1592" s="7" t="s">
        <v>16751</v>
      </c>
      <c r="W1592" s="7">
        <v>2022</v>
      </c>
      <c r="X1592" s="7" t="s">
        <v>16755</v>
      </c>
      <c r="Y1592" s="24">
        <v>99423</v>
      </c>
      <c r="Z1592" s="24">
        <v>0</v>
      </c>
      <c r="AA1592" s="24"/>
      <c r="AB1592" s="24">
        <v>0</v>
      </c>
      <c r="AC1592" s="24">
        <v>99423</v>
      </c>
      <c r="AD1592" s="24">
        <v>0</v>
      </c>
      <c r="AE1592" s="24">
        <v>99423</v>
      </c>
      <c r="AF1592" s="24">
        <v>0</v>
      </c>
      <c r="AG1592" s="24">
        <v>99423</v>
      </c>
    </row>
    <row r="1593" spans="1:33" x14ac:dyDescent="0.35">
      <c r="A1593" s="70">
        <v>901158187</v>
      </c>
      <c r="B1593" s="70" t="s">
        <v>24</v>
      </c>
      <c r="C1593" s="70" t="s">
        <v>4046</v>
      </c>
      <c r="D1593" s="70" t="s">
        <v>14580</v>
      </c>
      <c r="E1593" s="70" t="s">
        <v>10863</v>
      </c>
      <c r="F1593" s="70" t="s">
        <v>16707</v>
      </c>
      <c r="G1593" s="70" t="s">
        <v>16757</v>
      </c>
      <c r="H1593" s="70" t="s">
        <v>4003</v>
      </c>
      <c r="I1593" s="25">
        <v>45261</v>
      </c>
      <c r="J1593" s="71">
        <v>720</v>
      </c>
      <c r="K1593" s="70" t="s">
        <v>4047</v>
      </c>
      <c r="L1593" s="70" t="s">
        <v>26</v>
      </c>
      <c r="M1593" s="70" t="s">
        <v>9239</v>
      </c>
      <c r="N1593" s="70" t="s">
        <v>27</v>
      </c>
      <c r="O1593" s="7"/>
      <c r="P1593" s="72">
        <v>87702</v>
      </c>
      <c r="Q1593" s="72">
        <v>87702</v>
      </c>
      <c r="R1593" s="7" t="s">
        <v>16710</v>
      </c>
      <c r="S1593" s="7" t="s">
        <v>16710</v>
      </c>
      <c r="T1593" s="7" t="s">
        <v>16755</v>
      </c>
      <c r="U1593" s="7">
        <v>0</v>
      </c>
      <c r="V1593" s="7" t="s">
        <v>16751</v>
      </c>
      <c r="W1593" s="7">
        <v>2022</v>
      </c>
      <c r="X1593" s="7" t="s">
        <v>16755</v>
      </c>
      <c r="Y1593" s="24">
        <v>87702</v>
      </c>
      <c r="Z1593" s="24">
        <v>0</v>
      </c>
      <c r="AA1593" s="24"/>
      <c r="AB1593" s="24">
        <v>0</v>
      </c>
      <c r="AC1593" s="24">
        <v>87702</v>
      </c>
      <c r="AD1593" s="24">
        <v>0</v>
      </c>
      <c r="AE1593" s="24">
        <v>87702</v>
      </c>
      <c r="AF1593" s="24">
        <v>0</v>
      </c>
      <c r="AG1593" s="24">
        <v>87702</v>
      </c>
    </row>
    <row r="1594" spans="1:33" x14ac:dyDescent="0.35">
      <c r="A1594" s="70">
        <v>901158187</v>
      </c>
      <c r="B1594" s="70" t="s">
        <v>24</v>
      </c>
      <c r="C1594" s="70" t="s">
        <v>4048</v>
      </c>
      <c r="D1594" s="70" t="s">
        <v>14581</v>
      </c>
      <c r="E1594" s="70" t="s">
        <v>10864</v>
      </c>
      <c r="F1594" s="70" t="s">
        <v>16707</v>
      </c>
      <c r="G1594" s="70" t="s">
        <v>16757</v>
      </c>
      <c r="H1594" s="70" t="s">
        <v>4003</v>
      </c>
      <c r="I1594" s="25">
        <v>45261</v>
      </c>
      <c r="J1594" s="71">
        <v>720</v>
      </c>
      <c r="K1594" s="70" t="s">
        <v>4049</v>
      </c>
      <c r="L1594" s="70" t="s">
        <v>4050</v>
      </c>
      <c r="M1594" s="70" t="s">
        <v>9239</v>
      </c>
      <c r="N1594" s="70" t="s">
        <v>27</v>
      </c>
      <c r="O1594" s="7"/>
      <c r="P1594" s="72">
        <v>87702</v>
      </c>
      <c r="Q1594" s="72">
        <v>87702</v>
      </c>
      <c r="R1594" s="7" t="s">
        <v>16710</v>
      </c>
      <c r="S1594" s="7" t="s">
        <v>16710</v>
      </c>
      <c r="T1594" s="7" t="s">
        <v>16755</v>
      </c>
      <c r="U1594" s="7">
        <v>0</v>
      </c>
      <c r="V1594" s="7" t="s">
        <v>16751</v>
      </c>
      <c r="W1594" s="7">
        <v>2022</v>
      </c>
      <c r="X1594" s="7" t="s">
        <v>16755</v>
      </c>
      <c r="Y1594" s="24">
        <v>87702</v>
      </c>
      <c r="Z1594" s="24">
        <v>0</v>
      </c>
      <c r="AA1594" s="24"/>
      <c r="AB1594" s="24">
        <v>0</v>
      </c>
      <c r="AC1594" s="24">
        <v>87702</v>
      </c>
      <c r="AD1594" s="24">
        <v>0</v>
      </c>
      <c r="AE1594" s="24">
        <v>87702</v>
      </c>
      <c r="AF1594" s="24">
        <v>0</v>
      </c>
      <c r="AG1594" s="24">
        <v>87702</v>
      </c>
    </row>
    <row r="1595" spans="1:33" x14ac:dyDescent="0.35">
      <c r="A1595" s="70">
        <v>901158187</v>
      </c>
      <c r="B1595" s="70" t="s">
        <v>24</v>
      </c>
      <c r="C1595" s="70" t="s">
        <v>4051</v>
      </c>
      <c r="D1595" s="70" t="s">
        <v>14582</v>
      </c>
      <c r="E1595" s="70" t="s">
        <v>10865</v>
      </c>
      <c r="F1595" s="70" t="s">
        <v>16707</v>
      </c>
      <c r="G1595" s="70" t="s">
        <v>16757</v>
      </c>
      <c r="H1595" s="70" t="s">
        <v>4003</v>
      </c>
      <c r="I1595" s="25">
        <v>45261</v>
      </c>
      <c r="J1595" s="71">
        <v>720</v>
      </c>
      <c r="K1595" s="70" t="s">
        <v>4052</v>
      </c>
      <c r="L1595" s="70" t="s">
        <v>4053</v>
      </c>
      <c r="M1595" s="70" t="s">
        <v>9239</v>
      </c>
      <c r="N1595" s="70" t="s">
        <v>27</v>
      </c>
      <c r="O1595" s="7"/>
      <c r="P1595" s="72">
        <v>99423</v>
      </c>
      <c r="Q1595" s="72">
        <v>99423</v>
      </c>
      <c r="R1595" s="7" t="s">
        <v>16710</v>
      </c>
      <c r="S1595" s="7" t="s">
        <v>16710</v>
      </c>
      <c r="T1595" s="7" t="s">
        <v>16755</v>
      </c>
      <c r="U1595" s="7">
        <v>0</v>
      </c>
      <c r="V1595" s="7" t="s">
        <v>16751</v>
      </c>
      <c r="W1595" s="7">
        <v>2022</v>
      </c>
      <c r="X1595" s="7" t="s">
        <v>16755</v>
      </c>
      <c r="Y1595" s="24">
        <v>99423</v>
      </c>
      <c r="Z1595" s="24">
        <v>0</v>
      </c>
      <c r="AA1595" s="24"/>
      <c r="AB1595" s="24">
        <v>0</v>
      </c>
      <c r="AC1595" s="24">
        <v>99423</v>
      </c>
      <c r="AD1595" s="24">
        <v>0</v>
      </c>
      <c r="AE1595" s="24">
        <v>99423</v>
      </c>
      <c r="AF1595" s="24">
        <v>0</v>
      </c>
      <c r="AG1595" s="24">
        <v>99423</v>
      </c>
    </row>
    <row r="1596" spans="1:33" x14ac:dyDescent="0.35">
      <c r="A1596" s="70">
        <v>901158187</v>
      </c>
      <c r="B1596" s="70" t="s">
        <v>24</v>
      </c>
      <c r="C1596" s="70" t="s">
        <v>4054</v>
      </c>
      <c r="D1596" s="70" t="s">
        <v>14583</v>
      </c>
      <c r="E1596" s="70" t="s">
        <v>10866</v>
      </c>
      <c r="F1596" s="70" t="s">
        <v>16707</v>
      </c>
      <c r="G1596" s="70" t="s">
        <v>16757</v>
      </c>
      <c r="H1596" s="70" t="s">
        <v>4003</v>
      </c>
      <c r="I1596" s="25">
        <v>45261</v>
      </c>
      <c r="J1596" s="71">
        <v>720</v>
      </c>
      <c r="K1596" s="70" t="s">
        <v>4055</v>
      </c>
      <c r="L1596" s="70" t="s">
        <v>4056</v>
      </c>
      <c r="M1596" s="70" t="s">
        <v>9239</v>
      </c>
      <c r="N1596" s="70" t="s">
        <v>27</v>
      </c>
      <c r="O1596" s="7"/>
      <c r="P1596" s="72">
        <v>99423</v>
      </c>
      <c r="Q1596" s="72">
        <v>99423</v>
      </c>
      <c r="R1596" s="7" t="s">
        <v>16710</v>
      </c>
      <c r="S1596" s="7" t="s">
        <v>16710</v>
      </c>
      <c r="T1596" s="7" t="s">
        <v>16755</v>
      </c>
      <c r="U1596" s="7">
        <v>0</v>
      </c>
      <c r="V1596" s="7" t="s">
        <v>16751</v>
      </c>
      <c r="W1596" s="7">
        <v>2022</v>
      </c>
      <c r="X1596" s="7" t="s">
        <v>16755</v>
      </c>
      <c r="Y1596" s="24">
        <v>99423</v>
      </c>
      <c r="Z1596" s="24">
        <v>0</v>
      </c>
      <c r="AA1596" s="24"/>
      <c r="AB1596" s="24">
        <v>0</v>
      </c>
      <c r="AC1596" s="24">
        <v>99423</v>
      </c>
      <c r="AD1596" s="24">
        <v>0</v>
      </c>
      <c r="AE1596" s="24">
        <v>99423</v>
      </c>
      <c r="AF1596" s="24">
        <v>0</v>
      </c>
      <c r="AG1596" s="24">
        <v>99423</v>
      </c>
    </row>
    <row r="1597" spans="1:33" x14ac:dyDescent="0.35">
      <c r="A1597" s="70">
        <v>901158187</v>
      </c>
      <c r="B1597" s="70" t="s">
        <v>24</v>
      </c>
      <c r="C1597" s="70" t="s">
        <v>4057</v>
      </c>
      <c r="D1597" s="70" t="s">
        <v>14584</v>
      </c>
      <c r="E1597" s="70" t="s">
        <v>10867</v>
      </c>
      <c r="F1597" s="70" t="s">
        <v>16707</v>
      </c>
      <c r="G1597" s="70" t="s">
        <v>16757</v>
      </c>
      <c r="H1597" s="70" t="s">
        <v>4003</v>
      </c>
      <c r="I1597" s="25">
        <v>45261</v>
      </c>
      <c r="J1597" s="71">
        <v>720</v>
      </c>
      <c r="K1597" s="70" t="s">
        <v>4058</v>
      </c>
      <c r="L1597" s="70" t="s">
        <v>26</v>
      </c>
      <c r="M1597" s="70" t="s">
        <v>9239</v>
      </c>
      <c r="N1597" s="70" t="s">
        <v>27</v>
      </c>
      <c r="O1597" s="7"/>
      <c r="P1597" s="72">
        <v>87702</v>
      </c>
      <c r="Q1597" s="72">
        <v>87702</v>
      </c>
      <c r="R1597" s="7" t="s">
        <v>16710</v>
      </c>
      <c r="S1597" s="7" t="s">
        <v>16710</v>
      </c>
      <c r="T1597" s="7" t="s">
        <v>16755</v>
      </c>
      <c r="U1597" s="7">
        <v>0</v>
      </c>
      <c r="V1597" s="7" t="s">
        <v>16751</v>
      </c>
      <c r="W1597" s="7">
        <v>2022</v>
      </c>
      <c r="X1597" s="7" t="s">
        <v>16755</v>
      </c>
      <c r="Y1597" s="24">
        <v>87702</v>
      </c>
      <c r="Z1597" s="24">
        <v>0</v>
      </c>
      <c r="AA1597" s="24"/>
      <c r="AB1597" s="24">
        <v>0</v>
      </c>
      <c r="AC1597" s="24">
        <v>87702</v>
      </c>
      <c r="AD1597" s="24">
        <v>0</v>
      </c>
      <c r="AE1597" s="24">
        <v>87702</v>
      </c>
      <c r="AF1597" s="24">
        <v>0</v>
      </c>
      <c r="AG1597" s="24">
        <v>87702</v>
      </c>
    </row>
    <row r="1598" spans="1:33" x14ac:dyDescent="0.35">
      <c r="A1598" s="70">
        <v>901158187</v>
      </c>
      <c r="B1598" s="70" t="s">
        <v>24</v>
      </c>
      <c r="C1598" s="70" t="s">
        <v>4059</v>
      </c>
      <c r="D1598" s="70" t="s">
        <v>14585</v>
      </c>
      <c r="E1598" s="70" t="s">
        <v>10868</v>
      </c>
      <c r="F1598" s="70" t="s">
        <v>16707</v>
      </c>
      <c r="G1598" s="70" t="s">
        <v>16757</v>
      </c>
      <c r="H1598" s="70" t="s">
        <v>4003</v>
      </c>
      <c r="I1598" s="25">
        <v>45261</v>
      </c>
      <c r="J1598" s="71">
        <v>720</v>
      </c>
      <c r="K1598" s="70" t="s">
        <v>4060</v>
      </c>
      <c r="L1598" s="70" t="s">
        <v>26</v>
      </c>
      <c r="M1598" s="70" t="s">
        <v>9239</v>
      </c>
      <c r="N1598" s="70" t="s">
        <v>27</v>
      </c>
      <c r="O1598" s="7"/>
      <c r="P1598" s="72">
        <v>87702</v>
      </c>
      <c r="Q1598" s="72">
        <v>87702</v>
      </c>
      <c r="R1598" s="7" t="s">
        <v>16710</v>
      </c>
      <c r="S1598" s="7" t="s">
        <v>16710</v>
      </c>
      <c r="T1598" s="7" t="s">
        <v>16755</v>
      </c>
      <c r="U1598" s="7">
        <v>0</v>
      </c>
      <c r="V1598" s="7" t="s">
        <v>16751</v>
      </c>
      <c r="W1598" s="7">
        <v>2022</v>
      </c>
      <c r="X1598" s="7" t="s">
        <v>16755</v>
      </c>
      <c r="Y1598" s="24">
        <v>87702</v>
      </c>
      <c r="Z1598" s="24">
        <v>0</v>
      </c>
      <c r="AA1598" s="24"/>
      <c r="AB1598" s="24">
        <v>0</v>
      </c>
      <c r="AC1598" s="24">
        <v>87702</v>
      </c>
      <c r="AD1598" s="24">
        <v>0</v>
      </c>
      <c r="AE1598" s="24">
        <v>87702</v>
      </c>
      <c r="AF1598" s="24">
        <v>0</v>
      </c>
      <c r="AG1598" s="24">
        <v>87702</v>
      </c>
    </row>
    <row r="1599" spans="1:33" x14ac:dyDescent="0.35">
      <c r="A1599" s="70">
        <v>901158187</v>
      </c>
      <c r="B1599" s="70" t="s">
        <v>24</v>
      </c>
      <c r="C1599" s="70" t="s">
        <v>4061</v>
      </c>
      <c r="D1599" s="70" t="s">
        <v>14586</v>
      </c>
      <c r="E1599" s="70" t="s">
        <v>10869</v>
      </c>
      <c r="F1599" s="70" t="s">
        <v>16707</v>
      </c>
      <c r="G1599" s="70" t="s">
        <v>16757</v>
      </c>
      <c r="H1599" s="70" t="s">
        <v>3589</v>
      </c>
      <c r="I1599" s="25">
        <v>45261</v>
      </c>
      <c r="J1599" s="71">
        <v>720</v>
      </c>
      <c r="K1599" s="70" t="s">
        <v>4063</v>
      </c>
      <c r="L1599" s="70" t="s">
        <v>26</v>
      </c>
      <c r="M1599" s="70" t="s">
        <v>9239</v>
      </c>
      <c r="N1599" s="70" t="s">
        <v>27</v>
      </c>
      <c r="O1599" s="7"/>
      <c r="P1599" s="72">
        <v>216994</v>
      </c>
      <c r="Q1599" s="72">
        <v>216994</v>
      </c>
      <c r="R1599" s="7" t="s">
        <v>16710</v>
      </c>
      <c r="S1599" s="7" t="s">
        <v>16710</v>
      </c>
      <c r="T1599" s="7" t="s">
        <v>16755</v>
      </c>
      <c r="U1599" s="7">
        <v>0</v>
      </c>
      <c r="V1599" s="7" t="s">
        <v>16751</v>
      </c>
      <c r="W1599" s="7">
        <v>2022</v>
      </c>
      <c r="X1599" s="7" t="s">
        <v>16755</v>
      </c>
      <c r="Y1599" s="24">
        <v>216994</v>
      </c>
      <c r="Z1599" s="24">
        <v>0</v>
      </c>
      <c r="AA1599" s="24"/>
      <c r="AB1599" s="24">
        <v>0</v>
      </c>
      <c r="AC1599" s="24">
        <v>216994</v>
      </c>
      <c r="AD1599" s="24">
        <v>0</v>
      </c>
      <c r="AE1599" s="24">
        <v>216994</v>
      </c>
      <c r="AF1599" s="24">
        <v>0</v>
      </c>
      <c r="AG1599" s="24">
        <v>216994</v>
      </c>
    </row>
    <row r="1600" spans="1:33" x14ac:dyDescent="0.35">
      <c r="A1600" s="70">
        <v>901158187</v>
      </c>
      <c r="B1600" s="70" t="s">
        <v>24</v>
      </c>
      <c r="C1600" s="70" t="s">
        <v>4064</v>
      </c>
      <c r="D1600" s="70" t="s">
        <v>14587</v>
      </c>
      <c r="E1600" s="70" t="s">
        <v>10870</v>
      </c>
      <c r="F1600" s="70" t="s">
        <v>16707</v>
      </c>
      <c r="G1600" s="70" t="s">
        <v>16757</v>
      </c>
      <c r="H1600" s="70" t="s">
        <v>3175</v>
      </c>
      <c r="I1600" s="25">
        <v>45261</v>
      </c>
      <c r="J1600" s="71">
        <v>720</v>
      </c>
      <c r="K1600" s="70" t="s">
        <v>4066</v>
      </c>
      <c r="L1600" s="70" t="s">
        <v>26</v>
      </c>
      <c r="M1600" s="70" t="s">
        <v>9239</v>
      </c>
      <c r="N1600" s="70" t="s">
        <v>27</v>
      </c>
      <c r="O1600" s="7"/>
      <c r="P1600" s="72">
        <v>87702</v>
      </c>
      <c r="Q1600" s="72">
        <v>87702</v>
      </c>
      <c r="R1600" s="7" t="s">
        <v>16710</v>
      </c>
      <c r="S1600" s="7" t="s">
        <v>16710</v>
      </c>
      <c r="T1600" s="7" t="s">
        <v>16755</v>
      </c>
      <c r="U1600" s="7">
        <v>0</v>
      </c>
      <c r="V1600" s="7" t="s">
        <v>16751</v>
      </c>
      <c r="W1600" s="7">
        <v>2022</v>
      </c>
      <c r="X1600" s="7" t="s">
        <v>16755</v>
      </c>
      <c r="Y1600" s="24">
        <v>87702</v>
      </c>
      <c r="Z1600" s="24">
        <v>0</v>
      </c>
      <c r="AA1600" s="24"/>
      <c r="AB1600" s="24">
        <v>0</v>
      </c>
      <c r="AC1600" s="24">
        <v>87702</v>
      </c>
      <c r="AD1600" s="24">
        <v>0</v>
      </c>
      <c r="AE1600" s="24">
        <v>87702</v>
      </c>
      <c r="AF1600" s="24">
        <v>0</v>
      </c>
      <c r="AG1600" s="24">
        <v>87702</v>
      </c>
    </row>
    <row r="1601" spans="1:33" x14ac:dyDescent="0.35">
      <c r="A1601" s="70">
        <v>901158187</v>
      </c>
      <c r="B1601" s="70" t="s">
        <v>24</v>
      </c>
      <c r="C1601" s="70" t="s">
        <v>4067</v>
      </c>
      <c r="D1601" s="70" t="s">
        <v>14588</v>
      </c>
      <c r="E1601" s="70" t="s">
        <v>10871</v>
      </c>
      <c r="F1601" s="70" t="s">
        <v>16707</v>
      </c>
      <c r="G1601" s="70" t="s">
        <v>16757</v>
      </c>
      <c r="H1601" s="70" t="s">
        <v>3175</v>
      </c>
      <c r="I1601" s="25">
        <v>45261</v>
      </c>
      <c r="J1601" s="71">
        <v>720</v>
      </c>
      <c r="K1601" s="70" t="s">
        <v>4068</v>
      </c>
      <c r="L1601" s="70" t="s">
        <v>4069</v>
      </c>
      <c r="M1601" s="70" t="s">
        <v>9239</v>
      </c>
      <c r="N1601" s="70" t="s">
        <v>27</v>
      </c>
      <c r="O1601" s="7"/>
      <c r="P1601" s="72">
        <v>87702</v>
      </c>
      <c r="Q1601" s="72">
        <v>87702</v>
      </c>
      <c r="R1601" s="7" t="s">
        <v>16710</v>
      </c>
      <c r="S1601" s="7" t="s">
        <v>16710</v>
      </c>
      <c r="T1601" s="7" t="s">
        <v>16755</v>
      </c>
      <c r="U1601" s="7">
        <v>0</v>
      </c>
      <c r="V1601" s="7" t="s">
        <v>16751</v>
      </c>
      <c r="W1601" s="7">
        <v>2022</v>
      </c>
      <c r="X1601" s="7" t="s">
        <v>16755</v>
      </c>
      <c r="Y1601" s="24">
        <v>87702</v>
      </c>
      <c r="Z1601" s="24">
        <v>0</v>
      </c>
      <c r="AA1601" s="24"/>
      <c r="AB1601" s="24">
        <v>0</v>
      </c>
      <c r="AC1601" s="24">
        <v>87702</v>
      </c>
      <c r="AD1601" s="24">
        <v>0</v>
      </c>
      <c r="AE1601" s="24">
        <v>87702</v>
      </c>
      <c r="AF1601" s="24">
        <v>0</v>
      </c>
      <c r="AG1601" s="24">
        <v>87702</v>
      </c>
    </row>
    <row r="1602" spans="1:33" x14ac:dyDescent="0.35">
      <c r="A1602" s="70">
        <v>901158187</v>
      </c>
      <c r="B1602" s="70" t="s">
        <v>24</v>
      </c>
      <c r="C1602" s="70" t="s">
        <v>4070</v>
      </c>
      <c r="D1602" s="70" t="s">
        <v>14589</v>
      </c>
      <c r="E1602" s="70" t="s">
        <v>10872</v>
      </c>
      <c r="F1602" s="70" t="s">
        <v>16707</v>
      </c>
      <c r="G1602" s="70" t="s">
        <v>16757</v>
      </c>
      <c r="H1602" s="70" t="s">
        <v>3175</v>
      </c>
      <c r="I1602" s="25">
        <v>45261</v>
      </c>
      <c r="J1602" s="71">
        <v>720</v>
      </c>
      <c r="K1602" s="70" t="s">
        <v>4071</v>
      </c>
      <c r="L1602" s="70" t="s">
        <v>26</v>
      </c>
      <c r="M1602" s="70" t="s">
        <v>9239</v>
      </c>
      <c r="N1602" s="70" t="s">
        <v>27</v>
      </c>
      <c r="O1602" s="7"/>
      <c r="P1602" s="72">
        <v>87702</v>
      </c>
      <c r="Q1602" s="72">
        <v>87702</v>
      </c>
      <c r="R1602" s="7" t="s">
        <v>16710</v>
      </c>
      <c r="S1602" s="7" t="s">
        <v>16710</v>
      </c>
      <c r="T1602" s="7" t="s">
        <v>16755</v>
      </c>
      <c r="U1602" s="7">
        <v>0</v>
      </c>
      <c r="V1602" s="7" t="s">
        <v>16751</v>
      </c>
      <c r="W1602" s="7">
        <v>2022</v>
      </c>
      <c r="X1602" s="7" t="s">
        <v>16755</v>
      </c>
      <c r="Y1602" s="24">
        <v>87702</v>
      </c>
      <c r="Z1602" s="24">
        <v>0</v>
      </c>
      <c r="AA1602" s="24"/>
      <c r="AB1602" s="24">
        <v>0</v>
      </c>
      <c r="AC1602" s="24">
        <v>87702</v>
      </c>
      <c r="AD1602" s="24">
        <v>0</v>
      </c>
      <c r="AE1602" s="24">
        <v>87702</v>
      </c>
      <c r="AF1602" s="24">
        <v>0</v>
      </c>
      <c r="AG1602" s="24">
        <v>87702</v>
      </c>
    </row>
    <row r="1603" spans="1:33" x14ac:dyDescent="0.35">
      <c r="A1603" s="70">
        <v>901158187</v>
      </c>
      <c r="B1603" s="70" t="s">
        <v>24</v>
      </c>
      <c r="C1603" s="70" t="s">
        <v>4072</v>
      </c>
      <c r="D1603" s="70" t="s">
        <v>14590</v>
      </c>
      <c r="E1603" s="70" t="s">
        <v>10873</v>
      </c>
      <c r="F1603" s="70" t="s">
        <v>16707</v>
      </c>
      <c r="G1603" s="70" t="s">
        <v>16757</v>
      </c>
      <c r="H1603" s="70" t="s">
        <v>3175</v>
      </c>
      <c r="I1603" s="25">
        <v>45261</v>
      </c>
      <c r="J1603" s="71">
        <v>720</v>
      </c>
      <c r="K1603" s="70" t="s">
        <v>4073</v>
      </c>
      <c r="L1603" s="70" t="s">
        <v>26</v>
      </c>
      <c r="M1603" s="70" t="s">
        <v>9239</v>
      </c>
      <c r="N1603" s="70" t="s">
        <v>27</v>
      </c>
      <c r="O1603" s="7"/>
      <c r="P1603" s="72">
        <v>99423</v>
      </c>
      <c r="Q1603" s="72">
        <v>99423</v>
      </c>
      <c r="R1603" s="7" t="s">
        <v>16710</v>
      </c>
      <c r="S1603" s="7" t="s">
        <v>16710</v>
      </c>
      <c r="T1603" s="7" t="s">
        <v>16755</v>
      </c>
      <c r="U1603" s="7">
        <v>0</v>
      </c>
      <c r="V1603" s="7" t="s">
        <v>16751</v>
      </c>
      <c r="W1603" s="7">
        <v>2022</v>
      </c>
      <c r="X1603" s="7" t="s">
        <v>16755</v>
      </c>
      <c r="Y1603" s="24">
        <v>99423</v>
      </c>
      <c r="Z1603" s="24">
        <v>0</v>
      </c>
      <c r="AA1603" s="24"/>
      <c r="AB1603" s="24">
        <v>0</v>
      </c>
      <c r="AC1603" s="24">
        <v>99423</v>
      </c>
      <c r="AD1603" s="24">
        <v>0</v>
      </c>
      <c r="AE1603" s="24">
        <v>99423</v>
      </c>
      <c r="AF1603" s="24">
        <v>0</v>
      </c>
      <c r="AG1603" s="24">
        <v>99423</v>
      </c>
    </row>
    <row r="1604" spans="1:33" x14ac:dyDescent="0.35">
      <c r="A1604" s="70">
        <v>901158187</v>
      </c>
      <c r="B1604" s="70" t="s">
        <v>24</v>
      </c>
      <c r="C1604" s="70" t="s">
        <v>4074</v>
      </c>
      <c r="D1604" s="70" t="s">
        <v>14591</v>
      </c>
      <c r="E1604" s="70" t="s">
        <v>10874</v>
      </c>
      <c r="F1604" s="70" t="s">
        <v>16707</v>
      </c>
      <c r="G1604" s="70" t="s">
        <v>16757</v>
      </c>
      <c r="H1604" s="70" t="s">
        <v>3175</v>
      </c>
      <c r="I1604" s="25">
        <v>45261</v>
      </c>
      <c r="J1604" s="71">
        <v>720</v>
      </c>
      <c r="K1604" s="70" t="s">
        <v>4075</v>
      </c>
      <c r="L1604" s="70" t="s">
        <v>4076</v>
      </c>
      <c r="M1604" s="70" t="s">
        <v>9239</v>
      </c>
      <c r="N1604" s="70" t="s">
        <v>27</v>
      </c>
      <c r="O1604" s="7"/>
      <c r="P1604" s="72">
        <v>87702</v>
      </c>
      <c r="Q1604" s="72">
        <v>87702</v>
      </c>
      <c r="R1604" s="7" t="s">
        <v>16710</v>
      </c>
      <c r="S1604" s="7" t="s">
        <v>16710</v>
      </c>
      <c r="T1604" s="7" t="s">
        <v>16755</v>
      </c>
      <c r="U1604" s="7">
        <v>0</v>
      </c>
      <c r="V1604" s="7" t="s">
        <v>16751</v>
      </c>
      <c r="W1604" s="7">
        <v>2022</v>
      </c>
      <c r="X1604" s="7" t="s">
        <v>16755</v>
      </c>
      <c r="Y1604" s="24">
        <v>87702</v>
      </c>
      <c r="Z1604" s="24">
        <v>0</v>
      </c>
      <c r="AA1604" s="24"/>
      <c r="AB1604" s="24">
        <v>0</v>
      </c>
      <c r="AC1604" s="24">
        <v>87702</v>
      </c>
      <c r="AD1604" s="24">
        <v>0</v>
      </c>
      <c r="AE1604" s="24">
        <v>87702</v>
      </c>
      <c r="AF1604" s="24">
        <v>0</v>
      </c>
      <c r="AG1604" s="24">
        <v>87702</v>
      </c>
    </row>
    <row r="1605" spans="1:33" x14ac:dyDescent="0.35">
      <c r="A1605" s="70">
        <v>901158187</v>
      </c>
      <c r="B1605" s="70" t="s">
        <v>24</v>
      </c>
      <c r="C1605" s="70" t="s">
        <v>4077</v>
      </c>
      <c r="D1605" s="70" t="s">
        <v>14592</v>
      </c>
      <c r="E1605" s="70" t="s">
        <v>10875</v>
      </c>
      <c r="F1605" s="70" t="s">
        <v>16707</v>
      </c>
      <c r="G1605" s="70" t="s">
        <v>16757</v>
      </c>
      <c r="H1605" s="70" t="s">
        <v>3175</v>
      </c>
      <c r="I1605" s="25">
        <v>45261</v>
      </c>
      <c r="J1605" s="71">
        <v>720</v>
      </c>
      <c r="K1605" s="70" t="s">
        <v>4078</v>
      </c>
      <c r="L1605" s="70" t="s">
        <v>26</v>
      </c>
      <c r="M1605" s="70" t="s">
        <v>9239</v>
      </c>
      <c r="N1605" s="70" t="s">
        <v>27</v>
      </c>
      <c r="O1605" s="7"/>
      <c r="P1605" s="72">
        <v>87702</v>
      </c>
      <c r="Q1605" s="72">
        <v>87702</v>
      </c>
      <c r="R1605" s="7" t="s">
        <v>16710</v>
      </c>
      <c r="S1605" s="7" t="s">
        <v>16710</v>
      </c>
      <c r="T1605" s="7" t="s">
        <v>16755</v>
      </c>
      <c r="U1605" s="7">
        <v>0</v>
      </c>
      <c r="V1605" s="7" t="s">
        <v>16751</v>
      </c>
      <c r="W1605" s="7">
        <v>2022</v>
      </c>
      <c r="X1605" s="7" t="s">
        <v>16755</v>
      </c>
      <c r="Y1605" s="24">
        <v>87702</v>
      </c>
      <c r="Z1605" s="24">
        <v>0</v>
      </c>
      <c r="AA1605" s="24"/>
      <c r="AB1605" s="24">
        <v>0</v>
      </c>
      <c r="AC1605" s="24">
        <v>87702</v>
      </c>
      <c r="AD1605" s="24">
        <v>0</v>
      </c>
      <c r="AE1605" s="24">
        <v>87702</v>
      </c>
      <c r="AF1605" s="24">
        <v>0</v>
      </c>
      <c r="AG1605" s="24">
        <v>87702</v>
      </c>
    </row>
    <row r="1606" spans="1:33" x14ac:dyDescent="0.35">
      <c r="A1606" s="70">
        <v>901158187</v>
      </c>
      <c r="B1606" s="70" t="s">
        <v>24</v>
      </c>
      <c r="C1606" s="70" t="s">
        <v>4079</v>
      </c>
      <c r="D1606" s="70" t="s">
        <v>14593</v>
      </c>
      <c r="E1606" s="70" t="s">
        <v>10876</v>
      </c>
      <c r="F1606" s="70" t="s">
        <v>16707</v>
      </c>
      <c r="G1606" s="70" t="s">
        <v>16757</v>
      </c>
      <c r="H1606" s="70" t="s">
        <v>4080</v>
      </c>
      <c r="I1606" s="25">
        <v>45261</v>
      </c>
      <c r="J1606" s="71">
        <v>720</v>
      </c>
      <c r="K1606" s="70" t="s">
        <v>4081</v>
      </c>
      <c r="L1606" s="70" t="s">
        <v>26</v>
      </c>
      <c r="M1606" s="70" t="s">
        <v>9239</v>
      </c>
      <c r="N1606" s="70" t="s">
        <v>27</v>
      </c>
      <c r="O1606" s="7"/>
      <c r="P1606" s="72">
        <v>87702</v>
      </c>
      <c r="Q1606" s="72">
        <v>87702</v>
      </c>
      <c r="R1606" s="7" t="s">
        <v>16710</v>
      </c>
      <c r="S1606" s="7" t="s">
        <v>16710</v>
      </c>
      <c r="T1606" s="7" t="s">
        <v>16755</v>
      </c>
      <c r="U1606" s="7">
        <v>0</v>
      </c>
      <c r="V1606" s="7" t="s">
        <v>16751</v>
      </c>
      <c r="W1606" s="7">
        <v>2022</v>
      </c>
      <c r="X1606" s="7" t="s">
        <v>16755</v>
      </c>
      <c r="Y1606" s="24">
        <v>87702</v>
      </c>
      <c r="Z1606" s="24">
        <v>0</v>
      </c>
      <c r="AA1606" s="24"/>
      <c r="AB1606" s="24">
        <v>0</v>
      </c>
      <c r="AC1606" s="24">
        <v>87702</v>
      </c>
      <c r="AD1606" s="24">
        <v>0</v>
      </c>
      <c r="AE1606" s="24">
        <v>87702</v>
      </c>
      <c r="AF1606" s="24">
        <v>0</v>
      </c>
      <c r="AG1606" s="24">
        <v>87702</v>
      </c>
    </row>
    <row r="1607" spans="1:33" x14ac:dyDescent="0.35">
      <c r="A1607" s="70">
        <v>901158187</v>
      </c>
      <c r="B1607" s="70" t="s">
        <v>24</v>
      </c>
      <c r="C1607" s="70" t="s">
        <v>4082</v>
      </c>
      <c r="D1607" s="70" t="s">
        <v>14594</v>
      </c>
      <c r="E1607" s="70" t="s">
        <v>10877</v>
      </c>
      <c r="F1607" s="70" t="s">
        <v>16707</v>
      </c>
      <c r="G1607" s="70" t="s">
        <v>16757</v>
      </c>
      <c r="H1607" s="70" t="s">
        <v>4080</v>
      </c>
      <c r="I1607" s="25">
        <v>45261</v>
      </c>
      <c r="J1607" s="71">
        <v>720</v>
      </c>
      <c r="K1607" s="70" t="s">
        <v>4083</v>
      </c>
      <c r="L1607" s="70" t="s">
        <v>4084</v>
      </c>
      <c r="M1607" s="70" t="s">
        <v>9239</v>
      </c>
      <c r="N1607" s="70" t="s">
        <v>27</v>
      </c>
      <c r="O1607" s="7"/>
      <c r="P1607" s="72">
        <v>87702</v>
      </c>
      <c r="Q1607" s="72">
        <v>87702</v>
      </c>
      <c r="R1607" s="7" t="s">
        <v>16710</v>
      </c>
      <c r="S1607" s="7" t="s">
        <v>16710</v>
      </c>
      <c r="T1607" s="7" t="s">
        <v>16755</v>
      </c>
      <c r="U1607" s="7">
        <v>0</v>
      </c>
      <c r="V1607" s="7" t="s">
        <v>16751</v>
      </c>
      <c r="W1607" s="7">
        <v>2022</v>
      </c>
      <c r="X1607" s="7" t="s">
        <v>16755</v>
      </c>
      <c r="Y1607" s="24">
        <v>87702</v>
      </c>
      <c r="Z1607" s="24">
        <v>0</v>
      </c>
      <c r="AA1607" s="24"/>
      <c r="AB1607" s="24">
        <v>0</v>
      </c>
      <c r="AC1607" s="24">
        <v>87702</v>
      </c>
      <c r="AD1607" s="24">
        <v>0</v>
      </c>
      <c r="AE1607" s="24">
        <v>87702</v>
      </c>
      <c r="AF1607" s="24">
        <v>0</v>
      </c>
      <c r="AG1607" s="24">
        <v>87702</v>
      </c>
    </row>
    <row r="1608" spans="1:33" x14ac:dyDescent="0.35">
      <c r="A1608" s="70">
        <v>901158187</v>
      </c>
      <c r="B1608" s="70" t="s">
        <v>24</v>
      </c>
      <c r="C1608" s="70" t="s">
        <v>4085</v>
      </c>
      <c r="D1608" s="70" t="s">
        <v>14595</v>
      </c>
      <c r="E1608" s="70" t="s">
        <v>10878</v>
      </c>
      <c r="F1608" s="70" t="s">
        <v>16707</v>
      </c>
      <c r="G1608" s="70" t="s">
        <v>16757</v>
      </c>
      <c r="H1608" s="70" t="s">
        <v>4080</v>
      </c>
      <c r="I1608" s="25">
        <v>45261</v>
      </c>
      <c r="J1608" s="71">
        <v>720</v>
      </c>
      <c r="K1608" s="70" t="s">
        <v>4086</v>
      </c>
      <c r="L1608" s="70" t="s">
        <v>4087</v>
      </c>
      <c r="M1608" s="70" t="s">
        <v>9239</v>
      </c>
      <c r="N1608" s="70" t="s">
        <v>27</v>
      </c>
      <c r="O1608" s="7"/>
      <c r="P1608" s="72">
        <v>87702</v>
      </c>
      <c r="Q1608" s="72">
        <v>87702</v>
      </c>
      <c r="R1608" s="7" t="s">
        <v>16710</v>
      </c>
      <c r="S1608" s="7" t="s">
        <v>16710</v>
      </c>
      <c r="T1608" s="7" t="s">
        <v>16755</v>
      </c>
      <c r="U1608" s="7">
        <v>0</v>
      </c>
      <c r="V1608" s="7" t="s">
        <v>16751</v>
      </c>
      <c r="W1608" s="7">
        <v>2022</v>
      </c>
      <c r="X1608" s="7" t="s">
        <v>16755</v>
      </c>
      <c r="Y1608" s="24">
        <v>87702</v>
      </c>
      <c r="Z1608" s="24">
        <v>0</v>
      </c>
      <c r="AA1608" s="24"/>
      <c r="AB1608" s="24">
        <v>0</v>
      </c>
      <c r="AC1608" s="24">
        <v>87702</v>
      </c>
      <c r="AD1608" s="24">
        <v>0</v>
      </c>
      <c r="AE1608" s="24">
        <v>87702</v>
      </c>
      <c r="AF1608" s="24">
        <v>0</v>
      </c>
      <c r="AG1608" s="24">
        <v>87702</v>
      </c>
    </row>
    <row r="1609" spans="1:33" x14ac:dyDescent="0.35">
      <c r="A1609" s="70">
        <v>901158187</v>
      </c>
      <c r="B1609" s="70" t="s">
        <v>24</v>
      </c>
      <c r="C1609" s="70" t="s">
        <v>4088</v>
      </c>
      <c r="D1609" s="70" t="s">
        <v>14596</v>
      </c>
      <c r="E1609" s="70" t="s">
        <v>10879</v>
      </c>
      <c r="F1609" s="70" t="s">
        <v>16707</v>
      </c>
      <c r="G1609" s="70" t="s">
        <v>16757</v>
      </c>
      <c r="H1609" s="70" t="s">
        <v>4080</v>
      </c>
      <c r="I1609" s="25">
        <v>45261</v>
      </c>
      <c r="J1609" s="71">
        <v>720</v>
      </c>
      <c r="K1609" s="70" t="s">
        <v>4089</v>
      </c>
      <c r="L1609" s="70" t="s">
        <v>26</v>
      </c>
      <c r="M1609" s="70" t="s">
        <v>9239</v>
      </c>
      <c r="N1609" s="70" t="s">
        <v>27</v>
      </c>
      <c r="O1609" s="7"/>
      <c r="P1609" s="72">
        <v>87702</v>
      </c>
      <c r="Q1609" s="72">
        <v>87702</v>
      </c>
      <c r="R1609" s="7" t="s">
        <v>16710</v>
      </c>
      <c r="S1609" s="7" t="s">
        <v>16710</v>
      </c>
      <c r="T1609" s="7" t="s">
        <v>16755</v>
      </c>
      <c r="U1609" s="7">
        <v>0</v>
      </c>
      <c r="V1609" s="7" t="s">
        <v>16751</v>
      </c>
      <c r="W1609" s="7">
        <v>2022</v>
      </c>
      <c r="X1609" s="7" t="s">
        <v>16755</v>
      </c>
      <c r="Y1609" s="24">
        <v>87702</v>
      </c>
      <c r="Z1609" s="24">
        <v>0</v>
      </c>
      <c r="AA1609" s="24"/>
      <c r="AB1609" s="24">
        <v>0</v>
      </c>
      <c r="AC1609" s="24">
        <v>87702</v>
      </c>
      <c r="AD1609" s="24">
        <v>0</v>
      </c>
      <c r="AE1609" s="24">
        <v>87702</v>
      </c>
      <c r="AF1609" s="24">
        <v>0</v>
      </c>
      <c r="AG1609" s="24">
        <v>87702</v>
      </c>
    </row>
    <row r="1610" spans="1:33" x14ac:dyDescent="0.35">
      <c r="A1610" s="70">
        <v>901158187</v>
      </c>
      <c r="B1610" s="70" t="s">
        <v>24</v>
      </c>
      <c r="C1610" s="70" t="s">
        <v>4090</v>
      </c>
      <c r="D1610" s="70" t="s">
        <v>14597</v>
      </c>
      <c r="E1610" s="70" t="s">
        <v>10880</v>
      </c>
      <c r="F1610" s="70" t="s">
        <v>16707</v>
      </c>
      <c r="G1610" s="70" t="s">
        <v>16757</v>
      </c>
      <c r="H1610" s="70" t="s">
        <v>4080</v>
      </c>
      <c r="I1610" s="25">
        <v>45261</v>
      </c>
      <c r="J1610" s="71">
        <v>720</v>
      </c>
      <c r="K1610" s="70" t="s">
        <v>4091</v>
      </c>
      <c r="L1610" s="70" t="s">
        <v>26</v>
      </c>
      <c r="M1610" s="70" t="s">
        <v>9239</v>
      </c>
      <c r="N1610" s="70" t="s">
        <v>27</v>
      </c>
      <c r="O1610" s="7"/>
      <c r="P1610" s="72">
        <v>99423</v>
      </c>
      <c r="Q1610" s="72">
        <v>99423</v>
      </c>
      <c r="R1610" s="7" t="s">
        <v>16710</v>
      </c>
      <c r="S1610" s="7" t="s">
        <v>16710</v>
      </c>
      <c r="T1610" s="7" t="s">
        <v>16755</v>
      </c>
      <c r="U1610" s="7">
        <v>0</v>
      </c>
      <c r="V1610" s="7" t="s">
        <v>16751</v>
      </c>
      <c r="W1610" s="7">
        <v>2022</v>
      </c>
      <c r="X1610" s="7" t="s">
        <v>16755</v>
      </c>
      <c r="Y1610" s="24">
        <v>99423</v>
      </c>
      <c r="Z1610" s="24">
        <v>0</v>
      </c>
      <c r="AA1610" s="24"/>
      <c r="AB1610" s="24">
        <v>0</v>
      </c>
      <c r="AC1610" s="24">
        <v>99423</v>
      </c>
      <c r="AD1610" s="24">
        <v>0</v>
      </c>
      <c r="AE1610" s="24">
        <v>99423</v>
      </c>
      <c r="AF1610" s="24">
        <v>0</v>
      </c>
      <c r="AG1610" s="24">
        <v>99423</v>
      </c>
    </row>
    <row r="1611" spans="1:33" x14ac:dyDescent="0.35">
      <c r="A1611" s="70">
        <v>901158187</v>
      </c>
      <c r="B1611" s="70" t="s">
        <v>24</v>
      </c>
      <c r="C1611" s="70" t="s">
        <v>4092</v>
      </c>
      <c r="D1611" s="70" t="s">
        <v>14598</v>
      </c>
      <c r="E1611" s="70" t="s">
        <v>10881</v>
      </c>
      <c r="F1611" s="70" t="s">
        <v>16707</v>
      </c>
      <c r="G1611" s="70" t="s">
        <v>16757</v>
      </c>
      <c r="H1611" s="70" t="s">
        <v>4093</v>
      </c>
      <c r="I1611" s="25">
        <v>45261</v>
      </c>
      <c r="J1611" s="71">
        <v>720</v>
      </c>
      <c r="K1611" s="70" t="s">
        <v>4094</v>
      </c>
      <c r="L1611" s="70" t="s">
        <v>3603</v>
      </c>
      <c r="M1611" s="70" t="s">
        <v>9239</v>
      </c>
      <c r="N1611" s="70" t="s">
        <v>27</v>
      </c>
      <c r="O1611" s="7"/>
      <c r="P1611" s="72">
        <v>87702</v>
      </c>
      <c r="Q1611" s="72">
        <v>87702</v>
      </c>
      <c r="R1611" s="7" t="s">
        <v>16710</v>
      </c>
      <c r="S1611" s="7" t="s">
        <v>16710</v>
      </c>
      <c r="T1611" s="7" t="s">
        <v>16755</v>
      </c>
      <c r="U1611" s="7">
        <v>0</v>
      </c>
      <c r="V1611" s="7" t="s">
        <v>16751</v>
      </c>
      <c r="W1611" s="7">
        <v>2022</v>
      </c>
      <c r="X1611" s="7" t="s">
        <v>16755</v>
      </c>
      <c r="Y1611" s="24">
        <v>87702</v>
      </c>
      <c r="Z1611" s="24">
        <v>0</v>
      </c>
      <c r="AA1611" s="24"/>
      <c r="AB1611" s="24">
        <v>0</v>
      </c>
      <c r="AC1611" s="24">
        <v>87702</v>
      </c>
      <c r="AD1611" s="24">
        <v>0</v>
      </c>
      <c r="AE1611" s="24">
        <v>87702</v>
      </c>
      <c r="AF1611" s="24">
        <v>0</v>
      </c>
      <c r="AG1611" s="24">
        <v>87702</v>
      </c>
    </row>
    <row r="1612" spans="1:33" x14ac:dyDescent="0.35">
      <c r="A1612" s="70">
        <v>901158187</v>
      </c>
      <c r="B1612" s="70" t="s">
        <v>24</v>
      </c>
      <c r="C1612" s="70" t="s">
        <v>4095</v>
      </c>
      <c r="D1612" s="70" t="s">
        <v>14599</v>
      </c>
      <c r="E1612" s="70" t="s">
        <v>10882</v>
      </c>
      <c r="F1612" s="70" t="s">
        <v>16707</v>
      </c>
      <c r="G1612" s="70" t="s">
        <v>16757</v>
      </c>
      <c r="H1612" s="70" t="s">
        <v>4093</v>
      </c>
      <c r="I1612" s="25">
        <v>45261</v>
      </c>
      <c r="J1612" s="71">
        <v>720</v>
      </c>
      <c r="K1612" s="70" t="s">
        <v>4096</v>
      </c>
      <c r="L1612" s="70" t="s">
        <v>4097</v>
      </c>
      <c r="M1612" s="70" t="s">
        <v>9239</v>
      </c>
      <c r="N1612" s="70" t="s">
        <v>27</v>
      </c>
      <c r="O1612" s="7"/>
      <c r="P1612" s="72">
        <v>99423</v>
      </c>
      <c r="Q1612" s="72">
        <v>99423</v>
      </c>
      <c r="R1612" s="7" t="s">
        <v>16710</v>
      </c>
      <c r="S1612" s="7" t="s">
        <v>16710</v>
      </c>
      <c r="T1612" s="7" t="s">
        <v>16755</v>
      </c>
      <c r="U1612" s="7">
        <v>0</v>
      </c>
      <c r="V1612" s="7" t="s">
        <v>16751</v>
      </c>
      <c r="W1612" s="7">
        <v>2022</v>
      </c>
      <c r="X1612" s="7" t="s">
        <v>16755</v>
      </c>
      <c r="Y1612" s="24">
        <v>99423</v>
      </c>
      <c r="Z1612" s="24">
        <v>0</v>
      </c>
      <c r="AA1612" s="24"/>
      <c r="AB1612" s="24">
        <v>0</v>
      </c>
      <c r="AC1612" s="24">
        <v>99423</v>
      </c>
      <c r="AD1612" s="24">
        <v>0</v>
      </c>
      <c r="AE1612" s="24">
        <v>99423</v>
      </c>
      <c r="AF1612" s="24">
        <v>0</v>
      </c>
      <c r="AG1612" s="24">
        <v>99423</v>
      </c>
    </row>
    <row r="1613" spans="1:33" x14ac:dyDescent="0.35">
      <c r="A1613" s="70">
        <v>901158187</v>
      </c>
      <c r="B1613" s="70" t="s">
        <v>24</v>
      </c>
      <c r="C1613" s="70" t="s">
        <v>4098</v>
      </c>
      <c r="D1613" s="70" t="s">
        <v>14600</v>
      </c>
      <c r="E1613" s="70" t="s">
        <v>10883</v>
      </c>
      <c r="F1613" s="70" t="s">
        <v>16707</v>
      </c>
      <c r="G1613" s="70" t="s">
        <v>16757</v>
      </c>
      <c r="H1613" s="70" t="s">
        <v>4093</v>
      </c>
      <c r="I1613" s="25">
        <v>45261</v>
      </c>
      <c r="J1613" s="71">
        <v>720</v>
      </c>
      <c r="K1613" s="70" t="s">
        <v>4099</v>
      </c>
      <c r="L1613" s="70" t="s">
        <v>4100</v>
      </c>
      <c r="M1613" s="70" t="s">
        <v>9239</v>
      </c>
      <c r="N1613" s="70" t="s">
        <v>27</v>
      </c>
      <c r="O1613" s="7"/>
      <c r="P1613" s="72">
        <v>87702</v>
      </c>
      <c r="Q1613" s="72">
        <v>87702</v>
      </c>
      <c r="R1613" s="7" t="s">
        <v>16710</v>
      </c>
      <c r="S1613" s="7" t="s">
        <v>16710</v>
      </c>
      <c r="T1613" s="7" t="s">
        <v>16755</v>
      </c>
      <c r="U1613" s="7">
        <v>0</v>
      </c>
      <c r="V1613" s="7" t="s">
        <v>16751</v>
      </c>
      <c r="W1613" s="7">
        <v>2022</v>
      </c>
      <c r="X1613" s="7" t="s">
        <v>16755</v>
      </c>
      <c r="Y1613" s="24">
        <v>87702</v>
      </c>
      <c r="Z1613" s="24">
        <v>0</v>
      </c>
      <c r="AA1613" s="24"/>
      <c r="AB1613" s="24">
        <v>0</v>
      </c>
      <c r="AC1613" s="24">
        <v>87702</v>
      </c>
      <c r="AD1613" s="24">
        <v>0</v>
      </c>
      <c r="AE1613" s="24">
        <v>87702</v>
      </c>
      <c r="AF1613" s="24">
        <v>0</v>
      </c>
      <c r="AG1613" s="24">
        <v>87702</v>
      </c>
    </row>
    <row r="1614" spans="1:33" x14ac:dyDescent="0.35">
      <c r="A1614" s="70">
        <v>901158187</v>
      </c>
      <c r="B1614" s="70" t="s">
        <v>24</v>
      </c>
      <c r="C1614" s="70" t="s">
        <v>4101</v>
      </c>
      <c r="D1614" s="70" t="s">
        <v>14601</v>
      </c>
      <c r="E1614" s="70" t="s">
        <v>10884</v>
      </c>
      <c r="F1614" s="70" t="s">
        <v>16707</v>
      </c>
      <c r="G1614" s="70" t="s">
        <v>16757</v>
      </c>
      <c r="H1614" s="70" t="s">
        <v>4093</v>
      </c>
      <c r="I1614" s="25">
        <v>45261</v>
      </c>
      <c r="J1614" s="71">
        <v>720</v>
      </c>
      <c r="K1614" s="70" t="s">
        <v>4102</v>
      </c>
      <c r="L1614" s="70" t="s">
        <v>26</v>
      </c>
      <c r="M1614" s="70" t="s">
        <v>9239</v>
      </c>
      <c r="N1614" s="70" t="s">
        <v>27</v>
      </c>
      <c r="O1614" s="7"/>
      <c r="P1614" s="72">
        <v>87702</v>
      </c>
      <c r="Q1614" s="72">
        <v>87702</v>
      </c>
      <c r="R1614" s="7" t="s">
        <v>16710</v>
      </c>
      <c r="S1614" s="7" t="s">
        <v>16710</v>
      </c>
      <c r="T1614" s="7" t="s">
        <v>16755</v>
      </c>
      <c r="U1614" s="7">
        <v>0</v>
      </c>
      <c r="V1614" s="7" t="s">
        <v>16751</v>
      </c>
      <c r="W1614" s="7">
        <v>2022</v>
      </c>
      <c r="X1614" s="7" t="s">
        <v>16755</v>
      </c>
      <c r="Y1614" s="24">
        <v>87702</v>
      </c>
      <c r="Z1614" s="24">
        <v>0</v>
      </c>
      <c r="AA1614" s="24"/>
      <c r="AB1614" s="24">
        <v>0</v>
      </c>
      <c r="AC1614" s="24">
        <v>87702</v>
      </c>
      <c r="AD1614" s="24">
        <v>0</v>
      </c>
      <c r="AE1614" s="24">
        <v>87702</v>
      </c>
      <c r="AF1614" s="24">
        <v>0</v>
      </c>
      <c r="AG1614" s="24">
        <v>87702</v>
      </c>
    </row>
    <row r="1615" spans="1:33" x14ac:dyDescent="0.35">
      <c r="A1615" s="70">
        <v>901158187</v>
      </c>
      <c r="B1615" s="70" t="s">
        <v>24</v>
      </c>
      <c r="C1615" s="70" t="s">
        <v>4103</v>
      </c>
      <c r="D1615" s="70" t="s">
        <v>14602</v>
      </c>
      <c r="E1615" s="70" t="s">
        <v>10885</v>
      </c>
      <c r="F1615" s="70" t="s">
        <v>16707</v>
      </c>
      <c r="G1615" s="70" t="s">
        <v>16757</v>
      </c>
      <c r="H1615" s="70" t="s">
        <v>4093</v>
      </c>
      <c r="I1615" s="25">
        <v>45261</v>
      </c>
      <c r="J1615" s="71">
        <v>720</v>
      </c>
      <c r="K1615" s="70" t="s">
        <v>4104</v>
      </c>
      <c r="L1615" s="70" t="s">
        <v>4105</v>
      </c>
      <c r="M1615" s="70" t="s">
        <v>9239</v>
      </c>
      <c r="N1615" s="70" t="s">
        <v>27</v>
      </c>
      <c r="O1615" s="7"/>
      <c r="P1615" s="72">
        <v>87702</v>
      </c>
      <c r="Q1615" s="72">
        <v>87702</v>
      </c>
      <c r="R1615" s="7" t="s">
        <v>16710</v>
      </c>
      <c r="S1615" s="7" t="s">
        <v>16710</v>
      </c>
      <c r="T1615" s="7" t="s">
        <v>16755</v>
      </c>
      <c r="U1615" s="7">
        <v>0</v>
      </c>
      <c r="V1615" s="7" t="s">
        <v>16751</v>
      </c>
      <c r="W1615" s="7">
        <v>2022</v>
      </c>
      <c r="X1615" s="7" t="s">
        <v>16755</v>
      </c>
      <c r="Y1615" s="24">
        <v>87702</v>
      </c>
      <c r="Z1615" s="24">
        <v>0</v>
      </c>
      <c r="AA1615" s="24"/>
      <c r="AB1615" s="24">
        <v>0</v>
      </c>
      <c r="AC1615" s="24">
        <v>87702</v>
      </c>
      <c r="AD1615" s="24">
        <v>0</v>
      </c>
      <c r="AE1615" s="24">
        <v>87702</v>
      </c>
      <c r="AF1615" s="24">
        <v>0</v>
      </c>
      <c r="AG1615" s="24">
        <v>87702</v>
      </c>
    </row>
    <row r="1616" spans="1:33" x14ac:dyDescent="0.35">
      <c r="A1616" s="70">
        <v>901158187</v>
      </c>
      <c r="B1616" s="70" t="s">
        <v>24</v>
      </c>
      <c r="C1616" s="70" t="s">
        <v>4106</v>
      </c>
      <c r="D1616" s="70" t="s">
        <v>14603</v>
      </c>
      <c r="E1616" s="70" t="s">
        <v>10886</v>
      </c>
      <c r="F1616" s="70" t="s">
        <v>16707</v>
      </c>
      <c r="G1616" s="70" t="s">
        <v>16754</v>
      </c>
      <c r="H1616" s="70" t="s">
        <v>4093</v>
      </c>
      <c r="I1616" s="25">
        <v>45261</v>
      </c>
      <c r="J1616" s="71">
        <v>720</v>
      </c>
      <c r="K1616" s="70" t="s">
        <v>4107</v>
      </c>
      <c r="L1616" s="70" t="s">
        <v>3467</v>
      </c>
      <c r="M1616" s="70" t="s">
        <v>9239</v>
      </c>
      <c r="N1616" s="70" t="s">
        <v>27</v>
      </c>
      <c r="O1616" s="7"/>
      <c r="P1616" s="72">
        <v>87702</v>
      </c>
      <c r="Q1616" s="72">
        <v>87702</v>
      </c>
      <c r="R1616" s="7" t="s">
        <v>16710</v>
      </c>
      <c r="S1616" s="7" t="s">
        <v>16710</v>
      </c>
      <c r="T1616" s="7" t="s">
        <v>16755</v>
      </c>
      <c r="U1616" s="7">
        <v>0</v>
      </c>
      <c r="V1616" s="7" t="s">
        <v>16751</v>
      </c>
      <c r="W1616" s="7">
        <v>2022</v>
      </c>
      <c r="X1616" s="7" t="s">
        <v>16755</v>
      </c>
      <c r="Y1616" s="24">
        <v>87702</v>
      </c>
      <c r="Z1616" s="24">
        <v>0</v>
      </c>
      <c r="AA1616" s="24"/>
      <c r="AB1616" s="24">
        <v>0</v>
      </c>
      <c r="AC1616" s="24">
        <v>87702</v>
      </c>
      <c r="AD1616" s="24">
        <v>0</v>
      </c>
      <c r="AE1616" s="24">
        <v>87702</v>
      </c>
      <c r="AF1616" s="24">
        <v>0</v>
      </c>
      <c r="AG1616" s="24">
        <v>87702</v>
      </c>
    </row>
    <row r="1617" spans="1:33" x14ac:dyDescent="0.35">
      <c r="A1617" s="70">
        <v>901158187</v>
      </c>
      <c r="B1617" s="70" t="s">
        <v>24</v>
      </c>
      <c r="C1617" s="70" t="s">
        <v>4108</v>
      </c>
      <c r="D1617" s="70" t="s">
        <v>14604</v>
      </c>
      <c r="E1617" s="70" t="s">
        <v>10887</v>
      </c>
      <c r="F1617" s="70" t="s">
        <v>16707</v>
      </c>
      <c r="G1617" s="70" t="s">
        <v>16757</v>
      </c>
      <c r="H1617" s="70" t="s">
        <v>4093</v>
      </c>
      <c r="I1617" s="25">
        <v>45261</v>
      </c>
      <c r="J1617" s="71">
        <v>720</v>
      </c>
      <c r="K1617" s="70" t="s">
        <v>4109</v>
      </c>
      <c r="L1617" s="70" t="s">
        <v>26</v>
      </c>
      <c r="M1617" s="70" t="s">
        <v>9239</v>
      </c>
      <c r="N1617" s="70" t="s">
        <v>27</v>
      </c>
      <c r="O1617" s="7"/>
      <c r="P1617" s="72">
        <v>87702</v>
      </c>
      <c r="Q1617" s="72">
        <v>87702</v>
      </c>
      <c r="R1617" s="7" t="s">
        <v>16710</v>
      </c>
      <c r="S1617" s="7" t="s">
        <v>16710</v>
      </c>
      <c r="T1617" s="7" t="s">
        <v>16755</v>
      </c>
      <c r="U1617" s="7">
        <v>0</v>
      </c>
      <c r="V1617" s="7" t="s">
        <v>16751</v>
      </c>
      <c r="W1617" s="7">
        <v>2022</v>
      </c>
      <c r="X1617" s="7" t="s">
        <v>16755</v>
      </c>
      <c r="Y1617" s="24">
        <v>87702</v>
      </c>
      <c r="Z1617" s="24">
        <v>0</v>
      </c>
      <c r="AA1617" s="24"/>
      <c r="AB1617" s="24">
        <v>0</v>
      </c>
      <c r="AC1617" s="24">
        <v>87702</v>
      </c>
      <c r="AD1617" s="24">
        <v>0</v>
      </c>
      <c r="AE1617" s="24">
        <v>87702</v>
      </c>
      <c r="AF1617" s="24">
        <v>0</v>
      </c>
      <c r="AG1617" s="24">
        <v>87702</v>
      </c>
    </row>
    <row r="1618" spans="1:33" x14ac:dyDescent="0.35">
      <c r="A1618" s="70">
        <v>901158187</v>
      </c>
      <c r="B1618" s="70" t="s">
        <v>24</v>
      </c>
      <c r="C1618" s="70" t="s">
        <v>4110</v>
      </c>
      <c r="D1618" s="70" t="s">
        <v>14605</v>
      </c>
      <c r="E1618" s="70" t="s">
        <v>10888</v>
      </c>
      <c r="F1618" s="70" t="s">
        <v>16707</v>
      </c>
      <c r="G1618" s="70" t="s">
        <v>16757</v>
      </c>
      <c r="H1618" s="70" t="s">
        <v>4093</v>
      </c>
      <c r="I1618" s="25">
        <v>45261</v>
      </c>
      <c r="J1618" s="71">
        <v>720</v>
      </c>
      <c r="K1618" s="70" t="s">
        <v>4111</v>
      </c>
      <c r="L1618" s="70" t="s">
        <v>4112</v>
      </c>
      <c r="M1618" s="70" t="s">
        <v>9239</v>
      </c>
      <c r="N1618" s="70" t="s">
        <v>27</v>
      </c>
      <c r="O1618" s="7"/>
      <c r="P1618" s="72">
        <v>87702</v>
      </c>
      <c r="Q1618" s="72">
        <v>87702</v>
      </c>
      <c r="R1618" s="7" t="s">
        <v>16710</v>
      </c>
      <c r="S1618" s="7" t="s">
        <v>16710</v>
      </c>
      <c r="T1618" s="7" t="s">
        <v>16755</v>
      </c>
      <c r="U1618" s="7">
        <v>0</v>
      </c>
      <c r="V1618" s="7" t="s">
        <v>16751</v>
      </c>
      <c r="W1618" s="7">
        <v>2022</v>
      </c>
      <c r="X1618" s="7" t="s">
        <v>16755</v>
      </c>
      <c r="Y1618" s="24">
        <v>87702</v>
      </c>
      <c r="Z1618" s="24">
        <v>0</v>
      </c>
      <c r="AA1618" s="24"/>
      <c r="AB1618" s="24">
        <v>0</v>
      </c>
      <c r="AC1618" s="24">
        <v>87702</v>
      </c>
      <c r="AD1618" s="24">
        <v>0</v>
      </c>
      <c r="AE1618" s="24">
        <v>87702</v>
      </c>
      <c r="AF1618" s="24">
        <v>0</v>
      </c>
      <c r="AG1618" s="24">
        <v>87702</v>
      </c>
    </row>
    <row r="1619" spans="1:33" x14ac:dyDescent="0.35">
      <c r="A1619" s="70">
        <v>901158187</v>
      </c>
      <c r="B1619" s="70" t="s">
        <v>24</v>
      </c>
      <c r="C1619" s="70" t="s">
        <v>4113</v>
      </c>
      <c r="D1619" s="70" t="s">
        <v>14606</v>
      </c>
      <c r="E1619" s="70" t="s">
        <v>10889</v>
      </c>
      <c r="F1619" s="70" t="s">
        <v>16707</v>
      </c>
      <c r="G1619" s="70" t="s">
        <v>16757</v>
      </c>
      <c r="H1619" s="70" t="s">
        <v>4093</v>
      </c>
      <c r="I1619" s="25">
        <v>45261</v>
      </c>
      <c r="J1619" s="71">
        <v>720</v>
      </c>
      <c r="K1619" s="70" t="s">
        <v>4114</v>
      </c>
      <c r="L1619" s="70" t="s">
        <v>26</v>
      </c>
      <c r="M1619" s="70" t="s">
        <v>9239</v>
      </c>
      <c r="N1619" s="70" t="s">
        <v>27</v>
      </c>
      <c r="O1619" s="7"/>
      <c r="P1619" s="72">
        <v>87702</v>
      </c>
      <c r="Q1619" s="72">
        <v>87702</v>
      </c>
      <c r="R1619" s="7" t="s">
        <v>16710</v>
      </c>
      <c r="S1619" s="7" t="s">
        <v>16710</v>
      </c>
      <c r="T1619" s="7" t="s">
        <v>16755</v>
      </c>
      <c r="U1619" s="7">
        <v>0</v>
      </c>
      <c r="V1619" s="7" t="s">
        <v>16751</v>
      </c>
      <c r="W1619" s="7">
        <v>2022</v>
      </c>
      <c r="X1619" s="7" t="s">
        <v>16755</v>
      </c>
      <c r="Y1619" s="24">
        <v>87702</v>
      </c>
      <c r="Z1619" s="24">
        <v>0</v>
      </c>
      <c r="AA1619" s="24"/>
      <c r="AB1619" s="24">
        <v>0</v>
      </c>
      <c r="AC1619" s="24">
        <v>87702</v>
      </c>
      <c r="AD1619" s="24">
        <v>0</v>
      </c>
      <c r="AE1619" s="24">
        <v>87702</v>
      </c>
      <c r="AF1619" s="24">
        <v>0</v>
      </c>
      <c r="AG1619" s="24">
        <v>87702</v>
      </c>
    </row>
    <row r="1620" spans="1:33" x14ac:dyDescent="0.35">
      <c r="A1620" s="70">
        <v>901158187</v>
      </c>
      <c r="B1620" s="70" t="s">
        <v>24</v>
      </c>
      <c r="C1620" s="70" t="s">
        <v>4115</v>
      </c>
      <c r="D1620" s="70" t="s">
        <v>14607</v>
      </c>
      <c r="E1620" s="70" t="s">
        <v>10890</v>
      </c>
      <c r="F1620" s="70" t="s">
        <v>16707</v>
      </c>
      <c r="G1620" s="70" t="s">
        <v>16757</v>
      </c>
      <c r="H1620" s="70" t="s">
        <v>4093</v>
      </c>
      <c r="I1620" s="25">
        <v>45261</v>
      </c>
      <c r="J1620" s="71">
        <v>720</v>
      </c>
      <c r="K1620" s="70" t="s">
        <v>4116</v>
      </c>
      <c r="L1620" s="70" t="s">
        <v>26</v>
      </c>
      <c r="M1620" s="70" t="s">
        <v>9239</v>
      </c>
      <c r="N1620" s="70" t="s">
        <v>27</v>
      </c>
      <c r="O1620" s="7"/>
      <c r="P1620" s="72">
        <v>87702</v>
      </c>
      <c r="Q1620" s="72">
        <v>87702</v>
      </c>
      <c r="R1620" s="7" t="s">
        <v>16710</v>
      </c>
      <c r="S1620" s="7" t="s">
        <v>16710</v>
      </c>
      <c r="T1620" s="7" t="s">
        <v>16755</v>
      </c>
      <c r="U1620" s="7">
        <v>0</v>
      </c>
      <c r="V1620" s="7" t="s">
        <v>16751</v>
      </c>
      <c r="W1620" s="7">
        <v>2022</v>
      </c>
      <c r="X1620" s="7" t="s">
        <v>16755</v>
      </c>
      <c r="Y1620" s="24">
        <v>87702</v>
      </c>
      <c r="Z1620" s="24">
        <v>0</v>
      </c>
      <c r="AA1620" s="24"/>
      <c r="AB1620" s="24">
        <v>0</v>
      </c>
      <c r="AC1620" s="24">
        <v>87702</v>
      </c>
      <c r="AD1620" s="24">
        <v>0</v>
      </c>
      <c r="AE1620" s="24">
        <v>87702</v>
      </c>
      <c r="AF1620" s="24">
        <v>0</v>
      </c>
      <c r="AG1620" s="24">
        <v>87702</v>
      </c>
    </row>
    <row r="1621" spans="1:33" x14ac:dyDescent="0.35">
      <c r="A1621" s="70">
        <v>901158187</v>
      </c>
      <c r="B1621" s="70" t="s">
        <v>24</v>
      </c>
      <c r="C1621" s="70" t="s">
        <v>4117</v>
      </c>
      <c r="D1621" s="70" t="s">
        <v>14608</v>
      </c>
      <c r="E1621" s="70" t="s">
        <v>10891</v>
      </c>
      <c r="F1621" s="70" t="s">
        <v>16707</v>
      </c>
      <c r="G1621" s="70" t="s">
        <v>16757</v>
      </c>
      <c r="H1621" s="70" t="s">
        <v>4093</v>
      </c>
      <c r="I1621" s="25">
        <v>45261</v>
      </c>
      <c r="J1621" s="71">
        <v>720</v>
      </c>
      <c r="K1621" s="70" t="s">
        <v>4118</v>
      </c>
      <c r="L1621" s="70" t="s">
        <v>4119</v>
      </c>
      <c r="M1621" s="70" t="s">
        <v>9239</v>
      </c>
      <c r="N1621" s="70" t="s">
        <v>27</v>
      </c>
      <c r="O1621" s="7"/>
      <c r="P1621" s="72">
        <v>87702</v>
      </c>
      <c r="Q1621" s="72">
        <v>87702</v>
      </c>
      <c r="R1621" s="7" t="s">
        <v>16710</v>
      </c>
      <c r="S1621" s="7" t="s">
        <v>16710</v>
      </c>
      <c r="T1621" s="7" t="s">
        <v>16755</v>
      </c>
      <c r="U1621" s="7">
        <v>0</v>
      </c>
      <c r="V1621" s="7" t="s">
        <v>16751</v>
      </c>
      <c r="W1621" s="7">
        <v>2022</v>
      </c>
      <c r="X1621" s="7" t="s">
        <v>16755</v>
      </c>
      <c r="Y1621" s="24">
        <v>87702</v>
      </c>
      <c r="Z1621" s="24">
        <v>0</v>
      </c>
      <c r="AA1621" s="24"/>
      <c r="AB1621" s="24">
        <v>0</v>
      </c>
      <c r="AC1621" s="24">
        <v>87702</v>
      </c>
      <c r="AD1621" s="24">
        <v>0</v>
      </c>
      <c r="AE1621" s="24">
        <v>87702</v>
      </c>
      <c r="AF1621" s="24">
        <v>0</v>
      </c>
      <c r="AG1621" s="24">
        <v>87702</v>
      </c>
    </row>
    <row r="1622" spans="1:33" x14ac:dyDescent="0.35">
      <c r="A1622" s="70">
        <v>901158187</v>
      </c>
      <c r="B1622" s="70" t="s">
        <v>24</v>
      </c>
      <c r="C1622" s="70" t="s">
        <v>4120</v>
      </c>
      <c r="D1622" s="70" t="s">
        <v>14609</v>
      </c>
      <c r="E1622" s="70" t="s">
        <v>10892</v>
      </c>
      <c r="F1622" s="70" t="s">
        <v>16707</v>
      </c>
      <c r="G1622" s="70" t="s">
        <v>16757</v>
      </c>
      <c r="H1622" s="70" t="s">
        <v>3936</v>
      </c>
      <c r="I1622" s="25">
        <v>45261</v>
      </c>
      <c r="J1622" s="71">
        <v>720</v>
      </c>
      <c r="K1622" s="70" t="s">
        <v>4121</v>
      </c>
      <c r="L1622" s="70" t="s">
        <v>4122</v>
      </c>
      <c r="M1622" s="70" t="s">
        <v>9239</v>
      </c>
      <c r="N1622" s="70" t="s">
        <v>27</v>
      </c>
      <c r="O1622" s="7"/>
      <c r="P1622" s="72">
        <v>87702</v>
      </c>
      <c r="Q1622" s="72">
        <v>87702</v>
      </c>
      <c r="R1622" s="7" t="s">
        <v>16710</v>
      </c>
      <c r="S1622" s="7" t="s">
        <v>16710</v>
      </c>
      <c r="T1622" s="7" t="s">
        <v>16755</v>
      </c>
      <c r="U1622" s="7">
        <v>0</v>
      </c>
      <c r="V1622" s="7" t="s">
        <v>16751</v>
      </c>
      <c r="W1622" s="7">
        <v>2022</v>
      </c>
      <c r="X1622" s="7" t="s">
        <v>16755</v>
      </c>
      <c r="Y1622" s="24">
        <v>87702</v>
      </c>
      <c r="Z1622" s="24">
        <v>0</v>
      </c>
      <c r="AA1622" s="24"/>
      <c r="AB1622" s="24">
        <v>0</v>
      </c>
      <c r="AC1622" s="24">
        <v>87702</v>
      </c>
      <c r="AD1622" s="24">
        <v>0</v>
      </c>
      <c r="AE1622" s="24">
        <v>87702</v>
      </c>
      <c r="AF1622" s="24">
        <v>0</v>
      </c>
      <c r="AG1622" s="24">
        <v>87702</v>
      </c>
    </row>
    <row r="1623" spans="1:33" x14ac:dyDescent="0.35">
      <c r="A1623" s="70">
        <v>901158187</v>
      </c>
      <c r="B1623" s="70" t="s">
        <v>24</v>
      </c>
      <c r="C1623" s="70" t="s">
        <v>4123</v>
      </c>
      <c r="D1623" s="70" t="s">
        <v>14610</v>
      </c>
      <c r="E1623" s="70" t="s">
        <v>10893</v>
      </c>
      <c r="F1623" s="70" t="s">
        <v>16707</v>
      </c>
      <c r="G1623" s="70" t="s">
        <v>16757</v>
      </c>
      <c r="H1623" s="70" t="s">
        <v>3936</v>
      </c>
      <c r="I1623" s="25">
        <v>45261</v>
      </c>
      <c r="J1623" s="71">
        <v>720</v>
      </c>
      <c r="K1623" s="70" t="s">
        <v>4124</v>
      </c>
      <c r="L1623" s="70" t="s">
        <v>26</v>
      </c>
      <c r="M1623" s="70" t="s">
        <v>9239</v>
      </c>
      <c r="N1623" s="70" t="s">
        <v>27</v>
      </c>
      <c r="O1623" s="7"/>
      <c r="P1623" s="72">
        <v>87702</v>
      </c>
      <c r="Q1623" s="72">
        <v>87702</v>
      </c>
      <c r="R1623" s="7" t="s">
        <v>16710</v>
      </c>
      <c r="S1623" s="7" t="s">
        <v>16710</v>
      </c>
      <c r="T1623" s="7" t="s">
        <v>16755</v>
      </c>
      <c r="U1623" s="7">
        <v>0</v>
      </c>
      <c r="V1623" s="7" t="s">
        <v>16751</v>
      </c>
      <c r="W1623" s="7">
        <v>2022</v>
      </c>
      <c r="X1623" s="7" t="s">
        <v>16755</v>
      </c>
      <c r="Y1623" s="24">
        <v>87702</v>
      </c>
      <c r="Z1623" s="24">
        <v>0</v>
      </c>
      <c r="AA1623" s="24"/>
      <c r="AB1623" s="24">
        <v>0</v>
      </c>
      <c r="AC1623" s="24">
        <v>87702</v>
      </c>
      <c r="AD1623" s="24">
        <v>0</v>
      </c>
      <c r="AE1623" s="24">
        <v>87702</v>
      </c>
      <c r="AF1623" s="24">
        <v>0</v>
      </c>
      <c r="AG1623" s="24">
        <v>87702</v>
      </c>
    </row>
    <row r="1624" spans="1:33" x14ac:dyDescent="0.35">
      <c r="A1624" s="70">
        <v>901158187</v>
      </c>
      <c r="B1624" s="70" t="s">
        <v>24</v>
      </c>
      <c r="C1624" s="70" t="s">
        <v>4125</v>
      </c>
      <c r="D1624" s="70" t="s">
        <v>14611</v>
      </c>
      <c r="E1624" s="70" t="s">
        <v>10894</v>
      </c>
      <c r="F1624" s="70" t="s">
        <v>16707</v>
      </c>
      <c r="G1624" s="70" t="s">
        <v>16757</v>
      </c>
      <c r="H1624" s="70" t="s">
        <v>3936</v>
      </c>
      <c r="I1624" s="25">
        <v>45261</v>
      </c>
      <c r="J1624" s="71">
        <v>720</v>
      </c>
      <c r="K1624" s="70" t="s">
        <v>4126</v>
      </c>
      <c r="L1624" s="70" t="s">
        <v>26</v>
      </c>
      <c r="M1624" s="70" t="s">
        <v>9239</v>
      </c>
      <c r="N1624" s="70" t="s">
        <v>27</v>
      </c>
      <c r="O1624" s="7"/>
      <c r="P1624" s="72">
        <v>87702</v>
      </c>
      <c r="Q1624" s="72">
        <v>87702</v>
      </c>
      <c r="R1624" s="7" t="s">
        <v>16710</v>
      </c>
      <c r="S1624" s="7" t="s">
        <v>16710</v>
      </c>
      <c r="T1624" s="7" t="s">
        <v>16755</v>
      </c>
      <c r="U1624" s="7">
        <v>0</v>
      </c>
      <c r="V1624" s="7" t="s">
        <v>16751</v>
      </c>
      <c r="W1624" s="7">
        <v>2022</v>
      </c>
      <c r="X1624" s="7" t="s">
        <v>16755</v>
      </c>
      <c r="Y1624" s="24">
        <v>87702</v>
      </c>
      <c r="Z1624" s="24">
        <v>0</v>
      </c>
      <c r="AA1624" s="24"/>
      <c r="AB1624" s="24">
        <v>0</v>
      </c>
      <c r="AC1624" s="24">
        <v>87702</v>
      </c>
      <c r="AD1624" s="24">
        <v>0</v>
      </c>
      <c r="AE1624" s="24">
        <v>87702</v>
      </c>
      <c r="AF1624" s="24">
        <v>0</v>
      </c>
      <c r="AG1624" s="24">
        <v>87702</v>
      </c>
    </row>
    <row r="1625" spans="1:33" x14ac:dyDescent="0.35">
      <c r="A1625" s="70">
        <v>901158187</v>
      </c>
      <c r="B1625" s="70" t="s">
        <v>24</v>
      </c>
      <c r="C1625" s="70" t="s">
        <v>4127</v>
      </c>
      <c r="D1625" s="70" t="s">
        <v>14612</v>
      </c>
      <c r="E1625" s="70" t="s">
        <v>10895</v>
      </c>
      <c r="F1625" s="70" t="s">
        <v>16707</v>
      </c>
      <c r="G1625" s="70" t="s">
        <v>16757</v>
      </c>
      <c r="H1625" s="70" t="s">
        <v>3936</v>
      </c>
      <c r="I1625" s="25">
        <v>45261</v>
      </c>
      <c r="J1625" s="71">
        <v>720</v>
      </c>
      <c r="K1625" s="70" t="s">
        <v>4128</v>
      </c>
      <c r="L1625" s="70" t="s">
        <v>4129</v>
      </c>
      <c r="M1625" s="70" t="s">
        <v>9239</v>
      </c>
      <c r="N1625" s="70" t="s">
        <v>27</v>
      </c>
      <c r="O1625" s="7"/>
      <c r="P1625" s="72">
        <v>87702</v>
      </c>
      <c r="Q1625" s="72">
        <v>87702</v>
      </c>
      <c r="R1625" s="7" t="s">
        <v>16710</v>
      </c>
      <c r="S1625" s="7" t="s">
        <v>16710</v>
      </c>
      <c r="T1625" s="7" t="s">
        <v>16755</v>
      </c>
      <c r="U1625" s="7">
        <v>0</v>
      </c>
      <c r="V1625" s="7" t="s">
        <v>16751</v>
      </c>
      <c r="W1625" s="7">
        <v>2022</v>
      </c>
      <c r="X1625" s="7" t="s">
        <v>16755</v>
      </c>
      <c r="Y1625" s="24">
        <v>87702</v>
      </c>
      <c r="Z1625" s="24">
        <v>0</v>
      </c>
      <c r="AA1625" s="24"/>
      <c r="AB1625" s="24">
        <v>0</v>
      </c>
      <c r="AC1625" s="24">
        <v>87702</v>
      </c>
      <c r="AD1625" s="24">
        <v>0</v>
      </c>
      <c r="AE1625" s="24">
        <v>87702</v>
      </c>
      <c r="AF1625" s="24">
        <v>0</v>
      </c>
      <c r="AG1625" s="24">
        <v>87702</v>
      </c>
    </row>
    <row r="1626" spans="1:33" x14ac:dyDescent="0.35">
      <c r="A1626" s="70">
        <v>901158187</v>
      </c>
      <c r="B1626" s="70" t="s">
        <v>24</v>
      </c>
      <c r="C1626" s="70" t="s">
        <v>4130</v>
      </c>
      <c r="D1626" s="70" t="s">
        <v>14613</v>
      </c>
      <c r="E1626" s="70" t="s">
        <v>10896</v>
      </c>
      <c r="F1626" s="70" t="s">
        <v>16707</v>
      </c>
      <c r="G1626" s="70" t="s">
        <v>16757</v>
      </c>
      <c r="H1626" s="70" t="s">
        <v>3936</v>
      </c>
      <c r="I1626" s="25">
        <v>45261</v>
      </c>
      <c r="J1626" s="71">
        <v>720</v>
      </c>
      <c r="K1626" s="70" t="s">
        <v>4131</v>
      </c>
      <c r="L1626" s="70" t="s">
        <v>4132</v>
      </c>
      <c r="M1626" s="70" t="s">
        <v>9239</v>
      </c>
      <c r="N1626" s="70" t="s">
        <v>27</v>
      </c>
      <c r="O1626" s="7"/>
      <c r="P1626" s="72">
        <v>87702</v>
      </c>
      <c r="Q1626" s="72">
        <v>87702</v>
      </c>
      <c r="R1626" s="7" t="s">
        <v>16710</v>
      </c>
      <c r="S1626" s="7" t="s">
        <v>16710</v>
      </c>
      <c r="T1626" s="7" t="s">
        <v>16755</v>
      </c>
      <c r="U1626" s="7">
        <v>0</v>
      </c>
      <c r="V1626" s="7" t="s">
        <v>16751</v>
      </c>
      <c r="W1626" s="7">
        <v>2022</v>
      </c>
      <c r="X1626" s="7" t="s">
        <v>16755</v>
      </c>
      <c r="Y1626" s="24">
        <v>87702</v>
      </c>
      <c r="Z1626" s="24">
        <v>0</v>
      </c>
      <c r="AA1626" s="24"/>
      <c r="AB1626" s="24">
        <v>0</v>
      </c>
      <c r="AC1626" s="24">
        <v>87702</v>
      </c>
      <c r="AD1626" s="24">
        <v>0</v>
      </c>
      <c r="AE1626" s="24">
        <v>87702</v>
      </c>
      <c r="AF1626" s="24">
        <v>0</v>
      </c>
      <c r="AG1626" s="24">
        <v>87702</v>
      </c>
    </row>
    <row r="1627" spans="1:33" x14ac:dyDescent="0.35">
      <c r="A1627" s="70">
        <v>901158187</v>
      </c>
      <c r="B1627" s="70" t="s">
        <v>24</v>
      </c>
      <c r="C1627" s="70" t="s">
        <v>4133</v>
      </c>
      <c r="D1627" s="70" t="s">
        <v>14614</v>
      </c>
      <c r="E1627" s="70" t="s">
        <v>10897</v>
      </c>
      <c r="F1627" s="70" t="s">
        <v>16707</v>
      </c>
      <c r="G1627" s="70" t="s">
        <v>16757</v>
      </c>
      <c r="H1627" s="70" t="s">
        <v>3936</v>
      </c>
      <c r="I1627" s="25">
        <v>45261</v>
      </c>
      <c r="J1627" s="71">
        <v>720</v>
      </c>
      <c r="K1627" s="70" t="s">
        <v>4134</v>
      </c>
      <c r="L1627" s="70" t="s">
        <v>4135</v>
      </c>
      <c r="M1627" s="70" t="s">
        <v>9239</v>
      </c>
      <c r="N1627" s="70" t="s">
        <v>27</v>
      </c>
      <c r="O1627" s="7"/>
      <c r="P1627" s="72">
        <v>87702</v>
      </c>
      <c r="Q1627" s="72">
        <v>87702</v>
      </c>
      <c r="R1627" s="7" t="s">
        <v>16710</v>
      </c>
      <c r="S1627" s="7" t="s">
        <v>16710</v>
      </c>
      <c r="T1627" s="7" t="s">
        <v>16755</v>
      </c>
      <c r="U1627" s="7">
        <v>0</v>
      </c>
      <c r="V1627" s="7" t="s">
        <v>16751</v>
      </c>
      <c r="W1627" s="7">
        <v>2022</v>
      </c>
      <c r="X1627" s="7" t="s">
        <v>16755</v>
      </c>
      <c r="Y1627" s="24">
        <v>87702</v>
      </c>
      <c r="Z1627" s="24">
        <v>0</v>
      </c>
      <c r="AA1627" s="24"/>
      <c r="AB1627" s="24">
        <v>0</v>
      </c>
      <c r="AC1627" s="24">
        <v>87702</v>
      </c>
      <c r="AD1627" s="24">
        <v>0</v>
      </c>
      <c r="AE1627" s="24">
        <v>87702</v>
      </c>
      <c r="AF1627" s="24">
        <v>0</v>
      </c>
      <c r="AG1627" s="24">
        <v>87702</v>
      </c>
    </row>
    <row r="1628" spans="1:33" x14ac:dyDescent="0.35">
      <c r="A1628" s="70">
        <v>901158187</v>
      </c>
      <c r="B1628" s="70" t="s">
        <v>24</v>
      </c>
      <c r="C1628" s="70" t="s">
        <v>4136</v>
      </c>
      <c r="D1628" s="70" t="s">
        <v>14615</v>
      </c>
      <c r="E1628" s="70" t="s">
        <v>10898</v>
      </c>
      <c r="F1628" s="70" t="s">
        <v>16707</v>
      </c>
      <c r="G1628" s="70" t="s">
        <v>16757</v>
      </c>
      <c r="H1628" s="70" t="s">
        <v>3936</v>
      </c>
      <c r="I1628" s="25">
        <v>45261</v>
      </c>
      <c r="J1628" s="71">
        <v>720</v>
      </c>
      <c r="K1628" s="70" t="s">
        <v>4137</v>
      </c>
      <c r="L1628" s="70" t="s">
        <v>26</v>
      </c>
      <c r="M1628" s="70" t="s">
        <v>9239</v>
      </c>
      <c r="N1628" s="70" t="s">
        <v>27</v>
      </c>
      <c r="O1628" s="7"/>
      <c r="P1628" s="72">
        <v>87702</v>
      </c>
      <c r="Q1628" s="72">
        <v>87702</v>
      </c>
      <c r="R1628" s="7" t="s">
        <v>16710</v>
      </c>
      <c r="S1628" s="7" t="s">
        <v>16710</v>
      </c>
      <c r="T1628" s="7" t="s">
        <v>16755</v>
      </c>
      <c r="U1628" s="7">
        <v>0</v>
      </c>
      <c r="V1628" s="7" t="s">
        <v>16751</v>
      </c>
      <c r="W1628" s="7">
        <v>2022</v>
      </c>
      <c r="X1628" s="7" t="s">
        <v>16755</v>
      </c>
      <c r="Y1628" s="24">
        <v>87702</v>
      </c>
      <c r="Z1628" s="24">
        <v>0</v>
      </c>
      <c r="AA1628" s="24"/>
      <c r="AB1628" s="24">
        <v>0</v>
      </c>
      <c r="AC1628" s="24">
        <v>87702</v>
      </c>
      <c r="AD1628" s="24">
        <v>0</v>
      </c>
      <c r="AE1628" s="24">
        <v>87702</v>
      </c>
      <c r="AF1628" s="24">
        <v>0</v>
      </c>
      <c r="AG1628" s="24">
        <v>87702</v>
      </c>
    </row>
    <row r="1629" spans="1:33" x14ac:dyDescent="0.35">
      <c r="A1629" s="70">
        <v>901158187</v>
      </c>
      <c r="B1629" s="70" t="s">
        <v>24</v>
      </c>
      <c r="C1629" s="70" t="s">
        <v>4138</v>
      </c>
      <c r="D1629" s="70" t="s">
        <v>14616</v>
      </c>
      <c r="E1629" s="70" t="s">
        <v>10899</v>
      </c>
      <c r="F1629" s="70" t="s">
        <v>16707</v>
      </c>
      <c r="G1629" s="70" t="s">
        <v>16757</v>
      </c>
      <c r="H1629" s="70" t="s">
        <v>3936</v>
      </c>
      <c r="I1629" s="25">
        <v>45261</v>
      </c>
      <c r="J1629" s="71">
        <v>720</v>
      </c>
      <c r="K1629" s="70" t="s">
        <v>4139</v>
      </c>
      <c r="L1629" s="70" t="s">
        <v>26</v>
      </c>
      <c r="M1629" s="70" t="s">
        <v>9239</v>
      </c>
      <c r="N1629" s="70" t="s">
        <v>27</v>
      </c>
      <c r="O1629" s="7"/>
      <c r="P1629" s="72">
        <v>87702</v>
      </c>
      <c r="Q1629" s="72">
        <v>87702</v>
      </c>
      <c r="R1629" s="7" t="s">
        <v>16710</v>
      </c>
      <c r="S1629" s="7" t="s">
        <v>16710</v>
      </c>
      <c r="T1629" s="7" t="s">
        <v>16755</v>
      </c>
      <c r="U1629" s="7">
        <v>0</v>
      </c>
      <c r="V1629" s="7" t="s">
        <v>16751</v>
      </c>
      <c r="W1629" s="7">
        <v>2022</v>
      </c>
      <c r="X1629" s="7" t="s">
        <v>16755</v>
      </c>
      <c r="Y1629" s="24">
        <v>87702</v>
      </c>
      <c r="Z1629" s="24">
        <v>0</v>
      </c>
      <c r="AA1629" s="24"/>
      <c r="AB1629" s="24">
        <v>0</v>
      </c>
      <c r="AC1629" s="24">
        <v>87702</v>
      </c>
      <c r="AD1629" s="24">
        <v>0</v>
      </c>
      <c r="AE1629" s="24">
        <v>87702</v>
      </c>
      <c r="AF1629" s="24">
        <v>0</v>
      </c>
      <c r="AG1629" s="24">
        <v>87702</v>
      </c>
    </row>
    <row r="1630" spans="1:33" x14ac:dyDescent="0.35">
      <c r="A1630" s="70">
        <v>901158187</v>
      </c>
      <c r="B1630" s="70" t="s">
        <v>24</v>
      </c>
      <c r="C1630" s="70" t="s">
        <v>4140</v>
      </c>
      <c r="D1630" s="70" t="s">
        <v>14617</v>
      </c>
      <c r="E1630" s="70" t="s">
        <v>10900</v>
      </c>
      <c r="F1630" s="70" t="s">
        <v>16707</v>
      </c>
      <c r="G1630" s="70" t="s">
        <v>16757</v>
      </c>
      <c r="H1630" s="70" t="s">
        <v>3936</v>
      </c>
      <c r="I1630" s="25">
        <v>45261</v>
      </c>
      <c r="J1630" s="71">
        <v>720</v>
      </c>
      <c r="K1630" s="70" t="s">
        <v>4141</v>
      </c>
      <c r="L1630" s="70" t="s">
        <v>4142</v>
      </c>
      <c r="M1630" s="70" t="s">
        <v>9239</v>
      </c>
      <c r="N1630" s="70" t="s">
        <v>27</v>
      </c>
      <c r="O1630" s="7"/>
      <c r="P1630" s="72">
        <v>87702</v>
      </c>
      <c r="Q1630" s="72">
        <v>87702</v>
      </c>
      <c r="R1630" s="7" t="s">
        <v>16710</v>
      </c>
      <c r="S1630" s="7" t="s">
        <v>16710</v>
      </c>
      <c r="T1630" s="7" t="s">
        <v>16755</v>
      </c>
      <c r="U1630" s="7">
        <v>0</v>
      </c>
      <c r="V1630" s="7" t="s">
        <v>16751</v>
      </c>
      <c r="W1630" s="7">
        <v>2022</v>
      </c>
      <c r="X1630" s="7" t="s">
        <v>16755</v>
      </c>
      <c r="Y1630" s="24">
        <v>87702</v>
      </c>
      <c r="Z1630" s="24">
        <v>0</v>
      </c>
      <c r="AA1630" s="24"/>
      <c r="AB1630" s="24">
        <v>0</v>
      </c>
      <c r="AC1630" s="24">
        <v>87702</v>
      </c>
      <c r="AD1630" s="24">
        <v>0</v>
      </c>
      <c r="AE1630" s="24">
        <v>87702</v>
      </c>
      <c r="AF1630" s="24">
        <v>0</v>
      </c>
      <c r="AG1630" s="24">
        <v>87702</v>
      </c>
    </row>
    <row r="1631" spans="1:33" x14ac:dyDescent="0.35">
      <c r="A1631" s="70">
        <v>901158187</v>
      </c>
      <c r="B1631" s="70" t="s">
        <v>24</v>
      </c>
      <c r="C1631" s="70" t="s">
        <v>4143</v>
      </c>
      <c r="D1631" s="70" t="s">
        <v>14618</v>
      </c>
      <c r="E1631" s="70" t="s">
        <v>10901</v>
      </c>
      <c r="F1631" s="70" t="s">
        <v>16707</v>
      </c>
      <c r="G1631" s="70" t="s">
        <v>16757</v>
      </c>
      <c r="H1631" s="70" t="s">
        <v>3936</v>
      </c>
      <c r="I1631" s="25">
        <v>45261</v>
      </c>
      <c r="J1631" s="71">
        <v>720</v>
      </c>
      <c r="K1631" s="70" t="s">
        <v>4144</v>
      </c>
      <c r="L1631" s="70" t="s">
        <v>26</v>
      </c>
      <c r="M1631" s="70" t="s">
        <v>9239</v>
      </c>
      <c r="N1631" s="70" t="s">
        <v>27</v>
      </c>
      <c r="O1631" s="7"/>
      <c r="P1631" s="72">
        <v>87702</v>
      </c>
      <c r="Q1631" s="72">
        <v>87702</v>
      </c>
      <c r="R1631" s="7" t="s">
        <v>16710</v>
      </c>
      <c r="S1631" s="7" t="s">
        <v>16710</v>
      </c>
      <c r="T1631" s="7" t="s">
        <v>16755</v>
      </c>
      <c r="U1631" s="7">
        <v>0</v>
      </c>
      <c r="V1631" s="7" t="s">
        <v>16751</v>
      </c>
      <c r="W1631" s="7">
        <v>2022</v>
      </c>
      <c r="X1631" s="7" t="s">
        <v>16755</v>
      </c>
      <c r="Y1631" s="24">
        <v>87702</v>
      </c>
      <c r="Z1631" s="24">
        <v>0</v>
      </c>
      <c r="AA1631" s="24"/>
      <c r="AB1631" s="24">
        <v>0</v>
      </c>
      <c r="AC1631" s="24">
        <v>87702</v>
      </c>
      <c r="AD1631" s="24">
        <v>0</v>
      </c>
      <c r="AE1631" s="24">
        <v>87702</v>
      </c>
      <c r="AF1631" s="24">
        <v>0</v>
      </c>
      <c r="AG1631" s="24">
        <v>87702</v>
      </c>
    </row>
    <row r="1632" spans="1:33" x14ac:dyDescent="0.35">
      <c r="A1632" s="70">
        <v>901158187</v>
      </c>
      <c r="B1632" s="70" t="s">
        <v>24</v>
      </c>
      <c r="C1632" s="70" t="s">
        <v>4145</v>
      </c>
      <c r="D1632" s="70" t="s">
        <v>14619</v>
      </c>
      <c r="E1632" s="70" t="s">
        <v>10902</v>
      </c>
      <c r="F1632" s="70" t="s">
        <v>16707</v>
      </c>
      <c r="G1632" s="70" t="s">
        <v>16757</v>
      </c>
      <c r="H1632" s="70" t="s">
        <v>4146</v>
      </c>
      <c r="I1632" s="25">
        <v>45261</v>
      </c>
      <c r="J1632" s="71">
        <v>720</v>
      </c>
      <c r="K1632" s="70" t="s">
        <v>4147</v>
      </c>
      <c r="L1632" s="70" t="s">
        <v>4148</v>
      </c>
      <c r="M1632" s="70" t="s">
        <v>9239</v>
      </c>
      <c r="N1632" s="70" t="s">
        <v>27</v>
      </c>
      <c r="O1632" s="7"/>
      <c r="P1632" s="72">
        <v>87702</v>
      </c>
      <c r="Q1632" s="72">
        <v>87702</v>
      </c>
      <c r="R1632" s="7" t="s">
        <v>16710</v>
      </c>
      <c r="S1632" s="7" t="s">
        <v>16710</v>
      </c>
      <c r="T1632" s="7" t="s">
        <v>16755</v>
      </c>
      <c r="U1632" s="7">
        <v>0</v>
      </c>
      <c r="V1632" s="7" t="s">
        <v>16751</v>
      </c>
      <c r="W1632" s="7">
        <v>2022</v>
      </c>
      <c r="X1632" s="7" t="s">
        <v>16755</v>
      </c>
      <c r="Y1632" s="24">
        <v>87702</v>
      </c>
      <c r="Z1632" s="24">
        <v>0</v>
      </c>
      <c r="AA1632" s="24"/>
      <c r="AB1632" s="24">
        <v>0</v>
      </c>
      <c r="AC1632" s="24">
        <v>87702</v>
      </c>
      <c r="AD1632" s="24">
        <v>0</v>
      </c>
      <c r="AE1632" s="24">
        <v>87702</v>
      </c>
      <c r="AF1632" s="24">
        <v>0</v>
      </c>
      <c r="AG1632" s="24">
        <v>87702</v>
      </c>
    </row>
    <row r="1633" spans="1:33" x14ac:dyDescent="0.35">
      <c r="A1633" s="70">
        <v>901158187</v>
      </c>
      <c r="B1633" s="70" t="s">
        <v>24</v>
      </c>
      <c r="C1633" s="70" t="s">
        <v>4149</v>
      </c>
      <c r="D1633" s="70" t="s">
        <v>14620</v>
      </c>
      <c r="E1633" s="70" t="s">
        <v>10903</v>
      </c>
      <c r="F1633" s="70" t="s">
        <v>16707</v>
      </c>
      <c r="G1633" s="70" t="s">
        <v>16757</v>
      </c>
      <c r="H1633" s="70" t="s">
        <v>4146</v>
      </c>
      <c r="I1633" s="25">
        <v>45261</v>
      </c>
      <c r="J1633" s="71">
        <v>720</v>
      </c>
      <c r="K1633" s="70" t="s">
        <v>4150</v>
      </c>
      <c r="L1633" s="70" t="s">
        <v>26</v>
      </c>
      <c r="M1633" s="70" t="s">
        <v>9239</v>
      </c>
      <c r="N1633" s="70" t="s">
        <v>27</v>
      </c>
      <c r="O1633" s="7"/>
      <c r="P1633" s="72">
        <v>87702</v>
      </c>
      <c r="Q1633" s="72">
        <v>87702</v>
      </c>
      <c r="R1633" s="7" t="s">
        <v>16710</v>
      </c>
      <c r="S1633" s="7" t="s">
        <v>16710</v>
      </c>
      <c r="T1633" s="7" t="s">
        <v>16755</v>
      </c>
      <c r="U1633" s="7">
        <v>0</v>
      </c>
      <c r="V1633" s="7" t="s">
        <v>16751</v>
      </c>
      <c r="W1633" s="7">
        <v>2022</v>
      </c>
      <c r="X1633" s="7" t="s">
        <v>16755</v>
      </c>
      <c r="Y1633" s="24">
        <v>87702</v>
      </c>
      <c r="Z1633" s="24">
        <v>0</v>
      </c>
      <c r="AA1633" s="24"/>
      <c r="AB1633" s="24">
        <v>0</v>
      </c>
      <c r="AC1633" s="24">
        <v>87702</v>
      </c>
      <c r="AD1633" s="24">
        <v>0</v>
      </c>
      <c r="AE1633" s="24">
        <v>87702</v>
      </c>
      <c r="AF1633" s="24">
        <v>0</v>
      </c>
      <c r="AG1633" s="24">
        <v>87702</v>
      </c>
    </row>
    <row r="1634" spans="1:33" x14ac:dyDescent="0.35">
      <c r="A1634" s="70">
        <v>901158187</v>
      </c>
      <c r="B1634" s="70" t="s">
        <v>24</v>
      </c>
      <c r="C1634" s="70" t="s">
        <v>4151</v>
      </c>
      <c r="D1634" s="70" t="s">
        <v>14621</v>
      </c>
      <c r="E1634" s="70" t="s">
        <v>10904</v>
      </c>
      <c r="F1634" s="70" t="s">
        <v>16707</v>
      </c>
      <c r="G1634" s="70" t="s">
        <v>16757</v>
      </c>
      <c r="H1634" s="70" t="s">
        <v>4146</v>
      </c>
      <c r="I1634" s="25">
        <v>45261</v>
      </c>
      <c r="J1634" s="71">
        <v>720</v>
      </c>
      <c r="K1634" s="70" t="s">
        <v>4152</v>
      </c>
      <c r="L1634" s="70" t="s">
        <v>26</v>
      </c>
      <c r="M1634" s="70" t="s">
        <v>9239</v>
      </c>
      <c r="N1634" s="70" t="s">
        <v>27</v>
      </c>
      <c r="O1634" s="7"/>
      <c r="P1634" s="72">
        <v>87702</v>
      </c>
      <c r="Q1634" s="72">
        <v>87702</v>
      </c>
      <c r="R1634" s="7" t="s">
        <v>16710</v>
      </c>
      <c r="S1634" s="7" t="s">
        <v>16710</v>
      </c>
      <c r="T1634" s="7" t="s">
        <v>16755</v>
      </c>
      <c r="U1634" s="7">
        <v>0</v>
      </c>
      <c r="V1634" s="7" t="s">
        <v>16751</v>
      </c>
      <c r="W1634" s="7">
        <v>2022</v>
      </c>
      <c r="X1634" s="7" t="s">
        <v>16755</v>
      </c>
      <c r="Y1634" s="24">
        <v>87702</v>
      </c>
      <c r="Z1634" s="24">
        <v>0</v>
      </c>
      <c r="AA1634" s="24"/>
      <c r="AB1634" s="24">
        <v>0</v>
      </c>
      <c r="AC1634" s="24">
        <v>87702</v>
      </c>
      <c r="AD1634" s="24">
        <v>0</v>
      </c>
      <c r="AE1634" s="24">
        <v>87702</v>
      </c>
      <c r="AF1634" s="24">
        <v>0</v>
      </c>
      <c r="AG1634" s="24">
        <v>87702</v>
      </c>
    </row>
    <row r="1635" spans="1:33" x14ac:dyDescent="0.35">
      <c r="A1635" s="70">
        <v>901158187</v>
      </c>
      <c r="B1635" s="70" t="s">
        <v>24</v>
      </c>
      <c r="C1635" s="70" t="s">
        <v>4153</v>
      </c>
      <c r="D1635" s="70" t="s">
        <v>14622</v>
      </c>
      <c r="E1635" s="70" t="s">
        <v>10905</v>
      </c>
      <c r="F1635" s="70" t="s">
        <v>16707</v>
      </c>
      <c r="G1635" s="70" t="s">
        <v>16754</v>
      </c>
      <c r="H1635" s="70" t="s">
        <v>4146</v>
      </c>
      <c r="I1635" s="25">
        <v>45261</v>
      </c>
      <c r="J1635" s="71">
        <v>720</v>
      </c>
      <c r="K1635" s="70" t="s">
        <v>4154</v>
      </c>
      <c r="L1635" s="70" t="s">
        <v>4155</v>
      </c>
      <c r="M1635" s="70" t="s">
        <v>9239</v>
      </c>
      <c r="N1635" s="70" t="s">
        <v>27</v>
      </c>
      <c r="O1635" s="7"/>
      <c r="P1635" s="72">
        <v>87702</v>
      </c>
      <c r="Q1635" s="72">
        <v>87702</v>
      </c>
      <c r="R1635" s="7" t="s">
        <v>16710</v>
      </c>
      <c r="S1635" s="7" t="s">
        <v>16710</v>
      </c>
      <c r="T1635" s="7" t="s">
        <v>16755</v>
      </c>
      <c r="U1635" s="7">
        <v>0</v>
      </c>
      <c r="V1635" s="7" t="s">
        <v>16751</v>
      </c>
      <c r="W1635" s="7">
        <v>2022</v>
      </c>
      <c r="X1635" s="7" t="s">
        <v>16755</v>
      </c>
      <c r="Y1635" s="24">
        <v>87702</v>
      </c>
      <c r="Z1635" s="24">
        <v>0</v>
      </c>
      <c r="AA1635" s="24"/>
      <c r="AB1635" s="24">
        <v>0</v>
      </c>
      <c r="AC1635" s="24">
        <v>87702</v>
      </c>
      <c r="AD1635" s="24">
        <v>0</v>
      </c>
      <c r="AE1635" s="24">
        <v>87702</v>
      </c>
      <c r="AF1635" s="24">
        <v>0</v>
      </c>
      <c r="AG1635" s="24">
        <v>87702</v>
      </c>
    </row>
    <row r="1636" spans="1:33" x14ac:dyDescent="0.35">
      <c r="A1636" s="70">
        <v>901158187</v>
      </c>
      <c r="B1636" s="70" t="s">
        <v>24</v>
      </c>
      <c r="C1636" s="70" t="s">
        <v>4156</v>
      </c>
      <c r="D1636" s="70" t="s">
        <v>14623</v>
      </c>
      <c r="E1636" s="70" t="s">
        <v>10906</v>
      </c>
      <c r="F1636" s="70" t="s">
        <v>16707</v>
      </c>
      <c r="G1636" s="70" t="s">
        <v>16757</v>
      </c>
      <c r="H1636" s="70" t="s">
        <v>4157</v>
      </c>
      <c r="I1636" s="25">
        <v>45261</v>
      </c>
      <c r="J1636" s="71">
        <v>720</v>
      </c>
      <c r="K1636" s="70" t="s">
        <v>4158</v>
      </c>
      <c r="L1636" s="70" t="s">
        <v>4159</v>
      </c>
      <c r="M1636" s="70" t="s">
        <v>9239</v>
      </c>
      <c r="N1636" s="70" t="s">
        <v>27</v>
      </c>
      <c r="O1636" s="7"/>
      <c r="P1636" s="72">
        <v>87702</v>
      </c>
      <c r="Q1636" s="72">
        <v>87702</v>
      </c>
      <c r="R1636" s="7" t="s">
        <v>16710</v>
      </c>
      <c r="S1636" s="7" t="s">
        <v>16710</v>
      </c>
      <c r="T1636" s="7" t="s">
        <v>16755</v>
      </c>
      <c r="U1636" s="7">
        <v>0</v>
      </c>
      <c r="V1636" s="7" t="s">
        <v>16751</v>
      </c>
      <c r="W1636" s="7">
        <v>2022</v>
      </c>
      <c r="X1636" s="7" t="s">
        <v>16755</v>
      </c>
      <c r="Y1636" s="24">
        <v>87702</v>
      </c>
      <c r="Z1636" s="24">
        <v>0</v>
      </c>
      <c r="AA1636" s="24"/>
      <c r="AB1636" s="24">
        <v>0</v>
      </c>
      <c r="AC1636" s="24">
        <v>87702</v>
      </c>
      <c r="AD1636" s="24">
        <v>0</v>
      </c>
      <c r="AE1636" s="24">
        <v>87702</v>
      </c>
      <c r="AF1636" s="24">
        <v>0</v>
      </c>
      <c r="AG1636" s="24">
        <v>87702</v>
      </c>
    </row>
    <row r="1637" spans="1:33" x14ac:dyDescent="0.35">
      <c r="A1637" s="70">
        <v>901158187</v>
      </c>
      <c r="B1637" s="70" t="s">
        <v>24</v>
      </c>
      <c r="C1637" s="70" t="s">
        <v>4160</v>
      </c>
      <c r="D1637" s="70" t="s">
        <v>14624</v>
      </c>
      <c r="E1637" s="70" t="s">
        <v>10907</v>
      </c>
      <c r="F1637" s="70" t="s">
        <v>16707</v>
      </c>
      <c r="G1637" s="70" t="s">
        <v>16757</v>
      </c>
      <c r="H1637" s="70" t="s">
        <v>4157</v>
      </c>
      <c r="I1637" s="25">
        <v>45261</v>
      </c>
      <c r="J1637" s="71">
        <v>720</v>
      </c>
      <c r="K1637" s="70" t="s">
        <v>4161</v>
      </c>
      <c r="L1637" s="70" t="s">
        <v>26</v>
      </c>
      <c r="M1637" s="70" t="s">
        <v>9239</v>
      </c>
      <c r="N1637" s="70" t="s">
        <v>27</v>
      </c>
      <c r="O1637" s="7"/>
      <c r="P1637" s="72">
        <v>87702</v>
      </c>
      <c r="Q1637" s="72">
        <v>87702</v>
      </c>
      <c r="R1637" s="7" t="s">
        <v>16710</v>
      </c>
      <c r="S1637" s="7" t="s">
        <v>16710</v>
      </c>
      <c r="T1637" s="7" t="s">
        <v>16755</v>
      </c>
      <c r="U1637" s="7">
        <v>0</v>
      </c>
      <c r="V1637" s="7" t="s">
        <v>16751</v>
      </c>
      <c r="W1637" s="7">
        <v>2022</v>
      </c>
      <c r="X1637" s="7" t="s">
        <v>16755</v>
      </c>
      <c r="Y1637" s="24">
        <v>87702</v>
      </c>
      <c r="Z1637" s="24">
        <v>0</v>
      </c>
      <c r="AA1637" s="24"/>
      <c r="AB1637" s="24">
        <v>0</v>
      </c>
      <c r="AC1637" s="24">
        <v>87702</v>
      </c>
      <c r="AD1637" s="24">
        <v>0</v>
      </c>
      <c r="AE1637" s="24">
        <v>87702</v>
      </c>
      <c r="AF1637" s="24">
        <v>0</v>
      </c>
      <c r="AG1637" s="24">
        <v>87702</v>
      </c>
    </row>
    <row r="1638" spans="1:33" x14ac:dyDescent="0.35">
      <c r="A1638" s="70">
        <v>901158187</v>
      </c>
      <c r="B1638" s="70" t="s">
        <v>24</v>
      </c>
      <c r="C1638" s="70" t="s">
        <v>4162</v>
      </c>
      <c r="D1638" s="70" t="s">
        <v>14625</v>
      </c>
      <c r="E1638" s="70" t="s">
        <v>10908</v>
      </c>
      <c r="F1638" s="70" t="s">
        <v>16707</v>
      </c>
      <c r="G1638" s="70" t="s">
        <v>16757</v>
      </c>
      <c r="H1638" s="70" t="s">
        <v>4157</v>
      </c>
      <c r="I1638" s="25">
        <v>45261</v>
      </c>
      <c r="J1638" s="71">
        <v>720</v>
      </c>
      <c r="K1638" s="70" t="s">
        <v>4163</v>
      </c>
      <c r="L1638" s="70" t="s">
        <v>26</v>
      </c>
      <c r="M1638" s="70" t="s">
        <v>9239</v>
      </c>
      <c r="N1638" s="70" t="s">
        <v>27</v>
      </c>
      <c r="O1638" s="7"/>
      <c r="P1638" s="72">
        <v>87702</v>
      </c>
      <c r="Q1638" s="72">
        <v>87702</v>
      </c>
      <c r="R1638" s="7" t="s">
        <v>16710</v>
      </c>
      <c r="S1638" s="7" t="s">
        <v>16710</v>
      </c>
      <c r="T1638" s="7" t="s">
        <v>16755</v>
      </c>
      <c r="U1638" s="7">
        <v>0</v>
      </c>
      <c r="V1638" s="7" t="s">
        <v>16751</v>
      </c>
      <c r="W1638" s="7">
        <v>2022</v>
      </c>
      <c r="X1638" s="7" t="s">
        <v>16755</v>
      </c>
      <c r="Y1638" s="24">
        <v>87702</v>
      </c>
      <c r="Z1638" s="24">
        <v>0</v>
      </c>
      <c r="AA1638" s="24"/>
      <c r="AB1638" s="24">
        <v>0</v>
      </c>
      <c r="AC1638" s="24">
        <v>87702</v>
      </c>
      <c r="AD1638" s="24">
        <v>0</v>
      </c>
      <c r="AE1638" s="24">
        <v>87702</v>
      </c>
      <c r="AF1638" s="24">
        <v>0</v>
      </c>
      <c r="AG1638" s="24">
        <v>87702</v>
      </c>
    </row>
    <row r="1639" spans="1:33" x14ac:dyDescent="0.35">
      <c r="A1639" s="70">
        <v>901158187</v>
      </c>
      <c r="B1639" s="70" t="s">
        <v>24</v>
      </c>
      <c r="C1639" s="70" t="s">
        <v>4164</v>
      </c>
      <c r="D1639" s="70" t="s">
        <v>14626</v>
      </c>
      <c r="E1639" s="70" t="s">
        <v>10909</v>
      </c>
      <c r="F1639" s="70" t="s">
        <v>16707</v>
      </c>
      <c r="G1639" s="70" t="s">
        <v>16757</v>
      </c>
      <c r="H1639" s="70" t="s">
        <v>4157</v>
      </c>
      <c r="I1639" s="25">
        <v>45261</v>
      </c>
      <c r="J1639" s="71">
        <v>720</v>
      </c>
      <c r="K1639" s="70" t="s">
        <v>4165</v>
      </c>
      <c r="L1639" s="70" t="s">
        <v>26</v>
      </c>
      <c r="M1639" s="70" t="s">
        <v>9239</v>
      </c>
      <c r="N1639" s="70" t="s">
        <v>27</v>
      </c>
      <c r="O1639" s="7"/>
      <c r="P1639" s="72">
        <v>87702</v>
      </c>
      <c r="Q1639" s="72">
        <v>87702</v>
      </c>
      <c r="R1639" s="7" t="s">
        <v>16710</v>
      </c>
      <c r="S1639" s="7" t="s">
        <v>16710</v>
      </c>
      <c r="T1639" s="7" t="s">
        <v>16755</v>
      </c>
      <c r="U1639" s="7">
        <v>0</v>
      </c>
      <c r="V1639" s="7" t="s">
        <v>16751</v>
      </c>
      <c r="W1639" s="7">
        <v>2022</v>
      </c>
      <c r="X1639" s="7" t="s">
        <v>16755</v>
      </c>
      <c r="Y1639" s="24">
        <v>87702</v>
      </c>
      <c r="Z1639" s="24">
        <v>0</v>
      </c>
      <c r="AA1639" s="24"/>
      <c r="AB1639" s="24">
        <v>0</v>
      </c>
      <c r="AC1639" s="24">
        <v>87702</v>
      </c>
      <c r="AD1639" s="24">
        <v>0</v>
      </c>
      <c r="AE1639" s="24">
        <v>87702</v>
      </c>
      <c r="AF1639" s="24">
        <v>0</v>
      </c>
      <c r="AG1639" s="24">
        <v>87702</v>
      </c>
    </row>
    <row r="1640" spans="1:33" x14ac:dyDescent="0.35">
      <c r="A1640" s="70">
        <v>901158187</v>
      </c>
      <c r="B1640" s="70" t="s">
        <v>24</v>
      </c>
      <c r="C1640" s="70" t="s">
        <v>4166</v>
      </c>
      <c r="D1640" s="70" t="s">
        <v>14627</v>
      </c>
      <c r="E1640" s="70" t="s">
        <v>10910</v>
      </c>
      <c r="F1640" s="70" t="s">
        <v>16707</v>
      </c>
      <c r="G1640" s="70" t="s">
        <v>16757</v>
      </c>
      <c r="H1640" s="70" t="s">
        <v>4157</v>
      </c>
      <c r="I1640" s="25">
        <v>45261</v>
      </c>
      <c r="J1640" s="71">
        <v>720</v>
      </c>
      <c r="K1640" s="70" t="s">
        <v>4167</v>
      </c>
      <c r="L1640" s="70" t="s">
        <v>26</v>
      </c>
      <c r="M1640" s="70" t="s">
        <v>9239</v>
      </c>
      <c r="N1640" s="70" t="s">
        <v>27</v>
      </c>
      <c r="O1640" s="7"/>
      <c r="P1640" s="72">
        <v>87702</v>
      </c>
      <c r="Q1640" s="72">
        <v>87702</v>
      </c>
      <c r="R1640" s="7" t="s">
        <v>16710</v>
      </c>
      <c r="S1640" s="7" t="s">
        <v>16710</v>
      </c>
      <c r="T1640" s="7" t="s">
        <v>16755</v>
      </c>
      <c r="U1640" s="7">
        <v>0</v>
      </c>
      <c r="V1640" s="7" t="s">
        <v>16751</v>
      </c>
      <c r="W1640" s="7">
        <v>2022</v>
      </c>
      <c r="X1640" s="7" t="s">
        <v>16755</v>
      </c>
      <c r="Y1640" s="24">
        <v>87702</v>
      </c>
      <c r="Z1640" s="24">
        <v>0</v>
      </c>
      <c r="AA1640" s="24"/>
      <c r="AB1640" s="24">
        <v>0</v>
      </c>
      <c r="AC1640" s="24">
        <v>87702</v>
      </c>
      <c r="AD1640" s="24">
        <v>0</v>
      </c>
      <c r="AE1640" s="24">
        <v>87702</v>
      </c>
      <c r="AF1640" s="24">
        <v>0</v>
      </c>
      <c r="AG1640" s="24">
        <v>87702</v>
      </c>
    </row>
    <row r="1641" spans="1:33" x14ac:dyDescent="0.35">
      <c r="A1641" s="70">
        <v>901158187</v>
      </c>
      <c r="B1641" s="70" t="s">
        <v>24</v>
      </c>
      <c r="C1641" s="70" t="s">
        <v>4168</v>
      </c>
      <c r="D1641" s="70" t="s">
        <v>14628</v>
      </c>
      <c r="E1641" s="70" t="s">
        <v>10911</v>
      </c>
      <c r="F1641" s="70" t="s">
        <v>16707</v>
      </c>
      <c r="G1641" s="70" t="s">
        <v>16757</v>
      </c>
      <c r="H1641" s="70" t="s">
        <v>4157</v>
      </c>
      <c r="I1641" s="25">
        <v>45261</v>
      </c>
      <c r="J1641" s="71">
        <v>720</v>
      </c>
      <c r="K1641" s="70" t="s">
        <v>4169</v>
      </c>
      <c r="L1641" s="70" t="s">
        <v>4170</v>
      </c>
      <c r="M1641" s="70" t="s">
        <v>9239</v>
      </c>
      <c r="N1641" s="70" t="s">
        <v>27</v>
      </c>
      <c r="O1641" s="7"/>
      <c r="P1641" s="72">
        <v>87702</v>
      </c>
      <c r="Q1641" s="72">
        <v>87702</v>
      </c>
      <c r="R1641" s="7" t="s">
        <v>16710</v>
      </c>
      <c r="S1641" s="7" t="s">
        <v>16710</v>
      </c>
      <c r="T1641" s="7" t="s">
        <v>16755</v>
      </c>
      <c r="U1641" s="7">
        <v>0</v>
      </c>
      <c r="V1641" s="7" t="s">
        <v>16751</v>
      </c>
      <c r="W1641" s="7">
        <v>2022</v>
      </c>
      <c r="X1641" s="7" t="s">
        <v>16755</v>
      </c>
      <c r="Y1641" s="24">
        <v>87702</v>
      </c>
      <c r="Z1641" s="24">
        <v>0</v>
      </c>
      <c r="AA1641" s="24"/>
      <c r="AB1641" s="24">
        <v>0</v>
      </c>
      <c r="AC1641" s="24">
        <v>87702</v>
      </c>
      <c r="AD1641" s="24">
        <v>0</v>
      </c>
      <c r="AE1641" s="24">
        <v>87702</v>
      </c>
      <c r="AF1641" s="24">
        <v>0</v>
      </c>
      <c r="AG1641" s="24">
        <v>87702</v>
      </c>
    </row>
    <row r="1642" spans="1:33" x14ac:dyDescent="0.35">
      <c r="A1642" s="70">
        <v>901158187</v>
      </c>
      <c r="B1642" s="70" t="s">
        <v>24</v>
      </c>
      <c r="C1642" s="70" t="s">
        <v>4171</v>
      </c>
      <c r="D1642" s="70" t="s">
        <v>14629</v>
      </c>
      <c r="E1642" s="70" t="s">
        <v>10912</v>
      </c>
      <c r="F1642" s="70" t="s">
        <v>16707</v>
      </c>
      <c r="G1642" s="70" t="s">
        <v>16757</v>
      </c>
      <c r="H1642" s="70" t="s">
        <v>4157</v>
      </c>
      <c r="I1642" s="25">
        <v>45261</v>
      </c>
      <c r="J1642" s="71">
        <v>720</v>
      </c>
      <c r="K1642" s="70" t="s">
        <v>4172</v>
      </c>
      <c r="L1642" s="70" t="s">
        <v>26</v>
      </c>
      <c r="M1642" s="70" t="s">
        <v>9239</v>
      </c>
      <c r="N1642" s="70" t="s">
        <v>27</v>
      </c>
      <c r="O1642" s="7"/>
      <c r="P1642" s="72">
        <v>87702</v>
      </c>
      <c r="Q1642" s="72">
        <v>87702</v>
      </c>
      <c r="R1642" s="7" t="s">
        <v>16710</v>
      </c>
      <c r="S1642" s="7" t="s">
        <v>16710</v>
      </c>
      <c r="T1642" s="7" t="s">
        <v>16755</v>
      </c>
      <c r="U1642" s="7">
        <v>0</v>
      </c>
      <c r="V1642" s="7" t="s">
        <v>16751</v>
      </c>
      <c r="W1642" s="7">
        <v>2022</v>
      </c>
      <c r="X1642" s="7" t="s">
        <v>16755</v>
      </c>
      <c r="Y1642" s="24">
        <v>87702</v>
      </c>
      <c r="Z1642" s="24">
        <v>0</v>
      </c>
      <c r="AA1642" s="24"/>
      <c r="AB1642" s="24">
        <v>0</v>
      </c>
      <c r="AC1642" s="24">
        <v>87702</v>
      </c>
      <c r="AD1642" s="24">
        <v>0</v>
      </c>
      <c r="AE1642" s="24">
        <v>87702</v>
      </c>
      <c r="AF1642" s="24">
        <v>0</v>
      </c>
      <c r="AG1642" s="24">
        <v>87702</v>
      </c>
    </row>
    <row r="1643" spans="1:33" x14ac:dyDescent="0.35">
      <c r="A1643" s="70">
        <v>901158187</v>
      </c>
      <c r="B1643" s="70" t="s">
        <v>24</v>
      </c>
      <c r="C1643" s="70" t="s">
        <v>4173</v>
      </c>
      <c r="D1643" s="70" t="s">
        <v>14630</v>
      </c>
      <c r="E1643" s="70" t="s">
        <v>10913</v>
      </c>
      <c r="F1643" s="70" t="s">
        <v>16707</v>
      </c>
      <c r="G1643" s="70" t="s">
        <v>16757</v>
      </c>
      <c r="H1643" s="70" t="s">
        <v>4157</v>
      </c>
      <c r="I1643" s="25">
        <v>45261</v>
      </c>
      <c r="J1643" s="71">
        <v>720</v>
      </c>
      <c r="K1643" s="70" t="s">
        <v>4174</v>
      </c>
      <c r="L1643" s="70" t="s">
        <v>26</v>
      </c>
      <c r="M1643" s="70" t="s">
        <v>9239</v>
      </c>
      <c r="N1643" s="70" t="s">
        <v>27</v>
      </c>
      <c r="O1643" s="7"/>
      <c r="P1643" s="72">
        <v>87702</v>
      </c>
      <c r="Q1643" s="72">
        <v>87702</v>
      </c>
      <c r="R1643" s="7" t="s">
        <v>16710</v>
      </c>
      <c r="S1643" s="7" t="s">
        <v>16710</v>
      </c>
      <c r="T1643" s="7" t="s">
        <v>16755</v>
      </c>
      <c r="U1643" s="7">
        <v>0</v>
      </c>
      <c r="V1643" s="7" t="s">
        <v>16751</v>
      </c>
      <c r="W1643" s="7">
        <v>2022</v>
      </c>
      <c r="X1643" s="7" t="s">
        <v>16755</v>
      </c>
      <c r="Y1643" s="24">
        <v>87702</v>
      </c>
      <c r="Z1643" s="24">
        <v>0</v>
      </c>
      <c r="AA1643" s="24"/>
      <c r="AB1643" s="24">
        <v>0</v>
      </c>
      <c r="AC1643" s="24">
        <v>87702</v>
      </c>
      <c r="AD1643" s="24">
        <v>0</v>
      </c>
      <c r="AE1643" s="24">
        <v>87702</v>
      </c>
      <c r="AF1643" s="24">
        <v>0</v>
      </c>
      <c r="AG1643" s="24">
        <v>87702</v>
      </c>
    </row>
    <row r="1644" spans="1:33" x14ac:dyDescent="0.35">
      <c r="A1644" s="70">
        <v>901158187</v>
      </c>
      <c r="B1644" s="70" t="s">
        <v>24</v>
      </c>
      <c r="C1644" s="70" t="s">
        <v>4175</v>
      </c>
      <c r="D1644" s="70" t="s">
        <v>14631</v>
      </c>
      <c r="E1644" s="70" t="s">
        <v>10914</v>
      </c>
      <c r="F1644" s="70" t="s">
        <v>16707</v>
      </c>
      <c r="G1644" s="70" t="s">
        <v>16757</v>
      </c>
      <c r="H1644" s="70" t="s">
        <v>4157</v>
      </c>
      <c r="I1644" s="25">
        <v>45261</v>
      </c>
      <c r="J1644" s="71">
        <v>720</v>
      </c>
      <c r="K1644" s="70" t="s">
        <v>4176</v>
      </c>
      <c r="L1644" s="70" t="s">
        <v>26</v>
      </c>
      <c r="M1644" s="70" t="s">
        <v>9239</v>
      </c>
      <c r="N1644" s="70" t="s">
        <v>27</v>
      </c>
      <c r="O1644" s="7"/>
      <c r="P1644" s="72">
        <v>87702</v>
      </c>
      <c r="Q1644" s="72">
        <v>87702</v>
      </c>
      <c r="R1644" s="7" t="s">
        <v>16710</v>
      </c>
      <c r="S1644" s="7" t="s">
        <v>16710</v>
      </c>
      <c r="T1644" s="7" t="s">
        <v>16755</v>
      </c>
      <c r="U1644" s="7">
        <v>0</v>
      </c>
      <c r="V1644" s="7" t="s">
        <v>16751</v>
      </c>
      <c r="W1644" s="7">
        <v>2022</v>
      </c>
      <c r="X1644" s="7" t="s">
        <v>16755</v>
      </c>
      <c r="Y1644" s="24">
        <v>87702</v>
      </c>
      <c r="Z1644" s="24">
        <v>0</v>
      </c>
      <c r="AA1644" s="24"/>
      <c r="AB1644" s="24">
        <v>0</v>
      </c>
      <c r="AC1644" s="24">
        <v>87702</v>
      </c>
      <c r="AD1644" s="24">
        <v>0</v>
      </c>
      <c r="AE1644" s="24">
        <v>87702</v>
      </c>
      <c r="AF1644" s="24">
        <v>0</v>
      </c>
      <c r="AG1644" s="24">
        <v>87702</v>
      </c>
    </row>
    <row r="1645" spans="1:33" x14ac:dyDescent="0.35">
      <c r="A1645" s="70">
        <v>901158187</v>
      </c>
      <c r="B1645" s="70" t="s">
        <v>24</v>
      </c>
      <c r="C1645" s="70" t="s">
        <v>4177</v>
      </c>
      <c r="D1645" s="70" t="s">
        <v>14632</v>
      </c>
      <c r="E1645" s="70" t="s">
        <v>10915</v>
      </c>
      <c r="F1645" s="70" t="s">
        <v>16707</v>
      </c>
      <c r="G1645" s="70" t="s">
        <v>16757</v>
      </c>
      <c r="H1645" s="70" t="s">
        <v>4157</v>
      </c>
      <c r="I1645" s="25">
        <v>45261</v>
      </c>
      <c r="J1645" s="71">
        <v>720</v>
      </c>
      <c r="K1645" s="70" t="s">
        <v>4178</v>
      </c>
      <c r="L1645" s="70" t="s">
        <v>4179</v>
      </c>
      <c r="M1645" s="70" t="s">
        <v>9239</v>
      </c>
      <c r="N1645" s="70" t="s">
        <v>27</v>
      </c>
      <c r="O1645" s="7"/>
      <c r="P1645" s="72">
        <v>133849</v>
      </c>
      <c r="Q1645" s="72">
        <v>133849</v>
      </c>
      <c r="R1645" s="7" t="s">
        <v>16710</v>
      </c>
      <c r="S1645" s="7" t="s">
        <v>16710</v>
      </c>
      <c r="T1645" s="7" t="s">
        <v>16755</v>
      </c>
      <c r="U1645" s="7">
        <v>0</v>
      </c>
      <c r="V1645" s="7" t="s">
        <v>16751</v>
      </c>
      <c r="W1645" s="7">
        <v>2022</v>
      </c>
      <c r="X1645" s="7" t="s">
        <v>16755</v>
      </c>
      <c r="Y1645" s="24">
        <v>133849</v>
      </c>
      <c r="Z1645" s="24">
        <v>0</v>
      </c>
      <c r="AA1645" s="24"/>
      <c r="AB1645" s="24">
        <v>0</v>
      </c>
      <c r="AC1645" s="24">
        <v>133849</v>
      </c>
      <c r="AD1645" s="24">
        <v>0</v>
      </c>
      <c r="AE1645" s="24">
        <v>133849</v>
      </c>
      <c r="AF1645" s="24">
        <v>0</v>
      </c>
      <c r="AG1645" s="24">
        <v>133849</v>
      </c>
    </row>
    <row r="1646" spans="1:33" x14ac:dyDescent="0.35">
      <c r="A1646" s="70">
        <v>901158187</v>
      </c>
      <c r="B1646" s="70" t="s">
        <v>24</v>
      </c>
      <c r="C1646" s="70" t="s">
        <v>4180</v>
      </c>
      <c r="D1646" s="70" t="s">
        <v>14633</v>
      </c>
      <c r="E1646" s="70" t="s">
        <v>10916</v>
      </c>
      <c r="F1646" s="70" t="s">
        <v>16707</v>
      </c>
      <c r="G1646" s="70" t="s">
        <v>16757</v>
      </c>
      <c r="H1646" s="70" t="s">
        <v>4181</v>
      </c>
      <c r="I1646" s="25">
        <v>45261</v>
      </c>
      <c r="J1646" s="71">
        <v>720</v>
      </c>
      <c r="K1646" s="70" t="s">
        <v>4182</v>
      </c>
      <c r="L1646" s="70" t="s">
        <v>26</v>
      </c>
      <c r="M1646" s="70" t="s">
        <v>9239</v>
      </c>
      <c r="N1646" s="70" t="s">
        <v>27</v>
      </c>
      <c r="O1646" s="7"/>
      <c r="P1646" s="72">
        <v>87702</v>
      </c>
      <c r="Q1646" s="72">
        <v>87702</v>
      </c>
      <c r="R1646" s="7" t="s">
        <v>16710</v>
      </c>
      <c r="S1646" s="7" t="s">
        <v>16710</v>
      </c>
      <c r="T1646" s="7" t="s">
        <v>16755</v>
      </c>
      <c r="U1646" s="7">
        <v>0</v>
      </c>
      <c r="V1646" s="7" t="s">
        <v>16751</v>
      </c>
      <c r="W1646" s="7">
        <v>2022</v>
      </c>
      <c r="X1646" s="7" t="s">
        <v>16755</v>
      </c>
      <c r="Y1646" s="24">
        <v>87702</v>
      </c>
      <c r="Z1646" s="24">
        <v>0</v>
      </c>
      <c r="AA1646" s="24"/>
      <c r="AB1646" s="24">
        <v>0</v>
      </c>
      <c r="AC1646" s="24">
        <v>87702</v>
      </c>
      <c r="AD1646" s="24">
        <v>0</v>
      </c>
      <c r="AE1646" s="24">
        <v>87702</v>
      </c>
      <c r="AF1646" s="24">
        <v>0</v>
      </c>
      <c r="AG1646" s="24">
        <v>87702</v>
      </c>
    </row>
    <row r="1647" spans="1:33" x14ac:dyDescent="0.35">
      <c r="A1647" s="70">
        <v>901158187</v>
      </c>
      <c r="B1647" s="70" t="s">
        <v>24</v>
      </c>
      <c r="C1647" s="70" t="s">
        <v>4183</v>
      </c>
      <c r="D1647" s="70" t="s">
        <v>14634</v>
      </c>
      <c r="E1647" s="70" t="s">
        <v>10917</v>
      </c>
      <c r="F1647" s="70" t="s">
        <v>16707</v>
      </c>
      <c r="G1647" s="70" t="s">
        <v>16754</v>
      </c>
      <c r="H1647" s="70" t="s">
        <v>4181</v>
      </c>
      <c r="I1647" s="25">
        <v>45261</v>
      </c>
      <c r="J1647" s="71">
        <v>720</v>
      </c>
      <c r="K1647" s="70" t="s">
        <v>4184</v>
      </c>
      <c r="L1647" s="70" t="s">
        <v>4185</v>
      </c>
      <c r="M1647" s="70" t="s">
        <v>9239</v>
      </c>
      <c r="N1647" s="70" t="s">
        <v>27</v>
      </c>
      <c r="O1647" s="7"/>
      <c r="P1647" s="72">
        <v>87702</v>
      </c>
      <c r="Q1647" s="72">
        <v>87702</v>
      </c>
      <c r="R1647" s="7" t="s">
        <v>16710</v>
      </c>
      <c r="S1647" s="7" t="s">
        <v>16710</v>
      </c>
      <c r="T1647" s="7" t="s">
        <v>16755</v>
      </c>
      <c r="U1647" s="7">
        <v>0</v>
      </c>
      <c r="V1647" s="7" t="s">
        <v>16751</v>
      </c>
      <c r="W1647" s="7">
        <v>2022</v>
      </c>
      <c r="X1647" s="7" t="s">
        <v>16755</v>
      </c>
      <c r="Y1647" s="24">
        <v>87702</v>
      </c>
      <c r="Z1647" s="24">
        <v>0</v>
      </c>
      <c r="AA1647" s="24"/>
      <c r="AB1647" s="24">
        <v>0</v>
      </c>
      <c r="AC1647" s="24">
        <v>87702</v>
      </c>
      <c r="AD1647" s="24">
        <v>0</v>
      </c>
      <c r="AE1647" s="24">
        <v>87702</v>
      </c>
      <c r="AF1647" s="24">
        <v>0</v>
      </c>
      <c r="AG1647" s="24">
        <v>87702</v>
      </c>
    </row>
    <row r="1648" spans="1:33" x14ac:dyDescent="0.35">
      <c r="A1648" s="70">
        <v>901158187</v>
      </c>
      <c r="B1648" s="70" t="s">
        <v>24</v>
      </c>
      <c r="C1648" s="70" t="s">
        <v>4186</v>
      </c>
      <c r="D1648" s="70" t="s">
        <v>14635</v>
      </c>
      <c r="E1648" s="70" t="s">
        <v>10918</v>
      </c>
      <c r="F1648" s="70" t="s">
        <v>16707</v>
      </c>
      <c r="G1648" s="70" t="s">
        <v>16757</v>
      </c>
      <c r="H1648" s="70" t="s">
        <v>4181</v>
      </c>
      <c r="I1648" s="25">
        <v>45261</v>
      </c>
      <c r="J1648" s="71">
        <v>720</v>
      </c>
      <c r="K1648" s="70" t="s">
        <v>4187</v>
      </c>
      <c r="L1648" s="70" t="s">
        <v>4188</v>
      </c>
      <c r="M1648" s="70" t="s">
        <v>9239</v>
      </c>
      <c r="N1648" s="70" t="s">
        <v>27</v>
      </c>
      <c r="O1648" s="7"/>
      <c r="P1648" s="72">
        <v>87702</v>
      </c>
      <c r="Q1648" s="72">
        <v>87702</v>
      </c>
      <c r="R1648" s="7" t="s">
        <v>16710</v>
      </c>
      <c r="S1648" s="7" t="s">
        <v>16710</v>
      </c>
      <c r="T1648" s="7" t="s">
        <v>16755</v>
      </c>
      <c r="U1648" s="7">
        <v>0</v>
      </c>
      <c r="V1648" s="7" t="s">
        <v>16751</v>
      </c>
      <c r="W1648" s="7">
        <v>2022</v>
      </c>
      <c r="X1648" s="7" t="s">
        <v>16755</v>
      </c>
      <c r="Y1648" s="24">
        <v>87702</v>
      </c>
      <c r="Z1648" s="24">
        <v>0</v>
      </c>
      <c r="AA1648" s="24"/>
      <c r="AB1648" s="24">
        <v>0</v>
      </c>
      <c r="AC1648" s="24">
        <v>87702</v>
      </c>
      <c r="AD1648" s="24">
        <v>0</v>
      </c>
      <c r="AE1648" s="24">
        <v>87702</v>
      </c>
      <c r="AF1648" s="24">
        <v>0</v>
      </c>
      <c r="AG1648" s="24">
        <v>87702</v>
      </c>
    </row>
    <row r="1649" spans="1:33" x14ac:dyDescent="0.35">
      <c r="A1649" s="70">
        <v>901158187</v>
      </c>
      <c r="B1649" s="70" t="s">
        <v>24</v>
      </c>
      <c r="C1649" s="70" t="s">
        <v>4189</v>
      </c>
      <c r="D1649" s="70" t="s">
        <v>14636</v>
      </c>
      <c r="E1649" s="70" t="s">
        <v>10919</v>
      </c>
      <c r="F1649" s="70" t="s">
        <v>16707</v>
      </c>
      <c r="G1649" s="70" t="s">
        <v>16757</v>
      </c>
      <c r="H1649" s="70" t="s">
        <v>4181</v>
      </c>
      <c r="I1649" s="25">
        <v>45261</v>
      </c>
      <c r="J1649" s="71">
        <v>720</v>
      </c>
      <c r="K1649" s="70" t="s">
        <v>4190</v>
      </c>
      <c r="L1649" s="70" t="s">
        <v>26</v>
      </c>
      <c r="M1649" s="70" t="s">
        <v>9239</v>
      </c>
      <c r="N1649" s="70" t="s">
        <v>27</v>
      </c>
      <c r="O1649" s="7"/>
      <c r="P1649" s="72">
        <v>87702</v>
      </c>
      <c r="Q1649" s="72">
        <v>87702</v>
      </c>
      <c r="R1649" s="7" t="s">
        <v>16710</v>
      </c>
      <c r="S1649" s="7" t="s">
        <v>16710</v>
      </c>
      <c r="T1649" s="7" t="s">
        <v>16755</v>
      </c>
      <c r="U1649" s="7">
        <v>0</v>
      </c>
      <c r="V1649" s="7" t="s">
        <v>16751</v>
      </c>
      <c r="W1649" s="7">
        <v>2022</v>
      </c>
      <c r="X1649" s="7" t="s">
        <v>16755</v>
      </c>
      <c r="Y1649" s="24">
        <v>87702</v>
      </c>
      <c r="Z1649" s="24">
        <v>0</v>
      </c>
      <c r="AA1649" s="24"/>
      <c r="AB1649" s="24">
        <v>0</v>
      </c>
      <c r="AC1649" s="24">
        <v>87702</v>
      </c>
      <c r="AD1649" s="24">
        <v>0</v>
      </c>
      <c r="AE1649" s="24">
        <v>87702</v>
      </c>
      <c r="AF1649" s="24">
        <v>0</v>
      </c>
      <c r="AG1649" s="24">
        <v>87702</v>
      </c>
    </row>
    <row r="1650" spans="1:33" x14ac:dyDescent="0.35">
      <c r="A1650" s="70">
        <v>901158187</v>
      </c>
      <c r="B1650" s="70" t="s">
        <v>24</v>
      </c>
      <c r="C1650" s="70" t="s">
        <v>4191</v>
      </c>
      <c r="D1650" s="70" t="s">
        <v>14637</v>
      </c>
      <c r="E1650" s="70" t="s">
        <v>10920</v>
      </c>
      <c r="F1650" s="70" t="s">
        <v>16707</v>
      </c>
      <c r="G1650" s="70" t="s">
        <v>16757</v>
      </c>
      <c r="H1650" s="70" t="s">
        <v>4181</v>
      </c>
      <c r="I1650" s="25">
        <v>45261</v>
      </c>
      <c r="J1650" s="71">
        <v>720</v>
      </c>
      <c r="K1650" s="70" t="s">
        <v>4192</v>
      </c>
      <c r="L1650" s="70" t="s">
        <v>4193</v>
      </c>
      <c r="M1650" s="70" t="s">
        <v>9239</v>
      </c>
      <c r="N1650" s="70" t="s">
        <v>27</v>
      </c>
      <c r="O1650" s="7"/>
      <c r="P1650" s="72">
        <v>87702</v>
      </c>
      <c r="Q1650" s="72">
        <v>87702</v>
      </c>
      <c r="R1650" s="7" t="s">
        <v>16710</v>
      </c>
      <c r="S1650" s="7" t="s">
        <v>16710</v>
      </c>
      <c r="T1650" s="7" t="s">
        <v>16755</v>
      </c>
      <c r="U1650" s="7">
        <v>0</v>
      </c>
      <c r="V1650" s="7" t="s">
        <v>16751</v>
      </c>
      <c r="W1650" s="7">
        <v>2022</v>
      </c>
      <c r="X1650" s="7" t="s">
        <v>16755</v>
      </c>
      <c r="Y1650" s="24">
        <v>87702</v>
      </c>
      <c r="Z1650" s="24">
        <v>0</v>
      </c>
      <c r="AA1650" s="24"/>
      <c r="AB1650" s="24">
        <v>0</v>
      </c>
      <c r="AC1650" s="24">
        <v>87702</v>
      </c>
      <c r="AD1650" s="24">
        <v>0</v>
      </c>
      <c r="AE1650" s="24">
        <v>87702</v>
      </c>
      <c r="AF1650" s="24">
        <v>0</v>
      </c>
      <c r="AG1650" s="24">
        <v>87702</v>
      </c>
    </row>
    <row r="1651" spans="1:33" x14ac:dyDescent="0.35">
      <c r="A1651" s="70">
        <v>901158187</v>
      </c>
      <c r="B1651" s="70" t="s">
        <v>24</v>
      </c>
      <c r="C1651" s="70" t="s">
        <v>4194</v>
      </c>
      <c r="D1651" s="70" t="s">
        <v>14638</v>
      </c>
      <c r="E1651" s="70" t="s">
        <v>10921</v>
      </c>
      <c r="F1651" s="70" t="s">
        <v>16707</v>
      </c>
      <c r="G1651" s="70" t="s">
        <v>16757</v>
      </c>
      <c r="H1651" s="70" t="s">
        <v>4181</v>
      </c>
      <c r="I1651" s="25">
        <v>45261</v>
      </c>
      <c r="J1651" s="71">
        <v>720</v>
      </c>
      <c r="K1651" s="70" t="s">
        <v>4195</v>
      </c>
      <c r="L1651" s="70" t="s">
        <v>4196</v>
      </c>
      <c r="M1651" s="70" t="s">
        <v>9239</v>
      </c>
      <c r="N1651" s="70" t="s">
        <v>27</v>
      </c>
      <c r="O1651" s="7"/>
      <c r="P1651" s="72">
        <v>87702</v>
      </c>
      <c r="Q1651" s="72">
        <v>87702</v>
      </c>
      <c r="R1651" s="7" t="s">
        <v>16710</v>
      </c>
      <c r="S1651" s="7" t="s">
        <v>16710</v>
      </c>
      <c r="T1651" s="7" t="s">
        <v>16755</v>
      </c>
      <c r="U1651" s="7">
        <v>0</v>
      </c>
      <c r="V1651" s="7" t="s">
        <v>16751</v>
      </c>
      <c r="W1651" s="7">
        <v>2022</v>
      </c>
      <c r="X1651" s="7" t="s">
        <v>16755</v>
      </c>
      <c r="Y1651" s="24">
        <v>87702</v>
      </c>
      <c r="Z1651" s="24">
        <v>0</v>
      </c>
      <c r="AA1651" s="24"/>
      <c r="AB1651" s="24">
        <v>0</v>
      </c>
      <c r="AC1651" s="24">
        <v>87702</v>
      </c>
      <c r="AD1651" s="24">
        <v>0</v>
      </c>
      <c r="AE1651" s="24">
        <v>87702</v>
      </c>
      <c r="AF1651" s="24">
        <v>0</v>
      </c>
      <c r="AG1651" s="24">
        <v>87702</v>
      </c>
    </row>
    <row r="1652" spans="1:33" x14ac:dyDescent="0.35">
      <c r="A1652" s="70">
        <v>901158187</v>
      </c>
      <c r="B1652" s="70" t="s">
        <v>24</v>
      </c>
      <c r="C1652" s="70" t="s">
        <v>4197</v>
      </c>
      <c r="D1652" s="70" t="s">
        <v>14639</v>
      </c>
      <c r="E1652" s="70" t="s">
        <v>10922</v>
      </c>
      <c r="F1652" s="70" t="s">
        <v>16707</v>
      </c>
      <c r="G1652" s="70" t="s">
        <v>16757</v>
      </c>
      <c r="H1652" s="70" t="s">
        <v>4181</v>
      </c>
      <c r="I1652" s="25">
        <v>45261</v>
      </c>
      <c r="J1652" s="71">
        <v>720</v>
      </c>
      <c r="K1652" s="70" t="s">
        <v>4198</v>
      </c>
      <c r="L1652" s="70" t="s">
        <v>4199</v>
      </c>
      <c r="M1652" s="70" t="s">
        <v>9239</v>
      </c>
      <c r="N1652" s="70" t="s">
        <v>27</v>
      </c>
      <c r="O1652" s="7"/>
      <c r="P1652" s="72">
        <v>87702</v>
      </c>
      <c r="Q1652" s="72">
        <v>87702</v>
      </c>
      <c r="R1652" s="7" t="s">
        <v>16710</v>
      </c>
      <c r="S1652" s="7" t="s">
        <v>16710</v>
      </c>
      <c r="T1652" s="7" t="s">
        <v>16755</v>
      </c>
      <c r="U1652" s="7">
        <v>0</v>
      </c>
      <c r="V1652" s="7" t="s">
        <v>16751</v>
      </c>
      <c r="W1652" s="7">
        <v>2022</v>
      </c>
      <c r="X1652" s="7" t="s">
        <v>16755</v>
      </c>
      <c r="Y1652" s="24">
        <v>87702</v>
      </c>
      <c r="Z1652" s="24">
        <v>0</v>
      </c>
      <c r="AA1652" s="24"/>
      <c r="AB1652" s="24">
        <v>0</v>
      </c>
      <c r="AC1652" s="24">
        <v>87702</v>
      </c>
      <c r="AD1652" s="24">
        <v>0</v>
      </c>
      <c r="AE1652" s="24">
        <v>87702</v>
      </c>
      <c r="AF1652" s="24">
        <v>0</v>
      </c>
      <c r="AG1652" s="24">
        <v>87702</v>
      </c>
    </row>
    <row r="1653" spans="1:33" x14ac:dyDescent="0.35">
      <c r="A1653" s="70">
        <v>901158187</v>
      </c>
      <c r="B1653" s="70" t="s">
        <v>24</v>
      </c>
      <c r="C1653" s="70" t="s">
        <v>4200</v>
      </c>
      <c r="D1653" s="70" t="s">
        <v>14640</v>
      </c>
      <c r="E1653" s="70" t="s">
        <v>10923</v>
      </c>
      <c r="F1653" s="70" t="s">
        <v>16707</v>
      </c>
      <c r="G1653" s="70" t="s">
        <v>16757</v>
      </c>
      <c r="H1653" s="70" t="s">
        <v>4181</v>
      </c>
      <c r="I1653" s="25">
        <v>45261</v>
      </c>
      <c r="J1653" s="71">
        <v>720</v>
      </c>
      <c r="K1653" s="70" t="s">
        <v>4201</v>
      </c>
      <c r="L1653" s="70" t="s">
        <v>4202</v>
      </c>
      <c r="M1653" s="70" t="s">
        <v>9239</v>
      </c>
      <c r="N1653" s="70" t="s">
        <v>27</v>
      </c>
      <c r="O1653" s="7"/>
      <c r="P1653" s="72">
        <v>87702</v>
      </c>
      <c r="Q1653" s="72">
        <v>87702</v>
      </c>
      <c r="R1653" s="7" t="s">
        <v>16710</v>
      </c>
      <c r="S1653" s="7" t="s">
        <v>16710</v>
      </c>
      <c r="T1653" s="7" t="s">
        <v>16755</v>
      </c>
      <c r="U1653" s="7">
        <v>0</v>
      </c>
      <c r="V1653" s="7" t="s">
        <v>16751</v>
      </c>
      <c r="W1653" s="7">
        <v>2022</v>
      </c>
      <c r="X1653" s="7" t="s">
        <v>16755</v>
      </c>
      <c r="Y1653" s="24">
        <v>87702</v>
      </c>
      <c r="Z1653" s="24">
        <v>0</v>
      </c>
      <c r="AA1653" s="24"/>
      <c r="AB1653" s="24">
        <v>0</v>
      </c>
      <c r="AC1653" s="24">
        <v>87702</v>
      </c>
      <c r="AD1653" s="24">
        <v>0</v>
      </c>
      <c r="AE1653" s="24">
        <v>87702</v>
      </c>
      <c r="AF1653" s="24">
        <v>0</v>
      </c>
      <c r="AG1653" s="24">
        <v>87702</v>
      </c>
    </row>
    <row r="1654" spans="1:33" x14ac:dyDescent="0.35">
      <c r="A1654" s="70">
        <v>901158187</v>
      </c>
      <c r="B1654" s="70" t="s">
        <v>24</v>
      </c>
      <c r="C1654" s="70" t="s">
        <v>4203</v>
      </c>
      <c r="D1654" s="70" t="s">
        <v>14641</v>
      </c>
      <c r="E1654" s="70" t="s">
        <v>10924</v>
      </c>
      <c r="F1654" s="70" t="s">
        <v>16707</v>
      </c>
      <c r="G1654" s="70" t="s">
        <v>16757</v>
      </c>
      <c r="H1654" s="70" t="s">
        <v>4181</v>
      </c>
      <c r="I1654" s="25">
        <v>45261</v>
      </c>
      <c r="J1654" s="71">
        <v>720</v>
      </c>
      <c r="K1654" s="70" t="s">
        <v>4204</v>
      </c>
      <c r="L1654" s="70" t="s">
        <v>26</v>
      </c>
      <c r="M1654" s="70" t="s">
        <v>9239</v>
      </c>
      <c r="N1654" s="70" t="s">
        <v>27</v>
      </c>
      <c r="O1654" s="7"/>
      <c r="P1654" s="72">
        <v>133849</v>
      </c>
      <c r="Q1654" s="72">
        <v>133849</v>
      </c>
      <c r="R1654" s="7" t="s">
        <v>16710</v>
      </c>
      <c r="S1654" s="7" t="s">
        <v>16710</v>
      </c>
      <c r="T1654" s="7" t="s">
        <v>16755</v>
      </c>
      <c r="U1654" s="7">
        <v>0</v>
      </c>
      <c r="V1654" s="7" t="s">
        <v>16751</v>
      </c>
      <c r="W1654" s="7">
        <v>2022</v>
      </c>
      <c r="X1654" s="7" t="s">
        <v>16755</v>
      </c>
      <c r="Y1654" s="24">
        <v>133849</v>
      </c>
      <c r="Z1654" s="24">
        <v>0</v>
      </c>
      <c r="AA1654" s="24"/>
      <c r="AB1654" s="24">
        <v>0</v>
      </c>
      <c r="AC1654" s="24">
        <v>133849</v>
      </c>
      <c r="AD1654" s="24">
        <v>0</v>
      </c>
      <c r="AE1654" s="24">
        <v>133849</v>
      </c>
      <c r="AF1654" s="24">
        <v>0</v>
      </c>
      <c r="AG1654" s="24">
        <v>133849</v>
      </c>
    </row>
    <row r="1655" spans="1:33" x14ac:dyDescent="0.35">
      <c r="A1655" s="70">
        <v>901158187</v>
      </c>
      <c r="B1655" s="70" t="s">
        <v>24</v>
      </c>
      <c r="C1655" s="70" t="s">
        <v>4205</v>
      </c>
      <c r="D1655" s="70" t="s">
        <v>14642</v>
      </c>
      <c r="E1655" s="70" t="s">
        <v>10925</v>
      </c>
      <c r="F1655" s="70" t="s">
        <v>16707</v>
      </c>
      <c r="G1655" s="70" t="s">
        <v>16757</v>
      </c>
      <c r="H1655" s="70" t="s">
        <v>4181</v>
      </c>
      <c r="I1655" s="25">
        <v>45261</v>
      </c>
      <c r="J1655" s="71">
        <v>720</v>
      </c>
      <c r="K1655" s="70" t="s">
        <v>4206</v>
      </c>
      <c r="L1655" s="70" t="s">
        <v>26</v>
      </c>
      <c r="M1655" s="70" t="s">
        <v>9239</v>
      </c>
      <c r="N1655" s="70" t="s">
        <v>27</v>
      </c>
      <c r="O1655" s="7"/>
      <c r="P1655" s="72">
        <v>87702</v>
      </c>
      <c r="Q1655" s="72">
        <v>87702</v>
      </c>
      <c r="R1655" s="7" t="s">
        <v>16710</v>
      </c>
      <c r="S1655" s="7" t="s">
        <v>16710</v>
      </c>
      <c r="T1655" s="7" t="s">
        <v>16755</v>
      </c>
      <c r="U1655" s="7">
        <v>0</v>
      </c>
      <c r="V1655" s="7" t="s">
        <v>16751</v>
      </c>
      <c r="W1655" s="7">
        <v>2022</v>
      </c>
      <c r="X1655" s="7" t="s">
        <v>16755</v>
      </c>
      <c r="Y1655" s="24">
        <v>87702</v>
      </c>
      <c r="Z1655" s="24">
        <v>0</v>
      </c>
      <c r="AA1655" s="24"/>
      <c r="AB1655" s="24">
        <v>0</v>
      </c>
      <c r="AC1655" s="24">
        <v>87702</v>
      </c>
      <c r="AD1655" s="24">
        <v>0</v>
      </c>
      <c r="AE1655" s="24">
        <v>87702</v>
      </c>
      <c r="AF1655" s="24">
        <v>0</v>
      </c>
      <c r="AG1655" s="24">
        <v>87702</v>
      </c>
    </row>
    <row r="1656" spans="1:33" x14ac:dyDescent="0.35">
      <c r="A1656" s="70">
        <v>901158187</v>
      </c>
      <c r="B1656" s="70" t="s">
        <v>24</v>
      </c>
      <c r="C1656" s="70" t="s">
        <v>4207</v>
      </c>
      <c r="D1656" s="70" t="s">
        <v>14643</v>
      </c>
      <c r="E1656" s="70" t="s">
        <v>10926</v>
      </c>
      <c r="F1656" s="70" t="s">
        <v>16707</v>
      </c>
      <c r="G1656" s="70" t="s">
        <v>16757</v>
      </c>
      <c r="H1656" s="70" t="s">
        <v>4181</v>
      </c>
      <c r="I1656" s="25">
        <v>45261</v>
      </c>
      <c r="J1656" s="71">
        <v>720</v>
      </c>
      <c r="K1656" s="70" t="s">
        <v>4208</v>
      </c>
      <c r="L1656" s="70" t="s">
        <v>26</v>
      </c>
      <c r="M1656" s="70" t="s">
        <v>9239</v>
      </c>
      <c r="N1656" s="70" t="s">
        <v>27</v>
      </c>
      <c r="O1656" s="7"/>
      <c r="P1656" s="72">
        <v>87702</v>
      </c>
      <c r="Q1656" s="72">
        <v>87702</v>
      </c>
      <c r="R1656" s="7" t="s">
        <v>16710</v>
      </c>
      <c r="S1656" s="7" t="s">
        <v>16710</v>
      </c>
      <c r="T1656" s="7" t="s">
        <v>16755</v>
      </c>
      <c r="U1656" s="7">
        <v>0</v>
      </c>
      <c r="V1656" s="7" t="s">
        <v>16751</v>
      </c>
      <c r="W1656" s="7">
        <v>2022</v>
      </c>
      <c r="X1656" s="7" t="s">
        <v>16755</v>
      </c>
      <c r="Y1656" s="24">
        <v>87702</v>
      </c>
      <c r="Z1656" s="24">
        <v>0</v>
      </c>
      <c r="AA1656" s="24"/>
      <c r="AB1656" s="24">
        <v>0</v>
      </c>
      <c r="AC1656" s="24">
        <v>87702</v>
      </c>
      <c r="AD1656" s="24">
        <v>0</v>
      </c>
      <c r="AE1656" s="24">
        <v>87702</v>
      </c>
      <c r="AF1656" s="24">
        <v>0</v>
      </c>
      <c r="AG1656" s="24">
        <v>87702</v>
      </c>
    </row>
    <row r="1657" spans="1:33" x14ac:dyDescent="0.35">
      <c r="A1657" s="70">
        <v>901158187</v>
      </c>
      <c r="B1657" s="70" t="s">
        <v>24</v>
      </c>
      <c r="C1657" s="70" t="s">
        <v>4209</v>
      </c>
      <c r="D1657" s="70" t="s">
        <v>14644</v>
      </c>
      <c r="E1657" s="70" t="s">
        <v>10927</v>
      </c>
      <c r="F1657" s="70" t="s">
        <v>16707</v>
      </c>
      <c r="G1657" s="70" t="s">
        <v>16757</v>
      </c>
      <c r="H1657" s="70" t="s">
        <v>4210</v>
      </c>
      <c r="I1657" s="25">
        <v>45261</v>
      </c>
      <c r="J1657" s="71">
        <v>720</v>
      </c>
      <c r="K1657" s="70" t="s">
        <v>4211</v>
      </c>
      <c r="L1657" s="70" t="s">
        <v>4212</v>
      </c>
      <c r="M1657" s="70" t="s">
        <v>9239</v>
      </c>
      <c r="N1657" s="70" t="s">
        <v>27</v>
      </c>
      <c r="O1657" s="7"/>
      <c r="P1657" s="72">
        <v>87702</v>
      </c>
      <c r="Q1657" s="72">
        <v>87702</v>
      </c>
      <c r="R1657" s="7" t="s">
        <v>16710</v>
      </c>
      <c r="S1657" s="7" t="s">
        <v>16710</v>
      </c>
      <c r="T1657" s="7" t="s">
        <v>16755</v>
      </c>
      <c r="U1657" s="7">
        <v>0</v>
      </c>
      <c r="V1657" s="7" t="s">
        <v>16751</v>
      </c>
      <c r="W1657" s="7">
        <v>2022</v>
      </c>
      <c r="X1657" s="7" t="s">
        <v>16755</v>
      </c>
      <c r="Y1657" s="24">
        <v>87702</v>
      </c>
      <c r="Z1657" s="24">
        <v>0</v>
      </c>
      <c r="AA1657" s="24"/>
      <c r="AB1657" s="24">
        <v>0</v>
      </c>
      <c r="AC1657" s="24">
        <v>87702</v>
      </c>
      <c r="AD1657" s="24">
        <v>0</v>
      </c>
      <c r="AE1657" s="24">
        <v>87702</v>
      </c>
      <c r="AF1657" s="24">
        <v>0</v>
      </c>
      <c r="AG1657" s="24">
        <v>87702</v>
      </c>
    </row>
    <row r="1658" spans="1:33" x14ac:dyDescent="0.35">
      <c r="A1658" s="70">
        <v>901158187</v>
      </c>
      <c r="B1658" s="70" t="s">
        <v>24</v>
      </c>
      <c r="C1658" s="70" t="s">
        <v>4213</v>
      </c>
      <c r="D1658" s="70" t="s">
        <v>14645</v>
      </c>
      <c r="E1658" s="70" t="s">
        <v>10928</v>
      </c>
      <c r="F1658" s="70" t="s">
        <v>16707</v>
      </c>
      <c r="G1658" s="70" t="s">
        <v>16757</v>
      </c>
      <c r="H1658" s="70" t="s">
        <v>4214</v>
      </c>
      <c r="I1658" s="25">
        <v>45261</v>
      </c>
      <c r="J1658" s="71">
        <v>720</v>
      </c>
      <c r="K1658" s="70" t="s">
        <v>4215</v>
      </c>
      <c r="L1658" s="70" t="s">
        <v>26</v>
      </c>
      <c r="M1658" s="70" t="s">
        <v>9239</v>
      </c>
      <c r="N1658" s="70" t="s">
        <v>27</v>
      </c>
      <c r="O1658" s="7"/>
      <c r="P1658" s="72">
        <v>87702</v>
      </c>
      <c r="Q1658" s="72">
        <v>87702</v>
      </c>
      <c r="R1658" s="7" t="s">
        <v>16710</v>
      </c>
      <c r="S1658" s="7" t="s">
        <v>16710</v>
      </c>
      <c r="T1658" s="7" t="s">
        <v>16755</v>
      </c>
      <c r="U1658" s="7">
        <v>0</v>
      </c>
      <c r="V1658" s="7" t="s">
        <v>16751</v>
      </c>
      <c r="W1658" s="7">
        <v>2022</v>
      </c>
      <c r="X1658" s="7" t="s">
        <v>16755</v>
      </c>
      <c r="Y1658" s="24">
        <v>87702</v>
      </c>
      <c r="Z1658" s="24">
        <v>0</v>
      </c>
      <c r="AA1658" s="24"/>
      <c r="AB1658" s="24">
        <v>0</v>
      </c>
      <c r="AC1658" s="24">
        <v>87702</v>
      </c>
      <c r="AD1658" s="24">
        <v>0</v>
      </c>
      <c r="AE1658" s="24">
        <v>87702</v>
      </c>
      <c r="AF1658" s="24">
        <v>0</v>
      </c>
      <c r="AG1658" s="24">
        <v>87702</v>
      </c>
    </row>
    <row r="1659" spans="1:33" x14ac:dyDescent="0.35">
      <c r="A1659" s="70">
        <v>901158187</v>
      </c>
      <c r="B1659" s="70" t="s">
        <v>24</v>
      </c>
      <c r="C1659" s="70" t="s">
        <v>4216</v>
      </c>
      <c r="D1659" s="70" t="s">
        <v>14646</v>
      </c>
      <c r="E1659" s="70" t="s">
        <v>10929</v>
      </c>
      <c r="F1659" s="70" t="s">
        <v>16707</v>
      </c>
      <c r="G1659" s="70" t="s">
        <v>16757</v>
      </c>
      <c r="H1659" s="70" t="s">
        <v>4214</v>
      </c>
      <c r="I1659" s="25">
        <v>45261</v>
      </c>
      <c r="J1659" s="71">
        <v>720</v>
      </c>
      <c r="K1659" s="70" t="s">
        <v>4217</v>
      </c>
      <c r="L1659" s="70" t="s">
        <v>26</v>
      </c>
      <c r="M1659" s="70" t="s">
        <v>9239</v>
      </c>
      <c r="N1659" s="70" t="s">
        <v>27</v>
      </c>
      <c r="O1659" s="7"/>
      <c r="P1659" s="72">
        <v>87702</v>
      </c>
      <c r="Q1659" s="72">
        <v>87702</v>
      </c>
      <c r="R1659" s="7" t="s">
        <v>16710</v>
      </c>
      <c r="S1659" s="7" t="s">
        <v>16710</v>
      </c>
      <c r="T1659" s="7" t="s">
        <v>16755</v>
      </c>
      <c r="U1659" s="7">
        <v>0</v>
      </c>
      <c r="V1659" s="7" t="s">
        <v>16751</v>
      </c>
      <c r="W1659" s="7">
        <v>2022</v>
      </c>
      <c r="X1659" s="7" t="s">
        <v>16755</v>
      </c>
      <c r="Y1659" s="24">
        <v>87702</v>
      </c>
      <c r="Z1659" s="24">
        <v>0</v>
      </c>
      <c r="AA1659" s="24"/>
      <c r="AB1659" s="24">
        <v>0</v>
      </c>
      <c r="AC1659" s="24">
        <v>87702</v>
      </c>
      <c r="AD1659" s="24">
        <v>0</v>
      </c>
      <c r="AE1659" s="24">
        <v>87702</v>
      </c>
      <c r="AF1659" s="24">
        <v>0</v>
      </c>
      <c r="AG1659" s="24">
        <v>87702</v>
      </c>
    </row>
    <row r="1660" spans="1:33" x14ac:dyDescent="0.35">
      <c r="A1660" s="70">
        <v>901158187</v>
      </c>
      <c r="B1660" s="70" t="s">
        <v>24</v>
      </c>
      <c r="C1660" s="70" t="s">
        <v>4218</v>
      </c>
      <c r="D1660" s="70" t="s">
        <v>14647</v>
      </c>
      <c r="E1660" s="70" t="s">
        <v>10930</v>
      </c>
      <c r="F1660" s="70" t="s">
        <v>16707</v>
      </c>
      <c r="G1660" s="70" t="s">
        <v>16757</v>
      </c>
      <c r="H1660" s="70" t="s">
        <v>4214</v>
      </c>
      <c r="I1660" s="25">
        <v>45261</v>
      </c>
      <c r="J1660" s="71">
        <v>720</v>
      </c>
      <c r="K1660" s="70" t="s">
        <v>4219</v>
      </c>
      <c r="L1660" s="70" t="s">
        <v>26</v>
      </c>
      <c r="M1660" s="70" t="s">
        <v>9239</v>
      </c>
      <c r="N1660" s="70" t="s">
        <v>27</v>
      </c>
      <c r="O1660" s="7"/>
      <c r="P1660" s="72">
        <v>87702</v>
      </c>
      <c r="Q1660" s="72">
        <v>87702</v>
      </c>
      <c r="R1660" s="7" t="s">
        <v>16710</v>
      </c>
      <c r="S1660" s="7" t="s">
        <v>16710</v>
      </c>
      <c r="T1660" s="7" t="s">
        <v>16755</v>
      </c>
      <c r="U1660" s="7">
        <v>0</v>
      </c>
      <c r="V1660" s="7" t="s">
        <v>16751</v>
      </c>
      <c r="W1660" s="7">
        <v>2022</v>
      </c>
      <c r="X1660" s="7" t="s">
        <v>16755</v>
      </c>
      <c r="Y1660" s="24">
        <v>87702</v>
      </c>
      <c r="Z1660" s="24">
        <v>0</v>
      </c>
      <c r="AA1660" s="24"/>
      <c r="AB1660" s="24">
        <v>0</v>
      </c>
      <c r="AC1660" s="24">
        <v>87702</v>
      </c>
      <c r="AD1660" s="24">
        <v>0</v>
      </c>
      <c r="AE1660" s="24">
        <v>87702</v>
      </c>
      <c r="AF1660" s="24">
        <v>0</v>
      </c>
      <c r="AG1660" s="24">
        <v>87702</v>
      </c>
    </row>
    <row r="1661" spans="1:33" x14ac:dyDescent="0.35">
      <c r="A1661" s="70">
        <v>901158187</v>
      </c>
      <c r="B1661" s="70" t="s">
        <v>24</v>
      </c>
      <c r="C1661" s="70" t="s">
        <v>4220</v>
      </c>
      <c r="D1661" s="70" t="s">
        <v>14648</v>
      </c>
      <c r="E1661" s="70" t="s">
        <v>10931</v>
      </c>
      <c r="F1661" s="70" t="s">
        <v>16707</v>
      </c>
      <c r="G1661" s="70" t="s">
        <v>16757</v>
      </c>
      <c r="H1661" s="70" t="s">
        <v>4214</v>
      </c>
      <c r="I1661" s="25">
        <v>45261</v>
      </c>
      <c r="J1661" s="71">
        <v>720</v>
      </c>
      <c r="K1661" s="70" t="s">
        <v>4221</v>
      </c>
      <c r="L1661" s="70" t="s">
        <v>26</v>
      </c>
      <c r="M1661" s="70" t="s">
        <v>9239</v>
      </c>
      <c r="N1661" s="70" t="s">
        <v>27</v>
      </c>
      <c r="O1661" s="7"/>
      <c r="P1661" s="72">
        <v>87702</v>
      </c>
      <c r="Q1661" s="72">
        <v>87702</v>
      </c>
      <c r="R1661" s="7" t="s">
        <v>16710</v>
      </c>
      <c r="S1661" s="7" t="s">
        <v>16710</v>
      </c>
      <c r="T1661" s="7" t="s">
        <v>16755</v>
      </c>
      <c r="U1661" s="7">
        <v>0</v>
      </c>
      <c r="V1661" s="7" t="s">
        <v>16751</v>
      </c>
      <c r="W1661" s="7">
        <v>2022</v>
      </c>
      <c r="X1661" s="7" t="s">
        <v>16755</v>
      </c>
      <c r="Y1661" s="24">
        <v>87702</v>
      </c>
      <c r="Z1661" s="24">
        <v>0</v>
      </c>
      <c r="AA1661" s="24"/>
      <c r="AB1661" s="24">
        <v>0</v>
      </c>
      <c r="AC1661" s="24">
        <v>87702</v>
      </c>
      <c r="AD1661" s="24">
        <v>0</v>
      </c>
      <c r="AE1661" s="24">
        <v>87702</v>
      </c>
      <c r="AF1661" s="24">
        <v>0</v>
      </c>
      <c r="AG1661" s="24">
        <v>87702</v>
      </c>
    </row>
    <row r="1662" spans="1:33" x14ac:dyDescent="0.35">
      <c r="A1662" s="70">
        <v>901158187</v>
      </c>
      <c r="B1662" s="70" t="s">
        <v>24</v>
      </c>
      <c r="C1662" s="70" t="s">
        <v>4222</v>
      </c>
      <c r="D1662" s="70" t="s">
        <v>14649</v>
      </c>
      <c r="E1662" s="70" t="s">
        <v>10932</v>
      </c>
      <c r="F1662" s="70" t="s">
        <v>16707</v>
      </c>
      <c r="G1662" s="70" t="s">
        <v>16757</v>
      </c>
      <c r="H1662" s="70" t="s">
        <v>4214</v>
      </c>
      <c r="I1662" s="25">
        <v>45261</v>
      </c>
      <c r="J1662" s="71">
        <v>720</v>
      </c>
      <c r="K1662" s="70" t="s">
        <v>4223</v>
      </c>
      <c r="L1662" s="70" t="s">
        <v>26</v>
      </c>
      <c r="M1662" s="70" t="s">
        <v>9239</v>
      </c>
      <c r="N1662" s="70" t="s">
        <v>27</v>
      </c>
      <c r="O1662" s="7"/>
      <c r="P1662" s="72">
        <v>87702</v>
      </c>
      <c r="Q1662" s="72">
        <v>87702</v>
      </c>
      <c r="R1662" s="7" t="s">
        <v>16710</v>
      </c>
      <c r="S1662" s="7" t="s">
        <v>16710</v>
      </c>
      <c r="T1662" s="7" t="s">
        <v>16755</v>
      </c>
      <c r="U1662" s="7">
        <v>0</v>
      </c>
      <c r="V1662" s="7" t="s">
        <v>16751</v>
      </c>
      <c r="W1662" s="7">
        <v>2022</v>
      </c>
      <c r="X1662" s="7" t="s">
        <v>16755</v>
      </c>
      <c r="Y1662" s="24">
        <v>87702</v>
      </c>
      <c r="Z1662" s="24">
        <v>0</v>
      </c>
      <c r="AA1662" s="24"/>
      <c r="AB1662" s="24">
        <v>0</v>
      </c>
      <c r="AC1662" s="24">
        <v>87702</v>
      </c>
      <c r="AD1662" s="24">
        <v>0</v>
      </c>
      <c r="AE1662" s="24">
        <v>87702</v>
      </c>
      <c r="AF1662" s="24">
        <v>0</v>
      </c>
      <c r="AG1662" s="24">
        <v>87702</v>
      </c>
    </row>
    <row r="1663" spans="1:33" x14ac:dyDescent="0.35">
      <c r="A1663" s="70">
        <v>901158187</v>
      </c>
      <c r="B1663" s="70" t="s">
        <v>24</v>
      </c>
      <c r="C1663" s="70" t="s">
        <v>4224</v>
      </c>
      <c r="D1663" s="70" t="s">
        <v>14650</v>
      </c>
      <c r="E1663" s="70" t="s">
        <v>10933</v>
      </c>
      <c r="F1663" s="70" t="s">
        <v>16707</v>
      </c>
      <c r="G1663" s="70" t="s">
        <v>16757</v>
      </c>
      <c r="H1663" s="70" t="s">
        <v>4214</v>
      </c>
      <c r="I1663" s="25">
        <v>45261</v>
      </c>
      <c r="J1663" s="71">
        <v>720</v>
      </c>
      <c r="K1663" s="70" t="s">
        <v>4225</v>
      </c>
      <c r="L1663" s="70" t="s">
        <v>4226</v>
      </c>
      <c r="M1663" s="70" t="s">
        <v>9239</v>
      </c>
      <c r="N1663" s="70" t="s">
        <v>27</v>
      </c>
      <c r="O1663" s="7"/>
      <c r="P1663" s="72">
        <v>87702</v>
      </c>
      <c r="Q1663" s="72">
        <v>87702</v>
      </c>
      <c r="R1663" s="7" t="s">
        <v>16710</v>
      </c>
      <c r="S1663" s="7" t="s">
        <v>16710</v>
      </c>
      <c r="T1663" s="7" t="s">
        <v>16755</v>
      </c>
      <c r="U1663" s="7">
        <v>0</v>
      </c>
      <c r="V1663" s="7" t="s">
        <v>16751</v>
      </c>
      <c r="W1663" s="7">
        <v>2022</v>
      </c>
      <c r="X1663" s="7" t="s">
        <v>16755</v>
      </c>
      <c r="Y1663" s="24">
        <v>87702</v>
      </c>
      <c r="Z1663" s="24">
        <v>0</v>
      </c>
      <c r="AA1663" s="24"/>
      <c r="AB1663" s="24">
        <v>0</v>
      </c>
      <c r="AC1663" s="24">
        <v>87702</v>
      </c>
      <c r="AD1663" s="24">
        <v>0</v>
      </c>
      <c r="AE1663" s="24">
        <v>87702</v>
      </c>
      <c r="AF1663" s="24">
        <v>0</v>
      </c>
      <c r="AG1663" s="24">
        <v>87702</v>
      </c>
    </row>
    <row r="1664" spans="1:33" x14ac:dyDescent="0.35">
      <c r="A1664" s="70">
        <v>901158187</v>
      </c>
      <c r="B1664" s="70" t="s">
        <v>24</v>
      </c>
      <c r="C1664" s="70" t="s">
        <v>4227</v>
      </c>
      <c r="D1664" s="70" t="s">
        <v>14651</v>
      </c>
      <c r="E1664" s="70" t="s">
        <v>10934</v>
      </c>
      <c r="F1664" s="70" t="s">
        <v>16707</v>
      </c>
      <c r="G1664" s="70" t="s">
        <v>16757</v>
      </c>
      <c r="H1664" s="70" t="s">
        <v>4214</v>
      </c>
      <c r="I1664" s="25">
        <v>45261</v>
      </c>
      <c r="J1664" s="71">
        <v>720</v>
      </c>
      <c r="K1664" s="70" t="s">
        <v>4228</v>
      </c>
      <c r="L1664" s="70" t="s">
        <v>26</v>
      </c>
      <c r="M1664" s="70" t="s">
        <v>9239</v>
      </c>
      <c r="N1664" s="70" t="s">
        <v>27</v>
      </c>
      <c r="O1664" s="7"/>
      <c r="P1664" s="72">
        <v>87702</v>
      </c>
      <c r="Q1664" s="72">
        <v>87702</v>
      </c>
      <c r="R1664" s="7" t="s">
        <v>16710</v>
      </c>
      <c r="S1664" s="7" t="s">
        <v>16710</v>
      </c>
      <c r="T1664" s="7" t="s">
        <v>16755</v>
      </c>
      <c r="U1664" s="7">
        <v>0</v>
      </c>
      <c r="V1664" s="7" t="s">
        <v>16751</v>
      </c>
      <c r="W1664" s="7">
        <v>2022</v>
      </c>
      <c r="X1664" s="7" t="s">
        <v>16755</v>
      </c>
      <c r="Y1664" s="24">
        <v>87702</v>
      </c>
      <c r="Z1664" s="24">
        <v>0</v>
      </c>
      <c r="AA1664" s="24"/>
      <c r="AB1664" s="24">
        <v>0</v>
      </c>
      <c r="AC1664" s="24">
        <v>87702</v>
      </c>
      <c r="AD1664" s="24">
        <v>0</v>
      </c>
      <c r="AE1664" s="24">
        <v>87702</v>
      </c>
      <c r="AF1664" s="24">
        <v>0</v>
      </c>
      <c r="AG1664" s="24">
        <v>87702</v>
      </c>
    </row>
    <row r="1665" spans="1:33" x14ac:dyDescent="0.35">
      <c r="A1665" s="70">
        <v>901158187</v>
      </c>
      <c r="B1665" s="70" t="s">
        <v>24</v>
      </c>
      <c r="C1665" s="70" t="s">
        <v>4229</v>
      </c>
      <c r="D1665" s="70" t="s">
        <v>14652</v>
      </c>
      <c r="E1665" s="70" t="s">
        <v>10935</v>
      </c>
      <c r="F1665" s="70" t="s">
        <v>16707</v>
      </c>
      <c r="G1665" s="70" t="s">
        <v>16757</v>
      </c>
      <c r="H1665" s="70" t="s">
        <v>4214</v>
      </c>
      <c r="I1665" s="25">
        <v>45261</v>
      </c>
      <c r="J1665" s="71">
        <v>720</v>
      </c>
      <c r="K1665" s="70" t="s">
        <v>4230</v>
      </c>
      <c r="L1665" s="70" t="s">
        <v>4231</v>
      </c>
      <c r="M1665" s="70" t="s">
        <v>9239</v>
      </c>
      <c r="N1665" s="70" t="s">
        <v>27</v>
      </c>
      <c r="O1665" s="7"/>
      <c r="P1665" s="72">
        <v>87702</v>
      </c>
      <c r="Q1665" s="72">
        <v>87702</v>
      </c>
      <c r="R1665" s="7" t="s">
        <v>16710</v>
      </c>
      <c r="S1665" s="7" t="s">
        <v>16710</v>
      </c>
      <c r="T1665" s="7" t="s">
        <v>16755</v>
      </c>
      <c r="U1665" s="7">
        <v>0</v>
      </c>
      <c r="V1665" s="7" t="s">
        <v>16751</v>
      </c>
      <c r="W1665" s="7">
        <v>2022</v>
      </c>
      <c r="X1665" s="7" t="s">
        <v>16755</v>
      </c>
      <c r="Y1665" s="24">
        <v>87702</v>
      </c>
      <c r="Z1665" s="24">
        <v>0</v>
      </c>
      <c r="AA1665" s="24"/>
      <c r="AB1665" s="24">
        <v>0</v>
      </c>
      <c r="AC1665" s="24">
        <v>87702</v>
      </c>
      <c r="AD1665" s="24">
        <v>0</v>
      </c>
      <c r="AE1665" s="24">
        <v>87702</v>
      </c>
      <c r="AF1665" s="24">
        <v>0</v>
      </c>
      <c r="AG1665" s="24">
        <v>87702</v>
      </c>
    </row>
    <row r="1666" spans="1:33" x14ac:dyDescent="0.35">
      <c r="A1666" s="70">
        <v>901158187</v>
      </c>
      <c r="B1666" s="70" t="s">
        <v>24</v>
      </c>
      <c r="C1666" s="70" t="s">
        <v>4232</v>
      </c>
      <c r="D1666" s="70" t="s">
        <v>14653</v>
      </c>
      <c r="E1666" s="70" t="s">
        <v>10936</v>
      </c>
      <c r="F1666" s="70" t="s">
        <v>16707</v>
      </c>
      <c r="G1666" s="70" t="s">
        <v>16754</v>
      </c>
      <c r="H1666" s="70" t="s">
        <v>4214</v>
      </c>
      <c r="I1666" s="25">
        <v>45261</v>
      </c>
      <c r="J1666" s="71">
        <v>720</v>
      </c>
      <c r="K1666" s="70" t="s">
        <v>4233</v>
      </c>
      <c r="L1666" s="70" t="s">
        <v>26</v>
      </c>
      <c r="M1666" s="70" t="s">
        <v>9239</v>
      </c>
      <c r="N1666" s="70" t="s">
        <v>27</v>
      </c>
      <c r="O1666" s="7"/>
      <c r="P1666" s="72">
        <v>87702</v>
      </c>
      <c r="Q1666" s="72">
        <v>87702</v>
      </c>
      <c r="R1666" s="7" t="s">
        <v>16710</v>
      </c>
      <c r="S1666" s="7" t="s">
        <v>16710</v>
      </c>
      <c r="T1666" s="7" t="s">
        <v>16755</v>
      </c>
      <c r="U1666" s="7">
        <v>0</v>
      </c>
      <c r="V1666" s="7" t="s">
        <v>16751</v>
      </c>
      <c r="W1666" s="7">
        <v>2022</v>
      </c>
      <c r="X1666" s="7" t="s">
        <v>16755</v>
      </c>
      <c r="Y1666" s="24">
        <v>87702</v>
      </c>
      <c r="Z1666" s="24">
        <v>0</v>
      </c>
      <c r="AA1666" s="24"/>
      <c r="AB1666" s="24">
        <v>0</v>
      </c>
      <c r="AC1666" s="24">
        <v>87702</v>
      </c>
      <c r="AD1666" s="24">
        <v>0</v>
      </c>
      <c r="AE1666" s="24">
        <v>87702</v>
      </c>
      <c r="AF1666" s="24">
        <v>0</v>
      </c>
      <c r="AG1666" s="24">
        <v>87702</v>
      </c>
    </row>
    <row r="1667" spans="1:33" x14ac:dyDescent="0.35">
      <c r="A1667" s="70">
        <v>901158187</v>
      </c>
      <c r="B1667" s="70" t="s">
        <v>24</v>
      </c>
      <c r="C1667" s="70" t="s">
        <v>4234</v>
      </c>
      <c r="D1667" s="70" t="s">
        <v>14654</v>
      </c>
      <c r="E1667" s="70" t="s">
        <v>10937</v>
      </c>
      <c r="F1667" s="70" t="s">
        <v>16707</v>
      </c>
      <c r="G1667" s="70" t="s">
        <v>16757</v>
      </c>
      <c r="H1667" s="70" t="s">
        <v>4214</v>
      </c>
      <c r="I1667" s="25">
        <v>45261</v>
      </c>
      <c r="J1667" s="71">
        <v>720</v>
      </c>
      <c r="K1667" s="70" t="s">
        <v>4235</v>
      </c>
      <c r="L1667" s="70" t="s">
        <v>4236</v>
      </c>
      <c r="M1667" s="70" t="s">
        <v>9239</v>
      </c>
      <c r="N1667" s="70" t="s">
        <v>27</v>
      </c>
      <c r="O1667" s="7"/>
      <c r="P1667" s="72">
        <v>87702</v>
      </c>
      <c r="Q1667" s="72">
        <v>87702</v>
      </c>
      <c r="R1667" s="7" t="s">
        <v>16710</v>
      </c>
      <c r="S1667" s="7" t="s">
        <v>16710</v>
      </c>
      <c r="T1667" s="7" t="s">
        <v>16755</v>
      </c>
      <c r="U1667" s="7">
        <v>0</v>
      </c>
      <c r="V1667" s="7" t="s">
        <v>16751</v>
      </c>
      <c r="W1667" s="7">
        <v>2022</v>
      </c>
      <c r="X1667" s="7" t="s">
        <v>16755</v>
      </c>
      <c r="Y1667" s="24">
        <v>87702</v>
      </c>
      <c r="Z1667" s="24">
        <v>0</v>
      </c>
      <c r="AA1667" s="24"/>
      <c r="AB1667" s="24">
        <v>0</v>
      </c>
      <c r="AC1667" s="24">
        <v>87702</v>
      </c>
      <c r="AD1667" s="24">
        <v>0</v>
      </c>
      <c r="AE1667" s="24">
        <v>87702</v>
      </c>
      <c r="AF1667" s="24">
        <v>0</v>
      </c>
      <c r="AG1667" s="24">
        <v>87702</v>
      </c>
    </row>
    <row r="1668" spans="1:33" x14ac:dyDescent="0.35">
      <c r="A1668" s="70">
        <v>901158187</v>
      </c>
      <c r="B1668" s="70" t="s">
        <v>24</v>
      </c>
      <c r="C1668" s="70" t="s">
        <v>4237</v>
      </c>
      <c r="D1668" s="70" t="s">
        <v>14655</v>
      </c>
      <c r="E1668" s="70" t="s">
        <v>10938</v>
      </c>
      <c r="F1668" s="70" t="s">
        <v>16707</v>
      </c>
      <c r="G1668" s="70" t="s">
        <v>16757</v>
      </c>
      <c r="H1668" s="70" t="s">
        <v>4214</v>
      </c>
      <c r="I1668" s="25">
        <v>45261</v>
      </c>
      <c r="J1668" s="71">
        <v>720</v>
      </c>
      <c r="K1668" s="70" t="s">
        <v>4238</v>
      </c>
      <c r="L1668" s="70" t="s">
        <v>26</v>
      </c>
      <c r="M1668" s="70" t="s">
        <v>9239</v>
      </c>
      <c r="N1668" s="70" t="s">
        <v>27</v>
      </c>
      <c r="O1668" s="7"/>
      <c r="P1668" s="72">
        <v>133849</v>
      </c>
      <c r="Q1668" s="72">
        <v>133849</v>
      </c>
      <c r="R1668" s="7" t="s">
        <v>16710</v>
      </c>
      <c r="S1668" s="7" t="s">
        <v>16710</v>
      </c>
      <c r="T1668" s="7" t="s">
        <v>16755</v>
      </c>
      <c r="U1668" s="7">
        <v>0</v>
      </c>
      <c r="V1668" s="7" t="s">
        <v>16751</v>
      </c>
      <c r="W1668" s="7">
        <v>2022</v>
      </c>
      <c r="X1668" s="7" t="s">
        <v>16755</v>
      </c>
      <c r="Y1668" s="24">
        <v>133849</v>
      </c>
      <c r="Z1668" s="24">
        <v>0</v>
      </c>
      <c r="AA1668" s="24"/>
      <c r="AB1668" s="24">
        <v>0</v>
      </c>
      <c r="AC1668" s="24">
        <v>133849</v>
      </c>
      <c r="AD1668" s="24">
        <v>0</v>
      </c>
      <c r="AE1668" s="24">
        <v>133849</v>
      </c>
      <c r="AF1668" s="24">
        <v>0</v>
      </c>
      <c r="AG1668" s="24">
        <v>133849</v>
      </c>
    </row>
    <row r="1669" spans="1:33" x14ac:dyDescent="0.35">
      <c r="A1669" s="70">
        <v>901158187</v>
      </c>
      <c r="B1669" s="70" t="s">
        <v>24</v>
      </c>
      <c r="C1669" s="70" t="s">
        <v>4239</v>
      </c>
      <c r="D1669" s="70" t="s">
        <v>14656</v>
      </c>
      <c r="E1669" s="70" t="s">
        <v>10939</v>
      </c>
      <c r="F1669" s="70" t="s">
        <v>16707</v>
      </c>
      <c r="G1669" s="70" t="s">
        <v>16757</v>
      </c>
      <c r="H1669" s="70" t="s">
        <v>4214</v>
      </c>
      <c r="I1669" s="25">
        <v>45261</v>
      </c>
      <c r="J1669" s="71">
        <v>720</v>
      </c>
      <c r="K1669" s="70" t="s">
        <v>4240</v>
      </c>
      <c r="L1669" s="70" t="s">
        <v>26</v>
      </c>
      <c r="M1669" s="70" t="s">
        <v>9239</v>
      </c>
      <c r="N1669" s="70" t="s">
        <v>27</v>
      </c>
      <c r="O1669" s="7"/>
      <c r="P1669" s="72">
        <v>87702</v>
      </c>
      <c r="Q1669" s="72">
        <v>87702</v>
      </c>
      <c r="R1669" s="7" t="s">
        <v>16710</v>
      </c>
      <c r="S1669" s="7" t="s">
        <v>16710</v>
      </c>
      <c r="T1669" s="7" t="s">
        <v>16755</v>
      </c>
      <c r="U1669" s="7">
        <v>0</v>
      </c>
      <c r="V1669" s="7" t="s">
        <v>16751</v>
      </c>
      <c r="W1669" s="7">
        <v>2022</v>
      </c>
      <c r="X1669" s="7" t="s">
        <v>16755</v>
      </c>
      <c r="Y1669" s="24">
        <v>87702</v>
      </c>
      <c r="Z1669" s="24">
        <v>0</v>
      </c>
      <c r="AA1669" s="24"/>
      <c r="AB1669" s="24">
        <v>0</v>
      </c>
      <c r="AC1669" s="24">
        <v>87702</v>
      </c>
      <c r="AD1669" s="24">
        <v>0</v>
      </c>
      <c r="AE1669" s="24">
        <v>87702</v>
      </c>
      <c r="AF1669" s="24">
        <v>0</v>
      </c>
      <c r="AG1669" s="24">
        <v>87702</v>
      </c>
    </row>
    <row r="1670" spans="1:33" x14ac:dyDescent="0.35">
      <c r="A1670" s="70">
        <v>901158187</v>
      </c>
      <c r="B1670" s="70" t="s">
        <v>24</v>
      </c>
      <c r="C1670" s="70" t="s">
        <v>4241</v>
      </c>
      <c r="D1670" s="70" t="s">
        <v>14657</v>
      </c>
      <c r="E1670" s="70" t="s">
        <v>10940</v>
      </c>
      <c r="F1670" s="70" t="s">
        <v>16707</v>
      </c>
      <c r="G1670" s="70" t="s">
        <v>16757</v>
      </c>
      <c r="H1670" s="70" t="s">
        <v>4214</v>
      </c>
      <c r="I1670" s="25">
        <v>45261</v>
      </c>
      <c r="J1670" s="71">
        <v>720</v>
      </c>
      <c r="K1670" s="70" t="s">
        <v>4242</v>
      </c>
      <c r="L1670" s="70" t="s">
        <v>4243</v>
      </c>
      <c r="M1670" s="70" t="s">
        <v>9239</v>
      </c>
      <c r="N1670" s="70" t="s">
        <v>27</v>
      </c>
      <c r="O1670" s="7"/>
      <c r="P1670" s="72">
        <v>87702</v>
      </c>
      <c r="Q1670" s="72">
        <v>87702</v>
      </c>
      <c r="R1670" s="7" t="s">
        <v>16710</v>
      </c>
      <c r="S1670" s="7" t="s">
        <v>16710</v>
      </c>
      <c r="T1670" s="7" t="s">
        <v>16755</v>
      </c>
      <c r="U1670" s="7">
        <v>0</v>
      </c>
      <c r="V1670" s="7" t="s">
        <v>16751</v>
      </c>
      <c r="W1670" s="7">
        <v>2022</v>
      </c>
      <c r="X1670" s="7" t="s">
        <v>16755</v>
      </c>
      <c r="Y1670" s="24">
        <v>87702</v>
      </c>
      <c r="Z1670" s="24">
        <v>0</v>
      </c>
      <c r="AA1670" s="24"/>
      <c r="AB1670" s="24">
        <v>0</v>
      </c>
      <c r="AC1670" s="24">
        <v>87702</v>
      </c>
      <c r="AD1670" s="24">
        <v>0</v>
      </c>
      <c r="AE1670" s="24">
        <v>87702</v>
      </c>
      <c r="AF1670" s="24">
        <v>0</v>
      </c>
      <c r="AG1670" s="24">
        <v>87702</v>
      </c>
    </row>
    <row r="1671" spans="1:33" x14ac:dyDescent="0.35">
      <c r="A1671" s="70">
        <v>901158187</v>
      </c>
      <c r="B1671" s="70" t="s">
        <v>24</v>
      </c>
      <c r="C1671" s="70" t="s">
        <v>4244</v>
      </c>
      <c r="D1671" s="70" t="s">
        <v>14658</v>
      </c>
      <c r="E1671" s="70" t="s">
        <v>10941</v>
      </c>
      <c r="F1671" s="70" t="s">
        <v>16707</v>
      </c>
      <c r="G1671" s="70" t="s">
        <v>16757</v>
      </c>
      <c r="H1671" s="70" t="s">
        <v>4214</v>
      </c>
      <c r="I1671" s="25">
        <v>45261</v>
      </c>
      <c r="J1671" s="71">
        <v>720</v>
      </c>
      <c r="K1671" s="70" t="s">
        <v>4245</v>
      </c>
      <c r="L1671" s="70" t="s">
        <v>26</v>
      </c>
      <c r="M1671" s="70" t="s">
        <v>9239</v>
      </c>
      <c r="N1671" s="70" t="s">
        <v>27</v>
      </c>
      <c r="O1671" s="7"/>
      <c r="P1671" s="72">
        <v>87702</v>
      </c>
      <c r="Q1671" s="72">
        <v>87702</v>
      </c>
      <c r="R1671" s="7" t="s">
        <v>16710</v>
      </c>
      <c r="S1671" s="7" t="s">
        <v>16710</v>
      </c>
      <c r="T1671" s="7" t="s">
        <v>16755</v>
      </c>
      <c r="U1671" s="7">
        <v>0</v>
      </c>
      <c r="V1671" s="7" t="s">
        <v>16751</v>
      </c>
      <c r="W1671" s="7">
        <v>2022</v>
      </c>
      <c r="X1671" s="7" t="s">
        <v>16755</v>
      </c>
      <c r="Y1671" s="24">
        <v>87702</v>
      </c>
      <c r="Z1671" s="24">
        <v>0</v>
      </c>
      <c r="AA1671" s="24"/>
      <c r="AB1671" s="24">
        <v>0</v>
      </c>
      <c r="AC1671" s="24">
        <v>87702</v>
      </c>
      <c r="AD1671" s="24">
        <v>0</v>
      </c>
      <c r="AE1671" s="24">
        <v>87702</v>
      </c>
      <c r="AF1671" s="24">
        <v>0</v>
      </c>
      <c r="AG1671" s="24">
        <v>87702</v>
      </c>
    </row>
    <row r="1672" spans="1:33" x14ac:dyDescent="0.35">
      <c r="A1672" s="70">
        <v>901158187</v>
      </c>
      <c r="B1672" s="70" t="s">
        <v>24</v>
      </c>
      <c r="C1672" s="70" t="s">
        <v>4246</v>
      </c>
      <c r="D1672" s="70" t="s">
        <v>14659</v>
      </c>
      <c r="E1672" s="70" t="s">
        <v>10942</v>
      </c>
      <c r="F1672" s="70" t="s">
        <v>16707</v>
      </c>
      <c r="G1672" s="70" t="s">
        <v>16757</v>
      </c>
      <c r="H1672" s="70" t="s">
        <v>4214</v>
      </c>
      <c r="I1672" s="25">
        <v>45261</v>
      </c>
      <c r="J1672" s="71">
        <v>720</v>
      </c>
      <c r="K1672" s="70" t="s">
        <v>4247</v>
      </c>
      <c r="L1672" s="70" t="s">
        <v>4248</v>
      </c>
      <c r="M1672" s="70" t="s">
        <v>9239</v>
      </c>
      <c r="N1672" s="70" t="s">
        <v>27</v>
      </c>
      <c r="O1672" s="7"/>
      <c r="P1672" s="72">
        <v>87702</v>
      </c>
      <c r="Q1672" s="72">
        <v>87702</v>
      </c>
      <c r="R1672" s="7" t="s">
        <v>16710</v>
      </c>
      <c r="S1672" s="7" t="s">
        <v>16710</v>
      </c>
      <c r="T1672" s="7" t="s">
        <v>16755</v>
      </c>
      <c r="U1672" s="7">
        <v>0</v>
      </c>
      <c r="V1672" s="7" t="s">
        <v>16751</v>
      </c>
      <c r="W1672" s="7">
        <v>2022</v>
      </c>
      <c r="X1672" s="7" t="s">
        <v>16755</v>
      </c>
      <c r="Y1672" s="24">
        <v>87702</v>
      </c>
      <c r="Z1672" s="24">
        <v>0</v>
      </c>
      <c r="AA1672" s="24"/>
      <c r="AB1672" s="24">
        <v>0</v>
      </c>
      <c r="AC1672" s="24">
        <v>87702</v>
      </c>
      <c r="AD1672" s="24">
        <v>0</v>
      </c>
      <c r="AE1672" s="24">
        <v>87702</v>
      </c>
      <c r="AF1672" s="24">
        <v>0</v>
      </c>
      <c r="AG1672" s="24">
        <v>87702</v>
      </c>
    </row>
    <row r="1673" spans="1:33" x14ac:dyDescent="0.35">
      <c r="A1673" s="70">
        <v>901158187</v>
      </c>
      <c r="B1673" s="70" t="s">
        <v>24</v>
      </c>
      <c r="C1673" s="70" t="s">
        <v>4249</v>
      </c>
      <c r="D1673" s="70" t="s">
        <v>14660</v>
      </c>
      <c r="E1673" s="70" t="s">
        <v>10943</v>
      </c>
      <c r="F1673" s="70" t="s">
        <v>16707</v>
      </c>
      <c r="G1673" s="70" t="s">
        <v>16757</v>
      </c>
      <c r="H1673" s="70" t="s">
        <v>4214</v>
      </c>
      <c r="I1673" s="25">
        <v>45261</v>
      </c>
      <c r="J1673" s="71">
        <v>720</v>
      </c>
      <c r="K1673" s="70" t="s">
        <v>4250</v>
      </c>
      <c r="L1673" s="70" t="s">
        <v>26</v>
      </c>
      <c r="M1673" s="70" t="s">
        <v>9239</v>
      </c>
      <c r="N1673" s="70" t="s">
        <v>27</v>
      </c>
      <c r="O1673" s="7"/>
      <c r="P1673" s="72">
        <v>87702</v>
      </c>
      <c r="Q1673" s="72">
        <v>87702</v>
      </c>
      <c r="R1673" s="7" t="s">
        <v>16710</v>
      </c>
      <c r="S1673" s="7" t="s">
        <v>16710</v>
      </c>
      <c r="T1673" s="7" t="s">
        <v>16755</v>
      </c>
      <c r="U1673" s="7">
        <v>0</v>
      </c>
      <c r="V1673" s="7" t="s">
        <v>16751</v>
      </c>
      <c r="W1673" s="7">
        <v>2022</v>
      </c>
      <c r="X1673" s="7" t="s">
        <v>16755</v>
      </c>
      <c r="Y1673" s="24">
        <v>87702</v>
      </c>
      <c r="Z1673" s="24">
        <v>0</v>
      </c>
      <c r="AA1673" s="24"/>
      <c r="AB1673" s="24">
        <v>0</v>
      </c>
      <c r="AC1673" s="24">
        <v>87702</v>
      </c>
      <c r="AD1673" s="24">
        <v>0</v>
      </c>
      <c r="AE1673" s="24">
        <v>87702</v>
      </c>
      <c r="AF1673" s="24">
        <v>0</v>
      </c>
      <c r="AG1673" s="24">
        <v>87702</v>
      </c>
    </row>
    <row r="1674" spans="1:33" x14ac:dyDescent="0.35">
      <c r="A1674" s="70">
        <v>901158187</v>
      </c>
      <c r="B1674" s="70" t="s">
        <v>24</v>
      </c>
      <c r="C1674" s="70" t="s">
        <v>4251</v>
      </c>
      <c r="D1674" s="70" t="s">
        <v>14661</v>
      </c>
      <c r="E1674" s="70" t="s">
        <v>10944</v>
      </c>
      <c r="F1674" s="70" t="s">
        <v>16707</v>
      </c>
      <c r="G1674" s="70" t="s">
        <v>16757</v>
      </c>
      <c r="H1674" s="70" t="s">
        <v>4214</v>
      </c>
      <c r="I1674" s="25">
        <v>45261</v>
      </c>
      <c r="J1674" s="71">
        <v>720</v>
      </c>
      <c r="K1674" s="70" t="s">
        <v>4252</v>
      </c>
      <c r="L1674" s="70" t="s">
        <v>3337</v>
      </c>
      <c r="M1674" s="70" t="s">
        <v>9239</v>
      </c>
      <c r="N1674" s="70" t="s">
        <v>27</v>
      </c>
      <c r="O1674" s="7"/>
      <c r="P1674" s="72">
        <v>99423</v>
      </c>
      <c r="Q1674" s="72">
        <v>99423</v>
      </c>
      <c r="R1674" s="7" t="s">
        <v>16710</v>
      </c>
      <c r="S1674" s="7" t="s">
        <v>16710</v>
      </c>
      <c r="T1674" s="7" t="s">
        <v>16755</v>
      </c>
      <c r="U1674" s="7">
        <v>0</v>
      </c>
      <c r="V1674" s="7" t="s">
        <v>16751</v>
      </c>
      <c r="W1674" s="7">
        <v>2022</v>
      </c>
      <c r="X1674" s="7" t="s">
        <v>16755</v>
      </c>
      <c r="Y1674" s="24">
        <v>99423</v>
      </c>
      <c r="Z1674" s="24">
        <v>0</v>
      </c>
      <c r="AA1674" s="24"/>
      <c r="AB1674" s="24">
        <v>0</v>
      </c>
      <c r="AC1674" s="24">
        <v>99423</v>
      </c>
      <c r="AD1674" s="24">
        <v>0</v>
      </c>
      <c r="AE1674" s="24">
        <v>99423</v>
      </c>
      <c r="AF1674" s="24">
        <v>0</v>
      </c>
      <c r="AG1674" s="24">
        <v>99423</v>
      </c>
    </row>
    <row r="1675" spans="1:33" x14ac:dyDescent="0.35">
      <c r="A1675" s="70">
        <v>901158187</v>
      </c>
      <c r="B1675" s="70" t="s">
        <v>24</v>
      </c>
      <c r="C1675" s="70" t="s">
        <v>4253</v>
      </c>
      <c r="D1675" s="70" t="s">
        <v>14662</v>
      </c>
      <c r="E1675" s="70" t="s">
        <v>10945</v>
      </c>
      <c r="F1675" s="70" t="s">
        <v>16707</v>
      </c>
      <c r="G1675" s="70" t="s">
        <v>16757</v>
      </c>
      <c r="H1675" s="70" t="s">
        <v>4214</v>
      </c>
      <c r="I1675" s="25">
        <v>45261</v>
      </c>
      <c r="J1675" s="71">
        <v>720</v>
      </c>
      <c r="K1675" s="70" t="s">
        <v>4254</v>
      </c>
      <c r="L1675" s="70" t="s">
        <v>4255</v>
      </c>
      <c r="M1675" s="70" t="s">
        <v>9239</v>
      </c>
      <c r="N1675" s="70" t="s">
        <v>27</v>
      </c>
      <c r="O1675" s="7"/>
      <c r="P1675" s="72">
        <v>87702</v>
      </c>
      <c r="Q1675" s="72">
        <v>87702</v>
      </c>
      <c r="R1675" s="7" t="s">
        <v>16710</v>
      </c>
      <c r="S1675" s="7" t="s">
        <v>16710</v>
      </c>
      <c r="T1675" s="7" t="s">
        <v>16755</v>
      </c>
      <c r="U1675" s="7">
        <v>0</v>
      </c>
      <c r="V1675" s="7" t="s">
        <v>16751</v>
      </c>
      <c r="W1675" s="7">
        <v>2022</v>
      </c>
      <c r="X1675" s="7" t="s">
        <v>16755</v>
      </c>
      <c r="Y1675" s="24">
        <v>87702</v>
      </c>
      <c r="Z1675" s="24">
        <v>0</v>
      </c>
      <c r="AA1675" s="24"/>
      <c r="AB1675" s="24">
        <v>0</v>
      </c>
      <c r="AC1675" s="24">
        <v>87702</v>
      </c>
      <c r="AD1675" s="24">
        <v>0</v>
      </c>
      <c r="AE1675" s="24">
        <v>87702</v>
      </c>
      <c r="AF1675" s="24">
        <v>0</v>
      </c>
      <c r="AG1675" s="24">
        <v>87702</v>
      </c>
    </row>
    <row r="1676" spans="1:33" x14ac:dyDescent="0.35">
      <c r="A1676" s="70">
        <v>901158187</v>
      </c>
      <c r="B1676" s="70" t="s">
        <v>24</v>
      </c>
      <c r="C1676" s="70" t="s">
        <v>4256</v>
      </c>
      <c r="D1676" s="70" t="s">
        <v>14663</v>
      </c>
      <c r="E1676" s="70" t="s">
        <v>10946</v>
      </c>
      <c r="F1676" s="70" t="s">
        <v>16707</v>
      </c>
      <c r="G1676" s="70" t="s">
        <v>16757</v>
      </c>
      <c r="H1676" s="70" t="s">
        <v>4214</v>
      </c>
      <c r="I1676" s="25">
        <v>45261</v>
      </c>
      <c r="J1676" s="71">
        <v>720</v>
      </c>
      <c r="K1676" s="70" t="s">
        <v>4257</v>
      </c>
      <c r="L1676" s="70" t="s">
        <v>4258</v>
      </c>
      <c r="M1676" s="70" t="s">
        <v>9239</v>
      </c>
      <c r="N1676" s="70" t="s">
        <v>27</v>
      </c>
      <c r="O1676" s="7"/>
      <c r="P1676" s="72">
        <v>87702</v>
      </c>
      <c r="Q1676" s="72">
        <v>87702</v>
      </c>
      <c r="R1676" s="7" t="s">
        <v>16710</v>
      </c>
      <c r="S1676" s="7" t="s">
        <v>16710</v>
      </c>
      <c r="T1676" s="7" t="s">
        <v>16755</v>
      </c>
      <c r="U1676" s="7">
        <v>0</v>
      </c>
      <c r="V1676" s="7" t="s">
        <v>16751</v>
      </c>
      <c r="W1676" s="7">
        <v>2022</v>
      </c>
      <c r="X1676" s="7" t="s">
        <v>16755</v>
      </c>
      <c r="Y1676" s="24">
        <v>87702</v>
      </c>
      <c r="Z1676" s="24">
        <v>0</v>
      </c>
      <c r="AA1676" s="24"/>
      <c r="AB1676" s="24">
        <v>0</v>
      </c>
      <c r="AC1676" s="24">
        <v>87702</v>
      </c>
      <c r="AD1676" s="24">
        <v>0</v>
      </c>
      <c r="AE1676" s="24">
        <v>87702</v>
      </c>
      <c r="AF1676" s="24">
        <v>0</v>
      </c>
      <c r="AG1676" s="24">
        <v>87702</v>
      </c>
    </row>
    <row r="1677" spans="1:33" x14ac:dyDescent="0.35">
      <c r="A1677" s="70">
        <v>901158187</v>
      </c>
      <c r="B1677" s="70" t="s">
        <v>24</v>
      </c>
      <c r="C1677" s="70" t="s">
        <v>4259</v>
      </c>
      <c r="D1677" s="70" t="s">
        <v>14664</v>
      </c>
      <c r="E1677" s="70" t="s">
        <v>10947</v>
      </c>
      <c r="F1677" s="70" t="s">
        <v>16707</v>
      </c>
      <c r="G1677" s="70" t="s">
        <v>16757</v>
      </c>
      <c r="H1677" s="70" t="s">
        <v>4214</v>
      </c>
      <c r="I1677" s="25">
        <v>45261</v>
      </c>
      <c r="J1677" s="71">
        <v>720</v>
      </c>
      <c r="K1677" s="70" t="s">
        <v>4260</v>
      </c>
      <c r="L1677" s="70" t="s">
        <v>4261</v>
      </c>
      <c r="M1677" s="70" t="s">
        <v>9239</v>
      </c>
      <c r="N1677" s="70" t="s">
        <v>27</v>
      </c>
      <c r="O1677" s="7"/>
      <c r="P1677" s="72">
        <v>87702</v>
      </c>
      <c r="Q1677" s="72">
        <v>87702</v>
      </c>
      <c r="R1677" s="7" t="s">
        <v>16710</v>
      </c>
      <c r="S1677" s="7" t="s">
        <v>16710</v>
      </c>
      <c r="T1677" s="7" t="s">
        <v>16755</v>
      </c>
      <c r="U1677" s="7">
        <v>0</v>
      </c>
      <c r="V1677" s="7" t="s">
        <v>16751</v>
      </c>
      <c r="W1677" s="7">
        <v>2022</v>
      </c>
      <c r="X1677" s="7" t="s">
        <v>16755</v>
      </c>
      <c r="Y1677" s="24">
        <v>87702</v>
      </c>
      <c r="Z1677" s="24">
        <v>0</v>
      </c>
      <c r="AA1677" s="24"/>
      <c r="AB1677" s="24">
        <v>0</v>
      </c>
      <c r="AC1677" s="24">
        <v>87702</v>
      </c>
      <c r="AD1677" s="24">
        <v>0</v>
      </c>
      <c r="AE1677" s="24">
        <v>87702</v>
      </c>
      <c r="AF1677" s="24">
        <v>0</v>
      </c>
      <c r="AG1677" s="24">
        <v>87702</v>
      </c>
    </row>
    <row r="1678" spans="1:33" x14ac:dyDescent="0.35">
      <c r="A1678" s="70">
        <v>901158187</v>
      </c>
      <c r="B1678" s="70" t="s">
        <v>24</v>
      </c>
      <c r="C1678" s="70" t="s">
        <v>4262</v>
      </c>
      <c r="D1678" s="70" t="s">
        <v>14665</v>
      </c>
      <c r="E1678" s="70" t="s">
        <v>10948</v>
      </c>
      <c r="F1678" s="70" t="s">
        <v>16707</v>
      </c>
      <c r="G1678" s="70" t="s">
        <v>16757</v>
      </c>
      <c r="H1678" s="70" t="s">
        <v>4214</v>
      </c>
      <c r="I1678" s="25">
        <v>45261</v>
      </c>
      <c r="J1678" s="71">
        <v>720</v>
      </c>
      <c r="K1678" s="70" t="s">
        <v>4263</v>
      </c>
      <c r="L1678" s="70" t="s">
        <v>4264</v>
      </c>
      <c r="M1678" s="70" t="s">
        <v>9239</v>
      </c>
      <c r="N1678" s="70" t="s">
        <v>27</v>
      </c>
      <c r="O1678" s="7"/>
      <c r="P1678" s="72">
        <v>87702</v>
      </c>
      <c r="Q1678" s="72">
        <v>87702</v>
      </c>
      <c r="R1678" s="7" t="s">
        <v>16710</v>
      </c>
      <c r="S1678" s="7" t="s">
        <v>16710</v>
      </c>
      <c r="T1678" s="7" t="s">
        <v>16755</v>
      </c>
      <c r="U1678" s="7">
        <v>0</v>
      </c>
      <c r="V1678" s="7" t="s">
        <v>16751</v>
      </c>
      <c r="W1678" s="7">
        <v>2022</v>
      </c>
      <c r="X1678" s="7" t="s">
        <v>16755</v>
      </c>
      <c r="Y1678" s="24">
        <v>87702</v>
      </c>
      <c r="Z1678" s="24">
        <v>0</v>
      </c>
      <c r="AA1678" s="24"/>
      <c r="AB1678" s="24">
        <v>0</v>
      </c>
      <c r="AC1678" s="24">
        <v>87702</v>
      </c>
      <c r="AD1678" s="24">
        <v>0</v>
      </c>
      <c r="AE1678" s="24">
        <v>87702</v>
      </c>
      <c r="AF1678" s="24">
        <v>0</v>
      </c>
      <c r="AG1678" s="24">
        <v>87702</v>
      </c>
    </row>
    <row r="1679" spans="1:33" x14ac:dyDescent="0.35">
      <c r="A1679" s="70">
        <v>901158187</v>
      </c>
      <c r="B1679" s="70" t="s">
        <v>24</v>
      </c>
      <c r="C1679" s="70" t="s">
        <v>4265</v>
      </c>
      <c r="D1679" s="70" t="s">
        <v>14666</v>
      </c>
      <c r="E1679" s="70" t="s">
        <v>10949</v>
      </c>
      <c r="F1679" s="70" t="s">
        <v>16707</v>
      </c>
      <c r="G1679" s="70" t="s">
        <v>16757</v>
      </c>
      <c r="H1679" s="70" t="s">
        <v>4214</v>
      </c>
      <c r="I1679" s="25">
        <v>45261</v>
      </c>
      <c r="J1679" s="71">
        <v>720</v>
      </c>
      <c r="K1679" s="70" t="s">
        <v>4266</v>
      </c>
      <c r="L1679" s="70" t="s">
        <v>26</v>
      </c>
      <c r="M1679" s="70" t="s">
        <v>9239</v>
      </c>
      <c r="N1679" s="70" t="s">
        <v>27</v>
      </c>
      <c r="O1679" s="7"/>
      <c r="P1679" s="72">
        <v>87702</v>
      </c>
      <c r="Q1679" s="72">
        <v>87702</v>
      </c>
      <c r="R1679" s="7" t="s">
        <v>16710</v>
      </c>
      <c r="S1679" s="7" t="s">
        <v>16710</v>
      </c>
      <c r="T1679" s="7" t="s">
        <v>16755</v>
      </c>
      <c r="U1679" s="7">
        <v>0</v>
      </c>
      <c r="V1679" s="7" t="s">
        <v>16751</v>
      </c>
      <c r="W1679" s="7">
        <v>2022</v>
      </c>
      <c r="X1679" s="7" t="s">
        <v>16755</v>
      </c>
      <c r="Y1679" s="24">
        <v>87702</v>
      </c>
      <c r="Z1679" s="24">
        <v>0</v>
      </c>
      <c r="AA1679" s="24"/>
      <c r="AB1679" s="24">
        <v>0</v>
      </c>
      <c r="AC1679" s="24">
        <v>87702</v>
      </c>
      <c r="AD1679" s="24">
        <v>0</v>
      </c>
      <c r="AE1679" s="24">
        <v>87702</v>
      </c>
      <c r="AF1679" s="24">
        <v>0</v>
      </c>
      <c r="AG1679" s="24">
        <v>87702</v>
      </c>
    </row>
    <row r="1680" spans="1:33" x14ac:dyDescent="0.35">
      <c r="A1680" s="70">
        <v>901158187</v>
      </c>
      <c r="B1680" s="70" t="s">
        <v>24</v>
      </c>
      <c r="C1680" s="70" t="s">
        <v>4267</v>
      </c>
      <c r="D1680" s="70" t="s">
        <v>14667</v>
      </c>
      <c r="E1680" s="70" t="s">
        <v>10950</v>
      </c>
      <c r="F1680" s="70" t="s">
        <v>16707</v>
      </c>
      <c r="G1680" s="70" t="s">
        <v>16757</v>
      </c>
      <c r="H1680" s="70" t="s">
        <v>4214</v>
      </c>
      <c r="I1680" s="25">
        <v>45261</v>
      </c>
      <c r="J1680" s="71">
        <v>720</v>
      </c>
      <c r="K1680" s="70" t="s">
        <v>4268</v>
      </c>
      <c r="L1680" s="70" t="s">
        <v>4269</v>
      </c>
      <c r="M1680" s="70" t="s">
        <v>9239</v>
      </c>
      <c r="N1680" s="70" t="s">
        <v>27</v>
      </c>
      <c r="O1680" s="7"/>
      <c r="P1680" s="72">
        <v>87702</v>
      </c>
      <c r="Q1680" s="72">
        <v>87702</v>
      </c>
      <c r="R1680" s="7" t="s">
        <v>16710</v>
      </c>
      <c r="S1680" s="7" t="s">
        <v>16710</v>
      </c>
      <c r="T1680" s="7" t="s">
        <v>16755</v>
      </c>
      <c r="U1680" s="7">
        <v>0</v>
      </c>
      <c r="V1680" s="7" t="s">
        <v>16751</v>
      </c>
      <c r="W1680" s="7">
        <v>2022</v>
      </c>
      <c r="X1680" s="7" t="s">
        <v>16755</v>
      </c>
      <c r="Y1680" s="24">
        <v>87702</v>
      </c>
      <c r="Z1680" s="24">
        <v>0</v>
      </c>
      <c r="AA1680" s="24"/>
      <c r="AB1680" s="24">
        <v>0</v>
      </c>
      <c r="AC1680" s="24">
        <v>87702</v>
      </c>
      <c r="AD1680" s="24">
        <v>0</v>
      </c>
      <c r="AE1680" s="24">
        <v>87702</v>
      </c>
      <c r="AF1680" s="24">
        <v>0</v>
      </c>
      <c r="AG1680" s="24">
        <v>87702</v>
      </c>
    </row>
    <row r="1681" spans="1:33" x14ac:dyDescent="0.35">
      <c r="A1681" s="70">
        <v>901158187</v>
      </c>
      <c r="B1681" s="70" t="s">
        <v>24</v>
      </c>
      <c r="C1681" s="70" t="s">
        <v>4270</v>
      </c>
      <c r="D1681" s="70" t="s">
        <v>14668</v>
      </c>
      <c r="E1681" s="70" t="s">
        <v>10951</v>
      </c>
      <c r="F1681" s="70" t="s">
        <v>16707</v>
      </c>
      <c r="G1681" s="70" t="s">
        <v>16757</v>
      </c>
      <c r="H1681" s="70" t="s">
        <v>4214</v>
      </c>
      <c r="I1681" s="25">
        <v>45261</v>
      </c>
      <c r="J1681" s="71">
        <v>720</v>
      </c>
      <c r="K1681" s="70" t="s">
        <v>4271</v>
      </c>
      <c r="L1681" s="70" t="s">
        <v>26</v>
      </c>
      <c r="M1681" s="70" t="s">
        <v>9239</v>
      </c>
      <c r="N1681" s="70" t="s">
        <v>27</v>
      </c>
      <c r="O1681" s="7"/>
      <c r="P1681" s="72">
        <v>133849</v>
      </c>
      <c r="Q1681" s="72">
        <v>133849</v>
      </c>
      <c r="R1681" s="7" t="s">
        <v>16710</v>
      </c>
      <c r="S1681" s="7" t="s">
        <v>16710</v>
      </c>
      <c r="T1681" s="7" t="s">
        <v>16755</v>
      </c>
      <c r="U1681" s="7">
        <v>0</v>
      </c>
      <c r="V1681" s="7" t="s">
        <v>16751</v>
      </c>
      <c r="W1681" s="7">
        <v>2022</v>
      </c>
      <c r="X1681" s="7" t="s">
        <v>16755</v>
      </c>
      <c r="Y1681" s="24">
        <v>133849</v>
      </c>
      <c r="Z1681" s="24">
        <v>0</v>
      </c>
      <c r="AA1681" s="24"/>
      <c r="AB1681" s="24">
        <v>0</v>
      </c>
      <c r="AC1681" s="24">
        <v>133849</v>
      </c>
      <c r="AD1681" s="24">
        <v>0</v>
      </c>
      <c r="AE1681" s="24">
        <v>133849</v>
      </c>
      <c r="AF1681" s="24">
        <v>0</v>
      </c>
      <c r="AG1681" s="24">
        <v>133849</v>
      </c>
    </row>
    <row r="1682" spans="1:33" x14ac:dyDescent="0.35">
      <c r="A1682" s="70">
        <v>901158187</v>
      </c>
      <c r="B1682" s="70" t="s">
        <v>24</v>
      </c>
      <c r="C1682" s="70" t="s">
        <v>4272</v>
      </c>
      <c r="D1682" s="70" t="s">
        <v>14669</v>
      </c>
      <c r="E1682" s="70" t="s">
        <v>10952</v>
      </c>
      <c r="F1682" s="70" t="s">
        <v>16707</v>
      </c>
      <c r="G1682" s="70" t="s">
        <v>16757</v>
      </c>
      <c r="H1682" s="70" t="s">
        <v>4273</v>
      </c>
      <c r="I1682" s="25">
        <v>45261</v>
      </c>
      <c r="J1682" s="71">
        <v>720</v>
      </c>
      <c r="K1682" s="70" t="s">
        <v>4274</v>
      </c>
      <c r="L1682" s="70" t="s">
        <v>4275</v>
      </c>
      <c r="M1682" s="70" t="s">
        <v>9239</v>
      </c>
      <c r="N1682" s="70" t="s">
        <v>27</v>
      </c>
      <c r="O1682" s="7"/>
      <c r="P1682" s="72">
        <v>87702</v>
      </c>
      <c r="Q1682" s="72">
        <v>87702</v>
      </c>
      <c r="R1682" s="7" t="s">
        <v>16710</v>
      </c>
      <c r="S1682" s="7" t="s">
        <v>16710</v>
      </c>
      <c r="T1682" s="7" t="s">
        <v>16755</v>
      </c>
      <c r="U1682" s="7">
        <v>0</v>
      </c>
      <c r="V1682" s="7" t="s">
        <v>16751</v>
      </c>
      <c r="W1682" s="7">
        <v>2022</v>
      </c>
      <c r="X1682" s="7" t="s">
        <v>16755</v>
      </c>
      <c r="Y1682" s="24">
        <v>87702</v>
      </c>
      <c r="Z1682" s="24">
        <v>0</v>
      </c>
      <c r="AA1682" s="24"/>
      <c r="AB1682" s="24">
        <v>0</v>
      </c>
      <c r="AC1682" s="24">
        <v>87702</v>
      </c>
      <c r="AD1682" s="24">
        <v>0</v>
      </c>
      <c r="AE1682" s="24">
        <v>87702</v>
      </c>
      <c r="AF1682" s="24">
        <v>0</v>
      </c>
      <c r="AG1682" s="24">
        <v>87702</v>
      </c>
    </row>
    <row r="1683" spans="1:33" x14ac:dyDescent="0.35">
      <c r="A1683" s="70">
        <v>901158187</v>
      </c>
      <c r="B1683" s="70" t="s">
        <v>24</v>
      </c>
      <c r="C1683" s="70" t="s">
        <v>4276</v>
      </c>
      <c r="D1683" s="70" t="s">
        <v>14670</v>
      </c>
      <c r="E1683" s="70" t="s">
        <v>10953</v>
      </c>
      <c r="F1683" s="70" t="s">
        <v>16707</v>
      </c>
      <c r="G1683" s="70" t="s">
        <v>16757</v>
      </c>
      <c r="H1683" s="70" t="s">
        <v>4273</v>
      </c>
      <c r="I1683" s="25">
        <v>45261</v>
      </c>
      <c r="J1683" s="71">
        <v>720</v>
      </c>
      <c r="K1683" s="70" t="s">
        <v>4277</v>
      </c>
      <c r="L1683" s="70" t="s">
        <v>3971</v>
      </c>
      <c r="M1683" s="70" t="s">
        <v>9239</v>
      </c>
      <c r="N1683" s="70" t="s">
        <v>27</v>
      </c>
      <c r="O1683" s="7"/>
      <c r="P1683" s="72">
        <v>87702</v>
      </c>
      <c r="Q1683" s="72">
        <v>87702</v>
      </c>
      <c r="R1683" s="7" t="s">
        <v>16710</v>
      </c>
      <c r="S1683" s="7" t="s">
        <v>16710</v>
      </c>
      <c r="T1683" s="7" t="s">
        <v>16755</v>
      </c>
      <c r="U1683" s="7">
        <v>0</v>
      </c>
      <c r="V1683" s="7" t="s">
        <v>16751</v>
      </c>
      <c r="W1683" s="7">
        <v>2022</v>
      </c>
      <c r="X1683" s="7" t="s">
        <v>16755</v>
      </c>
      <c r="Y1683" s="24">
        <v>87702</v>
      </c>
      <c r="Z1683" s="24">
        <v>0</v>
      </c>
      <c r="AA1683" s="24"/>
      <c r="AB1683" s="24">
        <v>0</v>
      </c>
      <c r="AC1683" s="24">
        <v>87702</v>
      </c>
      <c r="AD1683" s="24">
        <v>0</v>
      </c>
      <c r="AE1683" s="24">
        <v>87702</v>
      </c>
      <c r="AF1683" s="24">
        <v>0</v>
      </c>
      <c r="AG1683" s="24">
        <v>87702</v>
      </c>
    </row>
    <row r="1684" spans="1:33" x14ac:dyDescent="0.35">
      <c r="A1684" s="70">
        <v>901158187</v>
      </c>
      <c r="B1684" s="70" t="s">
        <v>24</v>
      </c>
      <c r="C1684" s="70" t="s">
        <v>4278</v>
      </c>
      <c r="D1684" s="70" t="s">
        <v>14671</v>
      </c>
      <c r="E1684" s="70" t="s">
        <v>10954</v>
      </c>
      <c r="F1684" s="70" t="s">
        <v>16707</v>
      </c>
      <c r="G1684" s="70" t="s">
        <v>16757</v>
      </c>
      <c r="H1684" s="70" t="s">
        <v>4273</v>
      </c>
      <c r="I1684" s="25">
        <v>45261</v>
      </c>
      <c r="J1684" s="71">
        <v>720</v>
      </c>
      <c r="K1684" s="70" t="s">
        <v>4279</v>
      </c>
      <c r="L1684" s="70" t="s">
        <v>4280</v>
      </c>
      <c r="M1684" s="70" t="s">
        <v>9239</v>
      </c>
      <c r="N1684" s="70" t="s">
        <v>27</v>
      </c>
      <c r="O1684" s="7"/>
      <c r="P1684" s="72">
        <v>87702</v>
      </c>
      <c r="Q1684" s="72">
        <v>87702</v>
      </c>
      <c r="R1684" s="7" t="s">
        <v>16710</v>
      </c>
      <c r="S1684" s="7" t="s">
        <v>16710</v>
      </c>
      <c r="T1684" s="7" t="s">
        <v>16755</v>
      </c>
      <c r="U1684" s="7">
        <v>0</v>
      </c>
      <c r="V1684" s="7" t="s">
        <v>16751</v>
      </c>
      <c r="W1684" s="7">
        <v>2022</v>
      </c>
      <c r="X1684" s="7" t="s">
        <v>16755</v>
      </c>
      <c r="Y1684" s="24">
        <v>87702</v>
      </c>
      <c r="Z1684" s="24">
        <v>0</v>
      </c>
      <c r="AA1684" s="24"/>
      <c r="AB1684" s="24">
        <v>0</v>
      </c>
      <c r="AC1684" s="24">
        <v>87702</v>
      </c>
      <c r="AD1684" s="24">
        <v>0</v>
      </c>
      <c r="AE1684" s="24">
        <v>87702</v>
      </c>
      <c r="AF1684" s="24">
        <v>0</v>
      </c>
      <c r="AG1684" s="24">
        <v>87702</v>
      </c>
    </row>
    <row r="1685" spans="1:33" x14ac:dyDescent="0.35">
      <c r="A1685" s="70">
        <v>901158187</v>
      </c>
      <c r="B1685" s="70" t="s">
        <v>24</v>
      </c>
      <c r="C1685" s="70" t="s">
        <v>4281</v>
      </c>
      <c r="D1685" s="70" t="s">
        <v>14672</v>
      </c>
      <c r="E1685" s="70" t="s">
        <v>10955</v>
      </c>
      <c r="F1685" s="70" t="s">
        <v>16707</v>
      </c>
      <c r="G1685" s="70" t="s">
        <v>16757</v>
      </c>
      <c r="H1685" s="70" t="s">
        <v>4273</v>
      </c>
      <c r="I1685" s="25">
        <v>45261</v>
      </c>
      <c r="J1685" s="71">
        <v>720</v>
      </c>
      <c r="K1685" s="70" t="s">
        <v>4282</v>
      </c>
      <c r="L1685" s="70" t="s">
        <v>26</v>
      </c>
      <c r="M1685" s="70" t="s">
        <v>9239</v>
      </c>
      <c r="N1685" s="70" t="s">
        <v>27</v>
      </c>
      <c r="O1685" s="7"/>
      <c r="P1685" s="72">
        <v>87702</v>
      </c>
      <c r="Q1685" s="72">
        <v>87702</v>
      </c>
      <c r="R1685" s="7" t="s">
        <v>16710</v>
      </c>
      <c r="S1685" s="7" t="s">
        <v>16710</v>
      </c>
      <c r="T1685" s="7" t="s">
        <v>16755</v>
      </c>
      <c r="U1685" s="7">
        <v>0</v>
      </c>
      <c r="V1685" s="7" t="s">
        <v>16751</v>
      </c>
      <c r="W1685" s="7">
        <v>2022</v>
      </c>
      <c r="X1685" s="7" t="s">
        <v>16755</v>
      </c>
      <c r="Y1685" s="24">
        <v>87702</v>
      </c>
      <c r="Z1685" s="24">
        <v>0</v>
      </c>
      <c r="AA1685" s="24"/>
      <c r="AB1685" s="24">
        <v>0</v>
      </c>
      <c r="AC1685" s="24">
        <v>87702</v>
      </c>
      <c r="AD1685" s="24">
        <v>0</v>
      </c>
      <c r="AE1685" s="24">
        <v>87702</v>
      </c>
      <c r="AF1685" s="24">
        <v>0</v>
      </c>
      <c r="AG1685" s="24">
        <v>87702</v>
      </c>
    </row>
    <row r="1686" spans="1:33" x14ac:dyDescent="0.35">
      <c r="A1686" s="70">
        <v>901158187</v>
      </c>
      <c r="B1686" s="70" t="s">
        <v>24</v>
      </c>
      <c r="C1686" s="70" t="s">
        <v>4283</v>
      </c>
      <c r="D1686" s="70" t="s">
        <v>14673</v>
      </c>
      <c r="E1686" s="70" t="s">
        <v>10956</v>
      </c>
      <c r="F1686" s="70" t="s">
        <v>16707</v>
      </c>
      <c r="G1686" s="70" t="s">
        <v>16757</v>
      </c>
      <c r="H1686" s="70" t="s">
        <v>4273</v>
      </c>
      <c r="I1686" s="25">
        <v>45261</v>
      </c>
      <c r="J1686" s="71">
        <v>720</v>
      </c>
      <c r="K1686" s="70" t="s">
        <v>4284</v>
      </c>
      <c r="L1686" s="70" t="s">
        <v>3267</v>
      </c>
      <c r="M1686" s="70" t="s">
        <v>9239</v>
      </c>
      <c r="N1686" s="70" t="s">
        <v>27</v>
      </c>
      <c r="O1686" s="7"/>
      <c r="P1686" s="72">
        <v>99423</v>
      </c>
      <c r="Q1686" s="72">
        <v>99423</v>
      </c>
      <c r="R1686" s="7" t="s">
        <v>16710</v>
      </c>
      <c r="S1686" s="7" t="s">
        <v>16710</v>
      </c>
      <c r="T1686" s="7" t="s">
        <v>16755</v>
      </c>
      <c r="U1686" s="7">
        <v>0</v>
      </c>
      <c r="V1686" s="7" t="s">
        <v>16751</v>
      </c>
      <c r="W1686" s="7">
        <v>2022</v>
      </c>
      <c r="X1686" s="7" t="s">
        <v>16755</v>
      </c>
      <c r="Y1686" s="24">
        <v>99423</v>
      </c>
      <c r="Z1686" s="24">
        <v>0</v>
      </c>
      <c r="AA1686" s="24"/>
      <c r="AB1686" s="24">
        <v>0</v>
      </c>
      <c r="AC1686" s="24">
        <v>99423</v>
      </c>
      <c r="AD1686" s="24">
        <v>0</v>
      </c>
      <c r="AE1686" s="24">
        <v>99423</v>
      </c>
      <c r="AF1686" s="24">
        <v>0</v>
      </c>
      <c r="AG1686" s="24">
        <v>99423</v>
      </c>
    </row>
    <row r="1687" spans="1:33" x14ac:dyDescent="0.35">
      <c r="A1687" s="70">
        <v>901158187</v>
      </c>
      <c r="B1687" s="70" t="s">
        <v>24</v>
      </c>
      <c r="C1687" s="70" t="s">
        <v>4285</v>
      </c>
      <c r="D1687" s="70" t="s">
        <v>14674</v>
      </c>
      <c r="E1687" s="70" t="s">
        <v>10957</v>
      </c>
      <c r="F1687" s="70" t="s">
        <v>16707</v>
      </c>
      <c r="G1687" s="70" t="s">
        <v>16757</v>
      </c>
      <c r="H1687" s="70" t="s">
        <v>4273</v>
      </c>
      <c r="I1687" s="25">
        <v>45261</v>
      </c>
      <c r="J1687" s="71">
        <v>720</v>
      </c>
      <c r="K1687" s="70" t="s">
        <v>4286</v>
      </c>
      <c r="L1687" s="70" t="s">
        <v>26</v>
      </c>
      <c r="M1687" s="70" t="s">
        <v>9239</v>
      </c>
      <c r="N1687" s="70" t="s">
        <v>27</v>
      </c>
      <c r="O1687" s="7"/>
      <c r="P1687" s="72">
        <v>87702</v>
      </c>
      <c r="Q1687" s="72">
        <v>87702</v>
      </c>
      <c r="R1687" s="7" t="s">
        <v>16710</v>
      </c>
      <c r="S1687" s="7" t="s">
        <v>16710</v>
      </c>
      <c r="T1687" s="7" t="s">
        <v>16755</v>
      </c>
      <c r="U1687" s="7">
        <v>0</v>
      </c>
      <c r="V1687" s="7" t="s">
        <v>16751</v>
      </c>
      <c r="W1687" s="7">
        <v>2022</v>
      </c>
      <c r="X1687" s="7" t="s">
        <v>16755</v>
      </c>
      <c r="Y1687" s="24">
        <v>87702</v>
      </c>
      <c r="Z1687" s="24">
        <v>0</v>
      </c>
      <c r="AA1687" s="24"/>
      <c r="AB1687" s="24">
        <v>0</v>
      </c>
      <c r="AC1687" s="24">
        <v>87702</v>
      </c>
      <c r="AD1687" s="24">
        <v>0</v>
      </c>
      <c r="AE1687" s="24">
        <v>87702</v>
      </c>
      <c r="AF1687" s="24">
        <v>0</v>
      </c>
      <c r="AG1687" s="24">
        <v>87702</v>
      </c>
    </row>
    <row r="1688" spans="1:33" x14ac:dyDescent="0.35">
      <c r="A1688" s="70">
        <v>901158187</v>
      </c>
      <c r="B1688" s="70" t="s">
        <v>24</v>
      </c>
      <c r="C1688" s="70" t="s">
        <v>4287</v>
      </c>
      <c r="D1688" s="70" t="s">
        <v>14675</v>
      </c>
      <c r="E1688" s="70" t="s">
        <v>10958</v>
      </c>
      <c r="F1688" s="70" t="s">
        <v>16707</v>
      </c>
      <c r="G1688" s="70" t="s">
        <v>16757</v>
      </c>
      <c r="H1688" s="70" t="s">
        <v>4273</v>
      </c>
      <c r="I1688" s="25">
        <v>45261</v>
      </c>
      <c r="J1688" s="71">
        <v>720</v>
      </c>
      <c r="K1688" s="70" t="s">
        <v>4288</v>
      </c>
      <c r="L1688" s="70" t="s">
        <v>4289</v>
      </c>
      <c r="M1688" s="70" t="s">
        <v>9239</v>
      </c>
      <c r="N1688" s="70" t="s">
        <v>27</v>
      </c>
      <c r="O1688" s="7"/>
      <c r="P1688" s="72">
        <v>87702</v>
      </c>
      <c r="Q1688" s="72">
        <v>87702</v>
      </c>
      <c r="R1688" s="7" t="s">
        <v>16710</v>
      </c>
      <c r="S1688" s="7" t="s">
        <v>16710</v>
      </c>
      <c r="T1688" s="7" t="s">
        <v>16755</v>
      </c>
      <c r="U1688" s="7">
        <v>0</v>
      </c>
      <c r="V1688" s="7" t="s">
        <v>16751</v>
      </c>
      <c r="W1688" s="7">
        <v>2022</v>
      </c>
      <c r="X1688" s="7" t="s">
        <v>16755</v>
      </c>
      <c r="Y1688" s="24">
        <v>87702</v>
      </c>
      <c r="Z1688" s="24">
        <v>0</v>
      </c>
      <c r="AA1688" s="24"/>
      <c r="AB1688" s="24">
        <v>0</v>
      </c>
      <c r="AC1688" s="24">
        <v>87702</v>
      </c>
      <c r="AD1688" s="24">
        <v>0</v>
      </c>
      <c r="AE1688" s="24">
        <v>87702</v>
      </c>
      <c r="AF1688" s="24">
        <v>0</v>
      </c>
      <c r="AG1688" s="24">
        <v>87702</v>
      </c>
    </row>
    <row r="1689" spans="1:33" x14ac:dyDescent="0.35">
      <c r="A1689" s="70">
        <v>901158187</v>
      </c>
      <c r="B1689" s="70" t="s">
        <v>24</v>
      </c>
      <c r="C1689" s="70" t="s">
        <v>4290</v>
      </c>
      <c r="D1689" s="70" t="s">
        <v>14676</v>
      </c>
      <c r="E1689" s="70" t="s">
        <v>10959</v>
      </c>
      <c r="F1689" s="70" t="s">
        <v>16707</v>
      </c>
      <c r="G1689" s="70" t="s">
        <v>16757</v>
      </c>
      <c r="H1689" s="70" t="s">
        <v>4273</v>
      </c>
      <c r="I1689" s="25">
        <v>45261</v>
      </c>
      <c r="J1689" s="71">
        <v>720</v>
      </c>
      <c r="K1689" s="70" t="s">
        <v>4291</v>
      </c>
      <c r="L1689" s="70" t="s">
        <v>4292</v>
      </c>
      <c r="M1689" s="70" t="s">
        <v>9239</v>
      </c>
      <c r="N1689" s="70" t="s">
        <v>27</v>
      </c>
      <c r="O1689" s="7"/>
      <c r="P1689" s="72">
        <v>87702</v>
      </c>
      <c r="Q1689" s="72">
        <v>87702</v>
      </c>
      <c r="R1689" s="7" t="s">
        <v>16710</v>
      </c>
      <c r="S1689" s="7" t="s">
        <v>16710</v>
      </c>
      <c r="T1689" s="7" t="s">
        <v>16755</v>
      </c>
      <c r="U1689" s="7">
        <v>0</v>
      </c>
      <c r="V1689" s="7" t="s">
        <v>16751</v>
      </c>
      <c r="W1689" s="7">
        <v>2022</v>
      </c>
      <c r="X1689" s="7" t="s">
        <v>16755</v>
      </c>
      <c r="Y1689" s="24">
        <v>87702</v>
      </c>
      <c r="Z1689" s="24">
        <v>0</v>
      </c>
      <c r="AA1689" s="24"/>
      <c r="AB1689" s="24">
        <v>0</v>
      </c>
      <c r="AC1689" s="24">
        <v>87702</v>
      </c>
      <c r="AD1689" s="24">
        <v>0</v>
      </c>
      <c r="AE1689" s="24">
        <v>87702</v>
      </c>
      <c r="AF1689" s="24">
        <v>0</v>
      </c>
      <c r="AG1689" s="24">
        <v>87702</v>
      </c>
    </row>
    <row r="1690" spans="1:33" x14ac:dyDescent="0.35">
      <c r="A1690" s="70">
        <v>901158187</v>
      </c>
      <c r="B1690" s="70" t="s">
        <v>24</v>
      </c>
      <c r="C1690" s="70" t="s">
        <v>4293</v>
      </c>
      <c r="D1690" s="70" t="s">
        <v>14677</v>
      </c>
      <c r="E1690" s="70" t="s">
        <v>10960</v>
      </c>
      <c r="F1690" s="70" t="s">
        <v>16707</v>
      </c>
      <c r="G1690" s="70" t="s">
        <v>16757</v>
      </c>
      <c r="H1690" s="70" t="s">
        <v>4273</v>
      </c>
      <c r="I1690" s="25">
        <v>45261</v>
      </c>
      <c r="J1690" s="71">
        <v>720</v>
      </c>
      <c r="K1690" s="70" t="s">
        <v>4294</v>
      </c>
      <c r="L1690" s="70" t="s">
        <v>26</v>
      </c>
      <c r="M1690" s="70" t="s">
        <v>9239</v>
      </c>
      <c r="N1690" s="70" t="s">
        <v>27</v>
      </c>
      <c r="O1690" s="7"/>
      <c r="P1690" s="72">
        <v>87702</v>
      </c>
      <c r="Q1690" s="72">
        <v>87702</v>
      </c>
      <c r="R1690" s="7" t="s">
        <v>16710</v>
      </c>
      <c r="S1690" s="7" t="s">
        <v>16710</v>
      </c>
      <c r="T1690" s="7" t="s">
        <v>16755</v>
      </c>
      <c r="U1690" s="7">
        <v>0</v>
      </c>
      <c r="V1690" s="7" t="s">
        <v>16751</v>
      </c>
      <c r="W1690" s="7">
        <v>2022</v>
      </c>
      <c r="X1690" s="7" t="s">
        <v>16755</v>
      </c>
      <c r="Y1690" s="24">
        <v>87702</v>
      </c>
      <c r="Z1690" s="24">
        <v>0</v>
      </c>
      <c r="AA1690" s="24"/>
      <c r="AB1690" s="24">
        <v>0</v>
      </c>
      <c r="AC1690" s="24">
        <v>87702</v>
      </c>
      <c r="AD1690" s="24">
        <v>0</v>
      </c>
      <c r="AE1690" s="24">
        <v>87702</v>
      </c>
      <c r="AF1690" s="24">
        <v>0</v>
      </c>
      <c r="AG1690" s="24">
        <v>87702</v>
      </c>
    </row>
    <row r="1691" spans="1:33" x14ac:dyDescent="0.35">
      <c r="A1691" s="70">
        <v>901158187</v>
      </c>
      <c r="B1691" s="70" t="s">
        <v>24</v>
      </c>
      <c r="C1691" s="70" t="s">
        <v>4295</v>
      </c>
      <c r="D1691" s="70" t="s">
        <v>14678</v>
      </c>
      <c r="E1691" s="70" t="s">
        <v>10961</v>
      </c>
      <c r="F1691" s="70" t="s">
        <v>16707</v>
      </c>
      <c r="G1691" s="70" t="s">
        <v>16754</v>
      </c>
      <c r="H1691" s="70" t="s">
        <v>4273</v>
      </c>
      <c r="I1691" s="25">
        <v>45261</v>
      </c>
      <c r="J1691" s="71">
        <v>720</v>
      </c>
      <c r="K1691" s="70" t="s">
        <v>4296</v>
      </c>
      <c r="L1691" s="70" t="s">
        <v>26</v>
      </c>
      <c r="M1691" s="70" t="s">
        <v>9239</v>
      </c>
      <c r="N1691" s="70" t="s">
        <v>27</v>
      </c>
      <c r="O1691" s="7"/>
      <c r="P1691" s="72">
        <v>87702</v>
      </c>
      <c r="Q1691" s="72">
        <v>87702</v>
      </c>
      <c r="R1691" s="7" t="s">
        <v>16710</v>
      </c>
      <c r="S1691" s="7" t="s">
        <v>16710</v>
      </c>
      <c r="T1691" s="7" t="s">
        <v>16755</v>
      </c>
      <c r="U1691" s="7">
        <v>0</v>
      </c>
      <c r="V1691" s="7" t="s">
        <v>16751</v>
      </c>
      <c r="W1691" s="7">
        <v>2022</v>
      </c>
      <c r="X1691" s="7" t="s">
        <v>16755</v>
      </c>
      <c r="Y1691" s="24">
        <v>87702</v>
      </c>
      <c r="Z1691" s="24">
        <v>0</v>
      </c>
      <c r="AA1691" s="24"/>
      <c r="AB1691" s="24">
        <v>0</v>
      </c>
      <c r="AC1691" s="24">
        <v>87702</v>
      </c>
      <c r="AD1691" s="24">
        <v>0</v>
      </c>
      <c r="AE1691" s="24">
        <v>87702</v>
      </c>
      <c r="AF1691" s="24">
        <v>0</v>
      </c>
      <c r="AG1691" s="24">
        <v>87702</v>
      </c>
    </row>
    <row r="1692" spans="1:33" x14ac:dyDescent="0.35">
      <c r="A1692" s="70">
        <v>901158187</v>
      </c>
      <c r="B1692" s="70" t="s">
        <v>24</v>
      </c>
      <c r="C1692" s="70" t="s">
        <v>4297</v>
      </c>
      <c r="D1692" s="70" t="s">
        <v>14679</v>
      </c>
      <c r="E1692" s="70" t="s">
        <v>10962</v>
      </c>
      <c r="F1692" s="70" t="s">
        <v>16707</v>
      </c>
      <c r="G1692" s="70" t="s">
        <v>16757</v>
      </c>
      <c r="H1692" s="70" t="s">
        <v>4273</v>
      </c>
      <c r="I1692" s="25">
        <v>45261</v>
      </c>
      <c r="J1692" s="71">
        <v>720</v>
      </c>
      <c r="K1692" s="70" t="s">
        <v>4298</v>
      </c>
      <c r="L1692" s="70" t="s">
        <v>26</v>
      </c>
      <c r="M1692" s="70" t="s">
        <v>9239</v>
      </c>
      <c r="N1692" s="70" t="s">
        <v>27</v>
      </c>
      <c r="O1692" s="7"/>
      <c r="P1692" s="72">
        <v>87702</v>
      </c>
      <c r="Q1692" s="72">
        <v>87702</v>
      </c>
      <c r="R1692" s="7" t="s">
        <v>16710</v>
      </c>
      <c r="S1692" s="7" t="s">
        <v>16710</v>
      </c>
      <c r="T1692" s="7" t="s">
        <v>16755</v>
      </c>
      <c r="U1692" s="7">
        <v>0</v>
      </c>
      <c r="V1692" s="7" t="s">
        <v>16751</v>
      </c>
      <c r="W1692" s="7">
        <v>2022</v>
      </c>
      <c r="X1692" s="7" t="s">
        <v>16755</v>
      </c>
      <c r="Y1692" s="24">
        <v>87702</v>
      </c>
      <c r="Z1692" s="24">
        <v>0</v>
      </c>
      <c r="AA1692" s="24"/>
      <c r="AB1692" s="24">
        <v>0</v>
      </c>
      <c r="AC1692" s="24">
        <v>87702</v>
      </c>
      <c r="AD1692" s="24">
        <v>0</v>
      </c>
      <c r="AE1692" s="24">
        <v>87702</v>
      </c>
      <c r="AF1692" s="24">
        <v>0</v>
      </c>
      <c r="AG1692" s="24">
        <v>87702</v>
      </c>
    </row>
    <row r="1693" spans="1:33" x14ac:dyDescent="0.35">
      <c r="A1693" s="70">
        <v>901158187</v>
      </c>
      <c r="B1693" s="70" t="s">
        <v>24</v>
      </c>
      <c r="C1693" s="70" t="s">
        <v>4299</v>
      </c>
      <c r="D1693" s="70" t="s">
        <v>14680</v>
      </c>
      <c r="E1693" s="70" t="s">
        <v>10963</v>
      </c>
      <c r="F1693" s="70" t="s">
        <v>16707</v>
      </c>
      <c r="G1693" s="70" t="s">
        <v>16757</v>
      </c>
      <c r="H1693" s="70" t="s">
        <v>4273</v>
      </c>
      <c r="I1693" s="25">
        <v>45261</v>
      </c>
      <c r="J1693" s="71">
        <v>720</v>
      </c>
      <c r="K1693" s="70" t="s">
        <v>4300</v>
      </c>
      <c r="L1693" s="70" t="s">
        <v>26</v>
      </c>
      <c r="M1693" s="70" t="s">
        <v>9239</v>
      </c>
      <c r="N1693" s="70" t="s">
        <v>27</v>
      </c>
      <c r="O1693" s="7"/>
      <c r="P1693" s="72">
        <v>87702</v>
      </c>
      <c r="Q1693" s="72">
        <v>87702</v>
      </c>
      <c r="R1693" s="7" t="s">
        <v>16710</v>
      </c>
      <c r="S1693" s="7" t="s">
        <v>16710</v>
      </c>
      <c r="T1693" s="7" t="s">
        <v>16755</v>
      </c>
      <c r="U1693" s="7">
        <v>0</v>
      </c>
      <c r="V1693" s="7" t="s">
        <v>16751</v>
      </c>
      <c r="W1693" s="7">
        <v>2022</v>
      </c>
      <c r="X1693" s="7" t="s">
        <v>16755</v>
      </c>
      <c r="Y1693" s="24">
        <v>87702</v>
      </c>
      <c r="Z1693" s="24">
        <v>0</v>
      </c>
      <c r="AA1693" s="24"/>
      <c r="AB1693" s="24">
        <v>0</v>
      </c>
      <c r="AC1693" s="24">
        <v>87702</v>
      </c>
      <c r="AD1693" s="24">
        <v>0</v>
      </c>
      <c r="AE1693" s="24">
        <v>87702</v>
      </c>
      <c r="AF1693" s="24">
        <v>0</v>
      </c>
      <c r="AG1693" s="24">
        <v>87702</v>
      </c>
    </row>
    <row r="1694" spans="1:33" x14ac:dyDescent="0.35">
      <c r="A1694" s="70">
        <v>901158187</v>
      </c>
      <c r="B1694" s="70" t="s">
        <v>24</v>
      </c>
      <c r="C1694" s="70" t="s">
        <v>4301</v>
      </c>
      <c r="D1694" s="70" t="s">
        <v>14681</v>
      </c>
      <c r="E1694" s="70" t="s">
        <v>10964</v>
      </c>
      <c r="F1694" s="70" t="s">
        <v>16707</v>
      </c>
      <c r="G1694" s="70" t="s">
        <v>16757</v>
      </c>
      <c r="H1694" s="70" t="s">
        <v>4273</v>
      </c>
      <c r="I1694" s="25">
        <v>45261</v>
      </c>
      <c r="J1694" s="71">
        <v>720</v>
      </c>
      <c r="K1694" s="70" t="s">
        <v>4302</v>
      </c>
      <c r="L1694" s="70" t="s">
        <v>26</v>
      </c>
      <c r="M1694" s="70" t="s">
        <v>9239</v>
      </c>
      <c r="N1694" s="70" t="s">
        <v>27</v>
      </c>
      <c r="O1694" s="7"/>
      <c r="P1694" s="72">
        <v>87702</v>
      </c>
      <c r="Q1694" s="72">
        <v>87702</v>
      </c>
      <c r="R1694" s="7" t="s">
        <v>16710</v>
      </c>
      <c r="S1694" s="7" t="s">
        <v>16710</v>
      </c>
      <c r="T1694" s="7" t="s">
        <v>16755</v>
      </c>
      <c r="U1694" s="7">
        <v>0</v>
      </c>
      <c r="V1694" s="7" t="s">
        <v>16751</v>
      </c>
      <c r="W1694" s="7">
        <v>2022</v>
      </c>
      <c r="X1694" s="7" t="s">
        <v>16755</v>
      </c>
      <c r="Y1694" s="24">
        <v>87702</v>
      </c>
      <c r="Z1694" s="24">
        <v>0</v>
      </c>
      <c r="AA1694" s="24"/>
      <c r="AB1694" s="24">
        <v>0</v>
      </c>
      <c r="AC1694" s="24">
        <v>87702</v>
      </c>
      <c r="AD1694" s="24">
        <v>0</v>
      </c>
      <c r="AE1694" s="24">
        <v>87702</v>
      </c>
      <c r="AF1694" s="24">
        <v>0</v>
      </c>
      <c r="AG1694" s="24">
        <v>87702</v>
      </c>
    </row>
    <row r="1695" spans="1:33" x14ac:dyDescent="0.35">
      <c r="A1695" s="70">
        <v>901158187</v>
      </c>
      <c r="B1695" s="70" t="s">
        <v>24</v>
      </c>
      <c r="C1695" s="70" t="s">
        <v>4303</v>
      </c>
      <c r="D1695" s="70" t="s">
        <v>14682</v>
      </c>
      <c r="E1695" s="70" t="s">
        <v>10965</v>
      </c>
      <c r="F1695" s="70" t="s">
        <v>16707</v>
      </c>
      <c r="G1695" s="70" t="s">
        <v>16757</v>
      </c>
      <c r="H1695" s="70" t="s">
        <v>4273</v>
      </c>
      <c r="I1695" s="25">
        <v>45261</v>
      </c>
      <c r="J1695" s="71">
        <v>720</v>
      </c>
      <c r="K1695" s="70" t="s">
        <v>4304</v>
      </c>
      <c r="L1695" s="70" t="s">
        <v>26</v>
      </c>
      <c r="M1695" s="70" t="s">
        <v>9239</v>
      </c>
      <c r="N1695" s="70" t="s">
        <v>27</v>
      </c>
      <c r="O1695" s="7"/>
      <c r="P1695" s="72">
        <v>87702</v>
      </c>
      <c r="Q1695" s="72">
        <v>87702</v>
      </c>
      <c r="R1695" s="7" t="s">
        <v>16710</v>
      </c>
      <c r="S1695" s="7" t="s">
        <v>16710</v>
      </c>
      <c r="T1695" s="7" t="s">
        <v>16755</v>
      </c>
      <c r="U1695" s="7">
        <v>0</v>
      </c>
      <c r="V1695" s="7" t="s">
        <v>16751</v>
      </c>
      <c r="W1695" s="7">
        <v>2022</v>
      </c>
      <c r="X1695" s="7" t="s">
        <v>16755</v>
      </c>
      <c r="Y1695" s="24">
        <v>87702</v>
      </c>
      <c r="Z1695" s="24">
        <v>0</v>
      </c>
      <c r="AA1695" s="24"/>
      <c r="AB1695" s="24">
        <v>0</v>
      </c>
      <c r="AC1695" s="24">
        <v>87702</v>
      </c>
      <c r="AD1695" s="24">
        <v>0</v>
      </c>
      <c r="AE1695" s="24">
        <v>87702</v>
      </c>
      <c r="AF1695" s="24">
        <v>0</v>
      </c>
      <c r="AG1695" s="24">
        <v>87702</v>
      </c>
    </row>
    <row r="1696" spans="1:33" x14ac:dyDescent="0.35">
      <c r="A1696" s="70">
        <v>901158187</v>
      </c>
      <c r="B1696" s="70" t="s">
        <v>24</v>
      </c>
      <c r="C1696" s="70" t="s">
        <v>4305</v>
      </c>
      <c r="D1696" s="70" t="s">
        <v>14683</v>
      </c>
      <c r="E1696" s="70" t="s">
        <v>10966</v>
      </c>
      <c r="F1696" s="70" t="s">
        <v>16707</v>
      </c>
      <c r="G1696" s="70" t="s">
        <v>16757</v>
      </c>
      <c r="H1696" s="70" t="s">
        <v>4062</v>
      </c>
      <c r="I1696" s="25">
        <v>45261</v>
      </c>
      <c r="J1696" s="71">
        <v>720</v>
      </c>
      <c r="K1696" s="70" t="s">
        <v>4306</v>
      </c>
      <c r="L1696" s="70" t="s">
        <v>26</v>
      </c>
      <c r="M1696" s="70" t="s">
        <v>9239</v>
      </c>
      <c r="N1696" s="70" t="s">
        <v>27</v>
      </c>
      <c r="O1696" s="7"/>
      <c r="P1696" s="72">
        <v>87702</v>
      </c>
      <c r="Q1696" s="72">
        <v>87702</v>
      </c>
      <c r="R1696" s="7" t="s">
        <v>16710</v>
      </c>
      <c r="S1696" s="7" t="s">
        <v>16710</v>
      </c>
      <c r="T1696" s="7" t="s">
        <v>16755</v>
      </c>
      <c r="U1696" s="7">
        <v>0</v>
      </c>
      <c r="V1696" s="7" t="s">
        <v>16751</v>
      </c>
      <c r="W1696" s="7">
        <v>2022</v>
      </c>
      <c r="X1696" s="7" t="s">
        <v>16755</v>
      </c>
      <c r="Y1696" s="24">
        <v>87702</v>
      </c>
      <c r="Z1696" s="24">
        <v>0</v>
      </c>
      <c r="AA1696" s="24"/>
      <c r="AB1696" s="24">
        <v>0</v>
      </c>
      <c r="AC1696" s="24">
        <v>87702</v>
      </c>
      <c r="AD1696" s="24">
        <v>0</v>
      </c>
      <c r="AE1696" s="24">
        <v>87702</v>
      </c>
      <c r="AF1696" s="24">
        <v>0</v>
      </c>
      <c r="AG1696" s="24">
        <v>87702</v>
      </c>
    </row>
    <row r="1697" spans="1:33" x14ac:dyDescent="0.35">
      <c r="A1697" s="70">
        <v>901158187</v>
      </c>
      <c r="B1697" s="70" t="s">
        <v>24</v>
      </c>
      <c r="C1697" s="70" t="s">
        <v>4307</v>
      </c>
      <c r="D1697" s="70" t="s">
        <v>14684</v>
      </c>
      <c r="E1697" s="70" t="s">
        <v>10967</v>
      </c>
      <c r="F1697" s="70" t="s">
        <v>16707</v>
      </c>
      <c r="G1697" s="70" t="s">
        <v>16757</v>
      </c>
      <c r="H1697" s="70" t="s">
        <v>4062</v>
      </c>
      <c r="I1697" s="25">
        <v>45261</v>
      </c>
      <c r="J1697" s="71">
        <v>720</v>
      </c>
      <c r="K1697" s="70" t="s">
        <v>4308</v>
      </c>
      <c r="L1697" s="70" t="s">
        <v>26</v>
      </c>
      <c r="M1697" s="70" t="s">
        <v>9239</v>
      </c>
      <c r="N1697" s="70" t="s">
        <v>27</v>
      </c>
      <c r="O1697" s="7"/>
      <c r="P1697" s="72">
        <v>87702</v>
      </c>
      <c r="Q1697" s="72">
        <v>87702</v>
      </c>
      <c r="R1697" s="7" t="s">
        <v>16710</v>
      </c>
      <c r="S1697" s="7" t="s">
        <v>16710</v>
      </c>
      <c r="T1697" s="7" t="s">
        <v>16755</v>
      </c>
      <c r="U1697" s="7">
        <v>0</v>
      </c>
      <c r="V1697" s="7" t="s">
        <v>16751</v>
      </c>
      <c r="W1697" s="7">
        <v>2022</v>
      </c>
      <c r="X1697" s="7" t="s">
        <v>16755</v>
      </c>
      <c r="Y1697" s="24">
        <v>87702</v>
      </c>
      <c r="Z1697" s="24">
        <v>0</v>
      </c>
      <c r="AA1697" s="24"/>
      <c r="AB1697" s="24">
        <v>0</v>
      </c>
      <c r="AC1697" s="24">
        <v>87702</v>
      </c>
      <c r="AD1697" s="24">
        <v>0</v>
      </c>
      <c r="AE1697" s="24">
        <v>87702</v>
      </c>
      <c r="AF1697" s="24">
        <v>0</v>
      </c>
      <c r="AG1697" s="24">
        <v>87702</v>
      </c>
    </row>
    <row r="1698" spans="1:33" x14ac:dyDescent="0.35">
      <c r="A1698" s="70">
        <v>901158187</v>
      </c>
      <c r="B1698" s="70" t="s">
        <v>24</v>
      </c>
      <c r="C1698" s="70" t="s">
        <v>4309</v>
      </c>
      <c r="D1698" s="70" t="s">
        <v>14685</v>
      </c>
      <c r="E1698" s="70" t="s">
        <v>10968</v>
      </c>
      <c r="F1698" s="70" t="s">
        <v>16707</v>
      </c>
      <c r="G1698" s="70" t="s">
        <v>16757</v>
      </c>
      <c r="H1698" s="70" t="s">
        <v>4062</v>
      </c>
      <c r="I1698" s="25">
        <v>45261</v>
      </c>
      <c r="J1698" s="71">
        <v>720</v>
      </c>
      <c r="K1698" s="70" t="s">
        <v>4310</v>
      </c>
      <c r="L1698" s="70" t="s">
        <v>26</v>
      </c>
      <c r="M1698" s="70" t="s">
        <v>9239</v>
      </c>
      <c r="N1698" s="70" t="s">
        <v>27</v>
      </c>
      <c r="O1698" s="7"/>
      <c r="P1698" s="72">
        <v>87702</v>
      </c>
      <c r="Q1698" s="72">
        <v>87702</v>
      </c>
      <c r="R1698" s="7" t="s">
        <v>16710</v>
      </c>
      <c r="S1698" s="7" t="s">
        <v>16710</v>
      </c>
      <c r="T1698" s="7" t="s">
        <v>16755</v>
      </c>
      <c r="U1698" s="7">
        <v>0</v>
      </c>
      <c r="V1698" s="7" t="s">
        <v>16751</v>
      </c>
      <c r="W1698" s="7">
        <v>2022</v>
      </c>
      <c r="X1698" s="7" t="s">
        <v>16755</v>
      </c>
      <c r="Y1698" s="24">
        <v>87702</v>
      </c>
      <c r="Z1698" s="24">
        <v>0</v>
      </c>
      <c r="AA1698" s="24"/>
      <c r="AB1698" s="24">
        <v>0</v>
      </c>
      <c r="AC1698" s="24">
        <v>87702</v>
      </c>
      <c r="AD1698" s="24">
        <v>0</v>
      </c>
      <c r="AE1698" s="24">
        <v>87702</v>
      </c>
      <c r="AF1698" s="24">
        <v>0</v>
      </c>
      <c r="AG1698" s="24">
        <v>87702</v>
      </c>
    </row>
    <row r="1699" spans="1:33" x14ac:dyDescent="0.35">
      <c r="A1699" s="70">
        <v>901158187</v>
      </c>
      <c r="B1699" s="70" t="s">
        <v>24</v>
      </c>
      <c r="C1699" s="70" t="s">
        <v>4311</v>
      </c>
      <c r="D1699" s="70" t="s">
        <v>14686</v>
      </c>
      <c r="E1699" s="70" t="s">
        <v>10969</v>
      </c>
      <c r="F1699" s="70" t="s">
        <v>16707</v>
      </c>
      <c r="G1699" s="70" t="s">
        <v>16757</v>
      </c>
      <c r="H1699" s="70" t="s">
        <v>4062</v>
      </c>
      <c r="I1699" s="25">
        <v>45261</v>
      </c>
      <c r="J1699" s="71">
        <v>720</v>
      </c>
      <c r="K1699" s="70" t="s">
        <v>4312</v>
      </c>
      <c r="L1699" s="70" t="s">
        <v>26</v>
      </c>
      <c r="M1699" s="70" t="s">
        <v>9239</v>
      </c>
      <c r="N1699" s="70" t="s">
        <v>27</v>
      </c>
      <c r="O1699" s="7"/>
      <c r="P1699" s="72">
        <v>87702</v>
      </c>
      <c r="Q1699" s="72">
        <v>87702</v>
      </c>
      <c r="R1699" s="7" t="s">
        <v>16710</v>
      </c>
      <c r="S1699" s="7" t="s">
        <v>16710</v>
      </c>
      <c r="T1699" s="7" t="s">
        <v>16755</v>
      </c>
      <c r="U1699" s="7">
        <v>0</v>
      </c>
      <c r="V1699" s="7" t="s">
        <v>16751</v>
      </c>
      <c r="W1699" s="7">
        <v>2022</v>
      </c>
      <c r="X1699" s="7" t="s">
        <v>16755</v>
      </c>
      <c r="Y1699" s="24">
        <v>87702</v>
      </c>
      <c r="Z1699" s="24">
        <v>0</v>
      </c>
      <c r="AA1699" s="24"/>
      <c r="AB1699" s="24">
        <v>0</v>
      </c>
      <c r="AC1699" s="24">
        <v>87702</v>
      </c>
      <c r="AD1699" s="24">
        <v>0</v>
      </c>
      <c r="AE1699" s="24">
        <v>87702</v>
      </c>
      <c r="AF1699" s="24">
        <v>0</v>
      </c>
      <c r="AG1699" s="24">
        <v>87702</v>
      </c>
    </row>
    <row r="1700" spans="1:33" x14ac:dyDescent="0.35">
      <c r="A1700" s="70">
        <v>901158187</v>
      </c>
      <c r="B1700" s="70" t="s">
        <v>24</v>
      </c>
      <c r="C1700" s="70" t="s">
        <v>4313</v>
      </c>
      <c r="D1700" s="70" t="s">
        <v>14687</v>
      </c>
      <c r="E1700" s="70" t="s">
        <v>10970</v>
      </c>
      <c r="F1700" s="70" t="s">
        <v>16707</v>
      </c>
      <c r="G1700" s="70" t="s">
        <v>16757</v>
      </c>
      <c r="H1700" s="70" t="s">
        <v>4062</v>
      </c>
      <c r="I1700" s="25">
        <v>45261</v>
      </c>
      <c r="J1700" s="71">
        <v>720</v>
      </c>
      <c r="K1700" s="70" t="s">
        <v>4314</v>
      </c>
      <c r="L1700" s="70" t="s">
        <v>26</v>
      </c>
      <c r="M1700" s="70" t="s">
        <v>9239</v>
      </c>
      <c r="N1700" s="70" t="s">
        <v>27</v>
      </c>
      <c r="O1700" s="7"/>
      <c r="P1700" s="72">
        <v>87702</v>
      </c>
      <c r="Q1700" s="72">
        <v>87702</v>
      </c>
      <c r="R1700" s="7" t="s">
        <v>16710</v>
      </c>
      <c r="S1700" s="7" t="s">
        <v>16710</v>
      </c>
      <c r="T1700" s="7" t="s">
        <v>16755</v>
      </c>
      <c r="U1700" s="7">
        <v>0</v>
      </c>
      <c r="V1700" s="7" t="s">
        <v>16751</v>
      </c>
      <c r="W1700" s="7">
        <v>2022</v>
      </c>
      <c r="X1700" s="7" t="s">
        <v>16755</v>
      </c>
      <c r="Y1700" s="24">
        <v>87702</v>
      </c>
      <c r="Z1700" s="24">
        <v>0</v>
      </c>
      <c r="AA1700" s="24"/>
      <c r="AB1700" s="24">
        <v>0</v>
      </c>
      <c r="AC1700" s="24">
        <v>87702</v>
      </c>
      <c r="AD1700" s="24">
        <v>0</v>
      </c>
      <c r="AE1700" s="24">
        <v>87702</v>
      </c>
      <c r="AF1700" s="24">
        <v>0</v>
      </c>
      <c r="AG1700" s="24">
        <v>87702</v>
      </c>
    </row>
    <row r="1701" spans="1:33" x14ac:dyDescent="0.35">
      <c r="A1701" s="70">
        <v>901158187</v>
      </c>
      <c r="B1701" s="70" t="s">
        <v>24</v>
      </c>
      <c r="C1701" s="70" t="s">
        <v>4315</v>
      </c>
      <c r="D1701" s="70" t="s">
        <v>14688</v>
      </c>
      <c r="E1701" s="70" t="s">
        <v>10971</v>
      </c>
      <c r="F1701" s="70" t="s">
        <v>16707</v>
      </c>
      <c r="G1701" s="70" t="s">
        <v>16757</v>
      </c>
      <c r="H1701" s="70" t="s">
        <v>4062</v>
      </c>
      <c r="I1701" s="25">
        <v>45261</v>
      </c>
      <c r="J1701" s="71">
        <v>720</v>
      </c>
      <c r="K1701" s="70" t="s">
        <v>4316</v>
      </c>
      <c r="L1701" s="70" t="s">
        <v>4317</v>
      </c>
      <c r="M1701" s="70" t="s">
        <v>9239</v>
      </c>
      <c r="N1701" s="70" t="s">
        <v>27</v>
      </c>
      <c r="O1701" s="7"/>
      <c r="P1701" s="72">
        <v>99423</v>
      </c>
      <c r="Q1701" s="72">
        <v>99423</v>
      </c>
      <c r="R1701" s="7" t="s">
        <v>16710</v>
      </c>
      <c r="S1701" s="7" t="s">
        <v>16710</v>
      </c>
      <c r="T1701" s="7" t="s">
        <v>16755</v>
      </c>
      <c r="U1701" s="7">
        <v>0</v>
      </c>
      <c r="V1701" s="7" t="s">
        <v>16751</v>
      </c>
      <c r="W1701" s="7">
        <v>2022</v>
      </c>
      <c r="X1701" s="7" t="s">
        <v>16755</v>
      </c>
      <c r="Y1701" s="24">
        <v>99423</v>
      </c>
      <c r="Z1701" s="24">
        <v>0</v>
      </c>
      <c r="AA1701" s="24"/>
      <c r="AB1701" s="24">
        <v>0</v>
      </c>
      <c r="AC1701" s="24">
        <v>99423</v>
      </c>
      <c r="AD1701" s="24">
        <v>0</v>
      </c>
      <c r="AE1701" s="24">
        <v>99423</v>
      </c>
      <c r="AF1701" s="24">
        <v>0</v>
      </c>
      <c r="AG1701" s="24">
        <v>99423</v>
      </c>
    </row>
    <row r="1702" spans="1:33" x14ac:dyDescent="0.35">
      <c r="A1702" s="70">
        <v>901158187</v>
      </c>
      <c r="B1702" s="70" t="s">
        <v>24</v>
      </c>
      <c r="C1702" s="70" t="s">
        <v>4318</v>
      </c>
      <c r="D1702" s="70" t="s">
        <v>14689</v>
      </c>
      <c r="E1702" s="70" t="s">
        <v>10972</v>
      </c>
      <c r="F1702" s="70" t="s">
        <v>16707</v>
      </c>
      <c r="G1702" s="70" t="s">
        <v>16757</v>
      </c>
      <c r="H1702" s="70" t="s">
        <v>4062</v>
      </c>
      <c r="I1702" s="25">
        <v>45261</v>
      </c>
      <c r="J1702" s="71">
        <v>720</v>
      </c>
      <c r="K1702" s="70" t="s">
        <v>4319</v>
      </c>
      <c r="L1702" s="70" t="s">
        <v>4320</v>
      </c>
      <c r="M1702" s="70" t="s">
        <v>9239</v>
      </c>
      <c r="N1702" s="70" t="s">
        <v>27</v>
      </c>
      <c r="O1702" s="7"/>
      <c r="P1702" s="72">
        <v>87702</v>
      </c>
      <c r="Q1702" s="72">
        <v>87702</v>
      </c>
      <c r="R1702" s="7" t="s">
        <v>16710</v>
      </c>
      <c r="S1702" s="7" t="s">
        <v>16710</v>
      </c>
      <c r="T1702" s="7" t="s">
        <v>16755</v>
      </c>
      <c r="U1702" s="7">
        <v>0</v>
      </c>
      <c r="V1702" s="7" t="s">
        <v>16751</v>
      </c>
      <c r="W1702" s="7">
        <v>2022</v>
      </c>
      <c r="X1702" s="7" t="s">
        <v>16755</v>
      </c>
      <c r="Y1702" s="24">
        <v>87702</v>
      </c>
      <c r="Z1702" s="24">
        <v>0</v>
      </c>
      <c r="AA1702" s="24"/>
      <c r="AB1702" s="24">
        <v>0</v>
      </c>
      <c r="AC1702" s="24">
        <v>87702</v>
      </c>
      <c r="AD1702" s="24">
        <v>0</v>
      </c>
      <c r="AE1702" s="24">
        <v>87702</v>
      </c>
      <c r="AF1702" s="24">
        <v>0</v>
      </c>
      <c r="AG1702" s="24">
        <v>87702</v>
      </c>
    </row>
    <row r="1703" spans="1:33" x14ac:dyDescent="0.35">
      <c r="A1703" s="70">
        <v>901158187</v>
      </c>
      <c r="B1703" s="70" t="s">
        <v>24</v>
      </c>
      <c r="C1703" s="70" t="s">
        <v>4321</v>
      </c>
      <c r="D1703" s="70" t="s">
        <v>14690</v>
      </c>
      <c r="E1703" s="70" t="s">
        <v>10973</v>
      </c>
      <c r="F1703" s="70" t="s">
        <v>16707</v>
      </c>
      <c r="G1703" s="70" t="s">
        <v>16757</v>
      </c>
      <c r="H1703" s="70" t="s">
        <v>4062</v>
      </c>
      <c r="I1703" s="25">
        <v>45261</v>
      </c>
      <c r="J1703" s="71">
        <v>720</v>
      </c>
      <c r="K1703" s="70" t="s">
        <v>4322</v>
      </c>
      <c r="L1703" s="70" t="s">
        <v>4323</v>
      </c>
      <c r="M1703" s="70" t="s">
        <v>9239</v>
      </c>
      <c r="N1703" s="70" t="s">
        <v>27</v>
      </c>
      <c r="O1703" s="7"/>
      <c r="P1703" s="72">
        <v>87702</v>
      </c>
      <c r="Q1703" s="72">
        <v>87702</v>
      </c>
      <c r="R1703" s="7" t="s">
        <v>16710</v>
      </c>
      <c r="S1703" s="7" t="s">
        <v>16710</v>
      </c>
      <c r="T1703" s="7" t="s">
        <v>16755</v>
      </c>
      <c r="U1703" s="7">
        <v>0</v>
      </c>
      <c r="V1703" s="7" t="s">
        <v>16751</v>
      </c>
      <c r="W1703" s="7">
        <v>2022</v>
      </c>
      <c r="X1703" s="7" t="s">
        <v>16755</v>
      </c>
      <c r="Y1703" s="24">
        <v>87702</v>
      </c>
      <c r="Z1703" s="24">
        <v>0</v>
      </c>
      <c r="AA1703" s="24"/>
      <c r="AB1703" s="24">
        <v>0</v>
      </c>
      <c r="AC1703" s="24">
        <v>87702</v>
      </c>
      <c r="AD1703" s="24">
        <v>0</v>
      </c>
      <c r="AE1703" s="24">
        <v>87702</v>
      </c>
      <c r="AF1703" s="24">
        <v>0</v>
      </c>
      <c r="AG1703" s="24">
        <v>87702</v>
      </c>
    </row>
    <row r="1704" spans="1:33" x14ac:dyDescent="0.35">
      <c r="A1704" s="70">
        <v>901158187</v>
      </c>
      <c r="B1704" s="70" t="s">
        <v>24</v>
      </c>
      <c r="C1704" s="70" t="s">
        <v>4324</v>
      </c>
      <c r="D1704" s="70" t="s">
        <v>14691</v>
      </c>
      <c r="E1704" s="70" t="s">
        <v>10974</v>
      </c>
      <c r="F1704" s="70" t="s">
        <v>16707</v>
      </c>
      <c r="G1704" s="70" t="s">
        <v>16757</v>
      </c>
      <c r="H1704" s="70" t="s">
        <v>4062</v>
      </c>
      <c r="I1704" s="25">
        <v>45261</v>
      </c>
      <c r="J1704" s="71">
        <v>720</v>
      </c>
      <c r="K1704" s="70" t="s">
        <v>4325</v>
      </c>
      <c r="L1704" s="70" t="s">
        <v>4326</v>
      </c>
      <c r="M1704" s="70" t="s">
        <v>9239</v>
      </c>
      <c r="N1704" s="70" t="s">
        <v>27</v>
      </c>
      <c r="O1704" s="7"/>
      <c r="P1704" s="72">
        <v>87702</v>
      </c>
      <c r="Q1704" s="72">
        <v>87702</v>
      </c>
      <c r="R1704" s="7" t="s">
        <v>16710</v>
      </c>
      <c r="S1704" s="7" t="s">
        <v>16710</v>
      </c>
      <c r="T1704" s="7" t="s">
        <v>16755</v>
      </c>
      <c r="U1704" s="7">
        <v>0</v>
      </c>
      <c r="V1704" s="7" t="s">
        <v>16751</v>
      </c>
      <c r="W1704" s="7">
        <v>2022</v>
      </c>
      <c r="X1704" s="7" t="s">
        <v>16755</v>
      </c>
      <c r="Y1704" s="24">
        <v>87702</v>
      </c>
      <c r="Z1704" s="24">
        <v>0</v>
      </c>
      <c r="AA1704" s="24"/>
      <c r="AB1704" s="24">
        <v>0</v>
      </c>
      <c r="AC1704" s="24">
        <v>87702</v>
      </c>
      <c r="AD1704" s="24">
        <v>0</v>
      </c>
      <c r="AE1704" s="24">
        <v>87702</v>
      </c>
      <c r="AF1704" s="24">
        <v>0</v>
      </c>
      <c r="AG1704" s="24">
        <v>87702</v>
      </c>
    </row>
    <row r="1705" spans="1:33" x14ac:dyDescent="0.35">
      <c r="A1705" s="70">
        <v>901158187</v>
      </c>
      <c r="B1705" s="70" t="s">
        <v>24</v>
      </c>
      <c r="C1705" s="70" t="s">
        <v>4327</v>
      </c>
      <c r="D1705" s="70" t="s">
        <v>14692</v>
      </c>
      <c r="E1705" s="70" t="s">
        <v>10975</v>
      </c>
      <c r="F1705" s="70" t="s">
        <v>16707</v>
      </c>
      <c r="G1705" s="70" t="s">
        <v>16757</v>
      </c>
      <c r="H1705" s="70" t="s">
        <v>4062</v>
      </c>
      <c r="I1705" s="25">
        <v>45261</v>
      </c>
      <c r="J1705" s="71">
        <v>720</v>
      </c>
      <c r="K1705" s="70" t="s">
        <v>4328</v>
      </c>
      <c r="L1705" s="70" t="s">
        <v>4329</v>
      </c>
      <c r="M1705" s="70" t="s">
        <v>9239</v>
      </c>
      <c r="N1705" s="70" t="s">
        <v>27</v>
      </c>
      <c r="O1705" s="7"/>
      <c r="P1705" s="72">
        <v>87702</v>
      </c>
      <c r="Q1705" s="72">
        <v>87702</v>
      </c>
      <c r="R1705" s="7" t="s">
        <v>16710</v>
      </c>
      <c r="S1705" s="7" t="s">
        <v>16710</v>
      </c>
      <c r="T1705" s="7" t="s">
        <v>16755</v>
      </c>
      <c r="U1705" s="7">
        <v>0</v>
      </c>
      <c r="V1705" s="7" t="s">
        <v>16751</v>
      </c>
      <c r="W1705" s="7">
        <v>2022</v>
      </c>
      <c r="X1705" s="7" t="s">
        <v>16755</v>
      </c>
      <c r="Y1705" s="24">
        <v>87702</v>
      </c>
      <c r="Z1705" s="24">
        <v>0</v>
      </c>
      <c r="AA1705" s="24"/>
      <c r="AB1705" s="24">
        <v>0</v>
      </c>
      <c r="AC1705" s="24">
        <v>87702</v>
      </c>
      <c r="AD1705" s="24">
        <v>0</v>
      </c>
      <c r="AE1705" s="24">
        <v>87702</v>
      </c>
      <c r="AF1705" s="24">
        <v>0</v>
      </c>
      <c r="AG1705" s="24">
        <v>87702</v>
      </c>
    </row>
    <row r="1706" spans="1:33" x14ac:dyDescent="0.35">
      <c r="A1706" s="70">
        <v>901158187</v>
      </c>
      <c r="B1706" s="70" t="s">
        <v>24</v>
      </c>
      <c r="C1706" s="70" t="s">
        <v>4330</v>
      </c>
      <c r="D1706" s="70" t="s">
        <v>14693</v>
      </c>
      <c r="E1706" s="70" t="s">
        <v>10976</v>
      </c>
      <c r="F1706" s="70" t="s">
        <v>16707</v>
      </c>
      <c r="G1706" s="70" t="s">
        <v>16757</v>
      </c>
      <c r="H1706" s="70" t="s">
        <v>4062</v>
      </c>
      <c r="I1706" s="25">
        <v>45261</v>
      </c>
      <c r="J1706" s="71">
        <v>720</v>
      </c>
      <c r="K1706" s="70" t="s">
        <v>4331</v>
      </c>
      <c r="L1706" s="70" t="s">
        <v>4084</v>
      </c>
      <c r="M1706" s="70" t="s">
        <v>9239</v>
      </c>
      <c r="N1706" s="70" t="s">
        <v>27</v>
      </c>
      <c r="O1706" s="7"/>
      <c r="P1706" s="72">
        <v>87702</v>
      </c>
      <c r="Q1706" s="72">
        <v>87702</v>
      </c>
      <c r="R1706" s="7" t="s">
        <v>16710</v>
      </c>
      <c r="S1706" s="7" t="s">
        <v>16710</v>
      </c>
      <c r="T1706" s="7" t="s">
        <v>16755</v>
      </c>
      <c r="U1706" s="7">
        <v>0</v>
      </c>
      <c r="V1706" s="7" t="s">
        <v>16751</v>
      </c>
      <c r="W1706" s="7">
        <v>2022</v>
      </c>
      <c r="X1706" s="7" t="s">
        <v>16755</v>
      </c>
      <c r="Y1706" s="24">
        <v>87702</v>
      </c>
      <c r="Z1706" s="24">
        <v>0</v>
      </c>
      <c r="AA1706" s="24"/>
      <c r="AB1706" s="24">
        <v>0</v>
      </c>
      <c r="AC1706" s="24">
        <v>87702</v>
      </c>
      <c r="AD1706" s="24">
        <v>0</v>
      </c>
      <c r="AE1706" s="24">
        <v>87702</v>
      </c>
      <c r="AF1706" s="24">
        <v>0</v>
      </c>
      <c r="AG1706" s="24">
        <v>87702</v>
      </c>
    </row>
    <row r="1707" spans="1:33" x14ac:dyDescent="0.35">
      <c r="A1707" s="70">
        <v>901158187</v>
      </c>
      <c r="B1707" s="70" t="s">
        <v>24</v>
      </c>
      <c r="C1707" s="70" t="s">
        <v>4332</v>
      </c>
      <c r="D1707" s="70" t="s">
        <v>14694</v>
      </c>
      <c r="E1707" s="70" t="s">
        <v>10977</v>
      </c>
      <c r="F1707" s="70" t="s">
        <v>16707</v>
      </c>
      <c r="G1707" s="70" t="s">
        <v>16757</v>
      </c>
      <c r="H1707" s="70" t="s">
        <v>4062</v>
      </c>
      <c r="I1707" s="25">
        <v>45261</v>
      </c>
      <c r="J1707" s="71">
        <v>720</v>
      </c>
      <c r="K1707" s="70" t="s">
        <v>4333</v>
      </c>
      <c r="L1707" s="70" t="s">
        <v>4334</v>
      </c>
      <c r="M1707" s="70" t="s">
        <v>9239</v>
      </c>
      <c r="N1707" s="70" t="s">
        <v>27</v>
      </c>
      <c r="O1707" s="7"/>
      <c r="P1707" s="72">
        <v>87702</v>
      </c>
      <c r="Q1707" s="72">
        <v>87702</v>
      </c>
      <c r="R1707" s="7" t="s">
        <v>16710</v>
      </c>
      <c r="S1707" s="7" t="s">
        <v>16710</v>
      </c>
      <c r="T1707" s="7" t="s">
        <v>16755</v>
      </c>
      <c r="U1707" s="7">
        <v>0</v>
      </c>
      <c r="V1707" s="7" t="s">
        <v>16751</v>
      </c>
      <c r="W1707" s="7">
        <v>2022</v>
      </c>
      <c r="X1707" s="7" t="s">
        <v>16755</v>
      </c>
      <c r="Y1707" s="24">
        <v>87702</v>
      </c>
      <c r="Z1707" s="24">
        <v>0</v>
      </c>
      <c r="AA1707" s="24"/>
      <c r="AB1707" s="24">
        <v>0</v>
      </c>
      <c r="AC1707" s="24">
        <v>87702</v>
      </c>
      <c r="AD1707" s="24">
        <v>0</v>
      </c>
      <c r="AE1707" s="24">
        <v>87702</v>
      </c>
      <c r="AF1707" s="24">
        <v>0</v>
      </c>
      <c r="AG1707" s="24">
        <v>87702</v>
      </c>
    </row>
    <row r="1708" spans="1:33" x14ac:dyDescent="0.35">
      <c r="A1708" s="70">
        <v>901158187</v>
      </c>
      <c r="B1708" s="70" t="s">
        <v>24</v>
      </c>
      <c r="C1708" s="70" t="s">
        <v>4335</v>
      </c>
      <c r="D1708" s="70" t="s">
        <v>14695</v>
      </c>
      <c r="E1708" s="70" t="s">
        <v>10978</v>
      </c>
      <c r="F1708" s="70" t="s">
        <v>16707</v>
      </c>
      <c r="G1708" s="70" t="s">
        <v>16757</v>
      </c>
      <c r="H1708" s="70" t="s">
        <v>4062</v>
      </c>
      <c r="I1708" s="25">
        <v>45261</v>
      </c>
      <c r="J1708" s="71">
        <v>720</v>
      </c>
      <c r="K1708" s="70" t="s">
        <v>4336</v>
      </c>
      <c r="L1708" s="70" t="s">
        <v>26</v>
      </c>
      <c r="M1708" s="70" t="s">
        <v>9239</v>
      </c>
      <c r="N1708" s="70" t="s">
        <v>27</v>
      </c>
      <c r="O1708" s="7"/>
      <c r="P1708" s="72">
        <v>133849</v>
      </c>
      <c r="Q1708" s="72">
        <v>133849</v>
      </c>
      <c r="R1708" s="7" t="s">
        <v>16710</v>
      </c>
      <c r="S1708" s="7" t="s">
        <v>16710</v>
      </c>
      <c r="T1708" s="7" t="s">
        <v>16755</v>
      </c>
      <c r="U1708" s="7">
        <v>0</v>
      </c>
      <c r="V1708" s="7" t="s">
        <v>16751</v>
      </c>
      <c r="W1708" s="7">
        <v>2022</v>
      </c>
      <c r="X1708" s="7" t="s">
        <v>16755</v>
      </c>
      <c r="Y1708" s="24">
        <v>133849</v>
      </c>
      <c r="Z1708" s="24">
        <v>0</v>
      </c>
      <c r="AA1708" s="24"/>
      <c r="AB1708" s="24">
        <v>0</v>
      </c>
      <c r="AC1708" s="24">
        <v>133849</v>
      </c>
      <c r="AD1708" s="24">
        <v>0</v>
      </c>
      <c r="AE1708" s="24">
        <v>133849</v>
      </c>
      <c r="AF1708" s="24">
        <v>0</v>
      </c>
      <c r="AG1708" s="24">
        <v>133849</v>
      </c>
    </row>
    <row r="1709" spans="1:33" x14ac:dyDescent="0.35">
      <c r="A1709" s="70">
        <v>901158187</v>
      </c>
      <c r="B1709" s="70" t="s">
        <v>24</v>
      </c>
      <c r="C1709" s="70" t="s">
        <v>4337</v>
      </c>
      <c r="D1709" s="70" t="s">
        <v>14696</v>
      </c>
      <c r="E1709" s="70" t="s">
        <v>10979</v>
      </c>
      <c r="F1709" s="70" t="s">
        <v>16707</v>
      </c>
      <c r="G1709" s="70" t="s">
        <v>16754</v>
      </c>
      <c r="H1709" s="70" t="s">
        <v>4338</v>
      </c>
      <c r="I1709" s="25">
        <v>45261</v>
      </c>
      <c r="J1709" s="71">
        <v>720</v>
      </c>
      <c r="K1709" s="70" t="s">
        <v>4339</v>
      </c>
      <c r="L1709" s="70" t="s">
        <v>26</v>
      </c>
      <c r="M1709" s="70" t="s">
        <v>9239</v>
      </c>
      <c r="N1709" s="70" t="s">
        <v>27</v>
      </c>
      <c r="O1709" s="7"/>
      <c r="P1709" s="72">
        <v>87702</v>
      </c>
      <c r="Q1709" s="72">
        <v>87702</v>
      </c>
      <c r="R1709" s="7" t="s">
        <v>16710</v>
      </c>
      <c r="S1709" s="7" t="s">
        <v>16710</v>
      </c>
      <c r="T1709" s="7" t="s">
        <v>16755</v>
      </c>
      <c r="U1709" s="7">
        <v>0</v>
      </c>
      <c r="V1709" s="7" t="s">
        <v>16751</v>
      </c>
      <c r="W1709" s="7">
        <v>2022</v>
      </c>
      <c r="X1709" s="7" t="s">
        <v>16755</v>
      </c>
      <c r="Y1709" s="24">
        <v>87702</v>
      </c>
      <c r="Z1709" s="24">
        <v>0</v>
      </c>
      <c r="AA1709" s="24"/>
      <c r="AB1709" s="24">
        <v>0</v>
      </c>
      <c r="AC1709" s="24">
        <v>87702</v>
      </c>
      <c r="AD1709" s="24">
        <v>0</v>
      </c>
      <c r="AE1709" s="24">
        <v>87702</v>
      </c>
      <c r="AF1709" s="24">
        <v>0</v>
      </c>
      <c r="AG1709" s="24">
        <v>87702</v>
      </c>
    </row>
    <row r="1710" spans="1:33" x14ac:dyDescent="0.35">
      <c r="A1710" s="70">
        <v>901158187</v>
      </c>
      <c r="B1710" s="70" t="s">
        <v>24</v>
      </c>
      <c r="C1710" s="70" t="s">
        <v>4340</v>
      </c>
      <c r="D1710" s="70" t="s">
        <v>14697</v>
      </c>
      <c r="E1710" s="70" t="s">
        <v>10980</v>
      </c>
      <c r="F1710" s="70" t="s">
        <v>16707</v>
      </c>
      <c r="G1710" s="70" t="s">
        <v>16757</v>
      </c>
      <c r="H1710" s="70" t="s">
        <v>4338</v>
      </c>
      <c r="I1710" s="25">
        <v>45261</v>
      </c>
      <c r="J1710" s="71">
        <v>720</v>
      </c>
      <c r="K1710" s="70" t="s">
        <v>4341</v>
      </c>
      <c r="L1710" s="70" t="s">
        <v>4342</v>
      </c>
      <c r="M1710" s="70" t="s">
        <v>9239</v>
      </c>
      <c r="N1710" s="70" t="s">
        <v>27</v>
      </c>
      <c r="O1710" s="7"/>
      <c r="P1710" s="72">
        <v>87702</v>
      </c>
      <c r="Q1710" s="72">
        <v>87702</v>
      </c>
      <c r="R1710" s="7" t="s">
        <v>16710</v>
      </c>
      <c r="S1710" s="7" t="s">
        <v>16710</v>
      </c>
      <c r="T1710" s="7" t="s">
        <v>16755</v>
      </c>
      <c r="U1710" s="7">
        <v>0</v>
      </c>
      <c r="V1710" s="7" t="s">
        <v>16751</v>
      </c>
      <c r="W1710" s="7">
        <v>2022</v>
      </c>
      <c r="X1710" s="7" t="s">
        <v>16755</v>
      </c>
      <c r="Y1710" s="24">
        <v>87702</v>
      </c>
      <c r="Z1710" s="24">
        <v>0</v>
      </c>
      <c r="AA1710" s="24"/>
      <c r="AB1710" s="24">
        <v>0</v>
      </c>
      <c r="AC1710" s="24">
        <v>87702</v>
      </c>
      <c r="AD1710" s="24">
        <v>0</v>
      </c>
      <c r="AE1710" s="24">
        <v>87702</v>
      </c>
      <c r="AF1710" s="24">
        <v>0</v>
      </c>
      <c r="AG1710" s="24">
        <v>87702</v>
      </c>
    </row>
    <row r="1711" spans="1:33" x14ac:dyDescent="0.35">
      <c r="A1711" s="70">
        <v>901158187</v>
      </c>
      <c r="B1711" s="70" t="s">
        <v>24</v>
      </c>
      <c r="C1711" s="70" t="s">
        <v>4343</v>
      </c>
      <c r="D1711" s="70" t="s">
        <v>14698</v>
      </c>
      <c r="E1711" s="70" t="s">
        <v>10981</v>
      </c>
      <c r="F1711" s="70" t="s">
        <v>16707</v>
      </c>
      <c r="G1711" s="70" t="s">
        <v>16757</v>
      </c>
      <c r="H1711" s="70" t="s">
        <v>4338</v>
      </c>
      <c r="I1711" s="25">
        <v>45261</v>
      </c>
      <c r="J1711" s="71">
        <v>720</v>
      </c>
      <c r="K1711" s="70" t="s">
        <v>4344</v>
      </c>
      <c r="L1711" s="70" t="s">
        <v>26</v>
      </c>
      <c r="M1711" s="70" t="s">
        <v>9239</v>
      </c>
      <c r="N1711" s="70" t="s">
        <v>27</v>
      </c>
      <c r="O1711" s="7"/>
      <c r="P1711" s="72">
        <v>87702</v>
      </c>
      <c r="Q1711" s="72">
        <v>87702</v>
      </c>
      <c r="R1711" s="7" t="s">
        <v>16710</v>
      </c>
      <c r="S1711" s="7" t="s">
        <v>16710</v>
      </c>
      <c r="T1711" s="7" t="s">
        <v>16755</v>
      </c>
      <c r="U1711" s="7">
        <v>0</v>
      </c>
      <c r="V1711" s="7" t="s">
        <v>16751</v>
      </c>
      <c r="W1711" s="7">
        <v>2022</v>
      </c>
      <c r="X1711" s="7" t="s">
        <v>16755</v>
      </c>
      <c r="Y1711" s="24">
        <v>87702</v>
      </c>
      <c r="Z1711" s="24">
        <v>0</v>
      </c>
      <c r="AA1711" s="24"/>
      <c r="AB1711" s="24">
        <v>0</v>
      </c>
      <c r="AC1711" s="24">
        <v>87702</v>
      </c>
      <c r="AD1711" s="24">
        <v>0</v>
      </c>
      <c r="AE1711" s="24">
        <v>87702</v>
      </c>
      <c r="AF1711" s="24">
        <v>0</v>
      </c>
      <c r="AG1711" s="24">
        <v>87702</v>
      </c>
    </row>
    <row r="1712" spans="1:33" x14ac:dyDescent="0.35">
      <c r="A1712" s="70">
        <v>901158187</v>
      </c>
      <c r="B1712" s="70" t="s">
        <v>24</v>
      </c>
      <c r="C1712" s="70" t="s">
        <v>4345</v>
      </c>
      <c r="D1712" s="70" t="s">
        <v>14699</v>
      </c>
      <c r="E1712" s="70" t="s">
        <v>10982</v>
      </c>
      <c r="F1712" s="70" t="s">
        <v>16707</v>
      </c>
      <c r="G1712" s="70" t="s">
        <v>16757</v>
      </c>
      <c r="H1712" s="70" t="s">
        <v>4338</v>
      </c>
      <c r="I1712" s="25">
        <v>45261</v>
      </c>
      <c r="J1712" s="71">
        <v>720</v>
      </c>
      <c r="K1712" s="70" t="s">
        <v>4346</v>
      </c>
      <c r="L1712" s="70" t="s">
        <v>4347</v>
      </c>
      <c r="M1712" s="70" t="s">
        <v>9239</v>
      </c>
      <c r="N1712" s="70" t="s">
        <v>27</v>
      </c>
      <c r="O1712" s="7"/>
      <c r="P1712" s="72">
        <v>87702</v>
      </c>
      <c r="Q1712" s="72">
        <v>87702</v>
      </c>
      <c r="R1712" s="7" t="s">
        <v>16710</v>
      </c>
      <c r="S1712" s="7" t="s">
        <v>16710</v>
      </c>
      <c r="T1712" s="7" t="s">
        <v>16755</v>
      </c>
      <c r="U1712" s="7">
        <v>0</v>
      </c>
      <c r="V1712" s="7" t="s">
        <v>16751</v>
      </c>
      <c r="W1712" s="7">
        <v>2022</v>
      </c>
      <c r="X1712" s="7" t="s">
        <v>16755</v>
      </c>
      <c r="Y1712" s="24">
        <v>87702</v>
      </c>
      <c r="Z1712" s="24">
        <v>0</v>
      </c>
      <c r="AA1712" s="24"/>
      <c r="AB1712" s="24">
        <v>0</v>
      </c>
      <c r="AC1712" s="24">
        <v>87702</v>
      </c>
      <c r="AD1712" s="24">
        <v>0</v>
      </c>
      <c r="AE1712" s="24">
        <v>87702</v>
      </c>
      <c r="AF1712" s="24">
        <v>0</v>
      </c>
      <c r="AG1712" s="24">
        <v>87702</v>
      </c>
    </row>
    <row r="1713" spans="1:33" x14ac:dyDescent="0.35">
      <c r="A1713" s="70">
        <v>901158187</v>
      </c>
      <c r="B1713" s="70" t="s">
        <v>24</v>
      </c>
      <c r="C1713" s="70" t="s">
        <v>4348</v>
      </c>
      <c r="D1713" s="70" t="s">
        <v>14700</v>
      </c>
      <c r="E1713" s="70" t="s">
        <v>10983</v>
      </c>
      <c r="F1713" s="70" t="s">
        <v>16707</v>
      </c>
      <c r="G1713" s="70" t="s">
        <v>16757</v>
      </c>
      <c r="H1713" s="70" t="s">
        <v>4338</v>
      </c>
      <c r="I1713" s="25">
        <v>45261</v>
      </c>
      <c r="J1713" s="71">
        <v>720</v>
      </c>
      <c r="K1713" s="70" t="s">
        <v>4349</v>
      </c>
      <c r="L1713" s="70" t="s">
        <v>26</v>
      </c>
      <c r="M1713" s="70" t="s">
        <v>9239</v>
      </c>
      <c r="N1713" s="70" t="s">
        <v>27</v>
      </c>
      <c r="O1713" s="7"/>
      <c r="P1713" s="72">
        <v>87702</v>
      </c>
      <c r="Q1713" s="72">
        <v>87702</v>
      </c>
      <c r="R1713" s="7" t="s">
        <v>16710</v>
      </c>
      <c r="S1713" s="7" t="s">
        <v>16710</v>
      </c>
      <c r="T1713" s="7" t="s">
        <v>16755</v>
      </c>
      <c r="U1713" s="7">
        <v>0</v>
      </c>
      <c r="V1713" s="7" t="s">
        <v>16751</v>
      </c>
      <c r="W1713" s="7">
        <v>2022</v>
      </c>
      <c r="X1713" s="7" t="s">
        <v>16755</v>
      </c>
      <c r="Y1713" s="24">
        <v>87702</v>
      </c>
      <c r="Z1713" s="24">
        <v>0</v>
      </c>
      <c r="AA1713" s="24"/>
      <c r="AB1713" s="24">
        <v>0</v>
      </c>
      <c r="AC1713" s="24">
        <v>87702</v>
      </c>
      <c r="AD1713" s="24">
        <v>0</v>
      </c>
      <c r="AE1713" s="24">
        <v>87702</v>
      </c>
      <c r="AF1713" s="24">
        <v>0</v>
      </c>
      <c r="AG1713" s="24">
        <v>87702</v>
      </c>
    </row>
    <row r="1714" spans="1:33" x14ac:dyDescent="0.35">
      <c r="A1714" s="70">
        <v>901158187</v>
      </c>
      <c r="B1714" s="70" t="s">
        <v>24</v>
      </c>
      <c r="C1714" s="70" t="s">
        <v>4350</v>
      </c>
      <c r="D1714" s="70" t="s">
        <v>14701</v>
      </c>
      <c r="E1714" s="70" t="s">
        <v>10984</v>
      </c>
      <c r="F1714" s="70" t="s">
        <v>16707</v>
      </c>
      <c r="G1714" s="70" t="s">
        <v>16757</v>
      </c>
      <c r="H1714" s="70" t="s">
        <v>4338</v>
      </c>
      <c r="I1714" s="25">
        <v>45261</v>
      </c>
      <c r="J1714" s="71">
        <v>720</v>
      </c>
      <c r="K1714" s="70" t="s">
        <v>4351</v>
      </c>
      <c r="L1714" s="70" t="s">
        <v>4352</v>
      </c>
      <c r="M1714" s="70" t="s">
        <v>9239</v>
      </c>
      <c r="N1714" s="70" t="s">
        <v>27</v>
      </c>
      <c r="O1714" s="7"/>
      <c r="P1714" s="72">
        <v>87702</v>
      </c>
      <c r="Q1714" s="72">
        <v>87702</v>
      </c>
      <c r="R1714" s="7" t="s">
        <v>16710</v>
      </c>
      <c r="S1714" s="7" t="s">
        <v>16710</v>
      </c>
      <c r="T1714" s="7" t="s">
        <v>16755</v>
      </c>
      <c r="U1714" s="7">
        <v>0</v>
      </c>
      <c r="V1714" s="7" t="s">
        <v>16751</v>
      </c>
      <c r="W1714" s="7">
        <v>2022</v>
      </c>
      <c r="X1714" s="7" t="s">
        <v>16755</v>
      </c>
      <c r="Y1714" s="24">
        <v>87702</v>
      </c>
      <c r="Z1714" s="24">
        <v>0</v>
      </c>
      <c r="AA1714" s="24"/>
      <c r="AB1714" s="24">
        <v>0</v>
      </c>
      <c r="AC1714" s="24">
        <v>87702</v>
      </c>
      <c r="AD1714" s="24">
        <v>0</v>
      </c>
      <c r="AE1714" s="24">
        <v>87702</v>
      </c>
      <c r="AF1714" s="24">
        <v>0</v>
      </c>
      <c r="AG1714" s="24">
        <v>87702</v>
      </c>
    </row>
    <row r="1715" spans="1:33" x14ac:dyDescent="0.35">
      <c r="A1715" s="70">
        <v>901158187</v>
      </c>
      <c r="B1715" s="70" t="s">
        <v>24</v>
      </c>
      <c r="C1715" s="70" t="s">
        <v>4353</v>
      </c>
      <c r="D1715" s="70" t="s">
        <v>14702</v>
      </c>
      <c r="E1715" s="70" t="s">
        <v>10985</v>
      </c>
      <c r="F1715" s="70" t="s">
        <v>16707</v>
      </c>
      <c r="G1715" s="70" t="s">
        <v>16757</v>
      </c>
      <c r="H1715" s="70" t="s">
        <v>4338</v>
      </c>
      <c r="I1715" s="25">
        <v>45261</v>
      </c>
      <c r="J1715" s="71">
        <v>720</v>
      </c>
      <c r="K1715" s="70" t="s">
        <v>4354</v>
      </c>
      <c r="L1715" s="70" t="s">
        <v>26</v>
      </c>
      <c r="M1715" s="70" t="s">
        <v>9239</v>
      </c>
      <c r="N1715" s="70" t="s">
        <v>27</v>
      </c>
      <c r="O1715" s="7"/>
      <c r="P1715" s="72">
        <v>87702</v>
      </c>
      <c r="Q1715" s="72">
        <v>87702</v>
      </c>
      <c r="R1715" s="7" t="s">
        <v>16710</v>
      </c>
      <c r="S1715" s="7" t="s">
        <v>16710</v>
      </c>
      <c r="T1715" s="7" t="s">
        <v>16755</v>
      </c>
      <c r="U1715" s="7">
        <v>0</v>
      </c>
      <c r="V1715" s="7" t="s">
        <v>16751</v>
      </c>
      <c r="W1715" s="7">
        <v>2022</v>
      </c>
      <c r="X1715" s="7" t="s">
        <v>16755</v>
      </c>
      <c r="Y1715" s="24">
        <v>87702</v>
      </c>
      <c r="Z1715" s="24">
        <v>0</v>
      </c>
      <c r="AA1715" s="24"/>
      <c r="AB1715" s="24">
        <v>0</v>
      </c>
      <c r="AC1715" s="24">
        <v>87702</v>
      </c>
      <c r="AD1715" s="24">
        <v>0</v>
      </c>
      <c r="AE1715" s="24">
        <v>87702</v>
      </c>
      <c r="AF1715" s="24">
        <v>0</v>
      </c>
      <c r="AG1715" s="24">
        <v>87702</v>
      </c>
    </row>
    <row r="1716" spans="1:33" x14ac:dyDescent="0.35">
      <c r="A1716" s="70">
        <v>901158187</v>
      </c>
      <c r="B1716" s="70" t="s">
        <v>24</v>
      </c>
      <c r="C1716" s="70" t="s">
        <v>4355</v>
      </c>
      <c r="D1716" s="70" t="s">
        <v>14703</v>
      </c>
      <c r="E1716" s="70" t="s">
        <v>10986</v>
      </c>
      <c r="F1716" s="70" t="s">
        <v>16707</v>
      </c>
      <c r="G1716" s="70" t="s">
        <v>16757</v>
      </c>
      <c r="H1716" s="70" t="s">
        <v>4338</v>
      </c>
      <c r="I1716" s="25">
        <v>45261</v>
      </c>
      <c r="J1716" s="71">
        <v>720</v>
      </c>
      <c r="K1716" s="70" t="s">
        <v>4356</v>
      </c>
      <c r="L1716" s="70" t="s">
        <v>26</v>
      </c>
      <c r="M1716" s="70" t="s">
        <v>9239</v>
      </c>
      <c r="N1716" s="70" t="s">
        <v>27</v>
      </c>
      <c r="O1716" s="7"/>
      <c r="P1716" s="72">
        <v>87702</v>
      </c>
      <c r="Q1716" s="72">
        <v>87702</v>
      </c>
      <c r="R1716" s="7" t="s">
        <v>16710</v>
      </c>
      <c r="S1716" s="7" t="s">
        <v>16710</v>
      </c>
      <c r="T1716" s="7" t="s">
        <v>16755</v>
      </c>
      <c r="U1716" s="7">
        <v>0</v>
      </c>
      <c r="V1716" s="7" t="s">
        <v>16751</v>
      </c>
      <c r="W1716" s="7">
        <v>2022</v>
      </c>
      <c r="X1716" s="7" t="s">
        <v>16755</v>
      </c>
      <c r="Y1716" s="24">
        <v>87702</v>
      </c>
      <c r="Z1716" s="24">
        <v>0</v>
      </c>
      <c r="AA1716" s="24"/>
      <c r="AB1716" s="24">
        <v>0</v>
      </c>
      <c r="AC1716" s="24">
        <v>87702</v>
      </c>
      <c r="AD1716" s="24">
        <v>0</v>
      </c>
      <c r="AE1716" s="24">
        <v>87702</v>
      </c>
      <c r="AF1716" s="24">
        <v>0</v>
      </c>
      <c r="AG1716" s="24">
        <v>87702</v>
      </c>
    </row>
    <row r="1717" spans="1:33" x14ac:dyDescent="0.35">
      <c r="A1717" s="70">
        <v>901158187</v>
      </c>
      <c r="B1717" s="70" t="s">
        <v>24</v>
      </c>
      <c r="C1717" s="70" t="s">
        <v>4357</v>
      </c>
      <c r="D1717" s="70" t="s">
        <v>14704</v>
      </c>
      <c r="E1717" s="70" t="s">
        <v>10987</v>
      </c>
      <c r="F1717" s="70" t="s">
        <v>16707</v>
      </c>
      <c r="G1717" s="70" t="s">
        <v>16757</v>
      </c>
      <c r="H1717" s="70" t="s">
        <v>4338</v>
      </c>
      <c r="I1717" s="25">
        <v>45261</v>
      </c>
      <c r="J1717" s="71">
        <v>720</v>
      </c>
      <c r="K1717" s="70" t="s">
        <v>4358</v>
      </c>
      <c r="L1717" s="70" t="s">
        <v>4352</v>
      </c>
      <c r="M1717" s="70" t="s">
        <v>9239</v>
      </c>
      <c r="N1717" s="70" t="s">
        <v>27</v>
      </c>
      <c r="O1717" s="7"/>
      <c r="P1717" s="72">
        <v>133849</v>
      </c>
      <c r="Q1717" s="72">
        <v>133849</v>
      </c>
      <c r="R1717" s="7" t="s">
        <v>16710</v>
      </c>
      <c r="S1717" s="7" t="s">
        <v>16710</v>
      </c>
      <c r="T1717" s="7" t="s">
        <v>16755</v>
      </c>
      <c r="U1717" s="7">
        <v>0</v>
      </c>
      <c r="V1717" s="7" t="s">
        <v>16751</v>
      </c>
      <c r="W1717" s="7">
        <v>2022</v>
      </c>
      <c r="X1717" s="7" t="s">
        <v>16755</v>
      </c>
      <c r="Y1717" s="24">
        <v>133849</v>
      </c>
      <c r="Z1717" s="24">
        <v>0</v>
      </c>
      <c r="AA1717" s="24"/>
      <c r="AB1717" s="24">
        <v>0</v>
      </c>
      <c r="AC1717" s="24">
        <v>133849</v>
      </c>
      <c r="AD1717" s="24">
        <v>0</v>
      </c>
      <c r="AE1717" s="24">
        <v>133849</v>
      </c>
      <c r="AF1717" s="24">
        <v>0</v>
      </c>
      <c r="AG1717" s="24">
        <v>133849</v>
      </c>
    </row>
    <row r="1718" spans="1:33" x14ac:dyDescent="0.35">
      <c r="A1718" s="70">
        <v>901158187</v>
      </c>
      <c r="B1718" s="70" t="s">
        <v>24</v>
      </c>
      <c r="C1718" s="70" t="s">
        <v>4359</v>
      </c>
      <c r="D1718" s="70" t="s">
        <v>14705</v>
      </c>
      <c r="E1718" s="70" t="s">
        <v>10988</v>
      </c>
      <c r="F1718" s="70" t="s">
        <v>16707</v>
      </c>
      <c r="G1718" s="70" t="s">
        <v>16757</v>
      </c>
      <c r="H1718" s="70" t="s">
        <v>4360</v>
      </c>
      <c r="I1718" s="25">
        <v>45261</v>
      </c>
      <c r="J1718" s="71">
        <v>720</v>
      </c>
      <c r="K1718" s="70" t="s">
        <v>4361</v>
      </c>
      <c r="L1718" s="70" t="s">
        <v>3670</v>
      </c>
      <c r="M1718" s="70" t="s">
        <v>9239</v>
      </c>
      <c r="N1718" s="70" t="s">
        <v>27</v>
      </c>
      <c r="O1718" s="7"/>
      <c r="P1718" s="72">
        <v>87702</v>
      </c>
      <c r="Q1718" s="72">
        <v>87702</v>
      </c>
      <c r="R1718" s="7" t="s">
        <v>16710</v>
      </c>
      <c r="S1718" s="7" t="s">
        <v>16710</v>
      </c>
      <c r="T1718" s="7" t="s">
        <v>16755</v>
      </c>
      <c r="U1718" s="7">
        <v>0</v>
      </c>
      <c r="V1718" s="7" t="s">
        <v>16751</v>
      </c>
      <c r="W1718" s="7">
        <v>2022</v>
      </c>
      <c r="X1718" s="7" t="s">
        <v>16755</v>
      </c>
      <c r="Y1718" s="24">
        <v>87702</v>
      </c>
      <c r="Z1718" s="24">
        <v>0</v>
      </c>
      <c r="AA1718" s="24"/>
      <c r="AB1718" s="24">
        <v>0</v>
      </c>
      <c r="AC1718" s="24">
        <v>87702</v>
      </c>
      <c r="AD1718" s="24">
        <v>0</v>
      </c>
      <c r="AE1718" s="24">
        <v>87702</v>
      </c>
      <c r="AF1718" s="24">
        <v>0</v>
      </c>
      <c r="AG1718" s="24">
        <v>87702</v>
      </c>
    </row>
    <row r="1719" spans="1:33" x14ac:dyDescent="0.35">
      <c r="A1719" s="70">
        <v>901158187</v>
      </c>
      <c r="B1719" s="70" t="s">
        <v>24</v>
      </c>
      <c r="C1719" s="70" t="s">
        <v>4362</v>
      </c>
      <c r="D1719" s="70" t="s">
        <v>14706</v>
      </c>
      <c r="E1719" s="70" t="s">
        <v>10989</v>
      </c>
      <c r="F1719" s="70" t="s">
        <v>16707</v>
      </c>
      <c r="G1719" s="70" t="s">
        <v>16757</v>
      </c>
      <c r="H1719" s="70" t="s">
        <v>4360</v>
      </c>
      <c r="I1719" s="25">
        <v>45261</v>
      </c>
      <c r="J1719" s="71">
        <v>720</v>
      </c>
      <c r="K1719" s="70" t="s">
        <v>4363</v>
      </c>
      <c r="L1719" s="70" t="s">
        <v>26</v>
      </c>
      <c r="M1719" s="70" t="s">
        <v>9239</v>
      </c>
      <c r="N1719" s="70" t="s">
        <v>27</v>
      </c>
      <c r="O1719" s="7"/>
      <c r="P1719" s="72">
        <v>87702</v>
      </c>
      <c r="Q1719" s="72">
        <v>87702</v>
      </c>
      <c r="R1719" s="7" t="s">
        <v>16710</v>
      </c>
      <c r="S1719" s="7" t="s">
        <v>16710</v>
      </c>
      <c r="T1719" s="7" t="s">
        <v>16755</v>
      </c>
      <c r="U1719" s="7">
        <v>0</v>
      </c>
      <c r="V1719" s="7" t="s">
        <v>16751</v>
      </c>
      <c r="W1719" s="7">
        <v>2022</v>
      </c>
      <c r="X1719" s="7" t="s">
        <v>16755</v>
      </c>
      <c r="Y1719" s="24">
        <v>87702</v>
      </c>
      <c r="Z1719" s="24">
        <v>0</v>
      </c>
      <c r="AA1719" s="24"/>
      <c r="AB1719" s="24">
        <v>0</v>
      </c>
      <c r="AC1719" s="24">
        <v>87702</v>
      </c>
      <c r="AD1719" s="24">
        <v>0</v>
      </c>
      <c r="AE1719" s="24">
        <v>87702</v>
      </c>
      <c r="AF1719" s="24">
        <v>0</v>
      </c>
      <c r="AG1719" s="24">
        <v>87702</v>
      </c>
    </row>
    <row r="1720" spans="1:33" x14ac:dyDescent="0.35">
      <c r="A1720" s="70">
        <v>901158187</v>
      </c>
      <c r="B1720" s="70" t="s">
        <v>24</v>
      </c>
      <c r="C1720" s="70" t="s">
        <v>4364</v>
      </c>
      <c r="D1720" s="70" t="s">
        <v>14707</v>
      </c>
      <c r="E1720" s="70" t="s">
        <v>10990</v>
      </c>
      <c r="F1720" s="70" t="s">
        <v>16707</v>
      </c>
      <c r="G1720" s="70" t="s">
        <v>16754</v>
      </c>
      <c r="H1720" s="70" t="s">
        <v>4360</v>
      </c>
      <c r="I1720" s="25">
        <v>45261</v>
      </c>
      <c r="J1720" s="71">
        <v>720</v>
      </c>
      <c r="K1720" s="70" t="s">
        <v>4365</v>
      </c>
      <c r="L1720" s="70" t="s">
        <v>4366</v>
      </c>
      <c r="M1720" s="70" t="s">
        <v>9239</v>
      </c>
      <c r="N1720" s="70" t="s">
        <v>27</v>
      </c>
      <c r="O1720" s="7"/>
      <c r="P1720" s="72">
        <v>87702</v>
      </c>
      <c r="Q1720" s="72">
        <v>87702</v>
      </c>
      <c r="R1720" s="7" t="s">
        <v>16710</v>
      </c>
      <c r="S1720" s="7" t="s">
        <v>16710</v>
      </c>
      <c r="T1720" s="7" t="s">
        <v>16755</v>
      </c>
      <c r="U1720" s="7">
        <v>0</v>
      </c>
      <c r="V1720" s="7" t="s">
        <v>16751</v>
      </c>
      <c r="W1720" s="7">
        <v>2022</v>
      </c>
      <c r="X1720" s="7" t="s">
        <v>16755</v>
      </c>
      <c r="Y1720" s="24">
        <v>87702</v>
      </c>
      <c r="Z1720" s="24">
        <v>0</v>
      </c>
      <c r="AA1720" s="24"/>
      <c r="AB1720" s="24">
        <v>0</v>
      </c>
      <c r="AC1720" s="24">
        <v>87702</v>
      </c>
      <c r="AD1720" s="24">
        <v>0</v>
      </c>
      <c r="AE1720" s="24">
        <v>87702</v>
      </c>
      <c r="AF1720" s="24">
        <v>0</v>
      </c>
      <c r="AG1720" s="24">
        <v>87702</v>
      </c>
    </row>
    <row r="1721" spans="1:33" x14ac:dyDescent="0.35">
      <c r="A1721" s="70">
        <v>901158187</v>
      </c>
      <c r="B1721" s="70" t="s">
        <v>24</v>
      </c>
      <c r="C1721" s="70" t="s">
        <v>4367</v>
      </c>
      <c r="D1721" s="70" t="s">
        <v>14708</v>
      </c>
      <c r="E1721" s="70" t="s">
        <v>10991</v>
      </c>
      <c r="F1721" s="70" t="s">
        <v>16707</v>
      </c>
      <c r="G1721" s="70" t="s">
        <v>16757</v>
      </c>
      <c r="H1721" s="70" t="s">
        <v>4360</v>
      </c>
      <c r="I1721" s="25">
        <v>45261</v>
      </c>
      <c r="J1721" s="71">
        <v>720</v>
      </c>
      <c r="K1721" s="70" t="s">
        <v>4368</v>
      </c>
      <c r="L1721" s="70" t="s">
        <v>4369</v>
      </c>
      <c r="M1721" s="70" t="s">
        <v>9239</v>
      </c>
      <c r="N1721" s="70" t="s">
        <v>27</v>
      </c>
      <c r="O1721" s="7"/>
      <c r="P1721" s="72">
        <v>87702</v>
      </c>
      <c r="Q1721" s="72">
        <v>87702</v>
      </c>
      <c r="R1721" s="7" t="s">
        <v>16710</v>
      </c>
      <c r="S1721" s="7" t="s">
        <v>16710</v>
      </c>
      <c r="T1721" s="7" t="s">
        <v>16755</v>
      </c>
      <c r="U1721" s="7">
        <v>0</v>
      </c>
      <c r="V1721" s="7" t="s">
        <v>16751</v>
      </c>
      <c r="W1721" s="7">
        <v>2022</v>
      </c>
      <c r="X1721" s="7" t="s">
        <v>16755</v>
      </c>
      <c r="Y1721" s="24">
        <v>87702</v>
      </c>
      <c r="Z1721" s="24">
        <v>0</v>
      </c>
      <c r="AA1721" s="24"/>
      <c r="AB1721" s="24">
        <v>0</v>
      </c>
      <c r="AC1721" s="24">
        <v>87702</v>
      </c>
      <c r="AD1721" s="24">
        <v>0</v>
      </c>
      <c r="AE1721" s="24">
        <v>87702</v>
      </c>
      <c r="AF1721" s="24">
        <v>0</v>
      </c>
      <c r="AG1721" s="24">
        <v>87702</v>
      </c>
    </row>
    <row r="1722" spans="1:33" x14ac:dyDescent="0.35">
      <c r="A1722" s="70">
        <v>901158187</v>
      </c>
      <c r="B1722" s="70" t="s">
        <v>24</v>
      </c>
      <c r="C1722" s="70" t="s">
        <v>4370</v>
      </c>
      <c r="D1722" s="70" t="s">
        <v>14709</v>
      </c>
      <c r="E1722" s="70" t="s">
        <v>10992</v>
      </c>
      <c r="F1722" s="70" t="s">
        <v>16707</v>
      </c>
      <c r="G1722" s="70" t="s">
        <v>16757</v>
      </c>
      <c r="H1722" s="70" t="s">
        <v>4371</v>
      </c>
      <c r="I1722" s="25">
        <v>45261</v>
      </c>
      <c r="J1722" s="71">
        <v>720</v>
      </c>
      <c r="K1722" s="70" t="s">
        <v>4372</v>
      </c>
      <c r="L1722" s="70" t="s">
        <v>26</v>
      </c>
      <c r="M1722" s="70" t="s">
        <v>9239</v>
      </c>
      <c r="N1722" s="70" t="s">
        <v>27</v>
      </c>
      <c r="O1722" s="7"/>
      <c r="P1722" s="72">
        <v>87702</v>
      </c>
      <c r="Q1722" s="72">
        <v>87702</v>
      </c>
      <c r="R1722" s="7" t="s">
        <v>16710</v>
      </c>
      <c r="S1722" s="7" t="s">
        <v>16710</v>
      </c>
      <c r="T1722" s="7" t="s">
        <v>16755</v>
      </c>
      <c r="U1722" s="7">
        <v>0</v>
      </c>
      <c r="V1722" s="7" t="s">
        <v>16751</v>
      </c>
      <c r="W1722" s="7">
        <v>2022</v>
      </c>
      <c r="X1722" s="7" t="s">
        <v>16755</v>
      </c>
      <c r="Y1722" s="24">
        <v>87702</v>
      </c>
      <c r="Z1722" s="24">
        <v>0</v>
      </c>
      <c r="AA1722" s="24"/>
      <c r="AB1722" s="24">
        <v>0</v>
      </c>
      <c r="AC1722" s="24">
        <v>87702</v>
      </c>
      <c r="AD1722" s="24">
        <v>0</v>
      </c>
      <c r="AE1722" s="24">
        <v>87702</v>
      </c>
      <c r="AF1722" s="24">
        <v>0</v>
      </c>
      <c r="AG1722" s="24">
        <v>87702</v>
      </c>
    </row>
    <row r="1723" spans="1:33" x14ac:dyDescent="0.35">
      <c r="A1723" s="70">
        <v>901158187</v>
      </c>
      <c r="B1723" s="70" t="s">
        <v>24</v>
      </c>
      <c r="C1723" s="70" t="s">
        <v>4373</v>
      </c>
      <c r="D1723" s="70" t="s">
        <v>14710</v>
      </c>
      <c r="E1723" s="70" t="s">
        <v>10993</v>
      </c>
      <c r="F1723" s="70" t="s">
        <v>16707</v>
      </c>
      <c r="G1723" s="70" t="s">
        <v>16757</v>
      </c>
      <c r="H1723" s="70" t="s">
        <v>4371</v>
      </c>
      <c r="I1723" s="25">
        <v>45261</v>
      </c>
      <c r="J1723" s="71">
        <v>720</v>
      </c>
      <c r="K1723" s="70" t="s">
        <v>4374</v>
      </c>
      <c r="L1723" s="70" t="s">
        <v>26</v>
      </c>
      <c r="M1723" s="70" t="s">
        <v>9239</v>
      </c>
      <c r="N1723" s="70" t="s">
        <v>27</v>
      </c>
      <c r="O1723" s="7"/>
      <c r="P1723" s="72">
        <v>87702</v>
      </c>
      <c r="Q1723" s="72">
        <v>87702</v>
      </c>
      <c r="R1723" s="7" t="s">
        <v>16710</v>
      </c>
      <c r="S1723" s="7" t="s">
        <v>16710</v>
      </c>
      <c r="T1723" s="7" t="s">
        <v>16755</v>
      </c>
      <c r="U1723" s="7">
        <v>0</v>
      </c>
      <c r="V1723" s="7" t="s">
        <v>16751</v>
      </c>
      <c r="W1723" s="7">
        <v>2022</v>
      </c>
      <c r="X1723" s="7" t="s">
        <v>16755</v>
      </c>
      <c r="Y1723" s="24">
        <v>87702</v>
      </c>
      <c r="Z1723" s="24">
        <v>0</v>
      </c>
      <c r="AA1723" s="24"/>
      <c r="AB1723" s="24">
        <v>0</v>
      </c>
      <c r="AC1723" s="24">
        <v>87702</v>
      </c>
      <c r="AD1723" s="24">
        <v>0</v>
      </c>
      <c r="AE1723" s="24">
        <v>87702</v>
      </c>
      <c r="AF1723" s="24">
        <v>0</v>
      </c>
      <c r="AG1723" s="24">
        <v>87702</v>
      </c>
    </row>
    <row r="1724" spans="1:33" x14ac:dyDescent="0.35">
      <c r="A1724" s="70">
        <v>901158187</v>
      </c>
      <c r="B1724" s="70" t="s">
        <v>24</v>
      </c>
      <c r="C1724" s="70" t="s">
        <v>4375</v>
      </c>
      <c r="D1724" s="70" t="s">
        <v>14711</v>
      </c>
      <c r="E1724" s="70" t="s">
        <v>10994</v>
      </c>
      <c r="F1724" s="70" t="s">
        <v>16707</v>
      </c>
      <c r="G1724" s="70" t="s">
        <v>16757</v>
      </c>
      <c r="H1724" s="70" t="s">
        <v>4376</v>
      </c>
      <c r="I1724" s="25">
        <v>45261</v>
      </c>
      <c r="J1724" s="71">
        <v>720</v>
      </c>
      <c r="K1724" s="70" t="s">
        <v>4377</v>
      </c>
      <c r="L1724" s="70" t="s">
        <v>4378</v>
      </c>
      <c r="M1724" s="70" t="s">
        <v>9239</v>
      </c>
      <c r="N1724" s="70" t="s">
        <v>27</v>
      </c>
      <c r="O1724" s="7"/>
      <c r="P1724" s="72">
        <v>87702</v>
      </c>
      <c r="Q1724" s="72">
        <v>87702</v>
      </c>
      <c r="R1724" s="7" t="s">
        <v>16710</v>
      </c>
      <c r="S1724" s="7" t="s">
        <v>16710</v>
      </c>
      <c r="T1724" s="7" t="s">
        <v>16755</v>
      </c>
      <c r="U1724" s="7">
        <v>0</v>
      </c>
      <c r="V1724" s="7" t="s">
        <v>16751</v>
      </c>
      <c r="W1724" s="7">
        <v>2022</v>
      </c>
      <c r="X1724" s="7" t="s">
        <v>16755</v>
      </c>
      <c r="Y1724" s="24">
        <v>87702</v>
      </c>
      <c r="Z1724" s="24">
        <v>0</v>
      </c>
      <c r="AA1724" s="24"/>
      <c r="AB1724" s="24">
        <v>0</v>
      </c>
      <c r="AC1724" s="24">
        <v>87702</v>
      </c>
      <c r="AD1724" s="24">
        <v>0</v>
      </c>
      <c r="AE1724" s="24">
        <v>87702</v>
      </c>
      <c r="AF1724" s="24">
        <v>0</v>
      </c>
      <c r="AG1724" s="24">
        <v>87702</v>
      </c>
    </row>
    <row r="1725" spans="1:33" x14ac:dyDescent="0.35">
      <c r="A1725" s="70">
        <v>901158187</v>
      </c>
      <c r="B1725" s="70" t="s">
        <v>24</v>
      </c>
      <c r="C1725" s="70" t="s">
        <v>4379</v>
      </c>
      <c r="D1725" s="70" t="s">
        <v>14712</v>
      </c>
      <c r="E1725" s="70" t="s">
        <v>10995</v>
      </c>
      <c r="F1725" s="70" t="s">
        <v>16707</v>
      </c>
      <c r="G1725" s="70" t="s">
        <v>16757</v>
      </c>
      <c r="H1725" s="70" t="s">
        <v>4376</v>
      </c>
      <c r="I1725" s="25">
        <v>45261</v>
      </c>
      <c r="J1725" s="71">
        <v>720</v>
      </c>
      <c r="K1725" s="70" t="s">
        <v>4380</v>
      </c>
      <c r="L1725" s="70" t="s">
        <v>26</v>
      </c>
      <c r="M1725" s="70" t="s">
        <v>9239</v>
      </c>
      <c r="N1725" s="70" t="s">
        <v>27</v>
      </c>
      <c r="O1725" s="7"/>
      <c r="P1725" s="72">
        <v>99423</v>
      </c>
      <c r="Q1725" s="72">
        <v>99423</v>
      </c>
      <c r="R1725" s="7" t="s">
        <v>16710</v>
      </c>
      <c r="S1725" s="7" t="s">
        <v>16710</v>
      </c>
      <c r="T1725" s="7" t="s">
        <v>16755</v>
      </c>
      <c r="U1725" s="7">
        <v>0</v>
      </c>
      <c r="V1725" s="7" t="s">
        <v>16751</v>
      </c>
      <c r="W1725" s="7">
        <v>2022</v>
      </c>
      <c r="X1725" s="7" t="s">
        <v>16755</v>
      </c>
      <c r="Y1725" s="24">
        <v>99423</v>
      </c>
      <c r="Z1725" s="24">
        <v>0</v>
      </c>
      <c r="AA1725" s="24"/>
      <c r="AB1725" s="24">
        <v>0</v>
      </c>
      <c r="AC1725" s="24">
        <v>99423</v>
      </c>
      <c r="AD1725" s="24">
        <v>0</v>
      </c>
      <c r="AE1725" s="24">
        <v>99423</v>
      </c>
      <c r="AF1725" s="24">
        <v>0</v>
      </c>
      <c r="AG1725" s="24">
        <v>99423</v>
      </c>
    </row>
    <row r="1726" spans="1:33" x14ac:dyDescent="0.35">
      <c r="A1726" s="70">
        <v>901158187</v>
      </c>
      <c r="B1726" s="70" t="s">
        <v>24</v>
      </c>
      <c r="C1726" s="70" t="s">
        <v>4381</v>
      </c>
      <c r="D1726" s="70" t="s">
        <v>14713</v>
      </c>
      <c r="E1726" s="70" t="s">
        <v>10996</v>
      </c>
      <c r="F1726" s="70" t="s">
        <v>16707</v>
      </c>
      <c r="G1726" s="70" t="s">
        <v>16754</v>
      </c>
      <c r="H1726" s="70" t="s">
        <v>4376</v>
      </c>
      <c r="I1726" s="25">
        <v>45261</v>
      </c>
      <c r="J1726" s="71">
        <v>720</v>
      </c>
      <c r="K1726" s="70" t="s">
        <v>4382</v>
      </c>
      <c r="L1726" s="70" t="s">
        <v>26</v>
      </c>
      <c r="M1726" s="70" t="s">
        <v>9239</v>
      </c>
      <c r="N1726" s="70" t="s">
        <v>27</v>
      </c>
      <c r="O1726" s="7"/>
      <c r="P1726" s="72">
        <v>99423</v>
      </c>
      <c r="Q1726" s="72">
        <v>99423</v>
      </c>
      <c r="R1726" s="7" t="s">
        <v>16710</v>
      </c>
      <c r="S1726" s="7" t="s">
        <v>16710</v>
      </c>
      <c r="T1726" s="7" t="s">
        <v>16755</v>
      </c>
      <c r="U1726" s="7">
        <v>0</v>
      </c>
      <c r="V1726" s="7" t="s">
        <v>16751</v>
      </c>
      <c r="W1726" s="7">
        <v>2022</v>
      </c>
      <c r="X1726" s="7" t="s">
        <v>16755</v>
      </c>
      <c r="Y1726" s="24">
        <v>99423</v>
      </c>
      <c r="Z1726" s="24">
        <v>0</v>
      </c>
      <c r="AA1726" s="24"/>
      <c r="AB1726" s="24">
        <v>0</v>
      </c>
      <c r="AC1726" s="24">
        <v>99423</v>
      </c>
      <c r="AD1726" s="24">
        <v>0</v>
      </c>
      <c r="AE1726" s="24">
        <v>99423</v>
      </c>
      <c r="AF1726" s="24">
        <v>0</v>
      </c>
      <c r="AG1726" s="24">
        <v>99423</v>
      </c>
    </row>
    <row r="1727" spans="1:33" x14ac:dyDescent="0.35">
      <c r="A1727" s="70">
        <v>901158187</v>
      </c>
      <c r="B1727" s="70" t="s">
        <v>24</v>
      </c>
      <c r="C1727" s="70" t="s">
        <v>4383</v>
      </c>
      <c r="D1727" s="70" t="s">
        <v>14714</v>
      </c>
      <c r="E1727" s="70" t="s">
        <v>10997</v>
      </c>
      <c r="F1727" s="70" t="s">
        <v>16707</v>
      </c>
      <c r="G1727" s="70" t="s">
        <v>16757</v>
      </c>
      <c r="H1727" s="70" t="s">
        <v>4376</v>
      </c>
      <c r="I1727" s="25">
        <v>45261</v>
      </c>
      <c r="J1727" s="71">
        <v>720</v>
      </c>
      <c r="K1727" s="70" t="s">
        <v>4384</v>
      </c>
      <c r="L1727" s="70" t="s">
        <v>26</v>
      </c>
      <c r="M1727" s="70" t="s">
        <v>9239</v>
      </c>
      <c r="N1727" s="70" t="s">
        <v>27</v>
      </c>
      <c r="O1727" s="7"/>
      <c r="P1727" s="72">
        <v>87702</v>
      </c>
      <c r="Q1727" s="72">
        <v>87702</v>
      </c>
      <c r="R1727" s="7" t="s">
        <v>16710</v>
      </c>
      <c r="S1727" s="7" t="s">
        <v>16710</v>
      </c>
      <c r="T1727" s="7" t="s">
        <v>16755</v>
      </c>
      <c r="U1727" s="7">
        <v>0</v>
      </c>
      <c r="V1727" s="7" t="s">
        <v>16751</v>
      </c>
      <c r="W1727" s="7">
        <v>2022</v>
      </c>
      <c r="X1727" s="7" t="s">
        <v>16755</v>
      </c>
      <c r="Y1727" s="24">
        <v>87702</v>
      </c>
      <c r="Z1727" s="24">
        <v>0</v>
      </c>
      <c r="AA1727" s="24"/>
      <c r="AB1727" s="24">
        <v>0</v>
      </c>
      <c r="AC1727" s="24">
        <v>87702</v>
      </c>
      <c r="AD1727" s="24">
        <v>0</v>
      </c>
      <c r="AE1727" s="24">
        <v>87702</v>
      </c>
      <c r="AF1727" s="24">
        <v>0</v>
      </c>
      <c r="AG1727" s="24">
        <v>87702</v>
      </c>
    </row>
    <row r="1728" spans="1:33" x14ac:dyDescent="0.35">
      <c r="A1728" s="70">
        <v>901158187</v>
      </c>
      <c r="B1728" s="70" t="s">
        <v>24</v>
      </c>
      <c r="C1728" s="70" t="s">
        <v>4385</v>
      </c>
      <c r="D1728" s="70" t="s">
        <v>14715</v>
      </c>
      <c r="E1728" s="70" t="s">
        <v>10998</v>
      </c>
      <c r="F1728" s="70" t="s">
        <v>16707</v>
      </c>
      <c r="G1728" s="70" t="s">
        <v>16757</v>
      </c>
      <c r="H1728" s="70" t="s">
        <v>4376</v>
      </c>
      <c r="I1728" s="25">
        <v>45261</v>
      </c>
      <c r="J1728" s="71">
        <v>720</v>
      </c>
      <c r="K1728" s="70" t="s">
        <v>4386</v>
      </c>
      <c r="L1728" s="70" t="s">
        <v>26</v>
      </c>
      <c r="M1728" s="70" t="s">
        <v>9239</v>
      </c>
      <c r="N1728" s="70" t="s">
        <v>27</v>
      </c>
      <c r="O1728" s="7"/>
      <c r="P1728" s="72">
        <v>99423</v>
      </c>
      <c r="Q1728" s="72">
        <v>99423</v>
      </c>
      <c r="R1728" s="7" t="s">
        <v>16710</v>
      </c>
      <c r="S1728" s="7" t="s">
        <v>16710</v>
      </c>
      <c r="T1728" s="7" t="s">
        <v>16755</v>
      </c>
      <c r="U1728" s="7">
        <v>0</v>
      </c>
      <c r="V1728" s="7" t="s">
        <v>16751</v>
      </c>
      <c r="W1728" s="7">
        <v>2022</v>
      </c>
      <c r="X1728" s="7" t="s">
        <v>16755</v>
      </c>
      <c r="Y1728" s="24">
        <v>99423</v>
      </c>
      <c r="Z1728" s="24">
        <v>0</v>
      </c>
      <c r="AA1728" s="24"/>
      <c r="AB1728" s="24">
        <v>0</v>
      </c>
      <c r="AC1728" s="24">
        <v>99423</v>
      </c>
      <c r="AD1728" s="24">
        <v>0</v>
      </c>
      <c r="AE1728" s="24">
        <v>99423</v>
      </c>
      <c r="AF1728" s="24">
        <v>0</v>
      </c>
      <c r="AG1728" s="24">
        <v>99423</v>
      </c>
    </row>
    <row r="1729" spans="1:33" x14ac:dyDescent="0.35">
      <c r="A1729" s="70">
        <v>901158187</v>
      </c>
      <c r="B1729" s="70" t="s">
        <v>24</v>
      </c>
      <c r="C1729" s="70" t="s">
        <v>4387</v>
      </c>
      <c r="D1729" s="70" t="s">
        <v>14716</v>
      </c>
      <c r="E1729" s="70" t="s">
        <v>10999</v>
      </c>
      <c r="F1729" s="70" t="s">
        <v>16707</v>
      </c>
      <c r="G1729" s="70" t="s">
        <v>16757</v>
      </c>
      <c r="H1729" s="70" t="s">
        <v>4376</v>
      </c>
      <c r="I1729" s="25">
        <v>45261</v>
      </c>
      <c r="J1729" s="71">
        <v>720</v>
      </c>
      <c r="K1729" s="70" t="s">
        <v>4388</v>
      </c>
      <c r="L1729" s="70" t="s">
        <v>4389</v>
      </c>
      <c r="M1729" s="70" t="s">
        <v>9239</v>
      </c>
      <c r="N1729" s="70" t="s">
        <v>27</v>
      </c>
      <c r="O1729" s="7"/>
      <c r="P1729" s="72">
        <v>87702</v>
      </c>
      <c r="Q1729" s="72">
        <v>87702</v>
      </c>
      <c r="R1729" s="7" t="s">
        <v>16710</v>
      </c>
      <c r="S1729" s="7" t="s">
        <v>16710</v>
      </c>
      <c r="T1729" s="7" t="s">
        <v>16755</v>
      </c>
      <c r="U1729" s="7">
        <v>0</v>
      </c>
      <c r="V1729" s="7" t="s">
        <v>16751</v>
      </c>
      <c r="W1729" s="7">
        <v>2022</v>
      </c>
      <c r="X1729" s="7" t="s">
        <v>16755</v>
      </c>
      <c r="Y1729" s="24">
        <v>87702</v>
      </c>
      <c r="Z1729" s="24">
        <v>0</v>
      </c>
      <c r="AA1729" s="24"/>
      <c r="AB1729" s="24">
        <v>0</v>
      </c>
      <c r="AC1729" s="24">
        <v>87702</v>
      </c>
      <c r="AD1729" s="24">
        <v>0</v>
      </c>
      <c r="AE1729" s="24">
        <v>87702</v>
      </c>
      <c r="AF1729" s="24">
        <v>0</v>
      </c>
      <c r="AG1729" s="24">
        <v>87702</v>
      </c>
    </row>
    <row r="1730" spans="1:33" x14ac:dyDescent="0.35">
      <c r="A1730" s="70">
        <v>901158187</v>
      </c>
      <c r="B1730" s="70" t="s">
        <v>24</v>
      </c>
      <c r="C1730" s="70" t="s">
        <v>4390</v>
      </c>
      <c r="D1730" s="70" t="s">
        <v>14717</v>
      </c>
      <c r="E1730" s="70" t="s">
        <v>11000</v>
      </c>
      <c r="F1730" s="70" t="s">
        <v>16707</v>
      </c>
      <c r="G1730" s="70" t="s">
        <v>16757</v>
      </c>
      <c r="H1730" s="70" t="s">
        <v>4376</v>
      </c>
      <c r="I1730" s="25">
        <v>45261</v>
      </c>
      <c r="J1730" s="71">
        <v>720</v>
      </c>
      <c r="K1730" s="70" t="s">
        <v>4391</v>
      </c>
      <c r="L1730" s="70" t="s">
        <v>26</v>
      </c>
      <c r="M1730" s="70" t="s">
        <v>9239</v>
      </c>
      <c r="N1730" s="70" t="s">
        <v>27</v>
      </c>
      <c r="O1730" s="7"/>
      <c r="P1730" s="72">
        <v>87702</v>
      </c>
      <c r="Q1730" s="72">
        <v>87702</v>
      </c>
      <c r="R1730" s="7" t="s">
        <v>16710</v>
      </c>
      <c r="S1730" s="7" t="s">
        <v>16710</v>
      </c>
      <c r="T1730" s="7" t="s">
        <v>16755</v>
      </c>
      <c r="U1730" s="7">
        <v>0</v>
      </c>
      <c r="V1730" s="7" t="s">
        <v>16751</v>
      </c>
      <c r="W1730" s="7">
        <v>2022</v>
      </c>
      <c r="X1730" s="7" t="s">
        <v>16755</v>
      </c>
      <c r="Y1730" s="24">
        <v>87702</v>
      </c>
      <c r="Z1730" s="24">
        <v>0</v>
      </c>
      <c r="AA1730" s="24"/>
      <c r="AB1730" s="24">
        <v>0</v>
      </c>
      <c r="AC1730" s="24">
        <v>87702</v>
      </c>
      <c r="AD1730" s="24">
        <v>0</v>
      </c>
      <c r="AE1730" s="24">
        <v>87702</v>
      </c>
      <c r="AF1730" s="24">
        <v>0</v>
      </c>
      <c r="AG1730" s="24">
        <v>87702</v>
      </c>
    </row>
    <row r="1731" spans="1:33" x14ac:dyDescent="0.35">
      <c r="A1731" s="70">
        <v>901158187</v>
      </c>
      <c r="B1731" s="70" t="s">
        <v>24</v>
      </c>
      <c r="C1731" s="70" t="s">
        <v>4392</v>
      </c>
      <c r="D1731" s="70" t="s">
        <v>14718</v>
      </c>
      <c r="E1731" s="70" t="s">
        <v>11001</v>
      </c>
      <c r="F1731" s="70" t="s">
        <v>16707</v>
      </c>
      <c r="G1731" s="70" t="s">
        <v>16757</v>
      </c>
      <c r="H1731" s="70" t="s">
        <v>4376</v>
      </c>
      <c r="I1731" s="25">
        <v>45261</v>
      </c>
      <c r="J1731" s="71">
        <v>720</v>
      </c>
      <c r="K1731" s="70" t="s">
        <v>4393</v>
      </c>
      <c r="L1731" s="70" t="s">
        <v>26</v>
      </c>
      <c r="M1731" s="70" t="s">
        <v>9239</v>
      </c>
      <c r="N1731" s="70" t="s">
        <v>27</v>
      </c>
      <c r="O1731" s="7"/>
      <c r="P1731" s="72">
        <v>87702</v>
      </c>
      <c r="Q1731" s="72">
        <v>87702</v>
      </c>
      <c r="R1731" s="7" t="s">
        <v>16710</v>
      </c>
      <c r="S1731" s="7" t="s">
        <v>16710</v>
      </c>
      <c r="T1731" s="7" t="s">
        <v>16755</v>
      </c>
      <c r="U1731" s="7">
        <v>0</v>
      </c>
      <c r="V1731" s="7" t="s">
        <v>16751</v>
      </c>
      <c r="W1731" s="7">
        <v>2022</v>
      </c>
      <c r="X1731" s="7" t="s">
        <v>16755</v>
      </c>
      <c r="Y1731" s="24">
        <v>87702</v>
      </c>
      <c r="Z1731" s="24">
        <v>0</v>
      </c>
      <c r="AA1731" s="24"/>
      <c r="AB1731" s="24">
        <v>0</v>
      </c>
      <c r="AC1731" s="24">
        <v>87702</v>
      </c>
      <c r="AD1731" s="24">
        <v>0</v>
      </c>
      <c r="AE1731" s="24">
        <v>87702</v>
      </c>
      <c r="AF1731" s="24">
        <v>0</v>
      </c>
      <c r="AG1731" s="24">
        <v>87702</v>
      </c>
    </row>
    <row r="1732" spans="1:33" x14ac:dyDescent="0.35">
      <c r="A1732" s="70">
        <v>901158187</v>
      </c>
      <c r="B1732" s="70" t="s">
        <v>24</v>
      </c>
      <c r="C1732" s="70" t="s">
        <v>4394</v>
      </c>
      <c r="D1732" s="70" t="s">
        <v>14719</v>
      </c>
      <c r="E1732" s="70" t="s">
        <v>11002</v>
      </c>
      <c r="F1732" s="70" t="s">
        <v>16707</v>
      </c>
      <c r="G1732" s="70" t="s">
        <v>16757</v>
      </c>
      <c r="H1732" s="70" t="s">
        <v>4376</v>
      </c>
      <c r="I1732" s="25">
        <v>45261</v>
      </c>
      <c r="J1732" s="71">
        <v>720</v>
      </c>
      <c r="K1732" s="70" t="s">
        <v>4395</v>
      </c>
      <c r="L1732" s="70" t="s">
        <v>4396</v>
      </c>
      <c r="M1732" s="70" t="s">
        <v>9239</v>
      </c>
      <c r="N1732" s="70" t="s">
        <v>27</v>
      </c>
      <c r="O1732" s="7"/>
      <c r="P1732" s="72">
        <v>99423</v>
      </c>
      <c r="Q1732" s="72">
        <v>99423</v>
      </c>
      <c r="R1732" s="7" t="s">
        <v>16710</v>
      </c>
      <c r="S1732" s="7" t="s">
        <v>16710</v>
      </c>
      <c r="T1732" s="7" t="s">
        <v>16755</v>
      </c>
      <c r="U1732" s="7">
        <v>0</v>
      </c>
      <c r="V1732" s="7" t="s">
        <v>16751</v>
      </c>
      <c r="W1732" s="7">
        <v>2022</v>
      </c>
      <c r="X1732" s="7" t="s">
        <v>16755</v>
      </c>
      <c r="Y1732" s="24">
        <v>99423</v>
      </c>
      <c r="Z1732" s="24">
        <v>0</v>
      </c>
      <c r="AA1732" s="24"/>
      <c r="AB1732" s="24">
        <v>0</v>
      </c>
      <c r="AC1732" s="24">
        <v>99423</v>
      </c>
      <c r="AD1732" s="24">
        <v>0</v>
      </c>
      <c r="AE1732" s="24">
        <v>99423</v>
      </c>
      <c r="AF1732" s="24">
        <v>0</v>
      </c>
      <c r="AG1732" s="24">
        <v>99423</v>
      </c>
    </row>
    <row r="1733" spans="1:33" x14ac:dyDescent="0.35">
      <c r="A1733" s="70">
        <v>901158187</v>
      </c>
      <c r="B1733" s="70" t="s">
        <v>24</v>
      </c>
      <c r="C1733" s="70" t="s">
        <v>4397</v>
      </c>
      <c r="D1733" s="70" t="s">
        <v>14720</v>
      </c>
      <c r="E1733" s="70" t="s">
        <v>11003</v>
      </c>
      <c r="F1733" s="70" t="s">
        <v>16707</v>
      </c>
      <c r="G1733" s="70" t="s">
        <v>16757</v>
      </c>
      <c r="H1733" s="70" t="s">
        <v>4376</v>
      </c>
      <c r="I1733" s="25">
        <v>45261</v>
      </c>
      <c r="J1733" s="71">
        <v>720</v>
      </c>
      <c r="K1733" s="70" t="s">
        <v>4398</v>
      </c>
      <c r="L1733" s="70" t="s">
        <v>4399</v>
      </c>
      <c r="M1733" s="70" t="s">
        <v>9239</v>
      </c>
      <c r="N1733" s="70" t="s">
        <v>27</v>
      </c>
      <c r="O1733" s="7"/>
      <c r="P1733" s="72">
        <v>87702</v>
      </c>
      <c r="Q1733" s="72">
        <v>87702</v>
      </c>
      <c r="R1733" s="7" t="s">
        <v>16710</v>
      </c>
      <c r="S1733" s="7" t="s">
        <v>16710</v>
      </c>
      <c r="T1733" s="7" t="s">
        <v>16755</v>
      </c>
      <c r="U1733" s="7">
        <v>0</v>
      </c>
      <c r="V1733" s="7" t="s">
        <v>16751</v>
      </c>
      <c r="W1733" s="7">
        <v>2022</v>
      </c>
      <c r="X1733" s="7" t="s">
        <v>16755</v>
      </c>
      <c r="Y1733" s="24">
        <v>87702</v>
      </c>
      <c r="Z1733" s="24">
        <v>0</v>
      </c>
      <c r="AA1733" s="24"/>
      <c r="AB1733" s="24">
        <v>0</v>
      </c>
      <c r="AC1733" s="24">
        <v>87702</v>
      </c>
      <c r="AD1733" s="24">
        <v>0</v>
      </c>
      <c r="AE1733" s="24">
        <v>87702</v>
      </c>
      <c r="AF1733" s="24">
        <v>0</v>
      </c>
      <c r="AG1733" s="24">
        <v>87702</v>
      </c>
    </row>
    <row r="1734" spans="1:33" x14ac:dyDescent="0.35">
      <c r="A1734" s="70">
        <v>901158187</v>
      </c>
      <c r="B1734" s="70" t="s">
        <v>24</v>
      </c>
      <c r="C1734" s="70" t="s">
        <v>4400</v>
      </c>
      <c r="D1734" s="70" t="s">
        <v>14721</v>
      </c>
      <c r="E1734" s="70" t="s">
        <v>11004</v>
      </c>
      <c r="F1734" s="70" t="s">
        <v>16707</v>
      </c>
      <c r="G1734" s="70" t="s">
        <v>16757</v>
      </c>
      <c r="H1734" s="70" t="s">
        <v>4376</v>
      </c>
      <c r="I1734" s="25">
        <v>45261</v>
      </c>
      <c r="J1734" s="71">
        <v>720</v>
      </c>
      <c r="K1734" s="70" t="s">
        <v>4401</v>
      </c>
      <c r="L1734" s="70" t="s">
        <v>4402</v>
      </c>
      <c r="M1734" s="70" t="s">
        <v>9239</v>
      </c>
      <c r="N1734" s="70" t="s">
        <v>27</v>
      </c>
      <c r="O1734" s="7"/>
      <c r="P1734" s="72">
        <v>87702</v>
      </c>
      <c r="Q1734" s="72">
        <v>87702</v>
      </c>
      <c r="R1734" s="7" t="s">
        <v>16710</v>
      </c>
      <c r="S1734" s="7" t="s">
        <v>16710</v>
      </c>
      <c r="T1734" s="7" t="s">
        <v>16755</v>
      </c>
      <c r="U1734" s="7">
        <v>0</v>
      </c>
      <c r="V1734" s="7" t="s">
        <v>16751</v>
      </c>
      <c r="W1734" s="7">
        <v>2022</v>
      </c>
      <c r="X1734" s="7" t="s">
        <v>16755</v>
      </c>
      <c r="Y1734" s="24">
        <v>87702</v>
      </c>
      <c r="Z1734" s="24">
        <v>0</v>
      </c>
      <c r="AA1734" s="24"/>
      <c r="AB1734" s="24">
        <v>0</v>
      </c>
      <c r="AC1734" s="24">
        <v>87702</v>
      </c>
      <c r="AD1734" s="24">
        <v>0</v>
      </c>
      <c r="AE1734" s="24">
        <v>87702</v>
      </c>
      <c r="AF1734" s="24">
        <v>0</v>
      </c>
      <c r="AG1734" s="24">
        <v>87702</v>
      </c>
    </row>
    <row r="1735" spans="1:33" x14ac:dyDescent="0.35">
      <c r="A1735" s="70">
        <v>901158187</v>
      </c>
      <c r="B1735" s="70" t="s">
        <v>24</v>
      </c>
      <c r="C1735" s="70" t="s">
        <v>4403</v>
      </c>
      <c r="D1735" s="70" t="s">
        <v>14722</v>
      </c>
      <c r="E1735" s="70" t="s">
        <v>11005</v>
      </c>
      <c r="F1735" s="70" t="s">
        <v>16707</v>
      </c>
      <c r="G1735" s="70" t="s">
        <v>16757</v>
      </c>
      <c r="H1735" s="70" t="s">
        <v>4376</v>
      </c>
      <c r="I1735" s="25">
        <v>45261</v>
      </c>
      <c r="J1735" s="71">
        <v>720</v>
      </c>
      <c r="K1735" s="70" t="s">
        <v>4404</v>
      </c>
      <c r="L1735" s="70" t="s">
        <v>4405</v>
      </c>
      <c r="M1735" s="70" t="s">
        <v>9239</v>
      </c>
      <c r="N1735" s="70" t="s">
        <v>27</v>
      </c>
      <c r="O1735" s="7"/>
      <c r="P1735" s="72">
        <v>87702</v>
      </c>
      <c r="Q1735" s="72">
        <v>87702</v>
      </c>
      <c r="R1735" s="7" t="s">
        <v>16710</v>
      </c>
      <c r="S1735" s="7" t="s">
        <v>16710</v>
      </c>
      <c r="T1735" s="7" t="s">
        <v>16755</v>
      </c>
      <c r="U1735" s="7">
        <v>0</v>
      </c>
      <c r="V1735" s="7" t="s">
        <v>16751</v>
      </c>
      <c r="W1735" s="7">
        <v>2022</v>
      </c>
      <c r="X1735" s="7" t="s">
        <v>16755</v>
      </c>
      <c r="Y1735" s="24">
        <v>87702</v>
      </c>
      <c r="Z1735" s="24">
        <v>0</v>
      </c>
      <c r="AA1735" s="24"/>
      <c r="AB1735" s="24">
        <v>0</v>
      </c>
      <c r="AC1735" s="24">
        <v>87702</v>
      </c>
      <c r="AD1735" s="24">
        <v>0</v>
      </c>
      <c r="AE1735" s="24">
        <v>87702</v>
      </c>
      <c r="AF1735" s="24">
        <v>0</v>
      </c>
      <c r="AG1735" s="24">
        <v>87702</v>
      </c>
    </row>
    <row r="1736" spans="1:33" x14ac:dyDescent="0.35">
      <c r="A1736" s="70">
        <v>901158187</v>
      </c>
      <c r="B1736" s="70" t="s">
        <v>24</v>
      </c>
      <c r="C1736" s="70" t="s">
        <v>4406</v>
      </c>
      <c r="D1736" s="70" t="s">
        <v>14723</v>
      </c>
      <c r="E1736" s="70" t="s">
        <v>11006</v>
      </c>
      <c r="F1736" s="70" t="s">
        <v>16707</v>
      </c>
      <c r="G1736" s="70" t="s">
        <v>16757</v>
      </c>
      <c r="H1736" s="70" t="s">
        <v>4376</v>
      </c>
      <c r="I1736" s="25">
        <v>45261</v>
      </c>
      <c r="J1736" s="71">
        <v>720</v>
      </c>
      <c r="K1736" s="70" t="s">
        <v>4407</v>
      </c>
      <c r="L1736" s="7"/>
      <c r="M1736" s="70" t="s">
        <v>9239</v>
      </c>
      <c r="N1736" s="70" t="s">
        <v>27</v>
      </c>
      <c r="O1736" s="7"/>
      <c r="P1736" s="72">
        <v>87702</v>
      </c>
      <c r="Q1736" s="72">
        <v>87702</v>
      </c>
      <c r="R1736" s="7" t="s">
        <v>16710</v>
      </c>
      <c r="S1736" s="7" t="s">
        <v>16710</v>
      </c>
      <c r="T1736" s="7" t="s">
        <v>16755</v>
      </c>
      <c r="U1736" s="7">
        <v>0</v>
      </c>
      <c r="V1736" s="7" t="s">
        <v>16751</v>
      </c>
      <c r="W1736" s="7">
        <v>2022</v>
      </c>
      <c r="X1736" s="7" t="s">
        <v>16755</v>
      </c>
      <c r="Y1736" s="24">
        <v>87702</v>
      </c>
      <c r="Z1736" s="24">
        <v>0</v>
      </c>
      <c r="AA1736" s="24"/>
      <c r="AB1736" s="24">
        <v>0</v>
      </c>
      <c r="AC1736" s="24">
        <v>87702</v>
      </c>
      <c r="AD1736" s="24">
        <v>0</v>
      </c>
      <c r="AE1736" s="24">
        <v>87702</v>
      </c>
      <c r="AF1736" s="24">
        <v>0</v>
      </c>
      <c r="AG1736" s="24">
        <v>87702</v>
      </c>
    </row>
    <row r="1737" spans="1:33" x14ac:dyDescent="0.35">
      <c r="A1737" s="70">
        <v>901158187</v>
      </c>
      <c r="B1737" s="70" t="s">
        <v>24</v>
      </c>
      <c r="C1737" s="70" t="s">
        <v>4408</v>
      </c>
      <c r="D1737" s="70" t="s">
        <v>14724</v>
      </c>
      <c r="E1737" s="70" t="s">
        <v>11007</v>
      </c>
      <c r="F1737" s="70" t="s">
        <v>16707</v>
      </c>
      <c r="G1737" s="70" t="s">
        <v>16757</v>
      </c>
      <c r="H1737" s="70" t="s">
        <v>4376</v>
      </c>
      <c r="I1737" s="25">
        <v>45261</v>
      </c>
      <c r="J1737" s="71">
        <v>720</v>
      </c>
      <c r="K1737" s="70" t="s">
        <v>4409</v>
      </c>
      <c r="L1737" s="70" t="s">
        <v>4410</v>
      </c>
      <c r="M1737" s="70" t="s">
        <v>9239</v>
      </c>
      <c r="N1737" s="70" t="s">
        <v>27</v>
      </c>
      <c r="O1737" s="7"/>
      <c r="P1737" s="72">
        <v>87702</v>
      </c>
      <c r="Q1737" s="72">
        <v>87702</v>
      </c>
      <c r="R1737" s="7" t="s">
        <v>16710</v>
      </c>
      <c r="S1737" s="7" t="s">
        <v>16710</v>
      </c>
      <c r="T1737" s="7" t="s">
        <v>16755</v>
      </c>
      <c r="U1737" s="7">
        <v>0</v>
      </c>
      <c r="V1737" s="7" t="s">
        <v>16751</v>
      </c>
      <c r="W1737" s="7">
        <v>2022</v>
      </c>
      <c r="X1737" s="7" t="s">
        <v>16755</v>
      </c>
      <c r="Y1737" s="24">
        <v>87702</v>
      </c>
      <c r="Z1737" s="24">
        <v>0</v>
      </c>
      <c r="AA1737" s="24"/>
      <c r="AB1737" s="24">
        <v>0</v>
      </c>
      <c r="AC1737" s="24">
        <v>87702</v>
      </c>
      <c r="AD1737" s="24">
        <v>0</v>
      </c>
      <c r="AE1737" s="24">
        <v>87702</v>
      </c>
      <c r="AF1737" s="24">
        <v>0</v>
      </c>
      <c r="AG1737" s="24">
        <v>87702</v>
      </c>
    </row>
    <row r="1738" spans="1:33" x14ac:dyDescent="0.35">
      <c r="A1738" s="70">
        <v>901158187</v>
      </c>
      <c r="B1738" s="70" t="s">
        <v>24</v>
      </c>
      <c r="C1738" s="70" t="s">
        <v>4411</v>
      </c>
      <c r="D1738" s="70" t="s">
        <v>14725</v>
      </c>
      <c r="E1738" s="70" t="s">
        <v>11008</v>
      </c>
      <c r="F1738" s="70" t="s">
        <v>16707</v>
      </c>
      <c r="G1738" s="70" t="s">
        <v>16757</v>
      </c>
      <c r="H1738" s="70" t="s">
        <v>4376</v>
      </c>
      <c r="I1738" s="25">
        <v>45261</v>
      </c>
      <c r="J1738" s="71">
        <v>720</v>
      </c>
      <c r="K1738" s="70" t="s">
        <v>4412</v>
      </c>
      <c r="L1738" s="70" t="s">
        <v>26</v>
      </c>
      <c r="M1738" s="70" t="s">
        <v>9239</v>
      </c>
      <c r="N1738" s="70" t="s">
        <v>27</v>
      </c>
      <c r="O1738" s="7"/>
      <c r="P1738" s="72">
        <v>87702</v>
      </c>
      <c r="Q1738" s="72">
        <v>87702</v>
      </c>
      <c r="R1738" s="7" t="s">
        <v>16710</v>
      </c>
      <c r="S1738" s="7" t="s">
        <v>16710</v>
      </c>
      <c r="T1738" s="7" t="s">
        <v>16755</v>
      </c>
      <c r="U1738" s="7">
        <v>0</v>
      </c>
      <c r="V1738" s="7" t="s">
        <v>16751</v>
      </c>
      <c r="W1738" s="7">
        <v>2022</v>
      </c>
      <c r="X1738" s="7" t="s">
        <v>16755</v>
      </c>
      <c r="Y1738" s="24">
        <v>87702</v>
      </c>
      <c r="Z1738" s="24">
        <v>0</v>
      </c>
      <c r="AA1738" s="24"/>
      <c r="AB1738" s="24">
        <v>0</v>
      </c>
      <c r="AC1738" s="24">
        <v>87702</v>
      </c>
      <c r="AD1738" s="24">
        <v>0</v>
      </c>
      <c r="AE1738" s="24">
        <v>87702</v>
      </c>
      <c r="AF1738" s="24">
        <v>0</v>
      </c>
      <c r="AG1738" s="24">
        <v>87702</v>
      </c>
    </row>
    <row r="1739" spans="1:33" x14ac:dyDescent="0.35">
      <c r="A1739" s="70">
        <v>901158187</v>
      </c>
      <c r="B1739" s="70" t="s">
        <v>24</v>
      </c>
      <c r="C1739" s="70" t="s">
        <v>4413</v>
      </c>
      <c r="D1739" s="70" t="s">
        <v>14726</v>
      </c>
      <c r="E1739" s="70" t="s">
        <v>11009</v>
      </c>
      <c r="F1739" s="70" t="s">
        <v>16707</v>
      </c>
      <c r="G1739" s="70" t="s">
        <v>16757</v>
      </c>
      <c r="H1739" s="70" t="s">
        <v>4376</v>
      </c>
      <c r="I1739" s="25">
        <v>45261</v>
      </c>
      <c r="J1739" s="71">
        <v>720</v>
      </c>
      <c r="K1739" s="70" t="s">
        <v>4414</v>
      </c>
      <c r="L1739" s="70" t="s">
        <v>4415</v>
      </c>
      <c r="M1739" s="70" t="s">
        <v>9239</v>
      </c>
      <c r="N1739" s="70" t="s">
        <v>27</v>
      </c>
      <c r="O1739" s="7"/>
      <c r="P1739" s="72">
        <v>87702</v>
      </c>
      <c r="Q1739" s="72">
        <v>87702</v>
      </c>
      <c r="R1739" s="7" t="s">
        <v>16710</v>
      </c>
      <c r="S1739" s="7" t="s">
        <v>16710</v>
      </c>
      <c r="T1739" s="7" t="s">
        <v>16755</v>
      </c>
      <c r="U1739" s="7">
        <v>0</v>
      </c>
      <c r="V1739" s="7" t="s">
        <v>16751</v>
      </c>
      <c r="W1739" s="7">
        <v>2022</v>
      </c>
      <c r="X1739" s="7" t="s">
        <v>16755</v>
      </c>
      <c r="Y1739" s="24">
        <v>87702</v>
      </c>
      <c r="Z1739" s="24">
        <v>0</v>
      </c>
      <c r="AA1739" s="24"/>
      <c r="AB1739" s="24">
        <v>0</v>
      </c>
      <c r="AC1739" s="24">
        <v>87702</v>
      </c>
      <c r="AD1739" s="24">
        <v>0</v>
      </c>
      <c r="AE1739" s="24">
        <v>87702</v>
      </c>
      <c r="AF1739" s="24">
        <v>0</v>
      </c>
      <c r="AG1739" s="24">
        <v>87702</v>
      </c>
    </row>
    <row r="1740" spans="1:33" x14ac:dyDescent="0.35">
      <c r="A1740" s="70">
        <v>901158187</v>
      </c>
      <c r="B1740" s="70" t="s">
        <v>24</v>
      </c>
      <c r="C1740" s="70" t="s">
        <v>4416</v>
      </c>
      <c r="D1740" s="70" t="s">
        <v>14727</v>
      </c>
      <c r="E1740" s="70" t="s">
        <v>11010</v>
      </c>
      <c r="F1740" s="70" t="s">
        <v>16707</v>
      </c>
      <c r="G1740" s="70" t="s">
        <v>16757</v>
      </c>
      <c r="H1740" s="70" t="s">
        <v>4376</v>
      </c>
      <c r="I1740" s="25">
        <v>45261</v>
      </c>
      <c r="J1740" s="71">
        <v>720</v>
      </c>
      <c r="K1740" s="70" t="s">
        <v>4417</v>
      </c>
      <c r="L1740" s="70" t="s">
        <v>26</v>
      </c>
      <c r="M1740" s="70" t="s">
        <v>9239</v>
      </c>
      <c r="N1740" s="70" t="s">
        <v>27</v>
      </c>
      <c r="O1740" s="7"/>
      <c r="P1740" s="72">
        <v>87702</v>
      </c>
      <c r="Q1740" s="72">
        <v>87702</v>
      </c>
      <c r="R1740" s="7" t="s">
        <v>16710</v>
      </c>
      <c r="S1740" s="7" t="s">
        <v>16710</v>
      </c>
      <c r="T1740" s="7" t="s">
        <v>16755</v>
      </c>
      <c r="U1740" s="7">
        <v>0</v>
      </c>
      <c r="V1740" s="7" t="s">
        <v>16751</v>
      </c>
      <c r="W1740" s="7">
        <v>2022</v>
      </c>
      <c r="X1740" s="7" t="s">
        <v>16755</v>
      </c>
      <c r="Y1740" s="24">
        <v>87702</v>
      </c>
      <c r="Z1740" s="24">
        <v>0</v>
      </c>
      <c r="AA1740" s="24"/>
      <c r="AB1740" s="24">
        <v>0</v>
      </c>
      <c r="AC1740" s="24">
        <v>87702</v>
      </c>
      <c r="AD1740" s="24">
        <v>0</v>
      </c>
      <c r="AE1740" s="24">
        <v>87702</v>
      </c>
      <c r="AF1740" s="24">
        <v>0</v>
      </c>
      <c r="AG1740" s="24">
        <v>87702</v>
      </c>
    </row>
    <row r="1741" spans="1:33" x14ac:dyDescent="0.35">
      <c r="A1741" s="70">
        <v>901158187</v>
      </c>
      <c r="B1741" s="70" t="s">
        <v>24</v>
      </c>
      <c r="C1741" s="70" t="s">
        <v>4418</v>
      </c>
      <c r="D1741" s="70" t="s">
        <v>14728</v>
      </c>
      <c r="E1741" s="70" t="s">
        <v>11011</v>
      </c>
      <c r="F1741" s="70" t="s">
        <v>16707</v>
      </c>
      <c r="G1741" s="70" t="s">
        <v>16757</v>
      </c>
      <c r="H1741" s="70" t="s">
        <v>4376</v>
      </c>
      <c r="I1741" s="25">
        <v>45261</v>
      </c>
      <c r="J1741" s="71">
        <v>720</v>
      </c>
      <c r="K1741" s="70" t="s">
        <v>4419</v>
      </c>
      <c r="L1741" s="70" t="s">
        <v>4420</v>
      </c>
      <c r="M1741" s="70" t="s">
        <v>9239</v>
      </c>
      <c r="N1741" s="70" t="s">
        <v>27</v>
      </c>
      <c r="O1741" s="7"/>
      <c r="P1741" s="72">
        <v>87702</v>
      </c>
      <c r="Q1741" s="72">
        <v>87702</v>
      </c>
      <c r="R1741" s="7" t="s">
        <v>16710</v>
      </c>
      <c r="S1741" s="7" t="s">
        <v>16710</v>
      </c>
      <c r="T1741" s="7" t="s">
        <v>16755</v>
      </c>
      <c r="U1741" s="7">
        <v>0</v>
      </c>
      <c r="V1741" s="7" t="s">
        <v>16751</v>
      </c>
      <c r="W1741" s="7">
        <v>2022</v>
      </c>
      <c r="X1741" s="7" t="s">
        <v>16755</v>
      </c>
      <c r="Y1741" s="24">
        <v>87702</v>
      </c>
      <c r="Z1741" s="24">
        <v>0</v>
      </c>
      <c r="AA1741" s="24"/>
      <c r="AB1741" s="24">
        <v>0</v>
      </c>
      <c r="AC1741" s="24">
        <v>87702</v>
      </c>
      <c r="AD1741" s="24">
        <v>0</v>
      </c>
      <c r="AE1741" s="24">
        <v>87702</v>
      </c>
      <c r="AF1741" s="24">
        <v>0</v>
      </c>
      <c r="AG1741" s="24">
        <v>87702</v>
      </c>
    </row>
    <row r="1742" spans="1:33" x14ac:dyDescent="0.35">
      <c r="A1742" s="70">
        <v>901158187</v>
      </c>
      <c r="B1742" s="70" t="s">
        <v>24</v>
      </c>
      <c r="C1742" s="70" t="s">
        <v>4421</v>
      </c>
      <c r="D1742" s="70" t="s">
        <v>14729</v>
      </c>
      <c r="E1742" s="70" t="s">
        <v>11012</v>
      </c>
      <c r="F1742" s="70" t="s">
        <v>16707</v>
      </c>
      <c r="G1742" s="70" t="s">
        <v>16757</v>
      </c>
      <c r="H1742" s="70" t="s">
        <v>4376</v>
      </c>
      <c r="I1742" s="25">
        <v>45261</v>
      </c>
      <c r="J1742" s="71">
        <v>720</v>
      </c>
      <c r="K1742" s="70" t="s">
        <v>4422</v>
      </c>
      <c r="L1742" s="70" t="s">
        <v>26</v>
      </c>
      <c r="M1742" s="70" t="s">
        <v>9239</v>
      </c>
      <c r="N1742" s="70" t="s">
        <v>27</v>
      </c>
      <c r="O1742" s="7"/>
      <c r="P1742" s="72">
        <v>87702</v>
      </c>
      <c r="Q1742" s="72">
        <v>87702</v>
      </c>
      <c r="R1742" s="7" t="s">
        <v>16710</v>
      </c>
      <c r="S1742" s="7" t="s">
        <v>16710</v>
      </c>
      <c r="T1742" s="7" t="s">
        <v>16755</v>
      </c>
      <c r="U1742" s="7">
        <v>0</v>
      </c>
      <c r="V1742" s="7" t="s">
        <v>16751</v>
      </c>
      <c r="W1742" s="7">
        <v>2022</v>
      </c>
      <c r="X1742" s="7" t="s">
        <v>16755</v>
      </c>
      <c r="Y1742" s="24">
        <v>87702</v>
      </c>
      <c r="Z1742" s="24">
        <v>0</v>
      </c>
      <c r="AA1742" s="24"/>
      <c r="AB1742" s="24">
        <v>0</v>
      </c>
      <c r="AC1742" s="24">
        <v>87702</v>
      </c>
      <c r="AD1742" s="24">
        <v>0</v>
      </c>
      <c r="AE1742" s="24">
        <v>87702</v>
      </c>
      <c r="AF1742" s="24">
        <v>0</v>
      </c>
      <c r="AG1742" s="24">
        <v>87702</v>
      </c>
    </row>
    <row r="1743" spans="1:33" x14ac:dyDescent="0.35">
      <c r="A1743" s="70">
        <v>901158187</v>
      </c>
      <c r="B1743" s="70" t="s">
        <v>24</v>
      </c>
      <c r="C1743" s="70" t="s">
        <v>4423</v>
      </c>
      <c r="D1743" s="70" t="s">
        <v>14730</v>
      </c>
      <c r="E1743" s="70" t="s">
        <v>11013</v>
      </c>
      <c r="F1743" s="70" t="s">
        <v>16707</v>
      </c>
      <c r="G1743" s="70" t="s">
        <v>16757</v>
      </c>
      <c r="H1743" s="70" t="s">
        <v>4376</v>
      </c>
      <c r="I1743" s="25">
        <v>45261</v>
      </c>
      <c r="J1743" s="71">
        <v>720</v>
      </c>
      <c r="K1743" s="70" t="s">
        <v>4424</v>
      </c>
      <c r="L1743" s="70" t="s">
        <v>4425</v>
      </c>
      <c r="M1743" s="70" t="s">
        <v>9239</v>
      </c>
      <c r="N1743" s="70" t="s">
        <v>27</v>
      </c>
      <c r="O1743" s="7"/>
      <c r="P1743" s="72">
        <v>87702</v>
      </c>
      <c r="Q1743" s="72">
        <v>87702</v>
      </c>
      <c r="R1743" s="7" t="s">
        <v>16710</v>
      </c>
      <c r="S1743" s="7" t="s">
        <v>16710</v>
      </c>
      <c r="T1743" s="7" t="s">
        <v>16755</v>
      </c>
      <c r="U1743" s="7">
        <v>0</v>
      </c>
      <c r="V1743" s="7" t="s">
        <v>16751</v>
      </c>
      <c r="W1743" s="7">
        <v>2022</v>
      </c>
      <c r="X1743" s="7" t="s">
        <v>16755</v>
      </c>
      <c r="Y1743" s="24">
        <v>87702</v>
      </c>
      <c r="Z1743" s="24">
        <v>0</v>
      </c>
      <c r="AA1743" s="24"/>
      <c r="AB1743" s="24">
        <v>0</v>
      </c>
      <c r="AC1743" s="24">
        <v>87702</v>
      </c>
      <c r="AD1743" s="24">
        <v>0</v>
      </c>
      <c r="AE1743" s="24">
        <v>87702</v>
      </c>
      <c r="AF1743" s="24">
        <v>0</v>
      </c>
      <c r="AG1743" s="24">
        <v>87702</v>
      </c>
    </row>
    <row r="1744" spans="1:33" x14ac:dyDescent="0.35">
      <c r="A1744" s="70">
        <v>901158187</v>
      </c>
      <c r="B1744" s="70" t="s">
        <v>24</v>
      </c>
      <c r="C1744" s="70" t="s">
        <v>4426</v>
      </c>
      <c r="D1744" s="70" t="s">
        <v>14731</v>
      </c>
      <c r="E1744" s="70" t="s">
        <v>11014</v>
      </c>
      <c r="F1744" s="70" t="s">
        <v>16707</v>
      </c>
      <c r="G1744" s="70" t="s">
        <v>16757</v>
      </c>
      <c r="H1744" s="70" t="s">
        <v>4376</v>
      </c>
      <c r="I1744" s="25">
        <v>45261</v>
      </c>
      <c r="J1744" s="71">
        <v>720</v>
      </c>
      <c r="K1744" s="70" t="s">
        <v>4427</v>
      </c>
      <c r="L1744" s="70" t="s">
        <v>26</v>
      </c>
      <c r="M1744" s="70" t="s">
        <v>9239</v>
      </c>
      <c r="N1744" s="70" t="s">
        <v>27</v>
      </c>
      <c r="O1744" s="7"/>
      <c r="P1744" s="72">
        <v>87702</v>
      </c>
      <c r="Q1744" s="72">
        <v>87702</v>
      </c>
      <c r="R1744" s="7" t="s">
        <v>16710</v>
      </c>
      <c r="S1744" s="7" t="s">
        <v>16710</v>
      </c>
      <c r="T1744" s="7" t="s">
        <v>16755</v>
      </c>
      <c r="U1744" s="7">
        <v>0</v>
      </c>
      <c r="V1744" s="7" t="s">
        <v>16751</v>
      </c>
      <c r="W1744" s="7">
        <v>2022</v>
      </c>
      <c r="X1744" s="7" t="s">
        <v>16755</v>
      </c>
      <c r="Y1744" s="24">
        <v>87702</v>
      </c>
      <c r="Z1744" s="24">
        <v>0</v>
      </c>
      <c r="AA1744" s="24"/>
      <c r="AB1744" s="24">
        <v>0</v>
      </c>
      <c r="AC1744" s="24">
        <v>87702</v>
      </c>
      <c r="AD1744" s="24">
        <v>0</v>
      </c>
      <c r="AE1744" s="24">
        <v>87702</v>
      </c>
      <c r="AF1744" s="24">
        <v>0</v>
      </c>
      <c r="AG1744" s="24">
        <v>87702</v>
      </c>
    </row>
    <row r="1745" spans="1:33" x14ac:dyDescent="0.35">
      <c r="A1745" s="70">
        <v>901158187</v>
      </c>
      <c r="B1745" s="70" t="s">
        <v>24</v>
      </c>
      <c r="C1745" s="70" t="s">
        <v>4428</v>
      </c>
      <c r="D1745" s="70" t="s">
        <v>14732</v>
      </c>
      <c r="E1745" s="70" t="s">
        <v>11015</v>
      </c>
      <c r="F1745" s="70" t="s">
        <v>16707</v>
      </c>
      <c r="G1745" s="70" t="s">
        <v>16757</v>
      </c>
      <c r="H1745" s="70" t="s">
        <v>4376</v>
      </c>
      <c r="I1745" s="25">
        <v>45261</v>
      </c>
      <c r="J1745" s="71">
        <v>720</v>
      </c>
      <c r="K1745" s="70" t="s">
        <v>4429</v>
      </c>
      <c r="L1745" s="70" t="s">
        <v>3998</v>
      </c>
      <c r="M1745" s="70" t="s">
        <v>9239</v>
      </c>
      <c r="N1745" s="70" t="s">
        <v>27</v>
      </c>
      <c r="O1745" s="7"/>
      <c r="P1745" s="72">
        <v>87702</v>
      </c>
      <c r="Q1745" s="72">
        <v>87702</v>
      </c>
      <c r="R1745" s="7" t="s">
        <v>16710</v>
      </c>
      <c r="S1745" s="7" t="s">
        <v>16710</v>
      </c>
      <c r="T1745" s="7" t="s">
        <v>16755</v>
      </c>
      <c r="U1745" s="7">
        <v>0</v>
      </c>
      <c r="V1745" s="7" t="s">
        <v>16751</v>
      </c>
      <c r="W1745" s="7">
        <v>2022</v>
      </c>
      <c r="X1745" s="7" t="s">
        <v>16755</v>
      </c>
      <c r="Y1745" s="24">
        <v>87702</v>
      </c>
      <c r="Z1745" s="24">
        <v>0</v>
      </c>
      <c r="AA1745" s="24"/>
      <c r="AB1745" s="24">
        <v>0</v>
      </c>
      <c r="AC1745" s="24">
        <v>87702</v>
      </c>
      <c r="AD1745" s="24">
        <v>0</v>
      </c>
      <c r="AE1745" s="24">
        <v>87702</v>
      </c>
      <c r="AF1745" s="24">
        <v>0</v>
      </c>
      <c r="AG1745" s="24">
        <v>87702</v>
      </c>
    </row>
    <row r="1746" spans="1:33" x14ac:dyDescent="0.35">
      <c r="A1746" s="70">
        <v>901158187</v>
      </c>
      <c r="B1746" s="70" t="s">
        <v>24</v>
      </c>
      <c r="C1746" s="70" t="s">
        <v>4430</v>
      </c>
      <c r="D1746" s="70" t="s">
        <v>14733</v>
      </c>
      <c r="E1746" s="70" t="s">
        <v>11016</v>
      </c>
      <c r="F1746" s="70" t="s">
        <v>16707</v>
      </c>
      <c r="G1746" s="70" t="s">
        <v>16754</v>
      </c>
      <c r="H1746" s="70" t="s">
        <v>4376</v>
      </c>
      <c r="I1746" s="25">
        <v>45261</v>
      </c>
      <c r="J1746" s="71">
        <v>720</v>
      </c>
      <c r="K1746" s="70" t="s">
        <v>4431</v>
      </c>
      <c r="L1746" s="70" t="s">
        <v>26</v>
      </c>
      <c r="M1746" s="70" t="s">
        <v>9239</v>
      </c>
      <c r="N1746" s="70" t="s">
        <v>27</v>
      </c>
      <c r="O1746" s="7"/>
      <c r="P1746" s="72">
        <v>87702</v>
      </c>
      <c r="Q1746" s="72">
        <v>87702</v>
      </c>
      <c r="R1746" s="7" t="s">
        <v>16710</v>
      </c>
      <c r="S1746" s="7" t="s">
        <v>16710</v>
      </c>
      <c r="T1746" s="7" t="s">
        <v>16755</v>
      </c>
      <c r="U1746" s="7">
        <v>0</v>
      </c>
      <c r="V1746" s="7" t="s">
        <v>16751</v>
      </c>
      <c r="W1746" s="7">
        <v>2022</v>
      </c>
      <c r="X1746" s="7" t="s">
        <v>16755</v>
      </c>
      <c r="Y1746" s="24">
        <v>87702</v>
      </c>
      <c r="Z1746" s="24">
        <v>0</v>
      </c>
      <c r="AA1746" s="24"/>
      <c r="AB1746" s="24">
        <v>0</v>
      </c>
      <c r="AC1746" s="24">
        <v>87702</v>
      </c>
      <c r="AD1746" s="24">
        <v>0</v>
      </c>
      <c r="AE1746" s="24">
        <v>87702</v>
      </c>
      <c r="AF1746" s="24">
        <v>0</v>
      </c>
      <c r="AG1746" s="24">
        <v>87702</v>
      </c>
    </row>
    <row r="1747" spans="1:33" x14ac:dyDescent="0.35">
      <c r="A1747" s="70">
        <v>901158187</v>
      </c>
      <c r="B1747" s="70" t="s">
        <v>24</v>
      </c>
      <c r="C1747" s="70" t="s">
        <v>4432</v>
      </c>
      <c r="D1747" s="70" t="s">
        <v>14734</v>
      </c>
      <c r="E1747" s="70" t="s">
        <v>11017</v>
      </c>
      <c r="F1747" s="70" t="s">
        <v>16707</v>
      </c>
      <c r="G1747" s="70" t="s">
        <v>16757</v>
      </c>
      <c r="H1747" s="70" t="s">
        <v>4376</v>
      </c>
      <c r="I1747" s="25">
        <v>45261</v>
      </c>
      <c r="J1747" s="71">
        <v>720</v>
      </c>
      <c r="K1747" s="70" t="s">
        <v>4433</v>
      </c>
      <c r="L1747" s="70" t="s">
        <v>26</v>
      </c>
      <c r="M1747" s="70" t="s">
        <v>9239</v>
      </c>
      <c r="N1747" s="70" t="s">
        <v>27</v>
      </c>
      <c r="O1747" s="7"/>
      <c r="P1747" s="72">
        <v>87702</v>
      </c>
      <c r="Q1747" s="72">
        <v>87702</v>
      </c>
      <c r="R1747" s="7" t="s">
        <v>16710</v>
      </c>
      <c r="S1747" s="7" t="s">
        <v>16710</v>
      </c>
      <c r="T1747" s="7" t="s">
        <v>16755</v>
      </c>
      <c r="U1747" s="7">
        <v>0</v>
      </c>
      <c r="V1747" s="7" t="s">
        <v>16751</v>
      </c>
      <c r="W1747" s="7">
        <v>2022</v>
      </c>
      <c r="X1747" s="7" t="s">
        <v>16755</v>
      </c>
      <c r="Y1747" s="24">
        <v>87702</v>
      </c>
      <c r="Z1747" s="24">
        <v>0</v>
      </c>
      <c r="AA1747" s="24"/>
      <c r="AB1747" s="24">
        <v>0</v>
      </c>
      <c r="AC1747" s="24">
        <v>87702</v>
      </c>
      <c r="AD1747" s="24">
        <v>0</v>
      </c>
      <c r="AE1747" s="24">
        <v>87702</v>
      </c>
      <c r="AF1747" s="24">
        <v>0</v>
      </c>
      <c r="AG1747" s="24">
        <v>87702</v>
      </c>
    </row>
    <row r="1748" spans="1:33" x14ac:dyDescent="0.35">
      <c r="A1748" s="70">
        <v>901158187</v>
      </c>
      <c r="B1748" s="70" t="s">
        <v>24</v>
      </c>
      <c r="C1748" s="70" t="s">
        <v>4434</v>
      </c>
      <c r="D1748" s="70" t="s">
        <v>14735</v>
      </c>
      <c r="E1748" s="70" t="s">
        <v>11018</v>
      </c>
      <c r="F1748" s="70" t="s">
        <v>16707</v>
      </c>
      <c r="G1748" s="70" t="s">
        <v>16757</v>
      </c>
      <c r="H1748" s="70" t="s">
        <v>4376</v>
      </c>
      <c r="I1748" s="25">
        <v>45261</v>
      </c>
      <c r="J1748" s="71">
        <v>720</v>
      </c>
      <c r="K1748" s="70" t="s">
        <v>4435</v>
      </c>
      <c r="L1748" s="70" t="s">
        <v>26</v>
      </c>
      <c r="M1748" s="70" t="s">
        <v>9239</v>
      </c>
      <c r="N1748" s="70" t="s">
        <v>27</v>
      </c>
      <c r="O1748" s="7"/>
      <c r="P1748" s="72">
        <v>87702</v>
      </c>
      <c r="Q1748" s="72">
        <v>87702</v>
      </c>
      <c r="R1748" s="7" t="s">
        <v>16710</v>
      </c>
      <c r="S1748" s="7" t="s">
        <v>16710</v>
      </c>
      <c r="T1748" s="7" t="s">
        <v>16755</v>
      </c>
      <c r="U1748" s="7">
        <v>0</v>
      </c>
      <c r="V1748" s="7" t="s">
        <v>16751</v>
      </c>
      <c r="W1748" s="7">
        <v>2022</v>
      </c>
      <c r="X1748" s="7" t="s">
        <v>16755</v>
      </c>
      <c r="Y1748" s="24">
        <v>87702</v>
      </c>
      <c r="Z1748" s="24">
        <v>0</v>
      </c>
      <c r="AA1748" s="24"/>
      <c r="AB1748" s="24">
        <v>0</v>
      </c>
      <c r="AC1748" s="24">
        <v>87702</v>
      </c>
      <c r="AD1748" s="24">
        <v>0</v>
      </c>
      <c r="AE1748" s="24">
        <v>87702</v>
      </c>
      <c r="AF1748" s="24">
        <v>0</v>
      </c>
      <c r="AG1748" s="24">
        <v>87702</v>
      </c>
    </row>
    <row r="1749" spans="1:33" x14ac:dyDescent="0.35">
      <c r="A1749" s="70">
        <v>901158187</v>
      </c>
      <c r="B1749" s="70" t="s">
        <v>24</v>
      </c>
      <c r="C1749" s="70" t="s">
        <v>4436</v>
      </c>
      <c r="D1749" s="70" t="s">
        <v>14736</v>
      </c>
      <c r="E1749" s="70" t="s">
        <v>11019</v>
      </c>
      <c r="F1749" s="70" t="s">
        <v>16707</v>
      </c>
      <c r="G1749" s="70" t="s">
        <v>16757</v>
      </c>
      <c r="H1749" s="70" t="s">
        <v>4376</v>
      </c>
      <c r="I1749" s="25">
        <v>45261</v>
      </c>
      <c r="J1749" s="71">
        <v>720</v>
      </c>
      <c r="K1749" s="70" t="s">
        <v>4437</v>
      </c>
      <c r="L1749" s="70" t="s">
        <v>4438</v>
      </c>
      <c r="M1749" s="70" t="s">
        <v>9239</v>
      </c>
      <c r="N1749" s="70" t="s">
        <v>27</v>
      </c>
      <c r="O1749" s="7"/>
      <c r="P1749" s="72">
        <v>87702</v>
      </c>
      <c r="Q1749" s="72">
        <v>87702</v>
      </c>
      <c r="R1749" s="7" t="s">
        <v>16710</v>
      </c>
      <c r="S1749" s="7" t="s">
        <v>16710</v>
      </c>
      <c r="T1749" s="7" t="s">
        <v>16755</v>
      </c>
      <c r="U1749" s="7">
        <v>0</v>
      </c>
      <c r="V1749" s="7" t="s">
        <v>16751</v>
      </c>
      <c r="W1749" s="7">
        <v>2022</v>
      </c>
      <c r="X1749" s="7" t="s">
        <v>16755</v>
      </c>
      <c r="Y1749" s="24">
        <v>87702</v>
      </c>
      <c r="Z1749" s="24">
        <v>0</v>
      </c>
      <c r="AA1749" s="24"/>
      <c r="AB1749" s="24">
        <v>0</v>
      </c>
      <c r="AC1749" s="24">
        <v>87702</v>
      </c>
      <c r="AD1749" s="24">
        <v>0</v>
      </c>
      <c r="AE1749" s="24">
        <v>87702</v>
      </c>
      <c r="AF1749" s="24">
        <v>0</v>
      </c>
      <c r="AG1749" s="24">
        <v>87702</v>
      </c>
    </row>
    <row r="1750" spans="1:33" x14ac:dyDescent="0.35">
      <c r="A1750" s="70">
        <v>901158187</v>
      </c>
      <c r="B1750" s="70" t="s">
        <v>24</v>
      </c>
      <c r="C1750" s="70" t="s">
        <v>4439</v>
      </c>
      <c r="D1750" s="70" t="s">
        <v>14737</v>
      </c>
      <c r="E1750" s="70" t="s">
        <v>11020</v>
      </c>
      <c r="F1750" s="70" t="s">
        <v>16707</v>
      </c>
      <c r="G1750" s="70" t="s">
        <v>16757</v>
      </c>
      <c r="H1750" s="70" t="s">
        <v>4376</v>
      </c>
      <c r="I1750" s="25">
        <v>45261</v>
      </c>
      <c r="J1750" s="71">
        <v>720</v>
      </c>
      <c r="K1750" s="70" t="s">
        <v>4440</v>
      </c>
      <c r="L1750" s="70" t="s">
        <v>4441</v>
      </c>
      <c r="M1750" s="70" t="s">
        <v>9239</v>
      </c>
      <c r="N1750" s="70" t="s">
        <v>27</v>
      </c>
      <c r="O1750" s="7"/>
      <c r="P1750" s="72">
        <v>87702</v>
      </c>
      <c r="Q1750" s="72">
        <v>87702</v>
      </c>
      <c r="R1750" s="7" t="s">
        <v>16710</v>
      </c>
      <c r="S1750" s="7" t="s">
        <v>16710</v>
      </c>
      <c r="T1750" s="7" t="s">
        <v>16755</v>
      </c>
      <c r="U1750" s="7">
        <v>0</v>
      </c>
      <c r="V1750" s="7" t="s">
        <v>16751</v>
      </c>
      <c r="W1750" s="7">
        <v>2022</v>
      </c>
      <c r="X1750" s="7" t="s">
        <v>16755</v>
      </c>
      <c r="Y1750" s="24">
        <v>87702</v>
      </c>
      <c r="Z1750" s="24">
        <v>0</v>
      </c>
      <c r="AA1750" s="24"/>
      <c r="AB1750" s="24">
        <v>0</v>
      </c>
      <c r="AC1750" s="24">
        <v>87702</v>
      </c>
      <c r="AD1750" s="24">
        <v>0</v>
      </c>
      <c r="AE1750" s="24">
        <v>87702</v>
      </c>
      <c r="AF1750" s="24">
        <v>0</v>
      </c>
      <c r="AG1750" s="24">
        <v>87702</v>
      </c>
    </row>
    <row r="1751" spans="1:33" x14ac:dyDescent="0.35">
      <c r="A1751" s="70">
        <v>901158187</v>
      </c>
      <c r="B1751" s="70" t="s">
        <v>24</v>
      </c>
      <c r="C1751" s="70" t="s">
        <v>4442</v>
      </c>
      <c r="D1751" s="70" t="s">
        <v>14738</v>
      </c>
      <c r="E1751" s="70" t="s">
        <v>11021</v>
      </c>
      <c r="F1751" s="70" t="s">
        <v>16707</v>
      </c>
      <c r="G1751" s="70" t="s">
        <v>16757</v>
      </c>
      <c r="H1751" s="70" t="s">
        <v>4443</v>
      </c>
      <c r="I1751" s="25">
        <v>45261</v>
      </c>
      <c r="J1751" s="71">
        <v>720</v>
      </c>
      <c r="K1751" s="70" t="s">
        <v>4444</v>
      </c>
      <c r="L1751" s="70" t="s">
        <v>26</v>
      </c>
      <c r="M1751" s="70" t="s">
        <v>9239</v>
      </c>
      <c r="N1751" s="70" t="s">
        <v>27</v>
      </c>
      <c r="O1751" s="7"/>
      <c r="P1751" s="72">
        <v>87702</v>
      </c>
      <c r="Q1751" s="72">
        <v>87702</v>
      </c>
      <c r="R1751" s="7" t="s">
        <v>16710</v>
      </c>
      <c r="S1751" s="7" t="s">
        <v>16710</v>
      </c>
      <c r="T1751" s="7" t="s">
        <v>16755</v>
      </c>
      <c r="U1751" s="7">
        <v>0</v>
      </c>
      <c r="V1751" s="7" t="s">
        <v>16751</v>
      </c>
      <c r="W1751" s="7">
        <v>2022</v>
      </c>
      <c r="X1751" s="7" t="s">
        <v>16755</v>
      </c>
      <c r="Y1751" s="24">
        <v>87702</v>
      </c>
      <c r="Z1751" s="24">
        <v>0</v>
      </c>
      <c r="AA1751" s="24"/>
      <c r="AB1751" s="24">
        <v>0</v>
      </c>
      <c r="AC1751" s="24">
        <v>87702</v>
      </c>
      <c r="AD1751" s="24">
        <v>0</v>
      </c>
      <c r="AE1751" s="24">
        <v>87702</v>
      </c>
      <c r="AF1751" s="24">
        <v>0</v>
      </c>
      <c r="AG1751" s="24">
        <v>87702</v>
      </c>
    </row>
    <row r="1752" spans="1:33" x14ac:dyDescent="0.35">
      <c r="A1752" s="70">
        <v>901158187</v>
      </c>
      <c r="B1752" s="70" t="s">
        <v>24</v>
      </c>
      <c r="C1752" s="70" t="s">
        <v>4445</v>
      </c>
      <c r="D1752" s="70" t="s">
        <v>14739</v>
      </c>
      <c r="E1752" s="70" t="s">
        <v>11022</v>
      </c>
      <c r="F1752" s="70" t="s">
        <v>16707</v>
      </c>
      <c r="G1752" s="70" t="s">
        <v>16757</v>
      </c>
      <c r="H1752" s="70" t="s">
        <v>4443</v>
      </c>
      <c r="I1752" s="25">
        <v>45261</v>
      </c>
      <c r="J1752" s="71">
        <v>720</v>
      </c>
      <c r="K1752" s="70" t="s">
        <v>4446</v>
      </c>
      <c r="L1752" s="70" t="s">
        <v>26</v>
      </c>
      <c r="M1752" s="70" t="s">
        <v>9239</v>
      </c>
      <c r="N1752" s="70" t="s">
        <v>27</v>
      </c>
      <c r="O1752" s="7"/>
      <c r="P1752" s="72">
        <v>87702</v>
      </c>
      <c r="Q1752" s="72">
        <v>87702</v>
      </c>
      <c r="R1752" s="7" t="s">
        <v>16710</v>
      </c>
      <c r="S1752" s="7" t="s">
        <v>16710</v>
      </c>
      <c r="T1752" s="7" t="s">
        <v>16755</v>
      </c>
      <c r="U1752" s="7">
        <v>0</v>
      </c>
      <c r="V1752" s="7" t="s">
        <v>16751</v>
      </c>
      <c r="W1752" s="7">
        <v>2022</v>
      </c>
      <c r="X1752" s="7" t="s">
        <v>16755</v>
      </c>
      <c r="Y1752" s="24">
        <v>87702</v>
      </c>
      <c r="Z1752" s="24">
        <v>0</v>
      </c>
      <c r="AA1752" s="24"/>
      <c r="AB1752" s="24">
        <v>0</v>
      </c>
      <c r="AC1752" s="24">
        <v>87702</v>
      </c>
      <c r="AD1752" s="24">
        <v>0</v>
      </c>
      <c r="AE1752" s="24">
        <v>87702</v>
      </c>
      <c r="AF1752" s="24">
        <v>0</v>
      </c>
      <c r="AG1752" s="24">
        <v>87702</v>
      </c>
    </row>
    <row r="1753" spans="1:33" x14ac:dyDescent="0.35">
      <c r="A1753" s="70">
        <v>901158187</v>
      </c>
      <c r="B1753" s="70" t="s">
        <v>24</v>
      </c>
      <c r="C1753" s="70" t="s">
        <v>4447</v>
      </c>
      <c r="D1753" s="70" t="s">
        <v>14740</v>
      </c>
      <c r="E1753" s="70" t="s">
        <v>11023</v>
      </c>
      <c r="F1753" s="70" t="s">
        <v>16707</v>
      </c>
      <c r="G1753" s="70" t="s">
        <v>16757</v>
      </c>
      <c r="H1753" s="70" t="s">
        <v>4443</v>
      </c>
      <c r="I1753" s="25">
        <v>45261</v>
      </c>
      <c r="J1753" s="71">
        <v>720</v>
      </c>
      <c r="K1753" s="70" t="s">
        <v>4448</v>
      </c>
      <c r="L1753" s="70" t="s">
        <v>4449</v>
      </c>
      <c r="M1753" s="70" t="s">
        <v>9239</v>
      </c>
      <c r="N1753" s="70" t="s">
        <v>27</v>
      </c>
      <c r="O1753" s="7"/>
      <c r="P1753" s="72">
        <v>87702</v>
      </c>
      <c r="Q1753" s="72">
        <v>87702</v>
      </c>
      <c r="R1753" s="7" t="s">
        <v>16710</v>
      </c>
      <c r="S1753" s="7" t="s">
        <v>16710</v>
      </c>
      <c r="T1753" s="7" t="s">
        <v>16755</v>
      </c>
      <c r="U1753" s="7">
        <v>0</v>
      </c>
      <c r="V1753" s="7" t="s">
        <v>16751</v>
      </c>
      <c r="W1753" s="7">
        <v>2022</v>
      </c>
      <c r="X1753" s="7" t="s">
        <v>16755</v>
      </c>
      <c r="Y1753" s="24">
        <v>87702</v>
      </c>
      <c r="Z1753" s="24">
        <v>0</v>
      </c>
      <c r="AA1753" s="24"/>
      <c r="AB1753" s="24">
        <v>0</v>
      </c>
      <c r="AC1753" s="24">
        <v>87702</v>
      </c>
      <c r="AD1753" s="24">
        <v>0</v>
      </c>
      <c r="AE1753" s="24">
        <v>87702</v>
      </c>
      <c r="AF1753" s="24">
        <v>0</v>
      </c>
      <c r="AG1753" s="24">
        <v>87702</v>
      </c>
    </row>
    <row r="1754" spans="1:33" x14ac:dyDescent="0.35">
      <c r="A1754" s="70">
        <v>901158187</v>
      </c>
      <c r="B1754" s="70" t="s">
        <v>24</v>
      </c>
      <c r="C1754" s="70" t="s">
        <v>4450</v>
      </c>
      <c r="D1754" s="70" t="s">
        <v>14741</v>
      </c>
      <c r="E1754" s="70" t="s">
        <v>11024</v>
      </c>
      <c r="F1754" s="70" t="s">
        <v>16707</v>
      </c>
      <c r="G1754" s="70" t="s">
        <v>16757</v>
      </c>
      <c r="H1754" s="70" t="s">
        <v>4443</v>
      </c>
      <c r="I1754" s="25">
        <v>45261</v>
      </c>
      <c r="J1754" s="71">
        <v>720</v>
      </c>
      <c r="K1754" s="70" t="s">
        <v>4451</v>
      </c>
      <c r="L1754" s="70" t="s">
        <v>26</v>
      </c>
      <c r="M1754" s="70" t="s">
        <v>9239</v>
      </c>
      <c r="N1754" s="70" t="s">
        <v>27</v>
      </c>
      <c r="O1754" s="7"/>
      <c r="P1754" s="72">
        <v>87702</v>
      </c>
      <c r="Q1754" s="72">
        <v>87702</v>
      </c>
      <c r="R1754" s="7" t="s">
        <v>16710</v>
      </c>
      <c r="S1754" s="7" t="s">
        <v>16710</v>
      </c>
      <c r="T1754" s="7" t="s">
        <v>16755</v>
      </c>
      <c r="U1754" s="7">
        <v>0</v>
      </c>
      <c r="V1754" s="7" t="s">
        <v>16751</v>
      </c>
      <c r="W1754" s="7">
        <v>2022</v>
      </c>
      <c r="X1754" s="7" t="s">
        <v>16755</v>
      </c>
      <c r="Y1754" s="24">
        <v>87702</v>
      </c>
      <c r="Z1754" s="24">
        <v>0</v>
      </c>
      <c r="AA1754" s="24"/>
      <c r="AB1754" s="24">
        <v>0</v>
      </c>
      <c r="AC1754" s="24">
        <v>87702</v>
      </c>
      <c r="AD1754" s="24">
        <v>0</v>
      </c>
      <c r="AE1754" s="24">
        <v>87702</v>
      </c>
      <c r="AF1754" s="24">
        <v>0</v>
      </c>
      <c r="AG1754" s="24">
        <v>87702</v>
      </c>
    </row>
    <row r="1755" spans="1:33" x14ac:dyDescent="0.35">
      <c r="A1755" s="70">
        <v>901158187</v>
      </c>
      <c r="B1755" s="70" t="s">
        <v>24</v>
      </c>
      <c r="C1755" s="70" t="s">
        <v>4452</v>
      </c>
      <c r="D1755" s="70" t="s">
        <v>14742</v>
      </c>
      <c r="E1755" s="70" t="s">
        <v>11025</v>
      </c>
      <c r="F1755" s="70" t="s">
        <v>16707</v>
      </c>
      <c r="G1755" s="70" t="s">
        <v>16757</v>
      </c>
      <c r="H1755" s="70" t="s">
        <v>4443</v>
      </c>
      <c r="I1755" s="25">
        <v>45261</v>
      </c>
      <c r="J1755" s="71">
        <v>720</v>
      </c>
      <c r="K1755" s="70" t="s">
        <v>4453</v>
      </c>
      <c r="L1755" s="70" t="s">
        <v>4454</v>
      </c>
      <c r="M1755" s="70" t="s">
        <v>9239</v>
      </c>
      <c r="N1755" s="70" t="s">
        <v>27</v>
      </c>
      <c r="O1755" s="7"/>
      <c r="P1755" s="72">
        <v>87702</v>
      </c>
      <c r="Q1755" s="72">
        <v>87702</v>
      </c>
      <c r="R1755" s="7" t="s">
        <v>16710</v>
      </c>
      <c r="S1755" s="7" t="s">
        <v>16710</v>
      </c>
      <c r="T1755" s="7" t="s">
        <v>16755</v>
      </c>
      <c r="U1755" s="7">
        <v>0</v>
      </c>
      <c r="V1755" s="7" t="s">
        <v>16751</v>
      </c>
      <c r="W1755" s="7">
        <v>2022</v>
      </c>
      <c r="X1755" s="7" t="s">
        <v>16755</v>
      </c>
      <c r="Y1755" s="24">
        <v>87702</v>
      </c>
      <c r="Z1755" s="24">
        <v>0</v>
      </c>
      <c r="AA1755" s="24"/>
      <c r="AB1755" s="24">
        <v>0</v>
      </c>
      <c r="AC1755" s="24">
        <v>87702</v>
      </c>
      <c r="AD1755" s="24">
        <v>0</v>
      </c>
      <c r="AE1755" s="24">
        <v>87702</v>
      </c>
      <c r="AF1755" s="24">
        <v>0</v>
      </c>
      <c r="AG1755" s="24">
        <v>87702</v>
      </c>
    </row>
    <row r="1756" spans="1:33" x14ac:dyDescent="0.35">
      <c r="A1756" s="70">
        <v>901158187</v>
      </c>
      <c r="B1756" s="70" t="s">
        <v>24</v>
      </c>
      <c r="C1756" s="70" t="s">
        <v>4455</v>
      </c>
      <c r="D1756" s="70" t="s">
        <v>14743</v>
      </c>
      <c r="E1756" s="70" t="s">
        <v>11026</v>
      </c>
      <c r="F1756" s="70" t="s">
        <v>16707</v>
      </c>
      <c r="G1756" s="70" t="s">
        <v>16757</v>
      </c>
      <c r="H1756" s="70" t="s">
        <v>4456</v>
      </c>
      <c r="I1756" s="25">
        <v>45261</v>
      </c>
      <c r="J1756" s="71">
        <v>720</v>
      </c>
      <c r="K1756" s="70" t="s">
        <v>4457</v>
      </c>
      <c r="L1756" s="70" t="s">
        <v>26</v>
      </c>
      <c r="M1756" s="70" t="s">
        <v>9239</v>
      </c>
      <c r="N1756" s="70" t="s">
        <v>27</v>
      </c>
      <c r="O1756" s="7"/>
      <c r="P1756" s="72">
        <v>87702</v>
      </c>
      <c r="Q1756" s="72">
        <v>87702</v>
      </c>
      <c r="R1756" s="7" t="s">
        <v>16710</v>
      </c>
      <c r="S1756" s="7" t="s">
        <v>16710</v>
      </c>
      <c r="T1756" s="7" t="s">
        <v>16755</v>
      </c>
      <c r="U1756" s="7">
        <v>0</v>
      </c>
      <c r="V1756" s="7" t="s">
        <v>16751</v>
      </c>
      <c r="W1756" s="7">
        <v>2022</v>
      </c>
      <c r="X1756" s="7" t="s">
        <v>16755</v>
      </c>
      <c r="Y1756" s="24">
        <v>87702</v>
      </c>
      <c r="Z1756" s="24">
        <v>0</v>
      </c>
      <c r="AA1756" s="24"/>
      <c r="AB1756" s="24">
        <v>0</v>
      </c>
      <c r="AC1756" s="24">
        <v>87702</v>
      </c>
      <c r="AD1756" s="24">
        <v>0</v>
      </c>
      <c r="AE1756" s="24">
        <v>87702</v>
      </c>
      <c r="AF1756" s="24">
        <v>0</v>
      </c>
      <c r="AG1756" s="24">
        <v>87702</v>
      </c>
    </row>
    <row r="1757" spans="1:33" x14ac:dyDescent="0.35">
      <c r="A1757" s="70">
        <v>901158187</v>
      </c>
      <c r="B1757" s="70" t="s">
        <v>24</v>
      </c>
      <c r="C1757" s="70" t="s">
        <v>4458</v>
      </c>
      <c r="D1757" s="70" t="s">
        <v>14744</v>
      </c>
      <c r="E1757" s="70" t="s">
        <v>11027</v>
      </c>
      <c r="F1757" s="70" t="s">
        <v>16707</v>
      </c>
      <c r="G1757" s="70" t="s">
        <v>16757</v>
      </c>
      <c r="H1757" s="70" t="s">
        <v>4456</v>
      </c>
      <c r="I1757" s="25">
        <v>45261</v>
      </c>
      <c r="J1757" s="71">
        <v>720</v>
      </c>
      <c r="K1757" s="70" t="s">
        <v>4459</v>
      </c>
      <c r="L1757" s="70" t="s">
        <v>26</v>
      </c>
      <c r="M1757" s="70" t="s">
        <v>9239</v>
      </c>
      <c r="N1757" s="70" t="s">
        <v>27</v>
      </c>
      <c r="O1757" s="7"/>
      <c r="P1757" s="72">
        <v>87702</v>
      </c>
      <c r="Q1757" s="72">
        <v>87702</v>
      </c>
      <c r="R1757" s="7" t="s">
        <v>16710</v>
      </c>
      <c r="S1757" s="7" t="s">
        <v>16710</v>
      </c>
      <c r="T1757" s="7" t="s">
        <v>16755</v>
      </c>
      <c r="U1757" s="7">
        <v>0</v>
      </c>
      <c r="V1757" s="7" t="s">
        <v>16751</v>
      </c>
      <c r="W1757" s="7">
        <v>2022</v>
      </c>
      <c r="X1757" s="7" t="s">
        <v>16755</v>
      </c>
      <c r="Y1757" s="24">
        <v>87702</v>
      </c>
      <c r="Z1757" s="24">
        <v>0</v>
      </c>
      <c r="AA1757" s="24"/>
      <c r="AB1757" s="24">
        <v>0</v>
      </c>
      <c r="AC1757" s="24">
        <v>87702</v>
      </c>
      <c r="AD1757" s="24">
        <v>0</v>
      </c>
      <c r="AE1757" s="24">
        <v>87702</v>
      </c>
      <c r="AF1757" s="24">
        <v>0</v>
      </c>
      <c r="AG1757" s="24">
        <v>87702</v>
      </c>
    </row>
    <row r="1758" spans="1:33" x14ac:dyDescent="0.35">
      <c r="A1758" s="70">
        <v>901158187</v>
      </c>
      <c r="B1758" s="70" t="s">
        <v>24</v>
      </c>
      <c r="C1758" s="70" t="s">
        <v>4460</v>
      </c>
      <c r="D1758" s="70" t="s">
        <v>14745</v>
      </c>
      <c r="E1758" s="70" t="s">
        <v>11028</v>
      </c>
      <c r="F1758" s="70" t="s">
        <v>16707</v>
      </c>
      <c r="G1758" s="70" t="s">
        <v>16757</v>
      </c>
      <c r="H1758" s="70" t="s">
        <v>4461</v>
      </c>
      <c r="I1758" s="25">
        <v>45261</v>
      </c>
      <c r="J1758" s="71">
        <v>720</v>
      </c>
      <c r="K1758" s="70" t="s">
        <v>4462</v>
      </c>
      <c r="L1758" s="70" t="s">
        <v>26</v>
      </c>
      <c r="M1758" s="70" t="s">
        <v>9239</v>
      </c>
      <c r="N1758" s="70" t="s">
        <v>27</v>
      </c>
      <c r="O1758" s="7"/>
      <c r="P1758" s="72">
        <v>87702</v>
      </c>
      <c r="Q1758" s="72">
        <v>87702</v>
      </c>
      <c r="R1758" s="7" t="s">
        <v>16710</v>
      </c>
      <c r="S1758" s="7" t="s">
        <v>16710</v>
      </c>
      <c r="T1758" s="7" t="s">
        <v>16755</v>
      </c>
      <c r="U1758" s="7">
        <v>0</v>
      </c>
      <c r="V1758" s="7" t="s">
        <v>16751</v>
      </c>
      <c r="W1758" s="7">
        <v>2022</v>
      </c>
      <c r="X1758" s="7" t="s">
        <v>16755</v>
      </c>
      <c r="Y1758" s="24">
        <v>87702</v>
      </c>
      <c r="Z1758" s="24">
        <v>0</v>
      </c>
      <c r="AA1758" s="24"/>
      <c r="AB1758" s="24">
        <v>0</v>
      </c>
      <c r="AC1758" s="24">
        <v>87702</v>
      </c>
      <c r="AD1758" s="24">
        <v>0</v>
      </c>
      <c r="AE1758" s="24">
        <v>87702</v>
      </c>
      <c r="AF1758" s="24">
        <v>0</v>
      </c>
      <c r="AG1758" s="24">
        <v>87702</v>
      </c>
    </row>
    <row r="1759" spans="1:33" x14ac:dyDescent="0.35">
      <c r="A1759" s="70">
        <v>901158187</v>
      </c>
      <c r="B1759" s="70" t="s">
        <v>24</v>
      </c>
      <c r="C1759" s="70" t="s">
        <v>4463</v>
      </c>
      <c r="D1759" s="70" t="s">
        <v>14746</v>
      </c>
      <c r="E1759" s="70" t="s">
        <v>11029</v>
      </c>
      <c r="F1759" s="70" t="s">
        <v>16707</v>
      </c>
      <c r="G1759" s="70" t="s">
        <v>16757</v>
      </c>
      <c r="H1759" s="70" t="s">
        <v>4461</v>
      </c>
      <c r="I1759" s="25">
        <v>45261</v>
      </c>
      <c r="J1759" s="71">
        <v>720</v>
      </c>
      <c r="K1759" s="70" t="s">
        <v>4464</v>
      </c>
      <c r="L1759" s="70" t="s">
        <v>4465</v>
      </c>
      <c r="M1759" s="70" t="s">
        <v>9239</v>
      </c>
      <c r="N1759" s="70" t="s">
        <v>27</v>
      </c>
      <c r="O1759" s="7"/>
      <c r="P1759" s="72">
        <v>87702</v>
      </c>
      <c r="Q1759" s="72">
        <v>87702</v>
      </c>
      <c r="R1759" s="7" t="s">
        <v>16710</v>
      </c>
      <c r="S1759" s="7" t="s">
        <v>16710</v>
      </c>
      <c r="T1759" s="7" t="s">
        <v>16755</v>
      </c>
      <c r="U1759" s="7">
        <v>0</v>
      </c>
      <c r="V1759" s="7" t="s">
        <v>16751</v>
      </c>
      <c r="W1759" s="7">
        <v>2022</v>
      </c>
      <c r="X1759" s="7" t="s">
        <v>16755</v>
      </c>
      <c r="Y1759" s="24">
        <v>87702</v>
      </c>
      <c r="Z1759" s="24">
        <v>0</v>
      </c>
      <c r="AA1759" s="24"/>
      <c r="AB1759" s="24">
        <v>0</v>
      </c>
      <c r="AC1759" s="24">
        <v>87702</v>
      </c>
      <c r="AD1759" s="24">
        <v>0</v>
      </c>
      <c r="AE1759" s="24">
        <v>87702</v>
      </c>
      <c r="AF1759" s="24">
        <v>0</v>
      </c>
      <c r="AG1759" s="24">
        <v>87702</v>
      </c>
    </row>
    <row r="1760" spans="1:33" x14ac:dyDescent="0.35">
      <c r="A1760" s="70">
        <v>901158187</v>
      </c>
      <c r="B1760" s="70" t="s">
        <v>24</v>
      </c>
      <c r="C1760" s="70" t="s">
        <v>4466</v>
      </c>
      <c r="D1760" s="70" t="s">
        <v>14747</v>
      </c>
      <c r="E1760" s="70" t="s">
        <v>11030</v>
      </c>
      <c r="F1760" s="70" t="s">
        <v>16707</v>
      </c>
      <c r="G1760" s="70" t="s">
        <v>16757</v>
      </c>
      <c r="H1760" s="70" t="s">
        <v>4461</v>
      </c>
      <c r="I1760" s="25">
        <v>45261</v>
      </c>
      <c r="J1760" s="71">
        <v>720</v>
      </c>
      <c r="K1760" s="70" t="s">
        <v>4467</v>
      </c>
      <c r="L1760" s="70" t="s">
        <v>4468</v>
      </c>
      <c r="M1760" s="70" t="s">
        <v>9239</v>
      </c>
      <c r="N1760" s="70" t="s">
        <v>27</v>
      </c>
      <c r="O1760" s="7"/>
      <c r="P1760" s="72">
        <v>87702</v>
      </c>
      <c r="Q1760" s="72">
        <v>87702</v>
      </c>
      <c r="R1760" s="7" t="s">
        <v>16710</v>
      </c>
      <c r="S1760" s="7" t="s">
        <v>16710</v>
      </c>
      <c r="T1760" s="7" t="s">
        <v>16755</v>
      </c>
      <c r="U1760" s="7">
        <v>0</v>
      </c>
      <c r="V1760" s="7" t="s">
        <v>16751</v>
      </c>
      <c r="W1760" s="7">
        <v>2022</v>
      </c>
      <c r="X1760" s="7" t="s">
        <v>16755</v>
      </c>
      <c r="Y1760" s="24">
        <v>87702</v>
      </c>
      <c r="Z1760" s="24">
        <v>0</v>
      </c>
      <c r="AA1760" s="24"/>
      <c r="AB1760" s="24">
        <v>0</v>
      </c>
      <c r="AC1760" s="24">
        <v>87702</v>
      </c>
      <c r="AD1760" s="24">
        <v>0</v>
      </c>
      <c r="AE1760" s="24">
        <v>87702</v>
      </c>
      <c r="AF1760" s="24">
        <v>0</v>
      </c>
      <c r="AG1760" s="24">
        <v>87702</v>
      </c>
    </row>
    <row r="1761" spans="1:33" x14ac:dyDescent="0.35">
      <c r="A1761" s="70">
        <v>901158187</v>
      </c>
      <c r="B1761" s="70" t="s">
        <v>24</v>
      </c>
      <c r="C1761" s="70" t="s">
        <v>4469</v>
      </c>
      <c r="D1761" s="70" t="s">
        <v>14748</v>
      </c>
      <c r="E1761" s="70" t="s">
        <v>11031</v>
      </c>
      <c r="F1761" s="70" t="s">
        <v>16707</v>
      </c>
      <c r="G1761" s="70" t="s">
        <v>16757</v>
      </c>
      <c r="H1761" s="70" t="s">
        <v>4461</v>
      </c>
      <c r="I1761" s="25">
        <v>45261</v>
      </c>
      <c r="J1761" s="71">
        <v>720</v>
      </c>
      <c r="K1761" s="70" t="s">
        <v>4470</v>
      </c>
      <c r="L1761" s="70" t="s">
        <v>26</v>
      </c>
      <c r="M1761" s="70" t="s">
        <v>9239</v>
      </c>
      <c r="N1761" s="70" t="s">
        <v>27</v>
      </c>
      <c r="O1761" s="7"/>
      <c r="P1761" s="72">
        <v>87702</v>
      </c>
      <c r="Q1761" s="72">
        <v>87702</v>
      </c>
      <c r="R1761" s="7" t="s">
        <v>16710</v>
      </c>
      <c r="S1761" s="7" t="s">
        <v>16710</v>
      </c>
      <c r="T1761" s="7" t="s">
        <v>16755</v>
      </c>
      <c r="U1761" s="7">
        <v>0</v>
      </c>
      <c r="V1761" s="7" t="s">
        <v>16751</v>
      </c>
      <c r="W1761" s="7">
        <v>2022</v>
      </c>
      <c r="X1761" s="7" t="s">
        <v>16755</v>
      </c>
      <c r="Y1761" s="24">
        <v>87702</v>
      </c>
      <c r="Z1761" s="24">
        <v>0</v>
      </c>
      <c r="AA1761" s="24"/>
      <c r="AB1761" s="24">
        <v>0</v>
      </c>
      <c r="AC1761" s="24">
        <v>87702</v>
      </c>
      <c r="AD1761" s="24">
        <v>0</v>
      </c>
      <c r="AE1761" s="24">
        <v>87702</v>
      </c>
      <c r="AF1761" s="24">
        <v>0</v>
      </c>
      <c r="AG1761" s="24">
        <v>87702</v>
      </c>
    </row>
    <row r="1762" spans="1:33" x14ac:dyDescent="0.35">
      <c r="A1762" s="70">
        <v>901158187</v>
      </c>
      <c r="B1762" s="70" t="s">
        <v>24</v>
      </c>
      <c r="C1762" s="70" t="s">
        <v>4471</v>
      </c>
      <c r="D1762" s="70" t="s">
        <v>14749</v>
      </c>
      <c r="E1762" s="70" t="s">
        <v>11032</v>
      </c>
      <c r="F1762" s="70" t="s">
        <v>16707</v>
      </c>
      <c r="G1762" s="70" t="s">
        <v>16757</v>
      </c>
      <c r="H1762" s="70" t="s">
        <v>4461</v>
      </c>
      <c r="I1762" s="25">
        <v>45261</v>
      </c>
      <c r="J1762" s="71">
        <v>720</v>
      </c>
      <c r="K1762" s="70" t="s">
        <v>4472</v>
      </c>
      <c r="L1762" s="70" t="s">
        <v>26</v>
      </c>
      <c r="M1762" s="70" t="s">
        <v>9239</v>
      </c>
      <c r="N1762" s="70" t="s">
        <v>27</v>
      </c>
      <c r="O1762" s="7"/>
      <c r="P1762" s="72">
        <v>216994</v>
      </c>
      <c r="Q1762" s="72">
        <v>216994</v>
      </c>
      <c r="R1762" s="7" t="s">
        <v>16710</v>
      </c>
      <c r="S1762" s="7" t="s">
        <v>16710</v>
      </c>
      <c r="T1762" s="7" t="s">
        <v>16755</v>
      </c>
      <c r="U1762" s="7">
        <v>0</v>
      </c>
      <c r="V1762" s="7" t="s">
        <v>16751</v>
      </c>
      <c r="W1762" s="7">
        <v>2022</v>
      </c>
      <c r="X1762" s="7" t="s">
        <v>16755</v>
      </c>
      <c r="Y1762" s="24">
        <v>216994</v>
      </c>
      <c r="Z1762" s="24">
        <v>0</v>
      </c>
      <c r="AA1762" s="24"/>
      <c r="AB1762" s="24">
        <v>0</v>
      </c>
      <c r="AC1762" s="24">
        <v>216994</v>
      </c>
      <c r="AD1762" s="24">
        <v>0</v>
      </c>
      <c r="AE1762" s="24">
        <v>216994</v>
      </c>
      <c r="AF1762" s="24">
        <v>0</v>
      </c>
      <c r="AG1762" s="24">
        <v>216994</v>
      </c>
    </row>
    <row r="1763" spans="1:33" x14ac:dyDescent="0.35">
      <c r="A1763" s="70">
        <v>901158187</v>
      </c>
      <c r="B1763" s="70" t="s">
        <v>24</v>
      </c>
      <c r="C1763" s="70" t="s">
        <v>4473</v>
      </c>
      <c r="D1763" s="70" t="s">
        <v>14750</v>
      </c>
      <c r="E1763" s="70" t="s">
        <v>11033</v>
      </c>
      <c r="F1763" s="70" t="s">
        <v>16707</v>
      </c>
      <c r="G1763" s="70" t="s">
        <v>16757</v>
      </c>
      <c r="H1763" s="70" t="s">
        <v>4461</v>
      </c>
      <c r="I1763" s="25">
        <v>45261</v>
      </c>
      <c r="J1763" s="71">
        <v>720</v>
      </c>
      <c r="K1763" s="70" t="s">
        <v>4474</v>
      </c>
      <c r="L1763" s="70" t="s">
        <v>26</v>
      </c>
      <c r="M1763" s="70" t="s">
        <v>9239</v>
      </c>
      <c r="N1763" s="70" t="s">
        <v>27</v>
      </c>
      <c r="O1763" s="7"/>
      <c r="P1763" s="72">
        <v>87702</v>
      </c>
      <c r="Q1763" s="72">
        <v>87702</v>
      </c>
      <c r="R1763" s="7" t="s">
        <v>16710</v>
      </c>
      <c r="S1763" s="7" t="s">
        <v>16710</v>
      </c>
      <c r="T1763" s="7" t="s">
        <v>16755</v>
      </c>
      <c r="U1763" s="7">
        <v>0</v>
      </c>
      <c r="V1763" s="7" t="s">
        <v>16751</v>
      </c>
      <c r="W1763" s="7">
        <v>2022</v>
      </c>
      <c r="X1763" s="7" t="s">
        <v>16755</v>
      </c>
      <c r="Y1763" s="24">
        <v>87702</v>
      </c>
      <c r="Z1763" s="24">
        <v>0</v>
      </c>
      <c r="AA1763" s="24"/>
      <c r="AB1763" s="24">
        <v>0</v>
      </c>
      <c r="AC1763" s="24">
        <v>87702</v>
      </c>
      <c r="AD1763" s="24">
        <v>0</v>
      </c>
      <c r="AE1763" s="24">
        <v>87702</v>
      </c>
      <c r="AF1763" s="24">
        <v>0</v>
      </c>
      <c r="AG1763" s="24">
        <v>87702</v>
      </c>
    </row>
    <row r="1764" spans="1:33" x14ac:dyDescent="0.35">
      <c r="A1764" s="70">
        <v>901158187</v>
      </c>
      <c r="B1764" s="70" t="s">
        <v>24</v>
      </c>
      <c r="C1764" s="70" t="s">
        <v>4475</v>
      </c>
      <c r="D1764" s="70" t="s">
        <v>14751</v>
      </c>
      <c r="E1764" s="70" t="s">
        <v>11034</v>
      </c>
      <c r="F1764" s="70" t="s">
        <v>16707</v>
      </c>
      <c r="G1764" s="70" t="s">
        <v>16757</v>
      </c>
      <c r="H1764" s="70" t="s">
        <v>4461</v>
      </c>
      <c r="I1764" s="25">
        <v>45261</v>
      </c>
      <c r="J1764" s="71">
        <v>720</v>
      </c>
      <c r="K1764" s="70" t="s">
        <v>4476</v>
      </c>
      <c r="L1764" s="70" t="s">
        <v>4477</v>
      </c>
      <c r="M1764" s="70" t="s">
        <v>9239</v>
      </c>
      <c r="N1764" s="70" t="s">
        <v>27</v>
      </c>
      <c r="O1764" s="7"/>
      <c r="P1764" s="72">
        <v>87702</v>
      </c>
      <c r="Q1764" s="72">
        <v>87702</v>
      </c>
      <c r="R1764" s="7" t="s">
        <v>16710</v>
      </c>
      <c r="S1764" s="7" t="s">
        <v>16710</v>
      </c>
      <c r="T1764" s="7" t="s">
        <v>16755</v>
      </c>
      <c r="U1764" s="7">
        <v>0</v>
      </c>
      <c r="V1764" s="7" t="s">
        <v>16751</v>
      </c>
      <c r="W1764" s="7">
        <v>2022</v>
      </c>
      <c r="X1764" s="7" t="s">
        <v>16755</v>
      </c>
      <c r="Y1764" s="24">
        <v>87702</v>
      </c>
      <c r="Z1764" s="24">
        <v>0</v>
      </c>
      <c r="AA1764" s="24"/>
      <c r="AB1764" s="24">
        <v>0</v>
      </c>
      <c r="AC1764" s="24">
        <v>87702</v>
      </c>
      <c r="AD1764" s="24">
        <v>0</v>
      </c>
      <c r="AE1764" s="24">
        <v>87702</v>
      </c>
      <c r="AF1764" s="24">
        <v>0</v>
      </c>
      <c r="AG1764" s="24">
        <v>87702</v>
      </c>
    </row>
    <row r="1765" spans="1:33" x14ac:dyDescent="0.35">
      <c r="A1765" s="70">
        <v>901158187</v>
      </c>
      <c r="B1765" s="70" t="s">
        <v>24</v>
      </c>
      <c r="C1765" s="70" t="s">
        <v>4478</v>
      </c>
      <c r="D1765" s="70" t="s">
        <v>14752</v>
      </c>
      <c r="E1765" s="70" t="s">
        <v>11035</v>
      </c>
      <c r="F1765" s="70" t="s">
        <v>16707</v>
      </c>
      <c r="G1765" s="70" t="s">
        <v>16757</v>
      </c>
      <c r="H1765" s="70" t="s">
        <v>4461</v>
      </c>
      <c r="I1765" s="25">
        <v>45261</v>
      </c>
      <c r="J1765" s="71">
        <v>720</v>
      </c>
      <c r="K1765" s="70" t="s">
        <v>4479</v>
      </c>
      <c r="L1765" s="70" t="s">
        <v>4480</v>
      </c>
      <c r="M1765" s="70" t="s">
        <v>9239</v>
      </c>
      <c r="N1765" s="70" t="s">
        <v>27</v>
      </c>
      <c r="O1765" s="7"/>
      <c r="P1765" s="72">
        <v>87702</v>
      </c>
      <c r="Q1765" s="72">
        <v>87702</v>
      </c>
      <c r="R1765" s="7" t="s">
        <v>16710</v>
      </c>
      <c r="S1765" s="7" t="s">
        <v>16710</v>
      </c>
      <c r="T1765" s="7" t="s">
        <v>16755</v>
      </c>
      <c r="U1765" s="7">
        <v>0</v>
      </c>
      <c r="V1765" s="7" t="s">
        <v>16751</v>
      </c>
      <c r="W1765" s="7">
        <v>2022</v>
      </c>
      <c r="X1765" s="7" t="s">
        <v>16755</v>
      </c>
      <c r="Y1765" s="24">
        <v>87702</v>
      </c>
      <c r="Z1765" s="24">
        <v>0</v>
      </c>
      <c r="AA1765" s="24"/>
      <c r="AB1765" s="24">
        <v>0</v>
      </c>
      <c r="AC1765" s="24">
        <v>87702</v>
      </c>
      <c r="AD1765" s="24">
        <v>0</v>
      </c>
      <c r="AE1765" s="24">
        <v>87702</v>
      </c>
      <c r="AF1765" s="24">
        <v>0</v>
      </c>
      <c r="AG1765" s="24">
        <v>87702</v>
      </c>
    </row>
    <row r="1766" spans="1:33" x14ac:dyDescent="0.35">
      <c r="A1766" s="70">
        <v>901158187</v>
      </c>
      <c r="B1766" s="70" t="s">
        <v>24</v>
      </c>
      <c r="C1766" s="70" t="s">
        <v>4481</v>
      </c>
      <c r="D1766" s="70" t="s">
        <v>14753</v>
      </c>
      <c r="E1766" s="70" t="s">
        <v>11036</v>
      </c>
      <c r="F1766" s="70" t="s">
        <v>16707</v>
      </c>
      <c r="G1766" s="70" t="s">
        <v>16757</v>
      </c>
      <c r="H1766" s="70" t="s">
        <v>4461</v>
      </c>
      <c r="I1766" s="25">
        <v>45261</v>
      </c>
      <c r="J1766" s="71">
        <v>720</v>
      </c>
      <c r="K1766" s="70" t="s">
        <v>4482</v>
      </c>
      <c r="L1766" s="70" t="s">
        <v>26</v>
      </c>
      <c r="M1766" s="70" t="s">
        <v>9239</v>
      </c>
      <c r="N1766" s="70" t="s">
        <v>27</v>
      </c>
      <c r="O1766" s="7"/>
      <c r="P1766" s="72">
        <v>87702</v>
      </c>
      <c r="Q1766" s="72">
        <v>87702</v>
      </c>
      <c r="R1766" s="7" t="s">
        <v>16710</v>
      </c>
      <c r="S1766" s="7" t="s">
        <v>16710</v>
      </c>
      <c r="T1766" s="7" t="s">
        <v>16755</v>
      </c>
      <c r="U1766" s="7">
        <v>0</v>
      </c>
      <c r="V1766" s="7" t="s">
        <v>16751</v>
      </c>
      <c r="W1766" s="7">
        <v>2022</v>
      </c>
      <c r="X1766" s="7" t="s">
        <v>16755</v>
      </c>
      <c r="Y1766" s="24">
        <v>87702</v>
      </c>
      <c r="Z1766" s="24">
        <v>0</v>
      </c>
      <c r="AA1766" s="24"/>
      <c r="AB1766" s="24">
        <v>0</v>
      </c>
      <c r="AC1766" s="24">
        <v>87702</v>
      </c>
      <c r="AD1766" s="24">
        <v>0</v>
      </c>
      <c r="AE1766" s="24">
        <v>87702</v>
      </c>
      <c r="AF1766" s="24">
        <v>0</v>
      </c>
      <c r="AG1766" s="24">
        <v>87702</v>
      </c>
    </row>
    <row r="1767" spans="1:33" x14ac:dyDescent="0.35">
      <c r="A1767" s="70">
        <v>901158187</v>
      </c>
      <c r="B1767" s="70" t="s">
        <v>24</v>
      </c>
      <c r="C1767" s="70" t="s">
        <v>4483</v>
      </c>
      <c r="D1767" s="70" t="s">
        <v>14754</v>
      </c>
      <c r="E1767" s="70" t="s">
        <v>11037</v>
      </c>
      <c r="F1767" s="70" t="s">
        <v>16707</v>
      </c>
      <c r="G1767" s="70" t="s">
        <v>16757</v>
      </c>
      <c r="H1767" s="70" t="s">
        <v>4461</v>
      </c>
      <c r="I1767" s="25">
        <v>45261</v>
      </c>
      <c r="J1767" s="71">
        <v>720</v>
      </c>
      <c r="K1767" s="70" t="s">
        <v>4484</v>
      </c>
      <c r="L1767" s="70" t="s">
        <v>4485</v>
      </c>
      <c r="M1767" s="70" t="s">
        <v>9239</v>
      </c>
      <c r="N1767" s="70" t="s">
        <v>27</v>
      </c>
      <c r="O1767" s="7"/>
      <c r="P1767" s="72">
        <v>87702</v>
      </c>
      <c r="Q1767" s="72">
        <v>87702</v>
      </c>
      <c r="R1767" s="7" t="s">
        <v>16710</v>
      </c>
      <c r="S1767" s="7" t="s">
        <v>16710</v>
      </c>
      <c r="T1767" s="7" t="s">
        <v>16755</v>
      </c>
      <c r="U1767" s="7">
        <v>0</v>
      </c>
      <c r="V1767" s="7" t="s">
        <v>16751</v>
      </c>
      <c r="W1767" s="7">
        <v>2022</v>
      </c>
      <c r="X1767" s="7" t="s">
        <v>16755</v>
      </c>
      <c r="Y1767" s="24">
        <v>87702</v>
      </c>
      <c r="Z1767" s="24">
        <v>0</v>
      </c>
      <c r="AA1767" s="24"/>
      <c r="AB1767" s="24">
        <v>0</v>
      </c>
      <c r="AC1767" s="24">
        <v>87702</v>
      </c>
      <c r="AD1767" s="24">
        <v>0</v>
      </c>
      <c r="AE1767" s="24">
        <v>87702</v>
      </c>
      <c r="AF1767" s="24">
        <v>0</v>
      </c>
      <c r="AG1767" s="24">
        <v>87702</v>
      </c>
    </row>
    <row r="1768" spans="1:33" x14ac:dyDescent="0.35">
      <c r="A1768" s="70">
        <v>901158187</v>
      </c>
      <c r="B1768" s="70" t="s">
        <v>24</v>
      </c>
      <c r="C1768" s="70" t="s">
        <v>4486</v>
      </c>
      <c r="D1768" s="70" t="s">
        <v>14755</v>
      </c>
      <c r="E1768" s="70" t="s">
        <v>11038</v>
      </c>
      <c r="F1768" s="70" t="s">
        <v>16707</v>
      </c>
      <c r="G1768" s="70" t="s">
        <v>16754</v>
      </c>
      <c r="H1768" s="70" t="s">
        <v>4461</v>
      </c>
      <c r="I1768" s="25">
        <v>45261</v>
      </c>
      <c r="J1768" s="71">
        <v>720</v>
      </c>
      <c r="K1768" s="70" t="s">
        <v>4487</v>
      </c>
      <c r="L1768" s="70" t="s">
        <v>26</v>
      </c>
      <c r="M1768" s="70" t="s">
        <v>9239</v>
      </c>
      <c r="N1768" s="70" t="s">
        <v>27</v>
      </c>
      <c r="O1768" s="7"/>
      <c r="P1768" s="72">
        <v>87702</v>
      </c>
      <c r="Q1768" s="72">
        <v>87702</v>
      </c>
      <c r="R1768" s="7" t="s">
        <v>16710</v>
      </c>
      <c r="S1768" s="7" t="s">
        <v>16710</v>
      </c>
      <c r="T1768" s="7" t="s">
        <v>16755</v>
      </c>
      <c r="U1768" s="7">
        <v>0</v>
      </c>
      <c r="V1768" s="7" t="s">
        <v>16751</v>
      </c>
      <c r="W1768" s="7">
        <v>2022</v>
      </c>
      <c r="X1768" s="7" t="s">
        <v>16755</v>
      </c>
      <c r="Y1768" s="24">
        <v>87702</v>
      </c>
      <c r="Z1768" s="24">
        <v>0</v>
      </c>
      <c r="AA1768" s="24"/>
      <c r="AB1768" s="24">
        <v>0</v>
      </c>
      <c r="AC1768" s="24">
        <v>87702</v>
      </c>
      <c r="AD1768" s="24">
        <v>0</v>
      </c>
      <c r="AE1768" s="24">
        <v>87702</v>
      </c>
      <c r="AF1768" s="24">
        <v>0</v>
      </c>
      <c r="AG1768" s="24">
        <v>87702</v>
      </c>
    </row>
    <row r="1769" spans="1:33" x14ac:dyDescent="0.35">
      <c r="A1769" s="70">
        <v>901158187</v>
      </c>
      <c r="B1769" s="70" t="s">
        <v>24</v>
      </c>
      <c r="C1769" s="70" t="s">
        <v>4488</v>
      </c>
      <c r="D1769" s="70" t="s">
        <v>14756</v>
      </c>
      <c r="E1769" s="70" t="s">
        <v>11039</v>
      </c>
      <c r="F1769" s="70" t="s">
        <v>16707</v>
      </c>
      <c r="G1769" s="70" t="s">
        <v>16757</v>
      </c>
      <c r="H1769" s="70" t="s">
        <v>4461</v>
      </c>
      <c r="I1769" s="25">
        <v>45261</v>
      </c>
      <c r="J1769" s="71">
        <v>720</v>
      </c>
      <c r="K1769" s="70" t="s">
        <v>4489</v>
      </c>
      <c r="L1769" s="70" t="s">
        <v>4490</v>
      </c>
      <c r="M1769" s="70" t="s">
        <v>9239</v>
      </c>
      <c r="N1769" s="70" t="s">
        <v>27</v>
      </c>
      <c r="O1769" s="7"/>
      <c r="P1769" s="72">
        <v>87702</v>
      </c>
      <c r="Q1769" s="72">
        <v>87702</v>
      </c>
      <c r="R1769" s="7" t="s">
        <v>16710</v>
      </c>
      <c r="S1769" s="7" t="s">
        <v>16710</v>
      </c>
      <c r="T1769" s="7" t="s">
        <v>16755</v>
      </c>
      <c r="U1769" s="7">
        <v>0</v>
      </c>
      <c r="V1769" s="7" t="s">
        <v>16751</v>
      </c>
      <c r="W1769" s="7">
        <v>2022</v>
      </c>
      <c r="X1769" s="7" t="s">
        <v>16755</v>
      </c>
      <c r="Y1769" s="24">
        <v>87702</v>
      </c>
      <c r="Z1769" s="24">
        <v>0</v>
      </c>
      <c r="AA1769" s="24"/>
      <c r="AB1769" s="24">
        <v>0</v>
      </c>
      <c r="AC1769" s="24">
        <v>87702</v>
      </c>
      <c r="AD1769" s="24">
        <v>0</v>
      </c>
      <c r="AE1769" s="24">
        <v>87702</v>
      </c>
      <c r="AF1769" s="24">
        <v>0</v>
      </c>
      <c r="AG1769" s="24">
        <v>87702</v>
      </c>
    </row>
    <row r="1770" spans="1:33" x14ac:dyDescent="0.35">
      <c r="A1770" s="70">
        <v>901158187</v>
      </c>
      <c r="B1770" s="70" t="s">
        <v>24</v>
      </c>
      <c r="C1770" s="70" t="s">
        <v>4491</v>
      </c>
      <c r="D1770" s="70" t="s">
        <v>14757</v>
      </c>
      <c r="E1770" s="70" t="s">
        <v>11040</v>
      </c>
      <c r="F1770" s="70" t="s">
        <v>16707</v>
      </c>
      <c r="G1770" s="70" t="s">
        <v>16757</v>
      </c>
      <c r="H1770" s="70" t="s">
        <v>4492</v>
      </c>
      <c r="I1770" s="25">
        <v>45261</v>
      </c>
      <c r="J1770" s="71">
        <v>720</v>
      </c>
      <c r="K1770" s="70" t="s">
        <v>4493</v>
      </c>
      <c r="L1770" s="70" t="s">
        <v>26</v>
      </c>
      <c r="M1770" s="70" t="s">
        <v>9239</v>
      </c>
      <c r="N1770" s="70" t="s">
        <v>27</v>
      </c>
      <c r="O1770" s="7"/>
      <c r="P1770" s="72">
        <v>87702</v>
      </c>
      <c r="Q1770" s="72">
        <v>87702</v>
      </c>
      <c r="R1770" s="7" t="s">
        <v>16710</v>
      </c>
      <c r="S1770" s="7" t="s">
        <v>16710</v>
      </c>
      <c r="T1770" s="7" t="s">
        <v>16755</v>
      </c>
      <c r="U1770" s="7">
        <v>0</v>
      </c>
      <c r="V1770" s="7" t="s">
        <v>16751</v>
      </c>
      <c r="W1770" s="7">
        <v>2022</v>
      </c>
      <c r="X1770" s="7" t="s">
        <v>16755</v>
      </c>
      <c r="Y1770" s="24">
        <v>87702</v>
      </c>
      <c r="Z1770" s="24">
        <v>0</v>
      </c>
      <c r="AA1770" s="24"/>
      <c r="AB1770" s="24">
        <v>0</v>
      </c>
      <c r="AC1770" s="24">
        <v>87702</v>
      </c>
      <c r="AD1770" s="24">
        <v>0</v>
      </c>
      <c r="AE1770" s="24">
        <v>87702</v>
      </c>
      <c r="AF1770" s="24">
        <v>0</v>
      </c>
      <c r="AG1770" s="24">
        <v>87702</v>
      </c>
    </row>
    <row r="1771" spans="1:33" x14ac:dyDescent="0.35">
      <c r="A1771" s="70">
        <v>901158187</v>
      </c>
      <c r="B1771" s="70" t="s">
        <v>24</v>
      </c>
      <c r="C1771" s="70" t="s">
        <v>4494</v>
      </c>
      <c r="D1771" s="70" t="s">
        <v>14758</v>
      </c>
      <c r="E1771" s="70" t="s">
        <v>11041</v>
      </c>
      <c r="F1771" s="70" t="s">
        <v>16707</v>
      </c>
      <c r="G1771" s="70" t="s">
        <v>16757</v>
      </c>
      <c r="H1771" s="70" t="s">
        <v>4492</v>
      </c>
      <c r="I1771" s="25">
        <v>45261</v>
      </c>
      <c r="J1771" s="71">
        <v>720</v>
      </c>
      <c r="K1771" s="70" t="s">
        <v>4495</v>
      </c>
      <c r="L1771" s="70" t="s">
        <v>4496</v>
      </c>
      <c r="M1771" s="70" t="s">
        <v>9239</v>
      </c>
      <c r="N1771" s="70" t="s">
        <v>27</v>
      </c>
      <c r="O1771" s="7"/>
      <c r="P1771" s="72">
        <v>87702</v>
      </c>
      <c r="Q1771" s="72">
        <v>87702</v>
      </c>
      <c r="R1771" s="7" t="s">
        <v>16710</v>
      </c>
      <c r="S1771" s="7" t="s">
        <v>16710</v>
      </c>
      <c r="T1771" s="7" t="s">
        <v>16755</v>
      </c>
      <c r="U1771" s="7">
        <v>0</v>
      </c>
      <c r="V1771" s="7" t="s">
        <v>16751</v>
      </c>
      <c r="W1771" s="7">
        <v>2022</v>
      </c>
      <c r="X1771" s="7" t="s">
        <v>16755</v>
      </c>
      <c r="Y1771" s="24">
        <v>87702</v>
      </c>
      <c r="Z1771" s="24">
        <v>0</v>
      </c>
      <c r="AA1771" s="24"/>
      <c r="AB1771" s="24">
        <v>0</v>
      </c>
      <c r="AC1771" s="24">
        <v>87702</v>
      </c>
      <c r="AD1771" s="24">
        <v>0</v>
      </c>
      <c r="AE1771" s="24">
        <v>87702</v>
      </c>
      <c r="AF1771" s="24">
        <v>0</v>
      </c>
      <c r="AG1771" s="24">
        <v>87702</v>
      </c>
    </row>
    <row r="1772" spans="1:33" x14ac:dyDescent="0.35">
      <c r="A1772" s="70">
        <v>901158187</v>
      </c>
      <c r="B1772" s="70" t="s">
        <v>24</v>
      </c>
      <c r="C1772" s="70" t="s">
        <v>4497</v>
      </c>
      <c r="D1772" s="70" t="s">
        <v>14759</v>
      </c>
      <c r="E1772" s="70" t="s">
        <v>11042</v>
      </c>
      <c r="F1772" s="70" t="s">
        <v>16707</v>
      </c>
      <c r="G1772" s="70" t="s">
        <v>16757</v>
      </c>
      <c r="H1772" s="70" t="s">
        <v>4492</v>
      </c>
      <c r="I1772" s="25">
        <v>45261</v>
      </c>
      <c r="J1772" s="71">
        <v>720</v>
      </c>
      <c r="K1772" s="70" t="s">
        <v>4498</v>
      </c>
      <c r="L1772" s="70" t="s">
        <v>4499</v>
      </c>
      <c r="M1772" s="70" t="s">
        <v>9239</v>
      </c>
      <c r="N1772" s="70" t="s">
        <v>27</v>
      </c>
      <c r="O1772" s="7"/>
      <c r="P1772" s="72">
        <v>87702</v>
      </c>
      <c r="Q1772" s="72">
        <v>87702</v>
      </c>
      <c r="R1772" s="7" t="s">
        <v>16710</v>
      </c>
      <c r="S1772" s="7" t="s">
        <v>16710</v>
      </c>
      <c r="T1772" s="7" t="s">
        <v>16755</v>
      </c>
      <c r="U1772" s="7">
        <v>0</v>
      </c>
      <c r="V1772" s="7" t="s">
        <v>16751</v>
      </c>
      <c r="W1772" s="7">
        <v>2022</v>
      </c>
      <c r="X1772" s="7" t="s">
        <v>16755</v>
      </c>
      <c r="Y1772" s="24">
        <v>87702</v>
      </c>
      <c r="Z1772" s="24">
        <v>0</v>
      </c>
      <c r="AA1772" s="24"/>
      <c r="AB1772" s="24">
        <v>0</v>
      </c>
      <c r="AC1772" s="24">
        <v>87702</v>
      </c>
      <c r="AD1772" s="24">
        <v>0</v>
      </c>
      <c r="AE1772" s="24">
        <v>87702</v>
      </c>
      <c r="AF1772" s="24">
        <v>0</v>
      </c>
      <c r="AG1772" s="24">
        <v>87702</v>
      </c>
    </row>
    <row r="1773" spans="1:33" x14ac:dyDescent="0.35">
      <c r="A1773" s="70">
        <v>901158187</v>
      </c>
      <c r="B1773" s="70" t="s">
        <v>24</v>
      </c>
      <c r="C1773" s="70" t="s">
        <v>4500</v>
      </c>
      <c r="D1773" s="70" t="s">
        <v>14760</v>
      </c>
      <c r="E1773" s="70" t="s">
        <v>11043</v>
      </c>
      <c r="F1773" s="70" t="s">
        <v>16707</v>
      </c>
      <c r="G1773" s="70" t="s">
        <v>16754</v>
      </c>
      <c r="H1773" s="70" t="s">
        <v>4492</v>
      </c>
      <c r="I1773" s="25">
        <v>45261</v>
      </c>
      <c r="J1773" s="71">
        <v>720</v>
      </c>
      <c r="K1773" s="70" t="s">
        <v>4501</v>
      </c>
      <c r="L1773" s="70" t="s">
        <v>4502</v>
      </c>
      <c r="M1773" s="70" t="s">
        <v>9239</v>
      </c>
      <c r="N1773" s="70" t="s">
        <v>27</v>
      </c>
      <c r="O1773" s="7"/>
      <c r="P1773" s="72">
        <v>87702</v>
      </c>
      <c r="Q1773" s="72">
        <v>87702</v>
      </c>
      <c r="R1773" s="7" t="s">
        <v>16710</v>
      </c>
      <c r="S1773" s="7" t="s">
        <v>16710</v>
      </c>
      <c r="T1773" s="7" t="s">
        <v>16755</v>
      </c>
      <c r="U1773" s="7">
        <v>0</v>
      </c>
      <c r="V1773" s="7" t="s">
        <v>16751</v>
      </c>
      <c r="W1773" s="7">
        <v>2022</v>
      </c>
      <c r="X1773" s="7" t="s">
        <v>16755</v>
      </c>
      <c r="Y1773" s="24">
        <v>87702</v>
      </c>
      <c r="Z1773" s="24">
        <v>0</v>
      </c>
      <c r="AA1773" s="24"/>
      <c r="AB1773" s="24">
        <v>0</v>
      </c>
      <c r="AC1773" s="24">
        <v>87702</v>
      </c>
      <c r="AD1773" s="24">
        <v>0</v>
      </c>
      <c r="AE1773" s="24">
        <v>87702</v>
      </c>
      <c r="AF1773" s="24">
        <v>0</v>
      </c>
      <c r="AG1773" s="24">
        <v>87702</v>
      </c>
    </row>
    <row r="1774" spans="1:33" x14ac:dyDescent="0.35">
      <c r="A1774" s="70">
        <v>901158187</v>
      </c>
      <c r="B1774" s="70" t="s">
        <v>24</v>
      </c>
      <c r="C1774" s="70" t="s">
        <v>4503</v>
      </c>
      <c r="D1774" s="70" t="s">
        <v>14761</v>
      </c>
      <c r="E1774" s="70" t="s">
        <v>11044</v>
      </c>
      <c r="F1774" s="70" t="s">
        <v>16707</v>
      </c>
      <c r="G1774" s="70" t="s">
        <v>16757</v>
      </c>
      <c r="H1774" s="70" t="s">
        <v>4492</v>
      </c>
      <c r="I1774" s="25">
        <v>45261</v>
      </c>
      <c r="J1774" s="71">
        <v>720</v>
      </c>
      <c r="K1774" s="70" t="s">
        <v>4504</v>
      </c>
      <c r="L1774" s="70" t="s">
        <v>4505</v>
      </c>
      <c r="M1774" s="70" t="s">
        <v>9239</v>
      </c>
      <c r="N1774" s="70" t="s">
        <v>27</v>
      </c>
      <c r="O1774" s="7"/>
      <c r="P1774" s="72">
        <v>87702</v>
      </c>
      <c r="Q1774" s="72">
        <v>87702</v>
      </c>
      <c r="R1774" s="7" t="s">
        <v>16710</v>
      </c>
      <c r="S1774" s="7" t="s">
        <v>16710</v>
      </c>
      <c r="T1774" s="7" t="s">
        <v>16755</v>
      </c>
      <c r="U1774" s="7">
        <v>0</v>
      </c>
      <c r="V1774" s="7" t="s">
        <v>16751</v>
      </c>
      <c r="W1774" s="7">
        <v>2022</v>
      </c>
      <c r="X1774" s="7" t="s">
        <v>16755</v>
      </c>
      <c r="Y1774" s="24">
        <v>87702</v>
      </c>
      <c r="Z1774" s="24">
        <v>0</v>
      </c>
      <c r="AA1774" s="24"/>
      <c r="AB1774" s="24">
        <v>0</v>
      </c>
      <c r="AC1774" s="24">
        <v>87702</v>
      </c>
      <c r="AD1774" s="24">
        <v>0</v>
      </c>
      <c r="AE1774" s="24">
        <v>87702</v>
      </c>
      <c r="AF1774" s="24">
        <v>0</v>
      </c>
      <c r="AG1774" s="24">
        <v>87702</v>
      </c>
    </row>
    <row r="1775" spans="1:33" x14ac:dyDescent="0.35">
      <c r="A1775" s="70">
        <v>901158187</v>
      </c>
      <c r="B1775" s="70" t="s">
        <v>24</v>
      </c>
      <c r="C1775" s="70" t="s">
        <v>4506</v>
      </c>
      <c r="D1775" s="70" t="s">
        <v>14762</v>
      </c>
      <c r="E1775" s="70" t="s">
        <v>11045</v>
      </c>
      <c r="F1775" s="70" t="s">
        <v>16707</v>
      </c>
      <c r="G1775" s="70" t="s">
        <v>16757</v>
      </c>
      <c r="H1775" s="70" t="s">
        <v>4492</v>
      </c>
      <c r="I1775" s="25">
        <v>45261</v>
      </c>
      <c r="J1775" s="71">
        <v>720</v>
      </c>
      <c r="K1775" s="70" t="s">
        <v>4507</v>
      </c>
      <c r="L1775" s="70" t="s">
        <v>4508</v>
      </c>
      <c r="M1775" s="70" t="s">
        <v>9239</v>
      </c>
      <c r="N1775" s="70" t="s">
        <v>27</v>
      </c>
      <c r="O1775" s="7"/>
      <c r="P1775" s="72">
        <v>87702</v>
      </c>
      <c r="Q1775" s="72">
        <v>87702</v>
      </c>
      <c r="R1775" s="7" t="s">
        <v>16710</v>
      </c>
      <c r="S1775" s="7" t="s">
        <v>16710</v>
      </c>
      <c r="T1775" s="7" t="s">
        <v>16755</v>
      </c>
      <c r="U1775" s="7">
        <v>0</v>
      </c>
      <c r="V1775" s="7" t="s">
        <v>16751</v>
      </c>
      <c r="W1775" s="7">
        <v>2022</v>
      </c>
      <c r="X1775" s="7" t="s">
        <v>16755</v>
      </c>
      <c r="Y1775" s="24">
        <v>87702</v>
      </c>
      <c r="Z1775" s="24">
        <v>0</v>
      </c>
      <c r="AA1775" s="24"/>
      <c r="AB1775" s="24">
        <v>0</v>
      </c>
      <c r="AC1775" s="24">
        <v>87702</v>
      </c>
      <c r="AD1775" s="24">
        <v>0</v>
      </c>
      <c r="AE1775" s="24">
        <v>87702</v>
      </c>
      <c r="AF1775" s="24">
        <v>0</v>
      </c>
      <c r="AG1775" s="24">
        <v>87702</v>
      </c>
    </row>
    <row r="1776" spans="1:33" x14ac:dyDescent="0.35">
      <c r="A1776" s="70">
        <v>901158187</v>
      </c>
      <c r="B1776" s="70" t="s">
        <v>24</v>
      </c>
      <c r="C1776" s="70" t="s">
        <v>4509</v>
      </c>
      <c r="D1776" s="70" t="s">
        <v>14763</v>
      </c>
      <c r="E1776" s="70" t="s">
        <v>11046</v>
      </c>
      <c r="F1776" s="70" t="s">
        <v>16707</v>
      </c>
      <c r="G1776" s="70" t="s">
        <v>16757</v>
      </c>
      <c r="H1776" s="70" t="s">
        <v>4492</v>
      </c>
      <c r="I1776" s="25">
        <v>45261</v>
      </c>
      <c r="J1776" s="71">
        <v>720</v>
      </c>
      <c r="K1776" s="70" t="s">
        <v>4510</v>
      </c>
      <c r="L1776" s="70" t="s">
        <v>26</v>
      </c>
      <c r="M1776" s="70" t="s">
        <v>9239</v>
      </c>
      <c r="N1776" s="70" t="s">
        <v>27</v>
      </c>
      <c r="O1776" s="7"/>
      <c r="P1776" s="72">
        <v>99423</v>
      </c>
      <c r="Q1776" s="72">
        <v>99423</v>
      </c>
      <c r="R1776" s="7" t="s">
        <v>16710</v>
      </c>
      <c r="S1776" s="7" t="s">
        <v>16710</v>
      </c>
      <c r="T1776" s="7" t="s">
        <v>16755</v>
      </c>
      <c r="U1776" s="7">
        <v>0</v>
      </c>
      <c r="V1776" s="7" t="s">
        <v>16751</v>
      </c>
      <c r="W1776" s="7">
        <v>2022</v>
      </c>
      <c r="X1776" s="7" t="s">
        <v>16755</v>
      </c>
      <c r="Y1776" s="24">
        <v>99423</v>
      </c>
      <c r="Z1776" s="24">
        <v>0</v>
      </c>
      <c r="AA1776" s="24"/>
      <c r="AB1776" s="24">
        <v>0</v>
      </c>
      <c r="AC1776" s="24">
        <v>99423</v>
      </c>
      <c r="AD1776" s="24">
        <v>0</v>
      </c>
      <c r="AE1776" s="24">
        <v>99423</v>
      </c>
      <c r="AF1776" s="24">
        <v>0</v>
      </c>
      <c r="AG1776" s="24">
        <v>99423</v>
      </c>
    </row>
    <row r="1777" spans="1:33" x14ac:dyDescent="0.35">
      <c r="A1777" s="70">
        <v>901158187</v>
      </c>
      <c r="B1777" s="70" t="s">
        <v>24</v>
      </c>
      <c r="C1777" s="70" t="s">
        <v>4511</v>
      </c>
      <c r="D1777" s="70" t="s">
        <v>14764</v>
      </c>
      <c r="E1777" s="70" t="s">
        <v>11047</v>
      </c>
      <c r="F1777" s="70" t="s">
        <v>16707</v>
      </c>
      <c r="G1777" s="70" t="s">
        <v>16757</v>
      </c>
      <c r="H1777" s="70" t="s">
        <v>4512</v>
      </c>
      <c r="I1777" s="25">
        <v>45261</v>
      </c>
      <c r="J1777" s="71">
        <v>720</v>
      </c>
      <c r="K1777" s="70" t="s">
        <v>4513</v>
      </c>
      <c r="L1777" s="70" t="s">
        <v>4514</v>
      </c>
      <c r="M1777" s="70" t="s">
        <v>9239</v>
      </c>
      <c r="N1777" s="70" t="s">
        <v>27</v>
      </c>
      <c r="O1777" s="7"/>
      <c r="P1777" s="72">
        <v>87702</v>
      </c>
      <c r="Q1777" s="72">
        <v>87702</v>
      </c>
      <c r="R1777" s="7" t="s">
        <v>16710</v>
      </c>
      <c r="S1777" s="7" t="s">
        <v>16710</v>
      </c>
      <c r="T1777" s="7" t="s">
        <v>16755</v>
      </c>
      <c r="U1777" s="7">
        <v>0</v>
      </c>
      <c r="V1777" s="7" t="s">
        <v>16751</v>
      </c>
      <c r="W1777" s="7">
        <v>2022</v>
      </c>
      <c r="X1777" s="7" t="s">
        <v>16755</v>
      </c>
      <c r="Y1777" s="24">
        <v>87702</v>
      </c>
      <c r="Z1777" s="24">
        <v>0</v>
      </c>
      <c r="AA1777" s="24"/>
      <c r="AB1777" s="24">
        <v>0</v>
      </c>
      <c r="AC1777" s="24">
        <v>87702</v>
      </c>
      <c r="AD1777" s="24">
        <v>0</v>
      </c>
      <c r="AE1777" s="24">
        <v>87702</v>
      </c>
      <c r="AF1777" s="24">
        <v>0</v>
      </c>
      <c r="AG1777" s="24">
        <v>87702</v>
      </c>
    </row>
    <row r="1778" spans="1:33" x14ac:dyDescent="0.35">
      <c r="A1778" s="70">
        <v>901158187</v>
      </c>
      <c r="B1778" s="70" t="s">
        <v>24</v>
      </c>
      <c r="C1778" s="70" t="s">
        <v>4515</v>
      </c>
      <c r="D1778" s="70" t="s">
        <v>14765</v>
      </c>
      <c r="E1778" s="70" t="s">
        <v>11048</v>
      </c>
      <c r="F1778" s="70" t="s">
        <v>16707</v>
      </c>
      <c r="G1778" s="70" t="s">
        <v>16757</v>
      </c>
      <c r="H1778" s="70" t="s">
        <v>4512</v>
      </c>
      <c r="I1778" s="25">
        <v>45261</v>
      </c>
      <c r="J1778" s="71">
        <v>720</v>
      </c>
      <c r="K1778" s="70" t="s">
        <v>4516</v>
      </c>
      <c r="L1778" s="70" t="s">
        <v>26</v>
      </c>
      <c r="M1778" s="70" t="s">
        <v>9239</v>
      </c>
      <c r="N1778" s="70" t="s">
        <v>27</v>
      </c>
      <c r="O1778" s="7"/>
      <c r="P1778" s="72">
        <v>87702</v>
      </c>
      <c r="Q1778" s="72">
        <v>87702</v>
      </c>
      <c r="R1778" s="7" t="s">
        <v>16710</v>
      </c>
      <c r="S1778" s="7" t="s">
        <v>16710</v>
      </c>
      <c r="T1778" s="7" t="s">
        <v>16755</v>
      </c>
      <c r="U1778" s="7">
        <v>0</v>
      </c>
      <c r="V1778" s="7" t="s">
        <v>16751</v>
      </c>
      <c r="W1778" s="7">
        <v>2022</v>
      </c>
      <c r="X1778" s="7" t="s">
        <v>16755</v>
      </c>
      <c r="Y1778" s="24">
        <v>87702</v>
      </c>
      <c r="Z1778" s="24">
        <v>0</v>
      </c>
      <c r="AA1778" s="24"/>
      <c r="AB1778" s="24">
        <v>0</v>
      </c>
      <c r="AC1778" s="24">
        <v>87702</v>
      </c>
      <c r="AD1778" s="24">
        <v>0</v>
      </c>
      <c r="AE1778" s="24">
        <v>87702</v>
      </c>
      <c r="AF1778" s="24">
        <v>0</v>
      </c>
      <c r="AG1778" s="24">
        <v>87702</v>
      </c>
    </row>
    <row r="1779" spans="1:33" x14ac:dyDescent="0.35">
      <c r="A1779" s="70">
        <v>901158187</v>
      </c>
      <c r="B1779" s="70" t="s">
        <v>24</v>
      </c>
      <c r="C1779" s="70" t="s">
        <v>4517</v>
      </c>
      <c r="D1779" s="70" t="s">
        <v>14766</v>
      </c>
      <c r="E1779" s="70" t="s">
        <v>11049</v>
      </c>
      <c r="F1779" s="70" t="s">
        <v>16707</v>
      </c>
      <c r="G1779" s="70" t="s">
        <v>16757</v>
      </c>
      <c r="H1779" s="70" t="s">
        <v>4512</v>
      </c>
      <c r="I1779" s="25">
        <v>45261</v>
      </c>
      <c r="J1779" s="71">
        <v>720</v>
      </c>
      <c r="K1779" s="70" t="s">
        <v>4518</v>
      </c>
      <c r="L1779" s="70" t="s">
        <v>4519</v>
      </c>
      <c r="M1779" s="70" t="s">
        <v>9239</v>
      </c>
      <c r="N1779" s="70" t="s">
        <v>27</v>
      </c>
      <c r="O1779" s="7"/>
      <c r="P1779" s="72">
        <v>87702</v>
      </c>
      <c r="Q1779" s="72">
        <v>87702</v>
      </c>
      <c r="R1779" s="7" t="s">
        <v>16710</v>
      </c>
      <c r="S1779" s="7" t="s">
        <v>16710</v>
      </c>
      <c r="T1779" s="7" t="s">
        <v>16755</v>
      </c>
      <c r="U1779" s="7">
        <v>0</v>
      </c>
      <c r="V1779" s="7" t="s">
        <v>16751</v>
      </c>
      <c r="W1779" s="7">
        <v>2022</v>
      </c>
      <c r="X1779" s="7" t="s">
        <v>16755</v>
      </c>
      <c r="Y1779" s="24">
        <v>87702</v>
      </c>
      <c r="Z1779" s="24">
        <v>0</v>
      </c>
      <c r="AA1779" s="24"/>
      <c r="AB1779" s="24">
        <v>0</v>
      </c>
      <c r="AC1779" s="24">
        <v>87702</v>
      </c>
      <c r="AD1779" s="24">
        <v>0</v>
      </c>
      <c r="AE1779" s="24">
        <v>87702</v>
      </c>
      <c r="AF1779" s="24">
        <v>0</v>
      </c>
      <c r="AG1779" s="24">
        <v>87702</v>
      </c>
    </row>
    <row r="1780" spans="1:33" x14ac:dyDescent="0.35">
      <c r="A1780" s="70">
        <v>901158187</v>
      </c>
      <c r="B1780" s="70" t="s">
        <v>24</v>
      </c>
      <c r="C1780" s="70" t="s">
        <v>4520</v>
      </c>
      <c r="D1780" s="70" t="s">
        <v>14767</v>
      </c>
      <c r="E1780" s="70" t="s">
        <v>11050</v>
      </c>
      <c r="F1780" s="70" t="s">
        <v>16707</v>
      </c>
      <c r="G1780" s="70" t="s">
        <v>16757</v>
      </c>
      <c r="H1780" s="70" t="s">
        <v>4512</v>
      </c>
      <c r="I1780" s="25">
        <v>45261</v>
      </c>
      <c r="J1780" s="71">
        <v>720</v>
      </c>
      <c r="K1780" s="70" t="s">
        <v>4521</v>
      </c>
      <c r="L1780" s="70" t="s">
        <v>4522</v>
      </c>
      <c r="M1780" s="70" t="s">
        <v>9239</v>
      </c>
      <c r="N1780" s="70" t="s">
        <v>27</v>
      </c>
      <c r="O1780" s="7"/>
      <c r="P1780" s="72">
        <v>87702</v>
      </c>
      <c r="Q1780" s="72">
        <v>87702</v>
      </c>
      <c r="R1780" s="7" t="s">
        <v>16710</v>
      </c>
      <c r="S1780" s="7" t="s">
        <v>16710</v>
      </c>
      <c r="T1780" s="7" t="s">
        <v>16755</v>
      </c>
      <c r="U1780" s="7">
        <v>0</v>
      </c>
      <c r="V1780" s="7" t="s">
        <v>16751</v>
      </c>
      <c r="W1780" s="7">
        <v>2022</v>
      </c>
      <c r="X1780" s="7" t="s">
        <v>16755</v>
      </c>
      <c r="Y1780" s="24">
        <v>87702</v>
      </c>
      <c r="Z1780" s="24">
        <v>0</v>
      </c>
      <c r="AA1780" s="24"/>
      <c r="AB1780" s="24">
        <v>0</v>
      </c>
      <c r="AC1780" s="24">
        <v>87702</v>
      </c>
      <c r="AD1780" s="24">
        <v>0</v>
      </c>
      <c r="AE1780" s="24">
        <v>87702</v>
      </c>
      <c r="AF1780" s="24">
        <v>0</v>
      </c>
      <c r="AG1780" s="24">
        <v>87702</v>
      </c>
    </row>
    <row r="1781" spans="1:33" x14ac:dyDescent="0.35">
      <c r="A1781" s="70">
        <v>901158187</v>
      </c>
      <c r="B1781" s="70" t="s">
        <v>24</v>
      </c>
      <c r="C1781" s="70" t="s">
        <v>4523</v>
      </c>
      <c r="D1781" s="70" t="s">
        <v>14768</v>
      </c>
      <c r="E1781" s="70" t="s">
        <v>11051</v>
      </c>
      <c r="F1781" s="70" t="s">
        <v>16707</v>
      </c>
      <c r="G1781" s="70" t="s">
        <v>16757</v>
      </c>
      <c r="H1781" s="70" t="s">
        <v>4524</v>
      </c>
      <c r="I1781" s="25">
        <v>45261</v>
      </c>
      <c r="J1781" s="71">
        <v>720</v>
      </c>
      <c r="K1781" s="70" t="s">
        <v>4525</v>
      </c>
      <c r="L1781" s="70" t="s">
        <v>26</v>
      </c>
      <c r="M1781" s="70" t="s">
        <v>9239</v>
      </c>
      <c r="N1781" s="70" t="s">
        <v>27</v>
      </c>
      <c r="O1781" s="7"/>
      <c r="P1781" s="72">
        <v>87702</v>
      </c>
      <c r="Q1781" s="72">
        <v>87702</v>
      </c>
      <c r="R1781" s="7" t="s">
        <v>16710</v>
      </c>
      <c r="S1781" s="7" t="s">
        <v>16710</v>
      </c>
      <c r="T1781" s="7" t="s">
        <v>16755</v>
      </c>
      <c r="U1781" s="7">
        <v>0</v>
      </c>
      <c r="V1781" s="7" t="s">
        <v>16751</v>
      </c>
      <c r="W1781" s="7">
        <v>2022</v>
      </c>
      <c r="X1781" s="7" t="s">
        <v>16755</v>
      </c>
      <c r="Y1781" s="24">
        <v>87702</v>
      </c>
      <c r="Z1781" s="24">
        <v>0</v>
      </c>
      <c r="AA1781" s="24"/>
      <c r="AB1781" s="24">
        <v>0</v>
      </c>
      <c r="AC1781" s="24">
        <v>87702</v>
      </c>
      <c r="AD1781" s="24">
        <v>0</v>
      </c>
      <c r="AE1781" s="24">
        <v>87702</v>
      </c>
      <c r="AF1781" s="24">
        <v>0</v>
      </c>
      <c r="AG1781" s="24">
        <v>87702</v>
      </c>
    </row>
    <row r="1782" spans="1:33" x14ac:dyDescent="0.35">
      <c r="A1782" s="70">
        <v>901158187</v>
      </c>
      <c r="B1782" s="70" t="s">
        <v>24</v>
      </c>
      <c r="C1782" s="70" t="s">
        <v>4526</v>
      </c>
      <c r="D1782" s="70" t="s">
        <v>14769</v>
      </c>
      <c r="E1782" s="70" t="s">
        <v>11052</v>
      </c>
      <c r="F1782" s="70" t="s">
        <v>16707</v>
      </c>
      <c r="G1782" s="70" t="s">
        <v>16757</v>
      </c>
      <c r="H1782" s="70" t="s">
        <v>4524</v>
      </c>
      <c r="I1782" s="25">
        <v>45261</v>
      </c>
      <c r="J1782" s="71">
        <v>720</v>
      </c>
      <c r="K1782" s="70" t="s">
        <v>4527</v>
      </c>
      <c r="L1782" s="70" t="s">
        <v>26</v>
      </c>
      <c r="M1782" s="70" t="s">
        <v>9239</v>
      </c>
      <c r="N1782" s="70" t="s">
        <v>27</v>
      </c>
      <c r="O1782" s="7"/>
      <c r="P1782" s="72">
        <v>87702</v>
      </c>
      <c r="Q1782" s="72">
        <v>87702</v>
      </c>
      <c r="R1782" s="7" t="s">
        <v>16710</v>
      </c>
      <c r="S1782" s="7" t="s">
        <v>16710</v>
      </c>
      <c r="T1782" s="7" t="s">
        <v>16755</v>
      </c>
      <c r="U1782" s="7">
        <v>0</v>
      </c>
      <c r="V1782" s="7" t="s">
        <v>16751</v>
      </c>
      <c r="W1782" s="7">
        <v>2022</v>
      </c>
      <c r="X1782" s="7" t="s">
        <v>16755</v>
      </c>
      <c r="Y1782" s="24">
        <v>87702</v>
      </c>
      <c r="Z1782" s="24">
        <v>0</v>
      </c>
      <c r="AA1782" s="24"/>
      <c r="AB1782" s="24">
        <v>0</v>
      </c>
      <c r="AC1782" s="24">
        <v>87702</v>
      </c>
      <c r="AD1782" s="24">
        <v>0</v>
      </c>
      <c r="AE1782" s="24">
        <v>87702</v>
      </c>
      <c r="AF1782" s="24">
        <v>0</v>
      </c>
      <c r="AG1782" s="24">
        <v>87702</v>
      </c>
    </row>
    <row r="1783" spans="1:33" x14ac:dyDescent="0.35">
      <c r="A1783" s="70">
        <v>901158187</v>
      </c>
      <c r="B1783" s="70" t="s">
        <v>24</v>
      </c>
      <c r="C1783" s="70" t="s">
        <v>4528</v>
      </c>
      <c r="D1783" s="70" t="s">
        <v>14770</v>
      </c>
      <c r="E1783" s="70" t="s">
        <v>11053</v>
      </c>
      <c r="F1783" s="70" t="s">
        <v>16707</v>
      </c>
      <c r="G1783" s="70" t="s">
        <v>16757</v>
      </c>
      <c r="H1783" s="70" t="s">
        <v>4524</v>
      </c>
      <c r="I1783" s="25">
        <v>45261</v>
      </c>
      <c r="J1783" s="71">
        <v>720</v>
      </c>
      <c r="K1783" s="70" t="s">
        <v>4530</v>
      </c>
      <c r="L1783" s="70" t="s">
        <v>4531</v>
      </c>
      <c r="M1783" s="70" t="s">
        <v>9239</v>
      </c>
      <c r="N1783" s="70" t="s">
        <v>27</v>
      </c>
      <c r="O1783" s="7"/>
      <c r="P1783" s="72">
        <v>133849</v>
      </c>
      <c r="Q1783" s="72">
        <v>133849</v>
      </c>
      <c r="R1783" s="7" t="s">
        <v>16710</v>
      </c>
      <c r="S1783" s="7" t="s">
        <v>16710</v>
      </c>
      <c r="T1783" s="7" t="s">
        <v>16755</v>
      </c>
      <c r="U1783" s="7">
        <v>0</v>
      </c>
      <c r="V1783" s="7" t="s">
        <v>16751</v>
      </c>
      <c r="W1783" s="7">
        <v>2022</v>
      </c>
      <c r="X1783" s="7" t="s">
        <v>16755</v>
      </c>
      <c r="Y1783" s="24">
        <v>133849</v>
      </c>
      <c r="Z1783" s="24">
        <v>0</v>
      </c>
      <c r="AA1783" s="24"/>
      <c r="AB1783" s="24">
        <v>0</v>
      </c>
      <c r="AC1783" s="24">
        <v>133849</v>
      </c>
      <c r="AD1783" s="24">
        <v>0</v>
      </c>
      <c r="AE1783" s="24">
        <v>133849</v>
      </c>
      <c r="AF1783" s="24">
        <v>0</v>
      </c>
      <c r="AG1783" s="24">
        <v>133849</v>
      </c>
    </row>
    <row r="1784" spans="1:33" x14ac:dyDescent="0.35">
      <c r="A1784" s="70">
        <v>901158187</v>
      </c>
      <c r="B1784" s="70" t="s">
        <v>24</v>
      </c>
      <c r="C1784" s="70" t="s">
        <v>4532</v>
      </c>
      <c r="D1784" s="70" t="s">
        <v>14771</v>
      </c>
      <c r="E1784" s="70" t="s">
        <v>11054</v>
      </c>
      <c r="F1784" s="70" t="s">
        <v>16707</v>
      </c>
      <c r="G1784" s="70" t="s">
        <v>16757</v>
      </c>
      <c r="H1784" s="70" t="s">
        <v>4524</v>
      </c>
      <c r="I1784" s="25">
        <v>45261</v>
      </c>
      <c r="J1784" s="71">
        <v>720</v>
      </c>
      <c r="K1784" s="70" t="s">
        <v>4533</v>
      </c>
      <c r="L1784" s="70" t="s">
        <v>4534</v>
      </c>
      <c r="M1784" s="70" t="s">
        <v>9239</v>
      </c>
      <c r="N1784" s="70" t="s">
        <v>27</v>
      </c>
      <c r="O1784" s="7"/>
      <c r="P1784" s="72">
        <v>87702</v>
      </c>
      <c r="Q1784" s="72">
        <v>87702</v>
      </c>
      <c r="R1784" s="7" t="s">
        <v>16710</v>
      </c>
      <c r="S1784" s="7" t="s">
        <v>16710</v>
      </c>
      <c r="T1784" s="7" t="s">
        <v>16755</v>
      </c>
      <c r="U1784" s="7">
        <v>0</v>
      </c>
      <c r="V1784" s="7" t="s">
        <v>16751</v>
      </c>
      <c r="W1784" s="7">
        <v>2022</v>
      </c>
      <c r="X1784" s="7" t="s">
        <v>16755</v>
      </c>
      <c r="Y1784" s="24">
        <v>87702</v>
      </c>
      <c r="Z1784" s="24">
        <v>0</v>
      </c>
      <c r="AA1784" s="24"/>
      <c r="AB1784" s="24">
        <v>0</v>
      </c>
      <c r="AC1784" s="24">
        <v>87702</v>
      </c>
      <c r="AD1784" s="24">
        <v>0</v>
      </c>
      <c r="AE1784" s="24">
        <v>87702</v>
      </c>
      <c r="AF1784" s="24">
        <v>0</v>
      </c>
      <c r="AG1784" s="24">
        <v>87702</v>
      </c>
    </row>
    <row r="1785" spans="1:33" x14ac:dyDescent="0.35">
      <c r="A1785" s="70">
        <v>901158187</v>
      </c>
      <c r="B1785" s="70" t="s">
        <v>24</v>
      </c>
      <c r="C1785" s="70" t="s">
        <v>4535</v>
      </c>
      <c r="D1785" s="70" t="s">
        <v>14772</v>
      </c>
      <c r="E1785" s="70" t="s">
        <v>11055</v>
      </c>
      <c r="F1785" s="70" t="s">
        <v>16707</v>
      </c>
      <c r="G1785" s="70" t="s">
        <v>16757</v>
      </c>
      <c r="H1785" s="70" t="s">
        <v>4524</v>
      </c>
      <c r="I1785" s="25">
        <v>45261</v>
      </c>
      <c r="J1785" s="71">
        <v>720</v>
      </c>
      <c r="K1785" s="70" t="s">
        <v>4536</v>
      </c>
      <c r="L1785" s="70" t="s">
        <v>26</v>
      </c>
      <c r="M1785" s="70" t="s">
        <v>9239</v>
      </c>
      <c r="N1785" s="70" t="s">
        <v>27</v>
      </c>
      <c r="O1785" s="7"/>
      <c r="P1785" s="72">
        <v>87702</v>
      </c>
      <c r="Q1785" s="72">
        <v>87702</v>
      </c>
      <c r="R1785" s="7" t="s">
        <v>16710</v>
      </c>
      <c r="S1785" s="7" t="s">
        <v>16710</v>
      </c>
      <c r="T1785" s="7" t="s">
        <v>16755</v>
      </c>
      <c r="U1785" s="7">
        <v>0</v>
      </c>
      <c r="V1785" s="7" t="s">
        <v>16751</v>
      </c>
      <c r="W1785" s="7">
        <v>2022</v>
      </c>
      <c r="X1785" s="7" t="s">
        <v>16755</v>
      </c>
      <c r="Y1785" s="24">
        <v>87702</v>
      </c>
      <c r="Z1785" s="24">
        <v>0</v>
      </c>
      <c r="AA1785" s="24"/>
      <c r="AB1785" s="24">
        <v>0</v>
      </c>
      <c r="AC1785" s="24">
        <v>87702</v>
      </c>
      <c r="AD1785" s="24">
        <v>0</v>
      </c>
      <c r="AE1785" s="24">
        <v>87702</v>
      </c>
      <c r="AF1785" s="24">
        <v>0</v>
      </c>
      <c r="AG1785" s="24">
        <v>87702</v>
      </c>
    </row>
    <row r="1786" spans="1:33" x14ac:dyDescent="0.35">
      <c r="A1786" s="70">
        <v>901158187</v>
      </c>
      <c r="B1786" s="70" t="s">
        <v>24</v>
      </c>
      <c r="C1786" s="70" t="s">
        <v>4537</v>
      </c>
      <c r="D1786" s="70" t="s">
        <v>14773</v>
      </c>
      <c r="E1786" s="70" t="s">
        <v>11056</v>
      </c>
      <c r="F1786" s="70" t="s">
        <v>16707</v>
      </c>
      <c r="G1786" s="70" t="s">
        <v>16757</v>
      </c>
      <c r="H1786" s="70" t="s">
        <v>4524</v>
      </c>
      <c r="I1786" s="25">
        <v>45261</v>
      </c>
      <c r="J1786" s="71">
        <v>720</v>
      </c>
      <c r="K1786" s="70" t="s">
        <v>4538</v>
      </c>
      <c r="L1786" s="70" t="s">
        <v>4539</v>
      </c>
      <c r="M1786" s="70" t="s">
        <v>9239</v>
      </c>
      <c r="N1786" s="70" t="s">
        <v>27</v>
      </c>
      <c r="O1786" s="7"/>
      <c r="P1786" s="72">
        <v>87702</v>
      </c>
      <c r="Q1786" s="72">
        <v>87702</v>
      </c>
      <c r="R1786" s="7" t="s">
        <v>16710</v>
      </c>
      <c r="S1786" s="7" t="s">
        <v>16710</v>
      </c>
      <c r="T1786" s="7" t="s">
        <v>16755</v>
      </c>
      <c r="U1786" s="7">
        <v>0</v>
      </c>
      <c r="V1786" s="7" t="s">
        <v>16751</v>
      </c>
      <c r="W1786" s="7">
        <v>2022</v>
      </c>
      <c r="X1786" s="7" t="s">
        <v>16755</v>
      </c>
      <c r="Y1786" s="24">
        <v>87702</v>
      </c>
      <c r="Z1786" s="24">
        <v>0</v>
      </c>
      <c r="AA1786" s="24"/>
      <c r="AB1786" s="24">
        <v>0</v>
      </c>
      <c r="AC1786" s="24">
        <v>87702</v>
      </c>
      <c r="AD1786" s="24">
        <v>0</v>
      </c>
      <c r="AE1786" s="24">
        <v>87702</v>
      </c>
      <c r="AF1786" s="24">
        <v>0</v>
      </c>
      <c r="AG1786" s="24">
        <v>87702</v>
      </c>
    </row>
    <row r="1787" spans="1:33" x14ac:dyDescent="0.35">
      <c r="A1787" s="70">
        <v>901158187</v>
      </c>
      <c r="B1787" s="70" t="s">
        <v>24</v>
      </c>
      <c r="C1787" s="70" t="s">
        <v>4540</v>
      </c>
      <c r="D1787" s="70" t="s">
        <v>14774</v>
      </c>
      <c r="E1787" s="70" t="s">
        <v>11057</v>
      </c>
      <c r="F1787" s="70" t="s">
        <v>16707</v>
      </c>
      <c r="G1787" s="70" t="s">
        <v>16757</v>
      </c>
      <c r="H1787" s="70" t="s">
        <v>4524</v>
      </c>
      <c r="I1787" s="25">
        <v>45261</v>
      </c>
      <c r="J1787" s="71">
        <v>720</v>
      </c>
      <c r="K1787" s="70" t="s">
        <v>4541</v>
      </c>
      <c r="L1787" s="70" t="s">
        <v>4542</v>
      </c>
      <c r="M1787" s="70" t="s">
        <v>9239</v>
      </c>
      <c r="N1787" s="70" t="s">
        <v>27</v>
      </c>
      <c r="O1787" s="7"/>
      <c r="P1787" s="72">
        <v>87702</v>
      </c>
      <c r="Q1787" s="72">
        <v>87702</v>
      </c>
      <c r="R1787" s="7" t="s">
        <v>16710</v>
      </c>
      <c r="S1787" s="7" t="s">
        <v>16710</v>
      </c>
      <c r="T1787" s="7" t="s">
        <v>16755</v>
      </c>
      <c r="U1787" s="7">
        <v>0</v>
      </c>
      <c r="V1787" s="7" t="s">
        <v>16751</v>
      </c>
      <c r="W1787" s="7">
        <v>2022</v>
      </c>
      <c r="X1787" s="7" t="s">
        <v>16755</v>
      </c>
      <c r="Y1787" s="24">
        <v>87702</v>
      </c>
      <c r="Z1787" s="24">
        <v>0</v>
      </c>
      <c r="AA1787" s="24"/>
      <c r="AB1787" s="24">
        <v>0</v>
      </c>
      <c r="AC1787" s="24">
        <v>87702</v>
      </c>
      <c r="AD1787" s="24">
        <v>0</v>
      </c>
      <c r="AE1787" s="24">
        <v>87702</v>
      </c>
      <c r="AF1787" s="24">
        <v>0</v>
      </c>
      <c r="AG1787" s="24">
        <v>87702</v>
      </c>
    </row>
    <row r="1788" spans="1:33" x14ac:dyDescent="0.35">
      <c r="A1788" s="70">
        <v>901158187</v>
      </c>
      <c r="B1788" s="70" t="s">
        <v>24</v>
      </c>
      <c r="C1788" s="70" t="s">
        <v>4543</v>
      </c>
      <c r="D1788" s="70" t="s">
        <v>14775</v>
      </c>
      <c r="E1788" s="70" t="s">
        <v>11058</v>
      </c>
      <c r="F1788" s="70" t="s">
        <v>16707</v>
      </c>
      <c r="G1788" s="70" t="s">
        <v>16757</v>
      </c>
      <c r="H1788" s="70" t="s">
        <v>4524</v>
      </c>
      <c r="I1788" s="25">
        <v>45261</v>
      </c>
      <c r="J1788" s="71">
        <v>720</v>
      </c>
      <c r="K1788" s="70" t="s">
        <v>4544</v>
      </c>
      <c r="L1788" s="70" t="s">
        <v>4545</v>
      </c>
      <c r="M1788" s="70" t="s">
        <v>9239</v>
      </c>
      <c r="N1788" s="70" t="s">
        <v>27</v>
      </c>
      <c r="O1788" s="7"/>
      <c r="P1788" s="72">
        <v>87702</v>
      </c>
      <c r="Q1788" s="72">
        <v>87702</v>
      </c>
      <c r="R1788" s="7" t="s">
        <v>16710</v>
      </c>
      <c r="S1788" s="7" t="s">
        <v>16710</v>
      </c>
      <c r="T1788" s="7" t="s">
        <v>16755</v>
      </c>
      <c r="U1788" s="7">
        <v>0</v>
      </c>
      <c r="V1788" s="7" t="s">
        <v>16751</v>
      </c>
      <c r="W1788" s="7">
        <v>2022</v>
      </c>
      <c r="X1788" s="7" t="s">
        <v>16755</v>
      </c>
      <c r="Y1788" s="24">
        <v>87702</v>
      </c>
      <c r="Z1788" s="24">
        <v>0</v>
      </c>
      <c r="AA1788" s="24"/>
      <c r="AB1788" s="24">
        <v>0</v>
      </c>
      <c r="AC1788" s="24">
        <v>87702</v>
      </c>
      <c r="AD1788" s="24">
        <v>0</v>
      </c>
      <c r="AE1788" s="24">
        <v>87702</v>
      </c>
      <c r="AF1788" s="24">
        <v>0</v>
      </c>
      <c r="AG1788" s="24">
        <v>87702</v>
      </c>
    </row>
    <row r="1789" spans="1:33" x14ac:dyDescent="0.35">
      <c r="A1789" s="70">
        <v>901158187</v>
      </c>
      <c r="B1789" s="70" t="s">
        <v>24</v>
      </c>
      <c r="C1789" s="70" t="s">
        <v>4546</v>
      </c>
      <c r="D1789" s="70" t="s">
        <v>14776</v>
      </c>
      <c r="E1789" s="70" t="s">
        <v>11059</v>
      </c>
      <c r="F1789" s="70" t="s">
        <v>16707</v>
      </c>
      <c r="G1789" s="70" t="s">
        <v>16757</v>
      </c>
      <c r="H1789" s="70" t="s">
        <v>4547</v>
      </c>
      <c r="I1789" s="25">
        <v>45261</v>
      </c>
      <c r="J1789" s="71">
        <v>720</v>
      </c>
      <c r="K1789" s="70" t="s">
        <v>4548</v>
      </c>
      <c r="L1789" s="70" t="s">
        <v>26</v>
      </c>
      <c r="M1789" s="70" t="s">
        <v>9239</v>
      </c>
      <c r="N1789" s="70" t="s">
        <v>27</v>
      </c>
      <c r="O1789" s="7"/>
      <c r="P1789" s="72">
        <v>87702</v>
      </c>
      <c r="Q1789" s="72">
        <v>87702</v>
      </c>
      <c r="R1789" s="7" t="s">
        <v>16710</v>
      </c>
      <c r="S1789" s="7" t="s">
        <v>16710</v>
      </c>
      <c r="T1789" s="7" t="s">
        <v>16755</v>
      </c>
      <c r="U1789" s="7">
        <v>0</v>
      </c>
      <c r="V1789" s="7" t="s">
        <v>16751</v>
      </c>
      <c r="W1789" s="7">
        <v>2022</v>
      </c>
      <c r="X1789" s="7" t="s">
        <v>16755</v>
      </c>
      <c r="Y1789" s="24">
        <v>87702</v>
      </c>
      <c r="Z1789" s="24">
        <v>0</v>
      </c>
      <c r="AA1789" s="24"/>
      <c r="AB1789" s="24">
        <v>0</v>
      </c>
      <c r="AC1789" s="24">
        <v>87702</v>
      </c>
      <c r="AD1789" s="24">
        <v>0</v>
      </c>
      <c r="AE1789" s="24">
        <v>87702</v>
      </c>
      <c r="AF1789" s="24">
        <v>0</v>
      </c>
      <c r="AG1789" s="24">
        <v>87702</v>
      </c>
    </row>
    <row r="1790" spans="1:33" x14ac:dyDescent="0.35">
      <c r="A1790" s="70">
        <v>901158187</v>
      </c>
      <c r="B1790" s="70" t="s">
        <v>24</v>
      </c>
      <c r="C1790" s="70" t="s">
        <v>4549</v>
      </c>
      <c r="D1790" s="70" t="s">
        <v>14777</v>
      </c>
      <c r="E1790" s="70" t="s">
        <v>11060</v>
      </c>
      <c r="F1790" s="70" t="s">
        <v>16707</v>
      </c>
      <c r="G1790" s="70" t="s">
        <v>16757</v>
      </c>
      <c r="H1790" s="70" t="s">
        <v>4547</v>
      </c>
      <c r="I1790" s="25">
        <v>45261</v>
      </c>
      <c r="J1790" s="71">
        <v>720</v>
      </c>
      <c r="K1790" s="70" t="s">
        <v>4550</v>
      </c>
      <c r="L1790" s="70" t="s">
        <v>26</v>
      </c>
      <c r="M1790" s="70" t="s">
        <v>9239</v>
      </c>
      <c r="N1790" s="70" t="s">
        <v>27</v>
      </c>
      <c r="O1790" s="7"/>
      <c r="P1790" s="72">
        <v>87702</v>
      </c>
      <c r="Q1790" s="72">
        <v>87702</v>
      </c>
      <c r="R1790" s="7" t="s">
        <v>16710</v>
      </c>
      <c r="S1790" s="7" t="s">
        <v>16710</v>
      </c>
      <c r="T1790" s="7" t="s">
        <v>16755</v>
      </c>
      <c r="U1790" s="7">
        <v>0</v>
      </c>
      <c r="V1790" s="7" t="s">
        <v>16751</v>
      </c>
      <c r="W1790" s="7">
        <v>2022</v>
      </c>
      <c r="X1790" s="7" t="s">
        <v>16755</v>
      </c>
      <c r="Y1790" s="24">
        <v>87702</v>
      </c>
      <c r="Z1790" s="24">
        <v>0</v>
      </c>
      <c r="AA1790" s="24"/>
      <c r="AB1790" s="24">
        <v>0</v>
      </c>
      <c r="AC1790" s="24">
        <v>87702</v>
      </c>
      <c r="AD1790" s="24">
        <v>0</v>
      </c>
      <c r="AE1790" s="24">
        <v>87702</v>
      </c>
      <c r="AF1790" s="24">
        <v>0</v>
      </c>
      <c r="AG1790" s="24">
        <v>87702</v>
      </c>
    </row>
    <row r="1791" spans="1:33" x14ac:dyDescent="0.35">
      <c r="A1791" s="70">
        <v>901158187</v>
      </c>
      <c r="B1791" s="70" t="s">
        <v>24</v>
      </c>
      <c r="C1791" s="70" t="s">
        <v>4551</v>
      </c>
      <c r="D1791" s="70" t="s">
        <v>14778</v>
      </c>
      <c r="E1791" s="70" t="s">
        <v>11061</v>
      </c>
      <c r="F1791" s="70" t="s">
        <v>16707</v>
      </c>
      <c r="G1791" s="70" t="s">
        <v>16757</v>
      </c>
      <c r="H1791" s="70" t="s">
        <v>4547</v>
      </c>
      <c r="I1791" s="25">
        <v>45261</v>
      </c>
      <c r="J1791" s="71">
        <v>720</v>
      </c>
      <c r="K1791" s="70" t="s">
        <v>4552</v>
      </c>
      <c r="L1791" s="70" t="s">
        <v>4553</v>
      </c>
      <c r="M1791" s="70" t="s">
        <v>9239</v>
      </c>
      <c r="N1791" s="70" t="s">
        <v>27</v>
      </c>
      <c r="O1791" s="7"/>
      <c r="P1791" s="72">
        <v>87702</v>
      </c>
      <c r="Q1791" s="72">
        <v>87702</v>
      </c>
      <c r="R1791" s="7" t="s">
        <v>16710</v>
      </c>
      <c r="S1791" s="7" t="s">
        <v>16710</v>
      </c>
      <c r="T1791" s="7" t="s">
        <v>16755</v>
      </c>
      <c r="U1791" s="7">
        <v>0</v>
      </c>
      <c r="V1791" s="7" t="s">
        <v>16751</v>
      </c>
      <c r="W1791" s="7">
        <v>2022</v>
      </c>
      <c r="X1791" s="7" t="s">
        <v>16755</v>
      </c>
      <c r="Y1791" s="24">
        <v>87702</v>
      </c>
      <c r="Z1791" s="24">
        <v>0</v>
      </c>
      <c r="AA1791" s="24"/>
      <c r="AB1791" s="24">
        <v>0</v>
      </c>
      <c r="AC1791" s="24">
        <v>87702</v>
      </c>
      <c r="AD1791" s="24">
        <v>0</v>
      </c>
      <c r="AE1791" s="24">
        <v>87702</v>
      </c>
      <c r="AF1791" s="24">
        <v>0</v>
      </c>
      <c r="AG1791" s="24">
        <v>87702</v>
      </c>
    </row>
    <row r="1792" spans="1:33" x14ac:dyDescent="0.35">
      <c r="A1792" s="70">
        <v>901158187</v>
      </c>
      <c r="B1792" s="70" t="s">
        <v>24</v>
      </c>
      <c r="C1792" s="70" t="s">
        <v>4554</v>
      </c>
      <c r="D1792" s="70" t="s">
        <v>14779</v>
      </c>
      <c r="E1792" s="70" t="s">
        <v>11062</v>
      </c>
      <c r="F1792" s="70" t="s">
        <v>16707</v>
      </c>
      <c r="G1792" s="70" t="s">
        <v>16757</v>
      </c>
      <c r="H1792" s="70" t="s">
        <v>4547</v>
      </c>
      <c r="I1792" s="25">
        <v>45261</v>
      </c>
      <c r="J1792" s="71">
        <v>720</v>
      </c>
      <c r="K1792" s="70" t="s">
        <v>4555</v>
      </c>
      <c r="L1792" s="70" t="s">
        <v>26</v>
      </c>
      <c r="M1792" s="70" t="s">
        <v>9239</v>
      </c>
      <c r="N1792" s="70" t="s">
        <v>27</v>
      </c>
      <c r="O1792" s="7"/>
      <c r="P1792" s="72">
        <v>87702</v>
      </c>
      <c r="Q1792" s="72">
        <v>87702</v>
      </c>
      <c r="R1792" s="7" t="s">
        <v>16710</v>
      </c>
      <c r="S1792" s="7" t="s">
        <v>16710</v>
      </c>
      <c r="T1792" s="7" t="s">
        <v>16755</v>
      </c>
      <c r="U1792" s="7">
        <v>0</v>
      </c>
      <c r="V1792" s="7" t="s">
        <v>16751</v>
      </c>
      <c r="W1792" s="7">
        <v>2022</v>
      </c>
      <c r="X1792" s="7" t="s">
        <v>16755</v>
      </c>
      <c r="Y1792" s="24">
        <v>87702</v>
      </c>
      <c r="Z1792" s="24">
        <v>0</v>
      </c>
      <c r="AA1792" s="24"/>
      <c r="AB1792" s="24">
        <v>0</v>
      </c>
      <c r="AC1792" s="24">
        <v>87702</v>
      </c>
      <c r="AD1792" s="24">
        <v>0</v>
      </c>
      <c r="AE1792" s="24">
        <v>87702</v>
      </c>
      <c r="AF1792" s="24">
        <v>0</v>
      </c>
      <c r="AG1792" s="24">
        <v>87702</v>
      </c>
    </row>
    <row r="1793" spans="1:33" x14ac:dyDescent="0.35">
      <c r="A1793" s="70">
        <v>901158187</v>
      </c>
      <c r="B1793" s="70" t="s">
        <v>24</v>
      </c>
      <c r="C1793" s="70" t="s">
        <v>4556</v>
      </c>
      <c r="D1793" s="70" t="s">
        <v>14780</v>
      </c>
      <c r="E1793" s="70" t="s">
        <v>11063</v>
      </c>
      <c r="F1793" s="70" t="s">
        <v>16707</v>
      </c>
      <c r="G1793" s="70" t="s">
        <v>16757</v>
      </c>
      <c r="H1793" s="70" t="s">
        <v>4547</v>
      </c>
      <c r="I1793" s="25">
        <v>45261</v>
      </c>
      <c r="J1793" s="71">
        <v>720</v>
      </c>
      <c r="K1793" s="70" t="s">
        <v>4557</v>
      </c>
      <c r="L1793" s="70" t="s">
        <v>4558</v>
      </c>
      <c r="M1793" s="70" t="s">
        <v>9239</v>
      </c>
      <c r="N1793" s="70" t="s">
        <v>27</v>
      </c>
      <c r="O1793" s="7"/>
      <c r="P1793" s="72">
        <v>87702</v>
      </c>
      <c r="Q1793" s="72">
        <v>87702</v>
      </c>
      <c r="R1793" s="7" t="s">
        <v>16710</v>
      </c>
      <c r="S1793" s="7" t="s">
        <v>16710</v>
      </c>
      <c r="T1793" s="7" t="s">
        <v>16755</v>
      </c>
      <c r="U1793" s="7">
        <v>0</v>
      </c>
      <c r="V1793" s="7" t="s">
        <v>16751</v>
      </c>
      <c r="W1793" s="7">
        <v>2022</v>
      </c>
      <c r="X1793" s="7" t="s">
        <v>16755</v>
      </c>
      <c r="Y1793" s="24">
        <v>87702</v>
      </c>
      <c r="Z1793" s="24">
        <v>0</v>
      </c>
      <c r="AA1793" s="24"/>
      <c r="AB1793" s="24">
        <v>0</v>
      </c>
      <c r="AC1793" s="24">
        <v>87702</v>
      </c>
      <c r="AD1793" s="24">
        <v>0</v>
      </c>
      <c r="AE1793" s="24">
        <v>87702</v>
      </c>
      <c r="AF1793" s="24">
        <v>0</v>
      </c>
      <c r="AG1793" s="24">
        <v>87702</v>
      </c>
    </row>
    <row r="1794" spans="1:33" x14ac:dyDescent="0.35">
      <c r="A1794" s="70">
        <v>901158187</v>
      </c>
      <c r="B1794" s="70" t="s">
        <v>24</v>
      </c>
      <c r="C1794" s="70" t="s">
        <v>4559</v>
      </c>
      <c r="D1794" s="70" t="s">
        <v>14781</v>
      </c>
      <c r="E1794" s="70" t="s">
        <v>11064</v>
      </c>
      <c r="F1794" s="70" t="s">
        <v>16707</v>
      </c>
      <c r="G1794" s="70" t="s">
        <v>16757</v>
      </c>
      <c r="H1794" s="70" t="s">
        <v>4547</v>
      </c>
      <c r="I1794" s="25">
        <v>45261</v>
      </c>
      <c r="J1794" s="71">
        <v>720</v>
      </c>
      <c r="K1794" s="70" t="s">
        <v>4560</v>
      </c>
      <c r="L1794" s="70" t="s">
        <v>3998</v>
      </c>
      <c r="M1794" s="70" t="s">
        <v>9239</v>
      </c>
      <c r="N1794" s="70" t="s">
        <v>27</v>
      </c>
      <c r="O1794" s="7"/>
      <c r="P1794" s="72">
        <v>87702</v>
      </c>
      <c r="Q1794" s="72">
        <v>87702</v>
      </c>
      <c r="R1794" s="7" t="s">
        <v>16710</v>
      </c>
      <c r="S1794" s="7" t="s">
        <v>16710</v>
      </c>
      <c r="T1794" s="7" t="s">
        <v>16755</v>
      </c>
      <c r="U1794" s="7">
        <v>0</v>
      </c>
      <c r="V1794" s="7" t="s">
        <v>16751</v>
      </c>
      <c r="W1794" s="7">
        <v>2022</v>
      </c>
      <c r="X1794" s="7" t="s">
        <v>16755</v>
      </c>
      <c r="Y1794" s="24">
        <v>87702</v>
      </c>
      <c r="Z1794" s="24">
        <v>0</v>
      </c>
      <c r="AA1794" s="24"/>
      <c r="AB1794" s="24">
        <v>0</v>
      </c>
      <c r="AC1794" s="24">
        <v>87702</v>
      </c>
      <c r="AD1794" s="24">
        <v>0</v>
      </c>
      <c r="AE1794" s="24">
        <v>87702</v>
      </c>
      <c r="AF1794" s="24">
        <v>0</v>
      </c>
      <c r="AG1794" s="24">
        <v>87702</v>
      </c>
    </row>
    <row r="1795" spans="1:33" x14ac:dyDescent="0.35">
      <c r="A1795" s="70">
        <v>901158187</v>
      </c>
      <c r="B1795" s="70" t="s">
        <v>24</v>
      </c>
      <c r="C1795" s="70" t="s">
        <v>4561</v>
      </c>
      <c r="D1795" s="70" t="s">
        <v>14782</v>
      </c>
      <c r="E1795" s="70" t="s">
        <v>11065</v>
      </c>
      <c r="F1795" s="70" t="s">
        <v>16707</v>
      </c>
      <c r="G1795" s="70" t="s">
        <v>16757</v>
      </c>
      <c r="H1795" s="70" t="s">
        <v>4547</v>
      </c>
      <c r="I1795" s="25">
        <v>45261</v>
      </c>
      <c r="J1795" s="71">
        <v>720</v>
      </c>
      <c r="K1795" s="70" t="s">
        <v>4562</v>
      </c>
      <c r="L1795" s="70" t="s">
        <v>4563</v>
      </c>
      <c r="M1795" s="70" t="s">
        <v>9239</v>
      </c>
      <c r="N1795" s="70" t="s">
        <v>27</v>
      </c>
      <c r="O1795" s="7"/>
      <c r="P1795" s="72">
        <v>87702</v>
      </c>
      <c r="Q1795" s="72">
        <v>87702</v>
      </c>
      <c r="R1795" s="7" t="s">
        <v>16710</v>
      </c>
      <c r="S1795" s="7" t="s">
        <v>16710</v>
      </c>
      <c r="T1795" s="7" t="s">
        <v>16755</v>
      </c>
      <c r="U1795" s="7">
        <v>0</v>
      </c>
      <c r="V1795" s="7" t="s">
        <v>16751</v>
      </c>
      <c r="W1795" s="7">
        <v>2022</v>
      </c>
      <c r="X1795" s="7" t="s">
        <v>16755</v>
      </c>
      <c r="Y1795" s="24">
        <v>87702</v>
      </c>
      <c r="Z1795" s="24">
        <v>0</v>
      </c>
      <c r="AA1795" s="24"/>
      <c r="AB1795" s="24">
        <v>0</v>
      </c>
      <c r="AC1795" s="24">
        <v>87702</v>
      </c>
      <c r="AD1795" s="24">
        <v>0</v>
      </c>
      <c r="AE1795" s="24">
        <v>87702</v>
      </c>
      <c r="AF1795" s="24">
        <v>0</v>
      </c>
      <c r="AG1795" s="24">
        <v>87702</v>
      </c>
    </row>
    <row r="1796" spans="1:33" x14ac:dyDescent="0.35">
      <c r="A1796" s="70">
        <v>901158187</v>
      </c>
      <c r="B1796" s="70" t="s">
        <v>24</v>
      </c>
      <c r="C1796" s="70" t="s">
        <v>4564</v>
      </c>
      <c r="D1796" s="70" t="s">
        <v>14783</v>
      </c>
      <c r="E1796" s="70" t="s">
        <v>11066</v>
      </c>
      <c r="F1796" s="70" t="s">
        <v>16707</v>
      </c>
      <c r="G1796" s="70" t="s">
        <v>16757</v>
      </c>
      <c r="H1796" s="70" t="s">
        <v>4547</v>
      </c>
      <c r="I1796" s="25">
        <v>45261</v>
      </c>
      <c r="J1796" s="71">
        <v>720</v>
      </c>
      <c r="K1796" s="70" t="s">
        <v>4565</v>
      </c>
      <c r="L1796" s="70" t="s">
        <v>26</v>
      </c>
      <c r="M1796" s="70" t="s">
        <v>9239</v>
      </c>
      <c r="N1796" s="70" t="s">
        <v>27</v>
      </c>
      <c r="O1796" s="7"/>
      <c r="P1796" s="72">
        <v>87702</v>
      </c>
      <c r="Q1796" s="72">
        <v>87702</v>
      </c>
      <c r="R1796" s="7" t="s">
        <v>16710</v>
      </c>
      <c r="S1796" s="7" t="s">
        <v>16710</v>
      </c>
      <c r="T1796" s="7" t="s">
        <v>16755</v>
      </c>
      <c r="U1796" s="7">
        <v>0</v>
      </c>
      <c r="V1796" s="7" t="s">
        <v>16751</v>
      </c>
      <c r="W1796" s="7">
        <v>2022</v>
      </c>
      <c r="X1796" s="7" t="s">
        <v>16755</v>
      </c>
      <c r="Y1796" s="24">
        <v>87702</v>
      </c>
      <c r="Z1796" s="24">
        <v>0</v>
      </c>
      <c r="AA1796" s="24"/>
      <c r="AB1796" s="24">
        <v>0</v>
      </c>
      <c r="AC1796" s="24">
        <v>87702</v>
      </c>
      <c r="AD1796" s="24">
        <v>0</v>
      </c>
      <c r="AE1796" s="24">
        <v>87702</v>
      </c>
      <c r="AF1796" s="24">
        <v>0</v>
      </c>
      <c r="AG1796" s="24">
        <v>87702</v>
      </c>
    </row>
    <row r="1797" spans="1:33" x14ac:dyDescent="0.35">
      <c r="A1797" s="70">
        <v>901158187</v>
      </c>
      <c r="B1797" s="70" t="s">
        <v>24</v>
      </c>
      <c r="C1797" s="70" t="s">
        <v>4566</v>
      </c>
      <c r="D1797" s="70" t="s">
        <v>14784</v>
      </c>
      <c r="E1797" s="70" t="s">
        <v>11067</v>
      </c>
      <c r="F1797" s="70" t="s">
        <v>16707</v>
      </c>
      <c r="G1797" s="70" t="s">
        <v>16757</v>
      </c>
      <c r="H1797" s="70" t="s">
        <v>4547</v>
      </c>
      <c r="I1797" s="25">
        <v>45261</v>
      </c>
      <c r="J1797" s="71">
        <v>720</v>
      </c>
      <c r="K1797" s="70" t="s">
        <v>4567</v>
      </c>
      <c r="L1797" s="70" t="s">
        <v>26</v>
      </c>
      <c r="M1797" s="70" t="s">
        <v>9239</v>
      </c>
      <c r="N1797" s="70" t="s">
        <v>27</v>
      </c>
      <c r="O1797" s="7"/>
      <c r="P1797" s="72">
        <v>87702</v>
      </c>
      <c r="Q1797" s="72">
        <v>87702</v>
      </c>
      <c r="R1797" s="7" t="s">
        <v>16710</v>
      </c>
      <c r="S1797" s="7" t="s">
        <v>16710</v>
      </c>
      <c r="T1797" s="7" t="s">
        <v>16755</v>
      </c>
      <c r="U1797" s="7">
        <v>0</v>
      </c>
      <c r="V1797" s="7" t="s">
        <v>16751</v>
      </c>
      <c r="W1797" s="7">
        <v>2022</v>
      </c>
      <c r="X1797" s="7" t="s">
        <v>16755</v>
      </c>
      <c r="Y1797" s="24">
        <v>87702</v>
      </c>
      <c r="Z1797" s="24">
        <v>0</v>
      </c>
      <c r="AA1797" s="24"/>
      <c r="AB1797" s="24">
        <v>0</v>
      </c>
      <c r="AC1797" s="24">
        <v>87702</v>
      </c>
      <c r="AD1797" s="24">
        <v>0</v>
      </c>
      <c r="AE1797" s="24">
        <v>87702</v>
      </c>
      <c r="AF1797" s="24">
        <v>0</v>
      </c>
      <c r="AG1797" s="24">
        <v>87702</v>
      </c>
    </row>
    <row r="1798" spans="1:33" x14ac:dyDescent="0.35">
      <c r="A1798" s="70">
        <v>901158187</v>
      </c>
      <c r="B1798" s="70" t="s">
        <v>24</v>
      </c>
      <c r="C1798" s="70" t="s">
        <v>4568</v>
      </c>
      <c r="D1798" s="70" t="s">
        <v>14785</v>
      </c>
      <c r="E1798" s="70" t="s">
        <v>11068</v>
      </c>
      <c r="F1798" s="70" t="s">
        <v>16707</v>
      </c>
      <c r="G1798" s="70" t="s">
        <v>16757</v>
      </c>
      <c r="H1798" s="70" t="s">
        <v>4547</v>
      </c>
      <c r="I1798" s="25">
        <v>45261</v>
      </c>
      <c r="J1798" s="71">
        <v>720</v>
      </c>
      <c r="K1798" s="70" t="s">
        <v>4569</v>
      </c>
      <c r="L1798" s="70" t="s">
        <v>26</v>
      </c>
      <c r="M1798" s="70" t="s">
        <v>9239</v>
      </c>
      <c r="N1798" s="70" t="s">
        <v>27</v>
      </c>
      <c r="O1798" s="7"/>
      <c r="P1798" s="72">
        <v>87702</v>
      </c>
      <c r="Q1798" s="72">
        <v>87702</v>
      </c>
      <c r="R1798" s="7" t="s">
        <v>16710</v>
      </c>
      <c r="S1798" s="7" t="s">
        <v>16710</v>
      </c>
      <c r="T1798" s="7" t="s">
        <v>16755</v>
      </c>
      <c r="U1798" s="7">
        <v>0</v>
      </c>
      <c r="V1798" s="7" t="s">
        <v>16751</v>
      </c>
      <c r="W1798" s="7">
        <v>2022</v>
      </c>
      <c r="X1798" s="7" t="s">
        <v>16755</v>
      </c>
      <c r="Y1798" s="24">
        <v>87702</v>
      </c>
      <c r="Z1798" s="24">
        <v>0</v>
      </c>
      <c r="AA1798" s="24"/>
      <c r="AB1798" s="24">
        <v>0</v>
      </c>
      <c r="AC1798" s="24">
        <v>87702</v>
      </c>
      <c r="AD1798" s="24">
        <v>0</v>
      </c>
      <c r="AE1798" s="24">
        <v>87702</v>
      </c>
      <c r="AF1798" s="24">
        <v>0</v>
      </c>
      <c r="AG1798" s="24">
        <v>87702</v>
      </c>
    </row>
    <row r="1799" spans="1:33" x14ac:dyDescent="0.35">
      <c r="A1799" s="70">
        <v>901158187</v>
      </c>
      <c r="B1799" s="70" t="s">
        <v>24</v>
      </c>
      <c r="C1799" s="70" t="s">
        <v>4570</v>
      </c>
      <c r="D1799" s="70" t="s">
        <v>14786</v>
      </c>
      <c r="E1799" s="70" t="s">
        <v>11069</v>
      </c>
      <c r="F1799" s="70" t="s">
        <v>16707</v>
      </c>
      <c r="G1799" s="70" t="s">
        <v>16757</v>
      </c>
      <c r="H1799" s="70" t="s">
        <v>4547</v>
      </c>
      <c r="I1799" s="25">
        <v>45261</v>
      </c>
      <c r="J1799" s="71">
        <v>720</v>
      </c>
      <c r="K1799" s="70" t="s">
        <v>4571</v>
      </c>
      <c r="L1799" s="70" t="s">
        <v>4572</v>
      </c>
      <c r="M1799" s="70" t="s">
        <v>9239</v>
      </c>
      <c r="N1799" s="70" t="s">
        <v>27</v>
      </c>
      <c r="O1799" s="7"/>
      <c r="P1799" s="72">
        <v>87702</v>
      </c>
      <c r="Q1799" s="72">
        <v>87702</v>
      </c>
      <c r="R1799" s="7" t="s">
        <v>16710</v>
      </c>
      <c r="S1799" s="7" t="s">
        <v>16710</v>
      </c>
      <c r="T1799" s="7" t="s">
        <v>16755</v>
      </c>
      <c r="U1799" s="7">
        <v>0</v>
      </c>
      <c r="V1799" s="7" t="s">
        <v>16751</v>
      </c>
      <c r="W1799" s="7">
        <v>2022</v>
      </c>
      <c r="X1799" s="7" t="s">
        <v>16755</v>
      </c>
      <c r="Y1799" s="24">
        <v>87702</v>
      </c>
      <c r="Z1799" s="24">
        <v>0</v>
      </c>
      <c r="AA1799" s="24"/>
      <c r="AB1799" s="24">
        <v>0</v>
      </c>
      <c r="AC1799" s="24">
        <v>87702</v>
      </c>
      <c r="AD1799" s="24">
        <v>0</v>
      </c>
      <c r="AE1799" s="24">
        <v>87702</v>
      </c>
      <c r="AF1799" s="24">
        <v>0</v>
      </c>
      <c r="AG1799" s="24">
        <v>87702</v>
      </c>
    </row>
    <row r="1800" spans="1:33" x14ac:dyDescent="0.35">
      <c r="A1800" s="70">
        <v>901158187</v>
      </c>
      <c r="B1800" s="70" t="s">
        <v>24</v>
      </c>
      <c r="C1800" s="70" t="s">
        <v>4573</v>
      </c>
      <c r="D1800" s="70" t="s">
        <v>14787</v>
      </c>
      <c r="E1800" s="70" t="s">
        <v>11070</v>
      </c>
      <c r="F1800" s="70" t="s">
        <v>16707</v>
      </c>
      <c r="G1800" s="70" t="s">
        <v>16757</v>
      </c>
      <c r="H1800" s="70" t="s">
        <v>4547</v>
      </c>
      <c r="I1800" s="25">
        <v>45261</v>
      </c>
      <c r="J1800" s="71">
        <v>720</v>
      </c>
      <c r="K1800" s="70" t="s">
        <v>4574</v>
      </c>
      <c r="L1800" s="70" t="s">
        <v>26</v>
      </c>
      <c r="M1800" s="70" t="s">
        <v>9239</v>
      </c>
      <c r="N1800" s="70" t="s">
        <v>27</v>
      </c>
      <c r="O1800" s="7"/>
      <c r="P1800" s="72">
        <v>87702</v>
      </c>
      <c r="Q1800" s="72">
        <v>87702</v>
      </c>
      <c r="R1800" s="7" t="s">
        <v>16710</v>
      </c>
      <c r="S1800" s="7" t="s">
        <v>16710</v>
      </c>
      <c r="T1800" s="7" t="s">
        <v>16755</v>
      </c>
      <c r="U1800" s="7">
        <v>0</v>
      </c>
      <c r="V1800" s="7" t="s">
        <v>16751</v>
      </c>
      <c r="W1800" s="7">
        <v>2022</v>
      </c>
      <c r="X1800" s="7" t="s">
        <v>16755</v>
      </c>
      <c r="Y1800" s="24">
        <v>87702</v>
      </c>
      <c r="Z1800" s="24">
        <v>0</v>
      </c>
      <c r="AA1800" s="24"/>
      <c r="AB1800" s="24">
        <v>0</v>
      </c>
      <c r="AC1800" s="24">
        <v>87702</v>
      </c>
      <c r="AD1800" s="24">
        <v>0</v>
      </c>
      <c r="AE1800" s="24">
        <v>87702</v>
      </c>
      <c r="AF1800" s="24">
        <v>0</v>
      </c>
      <c r="AG1800" s="24">
        <v>87702</v>
      </c>
    </row>
    <row r="1801" spans="1:33" x14ac:dyDescent="0.35">
      <c r="A1801" s="70">
        <v>901158187</v>
      </c>
      <c r="B1801" s="70" t="s">
        <v>24</v>
      </c>
      <c r="C1801" s="70" t="s">
        <v>4575</v>
      </c>
      <c r="D1801" s="70" t="s">
        <v>14788</v>
      </c>
      <c r="E1801" s="70" t="s">
        <v>11071</v>
      </c>
      <c r="F1801" s="70" t="s">
        <v>16707</v>
      </c>
      <c r="G1801" s="70" t="s">
        <v>16757</v>
      </c>
      <c r="H1801" s="70" t="s">
        <v>4547</v>
      </c>
      <c r="I1801" s="25">
        <v>45261</v>
      </c>
      <c r="J1801" s="71">
        <v>720</v>
      </c>
      <c r="K1801" s="70" t="s">
        <v>4576</v>
      </c>
      <c r="L1801" s="70" t="s">
        <v>26</v>
      </c>
      <c r="M1801" s="70" t="s">
        <v>9239</v>
      </c>
      <c r="N1801" s="70" t="s">
        <v>27</v>
      </c>
      <c r="O1801" s="7"/>
      <c r="P1801" s="72">
        <v>32550</v>
      </c>
      <c r="Q1801" s="72">
        <v>32550</v>
      </c>
      <c r="R1801" s="7" t="s">
        <v>16710</v>
      </c>
      <c r="S1801" s="7" t="s">
        <v>16710</v>
      </c>
      <c r="T1801" s="7" t="s">
        <v>16755</v>
      </c>
      <c r="U1801" s="7">
        <v>0</v>
      </c>
      <c r="V1801" s="7" t="s">
        <v>16751</v>
      </c>
      <c r="W1801" s="7">
        <v>2022</v>
      </c>
      <c r="X1801" s="7" t="s">
        <v>16755</v>
      </c>
      <c r="Y1801" s="24">
        <v>32550</v>
      </c>
      <c r="Z1801" s="24">
        <v>0</v>
      </c>
      <c r="AA1801" s="24"/>
      <c r="AB1801" s="24">
        <v>0</v>
      </c>
      <c r="AC1801" s="24">
        <v>32550</v>
      </c>
      <c r="AD1801" s="24">
        <v>0</v>
      </c>
      <c r="AE1801" s="24">
        <v>32550</v>
      </c>
      <c r="AF1801" s="24">
        <v>0</v>
      </c>
      <c r="AG1801" s="24">
        <v>32550</v>
      </c>
    </row>
    <row r="1802" spans="1:33" x14ac:dyDescent="0.35">
      <c r="A1802" s="70">
        <v>901158187</v>
      </c>
      <c r="B1802" s="70" t="s">
        <v>24</v>
      </c>
      <c r="C1802" s="70" t="s">
        <v>4577</v>
      </c>
      <c r="D1802" s="70" t="s">
        <v>14789</v>
      </c>
      <c r="E1802" s="70" t="s">
        <v>11072</v>
      </c>
      <c r="F1802" s="70" t="s">
        <v>16707</v>
      </c>
      <c r="G1802" s="70" t="s">
        <v>16757</v>
      </c>
      <c r="H1802" s="70" t="s">
        <v>4547</v>
      </c>
      <c r="I1802" s="25">
        <v>45261</v>
      </c>
      <c r="J1802" s="71">
        <v>720</v>
      </c>
      <c r="K1802" s="70" t="s">
        <v>4578</v>
      </c>
      <c r="L1802" s="70" t="s">
        <v>26</v>
      </c>
      <c r="M1802" s="70" t="s">
        <v>9239</v>
      </c>
      <c r="N1802" s="70" t="s">
        <v>27</v>
      </c>
      <c r="O1802" s="7"/>
      <c r="P1802" s="72">
        <v>87702</v>
      </c>
      <c r="Q1802" s="72">
        <v>87702</v>
      </c>
      <c r="R1802" s="7" t="s">
        <v>16710</v>
      </c>
      <c r="S1802" s="7" t="s">
        <v>16710</v>
      </c>
      <c r="T1802" s="7" t="s">
        <v>16755</v>
      </c>
      <c r="U1802" s="7">
        <v>0</v>
      </c>
      <c r="V1802" s="7" t="s">
        <v>16751</v>
      </c>
      <c r="W1802" s="7">
        <v>2022</v>
      </c>
      <c r="X1802" s="7" t="s">
        <v>16755</v>
      </c>
      <c r="Y1802" s="24">
        <v>87702</v>
      </c>
      <c r="Z1802" s="24">
        <v>0</v>
      </c>
      <c r="AA1802" s="24"/>
      <c r="AB1802" s="24">
        <v>0</v>
      </c>
      <c r="AC1802" s="24">
        <v>87702</v>
      </c>
      <c r="AD1802" s="24">
        <v>0</v>
      </c>
      <c r="AE1802" s="24">
        <v>87702</v>
      </c>
      <c r="AF1802" s="24">
        <v>0</v>
      </c>
      <c r="AG1802" s="24">
        <v>87702</v>
      </c>
    </row>
    <row r="1803" spans="1:33" x14ac:dyDescent="0.35">
      <c r="A1803" s="70">
        <v>901158187</v>
      </c>
      <c r="B1803" s="70" t="s">
        <v>24</v>
      </c>
      <c r="C1803" s="70" t="s">
        <v>4579</v>
      </c>
      <c r="D1803" s="70" t="s">
        <v>14790</v>
      </c>
      <c r="E1803" s="70" t="s">
        <v>11073</v>
      </c>
      <c r="F1803" s="70" t="s">
        <v>16707</v>
      </c>
      <c r="G1803" s="70" t="s">
        <v>16757</v>
      </c>
      <c r="H1803" s="70" t="s">
        <v>4547</v>
      </c>
      <c r="I1803" s="25">
        <v>45261</v>
      </c>
      <c r="J1803" s="71">
        <v>720</v>
      </c>
      <c r="K1803" s="70" t="s">
        <v>4580</v>
      </c>
      <c r="L1803" s="70" t="s">
        <v>4581</v>
      </c>
      <c r="M1803" s="70" t="s">
        <v>9239</v>
      </c>
      <c r="N1803" s="70" t="s">
        <v>27</v>
      </c>
      <c r="O1803" s="7"/>
      <c r="P1803" s="72">
        <v>87702</v>
      </c>
      <c r="Q1803" s="72">
        <v>87702</v>
      </c>
      <c r="R1803" s="7" t="s">
        <v>16710</v>
      </c>
      <c r="S1803" s="7" t="s">
        <v>16710</v>
      </c>
      <c r="T1803" s="7" t="s">
        <v>16755</v>
      </c>
      <c r="U1803" s="7">
        <v>0</v>
      </c>
      <c r="V1803" s="7" t="s">
        <v>16751</v>
      </c>
      <c r="W1803" s="7">
        <v>2022</v>
      </c>
      <c r="X1803" s="7" t="s">
        <v>16755</v>
      </c>
      <c r="Y1803" s="24">
        <v>87702</v>
      </c>
      <c r="Z1803" s="24">
        <v>0</v>
      </c>
      <c r="AA1803" s="24"/>
      <c r="AB1803" s="24">
        <v>0</v>
      </c>
      <c r="AC1803" s="24">
        <v>87702</v>
      </c>
      <c r="AD1803" s="24">
        <v>0</v>
      </c>
      <c r="AE1803" s="24">
        <v>87702</v>
      </c>
      <c r="AF1803" s="24">
        <v>0</v>
      </c>
      <c r="AG1803" s="24">
        <v>87702</v>
      </c>
    </row>
    <row r="1804" spans="1:33" x14ac:dyDescent="0.35">
      <c r="A1804" s="70">
        <v>901158187</v>
      </c>
      <c r="B1804" s="70" t="s">
        <v>24</v>
      </c>
      <c r="C1804" s="70" t="s">
        <v>4582</v>
      </c>
      <c r="D1804" s="70" t="s">
        <v>14791</v>
      </c>
      <c r="E1804" s="70" t="s">
        <v>11074</v>
      </c>
      <c r="F1804" s="70" t="s">
        <v>16707</v>
      </c>
      <c r="G1804" s="70" t="s">
        <v>16757</v>
      </c>
      <c r="H1804" s="70" t="s">
        <v>4547</v>
      </c>
      <c r="I1804" s="25">
        <v>45261</v>
      </c>
      <c r="J1804" s="71">
        <v>720</v>
      </c>
      <c r="K1804" s="70" t="s">
        <v>4583</v>
      </c>
      <c r="L1804" s="70" t="s">
        <v>26</v>
      </c>
      <c r="M1804" s="70" t="s">
        <v>9239</v>
      </c>
      <c r="N1804" s="70" t="s">
        <v>27</v>
      </c>
      <c r="O1804" s="7"/>
      <c r="P1804" s="72">
        <v>87702</v>
      </c>
      <c r="Q1804" s="72">
        <v>87702</v>
      </c>
      <c r="R1804" s="7" t="s">
        <v>16710</v>
      </c>
      <c r="S1804" s="7" t="s">
        <v>16710</v>
      </c>
      <c r="T1804" s="7" t="s">
        <v>16755</v>
      </c>
      <c r="U1804" s="7">
        <v>0</v>
      </c>
      <c r="V1804" s="7" t="s">
        <v>16751</v>
      </c>
      <c r="W1804" s="7">
        <v>2022</v>
      </c>
      <c r="X1804" s="7" t="s">
        <v>16755</v>
      </c>
      <c r="Y1804" s="24">
        <v>87702</v>
      </c>
      <c r="Z1804" s="24">
        <v>0</v>
      </c>
      <c r="AA1804" s="24"/>
      <c r="AB1804" s="24">
        <v>0</v>
      </c>
      <c r="AC1804" s="24">
        <v>87702</v>
      </c>
      <c r="AD1804" s="24">
        <v>0</v>
      </c>
      <c r="AE1804" s="24">
        <v>87702</v>
      </c>
      <c r="AF1804" s="24">
        <v>0</v>
      </c>
      <c r="AG1804" s="24">
        <v>87702</v>
      </c>
    </row>
    <row r="1805" spans="1:33" x14ac:dyDescent="0.35">
      <c r="A1805" s="70">
        <v>901158187</v>
      </c>
      <c r="B1805" s="70" t="s">
        <v>24</v>
      </c>
      <c r="C1805" s="70" t="s">
        <v>4584</v>
      </c>
      <c r="D1805" s="70" t="s">
        <v>14792</v>
      </c>
      <c r="E1805" s="70" t="s">
        <v>11075</v>
      </c>
      <c r="F1805" s="70" t="s">
        <v>16707</v>
      </c>
      <c r="G1805" s="70" t="s">
        <v>16757</v>
      </c>
      <c r="H1805" s="70" t="s">
        <v>4547</v>
      </c>
      <c r="I1805" s="25">
        <v>45261</v>
      </c>
      <c r="J1805" s="71">
        <v>720</v>
      </c>
      <c r="K1805" s="70" t="s">
        <v>4585</v>
      </c>
      <c r="L1805" s="70" t="s">
        <v>26</v>
      </c>
      <c r="M1805" s="70" t="s">
        <v>9239</v>
      </c>
      <c r="N1805" s="70" t="s">
        <v>27</v>
      </c>
      <c r="O1805" s="7"/>
      <c r="P1805" s="72">
        <v>87702</v>
      </c>
      <c r="Q1805" s="72">
        <v>87702</v>
      </c>
      <c r="R1805" s="7" t="s">
        <v>16710</v>
      </c>
      <c r="S1805" s="7" t="s">
        <v>16710</v>
      </c>
      <c r="T1805" s="7" t="s">
        <v>16755</v>
      </c>
      <c r="U1805" s="7">
        <v>0</v>
      </c>
      <c r="V1805" s="7" t="s">
        <v>16751</v>
      </c>
      <c r="W1805" s="7">
        <v>2022</v>
      </c>
      <c r="X1805" s="7" t="s">
        <v>16755</v>
      </c>
      <c r="Y1805" s="24">
        <v>87702</v>
      </c>
      <c r="Z1805" s="24">
        <v>0</v>
      </c>
      <c r="AA1805" s="24"/>
      <c r="AB1805" s="24">
        <v>0</v>
      </c>
      <c r="AC1805" s="24">
        <v>87702</v>
      </c>
      <c r="AD1805" s="24">
        <v>0</v>
      </c>
      <c r="AE1805" s="24">
        <v>87702</v>
      </c>
      <c r="AF1805" s="24">
        <v>0</v>
      </c>
      <c r="AG1805" s="24">
        <v>87702</v>
      </c>
    </row>
    <row r="1806" spans="1:33" x14ac:dyDescent="0.35">
      <c r="A1806" s="70">
        <v>901158187</v>
      </c>
      <c r="B1806" s="70" t="s">
        <v>24</v>
      </c>
      <c r="C1806" s="70" t="s">
        <v>4586</v>
      </c>
      <c r="D1806" s="70" t="s">
        <v>14793</v>
      </c>
      <c r="E1806" s="70" t="s">
        <v>11076</v>
      </c>
      <c r="F1806" s="70" t="s">
        <v>16707</v>
      </c>
      <c r="G1806" s="70" t="s">
        <v>16757</v>
      </c>
      <c r="H1806" s="70" t="s">
        <v>4547</v>
      </c>
      <c r="I1806" s="25">
        <v>45261</v>
      </c>
      <c r="J1806" s="71">
        <v>720</v>
      </c>
      <c r="K1806" s="70" t="s">
        <v>4587</v>
      </c>
      <c r="L1806" s="70" t="s">
        <v>26</v>
      </c>
      <c r="M1806" s="70" t="s">
        <v>9239</v>
      </c>
      <c r="N1806" s="70" t="s">
        <v>27</v>
      </c>
      <c r="O1806" s="7"/>
      <c r="P1806" s="72">
        <v>87702</v>
      </c>
      <c r="Q1806" s="72">
        <v>87702</v>
      </c>
      <c r="R1806" s="7" t="s">
        <v>16710</v>
      </c>
      <c r="S1806" s="7" t="s">
        <v>16710</v>
      </c>
      <c r="T1806" s="7" t="s">
        <v>16755</v>
      </c>
      <c r="U1806" s="7">
        <v>0</v>
      </c>
      <c r="V1806" s="7" t="s">
        <v>16751</v>
      </c>
      <c r="W1806" s="7">
        <v>2022</v>
      </c>
      <c r="X1806" s="7" t="s">
        <v>16755</v>
      </c>
      <c r="Y1806" s="24">
        <v>87702</v>
      </c>
      <c r="Z1806" s="24">
        <v>0</v>
      </c>
      <c r="AA1806" s="24"/>
      <c r="AB1806" s="24">
        <v>0</v>
      </c>
      <c r="AC1806" s="24">
        <v>87702</v>
      </c>
      <c r="AD1806" s="24">
        <v>0</v>
      </c>
      <c r="AE1806" s="24">
        <v>87702</v>
      </c>
      <c r="AF1806" s="24">
        <v>0</v>
      </c>
      <c r="AG1806" s="24">
        <v>87702</v>
      </c>
    </row>
    <row r="1807" spans="1:33" x14ac:dyDescent="0.35">
      <c r="A1807" s="70">
        <v>901158187</v>
      </c>
      <c r="B1807" s="70" t="s">
        <v>24</v>
      </c>
      <c r="C1807" s="70" t="s">
        <v>4588</v>
      </c>
      <c r="D1807" s="70" t="s">
        <v>14794</v>
      </c>
      <c r="E1807" s="70" t="s">
        <v>11077</v>
      </c>
      <c r="F1807" s="70" t="s">
        <v>16707</v>
      </c>
      <c r="G1807" s="70" t="s">
        <v>16757</v>
      </c>
      <c r="H1807" s="70" t="s">
        <v>4547</v>
      </c>
      <c r="I1807" s="25">
        <v>45261</v>
      </c>
      <c r="J1807" s="71">
        <v>720</v>
      </c>
      <c r="K1807" s="70" t="s">
        <v>4589</v>
      </c>
      <c r="L1807" s="70" t="s">
        <v>26</v>
      </c>
      <c r="M1807" s="70" t="s">
        <v>9239</v>
      </c>
      <c r="N1807" s="70" t="s">
        <v>27</v>
      </c>
      <c r="O1807" s="7"/>
      <c r="P1807" s="72">
        <v>87702</v>
      </c>
      <c r="Q1807" s="72">
        <v>87702</v>
      </c>
      <c r="R1807" s="7" t="s">
        <v>16710</v>
      </c>
      <c r="S1807" s="7" t="s">
        <v>16710</v>
      </c>
      <c r="T1807" s="7" t="s">
        <v>16755</v>
      </c>
      <c r="U1807" s="7">
        <v>0</v>
      </c>
      <c r="V1807" s="7" t="s">
        <v>16751</v>
      </c>
      <c r="W1807" s="7">
        <v>2022</v>
      </c>
      <c r="X1807" s="7" t="s">
        <v>16755</v>
      </c>
      <c r="Y1807" s="24">
        <v>87702</v>
      </c>
      <c r="Z1807" s="24">
        <v>0</v>
      </c>
      <c r="AA1807" s="24"/>
      <c r="AB1807" s="24">
        <v>0</v>
      </c>
      <c r="AC1807" s="24">
        <v>87702</v>
      </c>
      <c r="AD1807" s="24">
        <v>0</v>
      </c>
      <c r="AE1807" s="24">
        <v>87702</v>
      </c>
      <c r="AF1807" s="24">
        <v>0</v>
      </c>
      <c r="AG1807" s="24">
        <v>87702</v>
      </c>
    </row>
    <row r="1808" spans="1:33" x14ac:dyDescent="0.35">
      <c r="A1808" s="70">
        <v>901158187</v>
      </c>
      <c r="B1808" s="70" t="s">
        <v>24</v>
      </c>
      <c r="C1808" s="70" t="s">
        <v>4590</v>
      </c>
      <c r="D1808" s="70" t="s">
        <v>14795</v>
      </c>
      <c r="E1808" s="70" t="s">
        <v>11078</v>
      </c>
      <c r="F1808" s="70" t="s">
        <v>16707</v>
      </c>
      <c r="G1808" s="70" t="s">
        <v>16757</v>
      </c>
      <c r="H1808" s="70" t="s">
        <v>4547</v>
      </c>
      <c r="I1808" s="25">
        <v>45261</v>
      </c>
      <c r="J1808" s="71">
        <v>720</v>
      </c>
      <c r="K1808" s="70" t="s">
        <v>4591</v>
      </c>
      <c r="L1808" s="70" t="s">
        <v>4592</v>
      </c>
      <c r="M1808" s="70" t="s">
        <v>9239</v>
      </c>
      <c r="N1808" s="70" t="s">
        <v>27</v>
      </c>
      <c r="O1808" s="7"/>
      <c r="P1808" s="72">
        <v>87702</v>
      </c>
      <c r="Q1808" s="72">
        <v>87702</v>
      </c>
      <c r="R1808" s="7" t="s">
        <v>16710</v>
      </c>
      <c r="S1808" s="7" t="s">
        <v>16710</v>
      </c>
      <c r="T1808" s="7" t="s">
        <v>16755</v>
      </c>
      <c r="U1808" s="7">
        <v>0</v>
      </c>
      <c r="V1808" s="7" t="s">
        <v>16751</v>
      </c>
      <c r="W1808" s="7">
        <v>2022</v>
      </c>
      <c r="X1808" s="7" t="s">
        <v>16755</v>
      </c>
      <c r="Y1808" s="24">
        <v>87702</v>
      </c>
      <c r="Z1808" s="24">
        <v>0</v>
      </c>
      <c r="AA1808" s="24"/>
      <c r="AB1808" s="24">
        <v>0</v>
      </c>
      <c r="AC1808" s="24">
        <v>87702</v>
      </c>
      <c r="AD1808" s="24">
        <v>0</v>
      </c>
      <c r="AE1808" s="24">
        <v>87702</v>
      </c>
      <c r="AF1808" s="24">
        <v>0</v>
      </c>
      <c r="AG1808" s="24">
        <v>87702</v>
      </c>
    </row>
    <row r="1809" spans="1:33" x14ac:dyDescent="0.35">
      <c r="A1809" s="70">
        <v>901158187</v>
      </c>
      <c r="B1809" s="70" t="s">
        <v>24</v>
      </c>
      <c r="C1809" s="70" t="s">
        <v>4593</v>
      </c>
      <c r="D1809" s="70" t="s">
        <v>14796</v>
      </c>
      <c r="E1809" s="70" t="s">
        <v>11079</v>
      </c>
      <c r="F1809" s="70" t="s">
        <v>16707</v>
      </c>
      <c r="G1809" s="70" t="s">
        <v>16757</v>
      </c>
      <c r="H1809" s="70" t="s">
        <v>4547</v>
      </c>
      <c r="I1809" s="25">
        <v>45261</v>
      </c>
      <c r="J1809" s="71">
        <v>720</v>
      </c>
      <c r="K1809" s="70" t="s">
        <v>4594</v>
      </c>
      <c r="L1809" s="70" t="s">
        <v>26</v>
      </c>
      <c r="M1809" s="70" t="s">
        <v>9239</v>
      </c>
      <c r="N1809" s="70" t="s">
        <v>27</v>
      </c>
      <c r="O1809" s="7"/>
      <c r="P1809" s="72">
        <v>87702</v>
      </c>
      <c r="Q1809" s="72">
        <v>87702</v>
      </c>
      <c r="R1809" s="7" t="s">
        <v>16710</v>
      </c>
      <c r="S1809" s="7" t="s">
        <v>16710</v>
      </c>
      <c r="T1809" s="7" t="s">
        <v>16755</v>
      </c>
      <c r="U1809" s="7">
        <v>0</v>
      </c>
      <c r="V1809" s="7" t="s">
        <v>16751</v>
      </c>
      <c r="W1809" s="7">
        <v>2022</v>
      </c>
      <c r="X1809" s="7" t="s">
        <v>16755</v>
      </c>
      <c r="Y1809" s="24">
        <v>87702</v>
      </c>
      <c r="Z1809" s="24">
        <v>0</v>
      </c>
      <c r="AA1809" s="24"/>
      <c r="AB1809" s="24">
        <v>0</v>
      </c>
      <c r="AC1809" s="24">
        <v>87702</v>
      </c>
      <c r="AD1809" s="24">
        <v>0</v>
      </c>
      <c r="AE1809" s="24">
        <v>87702</v>
      </c>
      <c r="AF1809" s="24">
        <v>0</v>
      </c>
      <c r="AG1809" s="24">
        <v>87702</v>
      </c>
    </row>
    <row r="1810" spans="1:33" x14ac:dyDescent="0.35">
      <c r="A1810" s="70">
        <v>901158187</v>
      </c>
      <c r="B1810" s="70" t="s">
        <v>24</v>
      </c>
      <c r="C1810" s="70" t="s">
        <v>4595</v>
      </c>
      <c r="D1810" s="70" t="s">
        <v>14797</v>
      </c>
      <c r="E1810" s="70" t="s">
        <v>11080</v>
      </c>
      <c r="F1810" s="70" t="s">
        <v>16707</v>
      </c>
      <c r="G1810" s="70" t="s">
        <v>16757</v>
      </c>
      <c r="H1810" s="70" t="s">
        <v>4547</v>
      </c>
      <c r="I1810" s="25">
        <v>45261</v>
      </c>
      <c r="J1810" s="71">
        <v>720</v>
      </c>
      <c r="K1810" s="70" t="s">
        <v>4596</v>
      </c>
      <c r="L1810" s="70" t="s">
        <v>4597</v>
      </c>
      <c r="M1810" s="70" t="s">
        <v>9239</v>
      </c>
      <c r="N1810" s="70" t="s">
        <v>27</v>
      </c>
      <c r="O1810" s="7"/>
      <c r="P1810" s="72">
        <v>87702</v>
      </c>
      <c r="Q1810" s="72">
        <v>87702</v>
      </c>
      <c r="R1810" s="7" t="s">
        <v>16710</v>
      </c>
      <c r="S1810" s="7" t="s">
        <v>16710</v>
      </c>
      <c r="T1810" s="7" t="s">
        <v>16755</v>
      </c>
      <c r="U1810" s="7">
        <v>0</v>
      </c>
      <c r="V1810" s="7" t="s">
        <v>16751</v>
      </c>
      <c r="W1810" s="7">
        <v>2022</v>
      </c>
      <c r="X1810" s="7" t="s">
        <v>16755</v>
      </c>
      <c r="Y1810" s="24">
        <v>87702</v>
      </c>
      <c r="Z1810" s="24">
        <v>0</v>
      </c>
      <c r="AA1810" s="24"/>
      <c r="AB1810" s="24">
        <v>0</v>
      </c>
      <c r="AC1810" s="24">
        <v>87702</v>
      </c>
      <c r="AD1810" s="24">
        <v>0</v>
      </c>
      <c r="AE1810" s="24">
        <v>87702</v>
      </c>
      <c r="AF1810" s="24">
        <v>0</v>
      </c>
      <c r="AG1810" s="24">
        <v>87702</v>
      </c>
    </row>
    <row r="1811" spans="1:33" x14ac:dyDescent="0.35">
      <c r="A1811" s="70">
        <v>901158187</v>
      </c>
      <c r="B1811" s="70" t="s">
        <v>24</v>
      </c>
      <c r="C1811" s="70" t="s">
        <v>4598</v>
      </c>
      <c r="D1811" s="70" t="s">
        <v>14798</v>
      </c>
      <c r="E1811" s="70" t="s">
        <v>11081</v>
      </c>
      <c r="F1811" s="70" t="s">
        <v>16707</v>
      </c>
      <c r="G1811" s="70" t="s">
        <v>16757</v>
      </c>
      <c r="H1811" s="70" t="s">
        <v>4547</v>
      </c>
      <c r="I1811" s="25">
        <v>45261</v>
      </c>
      <c r="J1811" s="71">
        <v>720</v>
      </c>
      <c r="K1811" s="70" t="s">
        <v>4599</v>
      </c>
      <c r="L1811" s="70" t="s">
        <v>26</v>
      </c>
      <c r="M1811" s="70" t="s">
        <v>9239</v>
      </c>
      <c r="N1811" s="70" t="s">
        <v>27</v>
      </c>
      <c r="O1811" s="7"/>
      <c r="P1811" s="72">
        <v>87702</v>
      </c>
      <c r="Q1811" s="72">
        <v>87702</v>
      </c>
      <c r="R1811" s="7" t="s">
        <v>16710</v>
      </c>
      <c r="S1811" s="7" t="s">
        <v>16710</v>
      </c>
      <c r="T1811" s="7" t="s">
        <v>16755</v>
      </c>
      <c r="U1811" s="7">
        <v>0</v>
      </c>
      <c r="V1811" s="7" t="s">
        <v>16751</v>
      </c>
      <c r="W1811" s="7">
        <v>2022</v>
      </c>
      <c r="X1811" s="7" t="s">
        <v>16755</v>
      </c>
      <c r="Y1811" s="24">
        <v>87702</v>
      </c>
      <c r="Z1811" s="24">
        <v>0</v>
      </c>
      <c r="AA1811" s="24"/>
      <c r="AB1811" s="24">
        <v>0</v>
      </c>
      <c r="AC1811" s="24">
        <v>87702</v>
      </c>
      <c r="AD1811" s="24">
        <v>0</v>
      </c>
      <c r="AE1811" s="24">
        <v>87702</v>
      </c>
      <c r="AF1811" s="24">
        <v>0</v>
      </c>
      <c r="AG1811" s="24">
        <v>87702</v>
      </c>
    </row>
    <row r="1812" spans="1:33" x14ac:dyDescent="0.35">
      <c r="A1812" s="70">
        <v>901158187</v>
      </c>
      <c r="B1812" s="70" t="s">
        <v>24</v>
      </c>
      <c r="C1812" s="70" t="s">
        <v>4600</v>
      </c>
      <c r="D1812" s="70" t="s">
        <v>14799</v>
      </c>
      <c r="E1812" s="70" t="s">
        <v>11082</v>
      </c>
      <c r="F1812" s="70" t="s">
        <v>16707</v>
      </c>
      <c r="G1812" s="70" t="s">
        <v>16757</v>
      </c>
      <c r="H1812" s="70" t="s">
        <v>4547</v>
      </c>
      <c r="I1812" s="25">
        <v>45261</v>
      </c>
      <c r="J1812" s="71">
        <v>720</v>
      </c>
      <c r="K1812" s="70" t="s">
        <v>4601</v>
      </c>
      <c r="L1812" s="70" t="s">
        <v>26</v>
      </c>
      <c r="M1812" s="70" t="s">
        <v>9239</v>
      </c>
      <c r="N1812" s="70" t="s">
        <v>27</v>
      </c>
      <c r="O1812" s="7"/>
      <c r="P1812" s="72">
        <v>87702</v>
      </c>
      <c r="Q1812" s="72">
        <v>87702</v>
      </c>
      <c r="R1812" s="7" t="s">
        <v>16710</v>
      </c>
      <c r="S1812" s="7" t="s">
        <v>16710</v>
      </c>
      <c r="T1812" s="7" t="s">
        <v>16755</v>
      </c>
      <c r="U1812" s="7">
        <v>0</v>
      </c>
      <c r="V1812" s="7" t="s">
        <v>16751</v>
      </c>
      <c r="W1812" s="7">
        <v>2022</v>
      </c>
      <c r="X1812" s="7" t="s">
        <v>16755</v>
      </c>
      <c r="Y1812" s="24">
        <v>87702</v>
      </c>
      <c r="Z1812" s="24">
        <v>0</v>
      </c>
      <c r="AA1812" s="24"/>
      <c r="AB1812" s="24">
        <v>0</v>
      </c>
      <c r="AC1812" s="24">
        <v>87702</v>
      </c>
      <c r="AD1812" s="24">
        <v>0</v>
      </c>
      <c r="AE1812" s="24">
        <v>87702</v>
      </c>
      <c r="AF1812" s="24">
        <v>0</v>
      </c>
      <c r="AG1812" s="24">
        <v>87702</v>
      </c>
    </row>
    <row r="1813" spans="1:33" x14ac:dyDescent="0.35">
      <c r="A1813" s="70">
        <v>901158187</v>
      </c>
      <c r="B1813" s="70" t="s">
        <v>24</v>
      </c>
      <c r="C1813" s="70" t="s">
        <v>4602</v>
      </c>
      <c r="D1813" s="70" t="s">
        <v>14800</v>
      </c>
      <c r="E1813" s="70" t="s">
        <v>11083</v>
      </c>
      <c r="F1813" s="70" t="s">
        <v>16707</v>
      </c>
      <c r="G1813" s="70" t="s">
        <v>16757</v>
      </c>
      <c r="H1813" s="70" t="s">
        <v>4547</v>
      </c>
      <c r="I1813" s="25">
        <v>45261</v>
      </c>
      <c r="J1813" s="71">
        <v>720</v>
      </c>
      <c r="K1813" s="70" t="s">
        <v>4603</v>
      </c>
      <c r="L1813" s="70" t="s">
        <v>4604</v>
      </c>
      <c r="M1813" s="70" t="s">
        <v>9239</v>
      </c>
      <c r="N1813" s="70" t="s">
        <v>27</v>
      </c>
      <c r="O1813" s="7"/>
      <c r="P1813" s="72">
        <v>87702</v>
      </c>
      <c r="Q1813" s="72">
        <v>87702</v>
      </c>
      <c r="R1813" s="7" t="s">
        <v>16710</v>
      </c>
      <c r="S1813" s="7" t="s">
        <v>16710</v>
      </c>
      <c r="T1813" s="7" t="s">
        <v>16755</v>
      </c>
      <c r="U1813" s="7">
        <v>0</v>
      </c>
      <c r="V1813" s="7" t="s">
        <v>16751</v>
      </c>
      <c r="W1813" s="7">
        <v>2022</v>
      </c>
      <c r="X1813" s="7" t="s">
        <v>16755</v>
      </c>
      <c r="Y1813" s="24">
        <v>87702</v>
      </c>
      <c r="Z1813" s="24">
        <v>0</v>
      </c>
      <c r="AA1813" s="24"/>
      <c r="AB1813" s="24">
        <v>0</v>
      </c>
      <c r="AC1813" s="24">
        <v>87702</v>
      </c>
      <c r="AD1813" s="24">
        <v>0</v>
      </c>
      <c r="AE1813" s="24">
        <v>87702</v>
      </c>
      <c r="AF1813" s="24">
        <v>0</v>
      </c>
      <c r="AG1813" s="24">
        <v>87702</v>
      </c>
    </row>
    <row r="1814" spans="1:33" x14ac:dyDescent="0.35">
      <c r="A1814" s="70">
        <v>901158187</v>
      </c>
      <c r="B1814" s="70" t="s">
        <v>24</v>
      </c>
      <c r="C1814" s="70" t="s">
        <v>4605</v>
      </c>
      <c r="D1814" s="70" t="s">
        <v>14801</v>
      </c>
      <c r="E1814" s="70" t="s">
        <v>11084</v>
      </c>
      <c r="F1814" s="70" t="s">
        <v>16707</v>
      </c>
      <c r="G1814" s="70" t="s">
        <v>16757</v>
      </c>
      <c r="H1814" s="70" t="s">
        <v>4547</v>
      </c>
      <c r="I1814" s="25">
        <v>45261</v>
      </c>
      <c r="J1814" s="71">
        <v>720</v>
      </c>
      <c r="K1814" s="70" t="s">
        <v>4606</v>
      </c>
      <c r="L1814" s="70" t="s">
        <v>4607</v>
      </c>
      <c r="M1814" s="70" t="s">
        <v>9239</v>
      </c>
      <c r="N1814" s="70" t="s">
        <v>27</v>
      </c>
      <c r="O1814" s="7"/>
      <c r="P1814" s="72">
        <v>87702</v>
      </c>
      <c r="Q1814" s="72">
        <v>87702</v>
      </c>
      <c r="R1814" s="7" t="s">
        <v>16710</v>
      </c>
      <c r="S1814" s="7" t="s">
        <v>16710</v>
      </c>
      <c r="T1814" s="7" t="s">
        <v>16755</v>
      </c>
      <c r="U1814" s="7">
        <v>0</v>
      </c>
      <c r="V1814" s="7" t="s">
        <v>16751</v>
      </c>
      <c r="W1814" s="7">
        <v>2022</v>
      </c>
      <c r="X1814" s="7" t="s">
        <v>16755</v>
      </c>
      <c r="Y1814" s="24">
        <v>87702</v>
      </c>
      <c r="Z1814" s="24">
        <v>0</v>
      </c>
      <c r="AA1814" s="24"/>
      <c r="AB1814" s="24">
        <v>0</v>
      </c>
      <c r="AC1814" s="24">
        <v>87702</v>
      </c>
      <c r="AD1814" s="24">
        <v>0</v>
      </c>
      <c r="AE1814" s="24">
        <v>87702</v>
      </c>
      <c r="AF1814" s="24">
        <v>0</v>
      </c>
      <c r="AG1814" s="24">
        <v>87702</v>
      </c>
    </row>
    <row r="1815" spans="1:33" x14ac:dyDescent="0.35">
      <c r="A1815" s="70">
        <v>901158187</v>
      </c>
      <c r="B1815" s="70" t="s">
        <v>24</v>
      </c>
      <c r="C1815" s="70" t="s">
        <v>4608</v>
      </c>
      <c r="D1815" s="70" t="s">
        <v>14802</v>
      </c>
      <c r="E1815" s="70" t="s">
        <v>11085</v>
      </c>
      <c r="F1815" s="70" t="s">
        <v>16707</v>
      </c>
      <c r="G1815" s="70" t="s">
        <v>16757</v>
      </c>
      <c r="H1815" s="70" t="s">
        <v>4547</v>
      </c>
      <c r="I1815" s="25">
        <v>45261</v>
      </c>
      <c r="J1815" s="71">
        <v>720</v>
      </c>
      <c r="K1815" s="70" t="s">
        <v>4609</v>
      </c>
      <c r="L1815" s="70" t="s">
        <v>4610</v>
      </c>
      <c r="M1815" s="70" t="s">
        <v>9239</v>
      </c>
      <c r="N1815" s="70" t="s">
        <v>27</v>
      </c>
      <c r="O1815" s="7"/>
      <c r="P1815" s="72">
        <v>87702</v>
      </c>
      <c r="Q1815" s="72">
        <v>87702</v>
      </c>
      <c r="R1815" s="7" t="s">
        <v>16710</v>
      </c>
      <c r="S1815" s="7" t="s">
        <v>16710</v>
      </c>
      <c r="T1815" s="7" t="s">
        <v>16755</v>
      </c>
      <c r="U1815" s="7">
        <v>0</v>
      </c>
      <c r="V1815" s="7" t="s">
        <v>16751</v>
      </c>
      <c r="W1815" s="7">
        <v>2022</v>
      </c>
      <c r="X1815" s="7" t="s">
        <v>16755</v>
      </c>
      <c r="Y1815" s="24">
        <v>87702</v>
      </c>
      <c r="Z1815" s="24">
        <v>0</v>
      </c>
      <c r="AA1815" s="24"/>
      <c r="AB1815" s="24">
        <v>0</v>
      </c>
      <c r="AC1815" s="24">
        <v>87702</v>
      </c>
      <c r="AD1815" s="24">
        <v>0</v>
      </c>
      <c r="AE1815" s="24">
        <v>87702</v>
      </c>
      <c r="AF1815" s="24">
        <v>0</v>
      </c>
      <c r="AG1815" s="24">
        <v>87702</v>
      </c>
    </row>
    <row r="1816" spans="1:33" x14ac:dyDescent="0.35">
      <c r="A1816" s="70">
        <v>901158187</v>
      </c>
      <c r="B1816" s="70" t="s">
        <v>24</v>
      </c>
      <c r="C1816" s="70" t="s">
        <v>4611</v>
      </c>
      <c r="D1816" s="70" t="s">
        <v>14803</v>
      </c>
      <c r="E1816" s="70" t="s">
        <v>11086</v>
      </c>
      <c r="F1816" s="70" t="s">
        <v>16707</v>
      </c>
      <c r="G1816" s="70" t="s">
        <v>16757</v>
      </c>
      <c r="H1816" s="70" t="s">
        <v>4547</v>
      </c>
      <c r="I1816" s="25">
        <v>45261</v>
      </c>
      <c r="J1816" s="71">
        <v>720</v>
      </c>
      <c r="K1816" s="70" t="s">
        <v>4612</v>
      </c>
      <c r="L1816" s="70" t="s">
        <v>4613</v>
      </c>
      <c r="M1816" s="70" t="s">
        <v>9239</v>
      </c>
      <c r="N1816" s="70" t="s">
        <v>27</v>
      </c>
      <c r="O1816" s="7"/>
      <c r="P1816" s="72">
        <v>87702</v>
      </c>
      <c r="Q1816" s="72">
        <v>87702</v>
      </c>
      <c r="R1816" s="7" t="s">
        <v>16710</v>
      </c>
      <c r="S1816" s="7" t="s">
        <v>16710</v>
      </c>
      <c r="T1816" s="7" t="s">
        <v>16755</v>
      </c>
      <c r="U1816" s="7">
        <v>0</v>
      </c>
      <c r="V1816" s="7" t="s">
        <v>16751</v>
      </c>
      <c r="W1816" s="7">
        <v>2022</v>
      </c>
      <c r="X1816" s="7" t="s">
        <v>16755</v>
      </c>
      <c r="Y1816" s="24">
        <v>87702</v>
      </c>
      <c r="Z1816" s="24">
        <v>0</v>
      </c>
      <c r="AA1816" s="24"/>
      <c r="AB1816" s="24">
        <v>0</v>
      </c>
      <c r="AC1816" s="24">
        <v>87702</v>
      </c>
      <c r="AD1816" s="24">
        <v>0</v>
      </c>
      <c r="AE1816" s="24">
        <v>87702</v>
      </c>
      <c r="AF1816" s="24">
        <v>0</v>
      </c>
      <c r="AG1816" s="24">
        <v>87702</v>
      </c>
    </row>
    <row r="1817" spans="1:33" x14ac:dyDescent="0.35">
      <c r="A1817" s="70">
        <v>901158187</v>
      </c>
      <c r="B1817" s="70" t="s">
        <v>24</v>
      </c>
      <c r="C1817" s="70" t="s">
        <v>4614</v>
      </c>
      <c r="D1817" s="70" t="s">
        <v>14804</v>
      </c>
      <c r="E1817" s="70" t="s">
        <v>11087</v>
      </c>
      <c r="F1817" s="70" t="s">
        <v>16707</v>
      </c>
      <c r="G1817" s="70" t="s">
        <v>16757</v>
      </c>
      <c r="H1817" s="70" t="s">
        <v>4547</v>
      </c>
      <c r="I1817" s="25">
        <v>45261</v>
      </c>
      <c r="J1817" s="71">
        <v>720</v>
      </c>
      <c r="K1817" s="70" t="s">
        <v>4615</v>
      </c>
      <c r="L1817" s="70" t="s">
        <v>26</v>
      </c>
      <c r="M1817" s="70" t="s">
        <v>9239</v>
      </c>
      <c r="N1817" s="70" t="s">
        <v>27</v>
      </c>
      <c r="O1817" s="7"/>
      <c r="P1817" s="72">
        <v>87702</v>
      </c>
      <c r="Q1817" s="72">
        <v>87702</v>
      </c>
      <c r="R1817" s="7" t="s">
        <v>16710</v>
      </c>
      <c r="S1817" s="7" t="s">
        <v>16710</v>
      </c>
      <c r="T1817" s="7" t="s">
        <v>16755</v>
      </c>
      <c r="U1817" s="7">
        <v>0</v>
      </c>
      <c r="V1817" s="7" t="s">
        <v>16751</v>
      </c>
      <c r="W1817" s="7">
        <v>2022</v>
      </c>
      <c r="X1817" s="7" t="s">
        <v>16755</v>
      </c>
      <c r="Y1817" s="24">
        <v>87702</v>
      </c>
      <c r="Z1817" s="24">
        <v>0</v>
      </c>
      <c r="AA1817" s="24"/>
      <c r="AB1817" s="24">
        <v>0</v>
      </c>
      <c r="AC1817" s="24">
        <v>87702</v>
      </c>
      <c r="AD1817" s="24">
        <v>0</v>
      </c>
      <c r="AE1817" s="24">
        <v>87702</v>
      </c>
      <c r="AF1817" s="24">
        <v>0</v>
      </c>
      <c r="AG1817" s="24">
        <v>87702</v>
      </c>
    </row>
    <row r="1818" spans="1:33" x14ac:dyDescent="0.35">
      <c r="A1818" s="70">
        <v>901158187</v>
      </c>
      <c r="B1818" s="70" t="s">
        <v>24</v>
      </c>
      <c r="C1818" s="70" t="s">
        <v>4616</v>
      </c>
      <c r="D1818" s="70" t="s">
        <v>14805</v>
      </c>
      <c r="E1818" s="70" t="s">
        <v>11088</v>
      </c>
      <c r="F1818" s="70" t="s">
        <v>16707</v>
      </c>
      <c r="G1818" s="70" t="s">
        <v>16757</v>
      </c>
      <c r="H1818" s="70" t="s">
        <v>4547</v>
      </c>
      <c r="I1818" s="25">
        <v>45261</v>
      </c>
      <c r="J1818" s="71">
        <v>720</v>
      </c>
      <c r="K1818" s="70" t="s">
        <v>4617</v>
      </c>
      <c r="L1818" s="70" t="s">
        <v>4618</v>
      </c>
      <c r="M1818" s="70" t="s">
        <v>9239</v>
      </c>
      <c r="N1818" s="70" t="s">
        <v>27</v>
      </c>
      <c r="O1818" s="7"/>
      <c r="P1818" s="72">
        <v>87702</v>
      </c>
      <c r="Q1818" s="72">
        <v>87702</v>
      </c>
      <c r="R1818" s="7" t="s">
        <v>16710</v>
      </c>
      <c r="S1818" s="7" t="s">
        <v>16710</v>
      </c>
      <c r="T1818" s="7" t="s">
        <v>16755</v>
      </c>
      <c r="U1818" s="7">
        <v>0</v>
      </c>
      <c r="V1818" s="7" t="s">
        <v>16751</v>
      </c>
      <c r="W1818" s="7">
        <v>2022</v>
      </c>
      <c r="X1818" s="7" t="s">
        <v>16755</v>
      </c>
      <c r="Y1818" s="24">
        <v>87702</v>
      </c>
      <c r="Z1818" s="24">
        <v>0</v>
      </c>
      <c r="AA1818" s="24"/>
      <c r="AB1818" s="24">
        <v>0</v>
      </c>
      <c r="AC1818" s="24">
        <v>87702</v>
      </c>
      <c r="AD1818" s="24">
        <v>0</v>
      </c>
      <c r="AE1818" s="24">
        <v>87702</v>
      </c>
      <c r="AF1818" s="24">
        <v>0</v>
      </c>
      <c r="AG1818" s="24">
        <v>87702</v>
      </c>
    </row>
    <row r="1819" spans="1:33" x14ac:dyDescent="0.35">
      <c r="A1819" s="70">
        <v>901158187</v>
      </c>
      <c r="B1819" s="70" t="s">
        <v>24</v>
      </c>
      <c r="C1819" s="70" t="s">
        <v>4619</v>
      </c>
      <c r="D1819" s="70" t="s">
        <v>14806</v>
      </c>
      <c r="E1819" s="70" t="s">
        <v>11089</v>
      </c>
      <c r="F1819" s="70" t="s">
        <v>16707</v>
      </c>
      <c r="G1819" s="70" t="s">
        <v>16757</v>
      </c>
      <c r="H1819" s="70" t="s">
        <v>4547</v>
      </c>
      <c r="I1819" s="25">
        <v>45261</v>
      </c>
      <c r="J1819" s="71">
        <v>720</v>
      </c>
      <c r="K1819" s="70" t="s">
        <v>4620</v>
      </c>
      <c r="L1819" s="70" t="s">
        <v>4621</v>
      </c>
      <c r="M1819" s="70" t="s">
        <v>9239</v>
      </c>
      <c r="N1819" s="70" t="s">
        <v>27</v>
      </c>
      <c r="O1819" s="7"/>
      <c r="P1819" s="72">
        <v>87702</v>
      </c>
      <c r="Q1819" s="72">
        <v>87702</v>
      </c>
      <c r="R1819" s="7" t="s">
        <v>16710</v>
      </c>
      <c r="S1819" s="7" t="s">
        <v>16710</v>
      </c>
      <c r="T1819" s="7" t="s">
        <v>16755</v>
      </c>
      <c r="U1819" s="7">
        <v>0</v>
      </c>
      <c r="V1819" s="7" t="s">
        <v>16751</v>
      </c>
      <c r="W1819" s="7">
        <v>2022</v>
      </c>
      <c r="X1819" s="7" t="s">
        <v>16755</v>
      </c>
      <c r="Y1819" s="24">
        <v>87702</v>
      </c>
      <c r="Z1819" s="24">
        <v>0</v>
      </c>
      <c r="AA1819" s="24"/>
      <c r="AB1819" s="24">
        <v>0</v>
      </c>
      <c r="AC1819" s="24">
        <v>87702</v>
      </c>
      <c r="AD1819" s="24">
        <v>0</v>
      </c>
      <c r="AE1819" s="24">
        <v>87702</v>
      </c>
      <c r="AF1819" s="24">
        <v>0</v>
      </c>
      <c r="AG1819" s="24">
        <v>87702</v>
      </c>
    </row>
    <row r="1820" spans="1:33" x14ac:dyDescent="0.35">
      <c r="A1820" s="70">
        <v>901158187</v>
      </c>
      <c r="B1820" s="70" t="s">
        <v>24</v>
      </c>
      <c r="C1820" s="70" t="s">
        <v>4622</v>
      </c>
      <c r="D1820" s="70" t="s">
        <v>14807</v>
      </c>
      <c r="E1820" s="70" t="s">
        <v>11090</v>
      </c>
      <c r="F1820" s="70" t="s">
        <v>16707</v>
      </c>
      <c r="G1820" s="70" t="s">
        <v>16757</v>
      </c>
      <c r="H1820" s="70" t="s">
        <v>4547</v>
      </c>
      <c r="I1820" s="25">
        <v>45261</v>
      </c>
      <c r="J1820" s="71">
        <v>720</v>
      </c>
      <c r="K1820" s="70" t="s">
        <v>4623</v>
      </c>
      <c r="L1820" s="70" t="s">
        <v>4624</v>
      </c>
      <c r="M1820" s="70" t="s">
        <v>9239</v>
      </c>
      <c r="N1820" s="70" t="s">
        <v>27</v>
      </c>
      <c r="O1820" s="7"/>
      <c r="P1820" s="72">
        <v>87702</v>
      </c>
      <c r="Q1820" s="72">
        <v>87702</v>
      </c>
      <c r="R1820" s="7" t="s">
        <v>16710</v>
      </c>
      <c r="S1820" s="7" t="s">
        <v>16710</v>
      </c>
      <c r="T1820" s="7" t="s">
        <v>16755</v>
      </c>
      <c r="U1820" s="7">
        <v>0</v>
      </c>
      <c r="V1820" s="7" t="s">
        <v>16751</v>
      </c>
      <c r="W1820" s="7">
        <v>2022</v>
      </c>
      <c r="X1820" s="7" t="s">
        <v>16755</v>
      </c>
      <c r="Y1820" s="24">
        <v>87702</v>
      </c>
      <c r="Z1820" s="24">
        <v>0</v>
      </c>
      <c r="AA1820" s="24"/>
      <c r="AB1820" s="24">
        <v>0</v>
      </c>
      <c r="AC1820" s="24">
        <v>87702</v>
      </c>
      <c r="AD1820" s="24">
        <v>0</v>
      </c>
      <c r="AE1820" s="24">
        <v>87702</v>
      </c>
      <c r="AF1820" s="24">
        <v>0</v>
      </c>
      <c r="AG1820" s="24">
        <v>87702</v>
      </c>
    </row>
    <row r="1821" spans="1:33" x14ac:dyDescent="0.35">
      <c r="A1821" s="70">
        <v>901158187</v>
      </c>
      <c r="B1821" s="70" t="s">
        <v>24</v>
      </c>
      <c r="C1821" s="70" t="s">
        <v>4625</v>
      </c>
      <c r="D1821" s="70" t="s">
        <v>14808</v>
      </c>
      <c r="E1821" s="70" t="s">
        <v>11091</v>
      </c>
      <c r="F1821" s="70" t="s">
        <v>16707</v>
      </c>
      <c r="G1821" s="70" t="s">
        <v>16757</v>
      </c>
      <c r="H1821" s="70" t="s">
        <v>4547</v>
      </c>
      <c r="I1821" s="25">
        <v>45261</v>
      </c>
      <c r="J1821" s="71">
        <v>720</v>
      </c>
      <c r="K1821" s="70" t="s">
        <v>4626</v>
      </c>
      <c r="L1821" s="70" t="s">
        <v>4627</v>
      </c>
      <c r="M1821" s="70" t="s">
        <v>9239</v>
      </c>
      <c r="N1821" s="70" t="s">
        <v>27</v>
      </c>
      <c r="O1821" s="7"/>
      <c r="P1821" s="72">
        <v>87702</v>
      </c>
      <c r="Q1821" s="72">
        <v>87702</v>
      </c>
      <c r="R1821" s="7" t="s">
        <v>16710</v>
      </c>
      <c r="S1821" s="7" t="s">
        <v>16710</v>
      </c>
      <c r="T1821" s="7" t="s">
        <v>16755</v>
      </c>
      <c r="U1821" s="7">
        <v>0</v>
      </c>
      <c r="V1821" s="7" t="s">
        <v>16751</v>
      </c>
      <c r="W1821" s="7">
        <v>2022</v>
      </c>
      <c r="X1821" s="7" t="s">
        <v>16755</v>
      </c>
      <c r="Y1821" s="24">
        <v>87702</v>
      </c>
      <c r="Z1821" s="24">
        <v>0</v>
      </c>
      <c r="AA1821" s="24"/>
      <c r="AB1821" s="24">
        <v>0</v>
      </c>
      <c r="AC1821" s="24">
        <v>87702</v>
      </c>
      <c r="AD1821" s="24">
        <v>0</v>
      </c>
      <c r="AE1821" s="24">
        <v>87702</v>
      </c>
      <c r="AF1821" s="24">
        <v>0</v>
      </c>
      <c r="AG1821" s="24">
        <v>87702</v>
      </c>
    </row>
    <row r="1822" spans="1:33" x14ac:dyDescent="0.35">
      <c r="A1822" s="70">
        <v>901158187</v>
      </c>
      <c r="B1822" s="70" t="s">
        <v>24</v>
      </c>
      <c r="C1822" s="70" t="s">
        <v>4628</v>
      </c>
      <c r="D1822" s="70" t="s">
        <v>14809</v>
      </c>
      <c r="E1822" s="70" t="s">
        <v>11092</v>
      </c>
      <c r="F1822" s="70" t="s">
        <v>16707</v>
      </c>
      <c r="G1822" s="70" t="s">
        <v>16757</v>
      </c>
      <c r="H1822" s="70" t="s">
        <v>4547</v>
      </c>
      <c r="I1822" s="25">
        <v>45261</v>
      </c>
      <c r="J1822" s="71">
        <v>720</v>
      </c>
      <c r="K1822" s="70" t="s">
        <v>4629</v>
      </c>
      <c r="L1822" s="70" t="s">
        <v>4630</v>
      </c>
      <c r="M1822" s="70" t="s">
        <v>9239</v>
      </c>
      <c r="N1822" s="70" t="s">
        <v>27</v>
      </c>
      <c r="O1822" s="7"/>
      <c r="P1822" s="72">
        <v>87702</v>
      </c>
      <c r="Q1822" s="72">
        <v>87702</v>
      </c>
      <c r="R1822" s="7" t="s">
        <v>16710</v>
      </c>
      <c r="S1822" s="7" t="s">
        <v>16710</v>
      </c>
      <c r="T1822" s="7" t="s">
        <v>16755</v>
      </c>
      <c r="U1822" s="7">
        <v>0</v>
      </c>
      <c r="V1822" s="7" t="s">
        <v>16751</v>
      </c>
      <c r="W1822" s="7">
        <v>2022</v>
      </c>
      <c r="X1822" s="7" t="s">
        <v>16755</v>
      </c>
      <c r="Y1822" s="24">
        <v>87702</v>
      </c>
      <c r="Z1822" s="24">
        <v>0</v>
      </c>
      <c r="AA1822" s="24"/>
      <c r="AB1822" s="24">
        <v>0</v>
      </c>
      <c r="AC1822" s="24">
        <v>87702</v>
      </c>
      <c r="AD1822" s="24">
        <v>0</v>
      </c>
      <c r="AE1822" s="24">
        <v>87702</v>
      </c>
      <c r="AF1822" s="24">
        <v>0</v>
      </c>
      <c r="AG1822" s="24">
        <v>87702</v>
      </c>
    </row>
    <row r="1823" spans="1:33" x14ac:dyDescent="0.35">
      <c r="A1823" s="70">
        <v>901158187</v>
      </c>
      <c r="B1823" s="70" t="s">
        <v>24</v>
      </c>
      <c r="C1823" s="70" t="s">
        <v>4631</v>
      </c>
      <c r="D1823" s="70" t="s">
        <v>14810</v>
      </c>
      <c r="E1823" s="70" t="s">
        <v>11093</v>
      </c>
      <c r="F1823" s="70" t="s">
        <v>16707</v>
      </c>
      <c r="G1823" s="70" t="s">
        <v>16757</v>
      </c>
      <c r="H1823" s="70" t="s">
        <v>4547</v>
      </c>
      <c r="I1823" s="25">
        <v>45261</v>
      </c>
      <c r="J1823" s="71">
        <v>720</v>
      </c>
      <c r="K1823" s="70" t="s">
        <v>4632</v>
      </c>
      <c r="L1823" s="70" t="s">
        <v>4399</v>
      </c>
      <c r="M1823" s="70" t="s">
        <v>9239</v>
      </c>
      <c r="N1823" s="70" t="s">
        <v>27</v>
      </c>
      <c r="O1823" s="7"/>
      <c r="P1823" s="72">
        <v>87702</v>
      </c>
      <c r="Q1823" s="72">
        <v>87702</v>
      </c>
      <c r="R1823" s="7" t="s">
        <v>16710</v>
      </c>
      <c r="S1823" s="7" t="s">
        <v>16710</v>
      </c>
      <c r="T1823" s="7" t="s">
        <v>16755</v>
      </c>
      <c r="U1823" s="7">
        <v>0</v>
      </c>
      <c r="V1823" s="7" t="s">
        <v>16751</v>
      </c>
      <c r="W1823" s="7">
        <v>2022</v>
      </c>
      <c r="X1823" s="7" t="s">
        <v>16755</v>
      </c>
      <c r="Y1823" s="24">
        <v>87702</v>
      </c>
      <c r="Z1823" s="24">
        <v>0</v>
      </c>
      <c r="AA1823" s="24"/>
      <c r="AB1823" s="24">
        <v>0</v>
      </c>
      <c r="AC1823" s="24">
        <v>87702</v>
      </c>
      <c r="AD1823" s="24">
        <v>0</v>
      </c>
      <c r="AE1823" s="24">
        <v>87702</v>
      </c>
      <c r="AF1823" s="24">
        <v>0</v>
      </c>
      <c r="AG1823" s="24">
        <v>87702</v>
      </c>
    </row>
    <row r="1824" spans="1:33" x14ac:dyDescent="0.35">
      <c r="A1824" s="70">
        <v>901158187</v>
      </c>
      <c r="B1824" s="70" t="s">
        <v>24</v>
      </c>
      <c r="C1824" s="70" t="s">
        <v>4633</v>
      </c>
      <c r="D1824" s="70" t="s">
        <v>14811</v>
      </c>
      <c r="E1824" s="70" t="s">
        <v>11094</v>
      </c>
      <c r="F1824" s="70" t="s">
        <v>16707</v>
      </c>
      <c r="G1824" s="70" t="s">
        <v>16757</v>
      </c>
      <c r="H1824" s="70" t="s">
        <v>4547</v>
      </c>
      <c r="I1824" s="25">
        <v>45261</v>
      </c>
      <c r="J1824" s="71">
        <v>720</v>
      </c>
      <c r="K1824" s="70" t="s">
        <v>4634</v>
      </c>
      <c r="L1824" s="70" t="s">
        <v>4635</v>
      </c>
      <c r="M1824" s="70" t="s">
        <v>9239</v>
      </c>
      <c r="N1824" s="70" t="s">
        <v>27</v>
      </c>
      <c r="O1824" s="7"/>
      <c r="P1824" s="72">
        <v>87702</v>
      </c>
      <c r="Q1824" s="72">
        <v>87702</v>
      </c>
      <c r="R1824" s="7" t="s">
        <v>16710</v>
      </c>
      <c r="S1824" s="7" t="s">
        <v>16710</v>
      </c>
      <c r="T1824" s="7" t="s">
        <v>16755</v>
      </c>
      <c r="U1824" s="7">
        <v>0</v>
      </c>
      <c r="V1824" s="7" t="s">
        <v>16751</v>
      </c>
      <c r="W1824" s="7">
        <v>2022</v>
      </c>
      <c r="X1824" s="7" t="s">
        <v>16755</v>
      </c>
      <c r="Y1824" s="24">
        <v>87702</v>
      </c>
      <c r="Z1824" s="24">
        <v>0</v>
      </c>
      <c r="AA1824" s="24"/>
      <c r="AB1824" s="24">
        <v>0</v>
      </c>
      <c r="AC1824" s="24">
        <v>87702</v>
      </c>
      <c r="AD1824" s="24">
        <v>0</v>
      </c>
      <c r="AE1824" s="24">
        <v>87702</v>
      </c>
      <c r="AF1824" s="24">
        <v>0</v>
      </c>
      <c r="AG1824" s="24">
        <v>87702</v>
      </c>
    </row>
    <row r="1825" spans="1:33" x14ac:dyDescent="0.35">
      <c r="A1825" s="70">
        <v>901158187</v>
      </c>
      <c r="B1825" s="70" t="s">
        <v>24</v>
      </c>
      <c r="C1825" s="70" t="s">
        <v>4636</v>
      </c>
      <c r="D1825" s="70" t="s">
        <v>14812</v>
      </c>
      <c r="E1825" s="70" t="s">
        <v>11095</v>
      </c>
      <c r="F1825" s="70" t="s">
        <v>16707</v>
      </c>
      <c r="G1825" s="70" t="s">
        <v>16757</v>
      </c>
      <c r="H1825" s="70" t="s">
        <v>4547</v>
      </c>
      <c r="I1825" s="25">
        <v>45261</v>
      </c>
      <c r="J1825" s="71">
        <v>720</v>
      </c>
      <c r="K1825" s="70" t="s">
        <v>4637</v>
      </c>
      <c r="L1825" s="70" t="s">
        <v>26</v>
      </c>
      <c r="M1825" s="70" t="s">
        <v>9239</v>
      </c>
      <c r="N1825" s="70" t="s">
        <v>27</v>
      </c>
      <c r="O1825" s="7"/>
      <c r="P1825" s="72">
        <v>87702</v>
      </c>
      <c r="Q1825" s="72">
        <v>87702</v>
      </c>
      <c r="R1825" s="7" t="s">
        <v>16710</v>
      </c>
      <c r="S1825" s="7" t="s">
        <v>16710</v>
      </c>
      <c r="T1825" s="7" t="s">
        <v>16755</v>
      </c>
      <c r="U1825" s="7">
        <v>0</v>
      </c>
      <c r="V1825" s="7" t="s">
        <v>16751</v>
      </c>
      <c r="W1825" s="7">
        <v>2022</v>
      </c>
      <c r="X1825" s="7" t="s">
        <v>16755</v>
      </c>
      <c r="Y1825" s="24">
        <v>87702</v>
      </c>
      <c r="Z1825" s="24">
        <v>0</v>
      </c>
      <c r="AA1825" s="24"/>
      <c r="AB1825" s="24">
        <v>0</v>
      </c>
      <c r="AC1825" s="24">
        <v>87702</v>
      </c>
      <c r="AD1825" s="24">
        <v>0</v>
      </c>
      <c r="AE1825" s="24">
        <v>87702</v>
      </c>
      <c r="AF1825" s="24">
        <v>0</v>
      </c>
      <c r="AG1825" s="24">
        <v>87702</v>
      </c>
    </row>
    <row r="1826" spans="1:33" x14ac:dyDescent="0.35">
      <c r="A1826" s="70">
        <v>901158187</v>
      </c>
      <c r="B1826" s="70" t="s">
        <v>24</v>
      </c>
      <c r="C1826" s="70" t="s">
        <v>4638</v>
      </c>
      <c r="D1826" s="70" t="s">
        <v>14813</v>
      </c>
      <c r="E1826" s="70" t="s">
        <v>11096</v>
      </c>
      <c r="F1826" s="70" t="s">
        <v>16707</v>
      </c>
      <c r="G1826" s="70" t="s">
        <v>16757</v>
      </c>
      <c r="H1826" s="70" t="s">
        <v>4547</v>
      </c>
      <c r="I1826" s="25">
        <v>45261</v>
      </c>
      <c r="J1826" s="71">
        <v>720</v>
      </c>
      <c r="K1826" s="70" t="s">
        <v>4639</v>
      </c>
      <c r="L1826" s="70" t="s">
        <v>26</v>
      </c>
      <c r="M1826" s="70" t="s">
        <v>9239</v>
      </c>
      <c r="N1826" s="70" t="s">
        <v>27</v>
      </c>
      <c r="O1826" s="7"/>
      <c r="P1826" s="72">
        <v>87702</v>
      </c>
      <c r="Q1826" s="72">
        <v>87702</v>
      </c>
      <c r="R1826" s="7" t="s">
        <v>16710</v>
      </c>
      <c r="S1826" s="7" t="s">
        <v>16710</v>
      </c>
      <c r="T1826" s="7" t="s">
        <v>16755</v>
      </c>
      <c r="U1826" s="7">
        <v>0</v>
      </c>
      <c r="V1826" s="7" t="s">
        <v>16751</v>
      </c>
      <c r="W1826" s="7">
        <v>2022</v>
      </c>
      <c r="X1826" s="7" t="s">
        <v>16755</v>
      </c>
      <c r="Y1826" s="24">
        <v>87702</v>
      </c>
      <c r="Z1826" s="24">
        <v>0</v>
      </c>
      <c r="AA1826" s="24"/>
      <c r="AB1826" s="24">
        <v>0</v>
      </c>
      <c r="AC1826" s="24">
        <v>87702</v>
      </c>
      <c r="AD1826" s="24">
        <v>0</v>
      </c>
      <c r="AE1826" s="24">
        <v>87702</v>
      </c>
      <c r="AF1826" s="24">
        <v>0</v>
      </c>
      <c r="AG1826" s="24">
        <v>87702</v>
      </c>
    </row>
    <row r="1827" spans="1:33" x14ac:dyDescent="0.35">
      <c r="A1827" s="70">
        <v>901158187</v>
      </c>
      <c r="B1827" s="70" t="s">
        <v>24</v>
      </c>
      <c r="C1827" s="70" t="s">
        <v>4640</v>
      </c>
      <c r="D1827" s="70" t="s">
        <v>14814</v>
      </c>
      <c r="E1827" s="70" t="s">
        <v>11097</v>
      </c>
      <c r="F1827" s="70" t="s">
        <v>16707</v>
      </c>
      <c r="G1827" s="70" t="s">
        <v>16757</v>
      </c>
      <c r="H1827" s="70" t="s">
        <v>4547</v>
      </c>
      <c r="I1827" s="25">
        <v>45261</v>
      </c>
      <c r="J1827" s="71">
        <v>720</v>
      </c>
      <c r="K1827" s="70" t="s">
        <v>4641</v>
      </c>
      <c r="L1827" s="70" t="s">
        <v>4642</v>
      </c>
      <c r="M1827" s="70" t="s">
        <v>9239</v>
      </c>
      <c r="N1827" s="70" t="s">
        <v>27</v>
      </c>
      <c r="O1827" s="7"/>
      <c r="P1827" s="72">
        <v>87702</v>
      </c>
      <c r="Q1827" s="72">
        <v>87702</v>
      </c>
      <c r="R1827" s="7" t="s">
        <v>16710</v>
      </c>
      <c r="S1827" s="7" t="s">
        <v>16710</v>
      </c>
      <c r="T1827" s="7" t="s">
        <v>16755</v>
      </c>
      <c r="U1827" s="7">
        <v>0</v>
      </c>
      <c r="V1827" s="7" t="s">
        <v>16751</v>
      </c>
      <c r="W1827" s="7">
        <v>2022</v>
      </c>
      <c r="X1827" s="7" t="s">
        <v>16755</v>
      </c>
      <c r="Y1827" s="24">
        <v>87702</v>
      </c>
      <c r="Z1827" s="24">
        <v>0</v>
      </c>
      <c r="AA1827" s="24"/>
      <c r="AB1827" s="24">
        <v>0</v>
      </c>
      <c r="AC1827" s="24">
        <v>87702</v>
      </c>
      <c r="AD1827" s="24">
        <v>0</v>
      </c>
      <c r="AE1827" s="24">
        <v>87702</v>
      </c>
      <c r="AF1827" s="24">
        <v>0</v>
      </c>
      <c r="AG1827" s="24">
        <v>87702</v>
      </c>
    </row>
    <row r="1828" spans="1:33" x14ac:dyDescent="0.35">
      <c r="A1828" s="70">
        <v>901158187</v>
      </c>
      <c r="B1828" s="70" t="s">
        <v>24</v>
      </c>
      <c r="C1828" s="70" t="s">
        <v>4643</v>
      </c>
      <c r="D1828" s="70" t="s">
        <v>14815</v>
      </c>
      <c r="E1828" s="70" t="s">
        <v>11098</v>
      </c>
      <c r="F1828" s="70" t="s">
        <v>16707</v>
      </c>
      <c r="G1828" s="70" t="s">
        <v>16757</v>
      </c>
      <c r="H1828" s="70" t="s">
        <v>4547</v>
      </c>
      <c r="I1828" s="25">
        <v>45261</v>
      </c>
      <c r="J1828" s="71">
        <v>720</v>
      </c>
      <c r="K1828" s="70" t="s">
        <v>4644</v>
      </c>
      <c r="L1828" s="70" t="s">
        <v>4645</v>
      </c>
      <c r="M1828" s="70" t="s">
        <v>9239</v>
      </c>
      <c r="N1828" s="70" t="s">
        <v>27</v>
      </c>
      <c r="O1828" s="7"/>
      <c r="P1828" s="72">
        <v>87702</v>
      </c>
      <c r="Q1828" s="72">
        <v>87702</v>
      </c>
      <c r="R1828" s="7" t="s">
        <v>16710</v>
      </c>
      <c r="S1828" s="7" t="s">
        <v>16710</v>
      </c>
      <c r="T1828" s="7" t="s">
        <v>16755</v>
      </c>
      <c r="U1828" s="7">
        <v>0</v>
      </c>
      <c r="V1828" s="7" t="s">
        <v>16751</v>
      </c>
      <c r="W1828" s="7">
        <v>2022</v>
      </c>
      <c r="X1828" s="7" t="s">
        <v>16755</v>
      </c>
      <c r="Y1828" s="24">
        <v>87702</v>
      </c>
      <c r="Z1828" s="24">
        <v>0</v>
      </c>
      <c r="AA1828" s="24"/>
      <c r="AB1828" s="24">
        <v>0</v>
      </c>
      <c r="AC1828" s="24">
        <v>87702</v>
      </c>
      <c r="AD1828" s="24">
        <v>0</v>
      </c>
      <c r="AE1828" s="24">
        <v>87702</v>
      </c>
      <c r="AF1828" s="24">
        <v>0</v>
      </c>
      <c r="AG1828" s="24">
        <v>87702</v>
      </c>
    </row>
    <row r="1829" spans="1:33" x14ac:dyDescent="0.35">
      <c r="A1829" s="70">
        <v>901158187</v>
      </c>
      <c r="B1829" s="70" t="s">
        <v>24</v>
      </c>
      <c r="C1829" s="70" t="s">
        <v>4646</v>
      </c>
      <c r="D1829" s="70" t="s">
        <v>14816</v>
      </c>
      <c r="E1829" s="70" t="s">
        <v>11099</v>
      </c>
      <c r="F1829" s="70" t="s">
        <v>16707</v>
      </c>
      <c r="G1829" s="70" t="s">
        <v>16757</v>
      </c>
      <c r="H1829" s="70" t="s">
        <v>4547</v>
      </c>
      <c r="I1829" s="25">
        <v>45261</v>
      </c>
      <c r="J1829" s="71">
        <v>720</v>
      </c>
      <c r="K1829" s="70" t="s">
        <v>4647</v>
      </c>
      <c r="L1829" s="70" t="s">
        <v>4648</v>
      </c>
      <c r="M1829" s="70" t="s">
        <v>9239</v>
      </c>
      <c r="N1829" s="70" t="s">
        <v>27</v>
      </c>
      <c r="O1829" s="7"/>
      <c r="P1829" s="72">
        <v>87702</v>
      </c>
      <c r="Q1829" s="72">
        <v>87702</v>
      </c>
      <c r="R1829" s="7" t="s">
        <v>16710</v>
      </c>
      <c r="S1829" s="7" t="s">
        <v>16710</v>
      </c>
      <c r="T1829" s="7" t="s">
        <v>16755</v>
      </c>
      <c r="U1829" s="7">
        <v>0</v>
      </c>
      <c r="V1829" s="7" t="s">
        <v>16751</v>
      </c>
      <c r="W1829" s="7">
        <v>2022</v>
      </c>
      <c r="X1829" s="7" t="s">
        <v>16755</v>
      </c>
      <c r="Y1829" s="24">
        <v>87702</v>
      </c>
      <c r="Z1829" s="24">
        <v>0</v>
      </c>
      <c r="AA1829" s="24"/>
      <c r="AB1829" s="24">
        <v>0</v>
      </c>
      <c r="AC1829" s="24">
        <v>87702</v>
      </c>
      <c r="AD1829" s="24">
        <v>0</v>
      </c>
      <c r="AE1829" s="24">
        <v>87702</v>
      </c>
      <c r="AF1829" s="24">
        <v>0</v>
      </c>
      <c r="AG1829" s="24">
        <v>87702</v>
      </c>
    </row>
    <row r="1830" spans="1:33" x14ac:dyDescent="0.35">
      <c r="A1830" s="70">
        <v>901158187</v>
      </c>
      <c r="B1830" s="70" t="s">
        <v>24</v>
      </c>
      <c r="C1830" s="70" t="s">
        <v>4649</v>
      </c>
      <c r="D1830" s="70" t="s">
        <v>14817</v>
      </c>
      <c r="E1830" s="70" t="s">
        <v>11100</v>
      </c>
      <c r="F1830" s="70" t="s">
        <v>16707</v>
      </c>
      <c r="G1830" s="70" t="s">
        <v>16757</v>
      </c>
      <c r="H1830" s="70" t="s">
        <v>4547</v>
      </c>
      <c r="I1830" s="25">
        <v>45261</v>
      </c>
      <c r="J1830" s="71">
        <v>720</v>
      </c>
      <c r="K1830" s="70" t="s">
        <v>4650</v>
      </c>
      <c r="L1830" s="70" t="s">
        <v>4651</v>
      </c>
      <c r="M1830" s="70" t="s">
        <v>9239</v>
      </c>
      <c r="N1830" s="70" t="s">
        <v>27</v>
      </c>
      <c r="O1830" s="7"/>
      <c r="P1830" s="72">
        <v>87702</v>
      </c>
      <c r="Q1830" s="72">
        <v>87702</v>
      </c>
      <c r="R1830" s="7" t="s">
        <v>16710</v>
      </c>
      <c r="S1830" s="7" t="s">
        <v>16710</v>
      </c>
      <c r="T1830" s="7" t="s">
        <v>16755</v>
      </c>
      <c r="U1830" s="7">
        <v>0</v>
      </c>
      <c r="V1830" s="7" t="s">
        <v>16751</v>
      </c>
      <c r="W1830" s="7">
        <v>2022</v>
      </c>
      <c r="X1830" s="7" t="s">
        <v>16755</v>
      </c>
      <c r="Y1830" s="24">
        <v>87702</v>
      </c>
      <c r="Z1830" s="24">
        <v>0</v>
      </c>
      <c r="AA1830" s="24"/>
      <c r="AB1830" s="24">
        <v>0</v>
      </c>
      <c r="AC1830" s="24">
        <v>87702</v>
      </c>
      <c r="AD1830" s="24">
        <v>0</v>
      </c>
      <c r="AE1830" s="24">
        <v>87702</v>
      </c>
      <c r="AF1830" s="24">
        <v>0</v>
      </c>
      <c r="AG1830" s="24">
        <v>87702</v>
      </c>
    </row>
    <row r="1831" spans="1:33" x14ac:dyDescent="0.35">
      <c r="A1831" s="70">
        <v>901158187</v>
      </c>
      <c r="B1831" s="70" t="s">
        <v>24</v>
      </c>
      <c r="C1831" s="70" t="s">
        <v>4652</v>
      </c>
      <c r="D1831" s="70" t="s">
        <v>14818</v>
      </c>
      <c r="E1831" s="70" t="s">
        <v>11101</v>
      </c>
      <c r="F1831" s="70" t="s">
        <v>16707</v>
      </c>
      <c r="G1831" s="70" t="s">
        <v>16757</v>
      </c>
      <c r="H1831" s="70" t="s">
        <v>4547</v>
      </c>
      <c r="I1831" s="25">
        <v>45261</v>
      </c>
      <c r="J1831" s="71">
        <v>720</v>
      </c>
      <c r="K1831" s="70" t="s">
        <v>4653</v>
      </c>
      <c r="L1831" s="70" t="s">
        <v>4654</v>
      </c>
      <c r="M1831" s="70" t="s">
        <v>9239</v>
      </c>
      <c r="N1831" s="70" t="s">
        <v>27</v>
      </c>
      <c r="O1831" s="7"/>
      <c r="P1831" s="72">
        <v>87702</v>
      </c>
      <c r="Q1831" s="72">
        <v>87702</v>
      </c>
      <c r="R1831" s="7" t="s">
        <v>16710</v>
      </c>
      <c r="S1831" s="7" t="s">
        <v>16710</v>
      </c>
      <c r="T1831" s="7" t="s">
        <v>16755</v>
      </c>
      <c r="U1831" s="7">
        <v>0</v>
      </c>
      <c r="V1831" s="7" t="s">
        <v>16751</v>
      </c>
      <c r="W1831" s="7">
        <v>2022</v>
      </c>
      <c r="X1831" s="7" t="s">
        <v>16755</v>
      </c>
      <c r="Y1831" s="24">
        <v>87702</v>
      </c>
      <c r="Z1831" s="24">
        <v>0</v>
      </c>
      <c r="AA1831" s="24"/>
      <c r="AB1831" s="24">
        <v>0</v>
      </c>
      <c r="AC1831" s="24">
        <v>87702</v>
      </c>
      <c r="AD1831" s="24">
        <v>0</v>
      </c>
      <c r="AE1831" s="24">
        <v>87702</v>
      </c>
      <c r="AF1831" s="24">
        <v>0</v>
      </c>
      <c r="AG1831" s="24">
        <v>87702</v>
      </c>
    </row>
    <row r="1832" spans="1:33" x14ac:dyDescent="0.35">
      <c r="A1832" s="70">
        <v>901158187</v>
      </c>
      <c r="B1832" s="70" t="s">
        <v>24</v>
      </c>
      <c r="C1832" s="70" t="s">
        <v>4655</v>
      </c>
      <c r="D1832" s="70" t="s">
        <v>14819</v>
      </c>
      <c r="E1832" s="70" t="s">
        <v>11102</v>
      </c>
      <c r="F1832" s="70" t="s">
        <v>16707</v>
      </c>
      <c r="G1832" s="70" t="s">
        <v>16757</v>
      </c>
      <c r="H1832" s="70" t="s">
        <v>4547</v>
      </c>
      <c r="I1832" s="25">
        <v>45261</v>
      </c>
      <c r="J1832" s="71">
        <v>720</v>
      </c>
      <c r="K1832" s="70" t="s">
        <v>4656</v>
      </c>
      <c r="L1832" s="70" t="s">
        <v>26</v>
      </c>
      <c r="M1832" s="70" t="s">
        <v>9239</v>
      </c>
      <c r="N1832" s="70" t="s">
        <v>27</v>
      </c>
      <c r="O1832" s="7"/>
      <c r="P1832" s="72">
        <v>87702</v>
      </c>
      <c r="Q1832" s="72">
        <v>87702</v>
      </c>
      <c r="R1832" s="7" t="s">
        <v>16710</v>
      </c>
      <c r="S1832" s="7" t="s">
        <v>16710</v>
      </c>
      <c r="T1832" s="7" t="s">
        <v>16755</v>
      </c>
      <c r="U1832" s="7">
        <v>0</v>
      </c>
      <c r="V1832" s="7" t="s">
        <v>16751</v>
      </c>
      <c r="W1832" s="7">
        <v>2022</v>
      </c>
      <c r="X1832" s="7" t="s">
        <v>16755</v>
      </c>
      <c r="Y1832" s="24">
        <v>87702</v>
      </c>
      <c r="Z1832" s="24">
        <v>0</v>
      </c>
      <c r="AA1832" s="24"/>
      <c r="AB1832" s="24">
        <v>0</v>
      </c>
      <c r="AC1832" s="24">
        <v>87702</v>
      </c>
      <c r="AD1832" s="24">
        <v>0</v>
      </c>
      <c r="AE1832" s="24">
        <v>87702</v>
      </c>
      <c r="AF1832" s="24">
        <v>0</v>
      </c>
      <c r="AG1832" s="24">
        <v>87702</v>
      </c>
    </row>
    <row r="1833" spans="1:33" x14ac:dyDescent="0.35">
      <c r="A1833" s="70">
        <v>901158187</v>
      </c>
      <c r="B1833" s="70" t="s">
        <v>24</v>
      </c>
      <c r="C1833" s="70" t="s">
        <v>4657</v>
      </c>
      <c r="D1833" s="70" t="s">
        <v>14820</v>
      </c>
      <c r="E1833" s="70" t="s">
        <v>11103</v>
      </c>
      <c r="F1833" s="70" t="s">
        <v>16707</v>
      </c>
      <c r="G1833" s="70" t="s">
        <v>16757</v>
      </c>
      <c r="H1833" s="70" t="s">
        <v>4547</v>
      </c>
      <c r="I1833" s="25">
        <v>45261</v>
      </c>
      <c r="J1833" s="71">
        <v>720</v>
      </c>
      <c r="K1833" s="70" t="s">
        <v>4658</v>
      </c>
      <c r="L1833" s="70" t="s">
        <v>4659</v>
      </c>
      <c r="M1833" s="70" t="s">
        <v>9239</v>
      </c>
      <c r="N1833" s="70" t="s">
        <v>27</v>
      </c>
      <c r="O1833" s="7"/>
      <c r="P1833" s="72">
        <v>87702</v>
      </c>
      <c r="Q1833" s="72">
        <v>87702</v>
      </c>
      <c r="R1833" s="7" t="s">
        <v>16710</v>
      </c>
      <c r="S1833" s="7" t="s">
        <v>16710</v>
      </c>
      <c r="T1833" s="7" t="s">
        <v>16755</v>
      </c>
      <c r="U1833" s="7">
        <v>0</v>
      </c>
      <c r="V1833" s="7" t="s">
        <v>16751</v>
      </c>
      <c r="W1833" s="7">
        <v>2022</v>
      </c>
      <c r="X1833" s="7" t="s">
        <v>16755</v>
      </c>
      <c r="Y1833" s="24">
        <v>87702</v>
      </c>
      <c r="Z1833" s="24">
        <v>0</v>
      </c>
      <c r="AA1833" s="24"/>
      <c r="AB1833" s="24">
        <v>0</v>
      </c>
      <c r="AC1833" s="24">
        <v>87702</v>
      </c>
      <c r="AD1833" s="24">
        <v>0</v>
      </c>
      <c r="AE1833" s="24">
        <v>87702</v>
      </c>
      <c r="AF1833" s="24">
        <v>0</v>
      </c>
      <c r="AG1833" s="24">
        <v>87702</v>
      </c>
    </row>
    <row r="1834" spans="1:33" x14ac:dyDescent="0.35">
      <c r="A1834" s="70">
        <v>901158187</v>
      </c>
      <c r="B1834" s="70" t="s">
        <v>24</v>
      </c>
      <c r="C1834" s="70" t="s">
        <v>4660</v>
      </c>
      <c r="D1834" s="70" t="s">
        <v>14821</v>
      </c>
      <c r="E1834" s="70" t="s">
        <v>11104</v>
      </c>
      <c r="F1834" s="70" t="s">
        <v>16707</v>
      </c>
      <c r="G1834" s="70" t="s">
        <v>16757</v>
      </c>
      <c r="H1834" s="70" t="s">
        <v>4547</v>
      </c>
      <c r="I1834" s="25">
        <v>45261</v>
      </c>
      <c r="J1834" s="71">
        <v>720</v>
      </c>
      <c r="K1834" s="70" t="s">
        <v>4661</v>
      </c>
      <c r="L1834" s="70" t="s">
        <v>26</v>
      </c>
      <c r="M1834" s="70" t="s">
        <v>9239</v>
      </c>
      <c r="N1834" s="70" t="s">
        <v>27</v>
      </c>
      <c r="O1834" s="7"/>
      <c r="P1834" s="72">
        <v>133849</v>
      </c>
      <c r="Q1834" s="72">
        <v>133849</v>
      </c>
      <c r="R1834" s="7" t="s">
        <v>16710</v>
      </c>
      <c r="S1834" s="7" t="s">
        <v>16710</v>
      </c>
      <c r="T1834" s="7" t="s">
        <v>16755</v>
      </c>
      <c r="U1834" s="7">
        <v>0</v>
      </c>
      <c r="V1834" s="7" t="s">
        <v>16751</v>
      </c>
      <c r="W1834" s="7">
        <v>2022</v>
      </c>
      <c r="X1834" s="7" t="s">
        <v>16755</v>
      </c>
      <c r="Y1834" s="24">
        <v>133849</v>
      </c>
      <c r="Z1834" s="24">
        <v>0</v>
      </c>
      <c r="AA1834" s="24"/>
      <c r="AB1834" s="24">
        <v>0</v>
      </c>
      <c r="AC1834" s="24">
        <v>133849</v>
      </c>
      <c r="AD1834" s="24">
        <v>0</v>
      </c>
      <c r="AE1834" s="24">
        <v>133849</v>
      </c>
      <c r="AF1834" s="24">
        <v>0</v>
      </c>
      <c r="AG1834" s="24">
        <v>133849</v>
      </c>
    </row>
    <row r="1835" spans="1:33" x14ac:dyDescent="0.35">
      <c r="A1835" s="70">
        <v>901158187</v>
      </c>
      <c r="B1835" s="70" t="s">
        <v>24</v>
      </c>
      <c r="C1835" s="70" t="s">
        <v>4662</v>
      </c>
      <c r="D1835" s="70" t="s">
        <v>14822</v>
      </c>
      <c r="E1835" s="70" t="s">
        <v>11105</v>
      </c>
      <c r="F1835" s="70" t="s">
        <v>16707</v>
      </c>
      <c r="G1835" s="70" t="s">
        <v>16757</v>
      </c>
      <c r="H1835" s="70" t="s">
        <v>4547</v>
      </c>
      <c r="I1835" s="25">
        <v>45261</v>
      </c>
      <c r="J1835" s="71">
        <v>720</v>
      </c>
      <c r="K1835" s="70" t="s">
        <v>4663</v>
      </c>
      <c r="L1835" s="70" t="s">
        <v>26</v>
      </c>
      <c r="M1835" s="70" t="s">
        <v>9239</v>
      </c>
      <c r="N1835" s="70" t="s">
        <v>27</v>
      </c>
      <c r="O1835" s="7"/>
      <c r="P1835" s="72">
        <v>30000</v>
      </c>
      <c r="Q1835" s="72">
        <v>30000</v>
      </c>
      <c r="R1835" s="7" t="s">
        <v>16710</v>
      </c>
      <c r="S1835" s="7" t="s">
        <v>16710</v>
      </c>
      <c r="T1835" s="7" t="s">
        <v>16755</v>
      </c>
      <c r="U1835" s="7">
        <v>0</v>
      </c>
      <c r="V1835" s="7" t="s">
        <v>16751</v>
      </c>
      <c r="W1835" s="7">
        <v>2022</v>
      </c>
      <c r="X1835" s="7" t="s">
        <v>16755</v>
      </c>
      <c r="Y1835" s="24">
        <v>30000</v>
      </c>
      <c r="Z1835" s="24">
        <v>0</v>
      </c>
      <c r="AA1835" s="24"/>
      <c r="AB1835" s="24">
        <v>0</v>
      </c>
      <c r="AC1835" s="24">
        <v>30000</v>
      </c>
      <c r="AD1835" s="24">
        <v>0</v>
      </c>
      <c r="AE1835" s="24">
        <v>30000</v>
      </c>
      <c r="AF1835" s="24">
        <v>0</v>
      </c>
      <c r="AG1835" s="24">
        <v>30000</v>
      </c>
    </row>
    <row r="1836" spans="1:33" x14ac:dyDescent="0.35">
      <c r="A1836" s="70">
        <v>901158187</v>
      </c>
      <c r="B1836" s="70" t="s">
        <v>24</v>
      </c>
      <c r="C1836" s="70" t="s">
        <v>4664</v>
      </c>
      <c r="D1836" s="70" t="s">
        <v>14823</v>
      </c>
      <c r="E1836" s="70" t="s">
        <v>11106</v>
      </c>
      <c r="F1836" s="70" t="s">
        <v>16707</v>
      </c>
      <c r="G1836" s="70" t="s">
        <v>16757</v>
      </c>
      <c r="H1836" s="70" t="s">
        <v>4547</v>
      </c>
      <c r="I1836" s="25">
        <v>45261</v>
      </c>
      <c r="J1836" s="71">
        <v>720</v>
      </c>
      <c r="K1836" s="70" t="s">
        <v>4665</v>
      </c>
      <c r="L1836" s="70" t="s">
        <v>4666</v>
      </c>
      <c r="M1836" s="70" t="s">
        <v>9239</v>
      </c>
      <c r="N1836" s="70" t="s">
        <v>27</v>
      </c>
      <c r="O1836" s="7"/>
      <c r="P1836" s="72">
        <v>87702</v>
      </c>
      <c r="Q1836" s="72">
        <v>87702</v>
      </c>
      <c r="R1836" s="7" t="s">
        <v>16710</v>
      </c>
      <c r="S1836" s="7" t="s">
        <v>16710</v>
      </c>
      <c r="T1836" s="7" t="s">
        <v>16755</v>
      </c>
      <c r="U1836" s="7">
        <v>0</v>
      </c>
      <c r="V1836" s="7" t="s">
        <v>16751</v>
      </c>
      <c r="W1836" s="7">
        <v>2022</v>
      </c>
      <c r="X1836" s="7" t="s">
        <v>16755</v>
      </c>
      <c r="Y1836" s="24">
        <v>87702</v>
      </c>
      <c r="Z1836" s="24">
        <v>0</v>
      </c>
      <c r="AA1836" s="24"/>
      <c r="AB1836" s="24">
        <v>0</v>
      </c>
      <c r="AC1836" s="24">
        <v>87702</v>
      </c>
      <c r="AD1836" s="24">
        <v>0</v>
      </c>
      <c r="AE1836" s="24">
        <v>87702</v>
      </c>
      <c r="AF1836" s="24">
        <v>0</v>
      </c>
      <c r="AG1836" s="24">
        <v>87702</v>
      </c>
    </row>
    <row r="1837" spans="1:33" x14ac:dyDescent="0.35">
      <c r="A1837" s="70">
        <v>901158187</v>
      </c>
      <c r="B1837" s="70" t="s">
        <v>24</v>
      </c>
      <c r="C1837" s="70" t="s">
        <v>4667</v>
      </c>
      <c r="D1837" s="70" t="s">
        <v>14824</v>
      </c>
      <c r="E1837" s="70" t="s">
        <v>11107</v>
      </c>
      <c r="F1837" s="70" t="s">
        <v>16707</v>
      </c>
      <c r="G1837" s="70" t="s">
        <v>16757</v>
      </c>
      <c r="H1837" s="70" t="s">
        <v>4668</v>
      </c>
      <c r="I1837" s="25">
        <v>45261</v>
      </c>
      <c r="J1837" s="71">
        <v>720</v>
      </c>
      <c r="K1837" s="70" t="s">
        <v>4669</v>
      </c>
      <c r="L1837" s="70" t="s">
        <v>3598</v>
      </c>
      <c r="M1837" s="70" t="s">
        <v>9239</v>
      </c>
      <c r="N1837" s="70" t="s">
        <v>27</v>
      </c>
      <c r="O1837" s="7"/>
      <c r="P1837" s="72">
        <v>87702</v>
      </c>
      <c r="Q1837" s="72">
        <v>87702</v>
      </c>
      <c r="R1837" s="7" t="s">
        <v>16710</v>
      </c>
      <c r="S1837" s="7" t="s">
        <v>16710</v>
      </c>
      <c r="T1837" s="7" t="s">
        <v>16755</v>
      </c>
      <c r="U1837" s="7">
        <v>0</v>
      </c>
      <c r="V1837" s="7" t="s">
        <v>16751</v>
      </c>
      <c r="W1837" s="7">
        <v>2022</v>
      </c>
      <c r="X1837" s="7" t="s">
        <v>16755</v>
      </c>
      <c r="Y1837" s="24">
        <v>87702</v>
      </c>
      <c r="Z1837" s="24">
        <v>0</v>
      </c>
      <c r="AA1837" s="24"/>
      <c r="AB1837" s="24">
        <v>0</v>
      </c>
      <c r="AC1837" s="24">
        <v>87702</v>
      </c>
      <c r="AD1837" s="24">
        <v>0</v>
      </c>
      <c r="AE1837" s="24">
        <v>87702</v>
      </c>
      <c r="AF1837" s="24">
        <v>0</v>
      </c>
      <c r="AG1837" s="24">
        <v>87702</v>
      </c>
    </row>
    <row r="1838" spans="1:33" x14ac:dyDescent="0.35">
      <c r="A1838" s="70">
        <v>901158187</v>
      </c>
      <c r="B1838" s="70" t="s">
        <v>24</v>
      </c>
      <c r="C1838" s="70" t="s">
        <v>4670</v>
      </c>
      <c r="D1838" s="70" t="s">
        <v>14825</v>
      </c>
      <c r="E1838" s="70" t="s">
        <v>11108</v>
      </c>
      <c r="F1838" s="70" t="s">
        <v>16707</v>
      </c>
      <c r="G1838" s="70" t="s">
        <v>16757</v>
      </c>
      <c r="H1838" s="70" t="s">
        <v>4668</v>
      </c>
      <c r="I1838" s="25">
        <v>45261</v>
      </c>
      <c r="J1838" s="71">
        <v>720</v>
      </c>
      <c r="K1838" s="70" t="s">
        <v>4671</v>
      </c>
      <c r="L1838" s="70" t="s">
        <v>4672</v>
      </c>
      <c r="M1838" s="70" t="s">
        <v>9239</v>
      </c>
      <c r="N1838" s="70" t="s">
        <v>27</v>
      </c>
      <c r="O1838" s="7"/>
      <c r="P1838" s="72">
        <v>87702</v>
      </c>
      <c r="Q1838" s="72">
        <v>87702</v>
      </c>
      <c r="R1838" s="7" t="s">
        <v>16710</v>
      </c>
      <c r="S1838" s="7" t="s">
        <v>16710</v>
      </c>
      <c r="T1838" s="7" t="s">
        <v>16755</v>
      </c>
      <c r="U1838" s="7">
        <v>0</v>
      </c>
      <c r="V1838" s="7" t="s">
        <v>16751</v>
      </c>
      <c r="W1838" s="7">
        <v>2022</v>
      </c>
      <c r="X1838" s="7" t="s">
        <v>16755</v>
      </c>
      <c r="Y1838" s="24">
        <v>87702</v>
      </c>
      <c r="Z1838" s="24">
        <v>0</v>
      </c>
      <c r="AA1838" s="24"/>
      <c r="AB1838" s="24">
        <v>0</v>
      </c>
      <c r="AC1838" s="24">
        <v>87702</v>
      </c>
      <c r="AD1838" s="24">
        <v>0</v>
      </c>
      <c r="AE1838" s="24">
        <v>87702</v>
      </c>
      <c r="AF1838" s="24">
        <v>0</v>
      </c>
      <c r="AG1838" s="24">
        <v>87702</v>
      </c>
    </row>
    <row r="1839" spans="1:33" x14ac:dyDescent="0.35">
      <c r="A1839" s="70">
        <v>901158187</v>
      </c>
      <c r="B1839" s="70" t="s">
        <v>24</v>
      </c>
      <c r="C1839" s="70" t="s">
        <v>4673</v>
      </c>
      <c r="D1839" s="70" t="s">
        <v>14826</v>
      </c>
      <c r="E1839" s="70" t="s">
        <v>11109</v>
      </c>
      <c r="F1839" s="70" t="s">
        <v>16707</v>
      </c>
      <c r="G1839" s="70" t="s">
        <v>16757</v>
      </c>
      <c r="H1839" s="70" t="s">
        <v>4668</v>
      </c>
      <c r="I1839" s="25">
        <v>45261</v>
      </c>
      <c r="J1839" s="71">
        <v>720</v>
      </c>
      <c r="K1839" s="70" t="s">
        <v>4674</v>
      </c>
      <c r="L1839" s="70" t="s">
        <v>26</v>
      </c>
      <c r="M1839" s="70" t="s">
        <v>9239</v>
      </c>
      <c r="N1839" s="70" t="s">
        <v>27</v>
      </c>
      <c r="O1839" s="7"/>
      <c r="P1839" s="72">
        <v>87702</v>
      </c>
      <c r="Q1839" s="72">
        <v>87702</v>
      </c>
      <c r="R1839" s="7" t="s">
        <v>16710</v>
      </c>
      <c r="S1839" s="7" t="s">
        <v>16710</v>
      </c>
      <c r="T1839" s="7" t="s">
        <v>16755</v>
      </c>
      <c r="U1839" s="7">
        <v>0</v>
      </c>
      <c r="V1839" s="7" t="s">
        <v>16751</v>
      </c>
      <c r="W1839" s="7">
        <v>2022</v>
      </c>
      <c r="X1839" s="7" t="s">
        <v>16755</v>
      </c>
      <c r="Y1839" s="24">
        <v>87702</v>
      </c>
      <c r="Z1839" s="24">
        <v>0</v>
      </c>
      <c r="AA1839" s="24"/>
      <c r="AB1839" s="24">
        <v>0</v>
      </c>
      <c r="AC1839" s="24">
        <v>87702</v>
      </c>
      <c r="AD1839" s="24">
        <v>0</v>
      </c>
      <c r="AE1839" s="24">
        <v>87702</v>
      </c>
      <c r="AF1839" s="24">
        <v>0</v>
      </c>
      <c r="AG1839" s="24">
        <v>87702</v>
      </c>
    </row>
    <row r="1840" spans="1:33" x14ac:dyDescent="0.35">
      <c r="A1840" s="70">
        <v>901158187</v>
      </c>
      <c r="B1840" s="70" t="s">
        <v>24</v>
      </c>
      <c r="C1840" s="70" t="s">
        <v>4675</v>
      </c>
      <c r="D1840" s="70" t="s">
        <v>14827</v>
      </c>
      <c r="E1840" s="70" t="s">
        <v>11110</v>
      </c>
      <c r="F1840" s="70" t="s">
        <v>16707</v>
      </c>
      <c r="G1840" s="70" t="s">
        <v>16757</v>
      </c>
      <c r="H1840" s="70" t="s">
        <v>4668</v>
      </c>
      <c r="I1840" s="25">
        <v>45261</v>
      </c>
      <c r="J1840" s="71">
        <v>720</v>
      </c>
      <c r="K1840" s="70" t="s">
        <v>4676</v>
      </c>
      <c r="L1840" s="70" t="s">
        <v>26</v>
      </c>
      <c r="M1840" s="70" t="s">
        <v>9239</v>
      </c>
      <c r="N1840" s="70" t="s">
        <v>27</v>
      </c>
      <c r="O1840" s="7"/>
      <c r="P1840" s="72">
        <v>87702</v>
      </c>
      <c r="Q1840" s="72">
        <v>87702</v>
      </c>
      <c r="R1840" s="7" t="s">
        <v>16710</v>
      </c>
      <c r="S1840" s="7" t="s">
        <v>16710</v>
      </c>
      <c r="T1840" s="7" t="s">
        <v>16755</v>
      </c>
      <c r="U1840" s="7">
        <v>0</v>
      </c>
      <c r="V1840" s="7" t="s">
        <v>16751</v>
      </c>
      <c r="W1840" s="7">
        <v>2022</v>
      </c>
      <c r="X1840" s="7" t="s">
        <v>16755</v>
      </c>
      <c r="Y1840" s="24">
        <v>87702</v>
      </c>
      <c r="Z1840" s="24">
        <v>0</v>
      </c>
      <c r="AA1840" s="24"/>
      <c r="AB1840" s="24">
        <v>0</v>
      </c>
      <c r="AC1840" s="24">
        <v>87702</v>
      </c>
      <c r="AD1840" s="24">
        <v>0</v>
      </c>
      <c r="AE1840" s="24">
        <v>87702</v>
      </c>
      <c r="AF1840" s="24">
        <v>0</v>
      </c>
      <c r="AG1840" s="24">
        <v>87702</v>
      </c>
    </row>
    <row r="1841" spans="1:33" x14ac:dyDescent="0.35">
      <c r="A1841" s="70">
        <v>901158187</v>
      </c>
      <c r="B1841" s="70" t="s">
        <v>24</v>
      </c>
      <c r="C1841" s="70" t="s">
        <v>4677</v>
      </c>
      <c r="D1841" s="70" t="s">
        <v>14828</v>
      </c>
      <c r="E1841" s="70" t="s">
        <v>11111</v>
      </c>
      <c r="F1841" s="70" t="s">
        <v>16707</v>
      </c>
      <c r="G1841" s="70" t="s">
        <v>16757</v>
      </c>
      <c r="H1841" s="70" t="s">
        <v>4668</v>
      </c>
      <c r="I1841" s="25">
        <v>45261</v>
      </c>
      <c r="J1841" s="71">
        <v>720</v>
      </c>
      <c r="K1841" s="70" t="s">
        <v>4678</v>
      </c>
      <c r="L1841" s="70" t="s">
        <v>26</v>
      </c>
      <c r="M1841" s="70" t="s">
        <v>9239</v>
      </c>
      <c r="N1841" s="70" t="s">
        <v>27</v>
      </c>
      <c r="O1841" s="7"/>
      <c r="P1841" s="72">
        <v>87702</v>
      </c>
      <c r="Q1841" s="72">
        <v>87702</v>
      </c>
      <c r="R1841" s="7" t="s">
        <v>16710</v>
      </c>
      <c r="S1841" s="7" t="s">
        <v>16710</v>
      </c>
      <c r="T1841" s="7" t="s">
        <v>16755</v>
      </c>
      <c r="U1841" s="7">
        <v>0</v>
      </c>
      <c r="V1841" s="7" t="s">
        <v>16751</v>
      </c>
      <c r="W1841" s="7">
        <v>2022</v>
      </c>
      <c r="X1841" s="7" t="s">
        <v>16755</v>
      </c>
      <c r="Y1841" s="24">
        <v>87702</v>
      </c>
      <c r="Z1841" s="24">
        <v>0</v>
      </c>
      <c r="AA1841" s="24"/>
      <c r="AB1841" s="24">
        <v>0</v>
      </c>
      <c r="AC1841" s="24">
        <v>87702</v>
      </c>
      <c r="AD1841" s="24">
        <v>0</v>
      </c>
      <c r="AE1841" s="24">
        <v>87702</v>
      </c>
      <c r="AF1841" s="24">
        <v>0</v>
      </c>
      <c r="AG1841" s="24">
        <v>87702</v>
      </c>
    </row>
    <row r="1842" spans="1:33" x14ac:dyDescent="0.35">
      <c r="A1842" s="70">
        <v>901158187</v>
      </c>
      <c r="B1842" s="70" t="s">
        <v>24</v>
      </c>
      <c r="C1842" s="70" t="s">
        <v>4679</v>
      </c>
      <c r="D1842" s="70" t="s">
        <v>14829</v>
      </c>
      <c r="E1842" s="70" t="s">
        <v>11112</v>
      </c>
      <c r="F1842" s="70" t="s">
        <v>16707</v>
      </c>
      <c r="G1842" s="70" t="s">
        <v>16757</v>
      </c>
      <c r="H1842" s="70" t="s">
        <v>4668</v>
      </c>
      <c r="I1842" s="25">
        <v>45261</v>
      </c>
      <c r="J1842" s="71">
        <v>720</v>
      </c>
      <c r="K1842" s="70" t="s">
        <v>4680</v>
      </c>
      <c r="L1842" s="70" t="s">
        <v>26</v>
      </c>
      <c r="M1842" s="70" t="s">
        <v>9239</v>
      </c>
      <c r="N1842" s="70" t="s">
        <v>27</v>
      </c>
      <c r="O1842" s="7"/>
      <c r="P1842" s="72">
        <v>87702</v>
      </c>
      <c r="Q1842" s="72">
        <v>87702</v>
      </c>
      <c r="R1842" s="7" t="s">
        <v>16710</v>
      </c>
      <c r="S1842" s="7" t="s">
        <v>16710</v>
      </c>
      <c r="T1842" s="7" t="s">
        <v>16755</v>
      </c>
      <c r="U1842" s="7">
        <v>0</v>
      </c>
      <c r="V1842" s="7" t="s">
        <v>16751</v>
      </c>
      <c r="W1842" s="7">
        <v>2022</v>
      </c>
      <c r="X1842" s="7" t="s">
        <v>16755</v>
      </c>
      <c r="Y1842" s="24">
        <v>87702</v>
      </c>
      <c r="Z1842" s="24">
        <v>0</v>
      </c>
      <c r="AA1842" s="24"/>
      <c r="AB1842" s="24">
        <v>0</v>
      </c>
      <c r="AC1842" s="24">
        <v>87702</v>
      </c>
      <c r="AD1842" s="24">
        <v>0</v>
      </c>
      <c r="AE1842" s="24">
        <v>87702</v>
      </c>
      <c r="AF1842" s="24">
        <v>0</v>
      </c>
      <c r="AG1842" s="24">
        <v>87702</v>
      </c>
    </row>
    <row r="1843" spans="1:33" x14ac:dyDescent="0.35">
      <c r="A1843" s="70">
        <v>901158187</v>
      </c>
      <c r="B1843" s="70" t="s">
        <v>24</v>
      </c>
      <c r="C1843" s="70" t="s">
        <v>4681</v>
      </c>
      <c r="D1843" s="70" t="s">
        <v>14830</v>
      </c>
      <c r="E1843" s="70" t="s">
        <v>11113</v>
      </c>
      <c r="F1843" s="70" t="s">
        <v>16707</v>
      </c>
      <c r="G1843" s="70" t="s">
        <v>16757</v>
      </c>
      <c r="H1843" s="70" t="s">
        <v>4668</v>
      </c>
      <c r="I1843" s="25">
        <v>45261</v>
      </c>
      <c r="J1843" s="71">
        <v>720</v>
      </c>
      <c r="K1843" s="70" t="s">
        <v>4682</v>
      </c>
      <c r="L1843" s="70" t="s">
        <v>26</v>
      </c>
      <c r="M1843" s="70" t="s">
        <v>9239</v>
      </c>
      <c r="N1843" s="70" t="s">
        <v>27</v>
      </c>
      <c r="O1843" s="7"/>
      <c r="P1843" s="72">
        <v>87702</v>
      </c>
      <c r="Q1843" s="72">
        <v>87702</v>
      </c>
      <c r="R1843" s="7" t="s">
        <v>16710</v>
      </c>
      <c r="S1843" s="7" t="s">
        <v>16710</v>
      </c>
      <c r="T1843" s="7" t="s">
        <v>16755</v>
      </c>
      <c r="U1843" s="7">
        <v>0</v>
      </c>
      <c r="V1843" s="7" t="s">
        <v>16751</v>
      </c>
      <c r="W1843" s="7">
        <v>2022</v>
      </c>
      <c r="X1843" s="7" t="s">
        <v>16755</v>
      </c>
      <c r="Y1843" s="24">
        <v>87702</v>
      </c>
      <c r="Z1843" s="24">
        <v>0</v>
      </c>
      <c r="AA1843" s="24"/>
      <c r="AB1843" s="24">
        <v>0</v>
      </c>
      <c r="AC1843" s="24">
        <v>87702</v>
      </c>
      <c r="AD1843" s="24">
        <v>0</v>
      </c>
      <c r="AE1843" s="24">
        <v>87702</v>
      </c>
      <c r="AF1843" s="24">
        <v>0</v>
      </c>
      <c r="AG1843" s="24">
        <v>87702</v>
      </c>
    </row>
    <row r="1844" spans="1:33" x14ac:dyDescent="0.35">
      <c r="A1844" s="70">
        <v>901158187</v>
      </c>
      <c r="B1844" s="70" t="s">
        <v>24</v>
      </c>
      <c r="C1844" s="70" t="s">
        <v>4683</v>
      </c>
      <c r="D1844" s="70" t="s">
        <v>14831</v>
      </c>
      <c r="E1844" s="70" t="s">
        <v>11114</v>
      </c>
      <c r="F1844" s="70" t="s">
        <v>16707</v>
      </c>
      <c r="G1844" s="70" t="s">
        <v>16757</v>
      </c>
      <c r="H1844" s="70" t="s">
        <v>4668</v>
      </c>
      <c r="I1844" s="25">
        <v>45261</v>
      </c>
      <c r="J1844" s="71">
        <v>720</v>
      </c>
      <c r="K1844" s="70" t="s">
        <v>4684</v>
      </c>
      <c r="L1844" s="70" t="s">
        <v>4685</v>
      </c>
      <c r="M1844" s="70" t="s">
        <v>9239</v>
      </c>
      <c r="N1844" s="70" t="s">
        <v>27</v>
      </c>
      <c r="O1844" s="7"/>
      <c r="P1844" s="72">
        <v>87702</v>
      </c>
      <c r="Q1844" s="72">
        <v>87702</v>
      </c>
      <c r="R1844" s="7" t="s">
        <v>16710</v>
      </c>
      <c r="S1844" s="7" t="s">
        <v>16710</v>
      </c>
      <c r="T1844" s="7" t="s">
        <v>16755</v>
      </c>
      <c r="U1844" s="7">
        <v>0</v>
      </c>
      <c r="V1844" s="7" t="s">
        <v>16751</v>
      </c>
      <c r="W1844" s="7">
        <v>2022</v>
      </c>
      <c r="X1844" s="7" t="s">
        <v>16755</v>
      </c>
      <c r="Y1844" s="24">
        <v>87702</v>
      </c>
      <c r="Z1844" s="24">
        <v>0</v>
      </c>
      <c r="AA1844" s="24"/>
      <c r="AB1844" s="24">
        <v>0</v>
      </c>
      <c r="AC1844" s="24">
        <v>87702</v>
      </c>
      <c r="AD1844" s="24">
        <v>0</v>
      </c>
      <c r="AE1844" s="24">
        <v>87702</v>
      </c>
      <c r="AF1844" s="24">
        <v>0</v>
      </c>
      <c r="AG1844" s="24">
        <v>87702</v>
      </c>
    </row>
    <row r="1845" spans="1:33" x14ac:dyDescent="0.35">
      <c r="A1845" s="70">
        <v>901158187</v>
      </c>
      <c r="B1845" s="70" t="s">
        <v>24</v>
      </c>
      <c r="C1845" s="70" t="s">
        <v>4686</v>
      </c>
      <c r="D1845" s="70" t="s">
        <v>14832</v>
      </c>
      <c r="E1845" s="70" t="s">
        <v>11115</v>
      </c>
      <c r="F1845" s="70" t="s">
        <v>16707</v>
      </c>
      <c r="G1845" s="70" t="s">
        <v>16757</v>
      </c>
      <c r="H1845" s="70" t="s">
        <v>4668</v>
      </c>
      <c r="I1845" s="25">
        <v>45261</v>
      </c>
      <c r="J1845" s="71">
        <v>720</v>
      </c>
      <c r="K1845" s="70" t="s">
        <v>4687</v>
      </c>
      <c r="L1845" s="70" t="s">
        <v>4688</v>
      </c>
      <c r="M1845" s="70" t="s">
        <v>9239</v>
      </c>
      <c r="N1845" s="70" t="s">
        <v>27</v>
      </c>
      <c r="O1845" s="7"/>
      <c r="P1845" s="72">
        <v>87702</v>
      </c>
      <c r="Q1845" s="72">
        <v>87702</v>
      </c>
      <c r="R1845" s="7" t="s">
        <v>16710</v>
      </c>
      <c r="S1845" s="7" t="s">
        <v>16710</v>
      </c>
      <c r="T1845" s="7" t="s">
        <v>16755</v>
      </c>
      <c r="U1845" s="7">
        <v>0</v>
      </c>
      <c r="V1845" s="7" t="s">
        <v>16751</v>
      </c>
      <c r="W1845" s="7">
        <v>2022</v>
      </c>
      <c r="X1845" s="7" t="s">
        <v>16755</v>
      </c>
      <c r="Y1845" s="24">
        <v>87702</v>
      </c>
      <c r="Z1845" s="24">
        <v>0</v>
      </c>
      <c r="AA1845" s="24"/>
      <c r="AB1845" s="24">
        <v>0</v>
      </c>
      <c r="AC1845" s="24">
        <v>87702</v>
      </c>
      <c r="AD1845" s="24">
        <v>0</v>
      </c>
      <c r="AE1845" s="24">
        <v>87702</v>
      </c>
      <c r="AF1845" s="24">
        <v>0</v>
      </c>
      <c r="AG1845" s="24">
        <v>87702</v>
      </c>
    </row>
    <row r="1846" spans="1:33" x14ac:dyDescent="0.35">
      <c r="A1846" s="70">
        <v>901158187</v>
      </c>
      <c r="B1846" s="70" t="s">
        <v>24</v>
      </c>
      <c r="C1846" s="70" t="s">
        <v>4689</v>
      </c>
      <c r="D1846" s="70" t="s">
        <v>14833</v>
      </c>
      <c r="E1846" s="70" t="s">
        <v>11116</v>
      </c>
      <c r="F1846" s="70" t="s">
        <v>16707</v>
      </c>
      <c r="G1846" s="70" t="s">
        <v>16757</v>
      </c>
      <c r="H1846" s="70" t="s">
        <v>4668</v>
      </c>
      <c r="I1846" s="25">
        <v>45261</v>
      </c>
      <c r="J1846" s="71">
        <v>720</v>
      </c>
      <c r="K1846" s="70" t="s">
        <v>4690</v>
      </c>
      <c r="L1846" s="70" t="s">
        <v>4691</v>
      </c>
      <c r="M1846" s="70" t="s">
        <v>9239</v>
      </c>
      <c r="N1846" s="70" t="s">
        <v>27</v>
      </c>
      <c r="O1846" s="7"/>
      <c r="P1846" s="72">
        <v>87702</v>
      </c>
      <c r="Q1846" s="72">
        <v>87702</v>
      </c>
      <c r="R1846" s="7" t="s">
        <v>16710</v>
      </c>
      <c r="S1846" s="7" t="s">
        <v>16710</v>
      </c>
      <c r="T1846" s="7" t="s">
        <v>16755</v>
      </c>
      <c r="U1846" s="7">
        <v>0</v>
      </c>
      <c r="V1846" s="7" t="s">
        <v>16751</v>
      </c>
      <c r="W1846" s="7">
        <v>2022</v>
      </c>
      <c r="X1846" s="7" t="s">
        <v>16755</v>
      </c>
      <c r="Y1846" s="24">
        <v>87702</v>
      </c>
      <c r="Z1846" s="24">
        <v>0</v>
      </c>
      <c r="AA1846" s="24"/>
      <c r="AB1846" s="24">
        <v>0</v>
      </c>
      <c r="AC1846" s="24">
        <v>87702</v>
      </c>
      <c r="AD1846" s="24">
        <v>0</v>
      </c>
      <c r="AE1846" s="24">
        <v>87702</v>
      </c>
      <c r="AF1846" s="24">
        <v>0</v>
      </c>
      <c r="AG1846" s="24">
        <v>87702</v>
      </c>
    </row>
    <row r="1847" spans="1:33" x14ac:dyDescent="0.35">
      <c r="A1847" s="70">
        <v>901158187</v>
      </c>
      <c r="B1847" s="70" t="s">
        <v>24</v>
      </c>
      <c r="C1847" s="70" t="s">
        <v>4692</v>
      </c>
      <c r="D1847" s="70" t="s">
        <v>14834</v>
      </c>
      <c r="E1847" s="70" t="s">
        <v>11117</v>
      </c>
      <c r="F1847" s="70" t="s">
        <v>16707</v>
      </c>
      <c r="G1847" s="70" t="s">
        <v>16757</v>
      </c>
      <c r="H1847" s="70" t="s">
        <v>4693</v>
      </c>
      <c r="I1847" s="25">
        <v>45261</v>
      </c>
      <c r="J1847" s="71">
        <v>720</v>
      </c>
      <c r="K1847" s="70" t="s">
        <v>4694</v>
      </c>
      <c r="L1847" s="70" t="s">
        <v>26</v>
      </c>
      <c r="M1847" s="70" t="s">
        <v>9239</v>
      </c>
      <c r="N1847" s="70" t="s">
        <v>27</v>
      </c>
      <c r="O1847" s="7"/>
      <c r="P1847" s="72">
        <v>87702</v>
      </c>
      <c r="Q1847" s="72">
        <v>87702</v>
      </c>
      <c r="R1847" s="7" t="s">
        <v>16710</v>
      </c>
      <c r="S1847" s="7" t="s">
        <v>16710</v>
      </c>
      <c r="T1847" s="7" t="s">
        <v>16755</v>
      </c>
      <c r="U1847" s="7">
        <v>0</v>
      </c>
      <c r="V1847" s="7" t="s">
        <v>16751</v>
      </c>
      <c r="W1847" s="7">
        <v>2022</v>
      </c>
      <c r="X1847" s="7" t="s">
        <v>16755</v>
      </c>
      <c r="Y1847" s="24">
        <v>87702</v>
      </c>
      <c r="Z1847" s="24">
        <v>0</v>
      </c>
      <c r="AA1847" s="24"/>
      <c r="AB1847" s="24">
        <v>0</v>
      </c>
      <c r="AC1847" s="24">
        <v>87702</v>
      </c>
      <c r="AD1847" s="24">
        <v>0</v>
      </c>
      <c r="AE1847" s="24">
        <v>87702</v>
      </c>
      <c r="AF1847" s="24">
        <v>0</v>
      </c>
      <c r="AG1847" s="24">
        <v>87702</v>
      </c>
    </row>
    <row r="1848" spans="1:33" x14ac:dyDescent="0.35">
      <c r="A1848" s="70">
        <v>901158187</v>
      </c>
      <c r="B1848" s="70" t="s">
        <v>24</v>
      </c>
      <c r="C1848" s="70" t="s">
        <v>4695</v>
      </c>
      <c r="D1848" s="70" t="s">
        <v>14835</v>
      </c>
      <c r="E1848" s="70" t="s">
        <v>11118</v>
      </c>
      <c r="F1848" s="70" t="s">
        <v>16707</v>
      </c>
      <c r="G1848" s="70" t="s">
        <v>16757</v>
      </c>
      <c r="H1848" s="70" t="s">
        <v>4693</v>
      </c>
      <c r="I1848" s="25">
        <v>45261</v>
      </c>
      <c r="J1848" s="71">
        <v>720</v>
      </c>
      <c r="K1848" s="70" t="s">
        <v>4696</v>
      </c>
      <c r="L1848" s="70" t="s">
        <v>4697</v>
      </c>
      <c r="M1848" s="70" t="s">
        <v>9239</v>
      </c>
      <c r="N1848" s="70" t="s">
        <v>27</v>
      </c>
      <c r="O1848" s="7"/>
      <c r="P1848" s="72">
        <v>87702</v>
      </c>
      <c r="Q1848" s="72">
        <v>87702</v>
      </c>
      <c r="R1848" s="7" t="s">
        <v>16710</v>
      </c>
      <c r="S1848" s="7" t="s">
        <v>16710</v>
      </c>
      <c r="T1848" s="7" t="s">
        <v>16755</v>
      </c>
      <c r="U1848" s="7">
        <v>0</v>
      </c>
      <c r="V1848" s="7" t="s">
        <v>16751</v>
      </c>
      <c r="W1848" s="7">
        <v>2022</v>
      </c>
      <c r="X1848" s="7" t="s">
        <v>16755</v>
      </c>
      <c r="Y1848" s="24">
        <v>87702</v>
      </c>
      <c r="Z1848" s="24">
        <v>0</v>
      </c>
      <c r="AA1848" s="24"/>
      <c r="AB1848" s="24">
        <v>0</v>
      </c>
      <c r="AC1848" s="24">
        <v>87702</v>
      </c>
      <c r="AD1848" s="24">
        <v>0</v>
      </c>
      <c r="AE1848" s="24">
        <v>87702</v>
      </c>
      <c r="AF1848" s="24">
        <v>0</v>
      </c>
      <c r="AG1848" s="24">
        <v>87702</v>
      </c>
    </row>
    <row r="1849" spans="1:33" x14ac:dyDescent="0.35">
      <c r="A1849" s="70">
        <v>901158187</v>
      </c>
      <c r="B1849" s="70" t="s">
        <v>24</v>
      </c>
      <c r="C1849" s="70" t="s">
        <v>4698</v>
      </c>
      <c r="D1849" s="70" t="s">
        <v>14836</v>
      </c>
      <c r="E1849" s="70" t="s">
        <v>11119</v>
      </c>
      <c r="F1849" s="70" t="s">
        <v>16707</v>
      </c>
      <c r="G1849" s="70" t="s">
        <v>16757</v>
      </c>
      <c r="H1849" s="70" t="s">
        <v>4693</v>
      </c>
      <c r="I1849" s="25">
        <v>45261</v>
      </c>
      <c r="J1849" s="71">
        <v>720</v>
      </c>
      <c r="K1849" s="70" t="s">
        <v>4699</v>
      </c>
      <c r="L1849" s="70" t="s">
        <v>26</v>
      </c>
      <c r="M1849" s="70" t="s">
        <v>9239</v>
      </c>
      <c r="N1849" s="70" t="s">
        <v>27</v>
      </c>
      <c r="O1849" s="7"/>
      <c r="P1849" s="72">
        <v>87702</v>
      </c>
      <c r="Q1849" s="72">
        <v>87702</v>
      </c>
      <c r="R1849" s="7" t="s">
        <v>16710</v>
      </c>
      <c r="S1849" s="7" t="s">
        <v>16710</v>
      </c>
      <c r="T1849" s="7" t="s">
        <v>16755</v>
      </c>
      <c r="U1849" s="7">
        <v>0</v>
      </c>
      <c r="V1849" s="7" t="s">
        <v>16751</v>
      </c>
      <c r="W1849" s="7">
        <v>2022</v>
      </c>
      <c r="X1849" s="7" t="s">
        <v>16755</v>
      </c>
      <c r="Y1849" s="24">
        <v>87702</v>
      </c>
      <c r="Z1849" s="24">
        <v>0</v>
      </c>
      <c r="AA1849" s="24"/>
      <c r="AB1849" s="24">
        <v>0</v>
      </c>
      <c r="AC1849" s="24">
        <v>87702</v>
      </c>
      <c r="AD1849" s="24">
        <v>0</v>
      </c>
      <c r="AE1849" s="24">
        <v>87702</v>
      </c>
      <c r="AF1849" s="24">
        <v>0</v>
      </c>
      <c r="AG1849" s="24">
        <v>87702</v>
      </c>
    </row>
    <row r="1850" spans="1:33" x14ac:dyDescent="0.35">
      <c r="A1850" s="70">
        <v>901158187</v>
      </c>
      <c r="B1850" s="70" t="s">
        <v>24</v>
      </c>
      <c r="C1850" s="70" t="s">
        <v>4700</v>
      </c>
      <c r="D1850" s="70" t="s">
        <v>14837</v>
      </c>
      <c r="E1850" s="70" t="s">
        <v>11120</v>
      </c>
      <c r="F1850" s="70" t="s">
        <v>16707</v>
      </c>
      <c r="G1850" s="70" t="s">
        <v>16757</v>
      </c>
      <c r="H1850" s="70" t="s">
        <v>4693</v>
      </c>
      <c r="I1850" s="25">
        <v>45261</v>
      </c>
      <c r="J1850" s="71">
        <v>720</v>
      </c>
      <c r="K1850" s="70" t="s">
        <v>4701</v>
      </c>
      <c r="L1850" s="70" t="s">
        <v>26</v>
      </c>
      <c r="M1850" s="70" t="s">
        <v>9239</v>
      </c>
      <c r="N1850" s="70" t="s">
        <v>27</v>
      </c>
      <c r="O1850" s="7"/>
      <c r="P1850" s="72">
        <v>87702</v>
      </c>
      <c r="Q1850" s="72">
        <v>87702</v>
      </c>
      <c r="R1850" s="7" t="s">
        <v>16710</v>
      </c>
      <c r="S1850" s="7" t="s">
        <v>16710</v>
      </c>
      <c r="T1850" s="7" t="s">
        <v>16755</v>
      </c>
      <c r="U1850" s="7">
        <v>0</v>
      </c>
      <c r="V1850" s="7" t="s">
        <v>16751</v>
      </c>
      <c r="W1850" s="7">
        <v>2022</v>
      </c>
      <c r="X1850" s="7" t="s">
        <v>16755</v>
      </c>
      <c r="Y1850" s="24">
        <v>87702</v>
      </c>
      <c r="Z1850" s="24">
        <v>0</v>
      </c>
      <c r="AA1850" s="24"/>
      <c r="AB1850" s="24">
        <v>0</v>
      </c>
      <c r="AC1850" s="24">
        <v>87702</v>
      </c>
      <c r="AD1850" s="24">
        <v>0</v>
      </c>
      <c r="AE1850" s="24">
        <v>87702</v>
      </c>
      <c r="AF1850" s="24">
        <v>0</v>
      </c>
      <c r="AG1850" s="24">
        <v>87702</v>
      </c>
    </row>
    <row r="1851" spans="1:33" x14ac:dyDescent="0.35">
      <c r="A1851" s="70">
        <v>901158187</v>
      </c>
      <c r="B1851" s="70" t="s">
        <v>24</v>
      </c>
      <c r="C1851" s="70" t="s">
        <v>4702</v>
      </c>
      <c r="D1851" s="70" t="s">
        <v>14838</v>
      </c>
      <c r="E1851" s="70" t="s">
        <v>11121</v>
      </c>
      <c r="F1851" s="70" t="s">
        <v>16707</v>
      </c>
      <c r="G1851" s="70" t="s">
        <v>16757</v>
      </c>
      <c r="H1851" s="70" t="s">
        <v>4693</v>
      </c>
      <c r="I1851" s="25">
        <v>45261</v>
      </c>
      <c r="J1851" s="71">
        <v>720</v>
      </c>
      <c r="K1851" s="70" t="s">
        <v>4703</v>
      </c>
      <c r="L1851" s="70" t="s">
        <v>4704</v>
      </c>
      <c r="M1851" s="70" t="s">
        <v>9239</v>
      </c>
      <c r="N1851" s="70" t="s">
        <v>27</v>
      </c>
      <c r="O1851" s="7"/>
      <c r="P1851" s="72">
        <v>87702</v>
      </c>
      <c r="Q1851" s="72">
        <v>87702</v>
      </c>
      <c r="R1851" s="7" t="s">
        <v>16710</v>
      </c>
      <c r="S1851" s="7" t="s">
        <v>16710</v>
      </c>
      <c r="T1851" s="7" t="s">
        <v>16755</v>
      </c>
      <c r="U1851" s="7">
        <v>0</v>
      </c>
      <c r="V1851" s="7" t="s">
        <v>16751</v>
      </c>
      <c r="W1851" s="7">
        <v>2022</v>
      </c>
      <c r="X1851" s="7" t="s">
        <v>16755</v>
      </c>
      <c r="Y1851" s="24">
        <v>87702</v>
      </c>
      <c r="Z1851" s="24">
        <v>0</v>
      </c>
      <c r="AA1851" s="24"/>
      <c r="AB1851" s="24">
        <v>0</v>
      </c>
      <c r="AC1851" s="24">
        <v>87702</v>
      </c>
      <c r="AD1851" s="24">
        <v>0</v>
      </c>
      <c r="AE1851" s="24">
        <v>87702</v>
      </c>
      <c r="AF1851" s="24">
        <v>0</v>
      </c>
      <c r="AG1851" s="24">
        <v>87702</v>
      </c>
    </row>
    <row r="1852" spans="1:33" x14ac:dyDescent="0.35">
      <c r="A1852" s="70">
        <v>901158187</v>
      </c>
      <c r="B1852" s="70" t="s">
        <v>24</v>
      </c>
      <c r="C1852" s="70" t="s">
        <v>4705</v>
      </c>
      <c r="D1852" s="70" t="s">
        <v>14839</v>
      </c>
      <c r="E1852" s="70" t="s">
        <v>11122</v>
      </c>
      <c r="F1852" s="70" t="s">
        <v>16707</v>
      </c>
      <c r="G1852" s="70" t="s">
        <v>16757</v>
      </c>
      <c r="H1852" s="70" t="s">
        <v>4693</v>
      </c>
      <c r="I1852" s="25">
        <v>45261</v>
      </c>
      <c r="J1852" s="71">
        <v>720</v>
      </c>
      <c r="K1852" s="70" t="s">
        <v>4706</v>
      </c>
      <c r="L1852" s="70" t="s">
        <v>4707</v>
      </c>
      <c r="M1852" s="70" t="s">
        <v>9239</v>
      </c>
      <c r="N1852" s="70" t="s">
        <v>27</v>
      </c>
      <c r="O1852" s="7"/>
      <c r="P1852" s="72">
        <v>87702</v>
      </c>
      <c r="Q1852" s="72">
        <v>87702</v>
      </c>
      <c r="R1852" s="7" t="s">
        <v>16710</v>
      </c>
      <c r="S1852" s="7" t="s">
        <v>16710</v>
      </c>
      <c r="T1852" s="7" t="s">
        <v>16755</v>
      </c>
      <c r="U1852" s="7">
        <v>0</v>
      </c>
      <c r="V1852" s="7" t="s">
        <v>16751</v>
      </c>
      <c r="W1852" s="7">
        <v>2022</v>
      </c>
      <c r="X1852" s="7" t="s">
        <v>16755</v>
      </c>
      <c r="Y1852" s="24">
        <v>87702</v>
      </c>
      <c r="Z1852" s="24">
        <v>0</v>
      </c>
      <c r="AA1852" s="24"/>
      <c r="AB1852" s="24">
        <v>0</v>
      </c>
      <c r="AC1852" s="24">
        <v>87702</v>
      </c>
      <c r="AD1852" s="24">
        <v>0</v>
      </c>
      <c r="AE1852" s="24">
        <v>87702</v>
      </c>
      <c r="AF1852" s="24">
        <v>0</v>
      </c>
      <c r="AG1852" s="24">
        <v>87702</v>
      </c>
    </row>
    <row r="1853" spans="1:33" x14ac:dyDescent="0.35">
      <c r="A1853" s="70">
        <v>901158187</v>
      </c>
      <c r="B1853" s="70" t="s">
        <v>24</v>
      </c>
      <c r="C1853" s="70" t="s">
        <v>4708</v>
      </c>
      <c r="D1853" s="70" t="s">
        <v>14840</v>
      </c>
      <c r="E1853" s="70" t="s">
        <v>11123</v>
      </c>
      <c r="F1853" s="70" t="s">
        <v>16707</v>
      </c>
      <c r="G1853" s="70" t="s">
        <v>16757</v>
      </c>
      <c r="H1853" s="70" t="s">
        <v>4693</v>
      </c>
      <c r="I1853" s="25">
        <v>45261</v>
      </c>
      <c r="J1853" s="71">
        <v>720</v>
      </c>
      <c r="K1853" s="70" t="s">
        <v>4709</v>
      </c>
      <c r="L1853" s="70" t="s">
        <v>4710</v>
      </c>
      <c r="M1853" s="70" t="s">
        <v>9239</v>
      </c>
      <c r="N1853" s="70" t="s">
        <v>27</v>
      </c>
      <c r="O1853" s="7"/>
      <c r="P1853" s="72">
        <v>87702</v>
      </c>
      <c r="Q1853" s="72">
        <v>87702</v>
      </c>
      <c r="R1853" s="7" t="s">
        <v>16710</v>
      </c>
      <c r="S1853" s="7" t="s">
        <v>16710</v>
      </c>
      <c r="T1853" s="7" t="s">
        <v>16755</v>
      </c>
      <c r="U1853" s="7">
        <v>0</v>
      </c>
      <c r="V1853" s="7" t="s">
        <v>16751</v>
      </c>
      <c r="W1853" s="7">
        <v>2022</v>
      </c>
      <c r="X1853" s="7" t="s">
        <v>16755</v>
      </c>
      <c r="Y1853" s="24">
        <v>87702</v>
      </c>
      <c r="Z1853" s="24">
        <v>0</v>
      </c>
      <c r="AA1853" s="24"/>
      <c r="AB1853" s="24">
        <v>0</v>
      </c>
      <c r="AC1853" s="24">
        <v>87702</v>
      </c>
      <c r="AD1853" s="24">
        <v>0</v>
      </c>
      <c r="AE1853" s="24">
        <v>87702</v>
      </c>
      <c r="AF1853" s="24">
        <v>0</v>
      </c>
      <c r="AG1853" s="24">
        <v>87702</v>
      </c>
    </row>
    <row r="1854" spans="1:33" x14ac:dyDescent="0.35">
      <c r="A1854" s="70">
        <v>901158187</v>
      </c>
      <c r="B1854" s="70" t="s">
        <v>24</v>
      </c>
      <c r="C1854" s="70" t="s">
        <v>4711</v>
      </c>
      <c r="D1854" s="70" t="s">
        <v>14841</v>
      </c>
      <c r="E1854" s="70" t="s">
        <v>11124</v>
      </c>
      <c r="F1854" s="70" t="s">
        <v>16707</v>
      </c>
      <c r="G1854" s="70" t="s">
        <v>16757</v>
      </c>
      <c r="H1854" s="70" t="s">
        <v>4693</v>
      </c>
      <c r="I1854" s="25">
        <v>45261</v>
      </c>
      <c r="J1854" s="71">
        <v>720</v>
      </c>
      <c r="K1854" s="70" t="s">
        <v>4712</v>
      </c>
      <c r="L1854" s="70" t="s">
        <v>4713</v>
      </c>
      <c r="M1854" s="70" t="s">
        <v>9239</v>
      </c>
      <c r="N1854" s="70" t="s">
        <v>27</v>
      </c>
      <c r="O1854" s="7"/>
      <c r="P1854" s="72">
        <v>87702</v>
      </c>
      <c r="Q1854" s="72">
        <v>87702</v>
      </c>
      <c r="R1854" s="7" t="s">
        <v>16710</v>
      </c>
      <c r="S1854" s="7" t="s">
        <v>16710</v>
      </c>
      <c r="T1854" s="7" t="s">
        <v>16755</v>
      </c>
      <c r="U1854" s="7">
        <v>0</v>
      </c>
      <c r="V1854" s="7" t="s">
        <v>16751</v>
      </c>
      <c r="W1854" s="7">
        <v>2022</v>
      </c>
      <c r="X1854" s="7" t="s">
        <v>16755</v>
      </c>
      <c r="Y1854" s="24">
        <v>87702</v>
      </c>
      <c r="Z1854" s="24">
        <v>0</v>
      </c>
      <c r="AA1854" s="24"/>
      <c r="AB1854" s="24">
        <v>0</v>
      </c>
      <c r="AC1854" s="24">
        <v>87702</v>
      </c>
      <c r="AD1854" s="24">
        <v>0</v>
      </c>
      <c r="AE1854" s="24">
        <v>87702</v>
      </c>
      <c r="AF1854" s="24">
        <v>0</v>
      </c>
      <c r="AG1854" s="24">
        <v>87702</v>
      </c>
    </row>
    <row r="1855" spans="1:33" x14ac:dyDescent="0.35">
      <c r="A1855" s="70">
        <v>901158187</v>
      </c>
      <c r="B1855" s="70" t="s">
        <v>24</v>
      </c>
      <c r="C1855" s="70" t="s">
        <v>4714</v>
      </c>
      <c r="D1855" s="70" t="s">
        <v>14842</v>
      </c>
      <c r="E1855" s="70" t="s">
        <v>11125</v>
      </c>
      <c r="F1855" s="70" t="s">
        <v>16707</v>
      </c>
      <c r="G1855" s="70" t="s">
        <v>16757</v>
      </c>
      <c r="H1855" s="70" t="s">
        <v>4693</v>
      </c>
      <c r="I1855" s="25">
        <v>45261</v>
      </c>
      <c r="J1855" s="71">
        <v>720</v>
      </c>
      <c r="K1855" s="70" t="s">
        <v>4715</v>
      </c>
      <c r="L1855" s="70" t="s">
        <v>4716</v>
      </c>
      <c r="M1855" s="70" t="s">
        <v>9239</v>
      </c>
      <c r="N1855" s="70" t="s">
        <v>27</v>
      </c>
      <c r="O1855" s="7"/>
      <c r="P1855" s="72">
        <v>87702</v>
      </c>
      <c r="Q1855" s="72">
        <v>87702</v>
      </c>
      <c r="R1855" s="7" t="s">
        <v>16710</v>
      </c>
      <c r="S1855" s="7" t="s">
        <v>16710</v>
      </c>
      <c r="T1855" s="7" t="s">
        <v>16755</v>
      </c>
      <c r="U1855" s="7">
        <v>0</v>
      </c>
      <c r="V1855" s="7" t="s">
        <v>16751</v>
      </c>
      <c r="W1855" s="7">
        <v>2022</v>
      </c>
      <c r="X1855" s="7" t="s">
        <v>16755</v>
      </c>
      <c r="Y1855" s="24">
        <v>87702</v>
      </c>
      <c r="Z1855" s="24">
        <v>0</v>
      </c>
      <c r="AA1855" s="24"/>
      <c r="AB1855" s="24">
        <v>0</v>
      </c>
      <c r="AC1855" s="24">
        <v>87702</v>
      </c>
      <c r="AD1855" s="24">
        <v>0</v>
      </c>
      <c r="AE1855" s="24">
        <v>87702</v>
      </c>
      <c r="AF1855" s="24">
        <v>0</v>
      </c>
      <c r="AG1855" s="24">
        <v>87702</v>
      </c>
    </row>
    <row r="1856" spans="1:33" x14ac:dyDescent="0.35">
      <c r="A1856" s="70">
        <v>901158187</v>
      </c>
      <c r="B1856" s="70" t="s">
        <v>24</v>
      </c>
      <c r="C1856" s="70" t="s">
        <v>4717</v>
      </c>
      <c r="D1856" s="70" t="s">
        <v>14843</v>
      </c>
      <c r="E1856" s="70" t="s">
        <v>11126</v>
      </c>
      <c r="F1856" s="70" t="s">
        <v>16707</v>
      </c>
      <c r="G1856" s="70" t="s">
        <v>16757</v>
      </c>
      <c r="H1856" s="70" t="s">
        <v>4693</v>
      </c>
      <c r="I1856" s="25">
        <v>45261</v>
      </c>
      <c r="J1856" s="71">
        <v>720</v>
      </c>
      <c r="K1856" s="70" t="s">
        <v>4718</v>
      </c>
      <c r="L1856" s="70" t="s">
        <v>4719</v>
      </c>
      <c r="M1856" s="70" t="s">
        <v>9239</v>
      </c>
      <c r="N1856" s="70" t="s">
        <v>27</v>
      </c>
      <c r="O1856" s="7"/>
      <c r="P1856" s="72">
        <v>87702</v>
      </c>
      <c r="Q1856" s="72">
        <v>87702</v>
      </c>
      <c r="R1856" s="7" t="s">
        <v>16710</v>
      </c>
      <c r="S1856" s="7" t="s">
        <v>16710</v>
      </c>
      <c r="T1856" s="7" t="s">
        <v>16755</v>
      </c>
      <c r="U1856" s="7">
        <v>0</v>
      </c>
      <c r="V1856" s="7" t="s">
        <v>16751</v>
      </c>
      <c r="W1856" s="7">
        <v>2022</v>
      </c>
      <c r="X1856" s="7" t="s">
        <v>16755</v>
      </c>
      <c r="Y1856" s="24">
        <v>87702</v>
      </c>
      <c r="Z1856" s="24">
        <v>0</v>
      </c>
      <c r="AA1856" s="24"/>
      <c r="AB1856" s="24">
        <v>0</v>
      </c>
      <c r="AC1856" s="24">
        <v>87702</v>
      </c>
      <c r="AD1856" s="24">
        <v>0</v>
      </c>
      <c r="AE1856" s="24">
        <v>87702</v>
      </c>
      <c r="AF1856" s="24">
        <v>0</v>
      </c>
      <c r="AG1856" s="24">
        <v>87702</v>
      </c>
    </row>
    <row r="1857" spans="1:33" x14ac:dyDescent="0.35">
      <c r="A1857" s="70">
        <v>901158187</v>
      </c>
      <c r="B1857" s="70" t="s">
        <v>24</v>
      </c>
      <c r="C1857" s="70" t="s">
        <v>4720</v>
      </c>
      <c r="D1857" s="70" t="s">
        <v>14844</v>
      </c>
      <c r="E1857" s="70" t="s">
        <v>11127</v>
      </c>
      <c r="F1857" s="70" t="s">
        <v>16707</v>
      </c>
      <c r="G1857" s="70" t="s">
        <v>16757</v>
      </c>
      <c r="H1857" s="70" t="s">
        <v>4721</v>
      </c>
      <c r="I1857" s="25">
        <v>45261</v>
      </c>
      <c r="J1857" s="71">
        <v>720</v>
      </c>
      <c r="K1857" s="70" t="s">
        <v>4722</v>
      </c>
      <c r="L1857" s="70" t="s">
        <v>4723</v>
      </c>
      <c r="M1857" s="70" t="s">
        <v>9239</v>
      </c>
      <c r="N1857" s="70" t="s">
        <v>27</v>
      </c>
      <c r="O1857" s="7"/>
      <c r="P1857" s="72">
        <v>87702</v>
      </c>
      <c r="Q1857" s="72">
        <v>87702</v>
      </c>
      <c r="R1857" s="7" t="s">
        <v>16710</v>
      </c>
      <c r="S1857" s="7" t="s">
        <v>16710</v>
      </c>
      <c r="T1857" s="7" t="s">
        <v>16755</v>
      </c>
      <c r="U1857" s="7">
        <v>0</v>
      </c>
      <c r="V1857" s="7" t="s">
        <v>16751</v>
      </c>
      <c r="W1857" s="7">
        <v>2022</v>
      </c>
      <c r="X1857" s="7" t="s">
        <v>16755</v>
      </c>
      <c r="Y1857" s="24">
        <v>87702</v>
      </c>
      <c r="Z1857" s="24">
        <v>0</v>
      </c>
      <c r="AA1857" s="24"/>
      <c r="AB1857" s="24">
        <v>0</v>
      </c>
      <c r="AC1857" s="24">
        <v>87702</v>
      </c>
      <c r="AD1857" s="24">
        <v>0</v>
      </c>
      <c r="AE1857" s="24">
        <v>87702</v>
      </c>
      <c r="AF1857" s="24">
        <v>0</v>
      </c>
      <c r="AG1857" s="24">
        <v>87702</v>
      </c>
    </row>
    <row r="1858" spans="1:33" x14ac:dyDescent="0.35">
      <c r="A1858" s="70">
        <v>901158187</v>
      </c>
      <c r="B1858" s="70" t="s">
        <v>24</v>
      </c>
      <c r="C1858" s="70" t="s">
        <v>4724</v>
      </c>
      <c r="D1858" s="70" t="s">
        <v>14845</v>
      </c>
      <c r="E1858" s="70" t="s">
        <v>11128</v>
      </c>
      <c r="F1858" s="70" t="s">
        <v>16707</v>
      </c>
      <c r="G1858" s="70" t="s">
        <v>16757</v>
      </c>
      <c r="H1858" s="70" t="s">
        <v>4721</v>
      </c>
      <c r="I1858" s="25">
        <v>45261</v>
      </c>
      <c r="J1858" s="71">
        <v>720</v>
      </c>
      <c r="K1858" s="70" t="s">
        <v>4725</v>
      </c>
      <c r="L1858" s="70" t="s">
        <v>26</v>
      </c>
      <c r="M1858" s="70" t="s">
        <v>9239</v>
      </c>
      <c r="N1858" s="70" t="s">
        <v>27</v>
      </c>
      <c r="O1858" s="7"/>
      <c r="P1858" s="72">
        <v>87702</v>
      </c>
      <c r="Q1858" s="72">
        <v>87702</v>
      </c>
      <c r="R1858" s="7" t="s">
        <v>16710</v>
      </c>
      <c r="S1858" s="7" t="s">
        <v>16710</v>
      </c>
      <c r="T1858" s="7" t="s">
        <v>16755</v>
      </c>
      <c r="U1858" s="7">
        <v>0</v>
      </c>
      <c r="V1858" s="7" t="s">
        <v>16751</v>
      </c>
      <c r="W1858" s="7">
        <v>2022</v>
      </c>
      <c r="X1858" s="7" t="s">
        <v>16755</v>
      </c>
      <c r="Y1858" s="24">
        <v>87702</v>
      </c>
      <c r="Z1858" s="24">
        <v>0</v>
      </c>
      <c r="AA1858" s="24"/>
      <c r="AB1858" s="24">
        <v>0</v>
      </c>
      <c r="AC1858" s="24">
        <v>87702</v>
      </c>
      <c r="AD1858" s="24">
        <v>0</v>
      </c>
      <c r="AE1858" s="24">
        <v>87702</v>
      </c>
      <c r="AF1858" s="24">
        <v>0</v>
      </c>
      <c r="AG1858" s="24">
        <v>87702</v>
      </c>
    </row>
    <row r="1859" spans="1:33" x14ac:dyDescent="0.35">
      <c r="A1859" s="70">
        <v>901158187</v>
      </c>
      <c r="B1859" s="70" t="s">
        <v>24</v>
      </c>
      <c r="C1859" s="70" t="s">
        <v>4726</v>
      </c>
      <c r="D1859" s="70" t="s">
        <v>14846</v>
      </c>
      <c r="E1859" s="70" t="s">
        <v>11129</v>
      </c>
      <c r="F1859" s="70" t="s">
        <v>16707</v>
      </c>
      <c r="G1859" s="70" t="s">
        <v>16757</v>
      </c>
      <c r="H1859" s="70" t="s">
        <v>4721</v>
      </c>
      <c r="I1859" s="25">
        <v>45261</v>
      </c>
      <c r="J1859" s="71">
        <v>720</v>
      </c>
      <c r="K1859" s="70" t="s">
        <v>4727</v>
      </c>
      <c r="L1859" s="70" t="s">
        <v>26</v>
      </c>
      <c r="M1859" s="70" t="s">
        <v>9239</v>
      </c>
      <c r="N1859" s="70" t="s">
        <v>27</v>
      </c>
      <c r="O1859" s="7"/>
      <c r="P1859" s="72">
        <v>87702</v>
      </c>
      <c r="Q1859" s="72">
        <v>87702</v>
      </c>
      <c r="R1859" s="7" t="s">
        <v>16710</v>
      </c>
      <c r="S1859" s="7" t="s">
        <v>16710</v>
      </c>
      <c r="T1859" s="7" t="s">
        <v>16755</v>
      </c>
      <c r="U1859" s="7">
        <v>0</v>
      </c>
      <c r="V1859" s="7" t="s">
        <v>16751</v>
      </c>
      <c r="W1859" s="7">
        <v>2022</v>
      </c>
      <c r="X1859" s="7" t="s">
        <v>16755</v>
      </c>
      <c r="Y1859" s="24">
        <v>87702</v>
      </c>
      <c r="Z1859" s="24">
        <v>0</v>
      </c>
      <c r="AA1859" s="24"/>
      <c r="AB1859" s="24">
        <v>0</v>
      </c>
      <c r="AC1859" s="24">
        <v>87702</v>
      </c>
      <c r="AD1859" s="24">
        <v>0</v>
      </c>
      <c r="AE1859" s="24">
        <v>87702</v>
      </c>
      <c r="AF1859" s="24">
        <v>0</v>
      </c>
      <c r="AG1859" s="24">
        <v>87702</v>
      </c>
    </row>
    <row r="1860" spans="1:33" x14ac:dyDescent="0.35">
      <c r="A1860" s="70">
        <v>901158187</v>
      </c>
      <c r="B1860" s="70" t="s">
        <v>24</v>
      </c>
      <c r="C1860" s="70" t="s">
        <v>4728</v>
      </c>
      <c r="D1860" s="70" t="s">
        <v>14847</v>
      </c>
      <c r="E1860" s="70" t="s">
        <v>11130</v>
      </c>
      <c r="F1860" s="70" t="s">
        <v>16707</v>
      </c>
      <c r="G1860" s="70" t="s">
        <v>16757</v>
      </c>
      <c r="H1860" s="70" t="s">
        <v>4721</v>
      </c>
      <c r="I1860" s="25">
        <v>45261</v>
      </c>
      <c r="J1860" s="71">
        <v>720</v>
      </c>
      <c r="K1860" s="70" t="s">
        <v>4729</v>
      </c>
      <c r="L1860" s="70" t="s">
        <v>3535</v>
      </c>
      <c r="M1860" s="70" t="s">
        <v>9239</v>
      </c>
      <c r="N1860" s="70" t="s">
        <v>27</v>
      </c>
      <c r="O1860" s="7"/>
      <c r="P1860" s="72">
        <v>87702</v>
      </c>
      <c r="Q1860" s="72">
        <v>87702</v>
      </c>
      <c r="R1860" s="7" t="s">
        <v>16710</v>
      </c>
      <c r="S1860" s="7" t="s">
        <v>16710</v>
      </c>
      <c r="T1860" s="7" t="s">
        <v>16755</v>
      </c>
      <c r="U1860" s="7">
        <v>0</v>
      </c>
      <c r="V1860" s="7" t="s">
        <v>16751</v>
      </c>
      <c r="W1860" s="7">
        <v>2022</v>
      </c>
      <c r="X1860" s="7" t="s">
        <v>16755</v>
      </c>
      <c r="Y1860" s="24">
        <v>87702</v>
      </c>
      <c r="Z1860" s="24">
        <v>0</v>
      </c>
      <c r="AA1860" s="24"/>
      <c r="AB1860" s="24">
        <v>0</v>
      </c>
      <c r="AC1860" s="24">
        <v>87702</v>
      </c>
      <c r="AD1860" s="24">
        <v>0</v>
      </c>
      <c r="AE1860" s="24">
        <v>87702</v>
      </c>
      <c r="AF1860" s="24">
        <v>0</v>
      </c>
      <c r="AG1860" s="24">
        <v>87702</v>
      </c>
    </row>
    <row r="1861" spans="1:33" x14ac:dyDescent="0.35">
      <c r="A1861" s="70">
        <v>901158187</v>
      </c>
      <c r="B1861" s="70" t="s">
        <v>24</v>
      </c>
      <c r="C1861" s="70" t="s">
        <v>4730</v>
      </c>
      <c r="D1861" s="70" t="s">
        <v>14848</v>
      </c>
      <c r="E1861" s="70" t="s">
        <v>11131</v>
      </c>
      <c r="F1861" s="70" t="s">
        <v>16707</v>
      </c>
      <c r="G1861" s="70" t="s">
        <v>16757</v>
      </c>
      <c r="H1861" s="70" t="s">
        <v>4721</v>
      </c>
      <c r="I1861" s="25">
        <v>45261</v>
      </c>
      <c r="J1861" s="71">
        <v>720</v>
      </c>
      <c r="K1861" s="70" t="s">
        <v>4731</v>
      </c>
      <c r="L1861" s="70" t="s">
        <v>4732</v>
      </c>
      <c r="M1861" s="70" t="s">
        <v>9239</v>
      </c>
      <c r="N1861" s="70" t="s">
        <v>27</v>
      </c>
      <c r="O1861" s="7"/>
      <c r="P1861" s="72">
        <v>87702</v>
      </c>
      <c r="Q1861" s="72">
        <v>87702</v>
      </c>
      <c r="R1861" s="7" t="s">
        <v>16710</v>
      </c>
      <c r="S1861" s="7" t="s">
        <v>16710</v>
      </c>
      <c r="T1861" s="7" t="s">
        <v>16755</v>
      </c>
      <c r="U1861" s="7">
        <v>0</v>
      </c>
      <c r="V1861" s="7" t="s">
        <v>16751</v>
      </c>
      <c r="W1861" s="7">
        <v>2022</v>
      </c>
      <c r="X1861" s="7" t="s">
        <v>16755</v>
      </c>
      <c r="Y1861" s="24">
        <v>87702</v>
      </c>
      <c r="Z1861" s="24">
        <v>0</v>
      </c>
      <c r="AA1861" s="24"/>
      <c r="AB1861" s="24">
        <v>0</v>
      </c>
      <c r="AC1861" s="24">
        <v>87702</v>
      </c>
      <c r="AD1861" s="24">
        <v>0</v>
      </c>
      <c r="AE1861" s="24">
        <v>87702</v>
      </c>
      <c r="AF1861" s="24">
        <v>0</v>
      </c>
      <c r="AG1861" s="24">
        <v>87702</v>
      </c>
    </row>
    <row r="1862" spans="1:33" x14ac:dyDescent="0.35">
      <c r="A1862" s="70">
        <v>901158187</v>
      </c>
      <c r="B1862" s="70" t="s">
        <v>24</v>
      </c>
      <c r="C1862" s="70" t="s">
        <v>4733</v>
      </c>
      <c r="D1862" s="70" t="s">
        <v>14849</v>
      </c>
      <c r="E1862" s="70" t="s">
        <v>11132</v>
      </c>
      <c r="F1862" s="70" t="s">
        <v>16707</v>
      </c>
      <c r="G1862" s="70" t="s">
        <v>16757</v>
      </c>
      <c r="H1862" s="70" t="s">
        <v>4721</v>
      </c>
      <c r="I1862" s="25">
        <v>45261</v>
      </c>
      <c r="J1862" s="71">
        <v>720</v>
      </c>
      <c r="K1862" s="70" t="s">
        <v>4734</v>
      </c>
      <c r="L1862" s="70" t="s">
        <v>4732</v>
      </c>
      <c r="M1862" s="70" t="s">
        <v>9239</v>
      </c>
      <c r="N1862" s="70" t="s">
        <v>27</v>
      </c>
      <c r="O1862" s="7"/>
      <c r="P1862" s="72">
        <v>133849</v>
      </c>
      <c r="Q1862" s="72">
        <v>133849</v>
      </c>
      <c r="R1862" s="7" t="s">
        <v>16710</v>
      </c>
      <c r="S1862" s="7" t="s">
        <v>16710</v>
      </c>
      <c r="T1862" s="7" t="s">
        <v>16755</v>
      </c>
      <c r="U1862" s="7">
        <v>0</v>
      </c>
      <c r="V1862" s="7" t="s">
        <v>16751</v>
      </c>
      <c r="W1862" s="7">
        <v>2022</v>
      </c>
      <c r="X1862" s="7" t="s">
        <v>16755</v>
      </c>
      <c r="Y1862" s="24">
        <v>133849</v>
      </c>
      <c r="Z1862" s="24">
        <v>0</v>
      </c>
      <c r="AA1862" s="24"/>
      <c r="AB1862" s="24">
        <v>0</v>
      </c>
      <c r="AC1862" s="24">
        <v>133849</v>
      </c>
      <c r="AD1862" s="24">
        <v>0</v>
      </c>
      <c r="AE1862" s="24">
        <v>133849</v>
      </c>
      <c r="AF1862" s="24">
        <v>0</v>
      </c>
      <c r="AG1862" s="24">
        <v>133849</v>
      </c>
    </row>
    <row r="1863" spans="1:33" x14ac:dyDescent="0.35">
      <c r="A1863" s="70">
        <v>901158187</v>
      </c>
      <c r="B1863" s="70" t="s">
        <v>24</v>
      </c>
      <c r="C1863" s="70" t="s">
        <v>4735</v>
      </c>
      <c r="D1863" s="70" t="s">
        <v>14850</v>
      </c>
      <c r="E1863" s="70" t="s">
        <v>11133</v>
      </c>
      <c r="F1863" s="70" t="s">
        <v>16707</v>
      </c>
      <c r="G1863" s="70" t="s">
        <v>16757</v>
      </c>
      <c r="H1863" s="70" t="s">
        <v>4721</v>
      </c>
      <c r="I1863" s="25">
        <v>45261</v>
      </c>
      <c r="J1863" s="71">
        <v>720</v>
      </c>
      <c r="K1863" s="70" t="s">
        <v>4736</v>
      </c>
      <c r="L1863" s="70" t="s">
        <v>26</v>
      </c>
      <c r="M1863" s="70" t="s">
        <v>9239</v>
      </c>
      <c r="N1863" s="70" t="s">
        <v>27</v>
      </c>
      <c r="O1863" s="7"/>
      <c r="P1863" s="72">
        <v>87702</v>
      </c>
      <c r="Q1863" s="72">
        <v>87702</v>
      </c>
      <c r="R1863" s="7" t="s">
        <v>16710</v>
      </c>
      <c r="S1863" s="7" t="s">
        <v>16710</v>
      </c>
      <c r="T1863" s="7" t="s">
        <v>16755</v>
      </c>
      <c r="U1863" s="7">
        <v>0</v>
      </c>
      <c r="V1863" s="7" t="s">
        <v>16751</v>
      </c>
      <c r="W1863" s="7">
        <v>2022</v>
      </c>
      <c r="X1863" s="7" t="s">
        <v>16755</v>
      </c>
      <c r="Y1863" s="24">
        <v>87702</v>
      </c>
      <c r="Z1863" s="24">
        <v>0</v>
      </c>
      <c r="AA1863" s="24"/>
      <c r="AB1863" s="24">
        <v>0</v>
      </c>
      <c r="AC1863" s="24">
        <v>87702</v>
      </c>
      <c r="AD1863" s="24">
        <v>0</v>
      </c>
      <c r="AE1863" s="24">
        <v>87702</v>
      </c>
      <c r="AF1863" s="24">
        <v>0</v>
      </c>
      <c r="AG1863" s="24">
        <v>87702</v>
      </c>
    </row>
    <row r="1864" spans="1:33" x14ac:dyDescent="0.35">
      <c r="A1864" s="70">
        <v>901158187</v>
      </c>
      <c r="B1864" s="70" t="s">
        <v>24</v>
      </c>
      <c r="C1864" s="70" t="s">
        <v>4737</v>
      </c>
      <c r="D1864" s="70" t="s">
        <v>14851</v>
      </c>
      <c r="E1864" s="70" t="s">
        <v>11134</v>
      </c>
      <c r="F1864" s="70" t="s">
        <v>16707</v>
      </c>
      <c r="G1864" s="70" t="s">
        <v>16757</v>
      </c>
      <c r="H1864" s="70" t="s">
        <v>4721</v>
      </c>
      <c r="I1864" s="25">
        <v>45261</v>
      </c>
      <c r="J1864" s="71">
        <v>720</v>
      </c>
      <c r="K1864" s="70" t="s">
        <v>4738</v>
      </c>
      <c r="L1864" s="70" t="s">
        <v>26</v>
      </c>
      <c r="M1864" s="70" t="s">
        <v>9239</v>
      </c>
      <c r="N1864" s="70" t="s">
        <v>27</v>
      </c>
      <c r="O1864" s="7"/>
      <c r="P1864" s="72">
        <v>87702</v>
      </c>
      <c r="Q1864" s="72">
        <v>87702</v>
      </c>
      <c r="R1864" s="7" t="s">
        <v>16710</v>
      </c>
      <c r="S1864" s="7" t="s">
        <v>16710</v>
      </c>
      <c r="T1864" s="7" t="s">
        <v>16755</v>
      </c>
      <c r="U1864" s="7">
        <v>0</v>
      </c>
      <c r="V1864" s="7" t="s">
        <v>16751</v>
      </c>
      <c r="W1864" s="7">
        <v>2022</v>
      </c>
      <c r="X1864" s="7" t="s">
        <v>16755</v>
      </c>
      <c r="Y1864" s="24">
        <v>87702</v>
      </c>
      <c r="Z1864" s="24">
        <v>0</v>
      </c>
      <c r="AA1864" s="24"/>
      <c r="AB1864" s="24">
        <v>0</v>
      </c>
      <c r="AC1864" s="24">
        <v>87702</v>
      </c>
      <c r="AD1864" s="24">
        <v>0</v>
      </c>
      <c r="AE1864" s="24">
        <v>87702</v>
      </c>
      <c r="AF1864" s="24">
        <v>0</v>
      </c>
      <c r="AG1864" s="24">
        <v>87702</v>
      </c>
    </row>
    <row r="1865" spans="1:33" x14ac:dyDescent="0.35">
      <c r="A1865" s="70">
        <v>901158187</v>
      </c>
      <c r="B1865" s="70" t="s">
        <v>24</v>
      </c>
      <c r="C1865" s="70" t="s">
        <v>4739</v>
      </c>
      <c r="D1865" s="70" t="s">
        <v>14852</v>
      </c>
      <c r="E1865" s="70" t="s">
        <v>11135</v>
      </c>
      <c r="F1865" s="70" t="s">
        <v>16707</v>
      </c>
      <c r="G1865" s="70" t="s">
        <v>16757</v>
      </c>
      <c r="H1865" s="70" t="s">
        <v>4721</v>
      </c>
      <c r="I1865" s="25">
        <v>45261</v>
      </c>
      <c r="J1865" s="71">
        <v>720</v>
      </c>
      <c r="K1865" s="70" t="s">
        <v>4740</v>
      </c>
      <c r="L1865" s="70" t="s">
        <v>4741</v>
      </c>
      <c r="M1865" s="70" t="s">
        <v>9239</v>
      </c>
      <c r="N1865" s="70" t="s">
        <v>27</v>
      </c>
      <c r="O1865" s="7"/>
      <c r="P1865" s="72">
        <v>87702</v>
      </c>
      <c r="Q1865" s="72">
        <v>87702</v>
      </c>
      <c r="R1865" s="7" t="s">
        <v>16710</v>
      </c>
      <c r="S1865" s="7" t="s">
        <v>16710</v>
      </c>
      <c r="T1865" s="7" t="s">
        <v>16755</v>
      </c>
      <c r="U1865" s="7">
        <v>0</v>
      </c>
      <c r="V1865" s="7" t="s">
        <v>16751</v>
      </c>
      <c r="W1865" s="7">
        <v>2022</v>
      </c>
      <c r="X1865" s="7" t="s">
        <v>16755</v>
      </c>
      <c r="Y1865" s="24">
        <v>87702</v>
      </c>
      <c r="Z1865" s="24">
        <v>0</v>
      </c>
      <c r="AA1865" s="24"/>
      <c r="AB1865" s="24">
        <v>0</v>
      </c>
      <c r="AC1865" s="24">
        <v>87702</v>
      </c>
      <c r="AD1865" s="24">
        <v>0</v>
      </c>
      <c r="AE1865" s="24">
        <v>87702</v>
      </c>
      <c r="AF1865" s="24">
        <v>0</v>
      </c>
      <c r="AG1865" s="24">
        <v>87702</v>
      </c>
    </row>
    <row r="1866" spans="1:33" x14ac:dyDescent="0.35">
      <c r="A1866" s="70">
        <v>901158187</v>
      </c>
      <c r="B1866" s="70" t="s">
        <v>24</v>
      </c>
      <c r="C1866" s="70" t="s">
        <v>4742</v>
      </c>
      <c r="D1866" s="70" t="s">
        <v>14853</v>
      </c>
      <c r="E1866" s="70" t="s">
        <v>11136</v>
      </c>
      <c r="F1866" s="70" t="s">
        <v>16707</v>
      </c>
      <c r="G1866" s="70" t="s">
        <v>16757</v>
      </c>
      <c r="H1866" s="70" t="s">
        <v>4721</v>
      </c>
      <c r="I1866" s="25">
        <v>45261</v>
      </c>
      <c r="J1866" s="71">
        <v>720</v>
      </c>
      <c r="K1866" s="70" t="s">
        <v>4743</v>
      </c>
      <c r="L1866" s="70" t="s">
        <v>4744</v>
      </c>
      <c r="M1866" s="70" t="s">
        <v>9239</v>
      </c>
      <c r="N1866" s="70" t="s">
        <v>27</v>
      </c>
      <c r="O1866" s="7"/>
      <c r="P1866" s="72">
        <v>87702</v>
      </c>
      <c r="Q1866" s="72">
        <v>87702</v>
      </c>
      <c r="R1866" s="7" t="s">
        <v>16710</v>
      </c>
      <c r="S1866" s="7" t="s">
        <v>16710</v>
      </c>
      <c r="T1866" s="7" t="s">
        <v>16755</v>
      </c>
      <c r="U1866" s="7">
        <v>0</v>
      </c>
      <c r="V1866" s="7" t="s">
        <v>16751</v>
      </c>
      <c r="W1866" s="7">
        <v>2022</v>
      </c>
      <c r="X1866" s="7" t="s">
        <v>16755</v>
      </c>
      <c r="Y1866" s="24">
        <v>87702</v>
      </c>
      <c r="Z1866" s="24">
        <v>0</v>
      </c>
      <c r="AA1866" s="24"/>
      <c r="AB1866" s="24">
        <v>0</v>
      </c>
      <c r="AC1866" s="24">
        <v>87702</v>
      </c>
      <c r="AD1866" s="24">
        <v>0</v>
      </c>
      <c r="AE1866" s="24">
        <v>87702</v>
      </c>
      <c r="AF1866" s="24">
        <v>0</v>
      </c>
      <c r="AG1866" s="24">
        <v>87702</v>
      </c>
    </row>
    <row r="1867" spans="1:33" x14ac:dyDescent="0.35">
      <c r="A1867" s="70">
        <v>901158187</v>
      </c>
      <c r="B1867" s="70" t="s">
        <v>24</v>
      </c>
      <c r="C1867" s="70" t="s">
        <v>4745</v>
      </c>
      <c r="D1867" s="70" t="s">
        <v>14854</v>
      </c>
      <c r="E1867" s="70" t="s">
        <v>11137</v>
      </c>
      <c r="F1867" s="70" t="s">
        <v>16707</v>
      </c>
      <c r="G1867" s="70" t="s">
        <v>16758</v>
      </c>
      <c r="H1867" s="70" t="s">
        <v>4746</v>
      </c>
      <c r="I1867" s="25">
        <v>45261</v>
      </c>
      <c r="J1867" s="71">
        <v>720</v>
      </c>
      <c r="K1867" s="70" t="s">
        <v>4747</v>
      </c>
      <c r="L1867" s="70" t="s">
        <v>26</v>
      </c>
      <c r="M1867" s="70" t="s">
        <v>9239</v>
      </c>
      <c r="N1867" s="70" t="s">
        <v>27</v>
      </c>
      <c r="O1867" s="7"/>
      <c r="P1867" s="72">
        <v>87702</v>
      </c>
      <c r="Q1867" s="72">
        <v>87702</v>
      </c>
      <c r="R1867" s="7" t="s">
        <v>16710</v>
      </c>
      <c r="S1867" s="7" t="s">
        <v>16710</v>
      </c>
      <c r="T1867" s="7" t="s">
        <v>16755</v>
      </c>
      <c r="U1867" s="7">
        <v>0</v>
      </c>
      <c r="V1867" s="7" t="s">
        <v>16751</v>
      </c>
      <c r="W1867" s="7">
        <v>2022</v>
      </c>
      <c r="X1867" s="7" t="s">
        <v>16755</v>
      </c>
      <c r="Y1867" s="24">
        <v>87702</v>
      </c>
      <c r="Z1867" s="24">
        <v>0</v>
      </c>
      <c r="AA1867" s="24"/>
      <c r="AB1867" s="24">
        <v>0</v>
      </c>
      <c r="AC1867" s="24">
        <v>87702</v>
      </c>
      <c r="AD1867" s="24">
        <v>0</v>
      </c>
      <c r="AE1867" s="24">
        <v>87702</v>
      </c>
      <c r="AF1867" s="24">
        <v>0</v>
      </c>
      <c r="AG1867" s="24">
        <v>87702</v>
      </c>
    </row>
    <row r="1868" spans="1:33" x14ac:dyDescent="0.35">
      <c r="A1868" s="70">
        <v>901158187</v>
      </c>
      <c r="B1868" s="70" t="s">
        <v>24</v>
      </c>
      <c r="C1868" s="70" t="s">
        <v>4748</v>
      </c>
      <c r="D1868" s="70" t="s">
        <v>14855</v>
      </c>
      <c r="E1868" s="70" t="s">
        <v>11138</v>
      </c>
      <c r="F1868" s="70" t="s">
        <v>16707</v>
      </c>
      <c r="G1868" s="70" t="s">
        <v>16757</v>
      </c>
      <c r="H1868" s="70" t="s">
        <v>4746</v>
      </c>
      <c r="I1868" s="25">
        <v>45261</v>
      </c>
      <c r="J1868" s="71">
        <v>720</v>
      </c>
      <c r="K1868" s="70" t="s">
        <v>4749</v>
      </c>
      <c r="L1868" s="70" t="s">
        <v>26</v>
      </c>
      <c r="M1868" s="70" t="s">
        <v>9239</v>
      </c>
      <c r="N1868" s="70" t="s">
        <v>27</v>
      </c>
      <c r="O1868" s="7"/>
      <c r="P1868" s="72">
        <v>87702</v>
      </c>
      <c r="Q1868" s="72">
        <v>87702</v>
      </c>
      <c r="R1868" s="7" t="s">
        <v>16710</v>
      </c>
      <c r="S1868" s="7" t="s">
        <v>16710</v>
      </c>
      <c r="T1868" s="7" t="s">
        <v>16755</v>
      </c>
      <c r="U1868" s="7">
        <v>0</v>
      </c>
      <c r="V1868" s="7" t="s">
        <v>16751</v>
      </c>
      <c r="W1868" s="7">
        <v>2022</v>
      </c>
      <c r="X1868" s="7" t="s">
        <v>16755</v>
      </c>
      <c r="Y1868" s="24">
        <v>87702</v>
      </c>
      <c r="Z1868" s="24">
        <v>0</v>
      </c>
      <c r="AA1868" s="24"/>
      <c r="AB1868" s="24">
        <v>0</v>
      </c>
      <c r="AC1868" s="24">
        <v>87702</v>
      </c>
      <c r="AD1868" s="24">
        <v>0</v>
      </c>
      <c r="AE1868" s="24">
        <v>87702</v>
      </c>
      <c r="AF1868" s="24">
        <v>0</v>
      </c>
      <c r="AG1868" s="24">
        <v>87702</v>
      </c>
    </row>
    <row r="1869" spans="1:33" x14ac:dyDescent="0.35">
      <c r="A1869" s="70">
        <v>901158187</v>
      </c>
      <c r="B1869" s="70" t="s">
        <v>24</v>
      </c>
      <c r="C1869" s="70" t="s">
        <v>4750</v>
      </c>
      <c r="D1869" s="70" t="s">
        <v>14856</v>
      </c>
      <c r="E1869" s="70" t="s">
        <v>11139</v>
      </c>
      <c r="F1869" s="70" t="s">
        <v>16707</v>
      </c>
      <c r="G1869" s="70" t="s">
        <v>16757</v>
      </c>
      <c r="H1869" s="70" t="s">
        <v>4746</v>
      </c>
      <c r="I1869" s="25">
        <v>45261</v>
      </c>
      <c r="J1869" s="71">
        <v>720</v>
      </c>
      <c r="K1869" s="70" t="s">
        <v>4751</v>
      </c>
      <c r="L1869" s="70" t="s">
        <v>26</v>
      </c>
      <c r="M1869" s="70" t="s">
        <v>9239</v>
      </c>
      <c r="N1869" s="70" t="s">
        <v>27</v>
      </c>
      <c r="O1869" s="7"/>
      <c r="P1869" s="72">
        <v>87702</v>
      </c>
      <c r="Q1869" s="72">
        <v>87702</v>
      </c>
      <c r="R1869" s="7" t="s">
        <v>16710</v>
      </c>
      <c r="S1869" s="7" t="s">
        <v>16710</v>
      </c>
      <c r="T1869" s="7" t="s">
        <v>16755</v>
      </c>
      <c r="U1869" s="7">
        <v>0</v>
      </c>
      <c r="V1869" s="7" t="s">
        <v>16751</v>
      </c>
      <c r="W1869" s="7">
        <v>2022</v>
      </c>
      <c r="X1869" s="7" t="s">
        <v>16755</v>
      </c>
      <c r="Y1869" s="24">
        <v>87702</v>
      </c>
      <c r="Z1869" s="24">
        <v>0</v>
      </c>
      <c r="AA1869" s="24"/>
      <c r="AB1869" s="24">
        <v>0</v>
      </c>
      <c r="AC1869" s="24">
        <v>87702</v>
      </c>
      <c r="AD1869" s="24">
        <v>0</v>
      </c>
      <c r="AE1869" s="24">
        <v>87702</v>
      </c>
      <c r="AF1869" s="24">
        <v>0</v>
      </c>
      <c r="AG1869" s="24">
        <v>87702</v>
      </c>
    </row>
    <row r="1870" spans="1:33" x14ac:dyDescent="0.35">
      <c r="A1870" s="70">
        <v>901158187</v>
      </c>
      <c r="B1870" s="70" t="s">
        <v>24</v>
      </c>
      <c r="C1870" s="70" t="s">
        <v>4752</v>
      </c>
      <c r="D1870" s="70" t="s">
        <v>14857</v>
      </c>
      <c r="E1870" s="70" t="s">
        <v>11140</v>
      </c>
      <c r="F1870" s="70" t="s">
        <v>16707</v>
      </c>
      <c r="G1870" s="70" t="s">
        <v>16757</v>
      </c>
      <c r="H1870" s="70" t="s">
        <v>4746</v>
      </c>
      <c r="I1870" s="25">
        <v>45261</v>
      </c>
      <c r="J1870" s="71">
        <v>720</v>
      </c>
      <c r="K1870" s="70" t="s">
        <v>4753</v>
      </c>
      <c r="L1870" s="70" t="s">
        <v>4754</v>
      </c>
      <c r="M1870" s="70" t="s">
        <v>9239</v>
      </c>
      <c r="N1870" s="70" t="s">
        <v>27</v>
      </c>
      <c r="O1870" s="7"/>
      <c r="P1870" s="72">
        <v>87702</v>
      </c>
      <c r="Q1870" s="72">
        <v>87702</v>
      </c>
      <c r="R1870" s="7" t="s">
        <v>16710</v>
      </c>
      <c r="S1870" s="7" t="s">
        <v>16710</v>
      </c>
      <c r="T1870" s="7" t="s">
        <v>16755</v>
      </c>
      <c r="U1870" s="7">
        <v>0</v>
      </c>
      <c r="V1870" s="7" t="s">
        <v>16751</v>
      </c>
      <c r="W1870" s="7">
        <v>2022</v>
      </c>
      <c r="X1870" s="7" t="s">
        <v>16755</v>
      </c>
      <c r="Y1870" s="24">
        <v>87702</v>
      </c>
      <c r="Z1870" s="24">
        <v>0</v>
      </c>
      <c r="AA1870" s="24"/>
      <c r="AB1870" s="24">
        <v>0</v>
      </c>
      <c r="AC1870" s="24">
        <v>87702</v>
      </c>
      <c r="AD1870" s="24">
        <v>0</v>
      </c>
      <c r="AE1870" s="24">
        <v>87702</v>
      </c>
      <c r="AF1870" s="24">
        <v>0</v>
      </c>
      <c r="AG1870" s="24">
        <v>87702</v>
      </c>
    </row>
    <row r="1871" spans="1:33" x14ac:dyDescent="0.35">
      <c r="A1871" s="70">
        <v>901158187</v>
      </c>
      <c r="B1871" s="70" t="s">
        <v>24</v>
      </c>
      <c r="C1871" s="70" t="s">
        <v>4755</v>
      </c>
      <c r="D1871" s="70" t="s">
        <v>14858</v>
      </c>
      <c r="E1871" s="70" t="s">
        <v>11141</v>
      </c>
      <c r="F1871" s="70" t="s">
        <v>16707</v>
      </c>
      <c r="G1871" s="70" t="s">
        <v>16757</v>
      </c>
      <c r="H1871" s="70" t="s">
        <v>4746</v>
      </c>
      <c r="I1871" s="25">
        <v>45261</v>
      </c>
      <c r="J1871" s="71">
        <v>720</v>
      </c>
      <c r="K1871" s="70" t="s">
        <v>4756</v>
      </c>
      <c r="L1871" s="70" t="s">
        <v>4757</v>
      </c>
      <c r="M1871" s="70" t="s">
        <v>9239</v>
      </c>
      <c r="N1871" s="70" t="s">
        <v>27</v>
      </c>
      <c r="O1871" s="7"/>
      <c r="P1871" s="72">
        <v>87702</v>
      </c>
      <c r="Q1871" s="72">
        <v>87702</v>
      </c>
      <c r="R1871" s="7" t="s">
        <v>16710</v>
      </c>
      <c r="S1871" s="7" t="s">
        <v>16710</v>
      </c>
      <c r="T1871" s="7" t="s">
        <v>16755</v>
      </c>
      <c r="U1871" s="7">
        <v>0</v>
      </c>
      <c r="V1871" s="7" t="s">
        <v>16751</v>
      </c>
      <c r="W1871" s="7">
        <v>2022</v>
      </c>
      <c r="X1871" s="7" t="s">
        <v>16755</v>
      </c>
      <c r="Y1871" s="24">
        <v>87702</v>
      </c>
      <c r="Z1871" s="24">
        <v>0</v>
      </c>
      <c r="AA1871" s="24"/>
      <c r="AB1871" s="24">
        <v>0</v>
      </c>
      <c r="AC1871" s="24">
        <v>87702</v>
      </c>
      <c r="AD1871" s="24">
        <v>0</v>
      </c>
      <c r="AE1871" s="24">
        <v>87702</v>
      </c>
      <c r="AF1871" s="24">
        <v>0</v>
      </c>
      <c r="AG1871" s="24">
        <v>87702</v>
      </c>
    </row>
    <row r="1872" spans="1:33" x14ac:dyDescent="0.35">
      <c r="A1872" s="70">
        <v>901158187</v>
      </c>
      <c r="B1872" s="70" t="s">
        <v>24</v>
      </c>
      <c r="C1872" s="70" t="s">
        <v>4758</v>
      </c>
      <c r="D1872" s="70" t="s">
        <v>14859</v>
      </c>
      <c r="E1872" s="70" t="s">
        <v>11142</v>
      </c>
      <c r="F1872" s="70" t="s">
        <v>16707</v>
      </c>
      <c r="G1872" s="70" t="s">
        <v>16757</v>
      </c>
      <c r="H1872" s="70" t="s">
        <v>4746</v>
      </c>
      <c r="I1872" s="25">
        <v>45261</v>
      </c>
      <c r="J1872" s="71">
        <v>720</v>
      </c>
      <c r="K1872" s="70" t="s">
        <v>4759</v>
      </c>
      <c r="L1872" s="70" t="s">
        <v>26</v>
      </c>
      <c r="M1872" s="70" t="s">
        <v>9239</v>
      </c>
      <c r="N1872" s="70" t="s">
        <v>27</v>
      </c>
      <c r="O1872" s="7"/>
      <c r="P1872" s="72">
        <v>87702</v>
      </c>
      <c r="Q1872" s="72">
        <v>87702</v>
      </c>
      <c r="R1872" s="7" t="s">
        <v>16710</v>
      </c>
      <c r="S1872" s="7" t="s">
        <v>16710</v>
      </c>
      <c r="T1872" s="7" t="s">
        <v>16755</v>
      </c>
      <c r="U1872" s="7">
        <v>0</v>
      </c>
      <c r="V1872" s="7" t="s">
        <v>16751</v>
      </c>
      <c r="W1872" s="7">
        <v>2022</v>
      </c>
      <c r="X1872" s="7" t="s">
        <v>16755</v>
      </c>
      <c r="Y1872" s="24">
        <v>87702</v>
      </c>
      <c r="Z1872" s="24">
        <v>0</v>
      </c>
      <c r="AA1872" s="24"/>
      <c r="AB1872" s="24">
        <v>0</v>
      </c>
      <c r="AC1872" s="24">
        <v>87702</v>
      </c>
      <c r="AD1872" s="24">
        <v>0</v>
      </c>
      <c r="AE1872" s="24">
        <v>87702</v>
      </c>
      <c r="AF1872" s="24">
        <v>0</v>
      </c>
      <c r="AG1872" s="24">
        <v>87702</v>
      </c>
    </row>
    <row r="1873" spans="1:33" x14ac:dyDescent="0.35">
      <c r="A1873" s="70">
        <v>901158187</v>
      </c>
      <c r="B1873" s="70" t="s">
        <v>24</v>
      </c>
      <c r="C1873" s="70" t="s">
        <v>4760</v>
      </c>
      <c r="D1873" s="70" t="s">
        <v>14860</v>
      </c>
      <c r="E1873" s="70" t="s">
        <v>11143</v>
      </c>
      <c r="F1873" s="70" t="s">
        <v>16707</v>
      </c>
      <c r="G1873" s="70" t="s">
        <v>16757</v>
      </c>
      <c r="H1873" s="70" t="s">
        <v>4746</v>
      </c>
      <c r="I1873" s="25">
        <v>45261</v>
      </c>
      <c r="J1873" s="71">
        <v>720</v>
      </c>
      <c r="K1873" s="70" t="s">
        <v>4761</v>
      </c>
      <c r="L1873" s="70" t="s">
        <v>26</v>
      </c>
      <c r="M1873" s="70" t="s">
        <v>9239</v>
      </c>
      <c r="N1873" s="70" t="s">
        <v>27</v>
      </c>
      <c r="O1873" s="7"/>
      <c r="P1873" s="72">
        <v>87702</v>
      </c>
      <c r="Q1873" s="72">
        <v>87702</v>
      </c>
      <c r="R1873" s="7" t="s">
        <v>16710</v>
      </c>
      <c r="S1873" s="7" t="s">
        <v>16710</v>
      </c>
      <c r="T1873" s="7" t="s">
        <v>16755</v>
      </c>
      <c r="U1873" s="7">
        <v>0</v>
      </c>
      <c r="V1873" s="7" t="s">
        <v>16751</v>
      </c>
      <c r="W1873" s="7">
        <v>2022</v>
      </c>
      <c r="X1873" s="7" t="s">
        <v>16755</v>
      </c>
      <c r="Y1873" s="24">
        <v>87702</v>
      </c>
      <c r="Z1873" s="24">
        <v>0</v>
      </c>
      <c r="AA1873" s="24"/>
      <c r="AB1873" s="24">
        <v>0</v>
      </c>
      <c r="AC1873" s="24">
        <v>87702</v>
      </c>
      <c r="AD1873" s="24">
        <v>0</v>
      </c>
      <c r="AE1873" s="24">
        <v>87702</v>
      </c>
      <c r="AF1873" s="24">
        <v>0</v>
      </c>
      <c r="AG1873" s="24">
        <v>87702</v>
      </c>
    </row>
    <row r="1874" spans="1:33" x14ac:dyDescent="0.35">
      <c r="A1874" s="70">
        <v>901158187</v>
      </c>
      <c r="B1874" s="70" t="s">
        <v>24</v>
      </c>
      <c r="C1874" s="70" t="s">
        <v>4762</v>
      </c>
      <c r="D1874" s="70" t="s">
        <v>14861</v>
      </c>
      <c r="E1874" s="70" t="s">
        <v>11144</v>
      </c>
      <c r="F1874" s="70" t="s">
        <v>16707</v>
      </c>
      <c r="G1874" s="70" t="s">
        <v>16757</v>
      </c>
      <c r="H1874" s="70" t="s">
        <v>4746</v>
      </c>
      <c r="I1874" s="25">
        <v>45261</v>
      </c>
      <c r="J1874" s="71">
        <v>720</v>
      </c>
      <c r="K1874" s="70" t="s">
        <v>4763</v>
      </c>
      <c r="L1874" s="70" t="s">
        <v>4764</v>
      </c>
      <c r="M1874" s="70" t="s">
        <v>9239</v>
      </c>
      <c r="N1874" s="70" t="s">
        <v>27</v>
      </c>
      <c r="O1874" s="7"/>
      <c r="P1874" s="72">
        <v>133849</v>
      </c>
      <c r="Q1874" s="72">
        <v>133849</v>
      </c>
      <c r="R1874" s="7" t="s">
        <v>16710</v>
      </c>
      <c r="S1874" s="7" t="s">
        <v>16710</v>
      </c>
      <c r="T1874" s="7" t="s">
        <v>16755</v>
      </c>
      <c r="U1874" s="7">
        <v>0</v>
      </c>
      <c r="V1874" s="7" t="s">
        <v>16751</v>
      </c>
      <c r="W1874" s="7">
        <v>2022</v>
      </c>
      <c r="X1874" s="7" t="s">
        <v>16755</v>
      </c>
      <c r="Y1874" s="24">
        <v>133849</v>
      </c>
      <c r="Z1874" s="24">
        <v>0</v>
      </c>
      <c r="AA1874" s="24"/>
      <c r="AB1874" s="24">
        <v>0</v>
      </c>
      <c r="AC1874" s="24">
        <v>133849</v>
      </c>
      <c r="AD1874" s="24">
        <v>0</v>
      </c>
      <c r="AE1874" s="24">
        <v>133849</v>
      </c>
      <c r="AF1874" s="24">
        <v>0</v>
      </c>
      <c r="AG1874" s="24">
        <v>133849</v>
      </c>
    </row>
    <row r="1875" spans="1:33" x14ac:dyDescent="0.35">
      <c r="A1875" s="70">
        <v>901158187</v>
      </c>
      <c r="B1875" s="70" t="s">
        <v>24</v>
      </c>
      <c r="C1875" s="70" t="s">
        <v>4765</v>
      </c>
      <c r="D1875" s="70" t="s">
        <v>14862</v>
      </c>
      <c r="E1875" s="70" t="s">
        <v>11145</v>
      </c>
      <c r="F1875" s="70" t="s">
        <v>16707</v>
      </c>
      <c r="G1875" s="70" t="s">
        <v>16757</v>
      </c>
      <c r="H1875" s="70" t="s">
        <v>4746</v>
      </c>
      <c r="I1875" s="25">
        <v>45261</v>
      </c>
      <c r="J1875" s="71">
        <v>720</v>
      </c>
      <c r="K1875" s="70" t="s">
        <v>4766</v>
      </c>
      <c r="L1875" s="70" t="s">
        <v>4767</v>
      </c>
      <c r="M1875" s="70" t="s">
        <v>9239</v>
      </c>
      <c r="N1875" s="70" t="s">
        <v>27</v>
      </c>
      <c r="O1875" s="7"/>
      <c r="P1875" s="72">
        <v>87702</v>
      </c>
      <c r="Q1875" s="72">
        <v>87702</v>
      </c>
      <c r="R1875" s="7" t="s">
        <v>16710</v>
      </c>
      <c r="S1875" s="7" t="s">
        <v>16710</v>
      </c>
      <c r="T1875" s="7" t="s">
        <v>16755</v>
      </c>
      <c r="U1875" s="7">
        <v>0</v>
      </c>
      <c r="V1875" s="7" t="s">
        <v>16751</v>
      </c>
      <c r="W1875" s="7">
        <v>2022</v>
      </c>
      <c r="X1875" s="7" t="s">
        <v>16755</v>
      </c>
      <c r="Y1875" s="24">
        <v>87702</v>
      </c>
      <c r="Z1875" s="24">
        <v>0</v>
      </c>
      <c r="AA1875" s="24"/>
      <c r="AB1875" s="24">
        <v>0</v>
      </c>
      <c r="AC1875" s="24">
        <v>87702</v>
      </c>
      <c r="AD1875" s="24">
        <v>0</v>
      </c>
      <c r="AE1875" s="24">
        <v>87702</v>
      </c>
      <c r="AF1875" s="24">
        <v>0</v>
      </c>
      <c r="AG1875" s="24">
        <v>87702</v>
      </c>
    </row>
    <row r="1876" spans="1:33" x14ac:dyDescent="0.35">
      <c r="A1876" s="70">
        <v>901158187</v>
      </c>
      <c r="B1876" s="70" t="s">
        <v>24</v>
      </c>
      <c r="C1876" s="70" t="s">
        <v>4768</v>
      </c>
      <c r="D1876" s="70" t="s">
        <v>14863</v>
      </c>
      <c r="E1876" s="70" t="s">
        <v>11146</v>
      </c>
      <c r="F1876" s="70" t="s">
        <v>16707</v>
      </c>
      <c r="G1876" s="70" t="s">
        <v>16757</v>
      </c>
      <c r="H1876" s="70" t="s">
        <v>4746</v>
      </c>
      <c r="I1876" s="25">
        <v>45261</v>
      </c>
      <c r="J1876" s="71">
        <v>720</v>
      </c>
      <c r="K1876" s="70" t="s">
        <v>4769</v>
      </c>
      <c r="L1876" s="70" t="s">
        <v>26</v>
      </c>
      <c r="M1876" s="70" t="s">
        <v>9239</v>
      </c>
      <c r="N1876" s="70" t="s">
        <v>27</v>
      </c>
      <c r="O1876" s="7"/>
      <c r="P1876" s="72">
        <v>87702</v>
      </c>
      <c r="Q1876" s="72">
        <v>87702</v>
      </c>
      <c r="R1876" s="7" t="s">
        <v>16710</v>
      </c>
      <c r="S1876" s="7" t="s">
        <v>16710</v>
      </c>
      <c r="T1876" s="7" t="s">
        <v>16755</v>
      </c>
      <c r="U1876" s="7">
        <v>0</v>
      </c>
      <c r="V1876" s="7" t="s">
        <v>16751</v>
      </c>
      <c r="W1876" s="7">
        <v>2022</v>
      </c>
      <c r="X1876" s="7" t="s">
        <v>16755</v>
      </c>
      <c r="Y1876" s="24">
        <v>87702</v>
      </c>
      <c r="Z1876" s="24">
        <v>0</v>
      </c>
      <c r="AA1876" s="24"/>
      <c r="AB1876" s="24">
        <v>0</v>
      </c>
      <c r="AC1876" s="24">
        <v>87702</v>
      </c>
      <c r="AD1876" s="24">
        <v>0</v>
      </c>
      <c r="AE1876" s="24">
        <v>87702</v>
      </c>
      <c r="AF1876" s="24">
        <v>0</v>
      </c>
      <c r="AG1876" s="24">
        <v>87702</v>
      </c>
    </row>
    <row r="1877" spans="1:33" x14ac:dyDescent="0.35">
      <c r="A1877" s="70">
        <v>901158187</v>
      </c>
      <c r="B1877" s="70" t="s">
        <v>24</v>
      </c>
      <c r="C1877" s="70" t="s">
        <v>4770</v>
      </c>
      <c r="D1877" s="70" t="s">
        <v>14864</v>
      </c>
      <c r="E1877" s="70" t="s">
        <v>11147</v>
      </c>
      <c r="F1877" s="70" t="s">
        <v>16707</v>
      </c>
      <c r="G1877" s="70" t="s">
        <v>16757</v>
      </c>
      <c r="H1877" s="70" t="s">
        <v>4771</v>
      </c>
      <c r="I1877" s="25">
        <v>45261</v>
      </c>
      <c r="J1877" s="71">
        <v>720</v>
      </c>
      <c r="K1877" s="70" t="s">
        <v>4772</v>
      </c>
      <c r="L1877" s="70" t="s">
        <v>4016</v>
      </c>
      <c r="M1877" s="70" t="s">
        <v>9239</v>
      </c>
      <c r="N1877" s="70" t="s">
        <v>27</v>
      </c>
      <c r="O1877" s="7"/>
      <c r="P1877" s="72">
        <v>87702</v>
      </c>
      <c r="Q1877" s="72">
        <v>87702</v>
      </c>
      <c r="R1877" s="7" t="s">
        <v>16710</v>
      </c>
      <c r="S1877" s="7" t="s">
        <v>16710</v>
      </c>
      <c r="T1877" s="7" t="s">
        <v>16755</v>
      </c>
      <c r="U1877" s="7">
        <v>0</v>
      </c>
      <c r="V1877" s="7" t="s">
        <v>16751</v>
      </c>
      <c r="W1877" s="7">
        <v>2022</v>
      </c>
      <c r="X1877" s="7" t="s">
        <v>16755</v>
      </c>
      <c r="Y1877" s="24">
        <v>87702</v>
      </c>
      <c r="Z1877" s="24">
        <v>0</v>
      </c>
      <c r="AA1877" s="24"/>
      <c r="AB1877" s="24">
        <v>0</v>
      </c>
      <c r="AC1877" s="24">
        <v>87702</v>
      </c>
      <c r="AD1877" s="24">
        <v>0</v>
      </c>
      <c r="AE1877" s="24">
        <v>87702</v>
      </c>
      <c r="AF1877" s="24">
        <v>0</v>
      </c>
      <c r="AG1877" s="24">
        <v>87702</v>
      </c>
    </row>
    <row r="1878" spans="1:33" x14ac:dyDescent="0.35">
      <c r="A1878" s="70">
        <v>901158187</v>
      </c>
      <c r="B1878" s="70" t="s">
        <v>24</v>
      </c>
      <c r="C1878" s="70" t="s">
        <v>4773</v>
      </c>
      <c r="D1878" s="70" t="s">
        <v>14865</v>
      </c>
      <c r="E1878" s="70" t="s">
        <v>11148</v>
      </c>
      <c r="F1878" s="70" t="s">
        <v>16707</v>
      </c>
      <c r="G1878" s="70" t="s">
        <v>16757</v>
      </c>
      <c r="H1878" s="70" t="s">
        <v>4771</v>
      </c>
      <c r="I1878" s="25">
        <v>45261</v>
      </c>
      <c r="J1878" s="71">
        <v>720</v>
      </c>
      <c r="K1878" s="70" t="s">
        <v>4774</v>
      </c>
      <c r="L1878" s="70" t="s">
        <v>4775</v>
      </c>
      <c r="M1878" s="70" t="s">
        <v>9239</v>
      </c>
      <c r="N1878" s="70" t="s">
        <v>27</v>
      </c>
      <c r="O1878" s="7"/>
      <c r="P1878" s="72">
        <v>87702</v>
      </c>
      <c r="Q1878" s="72">
        <v>87702</v>
      </c>
      <c r="R1878" s="7" t="s">
        <v>16710</v>
      </c>
      <c r="S1878" s="7" t="s">
        <v>16710</v>
      </c>
      <c r="T1878" s="7" t="s">
        <v>16755</v>
      </c>
      <c r="U1878" s="7">
        <v>0</v>
      </c>
      <c r="V1878" s="7" t="s">
        <v>16751</v>
      </c>
      <c r="W1878" s="7">
        <v>2022</v>
      </c>
      <c r="X1878" s="7" t="s">
        <v>16755</v>
      </c>
      <c r="Y1878" s="24">
        <v>87702</v>
      </c>
      <c r="Z1878" s="24">
        <v>0</v>
      </c>
      <c r="AA1878" s="24"/>
      <c r="AB1878" s="24">
        <v>0</v>
      </c>
      <c r="AC1878" s="24">
        <v>87702</v>
      </c>
      <c r="AD1878" s="24">
        <v>0</v>
      </c>
      <c r="AE1878" s="24">
        <v>87702</v>
      </c>
      <c r="AF1878" s="24">
        <v>0</v>
      </c>
      <c r="AG1878" s="24">
        <v>87702</v>
      </c>
    </row>
    <row r="1879" spans="1:33" x14ac:dyDescent="0.35">
      <c r="A1879" s="70">
        <v>901158187</v>
      </c>
      <c r="B1879" s="70" t="s">
        <v>24</v>
      </c>
      <c r="C1879" s="70" t="s">
        <v>4776</v>
      </c>
      <c r="D1879" s="70" t="s">
        <v>14866</v>
      </c>
      <c r="E1879" s="70" t="s">
        <v>11149</v>
      </c>
      <c r="F1879" s="70" t="s">
        <v>16707</v>
      </c>
      <c r="G1879" s="70" t="s">
        <v>16757</v>
      </c>
      <c r="H1879" s="70" t="s">
        <v>4771</v>
      </c>
      <c r="I1879" s="25">
        <v>45261</v>
      </c>
      <c r="J1879" s="71">
        <v>720</v>
      </c>
      <c r="K1879" s="70" t="s">
        <v>4777</v>
      </c>
      <c r="L1879" s="70" t="s">
        <v>4778</v>
      </c>
      <c r="M1879" s="70" t="s">
        <v>9239</v>
      </c>
      <c r="N1879" s="70" t="s">
        <v>27</v>
      </c>
      <c r="O1879" s="7"/>
      <c r="P1879" s="72">
        <v>87702</v>
      </c>
      <c r="Q1879" s="72">
        <v>87702</v>
      </c>
      <c r="R1879" s="7" t="s">
        <v>16710</v>
      </c>
      <c r="S1879" s="7" t="s">
        <v>16710</v>
      </c>
      <c r="T1879" s="7" t="s">
        <v>16755</v>
      </c>
      <c r="U1879" s="7">
        <v>0</v>
      </c>
      <c r="V1879" s="7" t="s">
        <v>16751</v>
      </c>
      <c r="W1879" s="7">
        <v>2022</v>
      </c>
      <c r="X1879" s="7" t="s">
        <v>16755</v>
      </c>
      <c r="Y1879" s="24">
        <v>87702</v>
      </c>
      <c r="Z1879" s="24">
        <v>0</v>
      </c>
      <c r="AA1879" s="24"/>
      <c r="AB1879" s="24">
        <v>0</v>
      </c>
      <c r="AC1879" s="24">
        <v>87702</v>
      </c>
      <c r="AD1879" s="24">
        <v>0</v>
      </c>
      <c r="AE1879" s="24">
        <v>87702</v>
      </c>
      <c r="AF1879" s="24">
        <v>0</v>
      </c>
      <c r="AG1879" s="24">
        <v>87702</v>
      </c>
    </row>
    <row r="1880" spans="1:33" x14ac:dyDescent="0.35">
      <c r="A1880" s="70">
        <v>901158187</v>
      </c>
      <c r="B1880" s="70" t="s">
        <v>24</v>
      </c>
      <c r="C1880" s="70" t="s">
        <v>4779</v>
      </c>
      <c r="D1880" s="70" t="s">
        <v>14867</v>
      </c>
      <c r="E1880" s="70" t="s">
        <v>11150</v>
      </c>
      <c r="F1880" s="70" t="s">
        <v>16707</v>
      </c>
      <c r="G1880" s="70" t="s">
        <v>16757</v>
      </c>
      <c r="H1880" s="70" t="s">
        <v>4771</v>
      </c>
      <c r="I1880" s="25">
        <v>45261</v>
      </c>
      <c r="J1880" s="71">
        <v>720</v>
      </c>
      <c r="K1880" s="70" t="s">
        <v>4780</v>
      </c>
      <c r="L1880" s="70" t="s">
        <v>4781</v>
      </c>
      <c r="M1880" s="70" t="s">
        <v>9239</v>
      </c>
      <c r="N1880" s="70" t="s">
        <v>27</v>
      </c>
      <c r="O1880" s="7"/>
      <c r="P1880" s="72">
        <v>87702</v>
      </c>
      <c r="Q1880" s="72">
        <v>87702</v>
      </c>
      <c r="R1880" s="7" t="s">
        <v>16710</v>
      </c>
      <c r="S1880" s="7" t="s">
        <v>16710</v>
      </c>
      <c r="T1880" s="7" t="s">
        <v>16755</v>
      </c>
      <c r="U1880" s="7">
        <v>0</v>
      </c>
      <c r="V1880" s="7" t="s">
        <v>16751</v>
      </c>
      <c r="W1880" s="7">
        <v>2022</v>
      </c>
      <c r="X1880" s="7" t="s">
        <v>16755</v>
      </c>
      <c r="Y1880" s="24">
        <v>87702</v>
      </c>
      <c r="Z1880" s="24">
        <v>0</v>
      </c>
      <c r="AA1880" s="24"/>
      <c r="AB1880" s="24">
        <v>0</v>
      </c>
      <c r="AC1880" s="24">
        <v>87702</v>
      </c>
      <c r="AD1880" s="24">
        <v>0</v>
      </c>
      <c r="AE1880" s="24">
        <v>87702</v>
      </c>
      <c r="AF1880" s="24">
        <v>0</v>
      </c>
      <c r="AG1880" s="24">
        <v>87702</v>
      </c>
    </row>
    <row r="1881" spans="1:33" x14ac:dyDescent="0.35">
      <c r="A1881" s="70">
        <v>901158187</v>
      </c>
      <c r="B1881" s="70" t="s">
        <v>24</v>
      </c>
      <c r="C1881" s="70" t="s">
        <v>4782</v>
      </c>
      <c r="D1881" s="70" t="s">
        <v>14868</v>
      </c>
      <c r="E1881" s="70" t="s">
        <v>11151</v>
      </c>
      <c r="F1881" s="70" t="s">
        <v>16707</v>
      </c>
      <c r="G1881" s="70" t="s">
        <v>16757</v>
      </c>
      <c r="H1881" s="70" t="s">
        <v>4771</v>
      </c>
      <c r="I1881" s="25">
        <v>45261</v>
      </c>
      <c r="J1881" s="71">
        <v>720</v>
      </c>
      <c r="K1881" s="70" t="s">
        <v>4783</v>
      </c>
      <c r="L1881" s="70" t="s">
        <v>26</v>
      </c>
      <c r="M1881" s="70" t="s">
        <v>9239</v>
      </c>
      <c r="N1881" s="70" t="s">
        <v>27</v>
      </c>
      <c r="O1881" s="7"/>
      <c r="P1881" s="72">
        <v>87702</v>
      </c>
      <c r="Q1881" s="72">
        <v>87702</v>
      </c>
      <c r="R1881" s="7" t="s">
        <v>16710</v>
      </c>
      <c r="S1881" s="7" t="s">
        <v>16710</v>
      </c>
      <c r="T1881" s="7" t="s">
        <v>16755</v>
      </c>
      <c r="U1881" s="7">
        <v>0</v>
      </c>
      <c r="V1881" s="7" t="s">
        <v>16751</v>
      </c>
      <c r="W1881" s="7">
        <v>2022</v>
      </c>
      <c r="X1881" s="7" t="s">
        <v>16755</v>
      </c>
      <c r="Y1881" s="24">
        <v>87702</v>
      </c>
      <c r="Z1881" s="24">
        <v>0</v>
      </c>
      <c r="AA1881" s="24"/>
      <c r="AB1881" s="24">
        <v>0</v>
      </c>
      <c r="AC1881" s="24">
        <v>87702</v>
      </c>
      <c r="AD1881" s="24">
        <v>0</v>
      </c>
      <c r="AE1881" s="24">
        <v>87702</v>
      </c>
      <c r="AF1881" s="24">
        <v>0</v>
      </c>
      <c r="AG1881" s="24">
        <v>87702</v>
      </c>
    </row>
    <row r="1882" spans="1:33" x14ac:dyDescent="0.35">
      <c r="A1882" s="70">
        <v>901158187</v>
      </c>
      <c r="B1882" s="70" t="s">
        <v>24</v>
      </c>
      <c r="C1882" s="70" t="s">
        <v>4784</v>
      </c>
      <c r="D1882" s="70" t="s">
        <v>14869</v>
      </c>
      <c r="E1882" s="70" t="s">
        <v>11152</v>
      </c>
      <c r="F1882" s="70" t="s">
        <v>16707</v>
      </c>
      <c r="G1882" s="70" t="s">
        <v>16757</v>
      </c>
      <c r="H1882" s="70" t="s">
        <v>4771</v>
      </c>
      <c r="I1882" s="25">
        <v>45261</v>
      </c>
      <c r="J1882" s="71">
        <v>720</v>
      </c>
      <c r="K1882" s="70" t="s">
        <v>4785</v>
      </c>
      <c r="L1882" s="70" t="s">
        <v>26</v>
      </c>
      <c r="M1882" s="70" t="s">
        <v>9239</v>
      </c>
      <c r="N1882" s="70" t="s">
        <v>27</v>
      </c>
      <c r="O1882" s="7"/>
      <c r="P1882" s="72">
        <v>87702</v>
      </c>
      <c r="Q1882" s="72">
        <v>87702</v>
      </c>
      <c r="R1882" s="7" t="s">
        <v>16710</v>
      </c>
      <c r="S1882" s="7" t="s">
        <v>16710</v>
      </c>
      <c r="T1882" s="7" t="s">
        <v>16755</v>
      </c>
      <c r="U1882" s="7">
        <v>0</v>
      </c>
      <c r="V1882" s="7" t="s">
        <v>16751</v>
      </c>
      <c r="W1882" s="7">
        <v>2022</v>
      </c>
      <c r="X1882" s="7" t="s">
        <v>16755</v>
      </c>
      <c r="Y1882" s="24">
        <v>87702</v>
      </c>
      <c r="Z1882" s="24">
        <v>0</v>
      </c>
      <c r="AA1882" s="24"/>
      <c r="AB1882" s="24">
        <v>0</v>
      </c>
      <c r="AC1882" s="24">
        <v>87702</v>
      </c>
      <c r="AD1882" s="24">
        <v>0</v>
      </c>
      <c r="AE1882" s="24">
        <v>87702</v>
      </c>
      <c r="AF1882" s="24">
        <v>0</v>
      </c>
      <c r="AG1882" s="24">
        <v>87702</v>
      </c>
    </row>
    <row r="1883" spans="1:33" x14ac:dyDescent="0.35">
      <c r="A1883" s="70">
        <v>901158187</v>
      </c>
      <c r="B1883" s="70" t="s">
        <v>24</v>
      </c>
      <c r="C1883" s="70" t="s">
        <v>4786</v>
      </c>
      <c r="D1883" s="70" t="s">
        <v>14870</v>
      </c>
      <c r="E1883" s="70" t="s">
        <v>11153</v>
      </c>
      <c r="F1883" s="70" t="s">
        <v>16707</v>
      </c>
      <c r="G1883" s="70" t="s">
        <v>16757</v>
      </c>
      <c r="H1883" s="70" t="s">
        <v>4771</v>
      </c>
      <c r="I1883" s="25">
        <v>45261</v>
      </c>
      <c r="J1883" s="71">
        <v>720</v>
      </c>
      <c r="K1883" s="70" t="s">
        <v>4787</v>
      </c>
      <c r="L1883" s="70" t="s">
        <v>26</v>
      </c>
      <c r="M1883" s="70" t="s">
        <v>9239</v>
      </c>
      <c r="N1883" s="70" t="s">
        <v>27</v>
      </c>
      <c r="O1883" s="7"/>
      <c r="P1883" s="72">
        <v>87702</v>
      </c>
      <c r="Q1883" s="72">
        <v>87702</v>
      </c>
      <c r="R1883" s="7" t="s">
        <v>16710</v>
      </c>
      <c r="S1883" s="7" t="s">
        <v>16710</v>
      </c>
      <c r="T1883" s="7" t="s">
        <v>16755</v>
      </c>
      <c r="U1883" s="7">
        <v>0</v>
      </c>
      <c r="V1883" s="7" t="s">
        <v>16751</v>
      </c>
      <c r="W1883" s="7">
        <v>2022</v>
      </c>
      <c r="X1883" s="7" t="s">
        <v>16755</v>
      </c>
      <c r="Y1883" s="24">
        <v>87702</v>
      </c>
      <c r="Z1883" s="24">
        <v>0</v>
      </c>
      <c r="AA1883" s="24"/>
      <c r="AB1883" s="24">
        <v>0</v>
      </c>
      <c r="AC1883" s="24">
        <v>87702</v>
      </c>
      <c r="AD1883" s="24">
        <v>0</v>
      </c>
      <c r="AE1883" s="24">
        <v>87702</v>
      </c>
      <c r="AF1883" s="24">
        <v>0</v>
      </c>
      <c r="AG1883" s="24">
        <v>87702</v>
      </c>
    </row>
    <row r="1884" spans="1:33" x14ac:dyDescent="0.35">
      <c r="A1884" s="70">
        <v>901158187</v>
      </c>
      <c r="B1884" s="70" t="s">
        <v>24</v>
      </c>
      <c r="C1884" s="70" t="s">
        <v>4788</v>
      </c>
      <c r="D1884" s="70" t="s">
        <v>14871</v>
      </c>
      <c r="E1884" s="70" t="s">
        <v>11154</v>
      </c>
      <c r="F1884" s="70" t="s">
        <v>16707</v>
      </c>
      <c r="G1884" s="70" t="s">
        <v>16757</v>
      </c>
      <c r="H1884" s="70" t="s">
        <v>4771</v>
      </c>
      <c r="I1884" s="25">
        <v>45261</v>
      </c>
      <c r="J1884" s="71">
        <v>720</v>
      </c>
      <c r="K1884" s="70" t="s">
        <v>4789</v>
      </c>
      <c r="L1884" s="70" t="s">
        <v>3427</v>
      </c>
      <c r="M1884" s="70" t="s">
        <v>9239</v>
      </c>
      <c r="N1884" s="70" t="s">
        <v>27</v>
      </c>
      <c r="O1884" s="7"/>
      <c r="P1884" s="72">
        <v>87702</v>
      </c>
      <c r="Q1884" s="72">
        <v>87702</v>
      </c>
      <c r="R1884" s="7" t="s">
        <v>16710</v>
      </c>
      <c r="S1884" s="7" t="s">
        <v>16710</v>
      </c>
      <c r="T1884" s="7" t="s">
        <v>16755</v>
      </c>
      <c r="U1884" s="7">
        <v>0</v>
      </c>
      <c r="V1884" s="7" t="s">
        <v>16751</v>
      </c>
      <c r="W1884" s="7">
        <v>2022</v>
      </c>
      <c r="X1884" s="7" t="s">
        <v>16755</v>
      </c>
      <c r="Y1884" s="24">
        <v>87702</v>
      </c>
      <c r="Z1884" s="24">
        <v>0</v>
      </c>
      <c r="AA1884" s="24"/>
      <c r="AB1884" s="24">
        <v>0</v>
      </c>
      <c r="AC1884" s="24">
        <v>87702</v>
      </c>
      <c r="AD1884" s="24">
        <v>0</v>
      </c>
      <c r="AE1884" s="24">
        <v>87702</v>
      </c>
      <c r="AF1884" s="24">
        <v>0</v>
      </c>
      <c r="AG1884" s="24">
        <v>87702</v>
      </c>
    </row>
    <row r="1885" spans="1:33" x14ac:dyDescent="0.35">
      <c r="A1885" s="70">
        <v>901158187</v>
      </c>
      <c r="B1885" s="70" t="s">
        <v>24</v>
      </c>
      <c r="C1885" s="70" t="s">
        <v>4790</v>
      </c>
      <c r="D1885" s="70" t="s">
        <v>14872</v>
      </c>
      <c r="E1885" s="70" t="s">
        <v>11155</v>
      </c>
      <c r="F1885" s="70" t="s">
        <v>16707</v>
      </c>
      <c r="G1885" s="70" t="s">
        <v>16757</v>
      </c>
      <c r="H1885" s="70" t="s">
        <v>4771</v>
      </c>
      <c r="I1885" s="25">
        <v>45261</v>
      </c>
      <c r="J1885" s="71">
        <v>720</v>
      </c>
      <c r="K1885" s="70" t="s">
        <v>4791</v>
      </c>
      <c r="L1885" s="70" t="s">
        <v>26</v>
      </c>
      <c r="M1885" s="70" t="s">
        <v>9239</v>
      </c>
      <c r="N1885" s="70" t="s">
        <v>27</v>
      </c>
      <c r="O1885" s="7"/>
      <c r="P1885" s="72">
        <v>87702</v>
      </c>
      <c r="Q1885" s="72">
        <v>87702</v>
      </c>
      <c r="R1885" s="7" t="s">
        <v>16710</v>
      </c>
      <c r="S1885" s="7" t="s">
        <v>16710</v>
      </c>
      <c r="T1885" s="7" t="s">
        <v>16755</v>
      </c>
      <c r="U1885" s="7">
        <v>0</v>
      </c>
      <c r="V1885" s="7" t="s">
        <v>16751</v>
      </c>
      <c r="W1885" s="7">
        <v>2022</v>
      </c>
      <c r="X1885" s="7" t="s">
        <v>16755</v>
      </c>
      <c r="Y1885" s="24">
        <v>87702</v>
      </c>
      <c r="Z1885" s="24">
        <v>0</v>
      </c>
      <c r="AA1885" s="24"/>
      <c r="AB1885" s="24">
        <v>0</v>
      </c>
      <c r="AC1885" s="24">
        <v>87702</v>
      </c>
      <c r="AD1885" s="24">
        <v>0</v>
      </c>
      <c r="AE1885" s="24">
        <v>87702</v>
      </c>
      <c r="AF1885" s="24">
        <v>0</v>
      </c>
      <c r="AG1885" s="24">
        <v>87702</v>
      </c>
    </row>
    <row r="1886" spans="1:33" x14ac:dyDescent="0.35">
      <c r="A1886" s="70">
        <v>901158187</v>
      </c>
      <c r="B1886" s="70" t="s">
        <v>24</v>
      </c>
      <c r="C1886" s="70" t="s">
        <v>4792</v>
      </c>
      <c r="D1886" s="70" t="s">
        <v>14873</v>
      </c>
      <c r="E1886" s="70" t="s">
        <v>11156</v>
      </c>
      <c r="F1886" s="70" t="s">
        <v>16707</v>
      </c>
      <c r="G1886" s="70" t="s">
        <v>16757</v>
      </c>
      <c r="H1886" s="70" t="s">
        <v>4771</v>
      </c>
      <c r="I1886" s="25">
        <v>45261</v>
      </c>
      <c r="J1886" s="71">
        <v>720</v>
      </c>
      <c r="K1886" s="70" t="s">
        <v>4793</v>
      </c>
      <c r="L1886" s="70" t="s">
        <v>26</v>
      </c>
      <c r="M1886" s="70" t="s">
        <v>9239</v>
      </c>
      <c r="N1886" s="70" t="s">
        <v>27</v>
      </c>
      <c r="O1886" s="7"/>
      <c r="P1886" s="72">
        <v>87702</v>
      </c>
      <c r="Q1886" s="72">
        <v>87702</v>
      </c>
      <c r="R1886" s="7" t="s">
        <v>16710</v>
      </c>
      <c r="S1886" s="7" t="s">
        <v>16710</v>
      </c>
      <c r="T1886" s="7" t="s">
        <v>16755</v>
      </c>
      <c r="U1886" s="7">
        <v>0</v>
      </c>
      <c r="V1886" s="7" t="s">
        <v>16751</v>
      </c>
      <c r="W1886" s="7">
        <v>2022</v>
      </c>
      <c r="X1886" s="7" t="s">
        <v>16755</v>
      </c>
      <c r="Y1886" s="24">
        <v>87702</v>
      </c>
      <c r="Z1886" s="24">
        <v>0</v>
      </c>
      <c r="AA1886" s="24"/>
      <c r="AB1886" s="24">
        <v>0</v>
      </c>
      <c r="AC1886" s="24">
        <v>87702</v>
      </c>
      <c r="AD1886" s="24">
        <v>0</v>
      </c>
      <c r="AE1886" s="24">
        <v>87702</v>
      </c>
      <c r="AF1886" s="24">
        <v>0</v>
      </c>
      <c r="AG1886" s="24">
        <v>87702</v>
      </c>
    </row>
    <row r="1887" spans="1:33" x14ac:dyDescent="0.35">
      <c r="A1887" s="70">
        <v>901158187</v>
      </c>
      <c r="B1887" s="70" t="s">
        <v>24</v>
      </c>
      <c r="C1887" s="70" t="s">
        <v>4794</v>
      </c>
      <c r="D1887" s="70" t="s">
        <v>14874</v>
      </c>
      <c r="E1887" s="70" t="s">
        <v>11157</v>
      </c>
      <c r="F1887" s="70" t="s">
        <v>16707</v>
      </c>
      <c r="G1887" s="70" t="s">
        <v>16757</v>
      </c>
      <c r="H1887" s="70" t="s">
        <v>4771</v>
      </c>
      <c r="I1887" s="25">
        <v>45261</v>
      </c>
      <c r="J1887" s="71">
        <v>720</v>
      </c>
      <c r="K1887" s="70" t="s">
        <v>4795</v>
      </c>
      <c r="L1887" s="70" t="s">
        <v>26</v>
      </c>
      <c r="M1887" s="70" t="s">
        <v>9239</v>
      </c>
      <c r="N1887" s="70" t="s">
        <v>27</v>
      </c>
      <c r="O1887" s="7"/>
      <c r="P1887" s="72">
        <v>87702</v>
      </c>
      <c r="Q1887" s="72">
        <v>87702</v>
      </c>
      <c r="R1887" s="7" t="s">
        <v>16710</v>
      </c>
      <c r="S1887" s="7" t="s">
        <v>16710</v>
      </c>
      <c r="T1887" s="7" t="s">
        <v>16755</v>
      </c>
      <c r="U1887" s="7">
        <v>0</v>
      </c>
      <c r="V1887" s="7" t="s">
        <v>16751</v>
      </c>
      <c r="W1887" s="7">
        <v>2022</v>
      </c>
      <c r="X1887" s="7" t="s">
        <v>16755</v>
      </c>
      <c r="Y1887" s="24">
        <v>87702</v>
      </c>
      <c r="Z1887" s="24">
        <v>0</v>
      </c>
      <c r="AA1887" s="24"/>
      <c r="AB1887" s="24">
        <v>0</v>
      </c>
      <c r="AC1887" s="24">
        <v>87702</v>
      </c>
      <c r="AD1887" s="24">
        <v>0</v>
      </c>
      <c r="AE1887" s="24">
        <v>87702</v>
      </c>
      <c r="AF1887" s="24">
        <v>0</v>
      </c>
      <c r="AG1887" s="24">
        <v>87702</v>
      </c>
    </row>
    <row r="1888" spans="1:33" x14ac:dyDescent="0.35">
      <c r="A1888" s="70">
        <v>901158187</v>
      </c>
      <c r="B1888" s="70" t="s">
        <v>24</v>
      </c>
      <c r="C1888" s="70" t="s">
        <v>4796</v>
      </c>
      <c r="D1888" s="70" t="s">
        <v>14875</v>
      </c>
      <c r="E1888" s="70" t="s">
        <v>11158</v>
      </c>
      <c r="F1888" s="70" t="s">
        <v>16707</v>
      </c>
      <c r="G1888" s="70" t="s">
        <v>16757</v>
      </c>
      <c r="H1888" s="70" t="s">
        <v>4771</v>
      </c>
      <c r="I1888" s="25">
        <v>45261</v>
      </c>
      <c r="J1888" s="71">
        <v>720</v>
      </c>
      <c r="K1888" s="70" t="s">
        <v>4797</v>
      </c>
      <c r="L1888" s="70" t="s">
        <v>26</v>
      </c>
      <c r="M1888" s="70" t="s">
        <v>9239</v>
      </c>
      <c r="N1888" s="70" t="s">
        <v>27</v>
      </c>
      <c r="O1888" s="7"/>
      <c r="P1888" s="72">
        <v>87702</v>
      </c>
      <c r="Q1888" s="72">
        <v>87702</v>
      </c>
      <c r="R1888" s="7" t="s">
        <v>16710</v>
      </c>
      <c r="S1888" s="7" t="s">
        <v>16710</v>
      </c>
      <c r="T1888" s="7" t="s">
        <v>16755</v>
      </c>
      <c r="U1888" s="7">
        <v>0</v>
      </c>
      <c r="V1888" s="7" t="s">
        <v>16751</v>
      </c>
      <c r="W1888" s="7">
        <v>2022</v>
      </c>
      <c r="X1888" s="7" t="s">
        <v>16755</v>
      </c>
      <c r="Y1888" s="24">
        <v>87702</v>
      </c>
      <c r="Z1888" s="24">
        <v>0</v>
      </c>
      <c r="AA1888" s="24"/>
      <c r="AB1888" s="24">
        <v>0</v>
      </c>
      <c r="AC1888" s="24">
        <v>87702</v>
      </c>
      <c r="AD1888" s="24">
        <v>0</v>
      </c>
      <c r="AE1888" s="24">
        <v>87702</v>
      </c>
      <c r="AF1888" s="24">
        <v>0</v>
      </c>
      <c r="AG1888" s="24">
        <v>87702</v>
      </c>
    </row>
    <row r="1889" spans="1:33" x14ac:dyDescent="0.35">
      <c r="A1889" s="70">
        <v>901158187</v>
      </c>
      <c r="B1889" s="70" t="s">
        <v>24</v>
      </c>
      <c r="C1889" s="70" t="s">
        <v>4798</v>
      </c>
      <c r="D1889" s="70" t="s">
        <v>14876</v>
      </c>
      <c r="E1889" s="70" t="s">
        <v>11159</v>
      </c>
      <c r="F1889" s="70" t="s">
        <v>16707</v>
      </c>
      <c r="G1889" s="70" t="s">
        <v>16757</v>
      </c>
      <c r="H1889" s="70" t="s">
        <v>4771</v>
      </c>
      <c r="I1889" s="25">
        <v>45261</v>
      </c>
      <c r="J1889" s="71">
        <v>720</v>
      </c>
      <c r="K1889" s="70" t="s">
        <v>4799</v>
      </c>
      <c r="L1889" s="70" t="s">
        <v>26</v>
      </c>
      <c r="M1889" s="70" t="s">
        <v>9239</v>
      </c>
      <c r="N1889" s="70" t="s">
        <v>27</v>
      </c>
      <c r="O1889" s="7"/>
      <c r="P1889" s="72">
        <v>87702</v>
      </c>
      <c r="Q1889" s="72">
        <v>87702</v>
      </c>
      <c r="R1889" s="7" t="s">
        <v>16710</v>
      </c>
      <c r="S1889" s="7" t="s">
        <v>16710</v>
      </c>
      <c r="T1889" s="7" t="s">
        <v>16755</v>
      </c>
      <c r="U1889" s="7">
        <v>0</v>
      </c>
      <c r="V1889" s="7" t="s">
        <v>16751</v>
      </c>
      <c r="W1889" s="7">
        <v>2022</v>
      </c>
      <c r="X1889" s="7" t="s">
        <v>16755</v>
      </c>
      <c r="Y1889" s="24">
        <v>87702</v>
      </c>
      <c r="Z1889" s="24">
        <v>0</v>
      </c>
      <c r="AA1889" s="24"/>
      <c r="AB1889" s="24">
        <v>0</v>
      </c>
      <c r="AC1889" s="24">
        <v>87702</v>
      </c>
      <c r="AD1889" s="24">
        <v>0</v>
      </c>
      <c r="AE1889" s="24">
        <v>87702</v>
      </c>
      <c r="AF1889" s="24">
        <v>0</v>
      </c>
      <c r="AG1889" s="24">
        <v>87702</v>
      </c>
    </row>
    <row r="1890" spans="1:33" x14ac:dyDescent="0.35">
      <c r="A1890" s="70">
        <v>901158187</v>
      </c>
      <c r="B1890" s="70" t="s">
        <v>24</v>
      </c>
      <c r="C1890" s="70" t="s">
        <v>4800</v>
      </c>
      <c r="D1890" s="70" t="s">
        <v>14877</v>
      </c>
      <c r="E1890" s="70" t="s">
        <v>11160</v>
      </c>
      <c r="F1890" s="70" t="s">
        <v>16707</v>
      </c>
      <c r="G1890" s="70" t="s">
        <v>16757</v>
      </c>
      <c r="H1890" s="70" t="s">
        <v>4771</v>
      </c>
      <c r="I1890" s="25">
        <v>45261</v>
      </c>
      <c r="J1890" s="71">
        <v>720</v>
      </c>
      <c r="K1890" s="70" t="s">
        <v>4801</v>
      </c>
      <c r="L1890" s="70" t="s">
        <v>26</v>
      </c>
      <c r="M1890" s="70" t="s">
        <v>9239</v>
      </c>
      <c r="N1890" s="70" t="s">
        <v>27</v>
      </c>
      <c r="O1890" s="7"/>
      <c r="P1890" s="72">
        <v>87702</v>
      </c>
      <c r="Q1890" s="72">
        <v>87702</v>
      </c>
      <c r="R1890" s="7" t="s">
        <v>16710</v>
      </c>
      <c r="S1890" s="7" t="s">
        <v>16710</v>
      </c>
      <c r="T1890" s="7" t="s">
        <v>16755</v>
      </c>
      <c r="U1890" s="7">
        <v>0</v>
      </c>
      <c r="V1890" s="7" t="s">
        <v>16751</v>
      </c>
      <c r="W1890" s="7">
        <v>2022</v>
      </c>
      <c r="X1890" s="7" t="s">
        <v>16755</v>
      </c>
      <c r="Y1890" s="24">
        <v>87702</v>
      </c>
      <c r="Z1890" s="24">
        <v>0</v>
      </c>
      <c r="AA1890" s="24"/>
      <c r="AB1890" s="24">
        <v>0</v>
      </c>
      <c r="AC1890" s="24">
        <v>87702</v>
      </c>
      <c r="AD1890" s="24">
        <v>0</v>
      </c>
      <c r="AE1890" s="24">
        <v>87702</v>
      </c>
      <c r="AF1890" s="24">
        <v>0</v>
      </c>
      <c r="AG1890" s="24">
        <v>87702</v>
      </c>
    </row>
    <row r="1891" spans="1:33" x14ac:dyDescent="0.35">
      <c r="A1891" s="70">
        <v>901158187</v>
      </c>
      <c r="B1891" s="70" t="s">
        <v>24</v>
      </c>
      <c r="C1891" s="70" t="s">
        <v>4802</v>
      </c>
      <c r="D1891" s="70" t="s">
        <v>14878</v>
      </c>
      <c r="E1891" s="70" t="s">
        <v>11161</v>
      </c>
      <c r="F1891" s="70" t="s">
        <v>16707</v>
      </c>
      <c r="G1891" s="70" t="s">
        <v>16757</v>
      </c>
      <c r="H1891" s="70" t="s">
        <v>4771</v>
      </c>
      <c r="I1891" s="25">
        <v>45261</v>
      </c>
      <c r="J1891" s="71">
        <v>720</v>
      </c>
      <c r="K1891" s="70" t="s">
        <v>4803</v>
      </c>
      <c r="L1891" s="70" t="s">
        <v>26</v>
      </c>
      <c r="M1891" s="70" t="s">
        <v>9239</v>
      </c>
      <c r="N1891" s="70" t="s">
        <v>27</v>
      </c>
      <c r="O1891" s="7"/>
      <c r="P1891" s="72">
        <v>87702</v>
      </c>
      <c r="Q1891" s="72">
        <v>87702</v>
      </c>
      <c r="R1891" s="7" t="s">
        <v>16710</v>
      </c>
      <c r="S1891" s="7" t="s">
        <v>16710</v>
      </c>
      <c r="T1891" s="7" t="s">
        <v>16755</v>
      </c>
      <c r="U1891" s="7">
        <v>0</v>
      </c>
      <c r="V1891" s="7" t="s">
        <v>16751</v>
      </c>
      <c r="W1891" s="7">
        <v>2022</v>
      </c>
      <c r="X1891" s="7" t="s">
        <v>16755</v>
      </c>
      <c r="Y1891" s="24">
        <v>87702</v>
      </c>
      <c r="Z1891" s="24">
        <v>0</v>
      </c>
      <c r="AA1891" s="24"/>
      <c r="AB1891" s="24">
        <v>0</v>
      </c>
      <c r="AC1891" s="24">
        <v>87702</v>
      </c>
      <c r="AD1891" s="24">
        <v>0</v>
      </c>
      <c r="AE1891" s="24">
        <v>87702</v>
      </c>
      <c r="AF1891" s="24">
        <v>0</v>
      </c>
      <c r="AG1891" s="24">
        <v>87702</v>
      </c>
    </row>
    <row r="1892" spans="1:33" x14ac:dyDescent="0.35">
      <c r="A1892" s="70">
        <v>901158187</v>
      </c>
      <c r="B1892" s="70" t="s">
        <v>24</v>
      </c>
      <c r="C1892" s="70" t="s">
        <v>4804</v>
      </c>
      <c r="D1892" s="70" t="s">
        <v>14879</v>
      </c>
      <c r="E1892" s="70" t="s">
        <v>11162</v>
      </c>
      <c r="F1892" s="70" t="s">
        <v>16707</v>
      </c>
      <c r="G1892" s="70" t="s">
        <v>16757</v>
      </c>
      <c r="H1892" s="70" t="s">
        <v>4805</v>
      </c>
      <c r="I1892" s="25">
        <v>45261</v>
      </c>
      <c r="J1892" s="71">
        <v>720</v>
      </c>
      <c r="K1892" s="70" t="s">
        <v>4806</v>
      </c>
      <c r="L1892" s="70" t="s">
        <v>4807</v>
      </c>
      <c r="M1892" s="70" t="s">
        <v>9239</v>
      </c>
      <c r="N1892" s="70" t="s">
        <v>27</v>
      </c>
      <c r="O1892" s="7"/>
      <c r="P1892" s="72">
        <v>87702</v>
      </c>
      <c r="Q1892" s="72">
        <v>87702</v>
      </c>
      <c r="R1892" s="7" t="s">
        <v>16710</v>
      </c>
      <c r="S1892" s="7" t="s">
        <v>16710</v>
      </c>
      <c r="T1892" s="7" t="s">
        <v>16755</v>
      </c>
      <c r="U1892" s="7">
        <v>0</v>
      </c>
      <c r="V1892" s="7" t="s">
        <v>16751</v>
      </c>
      <c r="W1892" s="7">
        <v>2022</v>
      </c>
      <c r="X1892" s="7" t="s">
        <v>16755</v>
      </c>
      <c r="Y1892" s="24">
        <v>87702</v>
      </c>
      <c r="Z1892" s="24">
        <v>0</v>
      </c>
      <c r="AA1892" s="24"/>
      <c r="AB1892" s="24">
        <v>0</v>
      </c>
      <c r="AC1892" s="24">
        <v>87702</v>
      </c>
      <c r="AD1892" s="24">
        <v>0</v>
      </c>
      <c r="AE1892" s="24">
        <v>87702</v>
      </c>
      <c r="AF1892" s="24">
        <v>0</v>
      </c>
      <c r="AG1892" s="24">
        <v>87702</v>
      </c>
    </row>
    <row r="1893" spans="1:33" x14ac:dyDescent="0.35">
      <c r="A1893" s="70">
        <v>901158187</v>
      </c>
      <c r="B1893" s="70" t="s">
        <v>24</v>
      </c>
      <c r="C1893" s="70" t="s">
        <v>4808</v>
      </c>
      <c r="D1893" s="70" t="s">
        <v>14880</v>
      </c>
      <c r="E1893" s="70" t="s">
        <v>11163</v>
      </c>
      <c r="F1893" s="70" t="s">
        <v>16707</v>
      </c>
      <c r="G1893" s="70" t="s">
        <v>16757</v>
      </c>
      <c r="H1893" s="70" t="s">
        <v>4805</v>
      </c>
      <c r="I1893" s="25">
        <v>45261</v>
      </c>
      <c r="J1893" s="71">
        <v>720</v>
      </c>
      <c r="K1893" s="70" t="s">
        <v>4809</v>
      </c>
      <c r="L1893" s="70" t="s">
        <v>4810</v>
      </c>
      <c r="M1893" s="70" t="s">
        <v>9239</v>
      </c>
      <c r="N1893" s="70" t="s">
        <v>27</v>
      </c>
      <c r="O1893" s="7"/>
      <c r="P1893" s="72">
        <v>87702</v>
      </c>
      <c r="Q1893" s="72">
        <v>87702</v>
      </c>
      <c r="R1893" s="7" t="s">
        <v>16710</v>
      </c>
      <c r="S1893" s="7" t="s">
        <v>16710</v>
      </c>
      <c r="T1893" s="7" t="s">
        <v>16755</v>
      </c>
      <c r="U1893" s="7">
        <v>0</v>
      </c>
      <c r="V1893" s="7" t="s">
        <v>16751</v>
      </c>
      <c r="W1893" s="7">
        <v>2022</v>
      </c>
      <c r="X1893" s="7" t="s">
        <v>16755</v>
      </c>
      <c r="Y1893" s="24">
        <v>87702</v>
      </c>
      <c r="Z1893" s="24">
        <v>0</v>
      </c>
      <c r="AA1893" s="24"/>
      <c r="AB1893" s="24">
        <v>0</v>
      </c>
      <c r="AC1893" s="24">
        <v>87702</v>
      </c>
      <c r="AD1893" s="24">
        <v>0</v>
      </c>
      <c r="AE1893" s="24">
        <v>87702</v>
      </c>
      <c r="AF1893" s="24">
        <v>0</v>
      </c>
      <c r="AG1893" s="24">
        <v>87702</v>
      </c>
    </row>
    <row r="1894" spans="1:33" x14ac:dyDescent="0.35">
      <c r="A1894" s="70">
        <v>901158187</v>
      </c>
      <c r="B1894" s="70" t="s">
        <v>24</v>
      </c>
      <c r="C1894" s="70" t="s">
        <v>4811</v>
      </c>
      <c r="D1894" s="70" t="s">
        <v>14881</v>
      </c>
      <c r="E1894" s="70" t="s">
        <v>11164</v>
      </c>
      <c r="F1894" s="70" t="s">
        <v>16707</v>
      </c>
      <c r="G1894" s="70" t="s">
        <v>16757</v>
      </c>
      <c r="H1894" s="70" t="s">
        <v>4812</v>
      </c>
      <c r="I1894" s="25">
        <v>45261</v>
      </c>
      <c r="J1894" s="71">
        <v>720</v>
      </c>
      <c r="K1894" s="70" t="s">
        <v>4813</v>
      </c>
      <c r="L1894" s="70" t="s">
        <v>4814</v>
      </c>
      <c r="M1894" s="70" t="s">
        <v>9239</v>
      </c>
      <c r="N1894" s="70" t="s">
        <v>27</v>
      </c>
      <c r="O1894" s="7"/>
      <c r="P1894" s="72">
        <v>87702</v>
      </c>
      <c r="Q1894" s="72">
        <v>87702</v>
      </c>
      <c r="R1894" s="7" t="s">
        <v>16710</v>
      </c>
      <c r="S1894" s="7" t="s">
        <v>16710</v>
      </c>
      <c r="T1894" s="7" t="s">
        <v>16755</v>
      </c>
      <c r="U1894" s="7">
        <v>0</v>
      </c>
      <c r="V1894" s="7" t="s">
        <v>16751</v>
      </c>
      <c r="W1894" s="7">
        <v>2022</v>
      </c>
      <c r="X1894" s="7" t="s">
        <v>16755</v>
      </c>
      <c r="Y1894" s="24">
        <v>87702</v>
      </c>
      <c r="Z1894" s="24">
        <v>0</v>
      </c>
      <c r="AA1894" s="24"/>
      <c r="AB1894" s="24">
        <v>0</v>
      </c>
      <c r="AC1894" s="24">
        <v>87702</v>
      </c>
      <c r="AD1894" s="24">
        <v>0</v>
      </c>
      <c r="AE1894" s="24">
        <v>87702</v>
      </c>
      <c r="AF1894" s="24">
        <v>0</v>
      </c>
      <c r="AG1894" s="24">
        <v>87702</v>
      </c>
    </row>
    <row r="1895" spans="1:33" x14ac:dyDescent="0.35">
      <c r="A1895" s="70">
        <v>901158187</v>
      </c>
      <c r="B1895" s="70" t="s">
        <v>24</v>
      </c>
      <c r="C1895" s="70" t="s">
        <v>4815</v>
      </c>
      <c r="D1895" s="70" t="s">
        <v>14882</v>
      </c>
      <c r="E1895" s="70" t="s">
        <v>11165</v>
      </c>
      <c r="F1895" s="70" t="s">
        <v>16707</v>
      </c>
      <c r="G1895" s="70" t="s">
        <v>16757</v>
      </c>
      <c r="H1895" s="70" t="s">
        <v>4812</v>
      </c>
      <c r="I1895" s="25">
        <v>45261</v>
      </c>
      <c r="J1895" s="71">
        <v>720</v>
      </c>
      <c r="K1895" s="70" t="s">
        <v>4816</v>
      </c>
      <c r="L1895" s="70" t="s">
        <v>4817</v>
      </c>
      <c r="M1895" s="70" t="s">
        <v>9239</v>
      </c>
      <c r="N1895" s="70" t="s">
        <v>27</v>
      </c>
      <c r="O1895" s="7"/>
      <c r="P1895" s="72">
        <v>87702</v>
      </c>
      <c r="Q1895" s="72">
        <v>87702</v>
      </c>
      <c r="R1895" s="7" t="s">
        <v>16710</v>
      </c>
      <c r="S1895" s="7" t="s">
        <v>16710</v>
      </c>
      <c r="T1895" s="7" t="s">
        <v>16755</v>
      </c>
      <c r="U1895" s="7">
        <v>0</v>
      </c>
      <c r="V1895" s="7" t="s">
        <v>16751</v>
      </c>
      <c r="W1895" s="7">
        <v>2022</v>
      </c>
      <c r="X1895" s="7" t="s">
        <v>16755</v>
      </c>
      <c r="Y1895" s="24">
        <v>87702</v>
      </c>
      <c r="Z1895" s="24">
        <v>0</v>
      </c>
      <c r="AA1895" s="24"/>
      <c r="AB1895" s="24">
        <v>0</v>
      </c>
      <c r="AC1895" s="24">
        <v>87702</v>
      </c>
      <c r="AD1895" s="24">
        <v>0</v>
      </c>
      <c r="AE1895" s="24">
        <v>87702</v>
      </c>
      <c r="AF1895" s="24">
        <v>0</v>
      </c>
      <c r="AG1895" s="24">
        <v>87702</v>
      </c>
    </row>
    <row r="1896" spans="1:33" x14ac:dyDescent="0.35">
      <c r="A1896" s="70">
        <v>901158187</v>
      </c>
      <c r="B1896" s="70" t="s">
        <v>24</v>
      </c>
      <c r="C1896" s="70" t="s">
        <v>4818</v>
      </c>
      <c r="D1896" s="70" t="s">
        <v>14883</v>
      </c>
      <c r="E1896" s="70" t="s">
        <v>11166</v>
      </c>
      <c r="F1896" s="70" t="s">
        <v>16707</v>
      </c>
      <c r="G1896" s="70" t="s">
        <v>16757</v>
      </c>
      <c r="H1896" s="70" t="s">
        <v>4812</v>
      </c>
      <c r="I1896" s="25">
        <v>45261</v>
      </c>
      <c r="J1896" s="71">
        <v>720</v>
      </c>
      <c r="K1896" s="70" t="s">
        <v>4819</v>
      </c>
      <c r="L1896" s="70" t="s">
        <v>4820</v>
      </c>
      <c r="M1896" s="70" t="s">
        <v>9239</v>
      </c>
      <c r="N1896" s="70" t="s">
        <v>27</v>
      </c>
      <c r="O1896" s="7"/>
      <c r="P1896" s="72">
        <v>87702</v>
      </c>
      <c r="Q1896" s="72">
        <v>87702</v>
      </c>
      <c r="R1896" s="7" t="s">
        <v>16710</v>
      </c>
      <c r="S1896" s="7" t="s">
        <v>16710</v>
      </c>
      <c r="T1896" s="7" t="s">
        <v>16755</v>
      </c>
      <c r="U1896" s="7">
        <v>0</v>
      </c>
      <c r="V1896" s="7" t="s">
        <v>16751</v>
      </c>
      <c r="W1896" s="7">
        <v>2022</v>
      </c>
      <c r="X1896" s="7" t="s">
        <v>16755</v>
      </c>
      <c r="Y1896" s="24">
        <v>87702</v>
      </c>
      <c r="Z1896" s="24">
        <v>0</v>
      </c>
      <c r="AA1896" s="24"/>
      <c r="AB1896" s="24">
        <v>0</v>
      </c>
      <c r="AC1896" s="24">
        <v>87702</v>
      </c>
      <c r="AD1896" s="24">
        <v>0</v>
      </c>
      <c r="AE1896" s="24">
        <v>87702</v>
      </c>
      <c r="AF1896" s="24">
        <v>0</v>
      </c>
      <c r="AG1896" s="24">
        <v>87702</v>
      </c>
    </row>
    <row r="1897" spans="1:33" x14ac:dyDescent="0.35">
      <c r="A1897" s="70">
        <v>901158187</v>
      </c>
      <c r="B1897" s="70" t="s">
        <v>24</v>
      </c>
      <c r="C1897" s="70" t="s">
        <v>4821</v>
      </c>
      <c r="D1897" s="70" t="s">
        <v>14884</v>
      </c>
      <c r="E1897" s="70" t="s">
        <v>11167</v>
      </c>
      <c r="F1897" s="70" t="s">
        <v>16707</v>
      </c>
      <c r="G1897" s="70" t="s">
        <v>16757</v>
      </c>
      <c r="H1897" s="70" t="s">
        <v>4812</v>
      </c>
      <c r="I1897" s="25">
        <v>45261</v>
      </c>
      <c r="J1897" s="71">
        <v>720</v>
      </c>
      <c r="K1897" s="70" t="s">
        <v>4822</v>
      </c>
      <c r="L1897" s="70" t="s">
        <v>4823</v>
      </c>
      <c r="M1897" s="70" t="s">
        <v>9239</v>
      </c>
      <c r="N1897" s="70" t="s">
        <v>27</v>
      </c>
      <c r="O1897" s="7"/>
      <c r="P1897" s="72">
        <v>87702</v>
      </c>
      <c r="Q1897" s="72">
        <v>87702</v>
      </c>
      <c r="R1897" s="7" t="s">
        <v>16710</v>
      </c>
      <c r="S1897" s="7" t="s">
        <v>16710</v>
      </c>
      <c r="T1897" s="7" t="s">
        <v>16755</v>
      </c>
      <c r="U1897" s="7">
        <v>0</v>
      </c>
      <c r="V1897" s="7" t="s">
        <v>16751</v>
      </c>
      <c r="W1897" s="7">
        <v>2022</v>
      </c>
      <c r="X1897" s="7" t="s">
        <v>16755</v>
      </c>
      <c r="Y1897" s="24">
        <v>87702</v>
      </c>
      <c r="Z1897" s="24">
        <v>0</v>
      </c>
      <c r="AA1897" s="24"/>
      <c r="AB1897" s="24">
        <v>0</v>
      </c>
      <c r="AC1897" s="24">
        <v>87702</v>
      </c>
      <c r="AD1897" s="24">
        <v>0</v>
      </c>
      <c r="AE1897" s="24">
        <v>87702</v>
      </c>
      <c r="AF1897" s="24">
        <v>0</v>
      </c>
      <c r="AG1897" s="24">
        <v>87702</v>
      </c>
    </row>
    <row r="1898" spans="1:33" x14ac:dyDescent="0.35">
      <c r="A1898" s="70">
        <v>901158187</v>
      </c>
      <c r="B1898" s="70" t="s">
        <v>24</v>
      </c>
      <c r="C1898" s="70" t="s">
        <v>4824</v>
      </c>
      <c r="D1898" s="70" t="s">
        <v>14885</v>
      </c>
      <c r="E1898" s="70" t="s">
        <v>11168</v>
      </c>
      <c r="F1898" s="70" t="s">
        <v>16707</v>
      </c>
      <c r="G1898" s="70" t="s">
        <v>16757</v>
      </c>
      <c r="H1898" s="70" t="s">
        <v>4812</v>
      </c>
      <c r="I1898" s="25">
        <v>45261</v>
      </c>
      <c r="J1898" s="71">
        <v>720</v>
      </c>
      <c r="K1898" s="70" t="s">
        <v>4825</v>
      </c>
      <c r="L1898" s="70" t="s">
        <v>26</v>
      </c>
      <c r="M1898" s="70" t="s">
        <v>9239</v>
      </c>
      <c r="N1898" s="70" t="s">
        <v>27</v>
      </c>
      <c r="O1898" s="7"/>
      <c r="P1898" s="72">
        <v>87702</v>
      </c>
      <c r="Q1898" s="72">
        <v>87702</v>
      </c>
      <c r="R1898" s="7" t="s">
        <v>16710</v>
      </c>
      <c r="S1898" s="7" t="s">
        <v>16710</v>
      </c>
      <c r="T1898" s="7" t="s">
        <v>16755</v>
      </c>
      <c r="U1898" s="7">
        <v>0</v>
      </c>
      <c r="V1898" s="7" t="s">
        <v>16751</v>
      </c>
      <c r="W1898" s="7">
        <v>2022</v>
      </c>
      <c r="X1898" s="7" t="s">
        <v>16755</v>
      </c>
      <c r="Y1898" s="24">
        <v>87702</v>
      </c>
      <c r="Z1898" s="24">
        <v>0</v>
      </c>
      <c r="AA1898" s="24"/>
      <c r="AB1898" s="24">
        <v>0</v>
      </c>
      <c r="AC1898" s="24">
        <v>87702</v>
      </c>
      <c r="AD1898" s="24">
        <v>0</v>
      </c>
      <c r="AE1898" s="24">
        <v>87702</v>
      </c>
      <c r="AF1898" s="24">
        <v>0</v>
      </c>
      <c r="AG1898" s="24">
        <v>87702</v>
      </c>
    </row>
    <row r="1899" spans="1:33" x14ac:dyDescent="0.35">
      <c r="A1899" s="70">
        <v>901158187</v>
      </c>
      <c r="B1899" s="70" t="s">
        <v>24</v>
      </c>
      <c r="C1899" s="70" t="s">
        <v>4826</v>
      </c>
      <c r="D1899" s="70" t="s">
        <v>14886</v>
      </c>
      <c r="E1899" s="70" t="s">
        <v>11169</v>
      </c>
      <c r="F1899" s="70" t="s">
        <v>16707</v>
      </c>
      <c r="G1899" s="70" t="s">
        <v>16757</v>
      </c>
      <c r="H1899" s="70" t="s">
        <v>4812</v>
      </c>
      <c r="I1899" s="25">
        <v>45261</v>
      </c>
      <c r="J1899" s="71">
        <v>720</v>
      </c>
      <c r="K1899" s="70" t="s">
        <v>4827</v>
      </c>
      <c r="L1899" s="70" t="s">
        <v>26</v>
      </c>
      <c r="M1899" s="70" t="s">
        <v>9239</v>
      </c>
      <c r="N1899" s="70" t="s">
        <v>27</v>
      </c>
      <c r="O1899" s="7"/>
      <c r="P1899" s="72">
        <v>87702</v>
      </c>
      <c r="Q1899" s="72">
        <v>87702</v>
      </c>
      <c r="R1899" s="7" t="s">
        <v>16710</v>
      </c>
      <c r="S1899" s="7" t="s">
        <v>16710</v>
      </c>
      <c r="T1899" s="7" t="s">
        <v>16755</v>
      </c>
      <c r="U1899" s="7">
        <v>0</v>
      </c>
      <c r="V1899" s="7" t="s">
        <v>16751</v>
      </c>
      <c r="W1899" s="7">
        <v>2022</v>
      </c>
      <c r="X1899" s="7" t="s">
        <v>16755</v>
      </c>
      <c r="Y1899" s="24">
        <v>87702</v>
      </c>
      <c r="Z1899" s="24">
        <v>0</v>
      </c>
      <c r="AA1899" s="24"/>
      <c r="AB1899" s="24">
        <v>0</v>
      </c>
      <c r="AC1899" s="24">
        <v>87702</v>
      </c>
      <c r="AD1899" s="24">
        <v>0</v>
      </c>
      <c r="AE1899" s="24">
        <v>87702</v>
      </c>
      <c r="AF1899" s="24">
        <v>0</v>
      </c>
      <c r="AG1899" s="24">
        <v>87702</v>
      </c>
    </row>
    <row r="1900" spans="1:33" x14ac:dyDescent="0.35">
      <c r="A1900" s="70">
        <v>901158187</v>
      </c>
      <c r="B1900" s="70" t="s">
        <v>24</v>
      </c>
      <c r="C1900" s="70" t="s">
        <v>4828</v>
      </c>
      <c r="D1900" s="70" t="s">
        <v>14887</v>
      </c>
      <c r="E1900" s="70" t="s">
        <v>11170</v>
      </c>
      <c r="F1900" s="70" t="s">
        <v>16707</v>
      </c>
      <c r="G1900" s="70" t="s">
        <v>16757</v>
      </c>
      <c r="H1900" s="70" t="s">
        <v>4812</v>
      </c>
      <c r="I1900" s="25">
        <v>45261</v>
      </c>
      <c r="J1900" s="71">
        <v>720</v>
      </c>
      <c r="K1900" s="70" t="s">
        <v>4829</v>
      </c>
      <c r="L1900" s="70" t="s">
        <v>4830</v>
      </c>
      <c r="M1900" s="70" t="s">
        <v>9239</v>
      </c>
      <c r="N1900" s="70" t="s">
        <v>27</v>
      </c>
      <c r="O1900" s="7"/>
      <c r="P1900" s="72">
        <v>87702</v>
      </c>
      <c r="Q1900" s="72">
        <v>87702</v>
      </c>
      <c r="R1900" s="7" t="s">
        <v>16710</v>
      </c>
      <c r="S1900" s="7" t="s">
        <v>16710</v>
      </c>
      <c r="T1900" s="7" t="s">
        <v>16755</v>
      </c>
      <c r="U1900" s="7">
        <v>0</v>
      </c>
      <c r="V1900" s="7" t="s">
        <v>16751</v>
      </c>
      <c r="W1900" s="7">
        <v>2022</v>
      </c>
      <c r="X1900" s="7" t="s">
        <v>16755</v>
      </c>
      <c r="Y1900" s="24">
        <v>87702</v>
      </c>
      <c r="Z1900" s="24">
        <v>0</v>
      </c>
      <c r="AA1900" s="24"/>
      <c r="AB1900" s="24">
        <v>0</v>
      </c>
      <c r="AC1900" s="24">
        <v>87702</v>
      </c>
      <c r="AD1900" s="24">
        <v>0</v>
      </c>
      <c r="AE1900" s="24">
        <v>87702</v>
      </c>
      <c r="AF1900" s="24">
        <v>0</v>
      </c>
      <c r="AG1900" s="24">
        <v>87702</v>
      </c>
    </row>
    <row r="1901" spans="1:33" x14ac:dyDescent="0.35">
      <c r="A1901" s="70">
        <v>901158187</v>
      </c>
      <c r="B1901" s="70" t="s">
        <v>24</v>
      </c>
      <c r="C1901" s="70" t="s">
        <v>4831</v>
      </c>
      <c r="D1901" s="70" t="s">
        <v>14888</v>
      </c>
      <c r="E1901" s="70" t="s">
        <v>11171</v>
      </c>
      <c r="F1901" s="70" t="s">
        <v>16707</v>
      </c>
      <c r="G1901" s="70" t="s">
        <v>16757</v>
      </c>
      <c r="H1901" s="70" t="s">
        <v>4812</v>
      </c>
      <c r="I1901" s="25">
        <v>45261</v>
      </c>
      <c r="J1901" s="71">
        <v>720</v>
      </c>
      <c r="K1901" s="70" t="s">
        <v>4832</v>
      </c>
      <c r="L1901" s="70" t="s">
        <v>4833</v>
      </c>
      <c r="M1901" s="70" t="s">
        <v>9239</v>
      </c>
      <c r="N1901" s="70" t="s">
        <v>27</v>
      </c>
      <c r="O1901" s="7"/>
      <c r="P1901" s="72">
        <v>87702</v>
      </c>
      <c r="Q1901" s="72">
        <v>87702</v>
      </c>
      <c r="R1901" s="7" t="s">
        <v>16710</v>
      </c>
      <c r="S1901" s="7" t="s">
        <v>16710</v>
      </c>
      <c r="T1901" s="7" t="s">
        <v>16755</v>
      </c>
      <c r="U1901" s="7">
        <v>0</v>
      </c>
      <c r="V1901" s="7" t="s">
        <v>16751</v>
      </c>
      <c r="W1901" s="7">
        <v>2022</v>
      </c>
      <c r="X1901" s="7" t="s">
        <v>16755</v>
      </c>
      <c r="Y1901" s="24">
        <v>87702</v>
      </c>
      <c r="Z1901" s="24">
        <v>0</v>
      </c>
      <c r="AA1901" s="24"/>
      <c r="AB1901" s="24">
        <v>0</v>
      </c>
      <c r="AC1901" s="24">
        <v>87702</v>
      </c>
      <c r="AD1901" s="24">
        <v>0</v>
      </c>
      <c r="AE1901" s="24">
        <v>87702</v>
      </c>
      <c r="AF1901" s="24">
        <v>0</v>
      </c>
      <c r="AG1901" s="24">
        <v>87702</v>
      </c>
    </row>
    <row r="1902" spans="1:33" x14ac:dyDescent="0.35">
      <c r="A1902" s="70">
        <v>901158187</v>
      </c>
      <c r="B1902" s="70" t="s">
        <v>24</v>
      </c>
      <c r="C1902" s="70" t="s">
        <v>4834</v>
      </c>
      <c r="D1902" s="70" t="s">
        <v>14889</v>
      </c>
      <c r="E1902" s="70" t="s">
        <v>11172</v>
      </c>
      <c r="F1902" s="70" t="s">
        <v>16707</v>
      </c>
      <c r="G1902" s="70" t="s">
        <v>16757</v>
      </c>
      <c r="H1902" s="70" t="s">
        <v>4812</v>
      </c>
      <c r="I1902" s="25">
        <v>45261</v>
      </c>
      <c r="J1902" s="71">
        <v>720</v>
      </c>
      <c r="K1902" s="70" t="s">
        <v>4835</v>
      </c>
      <c r="L1902" s="70" t="s">
        <v>439</v>
      </c>
      <c r="M1902" s="70" t="s">
        <v>9239</v>
      </c>
      <c r="N1902" s="70" t="s">
        <v>27</v>
      </c>
      <c r="O1902" s="7"/>
      <c r="P1902" s="72">
        <v>87702</v>
      </c>
      <c r="Q1902" s="72">
        <v>87702</v>
      </c>
      <c r="R1902" s="7" t="s">
        <v>16710</v>
      </c>
      <c r="S1902" s="7" t="s">
        <v>16710</v>
      </c>
      <c r="T1902" s="7" t="s">
        <v>16755</v>
      </c>
      <c r="U1902" s="7">
        <v>0</v>
      </c>
      <c r="V1902" s="7" t="s">
        <v>16751</v>
      </c>
      <c r="W1902" s="7">
        <v>2022</v>
      </c>
      <c r="X1902" s="7" t="s">
        <v>16755</v>
      </c>
      <c r="Y1902" s="24">
        <v>87702</v>
      </c>
      <c r="Z1902" s="24">
        <v>0</v>
      </c>
      <c r="AA1902" s="24"/>
      <c r="AB1902" s="24">
        <v>0</v>
      </c>
      <c r="AC1902" s="24">
        <v>87702</v>
      </c>
      <c r="AD1902" s="24">
        <v>0</v>
      </c>
      <c r="AE1902" s="24">
        <v>87702</v>
      </c>
      <c r="AF1902" s="24">
        <v>0</v>
      </c>
      <c r="AG1902" s="24">
        <v>87702</v>
      </c>
    </row>
    <row r="1903" spans="1:33" x14ac:dyDescent="0.35">
      <c r="A1903" s="70">
        <v>901158187</v>
      </c>
      <c r="B1903" s="70" t="s">
        <v>24</v>
      </c>
      <c r="C1903" s="70" t="s">
        <v>4836</v>
      </c>
      <c r="D1903" s="70" t="s">
        <v>14890</v>
      </c>
      <c r="E1903" s="70" t="s">
        <v>11173</v>
      </c>
      <c r="F1903" s="70" t="s">
        <v>16707</v>
      </c>
      <c r="G1903" s="70" t="s">
        <v>16757</v>
      </c>
      <c r="H1903" s="70" t="s">
        <v>4812</v>
      </c>
      <c r="I1903" s="25">
        <v>45261</v>
      </c>
      <c r="J1903" s="71">
        <v>720</v>
      </c>
      <c r="K1903" s="70" t="s">
        <v>4837</v>
      </c>
      <c r="L1903" s="70" t="s">
        <v>26</v>
      </c>
      <c r="M1903" s="70" t="s">
        <v>9239</v>
      </c>
      <c r="N1903" s="70" t="s">
        <v>27</v>
      </c>
      <c r="O1903" s="7"/>
      <c r="P1903" s="72">
        <v>87702</v>
      </c>
      <c r="Q1903" s="72">
        <v>87702</v>
      </c>
      <c r="R1903" s="7" t="s">
        <v>16710</v>
      </c>
      <c r="S1903" s="7" t="s">
        <v>16710</v>
      </c>
      <c r="T1903" s="7" t="s">
        <v>16755</v>
      </c>
      <c r="U1903" s="7">
        <v>0</v>
      </c>
      <c r="V1903" s="7" t="s">
        <v>16751</v>
      </c>
      <c r="W1903" s="7">
        <v>2022</v>
      </c>
      <c r="X1903" s="7" t="s">
        <v>16755</v>
      </c>
      <c r="Y1903" s="24">
        <v>87702</v>
      </c>
      <c r="Z1903" s="24">
        <v>0</v>
      </c>
      <c r="AA1903" s="24"/>
      <c r="AB1903" s="24">
        <v>0</v>
      </c>
      <c r="AC1903" s="24">
        <v>87702</v>
      </c>
      <c r="AD1903" s="24">
        <v>0</v>
      </c>
      <c r="AE1903" s="24">
        <v>87702</v>
      </c>
      <c r="AF1903" s="24">
        <v>0</v>
      </c>
      <c r="AG1903" s="24">
        <v>87702</v>
      </c>
    </row>
    <row r="1904" spans="1:33" x14ac:dyDescent="0.35">
      <c r="A1904" s="70">
        <v>901158187</v>
      </c>
      <c r="B1904" s="70" t="s">
        <v>24</v>
      </c>
      <c r="C1904" s="70" t="s">
        <v>4838</v>
      </c>
      <c r="D1904" s="70" t="s">
        <v>14891</v>
      </c>
      <c r="E1904" s="70" t="s">
        <v>11174</v>
      </c>
      <c r="F1904" s="70" t="s">
        <v>16707</v>
      </c>
      <c r="G1904" s="70" t="s">
        <v>16757</v>
      </c>
      <c r="H1904" s="70" t="s">
        <v>4839</v>
      </c>
      <c r="I1904" s="25">
        <v>45261</v>
      </c>
      <c r="J1904" s="71">
        <v>720</v>
      </c>
      <c r="K1904" s="70" t="s">
        <v>4840</v>
      </c>
      <c r="L1904" s="70" t="s">
        <v>4841</v>
      </c>
      <c r="M1904" s="70" t="s">
        <v>9239</v>
      </c>
      <c r="N1904" s="70" t="s">
        <v>27</v>
      </c>
      <c r="O1904" s="7"/>
      <c r="P1904" s="72">
        <v>87702</v>
      </c>
      <c r="Q1904" s="72">
        <v>87702</v>
      </c>
      <c r="R1904" s="7" t="s">
        <v>16710</v>
      </c>
      <c r="S1904" s="7" t="s">
        <v>16710</v>
      </c>
      <c r="T1904" s="7" t="s">
        <v>16755</v>
      </c>
      <c r="U1904" s="7">
        <v>0</v>
      </c>
      <c r="V1904" s="7" t="s">
        <v>16751</v>
      </c>
      <c r="W1904" s="7">
        <v>2022</v>
      </c>
      <c r="X1904" s="7" t="s">
        <v>16755</v>
      </c>
      <c r="Y1904" s="24">
        <v>87702</v>
      </c>
      <c r="Z1904" s="24">
        <v>0</v>
      </c>
      <c r="AA1904" s="24"/>
      <c r="AB1904" s="24">
        <v>0</v>
      </c>
      <c r="AC1904" s="24">
        <v>87702</v>
      </c>
      <c r="AD1904" s="24">
        <v>0</v>
      </c>
      <c r="AE1904" s="24">
        <v>87702</v>
      </c>
      <c r="AF1904" s="24">
        <v>0</v>
      </c>
      <c r="AG1904" s="24">
        <v>87702</v>
      </c>
    </row>
    <row r="1905" spans="1:33" x14ac:dyDescent="0.35">
      <c r="A1905" s="70">
        <v>901158187</v>
      </c>
      <c r="B1905" s="70" t="s">
        <v>24</v>
      </c>
      <c r="C1905" s="70" t="s">
        <v>4842</v>
      </c>
      <c r="D1905" s="70" t="s">
        <v>14892</v>
      </c>
      <c r="E1905" s="70" t="s">
        <v>11175</v>
      </c>
      <c r="F1905" s="70" t="s">
        <v>16707</v>
      </c>
      <c r="G1905" s="70" t="s">
        <v>16757</v>
      </c>
      <c r="H1905" s="70" t="s">
        <v>4839</v>
      </c>
      <c r="I1905" s="25">
        <v>45261</v>
      </c>
      <c r="J1905" s="71">
        <v>720</v>
      </c>
      <c r="K1905" s="70" t="s">
        <v>4843</v>
      </c>
      <c r="L1905" s="70" t="s">
        <v>26</v>
      </c>
      <c r="M1905" s="70" t="s">
        <v>9239</v>
      </c>
      <c r="N1905" s="70" t="s">
        <v>27</v>
      </c>
      <c r="O1905" s="7"/>
      <c r="P1905" s="72">
        <v>87702</v>
      </c>
      <c r="Q1905" s="72">
        <v>87702</v>
      </c>
      <c r="R1905" s="7" t="s">
        <v>16710</v>
      </c>
      <c r="S1905" s="7" t="s">
        <v>16710</v>
      </c>
      <c r="T1905" s="7" t="s">
        <v>16755</v>
      </c>
      <c r="U1905" s="7">
        <v>0</v>
      </c>
      <c r="V1905" s="7" t="s">
        <v>16751</v>
      </c>
      <c r="W1905" s="7">
        <v>2022</v>
      </c>
      <c r="X1905" s="7" t="s">
        <v>16755</v>
      </c>
      <c r="Y1905" s="24">
        <v>87702</v>
      </c>
      <c r="Z1905" s="24">
        <v>0</v>
      </c>
      <c r="AA1905" s="24"/>
      <c r="AB1905" s="24">
        <v>0</v>
      </c>
      <c r="AC1905" s="24">
        <v>87702</v>
      </c>
      <c r="AD1905" s="24">
        <v>0</v>
      </c>
      <c r="AE1905" s="24">
        <v>87702</v>
      </c>
      <c r="AF1905" s="24">
        <v>0</v>
      </c>
      <c r="AG1905" s="24">
        <v>87702</v>
      </c>
    </row>
    <row r="1906" spans="1:33" x14ac:dyDescent="0.35">
      <c r="A1906" s="70">
        <v>901158187</v>
      </c>
      <c r="B1906" s="70" t="s">
        <v>24</v>
      </c>
      <c r="C1906" s="70" t="s">
        <v>4844</v>
      </c>
      <c r="D1906" s="70" t="s">
        <v>14893</v>
      </c>
      <c r="E1906" s="70" t="s">
        <v>11176</v>
      </c>
      <c r="F1906" s="70" t="s">
        <v>16707</v>
      </c>
      <c r="G1906" s="70" t="s">
        <v>16757</v>
      </c>
      <c r="H1906" s="70" t="s">
        <v>4839</v>
      </c>
      <c r="I1906" s="25">
        <v>45261</v>
      </c>
      <c r="J1906" s="71">
        <v>720</v>
      </c>
      <c r="K1906" s="70" t="s">
        <v>4845</v>
      </c>
      <c r="L1906" s="70" t="s">
        <v>4846</v>
      </c>
      <c r="M1906" s="70" t="s">
        <v>9239</v>
      </c>
      <c r="N1906" s="70" t="s">
        <v>27</v>
      </c>
      <c r="O1906" s="7"/>
      <c r="P1906" s="72">
        <v>87702</v>
      </c>
      <c r="Q1906" s="72">
        <v>87702</v>
      </c>
      <c r="R1906" s="7" t="s">
        <v>16710</v>
      </c>
      <c r="S1906" s="7" t="s">
        <v>16710</v>
      </c>
      <c r="T1906" s="7" t="s">
        <v>16755</v>
      </c>
      <c r="U1906" s="7">
        <v>0</v>
      </c>
      <c r="V1906" s="7" t="s">
        <v>16751</v>
      </c>
      <c r="W1906" s="7">
        <v>2022</v>
      </c>
      <c r="X1906" s="7" t="s">
        <v>16755</v>
      </c>
      <c r="Y1906" s="24">
        <v>87702</v>
      </c>
      <c r="Z1906" s="24">
        <v>0</v>
      </c>
      <c r="AA1906" s="24"/>
      <c r="AB1906" s="24">
        <v>0</v>
      </c>
      <c r="AC1906" s="24">
        <v>87702</v>
      </c>
      <c r="AD1906" s="24">
        <v>0</v>
      </c>
      <c r="AE1906" s="24">
        <v>87702</v>
      </c>
      <c r="AF1906" s="24">
        <v>0</v>
      </c>
      <c r="AG1906" s="24">
        <v>87702</v>
      </c>
    </row>
    <row r="1907" spans="1:33" x14ac:dyDescent="0.35">
      <c r="A1907" s="70">
        <v>901158187</v>
      </c>
      <c r="B1907" s="70" t="s">
        <v>24</v>
      </c>
      <c r="C1907" s="70" t="s">
        <v>4847</v>
      </c>
      <c r="D1907" s="70" t="s">
        <v>14894</v>
      </c>
      <c r="E1907" s="70" t="s">
        <v>11177</v>
      </c>
      <c r="F1907" s="70" t="s">
        <v>16707</v>
      </c>
      <c r="G1907" s="70" t="s">
        <v>16757</v>
      </c>
      <c r="H1907" s="70" t="s">
        <v>4839</v>
      </c>
      <c r="I1907" s="25">
        <v>45261</v>
      </c>
      <c r="J1907" s="71">
        <v>720</v>
      </c>
      <c r="K1907" s="70" t="s">
        <v>4848</v>
      </c>
      <c r="L1907" s="70" t="s">
        <v>4849</v>
      </c>
      <c r="M1907" s="70" t="s">
        <v>9239</v>
      </c>
      <c r="N1907" s="70" t="s">
        <v>27</v>
      </c>
      <c r="O1907" s="7"/>
      <c r="P1907" s="72">
        <v>87702</v>
      </c>
      <c r="Q1907" s="72">
        <v>87702</v>
      </c>
      <c r="R1907" s="7" t="s">
        <v>16710</v>
      </c>
      <c r="S1907" s="7" t="s">
        <v>16710</v>
      </c>
      <c r="T1907" s="7" t="s">
        <v>16755</v>
      </c>
      <c r="U1907" s="7">
        <v>0</v>
      </c>
      <c r="V1907" s="7" t="s">
        <v>16751</v>
      </c>
      <c r="W1907" s="7">
        <v>2022</v>
      </c>
      <c r="X1907" s="7" t="s">
        <v>16755</v>
      </c>
      <c r="Y1907" s="24">
        <v>87702</v>
      </c>
      <c r="Z1907" s="24">
        <v>0</v>
      </c>
      <c r="AA1907" s="24"/>
      <c r="AB1907" s="24">
        <v>0</v>
      </c>
      <c r="AC1907" s="24">
        <v>87702</v>
      </c>
      <c r="AD1907" s="24">
        <v>0</v>
      </c>
      <c r="AE1907" s="24">
        <v>87702</v>
      </c>
      <c r="AF1907" s="24">
        <v>0</v>
      </c>
      <c r="AG1907" s="24">
        <v>87702</v>
      </c>
    </row>
    <row r="1908" spans="1:33" x14ac:dyDescent="0.35">
      <c r="A1908" s="70">
        <v>901158187</v>
      </c>
      <c r="B1908" s="70" t="s">
        <v>24</v>
      </c>
      <c r="C1908" s="70" t="s">
        <v>4850</v>
      </c>
      <c r="D1908" s="70" t="s">
        <v>14895</v>
      </c>
      <c r="E1908" s="70" t="s">
        <v>11178</v>
      </c>
      <c r="F1908" s="70" t="s">
        <v>16707</v>
      </c>
      <c r="G1908" s="70" t="s">
        <v>16757</v>
      </c>
      <c r="H1908" s="70" t="s">
        <v>4839</v>
      </c>
      <c r="I1908" s="25">
        <v>45261</v>
      </c>
      <c r="J1908" s="71">
        <v>720</v>
      </c>
      <c r="K1908" s="70" t="s">
        <v>4851</v>
      </c>
      <c r="L1908" s="70" t="s">
        <v>4572</v>
      </c>
      <c r="M1908" s="70" t="s">
        <v>9239</v>
      </c>
      <c r="N1908" s="70" t="s">
        <v>27</v>
      </c>
      <c r="O1908" s="7"/>
      <c r="P1908" s="72">
        <v>87702</v>
      </c>
      <c r="Q1908" s="72">
        <v>87702</v>
      </c>
      <c r="R1908" s="7" t="s">
        <v>16710</v>
      </c>
      <c r="S1908" s="7" t="s">
        <v>16710</v>
      </c>
      <c r="T1908" s="7" t="s">
        <v>16755</v>
      </c>
      <c r="U1908" s="7">
        <v>0</v>
      </c>
      <c r="V1908" s="7" t="s">
        <v>16751</v>
      </c>
      <c r="W1908" s="7">
        <v>2022</v>
      </c>
      <c r="X1908" s="7" t="s">
        <v>16755</v>
      </c>
      <c r="Y1908" s="24">
        <v>87702</v>
      </c>
      <c r="Z1908" s="24">
        <v>0</v>
      </c>
      <c r="AA1908" s="24"/>
      <c r="AB1908" s="24">
        <v>0</v>
      </c>
      <c r="AC1908" s="24">
        <v>87702</v>
      </c>
      <c r="AD1908" s="24">
        <v>0</v>
      </c>
      <c r="AE1908" s="24">
        <v>87702</v>
      </c>
      <c r="AF1908" s="24">
        <v>0</v>
      </c>
      <c r="AG1908" s="24">
        <v>87702</v>
      </c>
    </row>
    <row r="1909" spans="1:33" x14ac:dyDescent="0.35">
      <c r="A1909" s="70">
        <v>901158187</v>
      </c>
      <c r="B1909" s="70" t="s">
        <v>24</v>
      </c>
      <c r="C1909" s="70" t="s">
        <v>4852</v>
      </c>
      <c r="D1909" s="70" t="s">
        <v>14896</v>
      </c>
      <c r="E1909" s="70" t="s">
        <v>11179</v>
      </c>
      <c r="F1909" s="70" t="s">
        <v>16707</v>
      </c>
      <c r="G1909" s="70" t="s">
        <v>16757</v>
      </c>
      <c r="H1909" s="70" t="s">
        <v>4839</v>
      </c>
      <c r="I1909" s="25">
        <v>45261</v>
      </c>
      <c r="J1909" s="71">
        <v>720</v>
      </c>
      <c r="K1909" s="70" t="s">
        <v>4853</v>
      </c>
      <c r="L1909" s="70" t="s">
        <v>26</v>
      </c>
      <c r="M1909" s="70" t="s">
        <v>9239</v>
      </c>
      <c r="N1909" s="70" t="s">
        <v>27</v>
      </c>
      <c r="O1909" s="7"/>
      <c r="P1909" s="72">
        <v>87702</v>
      </c>
      <c r="Q1909" s="72">
        <v>87702</v>
      </c>
      <c r="R1909" s="7" t="s">
        <v>16710</v>
      </c>
      <c r="S1909" s="7" t="s">
        <v>16710</v>
      </c>
      <c r="T1909" s="7" t="s">
        <v>16755</v>
      </c>
      <c r="U1909" s="7">
        <v>0</v>
      </c>
      <c r="V1909" s="7" t="s">
        <v>16751</v>
      </c>
      <c r="W1909" s="7">
        <v>2022</v>
      </c>
      <c r="X1909" s="7" t="s">
        <v>16755</v>
      </c>
      <c r="Y1909" s="24">
        <v>87702</v>
      </c>
      <c r="Z1909" s="24">
        <v>0</v>
      </c>
      <c r="AA1909" s="24"/>
      <c r="AB1909" s="24">
        <v>0</v>
      </c>
      <c r="AC1909" s="24">
        <v>87702</v>
      </c>
      <c r="AD1909" s="24">
        <v>0</v>
      </c>
      <c r="AE1909" s="24">
        <v>87702</v>
      </c>
      <c r="AF1909" s="24">
        <v>0</v>
      </c>
      <c r="AG1909" s="24">
        <v>87702</v>
      </c>
    </row>
    <row r="1910" spans="1:33" x14ac:dyDescent="0.35">
      <c r="A1910" s="70">
        <v>901158187</v>
      </c>
      <c r="B1910" s="70" t="s">
        <v>24</v>
      </c>
      <c r="C1910" s="70" t="s">
        <v>4854</v>
      </c>
      <c r="D1910" s="70" t="s">
        <v>14897</v>
      </c>
      <c r="E1910" s="70" t="s">
        <v>11180</v>
      </c>
      <c r="F1910" s="70" t="s">
        <v>16707</v>
      </c>
      <c r="G1910" s="70" t="s">
        <v>16757</v>
      </c>
      <c r="H1910" s="70" t="s">
        <v>4839</v>
      </c>
      <c r="I1910" s="25">
        <v>45261</v>
      </c>
      <c r="J1910" s="71">
        <v>720</v>
      </c>
      <c r="K1910" s="70" t="s">
        <v>4855</v>
      </c>
      <c r="L1910" s="70" t="s">
        <v>26</v>
      </c>
      <c r="M1910" s="70" t="s">
        <v>9239</v>
      </c>
      <c r="N1910" s="70" t="s">
        <v>27</v>
      </c>
      <c r="O1910" s="7"/>
      <c r="P1910" s="72">
        <v>87702</v>
      </c>
      <c r="Q1910" s="72">
        <v>87702</v>
      </c>
      <c r="R1910" s="7" t="s">
        <v>16710</v>
      </c>
      <c r="S1910" s="7" t="s">
        <v>16710</v>
      </c>
      <c r="T1910" s="7" t="s">
        <v>16755</v>
      </c>
      <c r="U1910" s="7">
        <v>0</v>
      </c>
      <c r="V1910" s="7" t="s">
        <v>16751</v>
      </c>
      <c r="W1910" s="7">
        <v>2022</v>
      </c>
      <c r="X1910" s="7" t="s">
        <v>16755</v>
      </c>
      <c r="Y1910" s="24">
        <v>87702</v>
      </c>
      <c r="Z1910" s="24">
        <v>0</v>
      </c>
      <c r="AA1910" s="24"/>
      <c r="AB1910" s="24">
        <v>0</v>
      </c>
      <c r="AC1910" s="24">
        <v>87702</v>
      </c>
      <c r="AD1910" s="24">
        <v>0</v>
      </c>
      <c r="AE1910" s="24">
        <v>87702</v>
      </c>
      <c r="AF1910" s="24">
        <v>0</v>
      </c>
      <c r="AG1910" s="24">
        <v>87702</v>
      </c>
    </row>
    <row r="1911" spans="1:33" x14ac:dyDescent="0.35">
      <c r="A1911" s="70">
        <v>901158187</v>
      </c>
      <c r="B1911" s="70" t="s">
        <v>24</v>
      </c>
      <c r="C1911" s="70" t="s">
        <v>4856</v>
      </c>
      <c r="D1911" s="70" t="s">
        <v>14898</v>
      </c>
      <c r="E1911" s="70" t="s">
        <v>11181</v>
      </c>
      <c r="F1911" s="70" t="s">
        <v>16707</v>
      </c>
      <c r="G1911" s="70" t="s">
        <v>16757</v>
      </c>
      <c r="H1911" s="70" t="s">
        <v>4839</v>
      </c>
      <c r="I1911" s="25">
        <v>45261</v>
      </c>
      <c r="J1911" s="71">
        <v>720</v>
      </c>
      <c r="K1911" s="70" t="s">
        <v>4857</v>
      </c>
      <c r="L1911" s="70" t="s">
        <v>4858</v>
      </c>
      <c r="M1911" s="70" t="s">
        <v>9239</v>
      </c>
      <c r="N1911" s="70" t="s">
        <v>27</v>
      </c>
      <c r="O1911" s="7"/>
      <c r="P1911" s="72">
        <v>87702</v>
      </c>
      <c r="Q1911" s="72">
        <v>87702</v>
      </c>
      <c r="R1911" s="7" t="s">
        <v>16710</v>
      </c>
      <c r="S1911" s="7" t="s">
        <v>16710</v>
      </c>
      <c r="T1911" s="7" t="s">
        <v>16755</v>
      </c>
      <c r="U1911" s="7">
        <v>0</v>
      </c>
      <c r="V1911" s="7" t="s">
        <v>16751</v>
      </c>
      <c r="W1911" s="7">
        <v>2022</v>
      </c>
      <c r="X1911" s="7" t="s">
        <v>16755</v>
      </c>
      <c r="Y1911" s="24">
        <v>87702</v>
      </c>
      <c r="Z1911" s="24">
        <v>0</v>
      </c>
      <c r="AA1911" s="24"/>
      <c r="AB1911" s="24">
        <v>0</v>
      </c>
      <c r="AC1911" s="24">
        <v>87702</v>
      </c>
      <c r="AD1911" s="24">
        <v>0</v>
      </c>
      <c r="AE1911" s="24">
        <v>87702</v>
      </c>
      <c r="AF1911" s="24">
        <v>0</v>
      </c>
      <c r="AG1911" s="24">
        <v>87702</v>
      </c>
    </row>
    <row r="1912" spans="1:33" x14ac:dyDescent="0.35">
      <c r="A1912" s="70">
        <v>901158187</v>
      </c>
      <c r="B1912" s="70" t="s">
        <v>24</v>
      </c>
      <c r="C1912" s="70" t="s">
        <v>4859</v>
      </c>
      <c r="D1912" s="70" t="s">
        <v>14899</v>
      </c>
      <c r="E1912" s="70" t="s">
        <v>11182</v>
      </c>
      <c r="F1912" s="70" t="s">
        <v>16707</v>
      </c>
      <c r="G1912" s="70" t="s">
        <v>16757</v>
      </c>
      <c r="H1912" s="70" t="s">
        <v>4839</v>
      </c>
      <c r="I1912" s="25">
        <v>45261</v>
      </c>
      <c r="J1912" s="71">
        <v>720</v>
      </c>
      <c r="K1912" s="70" t="s">
        <v>4860</v>
      </c>
      <c r="L1912" s="7"/>
      <c r="M1912" s="70" t="s">
        <v>9239</v>
      </c>
      <c r="N1912" s="70" t="s">
        <v>27</v>
      </c>
      <c r="O1912" s="7"/>
      <c r="P1912" s="72">
        <v>87702</v>
      </c>
      <c r="Q1912" s="72">
        <v>87702</v>
      </c>
      <c r="R1912" s="7" t="s">
        <v>16710</v>
      </c>
      <c r="S1912" s="7" t="s">
        <v>16710</v>
      </c>
      <c r="T1912" s="7" t="s">
        <v>16755</v>
      </c>
      <c r="U1912" s="7">
        <v>0</v>
      </c>
      <c r="V1912" s="7" t="s">
        <v>16751</v>
      </c>
      <c r="W1912" s="7">
        <v>2022</v>
      </c>
      <c r="X1912" s="7" t="s">
        <v>16755</v>
      </c>
      <c r="Y1912" s="24">
        <v>87702</v>
      </c>
      <c r="Z1912" s="24">
        <v>0</v>
      </c>
      <c r="AA1912" s="24"/>
      <c r="AB1912" s="24">
        <v>0</v>
      </c>
      <c r="AC1912" s="24">
        <v>87702</v>
      </c>
      <c r="AD1912" s="24">
        <v>0</v>
      </c>
      <c r="AE1912" s="24">
        <v>87702</v>
      </c>
      <c r="AF1912" s="24">
        <v>0</v>
      </c>
      <c r="AG1912" s="24">
        <v>87702</v>
      </c>
    </row>
    <row r="1913" spans="1:33" x14ac:dyDescent="0.35">
      <c r="A1913" s="70">
        <v>901158187</v>
      </c>
      <c r="B1913" s="70" t="s">
        <v>24</v>
      </c>
      <c r="C1913" s="70" t="s">
        <v>4861</v>
      </c>
      <c r="D1913" s="70" t="s">
        <v>14900</v>
      </c>
      <c r="E1913" s="70" t="s">
        <v>11183</v>
      </c>
      <c r="F1913" s="70" t="s">
        <v>16707</v>
      </c>
      <c r="G1913" s="70" t="s">
        <v>16757</v>
      </c>
      <c r="H1913" s="70" t="s">
        <v>4839</v>
      </c>
      <c r="I1913" s="25">
        <v>45261</v>
      </c>
      <c r="J1913" s="71">
        <v>720</v>
      </c>
      <c r="K1913" s="70" t="s">
        <v>4862</v>
      </c>
      <c r="L1913" s="70" t="s">
        <v>4863</v>
      </c>
      <c r="M1913" s="70" t="s">
        <v>9239</v>
      </c>
      <c r="N1913" s="70" t="s">
        <v>27</v>
      </c>
      <c r="O1913" s="7"/>
      <c r="P1913" s="72">
        <v>87702</v>
      </c>
      <c r="Q1913" s="72">
        <v>87702</v>
      </c>
      <c r="R1913" s="7" t="s">
        <v>16710</v>
      </c>
      <c r="S1913" s="7" t="s">
        <v>16710</v>
      </c>
      <c r="T1913" s="7" t="s">
        <v>16755</v>
      </c>
      <c r="U1913" s="7">
        <v>0</v>
      </c>
      <c r="V1913" s="7" t="s">
        <v>16751</v>
      </c>
      <c r="W1913" s="7">
        <v>2022</v>
      </c>
      <c r="X1913" s="7" t="s">
        <v>16755</v>
      </c>
      <c r="Y1913" s="24">
        <v>87702</v>
      </c>
      <c r="Z1913" s="24">
        <v>0</v>
      </c>
      <c r="AA1913" s="24"/>
      <c r="AB1913" s="24">
        <v>0</v>
      </c>
      <c r="AC1913" s="24">
        <v>87702</v>
      </c>
      <c r="AD1913" s="24">
        <v>0</v>
      </c>
      <c r="AE1913" s="24">
        <v>87702</v>
      </c>
      <c r="AF1913" s="24">
        <v>0</v>
      </c>
      <c r="AG1913" s="24">
        <v>87702</v>
      </c>
    </row>
    <row r="1914" spans="1:33" x14ac:dyDescent="0.35">
      <c r="A1914" s="70">
        <v>901158187</v>
      </c>
      <c r="B1914" s="70" t="s">
        <v>24</v>
      </c>
      <c r="C1914" s="70" t="s">
        <v>4864</v>
      </c>
      <c r="D1914" s="70" t="s">
        <v>14901</v>
      </c>
      <c r="E1914" s="70" t="s">
        <v>11184</v>
      </c>
      <c r="F1914" s="70" t="s">
        <v>16707</v>
      </c>
      <c r="G1914" s="70" t="s">
        <v>16757</v>
      </c>
      <c r="H1914" s="70" t="s">
        <v>4839</v>
      </c>
      <c r="I1914" s="25">
        <v>45261</v>
      </c>
      <c r="J1914" s="71">
        <v>720</v>
      </c>
      <c r="K1914" s="70" t="s">
        <v>4865</v>
      </c>
      <c r="L1914" s="70" t="s">
        <v>4866</v>
      </c>
      <c r="M1914" s="70" t="s">
        <v>9239</v>
      </c>
      <c r="N1914" s="70" t="s">
        <v>27</v>
      </c>
      <c r="O1914" s="7"/>
      <c r="P1914" s="72">
        <v>87702</v>
      </c>
      <c r="Q1914" s="72">
        <v>87702</v>
      </c>
      <c r="R1914" s="7" t="s">
        <v>16710</v>
      </c>
      <c r="S1914" s="7" t="s">
        <v>16710</v>
      </c>
      <c r="T1914" s="7" t="s">
        <v>16755</v>
      </c>
      <c r="U1914" s="7">
        <v>0</v>
      </c>
      <c r="V1914" s="7" t="s">
        <v>16751</v>
      </c>
      <c r="W1914" s="7">
        <v>2022</v>
      </c>
      <c r="X1914" s="7" t="s">
        <v>16755</v>
      </c>
      <c r="Y1914" s="24">
        <v>87702</v>
      </c>
      <c r="Z1914" s="24">
        <v>0</v>
      </c>
      <c r="AA1914" s="24"/>
      <c r="AB1914" s="24">
        <v>0</v>
      </c>
      <c r="AC1914" s="24">
        <v>87702</v>
      </c>
      <c r="AD1914" s="24">
        <v>0</v>
      </c>
      <c r="AE1914" s="24">
        <v>87702</v>
      </c>
      <c r="AF1914" s="24">
        <v>0</v>
      </c>
      <c r="AG1914" s="24">
        <v>87702</v>
      </c>
    </row>
    <row r="1915" spans="1:33" x14ac:dyDescent="0.35">
      <c r="A1915" s="70">
        <v>901158187</v>
      </c>
      <c r="B1915" s="70" t="s">
        <v>24</v>
      </c>
      <c r="C1915" s="70" t="s">
        <v>4867</v>
      </c>
      <c r="D1915" s="70" t="s">
        <v>14902</v>
      </c>
      <c r="E1915" s="70" t="s">
        <v>11185</v>
      </c>
      <c r="F1915" s="70" t="s">
        <v>16707</v>
      </c>
      <c r="G1915" s="70" t="s">
        <v>16757</v>
      </c>
      <c r="H1915" s="70" t="s">
        <v>4839</v>
      </c>
      <c r="I1915" s="25">
        <v>45261</v>
      </c>
      <c r="J1915" s="71">
        <v>720</v>
      </c>
      <c r="K1915" s="70" t="s">
        <v>4868</v>
      </c>
      <c r="L1915" s="70" t="s">
        <v>26</v>
      </c>
      <c r="M1915" s="70" t="s">
        <v>9239</v>
      </c>
      <c r="N1915" s="70" t="s">
        <v>27</v>
      </c>
      <c r="O1915" s="7"/>
      <c r="P1915" s="72">
        <v>87702</v>
      </c>
      <c r="Q1915" s="72">
        <v>87702</v>
      </c>
      <c r="R1915" s="7" t="s">
        <v>16710</v>
      </c>
      <c r="S1915" s="7" t="s">
        <v>16710</v>
      </c>
      <c r="T1915" s="7" t="s">
        <v>16755</v>
      </c>
      <c r="U1915" s="7">
        <v>0</v>
      </c>
      <c r="V1915" s="7" t="s">
        <v>16751</v>
      </c>
      <c r="W1915" s="7">
        <v>2022</v>
      </c>
      <c r="X1915" s="7" t="s">
        <v>16755</v>
      </c>
      <c r="Y1915" s="24">
        <v>87702</v>
      </c>
      <c r="Z1915" s="24">
        <v>0</v>
      </c>
      <c r="AA1915" s="24"/>
      <c r="AB1915" s="24">
        <v>0</v>
      </c>
      <c r="AC1915" s="24">
        <v>87702</v>
      </c>
      <c r="AD1915" s="24">
        <v>0</v>
      </c>
      <c r="AE1915" s="24">
        <v>87702</v>
      </c>
      <c r="AF1915" s="24">
        <v>0</v>
      </c>
      <c r="AG1915" s="24">
        <v>87702</v>
      </c>
    </row>
    <row r="1916" spans="1:33" x14ac:dyDescent="0.35">
      <c r="A1916" s="70">
        <v>901158187</v>
      </c>
      <c r="B1916" s="70" t="s">
        <v>24</v>
      </c>
      <c r="C1916" s="70" t="s">
        <v>4869</v>
      </c>
      <c r="D1916" s="70" t="s">
        <v>14903</v>
      </c>
      <c r="E1916" s="70" t="s">
        <v>11186</v>
      </c>
      <c r="F1916" s="70" t="s">
        <v>16707</v>
      </c>
      <c r="G1916" s="70" t="s">
        <v>16757</v>
      </c>
      <c r="H1916" s="70" t="s">
        <v>4839</v>
      </c>
      <c r="I1916" s="25">
        <v>45261</v>
      </c>
      <c r="J1916" s="71">
        <v>720</v>
      </c>
      <c r="K1916" s="70" t="s">
        <v>4870</v>
      </c>
      <c r="L1916" s="70" t="s">
        <v>26</v>
      </c>
      <c r="M1916" s="70" t="s">
        <v>9239</v>
      </c>
      <c r="N1916" s="70" t="s">
        <v>27</v>
      </c>
      <c r="O1916" s="7"/>
      <c r="P1916" s="72">
        <v>87702</v>
      </c>
      <c r="Q1916" s="72">
        <v>87702</v>
      </c>
      <c r="R1916" s="7" t="s">
        <v>16710</v>
      </c>
      <c r="S1916" s="7" t="s">
        <v>16710</v>
      </c>
      <c r="T1916" s="7" t="s">
        <v>16755</v>
      </c>
      <c r="U1916" s="7">
        <v>0</v>
      </c>
      <c r="V1916" s="7" t="s">
        <v>16751</v>
      </c>
      <c r="W1916" s="7">
        <v>2022</v>
      </c>
      <c r="X1916" s="7" t="s">
        <v>16755</v>
      </c>
      <c r="Y1916" s="24">
        <v>87702</v>
      </c>
      <c r="Z1916" s="24">
        <v>0</v>
      </c>
      <c r="AA1916" s="24"/>
      <c r="AB1916" s="24">
        <v>0</v>
      </c>
      <c r="AC1916" s="24">
        <v>87702</v>
      </c>
      <c r="AD1916" s="24">
        <v>0</v>
      </c>
      <c r="AE1916" s="24">
        <v>87702</v>
      </c>
      <c r="AF1916" s="24">
        <v>0</v>
      </c>
      <c r="AG1916" s="24">
        <v>87702</v>
      </c>
    </row>
    <row r="1917" spans="1:33" x14ac:dyDescent="0.35">
      <c r="A1917" s="70">
        <v>901158187</v>
      </c>
      <c r="B1917" s="70" t="s">
        <v>24</v>
      </c>
      <c r="C1917" s="70" t="s">
        <v>4871</v>
      </c>
      <c r="D1917" s="70" t="s">
        <v>14904</v>
      </c>
      <c r="E1917" s="70" t="s">
        <v>11187</v>
      </c>
      <c r="F1917" s="70" t="s">
        <v>16707</v>
      </c>
      <c r="G1917" s="70" t="s">
        <v>16757</v>
      </c>
      <c r="H1917" s="70" t="s">
        <v>4839</v>
      </c>
      <c r="I1917" s="25">
        <v>45261</v>
      </c>
      <c r="J1917" s="71">
        <v>720</v>
      </c>
      <c r="K1917" s="70" t="s">
        <v>4872</v>
      </c>
      <c r="L1917" s="70" t="s">
        <v>26</v>
      </c>
      <c r="M1917" s="70" t="s">
        <v>9239</v>
      </c>
      <c r="N1917" s="70" t="s">
        <v>27</v>
      </c>
      <c r="O1917" s="7"/>
      <c r="P1917" s="72">
        <v>87702</v>
      </c>
      <c r="Q1917" s="72">
        <v>87702</v>
      </c>
      <c r="R1917" s="7" t="s">
        <v>16710</v>
      </c>
      <c r="S1917" s="7" t="s">
        <v>16710</v>
      </c>
      <c r="T1917" s="7" t="s">
        <v>16755</v>
      </c>
      <c r="U1917" s="7">
        <v>0</v>
      </c>
      <c r="V1917" s="7" t="s">
        <v>16751</v>
      </c>
      <c r="W1917" s="7">
        <v>2022</v>
      </c>
      <c r="X1917" s="7" t="s">
        <v>16755</v>
      </c>
      <c r="Y1917" s="24">
        <v>87702</v>
      </c>
      <c r="Z1917" s="24">
        <v>0</v>
      </c>
      <c r="AA1917" s="24"/>
      <c r="AB1917" s="24">
        <v>0</v>
      </c>
      <c r="AC1917" s="24">
        <v>87702</v>
      </c>
      <c r="AD1917" s="24">
        <v>0</v>
      </c>
      <c r="AE1917" s="24">
        <v>87702</v>
      </c>
      <c r="AF1917" s="24">
        <v>0</v>
      </c>
      <c r="AG1917" s="24">
        <v>87702</v>
      </c>
    </row>
    <row r="1918" spans="1:33" x14ac:dyDescent="0.35">
      <c r="A1918" s="70">
        <v>901158187</v>
      </c>
      <c r="B1918" s="70" t="s">
        <v>24</v>
      </c>
      <c r="C1918" s="70" t="s">
        <v>4873</v>
      </c>
      <c r="D1918" s="70" t="s">
        <v>14905</v>
      </c>
      <c r="E1918" s="70" t="s">
        <v>11188</v>
      </c>
      <c r="F1918" s="70" t="s">
        <v>16707</v>
      </c>
      <c r="G1918" s="70" t="s">
        <v>16757</v>
      </c>
      <c r="H1918" s="70" t="s">
        <v>4839</v>
      </c>
      <c r="I1918" s="25">
        <v>45261</v>
      </c>
      <c r="J1918" s="71">
        <v>720</v>
      </c>
      <c r="K1918" s="70" t="s">
        <v>4874</v>
      </c>
      <c r="L1918" s="70" t="s">
        <v>4875</v>
      </c>
      <c r="M1918" s="70" t="s">
        <v>9239</v>
      </c>
      <c r="N1918" s="70" t="s">
        <v>27</v>
      </c>
      <c r="O1918" s="7"/>
      <c r="P1918" s="72">
        <v>87702</v>
      </c>
      <c r="Q1918" s="72">
        <v>87702</v>
      </c>
      <c r="R1918" s="7" t="s">
        <v>16710</v>
      </c>
      <c r="S1918" s="7" t="s">
        <v>16710</v>
      </c>
      <c r="T1918" s="7" t="s">
        <v>16755</v>
      </c>
      <c r="U1918" s="7">
        <v>0</v>
      </c>
      <c r="V1918" s="7" t="s">
        <v>16751</v>
      </c>
      <c r="W1918" s="7">
        <v>2022</v>
      </c>
      <c r="X1918" s="7" t="s">
        <v>16755</v>
      </c>
      <c r="Y1918" s="24">
        <v>87702</v>
      </c>
      <c r="Z1918" s="24">
        <v>0</v>
      </c>
      <c r="AA1918" s="24"/>
      <c r="AB1918" s="24">
        <v>0</v>
      </c>
      <c r="AC1918" s="24">
        <v>87702</v>
      </c>
      <c r="AD1918" s="24">
        <v>0</v>
      </c>
      <c r="AE1918" s="24">
        <v>87702</v>
      </c>
      <c r="AF1918" s="24">
        <v>0</v>
      </c>
      <c r="AG1918" s="24">
        <v>87702</v>
      </c>
    </row>
    <row r="1919" spans="1:33" x14ac:dyDescent="0.35">
      <c r="A1919" s="70">
        <v>901158187</v>
      </c>
      <c r="B1919" s="70" t="s">
        <v>24</v>
      </c>
      <c r="C1919" s="70" t="s">
        <v>4876</v>
      </c>
      <c r="D1919" s="70" t="s">
        <v>14906</v>
      </c>
      <c r="E1919" s="70" t="s">
        <v>11189</v>
      </c>
      <c r="F1919" s="70" t="s">
        <v>16707</v>
      </c>
      <c r="G1919" s="70" t="s">
        <v>16757</v>
      </c>
      <c r="H1919" s="70" t="s">
        <v>4877</v>
      </c>
      <c r="I1919" s="25">
        <v>45261</v>
      </c>
      <c r="J1919" s="71">
        <v>720</v>
      </c>
      <c r="K1919" s="70" t="s">
        <v>4878</v>
      </c>
      <c r="L1919" s="70" t="s">
        <v>26</v>
      </c>
      <c r="M1919" s="70" t="s">
        <v>9239</v>
      </c>
      <c r="N1919" s="70" t="s">
        <v>27</v>
      </c>
      <c r="O1919" s="7"/>
      <c r="P1919" s="72">
        <v>87702</v>
      </c>
      <c r="Q1919" s="72">
        <v>87702</v>
      </c>
      <c r="R1919" s="7" t="s">
        <v>16710</v>
      </c>
      <c r="S1919" s="7" t="s">
        <v>16710</v>
      </c>
      <c r="T1919" s="7" t="s">
        <v>16755</v>
      </c>
      <c r="U1919" s="7">
        <v>0</v>
      </c>
      <c r="V1919" s="7" t="s">
        <v>16751</v>
      </c>
      <c r="W1919" s="7">
        <v>2022</v>
      </c>
      <c r="X1919" s="7" t="s">
        <v>16755</v>
      </c>
      <c r="Y1919" s="24">
        <v>87702</v>
      </c>
      <c r="Z1919" s="24">
        <v>0</v>
      </c>
      <c r="AA1919" s="24"/>
      <c r="AB1919" s="24">
        <v>0</v>
      </c>
      <c r="AC1919" s="24">
        <v>87702</v>
      </c>
      <c r="AD1919" s="24">
        <v>0</v>
      </c>
      <c r="AE1919" s="24">
        <v>87702</v>
      </c>
      <c r="AF1919" s="24">
        <v>0</v>
      </c>
      <c r="AG1919" s="24">
        <v>87702</v>
      </c>
    </row>
    <row r="1920" spans="1:33" x14ac:dyDescent="0.35">
      <c r="A1920" s="70">
        <v>901158187</v>
      </c>
      <c r="B1920" s="70" t="s">
        <v>24</v>
      </c>
      <c r="C1920" s="70" t="s">
        <v>4879</v>
      </c>
      <c r="D1920" s="70" t="s">
        <v>14907</v>
      </c>
      <c r="E1920" s="70" t="s">
        <v>11190</v>
      </c>
      <c r="F1920" s="70" t="s">
        <v>16707</v>
      </c>
      <c r="G1920" s="70" t="s">
        <v>16757</v>
      </c>
      <c r="H1920" s="70" t="s">
        <v>4877</v>
      </c>
      <c r="I1920" s="25">
        <v>45261</v>
      </c>
      <c r="J1920" s="71">
        <v>720</v>
      </c>
      <c r="K1920" s="70" t="s">
        <v>4880</v>
      </c>
      <c r="L1920" s="70" t="s">
        <v>26</v>
      </c>
      <c r="M1920" s="70" t="s">
        <v>9239</v>
      </c>
      <c r="N1920" s="70" t="s">
        <v>27</v>
      </c>
      <c r="O1920" s="7"/>
      <c r="P1920" s="72">
        <v>87702</v>
      </c>
      <c r="Q1920" s="72">
        <v>87702</v>
      </c>
      <c r="R1920" s="7" t="s">
        <v>16710</v>
      </c>
      <c r="S1920" s="7" t="s">
        <v>16710</v>
      </c>
      <c r="T1920" s="7" t="s">
        <v>16755</v>
      </c>
      <c r="U1920" s="7">
        <v>0</v>
      </c>
      <c r="V1920" s="7" t="s">
        <v>16751</v>
      </c>
      <c r="W1920" s="7">
        <v>2022</v>
      </c>
      <c r="X1920" s="7" t="s">
        <v>16755</v>
      </c>
      <c r="Y1920" s="24">
        <v>87702</v>
      </c>
      <c r="Z1920" s="24">
        <v>0</v>
      </c>
      <c r="AA1920" s="24"/>
      <c r="AB1920" s="24">
        <v>0</v>
      </c>
      <c r="AC1920" s="24">
        <v>87702</v>
      </c>
      <c r="AD1920" s="24">
        <v>0</v>
      </c>
      <c r="AE1920" s="24">
        <v>87702</v>
      </c>
      <c r="AF1920" s="24">
        <v>0</v>
      </c>
      <c r="AG1920" s="24">
        <v>87702</v>
      </c>
    </row>
    <row r="1921" spans="1:33" x14ac:dyDescent="0.35">
      <c r="A1921" s="70">
        <v>901158187</v>
      </c>
      <c r="B1921" s="70" t="s">
        <v>24</v>
      </c>
      <c r="C1921" s="70" t="s">
        <v>4881</v>
      </c>
      <c r="D1921" s="70" t="s">
        <v>14908</v>
      </c>
      <c r="E1921" s="70" t="s">
        <v>11191</v>
      </c>
      <c r="F1921" s="70" t="s">
        <v>16707</v>
      </c>
      <c r="G1921" s="70" t="s">
        <v>16757</v>
      </c>
      <c r="H1921" s="70" t="s">
        <v>4877</v>
      </c>
      <c r="I1921" s="25">
        <v>45261</v>
      </c>
      <c r="J1921" s="71">
        <v>720</v>
      </c>
      <c r="K1921" s="70" t="s">
        <v>4882</v>
      </c>
      <c r="L1921" s="70" t="s">
        <v>26</v>
      </c>
      <c r="M1921" s="70" t="s">
        <v>9239</v>
      </c>
      <c r="N1921" s="70" t="s">
        <v>27</v>
      </c>
      <c r="O1921" s="7"/>
      <c r="P1921" s="72">
        <v>87702</v>
      </c>
      <c r="Q1921" s="72">
        <v>87702</v>
      </c>
      <c r="R1921" s="7" t="s">
        <v>16710</v>
      </c>
      <c r="S1921" s="7" t="s">
        <v>16710</v>
      </c>
      <c r="T1921" s="7" t="s">
        <v>16755</v>
      </c>
      <c r="U1921" s="7">
        <v>0</v>
      </c>
      <c r="V1921" s="7" t="s">
        <v>16751</v>
      </c>
      <c r="W1921" s="7">
        <v>2022</v>
      </c>
      <c r="X1921" s="7" t="s">
        <v>16755</v>
      </c>
      <c r="Y1921" s="24">
        <v>87702</v>
      </c>
      <c r="Z1921" s="24">
        <v>0</v>
      </c>
      <c r="AA1921" s="24"/>
      <c r="AB1921" s="24">
        <v>0</v>
      </c>
      <c r="AC1921" s="24">
        <v>87702</v>
      </c>
      <c r="AD1921" s="24">
        <v>0</v>
      </c>
      <c r="AE1921" s="24">
        <v>87702</v>
      </c>
      <c r="AF1921" s="24">
        <v>0</v>
      </c>
      <c r="AG1921" s="24">
        <v>87702</v>
      </c>
    </row>
    <row r="1922" spans="1:33" x14ac:dyDescent="0.35">
      <c r="A1922" s="70">
        <v>901158187</v>
      </c>
      <c r="B1922" s="70" t="s">
        <v>24</v>
      </c>
      <c r="C1922" s="70" t="s">
        <v>4883</v>
      </c>
      <c r="D1922" s="70" t="s">
        <v>14909</v>
      </c>
      <c r="E1922" s="70" t="s">
        <v>11192</v>
      </c>
      <c r="F1922" s="70" t="s">
        <v>16707</v>
      </c>
      <c r="G1922" s="70" t="s">
        <v>16757</v>
      </c>
      <c r="H1922" s="70" t="s">
        <v>4877</v>
      </c>
      <c r="I1922" s="25">
        <v>45261</v>
      </c>
      <c r="J1922" s="71">
        <v>720</v>
      </c>
      <c r="K1922" s="70" t="s">
        <v>4884</v>
      </c>
      <c r="L1922" s="70" t="s">
        <v>26</v>
      </c>
      <c r="M1922" s="70" t="s">
        <v>9239</v>
      </c>
      <c r="N1922" s="70" t="s">
        <v>27</v>
      </c>
      <c r="O1922" s="7"/>
      <c r="P1922" s="72">
        <v>87702</v>
      </c>
      <c r="Q1922" s="72">
        <v>87702</v>
      </c>
      <c r="R1922" s="7" t="s">
        <v>16710</v>
      </c>
      <c r="S1922" s="7" t="s">
        <v>16710</v>
      </c>
      <c r="T1922" s="7" t="s">
        <v>16755</v>
      </c>
      <c r="U1922" s="7">
        <v>0</v>
      </c>
      <c r="V1922" s="7" t="s">
        <v>16751</v>
      </c>
      <c r="W1922" s="7">
        <v>2022</v>
      </c>
      <c r="X1922" s="7" t="s">
        <v>16755</v>
      </c>
      <c r="Y1922" s="24">
        <v>87702</v>
      </c>
      <c r="Z1922" s="24">
        <v>0</v>
      </c>
      <c r="AA1922" s="24"/>
      <c r="AB1922" s="24">
        <v>0</v>
      </c>
      <c r="AC1922" s="24">
        <v>87702</v>
      </c>
      <c r="AD1922" s="24">
        <v>0</v>
      </c>
      <c r="AE1922" s="24">
        <v>87702</v>
      </c>
      <c r="AF1922" s="24">
        <v>0</v>
      </c>
      <c r="AG1922" s="24">
        <v>87702</v>
      </c>
    </row>
    <row r="1923" spans="1:33" x14ac:dyDescent="0.35">
      <c r="A1923" s="70">
        <v>901158187</v>
      </c>
      <c r="B1923" s="70" t="s">
        <v>24</v>
      </c>
      <c r="C1923" s="70" t="s">
        <v>4885</v>
      </c>
      <c r="D1923" s="70" t="s">
        <v>14910</v>
      </c>
      <c r="E1923" s="70" t="s">
        <v>11193</v>
      </c>
      <c r="F1923" s="70" t="s">
        <v>16707</v>
      </c>
      <c r="G1923" s="70" t="s">
        <v>16757</v>
      </c>
      <c r="H1923" s="70" t="s">
        <v>4877</v>
      </c>
      <c r="I1923" s="25">
        <v>45261</v>
      </c>
      <c r="J1923" s="71">
        <v>720</v>
      </c>
      <c r="K1923" s="70" t="s">
        <v>4886</v>
      </c>
      <c r="L1923" s="70" t="s">
        <v>4887</v>
      </c>
      <c r="M1923" s="70" t="s">
        <v>9239</v>
      </c>
      <c r="N1923" s="70" t="s">
        <v>27</v>
      </c>
      <c r="O1923" s="7"/>
      <c r="P1923" s="72">
        <v>99423</v>
      </c>
      <c r="Q1923" s="72">
        <v>99423</v>
      </c>
      <c r="R1923" s="7" t="s">
        <v>16710</v>
      </c>
      <c r="S1923" s="7" t="s">
        <v>16710</v>
      </c>
      <c r="T1923" s="7" t="s">
        <v>16755</v>
      </c>
      <c r="U1923" s="7">
        <v>0</v>
      </c>
      <c r="V1923" s="7" t="s">
        <v>16751</v>
      </c>
      <c r="W1923" s="7">
        <v>2022</v>
      </c>
      <c r="X1923" s="7" t="s">
        <v>16755</v>
      </c>
      <c r="Y1923" s="24">
        <v>99423</v>
      </c>
      <c r="Z1923" s="24">
        <v>0</v>
      </c>
      <c r="AA1923" s="24"/>
      <c r="AB1923" s="24">
        <v>0</v>
      </c>
      <c r="AC1923" s="24">
        <v>99423</v>
      </c>
      <c r="AD1923" s="24">
        <v>0</v>
      </c>
      <c r="AE1923" s="24">
        <v>99423</v>
      </c>
      <c r="AF1923" s="24">
        <v>0</v>
      </c>
      <c r="AG1923" s="24">
        <v>99423</v>
      </c>
    </row>
    <row r="1924" spans="1:33" x14ac:dyDescent="0.35">
      <c r="A1924" s="70">
        <v>901158187</v>
      </c>
      <c r="B1924" s="70" t="s">
        <v>24</v>
      </c>
      <c r="C1924" s="70" t="s">
        <v>4888</v>
      </c>
      <c r="D1924" s="70" t="s">
        <v>14911</v>
      </c>
      <c r="E1924" s="70" t="s">
        <v>11194</v>
      </c>
      <c r="F1924" s="70" t="s">
        <v>16707</v>
      </c>
      <c r="G1924" s="70" t="s">
        <v>16757</v>
      </c>
      <c r="H1924" s="70" t="s">
        <v>4877</v>
      </c>
      <c r="I1924" s="25">
        <v>45261</v>
      </c>
      <c r="J1924" s="71">
        <v>720</v>
      </c>
      <c r="K1924" s="70" t="s">
        <v>4889</v>
      </c>
      <c r="L1924" s="70" t="s">
        <v>26</v>
      </c>
      <c r="M1924" s="70" t="s">
        <v>9239</v>
      </c>
      <c r="N1924" s="70" t="s">
        <v>27</v>
      </c>
      <c r="O1924" s="7"/>
      <c r="P1924" s="72">
        <v>87702</v>
      </c>
      <c r="Q1924" s="72">
        <v>87702</v>
      </c>
      <c r="R1924" s="7" t="s">
        <v>16710</v>
      </c>
      <c r="S1924" s="7" t="s">
        <v>16710</v>
      </c>
      <c r="T1924" s="7" t="s">
        <v>16755</v>
      </c>
      <c r="U1924" s="7">
        <v>0</v>
      </c>
      <c r="V1924" s="7" t="s">
        <v>16751</v>
      </c>
      <c r="W1924" s="7">
        <v>2022</v>
      </c>
      <c r="X1924" s="7" t="s">
        <v>16755</v>
      </c>
      <c r="Y1924" s="24">
        <v>87702</v>
      </c>
      <c r="Z1924" s="24">
        <v>0</v>
      </c>
      <c r="AA1924" s="24"/>
      <c r="AB1924" s="24">
        <v>0</v>
      </c>
      <c r="AC1924" s="24">
        <v>87702</v>
      </c>
      <c r="AD1924" s="24">
        <v>0</v>
      </c>
      <c r="AE1924" s="24">
        <v>87702</v>
      </c>
      <c r="AF1924" s="24">
        <v>0</v>
      </c>
      <c r="AG1924" s="24">
        <v>87702</v>
      </c>
    </row>
    <row r="1925" spans="1:33" x14ac:dyDescent="0.35">
      <c r="A1925" s="70">
        <v>901158187</v>
      </c>
      <c r="B1925" s="70" t="s">
        <v>24</v>
      </c>
      <c r="C1925" s="70" t="s">
        <v>4890</v>
      </c>
      <c r="D1925" s="70" t="s">
        <v>14912</v>
      </c>
      <c r="E1925" s="70" t="s">
        <v>11195</v>
      </c>
      <c r="F1925" s="70" t="s">
        <v>16707</v>
      </c>
      <c r="G1925" s="70" t="s">
        <v>16757</v>
      </c>
      <c r="H1925" s="70" t="s">
        <v>4877</v>
      </c>
      <c r="I1925" s="25">
        <v>45261</v>
      </c>
      <c r="J1925" s="71">
        <v>720</v>
      </c>
      <c r="K1925" s="70" t="s">
        <v>4891</v>
      </c>
      <c r="L1925" s="70" t="s">
        <v>4892</v>
      </c>
      <c r="M1925" s="70" t="s">
        <v>9239</v>
      </c>
      <c r="N1925" s="70" t="s">
        <v>27</v>
      </c>
      <c r="O1925" s="7"/>
      <c r="P1925" s="72">
        <v>87702</v>
      </c>
      <c r="Q1925" s="72">
        <v>87702</v>
      </c>
      <c r="R1925" s="7" t="s">
        <v>16710</v>
      </c>
      <c r="S1925" s="7" t="s">
        <v>16710</v>
      </c>
      <c r="T1925" s="7" t="s">
        <v>16755</v>
      </c>
      <c r="U1925" s="7">
        <v>0</v>
      </c>
      <c r="V1925" s="7" t="s">
        <v>16751</v>
      </c>
      <c r="W1925" s="7">
        <v>2022</v>
      </c>
      <c r="X1925" s="7" t="s">
        <v>16755</v>
      </c>
      <c r="Y1925" s="24">
        <v>87702</v>
      </c>
      <c r="Z1925" s="24">
        <v>0</v>
      </c>
      <c r="AA1925" s="24"/>
      <c r="AB1925" s="24">
        <v>0</v>
      </c>
      <c r="AC1925" s="24">
        <v>87702</v>
      </c>
      <c r="AD1925" s="24">
        <v>0</v>
      </c>
      <c r="AE1925" s="24">
        <v>87702</v>
      </c>
      <c r="AF1925" s="24">
        <v>0</v>
      </c>
      <c r="AG1925" s="24">
        <v>87702</v>
      </c>
    </row>
    <row r="1926" spans="1:33" x14ac:dyDescent="0.35">
      <c r="A1926" s="70">
        <v>901158187</v>
      </c>
      <c r="B1926" s="70" t="s">
        <v>24</v>
      </c>
      <c r="C1926" s="70" t="s">
        <v>4893</v>
      </c>
      <c r="D1926" s="70" t="s">
        <v>14913</v>
      </c>
      <c r="E1926" s="70" t="s">
        <v>11196</v>
      </c>
      <c r="F1926" s="70" t="s">
        <v>16707</v>
      </c>
      <c r="G1926" s="70" t="s">
        <v>16757</v>
      </c>
      <c r="H1926" s="70" t="s">
        <v>4877</v>
      </c>
      <c r="I1926" s="25">
        <v>45261</v>
      </c>
      <c r="J1926" s="71">
        <v>720</v>
      </c>
      <c r="K1926" s="70" t="s">
        <v>4894</v>
      </c>
      <c r="L1926" s="70" t="s">
        <v>26</v>
      </c>
      <c r="M1926" s="70" t="s">
        <v>9239</v>
      </c>
      <c r="N1926" s="70" t="s">
        <v>27</v>
      </c>
      <c r="O1926" s="7"/>
      <c r="P1926" s="72">
        <v>87702</v>
      </c>
      <c r="Q1926" s="72">
        <v>87702</v>
      </c>
      <c r="R1926" s="7" t="s">
        <v>16710</v>
      </c>
      <c r="S1926" s="7" t="s">
        <v>16710</v>
      </c>
      <c r="T1926" s="7" t="s">
        <v>16755</v>
      </c>
      <c r="U1926" s="7">
        <v>0</v>
      </c>
      <c r="V1926" s="7" t="s">
        <v>16751</v>
      </c>
      <c r="W1926" s="7">
        <v>2022</v>
      </c>
      <c r="X1926" s="7" t="s">
        <v>16755</v>
      </c>
      <c r="Y1926" s="24">
        <v>87702</v>
      </c>
      <c r="Z1926" s="24">
        <v>0</v>
      </c>
      <c r="AA1926" s="24"/>
      <c r="AB1926" s="24">
        <v>0</v>
      </c>
      <c r="AC1926" s="24">
        <v>87702</v>
      </c>
      <c r="AD1926" s="24">
        <v>0</v>
      </c>
      <c r="AE1926" s="24">
        <v>87702</v>
      </c>
      <c r="AF1926" s="24">
        <v>0</v>
      </c>
      <c r="AG1926" s="24">
        <v>87702</v>
      </c>
    </row>
    <row r="1927" spans="1:33" x14ac:dyDescent="0.35">
      <c r="A1927" s="70">
        <v>901158187</v>
      </c>
      <c r="B1927" s="70" t="s">
        <v>24</v>
      </c>
      <c r="C1927" s="70" t="s">
        <v>4895</v>
      </c>
      <c r="D1927" s="70" t="s">
        <v>14914</v>
      </c>
      <c r="E1927" s="70" t="s">
        <v>11197</v>
      </c>
      <c r="F1927" s="70" t="s">
        <v>16707</v>
      </c>
      <c r="G1927" s="70" t="s">
        <v>16757</v>
      </c>
      <c r="H1927" s="70" t="s">
        <v>4877</v>
      </c>
      <c r="I1927" s="25">
        <v>45261</v>
      </c>
      <c r="J1927" s="71">
        <v>720</v>
      </c>
      <c r="K1927" s="70" t="s">
        <v>4896</v>
      </c>
      <c r="L1927" s="70" t="s">
        <v>26</v>
      </c>
      <c r="M1927" s="70" t="s">
        <v>9239</v>
      </c>
      <c r="N1927" s="70" t="s">
        <v>27</v>
      </c>
      <c r="O1927" s="7"/>
      <c r="P1927" s="72">
        <v>87702</v>
      </c>
      <c r="Q1927" s="72">
        <v>87702</v>
      </c>
      <c r="R1927" s="7" t="s">
        <v>16710</v>
      </c>
      <c r="S1927" s="7" t="s">
        <v>16710</v>
      </c>
      <c r="T1927" s="7" t="s">
        <v>16755</v>
      </c>
      <c r="U1927" s="7">
        <v>0</v>
      </c>
      <c r="V1927" s="7" t="s">
        <v>16751</v>
      </c>
      <c r="W1927" s="7">
        <v>2022</v>
      </c>
      <c r="X1927" s="7" t="s">
        <v>16755</v>
      </c>
      <c r="Y1927" s="24">
        <v>87702</v>
      </c>
      <c r="Z1927" s="24">
        <v>0</v>
      </c>
      <c r="AA1927" s="24"/>
      <c r="AB1927" s="24">
        <v>0</v>
      </c>
      <c r="AC1927" s="24">
        <v>87702</v>
      </c>
      <c r="AD1927" s="24">
        <v>0</v>
      </c>
      <c r="AE1927" s="24">
        <v>87702</v>
      </c>
      <c r="AF1927" s="24">
        <v>0</v>
      </c>
      <c r="AG1927" s="24">
        <v>87702</v>
      </c>
    </row>
    <row r="1928" spans="1:33" x14ac:dyDescent="0.35">
      <c r="A1928" s="70">
        <v>901158187</v>
      </c>
      <c r="B1928" s="70" t="s">
        <v>24</v>
      </c>
      <c r="C1928" s="70" t="s">
        <v>4897</v>
      </c>
      <c r="D1928" s="70" t="s">
        <v>14915</v>
      </c>
      <c r="E1928" s="70" t="s">
        <v>11198</v>
      </c>
      <c r="F1928" s="70" t="s">
        <v>16707</v>
      </c>
      <c r="G1928" s="70" t="s">
        <v>16757</v>
      </c>
      <c r="H1928" s="70" t="s">
        <v>4877</v>
      </c>
      <c r="I1928" s="25">
        <v>45261</v>
      </c>
      <c r="J1928" s="71">
        <v>720</v>
      </c>
      <c r="K1928" s="70" t="s">
        <v>4898</v>
      </c>
      <c r="L1928" s="70" t="s">
        <v>26</v>
      </c>
      <c r="M1928" s="70" t="s">
        <v>9239</v>
      </c>
      <c r="N1928" s="70" t="s">
        <v>27</v>
      </c>
      <c r="O1928" s="7"/>
      <c r="P1928" s="72">
        <v>87702</v>
      </c>
      <c r="Q1928" s="72">
        <v>87702</v>
      </c>
      <c r="R1928" s="7" t="s">
        <v>16710</v>
      </c>
      <c r="S1928" s="7" t="s">
        <v>16710</v>
      </c>
      <c r="T1928" s="7" t="s">
        <v>16755</v>
      </c>
      <c r="U1928" s="7">
        <v>0</v>
      </c>
      <c r="V1928" s="7" t="s">
        <v>16751</v>
      </c>
      <c r="W1928" s="7">
        <v>2022</v>
      </c>
      <c r="X1928" s="7" t="s">
        <v>16755</v>
      </c>
      <c r="Y1928" s="24">
        <v>87702</v>
      </c>
      <c r="Z1928" s="24">
        <v>0</v>
      </c>
      <c r="AA1928" s="24"/>
      <c r="AB1928" s="24">
        <v>0</v>
      </c>
      <c r="AC1928" s="24">
        <v>87702</v>
      </c>
      <c r="AD1928" s="24">
        <v>0</v>
      </c>
      <c r="AE1928" s="24">
        <v>87702</v>
      </c>
      <c r="AF1928" s="24">
        <v>0</v>
      </c>
      <c r="AG1928" s="24">
        <v>87702</v>
      </c>
    </row>
    <row r="1929" spans="1:33" x14ac:dyDescent="0.35">
      <c r="A1929" s="70">
        <v>901158187</v>
      </c>
      <c r="B1929" s="70" t="s">
        <v>24</v>
      </c>
      <c r="C1929" s="70" t="s">
        <v>4899</v>
      </c>
      <c r="D1929" s="70" t="s">
        <v>14916</v>
      </c>
      <c r="E1929" s="70" t="s">
        <v>11199</v>
      </c>
      <c r="F1929" s="70" t="s">
        <v>16707</v>
      </c>
      <c r="G1929" s="70" t="s">
        <v>16757</v>
      </c>
      <c r="H1929" s="70" t="s">
        <v>4877</v>
      </c>
      <c r="I1929" s="25">
        <v>45261</v>
      </c>
      <c r="J1929" s="71">
        <v>720</v>
      </c>
      <c r="K1929" s="70" t="s">
        <v>4900</v>
      </c>
      <c r="L1929" s="70" t="s">
        <v>4901</v>
      </c>
      <c r="M1929" s="70" t="s">
        <v>9239</v>
      </c>
      <c r="N1929" s="70" t="s">
        <v>27</v>
      </c>
      <c r="O1929" s="7"/>
      <c r="P1929" s="72">
        <v>87702</v>
      </c>
      <c r="Q1929" s="72">
        <v>87702</v>
      </c>
      <c r="R1929" s="7" t="s">
        <v>16710</v>
      </c>
      <c r="S1929" s="7" t="s">
        <v>16710</v>
      </c>
      <c r="T1929" s="7" t="s">
        <v>16755</v>
      </c>
      <c r="U1929" s="7">
        <v>0</v>
      </c>
      <c r="V1929" s="7" t="s">
        <v>16751</v>
      </c>
      <c r="W1929" s="7">
        <v>2022</v>
      </c>
      <c r="X1929" s="7" t="s">
        <v>16755</v>
      </c>
      <c r="Y1929" s="24">
        <v>87702</v>
      </c>
      <c r="Z1929" s="24">
        <v>0</v>
      </c>
      <c r="AA1929" s="24"/>
      <c r="AB1929" s="24">
        <v>0</v>
      </c>
      <c r="AC1929" s="24">
        <v>87702</v>
      </c>
      <c r="AD1929" s="24">
        <v>0</v>
      </c>
      <c r="AE1929" s="24">
        <v>87702</v>
      </c>
      <c r="AF1929" s="24">
        <v>0</v>
      </c>
      <c r="AG1929" s="24">
        <v>87702</v>
      </c>
    </row>
    <row r="1930" spans="1:33" x14ac:dyDescent="0.35">
      <c r="A1930" s="70">
        <v>901158187</v>
      </c>
      <c r="B1930" s="70" t="s">
        <v>24</v>
      </c>
      <c r="C1930" s="70" t="s">
        <v>4902</v>
      </c>
      <c r="D1930" s="70" t="s">
        <v>14917</v>
      </c>
      <c r="E1930" s="70" t="s">
        <v>11200</v>
      </c>
      <c r="F1930" s="70" t="s">
        <v>16707</v>
      </c>
      <c r="G1930" s="70" t="s">
        <v>16757</v>
      </c>
      <c r="H1930" s="70" t="s">
        <v>4877</v>
      </c>
      <c r="I1930" s="25">
        <v>45261</v>
      </c>
      <c r="J1930" s="71">
        <v>720</v>
      </c>
      <c r="K1930" s="70" t="s">
        <v>4903</v>
      </c>
      <c r="L1930" s="70" t="s">
        <v>1910</v>
      </c>
      <c r="M1930" s="70" t="s">
        <v>9239</v>
      </c>
      <c r="N1930" s="70" t="s">
        <v>27</v>
      </c>
      <c r="O1930" s="7"/>
      <c r="P1930" s="72">
        <v>87702</v>
      </c>
      <c r="Q1930" s="72">
        <v>87702</v>
      </c>
      <c r="R1930" s="7" t="s">
        <v>16710</v>
      </c>
      <c r="S1930" s="7" t="s">
        <v>16710</v>
      </c>
      <c r="T1930" s="7" t="s">
        <v>16755</v>
      </c>
      <c r="U1930" s="7">
        <v>0</v>
      </c>
      <c r="V1930" s="7" t="s">
        <v>16751</v>
      </c>
      <c r="W1930" s="7">
        <v>2022</v>
      </c>
      <c r="X1930" s="7" t="s">
        <v>16755</v>
      </c>
      <c r="Y1930" s="24">
        <v>87702</v>
      </c>
      <c r="Z1930" s="24">
        <v>0</v>
      </c>
      <c r="AA1930" s="24"/>
      <c r="AB1930" s="24">
        <v>0</v>
      </c>
      <c r="AC1930" s="24">
        <v>87702</v>
      </c>
      <c r="AD1930" s="24">
        <v>0</v>
      </c>
      <c r="AE1930" s="24">
        <v>87702</v>
      </c>
      <c r="AF1930" s="24">
        <v>0</v>
      </c>
      <c r="AG1930" s="24">
        <v>87702</v>
      </c>
    </row>
    <row r="1931" spans="1:33" x14ac:dyDescent="0.35">
      <c r="A1931" s="70">
        <v>901158187</v>
      </c>
      <c r="B1931" s="70" t="s">
        <v>24</v>
      </c>
      <c r="C1931" s="70" t="s">
        <v>4904</v>
      </c>
      <c r="D1931" s="70" t="s">
        <v>14918</v>
      </c>
      <c r="E1931" s="70" t="s">
        <v>11201</v>
      </c>
      <c r="F1931" s="70" t="s">
        <v>16707</v>
      </c>
      <c r="G1931" s="70" t="s">
        <v>16757</v>
      </c>
      <c r="H1931" s="70" t="s">
        <v>4877</v>
      </c>
      <c r="I1931" s="25">
        <v>45261</v>
      </c>
      <c r="J1931" s="71">
        <v>720</v>
      </c>
      <c r="K1931" s="70" t="s">
        <v>4905</v>
      </c>
      <c r="L1931" s="70" t="s">
        <v>4906</v>
      </c>
      <c r="M1931" s="70" t="s">
        <v>9239</v>
      </c>
      <c r="N1931" s="70" t="s">
        <v>27</v>
      </c>
      <c r="O1931" s="7"/>
      <c r="P1931" s="72">
        <v>87702</v>
      </c>
      <c r="Q1931" s="72">
        <v>87702</v>
      </c>
      <c r="R1931" s="7" t="s">
        <v>16710</v>
      </c>
      <c r="S1931" s="7" t="s">
        <v>16710</v>
      </c>
      <c r="T1931" s="7" t="s">
        <v>16755</v>
      </c>
      <c r="U1931" s="7">
        <v>0</v>
      </c>
      <c r="V1931" s="7" t="s">
        <v>16751</v>
      </c>
      <c r="W1931" s="7">
        <v>2022</v>
      </c>
      <c r="X1931" s="7" t="s">
        <v>16755</v>
      </c>
      <c r="Y1931" s="24">
        <v>87702</v>
      </c>
      <c r="Z1931" s="24">
        <v>0</v>
      </c>
      <c r="AA1931" s="24"/>
      <c r="AB1931" s="24">
        <v>0</v>
      </c>
      <c r="AC1931" s="24">
        <v>87702</v>
      </c>
      <c r="AD1931" s="24">
        <v>0</v>
      </c>
      <c r="AE1931" s="24">
        <v>87702</v>
      </c>
      <c r="AF1931" s="24">
        <v>0</v>
      </c>
      <c r="AG1931" s="24">
        <v>87702</v>
      </c>
    </row>
    <row r="1932" spans="1:33" x14ac:dyDescent="0.35">
      <c r="A1932" s="70">
        <v>901158187</v>
      </c>
      <c r="B1932" s="70" t="s">
        <v>24</v>
      </c>
      <c r="C1932" s="70" t="s">
        <v>4907</v>
      </c>
      <c r="D1932" s="70" t="s">
        <v>14919</v>
      </c>
      <c r="E1932" s="70" t="s">
        <v>11202</v>
      </c>
      <c r="F1932" s="70" t="s">
        <v>16707</v>
      </c>
      <c r="G1932" s="70" t="s">
        <v>16757</v>
      </c>
      <c r="H1932" s="70" t="s">
        <v>4877</v>
      </c>
      <c r="I1932" s="25">
        <v>45261</v>
      </c>
      <c r="J1932" s="71">
        <v>720</v>
      </c>
      <c r="K1932" s="70" t="s">
        <v>4908</v>
      </c>
      <c r="L1932" s="70" t="s">
        <v>3257</v>
      </c>
      <c r="M1932" s="70" t="s">
        <v>9239</v>
      </c>
      <c r="N1932" s="70" t="s">
        <v>27</v>
      </c>
      <c r="O1932" s="7"/>
      <c r="P1932" s="72">
        <v>87702</v>
      </c>
      <c r="Q1932" s="72">
        <v>87702</v>
      </c>
      <c r="R1932" s="7" t="s">
        <v>16710</v>
      </c>
      <c r="S1932" s="7" t="s">
        <v>16710</v>
      </c>
      <c r="T1932" s="7" t="s">
        <v>16755</v>
      </c>
      <c r="U1932" s="7">
        <v>0</v>
      </c>
      <c r="V1932" s="7" t="s">
        <v>16751</v>
      </c>
      <c r="W1932" s="7">
        <v>2022</v>
      </c>
      <c r="X1932" s="7" t="s">
        <v>16755</v>
      </c>
      <c r="Y1932" s="24">
        <v>87702</v>
      </c>
      <c r="Z1932" s="24">
        <v>0</v>
      </c>
      <c r="AA1932" s="24"/>
      <c r="AB1932" s="24">
        <v>0</v>
      </c>
      <c r="AC1932" s="24">
        <v>87702</v>
      </c>
      <c r="AD1932" s="24">
        <v>0</v>
      </c>
      <c r="AE1932" s="24">
        <v>87702</v>
      </c>
      <c r="AF1932" s="24">
        <v>0</v>
      </c>
      <c r="AG1932" s="24">
        <v>87702</v>
      </c>
    </row>
    <row r="1933" spans="1:33" x14ac:dyDescent="0.35">
      <c r="A1933" s="70">
        <v>901158187</v>
      </c>
      <c r="B1933" s="70" t="s">
        <v>24</v>
      </c>
      <c r="C1933" s="70" t="s">
        <v>4909</v>
      </c>
      <c r="D1933" s="70" t="s">
        <v>14920</v>
      </c>
      <c r="E1933" s="70" t="s">
        <v>11203</v>
      </c>
      <c r="F1933" s="70" t="s">
        <v>16707</v>
      </c>
      <c r="G1933" s="70" t="s">
        <v>16757</v>
      </c>
      <c r="H1933" s="70" t="s">
        <v>4877</v>
      </c>
      <c r="I1933" s="25">
        <v>45261</v>
      </c>
      <c r="J1933" s="71">
        <v>720</v>
      </c>
      <c r="K1933" s="70" t="s">
        <v>4910</v>
      </c>
      <c r="L1933" s="70" t="s">
        <v>26</v>
      </c>
      <c r="M1933" s="70" t="s">
        <v>9239</v>
      </c>
      <c r="N1933" s="70" t="s">
        <v>27</v>
      </c>
      <c r="O1933" s="7"/>
      <c r="P1933" s="72">
        <v>87702</v>
      </c>
      <c r="Q1933" s="72">
        <v>87702</v>
      </c>
      <c r="R1933" s="7" t="s">
        <v>16710</v>
      </c>
      <c r="S1933" s="7" t="s">
        <v>16710</v>
      </c>
      <c r="T1933" s="7" t="s">
        <v>16755</v>
      </c>
      <c r="U1933" s="7">
        <v>0</v>
      </c>
      <c r="V1933" s="7" t="s">
        <v>16751</v>
      </c>
      <c r="W1933" s="7">
        <v>2022</v>
      </c>
      <c r="X1933" s="7" t="s">
        <v>16755</v>
      </c>
      <c r="Y1933" s="24">
        <v>87702</v>
      </c>
      <c r="Z1933" s="24">
        <v>0</v>
      </c>
      <c r="AA1933" s="24"/>
      <c r="AB1933" s="24">
        <v>0</v>
      </c>
      <c r="AC1933" s="24">
        <v>87702</v>
      </c>
      <c r="AD1933" s="24">
        <v>0</v>
      </c>
      <c r="AE1933" s="24">
        <v>87702</v>
      </c>
      <c r="AF1933" s="24">
        <v>0</v>
      </c>
      <c r="AG1933" s="24">
        <v>87702</v>
      </c>
    </row>
    <row r="1934" spans="1:33" x14ac:dyDescent="0.35">
      <c r="A1934" s="70">
        <v>901158187</v>
      </c>
      <c r="B1934" s="70" t="s">
        <v>24</v>
      </c>
      <c r="C1934" s="70" t="s">
        <v>4911</v>
      </c>
      <c r="D1934" s="70" t="s">
        <v>14921</v>
      </c>
      <c r="E1934" s="70" t="s">
        <v>11204</v>
      </c>
      <c r="F1934" s="70" t="s">
        <v>16707</v>
      </c>
      <c r="G1934" s="70" t="s">
        <v>16757</v>
      </c>
      <c r="H1934" s="70" t="s">
        <v>4877</v>
      </c>
      <c r="I1934" s="25">
        <v>45261</v>
      </c>
      <c r="J1934" s="71">
        <v>720</v>
      </c>
      <c r="K1934" s="70" t="s">
        <v>4912</v>
      </c>
      <c r="L1934" s="70" t="s">
        <v>26</v>
      </c>
      <c r="M1934" s="70" t="s">
        <v>9239</v>
      </c>
      <c r="N1934" s="70" t="s">
        <v>27</v>
      </c>
      <c r="O1934" s="7"/>
      <c r="P1934" s="72">
        <v>87702</v>
      </c>
      <c r="Q1934" s="72">
        <v>87702</v>
      </c>
      <c r="R1934" s="7" t="s">
        <v>16710</v>
      </c>
      <c r="S1934" s="7" t="s">
        <v>16710</v>
      </c>
      <c r="T1934" s="7" t="s">
        <v>16755</v>
      </c>
      <c r="U1934" s="7">
        <v>0</v>
      </c>
      <c r="V1934" s="7" t="s">
        <v>16751</v>
      </c>
      <c r="W1934" s="7">
        <v>2022</v>
      </c>
      <c r="X1934" s="7" t="s">
        <v>16755</v>
      </c>
      <c r="Y1934" s="24">
        <v>87702</v>
      </c>
      <c r="Z1934" s="24">
        <v>0</v>
      </c>
      <c r="AA1934" s="24"/>
      <c r="AB1934" s="24">
        <v>0</v>
      </c>
      <c r="AC1934" s="24">
        <v>87702</v>
      </c>
      <c r="AD1934" s="24">
        <v>0</v>
      </c>
      <c r="AE1934" s="24">
        <v>87702</v>
      </c>
      <c r="AF1934" s="24">
        <v>0</v>
      </c>
      <c r="AG1934" s="24">
        <v>87702</v>
      </c>
    </row>
    <row r="1935" spans="1:33" x14ac:dyDescent="0.35">
      <c r="A1935" s="70">
        <v>901158187</v>
      </c>
      <c r="B1935" s="70" t="s">
        <v>24</v>
      </c>
      <c r="C1935" s="70" t="s">
        <v>4913</v>
      </c>
      <c r="D1935" s="70" t="s">
        <v>14922</v>
      </c>
      <c r="E1935" s="70" t="s">
        <v>11205</v>
      </c>
      <c r="F1935" s="70" t="s">
        <v>16707</v>
      </c>
      <c r="G1935" s="70" t="s">
        <v>16757</v>
      </c>
      <c r="H1935" s="70" t="s">
        <v>4877</v>
      </c>
      <c r="I1935" s="25">
        <v>45261</v>
      </c>
      <c r="J1935" s="71">
        <v>720</v>
      </c>
      <c r="K1935" s="70" t="s">
        <v>4914</v>
      </c>
      <c r="L1935" s="70" t="s">
        <v>4915</v>
      </c>
      <c r="M1935" s="70" t="s">
        <v>9239</v>
      </c>
      <c r="N1935" s="70" t="s">
        <v>27</v>
      </c>
      <c r="O1935" s="7"/>
      <c r="P1935" s="72">
        <v>87702</v>
      </c>
      <c r="Q1935" s="72">
        <v>87702</v>
      </c>
      <c r="R1935" s="7" t="s">
        <v>16710</v>
      </c>
      <c r="S1935" s="7" t="s">
        <v>16710</v>
      </c>
      <c r="T1935" s="7" t="s">
        <v>16755</v>
      </c>
      <c r="U1935" s="7">
        <v>0</v>
      </c>
      <c r="V1935" s="7" t="s">
        <v>16751</v>
      </c>
      <c r="W1935" s="7">
        <v>2022</v>
      </c>
      <c r="X1935" s="7" t="s">
        <v>16755</v>
      </c>
      <c r="Y1935" s="24">
        <v>87702</v>
      </c>
      <c r="Z1935" s="24">
        <v>0</v>
      </c>
      <c r="AA1935" s="24"/>
      <c r="AB1935" s="24">
        <v>0</v>
      </c>
      <c r="AC1935" s="24">
        <v>87702</v>
      </c>
      <c r="AD1935" s="24">
        <v>0</v>
      </c>
      <c r="AE1935" s="24">
        <v>87702</v>
      </c>
      <c r="AF1935" s="24">
        <v>0</v>
      </c>
      <c r="AG1935" s="24">
        <v>87702</v>
      </c>
    </row>
    <row r="1936" spans="1:33" x14ac:dyDescent="0.35">
      <c r="A1936" s="70">
        <v>901158187</v>
      </c>
      <c r="B1936" s="70" t="s">
        <v>24</v>
      </c>
      <c r="C1936" s="70" t="s">
        <v>4916</v>
      </c>
      <c r="D1936" s="70" t="s">
        <v>14923</v>
      </c>
      <c r="E1936" s="70" t="s">
        <v>11206</v>
      </c>
      <c r="F1936" s="70" t="s">
        <v>16707</v>
      </c>
      <c r="G1936" s="70" t="s">
        <v>16757</v>
      </c>
      <c r="H1936" s="70" t="s">
        <v>4877</v>
      </c>
      <c r="I1936" s="25">
        <v>45261</v>
      </c>
      <c r="J1936" s="71">
        <v>720</v>
      </c>
      <c r="K1936" s="70" t="s">
        <v>4917</v>
      </c>
      <c r="L1936" s="70" t="s">
        <v>4918</v>
      </c>
      <c r="M1936" s="70" t="s">
        <v>9239</v>
      </c>
      <c r="N1936" s="70" t="s">
        <v>27</v>
      </c>
      <c r="O1936" s="7"/>
      <c r="P1936" s="72">
        <v>87702</v>
      </c>
      <c r="Q1936" s="72">
        <v>87702</v>
      </c>
      <c r="R1936" s="7" t="s">
        <v>16710</v>
      </c>
      <c r="S1936" s="7" t="s">
        <v>16710</v>
      </c>
      <c r="T1936" s="7" t="s">
        <v>16755</v>
      </c>
      <c r="U1936" s="7">
        <v>0</v>
      </c>
      <c r="V1936" s="7" t="s">
        <v>16751</v>
      </c>
      <c r="W1936" s="7">
        <v>2022</v>
      </c>
      <c r="X1936" s="7" t="s">
        <v>16755</v>
      </c>
      <c r="Y1936" s="24">
        <v>87702</v>
      </c>
      <c r="Z1936" s="24">
        <v>0</v>
      </c>
      <c r="AA1936" s="24"/>
      <c r="AB1936" s="24">
        <v>0</v>
      </c>
      <c r="AC1936" s="24">
        <v>87702</v>
      </c>
      <c r="AD1936" s="24">
        <v>0</v>
      </c>
      <c r="AE1936" s="24">
        <v>87702</v>
      </c>
      <c r="AF1936" s="24">
        <v>0</v>
      </c>
      <c r="AG1936" s="24">
        <v>87702</v>
      </c>
    </row>
    <row r="1937" spans="1:33" x14ac:dyDescent="0.35">
      <c r="A1937" s="70">
        <v>901158187</v>
      </c>
      <c r="B1937" s="70" t="s">
        <v>24</v>
      </c>
      <c r="C1937" s="70" t="s">
        <v>4919</v>
      </c>
      <c r="D1937" s="70" t="s">
        <v>14924</v>
      </c>
      <c r="E1937" s="70" t="s">
        <v>11207</v>
      </c>
      <c r="F1937" s="70" t="s">
        <v>16707</v>
      </c>
      <c r="G1937" s="70" t="s">
        <v>16757</v>
      </c>
      <c r="H1937" s="70" t="s">
        <v>4877</v>
      </c>
      <c r="I1937" s="25">
        <v>45261</v>
      </c>
      <c r="J1937" s="71">
        <v>720</v>
      </c>
      <c r="K1937" s="70" t="s">
        <v>4920</v>
      </c>
      <c r="L1937" s="70" t="s">
        <v>26</v>
      </c>
      <c r="M1937" s="70" t="s">
        <v>9239</v>
      </c>
      <c r="N1937" s="70" t="s">
        <v>27</v>
      </c>
      <c r="O1937" s="7"/>
      <c r="P1937" s="72">
        <v>87702</v>
      </c>
      <c r="Q1937" s="72">
        <v>87702</v>
      </c>
      <c r="R1937" s="7" t="s">
        <v>16710</v>
      </c>
      <c r="S1937" s="7" t="s">
        <v>16710</v>
      </c>
      <c r="T1937" s="7" t="s">
        <v>16755</v>
      </c>
      <c r="U1937" s="7">
        <v>0</v>
      </c>
      <c r="V1937" s="7" t="s">
        <v>16751</v>
      </c>
      <c r="W1937" s="7">
        <v>2022</v>
      </c>
      <c r="X1937" s="7" t="s">
        <v>16755</v>
      </c>
      <c r="Y1937" s="24">
        <v>87702</v>
      </c>
      <c r="Z1937" s="24">
        <v>0</v>
      </c>
      <c r="AA1937" s="24"/>
      <c r="AB1937" s="24">
        <v>0</v>
      </c>
      <c r="AC1937" s="24">
        <v>87702</v>
      </c>
      <c r="AD1937" s="24">
        <v>0</v>
      </c>
      <c r="AE1937" s="24">
        <v>87702</v>
      </c>
      <c r="AF1937" s="24">
        <v>0</v>
      </c>
      <c r="AG1937" s="24">
        <v>87702</v>
      </c>
    </row>
    <row r="1938" spans="1:33" x14ac:dyDescent="0.35">
      <c r="A1938" s="70">
        <v>901158187</v>
      </c>
      <c r="B1938" s="70" t="s">
        <v>24</v>
      </c>
      <c r="C1938" s="70" t="s">
        <v>4921</v>
      </c>
      <c r="D1938" s="70" t="s">
        <v>14925</v>
      </c>
      <c r="E1938" s="70" t="s">
        <v>11208</v>
      </c>
      <c r="F1938" s="70" t="s">
        <v>16707</v>
      </c>
      <c r="G1938" s="70" t="s">
        <v>16757</v>
      </c>
      <c r="H1938" s="70" t="s">
        <v>4922</v>
      </c>
      <c r="I1938" s="25">
        <v>45261</v>
      </c>
      <c r="J1938" s="71">
        <v>720</v>
      </c>
      <c r="K1938" s="70" t="s">
        <v>4923</v>
      </c>
      <c r="L1938" s="70" t="s">
        <v>26</v>
      </c>
      <c r="M1938" s="70" t="s">
        <v>9239</v>
      </c>
      <c r="N1938" s="70" t="s">
        <v>27</v>
      </c>
      <c r="O1938" s="7"/>
      <c r="P1938" s="72">
        <v>87702</v>
      </c>
      <c r="Q1938" s="72">
        <v>87702</v>
      </c>
      <c r="R1938" s="7" t="s">
        <v>16710</v>
      </c>
      <c r="S1938" s="7" t="s">
        <v>16710</v>
      </c>
      <c r="T1938" s="7" t="s">
        <v>16755</v>
      </c>
      <c r="U1938" s="7">
        <v>0</v>
      </c>
      <c r="V1938" s="7" t="s">
        <v>16751</v>
      </c>
      <c r="W1938" s="7">
        <v>2022</v>
      </c>
      <c r="X1938" s="7" t="s">
        <v>16755</v>
      </c>
      <c r="Y1938" s="24">
        <v>87702</v>
      </c>
      <c r="Z1938" s="24">
        <v>0</v>
      </c>
      <c r="AA1938" s="24"/>
      <c r="AB1938" s="24">
        <v>0</v>
      </c>
      <c r="AC1938" s="24">
        <v>87702</v>
      </c>
      <c r="AD1938" s="24">
        <v>0</v>
      </c>
      <c r="AE1938" s="24">
        <v>87702</v>
      </c>
      <c r="AF1938" s="24">
        <v>0</v>
      </c>
      <c r="AG1938" s="24">
        <v>87702</v>
      </c>
    </row>
    <row r="1939" spans="1:33" x14ac:dyDescent="0.35">
      <c r="A1939" s="70">
        <v>901158187</v>
      </c>
      <c r="B1939" s="70" t="s">
        <v>24</v>
      </c>
      <c r="C1939" s="70" t="s">
        <v>4924</v>
      </c>
      <c r="D1939" s="70" t="s">
        <v>14926</v>
      </c>
      <c r="E1939" s="70" t="s">
        <v>11209</v>
      </c>
      <c r="F1939" s="70" t="s">
        <v>16707</v>
      </c>
      <c r="G1939" s="70" t="s">
        <v>16757</v>
      </c>
      <c r="H1939" s="70" t="s">
        <v>4922</v>
      </c>
      <c r="I1939" s="25">
        <v>45261</v>
      </c>
      <c r="J1939" s="71">
        <v>720</v>
      </c>
      <c r="K1939" s="70" t="s">
        <v>4925</v>
      </c>
      <c r="L1939" s="70" t="s">
        <v>4926</v>
      </c>
      <c r="M1939" s="70" t="s">
        <v>9239</v>
      </c>
      <c r="N1939" s="70" t="s">
        <v>27</v>
      </c>
      <c r="O1939" s="7"/>
      <c r="P1939" s="72">
        <v>87702</v>
      </c>
      <c r="Q1939" s="72">
        <v>87702</v>
      </c>
      <c r="R1939" s="7" t="s">
        <v>16710</v>
      </c>
      <c r="S1939" s="7" t="s">
        <v>16710</v>
      </c>
      <c r="T1939" s="7" t="s">
        <v>16755</v>
      </c>
      <c r="U1939" s="7">
        <v>0</v>
      </c>
      <c r="V1939" s="7" t="s">
        <v>16751</v>
      </c>
      <c r="W1939" s="7">
        <v>2022</v>
      </c>
      <c r="X1939" s="7" t="s">
        <v>16755</v>
      </c>
      <c r="Y1939" s="24">
        <v>87702</v>
      </c>
      <c r="Z1939" s="24">
        <v>0</v>
      </c>
      <c r="AA1939" s="24"/>
      <c r="AB1939" s="24">
        <v>0</v>
      </c>
      <c r="AC1939" s="24">
        <v>87702</v>
      </c>
      <c r="AD1939" s="24">
        <v>0</v>
      </c>
      <c r="AE1939" s="24">
        <v>87702</v>
      </c>
      <c r="AF1939" s="24">
        <v>0</v>
      </c>
      <c r="AG1939" s="24">
        <v>87702</v>
      </c>
    </row>
    <row r="1940" spans="1:33" x14ac:dyDescent="0.35">
      <c r="A1940" s="70">
        <v>901158187</v>
      </c>
      <c r="B1940" s="70" t="s">
        <v>24</v>
      </c>
      <c r="C1940" s="70" t="s">
        <v>4927</v>
      </c>
      <c r="D1940" s="70" t="s">
        <v>14927</v>
      </c>
      <c r="E1940" s="70" t="s">
        <v>11210</v>
      </c>
      <c r="F1940" s="70" t="s">
        <v>16707</v>
      </c>
      <c r="G1940" s="70" t="s">
        <v>16757</v>
      </c>
      <c r="H1940" s="70" t="s">
        <v>4922</v>
      </c>
      <c r="I1940" s="25">
        <v>45261</v>
      </c>
      <c r="J1940" s="71">
        <v>720</v>
      </c>
      <c r="K1940" s="70" t="s">
        <v>4928</v>
      </c>
      <c r="L1940" s="70" t="s">
        <v>4514</v>
      </c>
      <c r="M1940" s="70" t="s">
        <v>9239</v>
      </c>
      <c r="N1940" s="70" t="s">
        <v>27</v>
      </c>
      <c r="O1940" s="7"/>
      <c r="P1940" s="72">
        <v>133849</v>
      </c>
      <c r="Q1940" s="72">
        <v>133849</v>
      </c>
      <c r="R1940" s="7" t="s">
        <v>16710</v>
      </c>
      <c r="S1940" s="7" t="s">
        <v>16710</v>
      </c>
      <c r="T1940" s="7" t="s">
        <v>16755</v>
      </c>
      <c r="U1940" s="7">
        <v>0</v>
      </c>
      <c r="V1940" s="7" t="s">
        <v>16751</v>
      </c>
      <c r="W1940" s="7">
        <v>2022</v>
      </c>
      <c r="X1940" s="7" t="s">
        <v>16755</v>
      </c>
      <c r="Y1940" s="24">
        <v>133849</v>
      </c>
      <c r="Z1940" s="24">
        <v>0</v>
      </c>
      <c r="AA1940" s="24"/>
      <c r="AB1940" s="24">
        <v>0</v>
      </c>
      <c r="AC1940" s="24">
        <v>133849</v>
      </c>
      <c r="AD1940" s="24">
        <v>0</v>
      </c>
      <c r="AE1940" s="24">
        <v>133849</v>
      </c>
      <c r="AF1940" s="24">
        <v>0</v>
      </c>
      <c r="AG1940" s="24">
        <v>133849</v>
      </c>
    </row>
    <row r="1941" spans="1:33" x14ac:dyDescent="0.35">
      <c r="A1941" s="70">
        <v>901158187</v>
      </c>
      <c r="B1941" s="70" t="s">
        <v>24</v>
      </c>
      <c r="C1941" s="70" t="s">
        <v>4929</v>
      </c>
      <c r="D1941" s="70" t="s">
        <v>14928</v>
      </c>
      <c r="E1941" s="70" t="s">
        <v>11211</v>
      </c>
      <c r="F1941" s="70" t="s">
        <v>16707</v>
      </c>
      <c r="G1941" s="70" t="s">
        <v>16757</v>
      </c>
      <c r="H1941" s="70" t="s">
        <v>4922</v>
      </c>
      <c r="I1941" s="25">
        <v>45261</v>
      </c>
      <c r="J1941" s="71">
        <v>720</v>
      </c>
      <c r="K1941" s="70" t="s">
        <v>4930</v>
      </c>
      <c r="L1941" s="70" t="s">
        <v>26</v>
      </c>
      <c r="M1941" s="70" t="s">
        <v>9239</v>
      </c>
      <c r="N1941" s="70" t="s">
        <v>27</v>
      </c>
      <c r="O1941" s="7"/>
      <c r="P1941" s="72">
        <v>87702</v>
      </c>
      <c r="Q1941" s="72">
        <v>87702</v>
      </c>
      <c r="R1941" s="7" t="s">
        <v>16710</v>
      </c>
      <c r="S1941" s="7" t="s">
        <v>16710</v>
      </c>
      <c r="T1941" s="7" t="s">
        <v>16755</v>
      </c>
      <c r="U1941" s="7">
        <v>0</v>
      </c>
      <c r="V1941" s="7" t="s">
        <v>16751</v>
      </c>
      <c r="W1941" s="7">
        <v>2022</v>
      </c>
      <c r="X1941" s="7" t="s">
        <v>16755</v>
      </c>
      <c r="Y1941" s="24">
        <v>87702</v>
      </c>
      <c r="Z1941" s="24">
        <v>0</v>
      </c>
      <c r="AA1941" s="24"/>
      <c r="AB1941" s="24">
        <v>0</v>
      </c>
      <c r="AC1941" s="24">
        <v>87702</v>
      </c>
      <c r="AD1941" s="24">
        <v>0</v>
      </c>
      <c r="AE1941" s="24">
        <v>87702</v>
      </c>
      <c r="AF1941" s="24">
        <v>0</v>
      </c>
      <c r="AG1941" s="24">
        <v>87702</v>
      </c>
    </row>
    <row r="1942" spans="1:33" x14ac:dyDescent="0.35">
      <c r="A1942" s="70">
        <v>901158187</v>
      </c>
      <c r="B1942" s="70" t="s">
        <v>24</v>
      </c>
      <c r="C1942" s="70" t="s">
        <v>4931</v>
      </c>
      <c r="D1942" s="70" t="s">
        <v>14929</v>
      </c>
      <c r="E1942" s="70" t="s">
        <v>11212</v>
      </c>
      <c r="F1942" s="70" t="s">
        <v>16707</v>
      </c>
      <c r="G1942" s="70" t="s">
        <v>16757</v>
      </c>
      <c r="H1942" s="70" t="s">
        <v>4922</v>
      </c>
      <c r="I1942" s="25">
        <v>45261</v>
      </c>
      <c r="J1942" s="71">
        <v>720</v>
      </c>
      <c r="K1942" s="70" t="s">
        <v>4932</v>
      </c>
      <c r="L1942" s="70" t="s">
        <v>26</v>
      </c>
      <c r="M1942" s="70" t="s">
        <v>9239</v>
      </c>
      <c r="N1942" s="70" t="s">
        <v>27</v>
      </c>
      <c r="O1942" s="7"/>
      <c r="P1942" s="72">
        <v>87702</v>
      </c>
      <c r="Q1942" s="72">
        <v>87702</v>
      </c>
      <c r="R1942" s="7" t="s">
        <v>16710</v>
      </c>
      <c r="S1942" s="7" t="s">
        <v>16710</v>
      </c>
      <c r="T1942" s="7" t="s">
        <v>16755</v>
      </c>
      <c r="U1942" s="7">
        <v>0</v>
      </c>
      <c r="V1942" s="7" t="s">
        <v>16751</v>
      </c>
      <c r="W1942" s="7">
        <v>2022</v>
      </c>
      <c r="X1942" s="7" t="s">
        <v>16755</v>
      </c>
      <c r="Y1942" s="24">
        <v>87702</v>
      </c>
      <c r="Z1942" s="24">
        <v>0</v>
      </c>
      <c r="AA1942" s="24"/>
      <c r="AB1942" s="24">
        <v>0</v>
      </c>
      <c r="AC1942" s="24">
        <v>87702</v>
      </c>
      <c r="AD1942" s="24">
        <v>0</v>
      </c>
      <c r="AE1942" s="24">
        <v>87702</v>
      </c>
      <c r="AF1942" s="24">
        <v>0</v>
      </c>
      <c r="AG1942" s="24">
        <v>87702</v>
      </c>
    </row>
    <row r="1943" spans="1:33" x14ac:dyDescent="0.35">
      <c r="A1943" s="70">
        <v>901158187</v>
      </c>
      <c r="B1943" s="70" t="s">
        <v>24</v>
      </c>
      <c r="C1943" s="70" t="s">
        <v>4933</v>
      </c>
      <c r="D1943" s="70" t="s">
        <v>14930</v>
      </c>
      <c r="E1943" s="70" t="s">
        <v>11213</v>
      </c>
      <c r="F1943" s="70" t="s">
        <v>16707</v>
      </c>
      <c r="G1943" s="70" t="s">
        <v>16757</v>
      </c>
      <c r="H1943" s="70" t="s">
        <v>4922</v>
      </c>
      <c r="I1943" s="25">
        <v>45261</v>
      </c>
      <c r="J1943" s="71">
        <v>720</v>
      </c>
      <c r="K1943" s="70" t="s">
        <v>4934</v>
      </c>
      <c r="L1943" s="70" t="s">
        <v>26</v>
      </c>
      <c r="M1943" s="70" t="s">
        <v>9239</v>
      </c>
      <c r="N1943" s="70" t="s">
        <v>27</v>
      </c>
      <c r="O1943" s="7"/>
      <c r="P1943" s="72">
        <v>87702</v>
      </c>
      <c r="Q1943" s="72">
        <v>87702</v>
      </c>
      <c r="R1943" s="7" t="s">
        <v>16710</v>
      </c>
      <c r="S1943" s="7" t="s">
        <v>16710</v>
      </c>
      <c r="T1943" s="7" t="s">
        <v>16755</v>
      </c>
      <c r="U1943" s="7">
        <v>0</v>
      </c>
      <c r="V1943" s="7" t="s">
        <v>16751</v>
      </c>
      <c r="W1943" s="7">
        <v>2022</v>
      </c>
      <c r="X1943" s="7" t="s">
        <v>16755</v>
      </c>
      <c r="Y1943" s="24">
        <v>87702</v>
      </c>
      <c r="Z1943" s="24">
        <v>0</v>
      </c>
      <c r="AA1943" s="24"/>
      <c r="AB1943" s="24">
        <v>0</v>
      </c>
      <c r="AC1943" s="24">
        <v>87702</v>
      </c>
      <c r="AD1943" s="24">
        <v>0</v>
      </c>
      <c r="AE1943" s="24">
        <v>87702</v>
      </c>
      <c r="AF1943" s="24">
        <v>0</v>
      </c>
      <c r="AG1943" s="24">
        <v>87702</v>
      </c>
    </row>
    <row r="1944" spans="1:33" x14ac:dyDescent="0.35">
      <c r="A1944" s="70">
        <v>901158187</v>
      </c>
      <c r="B1944" s="70" t="s">
        <v>24</v>
      </c>
      <c r="C1944" s="70" t="s">
        <v>4935</v>
      </c>
      <c r="D1944" s="70" t="s">
        <v>14931</v>
      </c>
      <c r="E1944" s="70" t="s">
        <v>11214</v>
      </c>
      <c r="F1944" s="70" t="s">
        <v>16707</v>
      </c>
      <c r="G1944" s="70" t="s">
        <v>16757</v>
      </c>
      <c r="H1944" s="70" t="s">
        <v>4922</v>
      </c>
      <c r="I1944" s="25">
        <v>45261</v>
      </c>
      <c r="J1944" s="71">
        <v>720</v>
      </c>
      <c r="K1944" s="70" t="s">
        <v>4936</v>
      </c>
      <c r="L1944" s="70" t="s">
        <v>4937</v>
      </c>
      <c r="M1944" s="70" t="s">
        <v>9239</v>
      </c>
      <c r="N1944" s="70" t="s">
        <v>27</v>
      </c>
      <c r="O1944" s="7"/>
      <c r="P1944" s="72">
        <v>87702</v>
      </c>
      <c r="Q1944" s="72">
        <v>87702</v>
      </c>
      <c r="R1944" s="7" t="s">
        <v>16710</v>
      </c>
      <c r="S1944" s="7" t="s">
        <v>16710</v>
      </c>
      <c r="T1944" s="7" t="s">
        <v>16755</v>
      </c>
      <c r="U1944" s="7">
        <v>0</v>
      </c>
      <c r="V1944" s="7" t="s">
        <v>16751</v>
      </c>
      <c r="W1944" s="7">
        <v>2022</v>
      </c>
      <c r="X1944" s="7" t="s">
        <v>16755</v>
      </c>
      <c r="Y1944" s="24">
        <v>87702</v>
      </c>
      <c r="Z1944" s="24">
        <v>0</v>
      </c>
      <c r="AA1944" s="24"/>
      <c r="AB1944" s="24">
        <v>0</v>
      </c>
      <c r="AC1944" s="24">
        <v>87702</v>
      </c>
      <c r="AD1944" s="24">
        <v>0</v>
      </c>
      <c r="AE1944" s="24">
        <v>87702</v>
      </c>
      <c r="AF1944" s="24">
        <v>0</v>
      </c>
      <c r="AG1944" s="24">
        <v>87702</v>
      </c>
    </row>
    <row r="1945" spans="1:33" x14ac:dyDescent="0.35">
      <c r="A1945" s="70">
        <v>901158187</v>
      </c>
      <c r="B1945" s="70" t="s">
        <v>24</v>
      </c>
      <c r="C1945" s="70" t="s">
        <v>4938</v>
      </c>
      <c r="D1945" s="70" t="s">
        <v>14932</v>
      </c>
      <c r="E1945" s="70" t="s">
        <v>11215</v>
      </c>
      <c r="F1945" s="70" t="s">
        <v>16707</v>
      </c>
      <c r="G1945" s="70" t="s">
        <v>16757</v>
      </c>
      <c r="H1945" s="70" t="s">
        <v>4922</v>
      </c>
      <c r="I1945" s="25">
        <v>45261</v>
      </c>
      <c r="J1945" s="71">
        <v>720</v>
      </c>
      <c r="K1945" s="70" t="s">
        <v>4939</v>
      </c>
      <c r="L1945" s="70" t="s">
        <v>26</v>
      </c>
      <c r="M1945" s="70" t="s">
        <v>9239</v>
      </c>
      <c r="N1945" s="70" t="s">
        <v>27</v>
      </c>
      <c r="O1945" s="7"/>
      <c r="P1945" s="72">
        <v>87702</v>
      </c>
      <c r="Q1945" s="72">
        <v>87702</v>
      </c>
      <c r="R1945" s="7" t="s">
        <v>16710</v>
      </c>
      <c r="S1945" s="7" t="s">
        <v>16710</v>
      </c>
      <c r="T1945" s="7" t="s">
        <v>16755</v>
      </c>
      <c r="U1945" s="7">
        <v>0</v>
      </c>
      <c r="V1945" s="7" t="s">
        <v>16751</v>
      </c>
      <c r="W1945" s="7">
        <v>2022</v>
      </c>
      <c r="X1945" s="7" t="s">
        <v>16755</v>
      </c>
      <c r="Y1945" s="24">
        <v>87702</v>
      </c>
      <c r="Z1945" s="24">
        <v>0</v>
      </c>
      <c r="AA1945" s="24"/>
      <c r="AB1945" s="24">
        <v>0</v>
      </c>
      <c r="AC1945" s="24">
        <v>87702</v>
      </c>
      <c r="AD1945" s="24">
        <v>0</v>
      </c>
      <c r="AE1945" s="24">
        <v>87702</v>
      </c>
      <c r="AF1945" s="24">
        <v>0</v>
      </c>
      <c r="AG1945" s="24">
        <v>87702</v>
      </c>
    </row>
    <row r="1946" spans="1:33" x14ac:dyDescent="0.35">
      <c r="A1946" s="70">
        <v>901158187</v>
      </c>
      <c r="B1946" s="70" t="s">
        <v>24</v>
      </c>
      <c r="C1946" s="70" t="s">
        <v>4940</v>
      </c>
      <c r="D1946" s="70" t="s">
        <v>14933</v>
      </c>
      <c r="E1946" s="70" t="s">
        <v>11216</v>
      </c>
      <c r="F1946" s="70" t="s">
        <v>16707</v>
      </c>
      <c r="G1946" s="70" t="s">
        <v>16757</v>
      </c>
      <c r="H1946" s="70" t="s">
        <v>4922</v>
      </c>
      <c r="I1946" s="25">
        <v>45261</v>
      </c>
      <c r="J1946" s="71">
        <v>720</v>
      </c>
      <c r="K1946" s="70" t="s">
        <v>4941</v>
      </c>
      <c r="L1946" s="70" t="s">
        <v>26</v>
      </c>
      <c r="M1946" s="70" t="s">
        <v>9239</v>
      </c>
      <c r="N1946" s="70" t="s">
        <v>27</v>
      </c>
      <c r="O1946" s="7"/>
      <c r="P1946" s="72">
        <v>87702</v>
      </c>
      <c r="Q1946" s="72">
        <v>87702</v>
      </c>
      <c r="R1946" s="7" t="s">
        <v>16710</v>
      </c>
      <c r="S1946" s="7" t="s">
        <v>16710</v>
      </c>
      <c r="T1946" s="7" t="s">
        <v>16755</v>
      </c>
      <c r="U1946" s="7">
        <v>0</v>
      </c>
      <c r="V1946" s="7" t="s">
        <v>16751</v>
      </c>
      <c r="W1946" s="7">
        <v>2022</v>
      </c>
      <c r="X1946" s="7" t="s">
        <v>16755</v>
      </c>
      <c r="Y1946" s="24">
        <v>87702</v>
      </c>
      <c r="Z1946" s="24">
        <v>0</v>
      </c>
      <c r="AA1946" s="24"/>
      <c r="AB1946" s="24">
        <v>0</v>
      </c>
      <c r="AC1946" s="24">
        <v>87702</v>
      </c>
      <c r="AD1946" s="24">
        <v>0</v>
      </c>
      <c r="AE1946" s="24">
        <v>87702</v>
      </c>
      <c r="AF1946" s="24">
        <v>0</v>
      </c>
      <c r="AG1946" s="24">
        <v>87702</v>
      </c>
    </row>
    <row r="1947" spans="1:33" x14ac:dyDescent="0.35">
      <c r="A1947" s="70">
        <v>901158187</v>
      </c>
      <c r="B1947" s="70" t="s">
        <v>24</v>
      </c>
      <c r="C1947" s="70" t="s">
        <v>4942</v>
      </c>
      <c r="D1947" s="70" t="s">
        <v>14934</v>
      </c>
      <c r="E1947" s="70" t="s">
        <v>11217</v>
      </c>
      <c r="F1947" s="70" t="s">
        <v>16707</v>
      </c>
      <c r="G1947" s="70" t="s">
        <v>16757</v>
      </c>
      <c r="H1947" s="70" t="s">
        <v>4922</v>
      </c>
      <c r="I1947" s="25">
        <v>45261</v>
      </c>
      <c r="J1947" s="71">
        <v>720</v>
      </c>
      <c r="K1947" s="70" t="s">
        <v>4943</v>
      </c>
      <c r="L1947" s="70" t="s">
        <v>26</v>
      </c>
      <c r="M1947" s="70" t="s">
        <v>9239</v>
      </c>
      <c r="N1947" s="70" t="s">
        <v>27</v>
      </c>
      <c r="O1947" s="7"/>
      <c r="P1947" s="72">
        <v>87702</v>
      </c>
      <c r="Q1947" s="72">
        <v>87702</v>
      </c>
      <c r="R1947" s="7" t="s">
        <v>16710</v>
      </c>
      <c r="S1947" s="7" t="s">
        <v>16710</v>
      </c>
      <c r="T1947" s="7" t="s">
        <v>16755</v>
      </c>
      <c r="U1947" s="7">
        <v>0</v>
      </c>
      <c r="V1947" s="7" t="s">
        <v>16751</v>
      </c>
      <c r="W1947" s="7">
        <v>2022</v>
      </c>
      <c r="X1947" s="7" t="s">
        <v>16755</v>
      </c>
      <c r="Y1947" s="24">
        <v>87702</v>
      </c>
      <c r="Z1947" s="24">
        <v>0</v>
      </c>
      <c r="AA1947" s="24"/>
      <c r="AB1947" s="24">
        <v>0</v>
      </c>
      <c r="AC1947" s="24">
        <v>87702</v>
      </c>
      <c r="AD1947" s="24">
        <v>0</v>
      </c>
      <c r="AE1947" s="24">
        <v>87702</v>
      </c>
      <c r="AF1947" s="24">
        <v>0</v>
      </c>
      <c r="AG1947" s="24">
        <v>87702</v>
      </c>
    </row>
    <row r="1948" spans="1:33" x14ac:dyDescent="0.35">
      <c r="A1948" s="70">
        <v>901158187</v>
      </c>
      <c r="B1948" s="70" t="s">
        <v>24</v>
      </c>
      <c r="C1948" s="70" t="s">
        <v>4944</v>
      </c>
      <c r="D1948" s="70" t="s">
        <v>14935</v>
      </c>
      <c r="E1948" s="70" t="s">
        <v>11218</v>
      </c>
      <c r="F1948" s="70" t="s">
        <v>16707</v>
      </c>
      <c r="G1948" s="70" t="s">
        <v>16757</v>
      </c>
      <c r="H1948" s="70" t="s">
        <v>4922</v>
      </c>
      <c r="I1948" s="25">
        <v>45261</v>
      </c>
      <c r="J1948" s="71">
        <v>720</v>
      </c>
      <c r="K1948" s="70" t="s">
        <v>4945</v>
      </c>
      <c r="L1948" s="70" t="s">
        <v>4946</v>
      </c>
      <c r="M1948" s="70" t="s">
        <v>9239</v>
      </c>
      <c r="N1948" s="70" t="s">
        <v>27</v>
      </c>
      <c r="O1948" s="7"/>
      <c r="P1948" s="72">
        <v>87702</v>
      </c>
      <c r="Q1948" s="72">
        <v>87702</v>
      </c>
      <c r="R1948" s="7" t="s">
        <v>16710</v>
      </c>
      <c r="S1948" s="7" t="s">
        <v>16710</v>
      </c>
      <c r="T1948" s="7" t="s">
        <v>16755</v>
      </c>
      <c r="U1948" s="7">
        <v>0</v>
      </c>
      <c r="V1948" s="7" t="s">
        <v>16751</v>
      </c>
      <c r="W1948" s="7">
        <v>2022</v>
      </c>
      <c r="X1948" s="7" t="s">
        <v>16755</v>
      </c>
      <c r="Y1948" s="24">
        <v>87702</v>
      </c>
      <c r="Z1948" s="24">
        <v>0</v>
      </c>
      <c r="AA1948" s="24"/>
      <c r="AB1948" s="24">
        <v>0</v>
      </c>
      <c r="AC1948" s="24">
        <v>87702</v>
      </c>
      <c r="AD1948" s="24">
        <v>0</v>
      </c>
      <c r="AE1948" s="24">
        <v>87702</v>
      </c>
      <c r="AF1948" s="24">
        <v>0</v>
      </c>
      <c r="AG1948" s="24">
        <v>87702</v>
      </c>
    </row>
    <row r="1949" spans="1:33" x14ac:dyDescent="0.35">
      <c r="A1949" s="70">
        <v>901158187</v>
      </c>
      <c r="B1949" s="70" t="s">
        <v>24</v>
      </c>
      <c r="C1949" s="70" t="s">
        <v>4947</v>
      </c>
      <c r="D1949" s="70" t="s">
        <v>14936</v>
      </c>
      <c r="E1949" s="70" t="s">
        <v>11219</v>
      </c>
      <c r="F1949" s="70" t="s">
        <v>16707</v>
      </c>
      <c r="G1949" s="70" t="s">
        <v>16754</v>
      </c>
      <c r="H1949" s="70" t="s">
        <v>2596</v>
      </c>
      <c r="I1949" s="25">
        <v>45261</v>
      </c>
      <c r="J1949" s="71">
        <v>360</v>
      </c>
      <c r="K1949" s="70" t="s">
        <v>4949</v>
      </c>
      <c r="L1949" s="70" t="s">
        <v>26</v>
      </c>
      <c r="M1949" s="70" t="s">
        <v>9239</v>
      </c>
      <c r="N1949" s="70" t="s">
        <v>27</v>
      </c>
      <c r="O1949" s="7"/>
      <c r="P1949" s="72">
        <v>216994</v>
      </c>
      <c r="Q1949" s="72">
        <v>216994</v>
      </c>
      <c r="R1949" s="7" t="s">
        <v>16710</v>
      </c>
      <c r="S1949" s="7" t="s">
        <v>16710</v>
      </c>
      <c r="T1949" s="7" t="s">
        <v>16755</v>
      </c>
      <c r="U1949" s="7">
        <v>0</v>
      </c>
      <c r="V1949" s="7" t="s">
        <v>16751</v>
      </c>
      <c r="W1949" s="7">
        <v>2022</v>
      </c>
      <c r="X1949" s="7" t="s">
        <v>16755</v>
      </c>
      <c r="Y1949" s="24">
        <v>216994</v>
      </c>
      <c r="Z1949" s="24">
        <v>0</v>
      </c>
      <c r="AA1949" s="24"/>
      <c r="AB1949" s="24">
        <v>0</v>
      </c>
      <c r="AC1949" s="24">
        <v>216994</v>
      </c>
      <c r="AD1949" s="24">
        <v>0</v>
      </c>
      <c r="AE1949" s="24">
        <v>216994</v>
      </c>
      <c r="AF1949" s="24">
        <v>0</v>
      </c>
      <c r="AG1949" s="24">
        <v>216994</v>
      </c>
    </row>
    <row r="1950" spans="1:33" x14ac:dyDescent="0.35">
      <c r="A1950" s="70">
        <v>901158187</v>
      </c>
      <c r="B1950" s="70" t="s">
        <v>24</v>
      </c>
      <c r="C1950" s="70" t="s">
        <v>4950</v>
      </c>
      <c r="D1950" s="70" t="s">
        <v>14937</v>
      </c>
      <c r="E1950" s="70" t="s">
        <v>11220</v>
      </c>
      <c r="F1950" s="70" t="s">
        <v>16707</v>
      </c>
      <c r="G1950" s="70" t="s">
        <v>16754</v>
      </c>
      <c r="H1950" s="70" t="s">
        <v>2785</v>
      </c>
      <c r="I1950" s="25">
        <v>45261</v>
      </c>
      <c r="J1950" s="71">
        <v>360</v>
      </c>
      <c r="K1950" s="70" t="s">
        <v>4951</v>
      </c>
      <c r="L1950" s="70" t="s">
        <v>26</v>
      </c>
      <c r="M1950" s="70" t="s">
        <v>9239</v>
      </c>
      <c r="N1950" s="70" t="s">
        <v>27</v>
      </c>
      <c r="O1950" s="7"/>
      <c r="P1950" s="72">
        <v>216994</v>
      </c>
      <c r="Q1950" s="72">
        <v>216994</v>
      </c>
      <c r="R1950" s="7" t="s">
        <v>16710</v>
      </c>
      <c r="S1950" s="7" t="s">
        <v>16710</v>
      </c>
      <c r="T1950" s="7" t="s">
        <v>16755</v>
      </c>
      <c r="U1950" s="7">
        <v>0</v>
      </c>
      <c r="V1950" s="7" t="s">
        <v>16751</v>
      </c>
      <c r="W1950" s="7">
        <v>2022</v>
      </c>
      <c r="X1950" s="7" t="s">
        <v>16755</v>
      </c>
      <c r="Y1950" s="24">
        <v>216994</v>
      </c>
      <c r="Z1950" s="24">
        <v>0</v>
      </c>
      <c r="AA1950" s="24"/>
      <c r="AB1950" s="24">
        <v>0</v>
      </c>
      <c r="AC1950" s="24">
        <v>216994</v>
      </c>
      <c r="AD1950" s="24">
        <v>0</v>
      </c>
      <c r="AE1950" s="24">
        <v>216994</v>
      </c>
      <c r="AF1950" s="24">
        <v>0</v>
      </c>
      <c r="AG1950" s="24">
        <v>216994</v>
      </c>
    </row>
    <row r="1951" spans="1:33" x14ac:dyDescent="0.35">
      <c r="A1951" s="70">
        <v>901158187</v>
      </c>
      <c r="B1951" s="70" t="s">
        <v>24</v>
      </c>
      <c r="C1951" s="70" t="s">
        <v>4952</v>
      </c>
      <c r="D1951" s="70" t="s">
        <v>14938</v>
      </c>
      <c r="E1951" s="70" t="s">
        <v>11221</v>
      </c>
      <c r="F1951" s="70" t="s">
        <v>16707</v>
      </c>
      <c r="G1951" s="70" t="s">
        <v>16757</v>
      </c>
      <c r="H1951" s="70" t="s">
        <v>3859</v>
      </c>
      <c r="I1951" s="25">
        <v>45261</v>
      </c>
      <c r="J1951" s="71">
        <v>360</v>
      </c>
      <c r="K1951" s="70" t="s">
        <v>4953</v>
      </c>
      <c r="L1951" s="70" t="s">
        <v>26</v>
      </c>
      <c r="M1951" s="70" t="s">
        <v>9239</v>
      </c>
      <c r="N1951" s="70" t="s">
        <v>27</v>
      </c>
      <c r="O1951" s="7"/>
      <c r="P1951" s="72">
        <v>99423</v>
      </c>
      <c r="Q1951" s="72">
        <v>99423</v>
      </c>
      <c r="R1951" s="7" t="s">
        <v>16710</v>
      </c>
      <c r="S1951" s="7" t="s">
        <v>16710</v>
      </c>
      <c r="T1951" s="7" t="s">
        <v>16755</v>
      </c>
      <c r="U1951" s="7">
        <v>0</v>
      </c>
      <c r="V1951" s="7" t="s">
        <v>16751</v>
      </c>
      <c r="W1951" s="7">
        <v>2022</v>
      </c>
      <c r="X1951" s="7" t="s">
        <v>16755</v>
      </c>
      <c r="Y1951" s="24">
        <v>99423</v>
      </c>
      <c r="Z1951" s="24">
        <v>0</v>
      </c>
      <c r="AA1951" s="24"/>
      <c r="AB1951" s="24">
        <v>0</v>
      </c>
      <c r="AC1951" s="24">
        <v>99423</v>
      </c>
      <c r="AD1951" s="24">
        <v>0</v>
      </c>
      <c r="AE1951" s="24">
        <v>99423</v>
      </c>
      <c r="AF1951" s="24">
        <v>0</v>
      </c>
      <c r="AG1951" s="24">
        <v>99423</v>
      </c>
    </row>
    <row r="1952" spans="1:33" x14ac:dyDescent="0.35">
      <c r="A1952" s="70">
        <v>901158187</v>
      </c>
      <c r="B1952" s="70" t="s">
        <v>24</v>
      </c>
      <c r="C1952" s="70" t="s">
        <v>4954</v>
      </c>
      <c r="D1952" s="70" t="s">
        <v>14939</v>
      </c>
      <c r="E1952" s="70" t="s">
        <v>11222</v>
      </c>
      <c r="F1952" s="70" t="s">
        <v>16707</v>
      </c>
      <c r="G1952" s="70" t="s">
        <v>16754</v>
      </c>
      <c r="H1952" s="70" t="s">
        <v>2927</v>
      </c>
      <c r="I1952" s="25">
        <v>45261</v>
      </c>
      <c r="J1952" s="71">
        <v>360</v>
      </c>
      <c r="K1952" s="70" t="s">
        <v>4955</v>
      </c>
      <c r="L1952" s="70" t="s">
        <v>26</v>
      </c>
      <c r="M1952" s="70" t="s">
        <v>9239</v>
      </c>
      <c r="N1952" s="70" t="s">
        <v>27</v>
      </c>
      <c r="O1952" s="7"/>
      <c r="P1952" s="72">
        <v>216994</v>
      </c>
      <c r="Q1952" s="72">
        <v>216994</v>
      </c>
      <c r="R1952" s="7" t="s">
        <v>16710</v>
      </c>
      <c r="S1952" s="7" t="s">
        <v>16710</v>
      </c>
      <c r="T1952" s="7" t="s">
        <v>16755</v>
      </c>
      <c r="U1952" s="7">
        <v>0</v>
      </c>
      <c r="V1952" s="7" t="s">
        <v>16751</v>
      </c>
      <c r="W1952" s="7">
        <v>2022</v>
      </c>
      <c r="X1952" s="7" t="s">
        <v>16755</v>
      </c>
      <c r="Y1952" s="24">
        <v>216994</v>
      </c>
      <c r="Z1952" s="24">
        <v>0</v>
      </c>
      <c r="AA1952" s="24"/>
      <c r="AB1952" s="24">
        <v>0</v>
      </c>
      <c r="AC1952" s="24">
        <v>216994</v>
      </c>
      <c r="AD1952" s="24">
        <v>0</v>
      </c>
      <c r="AE1952" s="24">
        <v>216994</v>
      </c>
      <c r="AF1952" s="24">
        <v>0</v>
      </c>
      <c r="AG1952" s="24">
        <v>216994</v>
      </c>
    </row>
    <row r="1953" spans="1:33" x14ac:dyDescent="0.35">
      <c r="A1953" s="70">
        <v>901158187</v>
      </c>
      <c r="B1953" s="70" t="s">
        <v>24</v>
      </c>
      <c r="C1953" s="70" t="s">
        <v>4956</v>
      </c>
      <c r="D1953" s="70" t="s">
        <v>14940</v>
      </c>
      <c r="E1953" s="70" t="s">
        <v>11223</v>
      </c>
      <c r="F1953" s="70" t="s">
        <v>16707</v>
      </c>
      <c r="G1953" s="70" t="s">
        <v>16754</v>
      </c>
      <c r="H1953" s="70" t="s">
        <v>2927</v>
      </c>
      <c r="I1953" s="25">
        <v>45261</v>
      </c>
      <c r="J1953" s="71">
        <v>360</v>
      </c>
      <c r="K1953" s="70" t="s">
        <v>4957</v>
      </c>
      <c r="L1953" s="70" t="s">
        <v>26</v>
      </c>
      <c r="M1953" s="70" t="s">
        <v>9239</v>
      </c>
      <c r="N1953" s="70" t="s">
        <v>27</v>
      </c>
      <c r="O1953" s="7"/>
      <c r="P1953" s="72">
        <v>216994</v>
      </c>
      <c r="Q1953" s="72">
        <v>216994</v>
      </c>
      <c r="R1953" s="7" t="s">
        <v>16710</v>
      </c>
      <c r="S1953" s="7" t="s">
        <v>16710</v>
      </c>
      <c r="T1953" s="7" t="s">
        <v>16755</v>
      </c>
      <c r="U1953" s="7">
        <v>0</v>
      </c>
      <c r="V1953" s="7" t="s">
        <v>16751</v>
      </c>
      <c r="W1953" s="7">
        <v>2022</v>
      </c>
      <c r="X1953" s="7" t="s">
        <v>16755</v>
      </c>
      <c r="Y1953" s="24">
        <v>216994</v>
      </c>
      <c r="Z1953" s="24">
        <v>0</v>
      </c>
      <c r="AA1953" s="24"/>
      <c r="AB1953" s="24">
        <v>0</v>
      </c>
      <c r="AC1953" s="24">
        <v>216994</v>
      </c>
      <c r="AD1953" s="24">
        <v>0</v>
      </c>
      <c r="AE1953" s="24">
        <v>216994</v>
      </c>
      <c r="AF1953" s="24">
        <v>0</v>
      </c>
      <c r="AG1953" s="24">
        <v>216994</v>
      </c>
    </row>
    <row r="1954" spans="1:33" x14ac:dyDescent="0.35">
      <c r="A1954" s="70">
        <v>901158187</v>
      </c>
      <c r="B1954" s="70" t="s">
        <v>24</v>
      </c>
      <c r="C1954" s="70" t="s">
        <v>4958</v>
      </c>
      <c r="D1954" s="70" t="s">
        <v>14941</v>
      </c>
      <c r="E1954" s="70" t="s">
        <v>11224</v>
      </c>
      <c r="F1954" s="70" t="s">
        <v>16707</v>
      </c>
      <c r="G1954" s="70" t="s">
        <v>16754</v>
      </c>
      <c r="H1954" s="70" t="s">
        <v>2957</v>
      </c>
      <c r="I1954" s="25">
        <v>45261</v>
      </c>
      <c r="J1954" s="71">
        <v>360</v>
      </c>
      <c r="K1954" s="70" t="s">
        <v>4959</v>
      </c>
      <c r="L1954" s="70" t="s">
        <v>26</v>
      </c>
      <c r="M1954" s="70" t="s">
        <v>9239</v>
      </c>
      <c r="N1954" s="70" t="s">
        <v>27</v>
      </c>
      <c r="O1954" s="7"/>
      <c r="P1954" s="72">
        <v>216994</v>
      </c>
      <c r="Q1954" s="72">
        <v>216994</v>
      </c>
      <c r="R1954" s="7" t="s">
        <v>16710</v>
      </c>
      <c r="S1954" s="7" t="s">
        <v>16710</v>
      </c>
      <c r="T1954" s="7" t="s">
        <v>16755</v>
      </c>
      <c r="U1954" s="7">
        <v>0</v>
      </c>
      <c r="V1954" s="7" t="s">
        <v>16751</v>
      </c>
      <c r="W1954" s="7">
        <v>2022</v>
      </c>
      <c r="X1954" s="7" t="s">
        <v>16755</v>
      </c>
      <c r="Y1954" s="24">
        <v>216994</v>
      </c>
      <c r="Z1954" s="24">
        <v>0</v>
      </c>
      <c r="AA1954" s="24"/>
      <c r="AB1954" s="24">
        <v>0</v>
      </c>
      <c r="AC1954" s="24">
        <v>216994</v>
      </c>
      <c r="AD1954" s="24">
        <v>0</v>
      </c>
      <c r="AE1954" s="24">
        <v>216994</v>
      </c>
      <c r="AF1954" s="24">
        <v>0</v>
      </c>
      <c r="AG1954" s="24">
        <v>216994</v>
      </c>
    </row>
    <row r="1955" spans="1:33" x14ac:dyDescent="0.35">
      <c r="A1955" s="70">
        <v>901158187</v>
      </c>
      <c r="B1955" s="70" t="s">
        <v>24</v>
      </c>
      <c r="C1955" s="70" t="s">
        <v>4960</v>
      </c>
      <c r="D1955" s="70" t="s">
        <v>14942</v>
      </c>
      <c r="E1955" s="70" t="s">
        <v>11225</v>
      </c>
      <c r="F1955" s="70" t="s">
        <v>16707</v>
      </c>
      <c r="G1955" s="70" t="s">
        <v>16754</v>
      </c>
      <c r="H1955" s="70" t="s">
        <v>2957</v>
      </c>
      <c r="I1955" s="25">
        <v>45261</v>
      </c>
      <c r="J1955" s="71">
        <v>360</v>
      </c>
      <c r="K1955" s="70" t="s">
        <v>4961</v>
      </c>
      <c r="L1955" s="70" t="s">
        <v>26</v>
      </c>
      <c r="M1955" s="70" t="s">
        <v>9239</v>
      </c>
      <c r="N1955" s="70" t="s">
        <v>27</v>
      </c>
      <c r="O1955" s="7"/>
      <c r="P1955" s="72">
        <v>216994</v>
      </c>
      <c r="Q1955" s="72">
        <v>216994</v>
      </c>
      <c r="R1955" s="7" t="s">
        <v>16710</v>
      </c>
      <c r="S1955" s="7" t="s">
        <v>16710</v>
      </c>
      <c r="T1955" s="7" t="s">
        <v>16755</v>
      </c>
      <c r="U1955" s="7">
        <v>0</v>
      </c>
      <c r="V1955" s="7" t="s">
        <v>16751</v>
      </c>
      <c r="W1955" s="7">
        <v>2022</v>
      </c>
      <c r="X1955" s="7" t="s">
        <v>16755</v>
      </c>
      <c r="Y1955" s="24">
        <v>216994</v>
      </c>
      <c r="Z1955" s="24">
        <v>0</v>
      </c>
      <c r="AA1955" s="24"/>
      <c r="AB1955" s="24">
        <v>0</v>
      </c>
      <c r="AC1955" s="24">
        <v>216994</v>
      </c>
      <c r="AD1955" s="24">
        <v>0</v>
      </c>
      <c r="AE1955" s="24">
        <v>216994</v>
      </c>
      <c r="AF1955" s="24">
        <v>0</v>
      </c>
      <c r="AG1955" s="24">
        <v>216994</v>
      </c>
    </row>
    <row r="1956" spans="1:33" x14ac:dyDescent="0.35">
      <c r="A1956" s="70">
        <v>901158187</v>
      </c>
      <c r="B1956" s="70" t="s">
        <v>24</v>
      </c>
      <c r="C1956" s="70" t="s">
        <v>4962</v>
      </c>
      <c r="D1956" s="70" t="s">
        <v>14943</v>
      </c>
      <c r="E1956" s="70" t="s">
        <v>11226</v>
      </c>
      <c r="F1956" s="70" t="s">
        <v>16707</v>
      </c>
      <c r="G1956" s="70" t="s">
        <v>16757</v>
      </c>
      <c r="H1956" s="70" t="s">
        <v>3172</v>
      </c>
      <c r="I1956" s="25">
        <v>45261</v>
      </c>
      <c r="J1956" s="71">
        <v>360</v>
      </c>
      <c r="K1956" s="70" t="s">
        <v>4964</v>
      </c>
      <c r="L1956" s="70" t="s">
        <v>26</v>
      </c>
      <c r="M1956" s="70" t="s">
        <v>9239</v>
      </c>
      <c r="N1956" s="70" t="s">
        <v>27</v>
      </c>
      <c r="O1956" s="7"/>
      <c r="P1956" s="72">
        <v>99423</v>
      </c>
      <c r="Q1956" s="72">
        <v>99423</v>
      </c>
      <c r="R1956" s="7" t="s">
        <v>16710</v>
      </c>
      <c r="S1956" s="7" t="s">
        <v>16710</v>
      </c>
      <c r="T1956" s="7" t="s">
        <v>16755</v>
      </c>
      <c r="U1956" s="7">
        <v>0</v>
      </c>
      <c r="V1956" s="7" t="s">
        <v>16751</v>
      </c>
      <c r="W1956" s="7">
        <v>2022</v>
      </c>
      <c r="X1956" s="7" t="s">
        <v>16755</v>
      </c>
      <c r="Y1956" s="24">
        <v>99423</v>
      </c>
      <c r="Z1956" s="24">
        <v>0</v>
      </c>
      <c r="AA1956" s="24"/>
      <c r="AB1956" s="24">
        <v>0</v>
      </c>
      <c r="AC1956" s="24">
        <v>99423</v>
      </c>
      <c r="AD1956" s="24">
        <v>0</v>
      </c>
      <c r="AE1956" s="24">
        <v>99423</v>
      </c>
      <c r="AF1956" s="24">
        <v>0</v>
      </c>
      <c r="AG1956" s="24">
        <v>99423</v>
      </c>
    </row>
    <row r="1957" spans="1:33" x14ac:dyDescent="0.35">
      <c r="A1957" s="70">
        <v>901158187</v>
      </c>
      <c r="B1957" s="70" t="s">
        <v>24</v>
      </c>
      <c r="C1957" s="70" t="s">
        <v>4965</v>
      </c>
      <c r="D1957" s="70" t="s">
        <v>14944</v>
      </c>
      <c r="E1957" s="70" t="s">
        <v>11227</v>
      </c>
      <c r="F1957" s="70" t="s">
        <v>16707</v>
      </c>
      <c r="G1957" s="70" t="s">
        <v>16757</v>
      </c>
      <c r="H1957" s="70" t="s">
        <v>4443</v>
      </c>
      <c r="I1957" s="25">
        <v>45261</v>
      </c>
      <c r="J1957" s="71">
        <v>360</v>
      </c>
      <c r="K1957" s="70" t="s">
        <v>4966</v>
      </c>
      <c r="L1957" s="70" t="s">
        <v>4967</v>
      </c>
      <c r="M1957" s="70" t="s">
        <v>9239</v>
      </c>
      <c r="N1957" s="70" t="s">
        <v>27</v>
      </c>
      <c r="O1957" s="7"/>
      <c r="P1957" s="72">
        <v>87702</v>
      </c>
      <c r="Q1957" s="72">
        <v>87702</v>
      </c>
      <c r="R1957" s="7" t="s">
        <v>16710</v>
      </c>
      <c r="S1957" s="7" t="s">
        <v>16710</v>
      </c>
      <c r="T1957" s="7" t="s">
        <v>16755</v>
      </c>
      <c r="U1957" s="7">
        <v>0</v>
      </c>
      <c r="V1957" s="7" t="s">
        <v>16751</v>
      </c>
      <c r="W1957" s="7">
        <v>2022</v>
      </c>
      <c r="X1957" s="7" t="s">
        <v>16755</v>
      </c>
      <c r="Y1957" s="24">
        <v>87702</v>
      </c>
      <c r="Z1957" s="24">
        <v>0</v>
      </c>
      <c r="AA1957" s="24"/>
      <c r="AB1957" s="24">
        <v>0</v>
      </c>
      <c r="AC1957" s="24">
        <v>87702</v>
      </c>
      <c r="AD1957" s="24">
        <v>0</v>
      </c>
      <c r="AE1957" s="24">
        <v>87702</v>
      </c>
      <c r="AF1957" s="24">
        <v>0</v>
      </c>
      <c r="AG1957" s="24">
        <v>87702</v>
      </c>
    </row>
    <row r="1958" spans="1:33" x14ac:dyDescent="0.35">
      <c r="A1958" s="70">
        <v>901158187</v>
      </c>
      <c r="B1958" s="70" t="s">
        <v>24</v>
      </c>
      <c r="C1958" s="70" t="s">
        <v>4968</v>
      </c>
      <c r="D1958" s="70" t="s">
        <v>14945</v>
      </c>
      <c r="E1958" s="70" t="s">
        <v>11228</v>
      </c>
      <c r="F1958" s="70" t="s">
        <v>16707</v>
      </c>
      <c r="G1958" s="70" t="s">
        <v>16757</v>
      </c>
      <c r="H1958" s="70" t="s">
        <v>4443</v>
      </c>
      <c r="I1958" s="25">
        <v>45261</v>
      </c>
      <c r="J1958" s="71">
        <v>360</v>
      </c>
      <c r="K1958" s="70" t="s">
        <v>4969</v>
      </c>
      <c r="L1958" s="70" t="s">
        <v>26</v>
      </c>
      <c r="M1958" s="70" t="s">
        <v>9239</v>
      </c>
      <c r="N1958" s="70" t="s">
        <v>27</v>
      </c>
      <c r="O1958" s="7"/>
      <c r="P1958" s="72">
        <v>87702</v>
      </c>
      <c r="Q1958" s="72">
        <v>87702</v>
      </c>
      <c r="R1958" s="7" t="s">
        <v>16710</v>
      </c>
      <c r="S1958" s="7" t="s">
        <v>16710</v>
      </c>
      <c r="T1958" s="7" t="s">
        <v>16755</v>
      </c>
      <c r="U1958" s="7">
        <v>0</v>
      </c>
      <c r="V1958" s="7" t="s">
        <v>16751</v>
      </c>
      <c r="W1958" s="7">
        <v>2022</v>
      </c>
      <c r="X1958" s="7" t="s">
        <v>16755</v>
      </c>
      <c r="Y1958" s="24">
        <v>87702</v>
      </c>
      <c r="Z1958" s="24">
        <v>0</v>
      </c>
      <c r="AA1958" s="24"/>
      <c r="AB1958" s="24">
        <v>0</v>
      </c>
      <c r="AC1958" s="24">
        <v>87702</v>
      </c>
      <c r="AD1958" s="24">
        <v>0</v>
      </c>
      <c r="AE1958" s="24">
        <v>87702</v>
      </c>
      <c r="AF1958" s="24">
        <v>0</v>
      </c>
      <c r="AG1958" s="24">
        <v>87702</v>
      </c>
    </row>
    <row r="1959" spans="1:33" x14ac:dyDescent="0.35">
      <c r="A1959" s="70">
        <v>901158187</v>
      </c>
      <c r="B1959" s="70" t="s">
        <v>24</v>
      </c>
      <c r="C1959" s="70" t="s">
        <v>4970</v>
      </c>
      <c r="D1959" s="70" t="s">
        <v>14946</v>
      </c>
      <c r="E1959" s="70" t="s">
        <v>11229</v>
      </c>
      <c r="F1959" s="70" t="s">
        <v>16707</v>
      </c>
      <c r="G1959" s="70" t="s">
        <v>16757</v>
      </c>
      <c r="H1959" s="70" t="s">
        <v>4443</v>
      </c>
      <c r="I1959" s="25">
        <v>45261</v>
      </c>
      <c r="J1959" s="71">
        <v>360</v>
      </c>
      <c r="K1959" s="70" t="s">
        <v>4971</v>
      </c>
      <c r="L1959" s="70" t="s">
        <v>4972</v>
      </c>
      <c r="M1959" s="70" t="s">
        <v>9239</v>
      </c>
      <c r="N1959" s="70" t="s">
        <v>27</v>
      </c>
      <c r="O1959" s="7"/>
      <c r="P1959" s="72">
        <v>87702</v>
      </c>
      <c r="Q1959" s="72">
        <v>87702</v>
      </c>
      <c r="R1959" s="7" t="s">
        <v>16710</v>
      </c>
      <c r="S1959" s="7" t="s">
        <v>16710</v>
      </c>
      <c r="T1959" s="7" t="s">
        <v>16755</v>
      </c>
      <c r="U1959" s="7">
        <v>0</v>
      </c>
      <c r="V1959" s="7" t="s">
        <v>16751</v>
      </c>
      <c r="W1959" s="7">
        <v>2022</v>
      </c>
      <c r="X1959" s="7" t="s">
        <v>16755</v>
      </c>
      <c r="Y1959" s="24">
        <v>87702</v>
      </c>
      <c r="Z1959" s="24">
        <v>0</v>
      </c>
      <c r="AA1959" s="24"/>
      <c r="AB1959" s="24">
        <v>0</v>
      </c>
      <c r="AC1959" s="24">
        <v>87702</v>
      </c>
      <c r="AD1959" s="24">
        <v>0</v>
      </c>
      <c r="AE1959" s="24">
        <v>87702</v>
      </c>
      <c r="AF1959" s="24">
        <v>0</v>
      </c>
      <c r="AG1959" s="24">
        <v>87702</v>
      </c>
    </row>
    <row r="1960" spans="1:33" x14ac:dyDescent="0.35">
      <c r="A1960" s="70">
        <v>901158187</v>
      </c>
      <c r="B1960" s="70" t="s">
        <v>24</v>
      </c>
      <c r="C1960" s="70" t="s">
        <v>4973</v>
      </c>
      <c r="D1960" s="70" t="s">
        <v>14947</v>
      </c>
      <c r="E1960" s="70" t="s">
        <v>11230</v>
      </c>
      <c r="F1960" s="70" t="s">
        <v>16707</v>
      </c>
      <c r="G1960" s="70" t="s">
        <v>16757</v>
      </c>
      <c r="H1960" s="70" t="s">
        <v>4443</v>
      </c>
      <c r="I1960" s="25">
        <v>45261</v>
      </c>
      <c r="J1960" s="71">
        <v>360</v>
      </c>
      <c r="K1960" s="70" t="s">
        <v>4974</v>
      </c>
      <c r="L1960" s="70" t="s">
        <v>26</v>
      </c>
      <c r="M1960" s="70" t="s">
        <v>9239</v>
      </c>
      <c r="N1960" s="70" t="s">
        <v>27</v>
      </c>
      <c r="O1960" s="7"/>
      <c r="P1960" s="72">
        <v>87702</v>
      </c>
      <c r="Q1960" s="72">
        <v>87702</v>
      </c>
      <c r="R1960" s="7" t="s">
        <v>16710</v>
      </c>
      <c r="S1960" s="7" t="s">
        <v>16710</v>
      </c>
      <c r="T1960" s="7" t="s">
        <v>16755</v>
      </c>
      <c r="U1960" s="7">
        <v>0</v>
      </c>
      <c r="V1960" s="7" t="s">
        <v>16751</v>
      </c>
      <c r="W1960" s="7">
        <v>2022</v>
      </c>
      <c r="X1960" s="7" t="s">
        <v>16755</v>
      </c>
      <c r="Y1960" s="24">
        <v>87702</v>
      </c>
      <c r="Z1960" s="24">
        <v>0</v>
      </c>
      <c r="AA1960" s="24"/>
      <c r="AB1960" s="24">
        <v>0</v>
      </c>
      <c r="AC1960" s="24">
        <v>87702</v>
      </c>
      <c r="AD1960" s="24">
        <v>0</v>
      </c>
      <c r="AE1960" s="24">
        <v>87702</v>
      </c>
      <c r="AF1960" s="24">
        <v>0</v>
      </c>
      <c r="AG1960" s="24">
        <v>87702</v>
      </c>
    </row>
    <row r="1961" spans="1:33" x14ac:dyDescent="0.35">
      <c r="A1961" s="70">
        <v>901158187</v>
      </c>
      <c r="B1961" s="70" t="s">
        <v>24</v>
      </c>
      <c r="C1961" s="70" t="s">
        <v>4975</v>
      </c>
      <c r="D1961" s="70" t="s">
        <v>14948</v>
      </c>
      <c r="E1961" s="70" t="s">
        <v>11231</v>
      </c>
      <c r="F1961" s="70" t="s">
        <v>16707</v>
      </c>
      <c r="G1961" s="70" t="s">
        <v>16757</v>
      </c>
      <c r="H1961" s="70" t="s">
        <v>4443</v>
      </c>
      <c r="I1961" s="25">
        <v>45261</v>
      </c>
      <c r="J1961" s="71">
        <v>360</v>
      </c>
      <c r="K1961" s="70" t="s">
        <v>4976</v>
      </c>
      <c r="L1961" s="70" t="s">
        <v>26</v>
      </c>
      <c r="M1961" s="70" t="s">
        <v>9239</v>
      </c>
      <c r="N1961" s="70" t="s">
        <v>27</v>
      </c>
      <c r="O1961" s="7"/>
      <c r="P1961" s="72">
        <v>87702</v>
      </c>
      <c r="Q1961" s="72">
        <v>87702</v>
      </c>
      <c r="R1961" s="7" t="s">
        <v>16710</v>
      </c>
      <c r="S1961" s="7" t="s">
        <v>16710</v>
      </c>
      <c r="T1961" s="7" t="s">
        <v>16755</v>
      </c>
      <c r="U1961" s="7">
        <v>0</v>
      </c>
      <c r="V1961" s="7" t="s">
        <v>16751</v>
      </c>
      <c r="W1961" s="7">
        <v>2022</v>
      </c>
      <c r="X1961" s="7" t="s">
        <v>16755</v>
      </c>
      <c r="Y1961" s="24">
        <v>87702</v>
      </c>
      <c r="Z1961" s="24">
        <v>0</v>
      </c>
      <c r="AA1961" s="24"/>
      <c r="AB1961" s="24">
        <v>0</v>
      </c>
      <c r="AC1961" s="24">
        <v>87702</v>
      </c>
      <c r="AD1961" s="24">
        <v>0</v>
      </c>
      <c r="AE1961" s="24">
        <v>87702</v>
      </c>
      <c r="AF1961" s="24">
        <v>0</v>
      </c>
      <c r="AG1961" s="24">
        <v>87702</v>
      </c>
    </row>
    <row r="1962" spans="1:33" x14ac:dyDescent="0.35">
      <c r="A1962" s="70">
        <v>901158187</v>
      </c>
      <c r="B1962" s="70" t="s">
        <v>24</v>
      </c>
      <c r="C1962" s="70" t="s">
        <v>4977</v>
      </c>
      <c r="D1962" s="70" t="s">
        <v>14949</v>
      </c>
      <c r="E1962" s="70" t="s">
        <v>11232</v>
      </c>
      <c r="F1962" s="70" t="s">
        <v>16707</v>
      </c>
      <c r="G1962" s="70" t="s">
        <v>16757</v>
      </c>
      <c r="H1962" s="70" t="s">
        <v>4456</v>
      </c>
      <c r="I1962" s="25">
        <v>45261</v>
      </c>
      <c r="J1962" s="71">
        <v>360</v>
      </c>
      <c r="K1962" s="70" t="s">
        <v>4978</v>
      </c>
      <c r="L1962" s="70" t="s">
        <v>26</v>
      </c>
      <c r="M1962" s="70" t="s">
        <v>9239</v>
      </c>
      <c r="N1962" s="70" t="s">
        <v>27</v>
      </c>
      <c r="O1962" s="7"/>
      <c r="P1962" s="72">
        <v>87702</v>
      </c>
      <c r="Q1962" s="72">
        <v>87702</v>
      </c>
      <c r="R1962" s="7" t="s">
        <v>16710</v>
      </c>
      <c r="S1962" s="7" t="s">
        <v>16710</v>
      </c>
      <c r="T1962" s="7" t="s">
        <v>16755</v>
      </c>
      <c r="U1962" s="7">
        <v>0</v>
      </c>
      <c r="V1962" s="7" t="s">
        <v>16751</v>
      </c>
      <c r="W1962" s="7">
        <v>2022</v>
      </c>
      <c r="X1962" s="7" t="s">
        <v>16755</v>
      </c>
      <c r="Y1962" s="24">
        <v>87702</v>
      </c>
      <c r="Z1962" s="24">
        <v>0</v>
      </c>
      <c r="AA1962" s="24"/>
      <c r="AB1962" s="24">
        <v>0</v>
      </c>
      <c r="AC1962" s="24">
        <v>87702</v>
      </c>
      <c r="AD1962" s="24">
        <v>0</v>
      </c>
      <c r="AE1962" s="24">
        <v>87702</v>
      </c>
      <c r="AF1962" s="24">
        <v>0</v>
      </c>
      <c r="AG1962" s="24">
        <v>87702</v>
      </c>
    </row>
    <row r="1963" spans="1:33" x14ac:dyDescent="0.35">
      <c r="A1963" s="70">
        <v>901158187</v>
      </c>
      <c r="B1963" s="70" t="s">
        <v>24</v>
      </c>
      <c r="C1963" s="70" t="s">
        <v>4979</v>
      </c>
      <c r="D1963" s="70" t="s">
        <v>14950</v>
      </c>
      <c r="E1963" s="70" t="s">
        <v>11233</v>
      </c>
      <c r="F1963" s="70" t="s">
        <v>16707</v>
      </c>
      <c r="G1963" s="70" t="s">
        <v>16757</v>
      </c>
      <c r="H1963" s="70" t="s">
        <v>4461</v>
      </c>
      <c r="I1963" s="25">
        <v>45261</v>
      </c>
      <c r="J1963" s="71">
        <v>360</v>
      </c>
      <c r="K1963" s="70" t="s">
        <v>4980</v>
      </c>
      <c r="L1963" s="70" t="s">
        <v>26</v>
      </c>
      <c r="M1963" s="70" t="s">
        <v>9239</v>
      </c>
      <c r="N1963" s="70" t="s">
        <v>27</v>
      </c>
      <c r="O1963" s="7"/>
      <c r="P1963" s="72">
        <v>87702</v>
      </c>
      <c r="Q1963" s="72">
        <v>87702</v>
      </c>
      <c r="R1963" s="7" t="s">
        <v>16710</v>
      </c>
      <c r="S1963" s="7" t="s">
        <v>16710</v>
      </c>
      <c r="T1963" s="7" t="s">
        <v>16755</v>
      </c>
      <c r="U1963" s="7">
        <v>0</v>
      </c>
      <c r="V1963" s="7" t="s">
        <v>16751</v>
      </c>
      <c r="W1963" s="7">
        <v>2022</v>
      </c>
      <c r="X1963" s="7" t="s">
        <v>16755</v>
      </c>
      <c r="Y1963" s="24">
        <v>87702</v>
      </c>
      <c r="Z1963" s="24">
        <v>0</v>
      </c>
      <c r="AA1963" s="24"/>
      <c r="AB1963" s="24">
        <v>0</v>
      </c>
      <c r="AC1963" s="24">
        <v>87702</v>
      </c>
      <c r="AD1963" s="24">
        <v>0</v>
      </c>
      <c r="AE1963" s="24">
        <v>87702</v>
      </c>
      <c r="AF1963" s="24">
        <v>0</v>
      </c>
      <c r="AG1963" s="24">
        <v>87702</v>
      </c>
    </row>
    <row r="1964" spans="1:33" x14ac:dyDescent="0.35">
      <c r="A1964" s="70">
        <v>901158187</v>
      </c>
      <c r="B1964" s="70" t="s">
        <v>24</v>
      </c>
      <c r="C1964" s="70" t="s">
        <v>4981</v>
      </c>
      <c r="D1964" s="70" t="s">
        <v>14951</v>
      </c>
      <c r="E1964" s="70" t="s">
        <v>11234</v>
      </c>
      <c r="F1964" s="70" t="s">
        <v>16707</v>
      </c>
      <c r="G1964" s="70" t="s">
        <v>16757</v>
      </c>
      <c r="H1964" s="70" t="s">
        <v>4746</v>
      </c>
      <c r="I1964" s="25">
        <v>45261</v>
      </c>
      <c r="J1964" s="71">
        <v>360</v>
      </c>
      <c r="K1964" s="70" t="s">
        <v>4982</v>
      </c>
      <c r="L1964" s="70" t="s">
        <v>26</v>
      </c>
      <c r="M1964" s="70" t="s">
        <v>9239</v>
      </c>
      <c r="N1964" s="70" t="s">
        <v>27</v>
      </c>
      <c r="O1964" s="7"/>
      <c r="P1964" s="72">
        <v>87702</v>
      </c>
      <c r="Q1964" s="72">
        <v>87702</v>
      </c>
      <c r="R1964" s="7" t="s">
        <v>16710</v>
      </c>
      <c r="S1964" s="7" t="s">
        <v>16710</v>
      </c>
      <c r="T1964" s="7" t="s">
        <v>16755</v>
      </c>
      <c r="U1964" s="7">
        <v>0</v>
      </c>
      <c r="V1964" s="7" t="s">
        <v>16751</v>
      </c>
      <c r="W1964" s="7">
        <v>2022</v>
      </c>
      <c r="X1964" s="7" t="s">
        <v>16755</v>
      </c>
      <c r="Y1964" s="24">
        <v>87702</v>
      </c>
      <c r="Z1964" s="24">
        <v>0</v>
      </c>
      <c r="AA1964" s="24"/>
      <c r="AB1964" s="24">
        <v>0</v>
      </c>
      <c r="AC1964" s="24">
        <v>87702</v>
      </c>
      <c r="AD1964" s="24">
        <v>0</v>
      </c>
      <c r="AE1964" s="24">
        <v>87702</v>
      </c>
      <c r="AF1964" s="24">
        <v>0</v>
      </c>
      <c r="AG1964" s="24">
        <v>87702</v>
      </c>
    </row>
    <row r="1965" spans="1:33" x14ac:dyDescent="0.35">
      <c r="A1965" s="70">
        <v>901158187</v>
      </c>
      <c r="B1965" s="70" t="s">
        <v>24</v>
      </c>
      <c r="C1965" s="70" t="s">
        <v>4983</v>
      </c>
      <c r="D1965" s="70" t="s">
        <v>14952</v>
      </c>
      <c r="E1965" s="70" t="s">
        <v>11235</v>
      </c>
      <c r="F1965" s="70" t="s">
        <v>16707</v>
      </c>
      <c r="G1965" s="70" t="s">
        <v>16757</v>
      </c>
      <c r="H1965" s="70" t="s">
        <v>4984</v>
      </c>
      <c r="I1965" s="25">
        <v>45261</v>
      </c>
      <c r="J1965" s="71">
        <v>360</v>
      </c>
      <c r="K1965" s="70" t="s">
        <v>4985</v>
      </c>
      <c r="L1965" s="70" t="s">
        <v>26</v>
      </c>
      <c r="M1965" s="70" t="s">
        <v>9239</v>
      </c>
      <c r="N1965" s="70" t="s">
        <v>27</v>
      </c>
      <c r="O1965" s="7"/>
      <c r="P1965" s="72">
        <v>87702</v>
      </c>
      <c r="Q1965" s="72">
        <v>87702</v>
      </c>
      <c r="R1965" s="7" t="s">
        <v>16710</v>
      </c>
      <c r="S1965" s="7" t="s">
        <v>16710</v>
      </c>
      <c r="T1965" s="7" t="s">
        <v>16755</v>
      </c>
      <c r="U1965" s="7">
        <v>0</v>
      </c>
      <c r="V1965" s="7" t="s">
        <v>16751</v>
      </c>
      <c r="W1965" s="7">
        <v>2022</v>
      </c>
      <c r="X1965" s="7" t="s">
        <v>16755</v>
      </c>
      <c r="Y1965" s="24">
        <v>87702</v>
      </c>
      <c r="Z1965" s="24">
        <v>0</v>
      </c>
      <c r="AA1965" s="24"/>
      <c r="AB1965" s="24">
        <v>0</v>
      </c>
      <c r="AC1965" s="24">
        <v>87702</v>
      </c>
      <c r="AD1965" s="24">
        <v>0</v>
      </c>
      <c r="AE1965" s="24">
        <v>87702</v>
      </c>
      <c r="AF1965" s="24">
        <v>0</v>
      </c>
      <c r="AG1965" s="24">
        <v>87702</v>
      </c>
    </row>
    <row r="1966" spans="1:33" x14ac:dyDescent="0.35">
      <c r="A1966" s="70">
        <v>901158187</v>
      </c>
      <c r="B1966" s="70" t="s">
        <v>24</v>
      </c>
      <c r="C1966" s="70" t="s">
        <v>4986</v>
      </c>
      <c r="D1966" s="70" t="s">
        <v>14953</v>
      </c>
      <c r="E1966" s="70" t="s">
        <v>11236</v>
      </c>
      <c r="F1966" s="70" t="s">
        <v>16707</v>
      </c>
      <c r="G1966" s="70" t="s">
        <v>16757</v>
      </c>
      <c r="H1966" s="70" t="s">
        <v>4948</v>
      </c>
      <c r="I1966" s="25">
        <v>45261</v>
      </c>
      <c r="J1966" s="71">
        <v>360</v>
      </c>
      <c r="K1966" s="70" t="s">
        <v>4987</v>
      </c>
      <c r="L1966" s="70" t="s">
        <v>4988</v>
      </c>
      <c r="M1966" s="70" t="s">
        <v>9239</v>
      </c>
      <c r="N1966" s="70" t="s">
        <v>27</v>
      </c>
      <c r="O1966" s="7"/>
      <c r="P1966" s="72">
        <v>87702</v>
      </c>
      <c r="Q1966" s="72">
        <v>87702</v>
      </c>
      <c r="R1966" s="7" t="s">
        <v>16710</v>
      </c>
      <c r="S1966" s="7" t="s">
        <v>16710</v>
      </c>
      <c r="T1966" s="7" t="s">
        <v>16755</v>
      </c>
      <c r="U1966" s="7">
        <v>0</v>
      </c>
      <c r="V1966" s="7" t="s">
        <v>16751</v>
      </c>
      <c r="W1966" s="7">
        <v>2022</v>
      </c>
      <c r="X1966" s="7" t="s">
        <v>16755</v>
      </c>
      <c r="Y1966" s="24">
        <v>87702</v>
      </c>
      <c r="Z1966" s="24">
        <v>0</v>
      </c>
      <c r="AA1966" s="24"/>
      <c r="AB1966" s="24">
        <v>0</v>
      </c>
      <c r="AC1966" s="24">
        <v>87702</v>
      </c>
      <c r="AD1966" s="24">
        <v>0</v>
      </c>
      <c r="AE1966" s="24">
        <v>87702</v>
      </c>
      <c r="AF1966" s="24">
        <v>0</v>
      </c>
      <c r="AG1966" s="24">
        <v>87702</v>
      </c>
    </row>
    <row r="1967" spans="1:33" x14ac:dyDescent="0.35">
      <c r="A1967" s="70">
        <v>901158187</v>
      </c>
      <c r="B1967" s="70" t="s">
        <v>24</v>
      </c>
      <c r="C1967" s="70" t="s">
        <v>4989</v>
      </c>
      <c r="D1967" s="70" t="s">
        <v>14954</v>
      </c>
      <c r="E1967" s="70" t="s">
        <v>11237</v>
      </c>
      <c r="F1967" s="70" t="s">
        <v>16707</v>
      </c>
      <c r="G1967" s="70" t="s">
        <v>16757</v>
      </c>
      <c r="H1967" s="70" t="s">
        <v>4948</v>
      </c>
      <c r="I1967" s="25">
        <v>45261</v>
      </c>
      <c r="J1967" s="71">
        <v>360</v>
      </c>
      <c r="K1967" s="70" t="s">
        <v>4990</v>
      </c>
      <c r="L1967" s="70" t="s">
        <v>26</v>
      </c>
      <c r="M1967" s="70" t="s">
        <v>9239</v>
      </c>
      <c r="N1967" s="70" t="s">
        <v>27</v>
      </c>
      <c r="O1967" s="7"/>
      <c r="P1967" s="72">
        <v>87702</v>
      </c>
      <c r="Q1967" s="72">
        <v>87702</v>
      </c>
      <c r="R1967" s="7" t="s">
        <v>16710</v>
      </c>
      <c r="S1967" s="7" t="s">
        <v>16710</v>
      </c>
      <c r="T1967" s="7" t="s">
        <v>16755</v>
      </c>
      <c r="U1967" s="7">
        <v>0</v>
      </c>
      <c r="V1967" s="7" t="s">
        <v>16751</v>
      </c>
      <c r="W1967" s="7">
        <v>2022</v>
      </c>
      <c r="X1967" s="7" t="s">
        <v>16755</v>
      </c>
      <c r="Y1967" s="24">
        <v>87702</v>
      </c>
      <c r="Z1967" s="24">
        <v>0</v>
      </c>
      <c r="AA1967" s="24"/>
      <c r="AB1967" s="24">
        <v>0</v>
      </c>
      <c r="AC1967" s="24">
        <v>87702</v>
      </c>
      <c r="AD1967" s="24">
        <v>0</v>
      </c>
      <c r="AE1967" s="24">
        <v>87702</v>
      </c>
      <c r="AF1967" s="24">
        <v>0</v>
      </c>
      <c r="AG1967" s="24">
        <v>87702</v>
      </c>
    </row>
    <row r="1968" spans="1:33" x14ac:dyDescent="0.35">
      <c r="A1968" s="70">
        <v>901158187</v>
      </c>
      <c r="B1968" s="70" t="s">
        <v>24</v>
      </c>
      <c r="C1968" s="70" t="s">
        <v>4991</v>
      </c>
      <c r="D1968" s="70" t="s">
        <v>14955</v>
      </c>
      <c r="E1968" s="70" t="s">
        <v>11238</v>
      </c>
      <c r="F1968" s="70" t="s">
        <v>16707</v>
      </c>
      <c r="G1968" s="70" t="s">
        <v>16757</v>
      </c>
      <c r="H1968" s="70" t="s">
        <v>4992</v>
      </c>
      <c r="I1968" s="25">
        <v>45261</v>
      </c>
      <c r="J1968" s="71">
        <v>360</v>
      </c>
      <c r="K1968" s="70" t="s">
        <v>4993</v>
      </c>
      <c r="L1968" s="70" t="s">
        <v>26</v>
      </c>
      <c r="M1968" s="70" t="s">
        <v>9239</v>
      </c>
      <c r="N1968" s="70" t="s">
        <v>27</v>
      </c>
      <c r="O1968" s="7"/>
      <c r="P1968" s="72">
        <v>87702</v>
      </c>
      <c r="Q1968" s="72">
        <v>87702</v>
      </c>
      <c r="R1968" s="7" t="s">
        <v>16710</v>
      </c>
      <c r="S1968" s="7" t="s">
        <v>16710</v>
      </c>
      <c r="T1968" s="7" t="s">
        <v>16755</v>
      </c>
      <c r="U1968" s="7">
        <v>0</v>
      </c>
      <c r="V1968" s="7" t="s">
        <v>16751</v>
      </c>
      <c r="W1968" s="7">
        <v>2022</v>
      </c>
      <c r="X1968" s="7" t="s">
        <v>16755</v>
      </c>
      <c r="Y1968" s="24">
        <v>87702</v>
      </c>
      <c r="Z1968" s="24">
        <v>0</v>
      </c>
      <c r="AA1968" s="24"/>
      <c r="AB1968" s="24">
        <v>0</v>
      </c>
      <c r="AC1968" s="24">
        <v>87702</v>
      </c>
      <c r="AD1968" s="24">
        <v>0</v>
      </c>
      <c r="AE1968" s="24">
        <v>87702</v>
      </c>
      <c r="AF1968" s="24">
        <v>0</v>
      </c>
      <c r="AG1968" s="24">
        <v>87702</v>
      </c>
    </row>
    <row r="1969" spans="1:33" x14ac:dyDescent="0.35">
      <c r="A1969" s="70">
        <v>901158187</v>
      </c>
      <c r="B1969" s="70" t="s">
        <v>24</v>
      </c>
      <c r="C1969" s="70" t="s">
        <v>4994</v>
      </c>
      <c r="D1969" s="70" t="s">
        <v>14956</v>
      </c>
      <c r="E1969" s="70" t="s">
        <v>11239</v>
      </c>
      <c r="F1969" s="70" t="s">
        <v>16707</v>
      </c>
      <c r="G1969" s="70" t="s">
        <v>16757</v>
      </c>
      <c r="H1969" s="70" t="s">
        <v>4992</v>
      </c>
      <c r="I1969" s="25">
        <v>45261</v>
      </c>
      <c r="J1969" s="71">
        <v>360</v>
      </c>
      <c r="K1969" s="70" t="s">
        <v>4995</v>
      </c>
      <c r="L1969" s="70" t="s">
        <v>26</v>
      </c>
      <c r="M1969" s="70" t="s">
        <v>9239</v>
      </c>
      <c r="N1969" s="70" t="s">
        <v>27</v>
      </c>
      <c r="O1969" s="7"/>
      <c r="P1969" s="72">
        <v>87702</v>
      </c>
      <c r="Q1969" s="72">
        <v>87702</v>
      </c>
      <c r="R1969" s="7" t="s">
        <v>16710</v>
      </c>
      <c r="S1969" s="7" t="s">
        <v>16710</v>
      </c>
      <c r="T1969" s="7" t="s">
        <v>16755</v>
      </c>
      <c r="U1969" s="7">
        <v>0</v>
      </c>
      <c r="V1969" s="7" t="s">
        <v>16751</v>
      </c>
      <c r="W1969" s="7">
        <v>2022</v>
      </c>
      <c r="X1969" s="7" t="s">
        <v>16755</v>
      </c>
      <c r="Y1969" s="24">
        <v>87702</v>
      </c>
      <c r="Z1969" s="24">
        <v>0</v>
      </c>
      <c r="AA1969" s="24"/>
      <c r="AB1969" s="24">
        <v>0</v>
      </c>
      <c r="AC1969" s="24">
        <v>87702</v>
      </c>
      <c r="AD1969" s="24">
        <v>0</v>
      </c>
      <c r="AE1969" s="24">
        <v>87702</v>
      </c>
      <c r="AF1969" s="24">
        <v>0</v>
      </c>
      <c r="AG1969" s="24">
        <v>87702</v>
      </c>
    </row>
    <row r="1970" spans="1:33" x14ac:dyDescent="0.35">
      <c r="A1970" s="70">
        <v>901158187</v>
      </c>
      <c r="B1970" s="70" t="s">
        <v>24</v>
      </c>
      <c r="C1970" s="70" t="s">
        <v>4996</v>
      </c>
      <c r="D1970" s="70" t="s">
        <v>14957</v>
      </c>
      <c r="E1970" s="70" t="s">
        <v>11240</v>
      </c>
      <c r="F1970" s="70" t="s">
        <v>16707</v>
      </c>
      <c r="G1970" s="70" t="s">
        <v>16757</v>
      </c>
      <c r="H1970" s="70" t="s">
        <v>4992</v>
      </c>
      <c r="I1970" s="25">
        <v>45261</v>
      </c>
      <c r="J1970" s="71">
        <v>360</v>
      </c>
      <c r="K1970" s="70" t="s">
        <v>4997</v>
      </c>
      <c r="L1970" s="70" t="s">
        <v>4998</v>
      </c>
      <c r="M1970" s="70" t="s">
        <v>9239</v>
      </c>
      <c r="N1970" s="70" t="s">
        <v>27</v>
      </c>
      <c r="O1970" s="7"/>
      <c r="P1970" s="72">
        <v>87702</v>
      </c>
      <c r="Q1970" s="72">
        <v>87702</v>
      </c>
      <c r="R1970" s="7" t="s">
        <v>16710</v>
      </c>
      <c r="S1970" s="7" t="s">
        <v>16710</v>
      </c>
      <c r="T1970" s="7" t="s">
        <v>16755</v>
      </c>
      <c r="U1970" s="7">
        <v>0</v>
      </c>
      <c r="V1970" s="7" t="s">
        <v>16751</v>
      </c>
      <c r="W1970" s="7">
        <v>2022</v>
      </c>
      <c r="X1970" s="7" t="s">
        <v>16755</v>
      </c>
      <c r="Y1970" s="24">
        <v>87702</v>
      </c>
      <c r="Z1970" s="24">
        <v>0</v>
      </c>
      <c r="AA1970" s="24"/>
      <c r="AB1970" s="24">
        <v>0</v>
      </c>
      <c r="AC1970" s="24">
        <v>87702</v>
      </c>
      <c r="AD1970" s="24">
        <v>0</v>
      </c>
      <c r="AE1970" s="24">
        <v>87702</v>
      </c>
      <c r="AF1970" s="24">
        <v>0</v>
      </c>
      <c r="AG1970" s="24">
        <v>87702</v>
      </c>
    </row>
    <row r="1971" spans="1:33" x14ac:dyDescent="0.35">
      <c r="A1971" s="70">
        <v>901158187</v>
      </c>
      <c r="B1971" s="70" t="s">
        <v>24</v>
      </c>
      <c r="C1971" s="70" t="s">
        <v>4999</v>
      </c>
      <c r="D1971" s="70" t="s">
        <v>14958</v>
      </c>
      <c r="E1971" s="70" t="s">
        <v>11241</v>
      </c>
      <c r="F1971" s="70" t="s">
        <v>16707</v>
      </c>
      <c r="G1971" s="70" t="s">
        <v>16757</v>
      </c>
      <c r="H1971" s="70" t="s">
        <v>5000</v>
      </c>
      <c r="I1971" s="25">
        <v>45261</v>
      </c>
      <c r="J1971" s="71">
        <v>360</v>
      </c>
      <c r="K1971" s="70" t="s">
        <v>5001</v>
      </c>
      <c r="L1971" s="70" t="s">
        <v>26</v>
      </c>
      <c r="M1971" s="70" t="s">
        <v>9239</v>
      </c>
      <c r="N1971" s="70" t="s">
        <v>27</v>
      </c>
      <c r="O1971" s="7"/>
      <c r="P1971" s="72">
        <v>87702</v>
      </c>
      <c r="Q1971" s="72">
        <v>87702</v>
      </c>
      <c r="R1971" s="7" t="s">
        <v>16710</v>
      </c>
      <c r="S1971" s="7" t="s">
        <v>16710</v>
      </c>
      <c r="T1971" s="7" t="s">
        <v>16755</v>
      </c>
      <c r="U1971" s="7">
        <v>0</v>
      </c>
      <c r="V1971" s="7" t="s">
        <v>16751</v>
      </c>
      <c r="W1971" s="7">
        <v>2022</v>
      </c>
      <c r="X1971" s="7" t="s">
        <v>16755</v>
      </c>
      <c r="Y1971" s="24">
        <v>87702</v>
      </c>
      <c r="Z1971" s="24">
        <v>0</v>
      </c>
      <c r="AA1971" s="24"/>
      <c r="AB1971" s="24">
        <v>0</v>
      </c>
      <c r="AC1971" s="24">
        <v>87702</v>
      </c>
      <c r="AD1971" s="24">
        <v>0</v>
      </c>
      <c r="AE1971" s="24">
        <v>87702</v>
      </c>
      <c r="AF1971" s="24">
        <v>0</v>
      </c>
      <c r="AG1971" s="24">
        <v>87702</v>
      </c>
    </row>
    <row r="1972" spans="1:33" x14ac:dyDescent="0.35">
      <c r="A1972" s="70">
        <v>901158187</v>
      </c>
      <c r="B1972" s="70" t="s">
        <v>24</v>
      </c>
      <c r="C1972" s="70" t="s">
        <v>5002</v>
      </c>
      <c r="D1972" s="70" t="s">
        <v>14959</v>
      </c>
      <c r="E1972" s="70" t="s">
        <v>11242</v>
      </c>
      <c r="F1972" s="70" t="s">
        <v>16707</v>
      </c>
      <c r="G1972" s="70" t="s">
        <v>16757</v>
      </c>
      <c r="H1972" s="70" t="s">
        <v>5000</v>
      </c>
      <c r="I1972" s="25">
        <v>45261</v>
      </c>
      <c r="J1972" s="71">
        <v>360</v>
      </c>
      <c r="K1972" s="70" t="s">
        <v>5003</v>
      </c>
      <c r="L1972" s="70" t="s">
        <v>5004</v>
      </c>
      <c r="M1972" s="70" t="s">
        <v>9239</v>
      </c>
      <c r="N1972" s="70" t="s">
        <v>27</v>
      </c>
      <c r="O1972" s="7"/>
      <c r="P1972" s="72">
        <v>87702</v>
      </c>
      <c r="Q1972" s="72">
        <v>87702</v>
      </c>
      <c r="R1972" s="7" t="s">
        <v>16710</v>
      </c>
      <c r="S1972" s="7" t="s">
        <v>16710</v>
      </c>
      <c r="T1972" s="7" t="s">
        <v>16755</v>
      </c>
      <c r="U1972" s="7">
        <v>0</v>
      </c>
      <c r="V1972" s="7" t="s">
        <v>16751</v>
      </c>
      <c r="W1972" s="7">
        <v>2022</v>
      </c>
      <c r="X1972" s="7" t="s">
        <v>16755</v>
      </c>
      <c r="Y1972" s="24">
        <v>87702</v>
      </c>
      <c r="Z1972" s="24">
        <v>0</v>
      </c>
      <c r="AA1972" s="24"/>
      <c r="AB1972" s="24">
        <v>0</v>
      </c>
      <c r="AC1972" s="24">
        <v>87702</v>
      </c>
      <c r="AD1972" s="24">
        <v>0</v>
      </c>
      <c r="AE1972" s="24">
        <v>87702</v>
      </c>
      <c r="AF1972" s="24">
        <v>0</v>
      </c>
      <c r="AG1972" s="24">
        <v>87702</v>
      </c>
    </row>
    <row r="1973" spans="1:33" x14ac:dyDescent="0.35">
      <c r="A1973" s="70">
        <v>901158187</v>
      </c>
      <c r="B1973" s="70" t="s">
        <v>24</v>
      </c>
      <c r="C1973" s="70" t="s">
        <v>5005</v>
      </c>
      <c r="D1973" s="70" t="s">
        <v>14960</v>
      </c>
      <c r="E1973" s="70" t="s">
        <v>11243</v>
      </c>
      <c r="F1973" s="70" t="s">
        <v>16707</v>
      </c>
      <c r="G1973" s="70" t="s">
        <v>16757</v>
      </c>
      <c r="H1973" s="70" t="s">
        <v>5000</v>
      </c>
      <c r="I1973" s="25">
        <v>45261</v>
      </c>
      <c r="J1973" s="71">
        <v>360</v>
      </c>
      <c r="K1973" s="70" t="s">
        <v>5006</v>
      </c>
      <c r="L1973" s="70" t="s">
        <v>26</v>
      </c>
      <c r="M1973" s="70" t="s">
        <v>9239</v>
      </c>
      <c r="N1973" s="70" t="s">
        <v>27</v>
      </c>
      <c r="O1973" s="7"/>
      <c r="P1973" s="72">
        <v>87702</v>
      </c>
      <c r="Q1973" s="72">
        <v>87702</v>
      </c>
      <c r="R1973" s="7" t="s">
        <v>16710</v>
      </c>
      <c r="S1973" s="7" t="s">
        <v>16710</v>
      </c>
      <c r="T1973" s="7" t="s">
        <v>16755</v>
      </c>
      <c r="U1973" s="7">
        <v>0</v>
      </c>
      <c r="V1973" s="7" t="s">
        <v>16751</v>
      </c>
      <c r="W1973" s="7">
        <v>2022</v>
      </c>
      <c r="X1973" s="7" t="s">
        <v>16755</v>
      </c>
      <c r="Y1973" s="24">
        <v>87702</v>
      </c>
      <c r="Z1973" s="24">
        <v>0</v>
      </c>
      <c r="AA1973" s="24"/>
      <c r="AB1973" s="24">
        <v>0</v>
      </c>
      <c r="AC1973" s="24">
        <v>87702</v>
      </c>
      <c r="AD1973" s="24">
        <v>0</v>
      </c>
      <c r="AE1973" s="24">
        <v>87702</v>
      </c>
      <c r="AF1973" s="24">
        <v>0</v>
      </c>
      <c r="AG1973" s="24">
        <v>87702</v>
      </c>
    </row>
    <row r="1974" spans="1:33" x14ac:dyDescent="0.35">
      <c r="A1974" s="70">
        <v>901158187</v>
      </c>
      <c r="B1974" s="70" t="s">
        <v>24</v>
      </c>
      <c r="C1974" s="70" t="s">
        <v>5007</v>
      </c>
      <c r="D1974" s="70" t="s">
        <v>14961</v>
      </c>
      <c r="E1974" s="70" t="s">
        <v>11244</v>
      </c>
      <c r="F1974" s="70" t="s">
        <v>16707</v>
      </c>
      <c r="G1974" s="70" t="s">
        <v>16757</v>
      </c>
      <c r="H1974" s="70" t="s">
        <v>5000</v>
      </c>
      <c r="I1974" s="25">
        <v>45261</v>
      </c>
      <c r="J1974" s="71">
        <v>360</v>
      </c>
      <c r="K1974" s="70" t="s">
        <v>5008</v>
      </c>
      <c r="L1974" s="70" t="s">
        <v>26</v>
      </c>
      <c r="M1974" s="70" t="s">
        <v>9239</v>
      </c>
      <c r="N1974" s="70" t="s">
        <v>27</v>
      </c>
      <c r="O1974" s="7"/>
      <c r="P1974" s="72">
        <v>87702</v>
      </c>
      <c r="Q1974" s="72">
        <v>87702</v>
      </c>
      <c r="R1974" s="7" t="s">
        <v>16710</v>
      </c>
      <c r="S1974" s="7" t="s">
        <v>16710</v>
      </c>
      <c r="T1974" s="7" t="s">
        <v>16755</v>
      </c>
      <c r="U1974" s="7">
        <v>0</v>
      </c>
      <c r="V1974" s="7" t="s">
        <v>16751</v>
      </c>
      <c r="W1974" s="7">
        <v>2022</v>
      </c>
      <c r="X1974" s="7" t="s">
        <v>16755</v>
      </c>
      <c r="Y1974" s="24">
        <v>87702</v>
      </c>
      <c r="Z1974" s="24">
        <v>0</v>
      </c>
      <c r="AA1974" s="24"/>
      <c r="AB1974" s="24">
        <v>0</v>
      </c>
      <c r="AC1974" s="24">
        <v>87702</v>
      </c>
      <c r="AD1974" s="24">
        <v>0</v>
      </c>
      <c r="AE1974" s="24">
        <v>87702</v>
      </c>
      <c r="AF1974" s="24">
        <v>0</v>
      </c>
      <c r="AG1974" s="24">
        <v>87702</v>
      </c>
    </row>
    <row r="1975" spans="1:33" x14ac:dyDescent="0.35">
      <c r="A1975" s="70">
        <v>901158187</v>
      </c>
      <c r="B1975" s="70" t="s">
        <v>24</v>
      </c>
      <c r="C1975" s="70" t="s">
        <v>5009</v>
      </c>
      <c r="D1975" s="70" t="s">
        <v>14962</v>
      </c>
      <c r="E1975" s="70" t="s">
        <v>11245</v>
      </c>
      <c r="F1975" s="70" t="s">
        <v>16707</v>
      </c>
      <c r="G1975" s="70" t="s">
        <v>16757</v>
      </c>
      <c r="H1975" s="70" t="s">
        <v>5000</v>
      </c>
      <c r="I1975" s="25">
        <v>45261</v>
      </c>
      <c r="J1975" s="71">
        <v>360</v>
      </c>
      <c r="K1975" s="70" t="s">
        <v>5010</v>
      </c>
      <c r="L1975" s="70" t="s">
        <v>5011</v>
      </c>
      <c r="M1975" s="70" t="s">
        <v>9239</v>
      </c>
      <c r="N1975" s="70" t="s">
        <v>27</v>
      </c>
      <c r="O1975" s="7"/>
      <c r="P1975" s="72">
        <v>87702</v>
      </c>
      <c r="Q1975" s="72">
        <v>87702</v>
      </c>
      <c r="R1975" s="7" t="s">
        <v>16710</v>
      </c>
      <c r="S1975" s="7" t="s">
        <v>16710</v>
      </c>
      <c r="T1975" s="7" t="s">
        <v>16755</v>
      </c>
      <c r="U1975" s="7">
        <v>0</v>
      </c>
      <c r="V1975" s="7" t="s">
        <v>16751</v>
      </c>
      <c r="W1975" s="7">
        <v>2022</v>
      </c>
      <c r="X1975" s="7" t="s">
        <v>16755</v>
      </c>
      <c r="Y1975" s="24">
        <v>87702</v>
      </c>
      <c r="Z1975" s="24">
        <v>0</v>
      </c>
      <c r="AA1975" s="24"/>
      <c r="AB1975" s="24">
        <v>0</v>
      </c>
      <c r="AC1975" s="24">
        <v>87702</v>
      </c>
      <c r="AD1975" s="24">
        <v>0</v>
      </c>
      <c r="AE1975" s="24">
        <v>87702</v>
      </c>
      <c r="AF1975" s="24">
        <v>0</v>
      </c>
      <c r="AG1975" s="24">
        <v>87702</v>
      </c>
    </row>
    <row r="1976" spans="1:33" x14ac:dyDescent="0.35">
      <c r="A1976" s="70">
        <v>901158187</v>
      </c>
      <c r="B1976" s="70" t="s">
        <v>24</v>
      </c>
      <c r="C1976" s="70" t="s">
        <v>5012</v>
      </c>
      <c r="D1976" s="70" t="s">
        <v>14963</v>
      </c>
      <c r="E1976" s="70" t="s">
        <v>11246</v>
      </c>
      <c r="F1976" s="70" t="s">
        <v>16707</v>
      </c>
      <c r="G1976" s="70" t="s">
        <v>16757</v>
      </c>
      <c r="H1976" s="70" t="s">
        <v>5000</v>
      </c>
      <c r="I1976" s="25">
        <v>45261</v>
      </c>
      <c r="J1976" s="71">
        <v>360</v>
      </c>
      <c r="K1976" s="70" t="s">
        <v>5013</v>
      </c>
      <c r="L1976" s="70" t="s">
        <v>5014</v>
      </c>
      <c r="M1976" s="70" t="s">
        <v>9239</v>
      </c>
      <c r="N1976" s="70" t="s">
        <v>27</v>
      </c>
      <c r="O1976" s="7"/>
      <c r="P1976" s="72">
        <v>87702</v>
      </c>
      <c r="Q1976" s="72">
        <v>87702</v>
      </c>
      <c r="R1976" s="7" t="s">
        <v>16710</v>
      </c>
      <c r="S1976" s="7" t="s">
        <v>16710</v>
      </c>
      <c r="T1976" s="7" t="s">
        <v>16755</v>
      </c>
      <c r="U1976" s="7">
        <v>0</v>
      </c>
      <c r="V1976" s="7" t="s">
        <v>16751</v>
      </c>
      <c r="W1976" s="7">
        <v>2022</v>
      </c>
      <c r="X1976" s="7" t="s">
        <v>16755</v>
      </c>
      <c r="Y1976" s="24">
        <v>87702</v>
      </c>
      <c r="Z1976" s="24">
        <v>0</v>
      </c>
      <c r="AA1976" s="24"/>
      <c r="AB1976" s="24">
        <v>0</v>
      </c>
      <c r="AC1976" s="24">
        <v>87702</v>
      </c>
      <c r="AD1976" s="24">
        <v>0</v>
      </c>
      <c r="AE1976" s="24">
        <v>87702</v>
      </c>
      <c r="AF1976" s="24">
        <v>0</v>
      </c>
      <c r="AG1976" s="24">
        <v>87702</v>
      </c>
    </row>
    <row r="1977" spans="1:33" x14ac:dyDescent="0.35">
      <c r="A1977" s="70">
        <v>901158187</v>
      </c>
      <c r="B1977" s="70" t="s">
        <v>24</v>
      </c>
      <c r="C1977" s="70" t="s">
        <v>5015</v>
      </c>
      <c r="D1977" s="70" t="s">
        <v>14964</v>
      </c>
      <c r="E1977" s="70" t="s">
        <v>11247</v>
      </c>
      <c r="F1977" s="70" t="s">
        <v>16707</v>
      </c>
      <c r="G1977" s="70" t="s">
        <v>16757</v>
      </c>
      <c r="H1977" s="70" t="s">
        <v>5000</v>
      </c>
      <c r="I1977" s="25">
        <v>45261</v>
      </c>
      <c r="J1977" s="71">
        <v>360</v>
      </c>
      <c r="K1977" s="70" t="s">
        <v>5016</v>
      </c>
      <c r="L1977" s="70" t="s">
        <v>5017</v>
      </c>
      <c r="M1977" s="70" t="s">
        <v>9239</v>
      </c>
      <c r="N1977" s="70" t="s">
        <v>27</v>
      </c>
      <c r="O1977" s="7"/>
      <c r="P1977" s="72">
        <v>87702</v>
      </c>
      <c r="Q1977" s="72">
        <v>87702</v>
      </c>
      <c r="R1977" s="7" t="s">
        <v>16710</v>
      </c>
      <c r="S1977" s="7" t="s">
        <v>16710</v>
      </c>
      <c r="T1977" s="7" t="s">
        <v>16755</v>
      </c>
      <c r="U1977" s="7">
        <v>0</v>
      </c>
      <c r="V1977" s="7" t="s">
        <v>16751</v>
      </c>
      <c r="W1977" s="7">
        <v>2022</v>
      </c>
      <c r="X1977" s="7" t="s">
        <v>16755</v>
      </c>
      <c r="Y1977" s="24">
        <v>87702</v>
      </c>
      <c r="Z1977" s="24">
        <v>0</v>
      </c>
      <c r="AA1977" s="24"/>
      <c r="AB1977" s="24">
        <v>0</v>
      </c>
      <c r="AC1977" s="24">
        <v>87702</v>
      </c>
      <c r="AD1977" s="24">
        <v>0</v>
      </c>
      <c r="AE1977" s="24">
        <v>87702</v>
      </c>
      <c r="AF1977" s="24">
        <v>0</v>
      </c>
      <c r="AG1977" s="24">
        <v>87702</v>
      </c>
    </row>
    <row r="1978" spans="1:33" x14ac:dyDescent="0.35">
      <c r="A1978" s="70">
        <v>901158187</v>
      </c>
      <c r="B1978" s="70" t="s">
        <v>24</v>
      </c>
      <c r="C1978" s="70" t="s">
        <v>5018</v>
      </c>
      <c r="D1978" s="70" t="s">
        <v>14965</v>
      </c>
      <c r="E1978" s="70" t="s">
        <v>11248</v>
      </c>
      <c r="F1978" s="70" t="s">
        <v>16707</v>
      </c>
      <c r="G1978" s="70" t="s">
        <v>16757</v>
      </c>
      <c r="H1978" s="70" t="s">
        <v>5000</v>
      </c>
      <c r="I1978" s="25">
        <v>45261</v>
      </c>
      <c r="J1978" s="71">
        <v>360</v>
      </c>
      <c r="K1978" s="70" t="s">
        <v>5019</v>
      </c>
      <c r="L1978" s="70" t="s">
        <v>26</v>
      </c>
      <c r="M1978" s="70" t="s">
        <v>9239</v>
      </c>
      <c r="N1978" s="70" t="s">
        <v>27</v>
      </c>
      <c r="O1978" s="7"/>
      <c r="P1978" s="72">
        <v>87702</v>
      </c>
      <c r="Q1978" s="72">
        <v>87702</v>
      </c>
      <c r="R1978" s="7" t="s">
        <v>16710</v>
      </c>
      <c r="S1978" s="7" t="s">
        <v>16710</v>
      </c>
      <c r="T1978" s="7" t="s">
        <v>16755</v>
      </c>
      <c r="U1978" s="7">
        <v>0</v>
      </c>
      <c r="V1978" s="7" t="s">
        <v>16751</v>
      </c>
      <c r="W1978" s="7">
        <v>2022</v>
      </c>
      <c r="X1978" s="7" t="s">
        <v>16755</v>
      </c>
      <c r="Y1978" s="24">
        <v>87702</v>
      </c>
      <c r="Z1978" s="24">
        <v>0</v>
      </c>
      <c r="AA1978" s="24"/>
      <c r="AB1978" s="24">
        <v>0</v>
      </c>
      <c r="AC1978" s="24">
        <v>87702</v>
      </c>
      <c r="AD1978" s="24">
        <v>0</v>
      </c>
      <c r="AE1978" s="24">
        <v>87702</v>
      </c>
      <c r="AF1978" s="24">
        <v>0</v>
      </c>
      <c r="AG1978" s="24">
        <v>87702</v>
      </c>
    </row>
    <row r="1979" spans="1:33" x14ac:dyDescent="0.35">
      <c r="A1979" s="70">
        <v>901158187</v>
      </c>
      <c r="B1979" s="70" t="s">
        <v>24</v>
      </c>
      <c r="C1979" s="70" t="s">
        <v>5020</v>
      </c>
      <c r="D1979" s="70" t="s">
        <v>14966</v>
      </c>
      <c r="E1979" s="70" t="s">
        <v>11249</v>
      </c>
      <c r="F1979" s="70" t="s">
        <v>16707</v>
      </c>
      <c r="G1979" s="70" t="s">
        <v>16757</v>
      </c>
      <c r="H1979" s="70" t="s">
        <v>4963</v>
      </c>
      <c r="I1979" s="25">
        <v>45261</v>
      </c>
      <c r="J1979" s="71">
        <v>360</v>
      </c>
      <c r="K1979" s="70" t="s">
        <v>5021</v>
      </c>
      <c r="L1979" s="70" t="s">
        <v>26</v>
      </c>
      <c r="M1979" s="70" t="s">
        <v>9239</v>
      </c>
      <c r="N1979" s="70" t="s">
        <v>27</v>
      </c>
      <c r="O1979" s="7"/>
      <c r="P1979" s="72">
        <v>87702</v>
      </c>
      <c r="Q1979" s="72">
        <v>87702</v>
      </c>
      <c r="R1979" s="7" t="s">
        <v>16710</v>
      </c>
      <c r="S1979" s="7" t="s">
        <v>16710</v>
      </c>
      <c r="T1979" s="7" t="s">
        <v>16755</v>
      </c>
      <c r="U1979" s="7">
        <v>0</v>
      </c>
      <c r="V1979" s="7" t="s">
        <v>16751</v>
      </c>
      <c r="W1979" s="7">
        <v>2022</v>
      </c>
      <c r="X1979" s="7" t="s">
        <v>16755</v>
      </c>
      <c r="Y1979" s="24">
        <v>87702</v>
      </c>
      <c r="Z1979" s="24">
        <v>0</v>
      </c>
      <c r="AA1979" s="24"/>
      <c r="AB1979" s="24">
        <v>0</v>
      </c>
      <c r="AC1979" s="24">
        <v>87702</v>
      </c>
      <c r="AD1979" s="24">
        <v>0</v>
      </c>
      <c r="AE1979" s="24">
        <v>87702</v>
      </c>
      <c r="AF1979" s="24">
        <v>0</v>
      </c>
      <c r="AG1979" s="24">
        <v>87702</v>
      </c>
    </row>
    <row r="1980" spans="1:33" x14ac:dyDescent="0.35">
      <c r="A1980" s="70">
        <v>901158187</v>
      </c>
      <c r="B1980" s="70" t="s">
        <v>24</v>
      </c>
      <c r="C1980" s="70" t="s">
        <v>5022</v>
      </c>
      <c r="D1980" s="70" t="s">
        <v>14967</v>
      </c>
      <c r="E1980" s="70" t="s">
        <v>11250</v>
      </c>
      <c r="F1980" s="70" t="s">
        <v>16707</v>
      </c>
      <c r="G1980" s="70" t="s">
        <v>16754</v>
      </c>
      <c r="H1980" s="70" t="s">
        <v>3281</v>
      </c>
      <c r="I1980" s="25">
        <v>45261</v>
      </c>
      <c r="J1980" s="71">
        <v>360</v>
      </c>
      <c r="K1980" s="70" t="s">
        <v>5024</v>
      </c>
      <c r="L1980" s="7"/>
      <c r="M1980" s="70" t="s">
        <v>9239</v>
      </c>
      <c r="N1980" s="70" t="s">
        <v>27</v>
      </c>
      <c r="O1980" s="7"/>
      <c r="P1980" s="72">
        <v>216994</v>
      </c>
      <c r="Q1980" s="72">
        <v>216994</v>
      </c>
      <c r="R1980" s="7" t="s">
        <v>16710</v>
      </c>
      <c r="S1980" s="7" t="s">
        <v>16710</v>
      </c>
      <c r="T1980" s="7" t="s">
        <v>16755</v>
      </c>
      <c r="U1980" s="7">
        <v>0</v>
      </c>
      <c r="V1980" s="7" t="s">
        <v>16751</v>
      </c>
      <c r="W1980" s="7">
        <v>2022</v>
      </c>
      <c r="X1980" s="7" t="s">
        <v>16755</v>
      </c>
      <c r="Y1980" s="24">
        <v>216994</v>
      </c>
      <c r="Z1980" s="24">
        <v>0</v>
      </c>
      <c r="AA1980" s="24"/>
      <c r="AB1980" s="24">
        <v>0</v>
      </c>
      <c r="AC1980" s="24">
        <v>216994</v>
      </c>
      <c r="AD1980" s="24">
        <v>0</v>
      </c>
      <c r="AE1980" s="24">
        <v>216994</v>
      </c>
      <c r="AF1980" s="24">
        <v>0</v>
      </c>
      <c r="AG1980" s="24">
        <v>216994</v>
      </c>
    </row>
    <row r="1981" spans="1:33" x14ac:dyDescent="0.35">
      <c r="A1981" s="70">
        <v>901158187</v>
      </c>
      <c r="B1981" s="70" t="s">
        <v>24</v>
      </c>
      <c r="C1981" s="70" t="s">
        <v>5025</v>
      </c>
      <c r="D1981" s="70" t="s">
        <v>14968</v>
      </c>
      <c r="E1981" s="70" t="s">
        <v>11251</v>
      </c>
      <c r="F1981" s="70" t="s">
        <v>16707</v>
      </c>
      <c r="G1981" s="70" t="s">
        <v>16754</v>
      </c>
      <c r="H1981" s="70" t="s">
        <v>3512</v>
      </c>
      <c r="I1981" s="25">
        <v>45261</v>
      </c>
      <c r="J1981" s="71">
        <v>360</v>
      </c>
      <c r="K1981" s="70" t="s">
        <v>5026</v>
      </c>
      <c r="L1981" s="70" t="s">
        <v>3538</v>
      </c>
      <c r="M1981" s="70" t="s">
        <v>9239</v>
      </c>
      <c r="N1981" s="70" t="s">
        <v>27</v>
      </c>
      <c r="O1981" s="7"/>
      <c r="P1981" s="72">
        <v>216994</v>
      </c>
      <c r="Q1981" s="72">
        <v>216994</v>
      </c>
      <c r="R1981" s="7" t="s">
        <v>16710</v>
      </c>
      <c r="S1981" s="7" t="s">
        <v>16710</v>
      </c>
      <c r="T1981" s="7" t="s">
        <v>16755</v>
      </c>
      <c r="U1981" s="7">
        <v>0</v>
      </c>
      <c r="V1981" s="7" t="s">
        <v>16751</v>
      </c>
      <c r="W1981" s="7">
        <v>2022</v>
      </c>
      <c r="X1981" s="7" t="s">
        <v>16755</v>
      </c>
      <c r="Y1981" s="24">
        <v>216994</v>
      </c>
      <c r="Z1981" s="24">
        <v>0</v>
      </c>
      <c r="AA1981" s="24"/>
      <c r="AB1981" s="24">
        <v>0</v>
      </c>
      <c r="AC1981" s="24">
        <v>216994</v>
      </c>
      <c r="AD1981" s="24">
        <v>0</v>
      </c>
      <c r="AE1981" s="24">
        <v>216994</v>
      </c>
      <c r="AF1981" s="24">
        <v>0</v>
      </c>
      <c r="AG1981" s="24">
        <v>216994</v>
      </c>
    </row>
    <row r="1982" spans="1:33" x14ac:dyDescent="0.35">
      <c r="A1982" s="70">
        <v>901158187</v>
      </c>
      <c r="B1982" s="70" t="s">
        <v>24</v>
      </c>
      <c r="C1982" s="70" t="s">
        <v>5027</v>
      </c>
      <c r="D1982" s="70" t="s">
        <v>14969</v>
      </c>
      <c r="E1982" s="70" t="s">
        <v>11252</v>
      </c>
      <c r="F1982" s="70" t="s">
        <v>16707</v>
      </c>
      <c r="G1982" s="70" t="s">
        <v>16754</v>
      </c>
      <c r="H1982" s="70" t="s">
        <v>3589</v>
      </c>
      <c r="I1982" s="25">
        <v>45261</v>
      </c>
      <c r="J1982" s="71">
        <v>360</v>
      </c>
      <c r="K1982" s="70" t="s">
        <v>5028</v>
      </c>
      <c r="L1982" s="70" t="s">
        <v>3625</v>
      </c>
      <c r="M1982" s="70" t="s">
        <v>9239</v>
      </c>
      <c r="N1982" s="70" t="s">
        <v>27</v>
      </c>
      <c r="O1982" s="7"/>
      <c r="P1982" s="72">
        <v>216994</v>
      </c>
      <c r="Q1982" s="72">
        <v>216994</v>
      </c>
      <c r="R1982" s="7" t="s">
        <v>16710</v>
      </c>
      <c r="S1982" s="7" t="s">
        <v>16710</v>
      </c>
      <c r="T1982" s="7" t="s">
        <v>16755</v>
      </c>
      <c r="U1982" s="7">
        <v>0</v>
      </c>
      <c r="V1982" s="7" t="s">
        <v>16751</v>
      </c>
      <c r="W1982" s="7">
        <v>2022</v>
      </c>
      <c r="X1982" s="7" t="s">
        <v>16755</v>
      </c>
      <c r="Y1982" s="24">
        <v>216994</v>
      </c>
      <c r="Z1982" s="24">
        <v>0</v>
      </c>
      <c r="AA1982" s="24"/>
      <c r="AB1982" s="24">
        <v>0</v>
      </c>
      <c r="AC1982" s="24">
        <v>216994</v>
      </c>
      <c r="AD1982" s="24">
        <v>0</v>
      </c>
      <c r="AE1982" s="24">
        <v>216994</v>
      </c>
      <c r="AF1982" s="24">
        <v>0</v>
      </c>
      <c r="AG1982" s="24">
        <v>216994</v>
      </c>
    </row>
    <row r="1983" spans="1:33" x14ac:dyDescent="0.35">
      <c r="A1983" s="70">
        <v>901158187</v>
      </c>
      <c r="B1983" s="70" t="s">
        <v>24</v>
      </c>
      <c r="C1983" s="70" t="s">
        <v>5029</v>
      </c>
      <c r="D1983" s="70" t="s">
        <v>14970</v>
      </c>
      <c r="E1983" s="70" t="s">
        <v>11253</v>
      </c>
      <c r="F1983" s="70" t="s">
        <v>16707</v>
      </c>
      <c r="G1983" s="70" t="s">
        <v>16757</v>
      </c>
      <c r="H1983" s="70" t="s">
        <v>3589</v>
      </c>
      <c r="I1983" s="25">
        <v>45261</v>
      </c>
      <c r="J1983" s="71">
        <v>360</v>
      </c>
      <c r="K1983" s="70" t="s">
        <v>5030</v>
      </c>
      <c r="L1983" s="70" t="s">
        <v>26</v>
      </c>
      <c r="M1983" s="70" t="s">
        <v>9239</v>
      </c>
      <c r="N1983" s="70" t="s">
        <v>27</v>
      </c>
      <c r="O1983" s="7"/>
      <c r="P1983" s="72">
        <v>99423</v>
      </c>
      <c r="Q1983" s="72">
        <v>99423</v>
      </c>
      <c r="R1983" s="7" t="s">
        <v>16710</v>
      </c>
      <c r="S1983" s="7" t="s">
        <v>16710</v>
      </c>
      <c r="T1983" s="7" t="s">
        <v>16755</v>
      </c>
      <c r="U1983" s="7">
        <v>0</v>
      </c>
      <c r="V1983" s="7" t="s">
        <v>16751</v>
      </c>
      <c r="W1983" s="7">
        <v>2022</v>
      </c>
      <c r="X1983" s="7" t="s">
        <v>16755</v>
      </c>
      <c r="Y1983" s="24">
        <v>99423</v>
      </c>
      <c r="Z1983" s="24">
        <v>0</v>
      </c>
      <c r="AA1983" s="24"/>
      <c r="AB1983" s="24">
        <v>0</v>
      </c>
      <c r="AC1983" s="24">
        <v>99423</v>
      </c>
      <c r="AD1983" s="24">
        <v>0</v>
      </c>
      <c r="AE1983" s="24">
        <v>99423</v>
      </c>
      <c r="AF1983" s="24">
        <v>0</v>
      </c>
      <c r="AG1983" s="24">
        <v>99423</v>
      </c>
    </row>
    <row r="1984" spans="1:33" x14ac:dyDescent="0.35">
      <c r="A1984" s="70">
        <v>901158187</v>
      </c>
      <c r="B1984" s="70" t="s">
        <v>24</v>
      </c>
      <c r="C1984" s="70" t="s">
        <v>5031</v>
      </c>
      <c r="D1984" s="70" t="s">
        <v>14971</v>
      </c>
      <c r="E1984" s="70" t="s">
        <v>11254</v>
      </c>
      <c r="F1984" s="70" t="s">
        <v>16707</v>
      </c>
      <c r="G1984" s="70" t="s">
        <v>16754</v>
      </c>
      <c r="H1984" s="70" t="s">
        <v>3688</v>
      </c>
      <c r="I1984" s="25">
        <v>45261</v>
      </c>
      <c r="J1984" s="71">
        <v>360</v>
      </c>
      <c r="K1984" s="70" t="s">
        <v>5032</v>
      </c>
      <c r="L1984" s="70" t="s">
        <v>26</v>
      </c>
      <c r="M1984" s="70" t="s">
        <v>9239</v>
      </c>
      <c r="N1984" s="70" t="s">
        <v>27</v>
      </c>
      <c r="O1984" s="7"/>
      <c r="P1984" s="72">
        <v>216994</v>
      </c>
      <c r="Q1984" s="72">
        <v>216994</v>
      </c>
      <c r="R1984" s="7" t="s">
        <v>16710</v>
      </c>
      <c r="S1984" s="7" t="s">
        <v>16710</v>
      </c>
      <c r="T1984" s="7" t="s">
        <v>16755</v>
      </c>
      <c r="U1984" s="7">
        <v>0</v>
      </c>
      <c r="V1984" s="7" t="s">
        <v>16751</v>
      </c>
      <c r="W1984" s="7">
        <v>2022</v>
      </c>
      <c r="X1984" s="7" t="s">
        <v>16755</v>
      </c>
      <c r="Y1984" s="24">
        <v>216994</v>
      </c>
      <c r="Z1984" s="24">
        <v>0</v>
      </c>
      <c r="AA1984" s="24"/>
      <c r="AB1984" s="24">
        <v>0</v>
      </c>
      <c r="AC1984" s="24">
        <v>216994</v>
      </c>
      <c r="AD1984" s="24">
        <v>0</v>
      </c>
      <c r="AE1984" s="24">
        <v>216994</v>
      </c>
      <c r="AF1984" s="24">
        <v>0</v>
      </c>
      <c r="AG1984" s="24">
        <v>216994</v>
      </c>
    </row>
    <row r="1985" spans="1:33" x14ac:dyDescent="0.35">
      <c r="A1985" s="70">
        <v>901158187</v>
      </c>
      <c r="B1985" s="70" t="s">
        <v>24</v>
      </c>
      <c r="C1985" s="70" t="s">
        <v>5033</v>
      </c>
      <c r="D1985" s="70" t="s">
        <v>14972</v>
      </c>
      <c r="E1985" s="70" t="s">
        <v>11255</v>
      </c>
      <c r="F1985" s="70" t="s">
        <v>16707</v>
      </c>
      <c r="G1985" s="70" t="s">
        <v>16754</v>
      </c>
      <c r="H1985" s="70" t="s">
        <v>3172</v>
      </c>
      <c r="I1985" s="25">
        <v>45261</v>
      </c>
      <c r="J1985" s="71">
        <v>360</v>
      </c>
      <c r="K1985" s="70" t="s">
        <v>5034</v>
      </c>
      <c r="L1985" s="70" t="s">
        <v>3786</v>
      </c>
      <c r="M1985" s="70" t="s">
        <v>9239</v>
      </c>
      <c r="N1985" s="70" t="s">
        <v>27</v>
      </c>
      <c r="O1985" s="7"/>
      <c r="P1985" s="72">
        <v>216994</v>
      </c>
      <c r="Q1985" s="72">
        <v>216994</v>
      </c>
      <c r="R1985" s="7" t="s">
        <v>16710</v>
      </c>
      <c r="S1985" s="7" t="s">
        <v>16710</v>
      </c>
      <c r="T1985" s="7" t="s">
        <v>16755</v>
      </c>
      <c r="U1985" s="7">
        <v>0</v>
      </c>
      <c r="V1985" s="7" t="s">
        <v>16751</v>
      </c>
      <c r="W1985" s="7">
        <v>2022</v>
      </c>
      <c r="X1985" s="7" t="s">
        <v>16755</v>
      </c>
      <c r="Y1985" s="24">
        <v>216994</v>
      </c>
      <c r="Z1985" s="24">
        <v>0</v>
      </c>
      <c r="AA1985" s="24"/>
      <c r="AB1985" s="24">
        <v>0</v>
      </c>
      <c r="AC1985" s="24">
        <v>216994</v>
      </c>
      <c r="AD1985" s="24">
        <v>0</v>
      </c>
      <c r="AE1985" s="24">
        <v>216994</v>
      </c>
      <c r="AF1985" s="24">
        <v>0</v>
      </c>
      <c r="AG1985" s="24">
        <v>216994</v>
      </c>
    </row>
    <row r="1986" spans="1:33" x14ac:dyDescent="0.35">
      <c r="A1986" s="70">
        <v>901158187</v>
      </c>
      <c r="B1986" s="70" t="s">
        <v>24</v>
      </c>
      <c r="C1986" s="70" t="s">
        <v>5035</v>
      </c>
      <c r="D1986" s="70" t="s">
        <v>14973</v>
      </c>
      <c r="E1986" s="70" t="s">
        <v>11256</v>
      </c>
      <c r="F1986" s="70" t="s">
        <v>16707</v>
      </c>
      <c r="G1986" s="70" t="s">
        <v>16754</v>
      </c>
      <c r="H1986" s="70" t="s">
        <v>3172</v>
      </c>
      <c r="I1986" s="25">
        <v>45261</v>
      </c>
      <c r="J1986" s="71">
        <v>360</v>
      </c>
      <c r="K1986" s="70" t="s">
        <v>5036</v>
      </c>
      <c r="L1986" s="70" t="s">
        <v>5037</v>
      </c>
      <c r="M1986" s="70" t="s">
        <v>9239</v>
      </c>
      <c r="N1986" s="70" t="s">
        <v>27</v>
      </c>
      <c r="O1986" s="7"/>
      <c r="P1986" s="72">
        <v>216994</v>
      </c>
      <c r="Q1986" s="72">
        <v>216994</v>
      </c>
      <c r="R1986" s="7" t="s">
        <v>16710</v>
      </c>
      <c r="S1986" s="7" t="s">
        <v>16710</v>
      </c>
      <c r="T1986" s="7" t="s">
        <v>16755</v>
      </c>
      <c r="U1986" s="7">
        <v>0</v>
      </c>
      <c r="V1986" s="7" t="s">
        <v>16751</v>
      </c>
      <c r="W1986" s="7">
        <v>2022</v>
      </c>
      <c r="X1986" s="7" t="s">
        <v>16755</v>
      </c>
      <c r="Y1986" s="24">
        <v>216994</v>
      </c>
      <c r="Z1986" s="24">
        <v>0</v>
      </c>
      <c r="AA1986" s="24"/>
      <c r="AB1986" s="24">
        <v>0</v>
      </c>
      <c r="AC1986" s="24">
        <v>216994</v>
      </c>
      <c r="AD1986" s="24">
        <v>0</v>
      </c>
      <c r="AE1986" s="24">
        <v>216994</v>
      </c>
      <c r="AF1986" s="24">
        <v>0</v>
      </c>
      <c r="AG1986" s="24">
        <v>216994</v>
      </c>
    </row>
    <row r="1987" spans="1:33" x14ac:dyDescent="0.35">
      <c r="A1987" s="70">
        <v>901158187</v>
      </c>
      <c r="B1987" s="70" t="s">
        <v>24</v>
      </c>
      <c r="C1987" s="70" t="s">
        <v>5038</v>
      </c>
      <c r="D1987" s="70" t="s">
        <v>14974</v>
      </c>
      <c r="E1987" s="70" t="s">
        <v>11257</v>
      </c>
      <c r="F1987" s="70" t="s">
        <v>16707</v>
      </c>
      <c r="G1987" s="70" t="s">
        <v>16754</v>
      </c>
      <c r="H1987" s="70" t="s">
        <v>3939</v>
      </c>
      <c r="I1987" s="25">
        <v>45261</v>
      </c>
      <c r="J1987" s="71">
        <v>360</v>
      </c>
      <c r="K1987" s="70" t="s">
        <v>5039</v>
      </c>
      <c r="L1987" s="70" t="s">
        <v>3303</v>
      </c>
      <c r="M1987" s="70" t="s">
        <v>9239</v>
      </c>
      <c r="N1987" s="70" t="s">
        <v>27</v>
      </c>
      <c r="O1987" s="7"/>
      <c r="P1987" s="72">
        <v>216994</v>
      </c>
      <c r="Q1987" s="72">
        <v>216994</v>
      </c>
      <c r="R1987" s="7" t="s">
        <v>16710</v>
      </c>
      <c r="S1987" s="7" t="s">
        <v>16710</v>
      </c>
      <c r="T1987" s="7" t="s">
        <v>16755</v>
      </c>
      <c r="U1987" s="7">
        <v>0</v>
      </c>
      <c r="V1987" s="7" t="s">
        <v>16751</v>
      </c>
      <c r="W1987" s="7">
        <v>2022</v>
      </c>
      <c r="X1987" s="7" t="s">
        <v>16755</v>
      </c>
      <c r="Y1987" s="24">
        <v>216994</v>
      </c>
      <c r="Z1987" s="24">
        <v>0</v>
      </c>
      <c r="AA1987" s="24"/>
      <c r="AB1987" s="24">
        <v>0</v>
      </c>
      <c r="AC1987" s="24">
        <v>216994</v>
      </c>
      <c r="AD1987" s="24">
        <v>0</v>
      </c>
      <c r="AE1987" s="24">
        <v>216994</v>
      </c>
      <c r="AF1987" s="24">
        <v>0</v>
      </c>
      <c r="AG1987" s="24">
        <v>216994</v>
      </c>
    </row>
    <row r="1988" spans="1:33" x14ac:dyDescent="0.35">
      <c r="A1988" s="70">
        <v>901158187</v>
      </c>
      <c r="B1988" s="70" t="s">
        <v>24</v>
      </c>
      <c r="C1988" s="70" t="s">
        <v>5040</v>
      </c>
      <c r="D1988" s="70" t="s">
        <v>14975</v>
      </c>
      <c r="E1988" s="70" t="s">
        <v>11258</v>
      </c>
      <c r="F1988" s="70" t="s">
        <v>16707</v>
      </c>
      <c r="G1988" s="70" t="s">
        <v>16757</v>
      </c>
      <c r="H1988" s="70" t="s">
        <v>4360</v>
      </c>
      <c r="I1988" s="25">
        <v>45261</v>
      </c>
      <c r="J1988" s="71">
        <v>360</v>
      </c>
      <c r="K1988" s="70" t="s">
        <v>5041</v>
      </c>
      <c r="L1988" s="70" t="s">
        <v>5042</v>
      </c>
      <c r="M1988" s="70" t="s">
        <v>9239</v>
      </c>
      <c r="N1988" s="70" t="s">
        <v>27</v>
      </c>
      <c r="O1988" s="7"/>
      <c r="P1988" s="72">
        <v>133849</v>
      </c>
      <c r="Q1988" s="72">
        <v>133849</v>
      </c>
      <c r="R1988" s="7" t="s">
        <v>16710</v>
      </c>
      <c r="S1988" s="7" t="s">
        <v>16710</v>
      </c>
      <c r="T1988" s="7" t="s">
        <v>16755</v>
      </c>
      <c r="U1988" s="7">
        <v>0</v>
      </c>
      <c r="V1988" s="7" t="s">
        <v>16751</v>
      </c>
      <c r="W1988" s="7">
        <v>2022</v>
      </c>
      <c r="X1988" s="7" t="s">
        <v>16755</v>
      </c>
      <c r="Y1988" s="24">
        <v>133849</v>
      </c>
      <c r="Z1988" s="24">
        <v>0</v>
      </c>
      <c r="AA1988" s="24"/>
      <c r="AB1988" s="24">
        <v>0</v>
      </c>
      <c r="AC1988" s="24">
        <v>133849</v>
      </c>
      <c r="AD1988" s="24">
        <v>0</v>
      </c>
      <c r="AE1988" s="24">
        <v>133849</v>
      </c>
      <c r="AF1988" s="24">
        <v>0</v>
      </c>
      <c r="AG1988" s="24">
        <v>133849</v>
      </c>
    </row>
    <row r="1989" spans="1:33" x14ac:dyDescent="0.35">
      <c r="A1989" s="70">
        <v>901158187</v>
      </c>
      <c r="B1989" s="70" t="s">
        <v>24</v>
      </c>
      <c r="C1989" s="70" t="s">
        <v>5043</v>
      </c>
      <c r="D1989" s="70" t="s">
        <v>14976</v>
      </c>
      <c r="E1989" s="70" t="s">
        <v>11259</v>
      </c>
      <c r="F1989" s="70" t="s">
        <v>16707</v>
      </c>
      <c r="G1989" s="70" t="s">
        <v>16757</v>
      </c>
      <c r="H1989" s="70" t="s">
        <v>4948</v>
      </c>
      <c r="I1989" s="25">
        <v>45261</v>
      </c>
      <c r="J1989" s="71">
        <v>360</v>
      </c>
      <c r="K1989" s="70" t="s">
        <v>5044</v>
      </c>
      <c r="L1989" s="70" t="s">
        <v>5045</v>
      </c>
      <c r="M1989" s="70" t="s">
        <v>9239</v>
      </c>
      <c r="N1989" s="70" t="s">
        <v>27</v>
      </c>
      <c r="O1989" s="7"/>
      <c r="P1989" s="72">
        <v>133849</v>
      </c>
      <c r="Q1989" s="72">
        <v>133849</v>
      </c>
      <c r="R1989" s="7" t="s">
        <v>16710</v>
      </c>
      <c r="S1989" s="7" t="s">
        <v>16710</v>
      </c>
      <c r="T1989" s="7" t="s">
        <v>16755</v>
      </c>
      <c r="U1989" s="7">
        <v>0</v>
      </c>
      <c r="V1989" s="7" t="s">
        <v>16751</v>
      </c>
      <c r="W1989" s="7">
        <v>2022</v>
      </c>
      <c r="X1989" s="7" t="s">
        <v>16755</v>
      </c>
      <c r="Y1989" s="24">
        <v>133849</v>
      </c>
      <c r="Z1989" s="24">
        <v>0</v>
      </c>
      <c r="AA1989" s="24"/>
      <c r="AB1989" s="24">
        <v>0</v>
      </c>
      <c r="AC1989" s="24">
        <v>133849</v>
      </c>
      <c r="AD1989" s="24">
        <v>0</v>
      </c>
      <c r="AE1989" s="24">
        <v>133849</v>
      </c>
      <c r="AF1989" s="24">
        <v>0</v>
      </c>
      <c r="AG1989" s="24">
        <v>133849</v>
      </c>
    </row>
    <row r="1990" spans="1:33" x14ac:dyDescent="0.35">
      <c r="A1990" s="70">
        <v>901158187</v>
      </c>
      <c r="B1990" s="70" t="s">
        <v>24</v>
      </c>
      <c r="C1990" s="70" t="s">
        <v>5046</v>
      </c>
      <c r="D1990" s="70" t="s">
        <v>14977</v>
      </c>
      <c r="E1990" s="70" t="s">
        <v>11260</v>
      </c>
      <c r="F1990" s="70" t="s">
        <v>16707</v>
      </c>
      <c r="G1990" s="70" t="s">
        <v>16757</v>
      </c>
      <c r="H1990" s="70" t="s">
        <v>4948</v>
      </c>
      <c r="I1990" s="25">
        <v>45261</v>
      </c>
      <c r="J1990" s="71">
        <v>360</v>
      </c>
      <c r="K1990" s="70" t="s">
        <v>5047</v>
      </c>
      <c r="L1990" s="70" t="s">
        <v>26</v>
      </c>
      <c r="M1990" s="70" t="s">
        <v>9239</v>
      </c>
      <c r="N1990" s="70" t="s">
        <v>27</v>
      </c>
      <c r="O1990" s="7"/>
      <c r="P1990" s="72">
        <v>133849</v>
      </c>
      <c r="Q1990" s="72">
        <v>133849</v>
      </c>
      <c r="R1990" s="7" t="s">
        <v>16710</v>
      </c>
      <c r="S1990" s="7" t="s">
        <v>16710</v>
      </c>
      <c r="T1990" s="7" t="s">
        <v>16755</v>
      </c>
      <c r="U1990" s="7">
        <v>0</v>
      </c>
      <c r="V1990" s="7" t="s">
        <v>16751</v>
      </c>
      <c r="W1990" s="7">
        <v>2022</v>
      </c>
      <c r="X1990" s="7" t="s">
        <v>16755</v>
      </c>
      <c r="Y1990" s="24">
        <v>133849</v>
      </c>
      <c r="Z1990" s="24">
        <v>0</v>
      </c>
      <c r="AA1990" s="24"/>
      <c r="AB1990" s="24">
        <v>0</v>
      </c>
      <c r="AC1990" s="24">
        <v>133849</v>
      </c>
      <c r="AD1990" s="24">
        <v>0</v>
      </c>
      <c r="AE1990" s="24">
        <v>133849</v>
      </c>
      <c r="AF1990" s="24">
        <v>0</v>
      </c>
      <c r="AG1990" s="24">
        <v>133849</v>
      </c>
    </row>
    <row r="1991" spans="1:33" x14ac:dyDescent="0.35">
      <c r="A1991" s="70">
        <v>901158187</v>
      </c>
      <c r="B1991" s="70" t="s">
        <v>24</v>
      </c>
      <c r="C1991" s="70" t="s">
        <v>5048</v>
      </c>
      <c r="D1991" s="70" t="s">
        <v>14978</v>
      </c>
      <c r="E1991" s="70" t="s">
        <v>11261</v>
      </c>
      <c r="F1991" s="70" t="s">
        <v>16707</v>
      </c>
      <c r="G1991" s="70" t="s">
        <v>16757</v>
      </c>
      <c r="H1991" s="70" t="s">
        <v>4948</v>
      </c>
      <c r="I1991" s="25">
        <v>45261</v>
      </c>
      <c r="J1991" s="71">
        <v>360</v>
      </c>
      <c r="K1991" s="70" t="s">
        <v>5049</v>
      </c>
      <c r="L1991" s="70" t="s">
        <v>5050</v>
      </c>
      <c r="M1991" s="70" t="s">
        <v>9239</v>
      </c>
      <c r="N1991" s="70" t="s">
        <v>27</v>
      </c>
      <c r="O1991" s="7"/>
      <c r="P1991" s="72">
        <v>133849</v>
      </c>
      <c r="Q1991" s="72">
        <v>133849</v>
      </c>
      <c r="R1991" s="7" t="s">
        <v>16710</v>
      </c>
      <c r="S1991" s="7" t="s">
        <v>16710</v>
      </c>
      <c r="T1991" s="7" t="s">
        <v>16755</v>
      </c>
      <c r="U1991" s="7">
        <v>0</v>
      </c>
      <c r="V1991" s="7" t="s">
        <v>16751</v>
      </c>
      <c r="W1991" s="7">
        <v>2022</v>
      </c>
      <c r="X1991" s="7" t="s">
        <v>16755</v>
      </c>
      <c r="Y1991" s="24">
        <v>133849</v>
      </c>
      <c r="Z1991" s="24">
        <v>0</v>
      </c>
      <c r="AA1991" s="24"/>
      <c r="AB1991" s="24">
        <v>0</v>
      </c>
      <c r="AC1991" s="24">
        <v>133849</v>
      </c>
      <c r="AD1991" s="24">
        <v>0</v>
      </c>
      <c r="AE1991" s="24">
        <v>133849</v>
      </c>
      <c r="AF1991" s="24">
        <v>0</v>
      </c>
      <c r="AG1991" s="24">
        <v>133849</v>
      </c>
    </row>
    <row r="1992" spans="1:33" x14ac:dyDescent="0.35">
      <c r="A1992" s="70">
        <v>901158187</v>
      </c>
      <c r="B1992" s="70" t="s">
        <v>24</v>
      </c>
      <c r="C1992" s="70" t="s">
        <v>5051</v>
      </c>
      <c r="D1992" s="70" t="s">
        <v>14979</v>
      </c>
      <c r="E1992" s="70" t="s">
        <v>11262</v>
      </c>
      <c r="F1992" s="70" t="s">
        <v>16707</v>
      </c>
      <c r="G1992" s="70" t="s">
        <v>16757</v>
      </c>
      <c r="H1992" s="70" t="s">
        <v>4992</v>
      </c>
      <c r="I1992" s="25">
        <v>45261</v>
      </c>
      <c r="J1992" s="71">
        <v>360</v>
      </c>
      <c r="K1992" s="70" t="s">
        <v>5052</v>
      </c>
      <c r="L1992" s="70" t="s">
        <v>26</v>
      </c>
      <c r="M1992" s="70" t="s">
        <v>9239</v>
      </c>
      <c r="N1992" s="70" t="s">
        <v>27</v>
      </c>
      <c r="O1992" s="7"/>
      <c r="P1992" s="72">
        <v>133849</v>
      </c>
      <c r="Q1992" s="72">
        <v>133849</v>
      </c>
      <c r="R1992" s="7" t="s">
        <v>16710</v>
      </c>
      <c r="S1992" s="7" t="s">
        <v>16710</v>
      </c>
      <c r="T1992" s="7" t="s">
        <v>16755</v>
      </c>
      <c r="U1992" s="7">
        <v>0</v>
      </c>
      <c r="V1992" s="7" t="s">
        <v>16751</v>
      </c>
      <c r="W1992" s="7">
        <v>2022</v>
      </c>
      <c r="X1992" s="7" t="s">
        <v>16755</v>
      </c>
      <c r="Y1992" s="24">
        <v>133849</v>
      </c>
      <c r="Z1992" s="24">
        <v>0</v>
      </c>
      <c r="AA1992" s="24"/>
      <c r="AB1992" s="24">
        <v>0</v>
      </c>
      <c r="AC1992" s="24">
        <v>133849</v>
      </c>
      <c r="AD1992" s="24">
        <v>0</v>
      </c>
      <c r="AE1992" s="24">
        <v>133849</v>
      </c>
      <c r="AF1992" s="24">
        <v>0</v>
      </c>
      <c r="AG1992" s="24">
        <v>133849</v>
      </c>
    </row>
    <row r="1993" spans="1:33" x14ac:dyDescent="0.35">
      <c r="A1993" s="70">
        <v>901158187</v>
      </c>
      <c r="B1993" s="70" t="s">
        <v>24</v>
      </c>
      <c r="C1993" s="70" t="s">
        <v>5053</v>
      </c>
      <c r="D1993" s="70" t="s">
        <v>14980</v>
      </c>
      <c r="E1993" s="70" t="s">
        <v>11263</v>
      </c>
      <c r="F1993" s="70" t="s">
        <v>16707</v>
      </c>
      <c r="G1993" s="70" t="s">
        <v>16757</v>
      </c>
      <c r="H1993" s="70" t="s">
        <v>4338</v>
      </c>
      <c r="I1993" s="25">
        <v>45261</v>
      </c>
      <c r="J1993" s="71">
        <v>360</v>
      </c>
      <c r="K1993" s="70" t="s">
        <v>5055</v>
      </c>
      <c r="L1993" s="70" t="s">
        <v>3816</v>
      </c>
      <c r="M1993" s="70" t="s">
        <v>9239</v>
      </c>
      <c r="N1993" s="70" t="s">
        <v>27</v>
      </c>
      <c r="O1993" s="7"/>
      <c r="P1993" s="72">
        <v>87702</v>
      </c>
      <c r="Q1993" s="72">
        <v>87702</v>
      </c>
      <c r="R1993" s="7" t="s">
        <v>16710</v>
      </c>
      <c r="S1993" s="7" t="s">
        <v>16710</v>
      </c>
      <c r="T1993" s="7" t="s">
        <v>16755</v>
      </c>
      <c r="U1993" s="7">
        <v>0</v>
      </c>
      <c r="V1993" s="7" t="s">
        <v>16751</v>
      </c>
      <c r="W1993" s="7">
        <v>2022</v>
      </c>
      <c r="X1993" s="7" t="s">
        <v>16755</v>
      </c>
      <c r="Y1993" s="24">
        <v>87702</v>
      </c>
      <c r="Z1993" s="24">
        <v>0</v>
      </c>
      <c r="AA1993" s="24"/>
      <c r="AB1993" s="24">
        <v>0</v>
      </c>
      <c r="AC1993" s="24">
        <v>87702</v>
      </c>
      <c r="AD1993" s="24">
        <v>0</v>
      </c>
      <c r="AE1993" s="24">
        <v>87702</v>
      </c>
      <c r="AF1993" s="24">
        <v>0</v>
      </c>
      <c r="AG1993" s="24">
        <v>87702</v>
      </c>
    </row>
    <row r="1994" spans="1:33" x14ac:dyDescent="0.35">
      <c r="A1994" s="70">
        <v>901158187</v>
      </c>
      <c r="B1994" s="70" t="s">
        <v>24</v>
      </c>
      <c r="C1994" s="70" t="s">
        <v>5056</v>
      </c>
      <c r="D1994" s="70" t="s">
        <v>14981</v>
      </c>
      <c r="E1994" s="70" t="s">
        <v>11264</v>
      </c>
      <c r="F1994" s="70" t="s">
        <v>16707</v>
      </c>
      <c r="G1994" s="70" t="s">
        <v>16756</v>
      </c>
      <c r="H1994" s="70" t="s">
        <v>4668</v>
      </c>
      <c r="I1994" s="25">
        <v>45261</v>
      </c>
      <c r="J1994" s="71">
        <v>360</v>
      </c>
      <c r="K1994" s="70" t="s">
        <v>5057</v>
      </c>
      <c r="L1994" s="70" t="s">
        <v>26</v>
      </c>
      <c r="M1994" s="70" t="s">
        <v>9239</v>
      </c>
      <c r="N1994" s="70" t="s">
        <v>27</v>
      </c>
      <c r="O1994" s="7"/>
      <c r="P1994" s="72">
        <v>99423</v>
      </c>
      <c r="Q1994" s="72">
        <v>99423</v>
      </c>
      <c r="R1994" s="7" t="s">
        <v>16710</v>
      </c>
      <c r="S1994" s="7" t="s">
        <v>16710</v>
      </c>
      <c r="T1994" s="7" t="s">
        <v>16755</v>
      </c>
      <c r="U1994" s="7">
        <v>0</v>
      </c>
      <c r="V1994" s="7" t="s">
        <v>16751</v>
      </c>
      <c r="W1994" s="7">
        <v>2022</v>
      </c>
      <c r="X1994" s="7" t="s">
        <v>16755</v>
      </c>
      <c r="Y1994" s="24">
        <v>99423</v>
      </c>
      <c r="Z1994" s="24">
        <v>0</v>
      </c>
      <c r="AA1994" s="24"/>
      <c r="AB1994" s="24">
        <v>0</v>
      </c>
      <c r="AC1994" s="24">
        <v>99423</v>
      </c>
      <c r="AD1994" s="24">
        <v>0</v>
      </c>
      <c r="AE1994" s="24">
        <v>99423</v>
      </c>
      <c r="AF1994" s="24">
        <v>0</v>
      </c>
      <c r="AG1994" s="24">
        <v>99423</v>
      </c>
    </row>
    <row r="1995" spans="1:33" x14ac:dyDescent="0.35">
      <c r="A1995" s="70">
        <v>901158187</v>
      </c>
      <c r="B1995" s="70" t="s">
        <v>24</v>
      </c>
      <c r="C1995" s="70" t="s">
        <v>5058</v>
      </c>
      <c r="D1995" s="70" t="s">
        <v>14982</v>
      </c>
      <c r="E1995" s="70" t="s">
        <v>11265</v>
      </c>
      <c r="F1995" s="70" t="s">
        <v>16707</v>
      </c>
      <c r="G1995" s="70" t="s">
        <v>16756</v>
      </c>
      <c r="H1995" s="70" t="s">
        <v>4668</v>
      </c>
      <c r="I1995" s="25">
        <v>45261</v>
      </c>
      <c r="J1995" s="71">
        <v>360</v>
      </c>
      <c r="K1995" s="70" t="s">
        <v>5059</v>
      </c>
      <c r="L1995" s="70" t="s">
        <v>26</v>
      </c>
      <c r="M1995" s="70" t="s">
        <v>9239</v>
      </c>
      <c r="N1995" s="70" t="s">
        <v>27</v>
      </c>
      <c r="O1995" s="7"/>
      <c r="P1995" s="72">
        <v>99423</v>
      </c>
      <c r="Q1995" s="72">
        <v>99423</v>
      </c>
      <c r="R1995" s="7" t="s">
        <v>16710</v>
      </c>
      <c r="S1995" s="7" t="s">
        <v>16710</v>
      </c>
      <c r="T1995" s="7" t="s">
        <v>16755</v>
      </c>
      <c r="U1995" s="7">
        <v>0</v>
      </c>
      <c r="V1995" s="7" t="s">
        <v>16751</v>
      </c>
      <c r="W1995" s="7">
        <v>2022</v>
      </c>
      <c r="X1995" s="7" t="s">
        <v>16755</v>
      </c>
      <c r="Y1995" s="24">
        <v>99423</v>
      </c>
      <c r="Z1995" s="24">
        <v>0</v>
      </c>
      <c r="AA1995" s="24"/>
      <c r="AB1995" s="24">
        <v>0</v>
      </c>
      <c r="AC1995" s="24">
        <v>99423</v>
      </c>
      <c r="AD1995" s="24">
        <v>0</v>
      </c>
      <c r="AE1995" s="24">
        <v>99423</v>
      </c>
      <c r="AF1995" s="24">
        <v>0</v>
      </c>
      <c r="AG1995" s="24">
        <v>99423</v>
      </c>
    </row>
    <row r="1996" spans="1:33" x14ac:dyDescent="0.35">
      <c r="A1996" s="70">
        <v>901158187</v>
      </c>
      <c r="B1996" s="70" t="s">
        <v>24</v>
      </c>
      <c r="C1996" s="70" t="s">
        <v>5060</v>
      </c>
      <c r="D1996" s="70" t="s">
        <v>14983</v>
      </c>
      <c r="E1996" s="70" t="s">
        <v>11266</v>
      </c>
      <c r="F1996" s="70" t="s">
        <v>16707</v>
      </c>
      <c r="G1996" s="70" t="s">
        <v>16756</v>
      </c>
      <c r="H1996" s="70" t="s">
        <v>4668</v>
      </c>
      <c r="I1996" s="25">
        <v>45261</v>
      </c>
      <c r="J1996" s="71">
        <v>360</v>
      </c>
      <c r="K1996" s="70" t="s">
        <v>5061</v>
      </c>
      <c r="L1996" s="70" t="s">
        <v>26</v>
      </c>
      <c r="M1996" s="70" t="s">
        <v>9239</v>
      </c>
      <c r="N1996" s="70" t="s">
        <v>27</v>
      </c>
      <c r="O1996" s="7"/>
      <c r="P1996" s="72">
        <v>99423</v>
      </c>
      <c r="Q1996" s="72">
        <v>99423</v>
      </c>
      <c r="R1996" s="7" t="s">
        <v>16710</v>
      </c>
      <c r="S1996" s="7" t="s">
        <v>16710</v>
      </c>
      <c r="T1996" s="7" t="s">
        <v>16755</v>
      </c>
      <c r="U1996" s="7">
        <v>0</v>
      </c>
      <c r="V1996" s="7" t="s">
        <v>16751</v>
      </c>
      <c r="W1996" s="7">
        <v>2022</v>
      </c>
      <c r="X1996" s="7" t="s">
        <v>16755</v>
      </c>
      <c r="Y1996" s="24">
        <v>99423</v>
      </c>
      <c r="Z1996" s="24">
        <v>0</v>
      </c>
      <c r="AA1996" s="24"/>
      <c r="AB1996" s="24">
        <v>0</v>
      </c>
      <c r="AC1996" s="24">
        <v>99423</v>
      </c>
      <c r="AD1996" s="24">
        <v>0</v>
      </c>
      <c r="AE1996" s="24">
        <v>99423</v>
      </c>
      <c r="AF1996" s="24">
        <v>0</v>
      </c>
      <c r="AG1996" s="24">
        <v>99423</v>
      </c>
    </row>
    <row r="1997" spans="1:33" x14ac:dyDescent="0.35">
      <c r="A1997" s="70">
        <v>901158187</v>
      </c>
      <c r="B1997" s="70" t="s">
        <v>24</v>
      </c>
      <c r="C1997" s="70" t="s">
        <v>5062</v>
      </c>
      <c r="D1997" s="70" t="s">
        <v>14984</v>
      </c>
      <c r="E1997" s="70" t="s">
        <v>11267</v>
      </c>
      <c r="F1997" s="70" t="s">
        <v>16707</v>
      </c>
      <c r="G1997" s="70" t="s">
        <v>16756</v>
      </c>
      <c r="H1997" s="70" t="s">
        <v>4668</v>
      </c>
      <c r="I1997" s="25">
        <v>45261</v>
      </c>
      <c r="J1997" s="71">
        <v>360</v>
      </c>
      <c r="K1997" s="70" t="s">
        <v>5063</v>
      </c>
      <c r="L1997" s="70" t="s">
        <v>26</v>
      </c>
      <c r="M1997" s="70" t="s">
        <v>9239</v>
      </c>
      <c r="N1997" s="70" t="s">
        <v>27</v>
      </c>
      <c r="O1997" s="7"/>
      <c r="P1997" s="72">
        <v>99423</v>
      </c>
      <c r="Q1997" s="72">
        <v>99423</v>
      </c>
      <c r="R1997" s="7" t="s">
        <v>16710</v>
      </c>
      <c r="S1997" s="7" t="s">
        <v>16710</v>
      </c>
      <c r="T1997" s="7" t="s">
        <v>16755</v>
      </c>
      <c r="U1997" s="7">
        <v>0</v>
      </c>
      <c r="V1997" s="7" t="s">
        <v>16751</v>
      </c>
      <c r="W1997" s="7">
        <v>2022</v>
      </c>
      <c r="X1997" s="7" t="s">
        <v>16755</v>
      </c>
      <c r="Y1997" s="24">
        <v>99423</v>
      </c>
      <c r="Z1997" s="24">
        <v>0</v>
      </c>
      <c r="AA1997" s="24"/>
      <c r="AB1997" s="24">
        <v>0</v>
      </c>
      <c r="AC1997" s="24">
        <v>99423</v>
      </c>
      <c r="AD1997" s="24">
        <v>0</v>
      </c>
      <c r="AE1997" s="24">
        <v>99423</v>
      </c>
      <c r="AF1997" s="24">
        <v>0</v>
      </c>
      <c r="AG1997" s="24">
        <v>99423</v>
      </c>
    </row>
    <row r="1998" spans="1:33" x14ac:dyDescent="0.35">
      <c r="A1998" s="70">
        <v>901158187</v>
      </c>
      <c r="B1998" s="70" t="s">
        <v>24</v>
      </c>
      <c r="C1998" s="70" t="s">
        <v>5064</v>
      </c>
      <c r="D1998" s="70" t="s">
        <v>14985</v>
      </c>
      <c r="E1998" s="70" t="s">
        <v>11268</v>
      </c>
      <c r="F1998" s="70" t="s">
        <v>16707</v>
      </c>
      <c r="G1998" s="70" t="s">
        <v>16756</v>
      </c>
      <c r="H1998" s="70" t="s">
        <v>4668</v>
      </c>
      <c r="I1998" s="25">
        <v>45261</v>
      </c>
      <c r="J1998" s="71">
        <v>360</v>
      </c>
      <c r="K1998" s="70" t="s">
        <v>5065</v>
      </c>
      <c r="L1998" s="70" t="s">
        <v>26</v>
      </c>
      <c r="M1998" s="70" t="s">
        <v>9239</v>
      </c>
      <c r="N1998" s="70" t="s">
        <v>27</v>
      </c>
      <c r="O1998" s="7"/>
      <c r="P1998" s="72">
        <v>99423</v>
      </c>
      <c r="Q1998" s="72">
        <v>99423</v>
      </c>
      <c r="R1998" s="7" t="s">
        <v>16710</v>
      </c>
      <c r="S1998" s="7" t="s">
        <v>16710</v>
      </c>
      <c r="T1998" s="7" t="s">
        <v>16755</v>
      </c>
      <c r="U1998" s="7">
        <v>0</v>
      </c>
      <c r="V1998" s="7" t="s">
        <v>16751</v>
      </c>
      <c r="W1998" s="7">
        <v>2022</v>
      </c>
      <c r="X1998" s="7" t="s">
        <v>16755</v>
      </c>
      <c r="Y1998" s="24">
        <v>99423</v>
      </c>
      <c r="Z1998" s="24">
        <v>0</v>
      </c>
      <c r="AA1998" s="24"/>
      <c r="AB1998" s="24">
        <v>0</v>
      </c>
      <c r="AC1998" s="24">
        <v>99423</v>
      </c>
      <c r="AD1998" s="24">
        <v>0</v>
      </c>
      <c r="AE1998" s="24">
        <v>99423</v>
      </c>
      <c r="AF1998" s="24">
        <v>0</v>
      </c>
      <c r="AG1998" s="24">
        <v>99423</v>
      </c>
    </row>
    <row r="1999" spans="1:33" x14ac:dyDescent="0.35">
      <c r="A1999" s="70">
        <v>901158187</v>
      </c>
      <c r="B1999" s="70" t="s">
        <v>24</v>
      </c>
      <c r="C1999" s="70" t="s">
        <v>5066</v>
      </c>
      <c r="D1999" s="70" t="s">
        <v>14986</v>
      </c>
      <c r="E1999" s="70" t="s">
        <v>11269</v>
      </c>
      <c r="F1999" s="70" t="s">
        <v>16707</v>
      </c>
      <c r="G1999" s="70" t="s">
        <v>16756</v>
      </c>
      <c r="H1999" s="70" t="s">
        <v>4668</v>
      </c>
      <c r="I1999" s="25">
        <v>45261</v>
      </c>
      <c r="J1999" s="71">
        <v>360</v>
      </c>
      <c r="K1999" s="70" t="s">
        <v>5067</v>
      </c>
      <c r="L1999" s="70" t="s">
        <v>26</v>
      </c>
      <c r="M1999" s="70" t="s">
        <v>9239</v>
      </c>
      <c r="N1999" s="70" t="s">
        <v>27</v>
      </c>
      <c r="O1999" s="7"/>
      <c r="P1999" s="72">
        <v>99423</v>
      </c>
      <c r="Q1999" s="72">
        <v>99423</v>
      </c>
      <c r="R1999" s="7" t="s">
        <v>16710</v>
      </c>
      <c r="S1999" s="7" t="s">
        <v>16710</v>
      </c>
      <c r="T1999" s="7" t="s">
        <v>16755</v>
      </c>
      <c r="U1999" s="7">
        <v>0</v>
      </c>
      <c r="V1999" s="7" t="s">
        <v>16751</v>
      </c>
      <c r="W1999" s="7">
        <v>2022</v>
      </c>
      <c r="X1999" s="7" t="s">
        <v>16755</v>
      </c>
      <c r="Y1999" s="24">
        <v>99423</v>
      </c>
      <c r="Z1999" s="24">
        <v>0</v>
      </c>
      <c r="AA1999" s="24"/>
      <c r="AB1999" s="24">
        <v>0</v>
      </c>
      <c r="AC1999" s="24">
        <v>99423</v>
      </c>
      <c r="AD1999" s="24">
        <v>0</v>
      </c>
      <c r="AE1999" s="24">
        <v>99423</v>
      </c>
      <c r="AF1999" s="24">
        <v>0</v>
      </c>
      <c r="AG1999" s="24">
        <v>99423</v>
      </c>
    </row>
    <row r="2000" spans="1:33" x14ac:dyDescent="0.35">
      <c r="A2000" s="70">
        <v>901158187</v>
      </c>
      <c r="B2000" s="70" t="s">
        <v>24</v>
      </c>
      <c r="C2000" s="70" t="s">
        <v>5068</v>
      </c>
      <c r="D2000" s="70" t="s">
        <v>14987</v>
      </c>
      <c r="E2000" s="70" t="s">
        <v>11270</v>
      </c>
      <c r="F2000" s="70" t="s">
        <v>16707</v>
      </c>
      <c r="G2000" s="70" t="s">
        <v>16756</v>
      </c>
      <c r="H2000" s="70" t="s">
        <v>4668</v>
      </c>
      <c r="I2000" s="25">
        <v>45261</v>
      </c>
      <c r="J2000" s="71">
        <v>360</v>
      </c>
      <c r="K2000" s="70" t="s">
        <v>5069</v>
      </c>
      <c r="L2000" s="70" t="s">
        <v>26</v>
      </c>
      <c r="M2000" s="70" t="s">
        <v>9239</v>
      </c>
      <c r="N2000" s="70" t="s">
        <v>27</v>
      </c>
      <c r="O2000" s="7"/>
      <c r="P2000" s="72">
        <v>99423</v>
      </c>
      <c r="Q2000" s="72">
        <v>99423</v>
      </c>
      <c r="R2000" s="7" t="s">
        <v>16710</v>
      </c>
      <c r="S2000" s="7" t="s">
        <v>16710</v>
      </c>
      <c r="T2000" s="7" t="s">
        <v>16755</v>
      </c>
      <c r="U2000" s="7">
        <v>0</v>
      </c>
      <c r="V2000" s="7" t="s">
        <v>16751</v>
      </c>
      <c r="W2000" s="7">
        <v>2022</v>
      </c>
      <c r="X2000" s="7" t="s">
        <v>16755</v>
      </c>
      <c r="Y2000" s="24">
        <v>99423</v>
      </c>
      <c r="Z2000" s="24">
        <v>0</v>
      </c>
      <c r="AA2000" s="24"/>
      <c r="AB2000" s="24">
        <v>0</v>
      </c>
      <c r="AC2000" s="24">
        <v>99423</v>
      </c>
      <c r="AD2000" s="24">
        <v>0</v>
      </c>
      <c r="AE2000" s="24">
        <v>99423</v>
      </c>
      <c r="AF2000" s="24">
        <v>0</v>
      </c>
      <c r="AG2000" s="24">
        <v>99423</v>
      </c>
    </row>
    <row r="2001" spans="1:33" x14ac:dyDescent="0.35">
      <c r="A2001" s="70">
        <v>901158187</v>
      </c>
      <c r="B2001" s="70" t="s">
        <v>24</v>
      </c>
      <c r="C2001" s="70" t="s">
        <v>5070</v>
      </c>
      <c r="D2001" s="70" t="s">
        <v>14988</v>
      </c>
      <c r="E2001" s="70" t="s">
        <v>11271</v>
      </c>
      <c r="F2001" s="70" t="s">
        <v>16707</v>
      </c>
      <c r="G2001" s="70" t="s">
        <v>16756</v>
      </c>
      <c r="H2001" s="70" t="s">
        <v>4668</v>
      </c>
      <c r="I2001" s="25">
        <v>45261</v>
      </c>
      <c r="J2001" s="71">
        <v>360</v>
      </c>
      <c r="K2001" s="70" t="s">
        <v>5071</v>
      </c>
      <c r="L2001" s="70" t="s">
        <v>26</v>
      </c>
      <c r="M2001" s="70" t="s">
        <v>9239</v>
      </c>
      <c r="N2001" s="70" t="s">
        <v>27</v>
      </c>
      <c r="O2001" s="7"/>
      <c r="P2001" s="72">
        <v>99423</v>
      </c>
      <c r="Q2001" s="72">
        <v>99423</v>
      </c>
      <c r="R2001" s="7" t="s">
        <v>16710</v>
      </c>
      <c r="S2001" s="7" t="s">
        <v>16710</v>
      </c>
      <c r="T2001" s="7" t="s">
        <v>16755</v>
      </c>
      <c r="U2001" s="7">
        <v>0</v>
      </c>
      <c r="V2001" s="7" t="s">
        <v>16751</v>
      </c>
      <c r="W2001" s="7">
        <v>2022</v>
      </c>
      <c r="X2001" s="7" t="s">
        <v>16755</v>
      </c>
      <c r="Y2001" s="24">
        <v>99423</v>
      </c>
      <c r="Z2001" s="24">
        <v>0</v>
      </c>
      <c r="AA2001" s="24"/>
      <c r="AB2001" s="24">
        <v>0</v>
      </c>
      <c r="AC2001" s="24">
        <v>99423</v>
      </c>
      <c r="AD2001" s="24">
        <v>0</v>
      </c>
      <c r="AE2001" s="24">
        <v>99423</v>
      </c>
      <c r="AF2001" s="24">
        <v>0</v>
      </c>
      <c r="AG2001" s="24">
        <v>99423</v>
      </c>
    </row>
    <row r="2002" spans="1:33" x14ac:dyDescent="0.35">
      <c r="A2002" s="70">
        <v>901158187</v>
      </c>
      <c r="B2002" s="70" t="s">
        <v>24</v>
      </c>
      <c r="C2002" s="70" t="s">
        <v>5072</v>
      </c>
      <c r="D2002" s="70" t="s">
        <v>14989</v>
      </c>
      <c r="E2002" s="70" t="s">
        <v>11272</v>
      </c>
      <c r="F2002" s="70" t="s">
        <v>16707</v>
      </c>
      <c r="G2002" s="70" t="s">
        <v>16756</v>
      </c>
      <c r="H2002" s="70" t="s">
        <v>4668</v>
      </c>
      <c r="I2002" s="25">
        <v>45261</v>
      </c>
      <c r="J2002" s="71">
        <v>360</v>
      </c>
      <c r="K2002" s="70" t="s">
        <v>5073</v>
      </c>
      <c r="L2002" s="70" t="s">
        <v>26</v>
      </c>
      <c r="M2002" s="70" t="s">
        <v>9239</v>
      </c>
      <c r="N2002" s="70" t="s">
        <v>27</v>
      </c>
      <c r="O2002" s="7"/>
      <c r="P2002" s="72">
        <v>99423</v>
      </c>
      <c r="Q2002" s="72">
        <v>99423</v>
      </c>
      <c r="R2002" s="7" t="s">
        <v>16710</v>
      </c>
      <c r="S2002" s="7" t="s">
        <v>16710</v>
      </c>
      <c r="T2002" s="7" t="s">
        <v>16755</v>
      </c>
      <c r="U2002" s="7">
        <v>0</v>
      </c>
      <c r="V2002" s="7" t="s">
        <v>16751</v>
      </c>
      <c r="W2002" s="7">
        <v>2022</v>
      </c>
      <c r="X2002" s="7" t="s">
        <v>16755</v>
      </c>
      <c r="Y2002" s="24">
        <v>99423</v>
      </c>
      <c r="Z2002" s="24">
        <v>0</v>
      </c>
      <c r="AA2002" s="24"/>
      <c r="AB2002" s="24">
        <v>0</v>
      </c>
      <c r="AC2002" s="24">
        <v>99423</v>
      </c>
      <c r="AD2002" s="24">
        <v>0</v>
      </c>
      <c r="AE2002" s="24">
        <v>99423</v>
      </c>
      <c r="AF2002" s="24">
        <v>0</v>
      </c>
      <c r="AG2002" s="24">
        <v>99423</v>
      </c>
    </row>
    <row r="2003" spans="1:33" x14ac:dyDescent="0.35">
      <c r="A2003" s="70">
        <v>901158187</v>
      </c>
      <c r="B2003" s="70" t="s">
        <v>24</v>
      </c>
      <c r="C2003" s="70" t="s">
        <v>5074</v>
      </c>
      <c r="D2003" s="70" t="s">
        <v>14990</v>
      </c>
      <c r="E2003" s="70" t="s">
        <v>11273</v>
      </c>
      <c r="F2003" s="70" t="s">
        <v>16707</v>
      </c>
      <c r="G2003" s="70" t="s">
        <v>16757</v>
      </c>
      <c r="H2003" s="70" t="s">
        <v>5075</v>
      </c>
      <c r="I2003" s="25">
        <v>45261</v>
      </c>
      <c r="J2003" s="71">
        <v>360</v>
      </c>
      <c r="K2003" s="70" t="s">
        <v>5077</v>
      </c>
      <c r="L2003" s="70" t="s">
        <v>26</v>
      </c>
      <c r="M2003" s="70" t="s">
        <v>9239</v>
      </c>
      <c r="N2003" s="70" t="s">
        <v>27</v>
      </c>
      <c r="O2003" s="7"/>
      <c r="P2003" s="72">
        <v>87702</v>
      </c>
      <c r="Q2003" s="72">
        <v>87702</v>
      </c>
      <c r="R2003" s="7" t="s">
        <v>16710</v>
      </c>
      <c r="S2003" s="7" t="s">
        <v>16710</v>
      </c>
      <c r="T2003" s="7" t="s">
        <v>16755</v>
      </c>
      <c r="U2003" s="7">
        <v>0</v>
      </c>
      <c r="V2003" s="7" t="s">
        <v>16751</v>
      </c>
      <c r="W2003" s="7">
        <v>2022</v>
      </c>
      <c r="X2003" s="7" t="s">
        <v>16755</v>
      </c>
      <c r="Y2003" s="24">
        <v>87702</v>
      </c>
      <c r="Z2003" s="24">
        <v>0</v>
      </c>
      <c r="AA2003" s="24"/>
      <c r="AB2003" s="24">
        <v>0</v>
      </c>
      <c r="AC2003" s="24">
        <v>87702</v>
      </c>
      <c r="AD2003" s="24">
        <v>0</v>
      </c>
      <c r="AE2003" s="24">
        <v>87702</v>
      </c>
      <c r="AF2003" s="24">
        <v>0</v>
      </c>
      <c r="AG2003" s="24">
        <v>87702</v>
      </c>
    </row>
    <row r="2004" spans="1:33" x14ac:dyDescent="0.35">
      <c r="A2004" s="70">
        <v>901158187</v>
      </c>
      <c r="B2004" s="70" t="s">
        <v>24</v>
      </c>
      <c r="C2004" s="70" t="s">
        <v>5078</v>
      </c>
      <c r="D2004" s="70" t="s">
        <v>14991</v>
      </c>
      <c r="E2004" s="70" t="s">
        <v>11274</v>
      </c>
      <c r="F2004" s="70" t="s">
        <v>16707</v>
      </c>
      <c r="G2004" s="70" t="s">
        <v>16757</v>
      </c>
      <c r="H2004" s="70" t="s">
        <v>5079</v>
      </c>
      <c r="I2004" s="25">
        <v>45261</v>
      </c>
      <c r="J2004" s="71">
        <v>360</v>
      </c>
      <c r="K2004" s="70" t="s">
        <v>5080</v>
      </c>
      <c r="L2004" s="70" t="s">
        <v>26</v>
      </c>
      <c r="M2004" s="70" t="s">
        <v>9239</v>
      </c>
      <c r="N2004" s="70" t="s">
        <v>27</v>
      </c>
      <c r="O2004" s="7"/>
      <c r="P2004" s="72">
        <v>133849</v>
      </c>
      <c r="Q2004" s="72">
        <v>133849</v>
      </c>
      <c r="R2004" s="7" t="s">
        <v>16710</v>
      </c>
      <c r="S2004" s="7" t="s">
        <v>16710</v>
      </c>
      <c r="T2004" s="7" t="s">
        <v>16755</v>
      </c>
      <c r="U2004" s="7">
        <v>0</v>
      </c>
      <c r="V2004" s="7" t="s">
        <v>16751</v>
      </c>
      <c r="W2004" s="7">
        <v>2022</v>
      </c>
      <c r="X2004" s="7" t="s">
        <v>16755</v>
      </c>
      <c r="Y2004" s="24">
        <v>133849</v>
      </c>
      <c r="Z2004" s="24">
        <v>0</v>
      </c>
      <c r="AA2004" s="24"/>
      <c r="AB2004" s="24">
        <v>0</v>
      </c>
      <c r="AC2004" s="24">
        <v>133849</v>
      </c>
      <c r="AD2004" s="24">
        <v>0</v>
      </c>
      <c r="AE2004" s="24">
        <v>133849</v>
      </c>
      <c r="AF2004" s="24">
        <v>0</v>
      </c>
      <c r="AG2004" s="24">
        <v>133849</v>
      </c>
    </row>
    <row r="2005" spans="1:33" x14ac:dyDescent="0.35">
      <c r="A2005" s="70">
        <v>901158187</v>
      </c>
      <c r="B2005" s="70" t="s">
        <v>24</v>
      </c>
      <c r="C2005" s="70" t="s">
        <v>5081</v>
      </c>
      <c r="D2005" s="70" t="s">
        <v>14992</v>
      </c>
      <c r="E2005" s="70" t="s">
        <v>11275</v>
      </c>
      <c r="F2005" s="70" t="s">
        <v>16707</v>
      </c>
      <c r="G2005" s="70" t="s">
        <v>16757</v>
      </c>
      <c r="H2005" s="70" t="s">
        <v>5079</v>
      </c>
      <c r="I2005" s="25">
        <v>45261</v>
      </c>
      <c r="J2005" s="71">
        <v>360</v>
      </c>
      <c r="K2005" s="70" t="s">
        <v>5082</v>
      </c>
      <c r="L2005" s="70" t="s">
        <v>26</v>
      </c>
      <c r="M2005" s="70" t="s">
        <v>9239</v>
      </c>
      <c r="N2005" s="70" t="s">
        <v>27</v>
      </c>
      <c r="O2005" s="7"/>
      <c r="P2005" s="72">
        <v>133849</v>
      </c>
      <c r="Q2005" s="72">
        <v>133849</v>
      </c>
      <c r="R2005" s="7" t="s">
        <v>16710</v>
      </c>
      <c r="S2005" s="7" t="s">
        <v>16710</v>
      </c>
      <c r="T2005" s="7" t="s">
        <v>16755</v>
      </c>
      <c r="U2005" s="7">
        <v>0</v>
      </c>
      <c r="V2005" s="7" t="s">
        <v>16751</v>
      </c>
      <c r="W2005" s="7">
        <v>2022</v>
      </c>
      <c r="X2005" s="7" t="s">
        <v>16755</v>
      </c>
      <c r="Y2005" s="24">
        <v>133849</v>
      </c>
      <c r="Z2005" s="24">
        <v>0</v>
      </c>
      <c r="AA2005" s="24"/>
      <c r="AB2005" s="24">
        <v>0</v>
      </c>
      <c r="AC2005" s="24">
        <v>133849</v>
      </c>
      <c r="AD2005" s="24">
        <v>0</v>
      </c>
      <c r="AE2005" s="24">
        <v>133849</v>
      </c>
      <c r="AF2005" s="24">
        <v>0</v>
      </c>
      <c r="AG2005" s="24">
        <v>133849</v>
      </c>
    </row>
    <row r="2006" spans="1:33" x14ac:dyDescent="0.35">
      <c r="A2006" s="70">
        <v>901158187</v>
      </c>
      <c r="B2006" s="70" t="s">
        <v>24</v>
      </c>
      <c r="C2006" s="70" t="s">
        <v>5083</v>
      </c>
      <c r="D2006" s="70" t="s">
        <v>14993</v>
      </c>
      <c r="E2006" s="70" t="s">
        <v>11276</v>
      </c>
      <c r="F2006" s="70" t="s">
        <v>16707</v>
      </c>
      <c r="G2006" s="70" t="s">
        <v>16757</v>
      </c>
      <c r="H2006" s="70" t="s">
        <v>5079</v>
      </c>
      <c r="I2006" s="25">
        <v>45261</v>
      </c>
      <c r="J2006" s="71">
        <v>360</v>
      </c>
      <c r="K2006" s="70" t="s">
        <v>5084</v>
      </c>
      <c r="L2006" s="70" t="s">
        <v>5085</v>
      </c>
      <c r="M2006" s="70" t="s">
        <v>9239</v>
      </c>
      <c r="N2006" s="70" t="s">
        <v>27</v>
      </c>
      <c r="O2006" s="7"/>
      <c r="P2006" s="72">
        <v>87702</v>
      </c>
      <c r="Q2006" s="72">
        <v>87702</v>
      </c>
      <c r="R2006" s="7" t="s">
        <v>16710</v>
      </c>
      <c r="S2006" s="7" t="s">
        <v>16710</v>
      </c>
      <c r="T2006" s="7" t="s">
        <v>16755</v>
      </c>
      <c r="U2006" s="7">
        <v>0</v>
      </c>
      <c r="V2006" s="7" t="s">
        <v>16751</v>
      </c>
      <c r="W2006" s="7">
        <v>2022</v>
      </c>
      <c r="X2006" s="7" t="s">
        <v>16755</v>
      </c>
      <c r="Y2006" s="24">
        <v>87702</v>
      </c>
      <c r="Z2006" s="24">
        <v>0</v>
      </c>
      <c r="AA2006" s="24"/>
      <c r="AB2006" s="24">
        <v>0</v>
      </c>
      <c r="AC2006" s="24">
        <v>87702</v>
      </c>
      <c r="AD2006" s="24">
        <v>0</v>
      </c>
      <c r="AE2006" s="24">
        <v>87702</v>
      </c>
      <c r="AF2006" s="24">
        <v>0</v>
      </c>
      <c r="AG2006" s="24">
        <v>87702</v>
      </c>
    </row>
    <row r="2007" spans="1:33" x14ac:dyDescent="0.35">
      <c r="A2007" s="70">
        <v>901158187</v>
      </c>
      <c r="B2007" s="70" t="s">
        <v>24</v>
      </c>
      <c r="C2007" s="70" t="s">
        <v>5086</v>
      </c>
      <c r="D2007" s="70" t="s">
        <v>14994</v>
      </c>
      <c r="E2007" s="70" t="s">
        <v>11277</v>
      </c>
      <c r="F2007" s="70" t="s">
        <v>16707</v>
      </c>
      <c r="G2007" s="70" t="s">
        <v>16757</v>
      </c>
      <c r="H2007" s="70" t="s">
        <v>5079</v>
      </c>
      <c r="I2007" s="25">
        <v>45261</v>
      </c>
      <c r="J2007" s="71">
        <v>360</v>
      </c>
      <c r="K2007" s="70" t="s">
        <v>5087</v>
      </c>
      <c r="L2007" s="70" t="s">
        <v>26</v>
      </c>
      <c r="M2007" s="70" t="s">
        <v>9239</v>
      </c>
      <c r="N2007" s="70" t="s">
        <v>27</v>
      </c>
      <c r="O2007" s="7"/>
      <c r="P2007" s="72">
        <v>87702</v>
      </c>
      <c r="Q2007" s="72">
        <v>87702</v>
      </c>
      <c r="R2007" s="7" t="s">
        <v>16710</v>
      </c>
      <c r="S2007" s="7" t="s">
        <v>16710</v>
      </c>
      <c r="T2007" s="7" t="s">
        <v>16755</v>
      </c>
      <c r="U2007" s="7">
        <v>0</v>
      </c>
      <c r="V2007" s="7" t="s">
        <v>16751</v>
      </c>
      <c r="W2007" s="7">
        <v>2022</v>
      </c>
      <c r="X2007" s="7" t="s">
        <v>16755</v>
      </c>
      <c r="Y2007" s="24">
        <v>87702</v>
      </c>
      <c r="Z2007" s="24">
        <v>0</v>
      </c>
      <c r="AA2007" s="24"/>
      <c r="AB2007" s="24">
        <v>0</v>
      </c>
      <c r="AC2007" s="24">
        <v>87702</v>
      </c>
      <c r="AD2007" s="24">
        <v>0</v>
      </c>
      <c r="AE2007" s="24">
        <v>87702</v>
      </c>
      <c r="AF2007" s="24">
        <v>0</v>
      </c>
      <c r="AG2007" s="24">
        <v>87702</v>
      </c>
    </row>
    <row r="2008" spans="1:33" x14ac:dyDescent="0.35">
      <c r="A2008" s="70">
        <v>901158187</v>
      </c>
      <c r="B2008" s="70" t="s">
        <v>24</v>
      </c>
      <c r="C2008" s="70" t="s">
        <v>5088</v>
      </c>
      <c r="D2008" s="70" t="s">
        <v>14995</v>
      </c>
      <c r="E2008" s="70" t="s">
        <v>11278</v>
      </c>
      <c r="F2008" s="70" t="s">
        <v>16707</v>
      </c>
      <c r="G2008" s="70" t="s">
        <v>16757</v>
      </c>
      <c r="H2008" s="70" t="s">
        <v>5079</v>
      </c>
      <c r="I2008" s="25">
        <v>45261</v>
      </c>
      <c r="J2008" s="71">
        <v>360</v>
      </c>
      <c r="K2008" s="70" t="s">
        <v>5089</v>
      </c>
      <c r="L2008" s="70" t="s">
        <v>5090</v>
      </c>
      <c r="M2008" s="70" t="s">
        <v>9239</v>
      </c>
      <c r="N2008" s="70" t="s">
        <v>27</v>
      </c>
      <c r="O2008" s="7"/>
      <c r="P2008" s="72">
        <v>87702</v>
      </c>
      <c r="Q2008" s="72">
        <v>87702</v>
      </c>
      <c r="R2008" s="7" t="s">
        <v>16710</v>
      </c>
      <c r="S2008" s="7" t="s">
        <v>16710</v>
      </c>
      <c r="T2008" s="7" t="s">
        <v>16755</v>
      </c>
      <c r="U2008" s="7">
        <v>0</v>
      </c>
      <c r="V2008" s="7" t="s">
        <v>16751</v>
      </c>
      <c r="W2008" s="7">
        <v>2022</v>
      </c>
      <c r="X2008" s="7" t="s">
        <v>16755</v>
      </c>
      <c r="Y2008" s="24">
        <v>87702</v>
      </c>
      <c r="Z2008" s="24">
        <v>0</v>
      </c>
      <c r="AA2008" s="24"/>
      <c r="AB2008" s="24">
        <v>0</v>
      </c>
      <c r="AC2008" s="24">
        <v>87702</v>
      </c>
      <c r="AD2008" s="24">
        <v>0</v>
      </c>
      <c r="AE2008" s="24">
        <v>87702</v>
      </c>
      <c r="AF2008" s="24">
        <v>0</v>
      </c>
      <c r="AG2008" s="24">
        <v>87702</v>
      </c>
    </row>
    <row r="2009" spans="1:33" x14ac:dyDescent="0.35">
      <c r="A2009" s="70">
        <v>901158187</v>
      </c>
      <c r="B2009" s="70" t="s">
        <v>24</v>
      </c>
      <c r="C2009" s="70" t="s">
        <v>5091</v>
      </c>
      <c r="D2009" s="70" t="s">
        <v>14996</v>
      </c>
      <c r="E2009" s="70" t="s">
        <v>11279</v>
      </c>
      <c r="F2009" s="70" t="s">
        <v>16707</v>
      </c>
      <c r="G2009" s="70" t="s">
        <v>16757</v>
      </c>
      <c r="H2009" s="70" t="s">
        <v>5079</v>
      </c>
      <c r="I2009" s="25">
        <v>45261</v>
      </c>
      <c r="J2009" s="71">
        <v>360</v>
      </c>
      <c r="K2009" s="70" t="s">
        <v>5092</v>
      </c>
      <c r="L2009" s="70" t="s">
        <v>5093</v>
      </c>
      <c r="M2009" s="70" t="s">
        <v>9239</v>
      </c>
      <c r="N2009" s="70" t="s">
        <v>27</v>
      </c>
      <c r="O2009" s="7"/>
      <c r="P2009" s="72">
        <v>87702</v>
      </c>
      <c r="Q2009" s="72">
        <v>87702</v>
      </c>
      <c r="R2009" s="7" t="s">
        <v>16710</v>
      </c>
      <c r="S2009" s="7" t="s">
        <v>16710</v>
      </c>
      <c r="T2009" s="7" t="s">
        <v>16755</v>
      </c>
      <c r="U2009" s="7">
        <v>0</v>
      </c>
      <c r="V2009" s="7" t="s">
        <v>16751</v>
      </c>
      <c r="W2009" s="7">
        <v>2022</v>
      </c>
      <c r="X2009" s="7" t="s">
        <v>16755</v>
      </c>
      <c r="Y2009" s="24">
        <v>87702</v>
      </c>
      <c r="Z2009" s="24">
        <v>0</v>
      </c>
      <c r="AA2009" s="24"/>
      <c r="AB2009" s="24">
        <v>0</v>
      </c>
      <c r="AC2009" s="24">
        <v>87702</v>
      </c>
      <c r="AD2009" s="24">
        <v>0</v>
      </c>
      <c r="AE2009" s="24">
        <v>87702</v>
      </c>
      <c r="AF2009" s="24">
        <v>0</v>
      </c>
      <c r="AG2009" s="24">
        <v>87702</v>
      </c>
    </row>
    <row r="2010" spans="1:33" x14ac:dyDescent="0.35">
      <c r="A2010" s="70">
        <v>901158187</v>
      </c>
      <c r="B2010" s="70" t="s">
        <v>24</v>
      </c>
      <c r="C2010" s="70" t="s">
        <v>5094</v>
      </c>
      <c r="D2010" s="70" t="s">
        <v>14997</v>
      </c>
      <c r="E2010" s="70" t="s">
        <v>11280</v>
      </c>
      <c r="F2010" s="70" t="s">
        <v>16707</v>
      </c>
      <c r="G2010" s="70" t="s">
        <v>16757</v>
      </c>
      <c r="H2010" s="70" t="s">
        <v>5079</v>
      </c>
      <c r="I2010" s="25">
        <v>45261</v>
      </c>
      <c r="J2010" s="71">
        <v>360</v>
      </c>
      <c r="K2010" s="70" t="s">
        <v>5095</v>
      </c>
      <c r="L2010" s="70" t="s">
        <v>4767</v>
      </c>
      <c r="M2010" s="70" t="s">
        <v>9239</v>
      </c>
      <c r="N2010" s="70" t="s">
        <v>27</v>
      </c>
      <c r="O2010" s="7"/>
      <c r="P2010" s="72">
        <v>87702</v>
      </c>
      <c r="Q2010" s="72">
        <v>87702</v>
      </c>
      <c r="R2010" s="7" t="s">
        <v>16710</v>
      </c>
      <c r="S2010" s="7" t="s">
        <v>16710</v>
      </c>
      <c r="T2010" s="7" t="s">
        <v>16755</v>
      </c>
      <c r="U2010" s="7">
        <v>0</v>
      </c>
      <c r="V2010" s="7" t="s">
        <v>16751</v>
      </c>
      <c r="W2010" s="7">
        <v>2022</v>
      </c>
      <c r="X2010" s="7" t="s">
        <v>16755</v>
      </c>
      <c r="Y2010" s="24">
        <v>87702</v>
      </c>
      <c r="Z2010" s="24">
        <v>0</v>
      </c>
      <c r="AA2010" s="24"/>
      <c r="AB2010" s="24">
        <v>0</v>
      </c>
      <c r="AC2010" s="24">
        <v>87702</v>
      </c>
      <c r="AD2010" s="24">
        <v>0</v>
      </c>
      <c r="AE2010" s="24">
        <v>87702</v>
      </c>
      <c r="AF2010" s="24">
        <v>0</v>
      </c>
      <c r="AG2010" s="24">
        <v>87702</v>
      </c>
    </row>
    <row r="2011" spans="1:33" x14ac:dyDescent="0.35">
      <c r="A2011" s="70">
        <v>901158187</v>
      </c>
      <c r="B2011" s="70" t="s">
        <v>24</v>
      </c>
      <c r="C2011" s="70" t="s">
        <v>5096</v>
      </c>
      <c r="D2011" s="70" t="s">
        <v>14998</v>
      </c>
      <c r="E2011" s="70" t="s">
        <v>11281</v>
      </c>
      <c r="F2011" s="70" t="s">
        <v>16707</v>
      </c>
      <c r="G2011" s="70" t="s">
        <v>16757</v>
      </c>
      <c r="H2011" s="70" t="s">
        <v>5097</v>
      </c>
      <c r="I2011" s="25">
        <v>45261</v>
      </c>
      <c r="J2011" s="71">
        <v>360</v>
      </c>
      <c r="K2011" s="70" t="s">
        <v>5098</v>
      </c>
      <c r="L2011" s="70" t="s">
        <v>26</v>
      </c>
      <c r="M2011" s="70" t="s">
        <v>9239</v>
      </c>
      <c r="N2011" s="70" t="s">
        <v>27</v>
      </c>
      <c r="O2011" s="7"/>
      <c r="P2011" s="72">
        <v>32550</v>
      </c>
      <c r="Q2011" s="72">
        <v>32550</v>
      </c>
      <c r="R2011" s="7" t="s">
        <v>16710</v>
      </c>
      <c r="S2011" s="7" t="s">
        <v>16710</v>
      </c>
      <c r="T2011" s="7" t="s">
        <v>16755</v>
      </c>
      <c r="U2011" s="7">
        <v>0</v>
      </c>
      <c r="V2011" s="7" t="s">
        <v>16751</v>
      </c>
      <c r="W2011" s="7">
        <v>2022</v>
      </c>
      <c r="X2011" s="7" t="s">
        <v>16755</v>
      </c>
      <c r="Y2011" s="24">
        <v>32550</v>
      </c>
      <c r="Z2011" s="24">
        <v>0</v>
      </c>
      <c r="AA2011" s="24"/>
      <c r="AB2011" s="24">
        <v>35000</v>
      </c>
      <c r="AC2011" s="24">
        <v>32550</v>
      </c>
      <c r="AD2011" s="24">
        <v>0</v>
      </c>
      <c r="AE2011" s="24">
        <v>32550</v>
      </c>
      <c r="AF2011" s="24">
        <v>0</v>
      </c>
      <c r="AG2011" s="24">
        <v>32550</v>
      </c>
    </row>
    <row r="2012" spans="1:33" x14ac:dyDescent="0.35">
      <c r="A2012" s="70">
        <v>901158187</v>
      </c>
      <c r="B2012" s="70" t="s">
        <v>24</v>
      </c>
      <c r="C2012" s="70" t="s">
        <v>5099</v>
      </c>
      <c r="D2012" s="70" t="s">
        <v>14999</v>
      </c>
      <c r="E2012" s="70" t="s">
        <v>11282</v>
      </c>
      <c r="F2012" s="70" t="s">
        <v>16707</v>
      </c>
      <c r="G2012" s="70" t="s">
        <v>16757</v>
      </c>
      <c r="H2012" s="70" t="s">
        <v>5097</v>
      </c>
      <c r="I2012" s="25">
        <v>45261</v>
      </c>
      <c r="J2012" s="71">
        <v>360</v>
      </c>
      <c r="K2012" s="70" t="s">
        <v>5100</v>
      </c>
      <c r="L2012" s="70" t="s">
        <v>26</v>
      </c>
      <c r="M2012" s="70" t="s">
        <v>9239</v>
      </c>
      <c r="N2012" s="70" t="s">
        <v>27</v>
      </c>
      <c r="O2012" s="7"/>
      <c r="P2012" s="72">
        <v>87702</v>
      </c>
      <c r="Q2012" s="72">
        <v>87702</v>
      </c>
      <c r="R2012" s="7" t="s">
        <v>16710</v>
      </c>
      <c r="S2012" s="7" t="s">
        <v>16710</v>
      </c>
      <c r="T2012" s="7" t="s">
        <v>16755</v>
      </c>
      <c r="U2012" s="7">
        <v>0</v>
      </c>
      <c r="V2012" s="7" t="s">
        <v>16751</v>
      </c>
      <c r="W2012" s="7">
        <v>2022</v>
      </c>
      <c r="X2012" s="7" t="s">
        <v>16755</v>
      </c>
      <c r="Y2012" s="24">
        <v>87702</v>
      </c>
      <c r="Z2012" s="24">
        <v>0</v>
      </c>
      <c r="AA2012" s="24"/>
      <c r="AB2012" s="24">
        <v>0</v>
      </c>
      <c r="AC2012" s="24">
        <v>87702</v>
      </c>
      <c r="AD2012" s="24">
        <v>0</v>
      </c>
      <c r="AE2012" s="24">
        <v>87702</v>
      </c>
      <c r="AF2012" s="24">
        <v>0</v>
      </c>
      <c r="AG2012" s="24">
        <v>87702</v>
      </c>
    </row>
    <row r="2013" spans="1:33" x14ac:dyDescent="0.35">
      <c r="A2013" s="70">
        <v>901158187</v>
      </c>
      <c r="B2013" s="70" t="s">
        <v>24</v>
      </c>
      <c r="C2013" s="70" t="s">
        <v>5101</v>
      </c>
      <c r="D2013" s="70" t="s">
        <v>15000</v>
      </c>
      <c r="E2013" s="70" t="s">
        <v>11283</v>
      </c>
      <c r="F2013" s="70" t="s">
        <v>16707</v>
      </c>
      <c r="G2013" s="70" t="s">
        <v>16757</v>
      </c>
      <c r="H2013" s="70" t="s">
        <v>5102</v>
      </c>
      <c r="I2013" s="25">
        <v>45261</v>
      </c>
      <c r="J2013" s="71">
        <v>360</v>
      </c>
      <c r="K2013" s="70" t="s">
        <v>5103</v>
      </c>
      <c r="L2013" s="70" t="s">
        <v>5104</v>
      </c>
      <c r="M2013" s="70" t="s">
        <v>9239</v>
      </c>
      <c r="N2013" s="70" t="s">
        <v>27</v>
      </c>
      <c r="O2013" s="7"/>
      <c r="P2013" s="72">
        <v>87702</v>
      </c>
      <c r="Q2013" s="72">
        <v>87702</v>
      </c>
      <c r="R2013" s="7" t="s">
        <v>16710</v>
      </c>
      <c r="S2013" s="7" t="s">
        <v>16710</v>
      </c>
      <c r="T2013" s="7" t="s">
        <v>16755</v>
      </c>
      <c r="U2013" s="7">
        <v>0</v>
      </c>
      <c r="V2013" s="7" t="s">
        <v>16751</v>
      </c>
      <c r="W2013" s="7">
        <v>2022</v>
      </c>
      <c r="X2013" s="7" t="s">
        <v>16755</v>
      </c>
      <c r="Y2013" s="24">
        <v>87702</v>
      </c>
      <c r="Z2013" s="24">
        <v>0</v>
      </c>
      <c r="AA2013" s="24"/>
      <c r="AB2013" s="24">
        <v>0</v>
      </c>
      <c r="AC2013" s="24">
        <v>87702</v>
      </c>
      <c r="AD2013" s="24">
        <v>0</v>
      </c>
      <c r="AE2013" s="24">
        <v>87702</v>
      </c>
      <c r="AF2013" s="24">
        <v>0</v>
      </c>
      <c r="AG2013" s="24">
        <v>87702</v>
      </c>
    </row>
    <row r="2014" spans="1:33" x14ac:dyDescent="0.35">
      <c r="A2014" s="70">
        <v>901158187</v>
      </c>
      <c r="B2014" s="70" t="s">
        <v>24</v>
      </c>
      <c r="C2014" s="70" t="s">
        <v>5105</v>
      </c>
      <c r="D2014" s="70" t="s">
        <v>15001</v>
      </c>
      <c r="E2014" s="70" t="s">
        <v>11284</v>
      </c>
      <c r="F2014" s="70" t="s">
        <v>16707</v>
      </c>
      <c r="G2014" s="70" t="s">
        <v>16757</v>
      </c>
      <c r="H2014" s="70" t="s">
        <v>5102</v>
      </c>
      <c r="I2014" s="25">
        <v>45261</v>
      </c>
      <c r="J2014" s="71">
        <v>360</v>
      </c>
      <c r="K2014" s="70" t="s">
        <v>5106</v>
      </c>
      <c r="L2014" s="70" t="s">
        <v>5107</v>
      </c>
      <c r="M2014" s="70" t="s">
        <v>9239</v>
      </c>
      <c r="N2014" s="70" t="s">
        <v>27</v>
      </c>
      <c r="O2014" s="7"/>
      <c r="P2014" s="72">
        <v>87702</v>
      </c>
      <c r="Q2014" s="72">
        <v>87702</v>
      </c>
      <c r="R2014" s="7" t="s">
        <v>16710</v>
      </c>
      <c r="S2014" s="7" t="s">
        <v>16710</v>
      </c>
      <c r="T2014" s="7" t="s">
        <v>16755</v>
      </c>
      <c r="U2014" s="7">
        <v>0</v>
      </c>
      <c r="V2014" s="7" t="s">
        <v>16751</v>
      </c>
      <c r="W2014" s="7">
        <v>2022</v>
      </c>
      <c r="X2014" s="7" t="s">
        <v>16755</v>
      </c>
      <c r="Y2014" s="24">
        <v>87702</v>
      </c>
      <c r="Z2014" s="24">
        <v>0</v>
      </c>
      <c r="AA2014" s="24"/>
      <c r="AB2014" s="24">
        <v>0</v>
      </c>
      <c r="AC2014" s="24">
        <v>87702</v>
      </c>
      <c r="AD2014" s="24">
        <v>0</v>
      </c>
      <c r="AE2014" s="24">
        <v>87702</v>
      </c>
      <c r="AF2014" s="24">
        <v>0</v>
      </c>
      <c r="AG2014" s="24">
        <v>87702</v>
      </c>
    </row>
    <row r="2015" spans="1:33" x14ac:dyDescent="0.35">
      <c r="A2015" s="70">
        <v>901158187</v>
      </c>
      <c r="B2015" s="70" t="s">
        <v>24</v>
      </c>
      <c r="C2015" s="70" t="s">
        <v>5108</v>
      </c>
      <c r="D2015" s="70" t="s">
        <v>15002</v>
      </c>
      <c r="E2015" s="70" t="s">
        <v>11285</v>
      </c>
      <c r="F2015" s="70" t="s">
        <v>16707</v>
      </c>
      <c r="G2015" s="70" t="s">
        <v>16757</v>
      </c>
      <c r="H2015" s="70" t="s">
        <v>5102</v>
      </c>
      <c r="I2015" s="25">
        <v>45261</v>
      </c>
      <c r="J2015" s="71">
        <v>360</v>
      </c>
      <c r="K2015" s="70" t="s">
        <v>5109</v>
      </c>
      <c r="L2015" s="70" t="s">
        <v>5110</v>
      </c>
      <c r="M2015" s="70" t="s">
        <v>9239</v>
      </c>
      <c r="N2015" s="70" t="s">
        <v>27</v>
      </c>
      <c r="O2015" s="7"/>
      <c r="P2015" s="72">
        <v>87702</v>
      </c>
      <c r="Q2015" s="72">
        <v>87702</v>
      </c>
      <c r="R2015" s="7" t="s">
        <v>16710</v>
      </c>
      <c r="S2015" s="7" t="s">
        <v>16710</v>
      </c>
      <c r="T2015" s="7" t="s">
        <v>16755</v>
      </c>
      <c r="U2015" s="7">
        <v>0</v>
      </c>
      <c r="V2015" s="7" t="s">
        <v>16751</v>
      </c>
      <c r="W2015" s="7">
        <v>2022</v>
      </c>
      <c r="X2015" s="7" t="s">
        <v>16755</v>
      </c>
      <c r="Y2015" s="24">
        <v>87702</v>
      </c>
      <c r="Z2015" s="24">
        <v>0</v>
      </c>
      <c r="AA2015" s="24"/>
      <c r="AB2015" s="24">
        <v>0</v>
      </c>
      <c r="AC2015" s="24">
        <v>87702</v>
      </c>
      <c r="AD2015" s="24">
        <v>0</v>
      </c>
      <c r="AE2015" s="24">
        <v>87702</v>
      </c>
      <c r="AF2015" s="24">
        <v>0</v>
      </c>
      <c r="AG2015" s="24">
        <v>87702</v>
      </c>
    </row>
    <row r="2016" spans="1:33" x14ac:dyDescent="0.35">
      <c r="A2016" s="70">
        <v>901158187</v>
      </c>
      <c r="B2016" s="70" t="s">
        <v>24</v>
      </c>
      <c r="C2016" s="70" t="s">
        <v>5111</v>
      </c>
      <c r="D2016" s="70" t="s">
        <v>15003</v>
      </c>
      <c r="E2016" s="70" t="s">
        <v>11286</v>
      </c>
      <c r="F2016" s="70" t="s">
        <v>16707</v>
      </c>
      <c r="G2016" s="70" t="s">
        <v>16757</v>
      </c>
      <c r="H2016" s="70" t="s">
        <v>5102</v>
      </c>
      <c r="I2016" s="25">
        <v>45261</v>
      </c>
      <c r="J2016" s="71">
        <v>360</v>
      </c>
      <c r="K2016" s="70" t="s">
        <v>5112</v>
      </c>
      <c r="L2016" s="70" t="s">
        <v>4369</v>
      </c>
      <c r="M2016" s="70" t="s">
        <v>9239</v>
      </c>
      <c r="N2016" s="70" t="s">
        <v>27</v>
      </c>
      <c r="O2016" s="7"/>
      <c r="P2016" s="72">
        <v>133849</v>
      </c>
      <c r="Q2016" s="72">
        <v>133849</v>
      </c>
      <c r="R2016" s="7" t="s">
        <v>16710</v>
      </c>
      <c r="S2016" s="7" t="s">
        <v>16710</v>
      </c>
      <c r="T2016" s="7" t="s">
        <v>16755</v>
      </c>
      <c r="U2016" s="7">
        <v>0</v>
      </c>
      <c r="V2016" s="7" t="s">
        <v>16751</v>
      </c>
      <c r="W2016" s="7">
        <v>2022</v>
      </c>
      <c r="X2016" s="7" t="s">
        <v>16755</v>
      </c>
      <c r="Y2016" s="24">
        <v>133849</v>
      </c>
      <c r="Z2016" s="24">
        <v>0</v>
      </c>
      <c r="AA2016" s="24"/>
      <c r="AB2016" s="24">
        <v>0</v>
      </c>
      <c r="AC2016" s="24">
        <v>133849</v>
      </c>
      <c r="AD2016" s="24">
        <v>0</v>
      </c>
      <c r="AE2016" s="24">
        <v>133849</v>
      </c>
      <c r="AF2016" s="24">
        <v>0</v>
      </c>
      <c r="AG2016" s="24">
        <v>133849</v>
      </c>
    </row>
    <row r="2017" spans="1:33" x14ac:dyDescent="0.35">
      <c r="A2017" s="70">
        <v>901158187</v>
      </c>
      <c r="B2017" s="70" t="s">
        <v>24</v>
      </c>
      <c r="C2017" s="70" t="s">
        <v>5113</v>
      </c>
      <c r="D2017" s="70" t="s">
        <v>15004</v>
      </c>
      <c r="E2017" s="70" t="s">
        <v>11287</v>
      </c>
      <c r="F2017" s="70" t="s">
        <v>16707</v>
      </c>
      <c r="G2017" s="70" t="s">
        <v>16757</v>
      </c>
      <c r="H2017" s="70" t="s">
        <v>5102</v>
      </c>
      <c r="I2017" s="25">
        <v>45261</v>
      </c>
      <c r="J2017" s="71">
        <v>360</v>
      </c>
      <c r="K2017" s="70" t="s">
        <v>5114</v>
      </c>
      <c r="L2017" s="70" t="s">
        <v>5115</v>
      </c>
      <c r="M2017" s="70" t="s">
        <v>9239</v>
      </c>
      <c r="N2017" s="70" t="s">
        <v>27</v>
      </c>
      <c r="O2017" s="7"/>
      <c r="P2017" s="72">
        <v>133849</v>
      </c>
      <c r="Q2017" s="72">
        <v>133849</v>
      </c>
      <c r="R2017" s="7" t="s">
        <v>16710</v>
      </c>
      <c r="S2017" s="7" t="s">
        <v>16710</v>
      </c>
      <c r="T2017" s="7" t="s">
        <v>16755</v>
      </c>
      <c r="U2017" s="7">
        <v>0</v>
      </c>
      <c r="V2017" s="7" t="s">
        <v>16751</v>
      </c>
      <c r="W2017" s="7">
        <v>2022</v>
      </c>
      <c r="X2017" s="7" t="s">
        <v>16755</v>
      </c>
      <c r="Y2017" s="24">
        <v>133849</v>
      </c>
      <c r="Z2017" s="24">
        <v>0</v>
      </c>
      <c r="AA2017" s="24"/>
      <c r="AB2017" s="24">
        <v>0</v>
      </c>
      <c r="AC2017" s="24">
        <v>133849</v>
      </c>
      <c r="AD2017" s="24">
        <v>0</v>
      </c>
      <c r="AE2017" s="24">
        <v>133849</v>
      </c>
      <c r="AF2017" s="24">
        <v>0</v>
      </c>
      <c r="AG2017" s="24">
        <v>133849</v>
      </c>
    </row>
    <row r="2018" spans="1:33" x14ac:dyDescent="0.35">
      <c r="A2018" s="70">
        <v>901158187</v>
      </c>
      <c r="B2018" s="70" t="s">
        <v>24</v>
      </c>
      <c r="C2018" s="70" t="s">
        <v>5116</v>
      </c>
      <c r="D2018" s="70" t="s">
        <v>15005</v>
      </c>
      <c r="E2018" s="70" t="s">
        <v>11288</v>
      </c>
      <c r="F2018" s="70" t="s">
        <v>16707</v>
      </c>
      <c r="G2018" s="70" t="s">
        <v>16757</v>
      </c>
      <c r="H2018" s="70" t="s">
        <v>5102</v>
      </c>
      <c r="I2018" s="25">
        <v>45261</v>
      </c>
      <c r="J2018" s="71">
        <v>360</v>
      </c>
      <c r="K2018" s="70" t="s">
        <v>5117</v>
      </c>
      <c r="L2018" s="70" t="s">
        <v>2426</v>
      </c>
      <c r="M2018" s="70" t="s">
        <v>9239</v>
      </c>
      <c r="N2018" s="70" t="s">
        <v>27</v>
      </c>
      <c r="O2018" s="7"/>
      <c r="P2018" s="72">
        <v>87702</v>
      </c>
      <c r="Q2018" s="72">
        <v>87702</v>
      </c>
      <c r="R2018" s="7" t="s">
        <v>16710</v>
      </c>
      <c r="S2018" s="7" t="s">
        <v>16710</v>
      </c>
      <c r="T2018" s="7" t="s">
        <v>16755</v>
      </c>
      <c r="U2018" s="7">
        <v>0</v>
      </c>
      <c r="V2018" s="7" t="s">
        <v>16751</v>
      </c>
      <c r="W2018" s="7">
        <v>2022</v>
      </c>
      <c r="X2018" s="7" t="s">
        <v>16755</v>
      </c>
      <c r="Y2018" s="24">
        <v>87702</v>
      </c>
      <c r="Z2018" s="24">
        <v>0</v>
      </c>
      <c r="AA2018" s="24"/>
      <c r="AB2018" s="24">
        <v>0</v>
      </c>
      <c r="AC2018" s="24">
        <v>87702</v>
      </c>
      <c r="AD2018" s="24">
        <v>0</v>
      </c>
      <c r="AE2018" s="24">
        <v>87702</v>
      </c>
      <c r="AF2018" s="24">
        <v>0</v>
      </c>
      <c r="AG2018" s="24">
        <v>87702</v>
      </c>
    </row>
    <row r="2019" spans="1:33" x14ac:dyDescent="0.35">
      <c r="A2019" s="70">
        <v>901158187</v>
      </c>
      <c r="B2019" s="70" t="s">
        <v>24</v>
      </c>
      <c r="C2019" s="70" t="s">
        <v>5118</v>
      </c>
      <c r="D2019" s="70" t="s">
        <v>15006</v>
      </c>
      <c r="E2019" s="70" t="s">
        <v>11289</v>
      </c>
      <c r="F2019" s="70" t="s">
        <v>16707</v>
      </c>
      <c r="G2019" s="70" t="s">
        <v>16757</v>
      </c>
      <c r="H2019" s="70" t="s">
        <v>5119</v>
      </c>
      <c r="I2019" s="25">
        <v>45261</v>
      </c>
      <c r="J2019" s="71">
        <v>360</v>
      </c>
      <c r="K2019" s="70" t="s">
        <v>5120</v>
      </c>
      <c r="L2019" s="70" t="s">
        <v>26</v>
      </c>
      <c r="M2019" s="70" t="s">
        <v>9239</v>
      </c>
      <c r="N2019" s="70" t="s">
        <v>27</v>
      </c>
      <c r="O2019" s="7"/>
      <c r="P2019" s="72">
        <v>133849</v>
      </c>
      <c r="Q2019" s="72">
        <v>133849</v>
      </c>
      <c r="R2019" s="7" t="s">
        <v>16710</v>
      </c>
      <c r="S2019" s="7" t="s">
        <v>16710</v>
      </c>
      <c r="T2019" s="7" t="s">
        <v>16755</v>
      </c>
      <c r="U2019" s="7">
        <v>0</v>
      </c>
      <c r="V2019" s="7" t="s">
        <v>16751</v>
      </c>
      <c r="W2019" s="7">
        <v>2022</v>
      </c>
      <c r="X2019" s="7" t="s">
        <v>16755</v>
      </c>
      <c r="Y2019" s="24">
        <v>133849</v>
      </c>
      <c r="Z2019" s="24">
        <v>0</v>
      </c>
      <c r="AA2019" s="24"/>
      <c r="AB2019" s="24">
        <v>0</v>
      </c>
      <c r="AC2019" s="24">
        <v>133849</v>
      </c>
      <c r="AD2019" s="24">
        <v>0</v>
      </c>
      <c r="AE2019" s="24">
        <v>133849</v>
      </c>
      <c r="AF2019" s="24">
        <v>0</v>
      </c>
      <c r="AG2019" s="24">
        <v>133849</v>
      </c>
    </row>
    <row r="2020" spans="1:33" x14ac:dyDescent="0.35">
      <c r="A2020" s="70">
        <v>901158187</v>
      </c>
      <c r="B2020" s="70" t="s">
        <v>24</v>
      </c>
      <c r="C2020" s="70" t="s">
        <v>5121</v>
      </c>
      <c r="D2020" s="70" t="s">
        <v>15007</v>
      </c>
      <c r="E2020" s="70" t="s">
        <v>11290</v>
      </c>
      <c r="F2020" s="70" t="s">
        <v>16707</v>
      </c>
      <c r="G2020" s="70" t="s">
        <v>16757</v>
      </c>
      <c r="H2020" s="70" t="s">
        <v>5119</v>
      </c>
      <c r="I2020" s="25">
        <v>45261</v>
      </c>
      <c r="J2020" s="71">
        <v>360</v>
      </c>
      <c r="K2020" s="70" t="s">
        <v>5122</v>
      </c>
      <c r="L2020" s="70" t="s">
        <v>5123</v>
      </c>
      <c r="M2020" s="70" t="s">
        <v>9239</v>
      </c>
      <c r="N2020" s="70" t="s">
        <v>27</v>
      </c>
      <c r="O2020" s="7"/>
      <c r="P2020" s="72">
        <v>87702</v>
      </c>
      <c r="Q2020" s="72">
        <v>87702</v>
      </c>
      <c r="R2020" s="7" t="s">
        <v>16710</v>
      </c>
      <c r="S2020" s="7" t="s">
        <v>16710</v>
      </c>
      <c r="T2020" s="7" t="s">
        <v>16755</v>
      </c>
      <c r="U2020" s="7">
        <v>0</v>
      </c>
      <c r="V2020" s="7" t="s">
        <v>16751</v>
      </c>
      <c r="W2020" s="7">
        <v>2022</v>
      </c>
      <c r="X2020" s="7" t="s">
        <v>16755</v>
      </c>
      <c r="Y2020" s="24">
        <v>87702</v>
      </c>
      <c r="Z2020" s="24">
        <v>0</v>
      </c>
      <c r="AA2020" s="24"/>
      <c r="AB2020" s="24">
        <v>0</v>
      </c>
      <c r="AC2020" s="24">
        <v>87702</v>
      </c>
      <c r="AD2020" s="24">
        <v>0</v>
      </c>
      <c r="AE2020" s="24">
        <v>87702</v>
      </c>
      <c r="AF2020" s="24">
        <v>0</v>
      </c>
      <c r="AG2020" s="24">
        <v>87702</v>
      </c>
    </row>
    <row r="2021" spans="1:33" x14ac:dyDescent="0.35">
      <c r="A2021" s="70">
        <v>901158187</v>
      </c>
      <c r="B2021" s="70" t="s">
        <v>24</v>
      </c>
      <c r="C2021" s="70" t="s">
        <v>5124</v>
      </c>
      <c r="D2021" s="70" t="s">
        <v>15008</v>
      </c>
      <c r="E2021" s="70" t="s">
        <v>11291</v>
      </c>
      <c r="F2021" s="70" t="s">
        <v>16707</v>
      </c>
      <c r="G2021" s="70" t="s">
        <v>16757</v>
      </c>
      <c r="H2021" s="70" t="s">
        <v>5125</v>
      </c>
      <c r="I2021" s="25">
        <v>45261</v>
      </c>
      <c r="J2021" s="71">
        <v>360</v>
      </c>
      <c r="K2021" s="70" t="s">
        <v>5126</v>
      </c>
      <c r="L2021" s="70" t="s">
        <v>5127</v>
      </c>
      <c r="M2021" s="70" t="s">
        <v>9239</v>
      </c>
      <c r="N2021" s="70" t="s">
        <v>27</v>
      </c>
      <c r="O2021" s="7"/>
      <c r="P2021" s="72">
        <v>87702</v>
      </c>
      <c r="Q2021" s="72">
        <v>87702</v>
      </c>
      <c r="R2021" s="7" t="s">
        <v>16710</v>
      </c>
      <c r="S2021" s="7" t="s">
        <v>16710</v>
      </c>
      <c r="T2021" s="7" t="s">
        <v>16755</v>
      </c>
      <c r="U2021" s="7">
        <v>0</v>
      </c>
      <c r="V2021" s="7" t="s">
        <v>16751</v>
      </c>
      <c r="W2021" s="7">
        <v>2022</v>
      </c>
      <c r="X2021" s="7" t="s">
        <v>16755</v>
      </c>
      <c r="Y2021" s="24">
        <v>87702</v>
      </c>
      <c r="Z2021" s="24">
        <v>0</v>
      </c>
      <c r="AA2021" s="24"/>
      <c r="AB2021" s="24">
        <v>0</v>
      </c>
      <c r="AC2021" s="24">
        <v>87702</v>
      </c>
      <c r="AD2021" s="24">
        <v>0</v>
      </c>
      <c r="AE2021" s="24">
        <v>87702</v>
      </c>
      <c r="AF2021" s="24">
        <v>0</v>
      </c>
      <c r="AG2021" s="24">
        <v>87702</v>
      </c>
    </row>
    <row r="2022" spans="1:33" x14ac:dyDescent="0.35">
      <c r="A2022" s="70">
        <v>901158187</v>
      </c>
      <c r="B2022" s="70" t="s">
        <v>24</v>
      </c>
      <c r="C2022" s="70" t="s">
        <v>5128</v>
      </c>
      <c r="D2022" s="70" t="s">
        <v>15009</v>
      </c>
      <c r="E2022" s="70" t="s">
        <v>11292</v>
      </c>
      <c r="F2022" s="70" t="s">
        <v>16707</v>
      </c>
      <c r="G2022" s="70" t="s">
        <v>16757</v>
      </c>
      <c r="H2022" s="70" t="s">
        <v>5125</v>
      </c>
      <c r="I2022" s="25">
        <v>45261</v>
      </c>
      <c r="J2022" s="71">
        <v>360</v>
      </c>
      <c r="K2022" s="70" t="s">
        <v>5129</v>
      </c>
      <c r="L2022" s="70" t="s">
        <v>5130</v>
      </c>
      <c r="M2022" s="70" t="s">
        <v>9239</v>
      </c>
      <c r="N2022" s="70" t="s">
        <v>27</v>
      </c>
      <c r="O2022" s="7"/>
      <c r="P2022" s="72">
        <v>87702</v>
      </c>
      <c r="Q2022" s="72">
        <v>87702</v>
      </c>
      <c r="R2022" s="7" t="s">
        <v>16710</v>
      </c>
      <c r="S2022" s="7" t="s">
        <v>16710</v>
      </c>
      <c r="T2022" s="7" t="s">
        <v>16755</v>
      </c>
      <c r="U2022" s="7">
        <v>0</v>
      </c>
      <c r="V2022" s="7" t="s">
        <v>16751</v>
      </c>
      <c r="W2022" s="7">
        <v>2022</v>
      </c>
      <c r="X2022" s="7" t="s">
        <v>16755</v>
      </c>
      <c r="Y2022" s="24">
        <v>87702</v>
      </c>
      <c r="Z2022" s="24">
        <v>0</v>
      </c>
      <c r="AA2022" s="24"/>
      <c r="AB2022" s="24">
        <v>0</v>
      </c>
      <c r="AC2022" s="24">
        <v>87702</v>
      </c>
      <c r="AD2022" s="24">
        <v>0</v>
      </c>
      <c r="AE2022" s="24">
        <v>87702</v>
      </c>
      <c r="AF2022" s="24">
        <v>0</v>
      </c>
      <c r="AG2022" s="24">
        <v>87702</v>
      </c>
    </row>
    <row r="2023" spans="1:33" x14ac:dyDescent="0.35">
      <c r="A2023" s="70">
        <v>901158187</v>
      </c>
      <c r="B2023" s="70" t="s">
        <v>24</v>
      </c>
      <c r="C2023" s="70" t="s">
        <v>5131</v>
      </c>
      <c r="D2023" s="70" t="s">
        <v>15010</v>
      </c>
      <c r="E2023" s="70" t="s">
        <v>11293</v>
      </c>
      <c r="F2023" s="70" t="s">
        <v>16707</v>
      </c>
      <c r="G2023" s="70" t="s">
        <v>16757</v>
      </c>
      <c r="H2023" s="70" t="s">
        <v>5125</v>
      </c>
      <c r="I2023" s="25">
        <v>45261</v>
      </c>
      <c r="J2023" s="71">
        <v>360</v>
      </c>
      <c r="K2023" s="70" t="s">
        <v>5132</v>
      </c>
      <c r="L2023" s="70" t="s">
        <v>5133</v>
      </c>
      <c r="M2023" s="70" t="s">
        <v>9239</v>
      </c>
      <c r="N2023" s="70" t="s">
        <v>27</v>
      </c>
      <c r="O2023" s="7"/>
      <c r="P2023" s="72">
        <v>87702</v>
      </c>
      <c r="Q2023" s="72">
        <v>87702</v>
      </c>
      <c r="R2023" s="7" t="s">
        <v>16710</v>
      </c>
      <c r="S2023" s="7" t="s">
        <v>16710</v>
      </c>
      <c r="T2023" s="7" t="s">
        <v>16755</v>
      </c>
      <c r="U2023" s="7">
        <v>0</v>
      </c>
      <c r="V2023" s="7" t="s">
        <v>16751</v>
      </c>
      <c r="W2023" s="7">
        <v>2022</v>
      </c>
      <c r="X2023" s="7" t="s">
        <v>16755</v>
      </c>
      <c r="Y2023" s="24">
        <v>87702</v>
      </c>
      <c r="Z2023" s="24">
        <v>0</v>
      </c>
      <c r="AA2023" s="24"/>
      <c r="AB2023" s="24">
        <v>0</v>
      </c>
      <c r="AC2023" s="24">
        <v>87702</v>
      </c>
      <c r="AD2023" s="24">
        <v>0</v>
      </c>
      <c r="AE2023" s="24">
        <v>87702</v>
      </c>
      <c r="AF2023" s="24">
        <v>0</v>
      </c>
      <c r="AG2023" s="24">
        <v>87702</v>
      </c>
    </row>
    <row r="2024" spans="1:33" x14ac:dyDescent="0.35">
      <c r="A2024" s="70">
        <v>901158187</v>
      </c>
      <c r="B2024" s="70" t="s">
        <v>24</v>
      </c>
      <c r="C2024" s="70" t="s">
        <v>5134</v>
      </c>
      <c r="D2024" s="70" t="s">
        <v>15011</v>
      </c>
      <c r="E2024" s="70" t="s">
        <v>11294</v>
      </c>
      <c r="F2024" s="70" t="s">
        <v>16707</v>
      </c>
      <c r="G2024" s="70" t="s">
        <v>16757</v>
      </c>
      <c r="H2024" s="70" t="s">
        <v>5125</v>
      </c>
      <c r="I2024" s="25">
        <v>45261</v>
      </c>
      <c r="J2024" s="71">
        <v>360</v>
      </c>
      <c r="K2024" s="70" t="s">
        <v>5135</v>
      </c>
      <c r="L2024" s="70" t="s">
        <v>26</v>
      </c>
      <c r="M2024" s="70" t="s">
        <v>9239</v>
      </c>
      <c r="N2024" s="70" t="s">
        <v>27</v>
      </c>
      <c r="O2024" s="7"/>
      <c r="P2024" s="72">
        <v>87702</v>
      </c>
      <c r="Q2024" s="72">
        <v>87702</v>
      </c>
      <c r="R2024" s="7" t="s">
        <v>16710</v>
      </c>
      <c r="S2024" s="7" t="s">
        <v>16710</v>
      </c>
      <c r="T2024" s="7" t="s">
        <v>16755</v>
      </c>
      <c r="U2024" s="7">
        <v>0</v>
      </c>
      <c r="V2024" s="7" t="s">
        <v>16751</v>
      </c>
      <c r="W2024" s="7">
        <v>2022</v>
      </c>
      <c r="X2024" s="7" t="s">
        <v>16755</v>
      </c>
      <c r="Y2024" s="24">
        <v>87702</v>
      </c>
      <c r="Z2024" s="24">
        <v>0</v>
      </c>
      <c r="AA2024" s="24"/>
      <c r="AB2024" s="24">
        <v>0</v>
      </c>
      <c r="AC2024" s="24">
        <v>87702</v>
      </c>
      <c r="AD2024" s="24">
        <v>0</v>
      </c>
      <c r="AE2024" s="24">
        <v>87702</v>
      </c>
      <c r="AF2024" s="24">
        <v>0</v>
      </c>
      <c r="AG2024" s="24">
        <v>87702</v>
      </c>
    </row>
    <row r="2025" spans="1:33" x14ac:dyDescent="0.35">
      <c r="A2025" s="70">
        <v>901158187</v>
      </c>
      <c r="B2025" s="70" t="s">
        <v>24</v>
      </c>
      <c r="C2025" s="70" t="s">
        <v>5136</v>
      </c>
      <c r="D2025" s="70" t="s">
        <v>15012</v>
      </c>
      <c r="E2025" s="70" t="s">
        <v>11295</v>
      </c>
      <c r="F2025" s="70" t="s">
        <v>16707</v>
      </c>
      <c r="G2025" s="70" t="s">
        <v>16757</v>
      </c>
      <c r="H2025" s="70" t="s">
        <v>5125</v>
      </c>
      <c r="I2025" s="25">
        <v>45261</v>
      </c>
      <c r="J2025" s="71">
        <v>360</v>
      </c>
      <c r="K2025" s="70" t="s">
        <v>5137</v>
      </c>
      <c r="L2025" s="70" t="s">
        <v>26</v>
      </c>
      <c r="M2025" s="70" t="s">
        <v>9239</v>
      </c>
      <c r="N2025" s="70" t="s">
        <v>27</v>
      </c>
      <c r="O2025" s="7"/>
      <c r="P2025" s="72">
        <v>87702</v>
      </c>
      <c r="Q2025" s="72">
        <v>87702</v>
      </c>
      <c r="R2025" s="7" t="s">
        <v>16710</v>
      </c>
      <c r="S2025" s="7" t="s">
        <v>16710</v>
      </c>
      <c r="T2025" s="7" t="s">
        <v>16755</v>
      </c>
      <c r="U2025" s="7">
        <v>0</v>
      </c>
      <c r="V2025" s="7" t="s">
        <v>16751</v>
      </c>
      <c r="W2025" s="7">
        <v>2022</v>
      </c>
      <c r="X2025" s="7" t="s">
        <v>16755</v>
      </c>
      <c r="Y2025" s="24">
        <v>87702</v>
      </c>
      <c r="Z2025" s="24">
        <v>0</v>
      </c>
      <c r="AA2025" s="24"/>
      <c r="AB2025" s="24">
        <v>0</v>
      </c>
      <c r="AC2025" s="24">
        <v>87702</v>
      </c>
      <c r="AD2025" s="24">
        <v>0</v>
      </c>
      <c r="AE2025" s="24">
        <v>87702</v>
      </c>
      <c r="AF2025" s="24">
        <v>0</v>
      </c>
      <c r="AG2025" s="24">
        <v>87702</v>
      </c>
    </row>
    <row r="2026" spans="1:33" x14ac:dyDescent="0.35">
      <c r="A2026" s="70">
        <v>901158187</v>
      </c>
      <c r="B2026" s="70" t="s">
        <v>24</v>
      </c>
      <c r="C2026" s="70" t="s">
        <v>5138</v>
      </c>
      <c r="D2026" s="70" t="s">
        <v>15013</v>
      </c>
      <c r="E2026" s="70" t="s">
        <v>11296</v>
      </c>
      <c r="F2026" s="70" t="s">
        <v>16707</v>
      </c>
      <c r="G2026" s="70" t="s">
        <v>16757</v>
      </c>
      <c r="H2026" s="70" t="s">
        <v>5139</v>
      </c>
      <c r="I2026" s="25">
        <v>45261</v>
      </c>
      <c r="J2026" s="71">
        <v>360</v>
      </c>
      <c r="K2026" s="70" t="s">
        <v>5140</v>
      </c>
      <c r="L2026" s="70" t="s">
        <v>26</v>
      </c>
      <c r="M2026" s="70" t="s">
        <v>9239</v>
      </c>
      <c r="N2026" s="70" t="s">
        <v>27</v>
      </c>
      <c r="O2026" s="7"/>
      <c r="P2026" s="72">
        <v>87702</v>
      </c>
      <c r="Q2026" s="72">
        <v>87702</v>
      </c>
      <c r="R2026" s="7" t="s">
        <v>16710</v>
      </c>
      <c r="S2026" s="7" t="s">
        <v>16710</v>
      </c>
      <c r="T2026" s="7" t="s">
        <v>16755</v>
      </c>
      <c r="U2026" s="7">
        <v>0</v>
      </c>
      <c r="V2026" s="7" t="s">
        <v>16751</v>
      </c>
      <c r="W2026" s="7">
        <v>2022</v>
      </c>
      <c r="X2026" s="7" t="s">
        <v>16755</v>
      </c>
      <c r="Y2026" s="24">
        <v>87702</v>
      </c>
      <c r="Z2026" s="24">
        <v>0</v>
      </c>
      <c r="AA2026" s="24"/>
      <c r="AB2026" s="24">
        <v>0</v>
      </c>
      <c r="AC2026" s="24">
        <v>87702</v>
      </c>
      <c r="AD2026" s="24">
        <v>0</v>
      </c>
      <c r="AE2026" s="24">
        <v>87702</v>
      </c>
      <c r="AF2026" s="24">
        <v>0</v>
      </c>
      <c r="AG2026" s="24">
        <v>87702</v>
      </c>
    </row>
    <row r="2027" spans="1:33" x14ac:dyDescent="0.35">
      <c r="A2027" s="70">
        <v>901158187</v>
      </c>
      <c r="B2027" s="70" t="s">
        <v>24</v>
      </c>
      <c r="C2027" s="70" t="s">
        <v>5141</v>
      </c>
      <c r="D2027" s="70" t="s">
        <v>15014</v>
      </c>
      <c r="E2027" s="70" t="s">
        <v>11297</v>
      </c>
      <c r="F2027" s="70" t="s">
        <v>16707</v>
      </c>
      <c r="G2027" s="70" t="s">
        <v>16757</v>
      </c>
      <c r="H2027" s="70" t="s">
        <v>5139</v>
      </c>
      <c r="I2027" s="25">
        <v>45261</v>
      </c>
      <c r="J2027" s="71">
        <v>360</v>
      </c>
      <c r="K2027" s="70" t="s">
        <v>5142</v>
      </c>
      <c r="L2027" s="70" t="s">
        <v>26</v>
      </c>
      <c r="M2027" s="70" t="s">
        <v>9239</v>
      </c>
      <c r="N2027" s="70" t="s">
        <v>27</v>
      </c>
      <c r="O2027" s="7"/>
      <c r="P2027" s="72">
        <v>87702</v>
      </c>
      <c r="Q2027" s="72">
        <v>87702</v>
      </c>
      <c r="R2027" s="7" t="s">
        <v>16710</v>
      </c>
      <c r="S2027" s="7" t="s">
        <v>16710</v>
      </c>
      <c r="T2027" s="7" t="s">
        <v>16755</v>
      </c>
      <c r="U2027" s="7">
        <v>0</v>
      </c>
      <c r="V2027" s="7" t="s">
        <v>16751</v>
      </c>
      <c r="W2027" s="7">
        <v>2022</v>
      </c>
      <c r="X2027" s="7" t="s">
        <v>16755</v>
      </c>
      <c r="Y2027" s="24">
        <v>87702</v>
      </c>
      <c r="Z2027" s="24">
        <v>0</v>
      </c>
      <c r="AA2027" s="24"/>
      <c r="AB2027" s="24">
        <v>0</v>
      </c>
      <c r="AC2027" s="24">
        <v>87702</v>
      </c>
      <c r="AD2027" s="24">
        <v>0</v>
      </c>
      <c r="AE2027" s="24">
        <v>87702</v>
      </c>
      <c r="AF2027" s="24">
        <v>0</v>
      </c>
      <c r="AG2027" s="24">
        <v>87702</v>
      </c>
    </row>
    <row r="2028" spans="1:33" x14ac:dyDescent="0.35">
      <c r="A2028" s="70">
        <v>901158187</v>
      </c>
      <c r="B2028" s="70" t="s">
        <v>24</v>
      </c>
      <c r="C2028" s="70" t="s">
        <v>5143</v>
      </c>
      <c r="D2028" s="70" t="s">
        <v>15015</v>
      </c>
      <c r="E2028" s="70" t="s">
        <v>11298</v>
      </c>
      <c r="F2028" s="70" t="s">
        <v>16707</v>
      </c>
      <c r="G2028" s="70" t="s">
        <v>16757</v>
      </c>
      <c r="H2028" s="70" t="s">
        <v>5139</v>
      </c>
      <c r="I2028" s="25">
        <v>45261</v>
      </c>
      <c r="J2028" s="71">
        <v>360</v>
      </c>
      <c r="K2028" s="70" t="s">
        <v>5144</v>
      </c>
      <c r="L2028" s="70" t="s">
        <v>5145</v>
      </c>
      <c r="M2028" s="70" t="s">
        <v>9239</v>
      </c>
      <c r="N2028" s="70" t="s">
        <v>27</v>
      </c>
      <c r="O2028" s="7"/>
      <c r="P2028" s="72">
        <v>87702</v>
      </c>
      <c r="Q2028" s="72">
        <v>87702</v>
      </c>
      <c r="R2028" s="7" t="s">
        <v>16710</v>
      </c>
      <c r="S2028" s="7" t="s">
        <v>16710</v>
      </c>
      <c r="T2028" s="7" t="s">
        <v>16755</v>
      </c>
      <c r="U2028" s="7">
        <v>0</v>
      </c>
      <c r="V2028" s="7" t="s">
        <v>16751</v>
      </c>
      <c r="W2028" s="7">
        <v>2022</v>
      </c>
      <c r="X2028" s="7" t="s">
        <v>16755</v>
      </c>
      <c r="Y2028" s="24">
        <v>87702</v>
      </c>
      <c r="Z2028" s="24">
        <v>0</v>
      </c>
      <c r="AA2028" s="24"/>
      <c r="AB2028" s="24">
        <v>0</v>
      </c>
      <c r="AC2028" s="24">
        <v>87702</v>
      </c>
      <c r="AD2028" s="24">
        <v>0</v>
      </c>
      <c r="AE2028" s="24">
        <v>87702</v>
      </c>
      <c r="AF2028" s="24">
        <v>0</v>
      </c>
      <c r="AG2028" s="24">
        <v>87702</v>
      </c>
    </row>
    <row r="2029" spans="1:33" x14ac:dyDescent="0.35">
      <c r="A2029" s="70">
        <v>901158187</v>
      </c>
      <c r="B2029" s="70" t="s">
        <v>24</v>
      </c>
      <c r="C2029" s="70" t="s">
        <v>5146</v>
      </c>
      <c r="D2029" s="70" t="s">
        <v>15016</v>
      </c>
      <c r="E2029" s="70" t="s">
        <v>11299</v>
      </c>
      <c r="F2029" s="70" t="s">
        <v>16707</v>
      </c>
      <c r="G2029" s="70" t="s">
        <v>16757</v>
      </c>
      <c r="H2029" s="70" t="s">
        <v>5147</v>
      </c>
      <c r="I2029" s="25">
        <v>45261</v>
      </c>
      <c r="J2029" s="71">
        <v>360</v>
      </c>
      <c r="K2029" s="70" t="s">
        <v>5148</v>
      </c>
      <c r="L2029" s="70" t="s">
        <v>5149</v>
      </c>
      <c r="M2029" s="70" t="s">
        <v>9239</v>
      </c>
      <c r="N2029" s="70" t="s">
        <v>27</v>
      </c>
      <c r="O2029" s="7"/>
      <c r="P2029" s="72">
        <v>87702</v>
      </c>
      <c r="Q2029" s="72">
        <v>87702</v>
      </c>
      <c r="R2029" s="7" t="s">
        <v>16710</v>
      </c>
      <c r="S2029" s="7" t="s">
        <v>16710</v>
      </c>
      <c r="T2029" s="7" t="s">
        <v>16755</v>
      </c>
      <c r="U2029" s="7">
        <v>0</v>
      </c>
      <c r="V2029" s="7" t="s">
        <v>16751</v>
      </c>
      <c r="W2029" s="7">
        <v>2022</v>
      </c>
      <c r="X2029" s="7" t="s">
        <v>16755</v>
      </c>
      <c r="Y2029" s="24">
        <v>87702</v>
      </c>
      <c r="Z2029" s="24">
        <v>0</v>
      </c>
      <c r="AA2029" s="24"/>
      <c r="AB2029" s="24">
        <v>0</v>
      </c>
      <c r="AC2029" s="24">
        <v>87702</v>
      </c>
      <c r="AD2029" s="24">
        <v>0</v>
      </c>
      <c r="AE2029" s="24">
        <v>87702</v>
      </c>
      <c r="AF2029" s="24">
        <v>0</v>
      </c>
      <c r="AG2029" s="24">
        <v>87702</v>
      </c>
    </row>
    <row r="2030" spans="1:33" x14ac:dyDescent="0.35">
      <c r="A2030" s="70">
        <v>901158187</v>
      </c>
      <c r="B2030" s="70" t="s">
        <v>24</v>
      </c>
      <c r="C2030" s="70" t="s">
        <v>5150</v>
      </c>
      <c r="D2030" s="70" t="s">
        <v>15017</v>
      </c>
      <c r="E2030" s="70" t="s">
        <v>11300</v>
      </c>
      <c r="F2030" s="70" t="s">
        <v>16707</v>
      </c>
      <c r="G2030" s="70" t="s">
        <v>16757</v>
      </c>
      <c r="H2030" s="70" t="s">
        <v>5147</v>
      </c>
      <c r="I2030" s="25">
        <v>45261</v>
      </c>
      <c r="J2030" s="71">
        <v>360</v>
      </c>
      <c r="K2030" s="70" t="s">
        <v>5151</v>
      </c>
      <c r="L2030" s="70" t="s">
        <v>26</v>
      </c>
      <c r="M2030" s="70" t="s">
        <v>9239</v>
      </c>
      <c r="N2030" s="70" t="s">
        <v>27</v>
      </c>
      <c r="O2030" s="7"/>
      <c r="P2030" s="72">
        <v>133849</v>
      </c>
      <c r="Q2030" s="72">
        <v>133849</v>
      </c>
      <c r="R2030" s="7" t="s">
        <v>16710</v>
      </c>
      <c r="S2030" s="7" t="s">
        <v>16710</v>
      </c>
      <c r="T2030" s="7" t="s">
        <v>16755</v>
      </c>
      <c r="U2030" s="7">
        <v>0</v>
      </c>
      <c r="V2030" s="7" t="s">
        <v>16751</v>
      </c>
      <c r="W2030" s="7">
        <v>2022</v>
      </c>
      <c r="X2030" s="7" t="s">
        <v>16755</v>
      </c>
      <c r="Y2030" s="24">
        <v>133849</v>
      </c>
      <c r="Z2030" s="24">
        <v>0</v>
      </c>
      <c r="AA2030" s="24"/>
      <c r="AB2030" s="24">
        <v>0</v>
      </c>
      <c r="AC2030" s="24">
        <v>133849</v>
      </c>
      <c r="AD2030" s="24">
        <v>0</v>
      </c>
      <c r="AE2030" s="24">
        <v>133849</v>
      </c>
      <c r="AF2030" s="24">
        <v>0</v>
      </c>
      <c r="AG2030" s="24">
        <v>133849</v>
      </c>
    </row>
    <row r="2031" spans="1:33" x14ac:dyDescent="0.35">
      <c r="A2031" s="70">
        <v>901158187</v>
      </c>
      <c r="B2031" s="70" t="s">
        <v>24</v>
      </c>
      <c r="C2031" s="70" t="s">
        <v>5152</v>
      </c>
      <c r="D2031" s="70" t="s">
        <v>15018</v>
      </c>
      <c r="E2031" s="70" t="s">
        <v>11301</v>
      </c>
      <c r="F2031" s="70" t="s">
        <v>16707</v>
      </c>
      <c r="G2031" s="70" t="s">
        <v>16757</v>
      </c>
      <c r="H2031" s="70" t="s">
        <v>5147</v>
      </c>
      <c r="I2031" s="25">
        <v>45261</v>
      </c>
      <c r="J2031" s="71">
        <v>360</v>
      </c>
      <c r="K2031" s="70" t="s">
        <v>5153</v>
      </c>
      <c r="L2031" s="70" t="s">
        <v>26</v>
      </c>
      <c r="M2031" s="70" t="s">
        <v>9239</v>
      </c>
      <c r="N2031" s="70" t="s">
        <v>27</v>
      </c>
      <c r="O2031" s="7"/>
      <c r="P2031" s="72">
        <v>87702</v>
      </c>
      <c r="Q2031" s="72">
        <v>87702</v>
      </c>
      <c r="R2031" s="7" t="s">
        <v>16710</v>
      </c>
      <c r="S2031" s="7" t="s">
        <v>16710</v>
      </c>
      <c r="T2031" s="7" t="s">
        <v>16755</v>
      </c>
      <c r="U2031" s="7">
        <v>0</v>
      </c>
      <c r="V2031" s="7" t="s">
        <v>16751</v>
      </c>
      <c r="W2031" s="7">
        <v>2022</v>
      </c>
      <c r="X2031" s="7" t="s">
        <v>16755</v>
      </c>
      <c r="Y2031" s="24">
        <v>87702</v>
      </c>
      <c r="Z2031" s="24">
        <v>0</v>
      </c>
      <c r="AA2031" s="24"/>
      <c r="AB2031" s="24">
        <v>0</v>
      </c>
      <c r="AC2031" s="24">
        <v>87702</v>
      </c>
      <c r="AD2031" s="24">
        <v>0</v>
      </c>
      <c r="AE2031" s="24">
        <v>87702</v>
      </c>
      <c r="AF2031" s="24">
        <v>0</v>
      </c>
      <c r="AG2031" s="24">
        <v>87702</v>
      </c>
    </row>
    <row r="2032" spans="1:33" x14ac:dyDescent="0.35">
      <c r="A2032" s="70">
        <v>901158187</v>
      </c>
      <c r="B2032" s="70" t="s">
        <v>24</v>
      </c>
      <c r="C2032" s="70" t="s">
        <v>5154</v>
      </c>
      <c r="D2032" s="70" t="s">
        <v>15019</v>
      </c>
      <c r="E2032" s="70" t="s">
        <v>11302</v>
      </c>
      <c r="F2032" s="70" t="s">
        <v>16707</v>
      </c>
      <c r="G2032" s="70" t="s">
        <v>16757</v>
      </c>
      <c r="H2032" s="70" t="s">
        <v>5147</v>
      </c>
      <c r="I2032" s="25">
        <v>45261</v>
      </c>
      <c r="J2032" s="71">
        <v>360</v>
      </c>
      <c r="K2032" s="70" t="s">
        <v>5155</v>
      </c>
      <c r="L2032" s="70" t="s">
        <v>26</v>
      </c>
      <c r="M2032" s="70" t="s">
        <v>9239</v>
      </c>
      <c r="N2032" s="70" t="s">
        <v>27</v>
      </c>
      <c r="O2032" s="7"/>
      <c r="P2032" s="72">
        <v>87702</v>
      </c>
      <c r="Q2032" s="72">
        <v>87702</v>
      </c>
      <c r="R2032" s="7" t="s">
        <v>16710</v>
      </c>
      <c r="S2032" s="7" t="s">
        <v>16710</v>
      </c>
      <c r="T2032" s="7" t="s">
        <v>16755</v>
      </c>
      <c r="U2032" s="7">
        <v>0</v>
      </c>
      <c r="V2032" s="7" t="s">
        <v>16751</v>
      </c>
      <c r="W2032" s="7">
        <v>2022</v>
      </c>
      <c r="X2032" s="7" t="s">
        <v>16755</v>
      </c>
      <c r="Y2032" s="24">
        <v>87702</v>
      </c>
      <c r="Z2032" s="24">
        <v>0</v>
      </c>
      <c r="AA2032" s="24"/>
      <c r="AB2032" s="24">
        <v>0</v>
      </c>
      <c r="AC2032" s="24">
        <v>87702</v>
      </c>
      <c r="AD2032" s="24">
        <v>0</v>
      </c>
      <c r="AE2032" s="24">
        <v>87702</v>
      </c>
      <c r="AF2032" s="24">
        <v>0</v>
      </c>
      <c r="AG2032" s="24">
        <v>87702</v>
      </c>
    </row>
    <row r="2033" spans="1:33" x14ac:dyDescent="0.35">
      <c r="A2033" s="70">
        <v>901158187</v>
      </c>
      <c r="B2033" s="70" t="s">
        <v>24</v>
      </c>
      <c r="C2033" s="70" t="s">
        <v>5156</v>
      </c>
      <c r="D2033" s="70" t="s">
        <v>15020</v>
      </c>
      <c r="E2033" s="70" t="s">
        <v>11303</v>
      </c>
      <c r="F2033" s="70" t="s">
        <v>16707</v>
      </c>
      <c r="G2033" s="70" t="s">
        <v>16757</v>
      </c>
      <c r="H2033" s="70" t="s">
        <v>5157</v>
      </c>
      <c r="I2033" s="25">
        <v>45261</v>
      </c>
      <c r="J2033" s="71">
        <v>360</v>
      </c>
      <c r="K2033" s="70" t="s">
        <v>5158</v>
      </c>
      <c r="L2033" s="70" t="s">
        <v>5159</v>
      </c>
      <c r="M2033" s="70" t="s">
        <v>9239</v>
      </c>
      <c r="N2033" s="70" t="s">
        <v>27</v>
      </c>
      <c r="O2033" s="7"/>
      <c r="P2033" s="72">
        <v>87702</v>
      </c>
      <c r="Q2033" s="72">
        <v>87702</v>
      </c>
      <c r="R2033" s="7" t="s">
        <v>16710</v>
      </c>
      <c r="S2033" s="7" t="s">
        <v>16710</v>
      </c>
      <c r="T2033" s="7" t="s">
        <v>16755</v>
      </c>
      <c r="U2033" s="7">
        <v>0</v>
      </c>
      <c r="V2033" s="7" t="s">
        <v>16751</v>
      </c>
      <c r="W2033" s="7">
        <v>2022</v>
      </c>
      <c r="X2033" s="7" t="s">
        <v>16755</v>
      </c>
      <c r="Y2033" s="24">
        <v>87702</v>
      </c>
      <c r="Z2033" s="24">
        <v>0</v>
      </c>
      <c r="AA2033" s="24"/>
      <c r="AB2033" s="24">
        <v>0</v>
      </c>
      <c r="AC2033" s="24">
        <v>87702</v>
      </c>
      <c r="AD2033" s="24">
        <v>0</v>
      </c>
      <c r="AE2033" s="24">
        <v>87702</v>
      </c>
      <c r="AF2033" s="24">
        <v>0</v>
      </c>
      <c r="AG2033" s="24">
        <v>87702</v>
      </c>
    </row>
    <row r="2034" spans="1:33" x14ac:dyDescent="0.35">
      <c r="A2034" s="70">
        <v>901158187</v>
      </c>
      <c r="B2034" s="70" t="s">
        <v>24</v>
      </c>
      <c r="C2034" s="70" t="s">
        <v>5160</v>
      </c>
      <c r="D2034" s="70" t="s">
        <v>15021</v>
      </c>
      <c r="E2034" s="70" t="s">
        <v>11304</v>
      </c>
      <c r="F2034" s="70" t="s">
        <v>16707</v>
      </c>
      <c r="G2034" s="70" t="s">
        <v>16757</v>
      </c>
      <c r="H2034" s="70" t="s">
        <v>5157</v>
      </c>
      <c r="I2034" s="25">
        <v>45261</v>
      </c>
      <c r="J2034" s="71">
        <v>360</v>
      </c>
      <c r="K2034" s="70" t="s">
        <v>5161</v>
      </c>
      <c r="L2034" s="70" t="s">
        <v>26</v>
      </c>
      <c r="M2034" s="70" t="s">
        <v>9239</v>
      </c>
      <c r="N2034" s="70" t="s">
        <v>27</v>
      </c>
      <c r="O2034" s="7"/>
      <c r="P2034" s="72">
        <v>87702</v>
      </c>
      <c r="Q2034" s="72">
        <v>87702</v>
      </c>
      <c r="R2034" s="7" t="s">
        <v>16710</v>
      </c>
      <c r="S2034" s="7" t="s">
        <v>16710</v>
      </c>
      <c r="T2034" s="7" t="s">
        <v>16755</v>
      </c>
      <c r="U2034" s="7">
        <v>0</v>
      </c>
      <c r="V2034" s="7" t="s">
        <v>16751</v>
      </c>
      <c r="W2034" s="7">
        <v>2022</v>
      </c>
      <c r="X2034" s="7" t="s">
        <v>16755</v>
      </c>
      <c r="Y2034" s="24">
        <v>87702</v>
      </c>
      <c r="Z2034" s="24">
        <v>0</v>
      </c>
      <c r="AA2034" s="24"/>
      <c r="AB2034" s="24">
        <v>0</v>
      </c>
      <c r="AC2034" s="24">
        <v>87702</v>
      </c>
      <c r="AD2034" s="24">
        <v>0</v>
      </c>
      <c r="AE2034" s="24">
        <v>87702</v>
      </c>
      <c r="AF2034" s="24">
        <v>0</v>
      </c>
      <c r="AG2034" s="24">
        <v>87702</v>
      </c>
    </row>
    <row r="2035" spans="1:33" x14ac:dyDescent="0.35">
      <c r="A2035" s="70">
        <v>901158187</v>
      </c>
      <c r="B2035" s="70" t="s">
        <v>24</v>
      </c>
      <c r="C2035" s="70" t="s">
        <v>5162</v>
      </c>
      <c r="D2035" s="70" t="s">
        <v>15022</v>
      </c>
      <c r="E2035" s="70" t="s">
        <v>11305</v>
      </c>
      <c r="F2035" s="70" t="s">
        <v>16707</v>
      </c>
      <c r="G2035" s="70" t="s">
        <v>16757</v>
      </c>
      <c r="H2035" s="70" t="s">
        <v>5157</v>
      </c>
      <c r="I2035" s="25">
        <v>45261</v>
      </c>
      <c r="J2035" s="71">
        <v>360</v>
      </c>
      <c r="K2035" s="70" t="s">
        <v>5163</v>
      </c>
      <c r="L2035" s="70" t="s">
        <v>5164</v>
      </c>
      <c r="M2035" s="70" t="s">
        <v>9239</v>
      </c>
      <c r="N2035" s="70" t="s">
        <v>27</v>
      </c>
      <c r="O2035" s="7"/>
      <c r="P2035" s="72">
        <v>87702</v>
      </c>
      <c r="Q2035" s="72">
        <v>87702</v>
      </c>
      <c r="R2035" s="7" t="s">
        <v>16710</v>
      </c>
      <c r="S2035" s="7" t="s">
        <v>16710</v>
      </c>
      <c r="T2035" s="7" t="s">
        <v>16755</v>
      </c>
      <c r="U2035" s="7">
        <v>0</v>
      </c>
      <c r="V2035" s="7" t="s">
        <v>16751</v>
      </c>
      <c r="W2035" s="7">
        <v>2022</v>
      </c>
      <c r="X2035" s="7" t="s">
        <v>16755</v>
      </c>
      <c r="Y2035" s="24">
        <v>87702</v>
      </c>
      <c r="Z2035" s="24">
        <v>0</v>
      </c>
      <c r="AA2035" s="24"/>
      <c r="AB2035" s="24">
        <v>0</v>
      </c>
      <c r="AC2035" s="24">
        <v>87702</v>
      </c>
      <c r="AD2035" s="24">
        <v>0</v>
      </c>
      <c r="AE2035" s="24">
        <v>87702</v>
      </c>
      <c r="AF2035" s="24">
        <v>0</v>
      </c>
      <c r="AG2035" s="24">
        <v>87702</v>
      </c>
    </row>
    <row r="2036" spans="1:33" x14ac:dyDescent="0.35">
      <c r="A2036" s="70">
        <v>901158187</v>
      </c>
      <c r="B2036" s="70" t="s">
        <v>24</v>
      </c>
      <c r="C2036" s="70" t="s">
        <v>5165</v>
      </c>
      <c r="D2036" s="70" t="s">
        <v>15023</v>
      </c>
      <c r="E2036" s="70" t="s">
        <v>11306</v>
      </c>
      <c r="F2036" s="70" t="s">
        <v>16707</v>
      </c>
      <c r="G2036" s="70" t="s">
        <v>16757</v>
      </c>
      <c r="H2036" s="70" t="s">
        <v>5157</v>
      </c>
      <c r="I2036" s="25">
        <v>45261</v>
      </c>
      <c r="J2036" s="71">
        <v>360</v>
      </c>
      <c r="K2036" s="70" t="s">
        <v>5166</v>
      </c>
      <c r="L2036" s="70" t="s">
        <v>26</v>
      </c>
      <c r="M2036" s="70" t="s">
        <v>9239</v>
      </c>
      <c r="N2036" s="70" t="s">
        <v>27</v>
      </c>
      <c r="O2036" s="7"/>
      <c r="P2036" s="72">
        <v>87702</v>
      </c>
      <c r="Q2036" s="72">
        <v>87702</v>
      </c>
      <c r="R2036" s="7" t="s">
        <v>16710</v>
      </c>
      <c r="S2036" s="7" t="s">
        <v>16710</v>
      </c>
      <c r="T2036" s="7" t="s">
        <v>16755</v>
      </c>
      <c r="U2036" s="7">
        <v>0</v>
      </c>
      <c r="V2036" s="7" t="s">
        <v>16751</v>
      </c>
      <c r="W2036" s="7">
        <v>2022</v>
      </c>
      <c r="X2036" s="7" t="s">
        <v>16755</v>
      </c>
      <c r="Y2036" s="24">
        <v>87702</v>
      </c>
      <c r="Z2036" s="24">
        <v>0</v>
      </c>
      <c r="AA2036" s="24"/>
      <c r="AB2036" s="24">
        <v>0</v>
      </c>
      <c r="AC2036" s="24">
        <v>87702</v>
      </c>
      <c r="AD2036" s="24">
        <v>0</v>
      </c>
      <c r="AE2036" s="24">
        <v>87702</v>
      </c>
      <c r="AF2036" s="24">
        <v>0</v>
      </c>
      <c r="AG2036" s="24">
        <v>87702</v>
      </c>
    </row>
    <row r="2037" spans="1:33" x14ac:dyDescent="0.35">
      <c r="A2037" s="70">
        <v>901158187</v>
      </c>
      <c r="B2037" s="70" t="s">
        <v>24</v>
      </c>
      <c r="C2037" s="70" t="s">
        <v>5167</v>
      </c>
      <c r="D2037" s="70" t="s">
        <v>15024</v>
      </c>
      <c r="E2037" s="70" t="s">
        <v>11307</v>
      </c>
      <c r="F2037" s="70" t="s">
        <v>16707</v>
      </c>
      <c r="G2037" s="70" t="s">
        <v>16757</v>
      </c>
      <c r="H2037" s="70" t="s">
        <v>5157</v>
      </c>
      <c r="I2037" s="25">
        <v>45261</v>
      </c>
      <c r="J2037" s="71">
        <v>360</v>
      </c>
      <c r="K2037" s="70" t="s">
        <v>5168</v>
      </c>
      <c r="L2037" s="70" t="s">
        <v>26</v>
      </c>
      <c r="M2037" s="70" t="s">
        <v>9239</v>
      </c>
      <c r="N2037" s="70" t="s">
        <v>27</v>
      </c>
      <c r="O2037" s="7"/>
      <c r="P2037" s="72">
        <v>87702</v>
      </c>
      <c r="Q2037" s="72">
        <v>87702</v>
      </c>
      <c r="R2037" s="7" t="s">
        <v>16710</v>
      </c>
      <c r="S2037" s="7" t="s">
        <v>16710</v>
      </c>
      <c r="T2037" s="7" t="s">
        <v>16755</v>
      </c>
      <c r="U2037" s="7">
        <v>0</v>
      </c>
      <c r="V2037" s="7" t="s">
        <v>16751</v>
      </c>
      <c r="W2037" s="7">
        <v>2022</v>
      </c>
      <c r="X2037" s="7" t="s">
        <v>16755</v>
      </c>
      <c r="Y2037" s="24">
        <v>87702</v>
      </c>
      <c r="Z2037" s="24">
        <v>0</v>
      </c>
      <c r="AA2037" s="24"/>
      <c r="AB2037" s="24">
        <v>0</v>
      </c>
      <c r="AC2037" s="24">
        <v>87702</v>
      </c>
      <c r="AD2037" s="24">
        <v>0</v>
      </c>
      <c r="AE2037" s="24">
        <v>87702</v>
      </c>
      <c r="AF2037" s="24">
        <v>0</v>
      </c>
      <c r="AG2037" s="24">
        <v>87702</v>
      </c>
    </row>
    <row r="2038" spans="1:33" x14ac:dyDescent="0.35">
      <c r="A2038" s="70">
        <v>901158187</v>
      </c>
      <c r="B2038" s="70" t="s">
        <v>24</v>
      </c>
      <c r="C2038" s="70" t="s">
        <v>5169</v>
      </c>
      <c r="D2038" s="70" t="s">
        <v>15025</v>
      </c>
      <c r="E2038" s="70" t="s">
        <v>11308</v>
      </c>
      <c r="F2038" s="70" t="s">
        <v>16707</v>
      </c>
      <c r="G2038" s="70" t="s">
        <v>16757</v>
      </c>
      <c r="H2038" s="70" t="s">
        <v>5157</v>
      </c>
      <c r="I2038" s="25">
        <v>45261</v>
      </c>
      <c r="J2038" s="71">
        <v>360</v>
      </c>
      <c r="K2038" s="70" t="s">
        <v>5170</v>
      </c>
      <c r="L2038" s="70" t="s">
        <v>5171</v>
      </c>
      <c r="M2038" s="70" t="s">
        <v>9239</v>
      </c>
      <c r="N2038" s="70" t="s">
        <v>27</v>
      </c>
      <c r="O2038" s="7"/>
      <c r="P2038" s="72">
        <v>87702</v>
      </c>
      <c r="Q2038" s="72">
        <v>87702</v>
      </c>
      <c r="R2038" s="7" t="s">
        <v>16710</v>
      </c>
      <c r="S2038" s="7" t="s">
        <v>16710</v>
      </c>
      <c r="T2038" s="7" t="s">
        <v>16755</v>
      </c>
      <c r="U2038" s="7">
        <v>0</v>
      </c>
      <c r="V2038" s="7" t="s">
        <v>16751</v>
      </c>
      <c r="W2038" s="7">
        <v>2022</v>
      </c>
      <c r="X2038" s="7" t="s">
        <v>16755</v>
      </c>
      <c r="Y2038" s="24">
        <v>87702</v>
      </c>
      <c r="Z2038" s="24">
        <v>0</v>
      </c>
      <c r="AA2038" s="24"/>
      <c r="AB2038" s="24">
        <v>0</v>
      </c>
      <c r="AC2038" s="24">
        <v>87702</v>
      </c>
      <c r="AD2038" s="24">
        <v>0</v>
      </c>
      <c r="AE2038" s="24">
        <v>87702</v>
      </c>
      <c r="AF2038" s="24">
        <v>0</v>
      </c>
      <c r="AG2038" s="24">
        <v>87702</v>
      </c>
    </row>
    <row r="2039" spans="1:33" x14ac:dyDescent="0.35">
      <c r="A2039" s="70">
        <v>901158187</v>
      </c>
      <c r="B2039" s="70" t="s">
        <v>24</v>
      </c>
      <c r="C2039" s="70" t="s">
        <v>5172</v>
      </c>
      <c r="D2039" s="70" t="s">
        <v>15026</v>
      </c>
      <c r="E2039" s="70" t="s">
        <v>11309</v>
      </c>
      <c r="F2039" s="70" t="s">
        <v>16707</v>
      </c>
      <c r="G2039" s="70" t="s">
        <v>16757</v>
      </c>
      <c r="H2039" s="70" t="s">
        <v>5157</v>
      </c>
      <c r="I2039" s="25">
        <v>45261</v>
      </c>
      <c r="J2039" s="71">
        <v>360</v>
      </c>
      <c r="K2039" s="70" t="s">
        <v>5173</v>
      </c>
      <c r="L2039" s="7"/>
      <c r="M2039" s="70" t="s">
        <v>9239</v>
      </c>
      <c r="N2039" s="70" t="s">
        <v>27</v>
      </c>
      <c r="O2039" s="7"/>
      <c r="P2039" s="72">
        <v>133849</v>
      </c>
      <c r="Q2039" s="72">
        <v>133849</v>
      </c>
      <c r="R2039" s="7" t="s">
        <v>16710</v>
      </c>
      <c r="S2039" s="7" t="s">
        <v>16710</v>
      </c>
      <c r="T2039" s="7" t="s">
        <v>16755</v>
      </c>
      <c r="U2039" s="7">
        <v>0</v>
      </c>
      <c r="V2039" s="7" t="s">
        <v>16751</v>
      </c>
      <c r="W2039" s="7">
        <v>2022</v>
      </c>
      <c r="X2039" s="7" t="s">
        <v>16755</v>
      </c>
      <c r="Y2039" s="24">
        <v>133849</v>
      </c>
      <c r="Z2039" s="24">
        <v>0</v>
      </c>
      <c r="AA2039" s="24"/>
      <c r="AB2039" s="24">
        <v>0</v>
      </c>
      <c r="AC2039" s="24">
        <v>133849</v>
      </c>
      <c r="AD2039" s="24">
        <v>0</v>
      </c>
      <c r="AE2039" s="24">
        <v>133849</v>
      </c>
      <c r="AF2039" s="24">
        <v>0</v>
      </c>
      <c r="AG2039" s="24">
        <v>133849</v>
      </c>
    </row>
    <row r="2040" spans="1:33" x14ac:dyDescent="0.35">
      <c r="A2040" s="70">
        <v>901158187</v>
      </c>
      <c r="B2040" s="70" t="s">
        <v>24</v>
      </c>
      <c r="C2040" s="70" t="s">
        <v>5174</v>
      </c>
      <c r="D2040" s="70" t="s">
        <v>15027</v>
      </c>
      <c r="E2040" s="70" t="s">
        <v>11310</v>
      </c>
      <c r="F2040" s="70" t="s">
        <v>16707</v>
      </c>
      <c r="G2040" s="70" t="s">
        <v>16757</v>
      </c>
      <c r="H2040" s="70" t="s">
        <v>5175</v>
      </c>
      <c r="I2040" s="25">
        <v>45261</v>
      </c>
      <c r="J2040" s="71">
        <v>360</v>
      </c>
      <c r="K2040" s="70" t="s">
        <v>5176</v>
      </c>
      <c r="L2040" s="70" t="s">
        <v>5177</v>
      </c>
      <c r="M2040" s="70" t="s">
        <v>9239</v>
      </c>
      <c r="N2040" s="70" t="s">
        <v>27</v>
      </c>
      <c r="O2040" s="7"/>
      <c r="P2040" s="72">
        <v>87702</v>
      </c>
      <c r="Q2040" s="72">
        <v>87702</v>
      </c>
      <c r="R2040" s="7" t="s">
        <v>16710</v>
      </c>
      <c r="S2040" s="7" t="s">
        <v>16710</v>
      </c>
      <c r="T2040" s="7" t="s">
        <v>16755</v>
      </c>
      <c r="U2040" s="7">
        <v>0</v>
      </c>
      <c r="V2040" s="7" t="s">
        <v>16751</v>
      </c>
      <c r="W2040" s="7">
        <v>2022</v>
      </c>
      <c r="X2040" s="7" t="s">
        <v>16755</v>
      </c>
      <c r="Y2040" s="24">
        <v>87702</v>
      </c>
      <c r="Z2040" s="24">
        <v>0</v>
      </c>
      <c r="AA2040" s="24"/>
      <c r="AB2040" s="24">
        <v>0</v>
      </c>
      <c r="AC2040" s="24">
        <v>87702</v>
      </c>
      <c r="AD2040" s="24">
        <v>0</v>
      </c>
      <c r="AE2040" s="24">
        <v>87702</v>
      </c>
      <c r="AF2040" s="24">
        <v>0</v>
      </c>
      <c r="AG2040" s="24">
        <v>87702</v>
      </c>
    </row>
    <row r="2041" spans="1:33" x14ac:dyDescent="0.35">
      <c r="A2041" s="70">
        <v>901158187</v>
      </c>
      <c r="B2041" s="70" t="s">
        <v>24</v>
      </c>
      <c r="C2041" s="70" t="s">
        <v>5178</v>
      </c>
      <c r="D2041" s="70" t="s">
        <v>15028</v>
      </c>
      <c r="E2041" s="70" t="s">
        <v>11311</v>
      </c>
      <c r="F2041" s="70" t="s">
        <v>16707</v>
      </c>
      <c r="G2041" s="70" t="s">
        <v>16757</v>
      </c>
      <c r="H2041" s="70" t="s">
        <v>5175</v>
      </c>
      <c r="I2041" s="25">
        <v>45261</v>
      </c>
      <c r="J2041" s="71">
        <v>360</v>
      </c>
      <c r="K2041" s="70" t="s">
        <v>5179</v>
      </c>
      <c r="L2041" s="70" t="s">
        <v>5177</v>
      </c>
      <c r="M2041" s="70" t="s">
        <v>9239</v>
      </c>
      <c r="N2041" s="70" t="s">
        <v>27</v>
      </c>
      <c r="O2041" s="7"/>
      <c r="P2041" s="72">
        <v>133849</v>
      </c>
      <c r="Q2041" s="72">
        <v>133849</v>
      </c>
      <c r="R2041" s="7" t="s">
        <v>16710</v>
      </c>
      <c r="S2041" s="7" t="s">
        <v>16710</v>
      </c>
      <c r="T2041" s="7" t="s">
        <v>16755</v>
      </c>
      <c r="U2041" s="7">
        <v>0</v>
      </c>
      <c r="V2041" s="7" t="s">
        <v>16751</v>
      </c>
      <c r="W2041" s="7">
        <v>2022</v>
      </c>
      <c r="X2041" s="7" t="s">
        <v>16755</v>
      </c>
      <c r="Y2041" s="24">
        <v>133849</v>
      </c>
      <c r="Z2041" s="24">
        <v>0</v>
      </c>
      <c r="AA2041" s="24"/>
      <c r="AB2041" s="24">
        <v>0</v>
      </c>
      <c r="AC2041" s="24">
        <v>133849</v>
      </c>
      <c r="AD2041" s="24">
        <v>0</v>
      </c>
      <c r="AE2041" s="24">
        <v>133849</v>
      </c>
      <c r="AF2041" s="24">
        <v>0</v>
      </c>
      <c r="AG2041" s="24">
        <v>133849</v>
      </c>
    </row>
    <row r="2042" spans="1:33" x14ac:dyDescent="0.35">
      <c r="A2042" s="70">
        <v>901158187</v>
      </c>
      <c r="B2042" s="70" t="s">
        <v>24</v>
      </c>
      <c r="C2042" s="70" t="s">
        <v>5180</v>
      </c>
      <c r="D2042" s="70" t="s">
        <v>15029</v>
      </c>
      <c r="E2042" s="70" t="s">
        <v>11312</v>
      </c>
      <c r="F2042" s="70" t="s">
        <v>16707</v>
      </c>
      <c r="G2042" s="70" t="s">
        <v>16757</v>
      </c>
      <c r="H2042" s="70" t="s">
        <v>5175</v>
      </c>
      <c r="I2042" s="25">
        <v>45261</v>
      </c>
      <c r="J2042" s="71">
        <v>360</v>
      </c>
      <c r="K2042" s="70" t="s">
        <v>5181</v>
      </c>
      <c r="L2042" s="70" t="s">
        <v>26</v>
      </c>
      <c r="M2042" s="70" t="s">
        <v>9239</v>
      </c>
      <c r="N2042" s="70" t="s">
        <v>27</v>
      </c>
      <c r="O2042" s="7"/>
      <c r="P2042" s="72">
        <v>87702</v>
      </c>
      <c r="Q2042" s="72">
        <v>87702</v>
      </c>
      <c r="R2042" s="7" t="s">
        <v>16710</v>
      </c>
      <c r="S2042" s="7" t="s">
        <v>16710</v>
      </c>
      <c r="T2042" s="7" t="s">
        <v>16755</v>
      </c>
      <c r="U2042" s="7">
        <v>0</v>
      </c>
      <c r="V2042" s="7" t="s">
        <v>16751</v>
      </c>
      <c r="W2042" s="7">
        <v>2022</v>
      </c>
      <c r="X2042" s="7" t="s">
        <v>16755</v>
      </c>
      <c r="Y2042" s="24">
        <v>87702</v>
      </c>
      <c r="Z2042" s="24">
        <v>0</v>
      </c>
      <c r="AA2042" s="24"/>
      <c r="AB2042" s="24">
        <v>0</v>
      </c>
      <c r="AC2042" s="24">
        <v>87702</v>
      </c>
      <c r="AD2042" s="24">
        <v>0</v>
      </c>
      <c r="AE2042" s="24">
        <v>87702</v>
      </c>
      <c r="AF2042" s="24">
        <v>0</v>
      </c>
      <c r="AG2042" s="24">
        <v>87702</v>
      </c>
    </row>
    <row r="2043" spans="1:33" x14ac:dyDescent="0.35">
      <c r="A2043" s="70">
        <v>901158187</v>
      </c>
      <c r="B2043" s="70" t="s">
        <v>24</v>
      </c>
      <c r="C2043" s="70" t="s">
        <v>5182</v>
      </c>
      <c r="D2043" s="70" t="s">
        <v>15030</v>
      </c>
      <c r="E2043" s="70" t="s">
        <v>11313</v>
      </c>
      <c r="F2043" s="70" t="s">
        <v>16707</v>
      </c>
      <c r="G2043" s="70" t="s">
        <v>16757</v>
      </c>
      <c r="H2043" s="70" t="s">
        <v>5175</v>
      </c>
      <c r="I2043" s="25">
        <v>45261</v>
      </c>
      <c r="J2043" s="71">
        <v>360</v>
      </c>
      <c r="K2043" s="70" t="s">
        <v>5183</v>
      </c>
      <c r="L2043" s="70" t="s">
        <v>26</v>
      </c>
      <c r="M2043" s="70" t="s">
        <v>9239</v>
      </c>
      <c r="N2043" s="70" t="s">
        <v>27</v>
      </c>
      <c r="O2043" s="7"/>
      <c r="P2043" s="72">
        <v>87702</v>
      </c>
      <c r="Q2043" s="72">
        <v>87702</v>
      </c>
      <c r="R2043" s="7" t="s">
        <v>16710</v>
      </c>
      <c r="S2043" s="7" t="s">
        <v>16710</v>
      </c>
      <c r="T2043" s="7" t="s">
        <v>16755</v>
      </c>
      <c r="U2043" s="7">
        <v>0</v>
      </c>
      <c r="V2043" s="7" t="s">
        <v>16751</v>
      </c>
      <c r="W2043" s="7">
        <v>2022</v>
      </c>
      <c r="X2043" s="7" t="s">
        <v>16755</v>
      </c>
      <c r="Y2043" s="24">
        <v>87702</v>
      </c>
      <c r="Z2043" s="24">
        <v>0</v>
      </c>
      <c r="AA2043" s="24"/>
      <c r="AB2043" s="24">
        <v>0</v>
      </c>
      <c r="AC2043" s="24">
        <v>87702</v>
      </c>
      <c r="AD2043" s="24">
        <v>0</v>
      </c>
      <c r="AE2043" s="24">
        <v>87702</v>
      </c>
      <c r="AF2043" s="24">
        <v>0</v>
      </c>
      <c r="AG2043" s="24">
        <v>87702</v>
      </c>
    </row>
    <row r="2044" spans="1:33" x14ac:dyDescent="0.35">
      <c r="A2044" s="70">
        <v>901158187</v>
      </c>
      <c r="B2044" s="70" t="s">
        <v>24</v>
      </c>
      <c r="C2044" s="70" t="s">
        <v>5184</v>
      </c>
      <c r="D2044" s="70" t="s">
        <v>15031</v>
      </c>
      <c r="E2044" s="70" t="s">
        <v>11314</v>
      </c>
      <c r="F2044" s="70" t="s">
        <v>16707</v>
      </c>
      <c r="G2044" s="70" t="s">
        <v>16757</v>
      </c>
      <c r="H2044" s="70" t="s">
        <v>5175</v>
      </c>
      <c r="I2044" s="25">
        <v>45261</v>
      </c>
      <c r="J2044" s="71">
        <v>360</v>
      </c>
      <c r="K2044" s="70" t="s">
        <v>5185</v>
      </c>
      <c r="L2044" s="70" t="s">
        <v>26</v>
      </c>
      <c r="M2044" s="70" t="s">
        <v>9239</v>
      </c>
      <c r="N2044" s="70" t="s">
        <v>27</v>
      </c>
      <c r="O2044" s="7"/>
      <c r="P2044" s="72">
        <v>87702</v>
      </c>
      <c r="Q2044" s="72">
        <v>87702</v>
      </c>
      <c r="R2044" s="7" t="s">
        <v>16710</v>
      </c>
      <c r="S2044" s="7" t="s">
        <v>16710</v>
      </c>
      <c r="T2044" s="7" t="s">
        <v>16755</v>
      </c>
      <c r="U2044" s="7">
        <v>0</v>
      </c>
      <c r="V2044" s="7" t="s">
        <v>16751</v>
      </c>
      <c r="W2044" s="7">
        <v>2022</v>
      </c>
      <c r="X2044" s="7" t="s">
        <v>16755</v>
      </c>
      <c r="Y2044" s="24">
        <v>87702</v>
      </c>
      <c r="Z2044" s="24">
        <v>0</v>
      </c>
      <c r="AA2044" s="24"/>
      <c r="AB2044" s="24">
        <v>0</v>
      </c>
      <c r="AC2044" s="24">
        <v>87702</v>
      </c>
      <c r="AD2044" s="24">
        <v>0</v>
      </c>
      <c r="AE2044" s="24">
        <v>87702</v>
      </c>
      <c r="AF2044" s="24">
        <v>0</v>
      </c>
      <c r="AG2044" s="24">
        <v>87702</v>
      </c>
    </row>
    <row r="2045" spans="1:33" x14ac:dyDescent="0.35">
      <c r="A2045" s="70">
        <v>901158187</v>
      </c>
      <c r="B2045" s="70" t="s">
        <v>24</v>
      </c>
      <c r="C2045" s="70" t="s">
        <v>5186</v>
      </c>
      <c r="D2045" s="70" t="s">
        <v>15032</v>
      </c>
      <c r="E2045" s="70" t="s">
        <v>11315</v>
      </c>
      <c r="F2045" s="70" t="s">
        <v>16707</v>
      </c>
      <c r="G2045" s="70" t="s">
        <v>16757</v>
      </c>
      <c r="H2045" s="70" t="s">
        <v>5187</v>
      </c>
      <c r="I2045" s="25">
        <v>45261</v>
      </c>
      <c r="J2045" s="71">
        <v>360</v>
      </c>
      <c r="K2045" s="70" t="s">
        <v>5188</v>
      </c>
      <c r="L2045" s="70" t="s">
        <v>26</v>
      </c>
      <c r="M2045" s="70" t="s">
        <v>9239</v>
      </c>
      <c r="N2045" s="70" t="s">
        <v>27</v>
      </c>
      <c r="O2045" s="7"/>
      <c r="P2045" s="72">
        <v>87702</v>
      </c>
      <c r="Q2045" s="72">
        <v>87702</v>
      </c>
      <c r="R2045" s="7" t="s">
        <v>16710</v>
      </c>
      <c r="S2045" s="7" t="s">
        <v>16710</v>
      </c>
      <c r="T2045" s="7" t="s">
        <v>16755</v>
      </c>
      <c r="U2045" s="7">
        <v>0</v>
      </c>
      <c r="V2045" s="7" t="s">
        <v>16751</v>
      </c>
      <c r="W2045" s="7">
        <v>2022</v>
      </c>
      <c r="X2045" s="7" t="s">
        <v>16755</v>
      </c>
      <c r="Y2045" s="24">
        <v>87702</v>
      </c>
      <c r="Z2045" s="24">
        <v>0</v>
      </c>
      <c r="AA2045" s="24"/>
      <c r="AB2045" s="24">
        <v>0</v>
      </c>
      <c r="AC2045" s="24">
        <v>87702</v>
      </c>
      <c r="AD2045" s="24">
        <v>0</v>
      </c>
      <c r="AE2045" s="24">
        <v>87702</v>
      </c>
      <c r="AF2045" s="24">
        <v>0</v>
      </c>
      <c r="AG2045" s="24">
        <v>87702</v>
      </c>
    </row>
    <row r="2046" spans="1:33" x14ac:dyDescent="0.35">
      <c r="A2046" s="70">
        <v>901158187</v>
      </c>
      <c r="B2046" s="70" t="s">
        <v>24</v>
      </c>
      <c r="C2046" s="70" t="s">
        <v>5189</v>
      </c>
      <c r="D2046" s="70" t="s">
        <v>15033</v>
      </c>
      <c r="E2046" s="70" t="s">
        <v>11316</v>
      </c>
      <c r="F2046" s="70" t="s">
        <v>16707</v>
      </c>
      <c r="G2046" s="70" t="s">
        <v>16757</v>
      </c>
      <c r="H2046" s="70" t="s">
        <v>5187</v>
      </c>
      <c r="I2046" s="25">
        <v>45261</v>
      </c>
      <c r="J2046" s="71">
        <v>360</v>
      </c>
      <c r="K2046" s="70" t="s">
        <v>5190</v>
      </c>
      <c r="L2046" s="70" t="s">
        <v>26</v>
      </c>
      <c r="M2046" s="70" t="s">
        <v>9239</v>
      </c>
      <c r="N2046" s="70" t="s">
        <v>27</v>
      </c>
      <c r="O2046" s="7"/>
      <c r="P2046" s="72">
        <v>87702</v>
      </c>
      <c r="Q2046" s="72">
        <v>87702</v>
      </c>
      <c r="R2046" s="7" t="s">
        <v>16710</v>
      </c>
      <c r="S2046" s="7" t="s">
        <v>16710</v>
      </c>
      <c r="T2046" s="7" t="s">
        <v>16755</v>
      </c>
      <c r="U2046" s="7">
        <v>0</v>
      </c>
      <c r="V2046" s="7" t="s">
        <v>16751</v>
      </c>
      <c r="W2046" s="7">
        <v>2022</v>
      </c>
      <c r="X2046" s="7" t="s">
        <v>16755</v>
      </c>
      <c r="Y2046" s="24">
        <v>87702</v>
      </c>
      <c r="Z2046" s="24">
        <v>0</v>
      </c>
      <c r="AA2046" s="24"/>
      <c r="AB2046" s="24">
        <v>0</v>
      </c>
      <c r="AC2046" s="24">
        <v>87702</v>
      </c>
      <c r="AD2046" s="24">
        <v>0</v>
      </c>
      <c r="AE2046" s="24">
        <v>87702</v>
      </c>
      <c r="AF2046" s="24">
        <v>0</v>
      </c>
      <c r="AG2046" s="24">
        <v>87702</v>
      </c>
    </row>
    <row r="2047" spans="1:33" x14ac:dyDescent="0.35">
      <c r="A2047" s="70">
        <v>901158187</v>
      </c>
      <c r="B2047" s="70" t="s">
        <v>24</v>
      </c>
      <c r="C2047" s="70" t="s">
        <v>5191</v>
      </c>
      <c r="D2047" s="70" t="s">
        <v>15034</v>
      </c>
      <c r="E2047" s="70" t="s">
        <v>11317</v>
      </c>
      <c r="F2047" s="70" t="s">
        <v>16707</v>
      </c>
      <c r="G2047" s="70" t="s">
        <v>16757</v>
      </c>
      <c r="H2047" s="70" t="s">
        <v>5192</v>
      </c>
      <c r="I2047" s="25">
        <v>45261</v>
      </c>
      <c r="J2047" s="71">
        <v>360</v>
      </c>
      <c r="K2047" s="70" t="s">
        <v>5193</v>
      </c>
      <c r="L2047" s="70" t="s">
        <v>26</v>
      </c>
      <c r="M2047" s="70" t="s">
        <v>9239</v>
      </c>
      <c r="N2047" s="70" t="s">
        <v>27</v>
      </c>
      <c r="O2047" s="7"/>
      <c r="P2047" s="72">
        <v>87702</v>
      </c>
      <c r="Q2047" s="72">
        <v>87702</v>
      </c>
      <c r="R2047" s="7" t="s">
        <v>16710</v>
      </c>
      <c r="S2047" s="7" t="s">
        <v>16710</v>
      </c>
      <c r="T2047" s="7" t="s">
        <v>16755</v>
      </c>
      <c r="U2047" s="7">
        <v>0</v>
      </c>
      <c r="V2047" s="7" t="s">
        <v>16751</v>
      </c>
      <c r="W2047" s="7">
        <v>2022</v>
      </c>
      <c r="X2047" s="7" t="s">
        <v>16755</v>
      </c>
      <c r="Y2047" s="24">
        <v>87702</v>
      </c>
      <c r="Z2047" s="24">
        <v>0</v>
      </c>
      <c r="AA2047" s="24"/>
      <c r="AB2047" s="24">
        <v>0</v>
      </c>
      <c r="AC2047" s="24">
        <v>87702</v>
      </c>
      <c r="AD2047" s="24">
        <v>0</v>
      </c>
      <c r="AE2047" s="24">
        <v>87702</v>
      </c>
      <c r="AF2047" s="24">
        <v>0</v>
      </c>
      <c r="AG2047" s="24">
        <v>87702</v>
      </c>
    </row>
    <row r="2048" spans="1:33" x14ac:dyDescent="0.35">
      <c r="A2048" s="70">
        <v>901158187</v>
      </c>
      <c r="B2048" s="70" t="s">
        <v>24</v>
      </c>
      <c r="C2048" s="70" t="s">
        <v>5194</v>
      </c>
      <c r="D2048" s="70" t="s">
        <v>15035</v>
      </c>
      <c r="E2048" s="70" t="s">
        <v>11318</v>
      </c>
      <c r="F2048" s="70" t="s">
        <v>16707</v>
      </c>
      <c r="G2048" s="70" t="s">
        <v>16757</v>
      </c>
      <c r="H2048" s="70" t="s">
        <v>5192</v>
      </c>
      <c r="I2048" s="25">
        <v>45261</v>
      </c>
      <c r="J2048" s="71">
        <v>360</v>
      </c>
      <c r="K2048" s="70" t="s">
        <v>5195</v>
      </c>
      <c r="L2048" s="70" t="s">
        <v>26</v>
      </c>
      <c r="M2048" s="70" t="s">
        <v>9239</v>
      </c>
      <c r="N2048" s="70" t="s">
        <v>27</v>
      </c>
      <c r="O2048" s="7"/>
      <c r="P2048" s="72">
        <v>87702</v>
      </c>
      <c r="Q2048" s="72">
        <v>87702</v>
      </c>
      <c r="R2048" s="7" t="s">
        <v>16710</v>
      </c>
      <c r="S2048" s="7" t="s">
        <v>16710</v>
      </c>
      <c r="T2048" s="7" t="s">
        <v>16755</v>
      </c>
      <c r="U2048" s="7">
        <v>0</v>
      </c>
      <c r="V2048" s="7" t="s">
        <v>16751</v>
      </c>
      <c r="W2048" s="7">
        <v>2022</v>
      </c>
      <c r="X2048" s="7" t="s">
        <v>16755</v>
      </c>
      <c r="Y2048" s="24">
        <v>87702</v>
      </c>
      <c r="Z2048" s="24">
        <v>0</v>
      </c>
      <c r="AA2048" s="24"/>
      <c r="AB2048" s="24">
        <v>0</v>
      </c>
      <c r="AC2048" s="24">
        <v>87702</v>
      </c>
      <c r="AD2048" s="24">
        <v>0</v>
      </c>
      <c r="AE2048" s="24">
        <v>87702</v>
      </c>
      <c r="AF2048" s="24">
        <v>0</v>
      </c>
      <c r="AG2048" s="24">
        <v>87702</v>
      </c>
    </row>
    <row r="2049" spans="1:33" x14ac:dyDescent="0.35">
      <c r="A2049" s="70">
        <v>901158187</v>
      </c>
      <c r="B2049" s="70" t="s">
        <v>24</v>
      </c>
      <c r="C2049" s="70" t="s">
        <v>5196</v>
      </c>
      <c r="D2049" s="70" t="s">
        <v>15036</v>
      </c>
      <c r="E2049" s="70" t="s">
        <v>11319</v>
      </c>
      <c r="F2049" s="70" t="s">
        <v>16707</v>
      </c>
      <c r="G2049" s="70" t="s">
        <v>16757</v>
      </c>
      <c r="H2049" s="70" t="s">
        <v>5192</v>
      </c>
      <c r="I2049" s="25">
        <v>45261</v>
      </c>
      <c r="J2049" s="71">
        <v>360</v>
      </c>
      <c r="K2049" s="70" t="s">
        <v>5197</v>
      </c>
      <c r="L2049" s="70" t="s">
        <v>26</v>
      </c>
      <c r="M2049" s="70" t="s">
        <v>9239</v>
      </c>
      <c r="N2049" s="70" t="s">
        <v>27</v>
      </c>
      <c r="O2049" s="7"/>
      <c r="P2049" s="72">
        <v>87702</v>
      </c>
      <c r="Q2049" s="72">
        <v>87702</v>
      </c>
      <c r="R2049" s="7" t="s">
        <v>16710</v>
      </c>
      <c r="S2049" s="7" t="s">
        <v>16710</v>
      </c>
      <c r="T2049" s="7" t="s">
        <v>16755</v>
      </c>
      <c r="U2049" s="7">
        <v>0</v>
      </c>
      <c r="V2049" s="7" t="s">
        <v>16751</v>
      </c>
      <c r="W2049" s="7">
        <v>2022</v>
      </c>
      <c r="X2049" s="7" t="s">
        <v>16755</v>
      </c>
      <c r="Y2049" s="24">
        <v>87702</v>
      </c>
      <c r="Z2049" s="24">
        <v>0</v>
      </c>
      <c r="AA2049" s="24"/>
      <c r="AB2049" s="24">
        <v>0</v>
      </c>
      <c r="AC2049" s="24">
        <v>87702</v>
      </c>
      <c r="AD2049" s="24">
        <v>0</v>
      </c>
      <c r="AE2049" s="24">
        <v>87702</v>
      </c>
      <c r="AF2049" s="24">
        <v>0</v>
      </c>
      <c r="AG2049" s="24">
        <v>87702</v>
      </c>
    </row>
    <row r="2050" spans="1:33" x14ac:dyDescent="0.35">
      <c r="A2050" s="70">
        <v>901158187</v>
      </c>
      <c r="B2050" s="70" t="s">
        <v>24</v>
      </c>
      <c r="C2050" s="70" t="s">
        <v>5198</v>
      </c>
      <c r="D2050" s="70" t="s">
        <v>15037</v>
      </c>
      <c r="E2050" s="70" t="s">
        <v>11320</v>
      </c>
      <c r="F2050" s="70" t="s">
        <v>16707</v>
      </c>
      <c r="G2050" s="70" t="s">
        <v>16757</v>
      </c>
      <c r="H2050" s="70" t="s">
        <v>5199</v>
      </c>
      <c r="I2050" s="25">
        <v>45261</v>
      </c>
      <c r="J2050" s="71">
        <v>360</v>
      </c>
      <c r="K2050" s="70" t="s">
        <v>5200</v>
      </c>
      <c r="L2050" s="70" t="s">
        <v>26</v>
      </c>
      <c r="M2050" s="70" t="s">
        <v>9239</v>
      </c>
      <c r="N2050" s="70" t="s">
        <v>27</v>
      </c>
      <c r="O2050" s="7"/>
      <c r="P2050" s="72">
        <v>87702</v>
      </c>
      <c r="Q2050" s="72">
        <v>87702</v>
      </c>
      <c r="R2050" s="7" t="s">
        <v>16710</v>
      </c>
      <c r="S2050" s="7" t="s">
        <v>16710</v>
      </c>
      <c r="T2050" s="7" t="s">
        <v>16755</v>
      </c>
      <c r="U2050" s="7">
        <v>0</v>
      </c>
      <c r="V2050" s="7" t="s">
        <v>16751</v>
      </c>
      <c r="W2050" s="7">
        <v>2022</v>
      </c>
      <c r="X2050" s="7" t="s">
        <v>16755</v>
      </c>
      <c r="Y2050" s="24">
        <v>87702</v>
      </c>
      <c r="Z2050" s="24">
        <v>0</v>
      </c>
      <c r="AA2050" s="24"/>
      <c r="AB2050" s="24">
        <v>0</v>
      </c>
      <c r="AC2050" s="24">
        <v>87702</v>
      </c>
      <c r="AD2050" s="24">
        <v>0</v>
      </c>
      <c r="AE2050" s="24">
        <v>87702</v>
      </c>
      <c r="AF2050" s="24">
        <v>0</v>
      </c>
      <c r="AG2050" s="24">
        <v>87702</v>
      </c>
    </row>
    <row r="2051" spans="1:33" x14ac:dyDescent="0.35">
      <c r="A2051" s="70">
        <v>901158187</v>
      </c>
      <c r="B2051" s="70" t="s">
        <v>24</v>
      </c>
      <c r="C2051" s="70" t="s">
        <v>5201</v>
      </c>
      <c r="D2051" s="70" t="s">
        <v>15038</v>
      </c>
      <c r="E2051" s="70" t="s">
        <v>11321</v>
      </c>
      <c r="F2051" s="70" t="s">
        <v>16707</v>
      </c>
      <c r="G2051" s="70" t="s">
        <v>16757</v>
      </c>
      <c r="H2051" s="70" t="s">
        <v>5199</v>
      </c>
      <c r="I2051" s="25">
        <v>45261</v>
      </c>
      <c r="J2051" s="71">
        <v>360</v>
      </c>
      <c r="K2051" s="70" t="s">
        <v>5202</v>
      </c>
      <c r="L2051" s="70" t="s">
        <v>26</v>
      </c>
      <c r="M2051" s="70" t="s">
        <v>9239</v>
      </c>
      <c r="N2051" s="70" t="s">
        <v>27</v>
      </c>
      <c r="O2051" s="7"/>
      <c r="P2051" s="72">
        <v>87702</v>
      </c>
      <c r="Q2051" s="72">
        <v>87702</v>
      </c>
      <c r="R2051" s="7" t="s">
        <v>16710</v>
      </c>
      <c r="S2051" s="7" t="s">
        <v>16710</v>
      </c>
      <c r="T2051" s="7" t="s">
        <v>16755</v>
      </c>
      <c r="U2051" s="7">
        <v>0</v>
      </c>
      <c r="V2051" s="7" t="s">
        <v>16751</v>
      </c>
      <c r="W2051" s="7">
        <v>2022</v>
      </c>
      <c r="X2051" s="7" t="s">
        <v>16755</v>
      </c>
      <c r="Y2051" s="24">
        <v>87702</v>
      </c>
      <c r="Z2051" s="24">
        <v>0</v>
      </c>
      <c r="AA2051" s="24"/>
      <c r="AB2051" s="24">
        <v>0</v>
      </c>
      <c r="AC2051" s="24">
        <v>87702</v>
      </c>
      <c r="AD2051" s="24">
        <v>0</v>
      </c>
      <c r="AE2051" s="24">
        <v>87702</v>
      </c>
      <c r="AF2051" s="24">
        <v>0</v>
      </c>
      <c r="AG2051" s="24">
        <v>87702</v>
      </c>
    </row>
    <row r="2052" spans="1:33" x14ac:dyDescent="0.35">
      <c r="A2052" s="70">
        <v>901158187</v>
      </c>
      <c r="B2052" s="70" t="s">
        <v>24</v>
      </c>
      <c r="C2052" s="70" t="s">
        <v>5203</v>
      </c>
      <c r="D2052" s="70" t="s">
        <v>15039</v>
      </c>
      <c r="E2052" s="70" t="s">
        <v>11322</v>
      </c>
      <c r="F2052" s="70" t="s">
        <v>16707</v>
      </c>
      <c r="G2052" s="70" t="s">
        <v>16757</v>
      </c>
      <c r="H2052" s="70" t="s">
        <v>5199</v>
      </c>
      <c r="I2052" s="25">
        <v>45261</v>
      </c>
      <c r="J2052" s="71">
        <v>360</v>
      </c>
      <c r="K2052" s="70" t="s">
        <v>5204</v>
      </c>
      <c r="L2052" s="70" t="s">
        <v>26</v>
      </c>
      <c r="M2052" s="70" t="s">
        <v>9239</v>
      </c>
      <c r="N2052" s="70" t="s">
        <v>27</v>
      </c>
      <c r="O2052" s="7"/>
      <c r="P2052" s="72">
        <v>87702</v>
      </c>
      <c r="Q2052" s="72">
        <v>87702</v>
      </c>
      <c r="R2052" s="7" t="s">
        <v>16710</v>
      </c>
      <c r="S2052" s="7" t="s">
        <v>16710</v>
      </c>
      <c r="T2052" s="7" t="s">
        <v>16755</v>
      </c>
      <c r="U2052" s="7">
        <v>0</v>
      </c>
      <c r="V2052" s="7" t="s">
        <v>16751</v>
      </c>
      <c r="W2052" s="7">
        <v>2022</v>
      </c>
      <c r="X2052" s="7" t="s">
        <v>16755</v>
      </c>
      <c r="Y2052" s="24">
        <v>87702</v>
      </c>
      <c r="Z2052" s="24">
        <v>0</v>
      </c>
      <c r="AA2052" s="24"/>
      <c r="AB2052" s="24">
        <v>0</v>
      </c>
      <c r="AC2052" s="24">
        <v>87702</v>
      </c>
      <c r="AD2052" s="24">
        <v>0</v>
      </c>
      <c r="AE2052" s="24">
        <v>87702</v>
      </c>
      <c r="AF2052" s="24">
        <v>0</v>
      </c>
      <c r="AG2052" s="24">
        <v>87702</v>
      </c>
    </row>
    <row r="2053" spans="1:33" x14ac:dyDescent="0.35">
      <c r="A2053" s="70">
        <v>901158187</v>
      </c>
      <c r="B2053" s="70" t="s">
        <v>24</v>
      </c>
      <c r="C2053" s="70" t="s">
        <v>5205</v>
      </c>
      <c r="D2053" s="70" t="s">
        <v>15040</v>
      </c>
      <c r="E2053" s="70" t="s">
        <v>11323</v>
      </c>
      <c r="F2053" s="70" t="s">
        <v>16707</v>
      </c>
      <c r="G2053" s="70" t="s">
        <v>16757</v>
      </c>
      <c r="H2053" s="70" t="s">
        <v>5206</v>
      </c>
      <c r="I2053" s="25">
        <v>45261</v>
      </c>
      <c r="J2053" s="71">
        <v>360</v>
      </c>
      <c r="K2053" s="70" t="s">
        <v>5207</v>
      </c>
      <c r="L2053" s="70" t="s">
        <v>26</v>
      </c>
      <c r="M2053" s="70" t="s">
        <v>9239</v>
      </c>
      <c r="N2053" s="70" t="s">
        <v>27</v>
      </c>
      <c r="O2053" s="7"/>
      <c r="P2053" s="72">
        <v>87702</v>
      </c>
      <c r="Q2053" s="72">
        <v>87702</v>
      </c>
      <c r="R2053" s="7" t="s">
        <v>16710</v>
      </c>
      <c r="S2053" s="7" t="s">
        <v>16710</v>
      </c>
      <c r="T2053" s="7" t="s">
        <v>16755</v>
      </c>
      <c r="U2053" s="7">
        <v>0</v>
      </c>
      <c r="V2053" s="7" t="s">
        <v>16751</v>
      </c>
      <c r="W2053" s="7">
        <v>2022</v>
      </c>
      <c r="X2053" s="7" t="s">
        <v>16755</v>
      </c>
      <c r="Y2053" s="24">
        <v>87702</v>
      </c>
      <c r="Z2053" s="24">
        <v>0</v>
      </c>
      <c r="AA2053" s="24"/>
      <c r="AB2053" s="24">
        <v>0</v>
      </c>
      <c r="AC2053" s="24">
        <v>87702</v>
      </c>
      <c r="AD2053" s="24">
        <v>0</v>
      </c>
      <c r="AE2053" s="24">
        <v>87702</v>
      </c>
      <c r="AF2053" s="24">
        <v>0</v>
      </c>
      <c r="AG2053" s="24">
        <v>87702</v>
      </c>
    </row>
    <row r="2054" spans="1:33" x14ac:dyDescent="0.35">
      <c r="A2054" s="70">
        <v>901158187</v>
      </c>
      <c r="B2054" s="70" t="s">
        <v>24</v>
      </c>
      <c r="C2054" s="70" t="s">
        <v>5208</v>
      </c>
      <c r="D2054" s="70" t="s">
        <v>15041</v>
      </c>
      <c r="E2054" s="70" t="s">
        <v>11324</v>
      </c>
      <c r="F2054" s="70" t="s">
        <v>16707</v>
      </c>
      <c r="G2054" s="70" t="s">
        <v>16757</v>
      </c>
      <c r="H2054" s="70" t="s">
        <v>5206</v>
      </c>
      <c r="I2054" s="25">
        <v>45261</v>
      </c>
      <c r="J2054" s="71">
        <v>360</v>
      </c>
      <c r="K2054" s="70" t="s">
        <v>5209</v>
      </c>
      <c r="L2054" s="70" t="s">
        <v>26</v>
      </c>
      <c r="M2054" s="70" t="s">
        <v>9239</v>
      </c>
      <c r="N2054" s="70" t="s">
        <v>27</v>
      </c>
      <c r="O2054" s="7"/>
      <c r="P2054" s="72">
        <v>87702</v>
      </c>
      <c r="Q2054" s="72">
        <v>87702</v>
      </c>
      <c r="R2054" s="7" t="s">
        <v>16710</v>
      </c>
      <c r="S2054" s="7" t="s">
        <v>16710</v>
      </c>
      <c r="T2054" s="7" t="s">
        <v>16755</v>
      </c>
      <c r="U2054" s="7">
        <v>0</v>
      </c>
      <c r="V2054" s="7" t="s">
        <v>16751</v>
      </c>
      <c r="W2054" s="7">
        <v>2022</v>
      </c>
      <c r="X2054" s="7" t="s">
        <v>16755</v>
      </c>
      <c r="Y2054" s="24">
        <v>87702</v>
      </c>
      <c r="Z2054" s="24">
        <v>0</v>
      </c>
      <c r="AA2054" s="24"/>
      <c r="AB2054" s="24">
        <v>0</v>
      </c>
      <c r="AC2054" s="24">
        <v>87702</v>
      </c>
      <c r="AD2054" s="24">
        <v>0</v>
      </c>
      <c r="AE2054" s="24">
        <v>87702</v>
      </c>
      <c r="AF2054" s="24">
        <v>0</v>
      </c>
      <c r="AG2054" s="24">
        <v>87702</v>
      </c>
    </row>
    <row r="2055" spans="1:33" x14ac:dyDescent="0.35">
      <c r="A2055" s="70">
        <v>901158187</v>
      </c>
      <c r="B2055" s="70" t="s">
        <v>24</v>
      </c>
      <c r="C2055" s="70" t="s">
        <v>5210</v>
      </c>
      <c r="D2055" s="70" t="s">
        <v>15042</v>
      </c>
      <c r="E2055" s="70" t="s">
        <v>11325</v>
      </c>
      <c r="F2055" s="70" t="s">
        <v>16707</v>
      </c>
      <c r="G2055" s="70" t="s">
        <v>16757</v>
      </c>
      <c r="H2055" s="70" t="s">
        <v>5206</v>
      </c>
      <c r="I2055" s="25">
        <v>45261</v>
      </c>
      <c r="J2055" s="71">
        <v>360</v>
      </c>
      <c r="K2055" s="70" t="s">
        <v>5211</v>
      </c>
      <c r="L2055" s="70" t="s">
        <v>3911</v>
      </c>
      <c r="M2055" s="70" t="s">
        <v>9239</v>
      </c>
      <c r="N2055" s="70" t="s">
        <v>27</v>
      </c>
      <c r="O2055" s="7"/>
      <c r="P2055" s="72">
        <v>87702</v>
      </c>
      <c r="Q2055" s="72">
        <v>87702</v>
      </c>
      <c r="R2055" s="7" t="s">
        <v>16710</v>
      </c>
      <c r="S2055" s="7" t="s">
        <v>16710</v>
      </c>
      <c r="T2055" s="7" t="s">
        <v>16755</v>
      </c>
      <c r="U2055" s="7">
        <v>0</v>
      </c>
      <c r="V2055" s="7" t="s">
        <v>16751</v>
      </c>
      <c r="W2055" s="7">
        <v>2022</v>
      </c>
      <c r="X2055" s="7" t="s">
        <v>16755</v>
      </c>
      <c r="Y2055" s="24">
        <v>87702</v>
      </c>
      <c r="Z2055" s="24">
        <v>0</v>
      </c>
      <c r="AA2055" s="24"/>
      <c r="AB2055" s="24">
        <v>0</v>
      </c>
      <c r="AC2055" s="24">
        <v>87702</v>
      </c>
      <c r="AD2055" s="24">
        <v>0</v>
      </c>
      <c r="AE2055" s="24">
        <v>87702</v>
      </c>
      <c r="AF2055" s="24">
        <v>0</v>
      </c>
      <c r="AG2055" s="24">
        <v>87702</v>
      </c>
    </row>
    <row r="2056" spans="1:33" x14ac:dyDescent="0.35">
      <c r="A2056" s="70">
        <v>901158187</v>
      </c>
      <c r="B2056" s="70" t="s">
        <v>24</v>
      </c>
      <c r="C2056" s="70" t="s">
        <v>5212</v>
      </c>
      <c r="D2056" s="70" t="s">
        <v>15043</v>
      </c>
      <c r="E2056" s="70" t="s">
        <v>11326</v>
      </c>
      <c r="F2056" s="70" t="s">
        <v>16707</v>
      </c>
      <c r="G2056" s="70" t="s">
        <v>16757</v>
      </c>
      <c r="H2056" s="70" t="s">
        <v>5206</v>
      </c>
      <c r="I2056" s="25">
        <v>45261</v>
      </c>
      <c r="J2056" s="71">
        <v>360</v>
      </c>
      <c r="K2056" s="70" t="s">
        <v>5213</v>
      </c>
      <c r="L2056" s="70" t="s">
        <v>26</v>
      </c>
      <c r="M2056" s="70" t="s">
        <v>9239</v>
      </c>
      <c r="N2056" s="70" t="s">
        <v>27</v>
      </c>
      <c r="O2056" s="7"/>
      <c r="P2056" s="72">
        <v>87702</v>
      </c>
      <c r="Q2056" s="72">
        <v>87702</v>
      </c>
      <c r="R2056" s="7" t="s">
        <v>16710</v>
      </c>
      <c r="S2056" s="7" t="s">
        <v>16710</v>
      </c>
      <c r="T2056" s="7" t="s">
        <v>16755</v>
      </c>
      <c r="U2056" s="7">
        <v>0</v>
      </c>
      <c r="V2056" s="7" t="s">
        <v>16751</v>
      </c>
      <c r="W2056" s="7">
        <v>2022</v>
      </c>
      <c r="X2056" s="7" t="s">
        <v>16755</v>
      </c>
      <c r="Y2056" s="24">
        <v>87702</v>
      </c>
      <c r="Z2056" s="24">
        <v>0</v>
      </c>
      <c r="AA2056" s="24"/>
      <c r="AB2056" s="24">
        <v>0</v>
      </c>
      <c r="AC2056" s="24">
        <v>87702</v>
      </c>
      <c r="AD2056" s="24">
        <v>0</v>
      </c>
      <c r="AE2056" s="24">
        <v>87702</v>
      </c>
      <c r="AF2056" s="24">
        <v>0</v>
      </c>
      <c r="AG2056" s="24">
        <v>87702</v>
      </c>
    </row>
    <row r="2057" spans="1:33" x14ac:dyDescent="0.35">
      <c r="A2057" s="70">
        <v>901158187</v>
      </c>
      <c r="B2057" s="70" t="s">
        <v>24</v>
      </c>
      <c r="C2057" s="70" t="s">
        <v>5214</v>
      </c>
      <c r="D2057" s="70" t="s">
        <v>15044</v>
      </c>
      <c r="E2057" s="70" t="s">
        <v>11327</v>
      </c>
      <c r="F2057" s="70" t="s">
        <v>16707</v>
      </c>
      <c r="G2057" s="70" t="s">
        <v>16757</v>
      </c>
      <c r="H2057" s="70" t="s">
        <v>5206</v>
      </c>
      <c r="I2057" s="25">
        <v>45261</v>
      </c>
      <c r="J2057" s="71">
        <v>360</v>
      </c>
      <c r="K2057" s="70" t="s">
        <v>5215</v>
      </c>
      <c r="L2057" s="70" t="s">
        <v>5216</v>
      </c>
      <c r="M2057" s="70" t="s">
        <v>9239</v>
      </c>
      <c r="N2057" s="70" t="s">
        <v>27</v>
      </c>
      <c r="O2057" s="7"/>
      <c r="P2057" s="72">
        <v>87702</v>
      </c>
      <c r="Q2057" s="72">
        <v>87702</v>
      </c>
      <c r="R2057" s="7" t="s">
        <v>16710</v>
      </c>
      <c r="S2057" s="7" t="s">
        <v>16710</v>
      </c>
      <c r="T2057" s="7" t="s">
        <v>16755</v>
      </c>
      <c r="U2057" s="7">
        <v>0</v>
      </c>
      <c r="V2057" s="7" t="s">
        <v>16751</v>
      </c>
      <c r="W2057" s="7">
        <v>2022</v>
      </c>
      <c r="X2057" s="7" t="s">
        <v>16755</v>
      </c>
      <c r="Y2057" s="24">
        <v>87702</v>
      </c>
      <c r="Z2057" s="24">
        <v>0</v>
      </c>
      <c r="AA2057" s="24"/>
      <c r="AB2057" s="24">
        <v>0</v>
      </c>
      <c r="AC2057" s="24">
        <v>87702</v>
      </c>
      <c r="AD2057" s="24">
        <v>0</v>
      </c>
      <c r="AE2057" s="24">
        <v>87702</v>
      </c>
      <c r="AF2057" s="24">
        <v>0</v>
      </c>
      <c r="AG2057" s="24">
        <v>87702</v>
      </c>
    </row>
    <row r="2058" spans="1:33" x14ac:dyDescent="0.35">
      <c r="A2058" s="70">
        <v>901158187</v>
      </c>
      <c r="B2058" s="70" t="s">
        <v>24</v>
      </c>
      <c r="C2058" s="70" t="s">
        <v>5217</v>
      </c>
      <c r="D2058" s="70" t="s">
        <v>15045</v>
      </c>
      <c r="E2058" s="70" t="s">
        <v>11328</v>
      </c>
      <c r="F2058" s="70" t="s">
        <v>16707</v>
      </c>
      <c r="G2058" s="70" t="s">
        <v>16757</v>
      </c>
      <c r="H2058" s="70" t="s">
        <v>5206</v>
      </c>
      <c r="I2058" s="25">
        <v>45261</v>
      </c>
      <c r="J2058" s="71">
        <v>360</v>
      </c>
      <c r="K2058" s="70" t="s">
        <v>5218</v>
      </c>
      <c r="L2058" s="70" t="s">
        <v>5219</v>
      </c>
      <c r="M2058" s="70" t="s">
        <v>9239</v>
      </c>
      <c r="N2058" s="70" t="s">
        <v>27</v>
      </c>
      <c r="O2058" s="7"/>
      <c r="P2058" s="72">
        <v>87702</v>
      </c>
      <c r="Q2058" s="72">
        <v>87702</v>
      </c>
      <c r="R2058" s="7" t="s">
        <v>16710</v>
      </c>
      <c r="S2058" s="7" t="s">
        <v>16710</v>
      </c>
      <c r="T2058" s="7" t="s">
        <v>16755</v>
      </c>
      <c r="U2058" s="7">
        <v>0</v>
      </c>
      <c r="V2058" s="7" t="s">
        <v>16751</v>
      </c>
      <c r="W2058" s="7">
        <v>2022</v>
      </c>
      <c r="X2058" s="7" t="s">
        <v>16755</v>
      </c>
      <c r="Y2058" s="24">
        <v>87702</v>
      </c>
      <c r="Z2058" s="24">
        <v>0</v>
      </c>
      <c r="AA2058" s="24"/>
      <c r="AB2058" s="24">
        <v>0</v>
      </c>
      <c r="AC2058" s="24">
        <v>87702</v>
      </c>
      <c r="AD2058" s="24">
        <v>0</v>
      </c>
      <c r="AE2058" s="24">
        <v>87702</v>
      </c>
      <c r="AF2058" s="24">
        <v>0</v>
      </c>
      <c r="AG2058" s="24">
        <v>87702</v>
      </c>
    </row>
    <row r="2059" spans="1:33" x14ac:dyDescent="0.35">
      <c r="A2059" s="70">
        <v>901158187</v>
      </c>
      <c r="B2059" s="70" t="s">
        <v>24</v>
      </c>
      <c r="C2059" s="70" t="s">
        <v>5220</v>
      </c>
      <c r="D2059" s="70" t="s">
        <v>15046</v>
      </c>
      <c r="E2059" s="70" t="s">
        <v>11329</v>
      </c>
      <c r="F2059" s="70" t="s">
        <v>16707</v>
      </c>
      <c r="G2059" s="70" t="s">
        <v>16757</v>
      </c>
      <c r="H2059" s="70" t="s">
        <v>5221</v>
      </c>
      <c r="I2059" s="25">
        <v>45261</v>
      </c>
      <c r="J2059" s="71">
        <v>360</v>
      </c>
      <c r="K2059" s="70" t="s">
        <v>5222</v>
      </c>
      <c r="L2059" s="70" t="s">
        <v>26</v>
      </c>
      <c r="M2059" s="70" t="s">
        <v>9239</v>
      </c>
      <c r="N2059" s="70" t="s">
        <v>27</v>
      </c>
      <c r="O2059" s="7"/>
      <c r="P2059" s="72">
        <v>87702</v>
      </c>
      <c r="Q2059" s="72">
        <v>87702</v>
      </c>
      <c r="R2059" s="7" t="s">
        <v>16710</v>
      </c>
      <c r="S2059" s="7" t="s">
        <v>16710</v>
      </c>
      <c r="T2059" s="7" t="s">
        <v>16755</v>
      </c>
      <c r="U2059" s="7">
        <v>0</v>
      </c>
      <c r="V2059" s="7" t="s">
        <v>16751</v>
      </c>
      <c r="W2059" s="7">
        <v>2022</v>
      </c>
      <c r="X2059" s="7" t="s">
        <v>16755</v>
      </c>
      <c r="Y2059" s="24">
        <v>87702</v>
      </c>
      <c r="Z2059" s="24">
        <v>0</v>
      </c>
      <c r="AA2059" s="24"/>
      <c r="AB2059" s="24">
        <v>0</v>
      </c>
      <c r="AC2059" s="24">
        <v>87702</v>
      </c>
      <c r="AD2059" s="24">
        <v>0</v>
      </c>
      <c r="AE2059" s="24">
        <v>87702</v>
      </c>
      <c r="AF2059" s="24">
        <v>0</v>
      </c>
      <c r="AG2059" s="24">
        <v>87702</v>
      </c>
    </row>
    <row r="2060" spans="1:33" x14ac:dyDescent="0.35">
      <c r="A2060" s="70">
        <v>901158187</v>
      </c>
      <c r="B2060" s="70" t="s">
        <v>24</v>
      </c>
      <c r="C2060" s="70" t="s">
        <v>5223</v>
      </c>
      <c r="D2060" s="70" t="s">
        <v>15047</v>
      </c>
      <c r="E2060" s="70" t="s">
        <v>11330</v>
      </c>
      <c r="F2060" s="70" t="s">
        <v>16707</v>
      </c>
      <c r="G2060" s="70" t="s">
        <v>16757</v>
      </c>
      <c r="H2060" s="70" t="s">
        <v>5221</v>
      </c>
      <c r="I2060" s="25">
        <v>45261</v>
      </c>
      <c r="J2060" s="71">
        <v>360</v>
      </c>
      <c r="K2060" s="70" t="s">
        <v>5224</v>
      </c>
      <c r="L2060" s="70" t="s">
        <v>26</v>
      </c>
      <c r="M2060" s="70" t="s">
        <v>9239</v>
      </c>
      <c r="N2060" s="70" t="s">
        <v>27</v>
      </c>
      <c r="O2060" s="7"/>
      <c r="P2060" s="72">
        <v>87702</v>
      </c>
      <c r="Q2060" s="72">
        <v>87702</v>
      </c>
      <c r="R2060" s="7" t="s">
        <v>16710</v>
      </c>
      <c r="S2060" s="7" t="s">
        <v>16710</v>
      </c>
      <c r="T2060" s="7" t="s">
        <v>16755</v>
      </c>
      <c r="U2060" s="7">
        <v>0</v>
      </c>
      <c r="V2060" s="7" t="s">
        <v>16751</v>
      </c>
      <c r="W2060" s="7">
        <v>2022</v>
      </c>
      <c r="X2060" s="7" t="s">
        <v>16755</v>
      </c>
      <c r="Y2060" s="24">
        <v>87702</v>
      </c>
      <c r="Z2060" s="24">
        <v>0</v>
      </c>
      <c r="AA2060" s="24"/>
      <c r="AB2060" s="24">
        <v>0</v>
      </c>
      <c r="AC2060" s="24">
        <v>87702</v>
      </c>
      <c r="AD2060" s="24">
        <v>0</v>
      </c>
      <c r="AE2060" s="24">
        <v>87702</v>
      </c>
      <c r="AF2060" s="24">
        <v>0</v>
      </c>
      <c r="AG2060" s="24">
        <v>87702</v>
      </c>
    </row>
    <row r="2061" spans="1:33" x14ac:dyDescent="0.35">
      <c r="A2061" s="70">
        <v>901158187</v>
      </c>
      <c r="B2061" s="70" t="s">
        <v>24</v>
      </c>
      <c r="C2061" s="70" t="s">
        <v>5225</v>
      </c>
      <c r="D2061" s="70" t="s">
        <v>15048</v>
      </c>
      <c r="E2061" s="70" t="s">
        <v>11331</v>
      </c>
      <c r="F2061" s="70" t="s">
        <v>16707</v>
      </c>
      <c r="G2061" s="70" t="s">
        <v>16757</v>
      </c>
      <c r="H2061" s="70" t="s">
        <v>5221</v>
      </c>
      <c r="I2061" s="25">
        <v>45261</v>
      </c>
      <c r="J2061" s="71">
        <v>360</v>
      </c>
      <c r="K2061" s="70" t="s">
        <v>5226</v>
      </c>
      <c r="L2061" s="70" t="s">
        <v>26</v>
      </c>
      <c r="M2061" s="70" t="s">
        <v>9239</v>
      </c>
      <c r="N2061" s="70" t="s">
        <v>27</v>
      </c>
      <c r="O2061" s="7"/>
      <c r="P2061" s="72">
        <v>87702</v>
      </c>
      <c r="Q2061" s="72">
        <v>87702</v>
      </c>
      <c r="R2061" s="7" t="s">
        <v>16710</v>
      </c>
      <c r="S2061" s="7" t="s">
        <v>16710</v>
      </c>
      <c r="T2061" s="7" t="s">
        <v>16755</v>
      </c>
      <c r="U2061" s="7">
        <v>0</v>
      </c>
      <c r="V2061" s="7" t="s">
        <v>16751</v>
      </c>
      <c r="W2061" s="7">
        <v>2022</v>
      </c>
      <c r="X2061" s="7" t="s">
        <v>16755</v>
      </c>
      <c r="Y2061" s="24">
        <v>87702</v>
      </c>
      <c r="Z2061" s="24">
        <v>0</v>
      </c>
      <c r="AA2061" s="24"/>
      <c r="AB2061" s="24">
        <v>0</v>
      </c>
      <c r="AC2061" s="24">
        <v>87702</v>
      </c>
      <c r="AD2061" s="24">
        <v>0</v>
      </c>
      <c r="AE2061" s="24">
        <v>87702</v>
      </c>
      <c r="AF2061" s="24">
        <v>0</v>
      </c>
      <c r="AG2061" s="24">
        <v>87702</v>
      </c>
    </row>
    <row r="2062" spans="1:33" x14ac:dyDescent="0.35">
      <c r="A2062" s="70">
        <v>901158187</v>
      </c>
      <c r="B2062" s="70" t="s">
        <v>24</v>
      </c>
      <c r="C2062" s="70" t="s">
        <v>5227</v>
      </c>
      <c r="D2062" s="70" t="s">
        <v>15049</v>
      </c>
      <c r="E2062" s="70" t="s">
        <v>11332</v>
      </c>
      <c r="F2062" s="70" t="s">
        <v>16707</v>
      </c>
      <c r="G2062" s="70" t="s">
        <v>16757</v>
      </c>
      <c r="H2062" s="70" t="s">
        <v>5228</v>
      </c>
      <c r="I2062" s="25">
        <v>45261</v>
      </c>
      <c r="J2062" s="71">
        <v>360</v>
      </c>
      <c r="K2062" s="70" t="s">
        <v>5229</v>
      </c>
      <c r="L2062" s="70" t="s">
        <v>5230</v>
      </c>
      <c r="M2062" s="70" t="s">
        <v>9239</v>
      </c>
      <c r="N2062" s="70" t="s">
        <v>27</v>
      </c>
      <c r="O2062" s="7"/>
      <c r="P2062" s="72">
        <v>87702</v>
      </c>
      <c r="Q2062" s="72">
        <v>87702</v>
      </c>
      <c r="R2062" s="7" t="s">
        <v>16710</v>
      </c>
      <c r="S2062" s="7" t="s">
        <v>16710</v>
      </c>
      <c r="T2062" s="7" t="s">
        <v>16755</v>
      </c>
      <c r="U2062" s="7">
        <v>0</v>
      </c>
      <c r="V2062" s="7" t="s">
        <v>16751</v>
      </c>
      <c r="W2062" s="7">
        <v>2022</v>
      </c>
      <c r="X2062" s="7" t="s">
        <v>16755</v>
      </c>
      <c r="Y2062" s="24">
        <v>87702</v>
      </c>
      <c r="Z2062" s="24">
        <v>0</v>
      </c>
      <c r="AA2062" s="24"/>
      <c r="AB2062" s="24">
        <v>0</v>
      </c>
      <c r="AC2062" s="24">
        <v>87702</v>
      </c>
      <c r="AD2062" s="24">
        <v>0</v>
      </c>
      <c r="AE2062" s="24">
        <v>87702</v>
      </c>
      <c r="AF2062" s="24">
        <v>0</v>
      </c>
      <c r="AG2062" s="24">
        <v>87702</v>
      </c>
    </row>
    <row r="2063" spans="1:33" x14ac:dyDescent="0.35">
      <c r="A2063" s="70">
        <v>901158187</v>
      </c>
      <c r="B2063" s="70" t="s">
        <v>24</v>
      </c>
      <c r="C2063" s="70" t="s">
        <v>5231</v>
      </c>
      <c r="D2063" s="70" t="s">
        <v>15050</v>
      </c>
      <c r="E2063" s="70" t="s">
        <v>11333</v>
      </c>
      <c r="F2063" s="70" t="s">
        <v>16707</v>
      </c>
      <c r="G2063" s="70" t="s">
        <v>16757</v>
      </c>
      <c r="H2063" s="70" t="s">
        <v>5228</v>
      </c>
      <c r="I2063" s="25">
        <v>45261</v>
      </c>
      <c r="J2063" s="71">
        <v>360</v>
      </c>
      <c r="K2063" s="70" t="s">
        <v>5232</v>
      </c>
      <c r="L2063" s="70" t="s">
        <v>26</v>
      </c>
      <c r="M2063" s="70" t="s">
        <v>9239</v>
      </c>
      <c r="N2063" s="70" t="s">
        <v>27</v>
      </c>
      <c r="O2063" s="7"/>
      <c r="P2063" s="72">
        <v>87702</v>
      </c>
      <c r="Q2063" s="72">
        <v>87702</v>
      </c>
      <c r="R2063" s="7" t="s">
        <v>16710</v>
      </c>
      <c r="S2063" s="7" t="s">
        <v>16710</v>
      </c>
      <c r="T2063" s="7" t="s">
        <v>16755</v>
      </c>
      <c r="U2063" s="7">
        <v>0</v>
      </c>
      <c r="V2063" s="7" t="s">
        <v>16751</v>
      </c>
      <c r="W2063" s="7">
        <v>2022</v>
      </c>
      <c r="X2063" s="7" t="s">
        <v>16755</v>
      </c>
      <c r="Y2063" s="24">
        <v>87702</v>
      </c>
      <c r="Z2063" s="24">
        <v>0</v>
      </c>
      <c r="AA2063" s="24"/>
      <c r="AB2063" s="24">
        <v>0</v>
      </c>
      <c r="AC2063" s="24">
        <v>87702</v>
      </c>
      <c r="AD2063" s="24">
        <v>0</v>
      </c>
      <c r="AE2063" s="24">
        <v>87702</v>
      </c>
      <c r="AF2063" s="24">
        <v>0</v>
      </c>
      <c r="AG2063" s="24">
        <v>87702</v>
      </c>
    </row>
    <row r="2064" spans="1:33" x14ac:dyDescent="0.35">
      <c r="A2064" s="70">
        <v>901158187</v>
      </c>
      <c r="B2064" s="70" t="s">
        <v>24</v>
      </c>
      <c r="C2064" s="70" t="s">
        <v>5233</v>
      </c>
      <c r="D2064" s="70" t="s">
        <v>15051</v>
      </c>
      <c r="E2064" s="70" t="s">
        <v>11334</v>
      </c>
      <c r="F2064" s="70" t="s">
        <v>16707</v>
      </c>
      <c r="G2064" s="70" t="s">
        <v>16757</v>
      </c>
      <c r="H2064" s="70" t="s">
        <v>5228</v>
      </c>
      <c r="I2064" s="25">
        <v>45261</v>
      </c>
      <c r="J2064" s="71">
        <v>360</v>
      </c>
      <c r="K2064" s="70" t="s">
        <v>5234</v>
      </c>
      <c r="L2064" s="70" t="s">
        <v>26</v>
      </c>
      <c r="M2064" s="70" t="s">
        <v>9239</v>
      </c>
      <c r="N2064" s="70" t="s">
        <v>27</v>
      </c>
      <c r="O2064" s="7"/>
      <c r="P2064" s="72">
        <v>87702</v>
      </c>
      <c r="Q2064" s="72">
        <v>87702</v>
      </c>
      <c r="R2064" s="7" t="s">
        <v>16710</v>
      </c>
      <c r="S2064" s="7" t="s">
        <v>16710</v>
      </c>
      <c r="T2064" s="7" t="s">
        <v>16755</v>
      </c>
      <c r="U2064" s="7">
        <v>0</v>
      </c>
      <c r="V2064" s="7" t="s">
        <v>16751</v>
      </c>
      <c r="W2064" s="7">
        <v>2022</v>
      </c>
      <c r="X2064" s="7" t="s">
        <v>16755</v>
      </c>
      <c r="Y2064" s="24">
        <v>87702</v>
      </c>
      <c r="Z2064" s="24">
        <v>0</v>
      </c>
      <c r="AA2064" s="24"/>
      <c r="AB2064" s="24">
        <v>0</v>
      </c>
      <c r="AC2064" s="24">
        <v>87702</v>
      </c>
      <c r="AD2064" s="24">
        <v>0</v>
      </c>
      <c r="AE2064" s="24">
        <v>87702</v>
      </c>
      <c r="AF2064" s="24">
        <v>0</v>
      </c>
      <c r="AG2064" s="24">
        <v>87702</v>
      </c>
    </row>
    <row r="2065" spans="1:33" x14ac:dyDescent="0.35">
      <c r="A2065" s="70">
        <v>901158187</v>
      </c>
      <c r="B2065" s="70" t="s">
        <v>24</v>
      </c>
      <c r="C2065" s="70" t="s">
        <v>5235</v>
      </c>
      <c r="D2065" s="70" t="s">
        <v>15052</v>
      </c>
      <c r="E2065" s="70" t="s">
        <v>11335</v>
      </c>
      <c r="F2065" s="70" t="s">
        <v>16707</v>
      </c>
      <c r="G2065" s="70" t="s">
        <v>16757</v>
      </c>
      <c r="H2065" s="70" t="s">
        <v>5228</v>
      </c>
      <c r="I2065" s="25">
        <v>45261</v>
      </c>
      <c r="J2065" s="71">
        <v>360</v>
      </c>
      <c r="K2065" s="70" t="s">
        <v>5236</v>
      </c>
      <c r="L2065" s="70" t="s">
        <v>26</v>
      </c>
      <c r="M2065" s="70" t="s">
        <v>9239</v>
      </c>
      <c r="N2065" s="70" t="s">
        <v>27</v>
      </c>
      <c r="O2065" s="7"/>
      <c r="P2065" s="72">
        <v>87702</v>
      </c>
      <c r="Q2065" s="72">
        <v>87702</v>
      </c>
      <c r="R2065" s="7" t="s">
        <v>16710</v>
      </c>
      <c r="S2065" s="7" t="s">
        <v>16710</v>
      </c>
      <c r="T2065" s="7" t="s">
        <v>16755</v>
      </c>
      <c r="U2065" s="7">
        <v>0</v>
      </c>
      <c r="V2065" s="7" t="s">
        <v>16751</v>
      </c>
      <c r="W2065" s="7">
        <v>2022</v>
      </c>
      <c r="X2065" s="7" t="s">
        <v>16755</v>
      </c>
      <c r="Y2065" s="24">
        <v>87702</v>
      </c>
      <c r="Z2065" s="24">
        <v>0</v>
      </c>
      <c r="AA2065" s="24"/>
      <c r="AB2065" s="24">
        <v>0</v>
      </c>
      <c r="AC2065" s="24">
        <v>87702</v>
      </c>
      <c r="AD2065" s="24">
        <v>0</v>
      </c>
      <c r="AE2065" s="24">
        <v>87702</v>
      </c>
      <c r="AF2065" s="24">
        <v>0</v>
      </c>
      <c r="AG2065" s="24">
        <v>87702</v>
      </c>
    </row>
    <row r="2066" spans="1:33" x14ac:dyDescent="0.35">
      <c r="A2066" s="70">
        <v>901158187</v>
      </c>
      <c r="B2066" s="70" t="s">
        <v>24</v>
      </c>
      <c r="C2066" s="70" t="s">
        <v>5237</v>
      </c>
      <c r="D2066" s="70" t="s">
        <v>15053</v>
      </c>
      <c r="E2066" s="70" t="s">
        <v>11336</v>
      </c>
      <c r="F2066" s="70" t="s">
        <v>16707</v>
      </c>
      <c r="G2066" s="70" t="s">
        <v>16757</v>
      </c>
      <c r="H2066" s="70" t="s">
        <v>5228</v>
      </c>
      <c r="I2066" s="25">
        <v>45261</v>
      </c>
      <c r="J2066" s="71">
        <v>360</v>
      </c>
      <c r="K2066" s="70" t="s">
        <v>5238</v>
      </c>
      <c r="L2066" s="70" t="s">
        <v>5239</v>
      </c>
      <c r="M2066" s="70" t="s">
        <v>9239</v>
      </c>
      <c r="N2066" s="70" t="s">
        <v>27</v>
      </c>
      <c r="O2066" s="7"/>
      <c r="P2066" s="72">
        <v>87702</v>
      </c>
      <c r="Q2066" s="72">
        <v>87702</v>
      </c>
      <c r="R2066" s="7" t="s">
        <v>16710</v>
      </c>
      <c r="S2066" s="7" t="s">
        <v>16710</v>
      </c>
      <c r="T2066" s="7" t="s">
        <v>16755</v>
      </c>
      <c r="U2066" s="7">
        <v>0</v>
      </c>
      <c r="V2066" s="7" t="s">
        <v>16751</v>
      </c>
      <c r="W2066" s="7">
        <v>2022</v>
      </c>
      <c r="X2066" s="7" t="s">
        <v>16755</v>
      </c>
      <c r="Y2066" s="24">
        <v>87702</v>
      </c>
      <c r="Z2066" s="24">
        <v>0</v>
      </c>
      <c r="AA2066" s="24"/>
      <c r="AB2066" s="24">
        <v>0</v>
      </c>
      <c r="AC2066" s="24">
        <v>87702</v>
      </c>
      <c r="AD2066" s="24">
        <v>0</v>
      </c>
      <c r="AE2066" s="24">
        <v>87702</v>
      </c>
      <c r="AF2066" s="24">
        <v>0</v>
      </c>
      <c r="AG2066" s="24">
        <v>87702</v>
      </c>
    </row>
    <row r="2067" spans="1:33" x14ac:dyDescent="0.35">
      <c r="A2067" s="70">
        <v>901158187</v>
      </c>
      <c r="B2067" s="70" t="s">
        <v>24</v>
      </c>
      <c r="C2067" s="70" t="s">
        <v>5240</v>
      </c>
      <c r="D2067" s="70" t="s">
        <v>15054</v>
      </c>
      <c r="E2067" s="70" t="s">
        <v>11337</v>
      </c>
      <c r="F2067" s="70" t="s">
        <v>16707</v>
      </c>
      <c r="G2067" s="70" t="s">
        <v>16757</v>
      </c>
      <c r="H2067" s="70" t="s">
        <v>5228</v>
      </c>
      <c r="I2067" s="25">
        <v>45261</v>
      </c>
      <c r="J2067" s="71">
        <v>360</v>
      </c>
      <c r="K2067" s="70" t="s">
        <v>5241</v>
      </c>
      <c r="L2067" s="70" t="s">
        <v>26</v>
      </c>
      <c r="M2067" s="70" t="s">
        <v>9239</v>
      </c>
      <c r="N2067" s="70" t="s">
        <v>27</v>
      </c>
      <c r="O2067" s="7"/>
      <c r="P2067" s="72">
        <v>87702</v>
      </c>
      <c r="Q2067" s="72">
        <v>87702</v>
      </c>
      <c r="R2067" s="7" t="s">
        <v>16710</v>
      </c>
      <c r="S2067" s="7" t="s">
        <v>16710</v>
      </c>
      <c r="T2067" s="7" t="s">
        <v>16755</v>
      </c>
      <c r="U2067" s="7">
        <v>0</v>
      </c>
      <c r="V2067" s="7" t="s">
        <v>16751</v>
      </c>
      <c r="W2067" s="7">
        <v>2022</v>
      </c>
      <c r="X2067" s="7" t="s">
        <v>16755</v>
      </c>
      <c r="Y2067" s="24">
        <v>87702</v>
      </c>
      <c r="Z2067" s="24">
        <v>0</v>
      </c>
      <c r="AA2067" s="24"/>
      <c r="AB2067" s="24">
        <v>0</v>
      </c>
      <c r="AC2067" s="24">
        <v>87702</v>
      </c>
      <c r="AD2067" s="24">
        <v>0</v>
      </c>
      <c r="AE2067" s="24">
        <v>87702</v>
      </c>
      <c r="AF2067" s="24">
        <v>0</v>
      </c>
      <c r="AG2067" s="24">
        <v>87702</v>
      </c>
    </row>
    <row r="2068" spans="1:33" x14ac:dyDescent="0.35">
      <c r="A2068" s="70">
        <v>901158187</v>
      </c>
      <c r="B2068" s="70" t="s">
        <v>24</v>
      </c>
      <c r="C2068" s="70" t="s">
        <v>5242</v>
      </c>
      <c r="D2068" s="70" t="s">
        <v>15055</v>
      </c>
      <c r="E2068" s="70" t="s">
        <v>11338</v>
      </c>
      <c r="F2068" s="70" t="s">
        <v>16707</v>
      </c>
      <c r="G2068" s="70" t="s">
        <v>16757</v>
      </c>
      <c r="H2068" s="70" t="s">
        <v>5228</v>
      </c>
      <c r="I2068" s="25">
        <v>45261</v>
      </c>
      <c r="J2068" s="71">
        <v>360</v>
      </c>
      <c r="K2068" s="70" t="s">
        <v>5243</v>
      </c>
      <c r="L2068" s="70" t="s">
        <v>26</v>
      </c>
      <c r="M2068" s="70" t="s">
        <v>9239</v>
      </c>
      <c r="N2068" s="70" t="s">
        <v>27</v>
      </c>
      <c r="O2068" s="7"/>
      <c r="P2068" s="72">
        <v>87702</v>
      </c>
      <c r="Q2068" s="72">
        <v>87702</v>
      </c>
      <c r="R2068" s="7" t="s">
        <v>16710</v>
      </c>
      <c r="S2068" s="7" t="s">
        <v>16710</v>
      </c>
      <c r="T2068" s="7" t="s">
        <v>16755</v>
      </c>
      <c r="U2068" s="7">
        <v>0</v>
      </c>
      <c r="V2068" s="7" t="s">
        <v>16751</v>
      </c>
      <c r="W2068" s="7">
        <v>2022</v>
      </c>
      <c r="X2068" s="7" t="s">
        <v>16755</v>
      </c>
      <c r="Y2068" s="24">
        <v>87702</v>
      </c>
      <c r="Z2068" s="24">
        <v>0</v>
      </c>
      <c r="AA2068" s="24"/>
      <c r="AB2068" s="24">
        <v>0</v>
      </c>
      <c r="AC2068" s="24">
        <v>87702</v>
      </c>
      <c r="AD2068" s="24">
        <v>0</v>
      </c>
      <c r="AE2068" s="24">
        <v>87702</v>
      </c>
      <c r="AF2068" s="24">
        <v>0</v>
      </c>
      <c r="AG2068" s="24">
        <v>87702</v>
      </c>
    </row>
    <row r="2069" spans="1:33" x14ac:dyDescent="0.35">
      <c r="A2069" s="70">
        <v>901158187</v>
      </c>
      <c r="B2069" s="70" t="s">
        <v>24</v>
      </c>
      <c r="C2069" s="70" t="s">
        <v>5244</v>
      </c>
      <c r="D2069" s="70" t="s">
        <v>15056</v>
      </c>
      <c r="E2069" s="70" t="s">
        <v>11339</v>
      </c>
      <c r="F2069" s="70" t="s">
        <v>16707</v>
      </c>
      <c r="G2069" s="70" t="s">
        <v>16757</v>
      </c>
      <c r="H2069" s="70" t="s">
        <v>5245</v>
      </c>
      <c r="I2069" s="25">
        <v>45261</v>
      </c>
      <c r="J2069" s="71">
        <v>360</v>
      </c>
      <c r="K2069" s="70" t="s">
        <v>5246</v>
      </c>
      <c r="L2069" s="70" t="s">
        <v>26</v>
      </c>
      <c r="M2069" s="70" t="s">
        <v>9239</v>
      </c>
      <c r="N2069" s="70" t="s">
        <v>27</v>
      </c>
      <c r="O2069" s="7"/>
      <c r="P2069" s="72">
        <v>87702</v>
      </c>
      <c r="Q2069" s="72">
        <v>87702</v>
      </c>
      <c r="R2069" s="7" t="s">
        <v>16710</v>
      </c>
      <c r="S2069" s="7" t="s">
        <v>16710</v>
      </c>
      <c r="T2069" s="7" t="s">
        <v>16755</v>
      </c>
      <c r="U2069" s="7">
        <v>0</v>
      </c>
      <c r="V2069" s="7" t="s">
        <v>16751</v>
      </c>
      <c r="W2069" s="7">
        <v>2022</v>
      </c>
      <c r="X2069" s="7" t="s">
        <v>16755</v>
      </c>
      <c r="Y2069" s="24">
        <v>87702</v>
      </c>
      <c r="Z2069" s="24">
        <v>0</v>
      </c>
      <c r="AA2069" s="24"/>
      <c r="AB2069" s="24">
        <v>0</v>
      </c>
      <c r="AC2069" s="24">
        <v>87702</v>
      </c>
      <c r="AD2069" s="24">
        <v>0</v>
      </c>
      <c r="AE2069" s="24">
        <v>87702</v>
      </c>
      <c r="AF2069" s="24">
        <v>0</v>
      </c>
      <c r="AG2069" s="24">
        <v>87702</v>
      </c>
    </row>
    <row r="2070" spans="1:33" x14ac:dyDescent="0.35">
      <c r="A2070" s="70">
        <v>901158187</v>
      </c>
      <c r="B2070" s="70" t="s">
        <v>24</v>
      </c>
      <c r="C2070" s="70" t="s">
        <v>5247</v>
      </c>
      <c r="D2070" s="70" t="s">
        <v>15057</v>
      </c>
      <c r="E2070" s="70" t="s">
        <v>11340</v>
      </c>
      <c r="F2070" s="70" t="s">
        <v>16707</v>
      </c>
      <c r="G2070" s="70" t="s">
        <v>16757</v>
      </c>
      <c r="H2070" s="70" t="s">
        <v>5245</v>
      </c>
      <c r="I2070" s="25">
        <v>45261</v>
      </c>
      <c r="J2070" s="71">
        <v>360</v>
      </c>
      <c r="K2070" s="70" t="s">
        <v>5248</v>
      </c>
      <c r="L2070" s="70" t="s">
        <v>26</v>
      </c>
      <c r="M2070" s="70" t="s">
        <v>9239</v>
      </c>
      <c r="N2070" s="70" t="s">
        <v>27</v>
      </c>
      <c r="O2070" s="7"/>
      <c r="P2070" s="72">
        <v>87702</v>
      </c>
      <c r="Q2070" s="72">
        <v>87702</v>
      </c>
      <c r="R2070" s="7" t="s">
        <v>16710</v>
      </c>
      <c r="S2070" s="7" t="s">
        <v>16710</v>
      </c>
      <c r="T2070" s="7" t="s">
        <v>16755</v>
      </c>
      <c r="U2070" s="7">
        <v>0</v>
      </c>
      <c r="V2070" s="7" t="s">
        <v>16751</v>
      </c>
      <c r="W2070" s="7">
        <v>2022</v>
      </c>
      <c r="X2070" s="7" t="s">
        <v>16755</v>
      </c>
      <c r="Y2070" s="24">
        <v>87702</v>
      </c>
      <c r="Z2070" s="24">
        <v>0</v>
      </c>
      <c r="AA2070" s="24"/>
      <c r="AB2070" s="24">
        <v>0</v>
      </c>
      <c r="AC2070" s="24">
        <v>87702</v>
      </c>
      <c r="AD2070" s="24">
        <v>0</v>
      </c>
      <c r="AE2070" s="24">
        <v>87702</v>
      </c>
      <c r="AF2070" s="24">
        <v>0</v>
      </c>
      <c r="AG2070" s="24">
        <v>87702</v>
      </c>
    </row>
    <row r="2071" spans="1:33" x14ac:dyDescent="0.35">
      <c r="A2071" s="70">
        <v>901158187</v>
      </c>
      <c r="B2071" s="70" t="s">
        <v>24</v>
      </c>
      <c r="C2071" s="70" t="s">
        <v>5249</v>
      </c>
      <c r="D2071" s="70" t="s">
        <v>15058</v>
      </c>
      <c r="E2071" s="70" t="s">
        <v>11341</v>
      </c>
      <c r="F2071" s="70" t="s">
        <v>16707</v>
      </c>
      <c r="G2071" s="70" t="s">
        <v>16757</v>
      </c>
      <c r="H2071" s="70" t="s">
        <v>5245</v>
      </c>
      <c r="I2071" s="25">
        <v>45261</v>
      </c>
      <c r="J2071" s="71">
        <v>360</v>
      </c>
      <c r="K2071" s="70" t="s">
        <v>5250</v>
      </c>
      <c r="L2071" s="70" t="s">
        <v>5251</v>
      </c>
      <c r="M2071" s="70" t="s">
        <v>9239</v>
      </c>
      <c r="N2071" s="70" t="s">
        <v>27</v>
      </c>
      <c r="O2071" s="7"/>
      <c r="P2071" s="72">
        <v>87702</v>
      </c>
      <c r="Q2071" s="72">
        <v>87702</v>
      </c>
      <c r="R2071" s="7" t="s">
        <v>16710</v>
      </c>
      <c r="S2071" s="7" t="s">
        <v>16710</v>
      </c>
      <c r="T2071" s="7" t="s">
        <v>16755</v>
      </c>
      <c r="U2071" s="7">
        <v>0</v>
      </c>
      <c r="V2071" s="7" t="s">
        <v>16751</v>
      </c>
      <c r="W2071" s="7">
        <v>2022</v>
      </c>
      <c r="X2071" s="7" t="s">
        <v>16755</v>
      </c>
      <c r="Y2071" s="24">
        <v>87702</v>
      </c>
      <c r="Z2071" s="24">
        <v>0</v>
      </c>
      <c r="AA2071" s="24"/>
      <c r="AB2071" s="24">
        <v>0</v>
      </c>
      <c r="AC2071" s="24">
        <v>87702</v>
      </c>
      <c r="AD2071" s="24">
        <v>0</v>
      </c>
      <c r="AE2071" s="24">
        <v>87702</v>
      </c>
      <c r="AF2071" s="24">
        <v>0</v>
      </c>
      <c r="AG2071" s="24">
        <v>87702</v>
      </c>
    </row>
    <row r="2072" spans="1:33" x14ac:dyDescent="0.35">
      <c r="A2072" s="70">
        <v>901158187</v>
      </c>
      <c r="B2072" s="70" t="s">
        <v>24</v>
      </c>
      <c r="C2072" s="70" t="s">
        <v>5252</v>
      </c>
      <c r="D2072" s="70" t="s">
        <v>15059</v>
      </c>
      <c r="E2072" s="70" t="s">
        <v>11342</v>
      </c>
      <c r="F2072" s="70" t="s">
        <v>16707</v>
      </c>
      <c r="G2072" s="70" t="s">
        <v>16757</v>
      </c>
      <c r="H2072" s="70" t="s">
        <v>5245</v>
      </c>
      <c r="I2072" s="25">
        <v>45261</v>
      </c>
      <c r="J2072" s="71">
        <v>360</v>
      </c>
      <c r="K2072" s="70" t="s">
        <v>5253</v>
      </c>
      <c r="L2072" s="70" t="s">
        <v>26</v>
      </c>
      <c r="M2072" s="70" t="s">
        <v>9239</v>
      </c>
      <c r="N2072" s="70" t="s">
        <v>27</v>
      </c>
      <c r="O2072" s="7"/>
      <c r="P2072" s="72">
        <v>87702</v>
      </c>
      <c r="Q2072" s="72">
        <v>87702</v>
      </c>
      <c r="R2072" s="7" t="s">
        <v>16710</v>
      </c>
      <c r="S2072" s="7" t="s">
        <v>16710</v>
      </c>
      <c r="T2072" s="7" t="s">
        <v>16755</v>
      </c>
      <c r="U2072" s="7">
        <v>0</v>
      </c>
      <c r="V2072" s="7" t="s">
        <v>16751</v>
      </c>
      <c r="W2072" s="7">
        <v>2022</v>
      </c>
      <c r="X2072" s="7" t="s">
        <v>16755</v>
      </c>
      <c r="Y2072" s="24">
        <v>87702</v>
      </c>
      <c r="Z2072" s="24">
        <v>0</v>
      </c>
      <c r="AA2072" s="24"/>
      <c r="AB2072" s="24">
        <v>0</v>
      </c>
      <c r="AC2072" s="24">
        <v>87702</v>
      </c>
      <c r="AD2072" s="24">
        <v>0</v>
      </c>
      <c r="AE2072" s="24">
        <v>87702</v>
      </c>
      <c r="AF2072" s="24">
        <v>0</v>
      </c>
      <c r="AG2072" s="24">
        <v>87702</v>
      </c>
    </row>
    <row r="2073" spans="1:33" x14ac:dyDescent="0.35">
      <c r="A2073" s="70">
        <v>901158187</v>
      </c>
      <c r="B2073" s="70" t="s">
        <v>24</v>
      </c>
      <c r="C2073" s="70" t="s">
        <v>5254</v>
      </c>
      <c r="D2073" s="70" t="s">
        <v>15060</v>
      </c>
      <c r="E2073" s="70" t="s">
        <v>11343</v>
      </c>
      <c r="F2073" s="70" t="s">
        <v>16707</v>
      </c>
      <c r="G2073" s="70" t="s">
        <v>16757</v>
      </c>
      <c r="H2073" s="70" t="s">
        <v>5245</v>
      </c>
      <c r="I2073" s="25">
        <v>45261</v>
      </c>
      <c r="J2073" s="71">
        <v>360</v>
      </c>
      <c r="K2073" s="70" t="s">
        <v>5255</v>
      </c>
      <c r="L2073" s="70" t="s">
        <v>5256</v>
      </c>
      <c r="M2073" s="70" t="s">
        <v>9239</v>
      </c>
      <c r="N2073" s="70" t="s">
        <v>27</v>
      </c>
      <c r="O2073" s="7"/>
      <c r="P2073" s="72">
        <v>87702</v>
      </c>
      <c r="Q2073" s="72">
        <v>87702</v>
      </c>
      <c r="R2073" s="7" t="s">
        <v>16710</v>
      </c>
      <c r="S2073" s="7" t="s">
        <v>16710</v>
      </c>
      <c r="T2073" s="7" t="s">
        <v>16755</v>
      </c>
      <c r="U2073" s="7">
        <v>0</v>
      </c>
      <c r="V2073" s="7" t="s">
        <v>16751</v>
      </c>
      <c r="W2073" s="7">
        <v>2022</v>
      </c>
      <c r="X2073" s="7" t="s">
        <v>16755</v>
      </c>
      <c r="Y2073" s="24">
        <v>87702</v>
      </c>
      <c r="Z2073" s="24">
        <v>0</v>
      </c>
      <c r="AA2073" s="24"/>
      <c r="AB2073" s="24">
        <v>0</v>
      </c>
      <c r="AC2073" s="24">
        <v>87702</v>
      </c>
      <c r="AD2073" s="24">
        <v>0</v>
      </c>
      <c r="AE2073" s="24">
        <v>87702</v>
      </c>
      <c r="AF2073" s="24">
        <v>0</v>
      </c>
      <c r="AG2073" s="24">
        <v>87702</v>
      </c>
    </row>
    <row r="2074" spans="1:33" x14ac:dyDescent="0.35">
      <c r="A2074" s="70">
        <v>901158187</v>
      </c>
      <c r="B2074" s="70" t="s">
        <v>24</v>
      </c>
      <c r="C2074" s="70" t="s">
        <v>5257</v>
      </c>
      <c r="D2074" s="70" t="s">
        <v>15061</v>
      </c>
      <c r="E2074" s="70" t="s">
        <v>11344</v>
      </c>
      <c r="F2074" s="70" t="s">
        <v>16707</v>
      </c>
      <c r="G2074" s="70" t="s">
        <v>16757</v>
      </c>
      <c r="H2074" s="70" t="s">
        <v>5245</v>
      </c>
      <c r="I2074" s="25">
        <v>45261</v>
      </c>
      <c r="J2074" s="71">
        <v>360</v>
      </c>
      <c r="K2074" s="70" t="s">
        <v>5258</v>
      </c>
      <c r="L2074" s="70" t="s">
        <v>26</v>
      </c>
      <c r="M2074" s="70" t="s">
        <v>9239</v>
      </c>
      <c r="N2074" s="70" t="s">
        <v>27</v>
      </c>
      <c r="O2074" s="7"/>
      <c r="P2074" s="72">
        <v>87702</v>
      </c>
      <c r="Q2074" s="72">
        <v>87702</v>
      </c>
      <c r="R2074" s="7" t="s">
        <v>16710</v>
      </c>
      <c r="S2074" s="7" t="s">
        <v>16710</v>
      </c>
      <c r="T2074" s="7" t="s">
        <v>16755</v>
      </c>
      <c r="U2074" s="7">
        <v>0</v>
      </c>
      <c r="V2074" s="7" t="s">
        <v>16751</v>
      </c>
      <c r="W2074" s="7">
        <v>2022</v>
      </c>
      <c r="X2074" s="7" t="s">
        <v>16755</v>
      </c>
      <c r="Y2074" s="24">
        <v>87702</v>
      </c>
      <c r="Z2074" s="24">
        <v>0</v>
      </c>
      <c r="AA2074" s="24"/>
      <c r="AB2074" s="24">
        <v>0</v>
      </c>
      <c r="AC2074" s="24">
        <v>87702</v>
      </c>
      <c r="AD2074" s="24">
        <v>0</v>
      </c>
      <c r="AE2074" s="24">
        <v>87702</v>
      </c>
      <c r="AF2074" s="24">
        <v>0</v>
      </c>
      <c r="AG2074" s="24">
        <v>87702</v>
      </c>
    </row>
    <row r="2075" spans="1:33" x14ac:dyDescent="0.35">
      <c r="A2075" s="70">
        <v>901158187</v>
      </c>
      <c r="B2075" s="70" t="s">
        <v>24</v>
      </c>
      <c r="C2075" s="70" t="s">
        <v>5259</v>
      </c>
      <c r="D2075" s="70" t="s">
        <v>15062</v>
      </c>
      <c r="E2075" s="70" t="s">
        <v>11345</v>
      </c>
      <c r="F2075" s="70" t="s">
        <v>16707</v>
      </c>
      <c r="G2075" s="70" t="s">
        <v>16757</v>
      </c>
      <c r="H2075" s="70" t="s">
        <v>5245</v>
      </c>
      <c r="I2075" s="25">
        <v>45261</v>
      </c>
      <c r="J2075" s="71">
        <v>360</v>
      </c>
      <c r="K2075" s="70" t="s">
        <v>5260</v>
      </c>
      <c r="L2075" s="70" t="s">
        <v>5261</v>
      </c>
      <c r="M2075" s="70" t="s">
        <v>9239</v>
      </c>
      <c r="N2075" s="70" t="s">
        <v>27</v>
      </c>
      <c r="O2075" s="7"/>
      <c r="P2075" s="72">
        <v>87702</v>
      </c>
      <c r="Q2075" s="72">
        <v>87702</v>
      </c>
      <c r="R2075" s="7" t="s">
        <v>16710</v>
      </c>
      <c r="S2075" s="7" t="s">
        <v>16710</v>
      </c>
      <c r="T2075" s="7" t="s">
        <v>16755</v>
      </c>
      <c r="U2075" s="7">
        <v>0</v>
      </c>
      <c r="V2075" s="7" t="s">
        <v>16751</v>
      </c>
      <c r="W2075" s="7">
        <v>2022</v>
      </c>
      <c r="X2075" s="7" t="s">
        <v>16755</v>
      </c>
      <c r="Y2075" s="24">
        <v>87702</v>
      </c>
      <c r="Z2075" s="24">
        <v>0</v>
      </c>
      <c r="AA2075" s="24"/>
      <c r="AB2075" s="24">
        <v>0</v>
      </c>
      <c r="AC2075" s="24">
        <v>87702</v>
      </c>
      <c r="AD2075" s="24">
        <v>0</v>
      </c>
      <c r="AE2075" s="24">
        <v>87702</v>
      </c>
      <c r="AF2075" s="24">
        <v>0</v>
      </c>
      <c r="AG2075" s="24">
        <v>87702</v>
      </c>
    </row>
    <row r="2076" spans="1:33" x14ac:dyDescent="0.35">
      <c r="A2076" s="70">
        <v>901158187</v>
      </c>
      <c r="B2076" s="70" t="s">
        <v>24</v>
      </c>
      <c r="C2076" s="70" t="s">
        <v>5262</v>
      </c>
      <c r="D2076" s="70" t="s">
        <v>15063</v>
      </c>
      <c r="E2076" s="70" t="s">
        <v>11346</v>
      </c>
      <c r="F2076" s="70" t="s">
        <v>16707</v>
      </c>
      <c r="G2076" s="70" t="s">
        <v>16757</v>
      </c>
      <c r="H2076" s="70" t="s">
        <v>5245</v>
      </c>
      <c r="I2076" s="25">
        <v>45261</v>
      </c>
      <c r="J2076" s="71">
        <v>360</v>
      </c>
      <c r="K2076" s="70" t="s">
        <v>5263</v>
      </c>
      <c r="L2076" s="70" t="s">
        <v>5264</v>
      </c>
      <c r="M2076" s="70" t="s">
        <v>9239</v>
      </c>
      <c r="N2076" s="70" t="s">
        <v>27</v>
      </c>
      <c r="O2076" s="7"/>
      <c r="P2076" s="72">
        <v>87702</v>
      </c>
      <c r="Q2076" s="72">
        <v>87702</v>
      </c>
      <c r="R2076" s="7" t="s">
        <v>16710</v>
      </c>
      <c r="S2076" s="7" t="s">
        <v>16710</v>
      </c>
      <c r="T2076" s="7" t="s">
        <v>16755</v>
      </c>
      <c r="U2076" s="7">
        <v>0</v>
      </c>
      <c r="V2076" s="7" t="s">
        <v>16751</v>
      </c>
      <c r="W2076" s="7">
        <v>2022</v>
      </c>
      <c r="X2076" s="7" t="s">
        <v>16755</v>
      </c>
      <c r="Y2076" s="24">
        <v>87702</v>
      </c>
      <c r="Z2076" s="24">
        <v>0</v>
      </c>
      <c r="AA2076" s="24"/>
      <c r="AB2076" s="24">
        <v>0</v>
      </c>
      <c r="AC2076" s="24">
        <v>87702</v>
      </c>
      <c r="AD2076" s="24">
        <v>0</v>
      </c>
      <c r="AE2076" s="24">
        <v>87702</v>
      </c>
      <c r="AF2076" s="24">
        <v>0</v>
      </c>
      <c r="AG2076" s="24">
        <v>87702</v>
      </c>
    </row>
    <row r="2077" spans="1:33" x14ac:dyDescent="0.35">
      <c r="A2077" s="70">
        <v>901158187</v>
      </c>
      <c r="B2077" s="70" t="s">
        <v>24</v>
      </c>
      <c r="C2077" s="70" t="s">
        <v>5265</v>
      </c>
      <c r="D2077" s="70" t="s">
        <v>15064</v>
      </c>
      <c r="E2077" s="70" t="s">
        <v>11347</v>
      </c>
      <c r="F2077" s="70" t="s">
        <v>16707</v>
      </c>
      <c r="G2077" s="70" t="s">
        <v>16757</v>
      </c>
      <c r="H2077" s="70" t="s">
        <v>5245</v>
      </c>
      <c r="I2077" s="25">
        <v>45261</v>
      </c>
      <c r="J2077" s="71">
        <v>360</v>
      </c>
      <c r="K2077" s="70" t="s">
        <v>5266</v>
      </c>
      <c r="L2077" s="70" t="s">
        <v>26</v>
      </c>
      <c r="M2077" s="70" t="s">
        <v>9239</v>
      </c>
      <c r="N2077" s="70" t="s">
        <v>27</v>
      </c>
      <c r="O2077" s="7"/>
      <c r="P2077" s="72">
        <v>133849</v>
      </c>
      <c r="Q2077" s="72">
        <v>133849</v>
      </c>
      <c r="R2077" s="7" t="s">
        <v>16710</v>
      </c>
      <c r="S2077" s="7" t="s">
        <v>16710</v>
      </c>
      <c r="T2077" s="7" t="s">
        <v>16755</v>
      </c>
      <c r="U2077" s="7">
        <v>0</v>
      </c>
      <c r="V2077" s="7" t="s">
        <v>16751</v>
      </c>
      <c r="W2077" s="7">
        <v>2022</v>
      </c>
      <c r="X2077" s="7" t="s">
        <v>16755</v>
      </c>
      <c r="Y2077" s="24">
        <v>133849</v>
      </c>
      <c r="Z2077" s="24">
        <v>0</v>
      </c>
      <c r="AA2077" s="24"/>
      <c r="AB2077" s="24">
        <v>0</v>
      </c>
      <c r="AC2077" s="24">
        <v>133849</v>
      </c>
      <c r="AD2077" s="24">
        <v>0</v>
      </c>
      <c r="AE2077" s="24">
        <v>133849</v>
      </c>
      <c r="AF2077" s="24">
        <v>0</v>
      </c>
      <c r="AG2077" s="24">
        <v>133849</v>
      </c>
    </row>
    <row r="2078" spans="1:33" x14ac:dyDescent="0.35">
      <c r="A2078" s="70">
        <v>901158187</v>
      </c>
      <c r="B2078" s="70" t="s">
        <v>24</v>
      </c>
      <c r="C2078" s="70" t="s">
        <v>5267</v>
      </c>
      <c r="D2078" s="70" t="s">
        <v>15065</v>
      </c>
      <c r="E2078" s="70" t="s">
        <v>11348</v>
      </c>
      <c r="F2078" s="70" t="s">
        <v>16707</v>
      </c>
      <c r="G2078" s="70" t="s">
        <v>16757</v>
      </c>
      <c r="H2078" s="70" t="s">
        <v>5245</v>
      </c>
      <c r="I2078" s="25">
        <v>45261</v>
      </c>
      <c r="J2078" s="71">
        <v>360</v>
      </c>
      <c r="K2078" s="70" t="s">
        <v>5268</v>
      </c>
      <c r="L2078" s="70" t="s">
        <v>26</v>
      </c>
      <c r="M2078" s="70" t="s">
        <v>9239</v>
      </c>
      <c r="N2078" s="70" t="s">
        <v>27</v>
      </c>
      <c r="O2078" s="7"/>
      <c r="P2078" s="72">
        <v>87702</v>
      </c>
      <c r="Q2078" s="72">
        <v>87702</v>
      </c>
      <c r="R2078" s="7" t="s">
        <v>16710</v>
      </c>
      <c r="S2078" s="7" t="s">
        <v>16710</v>
      </c>
      <c r="T2078" s="7" t="s">
        <v>16755</v>
      </c>
      <c r="U2078" s="7">
        <v>0</v>
      </c>
      <c r="V2078" s="7" t="s">
        <v>16751</v>
      </c>
      <c r="W2078" s="7">
        <v>2022</v>
      </c>
      <c r="X2078" s="7" t="s">
        <v>16755</v>
      </c>
      <c r="Y2078" s="24">
        <v>87702</v>
      </c>
      <c r="Z2078" s="24">
        <v>0</v>
      </c>
      <c r="AA2078" s="24"/>
      <c r="AB2078" s="24">
        <v>0</v>
      </c>
      <c r="AC2078" s="24">
        <v>87702</v>
      </c>
      <c r="AD2078" s="24">
        <v>0</v>
      </c>
      <c r="AE2078" s="24">
        <v>87702</v>
      </c>
      <c r="AF2078" s="24">
        <v>0</v>
      </c>
      <c r="AG2078" s="24">
        <v>87702</v>
      </c>
    </row>
    <row r="2079" spans="1:33" x14ac:dyDescent="0.35">
      <c r="A2079" s="70">
        <v>901158187</v>
      </c>
      <c r="B2079" s="70" t="s">
        <v>24</v>
      </c>
      <c r="C2079" s="70" t="s">
        <v>5269</v>
      </c>
      <c r="D2079" s="70" t="s">
        <v>15066</v>
      </c>
      <c r="E2079" s="70" t="s">
        <v>11349</v>
      </c>
      <c r="F2079" s="70" t="s">
        <v>16707</v>
      </c>
      <c r="G2079" s="70" t="s">
        <v>16757</v>
      </c>
      <c r="H2079" s="70" t="s">
        <v>5245</v>
      </c>
      <c r="I2079" s="25">
        <v>45261</v>
      </c>
      <c r="J2079" s="71">
        <v>360</v>
      </c>
      <c r="K2079" s="70" t="s">
        <v>5270</v>
      </c>
      <c r="L2079" s="70" t="s">
        <v>26</v>
      </c>
      <c r="M2079" s="70" t="s">
        <v>9239</v>
      </c>
      <c r="N2079" s="70" t="s">
        <v>27</v>
      </c>
      <c r="O2079" s="7"/>
      <c r="P2079" s="72">
        <v>87702</v>
      </c>
      <c r="Q2079" s="72">
        <v>87702</v>
      </c>
      <c r="R2079" s="7" t="s">
        <v>16710</v>
      </c>
      <c r="S2079" s="7" t="s">
        <v>16710</v>
      </c>
      <c r="T2079" s="7" t="s">
        <v>16755</v>
      </c>
      <c r="U2079" s="7">
        <v>0</v>
      </c>
      <c r="V2079" s="7" t="s">
        <v>16751</v>
      </c>
      <c r="W2079" s="7">
        <v>2022</v>
      </c>
      <c r="X2079" s="7" t="s">
        <v>16755</v>
      </c>
      <c r="Y2079" s="24">
        <v>87702</v>
      </c>
      <c r="Z2079" s="24">
        <v>0</v>
      </c>
      <c r="AA2079" s="24"/>
      <c r="AB2079" s="24">
        <v>0</v>
      </c>
      <c r="AC2079" s="24">
        <v>87702</v>
      </c>
      <c r="AD2079" s="24">
        <v>0</v>
      </c>
      <c r="AE2079" s="24">
        <v>87702</v>
      </c>
      <c r="AF2079" s="24">
        <v>0</v>
      </c>
      <c r="AG2079" s="24">
        <v>87702</v>
      </c>
    </row>
    <row r="2080" spans="1:33" x14ac:dyDescent="0.35">
      <c r="A2080" s="70">
        <v>901158187</v>
      </c>
      <c r="B2080" s="70" t="s">
        <v>24</v>
      </c>
      <c r="C2080" s="70" t="s">
        <v>5271</v>
      </c>
      <c r="D2080" s="70" t="s">
        <v>15067</v>
      </c>
      <c r="E2080" s="70" t="s">
        <v>11350</v>
      </c>
      <c r="F2080" s="70" t="s">
        <v>16707</v>
      </c>
      <c r="G2080" s="70" t="s">
        <v>16757</v>
      </c>
      <c r="H2080" s="70" t="s">
        <v>5245</v>
      </c>
      <c r="I2080" s="25">
        <v>45261</v>
      </c>
      <c r="J2080" s="71">
        <v>360</v>
      </c>
      <c r="K2080" s="70" t="s">
        <v>5272</v>
      </c>
      <c r="L2080" s="70" t="s">
        <v>26</v>
      </c>
      <c r="M2080" s="70" t="s">
        <v>9239</v>
      </c>
      <c r="N2080" s="70" t="s">
        <v>27</v>
      </c>
      <c r="O2080" s="7"/>
      <c r="P2080" s="72">
        <v>87702</v>
      </c>
      <c r="Q2080" s="72">
        <v>87702</v>
      </c>
      <c r="R2080" s="7" t="s">
        <v>16710</v>
      </c>
      <c r="S2080" s="7" t="s">
        <v>16710</v>
      </c>
      <c r="T2080" s="7" t="s">
        <v>16755</v>
      </c>
      <c r="U2080" s="7">
        <v>0</v>
      </c>
      <c r="V2080" s="7" t="s">
        <v>16751</v>
      </c>
      <c r="W2080" s="7">
        <v>2022</v>
      </c>
      <c r="X2080" s="7" t="s">
        <v>16755</v>
      </c>
      <c r="Y2080" s="24">
        <v>87702</v>
      </c>
      <c r="Z2080" s="24">
        <v>0</v>
      </c>
      <c r="AA2080" s="24"/>
      <c r="AB2080" s="24">
        <v>0</v>
      </c>
      <c r="AC2080" s="24">
        <v>87702</v>
      </c>
      <c r="AD2080" s="24">
        <v>0</v>
      </c>
      <c r="AE2080" s="24">
        <v>87702</v>
      </c>
      <c r="AF2080" s="24">
        <v>0</v>
      </c>
      <c r="AG2080" s="24">
        <v>87702</v>
      </c>
    </row>
    <row r="2081" spans="1:33" x14ac:dyDescent="0.35">
      <c r="A2081" s="70">
        <v>901158187</v>
      </c>
      <c r="B2081" s="70" t="s">
        <v>24</v>
      </c>
      <c r="C2081" s="70" t="s">
        <v>5273</v>
      </c>
      <c r="D2081" s="70" t="s">
        <v>15068</v>
      </c>
      <c r="E2081" s="70" t="s">
        <v>11351</v>
      </c>
      <c r="F2081" s="70" t="s">
        <v>16707</v>
      </c>
      <c r="G2081" s="70" t="s">
        <v>16757</v>
      </c>
      <c r="H2081" s="70" t="s">
        <v>5245</v>
      </c>
      <c r="I2081" s="25">
        <v>45261</v>
      </c>
      <c r="J2081" s="71">
        <v>360</v>
      </c>
      <c r="K2081" s="70" t="s">
        <v>5274</v>
      </c>
      <c r="L2081" s="70" t="s">
        <v>5275</v>
      </c>
      <c r="M2081" s="70" t="s">
        <v>9239</v>
      </c>
      <c r="N2081" s="70" t="s">
        <v>27</v>
      </c>
      <c r="O2081" s="7"/>
      <c r="P2081" s="72">
        <v>87702</v>
      </c>
      <c r="Q2081" s="72">
        <v>87702</v>
      </c>
      <c r="R2081" s="7" t="s">
        <v>16710</v>
      </c>
      <c r="S2081" s="7" t="s">
        <v>16710</v>
      </c>
      <c r="T2081" s="7" t="s">
        <v>16755</v>
      </c>
      <c r="U2081" s="7">
        <v>0</v>
      </c>
      <c r="V2081" s="7" t="s">
        <v>16751</v>
      </c>
      <c r="W2081" s="7">
        <v>2022</v>
      </c>
      <c r="X2081" s="7" t="s">
        <v>16755</v>
      </c>
      <c r="Y2081" s="24">
        <v>87702</v>
      </c>
      <c r="Z2081" s="24">
        <v>0</v>
      </c>
      <c r="AA2081" s="24"/>
      <c r="AB2081" s="24">
        <v>0</v>
      </c>
      <c r="AC2081" s="24">
        <v>87702</v>
      </c>
      <c r="AD2081" s="24">
        <v>0</v>
      </c>
      <c r="AE2081" s="24">
        <v>87702</v>
      </c>
      <c r="AF2081" s="24">
        <v>0</v>
      </c>
      <c r="AG2081" s="24">
        <v>87702</v>
      </c>
    </row>
    <row r="2082" spans="1:33" x14ac:dyDescent="0.35">
      <c r="A2082" s="70">
        <v>901158187</v>
      </c>
      <c r="B2082" s="70" t="s">
        <v>24</v>
      </c>
      <c r="C2082" s="70" t="s">
        <v>5276</v>
      </c>
      <c r="D2082" s="70" t="s">
        <v>15069</v>
      </c>
      <c r="E2082" s="70" t="s">
        <v>11352</v>
      </c>
      <c r="F2082" s="70" t="s">
        <v>16707</v>
      </c>
      <c r="G2082" s="70" t="s">
        <v>16757</v>
      </c>
      <c r="H2082" s="70" t="s">
        <v>5245</v>
      </c>
      <c r="I2082" s="25">
        <v>45261</v>
      </c>
      <c r="J2082" s="71">
        <v>360</v>
      </c>
      <c r="K2082" s="70" t="s">
        <v>5277</v>
      </c>
      <c r="L2082" s="70" t="s">
        <v>5278</v>
      </c>
      <c r="M2082" s="70" t="s">
        <v>9239</v>
      </c>
      <c r="N2082" s="70" t="s">
        <v>27</v>
      </c>
      <c r="O2082" s="7"/>
      <c r="P2082" s="72">
        <v>87702</v>
      </c>
      <c r="Q2082" s="72">
        <v>87702</v>
      </c>
      <c r="R2082" s="7" t="s">
        <v>16710</v>
      </c>
      <c r="S2082" s="7" t="s">
        <v>16710</v>
      </c>
      <c r="T2082" s="7" t="s">
        <v>16755</v>
      </c>
      <c r="U2082" s="7">
        <v>0</v>
      </c>
      <c r="V2082" s="7" t="s">
        <v>16751</v>
      </c>
      <c r="W2082" s="7">
        <v>2022</v>
      </c>
      <c r="X2082" s="7" t="s">
        <v>16755</v>
      </c>
      <c r="Y2082" s="24">
        <v>87702</v>
      </c>
      <c r="Z2082" s="24">
        <v>0</v>
      </c>
      <c r="AA2082" s="24"/>
      <c r="AB2082" s="24">
        <v>0</v>
      </c>
      <c r="AC2082" s="24">
        <v>87702</v>
      </c>
      <c r="AD2082" s="24">
        <v>0</v>
      </c>
      <c r="AE2082" s="24">
        <v>87702</v>
      </c>
      <c r="AF2082" s="24">
        <v>0</v>
      </c>
      <c r="AG2082" s="24">
        <v>87702</v>
      </c>
    </row>
    <row r="2083" spans="1:33" x14ac:dyDescent="0.35">
      <c r="A2083" s="70">
        <v>901158187</v>
      </c>
      <c r="B2083" s="70" t="s">
        <v>24</v>
      </c>
      <c r="C2083" s="70" t="s">
        <v>5279</v>
      </c>
      <c r="D2083" s="70" t="s">
        <v>15070</v>
      </c>
      <c r="E2083" s="70" t="s">
        <v>11353</v>
      </c>
      <c r="F2083" s="70" t="s">
        <v>16707</v>
      </c>
      <c r="G2083" s="70" t="s">
        <v>16757</v>
      </c>
      <c r="H2083" s="70" t="s">
        <v>5245</v>
      </c>
      <c r="I2083" s="25">
        <v>45261</v>
      </c>
      <c r="J2083" s="71">
        <v>360</v>
      </c>
      <c r="K2083" s="70" t="s">
        <v>5280</v>
      </c>
      <c r="L2083" s="70" t="s">
        <v>5278</v>
      </c>
      <c r="M2083" s="70" t="s">
        <v>9239</v>
      </c>
      <c r="N2083" s="70" t="s">
        <v>27</v>
      </c>
      <c r="O2083" s="7"/>
      <c r="P2083" s="72">
        <v>133849</v>
      </c>
      <c r="Q2083" s="72">
        <v>133849</v>
      </c>
      <c r="R2083" s="7" t="s">
        <v>16710</v>
      </c>
      <c r="S2083" s="7" t="s">
        <v>16710</v>
      </c>
      <c r="T2083" s="7" t="s">
        <v>16755</v>
      </c>
      <c r="U2083" s="7">
        <v>0</v>
      </c>
      <c r="V2083" s="7" t="s">
        <v>16751</v>
      </c>
      <c r="W2083" s="7">
        <v>2022</v>
      </c>
      <c r="X2083" s="7" t="s">
        <v>16755</v>
      </c>
      <c r="Y2083" s="24">
        <v>133849</v>
      </c>
      <c r="Z2083" s="24">
        <v>0</v>
      </c>
      <c r="AA2083" s="24"/>
      <c r="AB2083" s="24">
        <v>0</v>
      </c>
      <c r="AC2083" s="24">
        <v>133849</v>
      </c>
      <c r="AD2083" s="24">
        <v>0</v>
      </c>
      <c r="AE2083" s="24">
        <v>133849</v>
      </c>
      <c r="AF2083" s="24">
        <v>0</v>
      </c>
      <c r="AG2083" s="24">
        <v>133849</v>
      </c>
    </row>
    <row r="2084" spans="1:33" x14ac:dyDescent="0.35">
      <c r="A2084" s="70">
        <v>901158187</v>
      </c>
      <c r="B2084" s="70" t="s">
        <v>24</v>
      </c>
      <c r="C2084" s="70" t="s">
        <v>5281</v>
      </c>
      <c r="D2084" s="70" t="s">
        <v>15071</v>
      </c>
      <c r="E2084" s="70" t="s">
        <v>11354</v>
      </c>
      <c r="F2084" s="70" t="s">
        <v>16707</v>
      </c>
      <c r="G2084" s="70" t="s">
        <v>16757</v>
      </c>
      <c r="H2084" s="70" t="s">
        <v>5245</v>
      </c>
      <c r="I2084" s="25">
        <v>45261</v>
      </c>
      <c r="J2084" s="71">
        <v>360</v>
      </c>
      <c r="K2084" s="70" t="s">
        <v>5282</v>
      </c>
      <c r="L2084" s="70" t="s">
        <v>26</v>
      </c>
      <c r="M2084" s="70" t="s">
        <v>9239</v>
      </c>
      <c r="N2084" s="70" t="s">
        <v>27</v>
      </c>
      <c r="O2084" s="7"/>
      <c r="P2084" s="72">
        <v>87702</v>
      </c>
      <c r="Q2084" s="72">
        <v>87702</v>
      </c>
      <c r="R2084" s="7" t="s">
        <v>16710</v>
      </c>
      <c r="S2084" s="7" t="s">
        <v>16710</v>
      </c>
      <c r="T2084" s="7" t="s">
        <v>16755</v>
      </c>
      <c r="U2084" s="7">
        <v>0</v>
      </c>
      <c r="V2084" s="7" t="s">
        <v>16751</v>
      </c>
      <c r="W2084" s="7">
        <v>2022</v>
      </c>
      <c r="X2084" s="7" t="s">
        <v>16755</v>
      </c>
      <c r="Y2084" s="24">
        <v>87702</v>
      </c>
      <c r="Z2084" s="24">
        <v>0</v>
      </c>
      <c r="AA2084" s="24"/>
      <c r="AB2084" s="24">
        <v>0</v>
      </c>
      <c r="AC2084" s="24">
        <v>87702</v>
      </c>
      <c r="AD2084" s="24">
        <v>0</v>
      </c>
      <c r="AE2084" s="24">
        <v>87702</v>
      </c>
      <c r="AF2084" s="24">
        <v>0</v>
      </c>
      <c r="AG2084" s="24">
        <v>87702</v>
      </c>
    </row>
    <row r="2085" spans="1:33" x14ac:dyDescent="0.35">
      <c r="A2085" s="70">
        <v>901158187</v>
      </c>
      <c r="B2085" s="70" t="s">
        <v>24</v>
      </c>
      <c r="C2085" s="70" t="s">
        <v>5283</v>
      </c>
      <c r="D2085" s="70" t="s">
        <v>15072</v>
      </c>
      <c r="E2085" s="70" t="s">
        <v>11355</v>
      </c>
      <c r="F2085" s="70" t="s">
        <v>16707</v>
      </c>
      <c r="G2085" s="70" t="s">
        <v>16757</v>
      </c>
      <c r="H2085" s="70" t="s">
        <v>5245</v>
      </c>
      <c r="I2085" s="25">
        <v>45261</v>
      </c>
      <c r="J2085" s="71">
        <v>360</v>
      </c>
      <c r="K2085" s="70" t="s">
        <v>5284</v>
      </c>
      <c r="L2085" s="70" t="s">
        <v>5285</v>
      </c>
      <c r="M2085" s="70" t="s">
        <v>9239</v>
      </c>
      <c r="N2085" s="70" t="s">
        <v>27</v>
      </c>
      <c r="O2085" s="7"/>
      <c r="P2085" s="72">
        <v>87702</v>
      </c>
      <c r="Q2085" s="72">
        <v>87702</v>
      </c>
      <c r="R2085" s="7" t="s">
        <v>16710</v>
      </c>
      <c r="S2085" s="7" t="s">
        <v>16710</v>
      </c>
      <c r="T2085" s="7" t="s">
        <v>16755</v>
      </c>
      <c r="U2085" s="7">
        <v>0</v>
      </c>
      <c r="V2085" s="7" t="s">
        <v>16751</v>
      </c>
      <c r="W2085" s="7">
        <v>2022</v>
      </c>
      <c r="X2085" s="7" t="s">
        <v>16755</v>
      </c>
      <c r="Y2085" s="24">
        <v>87702</v>
      </c>
      <c r="Z2085" s="24">
        <v>0</v>
      </c>
      <c r="AA2085" s="24"/>
      <c r="AB2085" s="24">
        <v>0</v>
      </c>
      <c r="AC2085" s="24">
        <v>87702</v>
      </c>
      <c r="AD2085" s="24">
        <v>0</v>
      </c>
      <c r="AE2085" s="24">
        <v>87702</v>
      </c>
      <c r="AF2085" s="24">
        <v>0</v>
      </c>
      <c r="AG2085" s="24">
        <v>87702</v>
      </c>
    </row>
    <row r="2086" spans="1:33" x14ac:dyDescent="0.35">
      <c r="A2086" s="70">
        <v>901158187</v>
      </c>
      <c r="B2086" s="70" t="s">
        <v>24</v>
      </c>
      <c r="C2086" s="70" t="s">
        <v>5286</v>
      </c>
      <c r="D2086" s="70" t="s">
        <v>15073</v>
      </c>
      <c r="E2086" s="70" t="s">
        <v>11356</v>
      </c>
      <c r="F2086" s="70" t="s">
        <v>16707</v>
      </c>
      <c r="G2086" s="70" t="s">
        <v>16757</v>
      </c>
      <c r="H2086" s="70" t="s">
        <v>5245</v>
      </c>
      <c r="I2086" s="25">
        <v>45261</v>
      </c>
      <c r="J2086" s="71">
        <v>360</v>
      </c>
      <c r="K2086" s="70" t="s">
        <v>5287</v>
      </c>
      <c r="L2086" s="70" t="s">
        <v>2611</v>
      </c>
      <c r="M2086" s="70" t="s">
        <v>9239</v>
      </c>
      <c r="N2086" s="70" t="s">
        <v>27</v>
      </c>
      <c r="O2086" s="7"/>
      <c r="P2086" s="72">
        <v>87702</v>
      </c>
      <c r="Q2086" s="72">
        <v>87702</v>
      </c>
      <c r="R2086" s="7" t="s">
        <v>16710</v>
      </c>
      <c r="S2086" s="7" t="s">
        <v>16710</v>
      </c>
      <c r="T2086" s="7" t="s">
        <v>16755</v>
      </c>
      <c r="U2086" s="7">
        <v>0</v>
      </c>
      <c r="V2086" s="7" t="s">
        <v>16751</v>
      </c>
      <c r="W2086" s="7">
        <v>2022</v>
      </c>
      <c r="X2086" s="7" t="s">
        <v>16755</v>
      </c>
      <c r="Y2086" s="24">
        <v>87702</v>
      </c>
      <c r="Z2086" s="24">
        <v>0</v>
      </c>
      <c r="AA2086" s="24"/>
      <c r="AB2086" s="24">
        <v>0</v>
      </c>
      <c r="AC2086" s="24">
        <v>87702</v>
      </c>
      <c r="AD2086" s="24">
        <v>0</v>
      </c>
      <c r="AE2086" s="24">
        <v>87702</v>
      </c>
      <c r="AF2086" s="24">
        <v>0</v>
      </c>
      <c r="AG2086" s="24">
        <v>87702</v>
      </c>
    </row>
    <row r="2087" spans="1:33" x14ac:dyDescent="0.35">
      <c r="A2087" s="70">
        <v>901158187</v>
      </c>
      <c r="B2087" s="70" t="s">
        <v>24</v>
      </c>
      <c r="C2087" s="70" t="s">
        <v>5288</v>
      </c>
      <c r="D2087" s="70" t="s">
        <v>15074</v>
      </c>
      <c r="E2087" s="70" t="s">
        <v>11357</v>
      </c>
      <c r="F2087" s="70" t="s">
        <v>16707</v>
      </c>
      <c r="G2087" s="70" t="s">
        <v>16757</v>
      </c>
      <c r="H2087" s="70" t="s">
        <v>5245</v>
      </c>
      <c r="I2087" s="25">
        <v>45261</v>
      </c>
      <c r="J2087" s="71">
        <v>360</v>
      </c>
      <c r="K2087" s="70" t="s">
        <v>5289</v>
      </c>
      <c r="L2087" s="70" t="s">
        <v>4248</v>
      </c>
      <c r="M2087" s="70" t="s">
        <v>9239</v>
      </c>
      <c r="N2087" s="70" t="s">
        <v>27</v>
      </c>
      <c r="O2087" s="7"/>
      <c r="P2087" s="72">
        <v>87702</v>
      </c>
      <c r="Q2087" s="72">
        <v>87702</v>
      </c>
      <c r="R2087" s="7" t="s">
        <v>16710</v>
      </c>
      <c r="S2087" s="7" t="s">
        <v>16710</v>
      </c>
      <c r="T2087" s="7" t="s">
        <v>16755</v>
      </c>
      <c r="U2087" s="7">
        <v>0</v>
      </c>
      <c r="V2087" s="7" t="s">
        <v>16751</v>
      </c>
      <c r="W2087" s="7">
        <v>2022</v>
      </c>
      <c r="X2087" s="7" t="s">
        <v>16755</v>
      </c>
      <c r="Y2087" s="24">
        <v>87702</v>
      </c>
      <c r="Z2087" s="24">
        <v>0</v>
      </c>
      <c r="AA2087" s="24"/>
      <c r="AB2087" s="24">
        <v>0</v>
      </c>
      <c r="AC2087" s="24">
        <v>87702</v>
      </c>
      <c r="AD2087" s="24">
        <v>0</v>
      </c>
      <c r="AE2087" s="24">
        <v>87702</v>
      </c>
      <c r="AF2087" s="24">
        <v>0</v>
      </c>
      <c r="AG2087" s="24">
        <v>87702</v>
      </c>
    </row>
    <row r="2088" spans="1:33" x14ac:dyDescent="0.35">
      <c r="A2088" s="70">
        <v>901158187</v>
      </c>
      <c r="B2088" s="70" t="s">
        <v>24</v>
      </c>
      <c r="C2088" s="70" t="s">
        <v>5290</v>
      </c>
      <c r="D2088" s="70" t="s">
        <v>15075</v>
      </c>
      <c r="E2088" s="70" t="s">
        <v>11358</v>
      </c>
      <c r="F2088" s="70" t="s">
        <v>16707</v>
      </c>
      <c r="G2088" s="70" t="s">
        <v>16757</v>
      </c>
      <c r="H2088" s="70" t="s">
        <v>5291</v>
      </c>
      <c r="I2088" s="25">
        <v>45261</v>
      </c>
      <c r="J2088" s="71">
        <v>360</v>
      </c>
      <c r="K2088" s="70" t="s">
        <v>5292</v>
      </c>
      <c r="L2088" s="70" t="s">
        <v>26</v>
      </c>
      <c r="M2088" s="70" t="s">
        <v>9239</v>
      </c>
      <c r="N2088" s="70" t="s">
        <v>27</v>
      </c>
      <c r="O2088" s="7"/>
      <c r="P2088" s="72">
        <v>87702</v>
      </c>
      <c r="Q2088" s="72">
        <v>87702</v>
      </c>
      <c r="R2088" s="7" t="s">
        <v>16710</v>
      </c>
      <c r="S2088" s="7" t="s">
        <v>16710</v>
      </c>
      <c r="T2088" s="7" t="s">
        <v>16755</v>
      </c>
      <c r="U2088" s="7">
        <v>0</v>
      </c>
      <c r="V2088" s="7" t="s">
        <v>16751</v>
      </c>
      <c r="W2088" s="7">
        <v>2022</v>
      </c>
      <c r="X2088" s="7" t="s">
        <v>16755</v>
      </c>
      <c r="Y2088" s="24">
        <v>87702</v>
      </c>
      <c r="Z2088" s="24">
        <v>0</v>
      </c>
      <c r="AA2088" s="24"/>
      <c r="AB2088" s="24">
        <v>0</v>
      </c>
      <c r="AC2088" s="24">
        <v>87702</v>
      </c>
      <c r="AD2088" s="24">
        <v>0</v>
      </c>
      <c r="AE2088" s="24">
        <v>87702</v>
      </c>
      <c r="AF2088" s="24">
        <v>0</v>
      </c>
      <c r="AG2088" s="24">
        <v>87702</v>
      </c>
    </row>
    <row r="2089" spans="1:33" x14ac:dyDescent="0.35">
      <c r="A2089" s="70">
        <v>901158187</v>
      </c>
      <c r="B2089" s="70" t="s">
        <v>24</v>
      </c>
      <c r="C2089" s="70" t="s">
        <v>5293</v>
      </c>
      <c r="D2089" s="70" t="s">
        <v>15076</v>
      </c>
      <c r="E2089" s="70" t="s">
        <v>11359</v>
      </c>
      <c r="F2089" s="70" t="s">
        <v>16707</v>
      </c>
      <c r="G2089" s="70" t="s">
        <v>16757</v>
      </c>
      <c r="H2089" s="70" t="s">
        <v>5291</v>
      </c>
      <c r="I2089" s="25">
        <v>45261</v>
      </c>
      <c r="J2089" s="71">
        <v>360</v>
      </c>
      <c r="K2089" s="70" t="s">
        <v>5294</v>
      </c>
      <c r="L2089" s="70" t="s">
        <v>26</v>
      </c>
      <c r="M2089" s="70" t="s">
        <v>9239</v>
      </c>
      <c r="N2089" s="70" t="s">
        <v>27</v>
      </c>
      <c r="O2089" s="7"/>
      <c r="P2089" s="72">
        <v>87702</v>
      </c>
      <c r="Q2089" s="72">
        <v>87702</v>
      </c>
      <c r="R2089" s="7" t="s">
        <v>16710</v>
      </c>
      <c r="S2089" s="7" t="s">
        <v>16710</v>
      </c>
      <c r="T2089" s="7" t="s">
        <v>16755</v>
      </c>
      <c r="U2089" s="7">
        <v>0</v>
      </c>
      <c r="V2089" s="7" t="s">
        <v>16751</v>
      </c>
      <c r="W2089" s="7">
        <v>2022</v>
      </c>
      <c r="X2089" s="7" t="s">
        <v>16755</v>
      </c>
      <c r="Y2089" s="24">
        <v>87702</v>
      </c>
      <c r="Z2089" s="24">
        <v>0</v>
      </c>
      <c r="AA2089" s="24"/>
      <c r="AB2089" s="24">
        <v>0</v>
      </c>
      <c r="AC2089" s="24">
        <v>87702</v>
      </c>
      <c r="AD2089" s="24">
        <v>0</v>
      </c>
      <c r="AE2089" s="24">
        <v>87702</v>
      </c>
      <c r="AF2089" s="24">
        <v>0</v>
      </c>
      <c r="AG2089" s="24">
        <v>87702</v>
      </c>
    </row>
    <row r="2090" spans="1:33" x14ac:dyDescent="0.35">
      <c r="A2090" s="70">
        <v>901158187</v>
      </c>
      <c r="B2090" s="70" t="s">
        <v>24</v>
      </c>
      <c r="C2090" s="70" t="s">
        <v>5295</v>
      </c>
      <c r="D2090" s="70" t="s">
        <v>15077</v>
      </c>
      <c r="E2090" s="70" t="s">
        <v>11360</v>
      </c>
      <c r="F2090" s="70" t="s">
        <v>16707</v>
      </c>
      <c r="G2090" s="70" t="s">
        <v>16757</v>
      </c>
      <c r="H2090" s="70" t="s">
        <v>5291</v>
      </c>
      <c r="I2090" s="25">
        <v>45261</v>
      </c>
      <c r="J2090" s="71">
        <v>360</v>
      </c>
      <c r="K2090" s="70" t="s">
        <v>5296</v>
      </c>
      <c r="L2090" s="70" t="s">
        <v>26</v>
      </c>
      <c r="M2090" s="70" t="s">
        <v>9239</v>
      </c>
      <c r="N2090" s="70" t="s">
        <v>27</v>
      </c>
      <c r="O2090" s="7"/>
      <c r="P2090" s="72">
        <v>133849</v>
      </c>
      <c r="Q2090" s="72">
        <v>133849</v>
      </c>
      <c r="R2090" s="7" t="s">
        <v>16710</v>
      </c>
      <c r="S2090" s="7" t="s">
        <v>16710</v>
      </c>
      <c r="T2090" s="7" t="s">
        <v>16755</v>
      </c>
      <c r="U2090" s="7">
        <v>0</v>
      </c>
      <c r="V2090" s="7" t="s">
        <v>16751</v>
      </c>
      <c r="W2090" s="7">
        <v>2022</v>
      </c>
      <c r="X2090" s="7" t="s">
        <v>16755</v>
      </c>
      <c r="Y2090" s="24">
        <v>133849</v>
      </c>
      <c r="Z2090" s="24">
        <v>0</v>
      </c>
      <c r="AA2090" s="24"/>
      <c r="AB2090" s="24">
        <v>0</v>
      </c>
      <c r="AC2090" s="24">
        <v>133849</v>
      </c>
      <c r="AD2090" s="24">
        <v>0</v>
      </c>
      <c r="AE2090" s="24">
        <v>133849</v>
      </c>
      <c r="AF2090" s="24">
        <v>0</v>
      </c>
      <c r="AG2090" s="24">
        <v>133849</v>
      </c>
    </row>
    <row r="2091" spans="1:33" x14ac:dyDescent="0.35">
      <c r="A2091" s="70">
        <v>901158187</v>
      </c>
      <c r="B2091" s="70" t="s">
        <v>24</v>
      </c>
      <c r="C2091" s="70" t="s">
        <v>5297</v>
      </c>
      <c r="D2091" s="70" t="s">
        <v>15078</v>
      </c>
      <c r="E2091" s="70" t="s">
        <v>11361</v>
      </c>
      <c r="F2091" s="70" t="s">
        <v>16707</v>
      </c>
      <c r="G2091" s="70" t="s">
        <v>16757</v>
      </c>
      <c r="H2091" s="70" t="s">
        <v>5291</v>
      </c>
      <c r="I2091" s="25">
        <v>45261</v>
      </c>
      <c r="J2091" s="71">
        <v>360</v>
      </c>
      <c r="K2091" s="70" t="s">
        <v>5298</v>
      </c>
      <c r="L2091" s="70" t="s">
        <v>26</v>
      </c>
      <c r="M2091" s="70" t="s">
        <v>9239</v>
      </c>
      <c r="N2091" s="70" t="s">
        <v>27</v>
      </c>
      <c r="O2091" s="7"/>
      <c r="P2091" s="72">
        <v>87702</v>
      </c>
      <c r="Q2091" s="72">
        <v>87702</v>
      </c>
      <c r="R2091" s="7" t="s">
        <v>16710</v>
      </c>
      <c r="S2091" s="7" t="s">
        <v>16710</v>
      </c>
      <c r="T2091" s="7" t="s">
        <v>16755</v>
      </c>
      <c r="U2091" s="7">
        <v>0</v>
      </c>
      <c r="V2091" s="7" t="s">
        <v>16751</v>
      </c>
      <c r="W2091" s="7">
        <v>2022</v>
      </c>
      <c r="X2091" s="7" t="s">
        <v>16755</v>
      </c>
      <c r="Y2091" s="24">
        <v>87702</v>
      </c>
      <c r="Z2091" s="24">
        <v>0</v>
      </c>
      <c r="AA2091" s="24"/>
      <c r="AB2091" s="24">
        <v>0</v>
      </c>
      <c r="AC2091" s="24">
        <v>87702</v>
      </c>
      <c r="AD2091" s="24">
        <v>0</v>
      </c>
      <c r="AE2091" s="24">
        <v>87702</v>
      </c>
      <c r="AF2091" s="24">
        <v>0</v>
      </c>
      <c r="AG2091" s="24">
        <v>87702</v>
      </c>
    </row>
    <row r="2092" spans="1:33" x14ac:dyDescent="0.35">
      <c r="A2092" s="70">
        <v>901158187</v>
      </c>
      <c r="B2092" s="70" t="s">
        <v>24</v>
      </c>
      <c r="C2092" s="70" t="s">
        <v>5299</v>
      </c>
      <c r="D2092" s="70" t="s">
        <v>15079</v>
      </c>
      <c r="E2092" s="70" t="s">
        <v>11362</v>
      </c>
      <c r="F2092" s="70" t="s">
        <v>16707</v>
      </c>
      <c r="G2092" s="70" t="s">
        <v>16757</v>
      </c>
      <c r="H2092" s="70" t="s">
        <v>5291</v>
      </c>
      <c r="I2092" s="25">
        <v>45261</v>
      </c>
      <c r="J2092" s="71">
        <v>360</v>
      </c>
      <c r="K2092" s="70" t="s">
        <v>5300</v>
      </c>
      <c r="L2092" s="70" t="s">
        <v>26</v>
      </c>
      <c r="M2092" s="70" t="s">
        <v>9239</v>
      </c>
      <c r="N2092" s="70" t="s">
        <v>27</v>
      </c>
      <c r="O2092" s="7"/>
      <c r="P2092" s="72">
        <v>87702</v>
      </c>
      <c r="Q2092" s="72">
        <v>87702</v>
      </c>
      <c r="R2092" s="7" t="s">
        <v>16710</v>
      </c>
      <c r="S2092" s="7" t="s">
        <v>16710</v>
      </c>
      <c r="T2092" s="7" t="s">
        <v>16755</v>
      </c>
      <c r="U2092" s="7">
        <v>0</v>
      </c>
      <c r="V2092" s="7" t="s">
        <v>16751</v>
      </c>
      <c r="W2092" s="7">
        <v>2022</v>
      </c>
      <c r="X2092" s="7" t="s">
        <v>16755</v>
      </c>
      <c r="Y2092" s="24">
        <v>87702</v>
      </c>
      <c r="Z2092" s="24">
        <v>0</v>
      </c>
      <c r="AA2092" s="24"/>
      <c r="AB2092" s="24">
        <v>0</v>
      </c>
      <c r="AC2092" s="24">
        <v>87702</v>
      </c>
      <c r="AD2092" s="24">
        <v>0</v>
      </c>
      <c r="AE2092" s="24">
        <v>87702</v>
      </c>
      <c r="AF2092" s="24">
        <v>0</v>
      </c>
      <c r="AG2092" s="24">
        <v>87702</v>
      </c>
    </row>
    <row r="2093" spans="1:33" x14ac:dyDescent="0.35">
      <c r="A2093" s="70">
        <v>901158187</v>
      </c>
      <c r="B2093" s="70" t="s">
        <v>24</v>
      </c>
      <c r="C2093" s="70" t="s">
        <v>5301</v>
      </c>
      <c r="D2093" s="70" t="s">
        <v>15080</v>
      </c>
      <c r="E2093" s="70" t="s">
        <v>11363</v>
      </c>
      <c r="F2093" s="70" t="s">
        <v>16707</v>
      </c>
      <c r="G2093" s="70" t="s">
        <v>16757</v>
      </c>
      <c r="H2093" s="70" t="s">
        <v>5291</v>
      </c>
      <c r="I2093" s="25">
        <v>45261</v>
      </c>
      <c r="J2093" s="71">
        <v>360</v>
      </c>
      <c r="K2093" s="70" t="s">
        <v>5302</v>
      </c>
      <c r="L2093" s="70" t="s">
        <v>5303</v>
      </c>
      <c r="M2093" s="70" t="s">
        <v>9239</v>
      </c>
      <c r="N2093" s="70" t="s">
        <v>27</v>
      </c>
      <c r="O2093" s="7"/>
      <c r="P2093" s="72">
        <v>87702</v>
      </c>
      <c r="Q2093" s="72">
        <v>87702</v>
      </c>
      <c r="R2093" s="7" t="s">
        <v>16710</v>
      </c>
      <c r="S2093" s="7" t="s">
        <v>16710</v>
      </c>
      <c r="T2093" s="7" t="s">
        <v>16755</v>
      </c>
      <c r="U2093" s="7">
        <v>0</v>
      </c>
      <c r="V2093" s="7" t="s">
        <v>16751</v>
      </c>
      <c r="W2093" s="7">
        <v>2022</v>
      </c>
      <c r="X2093" s="7" t="s">
        <v>16755</v>
      </c>
      <c r="Y2093" s="24">
        <v>87702</v>
      </c>
      <c r="Z2093" s="24">
        <v>0</v>
      </c>
      <c r="AA2093" s="24"/>
      <c r="AB2093" s="24">
        <v>0</v>
      </c>
      <c r="AC2093" s="24">
        <v>87702</v>
      </c>
      <c r="AD2093" s="24">
        <v>0</v>
      </c>
      <c r="AE2093" s="24">
        <v>87702</v>
      </c>
      <c r="AF2093" s="24">
        <v>0</v>
      </c>
      <c r="AG2093" s="24">
        <v>87702</v>
      </c>
    </row>
    <row r="2094" spans="1:33" x14ac:dyDescent="0.35">
      <c r="A2094" s="70">
        <v>901158187</v>
      </c>
      <c r="B2094" s="70" t="s">
        <v>24</v>
      </c>
      <c r="C2094" s="70" t="s">
        <v>5304</v>
      </c>
      <c r="D2094" s="70" t="s">
        <v>15081</v>
      </c>
      <c r="E2094" s="70" t="s">
        <v>11364</v>
      </c>
      <c r="F2094" s="70" t="s">
        <v>16707</v>
      </c>
      <c r="G2094" s="70" t="s">
        <v>16757</v>
      </c>
      <c r="H2094" s="70" t="s">
        <v>5291</v>
      </c>
      <c r="I2094" s="25">
        <v>45261</v>
      </c>
      <c r="J2094" s="71">
        <v>360</v>
      </c>
      <c r="K2094" s="70" t="s">
        <v>5305</v>
      </c>
      <c r="L2094" s="70" t="s">
        <v>4937</v>
      </c>
      <c r="M2094" s="70" t="s">
        <v>9239</v>
      </c>
      <c r="N2094" s="70" t="s">
        <v>27</v>
      </c>
      <c r="O2094" s="7"/>
      <c r="P2094" s="72">
        <v>87702</v>
      </c>
      <c r="Q2094" s="72">
        <v>87702</v>
      </c>
      <c r="R2094" s="7" t="s">
        <v>16710</v>
      </c>
      <c r="S2094" s="7" t="s">
        <v>16710</v>
      </c>
      <c r="T2094" s="7" t="s">
        <v>16755</v>
      </c>
      <c r="U2094" s="7">
        <v>0</v>
      </c>
      <c r="V2094" s="7" t="s">
        <v>16751</v>
      </c>
      <c r="W2094" s="7">
        <v>2022</v>
      </c>
      <c r="X2094" s="7" t="s">
        <v>16755</v>
      </c>
      <c r="Y2094" s="24">
        <v>87702</v>
      </c>
      <c r="Z2094" s="24">
        <v>0</v>
      </c>
      <c r="AA2094" s="24"/>
      <c r="AB2094" s="24">
        <v>0</v>
      </c>
      <c r="AC2094" s="24">
        <v>87702</v>
      </c>
      <c r="AD2094" s="24">
        <v>0</v>
      </c>
      <c r="AE2094" s="24">
        <v>87702</v>
      </c>
      <c r="AF2094" s="24">
        <v>0</v>
      </c>
      <c r="AG2094" s="24">
        <v>87702</v>
      </c>
    </row>
    <row r="2095" spans="1:33" x14ac:dyDescent="0.35">
      <c r="A2095" s="70">
        <v>901158187</v>
      </c>
      <c r="B2095" s="70" t="s">
        <v>24</v>
      </c>
      <c r="C2095" s="70" t="s">
        <v>5306</v>
      </c>
      <c r="D2095" s="70" t="s">
        <v>15082</v>
      </c>
      <c r="E2095" s="70" t="s">
        <v>11365</v>
      </c>
      <c r="F2095" s="70" t="s">
        <v>16707</v>
      </c>
      <c r="G2095" s="70" t="s">
        <v>16757</v>
      </c>
      <c r="H2095" s="70" t="s">
        <v>5291</v>
      </c>
      <c r="I2095" s="25">
        <v>45261</v>
      </c>
      <c r="J2095" s="71">
        <v>360</v>
      </c>
      <c r="K2095" s="70" t="s">
        <v>5307</v>
      </c>
      <c r="L2095" s="70" t="s">
        <v>26</v>
      </c>
      <c r="M2095" s="70" t="s">
        <v>9239</v>
      </c>
      <c r="N2095" s="70" t="s">
        <v>27</v>
      </c>
      <c r="O2095" s="7"/>
      <c r="P2095" s="72">
        <v>87702</v>
      </c>
      <c r="Q2095" s="72">
        <v>87702</v>
      </c>
      <c r="R2095" s="7" t="s">
        <v>16710</v>
      </c>
      <c r="S2095" s="7" t="s">
        <v>16710</v>
      </c>
      <c r="T2095" s="7" t="s">
        <v>16755</v>
      </c>
      <c r="U2095" s="7">
        <v>0</v>
      </c>
      <c r="V2095" s="7" t="s">
        <v>16751</v>
      </c>
      <c r="W2095" s="7">
        <v>2022</v>
      </c>
      <c r="X2095" s="7" t="s">
        <v>16755</v>
      </c>
      <c r="Y2095" s="24">
        <v>87702</v>
      </c>
      <c r="Z2095" s="24">
        <v>0</v>
      </c>
      <c r="AA2095" s="24"/>
      <c r="AB2095" s="24">
        <v>0</v>
      </c>
      <c r="AC2095" s="24">
        <v>87702</v>
      </c>
      <c r="AD2095" s="24">
        <v>0</v>
      </c>
      <c r="AE2095" s="24">
        <v>87702</v>
      </c>
      <c r="AF2095" s="24">
        <v>0</v>
      </c>
      <c r="AG2095" s="24">
        <v>87702</v>
      </c>
    </row>
    <row r="2096" spans="1:33" x14ac:dyDescent="0.35">
      <c r="A2096" s="70">
        <v>901158187</v>
      </c>
      <c r="B2096" s="70" t="s">
        <v>24</v>
      </c>
      <c r="C2096" s="70" t="s">
        <v>5308</v>
      </c>
      <c r="D2096" s="70" t="s">
        <v>15083</v>
      </c>
      <c r="E2096" s="70" t="s">
        <v>11366</v>
      </c>
      <c r="F2096" s="70" t="s">
        <v>16707</v>
      </c>
      <c r="G2096" s="70" t="s">
        <v>16757</v>
      </c>
      <c r="H2096" s="70" t="s">
        <v>5291</v>
      </c>
      <c r="I2096" s="25">
        <v>45261</v>
      </c>
      <c r="J2096" s="71">
        <v>360</v>
      </c>
      <c r="K2096" s="70" t="s">
        <v>5309</v>
      </c>
      <c r="L2096" s="70" t="s">
        <v>5310</v>
      </c>
      <c r="M2096" s="70" t="s">
        <v>9239</v>
      </c>
      <c r="N2096" s="70" t="s">
        <v>27</v>
      </c>
      <c r="O2096" s="7"/>
      <c r="P2096" s="72">
        <v>133849</v>
      </c>
      <c r="Q2096" s="72">
        <v>133849</v>
      </c>
      <c r="R2096" s="7" t="s">
        <v>16710</v>
      </c>
      <c r="S2096" s="7" t="s">
        <v>16710</v>
      </c>
      <c r="T2096" s="7" t="s">
        <v>16755</v>
      </c>
      <c r="U2096" s="7">
        <v>0</v>
      </c>
      <c r="V2096" s="7" t="s">
        <v>16751</v>
      </c>
      <c r="W2096" s="7">
        <v>2022</v>
      </c>
      <c r="X2096" s="7" t="s">
        <v>16755</v>
      </c>
      <c r="Y2096" s="24">
        <v>133849</v>
      </c>
      <c r="Z2096" s="24">
        <v>0</v>
      </c>
      <c r="AA2096" s="24"/>
      <c r="AB2096" s="24">
        <v>0</v>
      </c>
      <c r="AC2096" s="24">
        <v>133849</v>
      </c>
      <c r="AD2096" s="24">
        <v>0</v>
      </c>
      <c r="AE2096" s="24">
        <v>133849</v>
      </c>
      <c r="AF2096" s="24">
        <v>0</v>
      </c>
      <c r="AG2096" s="24">
        <v>133849</v>
      </c>
    </row>
    <row r="2097" spans="1:33" x14ac:dyDescent="0.35">
      <c r="A2097" s="70">
        <v>901158187</v>
      </c>
      <c r="B2097" s="70" t="s">
        <v>24</v>
      </c>
      <c r="C2097" s="70" t="s">
        <v>5311</v>
      </c>
      <c r="D2097" s="70" t="s">
        <v>15084</v>
      </c>
      <c r="E2097" s="70" t="s">
        <v>11367</v>
      </c>
      <c r="F2097" s="70" t="s">
        <v>16707</v>
      </c>
      <c r="G2097" s="70" t="s">
        <v>16757</v>
      </c>
      <c r="H2097" s="70" t="s">
        <v>5291</v>
      </c>
      <c r="I2097" s="25">
        <v>45261</v>
      </c>
      <c r="J2097" s="71">
        <v>360</v>
      </c>
      <c r="K2097" s="70" t="s">
        <v>5312</v>
      </c>
      <c r="L2097" s="70" t="s">
        <v>26</v>
      </c>
      <c r="M2097" s="70" t="s">
        <v>9239</v>
      </c>
      <c r="N2097" s="70" t="s">
        <v>27</v>
      </c>
      <c r="O2097" s="7"/>
      <c r="P2097" s="72">
        <v>87702</v>
      </c>
      <c r="Q2097" s="72">
        <v>87702</v>
      </c>
      <c r="R2097" s="7" t="s">
        <v>16710</v>
      </c>
      <c r="S2097" s="7" t="s">
        <v>16710</v>
      </c>
      <c r="T2097" s="7" t="s">
        <v>16755</v>
      </c>
      <c r="U2097" s="7">
        <v>0</v>
      </c>
      <c r="V2097" s="7" t="s">
        <v>16751</v>
      </c>
      <c r="W2097" s="7">
        <v>2022</v>
      </c>
      <c r="X2097" s="7" t="s">
        <v>16755</v>
      </c>
      <c r="Y2097" s="24">
        <v>87702</v>
      </c>
      <c r="Z2097" s="24">
        <v>0</v>
      </c>
      <c r="AA2097" s="24"/>
      <c r="AB2097" s="24">
        <v>0</v>
      </c>
      <c r="AC2097" s="24">
        <v>87702</v>
      </c>
      <c r="AD2097" s="24">
        <v>0</v>
      </c>
      <c r="AE2097" s="24">
        <v>87702</v>
      </c>
      <c r="AF2097" s="24">
        <v>0</v>
      </c>
      <c r="AG2097" s="24">
        <v>87702</v>
      </c>
    </row>
    <row r="2098" spans="1:33" x14ac:dyDescent="0.35">
      <c r="A2098" s="70">
        <v>901158187</v>
      </c>
      <c r="B2098" s="70" t="s">
        <v>24</v>
      </c>
      <c r="C2098" s="70" t="s">
        <v>5313</v>
      </c>
      <c r="D2098" s="70" t="s">
        <v>15085</v>
      </c>
      <c r="E2098" s="70" t="s">
        <v>11368</v>
      </c>
      <c r="F2098" s="70" t="s">
        <v>16707</v>
      </c>
      <c r="G2098" s="70" t="s">
        <v>16757</v>
      </c>
      <c r="H2098" s="70" t="s">
        <v>5314</v>
      </c>
      <c r="I2098" s="25">
        <v>45261</v>
      </c>
      <c r="J2098" s="71">
        <v>360</v>
      </c>
      <c r="K2098" s="70" t="s">
        <v>5315</v>
      </c>
      <c r="L2098" s="70" t="s">
        <v>4716</v>
      </c>
      <c r="M2098" s="70" t="s">
        <v>9239</v>
      </c>
      <c r="N2098" s="70" t="s">
        <v>27</v>
      </c>
      <c r="O2098" s="7"/>
      <c r="P2098" s="72">
        <v>133849</v>
      </c>
      <c r="Q2098" s="72">
        <v>133849</v>
      </c>
      <c r="R2098" s="7" t="s">
        <v>16710</v>
      </c>
      <c r="S2098" s="7" t="s">
        <v>16710</v>
      </c>
      <c r="T2098" s="7" t="s">
        <v>16755</v>
      </c>
      <c r="U2098" s="7">
        <v>0</v>
      </c>
      <c r="V2098" s="7" t="s">
        <v>16751</v>
      </c>
      <c r="W2098" s="7">
        <v>2022</v>
      </c>
      <c r="X2098" s="7" t="s">
        <v>16755</v>
      </c>
      <c r="Y2098" s="24">
        <v>133849</v>
      </c>
      <c r="Z2098" s="24">
        <v>0</v>
      </c>
      <c r="AA2098" s="24"/>
      <c r="AB2098" s="24">
        <v>0</v>
      </c>
      <c r="AC2098" s="24">
        <v>133849</v>
      </c>
      <c r="AD2098" s="24">
        <v>0</v>
      </c>
      <c r="AE2098" s="24">
        <v>133849</v>
      </c>
      <c r="AF2098" s="24">
        <v>0</v>
      </c>
      <c r="AG2098" s="24">
        <v>133849</v>
      </c>
    </row>
    <row r="2099" spans="1:33" x14ac:dyDescent="0.35">
      <c r="A2099" s="70">
        <v>901158187</v>
      </c>
      <c r="B2099" s="70" t="s">
        <v>24</v>
      </c>
      <c r="C2099" s="70" t="s">
        <v>5316</v>
      </c>
      <c r="D2099" s="70" t="s">
        <v>15086</v>
      </c>
      <c r="E2099" s="70" t="s">
        <v>11369</v>
      </c>
      <c r="F2099" s="70" t="s">
        <v>16707</v>
      </c>
      <c r="G2099" s="70" t="s">
        <v>16757</v>
      </c>
      <c r="H2099" s="70" t="s">
        <v>5317</v>
      </c>
      <c r="I2099" s="25">
        <v>45261</v>
      </c>
      <c r="J2099" s="71">
        <v>360</v>
      </c>
      <c r="K2099" s="70" t="s">
        <v>5318</v>
      </c>
      <c r="L2099" s="70" t="s">
        <v>5319</v>
      </c>
      <c r="M2099" s="70" t="s">
        <v>9239</v>
      </c>
      <c r="N2099" s="70" t="s">
        <v>27</v>
      </c>
      <c r="O2099" s="7"/>
      <c r="P2099" s="72">
        <v>87702</v>
      </c>
      <c r="Q2099" s="72">
        <v>87702</v>
      </c>
      <c r="R2099" s="7" t="s">
        <v>16710</v>
      </c>
      <c r="S2099" s="7" t="s">
        <v>16710</v>
      </c>
      <c r="T2099" s="7" t="s">
        <v>16755</v>
      </c>
      <c r="U2099" s="7">
        <v>0</v>
      </c>
      <c r="V2099" s="7" t="s">
        <v>16751</v>
      </c>
      <c r="W2099" s="7">
        <v>2022</v>
      </c>
      <c r="X2099" s="7" t="s">
        <v>16755</v>
      </c>
      <c r="Y2099" s="24">
        <v>87702</v>
      </c>
      <c r="Z2099" s="24">
        <v>0</v>
      </c>
      <c r="AA2099" s="24"/>
      <c r="AB2099" s="24">
        <v>0</v>
      </c>
      <c r="AC2099" s="24">
        <v>87702</v>
      </c>
      <c r="AD2099" s="24">
        <v>0</v>
      </c>
      <c r="AE2099" s="24">
        <v>87702</v>
      </c>
      <c r="AF2099" s="24">
        <v>0</v>
      </c>
      <c r="AG2099" s="24">
        <v>87702</v>
      </c>
    </row>
    <row r="2100" spans="1:33" x14ac:dyDescent="0.35">
      <c r="A2100" s="70">
        <v>901158187</v>
      </c>
      <c r="B2100" s="70" t="s">
        <v>24</v>
      </c>
      <c r="C2100" s="70" t="s">
        <v>5320</v>
      </c>
      <c r="D2100" s="70" t="s">
        <v>15087</v>
      </c>
      <c r="E2100" s="70" t="s">
        <v>11370</v>
      </c>
      <c r="F2100" s="70" t="s">
        <v>16707</v>
      </c>
      <c r="G2100" s="70" t="s">
        <v>16757</v>
      </c>
      <c r="H2100" s="70" t="s">
        <v>5317</v>
      </c>
      <c r="I2100" s="25">
        <v>45261</v>
      </c>
      <c r="J2100" s="71">
        <v>360</v>
      </c>
      <c r="K2100" s="70" t="s">
        <v>5321</v>
      </c>
      <c r="L2100" s="70" t="s">
        <v>26</v>
      </c>
      <c r="M2100" s="70" t="s">
        <v>9239</v>
      </c>
      <c r="N2100" s="70" t="s">
        <v>27</v>
      </c>
      <c r="O2100" s="7"/>
      <c r="P2100" s="72">
        <v>87702</v>
      </c>
      <c r="Q2100" s="72">
        <v>87702</v>
      </c>
      <c r="R2100" s="7" t="s">
        <v>16710</v>
      </c>
      <c r="S2100" s="7" t="s">
        <v>16710</v>
      </c>
      <c r="T2100" s="7" t="s">
        <v>16755</v>
      </c>
      <c r="U2100" s="7">
        <v>0</v>
      </c>
      <c r="V2100" s="7" t="s">
        <v>16751</v>
      </c>
      <c r="W2100" s="7">
        <v>2022</v>
      </c>
      <c r="X2100" s="7" t="s">
        <v>16755</v>
      </c>
      <c r="Y2100" s="24">
        <v>87702</v>
      </c>
      <c r="Z2100" s="24">
        <v>0</v>
      </c>
      <c r="AA2100" s="24"/>
      <c r="AB2100" s="24">
        <v>0</v>
      </c>
      <c r="AC2100" s="24">
        <v>87702</v>
      </c>
      <c r="AD2100" s="24">
        <v>0</v>
      </c>
      <c r="AE2100" s="24">
        <v>87702</v>
      </c>
      <c r="AF2100" s="24">
        <v>0</v>
      </c>
      <c r="AG2100" s="24">
        <v>87702</v>
      </c>
    </row>
    <row r="2101" spans="1:33" x14ac:dyDescent="0.35">
      <c r="A2101" s="70">
        <v>901158187</v>
      </c>
      <c r="B2101" s="70" t="s">
        <v>24</v>
      </c>
      <c r="C2101" s="70" t="s">
        <v>5322</v>
      </c>
      <c r="D2101" s="70" t="s">
        <v>15088</v>
      </c>
      <c r="E2101" s="70" t="s">
        <v>11371</v>
      </c>
      <c r="F2101" s="70" t="s">
        <v>16707</v>
      </c>
      <c r="G2101" s="70" t="s">
        <v>16757</v>
      </c>
      <c r="H2101" s="70" t="s">
        <v>5317</v>
      </c>
      <c r="I2101" s="25">
        <v>45261</v>
      </c>
      <c r="J2101" s="71">
        <v>360</v>
      </c>
      <c r="K2101" s="70" t="s">
        <v>5323</v>
      </c>
      <c r="L2101" s="70" t="s">
        <v>5324</v>
      </c>
      <c r="M2101" s="70" t="s">
        <v>9239</v>
      </c>
      <c r="N2101" s="70" t="s">
        <v>27</v>
      </c>
      <c r="O2101" s="7"/>
      <c r="P2101" s="72">
        <v>87702</v>
      </c>
      <c r="Q2101" s="72">
        <v>87702</v>
      </c>
      <c r="R2101" s="7" t="s">
        <v>16710</v>
      </c>
      <c r="S2101" s="7" t="s">
        <v>16710</v>
      </c>
      <c r="T2101" s="7" t="s">
        <v>16755</v>
      </c>
      <c r="U2101" s="7">
        <v>0</v>
      </c>
      <c r="V2101" s="7" t="s">
        <v>16751</v>
      </c>
      <c r="W2101" s="7">
        <v>2022</v>
      </c>
      <c r="X2101" s="7" t="s">
        <v>16755</v>
      </c>
      <c r="Y2101" s="24">
        <v>87702</v>
      </c>
      <c r="Z2101" s="24">
        <v>0</v>
      </c>
      <c r="AA2101" s="24"/>
      <c r="AB2101" s="24">
        <v>0</v>
      </c>
      <c r="AC2101" s="24">
        <v>87702</v>
      </c>
      <c r="AD2101" s="24">
        <v>0</v>
      </c>
      <c r="AE2101" s="24">
        <v>87702</v>
      </c>
      <c r="AF2101" s="24">
        <v>0</v>
      </c>
      <c r="AG2101" s="24">
        <v>87702</v>
      </c>
    </row>
    <row r="2102" spans="1:33" x14ac:dyDescent="0.35">
      <c r="A2102" s="70">
        <v>901158187</v>
      </c>
      <c r="B2102" s="70" t="s">
        <v>24</v>
      </c>
      <c r="C2102" s="70" t="s">
        <v>5325</v>
      </c>
      <c r="D2102" s="70" t="s">
        <v>15089</v>
      </c>
      <c r="E2102" s="70" t="s">
        <v>11372</v>
      </c>
      <c r="F2102" s="70" t="s">
        <v>16707</v>
      </c>
      <c r="G2102" s="70" t="s">
        <v>16757</v>
      </c>
      <c r="H2102" s="70" t="s">
        <v>5317</v>
      </c>
      <c r="I2102" s="25">
        <v>45261</v>
      </c>
      <c r="J2102" s="71">
        <v>360</v>
      </c>
      <c r="K2102" s="70" t="s">
        <v>5326</v>
      </c>
      <c r="L2102" s="70" t="s">
        <v>5327</v>
      </c>
      <c r="M2102" s="70" t="s">
        <v>9239</v>
      </c>
      <c r="N2102" s="70" t="s">
        <v>27</v>
      </c>
      <c r="O2102" s="7"/>
      <c r="P2102" s="72">
        <v>87702</v>
      </c>
      <c r="Q2102" s="72">
        <v>87702</v>
      </c>
      <c r="R2102" s="7" t="s">
        <v>16710</v>
      </c>
      <c r="S2102" s="7" t="s">
        <v>16710</v>
      </c>
      <c r="T2102" s="7" t="s">
        <v>16755</v>
      </c>
      <c r="U2102" s="7">
        <v>0</v>
      </c>
      <c r="V2102" s="7" t="s">
        <v>16751</v>
      </c>
      <c r="W2102" s="7">
        <v>2022</v>
      </c>
      <c r="X2102" s="7" t="s">
        <v>16755</v>
      </c>
      <c r="Y2102" s="24">
        <v>87702</v>
      </c>
      <c r="Z2102" s="24">
        <v>0</v>
      </c>
      <c r="AA2102" s="24"/>
      <c r="AB2102" s="24">
        <v>0</v>
      </c>
      <c r="AC2102" s="24">
        <v>87702</v>
      </c>
      <c r="AD2102" s="24">
        <v>0</v>
      </c>
      <c r="AE2102" s="24">
        <v>87702</v>
      </c>
      <c r="AF2102" s="24">
        <v>0</v>
      </c>
      <c r="AG2102" s="24">
        <v>87702</v>
      </c>
    </row>
    <row r="2103" spans="1:33" x14ac:dyDescent="0.35">
      <c r="A2103" s="70">
        <v>901158187</v>
      </c>
      <c r="B2103" s="70" t="s">
        <v>24</v>
      </c>
      <c r="C2103" s="70" t="s">
        <v>5328</v>
      </c>
      <c r="D2103" s="70" t="s">
        <v>15090</v>
      </c>
      <c r="E2103" s="70" t="s">
        <v>11373</v>
      </c>
      <c r="F2103" s="70" t="s">
        <v>16707</v>
      </c>
      <c r="G2103" s="70" t="s">
        <v>16757</v>
      </c>
      <c r="H2103" s="70" t="s">
        <v>5317</v>
      </c>
      <c r="I2103" s="25">
        <v>45261</v>
      </c>
      <c r="J2103" s="71">
        <v>360</v>
      </c>
      <c r="K2103" s="70" t="s">
        <v>5329</v>
      </c>
      <c r="L2103" s="70" t="s">
        <v>26</v>
      </c>
      <c r="M2103" s="70" t="s">
        <v>9239</v>
      </c>
      <c r="N2103" s="70" t="s">
        <v>27</v>
      </c>
      <c r="O2103" s="7"/>
      <c r="P2103" s="72">
        <v>87702</v>
      </c>
      <c r="Q2103" s="72">
        <v>87702</v>
      </c>
      <c r="R2103" s="7" t="s">
        <v>16710</v>
      </c>
      <c r="S2103" s="7" t="s">
        <v>16710</v>
      </c>
      <c r="T2103" s="7" t="s">
        <v>16755</v>
      </c>
      <c r="U2103" s="7">
        <v>0</v>
      </c>
      <c r="V2103" s="7" t="s">
        <v>16751</v>
      </c>
      <c r="W2103" s="7">
        <v>2022</v>
      </c>
      <c r="X2103" s="7" t="s">
        <v>16755</v>
      </c>
      <c r="Y2103" s="24">
        <v>87702</v>
      </c>
      <c r="Z2103" s="24">
        <v>0</v>
      </c>
      <c r="AA2103" s="24"/>
      <c r="AB2103" s="24">
        <v>0</v>
      </c>
      <c r="AC2103" s="24">
        <v>87702</v>
      </c>
      <c r="AD2103" s="24">
        <v>0</v>
      </c>
      <c r="AE2103" s="24">
        <v>87702</v>
      </c>
      <c r="AF2103" s="24">
        <v>0</v>
      </c>
      <c r="AG2103" s="24">
        <v>87702</v>
      </c>
    </row>
    <row r="2104" spans="1:33" x14ac:dyDescent="0.35">
      <c r="A2104" s="70">
        <v>901158187</v>
      </c>
      <c r="B2104" s="70" t="s">
        <v>24</v>
      </c>
      <c r="C2104" s="70" t="s">
        <v>5330</v>
      </c>
      <c r="D2104" s="70" t="s">
        <v>15091</v>
      </c>
      <c r="E2104" s="70" t="s">
        <v>11374</v>
      </c>
      <c r="F2104" s="70" t="s">
        <v>16707</v>
      </c>
      <c r="G2104" s="70" t="s">
        <v>16757</v>
      </c>
      <c r="H2104" s="70" t="s">
        <v>5317</v>
      </c>
      <c r="I2104" s="25">
        <v>45261</v>
      </c>
      <c r="J2104" s="71">
        <v>360</v>
      </c>
      <c r="K2104" s="70" t="s">
        <v>5331</v>
      </c>
      <c r="L2104" s="70" t="s">
        <v>26</v>
      </c>
      <c r="M2104" s="70" t="s">
        <v>9239</v>
      </c>
      <c r="N2104" s="70" t="s">
        <v>27</v>
      </c>
      <c r="O2104" s="7"/>
      <c r="P2104" s="72">
        <v>87702</v>
      </c>
      <c r="Q2104" s="72">
        <v>87702</v>
      </c>
      <c r="R2104" s="7" t="s">
        <v>16710</v>
      </c>
      <c r="S2104" s="7" t="s">
        <v>16710</v>
      </c>
      <c r="T2104" s="7" t="s">
        <v>16755</v>
      </c>
      <c r="U2104" s="7">
        <v>0</v>
      </c>
      <c r="V2104" s="7" t="s">
        <v>16751</v>
      </c>
      <c r="W2104" s="7">
        <v>2022</v>
      </c>
      <c r="X2104" s="7" t="s">
        <v>16755</v>
      </c>
      <c r="Y2104" s="24">
        <v>87702</v>
      </c>
      <c r="Z2104" s="24">
        <v>0</v>
      </c>
      <c r="AA2104" s="24"/>
      <c r="AB2104" s="24">
        <v>0</v>
      </c>
      <c r="AC2104" s="24">
        <v>87702</v>
      </c>
      <c r="AD2104" s="24">
        <v>0</v>
      </c>
      <c r="AE2104" s="24">
        <v>87702</v>
      </c>
      <c r="AF2104" s="24">
        <v>0</v>
      </c>
      <c r="AG2104" s="24">
        <v>87702</v>
      </c>
    </row>
    <row r="2105" spans="1:33" x14ac:dyDescent="0.35">
      <c r="A2105" s="70">
        <v>901158187</v>
      </c>
      <c r="B2105" s="70" t="s">
        <v>24</v>
      </c>
      <c r="C2105" s="70" t="s">
        <v>5332</v>
      </c>
      <c r="D2105" s="70" t="s">
        <v>15092</v>
      </c>
      <c r="E2105" s="70" t="s">
        <v>11375</v>
      </c>
      <c r="F2105" s="70" t="s">
        <v>16707</v>
      </c>
      <c r="G2105" s="70" t="s">
        <v>16757</v>
      </c>
      <c r="H2105" s="70" t="s">
        <v>5317</v>
      </c>
      <c r="I2105" s="25">
        <v>45261</v>
      </c>
      <c r="J2105" s="71">
        <v>360</v>
      </c>
      <c r="K2105" s="70" t="s">
        <v>5333</v>
      </c>
      <c r="L2105" s="70" t="s">
        <v>26</v>
      </c>
      <c r="M2105" s="70" t="s">
        <v>9239</v>
      </c>
      <c r="N2105" s="70" t="s">
        <v>27</v>
      </c>
      <c r="O2105" s="7"/>
      <c r="P2105" s="72">
        <v>87702</v>
      </c>
      <c r="Q2105" s="72">
        <v>87702</v>
      </c>
      <c r="R2105" s="7" t="s">
        <v>16710</v>
      </c>
      <c r="S2105" s="7" t="s">
        <v>16710</v>
      </c>
      <c r="T2105" s="7" t="s">
        <v>16755</v>
      </c>
      <c r="U2105" s="7">
        <v>0</v>
      </c>
      <c r="V2105" s="7" t="s">
        <v>16751</v>
      </c>
      <c r="W2105" s="7">
        <v>2022</v>
      </c>
      <c r="X2105" s="7" t="s">
        <v>16755</v>
      </c>
      <c r="Y2105" s="24">
        <v>87702</v>
      </c>
      <c r="Z2105" s="24">
        <v>0</v>
      </c>
      <c r="AA2105" s="24"/>
      <c r="AB2105" s="24">
        <v>0</v>
      </c>
      <c r="AC2105" s="24">
        <v>87702</v>
      </c>
      <c r="AD2105" s="24">
        <v>0</v>
      </c>
      <c r="AE2105" s="24">
        <v>87702</v>
      </c>
      <c r="AF2105" s="24">
        <v>0</v>
      </c>
      <c r="AG2105" s="24">
        <v>87702</v>
      </c>
    </row>
    <row r="2106" spans="1:33" x14ac:dyDescent="0.35">
      <c r="A2106" s="70">
        <v>901158187</v>
      </c>
      <c r="B2106" s="70" t="s">
        <v>24</v>
      </c>
      <c r="C2106" s="70" t="s">
        <v>5334</v>
      </c>
      <c r="D2106" s="70" t="s">
        <v>15093</v>
      </c>
      <c r="E2106" s="70" t="s">
        <v>11376</v>
      </c>
      <c r="F2106" s="70" t="s">
        <v>16707</v>
      </c>
      <c r="G2106" s="70" t="s">
        <v>16757</v>
      </c>
      <c r="H2106" s="70" t="s">
        <v>5317</v>
      </c>
      <c r="I2106" s="25">
        <v>45261</v>
      </c>
      <c r="J2106" s="71">
        <v>360</v>
      </c>
      <c r="K2106" s="70" t="s">
        <v>5335</v>
      </c>
      <c r="L2106" s="70" t="s">
        <v>26</v>
      </c>
      <c r="M2106" s="70" t="s">
        <v>9239</v>
      </c>
      <c r="N2106" s="70" t="s">
        <v>27</v>
      </c>
      <c r="O2106" s="7"/>
      <c r="P2106" s="72">
        <v>87702</v>
      </c>
      <c r="Q2106" s="72">
        <v>87702</v>
      </c>
      <c r="R2106" s="7" t="s">
        <v>16710</v>
      </c>
      <c r="S2106" s="7" t="s">
        <v>16710</v>
      </c>
      <c r="T2106" s="7" t="s">
        <v>16755</v>
      </c>
      <c r="U2106" s="7">
        <v>0</v>
      </c>
      <c r="V2106" s="7" t="s">
        <v>16751</v>
      </c>
      <c r="W2106" s="7">
        <v>2022</v>
      </c>
      <c r="X2106" s="7" t="s">
        <v>16755</v>
      </c>
      <c r="Y2106" s="24">
        <v>87702</v>
      </c>
      <c r="Z2106" s="24">
        <v>0</v>
      </c>
      <c r="AA2106" s="24"/>
      <c r="AB2106" s="24">
        <v>0</v>
      </c>
      <c r="AC2106" s="24">
        <v>87702</v>
      </c>
      <c r="AD2106" s="24">
        <v>0</v>
      </c>
      <c r="AE2106" s="24">
        <v>87702</v>
      </c>
      <c r="AF2106" s="24">
        <v>0</v>
      </c>
      <c r="AG2106" s="24">
        <v>87702</v>
      </c>
    </row>
    <row r="2107" spans="1:33" x14ac:dyDescent="0.35">
      <c r="A2107" s="70">
        <v>901158187</v>
      </c>
      <c r="B2107" s="70" t="s">
        <v>24</v>
      </c>
      <c r="C2107" s="70" t="s">
        <v>5336</v>
      </c>
      <c r="D2107" s="70" t="s">
        <v>15094</v>
      </c>
      <c r="E2107" s="70" t="s">
        <v>11377</v>
      </c>
      <c r="F2107" s="70" t="s">
        <v>16707</v>
      </c>
      <c r="G2107" s="70" t="s">
        <v>16757</v>
      </c>
      <c r="H2107" s="70" t="s">
        <v>5317</v>
      </c>
      <c r="I2107" s="25">
        <v>45261</v>
      </c>
      <c r="J2107" s="71">
        <v>360</v>
      </c>
      <c r="K2107" s="70" t="s">
        <v>5337</v>
      </c>
      <c r="L2107" s="70" t="s">
        <v>26</v>
      </c>
      <c r="M2107" s="70" t="s">
        <v>9239</v>
      </c>
      <c r="N2107" s="70" t="s">
        <v>27</v>
      </c>
      <c r="O2107" s="7"/>
      <c r="P2107" s="72">
        <v>87702</v>
      </c>
      <c r="Q2107" s="72">
        <v>87702</v>
      </c>
      <c r="R2107" s="7" t="s">
        <v>16710</v>
      </c>
      <c r="S2107" s="7" t="s">
        <v>16710</v>
      </c>
      <c r="T2107" s="7" t="s">
        <v>16755</v>
      </c>
      <c r="U2107" s="7">
        <v>0</v>
      </c>
      <c r="V2107" s="7" t="s">
        <v>16751</v>
      </c>
      <c r="W2107" s="7">
        <v>2022</v>
      </c>
      <c r="X2107" s="7" t="s">
        <v>16755</v>
      </c>
      <c r="Y2107" s="24">
        <v>87702</v>
      </c>
      <c r="Z2107" s="24">
        <v>0</v>
      </c>
      <c r="AA2107" s="24"/>
      <c r="AB2107" s="24">
        <v>0</v>
      </c>
      <c r="AC2107" s="24">
        <v>87702</v>
      </c>
      <c r="AD2107" s="24">
        <v>0</v>
      </c>
      <c r="AE2107" s="24">
        <v>87702</v>
      </c>
      <c r="AF2107" s="24">
        <v>0</v>
      </c>
      <c r="AG2107" s="24">
        <v>87702</v>
      </c>
    </row>
    <row r="2108" spans="1:33" x14ac:dyDescent="0.35">
      <c r="A2108" s="70">
        <v>901158187</v>
      </c>
      <c r="B2108" s="70" t="s">
        <v>24</v>
      </c>
      <c r="C2108" s="70" t="s">
        <v>5338</v>
      </c>
      <c r="D2108" s="70" t="s">
        <v>15095</v>
      </c>
      <c r="E2108" s="70" t="s">
        <v>11378</v>
      </c>
      <c r="F2108" s="70" t="s">
        <v>16707</v>
      </c>
      <c r="G2108" s="70" t="s">
        <v>16757</v>
      </c>
      <c r="H2108" s="70" t="s">
        <v>5317</v>
      </c>
      <c r="I2108" s="25">
        <v>45261</v>
      </c>
      <c r="J2108" s="71">
        <v>360</v>
      </c>
      <c r="K2108" s="70" t="s">
        <v>5339</v>
      </c>
      <c r="L2108" s="70" t="s">
        <v>26</v>
      </c>
      <c r="M2108" s="70" t="s">
        <v>9239</v>
      </c>
      <c r="N2108" s="70" t="s">
        <v>27</v>
      </c>
      <c r="O2108" s="7"/>
      <c r="P2108" s="72">
        <v>87702</v>
      </c>
      <c r="Q2108" s="72">
        <v>87702</v>
      </c>
      <c r="R2108" s="7" t="s">
        <v>16710</v>
      </c>
      <c r="S2108" s="7" t="s">
        <v>16710</v>
      </c>
      <c r="T2108" s="7" t="s">
        <v>16755</v>
      </c>
      <c r="U2108" s="7">
        <v>0</v>
      </c>
      <c r="V2108" s="7" t="s">
        <v>16751</v>
      </c>
      <c r="W2108" s="7">
        <v>2022</v>
      </c>
      <c r="X2108" s="7" t="s">
        <v>16755</v>
      </c>
      <c r="Y2108" s="24">
        <v>87702</v>
      </c>
      <c r="Z2108" s="24">
        <v>0</v>
      </c>
      <c r="AA2108" s="24"/>
      <c r="AB2108" s="24">
        <v>0</v>
      </c>
      <c r="AC2108" s="24">
        <v>87702</v>
      </c>
      <c r="AD2108" s="24">
        <v>0</v>
      </c>
      <c r="AE2108" s="24">
        <v>87702</v>
      </c>
      <c r="AF2108" s="24">
        <v>0</v>
      </c>
      <c r="AG2108" s="24">
        <v>87702</v>
      </c>
    </row>
    <row r="2109" spans="1:33" x14ac:dyDescent="0.35">
      <c r="A2109" s="70">
        <v>901158187</v>
      </c>
      <c r="B2109" s="70" t="s">
        <v>24</v>
      </c>
      <c r="C2109" s="70" t="s">
        <v>5340</v>
      </c>
      <c r="D2109" s="70" t="s">
        <v>15096</v>
      </c>
      <c r="E2109" s="70" t="s">
        <v>11379</v>
      </c>
      <c r="F2109" s="70" t="s">
        <v>16707</v>
      </c>
      <c r="G2109" s="70" t="s">
        <v>16757</v>
      </c>
      <c r="H2109" s="70" t="s">
        <v>5317</v>
      </c>
      <c r="I2109" s="25">
        <v>45261</v>
      </c>
      <c r="J2109" s="71">
        <v>360</v>
      </c>
      <c r="K2109" s="70" t="s">
        <v>5341</v>
      </c>
      <c r="L2109" s="70" t="s">
        <v>26</v>
      </c>
      <c r="M2109" s="70" t="s">
        <v>9239</v>
      </c>
      <c r="N2109" s="70" t="s">
        <v>27</v>
      </c>
      <c r="O2109" s="7"/>
      <c r="P2109" s="72">
        <v>87702</v>
      </c>
      <c r="Q2109" s="72">
        <v>87702</v>
      </c>
      <c r="R2109" s="7" t="s">
        <v>16710</v>
      </c>
      <c r="S2109" s="7" t="s">
        <v>16710</v>
      </c>
      <c r="T2109" s="7" t="s">
        <v>16755</v>
      </c>
      <c r="U2109" s="7">
        <v>0</v>
      </c>
      <c r="V2109" s="7" t="s">
        <v>16751</v>
      </c>
      <c r="W2109" s="7">
        <v>2022</v>
      </c>
      <c r="X2109" s="7" t="s">
        <v>16755</v>
      </c>
      <c r="Y2109" s="24">
        <v>87702</v>
      </c>
      <c r="Z2109" s="24">
        <v>0</v>
      </c>
      <c r="AA2109" s="24"/>
      <c r="AB2109" s="24">
        <v>0</v>
      </c>
      <c r="AC2109" s="24">
        <v>87702</v>
      </c>
      <c r="AD2109" s="24">
        <v>0</v>
      </c>
      <c r="AE2109" s="24">
        <v>87702</v>
      </c>
      <c r="AF2109" s="24">
        <v>0</v>
      </c>
      <c r="AG2109" s="24">
        <v>87702</v>
      </c>
    </row>
    <row r="2110" spans="1:33" x14ac:dyDescent="0.35">
      <c r="A2110" s="70">
        <v>901158187</v>
      </c>
      <c r="B2110" s="70" t="s">
        <v>24</v>
      </c>
      <c r="C2110" s="70" t="s">
        <v>5342</v>
      </c>
      <c r="D2110" s="70" t="s">
        <v>15097</v>
      </c>
      <c r="E2110" s="70" t="s">
        <v>11380</v>
      </c>
      <c r="F2110" s="70" t="s">
        <v>16707</v>
      </c>
      <c r="G2110" s="70" t="s">
        <v>16757</v>
      </c>
      <c r="H2110" s="70" t="s">
        <v>5317</v>
      </c>
      <c r="I2110" s="25">
        <v>45261</v>
      </c>
      <c r="J2110" s="71">
        <v>360</v>
      </c>
      <c r="K2110" s="70" t="s">
        <v>5343</v>
      </c>
      <c r="L2110" s="70" t="s">
        <v>5344</v>
      </c>
      <c r="M2110" s="70" t="s">
        <v>9239</v>
      </c>
      <c r="N2110" s="70" t="s">
        <v>27</v>
      </c>
      <c r="O2110" s="7"/>
      <c r="P2110" s="72">
        <v>87702</v>
      </c>
      <c r="Q2110" s="72">
        <v>87702</v>
      </c>
      <c r="R2110" s="7" t="s">
        <v>16710</v>
      </c>
      <c r="S2110" s="7" t="s">
        <v>16710</v>
      </c>
      <c r="T2110" s="7" t="s">
        <v>16755</v>
      </c>
      <c r="U2110" s="7">
        <v>0</v>
      </c>
      <c r="V2110" s="7" t="s">
        <v>16751</v>
      </c>
      <c r="W2110" s="7">
        <v>2022</v>
      </c>
      <c r="X2110" s="7" t="s">
        <v>16755</v>
      </c>
      <c r="Y2110" s="24">
        <v>87702</v>
      </c>
      <c r="Z2110" s="24">
        <v>0</v>
      </c>
      <c r="AA2110" s="24"/>
      <c r="AB2110" s="24">
        <v>0</v>
      </c>
      <c r="AC2110" s="24">
        <v>87702</v>
      </c>
      <c r="AD2110" s="24">
        <v>0</v>
      </c>
      <c r="AE2110" s="24">
        <v>87702</v>
      </c>
      <c r="AF2110" s="24">
        <v>0</v>
      </c>
      <c r="AG2110" s="24">
        <v>87702</v>
      </c>
    </row>
    <row r="2111" spans="1:33" x14ac:dyDescent="0.35">
      <c r="A2111" s="70">
        <v>901158187</v>
      </c>
      <c r="B2111" s="70" t="s">
        <v>24</v>
      </c>
      <c r="C2111" s="70" t="s">
        <v>5345</v>
      </c>
      <c r="D2111" s="70" t="s">
        <v>15098</v>
      </c>
      <c r="E2111" s="70" t="s">
        <v>11381</v>
      </c>
      <c r="F2111" s="70" t="s">
        <v>16707</v>
      </c>
      <c r="G2111" s="70" t="s">
        <v>16757</v>
      </c>
      <c r="H2111" s="70" t="s">
        <v>5317</v>
      </c>
      <c r="I2111" s="25">
        <v>45261</v>
      </c>
      <c r="J2111" s="71">
        <v>360</v>
      </c>
      <c r="K2111" s="70" t="s">
        <v>5346</v>
      </c>
      <c r="L2111" s="70" t="s">
        <v>5347</v>
      </c>
      <c r="M2111" s="70" t="s">
        <v>9239</v>
      </c>
      <c r="N2111" s="70" t="s">
        <v>27</v>
      </c>
      <c r="O2111" s="7"/>
      <c r="P2111" s="72">
        <v>87702</v>
      </c>
      <c r="Q2111" s="72">
        <v>87702</v>
      </c>
      <c r="R2111" s="7" t="s">
        <v>16710</v>
      </c>
      <c r="S2111" s="7" t="s">
        <v>16710</v>
      </c>
      <c r="T2111" s="7" t="s">
        <v>16755</v>
      </c>
      <c r="U2111" s="7">
        <v>0</v>
      </c>
      <c r="V2111" s="7" t="s">
        <v>16751</v>
      </c>
      <c r="W2111" s="7">
        <v>2022</v>
      </c>
      <c r="X2111" s="7" t="s">
        <v>16755</v>
      </c>
      <c r="Y2111" s="24">
        <v>87702</v>
      </c>
      <c r="Z2111" s="24">
        <v>0</v>
      </c>
      <c r="AA2111" s="24"/>
      <c r="AB2111" s="24">
        <v>0</v>
      </c>
      <c r="AC2111" s="24">
        <v>87702</v>
      </c>
      <c r="AD2111" s="24">
        <v>0</v>
      </c>
      <c r="AE2111" s="24">
        <v>87702</v>
      </c>
      <c r="AF2111" s="24">
        <v>0</v>
      </c>
      <c r="AG2111" s="24">
        <v>87702</v>
      </c>
    </row>
    <row r="2112" spans="1:33" x14ac:dyDescent="0.35">
      <c r="A2112" s="70">
        <v>901158187</v>
      </c>
      <c r="B2112" s="70" t="s">
        <v>24</v>
      </c>
      <c r="C2112" s="70" t="s">
        <v>5348</v>
      </c>
      <c r="D2112" s="70" t="s">
        <v>15099</v>
      </c>
      <c r="E2112" s="70" t="s">
        <v>11382</v>
      </c>
      <c r="F2112" s="70" t="s">
        <v>16707</v>
      </c>
      <c r="G2112" s="70" t="s">
        <v>16757</v>
      </c>
      <c r="H2112" s="70" t="s">
        <v>5317</v>
      </c>
      <c r="I2112" s="25">
        <v>45261</v>
      </c>
      <c r="J2112" s="71">
        <v>360</v>
      </c>
      <c r="K2112" s="70" t="s">
        <v>5349</v>
      </c>
      <c r="L2112" s="70" t="s">
        <v>26</v>
      </c>
      <c r="M2112" s="70" t="s">
        <v>9239</v>
      </c>
      <c r="N2112" s="70" t="s">
        <v>27</v>
      </c>
      <c r="O2112" s="7"/>
      <c r="P2112" s="72">
        <v>87702</v>
      </c>
      <c r="Q2112" s="72">
        <v>87702</v>
      </c>
      <c r="R2112" s="7" t="s">
        <v>16710</v>
      </c>
      <c r="S2112" s="7" t="s">
        <v>16710</v>
      </c>
      <c r="T2112" s="7" t="s">
        <v>16755</v>
      </c>
      <c r="U2112" s="7">
        <v>0</v>
      </c>
      <c r="V2112" s="7" t="s">
        <v>16751</v>
      </c>
      <c r="W2112" s="7">
        <v>2022</v>
      </c>
      <c r="X2112" s="7" t="s">
        <v>16755</v>
      </c>
      <c r="Y2112" s="24">
        <v>87702</v>
      </c>
      <c r="Z2112" s="24">
        <v>0</v>
      </c>
      <c r="AA2112" s="24"/>
      <c r="AB2112" s="24">
        <v>0</v>
      </c>
      <c r="AC2112" s="24">
        <v>87702</v>
      </c>
      <c r="AD2112" s="24">
        <v>0</v>
      </c>
      <c r="AE2112" s="24">
        <v>87702</v>
      </c>
      <c r="AF2112" s="24">
        <v>0</v>
      </c>
      <c r="AG2112" s="24">
        <v>87702</v>
      </c>
    </row>
    <row r="2113" spans="1:33" x14ac:dyDescent="0.35">
      <c r="A2113" s="70">
        <v>901158187</v>
      </c>
      <c r="B2113" s="70" t="s">
        <v>24</v>
      </c>
      <c r="C2113" s="70" t="s">
        <v>5350</v>
      </c>
      <c r="D2113" s="70" t="s">
        <v>15100</v>
      </c>
      <c r="E2113" s="70" t="s">
        <v>11383</v>
      </c>
      <c r="F2113" s="70" t="s">
        <v>16707</v>
      </c>
      <c r="G2113" s="70" t="s">
        <v>16757</v>
      </c>
      <c r="H2113" s="70" t="s">
        <v>5317</v>
      </c>
      <c r="I2113" s="25">
        <v>45261</v>
      </c>
      <c r="J2113" s="71">
        <v>360</v>
      </c>
      <c r="K2113" s="70" t="s">
        <v>5351</v>
      </c>
      <c r="L2113" s="70" t="s">
        <v>26</v>
      </c>
      <c r="M2113" s="70" t="s">
        <v>9239</v>
      </c>
      <c r="N2113" s="70" t="s">
        <v>27</v>
      </c>
      <c r="O2113" s="7"/>
      <c r="P2113" s="72">
        <v>87702</v>
      </c>
      <c r="Q2113" s="72">
        <v>87702</v>
      </c>
      <c r="R2113" s="7" t="s">
        <v>16710</v>
      </c>
      <c r="S2113" s="7" t="s">
        <v>16710</v>
      </c>
      <c r="T2113" s="7" t="s">
        <v>16755</v>
      </c>
      <c r="U2113" s="7">
        <v>0</v>
      </c>
      <c r="V2113" s="7" t="s">
        <v>16751</v>
      </c>
      <c r="W2113" s="7">
        <v>2022</v>
      </c>
      <c r="X2113" s="7" t="s">
        <v>16755</v>
      </c>
      <c r="Y2113" s="24">
        <v>87702</v>
      </c>
      <c r="Z2113" s="24">
        <v>0</v>
      </c>
      <c r="AA2113" s="24"/>
      <c r="AB2113" s="24">
        <v>0</v>
      </c>
      <c r="AC2113" s="24">
        <v>87702</v>
      </c>
      <c r="AD2113" s="24">
        <v>0</v>
      </c>
      <c r="AE2113" s="24">
        <v>87702</v>
      </c>
      <c r="AF2113" s="24">
        <v>0</v>
      </c>
      <c r="AG2113" s="24">
        <v>87702</v>
      </c>
    </row>
    <row r="2114" spans="1:33" x14ac:dyDescent="0.35">
      <c r="A2114" s="70">
        <v>901158187</v>
      </c>
      <c r="B2114" s="70" t="s">
        <v>24</v>
      </c>
      <c r="C2114" s="70" t="s">
        <v>5352</v>
      </c>
      <c r="D2114" s="70" t="s">
        <v>15101</v>
      </c>
      <c r="E2114" s="70" t="s">
        <v>11384</v>
      </c>
      <c r="F2114" s="70" t="s">
        <v>16707</v>
      </c>
      <c r="G2114" s="70" t="s">
        <v>16757</v>
      </c>
      <c r="H2114" s="70" t="s">
        <v>5317</v>
      </c>
      <c r="I2114" s="25">
        <v>45261</v>
      </c>
      <c r="J2114" s="71">
        <v>360</v>
      </c>
      <c r="K2114" s="70" t="s">
        <v>5353</v>
      </c>
      <c r="L2114" s="70" t="s">
        <v>26</v>
      </c>
      <c r="M2114" s="70" t="s">
        <v>9239</v>
      </c>
      <c r="N2114" s="70" t="s">
        <v>27</v>
      </c>
      <c r="O2114" s="7"/>
      <c r="P2114" s="72">
        <v>87702</v>
      </c>
      <c r="Q2114" s="72">
        <v>87702</v>
      </c>
      <c r="R2114" s="7" t="s">
        <v>16710</v>
      </c>
      <c r="S2114" s="7" t="s">
        <v>16710</v>
      </c>
      <c r="T2114" s="7" t="s">
        <v>16755</v>
      </c>
      <c r="U2114" s="7">
        <v>0</v>
      </c>
      <c r="V2114" s="7" t="s">
        <v>16751</v>
      </c>
      <c r="W2114" s="7">
        <v>2022</v>
      </c>
      <c r="X2114" s="7" t="s">
        <v>16755</v>
      </c>
      <c r="Y2114" s="24">
        <v>87702</v>
      </c>
      <c r="Z2114" s="24">
        <v>0</v>
      </c>
      <c r="AA2114" s="24"/>
      <c r="AB2114" s="24">
        <v>0</v>
      </c>
      <c r="AC2114" s="24">
        <v>87702</v>
      </c>
      <c r="AD2114" s="24">
        <v>0</v>
      </c>
      <c r="AE2114" s="24">
        <v>87702</v>
      </c>
      <c r="AF2114" s="24">
        <v>0</v>
      </c>
      <c r="AG2114" s="24">
        <v>87702</v>
      </c>
    </row>
    <row r="2115" spans="1:33" x14ac:dyDescent="0.35">
      <c r="A2115" s="70">
        <v>901158187</v>
      </c>
      <c r="B2115" s="70" t="s">
        <v>24</v>
      </c>
      <c r="C2115" s="70" t="s">
        <v>5354</v>
      </c>
      <c r="D2115" s="70" t="s">
        <v>15102</v>
      </c>
      <c r="E2115" s="70" t="s">
        <v>11385</v>
      </c>
      <c r="F2115" s="70" t="s">
        <v>16707</v>
      </c>
      <c r="G2115" s="70" t="s">
        <v>16757</v>
      </c>
      <c r="H2115" s="70" t="s">
        <v>5355</v>
      </c>
      <c r="I2115" s="25">
        <v>45261</v>
      </c>
      <c r="J2115" s="71">
        <v>360</v>
      </c>
      <c r="K2115" s="70" t="s">
        <v>5356</v>
      </c>
      <c r="L2115" s="70" t="s">
        <v>26</v>
      </c>
      <c r="M2115" s="70" t="s">
        <v>9239</v>
      </c>
      <c r="N2115" s="70" t="s">
        <v>27</v>
      </c>
      <c r="O2115" s="7"/>
      <c r="P2115" s="72">
        <v>87702</v>
      </c>
      <c r="Q2115" s="72">
        <v>87702</v>
      </c>
      <c r="R2115" s="7" t="s">
        <v>16710</v>
      </c>
      <c r="S2115" s="7" t="s">
        <v>16710</v>
      </c>
      <c r="T2115" s="7" t="s">
        <v>16755</v>
      </c>
      <c r="U2115" s="7">
        <v>0</v>
      </c>
      <c r="V2115" s="7" t="s">
        <v>16751</v>
      </c>
      <c r="W2115" s="7">
        <v>2022</v>
      </c>
      <c r="X2115" s="7" t="s">
        <v>16755</v>
      </c>
      <c r="Y2115" s="24">
        <v>87702</v>
      </c>
      <c r="Z2115" s="24">
        <v>0</v>
      </c>
      <c r="AA2115" s="24"/>
      <c r="AB2115" s="24">
        <v>0</v>
      </c>
      <c r="AC2115" s="24">
        <v>87702</v>
      </c>
      <c r="AD2115" s="24">
        <v>0</v>
      </c>
      <c r="AE2115" s="24">
        <v>87702</v>
      </c>
      <c r="AF2115" s="24">
        <v>0</v>
      </c>
      <c r="AG2115" s="24">
        <v>87702</v>
      </c>
    </row>
    <row r="2116" spans="1:33" x14ac:dyDescent="0.35">
      <c r="A2116" s="70">
        <v>901158187</v>
      </c>
      <c r="B2116" s="70" t="s">
        <v>24</v>
      </c>
      <c r="C2116" s="70" t="s">
        <v>5357</v>
      </c>
      <c r="D2116" s="70" t="s">
        <v>15103</v>
      </c>
      <c r="E2116" s="70" t="s">
        <v>11386</v>
      </c>
      <c r="F2116" s="70" t="s">
        <v>16707</v>
      </c>
      <c r="G2116" s="70" t="s">
        <v>16757</v>
      </c>
      <c r="H2116" s="70" t="s">
        <v>5355</v>
      </c>
      <c r="I2116" s="25">
        <v>45261</v>
      </c>
      <c r="J2116" s="71">
        <v>360</v>
      </c>
      <c r="K2116" s="70" t="s">
        <v>5358</v>
      </c>
      <c r="L2116" s="70" t="s">
        <v>26</v>
      </c>
      <c r="M2116" s="70" t="s">
        <v>9239</v>
      </c>
      <c r="N2116" s="70" t="s">
        <v>27</v>
      </c>
      <c r="O2116" s="7"/>
      <c r="P2116" s="72">
        <v>87702</v>
      </c>
      <c r="Q2116" s="72">
        <v>87702</v>
      </c>
      <c r="R2116" s="7" t="s">
        <v>16710</v>
      </c>
      <c r="S2116" s="7" t="s">
        <v>16710</v>
      </c>
      <c r="T2116" s="7" t="s">
        <v>16755</v>
      </c>
      <c r="U2116" s="7">
        <v>0</v>
      </c>
      <c r="V2116" s="7" t="s">
        <v>16751</v>
      </c>
      <c r="W2116" s="7">
        <v>2022</v>
      </c>
      <c r="X2116" s="7" t="s">
        <v>16755</v>
      </c>
      <c r="Y2116" s="24">
        <v>87702</v>
      </c>
      <c r="Z2116" s="24">
        <v>0</v>
      </c>
      <c r="AA2116" s="24"/>
      <c r="AB2116" s="24">
        <v>0</v>
      </c>
      <c r="AC2116" s="24">
        <v>87702</v>
      </c>
      <c r="AD2116" s="24">
        <v>0</v>
      </c>
      <c r="AE2116" s="24">
        <v>87702</v>
      </c>
      <c r="AF2116" s="24">
        <v>0</v>
      </c>
      <c r="AG2116" s="24">
        <v>87702</v>
      </c>
    </row>
    <row r="2117" spans="1:33" x14ac:dyDescent="0.35">
      <c r="A2117" s="70">
        <v>901158187</v>
      </c>
      <c r="B2117" s="70" t="s">
        <v>24</v>
      </c>
      <c r="C2117" s="70" t="s">
        <v>5359</v>
      </c>
      <c r="D2117" s="70" t="s">
        <v>15104</v>
      </c>
      <c r="E2117" s="70" t="s">
        <v>11387</v>
      </c>
      <c r="F2117" s="70" t="s">
        <v>16707</v>
      </c>
      <c r="G2117" s="70" t="s">
        <v>16757</v>
      </c>
      <c r="H2117" s="70" t="s">
        <v>5355</v>
      </c>
      <c r="I2117" s="25">
        <v>45261</v>
      </c>
      <c r="J2117" s="71">
        <v>360</v>
      </c>
      <c r="K2117" s="70" t="s">
        <v>5360</v>
      </c>
      <c r="L2117" s="70" t="s">
        <v>26</v>
      </c>
      <c r="M2117" s="70" t="s">
        <v>9239</v>
      </c>
      <c r="N2117" s="70" t="s">
        <v>27</v>
      </c>
      <c r="O2117" s="7"/>
      <c r="P2117" s="72">
        <v>87702</v>
      </c>
      <c r="Q2117" s="72">
        <v>87702</v>
      </c>
      <c r="R2117" s="7" t="s">
        <v>16710</v>
      </c>
      <c r="S2117" s="7" t="s">
        <v>16710</v>
      </c>
      <c r="T2117" s="7" t="s">
        <v>16755</v>
      </c>
      <c r="U2117" s="7">
        <v>0</v>
      </c>
      <c r="V2117" s="7" t="s">
        <v>16751</v>
      </c>
      <c r="W2117" s="7">
        <v>2022</v>
      </c>
      <c r="X2117" s="7" t="s">
        <v>16755</v>
      </c>
      <c r="Y2117" s="24">
        <v>87702</v>
      </c>
      <c r="Z2117" s="24">
        <v>0</v>
      </c>
      <c r="AA2117" s="24"/>
      <c r="AB2117" s="24">
        <v>0</v>
      </c>
      <c r="AC2117" s="24">
        <v>87702</v>
      </c>
      <c r="AD2117" s="24">
        <v>0</v>
      </c>
      <c r="AE2117" s="24">
        <v>87702</v>
      </c>
      <c r="AF2117" s="24">
        <v>0</v>
      </c>
      <c r="AG2117" s="24">
        <v>87702</v>
      </c>
    </row>
    <row r="2118" spans="1:33" x14ac:dyDescent="0.35">
      <c r="A2118" s="70">
        <v>901158187</v>
      </c>
      <c r="B2118" s="70" t="s">
        <v>24</v>
      </c>
      <c r="C2118" s="70" t="s">
        <v>5361</v>
      </c>
      <c r="D2118" s="70" t="s">
        <v>15105</v>
      </c>
      <c r="E2118" s="70" t="s">
        <v>11388</v>
      </c>
      <c r="F2118" s="70" t="s">
        <v>16707</v>
      </c>
      <c r="G2118" s="70" t="s">
        <v>16757</v>
      </c>
      <c r="H2118" s="70" t="s">
        <v>5355</v>
      </c>
      <c r="I2118" s="25">
        <v>45261</v>
      </c>
      <c r="J2118" s="71">
        <v>360</v>
      </c>
      <c r="K2118" s="70" t="s">
        <v>5362</v>
      </c>
      <c r="L2118" s="70" t="s">
        <v>26</v>
      </c>
      <c r="M2118" s="70" t="s">
        <v>9239</v>
      </c>
      <c r="N2118" s="70" t="s">
        <v>27</v>
      </c>
      <c r="O2118" s="7"/>
      <c r="P2118" s="72">
        <v>87702</v>
      </c>
      <c r="Q2118" s="72">
        <v>87702</v>
      </c>
      <c r="R2118" s="7" t="s">
        <v>16710</v>
      </c>
      <c r="S2118" s="7" t="s">
        <v>16710</v>
      </c>
      <c r="T2118" s="7" t="s">
        <v>16755</v>
      </c>
      <c r="U2118" s="7">
        <v>0</v>
      </c>
      <c r="V2118" s="7" t="s">
        <v>16751</v>
      </c>
      <c r="W2118" s="7">
        <v>2022</v>
      </c>
      <c r="X2118" s="7" t="s">
        <v>16755</v>
      </c>
      <c r="Y2118" s="24">
        <v>87702</v>
      </c>
      <c r="Z2118" s="24">
        <v>0</v>
      </c>
      <c r="AA2118" s="24"/>
      <c r="AB2118" s="24">
        <v>0</v>
      </c>
      <c r="AC2118" s="24">
        <v>87702</v>
      </c>
      <c r="AD2118" s="24">
        <v>0</v>
      </c>
      <c r="AE2118" s="24">
        <v>87702</v>
      </c>
      <c r="AF2118" s="24">
        <v>0</v>
      </c>
      <c r="AG2118" s="24">
        <v>87702</v>
      </c>
    </row>
    <row r="2119" spans="1:33" x14ac:dyDescent="0.35">
      <c r="A2119" s="70">
        <v>901158187</v>
      </c>
      <c r="B2119" s="70" t="s">
        <v>24</v>
      </c>
      <c r="C2119" s="70" t="s">
        <v>5363</v>
      </c>
      <c r="D2119" s="70" t="s">
        <v>15106</v>
      </c>
      <c r="E2119" s="70" t="s">
        <v>11389</v>
      </c>
      <c r="F2119" s="70" t="s">
        <v>16707</v>
      </c>
      <c r="G2119" s="70" t="s">
        <v>16757</v>
      </c>
      <c r="H2119" s="70" t="s">
        <v>5355</v>
      </c>
      <c r="I2119" s="25">
        <v>45261</v>
      </c>
      <c r="J2119" s="71">
        <v>360</v>
      </c>
      <c r="K2119" s="70" t="s">
        <v>5364</v>
      </c>
      <c r="L2119" s="70" t="s">
        <v>5365</v>
      </c>
      <c r="M2119" s="70" t="s">
        <v>9239</v>
      </c>
      <c r="N2119" s="70" t="s">
        <v>27</v>
      </c>
      <c r="O2119" s="7"/>
      <c r="P2119" s="72">
        <v>87702</v>
      </c>
      <c r="Q2119" s="72">
        <v>87702</v>
      </c>
      <c r="R2119" s="7" t="s">
        <v>16710</v>
      </c>
      <c r="S2119" s="7" t="s">
        <v>16710</v>
      </c>
      <c r="T2119" s="7" t="s">
        <v>16755</v>
      </c>
      <c r="U2119" s="7">
        <v>0</v>
      </c>
      <c r="V2119" s="7" t="s">
        <v>16751</v>
      </c>
      <c r="W2119" s="7">
        <v>2022</v>
      </c>
      <c r="X2119" s="7" t="s">
        <v>16755</v>
      </c>
      <c r="Y2119" s="24">
        <v>87702</v>
      </c>
      <c r="Z2119" s="24">
        <v>0</v>
      </c>
      <c r="AA2119" s="24"/>
      <c r="AB2119" s="24">
        <v>0</v>
      </c>
      <c r="AC2119" s="24">
        <v>87702</v>
      </c>
      <c r="AD2119" s="24">
        <v>0</v>
      </c>
      <c r="AE2119" s="24">
        <v>87702</v>
      </c>
      <c r="AF2119" s="24">
        <v>0</v>
      </c>
      <c r="AG2119" s="24">
        <v>87702</v>
      </c>
    </row>
    <row r="2120" spans="1:33" x14ac:dyDescent="0.35">
      <c r="A2120" s="70">
        <v>901158187</v>
      </c>
      <c r="B2120" s="70" t="s">
        <v>24</v>
      </c>
      <c r="C2120" s="70" t="s">
        <v>5366</v>
      </c>
      <c r="D2120" s="70" t="s">
        <v>15107</v>
      </c>
      <c r="E2120" s="70" t="s">
        <v>11390</v>
      </c>
      <c r="F2120" s="70" t="s">
        <v>16707</v>
      </c>
      <c r="G2120" s="70" t="s">
        <v>16757</v>
      </c>
      <c r="H2120" s="70" t="s">
        <v>5355</v>
      </c>
      <c r="I2120" s="25">
        <v>45261</v>
      </c>
      <c r="J2120" s="71">
        <v>360</v>
      </c>
      <c r="K2120" s="70" t="s">
        <v>5367</v>
      </c>
      <c r="L2120" s="70" t="s">
        <v>26</v>
      </c>
      <c r="M2120" s="70" t="s">
        <v>9239</v>
      </c>
      <c r="N2120" s="70" t="s">
        <v>27</v>
      </c>
      <c r="O2120" s="7"/>
      <c r="P2120" s="72">
        <v>87702</v>
      </c>
      <c r="Q2120" s="72">
        <v>87702</v>
      </c>
      <c r="R2120" s="7" t="s">
        <v>16710</v>
      </c>
      <c r="S2120" s="7" t="s">
        <v>16710</v>
      </c>
      <c r="T2120" s="7" t="s">
        <v>16755</v>
      </c>
      <c r="U2120" s="7">
        <v>0</v>
      </c>
      <c r="V2120" s="7" t="s">
        <v>16751</v>
      </c>
      <c r="W2120" s="7">
        <v>2022</v>
      </c>
      <c r="X2120" s="7" t="s">
        <v>16755</v>
      </c>
      <c r="Y2120" s="24">
        <v>87702</v>
      </c>
      <c r="Z2120" s="24">
        <v>0</v>
      </c>
      <c r="AA2120" s="24"/>
      <c r="AB2120" s="24">
        <v>0</v>
      </c>
      <c r="AC2120" s="24">
        <v>87702</v>
      </c>
      <c r="AD2120" s="24">
        <v>0</v>
      </c>
      <c r="AE2120" s="24">
        <v>87702</v>
      </c>
      <c r="AF2120" s="24">
        <v>0</v>
      </c>
      <c r="AG2120" s="24">
        <v>87702</v>
      </c>
    </row>
    <row r="2121" spans="1:33" x14ac:dyDescent="0.35">
      <c r="A2121" s="70">
        <v>901158187</v>
      </c>
      <c r="B2121" s="70" t="s">
        <v>24</v>
      </c>
      <c r="C2121" s="70" t="s">
        <v>5368</v>
      </c>
      <c r="D2121" s="70" t="s">
        <v>15108</v>
      </c>
      <c r="E2121" s="70" t="s">
        <v>11391</v>
      </c>
      <c r="F2121" s="70" t="s">
        <v>16707</v>
      </c>
      <c r="G2121" s="70" t="s">
        <v>16757</v>
      </c>
      <c r="H2121" s="70" t="s">
        <v>5355</v>
      </c>
      <c r="I2121" s="25">
        <v>45261</v>
      </c>
      <c r="J2121" s="71">
        <v>360</v>
      </c>
      <c r="K2121" s="70" t="s">
        <v>5369</v>
      </c>
      <c r="L2121" s="70" t="s">
        <v>26</v>
      </c>
      <c r="M2121" s="70" t="s">
        <v>9239</v>
      </c>
      <c r="N2121" s="70" t="s">
        <v>27</v>
      </c>
      <c r="O2121" s="7"/>
      <c r="P2121" s="72">
        <v>87702</v>
      </c>
      <c r="Q2121" s="72">
        <v>87702</v>
      </c>
      <c r="R2121" s="7" t="s">
        <v>16710</v>
      </c>
      <c r="S2121" s="7" t="s">
        <v>16710</v>
      </c>
      <c r="T2121" s="7" t="s">
        <v>16755</v>
      </c>
      <c r="U2121" s="7">
        <v>0</v>
      </c>
      <c r="V2121" s="7" t="s">
        <v>16751</v>
      </c>
      <c r="W2121" s="7">
        <v>2022</v>
      </c>
      <c r="X2121" s="7" t="s">
        <v>16755</v>
      </c>
      <c r="Y2121" s="24">
        <v>87702</v>
      </c>
      <c r="Z2121" s="24">
        <v>0</v>
      </c>
      <c r="AA2121" s="24"/>
      <c r="AB2121" s="24">
        <v>0</v>
      </c>
      <c r="AC2121" s="24">
        <v>87702</v>
      </c>
      <c r="AD2121" s="24">
        <v>0</v>
      </c>
      <c r="AE2121" s="24">
        <v>87702</v>
      </c>
      <c r="AF2121" s="24">
        <v>0</v>
      </c>
      <c r="AG2121" s="24">
        <v>87702</v>
      </c>
    </row>
    <row r="2122" spans="1:33" x14ac:dyDescent="0.35">
      <c r="A2122" s="70">
        <v>901158187</v>
      </c>
      <c r="B2122" s="70" t="s">
        <v>24</v>
      </c>
      <c r="C2122" s="70" t="s">
        <v>5370</v>
      </c>
      <c r="D2122" s="70" t="s">
        <v>15109</v>
      </c>
      <c r="E2122" s="70" t="s">
        <v>11392</v>
      </c>
      <c r="F2122" s="70" t="s">
        <v>16707</v>
      </c>
      <c r="G2122" s="70" t="s">
        <v>16757</v>
      </c>
      <c r="H2122" s="70" t="s">
        <v>5355</v>
      </c>
      <c r="I2122" s="25">
        <v>45261</v>
      </c>
      <c r="J2122" s="71">
        <v>360</v>
      </c>
      <c r="K2122" s="70" t="s">
        <v>5371</v>
      </c>
      <c r="L2122" s="70" t="s">
        <v>5372</v>
      </c>
      <c r="M2122" s="70" t="s">
        <v>9239</v>
      </c>
      <c r="N2122" s="70" t="s">
        <v>27</v>
      </c>
      <c r="O2122" s="7"/>
      <c r="P2122" s="72">
        <v>87702</v>
      </c>
      <c r="Q2122" s="72">
        <v>87702</v>
      </c>
      <c r="R2122" s="7" t="s">
        <v>16710</v>
      </c>
      <c r="S2122" s="7" t="s">
        <v>16710</v>
      </c>
      <c r="T2122" s="7" t="s">
        <v>16755</v>
      </c>
      <c r="U2122" s="7">
        <v>0</v>
      </c>
      <c r="V2122" s="7" t="s">
        <v>16751</v>
      </c>
      <c r="W2122" s="7">
        <v>2022</v>
      </c>
      <c r="X2122" s="7" t="s">
        <v>16755</v>
      </c>
      <c r="Y2122" s="24">
        <v>87702</v>
      </c>
      <c r="Z2122" s="24">
        <v>0</v>
      </c>
      <c r="AA2122" s="24"/>
      <c r="AB2122" s="24">
        <v>0</v>
      </c>
      <c r="AC2122" s="24">
        <v>87702</v>
      </c>
      <c r="AD2122" s="24">
        <v>0</v>
      </c>
      <c r="AE2122" s="24">
        <v>87702</v>
      </c>
      <c r="AF2122" s="24">
        <v>0</v>
      </c>
      <c r="AG2122" s="24">
        <v>87702</v>
      </c>
    </row>
    <row r="2123" spans="1:33" x14ac:dyDescent="0.35">
      <c r="A2123" s="70">
        <v>901158187</v>
      </c>
      <c r="B2123" s="70" t="s">
        <v>24</v>
      </c>
      <c r="C2123" s="70" t="s">
        <v>5373</v>
      </c>
      <c r="D2123" s="70" t="s">
        <v>15110</v>
      </c>
      <c r="E2123" s="70" t="s">
        <v>11393</v>
      </c>
      <c r="F2123" s="70" t="s">
        <v>16707</v>
      </c>
      <c r="G2123" s="70" t="s">
        <v>16757</v>
      </c>
      <c r="H2123" s="70" t="s">
        <v>5355</v>
      </c>
      <c r="I2123" s="25">
        <v>45261</v>
      </c>
      <c r="J2123" s="71">
        <v>360</v>
      </c>
      <c r="K2123" s="70" t="s">
        <v>5374</v>
      </c>
      <c r="L2123" s="70" t="s">
        <v>26</v>
      </c>
      <c r="M2123" s="70" t="s">
        <v>9239</v>
      </c>
      <c r="N2123" s="70" t="s">
        <v>27</v>
      </c>
      <c r="O2123" s="7"/>
      <c r="P2123" s="72">
        <v>87702</v>
      </c>
      <c r="Q2123" s="72">
        <v>87702</v>
      </c>
      <c r="R2123" s="7" t="s">
        <v>16710</v>
      </c>
      <c r="S2123" s="7" t="s">
        <v>16710</v>
      </c>
      <c r="T2123" s="7" t="s">
        <v>16755</v>
      </c>
      <c r="U2123" s="7">
        <v>0</v>
      </c>
      <c r="V2123" s="7" t="s">
        <v>16751</v>
      </c>
      <c r="W2123" s="7">
        <v>2022</v>
      </c>
      <c r="X2123" s="7" t="s">
        <v>16755</v>
      </c>
      <c r="Y2123" s="24">
        <v>87702</v>
      </c>
      <c r="Z2123" s="24">
        <v>0</v>
      </c>
      <c r="AA2123" s="24"/>
      <c r="AB2123" s="24">
        <v>0</v>
      </c>
      <c r="AC2123" s="24">
        <v>87702</v>
      </c>
      <c r="AD2123" s="24">
        <v>0</v>
      </c>
      <c r="AE2123" s="24">
        <v>87702</v>
      </c>
      <c r="AF2123" s="24">
        <v>0</v>
      </c>
      <c r="AG2123" s="24">
        <v>87702</v>
      </c>
    </row>
    <row r="2124" spans="1:33" x14ac:dyDescent="0.35">
      <c r="A2124" s="70">
        <v>901158187</v>
      </c>
      <c r="B2124" s="70" t="s">
        <v>24</v>
      </c>
      <c r="C2124" s="70" t="s">
        <v>5375</v>
      </c>
      <c r="D2124" s="70" t="s">
        <v>15111</v>
      </c>
      <c r="E2124" s="70" t="s">
        <v>11394</v>
      </c>
      <c r="F2124" s="70" t="s">
        <v>16707</v>
      </c>
      <c r="G2124" s="70" t="s">
        <v>16757</v>
      </c>
      <c r="H2124" s="70" t="s">
        <v>5355</v>
      </c>
      <c r="I2124" s="25">
        <v>45261</v>
      </c>
      <c r="J2124" s="71">
        <v>360</v>
      </c>
      <c r="K2124" s="70" t="s">
        <v>5376</v>
      </c>
      <c r="L2124" s="70" t="s">
        <v>26</v>
      </c>
      <c r="M2124" s="70" t="s">
        <v>9239</v>
      </c>
      <c r="N2124" s="70" t="s">
        <v>27</v>
      </c>
      <c r="O2124" s="7"/>
      <c r="P2124" s="72">
        <v>87702</v>
      </c>
      <c r="Q2124" s="72">
        <v>87702</v>
      </c>
      <c r="R2124" s="7" t="s">
        <v>16710</v>
      </c>
      <c r="S2124" s="7" t="s">
        <v>16710</v>
      </c>
      <c r="T2124" s="7" t="s">
        <v>16755</v>
      </c>
      <c r="U2124" s="7">
        <v>0</v>
      </c>
      <c r="V2124" s="7" t="s">
        <v>16751</v>
      </c>
      <c r="W2124" s="7">
        <v>2022</v>
      </c>
      <c r="X2124" s="7" t="s">
        <v>16755</v>
      </c>
      <c r="Y2124" s="24">
        <v>87702</v>
      </c>
      <c r="Z2124" s="24">
        <v>0</v>
      </c>
      <c r="AA2124" s="24"/>
      <c r="AB2124" s="24">
        <v>0</v>
      </c>
      <c r="AC2124" s="24">
        <v>87702</v>
      </c>
      <c r="AD2124" s="24">
        <v>0</v>
      </c>
      <c r="AE2124" s="24">
        <v>87702</v>
      </c>
      <c r="AF2124" s="24">
        <v>0</v>
      </c>
      <c r="AG2124" s="24">
        <v>87702</v>
      </c>
    </row>
    <row r="2125" spans="1:33" x14ac:dyDescent="0.35">
      <c r="A2125" s="70">
        <v>901158187</v>
      </c>
      <c r="B2125" s="70" t="s">
        <v>24</v>
      </c>
      <c r="C2125" s="70" t="s">
        <v>5377</v>
      </c>
      <c r="D2125" s="70" t="s">
        <v>15112</v>
      </c>
      <c r="E2125" s="70" t="s">
        <v>11395</v>
      </c>
      <c r="F2125" s="70" t="s">
        <v>16707</v>
      </c>
      <c r="G2125" s="70" t="s">
        <v>16757</v>
      </c>
      <c r="H2125" s="70" t="s">
        <v>5355</v>
      </c>
      <c r="I2125" s="25">
        <v>45261</v>
      </c>
      <c r="J2125" s="71">
        <v>360</v>
      </c>
      <c r="K2125" s="70" t="s">
        <v>5378</v>
      </c>
      <c r="L2125" s="70" t="s">
        <v>5379</v>
      </c>
      <c r="M2125" s="70" t="s">
        <v>9239</v>
      </c>
      <c r="N2125" s="70" t="s">
        <v>27</v>
      </c>
      <c r="O2125" s="7"/>
      <c r="P2125" s="72">
        <v>87702</v>
      </c>
      <c r="Q2125" s="72">
        <v>87702</v>
      </c>
      <c r="R2125" s="7" t="s">
        <v>16710</v>
      </c>
      <c r="S2125" s="7" t="s">
        <v>16710</v>
      </c>
      <c r="T2125" s="7" t="s">
        <v>16755</v>
      </c>
      <c r="U2125" s="7">
        <v>0</v>
      </c>
      <c r="V2125" s="7" t="s">
        <v>16751</v>
      </c>
      <c r="W2125" s="7">
        <v>2022</v>
      </c>
      <c r="X2125" s="7" t="s">
        <v>16755</v>
      </c>
      <c r="Y2125" s="24">
        <v>87702</v>
      </c>
      <c r="Z2125" s="24">
        <v>0</v>
      </c>
      <c r="AA2125" s="24"/>
      <c r="AB2125" s="24">
        <v>0</v>
      </c>
      <c r="AC2125" s="24">
        <v>87702</v>
      </c>
      <c r="AD2125" s="24">
        <v>0</v>
      </c>
      <c r="AE2125" s="24">
        <v>87702</v>
      </c>
      <c r="AF2125" s="24">
        <v>0</v>
      </c>
      <c r="AG2125" s="24">
        <v>87702</v>
      </c>
    </row>
    <row r="2126" spans="1:33" x14ac:dyDescent="0.35">
      <c r="A2126" s="70">
        <v>901158187</v>
      </c>
      <c r="B2126" s="70" t="s">
        <v>24</v>
      </c>
      <c r="C2126" s="70" t="s">
        <v>5380</v>
      </c>
      <c r="D2126" s="70" t="s">
        <v>15113</v>
      </c>
      <c r="E2126" s="70" t="s">
        <v>11396</v>
      </c>
      <c r="F2126" s="70" t="s">
        <v>16707</v>
      </c>
      <c r="G2126" s="70" t="s">
        <v>16757</v>
      </c>
      <c r="H2126" s="70" t="s">
        <v>5355</v>
      </c>
      <c r="I2126" s="25">
        <v>45261</v>
      </c>
      <c r="J2126" s="71">
        <v>360</v>
      </c>
      <c r="K2126" s="70" t="s">
        <v>5381</v>
      </c>
      <c r="L2126" s="70" t="s">
        <v>26</v>
      </c>
      <c r="M2126" s="70" t="s">
        <v>9239</v>
      </c>
      <c r="N2126" s="70" t="s">
        <v>27</v>
      </c>
      <c r="O2126" s="7"/>
      <c r="P2126" s="72">
        <v>87702</v>
      </c>
      <c r="Q2126" s="72">
        <v>87702</v>
      </c>
      <c r="R2126" s="7" t="s">
        <v>16710</v>
      </c>
      <c r="S2126" s="7" t="s">
        <v>16710</v>
      </c>
      <c r="T2126" s="7" t="s">
        <v>16755</v>
      </c>
      <c r="U2126" s="7">
        <v>0</v>
      </c>
      <c r="V2126" s="7" t="s">
        <v>16751</v>
      </c>
      <c r="W2126" s="7">
        <v>2022</v>
      </c>
      <c r="X2126" s="7" t="s">
        <v>16755</v>
      </c>
      <c r="Y2126" s="24">
        <v>87702</v>
      </c>
      <c r="Z2126" s="24">
        <v>0</v>
      </c>
      <c r="AA2126" s="24"/>
      <c r="AB2126" s="24">
        <v>0</v>
      </c>
      <c r="AC2126" s="24">
        <v>87702</v>
      </c>
      <c r="AD2126" s="24">
        <v>0</v>
      </c>
      <c r="AE2126" s="24">
        <v>87702</v>
      </c>
      <c r="AF2126" s="24">
        <v>0</v>
      </c>
      <c r="AG2126" s="24">
        <v>87702</v>
      </c>
    </row>
    <row r="2127" spans="1:33" x14ac:dyDescent="0.35">
      <c r="A2127" s="70">
        <v>901158187</v>
      </c>
      <c r="B2127" s="70" t="s">
        <v>24</v>
      </c>
      <c r="C2127" s="70" t="s">
        <v>5382</v>
      </c>
      <c r="D2127" s="70" t="s">
        <v>15114</v>
      </c>
      <c r="E2127" s="70" t="s">
        <v>11397</v>
      </c>
      <c r="F2127" s="70" t="s">
        <v>16707</v>
      </c>
      <c r="G2127" s="70" t="s">
        <v>16757</v>
      </c>
      <c r="H2127" s="70" t="s">
        <v>5355</v>
      </c>
      <c r="I2127" s="25">
        <v>45261</v>
      </c>
      <c r="J2127" s="71">
        <v>360</v>
      </c>
      <c r="K2127" s="70" t="s">
        <v>5383</v>
      </c>
      <c r="L2127" s="70" t="s">
        <v>26</v>
      </c>
      <c r="M2127" s="70" t="s">
        <v>9239</v>
      </c>
      <c r="N2127" s="70" t="s">
        <v>27</v>
      </c>
      <c r="O2127" s="7"/>
      <c r="P2127" s="72">
        <v>87702</v>
      </c>
      <c r="Q2127" s="72">
        <v>87702</v>
      </c>
      <c r="R2127" s="7" t="s">
        <v>16710</v>
      </c>
      <c r="S2127" s="7" t="s">
        <v>16710</v>
      </c>
      <c r="T2127" s="7" t="s">
        <v>16755</v>
      </c>
      <c r="U2127" s="7">
        <v>0</v>
      </c>
      <c r="V2127" s="7" t="s">
        <v>16751</v>
      </c>
      <c r="W2127" s="7">
        <v>2022</v>
      </c>
      <c r="X2127" s="7" t="s">
        <v>16755</v>
      </c>
      <c r="Y2127" s="24">
        <v>87702</v>
      </c>
      <c r="Z2127" s="24">
        <v>0</v>
      </c>
      <c r="AA2127" s="24"/>
      <c r="AB2127" s="24">
        <v>0</v>
      </c>
      <c r="AC2127" s="24">
        <v>87702</v>
      </c>
      <c r="AD2127" s="24">
        <v>0</v>
      </c>
      <c r="AE2127" s="24">
        <v>87702</v>
      </c>
      <c r="AF2127" s="24">
        <v>0</v>
      </c>
      <c r="AG2127" s="24">
        <v>87702</v>
      </c>
    </row>
    <row r="2128" spans="1:33" x14ac:dyDescent="0.35">
      <c r="A2128" s="70">
        <v>901158187</v>
      </c>
      <c r="B2128" s="70" t="s">
        <v>24</v>
      </c>
      <c r="C2128" s="70" t="s">
        <v>5384</v>
      </c>
      <c r="D2128" s="70" t="s">
        <v>15115</v>
      </c>
      <c r="E2128" s="70" t="s">
        <v>11398</v>
      </c>
      <c r="F2128" s="70" t="s">
        <v>16707</v>
      </c>
      <c r="G2128" s="70" t="s">
        <v>16757</v>
      </c>
      <c r="H2128" s="70" t="s">
        <v>5355</v>
      </c>
      <c r="I2128" s="25">
        <v>45261</v>
      </c>
      <c r="J2128" s="71">
        <v>360</v>
      </c>
      <c r="K2128" s="70" t="s">
        <v>5385</v>
      </c>
      <c r="L2128" s="70" t="s">
        <v>5386</v>
      </c>
      <c r="M2128" s="70" t="s">
        <v>9239</v>
      </c>
      <c r="N2128" s="70" t="s">
        <v>27</v>
      </c>
      <c r="O2128" s="7"/>
      <c r="P2128" s="72">
        <v>87702</v>
      </c>
      <c r="Q2128" s="72">
        <v>87702</v>
      </c>
      <c r="R2128" s="7" t="s">
        <v>16710</v>
      </c>
      <c r="S2128" s="7" t="s">
        <v>16710</v>
      </c>
      <c r="T2128" s="7" t="s">
        <v>16755</v>
      </c>
      <c r="U2128" s="7">
        <v>0</v>
      </c>
      <c r="V2128" s="7" t="s">
        <v>16751</v>
      </c>
      <c r="W2128" s="7">
        <v>2022</v>
      </c>
      <c r="X2128" s="7" t="s">
        <v>16755</v>
      </c>
      <c r="Y2128" s="24">
        <v>87702</v>
      </c>
      <c r="Z2128" s="24">
        <v>0</v>
      </c>
      <c r="AA2128" s="24"/>
      <c r="AB2128" s="24">
        <v>0</v>
      </c>
      <c r="AC2128" s="24">
        <v>87702</v>
      </c>
      <c r="AD2128" s="24">
        <v>0</v>
      </c>
      <c r="AE2128" s="24">
        <v>87702</v>
      </c>
      <c r="AF2128" s="24">
        <v>0</v>
      </c>
      <c r="AG2128" s="24">
        <v>87702</v>
      </c>
    </row>
    <row r="2129" spans="1:33" x14ac:dyDescent="0.35">
      <c r="A2129" s="70">
        <v>901158187</v>
      </c>
      <c r="B2129" s="70" t="s">
        <v>24</v>
      </c>
      <c r="C2129" s="70" t="s">
        <v>5387</v>
      </c>
      <c r="D2129" s="70" t="s">
        <v>15116</v>
      </c>
      <c r="E2129" s="70" t="s">
        <v>11399</v>
      </c>
      <c r="F2129" s="70" t="s">
        <v>16707</v>
      </c>
      <c r="G2129" s="70" t="s">
        <v>16757</v>
      </c>
      <c r="H2129" s="70" t="s">
        <v>5355</v>
      </c>
      <c r="I2129" s="25">
        <v>45261</v>
      </c>
      <c r="J2129" s="71">
        <v>360</v>
      </c>
      <c r="K2129" s="70" t="s">
        <v>5388</v>
      </c>
      <c r="L2129" s="70" t="s">
        <v>5389</v>
      </c>
      <c r="M2129" s="70" t="s">
        <v>9239</v>
      </c>
      <c r="N2129" s="70" t="s">
        <v>27</v>
      </c>
      <c r="O2129" s="7"/>
      <c r="P2129" s="72">
        <v>87702</v>
      </c>
      <c r="Q2129" s="72">
        <v>87702</v>
      </c>
      <c r="R2129" s="7" t="s">
        <v>16710</v>
      </c>
      <c r="S2129" s="7" t="s">
        <v>16710</v>
      </c>
      <c r="T2129" s="7" t="s">
        <v>16755</v>
      </c>
      <c r="U2129" s="7">
        <v>0</v>
      </c>
      <c r="V2129" s="7" t="s">
        <v>16751</v>
      </c>
      <c r="W2129" s="7">
        <v>2022</v>
      </c>
      <c r="X2129" s="7" t="s">
        <v>16755</v>
      </c>
      <c r="Y2129" s="24">
        <v>87702</v>
      </c>
      <c r="Z2129" s="24">
        <v>0</v>
      </c>
      <c r="AA2129" s="24"/>
      <c r="AB2129" s="24">
        <v>0</v>
      </c>
      <c r="AC2129" s="24">
        <v>87702</v>
      </c>
      <c r="AD2129" s="24">
        <v>0</v>
      </c>
      <c r="AE2129" s="24">
        <v>87702</v>
      </c>
      <c r="AF2129" s="24">
        <v>0</v>
      </c>
      <c r="AG2129" s="24">
        <v>87702</v>
      </c>
    </row>
    <row r="2130" spans="1:33" x14ac:dyDescent="0.35">
      <c r="A2130" s="70">
        <v>901158187</v>
      </c>
      <c r="B2130" s="70" t="s">
        <v>24</v>
      </c>
      <c r="C2130" s="70" t="s">
        <v>5390</v>
      </c>
      <c r="D2130" s="70" t="s">
        <v>15117</v>
      </c>
      <c r="E2130" s="70" t="s">
        <v>11400</v>
      </c>
      <c r="F2130" s="70" t="s">
        <v>16707</v>
      </c>
      <c r="G2130" s="70" t="s">
        <v>16757</v>
      </c>
      <c r="H2130" s="70" t="s">
        <v>5355</v>
      </c>
      <c r="I2130" s="25">
        <v>45261</v>
      </c>
      <c r="J2130" s="71">
        <v>360</v>
      </c>
      <c r="K2130" s="70" t="s">
        <v>5391</v>
      </c>
      <c r="L2130" s="70" t="s">
        <v>5392</v>
      </c>
      <c r="M2130" s="70" t="s">
        <v>9239</v>
      </c>
      <c r="N2130" s="70" t="s">
        <v>27</v>
      </c>
      <c r="O2130" s="7"/>
      <c r="P2130" s="72">
        <v>87702</v>
      </c>
      <c r="Q2130" s="72">
        <v>87702</v>
      </c>
      <c r="R2130" s="7" t="s">
        <v>16710</v>
      </c>
      <c r="S2130" s="7" t="s">
        <v>16710</v>
      </c>
      <c r="T2130" s="7" t="s">
        <v>16755</v>
      </c>
      <c r="U2130" s="7">
        <v>0</v>
      </c>
      <c r="V2130" s="7" t="s">
        <v>16751</v>
      </c>
      <c r="W2130" s="7">
        <v>2022</v>
      </c>
      <c r="X2130" s="7" t="s">
        <v>16755</v>
      </c>
      <c r="Y2130" s="24">
        <v>87702</v>
      </c>
      <c r="Z2130" s="24">
        <v>0</v>
      </c>
      <c r="AA2130" s="24"/>
      <c r="AB2130" s="24">
        <v>0</v>
      </c>
      <c r="AC2130" s="24">
        <v>87702</v>
      </c>
      <c r="AD2130" s="24">
        <v>0</v>
      </c>
      <c r="AE2130" s="24">
        <v>87702</v>
      </c>
      <c r="AF2130" s="24">
        <v>0</v>
      </c>
      <c r="AG2130" s="24">
        <v>87702</v>
      </c>
    </row>
    <row r="2131" spans="1:33" x14ac:dyDescent="0.35">
      <c r="A2131" s="70">
        <v>901158187</v>
      </c>
      <c r="B2131" s="70" t="s">
        <v>24</v>
      </c>
      <c r="C2131" s="70" t="s">
        <v>5393</v>
      </c>
      <c r="D2131" s="70" t="s">
        <v>15118</v>
      </c>
      <c r="E2131" s="70" t="s">
        <v>11401</v>
      </c>
      <c r="F2131" s="70" t="s">
        <v>16707</v>
      </c>
      <c r="G2131" s="70" t="s">
        <v>16757</v>
      </c>
      <c r="H2131" s="70" t="s">
        <v>5355</v>
      </c>
      <c r="I2131" s="25">
        <v>45261</v>
      </c>
      <c r="J2131" s="71">
        <v>360</v>
      </c>
      <c r="K2131" s="70" t="s">
        <v>5394</v>
      </c>
      <c r="L2131" s="70" t="s">
        <v>26</v>
      </c>
      <c r="M2131" s="70" t="s">
        <v>9239</v>
      </c>
      <c r="N2131" s="70" t="s">
        <v>27</v>
      </c>
      <c r="O2131" s="7"/>
      <c r="P2131" s="72">
        <v>87702</v>
      </c>
      <c r="Q2131" s="72">
        <v>87702</v>
      </c>
      <c r="R2131" s="7" t="s">
        <v>16710</v>
      </c>
      <c r="S2131" s="7" t="s">
        <v>16710</v>
      </c>
      <c r="T2131" s="7" t="s">
        <v>16755</v>
      </c>
      <c r="U2131" s="7">
        <v>0</v>
      </c>
      <c r="V2131" s="7" t="s">
        <v>16751</v>
      </c>
      <c r="W2131" s="7">
        <v>2022</v>
      </c>
      <c r="X2131" s="7" t="s">
        <v>16755</v>
      </c>
      <c r="Y2131" s="24">
        <v>87702</v>
      </c>
      <c r="Z2131" s="24">
        <v>0</v>
      </c>
      <c r="AA2131" s="24"/>
      <c r="AB2131" s="24">
        <v>0</v>
      </c>
      <c r="AC2131" s="24">
        <v>87702</v>
      </c>
      <c r="AD2131" s="24">
        <v>0</v>
      </c>
      <c r="AE2131" s="24">
        <v>87702</v>
      </c>
      <c r="AF2131" s="24">
        <v>0</v>
      </c>
      <c r="AG2131" s="24">
        <v>87702</v>
      </c>
    </row>
    <row r="2132" spans="1:33" x14ac:dyDescent="0.35">
      <c r="A2132" s="70">
        <v>901158187</v>
      </c>
      <c r="B2132" s="70" t="s">
        <v>24</v>
      </c>
      <c r="C2132" s="70" t="s">
        <v>5395</v>
      </c>
      <c r="D2132" s="70" t="s">
        <v>15119</v>
      </c>
      <c r="E2132" s="70" t="s">
        <v>11402</v>
      </c>
      <c r="F2132" s="70" t="s">
        <v>16707</v>
      </c>
      <c r="G2132" s="70" t="s">
        <v>16757</v>
      </c>
      <c r="H2132" s="70" t="s">
        <v>5355</v>
      </c>
      <c r="I2132" s="25">
        <v>45261</v>
      </c>
      <c r="J2132" s="71">
        <v>360</v>
      </c>
      <c r="K2132" s="70" t="s">
        <v>5396</v>
      </c>
      <c r="L2132" s="70" t="s">
        <v>5397</v>
      </c>
      <c r="M2132" s="70" t="s">
        <v>9239</v>
      </c>
      <c r="N2132" s="70" t="s">
        <v>27</v>
      </c>
      <c r="O2132" s="7"/>
      <c r="P2132" s="72">
        <v>87702</v>
      </c>
      <c r="Q2132" s="72">
        <v>87702</v>
      </c>
      <c r="R2132" s="7" t="s">
        <v>16710</v>
      </c>
      <c r="S2132" s="7" t="s">
        <v>16710</v>
      </c>
      <c r="T2132" s="7" t="s">
        <v>16755</v>
      </c>
      <c r="U2132" s="7">
        <v>0</v>
      </c>
      <c r="V2132" s="7" t="s">
        <v>16751</v>
      </c>
      <c r="W2132" s="7">
        <v>2022</v>
      </c>
      <c r="X2132" s="7" t="s">
        <v>16755</v>
      </c>
      <c r="Y2132" s="24">
        <v>87702</v>
      </c>
      <c r="Z2132" s="24">
        <v>0</v>
      </c>
      <c r="AA2132" s="24"/>
      <c r="AB2132" s="24">
        <v>0</v>
      </c>
      <c r="AC2132" s="24">
        <v>87702</v>
      </c>
      <c r="AD2132" s="24">
        <v>0</v>
      </c>
      <c r="AE2132" s="24">
        <v>87702</v>
      </c>
      <c r="AF2132" s="24">
        <v>0</v>
      </c>
      <c r="AG2132" s="24">
        <v>87702</v>
      </c>
    </row>
    <row r="2133" spans="1:33" x14ac:dyDescent="0.35">
      <c r="A2133" s="70">
        <v>901158187</v>
      </c>
      <c r="B2133" s="70" t="s">
        <v>24</v>
      </c>
      <c r="C2133" s="70" t="s">
        <v>5398</v>
      </c>
      <c r="D2133" s="70" t="s">
        <v>15120</v>
      </c>
      <c r="E2133" s="70" t="s">
        <v>11403</v>
      </c>
      <c r="F2133" s="70" t="s">
        <v>16707</v>
      </c>
      <c r="G2133" s="70" t="s">
        <v>16757</v>
      </c>
      <c r="H2133" s="70" t="s">
        <v>5399</v>
      </c>
      <c r="I2133" s="25">
        <v>45261</v>
      </c>
      <c r="J2133" s="71">
        <v>360</v>
      </c>
      <c r="K2133" s="70" t="s">
        <v>5400</v>
      </c>
      <c r="L2133" s="70" t="s">
        <v>26</v>
      </c>
      <c r="M2133" s="70" t="s">
        <v>9239</v>
      </c>
      <c r="N2133" s="70" t="s">
        <v>27</v>
      </c>
      <c r="O2133" s="7"/>
      <c r="P2133" s="72">
        <v>87702</v>
      </c>
      <c r="Q2133" s="72">
        <v>87702</v>
      </c>
      <c r="R2133" s="7" t="s">
        <v>16710</v>
      </c>
      <c r="S2133" s="7" t="s">
        <v>16710</v>
      </c>
      <c r="T2133" s="7" t="s">
        <v>16755</v>
      </c>
      <c r="U2133" s="7">
        <v>0</v>
      </c>
      <c r="V2133" s="7" t="s">
        <v>16751</v>
      </c>
      <c r="W2133" s="7">
        <v>2022</v>
      </c>
      <c r="X2133" s="7" t="s">
        <v>16755</v>
      </c>
      <c r="Y2133" s="24">
        <v>87702</v>
      </c>
      <c r="Z2133" s="24">
        <v>0</v>
      </c>
      <c r="AA2133" s="24"/>
      <c r="AB2133" s="24">
        <v>0</v>
      </c>
      <c r="AC2133" s="24">
        <v>87702</v>
      </c>
      <c r="AD2133" s="24">
        <v>0</v>
      </c>
      <c r="AE2133" s="24">
        <v>87702</v>
      </c>
      <c r="AF2133" s="24">
        <v>0</v>
      </c>
      <c r="AG2133" s="24">
        <v>87702</v>
      </c>
    </row>
    <row r="2134" spans="1:33" x14ac:dyDescent="0.35">
      <c r="A2134" s="70">
        <v>901158187</v>
      </c>
      <c r="B2134" s="70" t="s">
        <v>24</v>
      </c>
      <c r="C2134" s="70" t="s">
        <v>5401</v>
      </c>
      <c r="D2134" s="70" t="s">
        <v>15121</v>
      </c>
      <c r="E2134" s="70" t="s">
        <v>11404</v>
      </c>
      <c r="F2134" s="70" t="s">
        <v>16707</v>
      </c>
      <c r="G2134" s="70" t="s">
        <v>16757</v>
      </c>
      <c r="H2134" s="70" t="s">
        <v>5402</v>
      </c>
      <c r="I2134" s="25">
        <v>45261</v>
      </c>
      <c r="J2134" s="71">
        <v>360</v>
      </c>
      <c r="K2134" s="70" t="s">
        <v>5404</v>
      </c>
      <c r="L2134" s="70" t="s">
        <v>5405</v>
      </c>
      <c r="M2134" s="70" t="s">
        <v>9239</v>
      </c>
      <c r="N2134" s="70" t="s">
        <v>27</v>
      </c>
      <c r="O2134" s="7"/>
      <c r="P2134" s="72">
        <v>133849</v>
      </c>
      <c r="Q2134" s="72">
        <v>133849</v>
      </c>
      <c r="R2134" s="7" t="s">
        <v>16710</v>
      </c>
      <c r="S2134" s="7" t="s">
        <v>16710</v>
      </c>
      <c r="T2134" s="7" t="s">
        <v>16755</v>
      </c>
      <c r="U2134" s="7">
        <v>0</v>
      </c>
      <c r="V2134" s="7" t="s">
        <v>16751</v>
      </c>
      <c r="W2134" s="7">
        <v>2023</v>
      </c>
      <c r="X2134" s="7" t="s">
        <v>16755</v>
      </c>
      <c r="Y2134" s="24">
        <v>133849</v>
      </c>
      <c r="Z2134" s="24">
        <v>0</v>
      </c>
      <c r="AA2134" s="24"/>
      <c r="AB2134" s="24">
        <v>0</v>
      </c>
      <c r="AC2134" s="24">
        <v>133849</v>
      </c>
      <c r="AD2134" s="24">
        <v>0</v>
      </c>
      <c r="AE2134" s="24">
        <v>133849</v>
      </c>
      <c r="AF2134" s="24">
        <v>0</v>
      </c>
      <c r="AG2134" s="24">
        <v>133849</v>
      </c>
    </row>
    <row r="2135" spans="1:33" x14ac:dyDescent="0.35">
      <c r="A2135" s="70">
        <v>901158187</v>
      </c>
      <c r="B2135" s="70" t="s">
        <v>24</v>
      </c>
      <c r="C2135" s="70" t="s">
        <v>5406</v>
      </c>
      <c r="D2135" s="70" t="s">
        <v>15122</v>
      </c>
      <c r="E2135" s="70" t="s">
        <v>11405</v>
      </c>
      <c r="F2135" s="70" t="s">
        <v>16707</v>
      </c>
      <c r="G2135" s="70" t="s">
        <v>16757</v>
      </c>
      <c r="H2135" s="70" t="s">
        <v>5076</v>
      </c>
      <c r="I2135" s="25">
        <v>45261</v>
      </c>
      <c r="J2135" s="71">
        <v>360</v>
      </c>
      <c r="K2135" s="70" t="s">
        <v>5407</v>
      </c>
      <c r="L2135" s="70" t="s">
        <v>5408</v>
      </c>
      <c r="M2135" s="70" t="s">
        <v>9239</v>
      </c>
      <c r="N2135" s="70" t="s">
        <v>27</v>
      </c>
      <c r="O2135" s="7"/>
      <c r="P2135" s="72">
        <v>133849</v>
      </c>
      <c r="Q2135" s="72">
        <v>133849</v>
      </c>
      <c r="R2135" s="7" t="s">
        <v>16710</v>
      </c>
      <c r="S2135" s="7" t="s">
        <v>16710</v>
      </c>
      <c r="T2135" s="7" t="s">
        <v>16755</v>
      </c>
      <c r="U2135" s="7">
        <v>0</v>
      </c>
      <c r="V2135" s="7" t="s">
        <v>16751</v>
      </c>
      <c r="W2135" s="7">
        <v>2023</v>
      </c>
      <c r="X2135" s="7" t="s">
        <v>16755</v>
      </c>
      <c r="Y2135" s="24">
        <v>133849</v>
      </c>
      <c r="Z2135" s="24">
        <v>0</v>
      </c>
      <c r="AA2135" s="24"/>
      <c r="AB2135" s="24">
        <v>0</v>
      </c>
      <c r="AC2135" s="24">
        <v>133849</v>
      </c>
      <c r="AD2135" s="24">
        <v>0</v>
      </c>
      <c r="AE2135" s="24">
        <v>133849</v>
      </c>
      <c r="AF2135" s="24">
        <v>0</v>
      </c>
      <c r="AG2135" s="24">
        <v>133849</v>
      </c>
    </row>
    <row r="2136" spans="1:33" x14ac:dyDescent="0.35">
      <c r="A2136" s="70">
        <v>901158187</v>
      </c>
      <c r="B2136" s="70" t="s">
        <v>24</v>
      </c>
      <c r="C2136" s="70" t="s">
        <v>5409</v>
      </c>
      <c r="D2136" s="70" t="s">
        <v>15123</v>
      </c>
      <c r="E2136" s="70" t="s">
        <v>11406</v>
      </c>
      <c r="F2136" s="70" t="s">
        <v>16707</v>
      </c>
      <c r="G2136" s="70" t="s">
        <v>16757</v>
      </c>
      <c r="H2136" s="70" t="s">
        <v>5076</v>
      </c>
      <c r="I2136" s="25">
        <v>45261</v>
      </c>
      <c r="J2136" s="71">
        <v>360</v>
      </c>
      <c r="K2136" s="70" t="s">
        <v>5410</v>
      </c>
      <c r="L2136" s="70" t="s">
        <v>5411</v>
      </c>
      <c r="M2136" s="70" t="s">
        <v>9239</v>
      </c>
      <c r="N2136" s="70" t="s">
        <v>27</v>
      </c>
      <c r="O2136" s="7"/>
      <c r="P2136" s="72">
        <v>133849</v>
      </c>
      <c r="Q2136" s="72">
        <v>133849</v>
      </c>
      <c r="R2136" s="7" t="s">
        <v>16710</v>
      </c>
      <c r="S2136" s="7" t="s">
        <v>16710</v>
      </c>
      <c r="T2136" s="7" t="s">
        <v>16755</v>
      </c>
      <c r="U2136" s="7">
        <v>0</v>
      </c>
      <c r="V2136" s="7" t="s">
        <v>16751</v>
      </c>
      <c r="W2136" s="7">
        <v>2023</v>
      </c>
      <c r="X2136" s="7" t="s">
        <v>16755</v>
      </c>
      <c r="Y2136" s="24">
        <v>133849</v>
      </c>
      <c r="Z2136" s="24">
        <v>0</v>
      </c>
      <c r="AA2136" s="24"/>
      <c r="AB2136" s="24">
        <v>0</v>
      </c>
      <c r="AC2136" s="24">
        <v>133849</v>
      </c>
      <c r="AD2136" s="24">
        <v>0</v>
      </c>
      <c r="AE2136" s="24">
        <v>133849</v>
      </c>
      <c r="AF2136" s="24">
        <v>0</v>
      </c>
      <c r="AG2136" s="24">
        <v>133849</v>
      </c>
    </row>
    <row r="2137" spans="1:33" x14ac:dyDescent="0.35">
      <c r="A2137" s="70">
        <v>901158187</v>
      </c>
      <c r="B2137" s="70" t="s">
        <v>24</v>
      </c>
      <c r="C2137" s="70" t="s">
        <v>5412</v>
      </c>
      <c r="D2137" s="70" t="s">
        <v>15124</v>
      </c>
      <c r="E2137" s="70" t="s">
        <v>11407</v>
      </c>
      <c r="F2137" s="70" t="s">
        <v>16707</v>
      </c>
      <c r="G2137" s="70" t="s">
        <v>16757</v>
      </c>
      <c r="H2137" s="70" t="s">
        <v>5076</v>
      </c>
      <c r="I2137" s="25">
        <v>45261</v>
      </c>
      <c r="J2137" s="71">
        <v>360</v>
      </c>
      <c r="K2137" s="70" t="s">
        <v>5413</v>
      </c>
      <c r="L2137" s="70" t="s">
        <v>26</v>
      </c>
      <c r="M2137" s="70" t="s">
        <v>9239</v>
      </c>
      <c r="N2137" s="70" t="s">
        <v>27</v>
      </c>
      <c r="O2137" s="7"/>
      <c r="P2137" s="72">
        <v>133849</v>
      </c>
      <c r="Q2137" s="72">
        <v>133849</v>
      </c>
      <c r="R2137" s="7" t="s">
        <v>16710</v>
      </c>
      <c r="S2137" s="7" t="s">
        <v>16710</v>
      </c>
      <c r="T2137" s="7" t="s">
        <v>16755</v>
      </c>
      <c r="U2137" s="7">
        <v>0</v>
      </c>
      <c r="V2137" s="7" t="s">
        <v>16751</v>
      </c>
      <c r="W2137" s="7">
        <v>2023</v>
      </c>
      <c r="X2137" s="7" t="s">
        <v>16755</v>
      </c>
      <c r="Y2137" s="24">
        <v>133849</v>
      </c>
      <c r="Z2137" s="24">
        <v>0</v>
      </c>
      <c r="AA2137" s="24"/>
      <c r="AB2137" s="24">
        <v>0</v>
      </c>
      <c r="AC2137" s="24">
        <v>133849</v>
      </c>
      <c r="AD2137" s="24">
        <v>0</v>
      </c>
      <c r="AE2137" s="24">
        <v>133849</v>
      </c>
      <c r="AF2137" s="24">
        <v>0</v>
      </c>
      <c r="AG2137" s="24">
        <v>133849</v>
      </c>
    </row>
    <row r="2138" spans="1:33" x14ac:dyDescent="0.35">
      <c r="A2138" s="70">
        <v>901158187</v>
      </c>
      <c r="B2138" s="70" t="s">
        <v>24</v>
      </c>
      <c r="C2138" s="70" t="s">
        <v>5414</v>
      </c>
      <c r="D2138" s="70" t="s">
        <v>15125</v>
      </c>
      <c r="E2138" s="70" t="s">
        <v>11408</v>
      </c>
      <c r="F2138" s="70" t="s">
        <v>16707</v>
      </c>
      <c r="G2138" s="70" t="s">
        <v>16757</v>
      </c>
      <c r="H2138" s="70" t="s">
        <v>5076</v>
      </c>
      <c r="I2138" s="25">
        <v>45261</v>
      </c>
      <c r="J2138" s="71">
        <v>360</v>
      </c>
      <c r="K2138" s="70" t="s">
        <v>5415</v>
      </c>
      <c r="L2138" s="70" t="s">
        <v>5416</v>
      </c>
      <c r="M2138" s="70" t="s">
        <v>9239</v>
      </c>
      <c r="N2138" s="70" t="s">
        <v>27</v>
      </c>
      <c r="O2138" s="7"/>
      <c r="P2138" s="72">
        <v>133849</v>
      </c>
      <c r="Q2138" s="72">
        <v>133849</v>
      </c>
      <c r="R2138" s="7" t="s">
        <v>16710</v>
      </c>
      <c r="S2138" s="7" t="s">
        <v>16710</v>
      </c>
      <c r="T2138" s="7" t="s">
        <v>16755</v>
      </c>
      <c r="U2138" s="7">
        <v>0</v>
      </c>
      <c r="V2138" s="7" t="s">
        <v>16751</v>
      </c>
      <c r="W2138" s="7">
        <v>2023</v>
      </c>
      <c r="X2138" s="7" t="s">
        <v>16755</v>
      </c>
      <c r="Y2138" s="24">
        <v>133849</v>
      </c>
      <c r="Z2138" s="24">
        <v>0</v>
      </c>
      <c r="AA2138" s="24"/>
      <c r="AB2138" s="24">
        <v>0</v>
      </c>
      <c r="AC2138" s="24">
        <v>133849</v>
      </c>
      <c r="AD2138" s="24">
        <v>0</v>
      </c>
      <c r="AE2138" s="24">
        <v>133849</v>
      </c>
      <c r="AF2138" s="24">
        <v>0</v>
      </c>
      <c r="AG2138" s="24">
        <v>133849</v>
      </c>
    </row>
    <row r="2139" spans="1:33" x14ac:dyDescent="0.35">
      <c r="A2139" s="70">
        <v>901158187</v>
      </c>
      <c r="B2139" s="70" t="s">
        <v>24</v>
      </c>
      <c r="C2139" s="70" t="s">
        <v>5417</v>
      </c>
      <c r="D2139" s="70" t="s">
        <v>15126</v>
      </c>
      <c r="E2139" s="70" t="s">
        <v>11409</v>
      </c>
      <c r="F2139" s="70" t="s">
        <v>16707</v>
      </c>
      <c r="G2139" s="70" t="s">
        <v>16757</v>
      </c>
      <c r="H2139" s="70" t="s">
        <v>5076</v>
      </c>
      <c r="I2139" s="25">
        <v>45261</v>
      </c>
      <c r="J2139" s="71">
        <v>360</v>
      </c>
      <c r="K2139" s="70" t="s">
        <v>5418</v>
      </c>
      <c r="L2139" s="70" t="s">
        <v>26</v>
      </c>
      <c r="M2139" s="70" t="s">
        <v>9239</v>
      </c>
      <c r="N2139" s="70" t="s">
        <v>27</v>
      </c>
      <c r="O2139" s="7"/>
      <c r="P2139" s="72">
        <v>133849</v>
      </c>
      <c r="Q2139" s="72">
        <v>133849</v>
      </c>
      <c r="R2139" s="7" t="s">
        <v>16710</v>
      </c>
      <c r="S2139" s="7" t="s">
        <v>16710</v>
      </c>
      <c r="T2139" s="7" t="s">
        <v>16755</v>
      </c>
      <c r="U2139" s="7">
        <v>0</v>
      </c>
      <c r="V2139" s="7" t="s">
        <v>16751</v>
      </c>
      <c r="W2139" s="7">
        <v>2023</v>
      </c>
      <c r="X2139" s="7" t="s">
        <v>16755</v>
      </c>
      <c r="Y2139" s="24">
        <v>133849</v>
      </c>
      <c r="Z2139" s="24">
        <v>0</v>
      </c>
      <c r="AA2139" s="24"/>
      <c r="AB2139" s="24">
        <v>0</v>
      </c>
      <c r="AC2139" s="24">
        <v>133849</v>
      </c>
      <c r="AD2139" s="24">
        <v>0</v>
      </c>
      <c r="AE2139" s="24">
        <v>133849</v>
      </c>
      <c r="AF2139" s="24">
        <v>0</v>
      </c>
      <c r="AG2139" s="24">
        <v>133849</v>
      </c>
    </row>
    <row r="2140" spans="1:33" x14ac:dyDescent="0.35">
      <c r="A2140" s="70">
        <v>901158187</v>
      </c>
      <c r="B2140" s="70" t="s">
        <v>24</v>
      </c>
      <c r="C2140" s="70" t="s">
        <v>5419</v>
      </c>
      <c r="D2140" s="70" t="s">
        <v>15127</v>
      </c>
      <c r="E2140" s="70" t="s">
        <v>11410</v>
      </c>
      <c r="F2140" s="70" t="s">
        <v>16707</v>
      </c>
      <c r="G2140" s="70" t="s">
        <v>16757</v>
      </c>
      <c r="H2140" s="70" t="s">
        <v>5076</v>
      </c>
      <c r="I2140" s="25">
        <v>45261</v>
      </c>
      <c r="J2140" s="71">
        <v>360</v>
      </c>
      <c r="K2140" s="70" t="s">
        <v>5420</v>
      </c>
      <c r="L2140" s="70" t="s">
        <v>26</v>
      </c>
      <c r="M2140" s="70" t="s">
        <v>9239</v>
      </c>
      <c r="N2140" s="70" t="s">
        <v>27</v>
      </c>
      <c r="O2140" s="7"/>
      <c r="P2140" s="72">
        <v>133849</v>
      </c>
      <c r="Q2140" s="72">
        <v>133849</v>
      </c>
      <c r="R2140" s="7" t="s">
        <v>16710</v>
      </c>
      <c r="S2140" s="7" t="s">
        <v>16710</v>
      </c>
      <c r="T2140" s="7" t="s">
        <v>16755</v>
      </c>
      <c r="U2140" s="7">
        <v>0</v>
      </c>
      <c r="V2140" s="7" t="s">
        <v>16751</v>
      </c>
      <c r="W2140" s="7">
        <v>2023</v>
      </c>
      <c r="X2140" s="7" t="s">
        <v>16755</v>
      </c>
      <c r="Y2140" s="24">
        <v>133849</v>
      </c>
      <c r="Z2140" s="24">
        <v>0</v>
      </c>
      <c r="AA2140" s="24"/>
      <c r="AB2140" s="24">
        <v>0</v>
      </c>
      <c r="AC2140" s="24">
        <v>133849</v>
      </c>
      <c r="AD2140" s="24">
        <v>0</v>
      </c>
      <c r="AE2140" s="24">
        <v>133849</v>
      </c>
      <c r="AF2140" s="24">
        <v>0</v>
      </c>
      <c r="AG2140" s="24">
        <v>133849</v>
      </c>
    </row>
    <row r="2141" spans="1:33" x14ac:dyDescent="0.35">
      <c r="A2141" s="70">
        <v>901158187</v>
      </c>
      <c r="B2141" s="70" t="s">
        <v>24</v>
      </c>
      <c r="C2141" s="70" t="s">
        <v>5421</v>
      </c>
      <c r="D2141" s="70" t="s">
        <v>15128</v>
      </c>
      <c r="E2141" s="70" t="s">
        <v>11411</v>
      </c>
      <c r="F2141" s="70" t="s">
        <v>16707</v>
      </c>
      <c r="G2141" s="70" t="s">
        <v>16757</v>
      </c>
      <c r="H2141" s="70" t="s">
        <v>5076</v>
      </c>
      <c r="I2141" s="25">
        <v>45261</v>
      </c>
      <c r="J2141" s="71">
        <v>360</v>
      </c>
      <c r="K2141" s="70" t="s">
        <v>5422</v>
      </c>
      <c r="L2141" s="70" t="s">
        <v>5423</v>
      </c>
      <c r="M2141" s="70" t="s">
        <v>9239</v>
      </c>
      <c r="N2141" s="70" t="s">
        <v>27</v>
      </c>
      <c r="O2141" s="7"/>
      <c r="P2141" s="72">
        <v>133849</v>
      </c>
      <c r="Q2141" s="72">
        <v>133849</v>
      </c>
      <c r="R2141" s="7" t="s">
        <v>16710</v>
      </c>
      <c r="S2141" s="7" t="s">
        <v>16710</v>
      </c>
      <c r="T2141" s="7" t="s">
        <v>16755</v>
      </c>
      <c r="U2141" s="7">
        <v>0</v>
      </c>
      <c r="V2141" s="7" t="s">
        <v>16751</v>
      </c>
      <c r="W2141" s="7">
        <v>2023</v>
      </c>
      <c r="X2141" s="7" t="s">
        <v>16755</v>
      </c>
      <c r="Y2141" s="24">
        <v>133849</v>
      </c>
      <c r="Z2141" s="24">
        <v>0</v>
      </c>
      <c r="AA2141" s="24"/>
      <c r="AB2141" s="24">
        <v>0</v>
      </c>
      <c r="AC2141" s="24">
        <v>133849</v>
      </c>
      <c r="AD2141" s="24">
        <v>0</v>
      </c>
      <c r="AE2141" s="24">
        <v>133849</v>
      </c>
      <c r="AF2141" s="24">
        <v>0</v>
      </c>
      <c r="AG2141" s="24">
        <v>133849</v>
      </c>
    </row>
    <row r="2142" spans="1:33" x14ac:dyDescent="0.35">
      <c r="A2142" s="70">
        <v>901158187</v>
      </c>
      <c r="B2142" s="70" t="s">
        <v>24</v>
      </c>
      <c r="C2142" s="70" t="s">
        <v>5424</v>
      </c>
      <c r="D2142" s="70" t="s">
        <v>15129</v>
      </c>
      <c r="E2142" s="70" t="s">
        <v>11412</v>
      </c>
      <c r="F2142" s="70" t="s">
        <v>16707</v>
      </c>
      <c r="G2142" s="70" t="s">
        <v>16757</v>
      </c>
      <c r="H2142" s="70" t="s">
        <v>5076</v>
      </c>
      <c r="I2142" s="25">
        <v>45261</v>
      </c>
      <c r="J2142" s="71">
        <v>360</v>
      </c>
      <c r="K2142" s="70" t="s">
        <v>5425</v>
      </c>
      <c r="L2142" s="70" t="s">
        <v>26</v>
      </c>
      <c r="M2142" s="70" t="s">
        <v>9239</v>
      </c>
      <c r="N2142" s="70" t="s">
        <v>27</v>
      </c>
      <c r="O2142" s="7"/>
      <c r="P2142" s="72">
        <v>133849</v>
      </c>
      <c r="Q2142" s="72">
        <v>133849</v>
      </c>
      <c r="R2142" s="7" t="s">
        <v>16710</v>
      </c>
      <c r="S2142" s="7" t="s">
        <v>16710</v>
      </c>
      <c r="T2142" s="7" t="s">
        <v>16755</v>
      </c>
      <c r="U2142" s="7">
        <v>0</v>
      </c>
      <c r="V2142" s="7" t="s">
        <v>16751</v>
      </c>
      <c r="W2142" s="7">
        <v>2023</v>
      </c>
      <c r="X2142" s="7" t="s">
        <v>16755</v>
      </c>
      <c r="Y2142" s="24">
        <v>133849</v>
      </c>
      <c r="Z2142" s="24">
        <v>0</v>
      </c>
      <c r="AA2142" s="24"/>
      <c r="AB2142" s="24">
        <v>0</v>
      </c>
      <c r="AC2142" s="24">
        <v>133849</v>
      </c>
      <c r="AD2142" s="24">
        <v>0</v>
      </c>
      <c r="AE2142" s="24">
        <v>133849</v>
      </c>
      <c r="AF2142" s="24">
        <v>0</v>
      </c>
      <c r="AG2142" s="24">
        <v>133849</v>
      </c>
    </row>
    <row r="2143" spans="1:33" x14ac:dyDescent="0.35">
      <c r="A2143" s="70">
        <v>901158187</v>
      </c>
      <c r="B2143" s="70" t="s">
        <v>24</v>
      </c>
      <c r="C2143" s="70" t="s">
        <v>5426</v>
      </c>
      <c r="D2143" s="70" t="s">
        <v>15130</v>
      </c>
      <c r="E2143" s="70" t="s">
        <v>11413</v>
      </c>
      <c r="F2143" s="70" t="s">
        <v>16707</v>
      </c>
      <c r="G2143" s="70" t="s">
        <v>16757</v>
      </c>
      <c r="H2143" s="70" t="s">
        <v>5076</v>
      </c>
      <c r="I2143" s="25">
        <v>45261</v>
      </c>
      <c r="J2143" s="71">
        <v>360</v>
      </c>
      <c r="K2143" s="70" t="s">
        <v>5427</v>
      </c>
      <c r="L2143" s="70" t="s">
        <v>3427</v>
      </c>
      <c r="M2143" s="70" t="s">
        <v>9239</v>
      </c>
      <c r="N2143" s="70" t="s">
        <v>27</v>
      </c>
      <c r="O2143" s="7"/>
      <c r="P2143" s="72">
        <v>133849</v>
      </c>
      <c r="Q2143" s="72">
        <v>133849</v>
      </c>
      <c r="R2143" s="7" t="s">
        <v>16710</v>
      </c>
      <c r="S2143" s="7" t="s">
        <v>16710</v>
      </c>
      <c r="T2143" s="7" t="s">
        <v>16755</v>
      </c>
      <c r="U2143" s="7">
        <v>0</v>
      </c>
      <c r="V2143" s="7" t="s">
        <v>16751</v>
      </c>
      <c r="W2143" s="7">
        <v>2023</v>
      </c>
      <c r="X2143" s="7" t="s">
        <v>16755</v>
      </c>
      <c r="Y2143" s="24">
        <v>133849</v>
      </c>
      <c r="Z2143" s="24">
        <v>0</v>
      </c>
      <c r="AA2143" s="24"/>
      <c r="AB2143" s="24">
        <v>0</v>
      </c>
      <c r="AC2143" s="24">
        <v>133849</v>
      </c>
      <c r="AD2143" s="24">
        <v>0</v>
      </c>
      <c r="AE2143" s="24">
        <v>133849</v>
      </c>
      <c r="AF2143" s="24">
        <v>0</v>
      </c>
      <c r="AG2143" s="24">
        <v>133849</v>
      </c>
    </row>
    <row r="2144" spans="1:33" x14ac:dyDescent="0.35">
      <c r="A2144" s="70">
        <v>901158187</v>
      </c>
      <c r="B2144" s="70" t="s">
        <v>24</v>
      </c>
      <c r="C2144" s="70" t="s">
        <v>5428</v>
      </c>
      <c r="D2144" s="70" t="s">
        <v>15131</v>
      </c>
      <c r="E2144" s="70" t="s">
        <v>11414</v>
      </c>
      <c r="F2144" s="70" t="s">
        <v>16707</v>
      </c>
      <c r="G2144" s="70" t="s">
        <v>16757</v>
      </c>
      <c r="H2144" s="70" t="s">
        <v>5429</v>
      </c>
      <c r="I2144" s="25">
        <v>45261</v>
      </c>
      <c r="J2144" s="71">
        <v>360</v>
      </c>
      <c r="K2144" s="70" t="s">
        <v>5430</v>
      </c>
      <c r="L2144" s="70" t="s">
        <v>26</v>
      </c>
      <c r="M2144" s="70" t="s">
        <v>9239</v>
      </c>
      <c r="N2144" s="70" t="s">
        <v>27</v>
      </c>
      <c r="O2144" s="7"/>
      <c r="P2144" s="72">
        <v>133849</v>
      </c>
      <c r="Q2144" s="72">
        <v>133849</v>
      </c>
      <c r="R2144" s="7" t="s">
        <v>16710</v>
      </c>
      <c r="S2144" s="7" t="s">
        <v>16710</v>
      </c>
      <c r="T2144" s="7" t="s">
        <v>16755</v>
      </c>
      <c r="U2144" s="7">
        <v>0</v>
      </c>
      <c r="V2144" s="7" t="s">
        <v>16751</v>
      </c>
      <c r="W2144" s="7">
        <v>2023</v>
      </c>
      <c r="X2144" s="7" t="s">
        <v>16755</v>
      </c>
      <c r="Y2144" s="24">
        <v>133849</v>
      </c>
      <c r="Z2144" s="24">
        <v>0</v>
      </c>
      <c r="AA2144" s="24"/>
      <c r="AB2144" s="24">
        <v>0</v>
      </c>
      <c r="AC2144" s="24">
        <v>133849</v>
      </c>
      <c r="AD2144" s="24">
        <v>0</v>
      </c>
      <c r="AE2144" s="24">
        <v>133849</v>
      </c>
      <c r="AF2144" s="24">
        <v>0</v>
      </c>
      <c r="AG2144" s="24">
        <v>133849</v>
      </c>
    </row>
    <row r="2145" spans="1:33" x14ac:dyDescent="0.35">
      <c r="A2145" s="70">
        <v>901158187</v>
      </c>
      <c r="B2145" s="70" t="s">
        <v>24</v>
      </c>
      <c r="C2145" s="70" t="s">
        <v>5431</v>
      </c>
      <c r="D2145" s="70" t="s">
        <v>15132</v>
      </c>
      <c r="E2145" s="70" t="s">
        <v>11415</v>
      </c>
      <c r="F2145" s="70" t="s">
        <v>16707</v>
      </c>
      <c r="G2145" s="70" t="s">
        <v>16757</v>
      </c>
      <c r="H2145" s="70" t="s">
        <v>5432</v>
      </c>
      <c r="I2145" s="25">
        <v>45261</v>
      </c>
      <c r="J2145" s="71">
        <v>360</v>
      </c>
      <c r="K2145" s="70" t="s">
        <v>5433</v>
      </c>
      <c r="L2145" s="70" t="s">
        <v>26</v>
      </c>
      <c r="M2145" s="70" t="s">
        <v>9239</v>
      </c>
      <c r="N2145" s="70" t="s">
        <v>27</v>
      </c>
      <c r="O2145" s="7"/>
      <c r="P2145" s="72">
        <v>133849</v>
      </c>
      <c r="Q2145" s="72">
        <v>133849</v>
      </c>
      <c r="R2145" s="7" t="s">
        <v>16710</v>
      </c>
      <c r="S2145" s="7" t="s">
        <v>16710</v>
      </c>
      <c r="T2145" s="7" t="s">
        <v>16755</v>
      </c>
      <c r="U2145" s="7">
        <v>0</v>
      </c>
      <c r="V2145" s="7" t="s">
        <v>16751</v>
      </c>
      <c r="W2145" s="7">
        <v>2023</v>
      </c>
      <c r="X2145" s="7" t="s">
        <v>16755</v>
      </c>
      <c r="Y2145" s="24">
        <v>133849</v>
      </c>
      <c r="Z2145" s="24">
        <v>0</v>
      </c>
      <c r="AA2145" s="24"/>
      <c r="AB2145" s="24">
        <v>0</v>
      </c>
      <c r="AC2145" s="24">
        <v>133849</v>
      </c>
      <c r="AD2145" s="24">
        <v>0</v>
      </c>
      <c r="AE2145" s="24">
        <v>133849</v>
      </c>
      <c r="AF2145" s="24">
        <v>0</v>
      </c>
      <c r="AG2145" s="24">
        <v>133849</v>
      </c>
    </row>
    <row r="2146" spans="1:33" x14ac:dyDescent="0.35">
      <c r="A2146" s="70">
        <v>901158187</v>
      </c>
      <c r="B2146" s="70" t="s">
        <v>24</v>
      </c>
      <c r="C2146" s="70" t="s">
        <v>5434</v>
      </c>
      <c r="D2146" s="70" t="s">
        <v>15133</v>
      </c>
      <c r="E2146" s="70" t="s">
        <v>11416</v>
      </c>
      <c r="F2146" s="70" t="s">
        <v>16707</v>
      </c>
      <c r="G2146" s="70" t="s">
        <v>16757</v>
      </c>
      <c r="H2146" s="70" t="s">
        <v>4547</v>
      </c>
      <c r="I2146" s="25">
        <v>45261</v>
      </c>
      <c r="J2146" s="71">
        <v>360</v>
      </c>
      <c r="K2146" s="70" t="s">
        <v>5436</v>
      </c>
      <c r="L2146" s="70" t="s">
        <v>26</v>
      </c>
      <c r="M2146" s="70" t="s">
        <v>9239</v>
      </c>
      <c r="N2146" s="70" t="s">
        <v>27</v>
      </c>
      <c r="O2146" s="7"/>
      <c r="P2146" s="72">
        <v>133849</v>
      </c>
      <c r="Q2146" s="72">
        <v>133849</v>
      </c>
      <c r="R2146" s="7" t="s">
        <v>16710</v>
      </c>
      <c r="S2146" s="7" t="s">
        <v>16710</v>
      </c>
      <c r="T2146" s="7" t="s">
        <v>16755</v>
      </c>
      <c r="U2146" s="7">
        <v>0</v>
      </c>
      <c r="V2146" s="7" t="s">
        <v>16751</v>
      </c>
      <c r="W2146" s="7">
        <v>2022</v>
      </c>
      <c r="X2146" s="7" t="s">
        <v>16755</v>
      </c>
      <c r="Y2146" s="24">
        <v>133849</v>
      </c>
      <c r="Z2146" s="24">
        <v>0</v>
      </c>
      <c r="AA2146" s="24"/>
      <c r="AB2146" s="24">
        <v>0</v>
      </c>
      <c r="AC2146" s="24">
        <v>133849</v>
      </c>
      <c r="AD2146" s="24">
        <v>0</v>
      </c>
      <c r="AE2146" s="24">
        <v>133849</v>
      </c>
      <c r="AF2146" s="24">
        <v>0</v>
      </c>
      <c r="AG2146" s="24">
        <v>133849</v>
      </c>
    </row>
    <row r="2147" spans="1:33" x14ac:dyDescent="0.35">
      <c r="A2147" s="70">
        <v>901158187</v>
      </c>
      <c r="B2147" s="70" t="s">
        <v>24</v>
      </c>
      <c r="C2147" s="70" t="s">
        <v>5437</v>
      </c>
      <c r="D2147" s="70" t="s">
        <v>15134</v>
      </c>
      <c r="E2147" s="70" t="s">
        <v>11417</v>
      </c>
      <c r="F2147" s="70" t="s">
        <v>16707</v>
      </c>
      <c r="G2147" s="70" t="s">
        <v>16757</v>
      </c>
      <c r="H2147" s="70" t="s">
        <v>4668</v>
      </c>
      <c r="I2147" s="25">
        <v>45261</v>
      </c>
      <c r="J2147" s="71">
        <v>360</v>
      </c>
      <c r="K2147" s="70" t="s">
        <v>5438</v>
      </c>
      <c r="L2147" s="70" t="s">
        <v>26</v>
      </c>
      <c r="M2147" s="70" t="s">
        <v>9239</v>
      </c>
      <c r="N2147" s="70" t="s">
        <v>27</v>
      </c>
      <c r="O2147" s="7"/>
      <c r="P2147" s="72">
        <v>99423</v>
      </c>
      <c r="Q2147" s="72">
        <v>99423</v>
      </c>
      <c r="R2147" s="7" t="s">
        <v>16710</v>
      </c>
      <c r="S2147" s="7" t="s">
        <v>16710</v>
      </c>
      <c r="T2147" s="7" t="s">
        <v>16755</v>
      </c>
      <c r="U2147" s="7">
        <v>0</v>
      </c>
      <c r="V2147" s="7" t="s">
        <v>16751</v>
      </c>
      <c r="W2147" s="7">
        <v>2023</v>
      </c>
      <c r="X2147" s="7" t="s">
        <v>16755</v>
      </c>
      <c r="Y2147" s="24">
        <v>99423</v>
      </c>
      <c r="Z2147" s="24">
        <v>0</v>
      </c>
      <c r="AA2147" s="24"/>
      <c r="AB2147" s="24">
        <v>0</v>
      </c>
      <c r="AC2147" s="24">
        <v>99423</v>
      </c>
      <c r="AD2147" s="24">
        <v>0</v>
      </c>
      <c r="AE2147" s="24">
        <v>99423</v>
      </c>
      <c r="AF2147" s="24">
        <v>0</v>
      </c>
      <c r="AG2147" s="24">
        <v>99423</v>
      </c>
    </row>
    <row r="2148" spans="1:33" x14ac:dyDescent="0.35">
      <c r="A2148" s="70">
        <v>901158187</v>
      </c>
      <c r="B2148" s="70" t="s">
        <v>24</v>
      </c>
      <c r="C2148" s="70" t="s">
        <v>5439</v>
      </c>
      <c r="D2148" s="70" t="s">
        <v>15135</v>
      </c>
      <c r="E2148" s="70" t="s">
        <v>11418</v>
      </c>
      <c r="F2148" s="70" t="s">
        <v>16707</v>
      </c>
      <c r="G2148" s="70" t="s">
        <v>16757</v>
      </c>
      <c r="H2148" s="70" t="s">
        <v>4668</v>
      </c>
      <c r="I2148" s="25">
        <v>45261</v>
      </c>
      <c r="J2148" s="71">
        <v>360</v>
      </c>
      <c r="K2148" s="70" t="s">
        <v>5440</v>
      </c>
      <c r="L2148" s="70" t="s">
        <v>26</v>
      </c>
      <c r="M2148" s="70" t="s">
        <v>9239</v>
      </c>
      <c r="N2148" s="70" t="s">
        <v>27</v>
      </c>
      <c r="O2148" s="7"/>
      <c r="P2148" s="72">
        <v>99423</v>
      </c>
      <c r="Q2148" s="72">
        <v>99423</v>
      </c>
      <c r="R2148" s="7" t="s">
        <v>16710</v>
      </c>
      <c r="S2148" s="7" t="s">
        <v>16710</v>
      </c>
      <c r="T2148" s="7" t="s">
        <v>16755</v>
      </c>
      <c r="U2148" s="7">
        <v>0</v>
      </c>
      <c r="V2148" s="7" t="s">
        <v>16751</v>
      </c>
      <c r="W2148" s="7">
        <v>2023</v>
      </c>
      <c r="X2148" s="7" t="s">
        <v>16755</v>
      </c>
      <c r="Y2148" s="24">
        <v>99423</v>
      </c>
      <c r="Z2148" s="24">
        <v>0</v>
      </c>
      <c r="AA2148" s="24"/>
      <c r="AB2148" s="24">
        <v>0</v>
      </c>
      <c r="AC2148" s="24">
        <v>99423</v>
      </c>
      <c r="AD2148" s="24">
        <v>0</v>
      </c>
      <c r="AE2148" s="24">
        <v>99423</v>
      </c>
      <c r="AF2148" s="24">
        <v>0</v>
      </c>
      <c r="AG2148" s="24">
        <v>99423</v>
      </c>
    </row>
    <row r="2149" spans="1:33" x14ac:dyDescent="0.35">
      <c r="A2149" s="70">
        <v>901158187</v>
      </c>
      <c r="B2149" s="70" t="s">
        <v>24</v>
      </c>
      <c r="C2149" s="70" t="s">
        <v>5441</v>
      </c>
      <c r="D2149" s="70" t="s">
        <v>15136</v>
      </c>
      <c r="E2149" s="70" t="s">
        <v>11419</v>
      </c>
      <c r="F2149" s="70" t="s">
        <v>16707</v>
      </c>
      <c r="G2149" s="70" t="s">
        <v>16757</v>
      </c>
      <c r="H2149" s="70" t="s">
        <v>4668</v>
      </c>
      <c r="I2149" s="25">
        <v>45261</v>
      </c>
      <c r="J2149" s="71">
        <v>360</v>
      </c>
      <c r="K2149" s="70" t="s">
        <v>5442</v>
      </c>
      <c r="L2149" s="70" t="s">
        <v>26</v>
      </c>
      <c r="M2149" s="70" t="s">
        <v>9239</v>
      </c>
      <c r="N2149" s="70" t="s">
        <v>27</v>
      </c>
      <c r="O2149" s="7"/>
      <c r="P2149" s="72">
        <v>99423</v>
      </c>
      <c r="Q2149" s="72">
        <v>99423</v>
      </c>
      <c r="R2149" s="7" t="s">
        <v>16710</v>
      </c>
      <c r="S2149" s="7" t="s">
        <v>16710</v>
      </c>
      <c r="T2149" s="7" t="s">
        <v>16755</v>
      </c>
      <c r="U2149" s="7">
        <v>0</v>
      </c>
      <c r="V2149" s="7" t="s">
        <v>16751</v>
      </c>
      <c r="W2149" s="7">
        <v>2023</v>
      </c>
      <c r="X2149" s="7" t="s">
        <v>16755</v>
      </c>
      <c r="Y2149" s="24">
        <v>99423</v>
      </c>
      <c r="Z2149" s="24">
        <v>0</v>
      </c>
      <c r="AA2149" s="24"/>
      <c r="AB2149" s="24">
        <v>0</v>
      </c>
      <c r="AC2149" s="24">
        <v>99423</v>
      </c>
      <c r="AD2149" s="24">
        <v>0</v>
      </c>
      <c r="AE2149" s="24">
        <v>99423</v>
      </c>
      <c r="AF2149" s="24">
        <v>0</v>
      </c>
      <c r="AG2149" s="24">
        <v>99423</v>
      </c>
    </row>
    <row r="2150" spans="1:33" x14ac:dyDescent="0.35">
      <c r="A2150" s="70">
        <v>901158187</v>
      </c>
      <c r="B2150" s="70" t="s">
        <v>24</v>
      </c>
      <c r="C2150" s="70" t="s">
        <v>5443</v>
      </c>
      <c r="D2150" s="70" t="s">
        <v>15137</v>
      </c>
      <c r="E2150" s="70" t="s">
        <v>11420</v>
      </c>
      <c r="F2150" s="70" t="s">
        <v>16707</v>
      </c>
      <c r="G2150" s="70" t="s">
        <v>16757</v>
      </c>
      <c r="H2150" s="70" t="s">
        <v>4805</v>
      </c>
      <c r="I2150" s="25">
        <v>45261</v>
      </c>
      <c r="J2150" s="71">
        <v>360</v>
      </c>
      <c r="K2150" s="70" t="s">
        <v>5444</v>
      </c>
      <c r="L2150" s="70" t="s">
        <v>5445</v>
      </c>
      <c r="M2150" s="70" t="s">
        <v>9239</v>
      </c>
      <c r="N2150" s="70" t="s">
        <v>27</v>
      </c>
      <c r="O2150" s="7"/>
      <c r="P2150" s="72">
        <v>87702</v>
      </c>
      <c r="Q2150" s="72">
        <v>87702</v>
      </c>
      <c r="R2150" s="7" t="s">
        <v>16710</v>
      </c>
      <c r="S2150" s="7" t="s">
        <v>16710</v>
      </c>
      <c r="T2150" s="7" t="s">
        <v>16755</v>
      </c>
      <c r="U2150" s="7">
        <v>0</v>
      </c>
      <c r="V2150" s="7" t="s">
        <v>16751</v>
      </c>
      <c r="W2150" s="7">
        <v>2022</v>
      </c>
      <c r="X2150" s="7" t="s">
        <v>16755</v>
      </c>
      <c r="Y2150" s="24">
        <v>87702</v>
      </c>
      <c r="Z2150" s="24">
        <v>0</v>
      </c>
      <c r="AA2150" s="24"/>
      <c r="AB2150" s="24">
        <v>0</v>
      </c>
      <c r="AC2150" s="24">
        <v>87702</v>
      </c>
      <c r="AD2150" s="24">
        <v>0</v>
      </c>
      <c r="AE2150" s="24">
        <v>87702</v>
      </c>
      <c r="AF2150" s="24">
        <v>0</v>
      </c>
      <c r="AG2150" s="24">
        <v>87702</v>
      </c>
    </row>
    <row r="2151" spans="1:33" x14ac:dyDescent="0.35">
      <c r="A2151" s="70">
        <v>901158187</v>
      </c>
      <c r="B2151" s="70" t="s">
        <v>24</v>
      </c>
      <c r="C2151" s="70" t="s">
        <v>5446</v>
      </c>
      <c r="D2151" s="70" t="s">
        <v>15138</v>
      </c>
      <c r="E2151" s="70" t="s">
        <v>11421</v>
      </c>
      <c r="F2151" s="70" t="s">
        <v>16707</v>
      </c>
      <c r="G2151" s="70" t="s">
        <v>16757</v>
      </c>
      <c r="H2151" s="70" t="s">
        <v>4805</v>
      </c>
      <c r="I2151" s="25">
        <v>45261</v>
      </c>
      <c r="J2151" s="71">
        <v>360</v>
      </c>
      <c r="K2151" s="70" t="s">
        <v>5447</v>
      </c>
      <c r="L2151" s="70" t="s">
        <v>26</v>
      </c>
      <c r="M2151" s="70" t="s">
        <v>9239</v>
      </c>
      <c r="N2151" s="70" t="s">
        <v>27</v>
      </c>
      <c r="O2151" s="7"/>
      <c r="P2151" s="72">
        <v>87702</v>
      </c>
      <c r="Q2151" s="72">
        <v>87702</v>
      </c>
      <c r="R2151" s="7" t="s">
        <v>16710</v>
      </c>
      <c r="S2151" s="7" t="s">
        <v>16710</v>
      </c>
      <c r="T2151" s="7" t="s">
        <v>16755</v>
      </c>
      <c r="U2151" s="7">
        <v>0</v>
      </c>
      <c r="V2151" s="7" t="s">
        <v>16751</v>
      </c>
      <c r="W2151" s="7">
        <v>2022</v>
      </c>
      <c r="X2151" s="7" t="s">
        <v>16755</v>
      </c>
      <c r="Y2151" s="24">
        <v>87702</v>
      </c>
      <c r="Z2151" s="24">
        <v>0</v>
      </c>
      <c r="AA2151" s="24"/>
      <c r="AB2151" s="24">
        <v>0</v>
      </c>
      <c r="AC2151" s="24">
        <v>87702</v>
      </c>
      <c r="AD2151" s="24">
        <v>0</v>
      </c>
      <c r="AE2151" s="24">
        <v>87702</v>
      </c>
      <c r="AF2151" s="24">
        <v>0</v>
      </c>
      <c r="AG2151" s="24">
        <v>87702</v>
      </c>
    </row>
    <row r="2152" spans="1:33" x14ac:dyDescent="0.35">
      <c r="A2152" s="70">
        <v>901158187</v>
      </c>
      <c r="B2152" s="70" t="s">
        <v>24</v>
      </c>
      <c r="C2152" s="70" t="s">
        <v>5448</v>
      </c>
      <c r="D2152" s="70" t="s">
        <v>15139</v>
      </c>
      <c r="E2152" s="70" t="s">
        <v>11422</v>
      </c>
      <c r="F2152" s="70" t="s">
        <v>16707</v>
      </c>
      <c r="G2152" s="70" t="s">
        <v>16757</v>
      </c>
      <c r="H2152" s="70" t="s">
        <v>4839</v>
      </c>
      <c r="I2152" s="25">
        <v>45261</v>
      </c>
      <c r="J2152" s="71">
        <v>360</v>
      </c>
      <c r="K2152" s="70" t="s">
        <v>5449</v>
      </c>
      <c r="L2152" s="70" t="s">
        <v>26</v>
      </c>
      <c r="M2152" s="70" t="s">
        <v>9239</v>
      </c>
      <c r="N2152" s="70" t="s">
        <v>27</v>
      </c>
      <c r="O2152" s="7"/>
      <c r="P2152" s="72">
        <v>87702</v>
      </c>
      <c r="Q2152" s="72">
        <v>87702</v>
      </c>
      <c r="R2152" s="7" t="s">
        <v>16710</v>
      </c>
      <c r="S2152" s="7" t="s">
        <v>16710</v>
      </c>
      <c r="T2152" s="7" t="s">
        <v>16755</v>
      </c>
      <c r="U2152" s="7">
        <v>0</v>
      </c>
      <c r="V2152" s="7" t="s">
        <v>16751</v>
      </c>
      <c r="W2152" s="7">
        <v>2022</v>
      </c>
      <c r="X2152" s="7" t="s">
        <v>16755</v>
      </c>
      <c r="Y2152" s="24">
        <v>87702</v>
      </c>
      <c r="Z2152" s="24">
        <v>0</v>
      </c>
      <c r="AA2152" s="24"/>
      <c r="AB2152" s="24">
        <v>0</v>
      </c>
      <c r="AC2152" s="24">
        <v>87702</v>
      </c>
      <c r="AD2152" s="24">
        <v>0</v>
      </c>
      <c r="AE2152" s="24">
        <v>87702</v>
      </c>
      <c r="AF2152" s="24">
        <v>0</v>
      </c>
      <c r="AG2152" s="24">
        <v>87702</v>
      </c>
    </row>
    <row r="2153" spans="1:33" x14ac:dyDescent="0.35">
      <c r="A2153" s="70">
        <v>901158187</v>
      </c>
      <c r="B2153" s="70" t="s">
        <v>24</v>
      </c>
      <c r="C2153" s="70" t="s">
        <v>5450</v>
      </c>
      <c r="D2153" s="70" t="s">
        <v>15140</v>
      </c>
      <c r="E2153" s="70" t="s">
        <v>11423</v>
      </c>
      <c r="F2153" s="70" t="s">
        <v>16707</v>
      </c>
      <c r="G2153" s="70" t="s">
        <v>16754</v>
      </c>
      <c r="H2153" s="70" t="s">
        <v>4877</v>
      </c>
      <c r="I2153" s="25">
        <v>45261</v>
      </c>
      <c r="J2153" s="71">
        <v>360</v>
      </c>
      <c r="K2153" s="70" t="s">
        <v>5451</v>
      </c>
      <c r="L2153" s="70" t="s">
        <v>4887</v>
      </c>
      <c r="M2153" s="70" t="s">
        <v>9239</v>
      </c>
      <c r="N2153" s="70" t="s">
        <v>27</v>
      </c>
      <c r="O2153" s="7"/>
      <c r="P2153" s="72">
        <v>216994</v>
      </c>
      <c r="Q2153" s="72">
        <v>216994</v>
      </c>
      <c r="R2153" s="7" t="s">
        <v>16710</v>
      </c>
      <c r="S2153" s="7" t="s">
        <v>16710</v>
      </c>
      <c r="T2153" s="7" t="s">
        <v>16755</v>
      </c>
      <c r="U2153" s="7">
        <v>0</v>
      </c>
      <c r="V2153" s="7" t="s">
        <v>16751</v>
      </c>
      <c r="W2153" s="7">
        <v>2022</v>
      </c>
      <c r="X2153" s="7" t="s">
        <v>16755</v>
      </c>
      <c r="Y2153" s="24">
        <v>216994</v>
      </c>
      <c r="Z2153" s="24">
        <v>0</v>
      </c>
      <c r="AA2153" s="24"/>
      <c r="AB2153" s="24">
        <v>0</v>
      </c>
      <c r="AC2153" s="24">
        <v>216994</v>
      </c>
      <c r="AD2153" s="24">
        <v>0</v>
      </c>
      <c r="AE2153" s="24">
        <v>216994</v>
      </c>
      <c r="AF2153" s="24">
        <v>0</v>
      </c>
      <c r="AG2153" s="24">
        <v>216994</v>
      </c>
    </row>
    <row r="2154" spans="1:33" x14ac:dyDescent="0.35">
      <c r="A2154" s="70">
        <v>901158187</v>
      </c>
      <c r="B2154" s="70" t="s">
        <v>24</v>
      </c>
      <c r="C2154" s="70" t="s">
        <v>5452</v>
      </c>
      <c r="D2154" s="70" t="s">
        <v>15141</v>
      </c>
      <c r="E2154" s="70" t="s">
        <v>11424</v>
      </c>
      <c r="F2154" s="70" t="s">
        <v>16707</v>
      </c>
      <c r="G2154" s="70" t="s">
        <v>16757</v>
      </c>
      <c r="H2154" s="70" t="s">
        <v>5453</v>
      </c>
      <c r="I2154" s="25">
        <v>45261</v>
      </c>
      <c r="J2154" s="71">
        <v>360</v>
      </c>
      <c r="K2154" s="70" t="s">
        <v>5454</v>
      </c>
      <c r="L2154" s="70" t="s">
        <v>26</v>
      </c>
      <c r="M2154" s="70" t="s">
        <v>9239</v>
      </c>
      <c r="N2154" s="70" t="s">
        <v>27</v>
      </c>
      <c r="O2154" s="7"/>
      <c r="P2154" s="72">
        <v>87702</v>
      </c>
      <c r="Q2154" s="72">
        <v>87702</v>
      </c>
      <c r="R2154" s="7" t="s">
        <v>16710</v>
      </c>
      <c r="S2154" s="7" t="s">
        <v>16710</v>
      </c>
      <c r="T2154" s="7" t="s">
        <v>16755</v>
      </c>
      <c r="U2154" s="7">
        <v>0</v>
      </c>
      <c r="V2154" s="7" t="s">
        <v>16751</v>
      </c>
      <c r="W2154" s="7">
        <v>2023</v>
      </c>
      <c r="X2154" s="7" t="s">
        <v>16755</v>
      </c>
      <c r="Y2154" s="24">
        <v>87702</v>
      </c>
      <c r="Z2154" s="24">
        <v>0</v>
      </c>
      <c r="AA2154" s="24"/>
      <c r="AB2154" s="24">
        <v>0</v>
      </c>
      <c r="AC2154" s="24">
        <v>87702</v>
      </c>
      <c r="AD2154" s="24">
        <v>0</v>
      </c>
      <c r="AE2154" s="24">
        <v>87702</v>
      </c>
      <c r="AF2154" s="24">
        <v>0</v>
      </c>
      <c r="AG2154" s="24">
        <v>87702</v>
      </c>
    </row>
    <row r="2155" spans="1:33" x14ac:dyDescent="0.35">
      <c r="A2155" s="70">
        <v>901158187</v>
      </c>
      <c r="B2155" s="70" t="s">
        <v>24</v>
      </c>
      <c r="C2155" s="70" t="s">
        <v>5455</v>
      </c>
      <c r="D2155" s="70" t="s">
        <v>15142</v>
      </c>
      <c r="E2155" s="70" t="s">
        <v>11425</v>
      </c>
      <c r="F2155" s="70" t="s">
        <v>16707</v>
      </c>
      <c r="G2155" s="70" t="s">
        <v>16754</v>
      </c>
      <c r="H2155" s="70" t="s">
        <v>2369</v>
      </c>
      <c r="I2155" s="25">
        <v>45261</v>
      </c>
      <c r="J2155" s="71">
        <v>360</v>
      </c>
      <c r="K2155" s="70" t="s">
        <v>5456</v>
      </c>
      <c r="L2155" s="70" t="s">
        <v>5457</v>
      </c>
      <c r="M2155" s="70" t="s">
        <v>9239</v>
      </c>
      <c r="N2155" s="70" t="s">
        <v>27</v>
      </c>
      <c r="O2155" s="7"/>
      <c r="P2155" s="72">
        <v>99423</v>
      </c>
      <c r="Q2155" s="72">
        <v>99423</v>
      </c>
      <c r="R2155" s="7" t="s">
        <v>16710</v>
      </c>
      <c r="S2155" s="7" t="s">
        <v>16710</v>
      </c>
      <c r="T2155" s="7" t="s">
        <v>16755</v>
      </c>
      <c r="U2155" s="7">
        <v>0</v>
      </c>
      <c r="V2155" s="7" t="s">
        <v>16751</v>
      </c>
      <c r="W2155" s="7">
        <v>2022</v>
      </c>
      <c r="X2155" s="7" t="s">
        <v>16755</v>
      </c>
      <c r="Y2155" s="24">
        <v>99423</v>
      </c>
      <c r="Z2155" s="24">
        <v>0</v>
      </c>
      <c r="AA2155" s="24"/>
      <c r="AB2155" s="24">
        <v>0</v>
      </c>
      <c r="AC2155" s="24">
        <v>99423</v>
      </c>
      <c r="AD2155" s="24">
        <v>0</v>
      </c>
      <c r="AE2155" s="24">
        <v>99423</v>
      </c>
      <c r="AF2155" s="24">
        <v>0</v>
      </c>
      <c r="AG2155" s="24">
        <v>99423</v>
      </c>
    </row>
    <row r="2156" spans="1:33" x14ac:dyDescent="0.35">
      <c r="A2156" s="70">
        <v>901158187</v>
      </c>
      <c r="B2156" s="70" t="s">
        <v>24</v>
      </c>
      <c r="C2156" s="70" t="s">
        <v>5458</v>
      </c>
      <c r="D2156" s="70" t="s">
        <v>15143</v>
      </c>
      <c r="E2156" s="70" t="s">
        <v>11426</v>
      </c>
      <c r="F2156" s="70" t="s">
        <v>16707</v>
      </c>
      <c r="G2156" s="70" t="s">
        <v>16757</v>
      </c>
      <c r="H2156" s="70" t="s">
        <v>4948</v>
      </c>
      <c r="I2156" s="25">
        <v>45261</v>
      </c>
      <c r="J2156" s="71">
        <v>360</v>
      </c>
      <c r="K2156" s="70" t="s">
        <v>5460</v>
      </c>
      <c r="L2156" s="70" t="s">
        <v>4849</v>
      </c>
      <c r="M2156" s="70" t="s">
        <v>9239</v>
      </c>
      <c r="N2156" s="70" t="s">
        <v>27</v>
      </c>
      <c r="O2156" s="7"/>
      <c r="P2156" s="72">
        <v>87702</v>
      </c>
      <c r="Q2156" s="72">
        <v>87702</v>
      </c>
      <c r="R2156" s="7" t="s">
        <v>16710</v>
      </c>
      <c r="S2156" s="7" t="s">
        <v>16710</v>
      </c>
      <c r="T2156" s="7" t="s">
        <v>16755</v>
      </c>
      <c r="U2156" s="7">
        <v>0</v>
      </c>
      <c r="V2156" s="7" t="s">
        <v>16751</v>
      </c>
      <c r="W2156" s="7">
        <v>2023</v>
      </c>
      <c r="X2156" s="7" t="s">
        <v>16755</v>
      </c>
      <c r="Y2156" s="24">
        <v>87702</v>
      </c>
      <c r="Z2156" s="24">
        <v>0</v>
      </c>
      <c r="AA2156" s="24"/>
      <c r="AB2156" s="24">
        <v>0</v>
      </c>
      <c r="AC2156" s="24">
        <v>87702</v>
      </c>
      <c r="AD2156" s="24">
        <v>0</v>
      </c>
      <c r="AE2156" s="24">
        <v>87702</v>
      </c>
      <c r="AF2156" s="24">
        <v>0</v>
      </c>
      <c r="AG2156" s="24">
        <v>87702</v>
      </c>
    </row>
    <row r="2157" spans="1:33" x14ac:dyDescent="0.35">
      <c r="A2157" s="70">
        <v>901158187</v>
      </c>
      <c r="B2157" s="70" t="s">
        <v>24</v>
      </c>
      <c r="C2157" s="70" t="s">
        <v>5461</v>
      </c>
      <c r="D2157" s="70" t="s">
        <v>15144</v>
      </c>
      <c r="E2157" s="70" t="s">
        <v>11427</v>
      </c>
      <c r="F2157" s="70" t="s">
        <v>16707</v>
      </c>
      <c r="G2157" s="70" t="s">
        <v>16757</v>
      </c>
      <c r="H2157" s="70" t="s">
        <v>4992</v>
      </c>
      <c r="I2157" s="25">
        <v>45261</v>
      </c>
      <c r="J2157" s="71">
        <v>360</v>
      </c>
      <c r="K2157" s="70" t="s">
        <v>5462</v>
      </c>
      <c r="L2157" s="70" t="s">
        <v>26</v>
      </c>
      <c r="M2157" s="70" t="s">
        <v>9239</v>
      </c>
      <c r="N2157" s="70" t="s">
        <v>27</v>
      </c>
      <c r="O2157" s="7"/>
      <c r="P2157" s="72">
        <v>87702</v>
      </c>
      <c r="Q2157" s="72">
        <v>87702</v>
      </c>
      <c r="R2157" s="7" t="s">
        <v>16710</v>
      </c>
      <c r="S2157" s="7" t="s">
        <v>16710</v>
      </c>
      <c r="T2157" s="7" t="s">
        <v>16755</v>
      </c>
      <c r="U2157" s="7">
        <v>0</v>
      </c>
      <c r="V2157" s="7" t="s">
        <v>16751</v>
      </c>
      <c r="W2157" s="7">
        <v>2023</v>
      </c>
      <c r="X2157" s="7" t="s">
        <v>16755</v>
      </c>
      <c r="Y2157" s="24">
        <v>87702</v>
      </c>
      <c r="Z2157" s="24">
        <v>0</v>
      </c>
      <c r="AA2157" s="24"/>
      <c r="AB2157" s="24">
        <v>0</v>
      </c>
      <c r="AC2157" s="24">
        <v>87702</v>
      </c>
      <c r="AD2157" s="24">
        <v>0</v>
      </c>
      <c r="AE2157" s="24">
        <v>87702</v>
      </c>
      <c r="AF2157" s="24">
        <v>0</v>
      </c>
      <c r="AG2157" s="24">
        <v>87702</v>
      </c>
    </row>
    <row r="2158" spans="1:33" x14ac:dyDescent="0.35">
      <c r="A2158" s="70">
        <v>901158187</v>
      </c>
      <c r="B2158" s="70" t="s">
        <v>24</v>
      </c>
      <c r="C2158" s="70" t="s">
        <v>5463</v>
      </c>
      <c r="D2158" s="70" t="s">
        <v>15145</v>
      </c>
      <c r="E2158" s="70" t="s">
        <v>11428</v>
      </c>
      <c r="F2158" s="70" t="s">
        <v>16707</v>
      </c>
      <c r="G2158" s="70" t="s">
        <v>16757</v>
      </c>
      <c r="H2158" s="70" t="s">
        <v>5402</v>
      </c>
      <c r="I2158" s="25">
        <v>45261</v>
      </c>
      <c r="J2158" s="71">
        <v>360</v>
      </c>
      <c r="K2158" s="70" t="s">
        <v>5464</v>
      </c>
      <c r="L2158" s="70" t="s">
        <v>26</v>
      </c>
      <c r="M2158" s="70" t="s">
        <v>9239</v>
      </c>
      <c r="N2158" s="70" t="s">
        <v>27</v>
      </c>
      <c r="O2158" s="7"/>
      <c r="P2158" s="72">
        <v>87702</v>
      </c>
      <c r="Q2158" s="72">
        <v>87702</v>
      </c>
      <c r="R2158" s="7" t="s">
        <v>16710</v>
      </c>
      <c r="S2158" s="7" t="s">
        <v>16710</v>
      </c>
      <c r="T2158" s="7" t="s">
        <v>16755</v>
      </c>
      <c r="U2158" s="7">
        <v>0</v>
      </c>
      <c r="V2158" s="7" t="s">
        <v>16751</v>
      </c>
      <c r="W2158" s="7">
        <v>2023</v>
      </c>
      <c r="X2158" s="7" t="s">
        <v>16755</v>
      </c>
      <c r="Y2158" s="24">
        <v>87702</v>
      </c>
      <c r="Z2158" s="24">
        <v>0</v>
      </c>
      <c r="AA2158" s="24"/>
      <c r="AB2158" s="24">
        <v>0</v>
      </c>
      <c r="AC2158" s="24">
        <v>87702</v>
      </c>
      <c r="AD2158" s="24">
        <v>0</v>
      </c>
      <c r="AE2158" s="24">
        <v>87702</v>
      </c>
      <c r="AF2158" s="24">
        <v>0</v>
      </c>
      <c r="AG2158" s="24">
        <v>87702</v>
      </c>
    </row>
    <row r="2159" spans="1:33" x14ac:dyDescent="0.35">
      <c r="A2159" s="70">
        <v>901158187</v>
      </c>
      <c r="B2159" s="70" t="s">
        <v>24</v>
      </c>
      <c r="C2159" s="70" t="s">
        <v>5465</v>
      </c>
      <c r="D2159" s="70" t="s">
        <v>15146</v>
      </c>
      <c r="E2159" s="70" t="s">
        <v>11429</v>
      </c>
      <c r="F2159" s="70" t="s">
        <v>16707</v>
      </c>
      <c r="G2159" s="70" t="s">
        <v>16757</v>
      </c>
      <c r="H2159" s="70" t="s">
        <v>5402</v>
      </c>
      <c r="I2159" s="25">
        <v>45261</v>
      </c>
      <c r="J2159" s="71">
        <v>360</v>
      </c>
      <c r="K2159" s="70" t="s">
        <v>5466</v>
      </c>
      <c r="L2159" s="70" t="s">
        <v>5467</v>
      </c>
      <c r="M2159" s="70" t="s">
        <v>9239</v>
      </c>
      <c r="N2159" s="70" t="s">
        <v>27</v>
      </c>
      <c r="O2159" s="7"/>
      <c r="P2159" s="72">
        <v>87702</v>
      </c>
      <c r="Q2159" s="72">
        <v>87702</v>
      </c>
      <c r="R2159" s="7" t="s">
        <v>16710</v>
      </c>
      <c r="S2159" s="7" t="s">
        <v>16710</v>
      </c>
      <c r="T2159" s="7" t="s">
        <v>16755</v>
      </c>
      <c r="U2159" s="7">
        <v>0</v>
      </c>
      <c r="V2159" s="7" t="s">
        <v>16751</v>
      </c>
      <c r="W2159" s="7">
        <v>2023</v>
      </c>
      <c r="X2159" s="7" t="s">
        <v>16755</v>
      </c>
      <c r="Y2159" s="24">
        <v>87702</v>
      </c>
      <c r="Z2159" s="24">
        <v>0</v>
      </c>
      <c r="AA2159" s="24"/>
      <c r="AB2159" s="24">
        <v>0</v>
      </c>
      <c r="AC2159" s="24">
        <v>87702</v>
      </c>
      <c r="AD2159" s="24">
        <v>0</v>
      </c>
      <c r="AE2159" s="24">
        <v>87702</v>
      </c>
      <c r="AF2159" s="24">
        <v>0</v>
      </c>
      <c r="AG2159" s="24">
        <v>87702</v>
      </c>
    </row>
    <row r="2160" spans="1:33" x14ac:dyDescent="0.35">
      <c r="A2160" s="70">
        <v>901158187</v>
      </c>
      <c r="B2160" s="70" t="s">
        <v>24</v>
      </c>
      <c r="C2160" s="70" t="s">
        <v>5468</v>
      </c>
      <c r="D2160" s="70" t="s">
        <v>15147</v>
      </c>
      <c r="E2160" s="70" t="s">
        <v>11430</v>
      </c>
      <c r="F2160" s="70" t="s">
        <v>16707</v>
      </c>
      <c r="G2160" s="70" t="s">
        <v>16757</v>
      </c>
      <c r="H2160" s="70" t="s">
        <v>5402</v>
      </c>
      <c r="I2160" s="25">
        <v>45261</v>
      </c>
      <c r="J2160" s="71">
        <v>360</v>
      </c>
      <c r="K2160" s="70" t="s">
        <v>5469</v>
      </c>
      <c r="L2160" s="70" t="s">
        <v>5405</v>
      </c>
      <c r="M2160" s="70" t="s">
        <v>9239</v>
      </c>
      <c r="N2160" s="70" t="s">
        <v>27</v>
      </c>
      <c r="O2160" s="7"/>
      <c r="P2160" s="72">
        <v>87702</v>
      </c>
      <c r="Q2160" s="72">
        <v>87702</v>
      </c>
      <c r="R2160" s="7" t="s">
        <v>16710</v>
      </c>
      <c r="S2160" s="7" t="s">
        <v>16710</v>
      </c>
      <c r="T2160" s="7" t="s">
        <v>16755</v>
      </c>
      <c r="U2160" s="7">
        <v>0</v>
      </c>
      <c r="V2160" s="7" t="s">
        <v>16751</v>
      </c>
      <c r="W2160" s="7">
        <v>2023</v>
      </c>
      <c r="X2160" s="7" t="s">
        <v>16755</v>
      </c>
      <c r="Y2160" s="24">
        <v>87702</v>
      </c>
      <c r="Z2160" s="24">
        <v>0</v>
      </c>
      <c r="AA2160" s="24"/>
      <c r="AB2160" s="24">
        <v>0</v>
      </c>
      <c r="AC2160" s="24">
        <v>87702</v>
      </c>
      <c r="AD2160" s="24">
        <v>0</v>
      </c>
      <c r="AE2160" s="24">
        <v>87702</v>
      </c>
      <c r="AF2160" s="24">
        <v>0</v>
      </c>
      <c r="AG2160" s="24">
        <v>87702</v>
      </c>
    </row>
    <row r="2161" spans="1:33" x14ac:dyDescent="0.35">
      <c r="A2161" s="70">
        <v>901158187</v>
      </c>
      <c r="B2161" s="70" t="s">
        <v>24</v>
      </c>
      <c r="C2161" s="70" t="s">
        <v>5470</v>
      </c>
      <c r="D2161" s="70" t="s">
        <v>15148</v>
      </c>
      <c r="E2161" s="70" t="s">
        <v>11431</v>
      </c>
      <c r="F2161" s="70" t="s">
        <v>16707</v>
      </c>
      <c r="G2161" s="70" t="s">
        <v>16757</v>
      </c>
      <c r="H2161" s="70" t="s">
        <v>5402</v>
      </c>
      <c r="I2161" s="25">
        <v>45261</v>
      </c>
      <c r="J2161" s="71">
        <v>360</v>
      </c>
      <c r="K2161" s="70" t="s">
        <v>5471</v>
      </c>
      <c r="L2161" s="70" t="s">
        <v>5472</v>
      </c>
      <c r="M2161" s="70" t="s">
        <v>9239</v>
      </c>
      <c r="N2161" s="70" t="s">
        <v>27</v>
      </c>
      <c r="O2161" s="7"/>
      <c r="P2161" s="72">
        <v>87702</v>
      </c>
      <c r="Q2161" s="72">
        <v>87702</v>
      </c>
      <c r="R2161" s="7" t="s">
        <v>16710</v>
      </c>
      <c r="S2161" s="7" t="s">
        <v>16710</v>
      </c>
      <c r="T2161" s="7" t="s">
        <v>16755</v>
      </c>
      <c r="U2161" s="7">
        <v>0</v>
      </c>
      <c r="V2161" s="7" t="s">
        <v>16751</v>
      </c>
      <c r="W2161" s="7">
        <v>2023</v>
      </c>
      <c r="X2161" s="7" t="s">
        <v>16755</v>
      </c>
      <c r="Y2161" s="24">
        <v>87702</v>
      </c>
      <c r="Z2161" s="24">
        <v>0</v>
      </c>
      <c r="AA2161" s="24"/>
      <c r="AB2161" s="24">
        <v>0</v>
      </c>
      <c r="AC2161" s="24">
        <v>87702</v>
      </c>
      <c r="AD2161" s="24">
        <v>0</v>
      </c>
      <c r="AE2161" s="24">
        <v>87702</v>
      </c>
      <c r="AF2161" s="24">
        <v>0</v>
      </c>
      <c r="AG2161" s="24">
        <v>87702</v>
      </c>
    </row>
    <row r="2162" spans="1:33" x14ac:dyDescent="0.35">
      <c r="A2162" s="70">
        <v>901158187</v>
      </c>
      <c r="B2162" s="70" t="s">
        <v>24</v>
      </c>
      <c r="C2162" s="70" t="s">
        <v>5473</v>
      </c>
      <c r="D2162" s="70" t="s">
        <v>15149</v>
      </c>
      <c r="E2162" s="70" t="s">
        <v>11432</v>
      </c>
      <c r="F2162" s="70" t="s">
        <v>16707</v>
      </c>
      <c r="G2162" s="70" t="s">
        <v>16757</v>
      </c>
      <c r="H2162" s="70" t="s">
        <v>5076</v>
      </c>
      <c r="I2162" s="25">
        <v>45261</v>
      </c>
      <c r="J2162" s="71">
        <v>360</v>
      </c>
      <c r="K2162" s="70" t="s">
        <v>5474</v>
      </c>
      <c r="L2162" s="70" t="s">
        <v>4438</v>
      </c>
      <c r="M2162" s="70" t="s">
        <v>9239</v>
      </c>
      <c r="N2162" s="70" t="s">
        <v>27</v>
      </c>
      <c r="O2162" s="7"/>
      <c r="P2162" s="72">
        <v>87702</v>
      </c>
      <c r="Q2162" s="72">
        <v>87702</v>
      </c>
      <c r="R2162" s="7" t="s">
        <v>16710</v>
      </c>
      <c r="S2162" s="7" t="s">
        <v>16710</v>
      </c>
      <c r="T2162" s="7" t="s">
        <v>16755</v>
      </c>
      <c r="U2162" s="7">
        <v>0</v>
      </c>
      <c r="V2162" s="7" t="s">
        <v>16751</v>
      </c>
      <c r="W2162" s="7">
        <v>2023</v>
      </c>
      <c r="X2162" s="7" t="s">
        <v>16755</v>
      </c>
      <c r="Y2162" s="24">
        <v>87702</v>
      </c>
      <c r="Z2162" s="24">
        <v>0</v>
      </c>
      <c r="AA2162" s="24"/>
      <c r="AB2162" s="24">
        <v>0</v>
      </c>
      <c r="AC2162" s="24">
        <v>87702</v>
      </c>
      <c r="AD2162" s="24">
        <v>0</v>
      </c>
      <c r="AE2162" s="24">
        <v>87702</v>
      </c>
      <c r="AF2162" s="24">
        <v>0</v>
      </c>
      <c r="AG2162" s="24">
        <v>87702</v>
      </c>
    </row>
    <row r="2163" spans="1:33" x14ac:dyDescent="0.35">
      <c r="A2163" s="70">
        <v>901158187</v>
      </c>
      <c r="B2163" s="70" t="s">
        <v>24</v>
      </c>
      <c r="C2163" s="70" t="s">
        <v>5475</v>
      </c>
      <c r="D2163" s="70" t="s">
        <v>15150</v>
      </c>
      <c r="E2163" s="70" t="s">
        <v>11433</v>
      </c>
      <c r="F2163" s="70" t="s">
        <v>16707</v>
      </c>
      <c r="G2163" s="70" t="s">
        <v>16757</v>
      </c>
      <c r="H2163" s="70" t="s">
        <v>5076</v>
      </c>
      <c r="I2163" s="25">
        <v>45261</v>
      </c>
      <c r="J2163" s="71">
        <v>360</v>
      </c>
      <c r="K2163" s="70" t="s">
        <v>5476</v>
      </c>
      <c r="L2163" s="70" t="s">
        <v>26</v>
      </c>
      <c r="M2163" s="70" t="s">
        <v>9239</v>
      </c>
      <c r="N2163" s="70" t="s">
        <v>27</v>
      </c>
      <c r="O2163" s="7"/>
      <c r="P2163" s="72">
        <v>87702</v>
      </c>
      <c r="Q2163" s="72">
        <v>87702</v>
      </c>
      <c r="R2163" s="7" t="s">
        <v>16710</v>
      </c>
      <c r="S2163" s="7" t="s">
        <v>16710</v>
      </c>
      <c r="T2163" s="7" t="s">
        <v>16755</v>
      </c>
      <c r="U2163" s="7">
        <v>0</v>
      </c>
      <c r="V2163" s="7" t="s">
        <v>16751</v>
      </c>
      <c r="W2163" s="7">
        <v>2023</v>
      </c>
      <c r="X2163" s="7" t="s">
        <v>16755</v>
      </c>
      <c r="Y2163" s="24">
        <v>87702</v>
      </c>
      <c r="Z2163" s="24">
        <v>0</v>
      </c>
      <c r="AA2163" s="24"/>
      <c r="AB2163" s="24">
        <v>0</v>
      </c>
      <c r="AC2163" s="24">
        <v>87702</v>
      </c>
      <c r="AD2163" s="24">
        <v>0</v>
      </c>
      <c r="AE2163" s="24">
        <v>87702</v>
      </c>
      <c r="AF2163" s="24">
        <v>0</v>
      </c>
      <c r="AG2163" s="24">
        <v>87702</v>
      </c>
    </row>
    <row r="2164" spans="1:33" x14ac:dyDescent="0.35">
      <c r="A2164" s="70">
        <v>901158187</v>
      </c>
      <c r="B2164" s="70" t="s">
        <v>24</v>
      </c>
      <c r="C2164" s="70" t="s">
        <v>5477</v>
      </c>
      <c r="D2164" s="70" t="s">
        <v>15151</v>
      </c>
      <c r="E2164" s="70" t="s">
        <v>11434</v>
      </c>
      <c r="F2164" s="70" t="s">
        <v>16707</v>
      </c>
      <c r="G2164" s="70" t="s">
        <v>16757</v>
      </c>
      <c r="H2164" s="70" t="s">
        <v>5076</v>
      </c>
      <c r="I2164" s="25">
        <v>45261</v>
      </c>
      <c r="J2164" s="71">
        <v>360</v>
      </c>
      <c r="K2164" s="70" t="s">
        <v>5478</v>
      </c>
      <c r="L2164" s="70" t="s">
        <v>5479</v>
      </c>
      <c r="M2164" s="70" t="s">
        <v>9239</v>
      </c>
      <c r="N2164" s="70" t="s">
        <v>27</v>
      </c>
      <c r="O2164" s="7"/>
      <c r="P2164" s="72">
        <v>87702</v>
      </c>
      <c r="Q2164" s="72">
        <v>87702</v>
      </c>
      <c r="R2164" s="7" t="s">
        <v>16710</v>
      </c>
      <c r="S2164" s="7" t="s">
        <v>16710</v>
      </c>
      <c r="T2164" s="7" t="s">
        <v>16755</v>
      </c>
      <c r="U2164" s="7">
        <v>0</v>
      </c>
      <c r="V2164" s="7" t="s">
        <v>16751</v>
      </c>
      <c r="W2164" s="7">
        <v>2023</v>
      </c>
      <c r="X2164" s="7" t="s">
        <v>16755</v>
      </c>
      <c r="Y2164" s="24">
        <v>87702</v>
      </c>
      <c r="Z2164" s="24">
        <v>0</v>
      </c>
      <c r="AA2164" s="24"/>
      <c r="AB2164" s="24">
        <v>0</v>
      </c>
      <c r="AC2164" s="24">
        <v>87702</v>
      </c>
      <c r="AD2164" s="24">
        <v>0</v>
      </c>
      <c r="AE2164" s="24">
        <v>87702</v>
      </c>
      <c r="AF2164" s="24">
        <v>0</v>
      </c>
      <c r="AG2164" s="24">
        <v>87702</v>
      </c>
    </row>
    <row r="2165" spans="1:33" x14ac:dyDescent="0.35">
      <c r="A2165" s="70">
        <v>901158187</v>
      </c>
      <c r="B2165" s="70" t="s">
        <v>24</v>
      </c>
      <c r="C2165" s="70" t="s">
        <v>5480</v>
      </c>
      <c r="D2165" s="70" t="s">
        <v>15152</v>
      </c>
      <c r="E2165" s="70" t="s">
        <v>11435</v>
      </c>
      <c r="F2165" s="70" t="s">
        <v>16707</v>
      </c>
      <c r="G2165" s="70" t="s">
        <v>16757</v>
      </c>
      <c r="H2165" s="70" t="s">
        <v>5076</v>
      </c>
      <c r="I2165" s="25">
        <v>45261</v>
      </c>
      <c r="J2165" s="71">
        <v>360</v>
      </c>
      <c r="K2165" s="70" t="s">
        <v>5481</v>
      </c>
      <c r="L2165" s="70" t="s">
        <v>5482</v>
      </c>
      <c r="M2165" s="70" t="s">
        <v>9239</v>
      </c>
      <c r="N2165" s="70" t="s">
        <v>27</v>
      </c>
      <c r="O2165" s="7"/>
      <c r="P2165" s="72">
        <v>87702</v>
      </c>
      <c r="Q2165" s="72">
        <v>87702</v>
      </c>
      <c r="R2165" s="7" t="s">
        <v>16710</v>
      </c>
      <c r="S2165" s="7" t="s">
        <v>16710</v>
      </c>
      <c r="T2165" s="7" t="s">
        <v>16755</v>
      </c>
      <c r="U2165" s="7">
        <v>0</v>
      </c>
      <c r="V2165" s="7" t="s">
        <v>16751</v>
      </c>
      <c r="W2165" s="7">
        <v>2023</v>
      </c>
      <c r="X2165" s="7" t="s">
        <v>16755</v>
      </c>
      <c r="Y2165" s="24">
        <v>87702</v>
      </c>
      <c r="Z2165" s="24">
        <v>0</v>
      </c>
      <c r="AA2165" s="24"/>
      <c r="AB2165" s="24">
        <v>0</v>
      </c>
      <c r="AC2165" s="24">
        <v>87702</v>
      </c>
      <c r="AD2165" s="24">
        <v>0</v>
      </c>
      <c r="AE2165" s="24">
        <v>87702</v>
      </c>
      <c r="AF2165" s="24">
        <v>0</v>
      </c>
      <c r="AG2165" s="24">
        <v>87702</v>
      </c>
    </row>
    <row r="2166" spans="1:33" x14ac:dyDescent="0.35">
      <c r="A2166" s="70">
        <v>901158187</v>
      </c>
      <c r="B2166" s="70" t="s">
        <v>24</v>
      </c>
      <c r="C2166" s="70" t="s">
        <v>5483</v>
      </c>
      <c r="D2166" s="70" t="s">
        <v>15153</v>
      </c>
      <c r="E2166" s="70" t="s">
        <v>11436</v>
      </c>
      <c r="F2166" s="70" t="s">
        <v>16707</v>
      </c>
      <c r="G2166" s="70" t="s">
        <v>16757</v>
      </c>
      <c r="H2166" s="70" t="s">
        <v>5076</v>
      </c>
      <c r="I2166" s="25">
        <v>45261</v>
      </c>
      <c r="J2166" s="71">
        <v>360</v>
      </c>
      <c r="K2166" s="70" t="s">
        <v>5484</v>
      </c>
      <c r="L2166" s="70" t="s">
        <v>26</v>
      </c>
      <c r="M2166" s="70" t="s">
        <v>9239</v>
      </c>
      <c r="N2166" s="70" t="s">
        <v>27</v>
      </c>
      <c r="O2166" s="7"/>
      <c r="P2166" s="72">
        <v>87702</v>
      </c>
      <c r="Q2166" s="72">
        <v>87702</v>
      </c>
      <c r="R2166" s="7" t="s">
        <v>16710</v>
      </c>
      <c r="S2166" s="7" t="s">
        <v>16710</v>
      </c>
      <c r="T2166" s="7" t="s">
        <v>16755</v>
      </c>
      <c r="U2166" s="7">
        <v>0</v>
      </c>
      <c r="V2166" s="7" t="s">
        <v>16751</v>
      </c>
      <c r="W2166" s="7">
        <v>2023</v>
      </c>
      <c r="X2166" s="7" t="s">
        <v>16755</v>
      </c>
      <c r="Y2166" s="24">
        <v>87702</v>
      </c>
      <c r="Z2166" s="24">
        <v>0</v>
      </c>
      <c r="AA2166" s="24"/>
      <c r="AB2166" s="24">
        <v>0</v>
      </c>
      <c r="AC2166" s="24">
        <v>87702</v>
      </c>
      <c r="AD2166" s="24">
        <v>0</v>
      </c>
      <c r="AE2166" s="24">
        <v>87702</v>
      </c>
      <c r="AF2166" s="24">
        <v>0</v>
      </c>
      <c r="AG2166" s="24">
        <v>87702</v>
      </c>
    </row>
    <row r="2167" spans="1:33" x14ac:dyDescent="0.35">
      <c r="A2167" s="70">
        <v>901158187</v>
      </c>
      <c r="B2167" s="70" t="s">
        <v>24</v>
      </c>
      <c r="C2167" s="70" t="s">
        <v>5485</v>
      </c>
      <c r="D2167" s="70" t="s">
        <v>15154</v>
      </c>
      <c r="E2167" s="70" t="s">
        <v>11437</v>
      </c>
      <c r="F2167" s="70" t="s">
        <v>16707</v>
      </c>
      <c r="G2167" s="70" t="s">
        <v>16757</v>
      </c>
      <c r="H2167" s="70" t="s">
        <v>5076</v>
      </c>
      <c r="I2167" s="25">
        <v>45261</v>
      </c>
      <c r="J2167" s="71">
        <v>360</v>
      </c>
      <c r="K2167" s="70" t="s">
        <v>5486</v>
      </c>
      <c r="L2167" s="70" t="s">
        <v>26</v>
      </c>
      <c r="M2167" s="70" t="s">
        <v>9239</v>
      </c>
      <c r="N2167" s="70" t="s">
        <v>27</v>
      </c>
      <c r="O2167" s="7"/>
      <c r="P2167" s="72">
        <v>87702</v>
      </c>
      <c r="Q2167" s="72">
        <v>87702</v>
      </c>
      <c r="R2167" s="7" t="s">
        <v>16710</v>
      </c>
      <c r="S2167" s="7" t="s">
        <v>16710</v>
      </c>
      <c r="T2167" s="7" t="s">
        <v>16755</v>
      </c>
      <c r="U2167" s="7">
        <v>0</v>
      </c>
      <c r="V2167" s="7" t="s">
        <v>16751</v>
      </c>
      <c r="W2167" s="7">
        <v>2023</v>
      </c>
      <c r="X2167" s="7" t="s">
        <v>16755</v>
      </c>
      <c r="Y2167" s="24">
        <v>87702</v>
      </c>
      <c r="Z2167" s="24">
        <v>0</v>
      </c>
      <c r="AA2167" s="24"/>
      <c r="AB2167" s="24">
        <v>0</v>
      </c>
      <c r="AC2167" s="24">
        <v>87702</v>
      </c>
      <c r="AD2167" s="24">
        <v>0</v>
      </c>
      <c r="AE2167" s="24">
        <v>87702</v>
      </c>
      <c r="AF2167" s="24">
        <v>0</v>
      </c>
      <c r="AG2167" s="24">
        <v>87702</v>
      </c>
    </row>
    <row r="2168" spans="1:33" x14ac:dyDescent="0.35">
      <c r="A2168" s="70">
        <v>901158187</v>
      </c>
      <c r="B2168" s="70" t="s">
        <v>24</v>
      </c>
      <c r="C2168" s="70" t="s">
        <v>5487</v>
      </c>
      <c r="D2168" s="70" t="s">
        <v>15155</v>
      </c>
      <c r="E2168" s="70" t="s">
        <v>11438</v>
      </c>
      <c r="F2168" s="70" t="s">
        <v>16707</v>
      </c>
      <c r="G2168" s="70" t="s">
        <v>16757</v>
      </c>
      <c r="H2168" s="70" t="s">
        <v>5076</v>
      </c>
      <c r="I2168" s="25">
        <v>45261</v>
      </c>
      <c r="J2168" s="71">
        <v>360</v>
      </c>
      <c r="K2168" s="70" t="s">
        <v>5488</v>
      </c>
      <c r="L2168" s="70" t="s">
        <v>26</v>
      </c>
      <c r="M2168" s="70" t="s">
        <v>9239</v>
      </c>
      <c r="N2168" s="70" t="s">
        <v>27</v>
      </c>
      <c r="O2168" s="7"/>
      <c r="P2168" s="72">
        <v>87702</v>
      </c>
      <c r="Q2168" s="72">
        <v>87702</v>
      </c>
      <c r="R2168" s="7" t="s">
        <v>16710</v>
      </c>
      <c r="S2168" s="7" t="s">
        <v>16710</v>
      </c>
      <c r="T2168" s="7" t="s">
        <v>16755</v>
      </c>
      <c r="U2168" s="7">
        <v>0</v>
      </c>
      <c r="V2168" s="7" t="s">
        <v>16751</v>
      </c>
      <c r="W2168" s="7">
        <v>2023</v>
      </c>
      <c r="X2168" s="7" t="s">
        <v>16755</v>
      </c>
      <c r="Y2168" s="24">
        <v>87702</v>
      </c>
      <c r="Z2168" s="24">
        <v>0</v>
      </c>
      <c r="AA2168" s="24"/>
      <c r="AB2168" s="24">
        <v>0</v>
      </c>
      <c r="AC2168" s="24">
        <v>87702</v>
      </c>
      <c r="AD2168" s="24">
        <v>0</v>
      </c>
      <c r="AE2168" s="24">
        <v>87702</v>
      </c>
      <c r="AF2168" s="24">
        <v>0</v>
      </c>
      <c r="AG2168" s="24">
        <v>87702</v>
      </c>
    </row>
    <row r="2169" spans="1:33" x14ac:dyDescent="0.35">
      <c r="A2169" s="70">
        <v>901158187</v>
      </c>
      <c r="B2169" s="70" t="s">
        <v>24</v>
      </c>
      <c r="C2169" s="70" t="s">
        <v>5489</v>
      </c>
      <c r="D2169" s="70" t="s">
        <v>15156</v>
      </c>
      <c r="E2169" s="70" t="s">
        <v>11439</v>
      </c>
      <c r="F2169" s="70" t="s">
        <v>16707</v>
      </c>
      <c r="G2169" s="70" t="s">
        <v>16757</v>
      </c>
      <c r="H2169" s="70" t="s">
        <v>5076</v>
      </c>
      <c r="I2169" s="25">
        <v>45261</v>
      </c>
      <c r="J2169" s="71">
        <v>360</v>
      </c>
      <c r="K2169" s="70" t="s">
        <v>5490</v>
      </c>
      <c r="L2169" s="70" t="s">
        <v>26</v>
      </c>
      <c r="M2169" s="70" t="s">
        <v>9239</v>
      </c>
      <c r="N2169" s="70" t="s">
        <v>27</v>
      </c>
      <c r="O2169" s="7"/>
      <c r="P2169" s="72">
        <v>87702</v>
      </c>
      <c r="Q2169" s="72">
        <v>87702</v>
      </c>
      <c r="R2169" s="7" t="s">
        <v>16710</v>
      </c>
      <c r="S2169" s="7" t="s">
        <v>16710</v>
      </c>
      <c r="T2169" s="7" t="s">
        <v>16755</v>
      </c>
      <c r="U2169" s="7">
        <v>0</v>
      </c>
      <c r="V2169" s="7" t="s">
        <v>16751</v>
      </c>
      <c r="W2169" s="7">
        <v>2023</v>
      </c>
      <c r="X2169" s="7" t="s">
        <v>16755</v>
      </c>
      <c r="Y2169" s="24">
        <v>87702</v>
      </c>
      <c r="Z2169" s="24">
        <v>0</v>
      </c>
      <c r="AA2169" s="24"/>
      <c r="AB2169" s="24">
        <v>0</v>
      </c>
      <c r="AC2169" s="24">
        <v>87702</v>
      </c>
      <c r="AD2169" s="24">
        <v>0</v>
      </c>
      <c r="AE2169" s="24">
        <v>87702</v>
      </c>
      <c r="AF2169" s="24">
        <v>0</v>
      </c>
      <c r="AG2169" s="24">
        <v>87702</v>
      </c>
    </row>
    <row r="2170" spans="1:33" x14ac:dyDescent="0.35">
      <c r="A2170" s="70">
        <v>901158187</v>
      </c>
      <c r="B2170" s="70" t="s">
        <v>24</v>
      </c>
      <c r="C2170" s="70" t="s">
        <v>5491</v>
      </c>
      <c r="D2170" s="70" t="s">
        <v>15157</v>
      </c>
      <c r="E2170" s="70" t="s">
        <v>11440</v>
      </c>
      <c r="F2170" s="70" t="s">
        <v>16707</v>
      </c>
      <c r="G2170" s="70" t="s">
        <v>16757</v>
      </c>
      <c r="H2170" s="70" t="s">
        <v>5076</v>
      </c>
      <c r="I2170" s="25">
        <v>45261</v>
      </c>
      <c r="J2170" s="71">
        <v>360</v>
      </c>
      <c r="K2170" s="70" t="s">
        <v>5492</v>
      </c>
      <c r="L2170" s="70" t="s">
        <v>26</v>
      </c>
      <c r="M2170" s="70" t="s">
        <v>9239</v>
      </c>
      <c r="N2170" s="70" t="s">
        <v>27</v>
      </c>
      <c r="O2170" s="7"/>
      <c r="P2170" s="72">
        <v>87702</v>
      </c>
      <c r="Q2170" s="72">
        <v>87702</v>
      </c>
      <c r="R2170" s="7" t="s">
        <v>16710</v>
      </c>
      <c r="S2170" s="7" t="s">
        <v>16710</v>
      </c>
      <c r="T2170" s="7" t="s">
        <v>16755</v>
      </c>
      <c r="U2170" s="7">
        <v>0</v>
      </c>
      <c r="V2170" s="7" t="s">
        <v>16751</v>
      </c>
      <c r="W2170" s="7">
        <v>2023</v>
      </c>
      <c r="X2170" s="7" t="s">
        <v>16755</v>
      </c>
      <c r="Y2170" s="24">
        <v>87702</v>
      </c>
      <c r="Z2170" s="24">
        <v>0</v>
      </c>
      <c r="AA2170" s="24"/>
      <c r="AB2170" s="24">
        <v>0</v>
      </c>
      <c r="AC2170" s="24">
        <v>87702</v>
      </c>
      <c r="AD2170" s="24">
        <v>0</v>
      </c>
      <c r="AE2170" s="24">
        <v>87702</v>
      </c>
      <c r="AF2170" s="24">
        <v>0</v>
      </c>
      <c r="AG2170" s="24">
        <v>87702</v>
      </c>
    </row>
    <row r="2171" spans="1:33" x14ac:dyDescent="0.35">
      <c r="A2171" s="70">
        <v>901158187</v>
      </c>
      <c r="B2171" s="70" t="s">
        <v>24</v>
      </c>
      <c r="C2171" s="70" t="s">
        <v>5493</v>
      </c>
      <c r="D2171" s="70" t="s">
        <v>15158</v>
      </c>
      <c r="E2171" s="70" t="s">
        <v>11441</v>
      </c>
      <c r="F2171" s="70" t="s">
        <v>16707</v>
      </c>
      <c r="G2171" s="70" t="s">
        <v>16757</v>
      </c>
      <c r="H2171" s="70" t="s">
        <v>5076</v>
      </c>
      <c r="I2171" s="25">
        <v>45261</v>
      </c>
      <c r="J2171" s="71">
        <v>360</v>
      </c>
      <c r="K2171" s="70" t="s">
        <v>5494</v>
      </c>
      <c r="L2171" s="70" t="s">
        <v>5495</v>
      </c>
      <c r="M2171" s="70" t="s">
        <v>9239</v>
      </c>
      <c r="N2171" s="70" t="s">
        <v>27</v>
      </c>
      <c r="O2171" s="7"/>
      <c r="P2171" s="72">
        <v>87702</v>
      </c>
      <c r="Q2171" s="72">
        <v>87702</v>
      </c>
      <c r="R2171" s="7" t="s">
        <v>16710</v>
      </c>
      <c r="S2171" s="7" t="s">
        <v>16710</v>
      </c>
      <c r="T2171" s="7" t="s">
        <v>16755</v>
      </c>
      <c r="U2171" s="7">
        <v>0</v>
      </c>
      <c r="V2171" s="7" t="s">
        <v>16751</v>
      </c>
      <c r="W2171" s="7">
        <v>2023</v>
      </c>
      <c r="X2171" s="7" t="s">
        <v>16755</v>
      </c>
      <c r="Y2171" s="24">
        <v>87702</v>
      </c>
      <c r="Z2171" s="24">
        <v>0</v>
      </c>
      <c r="AA2171" s="24"/>
      <c r="AB2171" s="24">
        <v>0</v>
      </c>
      <c r="AC2171" s="24">
        <v>87702</v>
      </c>
      <c r="AD2171" s="24">
        <v>0</v>
      </c>
      <c r="AE2171" s="24">
        <v>87702</v>
      </c>
      <c r="AF2171" s="24">
        <v>0</v>
      </c>
      <c r="AG2171" s="24">
        <v>87702</v>
      </c>
    </row>
    <row r="2172" spans="1:33" x14ac:dyDescent="0.35">
      <c r="A2172" s="70">
        <v>901158187</v>
      </c>
      <c r="B2172" s="70" t="s">
        <v>24</v>
      </c>
      <c r="C2172" s="70" t="s">
        <v>5496</v>
      </c>
      <c r="D2172" s="70" t="s">
        <v>15159</v>
      </c>
      <c r="E2172" s="70" t="s">
        <v>11442</v>
      </c>
      <c r="F2172" s="70" t="s">
        <v>16707</v>
      </c>
      <c r="G2172" s="70" t="s">
        <v>16757</v>
      </c>
      <c r="H2172" s="70" t="s">
        <v>5076</v>
      </c>
      <c r="I2172" s="25">
        <v>45261</v>
      </c>
      <c r="J2172" s="71">
        <v>360</v>
      </c>
      <c r="K2172" s="70" t="s">
        <v>5497</v>
      </c>
      <c r="L2172" s="70" t="s">
        <v>26</v>
      </c>
      <c r="M2172" s="70" t="s">
        <v>9239</v>
      </c>
      <c r="N2172" s="70" t="s">
        <v>27</v>
      </c>
      <c r="O2172" s="7"/>
      <c r="P2172" s="72">
        <v>87702</v>
      </c>
      <c r="Q2172" s="72">
        <v>87702</v>
      </c>
      <c r="R2172" s="7" t="s">
        <v>16710</v>
      </c>
      <c r="S2172" s="7" t="s">
        <v>16710</v>
      </c>
      <c r="T2172" s="7" t="s">
        <v>16755</v>
      </c>
      <c r="U2172" s="7">
        <v>0</v>
      </c>
      <c r="V2172" s="7" t="s">
        <v>16751</v>
      </c>
      <c r="W2172" s="7">
        <v>2023</v>
      </c>
      <c r="X2172" s="7" t="s">
        <v>16755</v>
      </c>
      <c r="Y2172" s="24">
        <v>87702</v>
      </c>
      <c r="Z2172" s="24">
        <v>0</v>
      </c>
      <c r="AA2172" s="24"/>
      <c r="AB2172" s="24">
        <v>0</v>
      </c>
      <c r="AC2172" s="24">
        <v>87702</v>
      </c>
      <c r="AD2172" s="24">
        <v>0</v>
      </c>
      <c r="AE2172" s="24">
        <v>87702</v>
      </c>
      <c r="AF2172" s="24">
        <v>0</v>
      </c>
      <c r="AG2172" s="24">
        <v>87702</v>
      </c>
    </row>
    <row r="2173" spans="1:33" x14ac:dyDescent="0.35">
      <c r="A2173" s="70">
        <v>901158187</v>
      </c>
      <c r="B2173" s="70" t="s">
        <v>24</v>
      </c>
      <c r="C2173" s="70" t="s">
        <v>5498</v>
      </c>
      <c r="D2173" s="70" t="s">
        <v>15160</v>
      </c>
      <c r="E2173" s="70" t="s">
        <v>11443</v>
      </c>
      <c r="F2173" s="70" t="s">
        <v>16707</v>
      </c>
      <c r="G2173" s="70" t="s">
        <v>16757</v>
      </c>
      <c r="H2173" s="70" t="s">
        <v>5076</v>
      </c>
      <c r="I2173" s="25">
        <v>45261</v>
      </c>
      <c r="J2173" s="71">
        <v>360</v>
      </c>
      <c r="K2173" s="70" t="s">
        <v>5499</v>
      </c>
      <c r="L2173" s="70" t="s">
        <v>26</v>
      </c>
      <c r="M2173" s="70" t="s">
        <v>9239</v>
      </c>
      <c r="N2173" s="70" t="s">
        <v>27</v>
      </c>
      <c r="O2173" s="7"/>
      <c r="P2173" s="72">
        <v>87702</v>
      </c>
      <c r="Q2173" s="72">
        <v>87702</v>
      </c>
      <c r="R2173" s="7" t="s">
        <v>16710</v>
      </c>
      <c r="S2173" s="7" t="s">
        <v>16710</v>
      </c>
      <c r="T2173" s="7" t="s">
        <v>16755</v>
      </c>
      <c r="U2173" s="7">
        <v>0</v>
      </c>
      <c r="V2173" s="7" t="s">
        <v>16751</v>
      </c>
      <c r="W2173" s="7">
        <v>2023</v>
      </c>
      <c r="X2173" s="7" t="s">
        <v>16755</v>
      </c>
      <c r="Y2173" s="24">
        <v>87702</v>
      </c>
      <c r="Z2173" s="24">
        <v>0</v>
      </c>
      <c r="AA2173" s="24"/>
      <c r="AB2173" s="24">
        <v>0</v>
      </c>
      <c r="AC2173" s="24">
        <v>87702</v>
      </c>
      <c r="AD2173" s="24">
        <v>0</v>
      </c>
      <c r="AE2173" s="24">
        <v>87702</v>
      </c>
      <c r="AF2173" s="24">
        <v>0</v>
      </c>
      <c r="AG2173" s="24">
        <v>87702</v>
      </c>
    </row>
    <row r="2174" spans="1:33" x14ac:dyDescent="0.35">
      <c r="A2174" s="70">
        <v>901158187</v>
      </c>
      <c r="B2174" s="70" t="s">
        <v>24</v>
      </c>
      <c r="C2174" s="70" t="s">
        <v>5500</v>
      </c>
      <c r="D2174" s="70" t="s">
        <v>15161</v>
      </c>
      <c r="E2174" s="70" t="s">
        <v>11444</v>
      </c>
      <c r="F2174" s="70" t="s">
        <v>16707</v>
      </c>
      <c r="G2174" s="70" t="s">
        <v>16757</v>
      </c>
      <c r="H2174" s="70" t="s">
        <v>5076</v>
      </c>
      <c r="I2174" s="25">
        <v>45261</v>
      </c>
      <c r="J2174" s="71">
        <v>360</v>
      </c>
      <c r="K2174" s="70" t="s">
        <v>5501</v>
      </c>
      <c r="L2174" s="70" t="s">
        <v>5502</v>
      </c>
      <c r="M2174" s="70" t="s">
        <v>9239</v>
      </c>
      <c r="N2174" s="70" t="s">
        <v>27</v>
      </c>
      <c r="O2174" s="7"/>
      <c r="P2174" s="72">
        <v>87702</v>
      </c>
      <c r="Q2174" s="72">
        <v>87702</v>
      </c>
      <c r="R2174" s="7" t="s">
        <v>16710</v>
      </c>
      <c r="S2174" s="7" t="s">
        <v>16710</v>
      </c>
      <c r="T2174" s="7" t="s">
        <v>16755</v>
      </c>
      <c r="U2174" s="7">
        <v>0</v>
      </c>
      <c r="V2174" s="7" t="s">
        <v>16751</v>
      </c>
      <c r="W2174" s="7">
        <v>2023</v>
      </c>
      <c r="X2174" s="7" t="s">
        <v>16755</v>
      </c>
      <c r="Y2174" s="24">
        <v>87702</v>
      </c>
      <c r="Z2174" s="24">
        <v>0</v>
      </c>
      <c r="AA2174" s="24"/>
      <c r="AB2174" s="24">
        <v>0</v>
      </c>
      <c r="AC2174" s="24">
        <v>87702</v>
      </c>
      <c r="AD2174" s="24">
        <v>0</v>
      </c>
      <c r="AE2174" s="24">
        <v>87702</v>
      </c>
      <c r="AF2174" s="24">
        <v>0</v>
      </c>
      <c r="AG2174" s="24">
        <v>87702</v>
      </c>
    </row>
    <row r="2175" spans="1:33" x14ac:dyDescent="0.35">
      <c r="A2175" s="70">
        <v>901158187</v>
      </c>
      <c r="B2175" s="70" t="s">
        <v>24</v>
      </c>
      <c r="C2175" s="70" t="s">
        <v>5503</v>
      </c>
      <c r="D2175" s="70" t="s">
        <v>15162</v>
      </c>
      <c r="E2175" s="70" t="s">
        <v>11445</v>
      </c>
      <c r="F2175" s="70" t="s">
        <v>16707</v>
      </c>
      <c r="G2175" s="70" t="s">
        <v>16757</v>
      </c>
      <c r="H2175" s="70" t="s">
        <v>5076</v>
      </c>
      <c r="I2175" s="25">
        <v>45261</v>
      </c>
      <c r="J2175" s="71">
        <v>360</v>
      </c>
      <c r="K2175" s="70" t="s">
        <v>5504</v>
      </c>
      <c r="L2175" s="70" t="s">
        <v>26</v>
      </c>
      <c r="M2175" s="70" t="s">
        <v>9239</v>
      </c>
      <c r="N2175" s="70" t="s">
        <v>27</v>
      </c>
      <c r="O2175" s="7"/>
      <c r="P2175" s="72">
        <v>87702</v>
      </c>
      <c r="Q2175" s="72">
        <v>87702</v>
      </c>
      <c r="R2175" s="7" t="s">
        <v>16710</v>
      </c>
      <c r="S2175" s="7" t="s">
        <v>16710</v>
      </c>
      <c r="T2175" s="7" t="s">
        <v>16755</v>
      </c>
      <c r="U2175" s="7">
        <v>0</v>
      </c>
      <c r="V2175" s="7" t="s">
        <v>16751</v>
      </c>
      <c r="W2175" s="7">
        <v>2023</v>
      </c>
      <c r="X2175" s="7" t="s">
        <v>16755</v>
      </c>
      <c r="Y2175" s="24">
        <v>87702</v>
      </c>
      <c r="Z2175" s="24">
        <v>0</v>
      </c>
      <c r="AA2175" s="24"/>
      <c r="AB2175" s="24">
        <v>0</v>
      </c>
      <c r="AC2175" s="24">
        <v>87702</v>
      </c>
      <c r="AD2175" s="24">
        <v>0</v>
      </c>
      <c r="AE2175" s="24">
        <v>87702</v>
      </c>
      <c r="AF2175" s="24">
        <v>0</v>
      </c>
      <c r="AG2175" s="24">
        <v>87702</v>
      </c>
    </row>
    <row r="2176" spans="1:33" x14ac:dyDescent="0.35">
      <c r="A2176" s="70">
        <v>901158187</v>
      </c>
      <c r="B2176" s="70" t="s">
        <v>24</v>
      </c>
      <c r="C2176" s="70" t="s">
        <v>5505</v>
      </c>
      <c r="D2176" s="70" t="s">
        <v>15163</v>
      </c>
      <c r="E2176" s="70" t="s">
        <v>11446</v>
      </c>
      <c r="F2176" s="70" t="s">
        <v>16707</v>
      </c>
      <c r="G2176" s="70" t="s">
        <v>16757</v>
      </c>
      <c r="H2176" s="70" t="s">
        <v>5076</v>
      </c>
      <c r="I2176" s="25">
        <v>45261</v>
      </c>
      <c r="J2176" s="71">
        <v>360</v>
      </c>
      <c r="K2176" s="70" t="s">
        <v>5506</v>
      </c>
      <c r="L2176" s="70" t="s">
        <v>26</v>
      </c>
      <c r="M2176" s="70" t="s">
        <v>9239</v>
      </c>
      <c r="N2176" s="70" t="s">
        <v>27</v>
      </c>
      <c r="O2176" s="7"/>
      <c r="P2176" s="72">
        <v>87702</v>
      </c>
      <c r="Q2176" s="72">
        <v>87702</v>
      </c>
      <c r="R2176" s="7" t="s">
        <v>16710</v>
      </c>
      <c r="S2176" s="7" t="s">
        <v>16710</v>
      </c>
      <c r="T2176" s="7" t="s">
        <v>16755</v>
      </c>
      <c r="U2176" s="7">
        <v>0</v>
      </c>
      <c r="V2176" s="7" t="s">
        <v>16751</v>
      </c>
      <c r="W2176" s="7">
        <v>2023</v>
      </c>
      <c r="X2176" s="7" t="s">
        <v>16755</v>
      </c>
      <c r="Y2176" s="24">
        <v>87702</v>
      </c>
      <c r="Z2176" s="24">
        <v>0</v>
      </c>
      <c r="AA2176" s="24"/>
      <c r="AB2176" s="24">
        <v>0</v>
      </c>
      <c r="AC2176" s="24">
        <v>87702</v>
      </c>
      <c r="AD2176" s="24">
        <v>0</v>
      </c>
      <c r="AE2176" s="24">
        <v>87702</v>
      </c>
      <c r="AF2176" s="24">
        <v>0</v>
      </c>
      <c r="AG2176" s="24">
        <v>87702</v>
      </c>
    </row>
    <row r="2177" spans="1:33" x14ac:dyDescent="0.35">
      <c r="A2177" s="70">
        <v>901158187</v>
      </c>
      <c r="B2177" s="70" t="s">
        <v>24</v>
      </c>
      <c r="C2177" s="70" t="s">
        <v>5507</v>
      </c>
      <c r="D2177" s="70" t="s">
        <v>15164</v>
      </c>
      <c r="E2177" s="70" t="s">
        <v>11447</v>
      </c>
      <c r="F2177" s="70" t="s">
        <v>16707</v>
      </c>
      <c r="G2177" s="70" t="s">
        <v>16757</v>
      </c>
      <c r="H2177" s="70" t="s">
        <v>5076</v>
      </c>
      <c r="I2177" s="25">
        <v>45261</v>
      </c>
      <c r="J2177" s="71">
        <v>360</v>
      </c>
      <c r="K2177" s="70" t="s">
        <v>5508</v>
      </c>
      <c r="L2177" s="70" t="s">
        <v>5509</v>
      </c>
      <c r="M2177" s="70" t="s">
        <v>9239</v>
      </c>
      <c r="N2177" s="70" t="s">
        <v>27</v>
      </c>
      <c r="O2177" s="7"/>
      <c r="P2177" s="72">
        <v>87702</v>
      </c>
      <c r="Q2177" s="72">
        <v>87702</v>
      </c>
      <c r="R2177" s="7" t="s">
        <v>16710</v>
      </c>
      <c r="S2177" s="7" t="s">
        <v>16710</v>
      </c>
      <c r="T2177" s="7" t="s">
        <v>16755</v>
      </c>
      <c r="U2177" s="7">
        <v>0</v>
      </c>
      <c r="V2177" s="7" t="s">
        <v>16751</v>
      </c>
      <c r="W2177" s="7">
        <v>2023</v>
      </c>
      <c r="X2177" s="7" t="s">
        <v>16755</v>
      </c>
      <c r="Y2177" s="24">
        <v>87702</v>
      </c>
      <c r="Z2177" s="24">
        <v>0</v>
      </c>
      <c r="AA2177" s="24"/>
      <c r="AB2177" s="24">
        <v>0</v>
      </c>
      <c r="AC2177" s="24">
        <v>87702</v>
      </c>
      <c r="AD2177" s="24">
        <v>0</v>
      </c>
      <c r="AE2177" s="24">
        <v>87702</v>
      </c>
      <c r="AF2177" s="24">
        <v>0</v>
      </c>
      <c r="AG2177" s="24">
        <v>87702</v>
      </c>
    </row>
    <row r="2178" spans="1:33" x14ac:dyDescent="0.35">
      <c r="A2178" s="70">
        <v>901158187</v>
      </c>
      <c r="B2178" s="70" t="s">
        <v>24</v>
      </c>
      <c r="C2178" s="70" t="s">
        <v>5510</v>
      </c>
      <c r="D2178" s="70" t="s">
        <v>15165</v>
      </c>
      <c r="E2178" s="70" t="s">
        <v>11448</v>
      </c>
      <c r="F2178" s="70" t="s">
        <v>16707</v>
      </c>
      <c r="G2178" s="70" t="s">
        <v>16757</v>
      </c>
      <c r="H2178" s="70" t="s">
        <v>5076</v>
      </c>
      <c r="I2178" s="25">
        <v>45261</v>
      </c>
      <c r="J2178" s="71">
        <v>360</v>
      </c>
      <c r="K2178" s="70" t="s">
        <v>5511</v>
      </c>
      <c r="L2178" s="70" t="s">
        <v>26</v>
      </c>
      <c r="M2178" s="70" t="s">
        <v>9239</v>
      </c>
      <c r="N2178" s="70" t="s">
        <v>27</v>
      </c>
      <c r="O2178" s="7"/>
      <c r="P2178" s="72">
        <v>87702</v>
      </c>
      <c r="Q2178" s="72">
        <v>87702</v>
      </c>
      <c r="R2178" s="7" t="s">
        <v>16710</v>
      </c>
      <c r="S2178" s="7" t="s">
        <v>16710</v>
      </c>
      <c r="T2178" s="7" t="s">
        <v>16755</v>
      </c>
      <c r="U2178" s="7">
        <v>0</v>
      </c>
      <c r="V2178" s="7" t="s">
        <v>16751</v>
      </c>
      <c r="W2178" s="7">
        <v>2023</v>
      </c>
      <c r="X2178" s="7" t="s">
        <v>16755</v>
      </c>
      <c r="Y2178" s="24">
        <v>87702</v>
      </c>
      <c r="Z2178" s="24">
        <v>0</v>
      </c>
      <c r="AA2178" s="24"/>
      <c r="AB2178" s="24">
        <v>0</v>
      </c>
      <c r="AC2178" s="24">
        <v>87702</v>
      </c>
      <c r="AD2178" s="24">
        <v>0</v>
      </c>
      <c r="AE2178" s="24">
        <v>87702</v>
      </c>
      <c r="AF2178" s="24">
        <v>0</v>
      </c>
      <c r="AG2178" s="24">
        <v>87702</v>
      </c>
    </row>
    <row r="2179" spans="1:33" x14ac:dyDescent="0.35">
      <c r="A2179" s="70">
        <v>901158187</v>
      </c>
      <c r="B2179" s="70" t="s">
        <v>24</v>
      </c>
      <c r="C2179" s="70" t="s">
        <v>5512</v>
      </c>
      <c r="D2179" s="70" t="s">
        <v>15166</v>
      </c>
      <c r="E2179" s="70" t="s">
        <v>11449</v>
      </c>
      <c r="F2179" s="70" t="s">
        <v>16707</v>
      </c>
      <c r="G2179" s="70" t="s">
        <v>16757</v>
      </c>
      <c r="H2179" s="70" t="s">
        <v>5076</v>
      </c>
      <c r="I2179" s="25">
        <v>45261</v>
      </c>
      <c r="J2179" s="71">
        <v>360</v>
      </c>
      <c r="K2179" s="70" t="s">
        <v>5513</v>
      </c>
      <c r="L2179" s="70" t="s">
        <v>26</v>
      </c>
      <c r="M2179" s="70" t="s">
        <v>9239</v>
      </c>
      <c r="N2179" s="70" t="s">
        <v>27</v>
      </c>
      <c r="O2179" s="7"/>
      <c r="P2179" s="72">
        <v>87702</v>
      </c>
      <c r="Q2179" s="72">
        <v>87702</v>
      </c>
      <c r="R2179" s="7" t="s">
        <v>16710</v>
      </c>
      <c r="S2179" s="7" t="s">
        <v>16710</v>
      </c>
      <c r="T2179" s="7" t="s">
        <v>16755</v>
      </c>
      <c r="U2179" s="7">
        <v>0</v>
      </c>
      <c r="V2179" s="7" t="s">
        <v>16751</v>
      </c>
      <c r="W2179" s="7">
        <v>2023</v>
      </c>
      <c r="X2179" s="7" t="s">
        <v>16755</v>
      </c>
      <c r="Y2179" s="24">
        <v>87702</v>
      </c>
      <c r="Z2179" s="24">
        <v>0</v>
      </c>
      <c r="AA2179" s="24"/>
      <c r="AB2179" s="24">
        <v>0</v>
      </c>
      <c r="AC2179" s="24">
        <v>87702</v>
      </c>
      <c r="AD2179" s="24">
        <v>0</v>
      </c>
      <c r="AE2179" s="24">
        <v>87702</v>
      </c>
      <c r="AF2179" s="24">
        <v>0</v>
      </c>
      <c r="AG2179" s="24">
        <v>87702</v>
      </c>
    </row>
    <row r="2180" spans="1:33" x14ac:dyDescent="0.35">
      <c r="A2180" s="70">
        <v>901158187</v>
      </c>
      <c r="B2180" s="70" t="s">
        <v>24</v>
      </c>
      <c r="C2180" s="70" t="s">
        <v>5514</v>
      </c>
      <c r="D2180" s="70" t="s">
        <v>15167</v>
      </c>
      <c r="E2180" s="70" t="s">
        <v>11450</v>
      </c>
      <c r="F2180" s="70" t="s">
        <v>16707</v>
      </c>
      <c r="G2180" s="70" t="s">
        <v>16757</v>
      </c>
      <c r="H2180" s="70" t="s">
        <v>5076</v>
      </c>
      <c r="I2180" s="25">
        <v>45261</v>
      </c>
      <c r="J2180" s="71">
        <v>360</v>
      </c>
      <c r="K2180" s="70" t="s">
        <v>5515</v>
      </c>
      <c r="L2180" s="70" t="s">
        <v>26</v>
      </c>
      <c r="M2180" s="70" t="s">
        <v>9239</v>
      </c>
      <c r="N2180" s="70" t="s">
        <v>27</v>
      </c>
      <c r="O2180" s="7"/>
      <c r="P2180" s="72">
        <v>87702</v>
      </c>
      <c r="Q2180" s="72">
        <v>87702</v>
      </c>
      <c r="R2180" s="7" t="s">
        <v>16710</v>
      </c>
      <c r="S2180" s="7" t="s">
        <v>16710</v>
      </c>
      <c r="T2180" s="7" t="s">
        <v>16755</v>
      </c>
      <c r="U2180" s="7">
        <v>0</v>
      </c>
      <c r="V2180" s="7" t="s">
        <v>16751</v>
      </c>
      <c r="W2180" s="7">
        <v>2023</v>
      </c>
      <c r="X2180" s="7" t="s">
        <v>16755</v>
      </c>
      <c r="Y2180" s="24">
        <v>87702</v>
      </c>
      <c r="Z2180" s="24">
        <v>0</v>
      </c>
      <c r="AA2180" s="24"/>
      <c r="AB2180" s="24">
        <v>0</v>
      </c>
      <c r="AC2180" s="24">
        <v>87702</v>
      </c>
      <c r="AD2180" s="24">
        <v>0</v>
      </c>
      <c r="AE2180" s="24">
        <v>87702</v>
      </c>
      <c r="AF2180" s="24">
        <v>0</v>
      </c>
      <c r="AG2180" s="24">
        <v>87702</v>
      </c>
    </row>
    <row r="2181" spans="1:33" x14ac:dyDescent="0.35">
      <c r="A2181" s="70">
        <v>901158187</v>
      </c>
      <c r="B2181" s="70" t="s">
        <v>24</v>
      </c>
      <c r="C2181" s="70" t="s">
        <v>5516</v>
      </c>
      <c r="D2181" s="70" t="s">
        <v>15168</v>
      </c>
      <c r="E2181" s="70" t="s">
        <v>11451</v>
      </c>
      <c r="F2181" s="70" t="s">
        <v>16707</v>
      </c>
      <c r="G2181" s="70" t="s">
        <v>16757</v>
      </c>
      <c r="H2181" s="70" t="s">
        <v>5076</v>
      </c>
      <c r="I2181" s="25">
        <v>45261</v>
      </c>
      <c r="J2181" s="71">
        <v>360</v>
      </c>
      <c r="K2181" s="70" t="s">
        <v>5517</v>
      </c>
      <c r="L2181" s="70" t="s">
        <v>26</v>
      </c>
      <c r="M2181" s="70" t="s">
        <v>9239</v>
      </c>
      <c r="N2181" s="70" t="s">
        <v>27</v>
      </c>
      <c r="O2181" s="7"/>
      <c r="P2181" s="72">
        <v>87702</v>
      </c>
      <c r="Q2181" s="72">
        <v>87702</v>
      </c>
      <c r="R2181" s="7" t="s">
        <v>16710</v>
      </c>
      <c r="S2181" s="7" t="s">
        <v>16710</v>
      </c>
      <c r="T2181" s="7" t="s">
        <v>16755</v>
      </c>
      <c r="U2181" s="7">
        <v>0</v>
      </c>
      <c r="V2181" s="7" t="s">
        <v>16751</v>
      </c>
      <c r="W2181" s="7">
        <v>2023</v>
      </c>
      <c r="X2181" s="7" t="s">
        <v>16755</v>
      </c>
      <c r="Y2181" s="24">
        <v>87702</v>
      </c>
      <c r="Z2181" s="24">
        <v>0</v>
      </c>
      <c r="AA2181" s="24"/>
      <c r="AB2181" s="24">
        <v>0</v>
      </c>
      <c r="AC2181" s="24">
        <v>87702</v>
      </c>
      <c r="AD2181" s="24">
        <v>0</v>
      </c>
      <c r="AE2181" s="24">
        <v>87702</v>
      </c>
      <c r="AF2181" s="24">
        <v>0</v>
      </c>
      <c r="AG2181" s="24">
        <v>87702</v>
      </c>
    </row>
    <row r="2182" spans="1:33" x14ac:dyDescent="0.35">
      <c r="A2182" s="70">
        <v>901158187</v>
      </c>
      <c r="B2182" s="70" t="s">
        <v>24</v>
      </c>
      <c r="C2182" s="70" t="s">
        <v>5518</v>
      </c>
      <c r="D2182" s="70" t="s">
        <v>15169</v>
      </c>
      <c r="E2182" s="70" t="s">
        <v>11452</v>
      </c>
      <c r="F2182" s="70" t="s">
        <v>16707</v>
      </c>
      <c r="G2182" s="70" t="s">
        <v>16757</v>
      </c>
      <c r="H2182" s="70" t="s">
        <v>5076</v>
      </c>
      <c r="I2182" s="25">
        <v>45261</v>
      </c>
      <c r="J2182" s="71">
        <v>360</v>
      </c>
      <c r="K2182" s="70" t="s">
        <v>5519</v>
      </c>
      <c r="L2182" s="70" t="s">
        <v>26</v>
      </c>
      <c r="M2182" s="70" t="s">
        <v>9239</v>
      </c>
      <c r="N2182" s="70" t="s">
        <v>27</v>
      </c>
      <c r="O2182" s="7"/>
      <c r="P2182" s="72">
        <v>87702</v>
      </c>
      <c r="Q2182" s="72">
        <v>87702</v>
      </c>
      <c r="R2182" s="7" t="s">
        <v>16710</v>
      </c>
      <c r="S2182" s="7" t="s">
        <v>16710</v>
      </c>
      <c r="T2182" s="7" t="s">
        <v>16755</v>
      </c>
      <c r="U2182" s="7">
        <v>0</v>
      </c>
      <c r="V2182" s="7" t="s">
        <v>16751</v>
      </c>
      <c r="W2182" s="7">
        <v>2023</v>
      </c>
      <c r="X2182" s="7" t="s">
        <v>16755</v>
      </c>
      <c r="Y2182" s="24">
        <v>87702</v>
      </c>
      <c r="Z2182" s="24">
        <v>0</v>
      </c>
      <c r="AA2182" s="24"/>
      <c r="AB2182" s="24">
        <v>0</v>
      </c>
      <c r="AC2182" s="24">
        <v>87702</v>
      </c>
      <c r="AD2182" s="24">
        <v>0</v>
      </c>
      <c r="AE2182" s="24">
        <v>87702</v>
      </c>
      <c r="AF2182" s="24">
        <v>0</v>
      </c>
      <c r="AG2182" s="24">
        <v>87702</v>
      </c>
    </row>
    <row r="2183" spans="1:33" x14ac:dyDescent="0.35">
      <c r="A2183" s="70">
        <v>901158187</v>
      </c>
      <c r="B2183" s="70" t="s">
        <v>24</v>
      </c>
      <c r="C2183" s="70" t="s">
        <v>5520</v>
      </c>
      <c r="D2183" s="70" t="s">
        <v>15170</v>
      </c>
      <c r="E2183" s="70" t="s">
        <v>11453</v>
      </c>
      <c r="F2183" s="70" t="s">
        <v>16707</v>
      </c>
      <c r="G2183" s="70" t="s">
        <v>16757</v>
      </c>
      <c r="H2183" s="70" t="s">
        <v>5076</v>
      </c>
      <c r="I2183" s="25">
        <v>45261</v>
      </c>
      <c r="J2183" s="71">
        <v>360</v>
      </c>
      <c r="K2183" s="70" t="s">
        <v>5521</v>
      </c>
      <c r="L2183" s="70" t="s">
        <v>26</v>
      </c>
      <c r="M2183" s="70" t="s">
        <v>9239</v>
      </c>
      <c r="N2183" s="70" t="s">
        <v>27</v>
      </c>
      <c r="O2183" s="7"/>
      <c r="P2183" s="72">
        <v>87702</v>
      </c>
      <c r="Q2183" s="72">
        <v>87702</v>
      </c>
      <c r="R2183" s="7" t="s">
        <v>16710</v>
      </c>
      <c r="S2183" s="7" t="s">
        <v>16710</v>
      </c>
      <c r="T2183" s="7" t="s">
        <v>16755</v>
      </c>
      <c r="U2183" s="7">
        <v>0</v>
      </c>
      <c r="V2183" s="7" t="s">
        <v>16751</v>
      </c>
      <c r="W2183" s="7">
        <v>2023</v>
      </c>
      <c r="X2183" s="7" t="s">
        <v>16755</v>
      </c>
      <c r="Y2183" s="24">
        <v>87702</v>
      </c>
      <c r="Z2183" s="24">
        <v>0</v>
      </c>
      <c r="AA2183" s="24"/>
      <c r="AB2183" s="24">
        <v>0</v>
      </c>
      <c r="AC2183" s="24">
        <v>87702</v>
      </c>
      <c r="AD2183" s="24">
        <v>0</v>
      </c>
      <c r="AE2183" s="24">
        <v>87702</v>
      </c>
      <c r="AF2183" s="24">
        <v>0</v>
      </c>
      <c r="AG2183" s="24">
        <v>87702</v>
      </c>
    </row>
    <row r="2184" spans="1:33" x14ac:dyDescent="0.35">
      <c r="A2184" s="70">
        <v>901158187</v>
      </c>
      <c r="B2184" s="70" t="s">
        <v>24</v>
      </c>
      <c r="C2184" s="70" t="s">
        <v>5522</v>
      </c>
      <c r="D2184" s="70" t="s">
        <v>15171</v>
      </c>
      <c r="E2184" s="70" t="s">
        <v>11454</v>
      </c>
      <c r="F2184" s="70" t="s">
        <v>16707</v>
      </c>
      <c r="G2184" s="70" t="s">
        <v>16757</v>
      </c>
      <c r="H2184" s="70" t="s">
        <v>5076</v>
      </c>
      <c r="I2184" s="25">
        <v>45261</v>
      </c>
      <c r="J2184" s="71">
        <v>360</v>
      </c>
      <c r="K2184" s="70" t="s">
        <v>5523</v>
      </c>
      <c r="L2184" s="70" t="s">
        <v>26</v>
      </c>
      <c r="M2184" s="70" t="s">
        <v>9239</v>
      </c>
      <c r="N2184" s="70" t="s">
        <v>27</v>
      </c>
      <c r="O2184" s="7"/>
      <c r="P2184" s="72">
        <v>87702</v>
      </c>
      <c r="Q2184" s="72">
        <v>87702</v>
      </c>
      <c r="R2184" s="7" t="s">
        <v>16710</v>
      </c>
      <c r="S2184" s="7" t="s">
        <v>16710</v>
      </c>
      <c r="T2184" s="7" t="s">
        <v>16755</v>
      </c>
      <c r="U2184" s="7">
        <v>0</v>
      </c>
      <c r="V2184" s="7" t="s">
        <v>16751</v>
      </c>
      <c r="W2184" s="7">
        <v>2023</v>
      </c>
      <c r="X2184" s="7" t="s">
        <v>16755</v>
      </c>
      <c r="Y2184" s="24">
        <v>87702</v>
      </c>
      <c r="Z2184" s="24">
        <v>0</v>
      </c>
      <c r="AA2184" s="24"/>
      <c r="AB2184" s="24">
        <v>0</v>
      </c>
      <c r="AC2184" s="24">
        <v>87702</v>
      </c>
      <c r="AD2184" s="24">
        <v>0</v>
      </c>
      <c r="AE2184" s="24">
        <v>87702</v>
      </c>
      <c r="AF2184" s="24">
        <v>0</v>
      </c>
      <c r="AG2184" s="24">
        <v>87702</v>
      </c>
    </row>
    <row r="2185" spans="1:33" x14ac:dyDescent="0.35">
      <c r="A2185" s="70">
        <v>901158187</v>
      </c>
      <c r="B2185" s="70" t="s">
        <v>24</v>
      </c>
      <c r="C2185" s="70" t="s">
        <v>5524</v>
      </c>
      <c r="D2185" s="70" t="s">
        <v>15172</v>
      </c>
      <c r="E2185" s="70" t="s">
        <v>11455</v>
      </c>
      <c r="F2185" s="70" t="s">
        <v>16707</v>
      </c>
      <c r="G2185" s="70" t="s">
        <v>16757</v>
      </c>
      <c r="H2185" s="70" t="s">
        <v>5076</v>
      </c>
      <c r="I2185" s="25">
        <v>45261</v>
      </c>
      <c r="J2185" s="71">
        <v>360</v>
      </c>
      <c r="K2185" s="70" t="s">
        <v>5525</v>
      </c>
      <c r="L2185" s="70" t="s">
        <v>5526</v>
      </c>
      <c r="M2185" s="70" t="s">
        <v>9239</v>
      </c>
      <c r="N2185" s="70" t="s">
        <v>27</v>
      </c>
      <c r="O2185" s="7"/>
      <c r="P2185" s="72">
        <v>87702</v>
      </c>
      <c r="Q2185" s="72">
        <v>87702</v>
      </c>
      <c r="R2185" s="7" t="s">
        <v>16710</v>
      </c>
      <c r="S2185" s="7" t="s">
        <v>16710</v>
      </c>
      <c r="T2185" s="7" t="s">
        <v>16755</v>
      </c>
      <c r="U2185" s="7">
        <v>0</v>
      </c>
      <c r="V2185" s="7" t="s">
        <v>16751</v>
      </c>
      <c r="W2185" s="7">
        <v>2023</v>
      </c>
      <c r="X2185" s="7" t="s">
        <v>16755</v>
      </c>
      <c r="Y2185" s="24">
        <v>87702</v>
      </c>
      <c r="Z2185" s="24">
        <v>0</v>
      </c>
      <c r="AA2185" s="24"/>
      <c r="AB2185" s="24">
        <v>0</v>
      </c>
      <c r="AC2185" s="24">
        <v>87702</v>
      </c>
      <c r="AD2185" s="24">
        <v>0</v>
      </c>
      <c r="AE2185" s="24">
        <v>87702</v>
      </c>
      <c r="AF2185" s="24">
        <v>0</v>
      </c>
      <c r="AG2185" s="24">
        <v>87702</v>
      </c>
    </row>
    <row r="2186" spans="1:33" x14ac:dyDescent="0.35">
      <c r="A2186" s="70">
        <v>901158187</v>
      </c>
      <c r="B2186" s="70" t="s">
        <v>24</v>
      </c>
      <c r="C2186" s="70" t="s">
        <v>5527</v>
      </c>
      <c r="D2186" s="70" t="s">
        <v>15173</v>
      </c>
      <c r="E2186" s="70" t="s">
        <v>11456</v>
      </c>
      <c r="F2186" s="70" t="s">
        <v>16707</v>
      </c>
      <c r="G2186" s="70" t="s">
        <v>16757</v>
      </c>
      <c r="H2186" s="70" t="s">
        <v>5076</v>
      </c>
      <c r="I2186" s="25">
        <v>45261</v>
      </c>
      <c r="J2186" s="71">
        <v>360</v>
      </c>
      <c r="K2186" s="70" t="s">
        <v>5528</v>
      </c>
      <c r="L2186" s="70" t="s">
        <v>26</v>
      </c>
      <c r="M2186" s="70" t="s">
        <v>9239</v>
      </c>
      <c r="N2186" s="70" t="s">
        <v>27</v>
      </c>
      <c r="O2186" s="7"/>
      <c r="P2186" s="72">
        <v>87702</v>
      </c>
      <c r="Q2186" s="72">
        <v>87702</v>
      </c>
      <c r="R2186" s="7" t="s">
        <v>16710</v>
      </c>
      <c r="S2186" s="7" t="s">
        <v>16710</v>
      </c>
      <c r="T2186" s="7" t="s">
        <v>16755</v>
      </c>
      <c r="U2186" s="7">
        <v>0</v>
      </c>
      <c r="V2186" s="7" t="s">
        <v>16751</v>
      </c>
      <c r="W2186" s="7">
        <v>2023</v>
      </c>
      <c r="X2186" s="7" t="s">
        <v>16755</v>
      </c>
      <c r="Y2186" s="24">
        <v>87702</v>
      </c>
      <c r="Z2186" s="24">
        <v>0</v>
      </c>
      <c r="AA2186" s="24"/>
      <c r="AB2186" s="24">
        <v>0</v>
      </c>
      <c r="AC2186" s="24">
        <v>87702</v>
      </c>
      <c r="AD2186" s="24">
        <v>0</v>
      </c>
      <c r="AE2186" s="24">
        <v>87702</v>
      </c>
      <c r="AF2186" s="24">
        <v>0</v>
      </c>
      <c r="AG2186" s="24">
        <v>87702</v>
      </c>
    </row>
    <row r="2187" spans="1:33" x14ac:dyDescent="0.35">
      <c r="A2187" s="70">
        <v>901158187</v>
      </c>
      <c r="B2187" s="70" t="s">
        <v>24</v>
      </c>
      <c r="C2187" s="70" t="s">
        <v>5529</v>
      </c>
      <c r="D2187" s="70" t="s">
        <v>15174</v>
      </c>
      <c r="E2187" s="70" t="s">
        <v>11457</v>
      </c>
      <c r="F2187" s="70" t="s">
        <v>16707</v>
      </c>
      <c r="G2187" s="70" t="s">
        <v>16757</v>
      </c>
      <c r="H2187" s="70" t="s">
        <v>5076</v>
      </c>
      <c r="I2187" s="25">
        <v>45261</v>
      </c>
      <c r="J2187" s="71">
        <v>360</v>
      </c>
      <c r="K2187" s="70" t="s">
        <v>5530</v>
      </c>
      <c r="L2187" s="70" t="s">
        <v>5531</v>
      </c>
      <c r="M2187" s="70" t="s">
        <v>9239</v>
      </c>
      <c r="N2187" s="70" t="s">
        <v>27</v>
      </c>
      <c r="O2187" s="7"/>
      <c r="P2187" s="72">
        <v>87702</v>
      </c>
      <c r="Q2187" s="72">
        <v>87702</v>
      </c>
      <c r="R2187" s="7" t="s">
        <v>16710</v>
      </c>
      <c r="S2187" s="7" t="s">
        <v>16710</v>
      </c>
      <c r="T2187" s="7" t="s">
        <v>16755</v>
      </c>
      <c r="U2187" s="7">
        <v>0</v>
      </c>
      <c r="V2187" s="7" t="s">
        <v>16751</v>
      </c>
      <c r="W2187" s="7">
        <v>2023</v>
      </c>
      <c r="X2187" s="7" t="s">
        <v>16755</v>
      </c>
      <c r="Y2187" s="24">
        <v>87702</v>
      </c>
      <c r="Z2187" s="24">
        <v>0</v>
      </c>
      <c r="AA2187" s="24"/>
      <c r="AB2187" s="24">
        <v>0</v>
      </c>
      <c r="AC2187" s="24">
        <v>87702</v>
      </c>
      <c r="AD2187" s="24">
        <v>0</v>
      </c>
      <c r="AE2187" s="24">
        <v>87702</v>
      </c>
      <c r="AF2187" s="24">
        <v>0</v>
      </c>
      <c r="AG2187" s="24">
        <v>87702</v>
      </c>
    </row>
    <row r="2188" spans="1:33" x14ac:dyDescent="0.35">
      <c r="A2188" s="70">
        <v>901158187</v>
      </c>
      <c r="B2188" s="70" t="s">
        <v>24</v>
      </c>
      <c r="C2188" s="70" t="s">
        <v>5532</v>
      </c>
      <c r="D2188" s="70" t="s">
        <v>15175</v>
      </c>
      <c r="E2188" s="70" t="s">
        <v>11458</v>
      </c>
      <c r="F2188" s="70" t="s">
        <v>16707</v>
      </c>
      <c r="G2188" s="70" t="s">
        <v>16757</v>
      </c>
      <c r="H2188" s="70" t="s">
        <v>5076</v>
      </c>
      <c r="I2188" s="25">
        <v>45261</v>
      </c>
      <c r="J2188" s="71">
        <v>360</v>
      </c>
      <c r="K2188" s="70" t="s">
        <v>5533</v>
      </c>
      <c r="L2188" s="70" t="s">
        <v>26</v>
      </c>
      <c r="M2188" s="70" t="s">
        <v>9239</v>
      </c>
      <c r="N2188" s="70" t="s">
        <v>27</v>
      </c>
      <c r="O2188" s="7"/>
      <c r="P2188" s="72">
        <v>87702</v>
      </c>
      <c r="Q2188" s="72">
        <v>87702</v>
      </c>
      <c r="R2188" s="7" t="s">
        <v>16710</v>
      </c>
      <c r="S2188" s="7" t="s">
        <v>16710</v>
      </c>
      <c r="T2188" s="7" t="s">
        <v>16755</v>
      </c>
      <c r="U2188" s="7">
        <v>0</v>
      </c>
      <c r="V2188" s="7" t="s">
        <v>16751</v>
      </c>
      <c r="W2188" s="7">
        <v>2023</v>
      </c>
      <c r="X2188" s="7" t="s">
        <v>16755</v>
      </c>
      <c r="Y2188" s="24">
        <v>87702</v>
      </c>
      <c r="Z2188" s="24">
        <v>0</v>
      </c>
      <c r="AA2188" s="24"/>
      <c r="AB2188" s="24">
        <v>0</v>
      </c>
      <c r="AC2188" s="24">
        <v>87702</v>
      </c>
      <c r="AD2188" s="24">
        <v>0</v>
      </c>
      <c r="AE2188" s="24">
        <v>87702</v>
      </c>
      <c r="AF2188" s="24">
        <v>0</v>
      </c>
      <c r="AG2188" s="24">
        <v>87702</v>
      </c>
    </row>
    <row r="2189" spans="1:33" x14ac:dyDescent="0.35">
      <c r="A2189" s="70">
        <v>901158187</v>
      </c>
      <c r="B2189" s="70" t="s">
        <v>24</v>
      </c>
      <c r="C2189" s="70" t="s">
        <v>5534</v>
      </c>
      <c r="D2189" s="70" t="s">
        <v>15176</v>
      </c>
      <c r="E2189" s="70" t="s">
        <v>11459</v>
      </c>
      <c r="F2189" s="70" t="s">
        <v>16707</v>
      </c>
      <c r="G2189" s="70" t="s">
        <v>16757</v>
      </c>
      <c r="H2189" s="70" t="s">
        <v>5076</v>
      </c>
      <c r="I2189" s="25">
        <v>45261</v>
      </c>
      <c r="J2189" s="71">
        <v>360</v>
      </c>
      <c r="K2189" s="70" t="s">
        <v>5535</v>
      </c>
      <c r="L2189" s="70" t="s">
        <v>26</v>
      </c>
      <c r="M2189" s="70" t="s">
        <v>9239</v>
      </c>
      <c r="N2189" s="70" t="s">
        <v>27</v>
      </c>
      <c r="O2189" s="7"/>
      <c r="P2189" s="72">
        <v>87702</v>
      </c>
      <c r="Q2189" s="72">
        <v>87702</v>
      </c>
      <c r="R2189" s="7" t="s">
        <v>16710</v>
      </c>
      <c r="S2189" s="7" t="s">
        <v>16710</v>
      </c>
      <c r="T2189" s="7" t="s">
        <v>16755</v>
      </c>
      <c r="U2189" s="7">
        <v>0</v>
      </c>
      <c r="V2189" s="7" t="s">
        <v>16751</v>
      </c>
      <c r="W2189" s="7">
        <v>2023</v>
      </c>
      <c r="X2189" s="7" t="s">
        <v>16755</v>
      </c>
      <c r="Y2189" s="24">
        <v>87702</v>
      </c>
      <c r="Z2189" s="24">
        <v>0</v>
      </c>
      <c r="AA2189" s="24"/>
      <c r="AB2189" s="24">
        <v>0</v>
      </c>
      <c r="AC2189" s="24">
        <v>87702</v>
      </c>
      <c r="AD2189" s="24">
        <v>0</v>
      </c>
      <c r="AE2189" s="24">
        <v>87702</v>
      </c>
      <c r="AF2189" s="24">
        <v>0</v>
      </c>
      <c r="AG2189" s="24">
        <v>87702</v>
      </c>
    </row>
    <row r="2190" spans="1:33" x14ac:dyDescent="0.35">
      <c r="A2190" s="70">
        <v>901158187</v>
      </c>
      <c r="B2190" s="70" t="s">
        <v>24</v>
      </c>
      <c r="C2190" s="70" t="s">
        <v>5536</v>
      </c>
      <c r="D2190" s="70" t="s">
        <v>15177</v>
      </c>
      <c r="E2190" s="70" t="s">
        <v>11460</v>
      </c>
      <c r="F2190" s="70" t="s">
        <v>16707</v>
      </c>
      <c r="G2190" s="70" t="s">
        <v>16757</v>
      </c>
      <c r="H2190" s="70" t="s">
        <v>5076</v>
      </c>
      <c r="I2190" s="25">
        <v>45261</v>
      </c>
      <c r="J2190" s="71">
        <v>360</v>
      </c>
      <c r="K2190" s="70" t="s">
        <v>5537</v>
      </c>
      <c r="L2190" s="70" t="s">
        <v>26</v>
      </c>
      <c r="M2190" s="70" t="s">
        <v>9239</v>
      </c>
      <c r="N2190" s="70" t="s">
        <v>27</v>
      </c>
      <c r="O2190" s="7"/>
      <c r="P2190" s="72">
        <v>87702</v>
      </c>
      <c r="Q2190" s="72">
        <v>87702</v>
      </c>
      <c r="R2190" s="7" t="s">
        <v>16710</v>
      </c>
      <c r="S2190" s="7" t="s">
        <v>16710</v>
      </c>
      <c r="T2190" s="7" t="s">
        <v>16755</v>
      </c>
      <c r="U2190" s="7">
        <v>0</v>
      </c>
      <c r="V2190" s="7" t="s">
        <v>16751</v>
      </c>
      <c r="W2190" s="7">
        <v>2023</v>
      </c>
      <c r="X2190" s="7" t="s">
        <v>16755</v>
      </c>
      <c r="Y2190" s="24">
        <v>87702</v>
      </c>
      <c r="Z2190" s="24">
        <v>0</v>
      </c>
      <c r="AA2190" s="24"/>
      <c r="AB2190" s="24">
        <v>0</v>
      </c>
      <c r="AC2190" s="24">
        <v>87702</v>
      </c>
      <c r="AD2190" s="24">
        <v>0</v>
      </c>
      <c r="AE2190" s="24">
        <v>87702</v>
      </c>
      <c r="AF2190" s="24">
        <v>0</v>
      </c>
      <c r="AG2190" s="24">
        <v>87702</v>
      </c>
    </row>
    <row r="2191" spans="1:33" x14ac:dyDescent="0.35">
      <c r="A2191" s="70">
        <v>901158187</v>
      </c>
      <c r="B2191" s="70" t="s">
        <v>24</v>
      </c>
      <c r="C2191" s="70" t="s">
        <v>5538</v>
      </c>
      <c r="D2191" s="70" t="s">
        <v>15178</v>
      </c>
      <c r="E2191" s="70" t="s">
        <v>11461</v>
      </c>
      <c r="F2191" s="70" t="s">
        <v>16707</v>
      </c>
      <c r="G2191" s="70" t="s">
        <v>16757</v>
      </c>
      <c r="H2191" s="70" t="s">
        <v>5076</v>
      </c>
      <c r="I2191" s="25">
        <v>45261</v>
      </c>
      <c r="J2191" s="71">
        <v>360</v>
      </c>
      <c r="K2191" s="70" t="s">
        <v>5539</v>
      </c>
      <c r="L2191" s="70" t="s">
        <v>5540</v>
      </c>
      <c r="M2191" s="70" t="s">
        <v>9239</v>
      </c>
      <c r="N2191" s="70" t="s">
        <v>27</v>
      </c>
      <c r="O2191" s="7"/>
      <c r="P2191" s="72">
        <v>87702</v>
      </c>
      <c r="Q2191" s="72">
        <v>87702</v>
      </c>
      <c r="R2191" s="7" t="s">
        <v>16710</v>
      </c>
      <c r="S2191" s="7" t="s">
        <v>16710</v>
      </c>
      <c r="T2191" s="7" t="s">
        <v>16755</v>
      </c>
      <c r="U2191" s="7">
        <v>0</v>
      </c>
      <c r="V2191" s="7" t="s">
        <v>16751</v>
      </c>
      <c r="W2191" s="7">
        <v>2023</v>
      </c>
      <c r="X2191" s="7" t="s">
        <v>16755</v>
      </c>
      <c r="Y2191" s="24">
        <v>87702</v>
      </c>
      <c r="Z2191" s="24">
        <v>0</v>
      </c>
      <c r="AA2191" s="24"/>
      <c r="AB2191" s="24">
        <v>0</v>
      </c>
      <c r="AC2191" s="24">
        <v>87702</v>
      </c>
      <c r="AD2191" s="24">
        <v>0</v>
      </c>
      <c r="AE2191" s="24">
        <v>87702</v>
      </c>
      <c r="AF2191" s="24">
        <v>0</v>
      </c>
      <c r="AG2191" s="24">
        <v>87702</v>
      </c>
    </row>
    <row r="2192" spans="1:33" x14ac:dyDescent="0.35">
      <c r="A2192" s="70">
        <v>901158187</v>
      </c>
      <c r="B2192" s="70" t="s">
        <v>24</v>
      </c>
      <c r="C2192" s="70" t="s">
        <v>5541</v>
      </c>
      <c r="D2192" s="70" t="s">
        <v>15179</v>
      </c>
      <c r="E2192" s="70" t="s">
        <v>11462</v>
      </c>
      <c r="F2192" s="70" t="s">
        <v>16707</v>
      </c>
      <c r="G2192" s="70" t="s">
        <v>16757</v>
      </c>
      <c r="H2192" s="70" t="s">
        <v>5076</v>
      </c>
      <c r="I2192" s="25">
        <v>45261</v>
      </c>
      <c r="J2192" s="71">
        <v>360</v>
      </c>
      <c r="K2192" s="70" t="s">
        <v>5542</v>
      </c>
      <c r="L2192" s="70" t="s">
        <v>26</v>
      </c>
      <c r="M2192" s="70" t="s">
        <v>9239</v>
      </c>
      <c r="N2192" s="70" t="s">
        <v>27</v>
      </c>
      <c r="O2192" s="7"/>
      <c r="P2192" s="72">
        <v>87702</v>
      </c>
      <c r="Q2192" s="72">
        <v>87702</v>
      </c>
      <c r="R2192" s="7" t="s">
        <v>16710</v>
      </c>
      <c r="S2192" s="7" t="s">
        <v>16710</v>
      </c>
      <c r="T2192" s="7" t="s">
        <v>16755</v>
      </c>
      <c r="U2192" s="7">
        <v>0</v>
      </c>
      <c r="V2192" s="7" t="s">
        <v>16751</v>
      </c>
      <c r="W2192" s="7">
        <v>2023</v>
      </c>
      <c r="X2192" s="7" t="s">
        <v>16755</v>
      </c>
      <c r="Y2192" s="24">
        <v>87702</v>
      </c>
      <c r="Z2192" s="24">
        <v>0</v>
      </c>
      <c r="AA2192" s="24"/>
      <c r="AB2192" s="24">
        <v>0</v>
      </c>
      <c r="AC2192" s="24">
        <v>87702</v>
      </c>
      <c r="AD2192" s="24">
        <v>0</v>
      </c>
      <c r="AE2192" s="24">
        <v>87702</v>
      </c>
      <c r="AF2192" s="24">
        <v>0</v>
      </c>
      <c r="AG2192" s="24">
        <v>87702</v>
      </c>
    </row>
    <row r="2193" spans="1:33" x14ac:dyDescent="0.35">
      <c r="A2193" s="70">
        <v>901158187</v>
      </c>
      <c r="B2193" s="70" t="s">
        <v>24</v>
      </c>
      <c r="C2193" s="70" t="s">
        <v>5543</v>
      </c>
      <c r="D2193" s="70" t="s">
        <v>15180</v>
      </c>
      <c r="E2193" s="70" t="s">
        <v>11463</v>
      </c>
      <c r="F2193" s="70" t="s">
        <v>16707</v>
      </c>
      <c r="G2193" s="70" t="s">
        <v>16757</v>
      </c>
      <c r="H2193" s="70" t="s">
        <v>5076</v>
      </c>
      <c r="I2193" s="25">
        <v>45261</v>
      </c>
      <c r="J2193" s="71">
        <v>360</v>
      </c>
      <c r="K2193" s="70" t="s">
        <v>5544</v>
      </c>
      <c r="L2193" s="70" t="s">
        <v>26</v>
      </c>
      <c r="M2193" s="70" t="s">
        <v>9239</v>
      </c>
      <c r="N2193" s="70" t="s">
        <v>27</v>
      </c>
      <c r="O2193" s="7"/>
      <c r="P2193" s="72">
        <v>87702</v>
      </c>
      <c r="Q2193" s="72">
        <v>87702</v>
      </c>
      <c r="R2193" s="7" t="s">
        <v>16710</v>
      </c>
      <c r="S2193" s="7" t="s">
        <v>16710</v>
      </c>
      <c r="T2193" s="7" t="s">
        <v>16755</v>
      </c>
      <c r="U2193" s="7">
        <v>0</v>
      </c>
      <c r="V2193" s="7" t="s">
        <v>16751</v>
      </c>
      <c r="W2193" s="7">
        <v>2023</v>
      </c>
      <c r="X2193" s="7" t="s">
        <v>16755</v>
      </c>
      <c r="Y2193" s="24">
        <v>87702</v>
      </c>
      <c r="Z2193" s="24">
        <v>0</v>
      </c>
      <c r="AA2193" s="24"/>
      <c r="AB2193" s="24">
        <v>0</v>
      </c>
      <c r="AC2193" s="24">
        <v>87702</v>
      </c>
      <c r="AD2193" s="24">
        <v>0</v>
      </c>
      <c r="AE2193" s="24">
        <v>87702</v>
      </c>
      <c r="AF2193" s="24">
        <v>0</v>
      </c>
      <c r="AG2193" s="24">
        <v>87702</v>
      </c>
    </row>
    <row r="2194" spans="1:33" x14ac:dyDescent="0.35">
      <c r="A2194" s="70">
        <v>901158187</v>
      </c>
      <c r="B2194" s="70" t="s">
        <v>24</v>
      </c>
      <c r="C2194" s="70" t="s">
        <v>5545</v>
      </c>
      <c r="D2194" s="70" t="s">
        <v>15181</v>
      </c>
      <c r="E2194" s="70" t="s">
        <v>11464</v>
      </c>
      <c r="F2194" s="70" t="s">
        <v>16707</v>
      </c>
      <c r="G2194" s="70" t="s">
        <v>16757</v>
      </c>
      <c r="H2194" s="70" t="s">
        <v>5076</v>
      </c>
      <c r="I2194" s="25">
        <v>45261</v>
      </c>
      <c r="J2194" s="71">
        <v>360</v>
      </c>
      <c r="K2194" s="70" t="s">
        <v>5546</v>
      </c>
      <c r="L2194" s="70" t="s">
        <v>26</v>
      </c>
      <c r="M2194" s="70" t="s">
        <v>9239</v>
      </c>
      <c r="N2194" s="70" t="s">
        <v>27</v>
      </c>
      <c r="O2194" s="7"/>
      <c r="P2194" s="72">
        <v>87702</v>
      </c>
      <c r="Q2194" s="72">
        <v>87702</v>
      </c>
      <c r="R2194" s="7" t="s">
        <v>16710</v>
      </c>
      <c r="S2194" s="7" t="s">
        <v>16710</v>
      </c>
      <c r="T2194" s="7" t="s">
        <v>16755</v>
      </c>
      <c r="U2194" s="7">
        <v>0</v>
      </c>
      <c r="V2194" s="7" t="s">
        <v>16751</v>
      </c>
      <c r="W2194" s="7">
        <v>2023</v>
      </c>
      <c r="X2194" s="7" t="s">
        <v>16755</v>
      </c>
      <c r="Y2194" s="24">
        <v>87702</v>
      </c>
      <c r="Z2194" s="24">
        <v>0</v>
      </c>
      <c r="AA2194" s="24"/>
      <c r="AB2194" s="24">
        <v>0</v>
      </c>
      <c r="AC2194" s="24">
        <v>87702</v>
      </c>
      <c r="AD2194" s="24">
        <v>0</v>
      </c>
      <c r="AE2194" s="24">
        <v>87702</v>
      </c>
      <c r="AF2194" s="24">
        <v>0</v>
      </c>
      <c r="AG2194" s="24">
        <v>87702</v>
      </c>
    </row>
    <row r="2195" spans="1:33" x14ac:dyDescent="0.35">
      <c r="A2195" s="70">
        <v>901158187</v>
      </c>
      <c r="B2195" s="70" t="s">
        <v>24</v>
      </c>
      <c r="C2195" s="70" t="s">
        <v>5547</v>
      </c>
      <c r="D2195" s="70" t="s">
        <v>15182</v>
      </c>
      <c r="E2195" s="70" t="s">
        <v>11465</v>
      </c>
      <c r="F2195" s="70" t="s">
        <v>16707</v>
      </c>
      <c r="G2195" s="70" t="s">
        <v>16757</v>
      </c>
      <c r="H2195" s="70" t="s">
        <v>5076</v>
      </c>
      <c r="I2195" s="25">
        <v>45261</v>
      </c>
      <c r="J2195" s="71">
        <v>360</v>
      </c>
      <c r="K2195" s="70" t="s">
        <v>5548</v>
      </c>
      <c r="L2195" s="70" t="s">
        <v>26</v>
      </c>
      <c r="M2195" s="70" t="s">
        <v>9239</v>
      </c>
      <c r="N2195" s="70" t="s">
        <v>27</v>
      </c>
      <c r="O2195" s="7"/>
      <c r="P2195" s="72">
        <v>87702</v>
      </c>
      <c r="Q2195" s="72">
        <v>87702</v>
      </c>
      <c r="R2195" s="7" t="s">
        <v>16710</v>
      </c>
      <c r="S2195" s="7" t="s">
        <v>16710</v>
      </c>
      <c r="T2195" s="7" t="s">
        <v>16755</v>
      </c>
      <c r="U2195" s="7">
        <v>0</v>
      </c>
      <c r="V2195" s="7" t="s">
        <v>16751</v>
      </c>
      <c r="W2195" s="7">
        <v>2023</v>
      </c>
      <c r="X2195" s="7" t="s">
        <v>16755</v>
      </c>
      <c r="Y2195" s="24">
        <v>87702</v>
      </c>
      <c r="Z2195" s="24">
        <v>0</v>
      </c>
      <c r="AA2195" s="24"/>
      <c r="AB2195" s="24">
        <v>0</v>
      </c>
      <c r="AC2195" s="24">
        <v>87702</v>
      </c>
      <c r="AD2195" s="24">
        <v>0</v>
      </c>
      <c r="AE2195" s="24">
        <v>87702</v>
      </c>
      <c r="AF2195" s="24">
        <v>0</v>
      </c>
      <c r="AG2195" s="24">
        <v>87702</v>
      </c>
    </row>
    <row r="2196" spans="1:33" x14ac:dyDescent="0.35">
      <c r="A2196" s="70">
        <v>901158187</v>
      </c>
      <c r="B2196" s="70" t="s">
        <v>24</v>
      </c>
      <c r="C2196" s="70" t="s">
        <v>5549</v>
      </c>
      <c r="D2196" s="70" t="s">
        <v>15183</v>
      </c>
      <c r="E2196" s="70" t="s">
        <v>11466</v>
      </c>
      <c r="F2196" s="70" t="s">
        <v>16707</v>
      </c>
      <c r="G2196" s="70" t="s">
        <v>16757</v>
      </c>
      <c r="H2196" s="70" t="s">
        <v>5076</v>
      </c>
      <c r="I2196" s="25">
        <v>45261</v>
      </c>
      <c r="J2196" s="71">
        <v>360</v>
      </c>
      <c r="K2196" s="70" t="s">
        <v>5550</v>
      </c>
      <c r="L2196" s="70" t="s">
        <v>5551</v>
      </c>
      <c r="M2196" s="70" t="s">
        <v>9239</v>
      </c>
      <c r="N2196" s="70" t="s">
        <v>27</v>
      </c>
      <c r="O2196" s="7"/>
      <c r="P2196" s="72">
        <v>87702</v>
      </c>
      <c r="Q2196" s="72">
        <v>87702</v>
      </c>
      <c r="R2196" s="7" t="s">
        <v>16710</v>
      </c>
      <c r="S2196" s="7" t="s">
        <v>16710</v>
      </c>
      <c r="T2196" s="7" t="s">
        <v>16755</v>
      </c>
      <c r="U2196" s="7">
        <v>0</v>
      </c>
      <c r="V2196" s="7" t="s">
        <v>16751</v>
      </c>
      <c r="W2196" s="7">
        <v>2023</v>
      </c>
      <c r="X2196" s="7" t="s">
        <v>16755</v>
      </c>
      <c r="Y2196" s="24">
        <v>87702</v>
      </c>
      <c r="Z2196" s="24">
        <v>0</v>
      </c>
      <c r="AA2196" s="24"/>
      <c r="AB2196" s="24">
        <v>0</v>
      </c>
      <c r="AC2196" s="24">
        <v>87702</v>
      </c>
      <c r="AD2196" s="24">
        <v>0</v>
      </c>
      <c r="AE2196" s="24">
        <v>87702</v>
      </c>
      <c r="AF2196" s="24">
        <v>0</v>
      </c>
      <c r="AG2196" s="24">
        <v>87702</v>
      </c>
    </row>
    <row r="2197" spans="1:33" x14ac:dyDescent="0.35">
      <c r="A2197" s="70">
        <v>901158187</v>
      </c>
      <c r="B2197" s="70" t="s">
        <v>24</v>
      </c>
      <c r="C2197" s="70" t="s">
        <v>5552</v>
      </c>
      <c r="D2197" s="70" t="s">
        <v>15184</v>
      </c>
      <c r="E2197" s="70" t="s">
        <v>11467</v>
      </c>
      <c r="F2197" s="70" t="s">
        <v>16707</v>
      </c>
      <c r="G2197" s="70" t="s">
        <v>16757</v>
      </c>
      <c r="H2197" s="70" t="s">
        <v>5076</v>
      </c>
      <c r="I2197" s="25">
        <v>45261</v>
      </c>
      <c r="J2197" s="71">
        <v>360</v>
      </c>
      <c r="K2197" s="70" t="s">
        <v>5553</v>
      </c>
      <c r="L2197" s="70" t="s">
        <v>5554</v>
      </c>
      <c r="M2197" s="70" t="s">
        <v>9239</v>
      </c>
      <c r="N2197" s="70" t="s">
        <v>27</v>
      </c>
      <c r="O2197" s="7"/>
      <c r="P2197" s="72">
        <v>87702</v>
      </c>
      <c r="Q2197" s="72">
        <v>87702</v>
      </c>
      <c r="R2197" s="7" t="s">
        <v>16710</v>
      </c>
      <c r="S2197" s="7" t="s">
        <v>16710</v>
      </c>
      <c r="T2197" s="7" t="s">
        <v>16755</v>
      </c>
      <c r="U2197" s="7">
        <v>0</v>
      </c>
      <c r="V2197" s="7" t="s">
        <v>16751</v>
      </c>
      <c r="W2197" s="7">
        <v>2023</v>
      </c>
      <c r="X2197" s="7" t="s">
        <v>16755</v>
      </c>
      <c r="Y2197" s="24">
        <v>87702</v>
      </c>
      <c r="Z2197" s="24">
        <v>0</v>
      </c>
      <c r="AA2197" s="24"/>
      <c r="AB2197" s="24">
        <v>0</v>
      </c>
      <c r="AC2197" s="24">
        <v>87702</v>
      </c>
      <c r="AD2197" s="24">
        <v>0</v>
      </c>
      <c r="AE2197" s="24">
        <v>87702</v>
      </c>
      <c r="AF2197" s="24">
        <v>0</v>
      </c>
      <c r="AG2197" s="24">
        <v>87702</v>
      </c>
    </row>
    <row r="2198" spans="1:33" x14ac:dyDescent="0.35">
      <c r="A2198" s="70">
        <v>901158187</v>
      </c>
      <c r="B2198" s="70" t="s">
        <v>24</v>
      </c>
      <c r="C2198" s="70" t="s">
        <v>5555</v>
      </c>
      <c r="D2198" s="70" t="s">
        <v>15185</v>
      </c>
      <c r="E2198" s="70" t="s">
        <v>11468</v>
      </c>
      <c r="F2198" s="70" t="s">
        <v>16707</v>
      </c>
      <c r="G2198" s="70" t="s">
        <v>16757</v>
      </c>
      <c r="H2198" s="70" t="s">
        <v>5076</v>
      </c>
      <c r="I2198" s="25">
        <v>45261</v>
      </c>
      <c r="J2198" s="71">
        <v>360</v>
      </c>
      <c r="K2198" s="70" t="s">
        <v>5556</v>
      </c>
      <c r="L2198" s="70" t="s">
        <v>26</v>
      </c>
      <c r="M2198" s="70" t="s">
        <v>9239</v>
      </c>
      <c r="N2198" s="70" t="s">
        <v>27</v>
      </c>
      <c r="O2198" s="7"/>
      <c r="P2198" s="72">
        <v>87702</v>
      </c>
      <c r="Q2198" s="72">
        <v>87702</v>
      </c>
      <c r="R2198" s="7" t="s">
        <v>16710</v>
      </c>
      <c r="S2198" s="7" t="s">
        <v>16710</v>
      </c>
      <c r="T2198" s="7" t="s">
        <v>16755</v>
      </c>
      <c r="U2198" s="7">
        <v>0</v>
      </c>
      <c r="V2198" s="7" t="s">
        <v>16751</v>
      </c>
      <c r="W2198" s="7">
        <v>2023</v>
      </c>
      <c r="X2198" s="7" t="s">
        <v>16755</v>
      </c>
      <c r="Y2198" s="24">
        <v>87702</v>
      </c>
      <c r="Z2198" s="24">
        <v>0</v>
      </c>
      <c r="AA2198" s="24"/>
      <c r="AB2198" s="24">
        <v>0</v>
      </c>
      <c r="AC2198" s="24">
        <v>87702</v>
      </c>
      <c r="AD2198" s="24">
        <v>0</v>
      </c>
      <c r="AE2198" s="24">
        <v>87702</v>
      </c>
      <c r="AF2198" s="24">
        <v>0</v>
      </c>
      <c r="AG2198" s="24">
        <v>87702</v>
      </c>
    </row>
    <row r="2199" spans="1:33" x14ac:dyDescent="0.35">
      <c r="A2199" s="70">
        <v>901158187</v>
      </c>
      <c r="B2199" s="70" t="s">
        <v>24</v>
      </c>
      <c r="C2199" s="70" t="s">
        <v>5557</v>
      </c>
      <c r="D2199" s="70" t="s">
        <v>15186</v>
      </c>
      <c r="E2199" s="70" t="s">
        <v>11469</v>
      </c>
      <c r="F2199" s="70" t="s">
        <v>16707</v>
      </c>
      <c r="G2199" s="70" t="s">
        <v>16757</v>
      </c>
      <c r="H2199" s="70" t="s">
        <v>5076</v>
      </c>
      <c r="I2199" s="25">
        <v>45261</v>
      </c>
      <c r="J2199" s="71">
        <v>360</v>
      </c>
      <c r="K2199" s="70" t="s">
        <v>5558</v>
      </c>
      <c r="L2199" s="70" t="s">
        <v>5559</v>
      </c>
      <c r="M2199" s="70" t="s">
        <v>9239</v>
      </c>
      <c r="N2199" s="70" t="s">
        <v>27</v>
      </c>
      <c r="O2199" s="7"/>
      <c r="P2199" s="72">
        <v>87702</v>
      </c>
      <c r="Q2199" s="72">
        <v>87702</v>
      </c>
      <c r="R2199" s="7" t="s">
        <v>16710</v>
      </c>
      <c r="S2199" s="7" t="s">
        <v>16710</v>
      </c>
      <c r="T2199" s="7" t="s">
        <v>16755</v>
      </c>
      <c r="U2199" s="7">
        <v>0</v>
      </c>
      <c r="V2199" s="7" t="s">
        <v>16751</v>
      </c>
      <c r="W2199" s="7">
        <v>2023</v>
      </c>
      <c r="X2199" s="7" t="s">
        <v>16755</v>
      </c>
      <c r="Y2199" s="24">
        <v>87702</v>
      </c>
      <c r="Z2199" s="24">
        <v>0</v>
      </c>
      <c r="AA2199" s="24"/>
      <c r="AB2199" s="24">
        <v>0</v>
      </c>
      <c r="AC2199" s="24">
        <v>87702</v>
      </c>
      <c r="AD2199" s="24">
        <v>0</v>
      </c>
      <c r="AE2199" s="24">
        <v>87702</v>
      </c>
      <c r="AF2199" s="24">
        <v>0</v>
      </c>
      <c r="AG2199" s="24">
        <v>87702</v>
      </c>
    </row>
    <row r="2200" spans="1:33" x14ac:dyDescent="0.35">
      <c r="A2200" s="70">
        <v>901158187</v>
      </c>
      <c r="B2200" s="70" t="s">
        <v>24</v>
      </c>
      <c r="C2200" s="70" t="s">
        <v>5560</v>
      </c>
      <c r="D2200" s="70" t="s">
        <v>15187</v>
      </c>
      <c r="E2200" s="70" t="s">
        <v>11470</v>
      </c>
      <c r="F2200" s="70" t="s">
        <v>16707</v>
      </c>
      <c r="G2200" s="70" t="s">
        <v>16757</v>
      </c>
      <c r="H2200" s="70" t="s">
        <v>5076</v>
      </c>
      <c r="I2200" s="25">
        <v>45261</v>
      </c>
      <c r="J2200" s="71">
        <v>360</v>
      </c>
      <c r="K2200" s="70" t="s">
        <v>5561</v>
      </c>
      <c r="L2200" s="70" t="s">
        <v>5562</v>
      </c>
      <c r="M2200" s="70" t="s">
        <v>9239</v>
      </c>
      <c r="N2200" s="70" t="s">
        <v>27</v>
      </c>
      <c r="O2200" s="7"/>
      <c r="P2200" s="72">
        <v>87702</v>
      </c>
      <c r="Q2200" s="72">
        <v>87702</v>
      </c>
      <c r="R2200" s="7" t="s">
        <v>16710</v>
      </c>
      <c r="S2200" s="7" t="s">
        <v>16710</v>
      </c>
      <c r="T2200" s="7" t="s">
        <v>16755</v>
      </c>
      <c r="U2200" s="7">
        <v>0</v>
      </c>
      <c r="V2200" s="7" t="s">
        <v>16751</v>
      </c>
      <c r="W2200" s="7">
        <v>2023</v>
      </c>
      <c r="X2200" s="7" t="s">
        <v>16755</v>
      </c>
      <c r="Y2200" s="24">
        <v>87702</v>
      </c>
      <c r="Z2200" s="24">
        <v>0</v>
      </c>
      <c r="AA2200" s="24"/>
      <c r="AB2200" s="24">
        <v>0</v>
      </c>
      <c r="AC2200" s="24">
        <v>87702</v>
      </c>
      <c r="AD2200" s="24">
        <v>0</v>
      </c>
      <c r="AE2200" s="24">
        <v>87702</v>
      </c>
      <c r="AF2200" s="24">
        <v>0</v>
      </c>
      <c r="AG2200" s="24">
        <v>87702</v>
      </c>
    </row>
    <row r="2201" spans="1:33" x14ac:dyDescent="0.35">
      <c r="A2201" s="70">
        <v>901158187</v>
      </c>
      <c r="B2201" s="70" t="s">
        <v>24</v>
      </c>
      <c r="C2201" s="70" t="s">
        <v>5563</v>
      </c>
      <c r="D2201" s="70" t="s">
        <v>15188</v>
      </c>
      <c r="E2201" s="70" t="s">
        <v>11471</v>
      </c>
      <c r="F2201" s="70" t="s">
        <v>16707</v>
      </c>
      <c r="G2201" s="70" t="s">
        <v>16757</v>
      </c>
      <c r="H2201" s="70" t="s">
        <v>5076</v>
      </c>
      <c r="I2201" s="25">
        <v>45261</v>
      </c>
      <c r="J2201" s="71">
        <v>360</v>
      </c>
      <c r="K2201" s="70" t="s">
        <v>5564</v>
      </c>
      <c r="L2201" s="70" t="s">
        <v>26</v>
      </c>
      <c r="M2201" s="70" t="s">
        <v>9239</v>
      </c>
      <c r="N2201" s="70" t="s">
        <v>27</v>
      </c>
      <c r="O2201" s="7"/>
      <c r="P2201" s="72">
        <v>87702</v>
      </c>
      <c r="Q2201" s="72">
        <v>87702</v>
      </c>
      <c r="R2201" s="7" t="s">
        <v>16710</v>
      </c>
      <c r="S2201" s="7" t="s">
        <v>16710</v>
      </c>
      <c r="T2201" s="7" t="s">
        <v>16755</v>
      </c>
      <c r="U2201" s="7">
        <v>0</v>
      </c>
      <c r="V2201" s="7" t="s">
        <v>16751</v>
      </c>
      <c r="W2201" s="7">
        <v>2023</v>
      </c>
      <c r="X2201" s="7" t="s">
        <v>16755</v>
      </c>
      <c r="Y2201" s="24">
        <v>87702</v>
      </c>
      <c r="Z2201" s="24">
        <v>0</v>
      </c>
      <c r="AA2201" s="24"/>
      <c r="AB2201" s="24">
        <v>0</v>
      </c>
      <c r="AC2201" s="24">
        <v>87702</v>
      </c>
      <c r="AD2201" s="24">
        <v>0</v>
      </c>
      <c r="AE2201" s="24">
        <v>87702</v>
      </c>
      <c r="AF2201" s="24">
        <v>0</v>
      </c>
      <c r="AG2201" s="24">
        <v>87702</v>
      </c>
    </row>
    <row r="2202" spans="1:33" x14ac:dyDescent="0.35">
      <c r="A2202" s="70">
        <v>901158187</v>
      </c>
      <c r="B2202" s="70" t="s">
        <v>24</v>
      </c>
      <c r="C2202" s="70" t="s">
        <v>5565</v>
      </c>
      <c r="D2202" s="70" t="s">
        <v>15189</v>
      </c>
      <c r="E2202" s="70" t="s">
        <v>11472</v>
      </c>
      <c r="F2202" s="70" t="s">
        <v>16707</v>
      </c>
      <c r="G2202" s="70" t="s">
        <v>16757</v>
      </c>
      <c r="H2202" s="70" t="s">
        <v>5076</v>
      </c>
      <c r="I2202" s="25">
        <v>45261</v>
      </c>
      <c r="J2202" s="71">
        <v>360</v>
      </c>
      <c r="K2202" s="70" t="s">
        <v>5566</v>
      </c>
      <c r="L2202" s="70" t="s">
        <v>5423</v>
      </c>
      <c r="M2202" s="70" t="s">
        <v>9239</v>
      </c>
      <c r="N2202" s="70" t="s">
        <v>27</v>
      </c>
      <c r="O2202" s="7"/>
      <c r="P2202" s="72">
        <v>87702</v>
      </c>
      <c r="Q2202" s="72">
        <v>87702</v>
      </c>
      <c r="R2202" s="7" t="s">
        <v>16710</v>
      </c>
      <c r="S2202" s="7" t="s">
        <v>16710</v>
      </c>
      <c r="T2202" s="7" t="s">
        <v>16755</v>
      </c>
      <c r="U2202" s="7">
        <v>0</v>
      </c>
      <c r="V2202" s="7" t="s">
        <v>16751</v>
      </c>
      <c r="W2202" s="7">
        <v>2023</v>
      </c>
      <c r="X2202" s="7" t="s">
        <v>16755</v>
      </c>
      <c r="Y2202" s="24">
        <v>87702</v>
      </c>
      <c r="Z2202" s="24">
        <v>0</v>
      </c>
      <c r="AA2202" s="24"/>
      <c r="AB2202" s="24">
        <v>0</v>
      </c>
      <c r="AC2202" s="24">
        <v>87702</v>
      </c>
      <c r="AD2202" s="24">
        <v>0</v>
      </c>
      <c r="AE2202" s="24">
        <v>87702</v>
      </c>
      <c r="AF2202" s="24">
        <v>0</v>
      </c>
      <c r="AG2202" s="24">
        <v>87702</v>
      </c>
    </row>
    <row r="2203" spans="1:33" x14ac:dyDescent="0.35">
      <c r="A2203" s="70">
        <v>901158187</v>
      </c>
      <c r="B2203" s="70" t="s">
        <v>24</v>
      </c>
      <c r="C2203" s="70" t="s">
        <v>5567</v>
      </c>
      <c r="D2203" s="70" t="s">
        <v>15190</v>
      </c>
      <c r="E2203" s="70" t="s">
        <v>11473</v>
      </c>
      <c r="F2203" s="70" t="s">
        <v>16707</v>
      </c>
      <c r="G2203" s="70" t="s">
        <v>16757</v>
      </c>
      <c r="H2203" s="70" t="s">
        <v>5076</v>
      </c>
      <c r="I2203" s="25">
        <v>45261</v>
      </c>
      <c r="J2203" s="71">
        <v>360</v>
      </c>
      <c r="K2203" s="70" t="s">
        <v>5568</v>
      </c>
      <c r="L2203" s="70" t="s">
        <v>5569</v>
      </c>
      <c r="M2203" s="70" t="s">
        <v>9239</v>
      </c>
      <c r="N2203" s="70" t="s">
        <v>27</v>
      </c>
      <c r="O2203" s="7"/>
      <c r="P2203" s="72">
        <v>87702</v>
      </c>
      <c r="Q2203" s="72">
        <v>87702</v>
      </c>
      <c r="R2203" s="7" t="s">
        <v>16710</v>
      </c>
      <c r="S2203" s="7" t="s">
        <v>16710</v>
      </c>
      <c r="T2203" s="7" t="s">
        <v>16755</v>
      </c>
      <c r="U2203" s="7">
        <v>0</v>
      </c>
      <c r="V2203" s="7" t="s">
        <v>16751</v>
      </c>
      <c r="W2203" s="7">
        <v>2023</v>
      </c>
      <c r="X2203" s="7" t="s">
        <v>16755</v>
      </c>
      <c r="Y2203" s="24">
        <v>87702</v>
      </c>
      <c r="Z2203" s="24">
        <v>0</v>
      </c>
      <c r="AA2203" s="24"/>
      <c r="AB2203" s="24">
        <v>0</v>
      </c>
      <c r="AC2203" s="24">
        <v>87702</v>
      </c>
      <c r="AD2203" s="24">
        <v>0</v>
      </c>
      <c r="AE2203" s="24">
        <v>87702</v>
      </c>
      <c r="AF2203" s="24">
        <v>0</v>
      </c>
      <c r="AG2203" s="24">
        <v>87702</v>
      </c>
    </row>
    <row r="2204" spans="1:33" x14ac:dyDescent="0.35">
      <c r="A2204" s="70">
        <v>901158187</v>
      </c>
      <c r="B2204" s="70" t="s">
        <v>24</v>
      </c>
      <c r="C2204" s="70" t="s">
        <v>5570</v>
      </c>
      <c r="D2204" s="70" t="s">
        <v>15191</v>
      </c>
      <c r="E2204" s="70" t="s">
        <v>11474</v>
      </c>
      <c r="F2204" s="70" t="s">
        <v>16707</v>
      </c>
      <c r="G2204" s="70" t="s">
        <v>16757</v>
      </c>
      <c r="H2204" s="70" t="s">
        <v>5076</v>
      </c>
      <c r="I2204" s="25">
        <v>45261</v>
      </c>
      <c r="J2204" s="71">
        <v>360</v>
      </c>
      <c r="K2204" s="70" t="s">
        <v>5571</v>
      </c>
      <c r="L2204" s="70" t="s">
        <v>26</v>
      </c>
      <c r="M2204" s="70" t="s">
        <v>9239</v>
      </c>
      <c r="N2204" s="70" t="s">
        <v>27</v>
      </c>
      <c r="O2204" s="7"/>
      <c r="P2204" s="72">
        <v>87702</v>
      </c>
      <c r="Q2204" s="72">
        <v>87702</v>
      </c>
      <c r="R2204" s="7" t="s">
        <v>16710</v>
      </c>
      <c r="S2204" s="7" t="s">
        <v>16710</v>
      </c>
      <c r="T2204" s="7" t="s">
        <v>16755</v>
      </c>
      <c r="U2204" s="7">
        <v>0</v>
      </c>
      <c r="V2204" s="7" t="s">
        <v>16751</v>
      </c>
      <c r="W2204" s="7">
        <v>2023</v>
      </c>
      <c r="X2204" s="7" t="s">
        <v>16755</v>
      </c>
      <c r="Y2204" s="24">
        <v>87702</v>
      </c>
      <c r="Z2204" s="24">
        <v>0</v>
      </c>
      <c r="AA2204" s="24"/>
      <c r="AB2204" s="24">
        <v>0</v>
      </c>
      <c r="AC2204" s="24">
        <v>87702</v>
      </c>
      <c r="AD2204" s="24">
        <v>0</v>
      </c>
      <c r="AE2204" s="24">
        <v>87702</v>
      </c>
      <c r="AF2204" s="24">
        <v>0</v>
      </c>
      <c r="AG2204" s="24">
        <v>87702</v>
      </c>
    </row>
    <row r="2205" spans="1:33" x14ac:dyDescent="0.35">
      <c r="A2205" s="70">
        <v>901158187</v>
      </c>
      <c r="B2205" s="70" t="s">
        <v>24</v>
      </c>
      <c r="C2205" s="70" t="s">
        <v>5572</v>
      </c>
      <c r="D2205" s="70" t="s">
        <v>15192</v>
      </c>
      <c r="E2205" s="70" t="s">
        <v>11475</v>
      </c>
      <c r="F2205" s="70" t="s">
        <v>16707</v>
      </c>
      <c r="G2205" s="70" t="s">
        <v>16757</v>
      </c>
      <c r="H2205" s="70" t="s">
        <v>5076</v>
      </c>
      <c r="I2205" s="25">
        <v>45261</v>
      </c>
      <c r="J2205" s="71">
        <v>360</v>
      </c>
      <c r="K2205" s="70" t="s">
        <v>5573</v>
      </c>
      <c r="L2205" s="70" t="s">
        <v>5574</v>
      </c>
      <c r="M2205" s="70" t="s">
        <v>9239</v>
      </c>
      <c r="N2205" s="70" t="s">
        <v>27</v>
      </c>
      <c r="O2205" s="7"/>
      <c r="P2205" s="72">
        <v>87702</v>
      </c>
      <c r="Q2205" s="72">
        <v>87702</v>
      </c>
      <c r="R2205" s="7" t="s">
        <v>16710</v>
      </c>
      <c r="S2205" s="7" t="s">
        <v>16710</v>
      </c>
      <c r="T2205" s="7" t="s">
        <v>16755</v>
      </c>
      <c r="U2205" s="7">
        <v>0</v>
      </c>
      <c r="V2205" s="7" t="s">
        <v>16751</v>
      </c>
      <c r="W2205" s="7">
        <v>2023</v>
      </c>
      <c r="X2205" s="7" t="s">
        <v>16755</v>
      </c>
      <c r="Y2205" s="24">
        <v>87702</v>
      </c>
      <c r="Z2205" s="24">
        <v>0</v>
      </c>
      <c r="AA2205" s="24"/>
      <c r="AB2205" s="24">
        <v>0</v>
      </c>
      <c r="AC2205" s="24">
        <v>87702</v>
      </c>
      <c r="AD2205" s="24">
        <v>0</v>
      </c>
      <c r="AE2205" s="24">
        <v>87702</v>
      </c>
      <c r="AF2205" s="24">
        <v>0</v>
      </c>
      <c r="AG2205" s="24">
        <v>87702</v>
      </c>
    </row>
    <row r="2206" spans="1:33" x14ac:dyDescent="0.35">
      <c r="A2206" s="70">
        <v>901158187</v>
      </c>
      <c r="B2206" s="70" t="s">
        <v>24</v>
      </c>
      <c r="C2206" s="70" t="s">
        <v>5575</v>
      </c>
      <c r="D2206" s="70" t="s">
        <v>15193</v>
      </c>
      <c r="E2206" s="70" t="s">
        <v>11476</v>
      </c>
      <c r="F2206" s="70" t="s">
        <v>16707</v>
      </c>
      <c r="G2206" s="70" t="s">
        <v>16757</v>
      </c>
      <c r="H2206" s="70" t="s">
        <v>5076</v>
      </c>
      <c r="I2206" s="25">
        <v>45261</v>
      </c>
      <c r="J2206" s="71">
        <v>360</v>
      </c>
      <c r="K2206" s="70" t="s">
        <v>5576</v>
      </c>
      <c r="L2206" s="70" t="s">
        <v>26</v>
      </c>
      <c r="M2206" s="70" t="s">
        <v>9239</v>
      </c>
      <c r="N2206" s="70" t="s">
        <v>27</v>
      </c>
      <c r="O2206" s="7"/>
      <c r="P2206" s="72">
        <v>87702</v>
      </c>
      <c r="Q2206" s="72">
        <v>87702</v>
      </c>
      <c r="R2206" s="7" t="s">
        <v>16710</v>
      </c>
      <c r="S2206" s="7" t="s">
        <v>16710</v>
      </c>
      <c r="T2206" s="7" t="s">
        <v>16755</v>
      </c>
      <c r="U2206" s="7">
        <v>0</v>
      </c>
      <c r="V2206" s="7" t="s">
        <v>16751</v>
      </c>
      <c r="W2206" s="7">
        <v>2023</v>
      </c>
      <c r="X2206" s="7" t="s">
        <v>16755</v>
      </c>
      <c r="Y2206" s="24">
        <v>87702</v>
      </c>
      <c r="Z2206" s="24">
        <v>0</v>
      </c>
      <c r="AA2206" s="24"/>
      <c r="AB2206" s="24">
        <v>0</v>
      </c>
      <c r="AC2206" s="24">
        <v>87702</v>
      </c>
      <c r="AD2206" s="24">
        <v>0</v>
      </c>
      <c r="AE2206" s="24">
        <v>87702</v>
      </c>
      <c r="AF2206" s="24">
        <v>0</v>
      </c>
      <c r="AG2206" s="24">
        <v>87702</v>
      </c>
    </row>
    <row r="2207" spans="1:33" x14ac:dyDescent="0.35">
      <c r="A2207" s="70">
        <v>901158187</v>
      </c>
      <c r="B2207" s="70" t="s">
        <v>24</v>
      </c>
      <c r="C2207" s="70" t="s">
        <v>5577</v>
      </c>
      <c r="D2207" s="70" t="s">
        <v>15194</v>
      </c>
      <c r="E2207" s="70" t="s">
        <v>11477</v>
      </c>
      <c r="F2207" s="70" t="s">
        <v>16707</v>
      </c>
      <c r="G2207" s="70" t="s">
        <v>16757</v>
      </c>
      <c r="H2207" s="70" t="s">
        <v>5076</v>
      </c>
      <c r="I2207" s="25">
        <v>45261</v>
      </c>
      <c r="J2207" s="71">
        <v>360</v>
      </c>
      <c r="K2207" s="70" t="s">
        <v>5578</v>
      </c>
      <c r="L2207" s="70" t="s">
        <v>26</v>
      </c>
      <c r="M2207" s="70" t="s">
        <v>9239</v>
      </c>
      <c r="N2207" s="70" t="s">
        <v>27</v>
      </c>
      <c r="O2207" s="7"/>
      <c r="P2207" s="72">
        <v>87702</v>
      </c>
      <c r="Q2207" s="72">
        <v>87702</v>
      </c>
      <c r="R2207" s="7" t="s">
        <v>16710</v>
      </c>
      <c r="S2207" s="7" t="s">
        <v>16710</v>
      </c>
      <c r="T2207" s="7" t="s">
        <v>16755</v>
      </c>
      <c r="U2207" s="7">
        <v>0</v>
      </c>
      <c r="V2207" s="7" t="s">
        <v>16751</v>
      </c>
      <c r="W2207" s="7">
        <v>2023</v>
      </c>
      <c r="X2207" s="7" t="s">
        <v>16755</v>
      </c>
      <c r="Y2207" s="24">
        <v>87702</v>
      </c>
      <c r="Z2207" s="24">
        <v>0</v>
      </c>
      <c r="AA2207" s="24"/>
      <c r="AB2207" s="24">
        <v>0</v>
      </c>
      <c r="AC2207" s="24">
        <v>87702</v>
      </c>
      <c r="AD2207" s="24">
        <v>0</v>
      </c>
      <c r="AE2207" s="24">
        <v>87702</v>
      </c>
      <c r="AF2207" s="24">
        <v>0</v>
      </c>
      <c r="AG2207" s="24">
        <v>87702</v>
      </c>
    </row>
    <row r="2208" spans="1:33" x14ac:dyDescent="0.35">
      <c r="A2208" s="70">
        <v>901158187</v>
      </c>
      <c r="B2208" s="70" t="s">
        <v>24</v>
      </c>
      <c r="C2208" s="70" t="s">
        <v>5579</v>
      </c>
      <c r="D2208" s="70" t="s">
        <v>15195</v>
      </c>
      <c r="E2208" s="70" t="s">
        <v>11478</v>
      </c>
      <c r="F2208" s="70" t="s">
        <v>16707</v>
      </c>
      <c r="G2208" s="70" t="s">
        <v>16757</v>
      </c>
      <c r="H2208" s="70" t="s">
        <v>5076</v>
      </c>
      <c r="I2208" s="25">
        <v>45261</v>
      </c>
      <c r="J2208" s="71">
        <v>360</v>
      </c>
      <c r="K2208" s="70" t="s">
        <v>5580</v>
      </c>
      <c r="L2208" s="70" t="s">
        <v>26</v>
      </c>
      <c r="M2208" s="70" t="s">
        <v>9239</v>
      </c>
      <c r="N2208" s="70" t="s">
        <v>27</v>
      </c>
      <c r="O2208" s="7"/>
      <c r="P2208" s="72">
        <v>87702</v>
      </c>
      <c r="Q2208" s="72">
        <v>87702</v>
      </c>
      <c r="R2208" s="7" t="s">
        <v>16710</v>
      </c>
      <c r="S2208" s="7" t="s">
        <v>16710</v>
      </c>
      <c r="T2208" s="7" t="s">
        <v>16755</v>
      </c>
      <c r="U2208" s="7">
        <v>0</v>
      </c>
      <c r="V2208" s="7" t="s">
        <v>16751</v>
      </c>
      <c r="W2208" s="7">
        <v>2023</v>
      </c>
      <c r="X2208" s="7" t="s">
        <v>16755</v>
      </c>
      <c r="Y2208" s="24">
        <v>87702</v>
      </c>
      <c r="Z2208" s="24">
        <v>0</v>
      </c>
      <c r="AA2208" s="24"/>
      <c r="AB2208" s="24">
        <v>0</v>
      </c>
      <c r="AC2208" s="24">
        <v>87702</v>
      </c>
      <c r="AD2208" s="24">
        <v>0</v>
      </c>
      <c r="AE2208" s="24">
        <v>87702</v>
      </c>
      <c r="AF2208" s="24">
        <v>0</v>
      </c>
      <c r="AG2208" s="24">
        <v>87702</v>
      </c>
    </row>
    <row r="2209" spans="1:33" x14ac:dyDescent="0.35">
      <c r="A2209" s="70">
        <v>901158187</v>
      </c>
      <c r="B2209" s="70" t="s">
        <v>24</v>
      </c>
      <c r="C2209" s="70" t="s">
        <v>5581</v>
      </c>
      <c r="D2209" s="70" t="s">
        <v>15196</v>
      </c>
      <c r="E2209" s="70" t="s">
        <v>11479</v>
      </c>
      <c r="F2209" s="70" t="s">
        <v>16707</v>
      </c>
      <c r="G2209" s="70" t="s">
        <v>16757</v>
      </c>
      <c r="H2209" s="70" t="s">
        <v>5076</v>
      </c>
      <c r="I2209" s="25">
        <v>45261</v>
      </c>
      <c r="J2209" s="71">
        <v>360</v>
      </c>
      <c r="K2209" s="70" t="s">
        <v>5582</v>
      </c>
      <c r="L2209" s="70" t="s">
        <v>5583</v>
      </c>
      <c r="M2209" s="70" t="s">
        <v>9239</v>
      </c>
      <c r="N2209" s="70" t="s">
        <v>27</v>
      </c>
      <c r="O2209" s="7"/>
      <c r="P2209" s="72">
        <v>87702</v>
      </c>
      <c r="Q2209" s="72">
        <v>87702</v>
      </c>
      <c r="R2209" s="7" t="s">
        <v>16710</v>
      </c>
      <c r="S2209" s="7" t="s">
        <v>16710</v>
      </c>
      <c r="T2209" s="7" t="s">
        <v>16755</v>
      </c>
      <c r="U2209" s="7">
        <v>0</v>
      </c>
      <c r="V2209" s="7" t="s">
        <v>16751</v>
      </c>
      <c r="W2209" s="7">
        <v>2023</v>
      </c>
      <c r="X2209" s="7" t="s">
        <v>16755</v>
      </c>
      <c r="Y2209" s="24">
        <v>87702</v>
      </c>
      <c r="Z2209" s="24">
        <v>0</v>
      </c>
      <c r="AA2209" s="24"/>
      <c r="AB2209" s="24">
        <v>0</v>
      </c>
      <c r="AC2209" s="24">
        <v>87702</v>
      </c>
      <c r="AD2209" s="24">
        <v>0</v>
      </c>
      <c r="AE2209" s="24">
        <v>87702</v>
      </c>
      <c r="AF2209" s="24">
        <v>0</v>
      </c>
      <c r="AG2209" s="24">
        <v>87702</v>
      </c>
    </row>
    <row r="2210" spans="1:33" x14ac:dyDescent="0.35">
      <c r="A2210" s="70">
        <v>901158187</v>
      </c>
      <c r="B2210" s="70" t="s">
        <v>24</v>
      </c>
      <c r="C2210" s="70" t="s">
        <v>5584</v>
      </c>
      <c r="D2210" s="70" t="s">
        <v>15197</v>
      </c>
      <c r="E2210" s="70" t="s">
        <v>11480</v>
      </c>
      <c r="F2210" s="70" t="s">
        <v>16707</v>
      </c>
      <c r="G2210" s="70" t="s">
        <v>16757</v>
      </c>
      <c r="H2210" s="70" t="s">
        <v>5076</v>
      </c>
      <c r="I2210" s="25">
        <v>45261</v>
      </c>
      <c r="J2210" s="71">
        <v>360</v>
      </c>
      <c r="K2210" s="70" t="s">
        <v>5585</v>
      </c>
      <c r="L2210" s="70" t="s">
        <v>5586</v>
      </c>
      <c r="M2210" s="70" t="s">
        <v>9239</v>
      </c>
      <c r="N2210" s="70" t="s">
        <v>27</v>
      </c>
      <c r="O2210" s="7"/>
      <c r="P2210" s="72">
        <v>87702</v>
      </c>
      <c r="Q2210" s="72">
        <v>87702</v>
      </c>
      <c r="R2210" s="7" t="s">
        <v>16710</v>
      </c>
      <c r="S2210" s="7" t="s">
        <v>16710</v>
      </c>
      <c r="T2210" s="7" t="s">
        <v>16755</v>
      </c>
      <c r="U2210" s="7">
        <v>0</v>
      </c>
      <c r="V2210" s="7" t="s">
        <v>16751</v>
      </c>
      <c r="W2210" s="7">
        <v>2023</v>
      </c>
      <c r="X2210" s="7" t="s">
        <v>16755</v>
      </c>
      <c r="Y2210" s="24">
        <v>87702</v>
      </c>
      <c r="Z2210" s="24">
        <v>0</v>
      </c>
      <c r="AA2210" s="24"/>
      <c r="AB2210" s="24">
        <v>0</v>
      </c>
      <c r="AC2210" s="24">
        <v>87702</v>
      </c>
      <c r="AD2210" s="24">
        <v>0</v>
      </c>
      <c r="AE2210" s="24">
        <v>87702</v>
      </c>
      <c r="AF2210" s="24">
        <v>0</v>
      </c>
      <c r="AG2210" s="24">
        <v>87702</v>
      </c>
    </row>
    <row r="2211" spans="1:33" x14ac:dyDescent="0.35">
      <c r="A2211" s="70">
        <v>901158187</v>
      </c>
      <c r="B2211" s="70" t="s">
        <v>24</v>
      </c>
      <c r="C2211" s="70" t="s">
        <v>5587</v>
      </c>
      <c r="D2211" s="70" t="s">
        <v>15198</v>
      </c>
      <c r="E2211" s="70" t="s">
        <v>11481</v>
      </c>
      <c r="F2211" s="70" t="s">
        <v>16707</v>
      </c>
      <c r="G2211" s="70" t="s">
        <v>16757</v>
      </c>
      <c r="H2211" s="70" t="s">
        <v>5076</v>
      </c>
      <c r="I2211" s="25">
        <v>45261</v>
      </c>
      <c r="J2211" s="71">
        <v>360</v>
      </c>
      <c r="K2211" s="70" t="s">
        <v>5588</v>
      </c>
      <c r="L2211" s="70" t="s">
        <v>2770</v>
      </c>
      <c r="M2211" s="70" t="s">
        <v>9239</v>
      </c>
      <c r="N2211" s="70" t="s">
        <v>27</v>
      </c>
      <c r="O2211" s="7"/>
      <c r="P2211" s="72">
        <v>87702</v>
      </c>
      <c r="Q2211" s="72">
        <v>87702</v>
      </c>
      <c r="R2211" s="7" t="s">
        <v>16710</v>
      </c>
      <c r="S2211" s="7" t="s">
        <v>16710</v>
      </c>
      <c r="T2211" s="7" t="s">
        <v>16755</v>
      </c>
      <c r="U2211" s="7">
        <v>0</v>
      </c>
      <c r="V2211" s="7" t="s">
        <v>16751</v>
      </c>
      <c r="W2211" s="7">
        <v>2023</v>
      </c>
      <c r="X2211" s="7" t="s">
        <v>16755</v>
      </c>
      <c r="Y2211" s="24">
        <v>87702</v>
      </c>
      <c r="Z2211" s="24">
        <v>0</v>
      </c>
      <c r="AA2211" s="24"/>
      <c r="AB2211" s="24">
        <v>0</v>
      </c>
      <c r="AC2211" s="24">
        <v>87702</v>
      </c>
      <c r="AD2211" s="24">
        <v>0</v>
      </c>
      <c r="AE2211" s="24">
        <v>87702</v>
      </c>
      <c r="AF2211" s="24">
        <v>0</v>
      </c>
      <c r="AG2211" s="24">
        <v>87702</v>
      </c>
    </row>
    <row r="2212" spans="1:33" x14ac:dyDescent="0.35">
      <c r="A2212" s="70">
        <v>901158187</v>
      </c>
      <c r="B2212" s="70" t="s">
        <v>24</v>
      </c>
      <c r="C2212" s="70" t="s">
        <v>5589</v>
      </c>
      <c r="D2212" s="70" t="s">
        <v>15199</v>
      </c>
      <c r="E2212" s="70" t="s">
        <v>11482</v>
      </c>
      <c r="F2212" s="70" t="s">
        <v>16707</v>
      </c>
      <c r="G2212" s="70" t="s">
        <v>16757</v>
      </c>
      <c r="H2212" s="70" t="s">
        <v>5076</v>
      </c>
      <c r="I2212" s="25">
        <v>45261</v>
      </c>
      <c r="J2212" s="71">
        <v>360</v>
      </c>
      <c r="K2212" s="70" t="s">
        <v>5590</v>
      </c>
      <c r="L2212" s="70" t="s">
        <v>5591</v>
      </c>
      <c r="M2212" s="70" t="s">
        <v>9239</v>
      </c>
      <c r="N2212" s="70" t="s">
        <v>27</v>
      </c>
      <c r="O2212" s="7"/>
      <c r="P2212" s="72">
        <v>87702</v>
      </c>
      <c r="Q2212" s="72">
        <v>87702</v>
      </c>
      <c r="R2212" s="7" t="s">
        <v>16710</v>
      </c>
      <c r="S2212" s="7" t="s">
        <v>16710</v>
      </c>
      <c r="T2212" s="7" t="s">
        <v>16755</v>
      </c>
      <c r="U2212" s="7">
        <v>0</v>
      </c>
      <c r="V2212" s="7" t="s">
        <v>16751</v>
      </c>
      <c r="W2212" s="7">
        <v>2023</v>
      </c>
      <c r="X2212" s="7" t="s">
        <v>16755</v>
      </c>
      <c r="Y2212" s="24">
        <v>87702</v>
      </c>
      <c r="Z2212" s="24">
        <v>0</v>
      </c>
      <c r="AA2212" s="24"/>
      <c r="AB2212" s="24">
        <v>0</v>
      </c>
      <c r="AC2212" s="24">
        <v>87702</v>
      </c>
      <c r="AD2212" s="24">
        <v>0</v>
      </c>
      <c r="AE2212" s="24">
        <v>87702</v>
      </c>
      <c r="AF2212" s="24">
        <v>0</v>
      </c>
      <c r="AG2212" s="24">
        <v>87702</v>
      </c>
    </row>
    <row r="2213" spans="1:33" x14ac:dyDescent="0.35">
      <c r="A2213" s="70">
        <v>901158187</v>
      </c>
      <c r="B2213" s="70" t="s">
        <v>24</v>
      </c>
      <c r="C2213" s="70" t="s">
        <v>5592</v>
      </c>
      <c r="D2213" s="70" t="s">
        <v>15200</v>
      </c>
      <c r="E2213" s="70" t="s">
        <v>11483</v>
      </c>
      <c r="F2213" s="70" t="s">
        <v>16707</v>
      </c>
      <c r="G2213" s="70" t="s">
        <v>16757</v>
      </c>
      <c r="H2213" s="70" t="s">
        <v>5076</v>
      </c>
      <c r="I2213" s="25">
        <v>45261</v>
      </c>
      <c r="J2213" s="71">
        <v>360</v>
      </c>
      <c r="K2213" s="70" t="s">
        <v>5593</v>
      </c>
      <c r="L2213" s="70" t="s">
        <v>26</v>
      </c>
      <c r="M2213" s="70" t="s">
        <v>9239</v>
      </c>
      <c r="N2213" s="70" t="s">
        <v>27</v>
      </c>
      <c r="O2213" s="7"/>
      <c r="P2213" s="72">
        <v>87702</v>
      </c>
      <c r="Q2213" s="72">
        <v>87702</v>
      </c>
      <c r="R2213" s="7" t="s">
        <v>16710</v>
      </c>
      <c r="S2213" s="7" t="s">
        <v>16710</v>
      </c>
      <c r="T2213" s="7" t="s">
        <v>16755</v>
      </c>
      <c r="U2213" s="7">
        <v>0</v>
      </c>
      <c r="V2213" s="7" t="s">
        <v>16751</v>
      </c>
      <c r="W2213" s="7">
        <v>2023</v>
      </c>
      <c r="X2213" s="7" t="s">
        <v>16755</v>
      </c>
      <c r="Y2213" s="24">
        <v>87702</v>
      </c>
      <c r="Z2213" s="24">
        <v>0</v>
      </c>
      <c r="AA2213" s="24"/>
      <c r="AB2213" s="24">
        <v>0</v>
      </c>
      <c r="AC2213" s="24">
        <v>87702</v>
      </c>
      <c r="AD2213" s="24">
        <v>0</v>
      </c>
      <c r="AE2213" s="24">
        <v>87702</v>
      </c>
      <c r="AF2213" s="24">
        <v>0</v>
      </c>
      <c r="AG2213" s="24">
        <v>87702</v>
      </c>
    </row>
    <row r="2214" spans="1:33" x14ac:dyDescent="0.35">
      <c r="A2214" s="70">
        <v>901158187</v>
      </c>
      <c r="B2214" s="70" t="s">
        <v>24</v>
      </c>
      <c r="C2214" s="70" t="s">
        <v>5594</v>
      </c>
      <c r="D2214" s="70" t="s">
        <v>15201</v>
      </c>
      <c r="E2214" s="70" t="s">
        <v>11484</v>
      </c>
      <c r="F2214" s="70" t="s">
        <v>16707</v>
      </c>
      <c r="G2214" s="70" t="s">
        <v>16757</v>
      </c>
      <c r="H2214" s="70" t="s">
        <v>5076</v>
      </c>
      <c r="I2214" s="25">
        <v>45261</v>
      </c>
      <c r="J2214" s="71">
        <v>360</v>
      </c>
      <c r="K2214" s="70" t="s">
        <v>5595</v>
      </c>
      <c r="L2214" s="70" t="s">
        <v>26</v>
      </c>
      <c r="M2214" s="70" t="s">
        <v>9239</v>
      </c>
      <c r="N2214" s="70" t="s">
        <v>27</v>
      </c>
      <c r="O2214" s="7"/>
      <c r="P2214" s="72">
        <v>87702</v>
      </c>
      <c r="Q2214" s="72">
        <v>87702</v>
      </c>
      <c r="R2214" s="7" t="s">
        <v>16710</v>
      </c>
      <c r="S2214" s="7" t="s">
        <v>16710</v>
      </c>
      <c r="T2214" s="7" t="s">
        <v>16755</v>
      </c>
      <c r="U2214" s="7">
        <v>0</v>
      </c>
      <c r="V2214" s="7" t="s">
        <v>16751</v>
      </c>
      <c r="W2214" s="7">
        <v>2023</v>
      </c>
      <c r="X2214" s="7" t="s">
        <v>16755</v>
      </c>
      <c r="Y2214" s="24">
        <v>87702</v>
      </c>
      <c r="Z2214" s="24">
        <v>0</v>
      </c>
      <c r="AA2214" s="24"/>
      <c r="AB2214" s="24">
        <v>0</v>
      </c>
      <c r="AC2214" s="24">
        <v>87702</v>
      </c>
      <c r="AD2214" s="24">
        <v>0</v>
      </c>
      <c r="AE2214" s="24">
        <v>87702</v>
      </c>
      <c r="AF2214" s="24">
        <v>0</v>
      </c>
      <c r="AG2214" s="24">
        <v>87702</v>
      </c>
    </row>
    <row r="2215" spans="1:33" x14ac:dyDescent="0.35">
      <c r="A2215" s="70">
        <v>901158187</v>
      </c>
      <c r="B2215" s="70" t="s">
        <v>24</v>
      </c>
      <c r="C2215" s="70" t="s">
        <v>5596</v>
      </c>
      <c r="D2215" s="70" t="s">
        <v>15202</v>
      </c>
      <c r="E2215" s="70" t="s">
        <v>11485</v>
      </c>
      <c r="F2215" s="70" t="s">
        <v>16707</v>
      </c>
      <c r="G2215" s="70" t="s">
        <v>16757</v>
      </c>
      <c r="H2215" s="70" t="s">
        <v>5076</v>
      </c>
      <c r="I2215" s="25">
        <v>45261</v>
      </c>
      <c r="J2215" s="71">
        <v>360</v>
      </c>
      <c r="K2215" s="70" t="s">
        <v>5597</v>
      </c>
      <c r="L2215" s="70" t="s">
        <v>26</v>
      </c>
      <c r="M2215" s="70" t="s">
        <v>9239</v>
      </c>
      <c r="N2215" s="70" t="s">
        <v>27</v>
      </c>
      <c r="O2215" s="7"/>
      <c r="P2215" s="72">
        <v>87702</v>
      </c>
      <c r="Q2215" s="72">
        <v>87702</v>
      </c>
      <c r="R2215" s="7" t="s">
        <v>16710</v>
      </c>
      <c r="S2215" s="7" t="s">
        <v>16710</v>
      </c>
      <c r="T2215" s="7" t="s">
        <v>16755</v>
      </c>
      <c r="U2215" s="7">
        <v>0</v>
      </c>
      <c r="V2215" s="7" t="s">
        <v>16751</v>
      </c>
      <c r="W2215" s="7">
        <v>2023</v>
      </c>
      <c r="X2215" s="7" t="s">
        <v>16755</v>
      </c>
      <c r="Y2215" s="24">
        <v>87702</v>
      </c>
      <c r="Z2215" s="24">
        <v>0</v>
      </c>
      <c r="AA2215" s="24"/>
      <c r="AB2215" s="24">
        <v>0</v>
      </c>
      <c r="AC2215" s="24">
        <v>87702</v>
      </c>
      <c r="AD2215" s="24">
        <v>0</v>
      </c>
      <c r="AE2215" s="24">
        <v>87702</v>
      </c>
      <c r="AF2215" s="24">
        <v>0</v>
      </c>
      <c r="AG2215" s="24">
        <v>87702</v>
      </c>
    </row>
    <row r="2216" spans="1:33" x14ac:dyDescent="0.35">
      <c r="A2216" s="70">
        <v>901158187</v>
      </c>
      <c r="B2216" s="70" t="s">
        <v>24</v>
      </c>
      <c r="C2216" s="70" t="s">
        <v>5598</v>
      </c>
      <c r="D2216" s="70" t="s">
        <v>15203</v>
      </c>
      <c r="E2216" s="70" t="s">
        <v>11486</v>
      </c>
      <c r="F2216" s="70" t="s">
        <v>16707</v>
      </c>
      <c r="G2216" s="70" t="s">
        <v>16757</v>
      </c>
      <c r="H2216" s="70" t="s">
        <v>5076</v>
      </c>
      <c r="I2216" s="25">
        <v>45261</v>
      </c>
      <c r="J2216" s="71">
        <v>360</v>
      </c>
      <c r="K2216" s="70" t="s">
        <v>5599</v>
      </c>
      <c r="L2216" s="70" t="s">
        <v>26</v>
      </c>
      <c r="M2216" s="70" t="s">
        <v>9239</v>
      </c>
      <c r="N2216" s="70" t="s">
        <v>27</v>
      </c>
      <c r="O2216" s="7"/>
      <c r="P2216" s="72">
        <v>87702</v>
      </c>
      <c r="Q2216" s="72">
        <v>87702</v>
      </c>
      <c r="R2216" s="7" t="s">
        <v>16710</v>
      </c>
      <c r="S2216" s="7" t="s">
        <v>16710</v>
      </c>
      <c r="T2216" s="7" t="s">
        <v>16755</v>
      </c>
      <c r="U2216" s="7">
        <v>0</v>
      </c>
      <c r="V2216" s="7" t="s">
        <v>16751</v>
      </c>
      <c r="W2216" s="7">
        <v>2023</v>
      </c>
      <c r="X2216" s="7" t="s">
        <v>16755</v>
      </c>
      <c r="Y2216" s="24">
        <v>87702</v>
      </c>
      <c r="Z2216" s="24">
        <v>0</v>
      </c>
      <c r="AA2216" s="24"/>
      <c r="AB2216" s="24">
        <v>0</v>
      </c>
      <c r="AC2216" s="24">
        <v>87702</v>
      </c>
      <c r="AD2216" s="24">
        <v>0</v>
      </c>
      <c r="AE2216" s="24">
        <v>87702</v>
      </c>
      <c r="AF2216" s="24">
        <v>0</v>
      </c>
      <c r="AG2216" s="24">
        <v>87702</v>
      </c>
    </row>
    <row r="2217" spans="1:33" x14ac:dyDescent="0.35">
      <c r="A2217" s="70">
        <v>901158187</v>
      </c>
      <c r="B2217" s="70" t="s">
        <v>24</v>
      </c>
      <c r="C2217" s="70" t="s">
        <v>5600</v>
      </c>
      <c r="D2217" s="70" t="s">
        <v>15204</v>
      </c>
      <c r="E2217" s="70" t="s">
        <v>11487</v>
      </c>
      <c r="F2217" s="70" t="s">
        <v>16707</v>
      </c>
      <c r="G2217" s="70" t="s">
        <v>16757</v>
      </c>
      <c r="H2217" s="70" t="s">
        <v>5076</v>
      </c>
      <c r="I2217" s="25">
        <v>45261</v>
      </c>
      <c r="J2217" s="71">
        <v>360</v>
      </c>
      <c r="K2217" s="70" t="s">
        <v>5601</v>
      </c>
      <c r="L2217" s="70" t="s">
        <v>5602</v>
      </c>
      <c r="M2217" s="70" t="s">
        <v>9239</v>
      </c>
      <c r="N2217" s="70" t="s">
        <v>27</v>
      </c>
      <c r="O2217" s="7"/>
      <c r="P2217" s="72">
        <v>87702</v>
      </c>
      <c r="Q2217" s="72">
        <v>87702</v>
      </c>
      <c r="R2217" s="7" t="s">
        <v>16710</v>
      </c>
      <c r="S2217" s="7" t="s">
        <v>16710</v>
      </c>
      <c r="T2217" s="7" t="s">
        <v>16755</v>
      </c>
      <c r="U2217" s="7">
        <v>0</v>
      </c>
      <c r="V2217" s="7" t="s">
        <v>16751</v>
      </c>
      <c r="W2217" s="7">
        <v>2023</v>
      </c>
      <c r="X2217" s="7" t="s">
        <v>16755</v>
      </c>
      <c r="Y2217" s="24">
        <v>87702</v>
      </c>
      <c r="Z2217" s="24">
        <v>0</v>
      </c>
      <c r="AA2217" s="24"/>
      <c r="AB2217" s="24">
        <v>0</v>
      </c>
      <c r="AC2217" s="24">
        <v>87702</v>
      </c>
      <c r="AD2217" s="24">
        <v>0</v>
      </c>
      <c r="AE2217" s="24">
        <v>87702</v>
      </c>
      <c r="AF2217" s="24">
        <v>0</v>
      </c>
      <c r="AG2217" s="24">
        <v>87702</v>
      </c>
    </row>
    <row r="2218" spans="1:33" x14ac:dyDescent="0.35">
      <c r="A2218" s="70">
        <v>901158187</v>
      </c>
      <c r="B2218" s="70" t="s">
        <v>24</v>
      </c>
      <c r="C2218" s="70" t="s">
        <v>5603</v>
      </c>
      <c r="D2218" s="70" t="s">
        <v>15205</v>
      </c>
      <c r="E2218" s="70" t="s">
        <v>11488</v>
      </c>
      <c r="F2218" s="70" t="s">
        <v>16707</v>
      </c>
      <c r="G2218" s="70" t="s">
        <v>16757</v>
      </c>
      <c r="H2218" s="70" t="s">
        <v>5076</v>
      </c>
      <c r="I2218" s="25">
        <v>45261</v>
      </c>
      <c r="J2218" s="71">
        <v>360</v>
      </c>
      <c r="K2218" s="70" t="s">
        <v>5604</v>
      </c>
      <c r="L2218" s="70" t="s">
        <v>26</v>
      </c>
      <c r="M2218" s="70" t="s">
        <v>9239</v>
      </c>
      <c r="N2218" s="70" t="s">
        <v>27</v>
      </c>
      <c r="O2218" s="7"/>
      <c r="P2218" s="72">
        <v>133849</v>
      </c>
      <c r="Q2218" s="72">
        <v>133849</v>
      </c>
      <c r="R2218" s="7" t="s">
        <v>16710</v>
      </c>
      <c r="S2218" s="7" t="s">
        <v>16710</v>
      </c>
      <c r="T2218" s="7" t="s">
        <v>16755</v>
      </c>
      <c r="U2218" s="7">
        <v>0</v>
      </c>
      <c r="V2218" s="7" t="s">
        <v>16751</v>
      </c>
      <c r="W2218" s="7">
        <v>2023</v>
      </c>
      <c r="X2218" s="7" t="s">
        <v>16755</v>
      </c>
      <c r="Y2218" s="24">
        <v>133849</v>
      </c>
      <c r="Z2218" s="24">
        <v>0</v>
      </c>
      <c r="AA2218" s="24"/>
      <c r="AB2218" s="24">
        <v>0</v>
      </c>
      <c r="AC2218" s="24">
        <v>133849</v>
      </c>
      <c r="AD2218" s="24">
        <v>0</v>
      </c>
      <c r="AE2218" s="24">
        <v>133849</v>
      </c>
      <c r="AF2218" s="24">
        <v>0</v>
      </c>
      <c r="AG2218" s="24">
        <v>133849</v>
      </c>
    </row>
    <row r="2219" spans="1:33" x14ac:dyDescent="0.35">
      <c r="A2219" s="70">
        <v>901158187</v>
      </c>
      <c r="B2219" s="70" t="s">
        <v>24</v>
      </c>
      <c r="C2219" s="70" t="s">
        <v>5605</v>
      </c>
      <c r="D2219" s="70" t="s">
        <v>15206</v>
      </c>
      <c r="E2219" s="70" t="s">
        <v>11489</v>
      </c>
      <c r="F2219" s="70" t="s">
        <v>16707</v>
      </c>
      <c r="G2219" s="70" t="s">
        <v>16757</v>
      </c>
      <c r="H2219" s="70" t="s">
        <v>5076</v>
      </c>
      <c r="I2219" s="25">
        <v>45261</v>
      </c>
      <c r="J2219" s="71">
        <v>360</v>
      </c>
      <c r="K2219" s="70" t="s">
        <v>5606</v>
      </c>
      <c r="L2219" s="70" t="s">
        <v>26</v>
      </c>
      <c r="M2219" s="70" t="s">
        <v>9239</v>
      </c>
      <c r="N2219" s="70" t="s">
        <v>27</v>
      </c>
      <c r="O2219" s="7"/>
      <c r="P2219" s="72">
        <v>87702</v>
      </c>
      <c r="Q2219" s="72">
        <v>87702</v>
      </c>
      <c r="R2219" s="7" t="s">
        <v>16710</v>
      </c>
      <c r="S2219" s="7" t="s">
        <v>16710</v>
      </c>
      <c r="T2219" s="7" t="s">
        <v>16755</v>
      </c>
      <c r="U2219" s="7">
        <v>0</v>
      </c>
      <c r="V2219" s="7" t="s">
        <v>16751</v>
      </c>
      <c r="W2219" s="7">
        <v>2023</v>
      </c>
      <c r="X2219" s="7" t="s">
        <v>16755</v>
      </c>
      <c r="Y2219" s="24">
        <v>87702</v>
      </c>
      <c r="Z2219" s="24">
        <v>0</v>
      </c>
      <c r="AA2219" s="24"/>
      <c r="AB2219" s="24">
        <v>0</v>
      </c>
      <c r="AC2219" s="24">
        <v>87702</v>
      </c>
      <c r="AD2219" s="24">
        <v>0</v>
      </c>
      <c r="AE2219" s="24">
        <v>87702</v>
      </c>
      <c r="AF2219" s="24">
        <v>0</v>
      </c>
      <c r="AG2219" s="24">
        <v>87702</v>
      </c>
    </row>
    <row r="2220" spans="1:33" x14ac:dyDescent="0.35">
      <c r="A2220" s="70">
        <v>901158187</v>
      </c>
      <c r="B2220" s="70" t="s">
        <v>24</v>
      </c>
      <c r="C2220" s="70" t="s">
        <v>5607</v>
      </c>
      <c r="D2220" s="70" t="s">
        <v>15207</v>
      </c>
      <c r="E2220" s="70" t="s">
        <v>11490</v>
      </c>
      <c r="F2220" s="70" t="s">
        <v>16707</v>
      </c>
      <c r="G2220" s="70" t="s">
        <v>16757</v>
      </c>
      <c r="H2220" s="70" t="s">
        <v>5076</v>
      </c>
      <c r="I2220" s="25">
        <v>45261</v>
      </c>
      <c r="J2220" s="71">
        <v>360</v>
      </c>
      <c r="K2220" s="70" t="s">
        <v>5608</v>
      </c>
      <c r="L2220" s="70" t="s">
        <v>5609</v>
      </c>
      <c r="M2220" s="70" t="s">
        <v>9239</v>
      </c>
      <c r="N2220" s="70" t="s">
        <v>27</v>
      </c>
      <c r="O2220" s="7"/>
      <c r="P2220" s="72">
        <v>87702</v>
      </c>
      <c r="Q2220" s="72">
        <v>87702</v>
      </c>
      <c r="R2220" s="7" t="s">
        <v>16710</v>
      </c>
      <c r="S2220" s="7" t="s">
        <v>16710</v>
      </c>
      <c r="T2220" s="7" t="s">
        <v>16755</v>
      </c>
      <c r="U2220" s="7">
        <v>0</v>
      </c>
      <c r="V2220" s="7" t="s">
        <v>16751</v>
      </c>
      <c r="W2220" s="7">
        <v>2023</v>
      </c>
      <c r="X2220" s="7" t="s">
        <v>16755</v>
      </c>
      <c r="Y2220" s="24">
        <v>87702</v>
      </c>
      <c r="Z2220" s="24">
        <v>0</v>
      </c>
      <c r="AA2220" s="24"/>
      <c r="AB2220" s="24">
        <v>0</v>
      </c>
      <c r="AC2220" s="24">
        <v>87702</v>
      </c>
      <c r="AD2220" s="24">
        <v>0</v>
      </c>
      <c r="AE2220" s="24">
        <v>87702</v>
      </c>
      <c r="AF2220" s="24">
        <v>0</v>
      </c>
      <c r="AG2220" s="24">
        <v>87702</v>
      </c>
    </row>
    <row r="2221" spans="1:33" x14ac:dyDescent="0.35">
      <c r="A2221" s="70">
        <v>901158187</v>
      </c>
      <c r="B2221" s="70" t="s">
        <v>24</v>
      </c>
      <c r="C2221" s="70" t="s">
        <v>5610</v>
      </c>
      <c r="D2221" s="70" t="s">
        <v>15208</v>
      </c>
      <c r="E2221" s="70" t="s">
        <v>11491</v>
      </c>
      <c r="F2221" s="70" t="s">
        <v>16707</v>
      </c>
      <c r="G2221" s="70" t="s">
        <v>16757</v>
      </c>
      <c r="H2221" s="70" t="s">
        <v>5429</v>
      </c>
      <c r="I2221" s="25">
        <v>45261</v>
      </c>
      <c r="J2221" s="71">
        <v>360</v>
      </c>
      <c r="K2221" s="70" t="s">
        <v>5611</v>
      </c>
      <c r="L2221" s="70" t="s">
        <v>26</v>
      </c>
      <c r="M2221" s="70" t="s">
        <v>9239</v>
      </c>
      <c r="N2221" s="70" t="s">
        <v>27</v>
      </c>
      <c r="O2221" s="7"/>
      <c r="P2221" s="72">
        <v>87702</v>
      </c>
      <c r="Q2221" s="72">
        <v>87702</v>
      </c>
      <c r="R2221" s="7" t="s">
        <v>16710</v>
      </c>
      <c r="S2221" s="7" t="s">
        <v>16710</v>
      </c>
      <c r="T2221" s="7" t="s">
        <v>16755</v>
      </c>
      <c r="U2221" s="7">
        <v>0</v>
      </c>
      <c r="V2221" s="7" t="s">
        <v>16751</v>
      </c>
      <c r="W2221" s="7">
        <v>2023</v>
      </c>
      <c r="X2221" s="7" t="s">
        <v>16755</v>
      </c>
      <c r="Y2221" s="24">
        <v>87702</v>
      </c>
      <c r="Z2221" s="24">
        <v>0</v>
      </c>
      <c r="AA2221" s="24"/>
      <c r="AB2221" s="24">
        <v>0</v>
      </c>
      <c r="AC2221" s="24">
        <v>87702</v>
      </c>
      <c r="AD2221" s="24">
        <v>0</v>
      </c>
      <c r="AE2221" s="24">
        <v>87702</v>
      </c>
      <c r="AF2221" s="24">
        <v>0</v>
      </c>
      <c r="AG2221" s="24">
        <v>87702</v>
      </c>
    </row>
    <row r="2222" spans="1:33" x14ac:dyDescent="0.35">
      <c r="A2222" s="70">
        <v>901158187</v>
      </c>
      <c r="B2222" s="70" t="s">
        <v>24</v>
      </c>
      <c r="C2222" s="70" t="s">
        <v>5612</v>
      </c>
      <c r="D2222" s="70" t="s">
        <v>15209</v>
      </c>
      <c r="E2222" s="70" t="s">
        <v>11492</v>
      </c>
      <c r="F2222" s="70" t="s">
        <v>16707</v>
      </c>
      <c r="G2222" s="70" t="s">
        <v>16757</v>
      </c>
      <c r="H2222" s="70" t="s">
        <v>5429</v>
      </c>
      <c r="I2222" s="25">
        <v>45261</v>
      </c>
      <c r="J2222" s="71">
        <v>360</v>
      </c>
      <c r="K2222" s="70" t="s">
        <v>5613</v>
      </c>
      <c r="L2222" s="70" t="s">
        <v>5614</v>
      </c>
      <c r="M2222" s="70" t="s">
        <v>9239</v>
      </c>
      <c r="N2222" s="70" t="s">
        <v>27</v>
      </c>
      <c r="O2222" s="7"/>
      <c r="P2222" s="72">
        <v>87702</v>
      </c>
      <c r="Q2222" s="72">
        <v>87702</v>
      </c>
      <c r="R2222" s="7" t="s">
        <v>16710</v>
      </c>
      <c r="S2222" s="7" t="s">
        <v>16710</v>
      </c>
      <c r="T2222" s="7" t="s">
        <v>16755</v>
      </c>
      <c r="U2222" s="7">
        <v>0</v>
      </c>
      <c r="V2222" s="7" t="s">
        <v>16751</v>
      </c>
      <c r="W2222" s="7">
        <v>2023</v>
      </c>
      <c r="X2222" s="7" t="s">
        <v>16755</v>
      </c>
      <c r="Y2222" s="24">
        <v>87702</v>
      </c>
      <c r="Z2222" s="24">
        <v>0</v>
      </c>
      <c r="AA2222" s="24"/>
      <c r="AB2222" s="24">
        <v>0</v>
      </c>
      <c r="AC2222" s="24">
        <v>87702</v>
      </c>
      <c r="AD2222" s="24">
        <v>0</v>
      </c>
      <c r="AE2222" s="24">
        <v>87702</v>
      </c>
      <c r="AF2222" s="24">
        <v>0</v>
      </c>
      <c r="AG2222" s="24">
        <v>87702</v>
      </c>
    </row>
    <row r="2223" spans="1:33" x14ac:dyDescent="0.35">
      <c r="A2223" s="70">
        <v>901158187</v>
      </c>
      <c r="B2223" s="70" t="s">
        <v>24</v>
      </c>
      <c r="C2223" s="70" t="s">
        <v>5615</v>
      </c>
      <c r="D2223" s="70" t="s">
        <v>15210</v>
      </c>
      <c r="E2223" s="70" t="s">
        <v>11493</v>
      </c>
      <c r="F2223" s="70" t="s">
        <v>16707</v>
      </c>
      <c r="G2223" s="70" t="s">
        <v>16757</v>
      </c>
      <c r="H2223" s="70" t="s">
        <v>5429</v>
      </c>
      <c r="I2223" s="25">
        <v>45261</v>
      </c>
      <c r="J2223" s="71">
        <v>360</v>
      </c>
      <c r="K2223" s="70" t="s">
        <v>5616</v>
      </c>
      <c r="L2223" s="70" t="s">
        <v>26</v>
      </c>
      <c r="M2223" s="70" t="s">
        <v>9239</v>
      </c>
      <c r="N2223" s="70" t="s">
        <v>27</v>
      </c>
      <c r="O2223" s="7"/>
      <c r="P2223" s="72">
        <v>87702</v>
      </c>
      <c r="Q2223" s="72">
        <v>87702</v>
      </c>
      <c r="R2223" s="7" t="s">
        <v>16710</v>
      </c>
      <c r="S2223" s="7" t="s">
        <v>16710</v>
      </c>
      <c r="T2223" s="7" t="s">
        <v>16755</v>
      </c>
      <c r="U2223" s="7">
        <v>0</v>
      </c>
      <c r="V2223" s="7" t="s">
        <v>16751</v>
      </c>
      <c r="W2223" s="7">
        <v>2023</v>
      </c>
      <c r="X2223" s="7" t="s">
        <v>16755</v>
      </c>
      <c r="Y2223" s="24">
        <v>87702</v>
      </c>
      <c r="Z2223" s="24">
        <v>0</v>
      </c>
      <c r="AA2223" s="24"/>
      <c r="AB2223" s="24">
        <v>0</v>
      </c>
      <c r="AC2223" s="24">
        <v>87702</v>
      </c>
      <c r="AD2223" s="24">
        <v>0</v>
      </c>
      <c r="AE2223" s="24">
        <v>87702</v>
      </c>
      <c r="AF2223" s="24">
        <v>0</v>
      </c>
      <c r="AG2223" s="24">
        <v>87702</v>
      </c>
    </row>
    <row r="2224" spans="1:33" x14ac:dyDescent="0.35">
      <c r="A2224" s="70">
        <v>901158187</v>
      </c>
      <c r="B2224" s="70" t="s">
        <v>24</v>
      </c>
      <c r="C2224" s="70" t="s">
        <v>5617</v>
      </c>
      <c r="D2224" s="70" t="s">
        <v>15211</v>
      </c>
      <c r="E2224" s="70" t="s">
        <v>11494</v>
      </c>
      <c r="F2224" s="70" t="s">
        <v>16707</v>
      </c>
      <c r="G2224" s="70" t="s">
        <v>16757</v>
      </c>
      <c r="H2224" s="70" t="s">
        <v>5429</v>
      </c>
      <c r="I2224" s="25">
        <v>45261</v>
      </c>
      <c r="J2224" s="71">
        <v>360</v>
      </c>
      <c r="K2224" s="70" t="s">
        <v>5618</v>
      </c>
      <c r="L2224" s="70" t="s">
        <v>5619</v>
      </c>
      <c r="M2224" s="70" t="s">
        <v>9239</v>
      </c>
      <c r="N2224" s="70" t="s">
        <v>27</v>
      </c>
      <c r="O2224" s="7"/>
      <c r="P2224" s="72">
        <v>87702</v>
      </c>
      <c r="Q2224" s="72">
        <v>87702</v>
      </c>
      <c r="R2224" s="7" t="s">
        <v>16710</v>
      </c>
      <c r="S2224" s="7" t="s">
        <v>16710</v>
      </c>
      <c r="T2224" s="7" t="s">
        <v>16755</v>
      </c>
      <c r="U2224" s="7">
        <v>0</v>
      </c>
      <c r="V2224" s="7" t="s">
        <v>16751</v>
      </c>
      <c r="W2224" s="7">
        <v>2023</v>
      </c>
      <c r="X2224" s="7" t="s">
        <v>16755</v>
      </c>
      <c r="Y2224" s="24">
        <v>87702</v>
      </c>
      <c r="Z2224" s="24">
        <v>0</v>
      </c>
      <c r="AA2224" s="24"/>
      <c r="AB2224" s="24">
        <v>0</v>
      </c>
      <c r="AC2224" s="24">
        <v>87702</v>
      </c>
      <c r="AD2224" s="24">
        <v>0</v>
      </c>
      <c r="AE2224" s="24">
        <v>87702</v>
      </c>
      <c r="AF2224" s="24">
        <v>0</v>
      </c>
      <c r="AG2224" s="24">
        <v>87702</v>
      </c>
    </row>
    <row r="2225" spans="1:33" x14ac:dyDescent="0.35">
      <c r="A2225" s="70">
        <v>901158187</v>
      </c>
      <c r="B2225" s="70" t="s">
        <v>24</v>
      </c>
      <c r="C2225" s="70" t="s">
        <v>5620</v>
      </c>
      <c r="D2225" s="70" t="s">
        <v>15212</v>
      </c>
      <c r="E2225" s="70" t="s">
        <v>11495</v>
      </c>
      <c r="F2225" s="70" t="s">
        <v>16707</v>
      </c>
      <c r="G2225" s="70" t="s">
        <v>16757</v>
      </c>
      <c r="H2225" s="70" t="s">
        <v>5429</v>
      </c>
      <c r="I2225" s="25">
        <v>45261</v>
      </c>
      <c r="J2225" s="71">
        <v>360</v>
      </c>
      <c r="K2225" s="70" t="s">
        <v>5621</v>
      </c>
      <c r="L2225" s="70" t="s">
        <v>26</v>
      </c>
      <c r="M2225" s="70" t="s">
        <v>9239</v>
      </c>
      <c r="N2225" s="70" t="s">
        <v>27</v>
      </c>
      <c r="O2225" s="7"/>
      <c r="P2225" s="72">
        <v>87702</v>
      </c>
      <c r="Q2225" s="72">
        <v>87702</v>
      </c>
      <c r="R2225" s="7" t="s">
        <v>16710</v>
      </c>
      <c r="S2225" s="7" t="s">
        <v>16710</v>
      </c>
      <c r="T2225" s="7" t="s">
        <v>16755</v>
      </c>
      <c r="U2225" s="7">
        <v>0</v>
      </c>
      <c r="V2225" s="7" t="s">
        <v>16751</v>
      </c>
      <c r="W2225" s="7">
        <v>2023</v>
      </c>
      <c r="X2225" s="7" t="s">
        <v>16755</v>
      </c>
      <c r="Y2225" s="24">
        <v>87702</v>
      </c>
      <c r="Z2225" s="24">
        <v>0</v>
      </c>
      <c r="AA2225" s="24"/>
      <c r="AB2225" s="24">
        <v>0</v>
      </c>
      <c r="AC2225" s="24">
        <v>87702</v>
      </c>
      <c r="AD2225" s="24">
        <v>0</v>
      </c>
      <c r="AE2225" s="24">
        <v>87702</v>
      </c>
      <c r="AF2225" s="24">
        <v>0</v>
      </c>
      <c r="AG2225" s="24">
        <v>87702</v>
      </c>
    </row>
    <row r="2226" spans="1:33" x14ac:dyDescent="0.35">
      <c r="A2226" s="70">
        <v>901158187</v>
      </c>
      <c r="B2226" s="70" t="s">
        <v>24</v>
      </c>
      <c r="C2226" s="70" t="s">
        <v>5622</v>
      </c>
      <c r="D2226" s="70" t="s">
        <v>15213</v>
      </c>
      <c r="E2226" s="70" t="s">
        <v>11496</v>
      </c>
      <c r="F2226" s="70" t="s">
        <v>16707</v>
      </c>
      <c r="G2226" s="70" t="s">
        <v>16757</v>
      </c>
      <c r="H2226" s="70" t="s">
        <v>5429</v>
      </c>
      <c r="I2226" s="25">
        <v>45261</v>
      </c>
      <c r="J2226" s="71">
        <v>360</v>
      </c>
      <c r="K2226" s="70" t="s">
        <v>5623</v>
      </c>
      <c r="L2226" s="70" t="s">
        <v>26</v>
      </c>
      <c r="M2226" s="70" t="s">
        <v>9239</v>
      </c>
      <c r="N2226" s="70" t="s">
        <v>27</v>
      </c>
      <c r="O2226" s="7"/>
      <c r="P2226" s="72">
        <v>87702</v>
      </c>
      <c r="Q2226" s="72">
        <v>87702</v>
      </c>
      <c r="R2226" s="7" t="s">
        <v>16710</v>
      </c>
      <c r="S2226" s="7" t="s">
        <v>16710</v>
      </c>
      <c r="T2226" s="7" t="s">
        <v>16755</v>
      </c>
      <c r="U2226" s="7">
        <v>0</v>
      </c>
      <c r="V2226" s="7" t="s">
        <v>16751</v>
      </c>
      <c r="W2226" s="7">
        <v>2023</v>
      </c>
      <c r="X2226" s="7" t="s">
        <v>16755</v>
      </c>
      <c r="Y2226" s="24">
        <v>87702</v>
      </c>
      <c r="Z2226" s="24">
        <v>0</v>
      </c>
      <c r="AA2226" s="24"/>
      <c r="AB2226" s="24">
        <v>0</v>
      </c>
      <c r="AC2226" s="24">
        <v>87702</v>
      </c>
      <c r="AD2226" s="24">
        <v>0</v>
      </c>
      <c r="AE2226" s="24">
        <v>87702</v>
      </c>
      <c r="AF2226" s="24">
        <v>0</v>
      </c>
      <c r="AG2226" s="24">
        <v>87702</v>
      </c>
    </row>
    <row r="2227" spans="1:33" x14ac:dyDescent="0.35">
      <c r="A2227" s="70">
        <v>901158187</v>
      </c>
      <c r="B2227" s="70" t="s">
        <v>24</v>
      </c>
      <c r="C2227" s="70" t="s">
        <v>5624</v>
      </c>
      <c r="D2227" s="70" t="s">
        <v>15214</v>
      </c>
      <c r="E2227" s="70" t="s">
        <v>11497</v>
      </c>
      <c r="F2227" s="70" t="s">
        <v>16707</v>
      </c>
      <c r="G2227" s="70" t="s">
        <v>16757</v>
      </c>
      <c r="H2227" s="70" t="s">
        <v>5429</v>
      </c>
      <c r="I2227" s="25">
        <v>45261</v>
      </c>
      <c r="J2227" s="71">
        <v>360</v>
      </c>
      <c r="K2227" s="70" t="s">
        <v>5625</v>
      </c>
      <c r="L2227" s="70" t="s">
        <v>439</v>
      </c>
      <c r="M2227" s="70" t="s">
        <v>9239</v>
      </c>
      <c r="N2227" s="70" t="s">
        <v>27</v>
      </c>
      <c r="O2227" s="7"/>
      <c r="P2227" s="72">
        <v>87702</v>
      </c>
      <c r="Q2227" s="72">
        <v>87702</v>
      </c>
      <c r="R2227" s="7" t="s">
        <v>16710</v>
      </c>
      <c r="S2227" s="7" t="s">
        <v>16710</v>
      </c>
      <c r="T2227" s="7" t="s">
        <v>16755</v>
      </c>
      <c r="U2227" s="7">
        <v>0</v>
      </c>
      <c r="V2227" s="7" t="s">
        <v>16751</v>
      </c>
      <c r="W2227" s="7">
        <v>2023</v>
      </c>
      <c r="X2227" s="7" t="s">
        <v>16755</v>
      </c>
      <c r="Y2227" s="24">
        <v>87702</v>
      </c>
      <c r="Z2227" s="24">
        <v>0</v>
      </c>
      <c r="AA2227" s="24"/>
      <c r="AB2227" s="24">
        <v>0</v>
      </c>
      <c r="AC2227" s="24">
        <v>87702</v>
      </c>
      <c r="AD2227" s="24">
        <v>0</v>
      </c>
      <c r="AE2227" s="24">
        <v>87702</v>
      </c>
      <c r="AF2227" s="24">
        <v>0</v>
      </c>
      <c r="AG2227" s="24">
        <v>87702</v>
      </c>
    </row>
    <row r="2228" spans="1:33" x14ac:dyDescent="0.35">
      <c r="A2228" s="70">
        <v>901158187</v>
      </c>
      <c r="B2228" s="70" t="s">
        <v>24</v>
      </c>
      <c r="C2228" s="70" t="s">
        <v>5626</v>
      </c>
      <c r="D2228" s="70" t="s">
        <v>15215</v>
      </c>
      <c r="E2228" s="70" t="s">
        <v>11498</v>
      </c>
      <c r="F2228" s="70" t="s">
        <v>16707</v>
      </c>
      <c r="G2228" s="70" t="s">
        <v>16757</v>
      </c>
      <c r="H2228" s="70" t="s">
        <v>5429</v>
      </c>
      <c r="I2228" s="25">
        <v>45261</v>
      </c>
      <c r="J2228" s="71">
        <v>360</v>
      </c>
      <c r="K2228" s="70" t="s">
        <v>5627</v>
      </c>
      <c r="L2228" s="70" t="s">
        <v>26</v>
      </c>
      <c r="M2228" s="70" t="s">
        <v>9239</v>
      </c>
      <c r="N2228" s="70" t="s">
        <v>27</v>
      </c>
      <c r="O2228" s="7"/>
      <c r="P2228" s="72">
        <v>87702</v>
      </c>
      <c r="Q2228" s="72">
        <v>87702</v>
      </c>
      <c r="R2228" s="7" t="s">
        <v>16710</v>
      </c>
      <c r="S2228" s="7" t="s">
        <v>16710</v>
      </c>
      <c r="T2228" s="7" t="s">
        <v>16755</v>
      </c>
      <c r="U2228" s="7">
        <v>0</v>
      </c>
      <c r="V2228" s="7" t="s">
        <v>16751</v>
      </c>
      <c r="W2228" s="7">
        <v>2023</v>
      </c>
      <c r="X2228" s="7" t="s">
        <v>16755</v>
      </c>
      <c r="Y2228" s="24">
        <v>87702</v>
      </c>
      <c r="Z2228" s="24">
        <v>0</v>
      </c>
      <c r="AA2228" s="24"/>
      <c r="AB2228" s="24">
        <v>0</v>
      </c>
      <c r="AC2228" s="24">
        <v>87702</v>
      </c>
      <c r="AD2228" s="24">
        <v>0</v>
      </c>
      <c r="AE2228" s="24">
        <v>87702</v>
      </c>
      <c r="AF2228" s="24">
        <v>0</v>
      </c>
      <c r="AG2228" s="24">
        <v>87702</v>
      </c>
    </row>
    <row r="2229" spans="1:33" x14ac:dyDescent="0.35">
      <c r="A2229" s="70">
        <v>901158187</v>
      </c>
      <c r="B2229" s="70" t="s">
        <v>24</v>
      </c>
      <c r="C2229" s="70" t="s">
        <v>5628</v>
      </c>
      <c r="D2229" s="70" t="s">
        <v>15216</v>
      </c>
      <c r="E2229" s="70" t="s">
        <v>11499</v>
      </c>
      <c r="F2229" s="70" t="s">
        <v>16707</v>
      </c>
      <c r="G2229" s="70" t="s">
        <v>16757</v>
      </c>
      <c r="H2229" s="70" t="s">
        <v>5429</v>
      </c>
      <c r="I2229" s="25">
        <v>45261</v>
      </c>
      <c r="J2229" s="71">
        <v>360</v>
      </c>
      <c r="K2229" s="70" t="s">
        <v>5629</v>
      </c>
      <c r="L2229" s="70" t="s">
        <v>5630</v>
      </c>
      <c r="M2229" s="70" t="s">
        <v>9239</v>
      </c>
      <c r="N2229" s="70" t="s">
        <v>27</v>
      </c>
      <c r="O2229" s="7"/>
      <c r="P2229" s="72">
        <v>87702</v>
      </c>
      <c r="Q2229" s="72">
        <v>87702</v>
      </c>
      <c r="R2229" s="7" t="s">
        <v>16710</v>
      </c>
      <c r="S2229" s="7" t="s">
        <v>16710</v>
      </c>
      <c r="T2229" s="7" t="s">
        <v>16755</v>
      </c>
      <c r="U2229" s="7">
        <v>0</v>
      </c>
      <c r="V2229" s="7" t="s">
        <v>16751</v>
      </c>
      <c r="W2229" s="7">
        <v>2023</v>
      </c>
      <c r="X2229" s="7" t="s">
        <v>16755</v>
      </c>
      <c r="Y2229" s="24">
        <v>87702</v>
      </c>
      <c r="Z2229" s="24">
        <v>0</v>
      </c>
      <c r="AA2229" s="24"/>
      <c r="AB2229" s="24">
        <v>0</v>
      </c>
      <c r="AC2229" s="24">
        <v>87702</v>
      </c>
      <c r="AD2229" s="24">
        <v>0</v>
      </c>
      <c r="AE2229" s="24">
        <v>87702</v>
      </c>
      <c r="AF2229" s="24">
        <v>0</v>
      </c>
      <c r="AG2229" s="24">
        <v>87702</v>
      </c>
    </row>
    <row r="2230" spans="1:33" x14ac:dyDescent="0.35">
      <c r="A2230" s="70">
        <v>901158187</v>
      </c>
      <c r="B2230" s="70" t="s">
        <v>24</v>
      </c>
      <c r="C2230" s="70" t="s">
        <v>5631</v>
      </c>
      <c r="D2230" s="70" t="s">
        <v>15217</v>
      </c>
      <c r="E2230" s="70" t="s">
        <v>11500</v>
      </c>
      <c r="F2230" s="70" t="s">
        <v>16707</v>
      </c>
      <c r="G2230" s="70" t="s">
        <v>16757</v>
      </c>
      <c r="H2230" s="70" t="s">
        <v>5429</v>
      </c>
      <c r="I2230" s="25">
        <v>45261</v>
      </c>
      <c r="J2230" s="71">
        <v>360</v>
      </c>
      <c r="K2230" s="70" t="s">
        <v>5632</v>
      </c>
      <c r="L2230" s="70" t="s">
        <v>26</v>
      </c>
      <c r="M2230" s="70" t="s">
        <v>9239</v>
      </c>
      <c r="N2230" s="70" t="s">
        <v>27</v>
      </c>
      <c r="O2230" s="7"/>
      <c r="P2230" s="72">
        <v>87702</v>
      </c>
      <c r="Q2230" s="72">
        <v>87702</v>
      </c>
      <c r="R2230" s="7" t="s">
        <v>16710</v>
      </c>
      <c r="S2230" s="7" t="s">
        <v>16710</v>
      </c>
      <c r="T2230" s="7" t="s">
        <v>16755</v>
      </c>
      <c r="U2230" s="7">
        <v>0</v>
      </c>
      <c r="V2230" s="7" t="s">
        <v>16751</v>
      </c>
      <c r="W2230" s="7">
        <v>2023</v>
      </c>
      <c r="X2230" s="7" t="s">
        <v>16755</v>
      </c>
      <c r="Y2230" s="24">
        <v>87702</v>
      </c>
      <c r="Z2230" s="24">
        <v>0</v>
      </c>
      <c r="AA2230" s="24"/>
      <c r="AB2230" s="24">
        <v>0</v>
      </c>
      <c r="AC2230" s="24">
        <v>87702</v>
      </c>
      <c r="AD2230" s="24">
        <v>0</v>
      </c>
      <c r="AE2230" s="24">
        <v>87702</v>
      </c>
      <c r="AF2230" s="24">
        <v>0</v>
      </c>
      <c r="AG2230" s="24">
        <v>87702</v>
      </c>
    </row>
    <row r="2231" spans="1:33" x14ac:dyDescent="0.35">
      <c r="A2231" s="70">
        <v>901158187</v>
      </c>
      <c r="B2231" s="70" t="s">
        <v>24</v>
      </c>
      <c r="C2231" s="70" t="s">
        <v>5633</v>
      </c>
      <c r="D2231" s="70" t="s">
        <v>15218</v>
      </c>
      <c r="E2231" s="70" t="s">
        <v>11501</v>
      </c>
      <c r="F2231" s="70" t="s">
        <v>16707</v>
      </c>
      <c r="G2231" s="70" t="s">
        <v>16757</v>
      </c>
      <c r="H2231" s="70" t="s">
        <v>5429</v>
      </c>
      <c r="I2231" s="25">
        <v>45261</v>
      </c>
      <c r="J2231" s="71">
        <v>360</v>
      </c>
      <c r="K2231" s="70" t="s">
        <v>5634</v>
      </c>
      <c r="L2231" s="70" t="s">
        <v>5635</v>
      </c>
      <c r="M2231" s="70" t="s">
        <v>9239</v>
      </c>
      <c r="N2231" s="70" t="s">
        <v>27</v>
      </c>
      <c r="O2231" s="7"/>
      <c r="P2231" s="72">
        <v>87702</v>
      </c>
      <c r="Q2231" s="72">
        <v>87702</v>
      </c>
      <c r="R2231" s="7" t="s">
        <v>16710</v>
      </c>
      <c r="S2231" s="7" t="s">
        <v>16710</v>
      </c>
      <c r="T2231" s="7" t="s">
        <v>16755</v>
      </c>
      <c r="U2231" s="7">
        <v>0</v>
      </c>
      <c r="V2231" s="7" t="s">
        <v>16751</v>
      </c>
      <c r="W2231" s="7">
        <v>2023</v>
      </c>
      <c r="X2231" s="7" t="s">
        <v>16755</v>
      </c>
      <c r="Y2231" s="24">
        <v>87702</v>
      </c>
      <c r="Z2231" s="24">
        <v>0</v>
      </c>
      <c r="AA2231" s="24"/>
      <c r="AB2231" s="24">
        <v>0</v>
      </c>
      <c r="AC2231" s="24">
        <v>87702</v>
      </c>
      <c r="AD2231" s="24">
        <v>0</v>
      </c>
      <c r="AE2231" s="24">
        <v>87702</v>
      </c>
      <c r="AF2231" s="24">
        <v>0</v>
      </c>
      <c r="AG2231" s="24">
        <v>87702</v>
      </c>
    </row>
    <row r="2232" spans="1:33" x14ac:dyDescent="0.35">
      <c r="A2232" s="70">
        <v>901158187</v>
      </c>
      <c r="B2232" s="70" t="s">
        <v>24</v>
      </c>
      <c r="C2232" s="70" t="s">
        <v>5636</v>
      </c>
      <c r="D2232" s="70" t="s">
        <v>15219</v>
      </c>
      <c r="E2232" s="70" t="s">
        <v>11502</v>
      </c>
      <c r="F2232" s="70" t="s">
        <v>16707</v>
      </c>
      <c r="G2232" s="70" t="s">
        <v>16757</v>
      </c>
      <c r="H2232" s="70" t="s">
        <v>5429</v>
      </c>
      <c r="I2232" s="25">
        <v>45261</v>
      </c>
      <c r="J2232" s="71">
        <v>360</v>
      </c>
      <c r="K2232" s="70" t="s">
        <v>5637</v>
      </c>
      <c r="L2232" s="70" t="s">
        <v>26</v>
      </c>
      <c r="M2232" s="70" t="s">
        <v>9239</v>
      </c>
      <c r="N2232" s="70" t="s">
        <v>27</v>
      </c>
      <c r="O2232" s="7"/>
      <c r="P2232" s="72">
        <v>87702</v>
      </c>
      <c r="Q2232" s="72">
        <v>87702</v>
      </c>
      <c r="R2232" s="7" t="s">
        <v>16710</v>
      </c>
      <c r="S2232" s="7" t="s">
        <v>16710</v>
      </c>
      <c r="T2232" s="7" t="s">
        <v>16755</v>
      </c>
      <c r="U2232" s="7">
        <v>0</v>
      </c>
      <c r="V2232" s="7" t="s">
        <v>16751</v>
      </c>
      <c r="W2232" s="7">
        <v>2023</v>
      </c>
      <c r="X2232" s="7" t="s">
        <v>16755</v>
      </c>
      <c r="Y2232" s="24">
        <v>87702</v>
      </c>
      <c r="Z2232" s="24">
        <v>0</v>
      </c>
      <c r="AA2232" s="24"/>
      <c r="AB2232" s="24">
        <v>0</v>
      </c>
      <c r="AC2232" s="24">
        <v>87702</v>
      </c>
      <c r="AD2232" s="24">
        <v>0</v>
      </c>
      <c r="AE2232" s="24">
        <v>87702</v>
      </c>
      <c r="AF2232" s="24">
        <v>0</v>
      </c>
      <c r="AG2232" s="24">
        <v>87702</v>
      </c>
    </row>
    <row r="2233" spans="1:33" x14ac:dyDescent="0.35">
      <c r="A2233" s="70">
        <v>901158187</v>
      </c>
      <c r="B2233" s="70" t="s">
        <v>24</v>
      </c>
      <c r="C2233" s="70" t="s">
        <v>5638</v>
      </c>
      <c r="D2233" s="70" t="s">
        <v>15220</v>
      </c>
      <c r="E2233" s="70" t="s">
        <v>11503</v>
      </c>
      <c r="F2233" s="70" t="s">
        <v>16707</v>
      </c>
      <c r="G2233" s="70" t="s">
        <v>16757</v>
      </c>
      <c r="H2233" s="70" t="s">
        <v>5429</v>
      </c>
      <c r="I2233" s="25">
        <v>45261</v>
      </c>
      <c r="J2233" s="71">
        <v>360</v>
      </c>
      <c r="K2233" s="70" t="s">
        <v>5639</v>
      </c>
      <c r="L2233" s="70" t="s">
        <v>5640</v>
      </c>
      <c r="M2233" s="70" t="s">
        <v>9239</v>
      </c>
      <c r="N2233" s="70" t="s">
        <v>27</v>
      </c>
      <c r="O2233" s="7"/>
      <c r="P2233" s="72">
        <v>87702</v>
      </c>
      <c r="Q2233" s="72">
        <v>87702</v>
      </c>
      <c r="R2233" s="7" t="s">
        <v>16710</v>
      </c>
      <c r="S2233" s="7" t="s">
        <v>16710</v>
      </c>
      <c r="T2233" s="7" t="s">
        <v>16755</v>
      </c>
      <c r="U2233" s="7">
        <v>0</v>
      </c>
      <c r="V2233" s="7" t="s">
        <v>16751</v>
      </c>
      <c r="W2233" s="7">
        <v>2023</v>
      </c>
      <c r="X2233" s="7" t="s">
        <v>16755</v>
      </c>
      <c r="Y2233" s="24">
        <v>87702</v>
      </c>
      <c r="Z2233" s="24">
        <v>0</v>
      </c>
      <c r="AA2233" s="24"/>
      <c r="AB2233" s="24">
        <v>0</v>
      </c>
      <c r="AC2233" s="24">
        <v>87702</v>
      </c>
      <c r="AD2233" s="24">
        <v>0</v>
      </c>
      <c r="AE2233" s="24">
        <v>87702</v>
      </c>
      <c r="AF2233" s="24">
        <v>0</v>
      </c>
      <c r="AG2233" s="24">
        <v>87702</v>
      </c>
    </row>
    <row r="2234" spans="1:33" x14ac:dyDescent="0.35">
      <c r="A2234" s="70">
        <v>901158187</v>
      </c>
      <c r="B2234" s="70" t="s">
        <v>24</v>
      </c>
      <c r="C2234" s="70" t="s">
        <v>5641</v>
      </c>
      <c r="D2234" s="70" t="s">
        <v>15221</v>
      </c>
      <c r="E2234" s="70" t="s">
        <v>11504</v>
      </c>
      <c r="F2234" s="70" t="s">
        <v>16707</v>
      </c>
      <c r="G2234" s="70" t="s">
        <v>16757</v>
      </c>
      <c r="H2234" s="70" t="s">
        <v>5429</v>
      </c>
      <c r="I2234" s="25">
        <v>45261</v>
      </c>
      <c r="J2234" s="71">
        <v>360</v>
      </c>
      <c r="K2234" s="70" t="s">
        <v>5642</v>
      </c>
      <c r="L2234" s="70" t="s">
        <v>26</v>
      </c>
      <c r="M2234" s="70" t="s">
        <v>9239</v>
      </c>
      <c r="N2234" s="70" t="s">
        <v>27</v>
      </c>
      <c r="O2234" s="7"/>
      <c r="P2234" s="72">
        <v>87702</v>
      </c>
      <c r="Q2234" s="72">
        <v>87702</v>
      </c>
      <c r="R2234" s="7" t="s">
        <v>16710</v>
      </c>
      <c r="S2234" s="7" t="s">
        <v>16710</v>
      </c>
      <c r="T2234" s="7" t="s">
        <v>16755</v>
      </c>
      <c r="U2234" s="7">
        <v>0</v>
      </c>
      <c r="V2234" s="7" t="s">
        <v>16751</v>
      </c>
      <c r="W2234" s="7">
        <v>2023</v>
      </c>
      <c r="X2234" s="7" t="s">
        <v>16755</v>
      </c>
      <c r="Y2234" s="24">
        <v>87702</v>
      </c>
      <c r="Z2234" s="24">
        <v>0</v>
      </c>
      <c r="AA2234" s="24"/>
      <c r="AB2234" s="24">
        <v>0</v>
      </c>
      <c r="AC2234" s="24">
        <v>87702</v>
      </c>
      <c r="AD2234" s="24">
        <v>0</v>
      </c>
      <c r="AE2234" s="24">
        <v>87702</v>
      </c>
      <c r="AF2234" s="24">
        <v>0</v>
      </c>
      <c r="AG2234" s="24">
        <v>87702</v>
      </c>
    </row>
    <row r="2235" spans="1:33" x14ac:dyDescent="0.35">
      <c r="A2235" s="70">
        <v>901158187</v>
      </c>
      <c r="B2235" s="70" t="s">
        <v>24</v>
      </c>
      <c r="C2235" s="70" t="s">
        <v>5643</v>
      </c>
      <c r="D2235" s="70" t="s">
        <v>15222</v>
      </c>
      <c r="E2235" s="70" t="s">
        <v>11505</v>
      </c>
      <c r="F2235" s="70" t="s">
        <v>16707</v>
      </c>
      <c r="G2235" s="70" t="s">
        <v>16757</v>
      </c>
      <c r="H2235" s="70" t="s">
        <v>5429</v>
      </c>
      <c r="I2235" s="25">
        <v>45261</v>
      </c>
      <c r="J2235" s="71">
        <v>360</v>
      </c>
      <c r="K2235" s="70" t="s">
        <v>5644</v>
      </c>
      <c r="L2235" s="70" t="s">
        <v>5110</v>
      </c>
      <c r="M2235" s="70" t="s">
        <v>9239</v>
      </c>
      <c r="N2235" s="70" t="s">
        <v>27</v>
      </c>
      <c r="O2235" s="7"/>
      <c r="P2235" s="72">
        <v>87702</v>
      </c>
      <c r="Q2235" s="72">
        <v>87702</v>
      </c>
      <c r="R2235" s="7" t="s">
        <v>16710</v>
      </c>
      <c r="S2235" s="7" t="s">
        <v>16710</v>
      </c>
      <c r="T2235" s="7" t="s">
        <v>16755</v>
      </c>
      <c r="U2235" s="7">
        <v>0</v>
      </c>
      <c r="V2235" s="7" t="s">
        <v>16751</v>
      </c>
      <c r="W2235" s="7">
        <v>2023</v>
      </c>
      <c r="X2235" s="7" t="s">
        <v>16755</v>
      </c>
      <c r="Y2235" s="24">
        <v>87702</v>
      </c>
      <c r="Z2235" s="24">
        <v>0</v>
      </c>
      <c r="AA2235" s="24"/>
      <c r="AB2235" s="24">
        <v>0</v>
      </c>
      <c r="AC2235" s="24">
        <v>87702</v>
      </c>
      <c r="AD2235" s="24">
        <v>0</v>
      </c>
      <c r="AE2235" s="24">
        <v>87702</v>
      </c>
      <c r="AF2235" s="24">
        <v>0</v>
      </c>
      <c r="AG2235" s="24">
        <v>87702</v>
      </c>
    </row>
    <row r="2236" spans="1:33" x14ac:dyDescent="0.35">
      <c r="A2236" s="70">
        <v>901158187</v>
      </c>
      <c r="B2236" s="70" t="s">
        <v>24</v>
      </c>
      <c r="C2236" s="70" t="s">
        <v>5645</v>
      </c>
      <c r="D2236" s="70" t="s">
        <v>15223</v>
      </c>
      <c r="E2236" s="70" t="s">
        <v>11506</v>
      </c>
      <c r="F2236" s="70" t="s">
        <v>16707</v>
      </c>
      <c r="G2236" s="70" t="s">
        <v>16757</v>
      </c>
      <c r="H2236" s="70" t="s">
        <v>5429</v>
      </c>
      <c r="I2236" s="25">
        <v>45261</v>
      </c>
      <c r="J2236" s="71">
        <v>360</v>
      </c>
      <c r="K2236" s="70" t="s">
        <v>5646</v>
      </c>
      <c r="L2236" s="70" t="s">
        <v>5647</v>
      </c>
      <c r="M2236" s="70" t="s">
        <v>9239</v>
      </c>
      <c r="N2236" s="70" t="s">
        <v>27</v>
      </c>
      <c r="O2236" s="7"/>
      <c r="P2236" s="72">
        <v>87702</v>
      </c>
      <c r="Q2236" s="72">
        <v>87702</v>
      </c>
      <c r="R2236" s="7" t="s">
        <v>16710</v>
      </c>
      <c r="S2236" s="7" t="s">
        <v>16710</v>
      </c>
      <c r="T2236" s="7" t="s">
        <v>16755</v>
      </c>
      <c r="U2236" s="7">
        <v>0</v>
      </c>
      <c r="V2236" s="7" t="s">
        <v>16751</v>
      </c>
      <c r="W2236" s="7">
        <v>2023</v>
      </c>
      <c r="X2236" s="7" t="s">
        <v>16755</v>
      </c>
      <c r="Y2236" s="24">
        <v>87702</v>
      </c>
      <c r="Z2236" s="24">
        <v>0</v>
      </c>
      <c r="AA2236" s="24"/>
      <c r="AB2236" s="24">
        <v>0</v>
      </c>
      <c r="AC2236" s="24">
        <v>87702</v>
      </c>
      <c r="AD2236" s="24">
        <v>0</v>
      </c>
      <c r="AE2236" s="24">
        <v>87702</v>
      </c>
      <c r="AF2236" s="24">
        <v>0</v>
      </c>
      <c r="AG2236" s="24">
        <v>87702</v>
      </c>
    </row>
    <row r="2237" spans="1:33" x14ac:dyDescent="0.35">
      <c r="A2237" s="70">
        <v>901158187</v>
      </c>
      <c r="B2237" s="70" t="s">
        <v>24</v>
      </c>
      <c r="C2237" s="70" t="s">
        <v>5648</v>
      </c>
      <c r="D2237" s="70" t="s">
        <v>15224</v>
      </c>
      <c r="E2237" s="70" t="s">
        <v>11507</v>
      </c>
      <c r="F2237" s="70" t="s">
        <v>16707</v>
      </c>
      <c r="G2237" s="70" t="s">
        <v>16757</v>
      </c>
      <c r="H2237" s="70" t="s">
        <v>5429</v>
      </c>
      <c r="I2237" s="25">
        <v>45261</v>
      </c>
      <c r="J2237" s="71">
        <v>360</v>
      </c>
      <c r="K2237" s="70" t="s">
        <v>5649</v>
      </c>
      <c r="L2237" s="70" t="s">
        <v>26</v>
      </c>
      <c r="M2237" s="70" t="s">
        <v>9239</v>
      </c>
      <c r="N2237" s="70" t="s">
        <v>27</v>
      </c>
      <c r="O2237" s="7"/>
      <c r="P2237" s="72">
        <v>87702</v>
      </c>
      <c r="Q2237" s="72">
        <v>87702</v>
      </c>
      <c r="R2237" s="7" t="s">
        <v>16710</v>
      </c>
      <c r="S2237" s="7" t="s">
        <v>16710</v>
      </c>
      <c r="T2237" s="7" t="s">
        <v>16755</v>
      </c>
      <c r="U2237" s="7">
        <v>0</v>
      </c>
      <c r="V2237" s="7" t="s">
        <v>16751</v>
      </c>
      <c r="W2237" s="7">
        <v>2023</v>
      </c>
      <c r="X2237" s="7" t="s">
        <v>16755</v>
      </c>
      <c r="Y2237" s="24">
        <v>87702</v>
      </c>
      <c r="Z2237" s="24">
        <v>0</v>
      </c>
      <c r="AA2237" s="24"/>
      <c r="AB2237" s="24">
        <v>0</v>
      </c>
      <c r="AC2237" s="24">
        <v>87702</v>
      </c>
      <c r="AD2237" s="24">
        <v>0</v>
      </c>
      <c r="AE2237" s="24">
        <v>87702</v>
      </c>
      <c r="AF2237" s="24">
        <v>0</v>
      </c>
      <c r="AG2237" s="24">
        <v>87702</v>
      </c>
    </row>
    <row r="2238" spans="1:33" x14ac:dyDescent="0.35">
      <c r="A2238" s="70">
        <v>901158187</v>
      </c>
      <c r="B2238" s="70" t="s">
        <v>24</v>
      </c>
      <c r="C2238" s="70" t="s">
        <v>5650</v>
      </c>
      <c r="D2238" s="70" t="s">
        <v>15225</v>
      </c>
      <c r="E2238" s="70" t="s">
        <v>11508</v>
      </c>
      <c r="F2238" s="70" t="s">
        <v>16707</v>
      </c>
      <c r="G2238" s="70" t="s">
        <v>16757</v>
      </c>
      <c r="H2238" s="70" t="s">
        <v>5429</v>
      </c>
      <c r="I2238" s="25">
        <v>45261</v>
      </c>
      <c r="J2238" s="71">
        <v>360</v>
      </c>
      <c r="K2238" s="70" t="s">
        <v>5651</v>
      </c>
      <c r="L2238" s="70" t="s">
        <v>2947</v>
      </c>
      <c r="M2238" s="70" t="s">
        <v>9239</v>
      </c>
      <c r="N2238" s="70" t="s">
        <v>27</v>
      </c>
      <c r="O2238" s="7"/>
      <c r="P2238" s="72">
        <v>87702</v>
      </c>
      <c r="Q2238" s="72">
        <v>87702</v>
      </c>
      <c r="R2238" s="7" t="s">
        <v>16710</v>
      </c>
      <c r="S2238" s="7" t="s">
        <v>16710</v>
      </c>
      <c r="T2238" s="7" t="s">
        <v>16755</v>
      </c>
      <c r="U2238" s="7">
        <v>0</v>
      </c>
      <c r="V2238" s="7" t="s">
        <v>16751</v>
      </c>
      <c r="W2238" s="7">
        <v>2023</v>
      </c>
      <c r="X2238" s="7" t="s">
        <v>16755</v>
      </c>
      <c r="Y2238" s="24">
        <v>87702</v>
      </c>
      <c r="Z2238" s="24">
        <v>0</v>
      </c>
      <c r="AA2238" s="24"/>
      <c r="AB2238" s="24">
        <v>0</v>
      </c>
      <c r="AC2238" s="24">
        <v>87702</v>
      </c>
      <c r="AD2238" s="24">
        <v>0</v>
      </c>
      <c r="AE2238" s="24">
        <v>87702</v>
      </c>
      <c r="AF2238" s="24">
        <v>0</v>
      </c>
      <c r="AG2238" s="24">
        <v>87702</v>
      </c>
    </row>
    <row r="2239" spans="1:33" x14ac:dyDescent="0.35">
      <c r="A2239" s="70">
        <v>901158187</v>
      </c>
      <c r="B2239" s="70" t="s">
        <v>24</v>
      </c>
      <c r="C2239" s="70" t="s">
        <v>5652</v>
      </c>
      <c r="D2239" s="70" t="s">
        <v>15226</v>
      </c>
      <c r="E2239" s="70" t="s">
        <v>11509</v>
      </c>
      <c r="F2239" s="70" t="s">
        <v>16707</v>
      </c>
      <c r="G2239" s="70" t="s">
        <v>16757</v>
      </c>
      <c r="H2239" s="70" t="s">
        <v>5429</v>
      </c>
      <c r="I2239" s="25">
        <v>45261</v>
      </c>
      <c r="J2239" s="71">
        <v>360</v>
      </c>
      <c r="K2239" s="70" t="s">
        <v>5653</v>
      </c>
      <c r="L2239" s="70" t="s">
        <v>5654</v>
      </c>
      <c r="M2239" s="70" t="s">
        <v>9239</v>
      </c>
      <c r="N2239" s="70" t="s">
        <v>27</v>
      </c>
      <c r="O2239" s="7"/>
      <c r="P2239" s="72">
        <v>87702</v>
      </c>
      <c r="Q2239" s="72">
        <v>87702</v>
      </c>
      <c r="R2239" s="7" t="s">
        <v>16710</v>
      </c>
      <c r="S2239" s="7" t="s">
        <v>16710</v>
      </c>
      <c r="T2239" s="7" t="s">
        <v>16755</v>
      </c>
      <c r="U2239" s="7">
        <v>0</v>
      </c>
      <c r="V2239" s="7" t="s">
        <v>16751</v>
      </c>
      <c r="W2239" s="7">
        <v>2023</v>
      </c>
      <c r="X2239" s="7" t="s">
        <v>16755</v>
      </c>
      <c r="Y2239" s="24">
        <v>87702</v>
      </c>
      <c r="Z2239" s="24">
        <v>0</v>
      </c>
      <c r="AA2239" s="24"/>
      <c r="AB2239" s="24">
        <v>0</v>
      </c>
      <c r="AC2239" s="24">
        <v>87702</v>
      </c>
      <c r="AD2239" s="24">
        <v>0</v>
      </c>
      <c r="AE2239" s="24">
        <v>87702</v>
      </c>
      <c r="AF2239" s="24">
        <v>0</v>
      </c>
      <c r="AG2239" s="24">
        <v>87702</v>
      </c>
    </row>
    <row r="2240" spans="1:33" x14ac:dyDescent="0.35">
      <c r="A2240" s="70">
        <v>901158187</v>
      </c>
      <c r="B2240" s="70" t="s">
        <v>24</v>
      </c>
      <c r="C2240" s="70" t="s">
        <v>5655</v>
      </c>
      <c r="D2240" s="70" t="s">
        <v>15227</v>
      </c>
      <c r="E2240" s="70" t="s">
        <v>11510</v>
      </c>
      <c r="F2240" s="70" t="s">
        <v>16707</v>
      </c>
      <c r="G2240" s="70" t="s">
        <v>16757</v>
      </c>
      <c r="H2240" s="70" t="s">
        <v>5429</v>
      </c>
      <c r="I2240" s="25">
        <v>45261</v>
      </c>
      <c r="J2240" s="71">
        <v>360</v>
      </c>
      <c r="K2240" s="70" t="s">
        <v>5656</v>
      </c>
      <c r="L2240" s="7"/>
      <c r="M2240" s="70" t="s">
        <v>9239</v>
      </c>
      <c r="N2240" s="70" t="s">
        <v>27</v>
      </c>
      <c r="O2240" s="7"/>
      <c r="P2240" s="72">
        <v>87702</v>
      </c>
      <c r="Q2240" s="72">
        <v>87702</v>
      </c>
      <c r="R2240" s="7" t="s">
        <v>16710</v>
      </c>
      <c r="S2240" s="7" t="s">
        <v>16710</v>
      </c>
      <c r="T2240" s="7" t="s">
        <v>16755</v>
      </c>
      <c r="U2240" s="7">
        <v>0</v>
      </c>
      <c r="V2240" s="7" t="s">
        <v>16751</v>
      </c>
      <c r="W2240" s="7">
        <v>2023</v>
      </c>
      <c r="X2240" s="7" t="s">
        <v>16755</v>
      </c>
      <c r="Y2240" s="24">
        <v>87702</v>
      </c>
      <c r="Z2240" s="24">
        <v>0</v>
      </c>
      <c r="AA2240" s="24"/>
      <c r="AB2240" s="24">
        <v>0</v>
      </c>
      <c r="AC2240" s="24">
        <v>87702</v>
      </c>
      <c r="AD2240" s="24">
        <v>0</v>
      </c>
      <c r="AE2240" s="24">
        <v>87702</v>
      </c>
      <c r="AF2240" s="24">
        <v>0</v>
      </c>
      <c r="AG2240" s="24">
        <v>87702</v>
      </c>
    </row>
    <row r="2241" spans="1:33" x14ac:dyDescent="0.35">
      <c r="A2241" s="70">
        <v>901158187</v>
      </c>
      <c r="B2241" s="70" t="s">
        <v>24</v>
      </c>
      <c r="C2241" s="70" t="s">
        <v>5657</v>
      </c>
      <c r="D2241" s="70" t="s">
        <v>15228</v>
      </c>
      <c r="E2241" s="70" t="s">
        <v>11511</v>
      </c>
      <c r="F2241" s="70" t="s">
        <v>16707</v>
      </c>
      <c r="G2241" s="70" t="s">
        <v>16757</v>
      </c>
      <c r="H2241" s="70" t="s">
        <v>5429</v>
      </c>
      <c r="I2241" s="25">
        <v>45261</v>
      </c>
      <c r="J2241" s="71">
        <v>360</v>
      </c>
      <c r="K2241" s="70" t="s">
        <v>5658</v>
      </c>
      <c r="L2241" s="70" t="s">
        <v>26</v>
      </c>
      <c r="M2241" s="70" t="s">
        <v>9239</v>
      </c>
      <c r="N2241" s="70" t="s">
        <v>27</v>
      </c>
      <c r="O2241" s="7"/>
      <c r="P2241" s="72">
        <v>87702</v>
      </c>
      <c r="Q2241" s="72">
        <v>87702</v>
      </c>
      <c r="R2241" s="7" t="s">
        <v>16710</v>
      </c>
      <c r="S2241" s="7" t="s">
        <v>16710</v>
      </c>
      <c r="T2241" s="7" t="s">
        <v>16755</v>
      </c>
      <c r="U2241" s="7">
        <v>0</v>
      </c>
      <c r="V2241" s="7" t="s">
        <v>16751</v>
      </c>
      <c r="W2241" s="7">
        <v>2023</v>
      </c>
      <c r="X2241" s="7" t="s">
        <v>16755</v>
      </c>
      <c r="Y2241" s="24">
        <v>87702</v>
      </c>
      <c r="Z2241" s="24">
        <v>0</v>
      </c>
      <c r="AA2241" s="24"/>
      <c r="AB2241" s="24">
        <v>0</v>
      </c>
      <c r="AC2241" s="24">
        <v>87702</v>
      </c>
      <c r="AD2241" s="24">
        <v>0</v>
      </c>
      <c r="AE2241" s="24">
        <v>87702</v>
      </c>
      <c r="AF2241" s="24">
        <v>0</v>
      </c>
      <c r="AG2241" s="24">
        <v>87702</v>
      </c>
    </row>
    <row r="2242" spans="1:33" x14ac:dyDescent="0.35">
      <c r="A2242" s="70">
        <v>901158187</v>
      </c>
      <c r="B2242" s="70" t="s">
        <v>24</v>
      </c>
      <c r="C2242" s="70" t="s">
        <v>5659</v>
      </c>
      <c r="D2242" s="70" t="s">
        <v>15229</v>
      </c>
      <c r="E2242" s="70" t="s">
        <v>11512</v>
      </c>
      <c r="F2242" s="70" t="s">
        <v>16707</v>
      </c>
      <c r="G2242" s="70" t="s">
        <v>16757</v>
      </c>
      <c r="H2242" s="70" t="s">
        <v>5429</v>
      </c>
      <c r="I2242" s="25">
        <v>45261</v>
      </c>
      <c r="J2242" s="71">
        <v>360</v>
      </c>
      <c r="K2242" s="70" t="s">
        <v>5660</v>
      </c>
      <c r="L2242" s="70" t="s">
        <v>26</v>
      </c>
      <c r="M2242" s="70" t="s">
        <v>9239</v>
      </c>
      <c r="N2242" s="70" t="s">
        <v>27</v>
      </c>
      <c r="O2242" s="7"/>
      <c r="P2242" s="72">
        <v>87702</v>
      </c>
      <c r="Q2242" s="72">
        <v>87702</v>
      </c>
      <c r="R2242" s="7" t="s">
        <v>16710</v>
      </c>
      <c r="S2242" s="7" t="s">
        <v>16710</v>
      </c>
      <c r="T2242" s="7" t="s">
        <v>16755</v>
      </c>
      <c r="U2242" s="7">
        <v>0</v>
      </c>
      <c r="V2242" s="7" t="s">
        <v>16751</v>
      </c>
      <c r="W2242" s="7">
        <v>2023</v>
      </c>
      <c r="X2242" s="7" t="s">
        <v>16755</v>
      </c>
      <c r="Y2242" s="24">
        <v>87702</v>
      </c>
      <c r="Z2242" s="24">
        <v>0</v>
      </c>
      <c r="AA2242" s="24"/>
      <c r="AB2242" s="24">
        <v>0</v>
      </c>
      <c r="AC2242" s="24">
        <v>87702</v>
      </c>
      <c r="AD2242" s="24">
        <v>0</v>
      </c>
      <c r="AE2242" s="24">
        <v>87702</v>
      </c>
      <c r="AF2242" s="24">
        <v>0</v>
      </c>
      <c r="AG2242" s="24">
        <v>87702</v>
      </c>
    </row>
    <row r="2243" spans="1:33" x14ac:dyDescent="0.35">
      <c r="A2243" s="70">
        <v>901158187</v>
      </c>
      <c r="B2243" s="70" t="s">
        <v>24</v>
      </c>
      <c r="C2243" s="70" t="s">
        <v>5661</v>
      </c>
      <c r="D2243" s="70" t="s">
        <v>15230</v>
      </c>
      <c r="E2243" s="70" t="s">
        <v>11513</v>
      </c>
      <c r="F2243" s="70" t="s">
        <v>16707</v>
      </c>
      <c r="G2243" s="70" t="s">
        <v>16757</v>
      </c>
      <c r="H2243" s="70" t="s">
        <v>5429</v>
      </c>
      <c r="I2243" s="25">
        <v>45261</v>
      </c>
      <c r="J2243" s="71">
        <v>360</v>
      </c>
      <c r="K2243" s="70" t="s">
        <v>5662</v>
      </c>
      <c r="L2243" s="70" t="s">
        <v>26</v>
      </c>
      <c r="M2243" s="70" t="s">
        <v>9239</v>
      </c>
      <c r="N2243" s="70" t="s">
        <v>27</v>
      </c>
      <c r="O2243" s="7"/>
      <c r="P2243" s="72">
        <v>87702</v>
      </c>
      <c r="Q2243" s="72">
        <v>87702</v>
      </c>
      <c r="R2243" s="7" t="s">
        <v>16710</v>
      </c>
      <c r="S2243" s="7" t="s">
        <v>16710</v>
      </c>
      <c r="T2243" s="7" t="s">
        <v>16755</v>
      </c>
      <c r="U2243" s="7">
        <v>0</v>
      </c>
      <c r="V2243" s="7" t="s">
        <v>16751</v>
      </c>
      <c r="W2243" s="7">
        <v>2023</v>
      </c>
      <c r="X2243" s="7" t="s">
        <v>16755</v>
      </c>
      <c r="Y2243" s="24">
        <v>87702</v>
      </c>
      <c r="Z2243" s="24">
        <v>0</v>
      </c>
      <c r="AA2243" s="24"/>
      <c r="AB2243" s="24">
        <v>0</v>
      </c>
      <c r="AC2243" s="24">
        <v>87702</v>
      </c>
      <c r="AD2243" s="24">
        <v>0</v>
      </c>
      <c r="AE2243" s="24">
        <v>87702</v>
      </c>
      <c r="AF2243" s="24">
        <v>0</v>
      </c>
      <c r="AG2243" s="24">
        <v>87702</v>
      </c>
    </row>
    <row r="2244" spans="1:33" x14ac:dyDescent="0.35">
      <c r="A2244" s="70">
        <v>901158187</v>
      </c>
      <c r="B2244" s="70" t="s">
        <v>24</v>
      </c>
      <c r="C2244" s="70" t="s">
        <v>5663</v>
      </c>
      <c r="D2244" s="70" t="s">
        <v>15231</v>
      </c>
      <c r="E2244" s="70" t="s">
        <v>11514</v>
      </c>
      <c r="F2244" s="70" t="s">
        <v>16707</v>
      </c>
      <c r="G2244" s="70" t="s">
        <v>16757</v>
      </c>
      <c r="H2244" s="70" t="s">
        <v>5429</v>
      </c>
      <c r="I2244" s="25">
        <v>45261</v>
      </c>
      <c r="J2244" s="71">
        <v>360</v>
      </c>
      <c r="K2244" s="70" t="s">
        <v>5664</v>
      </c>
      <c r="L2244" s="70" t="s">
        <v>26</v>
      </c>
      <c r="M2244" s="70" t="s">
        <v>9239</v>
      </c>
      <c r="N2244" s="70" t="s">
        <v>27</v>
      </c>
      <c r="O2244" s="7"/>
      <c r="P2244" s="72">
        <v>87702</v>
      </c>
      <c r="Q2244" s="72">
        <v>87702</v>
      </c>
      <c r="R2244" s="7" t="s">
        <v>16710</v>
      </c>
      <c r="S2244" s="7" t="s">
        <v>16710</v>
      </c>
      <c r="T2244" s="7" t="s">
        <v>16755</v>
      </c>
      <c r="U2244" s="7">
        <v>0</v>
      </c>
      <c r="V2244" s="7" t="s">
        <v>16751</v>
      </c>
      <c r="W2244" s="7">
        <v>2023</v>
      </c>
      <c r="X2244" s="7" t="s">
        <v>16755</v>
      </c>
      <c r="Y2244" s="24">
        <v>87702</v>
      </c>
      <c r="Z2244" s="24">
        <v>0</v>
      </c>
      <c r="AA2244" s="24"/>
      <c r="AB2244" s="24">
        <v>0</v>
      </c>
      <c r="AC2244" s="24">
        <v>87702</v>
      </c>
      <c r="AD2244" s="24">
        <v>0</v>
      </c>
      <c r="AE2244" s="24">
        <v>87702</v>
      </c>
      <c r="AF2244" s="24">
        <v>0</v>
      </c>
      <c r="AG2244" s="24">
        <v>87702</v>
      </c>
    </row>
    <row r="2245" spans="1:33" x14ac:dyDescent="0.35">
      <c r="A2245" s="70">
        <v>901158187</v>
      </c>
      <c r="B2245" s="70" t="s">
        <v>24</v>
      </c>
      <c r="C2245" s="70" t="s">
        <v>5665</v>
      </c>
      <c r="D2245" s="70" t="s">
        <v>15232</v>
      </c>
      <c r="E2245" s="70" t="s">
        <v>11515</v>
      </c>
      <c r="F2245" s="70" t="s">
        <v>16707</v>
      </c>
      <c r="G2245" s="70" t="s">
        <v>16757</v>
      </c>
      <c r="H2245" s="70" t="s">
        <v>5429</v>
      </c>
      <c r="I2245" s="25">
        <v>45261</v>
      </c>
      <c r="J2245" s="71">
        <v>360</v>
      </c>
      <c r="K2245" s="70" t="s">
        <v>5666</v>
      </c>
      <c r="L2245" s="70" t="s">
        <v>5667</v>
      </c>
      <c r="M2245" s="70" t="s">
        <v>9239</v>
      </c>
      <c r="N2245" s="70" t="s">
        <v>27</v>
      </c>
      <c r="O2245" s="7"/>
      <c r="P2245" s="72">
        <v>133849</v>
      </c>
      <c r="Q2245" s="72">
        <v>133849</v>
      </c>
      <c r="R2245" s="7" t="s">
        <v>16710</v>
      </c>
      <c r="S2245" s="7" t="s">
        <v>16710</v>
      </c>
      <c r="T2245" s="7" t="s">
        <v>16755</v>
      </c>
      <c r="U2245" s="7">
        <v>0</v>
      </c>
      <c r="V2245" s="7" t="s">
        <v>16751</v>
      </c>
      <c r="W2245" s="7">
        <v>2023</v>
      </c>
      <c r="X2245" s="7" t="s">
        <v>16755</v>
      </c>
      <c r="Y2245" s="24">
        <v>133849</v>
      </c>
      <c r="Z2245" s="24">
        <v>0</v>
      </c>
      <c r="AA2245" s="24"/>
      <c r="AB2245" s="24">
        <v>0</v>
      </c>
      <c r="AC2245" s="24">
        <v>133849</v>
      </c>
      <c r="AD2245" s="24">
        <v>0</v>
      </c>
      <c r="AE2245" s="24">
        <v>133849</v>
      </c>
      <c r="AF2245" s="24">
        <v>0</v>
      </c>
      <c r="AG2245" s="24">
        <v>133849</v>
      </c>
    </row>
    <row r="2246" spans="1:33" x14ac:dyDescent="0.35">
      <c r="A2246" s="70">
        <v>901158187</v>
      </c>
      <c r="B2246" s="70" t="s">
        <v>24</v>
      </c>
      <c r="C2246" s="70" t="s">
        <v>5668</v>
      </c>
      <c r="D2246" s="70" t="s">
        <v>15233</v>
      </c>
      <c r="E2246" s="70" t="s">
        <v>11516</v>
      </c>
      <c r="F2246" s="70" t="s">
        <v>16707</v>
      </c>
      <c r="G2246" s="70" t="s">
        <v>16757</v>
      </c>
      <c r="H2246" s="70" t="s">
        <v>5429</v>
      </c>
      <c r="I2246" s="25">
        <v>45261</v>
      </c>
      <c r="J2246" s="71">
        <v>360</v>
      </c>
      <c r="K2246" s="70" t="s">
        <v>5669</v>
      </c>
      <c r="L2246" s="70" t="s">
        <v>26</v>
      </c>
      <c r="M2246" s="70" t="s">
        <v>9239</v>
      </c>
      <c r="N2246" s="70" t="s">
        <v>27</v>
      </c>
      <c r="O2246" s="7"/>
      <c r="P2246" s="72">
        <v>87702</v>
      </c>
      <c r="Q2246" s="72">
        <v>87702</v>
      </c>
      <c r="R2246" s="7" t="s">
        <v>16710</v>
      </c>
      <c r="S2246" s="7" t="s">
        <v>16710</v>
      </c>
      <c r="T2246" s="7" t="s">
        <v>16755</v>
      </c>
      <c r="U2246" s="7">
        <v>0</v>
      </c>
      <c r="V2246" s="7" t="s">
        <v>16751</v>
      </c>
      <c r="W2246" s="7">
        <v>2023</v>
      </c>
      <c r="X2246" s="7" t="s">
        <v>16755</v>
      </c>
      <c r="Y2246" s="24">
        <v>87702</v>
      </c>
      <c r="Z2246" s="24">
        <v>0</v>
      </c>
      <c r="AA2246" s="24"/>
      <c r="AB2246" s="24">
        <v>0</v>
      </c>
      <c r="AC2246" s="24">
        <v>87702</v>
      </c>
      <c r="AD2246" s="24">
        <v>0</v>
      </c>
      <c r="AE2246" s="24">
        <v>87702</v>
      </c>
      <c r="AF2246" s="24">
        <v>0</v>
      </c>
      <c r="AG2246" s="24">
        <v>87702</v>
      </c>
    </row>
    <row r="2247" spans="1:33" x14ac:dyDescent="0.35">
      <c r="A2247" s="70">
        <v>901158187</v>
      </c>
      <c r="B2247" s="70" t="s">
        <v>24</v>
      </c>
      <c r="C2247" s="70" t="s">
        <v>5670</v>
      </c>
      <c r="D2247" s="70" t="s">
        <v>15234</v>
      </c>
      <c r="E2247" s="70" t="s">
        <v>11517</v>
      </c>
      <c r="F2247" s="70" t="s">
        <v>16707</v>
      </c>
      <c r="G2247" s="70" t="s">
        <v>16757</v>
      </c>
      <c r="H2247" s="70" t="s">
        <v>5429</v>
      </c>
      <c r="I2247" s="25">
        <v>45261</v>
      </c>
      <c r="J2247" s="71">
        <v>360</v>
      </c>
      <c r="K2247" s="70" t="s">
        <v>5671</v>
      </c>
      <c r="L2247" s="70" t="s">
        <v>26</v>
      </c>
      <c r="M2247" s="70" t="s">
        <v>9239</v>
      </c>
      <c r="N2247" s="70" t="s">
        <v>27</v>
      </c>
      <c r="O2247" s="7"/>
      <c r="P2247" s="72">
        <v>87702</v>
      </c>
      <c r="Q2247" s="72">
        <v>87702</v>
      </c>
      <c r="R2247" s="7" t="s">
        <v>16710</v>
      </c>
      <c r="S2247" s="7" t="s">
        <v>16710</v>
      </c>
      <c r="T2247" s="7" t="s">
        <v>16755</v>
      </c>
      <c r="U2247" s="7">
        <v>0</v>
      </c>
      <c r="V2247" s="7" t="s">
        <v>16751</v>
      </c>
      <c r="W2247" s="7">
        <v>2023</v>
      </c>
      <c r="X2247" s="7" t="s">
        <v>16755</v>
      </c>
      <c r="Y2247" s="24">
        <v>87702</v>
      </c>
      <c r="Z2247" s="24">
        <v>0</v>
      </c>
      <c r="AA2247" s="24"/>
      <c r="AB2247" s="24">
        <v>0</v>
      </c>
      <c r="AC2247" s="24">
        <v>87702</v>
      </c>
      <c r="AD2247" s="24">
        <v>0</v>
      </c>
      <c r="AE2247" s="24">
        <v>87702</v>
      </c>
      <c r="AF2247" s="24">
        <v>0</v>
      </c>
      <c r="AG2247" s="24">
        <v>87702</v>
      </c>
    </row>
    <row r="2248" spans="1:33" x14ac:dyDescent="0.35">
      <c r="A2248" s="70">
        <v>901158187</v>
      </c>
      <c r="B2248" s="70" t="s">
        <v>24</v>
      </c>
      <c r="C2248" s="70" t="s">
        <v>5672</v>
      </c>
      <c r="D2248" s="70" t="s">
        <v>15235</v>
      </c>
      <c r="E2248" s="70" t="s">
        <v>11518</v>
      </c>
      <c r="F2248" s="70" t="s">
        <v>16707</v>
      </c>
      <c r="G2248" s="70" t="s">
        <v>16757</v>
      </c>
      <c r="H2248" s="70" t="s">
        <v>5429</v>
      </c>
      <c r="I2248" s="25">
        <v>45261</v>
      </c>
      <c r="J2248" s="71">
        <v>360</v>
      </c>
      <c r="K2248" s="70" t="s">
        <v>5673</v>
      </c>
      <c r="L2248" s="70" t="s">
        <v>26</v>
      </c>
      <c r="M2248" s="70" t="s">
        <v>9239</v>
      </c>
      <c r="N2248" s="70" t="s">
        <v>27</v>
      </c>
      <c r="O2248" s="7"/>
      <c r="P2248" s="72">
        <v>87702</v>
      </c>
      <c r="Q2248" s="72">
        <v>87702</v>
      </c>
      <c r="R2248" s="7" t="s">
        <v>16710</v>
      </c>
      <c r="S2248" s="7" t="s">
        <v>16710</v>
      </c>
      <c r="T2248" s="7" t="s">
        <v>16755</v>
      </c>
      <c r="U2248" s="7">
        <v>0</v>
      </c>
      <c r="V2248" s="7" t="s">
        <v>16751</v>
      </c>
      <c r="W2248" s="7">
        <v>2023</v>
      </c>
      <c r="X2248" s="7" t="s">
        <v>16755</v>
      </c>
      <c r="Y2248" s="24">
        <v>87702</v>
      </c>
      <c r="Z2248" s="24">
        <v>0</v>
      </c>
      <c r="AA2248" s="24"/>
      <c r="AB2248" s="24">
        <v>0</v>
      </c>
      <c r="AC2248" s="24">
        <v>87702</v>
      </c>
      <c r="AD2248" s="24">
        <v>0</v>
      </c>
      <c r="AE2248" s="24">
        <v>87702</v>
      </c>
      <c r="AF2248" s="24">
        <v>0</v>
      </c>
      <c r="AG2248" s="24">
        <v>87702</v>
      </c>
    </row>
    <row r="2249" spans="1:33" x14ac:dyDescent="0.35">
      <c r="A2249" s="70">
        <v>901158187</v>
      </c>
      <c r="B2249" s="70" t="s">
        <v>24</v>
      </c>
      <c r="C2249" s="70" t="s">
        <v>5674</v>
      </c>
      <c r="D2249" s="70" t="s">
        <v>15236</v>
      </c>
      <c r="E2249" s="70" t="s">
        <v>11519</v>
      </c>
      <c r="F2249" s="70" t="s">
        <v>16707</v>
      </c>
      <c r="G2249" s="70" t="s">
        <v>16757</v>
      </c>
      <c r="H2249" s="70" t="s">
        <v>5429</v>
      </c>
      <c r="I2249" s="25">
        <v>45261</v>
      </c>
      <c r="J2249" s="71">
        <v>360</v>
      </c>
      <c r="K2249" s="70" t="s">
        <v>5675</v>
      </c>
      <c r="L2249" s="70" t="s">
        <v>26</v>
      </c>
      <c r="M2249" s="70" t="s">
        <v>9239</v>
      </c>
      <c r="N2249" s="70" t="s">
        <v>27</v>
      </c>
      <c r="O2249" s="7"/>
      <c r="P2249" s="72">
        <v>87702</v>
      </c>
      <c r="Q2249" s="72">
        <v>87702</v>
      </c>
      <c r="R2249" s="7" t="s">
        <v>16710</v>
      </c>
      <c r="S2249" s="7" t="s">
        <v>16710</v>
      </c>
      <c r="T2249" s="7" t="s">
        <v>16755</v>
      </c>
      <c r="U2249" s="7">
        <v>0</v>
      </c>
      <c r="V2249" s="7" t="s">
        <v>16751</v>
      </c>
      <c r="W2249" s="7">
        <v>2023</v>
      </c>
      <c r="X2249" s="7" t="s">
        <v>16755</v>
      </c>
      <c r="Y2249" s="24">
        <v>87702</v>
      </c>
      <c r="Z2249" s="24">
        <v>0</v>
      </c>
      <c r="AA2249" s="24"/>
      <c r="AB2249" s="24">
        <v>0</v>
      </c>
      <c r="AC2249" s="24">
        <v>87702</v>
      </c>
      <c r="AD2249" s="24">
        <v>0</v>
      </c>
      <c r="AE2249" s="24">
        <v>87702</v>
      </c>
      <c r="AF2249" s="24">
        <v>0</v>
      </c>
      <c r="AG2249" s="24">
        <v>87702</v>
      </c>
    </row>
    <row r="2250" spans="1:33" x14ac:dyDescent="0.35">
      <c r="A2250" s="70">
        <v>901158187</v>
      </c>
      <c r="B2250" s="70" t="s">
        <v>24</v>
      </c>
      <c r="C2250" s="70" t="s">
        <v>5676</v>
      </c>
      <c r="D2250" s="70" t="s">
        <v>15237</v>
      </c>
      <c r="E2250" s="70" t="s">
        <v>11520</v>
      </c>
      <c r="F2250" s="70" t="s">
        <v>16707</v>
      </c>
      <c r="G2250" s="70" t="s">
        <v>16757</v>
      </c>
      <c r="H2250" s="70" t="s">
        <v>5429</v>
      </c>
      <c r="I2250" s="25">
        <v>45261</v>
      </c>
      <c r="J2250" s="71">
        <v>360</v>
      </c>
      <c r="K2250" s="70" t="s">
        <v>5677</v>
      </c>
      <c r="L2250" s="70" t="s">
        <v>4849</v>
      </c>
      <c r="M2250" s="70" t="s">
        <v>9239</v>
      </c>
      <c r="N2250" s="70" t="s">
        <v>27</v>
      </c>
      <c r="O2250" s="7"/>
      <c r="P2250" s="72">
        <v>87702</v>
      </c>
      <c r="Q2250" s="72">
        <v>87702</v>
      </c>
      <c r="R2250" s="7" t="s">
        <v>16710</v>
      </c>
      <c r="S2250" s="7" t="s">
        <v>16710</v>
      </c>
      <c r="T2250" s="7" t="s">
        <v>16755</v>
      </c>
      <c r="U2250" s="7">
        <v>0</v>
      </c>
      <c r="V2250" s="7" t="s">
        <v>16751</v>
      </c>
      <c r="W2250" s="7">
        <v>2023</v>
      </c>
      <c r="X2250" s="7" t="s">
        <v>16755</v>
      </c>
      <c r="Y2250" s="24">
        <v>87702</v>
      </c>
      <c r="Z2250" s="24">
        <v>0</v>
      </c>
      <c r="AA2250" s="24"/>
      <c r="AB2250" s="24">
        <v>0</v>
      </c>
      <c r="AC2250" s="24">
        <v>87702</v>
      </c>
      <c r="AD2250" s="24">
        <v>0</v>
      </c>
      <c r="AE2250" s="24">
        <v>87702</v>
      </c>
      <c r="AF2250" s="24">
        <v>0</v>
      </c>
      <c r="AG2250" s="24">
        <v>87702</v>
      </c>
    </row>
    <row r="2251" spans="1:33" x14ac:dyDescent="0.35">
      <c r="A2251" s="70">
        <v>901158187</v>
      </c>
      <c r="B2251" s="70" t="s">
        <v>24</v>
      </c>
      <c r="C2251" s="70" t="s">
        <v>5678</v>
      </c>
      <c r="D2251" s="70" t="s">
        <v>15238</v>
      </c>
      <c r="E2251" s="70" t="s">
        <v>11521</v>
      </c>
      <c r="F2251" s="70" t="s">
        <v>16707</v>
      </c>
      <c r="G2251" s="70" t="s">
        <v>16757</v>
      </c>
      <c r="H2251" s="70" t="s">
        <v>5429</v>
      </c>
      <c r="I2251" s="25">
        <v>45261</v>
      </c>
      <c r="J2251" s="71">
        <v>360</v>
      </c>
      <c r="K2251" s="70" t="s">
        <v>5679</v>
      </c>
      <c r="L2251" s="70" t="s">
        <v>26</v>
      </c>
      <c r="M2251" s="70" t="s">
        <v>9239</v>
      </c>
      <c r="N2251" s="70" t="s">
        <v>27</v>
      </c>
      <c r="O2251" s="7"/>
      <c r="P2251" s="72">
        <v>87702</v>
      </c>
      <c r="Q2251" s="72">
        <v>87702</v>
      </c>
      <c r="R2251" s="7" t="s">
        <v>16710</v>
      </c>
      <c r="S2251" s="7" t="s">
        <v>16710</v>
      </c>
      <c r="T2251" s="7" t="s">
        <v>16755</v>
      </c>
      <c r="U2251" s="7">
        <v>0</v>
      </c>
      <c r="V2251" s="7" t="s">
        <v>16751</v>
      </c>
      <c r="W2251" s="7">
        <v>2023</v>
      </c>
      <c r="X2251" s="7" t="s">
        <v>16755</v>
      </c>
      <c r="Y2251" s="24">
        <v>87702</v>
      </c>
      <c r="Z2251" s="24">
        <v>0</v>
      </c>
      <c r="AA2251" s="24"/>
      <c r="AB2251" s="24">
        <v>0</v>
      </c>
      <c r="AC2251" s="24">
        <v>87702</v>
      </c>
      <c r="AD2251" s="24">
        <v>0</v>
      </c>
      <c r="AE2251" s="24">
        <v>87702</v>
      </c>
      <c r="AF2251" s="24">
        <v>0</v>
      </c>
      <c r="AG2251" s="24">
        <v>87702</v>
      </c>
    </row>
    <row r="2252" spans="1:33" x14ac:dyDescent="0.35">
      <c r="A2252" s="70">
        <v>901158187</v>
      </c>
      <c r="B2252" s="70" t="s">
        <v>24</v>
      </c>
      <c r="C2252" s="70" t="s">
        <v>5680</v>
      </c>
      <c r="D2252" s="70" t="s">
        <v>15239</v>
      </c>
      <c r="E2252" s="70" t="s">
        <v>11522</v>
      </c>
      <c r="F2252" s="70" t="s">
        <v>16707</v>
      </c>
      <c r="G2252" s="70" t="s">
        <v>16757</v>
      </c>
      <c r="H2252" s="70" t="s">
        <v>5429</v>
      </c>
      <c r="I2252" s="25">
        <v>45261</v>
      </c>
      <c r="J2252" s="71">
        <v>360</v>
      </c>
      <c r="K2252" s="70" t="s">
        <v>5681</v>
      </c>
      <c r="L2252" s="70" t="s">
        <v>5682</v>
      </c>
      <c r="M2252" s="70" t="s">
        <v>9239</v>
      </c>
      <c r="N2252" s="70" t="s">
        <v>27</v>
      </c>
      <c r="O2252" s="7"/>
      <c r="P2252" s="72">
        <v>87702</v>
      </c>
      <c r="Q2252" s="72">
        <v>87702</v>
      </c>
      <c r="R2252" s="7" t="s">
        <v>16710</v>
      </c>
      <c r="S2252" s="7" t="s">
        <v>16710</v>
      </c>
      <c r="T2252" s="7" t="s">
        <v>16755</v>
      </c>
      <c r="U2252" s="7">
        <v>0</v>
      </c>
      <c r="V2252" s="7" t="s">
        <v>16751</v>
      </c>
      <c r="W2252" s="7">
        <v>2023</v>
      </c>
      <c r="X2252" s="7" t="s">
        <v>16755</v>
      </c>
      <c r="Y2252" s="24">
        <v>87702</v>
      </c>
      <c r="Z2252" s="24">
        <v>0</v>
      </c>
      <c r="AA2252" s="24"/>
      <c r="AB2252" s="24">
        <v>0</v>
      </c>
      <c r="AC2252" s="24">
        <v>87702</v>
      </c>
      <c r="AD2252" s="24">
        <v>0</v>
      </c>
      <c r="AE2252" s="24">
        <v>87702</v>
      </c>
      <c r="AF2252" s="24">
        <v>0</v>
      </c>
      <c r="AG2252" s="24">
        <v>87702</v>
      </c>
    </row>
    <row r="2253" spans="1:33" x14ac:dyDescent="0.35">
      <c r="A2253" s="70">
        <v>901158187</v>
      </c>
      <c r="B2253" s="70" t="s">
        <v>24</v>
      </c>
      <c r="C2253" s="70" t="s">
        <v>5683</v>
      </c>
      <c r="D2253" s="70" t="s">
        <v>15240</v>
      </c>
      <c r="E2253" s="70" t="s">
        <v>11523</v>
      </c>
      <c r="F2253" s="70" t="s">
        <v>16707</v>
      </c>
      <c r="G2253" s="70" t="s">
        <v>16757</v>
      </c>
      <c r="H2253" s="70" t="s">
        <v>5429</v>
      </c>
      <c r="I2253" s="25">
        <v>45261</v>
      </c>
      <c r="J2253" s="71">
        <v>360</v>
      </c>
      <c r="K2253" s="70" t="s">
        <v>5684</v>
      </c>
      <c r="L2253" s="70" t="s">
        <v>5685</v>
      </c>
      <c r="M2253" s="70" t="s">
        <v>9239</v>
      </c>
      <c r="N2253" s="70" t="s">
        <v>27</v>
      </c>
      <c r="O2253" s="7"/>
      <c r="P2253" s="72">
        <v>87702</v>
      </c>
      <c r="Q2253" s="72">
        <v>87702</v>
      </c>
      <c r="R2253" s="7" t="s">
        <v>16710</v>
      </c>
      <c r="S2253" s="7" t="s">
        <v>16710</v>
      </c>
      <c r="T2253" s="7" t="s">
        <v>16755</v>
      </c>
      <c r="U2253" s="7">
        <v>0</v>
      </c>
      <c r="V2253" s="7" t="s">
        <v>16751</v>
      </c>
      <c r="W2253" s="7">
        <v>2023</v>
      </c>
      <c r="X2253" s="7" t="s">
        <v>16755</v>
      </c>
      <c r="Y2253" s="24">
        <v>87702</v>
      </c>
      <c r="Z2253" s="24">
        <v>0</v>
      </c>
      <c r="AA2253" s="24"/>
      <c r="AB2253" s="24">
        <v>0</v>
      </c>
      <c r="AC2253" s="24">
        <v>87702</v>
      </c>
      <c r="AD2253" s="24">
        <v>0</v>
      </c>
      <c r="AE2253" s="24">
        <v>87702</v>
      </c>
      <c r="AF2253" s="24">
        <v>0</v>
      </c>
      <c r="AG2253" s="24">
        <v>87702</v>
      </c>
    </row>
    <row r="2254" spans="1:33" x14ac:dyDescent="0.35">
      <c r="A2254" s="70">
        <v>901158187</v>
      </c>
      <c r="B2254" s="70" t="s">
        <v>24</v>
      </c>
      <c r="C2254" s="70" t="s">
        <v>5686</v>
      </c>
      <c r="D2254" s="70" t="s">
        <v>15241</v>
      </c>
      <c r="E2254" s="70" t="s">
        <v>11524</v>
      </c>
      <c r="F2254" s="70" t="s">
        <v>16707</v>
      </c>
      <c r="G2254" s="70" t="s">
        <v>16757</v>
      </c>
      <c r="H2254" s="70" t="s">
        <v>5429</v>
      </c>
      <c r="I2254" s="25">
        <v>45261</v>
      </c>
      <c r="J2254" s="71">
        <v>360</v>
      </c>
      <c r="K2254" s="70" t="s">
        <v>5687</v>
      </c>
      <c r="L2254" s="70" t="s">
        <v>26</v>
      </c>
      <c r="M2254" s="70" t="s">
        <v>9239</v>
      </c>
      <c r="N2254" s="70" t="s">
        <v>27</v>
      </c>
      <c r="O2254" s="7"/>
      <c r="P2254" s="72">
        <v>87702</v>
      </c>
      <c r="Q2254" s="72">
        <v>87702</v>
      </c>
      <c r="R2254" s="7" t="s">
        <v>16710</v>
      </c>
      <c r="S2254" s="7" t="s">
        <v>16710</v>
      </c>
      <c r="T2254" s="7" t="s">
        <v>16755</v>
      </c>
      <c r="U2254" s="7">
        <v>0</v>
      </c>
      <c r="V2254" s="7" t="s">
        <v>16751</v>
      </c>
      <c r="W2254" s="7">
        <v>2023</v>
      </c>
      <c r="X2254" s="7" t="s">
        <v>16755</v>
      </c>
      <c r="Y2254" s="24">
        <v>87702</v>
      </c>
      <c r="Z2254" s="24">
        <v>0</v>
      </c>
      <c r="AA2254" s="24"/>
      <c r="AB2254" s="24">
        <v>0</v>
      </c>
      <c r="AC2254" s="24">
        <v>87702</v>
      </c>
      <c r="AD2254" s="24">
        <v>0</v>
      </c>
      <c r="AE2254" s="24">
        <v>87702</v>
      </c>
      <c r="AF2254" s="24">
        <v>0</v>
      </c>
      <c r="AG2254" s="24">
        <v>87702</v>
      </c>
    </row>
    <row r="2255" spans="1:33" x14ac:dyDescent="0.35">
      <c r="A2255" s="70">
        <v>901158187</v>
      </c>
      <c r="B2255" s="70" t="s">
        <v>24</v>
      </c>
      <c r="C2255" s="70" t="s">
        <v>5688</v>
      </c>
      <c r="D2255" s="70" t="s">
        <v>15242</v>
      </c>
      <c r="E2255" s="70" t="s">
        <v>11525</v>
      </c>
      <c r="F2255" s="70" t="s">
        <v>16707</v>
      </c>
      <c r="G2255" s="70" t="s">
        <v>16757</v>
      </c>
      <c r="H2255" s="70" t="s">
        <v>5429</v>
      </c>
      <c r="I2255" s="25">
        <v>45261</v>
      </c>
      <c r="J2255" s="71">
        <v>360</v>
      </c>
      <c r="K2255" s="70" t="s">
        <v>5689</v>
      </c>
      <c r="L2255" s="70" t="s">
        <v>26</v>
      </c>
      <c r="M2255" s="70" t="s">
        <v>9239</v>
      </c>
      <c r="N2255" s="70" t="s">
        <v>27</v>
      </c>
      <c r="O2255" s="7"/>
      <c r="P2255" s="72">
        <v>87702</v>
      </c>
      <c r="Q2255" s="72">
        <v>87702</v>
      </c>
      <c r="R2255" s="7" t="s">
        <v>16710</v>
      </c>
      <c r="S2255" s="7" t="s">
        <v>16710</v>
      </c>
      <c r="T2255" s="7" t="s">
        <v>16755</v>
      </c>
      <c r="U2255" s="7">
        <v>0</v>
      </c>
      <c r="V2255" s="7" t="s">
        <v>16751</v>
      </c>
      <c r="W2255" s="7">
        <v>2023</v>
      </c>
      <c r="X2255" s="7" t="s">
        <v>16755</v>
      </c>
      <c r="Y2255" s="24">
        <v>87702</v>
      </c>
      <c r="Z2255" s="24">
        <v>0</v>
      </c>
      <c r="AA2255" s="24"/>
      <c r="AB2255" s="24">
        <v>0</v>
      </c>
      <c r="AC2255" s="24">
        <v>87702</v>
      </c>
      <c r="AD2255" s="24">
        <v>0</v>
      </c>
      <c r="AE2255" s="24">
        <v>87702</v>
      </c>
      <c r="AF2255" s="24">
        <v>0</v>
      </c>
      <c r="AG2255" s="24">
        <v>87702</v>
      </c>
    </row>
    <row r="2256" spans="1:33" x14ac:dyDescent="0.35">
      <c r="A2256" s="70">
        <v>901158187</v>
      </c>
      <c r="B2256" s="70" t="s">
        <v>24</v>
      </c>
      <c r="C2256" s="70" t="s">
        <v>5690</v>
      </c>
      <c r="D2256" s="70" t="s">
        <v>15243</v>
      </c>
      <c r="E2256" s="70" t="s">
        <v>11526</v>
      </c>
      <c r="F2256" s="70" t="s">
        <v>16707</v>
      </c>
      <c r="G2256" s="70" t="s">
        <v>16757</v>
      </c>
      <c r="H2256" s="70" t="s">
        <v>5429</v>
      </c>
      <c r="I2256" s="25">
        <v>45261</v>
      </c>
      <c r="J2256" s="71">
        <v>360</v>
      </c>
      <c r="K2256" s="70" t="s">
        <v>5691</v>
      </c>
      <c r="L2256" s="70" t="s">
        <v>26</v>
      </c>
      <c r="M2256" s="70" t="s">
        <v>9239</v>
      </c>
      <c r="N2256" s="70" t="s">
        <v>27</v>
      </c>
      <c r="O2256" s="7"/>
      <c r="P2256" s="72">
        <v>87702</v>
      </c>
      <c r="Q2256" s="72">
        <v>87702</v>
      </c>
      <c r="R2256" s="7" t="s">
        <v>16710</v>
      </c>
      <c r="S2256" s="7" t="s">
        <v>16710</v>
      </c>
      <c r="T2256" s="7" t="s">
        <v>16755</v>
      </c>
      <c r="U2256" s="7">
        <v>0</v>
      </c>
      <c r="V2256" s="7" t="s">
        <v>16751</v>
      </c>
      <c r="W2256" s="7">
        <v>2023</v>
      </c>
      <c r="X2256" s="7" t="s">
        <v>16755</v>
      </c>
      <c r="Y2256" s="24">
        <v>87702</v>
      </c>
      <c r="Z2256" s="24">
        <v>0</v>
      </c>
      <c r="AA2256" s="24"/>
      <c r="AB2256" s="24">
        <v>0</v>
      </c>
      <c r="AC2256" s="24">
        <v>87702</v>
      </c>
      <c r="AD2256" s="24">
        <v>0</v>
      </c>
      <c r="AE2256" s="24">
        <v>87702</v>
      </c>
      <c r="AF2256" s="24">
        <v>0</v>
      </c>
      <c r="AG2256" s="24">
        <v>87702</v>
      </c>
    </row>
    <row r="2257" spans="1:33" x14ac:dyDescent="0.35">
      <c r="A2257" s="70">
        <v>901158187</v>
      </c>
      <c r="B2257" s="70" t="s">
        <v>24</v>
      </c>
      <c r="C2257" s="70" t="s">
        <v>5692</v>
      </c>
      <c r="D2257" s="70" t="s">
        <v>15244</v>
      </c>
      <c r="E2257" s="70" t="s">
        <v>11527</v>
      </c>
      <c r="F2257" s="70" t="s">
        <v>16707</v>
      </c>
      <c r="G2257" s="70" t="s">
        <v>16757</v>
      </c>
      <c r="H2257" s="70" t="s">
        <v>5429</v>
      </c>
      <c r="I2257" s="25">
        <v>45261</v>
      </c>
      <c r="J2257" s="71">
        <v>360</v>
      </c>
      <c r="K2257" s="70" t="s">
        <v>5693</v>
      </c>
      <c r="L2257" s="70" t="s">
        <v>5694</v>
      </c>
      <c r="M2257" s="70" t="s">
        <v>9239</v>
      </c>
      <c r="N2257" s="70" t="s">
        <v>27</v>
      </c>
      <c r="O2257" s="7"/>
      <c r="P2257" s="72">
        <v>87702</v>
      </c>
      <c r="Q2257" s="72">
        <v>87702</v>
      </c>
      <c r="R2257" s="7" t="s">
        <v>16710</v>
      </c>
      <c r="S2257" s="7" t="s">
        <v>16710</v>
      </c>
      <c r="T2257" s="7" t="s">
        <v>16755</v>
      </c>
      <c r="U2257" s="7">
        <v>0</v>
      </c>
      <c r="V2257" s="7" t="s">
        <v>16751</v>
      </c>
      <c r="W2257" s="7">
        <v>2023</v>
      </c>
      <c r="X2257" s="7" t="s">
        <v>16755</v>
      </c>
      <c r="Y2257" s="24">
        <v>87702</v>
      </c>
      <c r="Z2257" s="24">
        <v>0</v>
      </c>
      <c r="AA2257" s="24"/>
      <c r="AB2257" s="24">
        <v>0</v>
      </c>
      <c r="AC2257" s="24">
        <v>87702</v>
      </c>
      <c r="AD2257" s="24">
        <v>0</v>
      </c>
      <c r="AE2257" s="24">
        <v>87702</v>
      </c>
      <c r="AF2257" s="24">
        <v>0</v>
      </c>
      <c r="AG2257" s="24">
        <v>87702</v>
      </c>
    </row>
    <row r="2258" spans="1:33" x14ac:dyDescent="0.35">
      <c r="A2258" s="70">
        <v>901158187</v>
      </c>
      <c r="B2258" s="70" t="s">
        <v>24</v>
      </c>
      <c r="C2258" s="70" t="s">
        <v>5695</v>
      </c>
      <c r="D2258" s="70" t="s">
        <v>15245</v>
      </c>
      <c r="E2258" s="70" t="s">
        <v>11528</v>
      </c>
      <c r="F2258" s="70" t="s">
        <v>16707</v>
      </c>
      <c r="G2258" s="70" t="s">
        <v>16757</v>
      </c>
      <c r="H2258" s="70" t="s">
        <v>5429</v>
      </c>
      <c r="I2258" s="25">
        <v>45261</v>
      </c>
      <c r="J2258" s="71">
        <v>360</v>
      </c>
      <c r="K2258" s="70" t="s">
        <v>5696</v>
      </c>
      <c r="L2258" s="70" t="s">
        <v>26</v>
      </c>
      <c r="M2258" s="70" t="s">
        <v>9239</v>
      </c>
      <c r="N2258" s="70" t="s">
        <v>27</v>
      </c>
      <c r="O2258" s="7"/>
      <c r="P2258" s="72">
        <v>87702</v>
      </c>
      <c r="Q2258" s="72">
        <v>87702</v>
      </c>
      <c r="R2258" s="7" t="s">
        <v>16710</v>
      </c>
      <c r="S2258" s="7" t="s">
        <v>16710</v>
      </c>
      <c r="T2258" s="7" t="s">
        <v>16755</v>
      </c>
      <c r="U2258" s="7">
        <v>0</v>
      </c>
      <c r="V2258" s="7" t="s">
        <v>16751</v>
      </c>
      <c r="W2258" s="7">
        <v>2023</v>
      </c>
      <c r="X2258" s="7" t="s">
        <v>16755</v>
      </c>
      <c r="Y2258" s="24">
        <v>87702</v>
      </c>
      <c r="Z2258" s="24">
        <v>0</v>
      </c>
      <c r="AA2258" s="24"/>
      <c r="AB2258" s="24">
        <v>0</v>
      </c>
      <c r="AC2258" s="24">
        <v>87702</v>
      </c>
      <c r="AD2258" s="24">
        <v>0</v>
      </c>
      <c r="AE2258" s="24">
        <v>87702</v>
      </c>
      <c r="AF2258" s="24">
        <v>0</v>
      </c>
      <c r="AG2258" s="24">
        <v>87702</v>
      </c>
    </row>
    <row r="2259" spans="1:33" x14ac:dyDescent="0.35">
      <c r="A2259" s="70">
        <v>901158187</v>
      </c>
      <c r="B2259" s="70" t="s">
        <v>24</v>
      </c>
      <c r="C2259" s="70" t="s">
        <v>5697</v>
      </c>
      <c r="D2259" s="70" t="s">
        <v>15246</v>
      </c>
      <c r="E2259" s="70" t="s">
        <v>11529</v>
      </c>
      <c r="F2259" s="70" t="s">
        <v>16707</v>
      </c>
      <c r="G2259" s="70" t="s">
        <v>16757</v>
      </c>
      <c r="H2259" s="70" t="s">
        <v>5429</v>
      </c>
      <c r="I2259" s="25">
        <v>45261</v>
      </c>
      <c r="J2259" s="71">
        <v>360</v>
      </c>
      <c r="K2259" s="70" t="s">
        <v>5698</v>
      </c>
      <c r="L2259" s="70" t="s">
        <v>4906</v>
      </c>
      <c r="M2259" s="70" t="s">
        <v>9239</v>
      </c>
      <c r="N2259" s="70" t="s">
        <v>27</v>
      </c>
      <c r="O2259" s="7"/>
      <c r="P2259" s="72">
        <v>87702</v>
      </c>
      <c r="Q2259" s="72">
        <v>87702</v>
      </c>
      <c r="R2259" s="7" t="s">
        <v>16710</v>
      </c>
      <c r="S2259" s="7" t="s">
        <v>16710</v>
      </c>
      <c r="T2259" s="7" t="s">
        <v>16755</v>
      </c>
      <c r="U2259" s="7">
        <v>0</v>
      </c>
      <c r="V2259" s="7" t="s">
        <v>16751</v>
      </c>
      <c r="W2259" s="7">
        <v>2023</v>
      </c>
      <c r="X2259" s="7" t="s">
        <v>16755</v>
      </c>
      <c r="Y2259" s="24">
        <v>87702</v>
      </c>
      <c r="Z2259" s="24">
        <v>0</v>
      </c>
      <c r="AA2259" s="24"/>
      <c r="AB2259" s="24">
        <v>0</v>
      </c>
      <c r="AC2259" s="24">
        <v>87702</v>
      </c>
      <c r="AD2259" s="24">
        <v>0</v>
      </c>
      <c r="AE2259" s="24">
        <v>87702</v>
      </c>
      <c r="AF2259" s="24">
        <v>0</v>
      </c>
      <c r="AG2259" s="24">
        <v>87702</v>
      </c>
    </row>
    <row r="2260" spans="1:33" x14ac:dyDescent="0.35">
      <c r="A2260" s="70">
        <v>901158187</v>
      </c>
      <c r="B2260" s="70" t="s">
        <v>24</v>
      </c>
      <c r="C2260" s="70" t="s">
        <v>5699</v>
      </c>
      <c r="D2260" s="70" t="s">
        <v>15247</v>
      </c>
      <c r="E2260" s="70" t="s">
        <v>11530</v>
      </c>
      <c r="F2260" s="70" t="s">
        <v>16707</v>
      </c>
      <c r="G2260" s="70" t="s">
        <v>16757</v>
      </c>
      <c r="H2260" s="70" t="s">
        <v>5429</v>
      </c>
      <c r="I2260" s="25">
        <v>45261</v>
      </c>
      <c r="J2260" s="71">
        <v>360</v>
      </c>
      <c r="K2260" s="70" t="s">
        <v>5700</v>
      </c>
      <c r="L2260" s="70" t="s">
        <v>26</v>
      </c>
      <c r="M2260" s="70" t="s">
        <v>9239</v>
      </c>
      <c r="N2260" s="70" t="s">
        <v>27</v>
      </c>
      <c r="O2260" s="7"/>
      <c r="P2260" s="72">
        <v>87702</v>
      </c>
      <c r="Q2260" s="72">
        <v>87702</v>
      </c>
      <c r="R2260" s="7" t="s">
        <v>16710</v>
      </c>
      <c r="S2260" s="7" t="s">
        <v>16710</v>
      </c>
      <c r="T2260" s="7" t="s">
        <v>16755</v>
      </c>
      <c r="U2260" s="7">
        <v>0</v>
      </c>
      <c r="V2260" s="7" t="s">
        <v>16751</v>
      </c>
      <c r="W2260" s="7">
        <v>2023</v>
      </c>
      <c r="X2260" s="7" t="s">
        <v>16755</v>
      </c>
      <c r="Y2260" s="24">
        <v>87702</v>
      </c>
      <c r="Z2260" s="24">
        <v>0</v>
      </c>
      <c r="AA2260" s="24"/>
      <c r="AB2260" s="24">
        <v>0</v>
      </c>
      <c r="AC2260" s="24">
        <v>87702</v>
      </c>
      <c r="AD2260" s="24">
        <v>0</v>
      </c>
      <c r="AE2260" s="24">
        <v>87702</v>
      </c>
      <c r="AF2260" s="24">
        <v>0</v>
      </c>
      <c r="AG2260" s="24">
        <v>87702</v>
      </c>
    </row>
    <row r="2261" spans="1:33" x14ac:dyDescent="0.35">
      <c r="A2261" s="70">
        <v>901158187</v>
      </c>
      <c r="B2261" s="70" t="s">
        <v>24</v>
      </c>
      <c r="C2261" s="70" t="s">
        <v>5701</v>
      </c>
      <c r="D2261" s="70" t="s">
        <v>15248</v>
      </c>
      <c r="E2261" s="70" t="s">
        <v>11531</v>
      </c>
      <c r="F2261" s="70" t="s">
        <v>16707</v>
      </c>
      <c r="G2261" s="70" t="s">
        <v>16757</v>
      </c>
      <c r="H2261" s="70" t="s">
        <v>5429</v>
      </c>
      <c r="I2261" s="25">
        <v>45261</v>
      </c>
      <c r="J2261" s="71">
        <v>360</v>
      </c>
      <c r="K2261" s="70" t="s">
        <v>5702</v>
      </c>
      <c r="L2261" s="70" t="s">
        <v>26</v>
      </c>
      <c r="M2261" s="70" t="s">
        <v>9239</v>
      </c>
      <c r="N2261" s="70" t="s">
        <v>27</v>
      </c>
      <c r="O2261" s="7"/>
      <c r="P2261" s="72">
        <v>87702</v>
      </c>
      <c r="Q2261" s="72">
        <v>87702</v>
      </c>
      <c r="R2261" s="7" t="s">
        <v>16710</v>
      </c>
      <c r="S2261" s="7" t="s">
        <v>16710</v>
      </c>
      <c r="T2261" s="7" t="s">
        <v>16755</v>
      </c>
      <c r="U2261" s="7">
        <v>0</v>
      </c>
      <c r="V2261" s="7" t="s">
        <v>16751</v>
      </c>
      <c r="W2261" s="7">
        <v>2023</v>
      </c>
      <c r="X2261" s="7" t="s">
        <v>16755</v>
      </c>
      <c r="Y2261" s="24">
        <v>87702</v>
      </c>
      <c r="Z2261" s="24">
        <v>0</v>
      </c>
      <c r="AA2261" s="24"/>
      <c r="AB2261" s="24">
        <v>0</v>
      </c>
      <c r="AC2261" s="24">
        <v>87702</v>
      </c>
      <c r="AD2261" s="24">
        <v>0</v>
      </c>
      <c r="AE2261" s="24">
        <v>87702</v>
      </c>
      <c r="AF2261" s="24">
        <v>0</v>
      </c>
      <c r="AG2261" s="24">
        <v>87702</v>
      </c>
    </row>
    <row r="2262" spans="1:33" x14ac:dyDescent="0.35">
      <c r="A2262" s="70">
        <v>901158187</v>
      </c>
      <c r="B2262" s="70" t="s">
        <v>24</v>
      </c>
      <c r="C2262" s="70" t="s">
        <v>5703</v>
      </c>
      <c r="D2262" s="70" t="s">
        <v>15249</v>
      </c>
      <c r="E2262" s="70" t="s">
        <v>11532</v>
      </c>
      <c r="F2262" s="70" t="s">
        <v>16707</v>
      </c>
      <c r="G2262" s="70" t="s">
        <v>16757</v>
      </c>
      <c r="H2262" s="70" t="s">
        <v>5429</v>
      </c>
      <c r="I2262" s="25">
        <v>45261</v>
      </c>
      <c r="J2262" s="71">
        <v>360</v>
      </c>
      <c r="K2262" s="70" t="s">
        <v>5704</v>
      </c>
      <c r="L2262" s="70" t="s">
        <v>26</v>
      </c>
      <c r="M2262" s="70" t="s">
        <v>9239</v>
      </c>
      <c r="N2262" s="70" t="s">
        <v>27</v>
      </c>
      <c r="O2262" s="7"/>
      <c r="P2262" s="72">
        <v>87702</v>
      </c>
      <c r="Q2262" s="72">
        <v>87702</v>
      </c>
      <c r="R2262" s="7" t="s">
        <v>16710</v>
      </c>
      <c r="S2262" s="7" t="s">
        <v>16710</v>
      </c>
      <c r="T2262" s="7" t="s">
        <v>16755</v>
      </c>
      <c r="U2262" s="7">
        <v>0</v>
      </c>
      <c r="V2262" s="7" t="s">
        <v>16751</v>
      </c>
      <c r="W2262" s="7">
        <v>2023</v>
      </c>
      <c r="X2262" s="7" t="s">
        <v>16755</v>
      </c>
      <c r="Y2262" s="24">
        <v>87702</v>
      </c>
      <c r="Z2262" s="24">
        <v>0</v>
      </c>
      <c r="AA2262" s="24"/>
      <c r="AB2262" s="24">
        <v>0</v>
      </c>
      <c r="AC2262" s="24">
        <v>87702</v>
      </c>
      <c r="AD2262" s="24">
        <v>0</v>
      </c>
      <c r="AE2262" s="24">
        <v>87702</v>
      </c>
      <c r="AF2262" s="24">
        <v>0</v>
      </c>
      <c r="AG2262" s="24">
        <v>87702</v>
      </c>
    </row>
    <row r="2263" spans="1:33" x14ac:dyDescent="0.35">
      <c r="A2263" s="70">
        <v>901158187</v>
      </c>
      <c r="B2263" s="70" t="s">
        <v>24</v>
      </c>
      <c r="C2263" s="70" t="s">
        <v>5705</v>
      </c>
      <c r="D2263" s="70" t="s">
        <v>15250</v>
      </c>
      <c r="E2263" s="70" t="s">
        <v>11533</v>
      </c>
      <c r="F2263" s="70" t="s">
        <v>16707</v>
      </c>
      <c r="G2263" s="70" t="s">
        <v>16757</v>
      </c>
      <c r="H2263" s="70" t="s">
        <v>5429</v>
      </c>
      <c r="I2263" s="25">
        <v>45261</v>
      </c>
      <c r="J2263" s="71">
        <v>360</v>
      </c>
      <c r="K2263" s="70" t="s">
        <v>5706</v>
      </c>
      <c r="L2263" s="70" t="s">
        <v>26</v>
      </c>
      <c r="M2263" s="70" t="s">
        <v>9239</v>
      </c>
      <c r="N2263" s="70" t="s">
        <v>27</v>
      </c>
      <c r="O2263" s="7"/>
      <c r="P2263" s="72">
        <v>87702</v>
      </c>
      <c r="Q2263" s="72">
        <v>87702</v>
      </c>
      <c r="R2263" s="7" t="s">
        <v>16710</v>
      </c>
      <c r="S2263" s="7" t="s">
        <v>16710</v>
      </c>
      <c r="T2263" s="7" t="s">
        <v>16755</v>
      </c>
      <c r="U2263" s="7">
        <v>0</v>
      </c>
      <c r="V2263" s="7" t="s">
        <v>16751</v>
      </c>
      <c r="W2263" s="7">
        <v>2023</v>
      </c>
      <c r="X2263" s="7" t="s">
        <v>16755</v>
      </c>
      <c r="Y2263" s="24">
        <v>87702</v>
      </c>
      <c r="Z2263" s="24">
        <v>0</v>
      </c>
      <c r="AA2263" s="24"/>
      <c r="AB2263" s="24">
        <v>0</v>
      </c>
      <c r="AC2263" s="24">
        <v>87702</v>
      </c>
      <c r="AD2263" s="24">
        <v>0</v>
      </c>
      <c r="AE2263" s="24">
        <v>87702</v>
      </c>
      <c r="AF2263" s="24">
        <v>0</v>
      </c>
      <c r="AG2263" s="24">
        <v>87702</v>
      </c>
    </row>
    <row r="2264" spans="1:33" x14ac:dyDescent="0.35">
      <c r="A2264" s="70">
        <v>901158187</v>
      </c>
      <c r="B2264" s="70" t="s">
        <v>24</v>
      </c>
      <c r="C2264" s="70" t="s">
        <v>5707</v>
      </c>
      <c r="D2264" s="70" t="s">
        <v>15251</v>
      </c>
      <c r="E2264" s="70" t="s">
        <v>11534</v>
      </c>
      <c r="F2264" s="70" t="s">
        <v>16707</v>
      </c>
      <c r="G2264" s="70" t="s">
        <v>16757</v>
      </c>
      <c r="H2264" s="70" t="s">
        <v>5429</v>
      </c>
      <c r="I2264" s="25">
        <v>45261</v>
      </c>
      <c r="J2264" s="71">
        <v>360</v>
      </c>
      <c r="K2264" s="70" t="s">
        <v>5708</v>
      </c>
      <c r="L2264" s="70" t="s">
        <v>26</v>
      </c>
      <c r="M2264" s="70" t="s">
        <v>9239</v>
      </c>
      <c r="N2264" s="70" t="s">
        <v>27</v>
      </c>
      <c r="O2264" s="7"/>
      <c r="P2264" s="72">
        <v>87702</v>
      </c>
      <c r="Q2264" s="72">
        <v>87702</v>
      </c>
      <c r="R2264" s="7" t="s">
        <v>16710</v>
      </c>
      <c r="S2264" s="7" t="s">
        <v>16710</v>
      </c>
      <c r="T2264" s="7" t="s">
        <v>16755</v>
      </c>
      <c r="U2264" s="7">
        <v>0</v>
      </c>
      <c r="V2264" s="7" t="s">
        <v>16751</v>
      </c>
      <c r="W2264" s="7">
        <v>2023</v>
      </c>
      <c r="X2264" s="7" t="s">
        <v>16755</v>
      </c>
      <c r="Y2264" s="24">
        <v>87702</v>
      </c>
      <c r="Z2264" s="24">
        <v>0</v>
      </c>
      <c r="AA2264" s="24"/>
      <c r="AB2264" s="24">
        <v>0</v>
      </c>
      <c r="AC2264" s="24">
        <v>87702</v>
      </c>
      <c r="AD2264" s="24">
        <v>0</v>
      </c>
      <c r="AE2264" s="24">
        <v>87702</v>
      </c>
      <c r="AF2264" s="24">
        <v>0</v>
      </c>
      <c r="AG2264" s="24">
        <v>87702</v>
      </c>
    </row>
    <row r="2265" spans="1:33" x14ac:dyDescent="0.35">
      <c r="A2265" s="70">
        <v>901158187</v>
      </c>
      <c r="B2265" s="70" t="s">
        <v>24</v>
      </c>
      <c r="C2265" s="70" t="s">
        <v>5709</v>
      </c>
      <c r="D2265" s="70" t="s">
        <v>15252</v>
      </c>
      <c r="E2265" s="70" t="s">
        <v>11535</v>
      </c>
      <c r="F2265" s="70" t="s">
        <v>16707</v>
      </c>
      <c r="G2265" s="70" t="s">
        <v>16757</v>
      </c>
      <c r="H2265" s="70" t="s">
        <v>5429</v>
      </c>
      <c r="I2265" s="25">
        <v>45261</v>
      </c>
      <c r="J2265" s="71">
        <v>360</v>
      </c>
      <c r="K2265" s="70" t="s">
        <v>5710</v>
      </c>
      <c r="L2265" s="70" t="s">
        <v>5711</v>
      </c>
      <c r="M2265" s="70" t="s">
        <v>9239</v>
      </c>
      <c r="N2265" s="70" t="s">
        <v>27</v>
      </c>
      <c r="O2265" s="7"/>
      <c r="P2265" s="72">
        <v>87702</v>
      </c>
      <c r="Q2265" s="72">
        <v>87702</v>
      </c>
      <c r="R2265" s="7" t="s">
        <v>16710</v>
      </c>
      <c r="S2265" s="7" t="s">
        <v>16710</v>
      </c>
      <c r="T2265" s="7" t="s">
        <v>16755</v>
      </c>
      <c r="U2265" s="7">
        <v>0</v>
      </c>
      <c r="V2265" s="7" t="s">
        <v>16751</v>
      </c>
      <c r="W2265" s="7">
        <v>2023</v>
      </c>
      <c r="X2265" s="7" t="s">
        <v>16755</v>
      </c>
      <c r="Y2265" s="24">
        <v>87702</v>
      </c>
      <c r="Z2265" s="24">
        <v>0</v>
      </c>
      <c r="AA2265" s="24"/>
      <c r="AB2265" s="24">
        <v>0</v>
      </c>
      <c r="AC2265" s="24">
        <v>87702</v>
      </c>
      <c r="AD2265" s="24">
        <v>0</v>
      </c>
      <c r="AE2265" s="24">
        <v>87702</v>
      </c>
      <c r="AF2265" s="24">
        <v>0</v>
      </c>
      <c r="AG2265" s="24">
        <v>87702</v>
      </c>
    </row>
    <row r="2266" spans="1:33" x14ac:dyDescent="0.35">
      <c r="A2266" s="70">
        <v>901158187</v>
      </c>
      <c r="B2266" s="70" t="s">
        <v>24</v>
      </c>
      <c r="C2266" s="70" t="s">
        <v>5712</v>
      </c>
      <c r="D2266" s="70" t="s">
        <v>15253</v>
      </c>
      <c r="E2266" s="70" t="s">
        <v>11536</v>
      </c>
      <c r="F2266" s="70" t="s">
        <v>16707</v>
      </c>
      <c r="G2266" s="70" t="s">
        <v>16757</v>
      </c>
      <c r="H2266" s="70" t="s">
        <v>5429</v>
      </c>
      <c r="I2266" s="25">
        <v>45261</v>
      </c>
      <c r="J2266" s="71">
        <v>360</v>
      </c>
      <c r="K2266" s="70" t="s">
        <v>5713</v>
      </c>
      <c r="L2266" s="70" t="s">
        <v>26</v>
      </c>
      <c r="M2266" s="70" t="s">
        <v>9239</v>
      </c>
      <c r="N2266" s="70" t="s">
        <v>27</v>
      </c>
      <c r="O2266" s="7"/>
      <c r="P2266" s="72">
        <v>87702</v>
      </c>
      <c r="Q2266" s="72">
        <v>87702</v>
      </c>
      <c r="R2266" s="7" t="s">
        <v>16710</v>
      </c>
      <c r="S2266" s="7" t="s">
        <v>16710</v>
      </c>
      <c r="T2266" s="7" t="s">
        <v>16755</v>
      </c>
      <c r="U2266" s="7">
        <v>0</v>
      </c>
      <c r="V2266" s="7" t="s">
        <v>16751</v>
      </c>
      <c r="W2266" s="7">
        <v>2023</v>
      </c>
      <c r="X2266" s="7" t="s">
        <v>16755</v>
      </c>
      <c r="Y2266" s="24">
        <v>87702</v>
      </c>
      <c r="Z2266" s="24">
        <v>0</v>
      </c>
      <c r="AA2266" s="24"/>
      <c r="AB2266" s="24">
        <v>0</v>
      </c>
      <c r="AC2266" s="24">
        <v>87702</v>
      </c>
      <c r="AD2266" s="24">
        <v>0</v>
      </c>
      <c r="AE2266" s="24">
        <v>87702</v>
      </c>
      <c r="AF2266" s="24">
        <v>0</v>
      </c>
      <c r="AG2266" s="24">
        <v>87702</v>
      </c>
    </row>
    <row r="2267" spans="1:33" x14ac:dyDescent="0.35">
      <c r="A2267" s="70">
        <v>901158187</v>
      </c>
      <c r="B2267" s="70" t="s">
        <v>24</v>
      </c>
      <c r="C2267" s="70" t="s">
        <v>5714</v>
      </c>
      <c r="D2267" s="70" t="s">
        <v>15254</v>
      </c>
      <c r="E2267" s="70" t="s">
        <v>11537</v>
      </c>
      <c r="F2267" s="70" t="s">
        <v>16707</v>
      </c>
      <c r="G2267" s="70" t="s">
        <v>16757</v>
      </c>
      <c r="H2267" s="70" t="s">
        <v>5429</v>
      </c>
      <c r="I2267" s="25">
        <v>45261</v>
      </c>
      <c r="J2267" s="71">
        <v>360</v>
      </c>
      <c r="K2267" s="70" t="s">
        <v>5715</v>
      </c>
      <c r="L2267" s="70" t="s">
        <v>26</v>
      </c>
      <c r="M2267" s="70" t="s">
        <v>9239</v>
      </c>
      <c r="N2267" s="70" t="s">
        <v>27</v>
      </c>
      <c r="O2267" s="7"/>
      <c r="P2267" s="72">
        <v>87702</v>
      </c>
      <c r="Q2267" s="72">
        <v>87702</v>
      </c>
      <c r="R2267" s="7" t="s">
        <v>16710</v>
      </c>
      <c r="S2267" s="7" t="s">
        <v>16710</v>
      </c>
      <c r="T2267" s="7" t="s">
        <v>16755</v>
      </c>
      <c r="U2267" s="7">
        <v>0</v>
      </c>
      <c r="V2267" s="7" t="s">
        <v>16751</v>
      </c>
      <c r="W2267" s="7">
        <v>2023</v>
      </c>
      <c r="X2267" s="7" t="s">
        <v>16755</v>
      </c>
      <c r="Y2267" s="24">
        <v>87702</v>
      </c>
      <c r="Z2267" s="24">
        <v>0</v>
      </c>
      <c r="AA2267" s="24"/>
      <c r="AB2267" s="24">
        <v>0</v>
      </c>
      <c r="AC2267" s="24">
        <v>87702</v>
      </c>
      <c r="AD2267" s="24">
        <v>0</v>
      </c>
      <c r="AE2267" s="24">
        <v>87702</v>
      </c>
      <c r="AF2267" s="24">
        <v>0</v>
      </c>
      <c r="AG2267" s="24">
        <v>87702</v>
      </c>
    </row>
    <row r="2268" spans="1:33" x14ac:dyDescent="0.35">
      <c r="A2268" s="70">
        <v>901158187</v>
      </c>
      <c r="B2268" s="70" t="s">
        <v>24</v>
      </c>
      <c r="C2268" s="70" t="s">
        <v>5716</v>
      </c>
      <c r="D2268" s="70" t="s">
        <v>15255</v>
      </c>
      <c r="E2268" s="70" t="s">
        <v>11538</v>
      </c>
      <c r="F2268" s="70" t="s">
        <v>16707</v>
      </c>
      <c r="G2268" s="70" t="s">
        <v>16757</v>
      </c>
      <c r="H2268" s="70" t="s">
        <v>5429</v>
      </c>
      <c r="I2268" s="25">
        <v>45261</v>
      </c>
      <c r="J2268" s="71">
        <v>360</v>
      </c>
      <c r="K2268" s="70" t="s">
        <v>5717</v>
      </c>
      <c r="L2268" s="70" t="s">
        <v>26</v>
      </c>
      <c r="M2268" s="70" t="s">
        <v>9239</v>
      </c>
      <c r="N2268" s="70" t="s">
        <v>27</v>
      </c>
      <c r="O2268" s="7"/>
      <c r="P2268" s="72">
        <v>87702</v>
      </c>
      <c r="Q2268" s="72">
        <v>87702</v>
      </c>
      <c r="R2268" s="7" t="s">
        <v>16710</v>
      </c>
      <c r="S2268" s="7" t="s">
        <v>16710</v>
      </c>
      <c r="T2268" s="7" t="s">
        <v>16755</v>
      </c>
      <c r="U2268" s="7">
        <v>0</v>
      </c>
      <c r="V2268" s="7" t="s">
        <v>16751</v>
      </c>
      <c r="W2268" s="7">
        <v>2023</v>
      </c>
      <c r="X2268" s="7" t="s">
        <v>16755</v>
      </c>
      <c r="Y2268" s="24">
        <v>87702</v>
      </c>
      <c r="Z2268" s="24">
        <v>0</v>
      </c>
      <c r="AA2268" s="24"/>
      <c r="AB2268" s="24">
        <v>0</v>
      </c>
      <c r="AC2268" s="24">
        <v>87702</v>
      </c>
      <c r="AD2268" s="24">
        <v>0</v>
      </c>
      <c r="AE2268" s="24">
        <v>87702</v>
      </c>
      <c r="AF2268" s="24">
        <v>0</v>
      </c>
      <c r="AG2268" s="24">
        <v>87702</v>
      </c>
    </row>
    <row r="2269" spans="1:33" x14ac:dyDescent="0.35">
      <c r="A2269" s="70">
        <v>901158187</v>
      </c>
      <c r="B2269" s="70" t="s">
        <v>24</v>
      </c>
      <c r="C2269" s="70" t="s">
        <v>5718</v>
      </c>
      <c r="D2269" s="70" t="s">
        <v>15256</v>
      </c>
      <c r="E2269" s="70" t="s">
        <v>11539</v>
      </c>
      <c r="F2269" s="70" t="s">
        <v>16707</v>
      </c>
      <c r="G2269" s="70" t="s">
        <v>16757</v>
      </c>
      <c r="H2269" s="70" t="s">
        <v>5429</v>
      </c>
      <c r="I2269" s="25">
        <v>45261</v>
      </c>
      <c r="J2269" s="71">
        <v>360</v>
      </c>
      <c r="K2269" s="70" t="s">
        <v>5719</v>
      </c>
      <c r="L2269" s="70" t="s">
        <v>26</v>
      </c>
      <c r="M2269" s="70" t="s">
        <v>9239</v>
      </c>
      <c r="N2269" s="70" t="s">
        <v>27</v>
      </c>
      <c r="O2269" s="7"/>
      <c r="P2269" s="72">
        <v>87702</v>
      </c>
      <c r="Q2269" s="72">
        <v>87702</v>
      </c>
      <c r="R2269" s="7" t="s">
        <v>16710</v>
      </c>
      <c r="S2269" s="7" t="s">
        <v>16710</v>
      </c>
      <c r="T2269" s="7" t="s">
        <v>16755</v>
      </c>
      <c r="U2269" s="7">
        <v>0</v>
      </c>
      <c r="V2269" s="7" t="s">
        <v>16751</v>
      </c>
      <c r="W2269" s="7">
        <v>2023</v>
      </c>
      <c r="X2269" s="7" t="s">
        <v>16755</v>
      </c>
      <c r="Y2269" s="24">
        <v>87702</v>
      </c>
      <c r="Z2269" s="24">
        <v>0</v>
      </c>
      <c r="AA2269" s="24"/>
      <c r="AB2269" s="24">
        <v>0</v>
      </c>
      <c r="AC2269" s="24">
        <v>87702</v>
      </c>
      <c r="AD2269" s="24">
        <v>0</v>
      </c>
      <c r="AE2269" s="24">
        <v>87702</v>
      </c>
      <c r="AF2269" s="24">
        <v>0</v>
      </c>
      <c r="AG2269" s="24">
        <v>87702</v>
      </c>
    </row>
    <row r="2270" spans="1:33" x14ac:dyDescent="0.35">
      <c r="A2270" s="70">
        <v>901158187</v>
      </c>
      <c r="B2270" s="70" t="s">
        <v>24</v>
      </c>
      <c r="C2270" s="70" t="s">
        <v>5720</v>
      </c>
      <c r="D2270" s="70" t="s">
        <v>15257</v>
      </c>
      <c r="E2270" s="70" t="s">
        <v>11540</v>
      </c>
      <c r="F2270" s="70" t="s">
        <v>16707</v>
      </c>
      <c r="G2270" s="70" t="s">
        <v>16757</v>
      </c>
      <c r="H2270" s="70" t="s">
        <v>5429</v>
      </c>
      <c r="I2270" s="25">
        <v>45261</v>
      </c>
      <c r="J2270" s="71">
        <v>360</v>
      </c>
      <c r="K2270" s="70" t="s">
        <v>5721</v>
      </c>
      <c r="L2270" s="70" t="s">
        <v>26</v>
      </c>
      <c r="M2270" s="70" t="s">
        <v>9239</v>
      </c>
      <c r="N2270" s="70" t="s">
        <v>27</v>
      </c>
      <c r="O2270" s="7"/>
      <c r="P2270" s="72">
        <v>87702</v>
      </c>
      <c r="Q2270" s="72">
        <v>87702</v>
      </c>
      <c r="R2270" s="7" t="s">
        <v>16710</v>
      </c>
      <c r="S2270" s="7" t="s">
        <v>16710</v>
      </c>
      <c r="T2270" s="7" t="s">
        <v>16755</v>
      </c>
      <c r="U2270" s="7">
        <v>0</v>
      </c>
      <c r="V2270" s="7" t="s">
        <v>16751</v>
      </c>
      <c r="W2270" s="7">
        <v>2023</v>
      </c>
      <c r="X2270" s="7" t="s">
        <v>16755</v>
      </c>
      <c r="Y2270" s="24">
        <v>87702</v>
      </c>
      <c r="Z2270" s="24">
        <v>0</v>
      </c>
      <c r="AA2270" s="24"/>
      <c r="AB2270" s="24">
        <v>0</v>
      </c>
      <c r="AC2270" s="24">
        <v>87702</v>
      </c>
      <c r="AD2270" s="24">
        <v>0</v>
      </c>
      <c r="AE2270" s="24">
        <v>87702</v>
      </c>
      <c r="AF2270" s="24">
        <v>0</v>
      </c>
      <c r="AG2270" s="24">
        <v>87702</v>
      </c>
    </row>
    <row r="2271" spans="1:33" x14ac:dyDescent="0.35">
      <c r="A2271" s="70">
        <v>901158187</v>
      </c>
      <c r="B2271" s="70" t="s">
        <v>24</v>
      </c>
      <c r="C2271" s="70" t="s">
        <v>5722</v>
      </c>
      <c r="D2271" s="70" t="s">
        <v>15258</v>
      </c>
      <c r="E2271" s="70" t="s">
        <v>11541</v>
      </c>
      <c r="F2271" s="70" t="s">
        <v>16707</v>
      </c>
      <c r="G2271" s="70" t="s">
        <v>16757</v>
      </c>
      <c r="H2271" s="70" t="s">
        <v>5429</v>
      </c>
      <c r="I2271" s="25">
        <v>45261</v>
      </c>
      <c r="J2271" s="71">
        <v>360</v>
      </c>
      <c r="K2271" s="70" t="s">
        <v>5723</v>
      </c>
      <c r="L2271" s="70" t="s">
        <v>26</v>
      </c>
      <c r="M2271" s="70" t="s">
        <v>9239</v>
      </c>
      <c r="N2271" s="70" t="s">
        <v>27</v>
      </c>
      <c r="O2271" s="7"/>
      <c r="P2271" s="72">
        <v>87702</v>
      </c>
      <c r="Q2271" s="72">
        <v>87702</v>
      </c>
      <c r="R2271" s="7" t="s">
        <v>16710</v>
      </c>
      <c r="S2271" s="7" t="s">
        <v>16710</v>
      </c>
      <c r="T2271" s="7" t="s">
        <v>16755</v>
      </c>
      <c r="U2271" s="7">
        <v>0</v>
      </c>
      <c r="V2271" s="7" t="s">
        <v>16751</v>
      </c>
      <c r="W2271" s="7">
        <v>2023</v>
      </c>
      <c r="X2271" s="7" t="s">
        <v>16755</v>
      </c>
      <c r="Y2271" s="24">
        <v>87702</v>
      </c>
      <c r="Z2271" s="24">
        <v>0</v>
      </c>
      <c r="AA2271" s="24"/>
      <c r="AB2271" s="24">
        <v>0</v>
      </c>
      <c r="AC2271" s="24">
        <v>87702</v>
      </c>
      <c r="AD2271" s="24">
        <v>0</v>
      </c>
      <c r="AE2271" s="24">
        <v>87702</v>
      </c>
      <c r="AF2271" s="24">
        <v>0</v>
      </c>
      <c r="AG2271" s="24">
        <v>87702</v>
      </c>
    </row>
    <row r="2272" spans="1:33" x14ac:dyDescent="0.35">
      <c r="A2272" s="70">
        <v>901158187</v>
      </c>
      <c r="B2272" s="70" t="s">
        <v>24</v>
      </c>
      <c r="C2272" s="70" t="s">
        <v>5724</v>
      </c>
      <c r="D2272" s="70" t="s">
        <v>15259</v>
      </c>
      <c r="E2272" s="70" t="s">
        <v>11542</v>
      </c>
      <c r="F2272" s="70" t="s">
        <v>16707</v>
      </c>
      <c r="G2272" s="70" t="s">
        <v>16757</v>
      </c>
      <c r="H2272" s="70" t="s">
        <v>5429</v>
      </c>
      <c r="I2272" s="25">
        <v>45261</v>
      </c>
      <c r="J2272" s="71">
        <v>360</v>
      </c>
      <c r="K2272" s="70" t="s">
        <v>5725</v>
      </c>
      <c r="L2272" s="70" t="s">
        <v>26</v>
      </c>
      <c r="M2272" s="70" t="s">
        <v>9239</v>
      </c>
      <c r="N2272" s="70" t="s">
        <v>27</v>
      </c>
      <c r="O2272" s="7"/>
      <c r="P2272" s="72">
        <v>87702</v>
      </c>
      <c r="Q2272" s="72">
        <v>87702</v>
      </c>
      <c r="R2272" s="7" t="s">
        <v>16710</v>
      </c>
      <c r="S2272" s="7" t="s">
        <v>16710</v>
      </c>
      <c r="T2272" s="7" t="s">
        <v>16755</v>
      </c>
      <c r="U2272" s="7">
        <v>0</v>
      </c>
      <c r="V2272" s="7" t="s">
        <v>16751</v>
      </c>
      <c r="W2272" s="7">
        <v>2023</v>
      </c>
      <c r="X2272" s="7" t="s">
        <v>16755</v>
      </c>
      <c r="Y2272" s="24">
        <v>87702</v>
      </c>
      <c r="Z2272" s="24">
        <v>0</v>
      </c>
      <c r="AA2272" s="24"/>
      <c r="AB2272" s="24">
        <v>0</v>
      </c>
      <c r="AC2272" s="24">
        <v>87702</v>
      </c>
      <c r="AD2272" s="24">
        <v>0</v>
      </c>
      <c r="AE2272" s="24">
        <v>87702</v>
      </c>
      <c r="AF2272" s="24">
        <v>0</v>
      </c>
      <c r="AG2272" s="24">
        <v>87702</v>
      </c>
    </row>
    <row r="2273" spans="1:33" x14ac:dyDescent="0.35">
      <c r="A2273" s="70">
        <v>901158187</v>
      </c>
      <c r="B2273" s="70" t="s">
        <v>24</v>
      </c>
      <c r="C2273" s="70" t="s">
        <v>5726</v>
      </c>
      <c r="D2273" s="70" t="s">
        <v>15260</v>
      </c>
      <c r="E2273" s="70" t="s">
        <v>11543</v>
      </c>
      <c r="F2273" s="70" t="s">
        <v>16707</v>
      </c>
      <c r="G2273" s="70" t="s">
        <v>16757</v>
      </c>
      <c r="H2273" s="70" t="s">
        <v>5429</v>
      </c>
      <c r="I2273" s="25">
        <v>45261</v>
      </c>
      <c r="J2273" s="71">
        <v>360</v>
      </c>
      <c r="K2273" s="70" t="s">
        <v>5727</v>
      </c>
      <c r="L2273" s="70" t="s">
        <v>5728</v>
      </c>
      <c r="M2273" s="70" t="s">
        <v>9239</v>
      </c>
      <c r="N2273" s="70" t="s">
        <v>27</v>
      </c>
      <c r="O2273" s="7"/>
      <c r="P2273" s="72">
        <v>87702</v>
      </c>
      <c r="Q2273" s="72">
        <v>87702</v>
      </c>
      <c r="R2273" s="7" t="s">
        <v>16710</v>
      </c>
      <c r="S2273" s="7" t="s">
        <v>16710</v>
      </c>
      <c r="T2273" s="7" t="s">
        <v>16755</v>
      </c>
      <c r="U2273" s="7">
        <v>0</v>
      </c>
      <c r="V2273" s="7" t="s">
        <v>16751</v>
      </c>
      <c r="W2273" s="7">
        <v>2023</v>
      </c>
      <c r="X2273" s="7" t="s">
        <v>16755</v>
      </c>
      <c r="Y2273" s="24">
        <v>87702</v>
      </c>
      <c r="Z2273" s="24">
        <v>0</v>
      </c>
      <c r="AA2273" s="24"/>
      <c r="AB2273" s="24">
        <v>0</v>
      </c>
      <c r="AC2273" s="24">
        <v>87702</v>
      </c>
      <c r="AD2273" s="24">
        <v>0</v>
      </c>
      <c r="AE2273" s="24">
        <v>87702</v>
      </c>
      <c r="AF2273" s="24">
        <v>0</v>
      </c>
      <c r="AG2273" s="24">
        <v>87702</v>
      </c>
    </row>
    <row r="2274" spans="1:33" x14ac:dyDescent="0.35">
      <c r="A2274" s="70">
        <v>901158187</v>
      </c>
      <c r="B2274" s="70" t="s">
        <v>24</v>
      </c>
      <c r="C2274" s="70" t="s">
        <v>5729</v>
      </c>
      <c r="D2274" s="70" t="s">
        <v>15261</v>
      </c>
      <c r="E2274" s="70" t="s">
        <v>11544</v>
      </c>
      <c r="F2274" s="70" t="s">
        <v>16707</v>
      </c>
      <c r="G2274" s="70" t="s">
        <v>16757</v>
      </c>
      <c r="H2274" s="70" t="s">
        <v>5429</v>
      </c>
      <c r="I2274" s="25">
        <v>45261</v>
      </c>
      <c r="J2274" s="71">
        <v>360</v>
      </c>
      <c r="K2274" s="70" t="s">
        <v>5730</v>
      </c>
      <c r="L2274" s="70" t="s">
        <v>5731</v>
      </c>
      <c r="M2274" s="70" t="s">
        <v>9239</v>
      </c>
      <c r="N2274" s="70" t="s">
        <v>27</v>
      </c>
      <c r="O2274" s="7"/>
      <c r="P2274" s="72">
        <v>87702</v>
      </c>
      <c r="Q2274" s="72">
        <v>87702</v>
      </c>
      <c r="R2274" s="7" t="s">
        <v>16710</v>
      </c>
      <c r="S2274" s="7" t="s">
        <v>16710</v>
      </c>
      <c r="T2274" s="7" t="s">
        <v>16755</v>
      </c>
      <c r="U2274" s="7">
        <v>0</v>
      </c>
      <c r="V2274" s="7" t="s">
        <v>16751</v>
      </c>
      <c r="W2274" s="7">
        <v>2023</v>
      </c>
      <c r="X2274" s="7" t="s">
        <v>16755</v>
      </c>
      <c r="Y2274" s="24">
        <v>87702</v>
      </c>
      <c r="Z2274" s="24">
        <v>0</v>
      </c>
      <c r="AA2274" s="24"/>
      <c r="AB2274" s="24">
        <v>0</v>
      </c>
      <c r="AC2274" s="24">
        <v>87702</v>
      </c>
      <c r="AD2274" s="24">
        <v>0</v>
      </c>
      <c r="AE2274" s="24">
        <v>87702</v>
      </c>
      <c r="AF2274" s="24">
        <v>0</v>
      </c>
      <c r="AG2274" s="24">
        <v>87702</v>
      </c>
    </row>
    <row r="2275" spans="1:33" x14ac:dyDescent="0.35">
      <c r="A2275" s="70">
        <v>901158187</v>
      </c>
      <c r="B2275" s="70" t="s">
        <v>24</v>
      </c>
      <c r="C2275" s="70" t="s">
        <v>5732</v>
      </c>
      <c r="D2275" s="70" t="s">
        <v>15262</v>
      </c>
      <c r="E2275" s="70" t="s">
        <v>11545</v>
      </c>
      <c r="F2275" s="70" t="s">
        <v>16707</v>
      </c>
      <c r="G2275" s="70" t="s">
        <v>16757</v>
      </c>
      <c r="H2275" s="70" t="s">
        <v>5429</v>
      </c>
      <c r="I2275" s="25">
        <v>45261</v>
      </c>
      <c r="J2275" s="71">
        <v>360</v>
      </c>
      <c r="K2275" s="70" t="s">
        <v>5733</v>
      </c>
      <c r="L2275" s="70" t="s">
        <v>5734</v>
      </c>
      <c r="M2275" s="70" t="s">
        <v>9239</v>
      </c>
      <c r="N2275" s="70" t="s">
        <v>27</v>
      </c>
      <c r="O2275" s="7"/>
      <c r="P2275" s="72">
        <v>87702</v>
      </c>
      <c r="Q2275" s="72">
        <v>87702</v>
      </c>
      <c r="R2275" s="7" t="s">
        <v>16710</v>
      </c>
      <c r="S2275" s="7" t="s">
        <v>16710</v>
      </c>
      <c r="T2275" s="7" t="s">
        <v>16755</v>
      </c>
      <c r="U2275" s="7">
        <v>0</v>
      </c>
      <c r="V2275" s="7" t="s">
        <v>16751</v>
      </c>
      <c r="W2275" s="7">
        <v>2023</v>
      </c>
      <c r="X2275" s="7" t="s">
        <v>16755</v>
      </c>
      <c r="Y2275" s="24">
        <v>87702</v>
      </c>
      <c r="Z2275" s="24">
        <v>0</v>
      </c>
      <c r="AA2275" s="24"/>
      <c r="AB2275" s="24">
        <v>0</v>
      </c>
      <c r="AC2275" s="24">
        <v>87702</v>
      </c>
      <c r="AD2275" s="24">
        <v>0</v>
      </c>
      <c r="AE2275" s="24">
        <v>87702</v>
      </c>
      <c r="AF2275" s="24">
        <v>0</v>
      </c>
      <c r="AG2275" s="24">
        <v>87702</v>
      </c>
    </row>
    <row r="2276" spans="1:33" x14ac:dyDescent="0.35">
      <c r="A2276" s="70">
        <v>901158187</v>
      </c>
      <c r="B2276" s="70" t="s">
        <v>24</v>
      </c>
      <c r="C2276" s="70" t="s">
        <v>5735</v>
      </c>
      <c r="D2276" s="70" t="s">
        <v>15263</v>
      </c>
      <c r="E2276" s="70" t="s">
        <v>11546</v>
      </c>
      <c r="F2276" s="70" t="s">
        <v>16707</v>
      </c>
      <c r="G2276" s="70" t="s">
        <v>16757</v>
      </c>
      <c r="H2276" s="70" t="s">
        <v>5429</v>
      </c>
      <c r="I2276" s="25">
        <v>45261</v>
      </c>
      <c r="J2276" s="71">
        <v>360</v>
      </c>
      <c r="K2276" s="70" t="s">
        <v>5736</v>
      </c>
      <c r="L2276" s="70" t="s">
        <v>26</v>
      </c>
      <c r="M2276" s="70" t="s">
        <v>9239</v>
      </c>
      <c r="N2276" s="70" t="s">
        <v>27</v>
      </c>
      <c r="O2276" s="7"/>
      <c r="P2276" s="72">
        <v>87702</v>
      </c>
      <c r="Q2276" s="72">
        <v>87702</v>
      </c>
      <c r="R2276" s="7" t="s">
        <v>16710</v>
      </c>
      <c r="S2276" s="7" t="s">
        <v>16710</v>
      </c>
      <c r="T2276" s="7" t="s">
        <v>16755</v>
      </c>
      <c r="U2276" s="7">
        <v>0</v>
      </c>
      <c r="V2276" s="7" t="s">
        <v>16751</v>
      </c>
      <c r="W2276" s="7">
        <v>2023</v>
      </c>
      <c r="X2276" s="7" t="s">
        <v>16755</v>
      </c>
      <c r="Y2276" s="24">
        <v>87702</v>
      </c>
      <c r="Z2276" s="24">
        <v>0</v>
      </c>
      <c r="AA2276" s="24"/>
      <c r="AB2276" s="24">
        <v>0</v>
      </c>
      <c r="AC2276" s="24">
        <v>87702</v>
      </c>
      <c r="AD2276" s="24">
        <v>0</v>
      </c>
      <c r="AE2276" s="24">
        <v>87702</v>
      </c>
      <c r="AF2276" s="24">
        <v>0</v>
      </c>
      <c r="AG2276" s="24">
        <v>87702</v>
      </c>
    </row>
    <row r="2277" spans="1:33" x14ac:dyDescent="0.35">
      <c r="A2277" s="70">
        <v>901158187</v>
      </c>
      <c r="B2277" s="70" t="s">
        <v>24</v>
      </c>
      <c r="C2277" s="70" t="s">
        <v>5737</v>
      </c>
      <c r="D2277" s="70" t="s">
        <v>15264</v>
      </c>
      <c r="E2277" s="70" t="s">
        <v>11547</v>
      </c>
      <c r="F2277" s="70" t="s">
        <v>16707</v>
      </c>
      <c r="G2277" s="70" t="s">
        <v>16757</v>
      </c>
      <c r="H2277" s="70" t="s">
        <v>5429</v>
      </c>
      <c r="I2277" s="25">
        <v>45261</v>
      </c>
      <c r="J2277" s="71">
        <v>360</v>
      </c>
      <c r="K2277" s="70" t="s">
        <v>5738</v>
      </c>
      <c r="L2277" s="70" t="s">
        <v>5739</v>
      </c>
      <c r="M2277" s="70" t="s">
        <v>9239</v>
      </c>
      <c r="N2277" s="70" t="s">
        <v>27</v>
      </c>
      <c r="O2277" s="7"/>
      <c r="P2277" s="72">
        <v>87702</v>
      </c>
      <c r="Q2277" s="72">
        <v>87702</v>
      </c>
      <c r="R2277" s="7" t="s">
        <v>16710</v>
      </c>
      <c r="S2277" s="7" t="s">
        <v>16710</v>
      </c>
      <c r="T2277" s="7" t="s">
        <v>16755</v>
      </c>
      <c r="U2277" s="7">
        <v>0</v>
      </c>
      <c r="V2277" s="7" t="s">
        <v>16751</v>
      </c>
      <c r="W2277" s="7">
        <v>2023</v>
      </c>
      <c r="X2277" s="7" t="s">
        <v>16755</v>
      </c>
      <c r="Y2277" s="24">
        <v>87702</v>
      </c>
      <c r="Z2277" s="24">
        <v>0</v>
      </c>
      <c r="AA2277" s="24"/>
      <c r="AB2277" s="24">
        <v>0</v>
      </c>
      <c r="AC2277" s="24">
        <v>87702</v>
      </c>
      <c r="AD2277" s="24">
        <v>0</v>
      </c>
      <c r="AE2277" s="24">
        <v>87702</v>
      </c>
      <c r="AF2277" s="24">
        <v>0</v>
      </c>
      <c r="AG2277" s="24">
        <v>87702</v>
      </c>
    </row>
    <row r="2278" spans="1:33" x14ac:dyDescent="0.35">
      <c r="A2278" s="70">
        <v>901158187</v>
      </c>
      <c r="B2278" s="70" t="s">
        <v>24</v>
      </c>
      <c r="C2278" s="70" t="s">
        <v>5740</v>
      </c>
      <c r="D2278" s="70" t="s">
        <v>15265</v>
      </c>
      <c r="E2278" s="70" t="s">
        <v>11548</v>
      </c>
      <c r="F2278" s="70" t="s">
        <v>16707</v>
      </c>
      <c r="G2278" s="70" t="s">
        <v>16757</v>
      </c>
      <c r="H2278" s="70" t="s">
        <v>5429</v>
      </c>
      <c r="I2278" s="25">
        <v>45261</v>
      </c>
      <c r="J2278" s="71">
        <v>360</v>
      </c>
      <c r="K2278" s="70" t="s">
        <v>5741</v>
      </c>
      <c r="L2278" s="70" t="s">
        <v>5742</v>
      </c>
      <c r="M2278" s="70" t="s">
        <v>9239</v>
      </c>
      <c r="N2278" s="70" t="s">
        <v>27</v>
      </c>
      <c r="O2278" s="7"/>
      <c r="P2278" s="72">
        <v>87702</v>
      </c>
      <c r="Q2278" s="72">
        <v>87702</v>
      </c>
      <c r="R2278" s="7" t="s">
        <v>16710</v>
      </c>
      <c r="S2278" s="7" t="s">
        <v>16710</v>
      </c>
      <c r="T2278" s="7" t="s">
        <v>16755</v>
      </c>
      <c r="U2278" s="7">
        <v>0</v>
      </c>
      <c r="V2278" s="7" t="s">
        <v>16751</v>
      </c>
      <c r="W2278" s="7">
        <v>2023</v>
      </c>
      <c r="X2278" s="7" t="s">
        <v>16755</v>
      </c>
      <c r="Y2278" s="24">
        <v>87702</v>
      </c>
      <c r="Z2278" s="24">
        <v>0</v>
      </c>
      <c r="AA2278" s="24"/>
      <c r="AB2278" s="24">
        <v>0</v>
      </c>
      <c r="AC2278" s="24">
        <v>87702</v>
      </c>
      <c r="AD2278" s="24">
        <v>0</v>
      </c>
      <c r="AE2278" s="24">
        <v>87702</v>
      </c>
      <c r="AF2278" s="24">
        <v>0</v>
      </c>
      <c r="AG2278" s="24">
        <v>87702</v>
      </c>
    </row>
    <row r="2279" spans="1:33" x14ac:dyDescent="0.35">
      <c r="A2279" s="70">
        <v>901158187</v>
      </c>
      <c r="B2279" s="70" t="s">
        <v>24</v>
      </c>
      <c r="C2279" s="70" t="s">
        <v>5743</v>
      </c>
      <c r="D2279" s="70" t="s">
        <v>15266</v>
      </c>
      <c r="E2279" s="70" t="s">
        <v>11549</v>
      </c>
      <c r="F2279" s="70" t="s">
        <v>16707</v>
      </c>
      <c r="G2279" s="70" t="s">
        <v>16757</v>
      </c>
      <c r="H2279" s="70" t="s">
        <v>5429</v>
      </c>
      <c r="I2279" s="25">
        <v>45261</v>
      </c>
      <c r="J2279" s="71">
        <v>360</v>
      </c>
      <c r="K2279" s="70" t="s">
        <v>5744</v>
      </c>
      <c r="L2279" s="70" t="s">
        <v>26</v>
      </c>
      <c r="M2279" s="70" t="s">
        <v>9239</v>
      </c>
      <c r="N2279" s="70" t="s">
        <v>27</v>
      </c>
      <c r="O2279" s="7"/>
      <c r="P2279" s="72">
        <v>87702</v>
      </c>
      <c r="Q2279" s="72">
        <v>87702</v>
      </c>
      <c r="R2279" s="7" t="s">
        <v>16710</v>
      </c>
      <c r="S2279" s="7" t="s">
        <v>16710</v>
      </c>
      <c r="T2279" s="7" t="s">
        <v>16755</v>
      </c>
      <c r="U2279" s="7">
        <v>0</v>
      </c>
      <c r="V2279" s="7" t="s">
        <v>16751</v>
      </c>
      <c r="W2279" s="7">
        <v>2023</v>
      </c>
      <c r="X2279" s="7" t="s">
        <v>16755</v>
      </c>
      <c r="Y2279" s="24">
        <v>87702</v>
      </c>
      <c r="Z2279" s="24">
        <v>0</v>
      </c>
      <c r="AA2279" s="24"/>
      <c r="AB2279" s="24">
        <v>0</v>
      </c>
      <c r="AC2279" s="24">
        <v>87702</v>
      </c>
      <c r="AD2279" s="24">
        <v>0</v>
      </c>
      <c r="AE2279" s="24">
        <v>87702</v>
      </c>
      <c r="AF2279" s="24">
        <v>0</v>
      </c>
      <c r="AG2279" s="24">
        <v>87702</v>
      </c>
    </row>
    <row r="2280" spans="1:33" x14ac:dyDescent="0.35">
      <c r="A2280" s="70">
        <v>901158187</v>
      </c>
      <c r="B2280" s="70" t="s">
        <v>24</v>
      </c>
      <c r="C2280" s="70" t="s">
        <v>5745</v>
      </c>
      <c r="D2280" s="70" t="s">
        <v>15267</v>
      </c>
      <c r="E2280" s="70" t="s">
        <v>11550</v>
      </c>
      <c r="F2280" s="70" t="s">
        <v>16707</v>
      </c>
      <c r="G2280" s="70" t="s">
        <v>16757</v>
      </c>
      <c r="H2280" s="70" t="s">
        <v>5429</v>
      </c>
      <c r="I2280" s="25">
        <v>45261</v>
      </c>
      <c r="J2280" s="71">
        <v>360</v>
      </c>
      <c r="K2280" s="70" t="s">
        <v>5746</v>
      </c>
      <c r="L2280" s="70" t="s">
        <v>5640</v>
      </c>
      <c r="M2280" s="70" t="s">
        <v>9239</v>
      </c>
      <c r="N2280" s="70" t="s">
        <v>27</v>
      </c>
      <c r="O2280" s="7"/>
      <c r="P2280" s="72">
        <v>87702</v>
      </c>
      <c r="Q2280" s="72">
        <v>87702</v>
      </c>
      <c r="R2280" s="7" t="s">
        <v>16710</v>
      </c>
      <c r="S2280" s="7" t="s">
        <v>16710</v>
      </c>
      <c r="T2280" s="7" t="s">
        <v>16755</v>
      </c>
      <c r="U2280" s="7">
        <v>0</v>
      </c>
      <c r="V2280" s="7" t="s">
        <v>16751</v>
      </c>
      <c r="W2280" s="7">
        <v>2023</v>
      </c>
      <c r="X2280" s="7" t="s">
        <v>16755</v>
      </c>
      <c r="Y2280" s="24">
        <v>87702</v>
      </c>
      <c r="Z2280" s="24">
        <v>0</v>
      </c>
      <c r="AA2280" s="24"/>
      <c r="AB2280" s="24">
        <v>0</v>
      </c>
      <c r="AC2280" s="24">
        <v>87702</v>
      </c>
      <c r="AD2280" s="24">
        <v>0</v>
      </c>
      <c r="AE2280" s="24">
        <v>87702</v>
      </c>
      <c r="AF2280" s="24">
        <v>0</v>
      </c>
      <c r="AG2280" s="24">
        <v>87702</v>
      </c>
    </row>
    <row r="2281" spans="1:33" x14ac:dyDescent="0.35">
      <c r="A2281" s="70">
        <v>901158187</v>
      </c>
      <c r="B2281" s="70" t="s">
        <v>24</v>
      </c>
      <c r="C2281" s="70" t="s">
        <v>5747</v>
      </c>
      <c r="D2281" s="70" t="s">
        <v>15268</v>
      </c>
      <c r="E2281" s="70" t="s">
        <v>11551</v>
      </c>
      <c r="F2281" s="70" t="s">
        <v>16707</v>
      </c>
      <c r="G2281" s="70" t="s">
        <v>16757</v>
      </c>
      <c r="H2281" s="70" t="s">
        <v>5429</v>
      </c>
      <c r="I2281" s="25">
        <v>45261</v>
      </c>
      <c r="J2281" s="71">
        <v>360</v>
      </c>
      <c r="K2281" s="70" t="s">
        <v>5748</v>
      </c>
      <c r="L2281" s="70" t="s">
        <v>26</v>
      </c>
      <c r="M2281" s="70" t="s">
        <v>9239</v>
      </c>
      <c r="N2281" s="70" t="s">
        <v>27</v>
      </c>
      <c r="O2281" s="7"/>
      <c r="P2281" s="72">
        <v>87702</v>
      </c>
      <c r="Q2281" s="72">
        <v>87702</v>
      </c>
      <c r="R2281" s="7" t="s">
        <v>16710</v>
      </c>
      <c r="S2281" s="7" t="s">
        <v>16710</v>
      </c>
      <c r="T2281" s="7" t="s">
        <v>16755</v>
      </c>
      <c r="U2281" s="7">
        <v>0</v>
      </c>
      <c r="V2281" s="7" t="s">
        <v>16751</v>
      </c>
      <c r="W2281" s="7">
        <v>2023</v>
      </c>
      <c r="X2281" s="7" t="s">
        <v>16755</v>
      </c>
      <c r="Y2281" s="24">
        <v>87702</v>
      </c>
      <c r="Z2281" s="24">
        <v>0</v>
      </c>
      <c r="AA2281" s="24"/>
      <c r="AB2281" s="24">
        <v>0</v>
      </c>
      <c r="AC2281" s="24">
        <v>87702</v>
      </c>
      <c r="AD2281" s="24">
        <v>0</v>
      </c>
      <c r="AE2281" s="24">
        <v>87702</v>
      </c>
      <c r="AF2281" s="24">
        <v>0</v>
      </c>
      <c r="AG2281" s="24">
        <v>87702</v>
      </c>
    </row>
    <row r="2282" spans="1:33" x14ac:dyDescent="0.35">
      <c r="A2282" s="70">
        <v>901158187</v>
      </c>
      <c r="B2282" s="70" t="s">
        <v>24</v>
      </c>
      <c r="C2282" s="70" t="s">
        <v>5749</v>
      </c>
      <c r="D2282" s="70" t="s">
        <v>15269</v>
      </c>
      <c r="E2282" s="70" t="s">
        <v>11552</v>
      </c>
      <c r="F2282" s="70" t="s">
        <v>16707</v>
      </c>
      <c r="G2282" s="70" t="s">
        <v>16757</v>
      </c>
      <c r="H2282" s="70" t="s">
        <v>5429</v>
      </c>
      <c r="I2282" s="25">
        <v>45261</v>
      </c>
      <c r="J2282" s="71">
        <v>360</v>
      </c>
      <c r="K2282" s="70" t="s">
        <v>5750</v>
      </c>
      <c r="L2282" s="70" t="s">
        <v>5107</v>
      </c>
      <c r="M2282" s="70" t="s">
        <v>9239</v>
      </c>
      <c r="N2282" s="70" t="s">
        <v>27</v>
      </c>
      <c r="O2282" s="7"/>
      <c r="P2282" s="72">
        <v>87702</v>
      </c>
      <c r="Q2282" s="72">
        <v>87702</v>
      </c>
      <c r="R2282" s="7" t="s">
        <v>16710</v>
      </c>
      <c r="S2282" s="7" t="s">
        <v>16710</v>
      </c>
      <c r="T2282" s="7" t="s">
        <v>16755</v>
      </c>
      <c r="U2282" s="7">
        <v>0</v>
      </c>
      <c r="V2282" s="7" t="s">
        <v>16751</v>
      </c>
      <c r="W2282" s="7">
        <v>2023</v>
      </c>
      <c r="X2282" s="7" t="s">
        <v>16755</v>
      </c>
      <c r="Y2282" s="24">
        <v>87702</v>
      </c>
      <c r="Z2282" s="24">
        <v>0</v>
      </c>
      <c r="AA2282" s="24"/>
      <c r="AB2282" s="24">
        <v>0</v>
      </c>
      <c r="AC2282" s="24">
        <v>87702</v>
      </c>
      <c r="AD2282" s="24">
        <v>0</v>
      </c>
      <c r="AE2282" s="24">
        <v>87702</v>
      </c>
      <c r="AF2282" s="24">
        <v>0</v>
      </c>
      <c r="AG2282" s="24">
        <v>87702</v>
      </c>
    </row>
    <row r="2283" spans="1:33" x14ac:dyDescent="0.35">
      <c r="A2283" s="70">
        <v>901158187</v>
      </c>
      <c r="B2283" s="70" t="s">
        <v>24</v>
      </c>
      <c r="C2283" s="70" t="s">
        <v>5751</v>
      </c>
      <c r="D2283" s="70" t="s">
        <v>15270</v>
      </c>
      <c r="E2283" s="70" t="s">
        <v>11553</v>
      </c>
      <c r="F2283" s="70" t="s">
        <v>16707</v>
      </c>
      <c r="G2283" s="70" t="s">
        <v>16757</v>
      </c>
      <c r="H2283" s="70" t="s">
        <v>5432</v>
      </c>
      <c r="I2283" s="25">
        <v>45261</v>
      </c>
      <c r="J2283" s="71">
        <v>360</v>
      </c>
      <c r="K2283" s="70" t="s">
        <v>5752</v>
      </c>
      <c r="L2283" s="70" t="s">
        <v>5753</v>
      </c>
      <c r="M2283" s="70" t="s">
        <v>9239</v>
      </c>
      <c r="N2283" s="70" t="s">
        <v>27</v>
      </c>
      <c r="O2283" s="7"/>
      <c r="P2283" s="72">
        <v>87702</v>
      </c>
      <c r="Q2283" s="72">
        <v>87702</v>
      </c>
      <c r="R2283" s="7" t="s">
        <v>16710</v>
      </c>
      <c r="S2283" s="7" t="s">
        <v>16710</v>
      </c>
      <c r="T2283" s="7" t="s">
        <v>16755</v>
      </c>
      <c r="U2283" s="7">
        <v>0</v>
      </c>
      <c r="V2283" s="7" t="s">
        <v>16751</v>
      </c>
      <c r="W2283" s="7">
        <v>2023</v>
      </c>
      <c r="X2283" s="7" t="s">
        <v>16755</v>
      </c>
      <c r="Y2283" s="24">
        <v>87702</v>
      </c>
      <c r="Z2283" s="24">
        <v>0</v>
      </c>
      <c r="AA2283" s="24"/>
      <c r="AB2283" s="24">
        <v>0</v>
      </c>
      <c r="AC2283" s="24">
        <v>87702</v>
      </c>
      <c r="AD2283" s="24">
        <v>0</v>
      </c>
      <c r="AE2283" s="24">
        <v>87702</v>
      </c>
      <c r="AF2283" s="24">
        <v>0</v>
      </c>
      <c r="AG2283" s="24">
        <v>87702</v>
      </c>
    </row>
    <row r="2284" spans="1:33" x14ac:dyDescent="0.35">
      <c r="A2284" s="70">
        <v>901158187</v>
      </c>
      <c r="B2284" s="70" t="s">
        <v>24</v>
      </c>
      <c r="C2284" s="70" t="s">
        <v>5754</v>
      </c>
      <c r="D2284" s="70" t="s">
        <v>15271</v>
      </c>
      <c r="E2284" s="70" t="s">
        <v>11554</v>
      </c>
      <c r="F2284" s="70" t="s">
        <v>16707</v>
      </c>
      <c r="G2284" s="70" t="s">
        <v>16757</v>
      </c>
      <c r="H2284" s="70" t="s">
        <v>5432</v>
      </c>
      <c r="I2284" s="25">
        <v>45261</v>
      </c>
      <c r="J2284" s="71">
        <v>360</v>
      </c>
      <c r="K2284" s="70" t="s">
        <v>5755</v>
      </c>
      <c r="L2284" s="70" t="s">
        <v>26</v>
      </c>
      <c r="M2284" s="70" t="s">
        <v>9239</v>
      </c>
      <c r="N2284" s="70" t="s">
        <v>27</v>
      </c>
      <c r="O2284" s="7"/>
      <c r="P2284" s="72">
        <v>87702</v>
      </c>
      <c r="Q2284" s="72">
        <v>87702</v>
      </c>
      <c r="R2284" s="7" t="s">
        <v>16710</v>
      </c>
      <c r="S2284" s="7" t="s">
        <v>16710</v>
      </c>
      <c r="T2284" s="7" t="s">
        <v>16755</v>
      </c>
      <c r="U2284" s="7">
        <v>0</v>
      </c>
      <c r="V2284" s="7" t="s">
        <v>16751</v>
      </c>
      <c r="W2284" s="7">
        <v>2023</v>
      </c>
      <c r="X2284" s="7" t="s">
        <v>16755</v>
      </c>
      <c r="Y2284" s="24">
        <v>87702</v>
      </c>
      <c r="Z2284" s="24">
        <v>0</v>
      </c>
      <c r="AA2284" s="24"/>
      <c r="AB2284" s="24">
        <v>0</v>
      </c>
      <c r="AC2284" s="24">
        <v>87702</v>
      </c>
      <c r="AD2284" s="24">
        <v>0</v>
      </c>
      <c r="AE2284" s="24">
        <v>87702</v>
      </c>
      <c r="AF2284" s="24">
        <v>0</v>
      </c>
      <c r="AG2284" s="24">
        <v>87702</v>
      </c>
    </row>
    <row r="2285" spans="1:33" x14ac:dyDescent="0.35">
      <c r="A2285" s="70">
        <v>901158187</v>
      </c>
      <c r="B2285" s="70" t="s">
        <v>24</v>
      </c>
      <c r="C2285" s="70" t="s">
        <v>5756</v>
      </c>
      <c r="D2285" s="70" t="s">
        <v>15272</v>
      </c>
      <c r="E2285" s="70" t="s">
        <v>11555</v>
      </c>
      <c r="F2285" s="70" t="s">
        <v>16707</v>
      </c>
      <c r="G2285" s="70" t="s">
        <v>16757</v>
      </c>
      <c r="H2285" s="70" t="s">
        <v>5432</v>
      </c>
      <c r="I2285" s="25">
        <v>45261</v>
      </c>
      <c r="J2285" s="71">
        <v>360</v>
      </c>
      <c r="K2285" s="70" t="s">
        <v>5757</v>
      </c>
      <c r="L2285" s="70" t="s">
        <v>26</v>
      </c>
      <c r="M2285" s="70" t="s">
        <v>9239</v>
      </c>
      <c r="N2285" s="70" t="s">
        <v>27</v>
      </c>
      <c r="O2285" s="7"/>
      <c r="P2285" s="72">
        <v>87702</v>
      </c>
      <c r="Q2285" s="72">
        <v>87702</v>
      </c>
      <c r="R2285" s="7" t="s">
        <v>16710</v>
      </c>
      <c r="S2285" s="7" t="s">
        <v>16710</v>
      </c>
      <c r="T2285" s="7" t="s">
        <v>16755</v>
      </c>
      <c r="U2285" s="7">
        <v>0</v>
      </c>
      <c r="V2285" s="7" t="s">
        <v>16751</v>
      </c>
      <c r="W2285" s="7">
        <v>2023</v>
      </c>
      <c r="X2285" s="7" t="s">
        <v>16755</v>
      </c>
      <c r="Y2285" s="24">
        <v>87702</v>
      </c>
      <c r="Z2285" s="24">
        <v>0</v>
      </c>
      <c r="AA2285" s="24"/>
      <c r="AB2285" s="24">
        <v>0</v>
      </c>
      <c r="AC2285" s="24">
        <v>87702</v>
      </c>
      <c r="AD2285" s="24">
        <v>0</v>
      </c>
      <c r="AE2285" s="24">
        <v>87702</v>
      </c>
      <c r="AF2285" s="24">
        <v>0</v>
      </c>
      <c r="AG2285" s="24">
        <v>87702</v>
      </c>
    </row>
    <row r="2286" spans="1:33" x14ac:dyDescent="0.35">
      <c r="A2286" s="70">
        <v>901158187</v>
      </c>
      <c r="B2286" s="70" t="s">
        <v>24</v>
      </c>
      <c r="C2286" s="70" t="s">
        <v>5758</v>
      </c>
      <c r="D2286" s="70" t="s">
        <v>15273</v>
      </c>
      <c r="E2286" s="70" t="s">
        <v>11556</v>
      </c>
      <c r="F2286" s="70" t="s">
        <v>16707</v>
      </c>
      <c r="G2286" s="70" t="s">
        <v>16757</v>
      </c>
      <c r="H2286" s="70" t="s">
        <v>5759</v>
      </c>
      <c r="I2286" s="25">
        <v>45261</v>
      </c>
      <c r="J2286" s="71">
        <v>360</v>
      </c>
      <c r="K2286" s="70" t="s">
        <v>5760</v>
      </c>
      <c r="L2286" s="70" t="s">
        <v>26</v>
      </c>
      <c r="M2286" s="70" t="s">
        <v>9239</v>
      </c>
      <c r="N2286" s="70" t="s">
        <v>27</v>
      </c>
      <c r="O2286" s="7"/>
      <c r="P2286" s="72">
        <v>133849</v>
      </c>
      <c r="Q2286" s="72">
        <v>133849</v>
      </c>
      <c r="R2286" s="7" t="s">
        <v>16710</v>
      </c>
      <c r="S2286" s="7" t="s">
        <v>16710</v>
      </c>
      <c r="T2286" s="7" t="s">
        <v>16755</v>
      </c>
      <c r="U2286" s="7">
        <v>0</v>
      </c>
      <c r="V2286" s="7" t="s">
        <v>16751</v>
      </c>
      <c r="W2286" s="7">
        <v>2023</v>
      </c>
      <c r="X2286" s="7" t="s">
        <v>16755</v>
      </c>
      <c r="Y2286" s="24">
        <v>133849</v>
      </c>
      <c r="Z2286" s="24">
        <v>0</v>
      </c>
      <c r="AA2286" s="24"/>
      <c r="AB2286" s="24">
        <v>0</v>
      </c>
      <c r="AC2286" s="24">
        <v>133849</v>
      </c>
      <c r="AD2286" s="24">
        <v>0</v>
      </c>
      <c r="AE2286" s="24">
        <v>133849</v>
      </c>
      <c r="AF2286" s="24">
        <v>0</v>
      </c>
      <c r="AG2286" s="24">
        <v>133849</v>
      </c>
    </row>
    <row r="2287" spans="1:33" x14ac:dyDescent="0.35">
      <c r="A2287" s="70">
        <v>901158187</v>
      </c>
      <c r="B2287" s="70" t="s">
        <v>24</v>
      </c>
      <c r="C2287" s="70" t="s">
        <v>5761</v>
      </c>
      <c r="D2287" s="70" t="s">
        <v>15274</v>
      </c>
      <c r="E2287" s="70" t="s">
        <v>11557</v>
      </c>
      <c r="F2287" s="70" t="s">
        <v>16707</v>
      </c>
      <c r="G2287" s="70" t="s">
        <v>16757</v>
      </c>
      <c r="H2287" s="70" t="s">
        <v>5759</v>
      </c>
      <c r="I2287" s="25">
        <v>45261</v>
      </c>
      <c r="J2287" s="71">
        <v>360</v>
      </c>
      <c r="K2287" s="70" t="s">
        <v>5763</v>
      </c>
      <c r="L2287" s="70" t="s">
        <v>26</v>
      </c>
      <c r="M2287" s="70" t="s">
        <v>9239</v>
      </c>
      <c r="N2287" s="70" t="s">
        <v>27</v>
      </c>
      <c r="O2287" s="7"/>
      <c r="P2287" s="72">
        <v>87702</v>
      </c>
      <c r="Q2287" s="72">
        <v>87702</v>
      </c>
      <c r="R2287" s="7" t="s">
        <v>16710</v>
      </c>
      <c r="S2287" s="7" t="s">
        <v>16710</v>
      </c>
      <c r="T2287" s="7" t="s">
        <v>16755</v>
      </c>
      <c r="U2287" s="7">
        <v>0</v>
      </c>
      <c r="V2287" s="7" t="s">
        <v>16751</v>
      </c>
      <c r="W2287" s="7">
        <v>2023</v>
      </c>
      <c r="X2287" s="7" t="s">
        <v>16755</v>
      </c>
      <c r="Y2287" s="24">
        <v>87702</v>
      </c>
      <c r="Z2287" s="24">
        <v>0</v>
      </c>
      <c r="AA2287" s="24"/>
      <c r="AB2287" s="24">
        <v>0</v>
      </c>
      <c r="AC2287" s="24">
        <v>87702</v>
      </c>
      <c r="AD2287" s="24">
        <v>0</v>
      </c>
      <c r="AE2287" s="24">
        <v>87702</v>
      </c>
      <c r="AF2287" s="24">
        <v>0</v>
      </c>
      <c r="AG2287" s="24">
        <v>87702</v>
      </c>
    </row>
    <row r="2288" spans="1:33" x14ac:dyDescent="0.35">
      <c r="A2288" s="70">
        <v>901158187</v>
      </c>
      <c r="B2288" s="70" t="s">
        <v>24</v>
      </c>
      <c r="C2288" s="70" t="s">
        <v>5764</v>
      </c>
      <c r="D2288" s="70" t="s">
        <v>15275</v>
      </c>
      <c r="E2288" s="70" t="s">
        <v>11558</v>
      </c>
      <c r="F2288" s="70" t="s">
        <v>16707</v>
      </c>
      <c r="G2288" s="70" t="s">
        <v>16757</v>
      </c>
      <c r="H2288" s="70" t="s">
        <v>5759</v>
      </c>
      <c r="I2288" s="25">
        <v>45261</v>
      </c>
      <c r="J2288" s="71">
        <v>360</v>
      </c>
      <c r="K2288" s="70" t="s">
        <v>5765</v>
      </c>
      <c r="L2288" s="70" t="s">
        <v>5230</v>
      </c>
      <c r="M2288" s="70" t="s">
        <v>9239</v>
      </c>
      <c r="N2288" s="70" t="s">
        <v>27</v>
      </c>
      <c r="O2288" s="7"/>
      <c r="P2288" s="72">
        <v>87702</v>
      </c>
      <c r="Q2288" s="72">
        <v>87702</v>
      </c>
      <c r="R2288" s="7" t="s">
        <v>16710</v>
      </c>
      <c r="S2288" s="7" t="s">
        <v>16710</v>
      </c>
      <c r="T2288" s="7" t="s">
        <v>16755</v>
      </c>
      <c r="U2288" s="7">
        <v>0</v>
      </c>
      <c r="V2288" s="7" t="s">
        <v>16751</v>
      </c>
      <c r="W2288" s="7">
        <v>2023</v>
      </c>
      <c r="X2288" s="7" t="s">
        <v>16755</v>
      </c>
      <c r="Y2288" s="24">
        <v>87702</v>
      </c>
      <c r="Z2288" s="24">
        <v>0</v>
      </c>
      <c r="AA2288" s="24"/>
      <c r="AB2288" s="24">
        <v>0</v>
      </c>
      <c r="AC2288" s="24">
        <v>87702</v>
      </c>
      <c r="AD2288" s="24">
        <v>0</v>
      </c>
      <c r="AE2288" s="24">
        <v>87702</v>
      </c>
      <c r="AF2288" s="24">
        <v>0</v>
      </c>
      <c r="AG2288" s="24">
        <v>87702</v>
      </c>
    </row>
    <row r="2289" spans="1:33" x14ac:dyDescent="0.35">
      <c r="A2289" s="70">
        <v>901158187</v>
      </c>
      <c r="B2289" s="70" t="s">
        <v>24</v>
      </c>
      <c r="C2289" s="70" t="s">
        <v>5766</v>
      </c>
      <c r="D2289" s="70" t="s">
        <v>15276</v>
      </c>
      <c r="E2289" s="70" t="s">
        <v>11559</v>
      </c>
      <c r="F2289" s="70" t="s">
        <v>16707</v>
      </c>
      <c r="G2289" s="70" t="s">
        <v>16757</v>
      </c>
      <c r="H2289" s="70" t="s">
        <v>5759</v>
      </c>
      <c r="I2289" s="25">
        <v>45261</v>
      </c>
      <c r="J2289" s="71">
        <v>360</v>
      </c>
      <c r="K2289" s="70" t="s">
        <v>5767</v>
      </c>
      <c r="L2289" s="70" t="s">
        <v>26</v>
      </c>
      <c r="M2289" s="70" t="s">
        <v>9239</v>
      </c>
      <c r="N2289" s="70" t="s">
        <v>27</v>
      </c>
      <c r="O2289" s="7"/>
      <c r="P2289" s="72">
        <v>87702</v>
      </c>
      <c r="Q2289" s="72">
        <v>87702</v>
      </c>
      <c r="R2289" s="7" t="s">
        <v>16710</v>
      </c>
      <c r="S2289" s="7" t="s">
        <v>16710</v>
      </c>
      <c r="T2289" s="7" t="s">
        <v>16755</v>
      </c>
      <c r="U2289" s="7">
        <v>0</v>
      </c>
      <c r="V2289" s="7" t="s">
        <v>16751</v>
      </c>
      <c r="W2289" s="7">
        <v>2023</v>
      </c>
      <c r="X2289" s="7" t="s">
        <v>16755</v>
      </c>
      <c r="Y2289" s="24">
        <v>87702</v>
      </c>
      <c r="Z2289" s="24">
        <v>0</v>
      </c>
      <c r="AA2289" s="24"/>
      <c r="AB2289" s="24">
        <v>0</v>
      </c>
      <c r="AC2289" s="24">
        <v>87702</v>
      </c>
      <c r="AD2289" s="24">
        <v>0</v>
      </c>
      <c r="AE2289" s="24">
        <v>87702</v>
      </c>
      <c r="AF2289" s="24">
        <v>0</v>
      </c>
      <c r="AG2289" s="24">
        <v>87702</v>
      </c>
    </row>
    <row r="2290" spans="1:33" x14ac:dyDescent="0.35">
      <c r="A2290" s="70">
        <v>901158187</v>
      </c>
      <c r="B2290" s="70" t="s">
        <v>24</v>
      </c>
      <c r="C2290" s="70" t="s">
        <v>5768</v>
      </c>
      <c r="D2290" s="70" t="s">
        <v>15277</v>
      </c>
      <c r="E2290" s="70" t="s">
        <v>11560</v>
      </c>
      <c r="F2290" s="70" t="s">
        <v>16707</v>
      </c>
      <c r="G2290" s="70" t="s">
        <v>16757</v>
      </c>
      <c r="H2290" s="70" t="s">
        <v>5769</v>
      </c>
      <c r="I2290" s="25">
        <v>45261</v>
      </c>
      <c r="J2290" s="71">
        <v>360</v>
      </c>
      <c r="K2290" s="70" t="s">
        <v>5770</v>
      </c>
      <c r="L2290" s="70" t="s">
        <v>26</v>
      </c>
      <c r="M2290" s="70" t="s">
        <v>9239</v>
      </c>
      <c r="N2290" s="70" t="s">
        <v>27</v>
      </c>
      <c r="O2290" s="7"/>
      <c r="P2290" s="72">
        <v>87702</v>
      </c>
      <c r="Q2290" s="72">
        <v>87702</v>
      </c>
      <c r="R2290" s="7" t="s">
        <v>16710</v>
      </c>
      <c r="S2290" s="7" t="s">
        <v>16710</v>
      </c>
      <c r="T2290" s="7" t="s">
        <v>16755</v>
      </c>
      <c r="U2290" s="7">
        <v>0</v>
      </c>
      <c r="V2290" s="7" t="s">
        <v>16751</v>
      </c>
      <c r="W2290" s="7">
        <v>2023</v>
      </c>
      <c r="X2290" s="7" t="s">
        <v>16755</v>
      </c>
      <c r="Y2290" s="24">
        <v>87702</v>
      </c>
      <c r="Z2290" s="24">
        <v>0</v>
      </c>
      <c r="AA2290" s="24"/>
      <c r="AB2290" s="24">
        <v>0</v>
      </c>
      <c r="AC2290" s="24">
        <v>87702</v>
      </c>
      <c r="AD2290" s="24">
        <v>0</v>
      </c>
      <c r="AE2290" s="24">
        <v>87702</v>
      </c>
      <c r="AF2290" s="24">
        <v>0</v>
      </c>
      <c r="AG2290" s="24">
        <v>87702</v>
      </c>
    </row>
    <row r="2291" spans="1:33" x14ac:dyDescent="0.35">
      <c r="A2291" s="70">
        <v>901158187</v>
      </c>
      <c r="B2291" s="70" t="s">
        <v>24</v>
      </c>
      <c r="C2291" s="70" t="s">
        <v>5771</v>
      </c>
      <c r="D2291" s="70" t="s">
        <v>15278</v>
      </c>
      <c r="E2291" s="70" t="s">
        <v>11561</v>
      </c>
      <c r="F2291" s="70" t="s">
        <v>16707</v>
      </c>
      <c r="G2291" s="70" t="s">
        <v>16754</v>
      </c>
      <c r="H2291" s="70" t="s">
        <v>5432</v>
      </c>
      <c r="I2291" s="25">
        <v>45261</v>
      </c>
      <c r="J2291" s="71">
        <v>360</v>
      </c>
      <c r="K2291" s="70" t="s">
        <v>5773</v>
      </c>
      <c r="L2291" s="70" t="s">
        <v>26</v>
      </c>
      <c r="M2291" s="70" t="s">
        <v>9239</v>
      </c>
      <c r="N2291" s="70" t="s">
        <v>27</v>
      </c>
      <c r="O2291" s="7"/>
      <c r="P2291" s="72">
        <v>32550</v>
      </c>
      <c r="Q2291" s="72">
        <v>32550</v>
      </c>
      <c r="R2291" s="7" t="s">
        <v>16710</v>
      </c>
      <c r="S2291" s="7" t="s">
        <v>16710</v>
      </c>
      <c r="T2291" s="7" t="s">
        <v>16755</v>
      </c>
      <c r="U2291" s="7">
        <v>0</v>
      </c>
      <c r="V2291" s="7" t="s">
        <v>16751</v>
      </c>
      <c r="W2291" s="7">
        <v>2023</v>
      </c>
      <c r="X2291" s="7" t="s">
        <v>16755</v>
      </c>
      <c r="Y2291" s="24">
        <v>32550</v>
      </c>
      <c r="Z2291" s="24">
        <v>0</v>
      </c>
      <c r="AA2291" s="24"/>
      <c r="AB2291" s="24">
        <v>0</v>
      </c>
      <c r="AC2291" s="24">
        <v>32550</v>
      </c>
      <c r="AD2291" s="24">
        <v>0</v>
      </c>
      <c r="AE2291" s="24">
        <v>32550</v>
      </c>
      <c r="AF2291" s="24">
        <v>0</v>
      </c>
      <c r="AG2291" s="24">
        <v>32550</v>
      </c>
    </row>
    <row r="2292" spans="1:33" x14ac:dyDescent="0.35">
      <c r="A2292" s="70">
        <v>901158187</v>
      </c>
      <c r="B2292" s="70" t="s">
        <v>24</v>
      </c>
      <c r="C2292" s="70" t="s">
        <v>5774</v>
      </c>
      <c r="D2292" s="70" t="s">
        <v>15279</v>
      </c>
      <c r="E2292" s="70" t="s">
        <v>11562</v>
      </c>
      <c r="F2292" s="70" t="s">
        <v>16707</v>
      </c>
      <c r="G2292" s="70" t="s">
        <v>16757</v>
      </c>
      <c r="H2292" s="70" t="s">
        <v>5775</v>
      </c>
      <c r="I2292" s="25">
        <v>45261</v>
      </c>
      <c r="J2292" s="71">
        <v>360</v>
      </c>
      <c r="K2292" s="70" t="s">
        <v>5776</v>
      </c>
      <c r="L2292" s="70" t="s">
        <v>5777</v>
      </c>
      <c r="M2292" s="70" t="s">
        <v>9239</v>
      </c>
      <c r="N2292" s="70" t="s">
        <v>27</v>
      </c>
      <c r="O2292" s="7"/>
      <c r="P2292" s="72">
        <v>87702</v>
      </c>
      <c r="Q2292" s="72">
        <v>87702</v>
      </c>
      <c r="R2292" s="7" t="s">
        <v>16710</v>
      </c>
      <c r="S2292" s="7" t="s">
        <v>16710</v>
      </c>
      <c r="T2292" s="7" t="s">
        <v>16755</v>
      </c>
      <c r="U2292" s="7">
        <v>0</v>
      </c>
      <c r="V2292" s="7" t="s">
        <v>16751</v>
      </c>
      <c r="W2292" s="7">
        <v>2023</v>
      </c>
      <c r="X2292" s="7" t="s">
        <v>16755</v>
      </c>
      <c r="Y2292" s="24">
        <v>87702</v>
      </c>
      <c r="Z2292" s="24">
        <v>0</v>
      </c>
      <c r="AA2292" s="24"/>
      <c r="AB2292" s="24">
        <v>0</v>
      </c>
      <c r="AC2292" s="24">
        <v>87702</v>
      </c>
      <c r="AD2292" s="24">
        <v>0</v>
      </c>
      <c r="AE2292" s="24">
        <v>87702</v>
      </c>
      <c r="AF2292" s="24">
        <v>0</v>
      </c>
      <c r="AG2292" s="24">
        <v>87702</v>
      </c>
    </row>
    <row r="2293" spans="1:33" x14ac:dyDescent="0.35">
      <c r="A2293" s="70">
        <v>901158187</v>
      </c>
      <c r="B2293" s="70" t="s">
        <v>24</v>
      </c>
      <c r="C2293" s="70" t="s">
        <v>5778</v>
      </c>
      <c r="D2293" s="70" t="s">
        <v>15280</v>
      </c>
      <c r="E2293" s="70" t="s">
        <v>11563</v>
      </c>
      <c r="F2293" s="70" t="s">
        <v>16707</v>
      </c>
      <c r="G2293" s="70" t="s">
        <v>16757</v>
      </c>
      <c r="H2293" s="70" t="s">
        <v>5775</v>
      </c>
      <c r="I2293" s="25">
        <v>45261</v>
      </c>
      <c r="J2293" s="71">
        <v>360</v>
      </c>
      <c r="K2293" s="70" t="s">
        <v>5779</v>
      </c>
      <c r="L2293" s="70" t="s">
        <v>5780</v>
      </c>
      <c r="M2293" s="70" t="s">
        <v>9239</v>
      </c>
      <c r="N2293" s="70" t="s">
        <v>27</v>
      </c>
      <c r="O2293" s="7"/>
      <c r="P2293" s="72">
        <v>133849</v>
      </c>
      <c r="Q2293" s="72">
        <v>133849</v>
      </c>
      <c r="R2293" s="7" t="s">
        <v>16710</v>
      </c>
      <c r="S2293" s="7" t="s">
        <v>16710</v>
      </c>
      <c r="T2293" s="7" t="s">
        <v>16755</v>
      </c>
      <c r="U2293" s="7">
        <v>0</v>
      </c>
      <c r="V2293" s="7" t="s">
        <v>16751</v>
      </c>
      <c r="W2293" s="7">
        <v>2023</v>
      </c>
      <c r="X2293" s="7" t="s">
        <v>16755</v>
      </c>
      <c r="Y2293" s="24">
        <v>133849</v>
      </c>
      <c r="Z2293" s="24">
        <v>0</v>
      </c>
      <c r="AA2293" s="24"/>
      <c r="AB2293" s="24">
        <v>0</v>
      </c>
      <c r="AC2293" s="24">
        <v>133849</v>
      </c>
      <c r="AD2293" s="24">
        <v>0</v>
      </c>
      <c r="AE2293" s="24">
        <v>133849</v>
      </c>
      <c r="AF2293" s="24">
        <v>0</v>
      </c>
      <c r="AG2293" s="24">
        <v>133849</v>
      </c>
    </row>
    <row r="2294" spans="1:33" x14ac:dyDescent="0.35">
      <c r="A2294" s="70">
        <v>901158187</v>
      </c>
      <c r="B2294" s="70" t="s">
        <v>24</v>
      </c>
      <c r="C2294" s="70" t="s">
        <v>5781</v>
      </c>
      <c r="D2294" s="70" t="s">
        <v>15281</v>
      </c>
      <c r="E2294" s="70" t="s">
        <v>11564</v>
      </c>
      <c r="F2294" s="70" t="s">
        <v>16707</v>
      </c>
      <c r="G2294" s="70" t="s">
        <v>16757</v>
      </c>
      <c r="H2294" s="70" t="s">
        <v>5775</v>
      </c>
      <c r="I2294" s="25">
        <v>45261</v>
      </c>
      <c r="J2294" s="71">
        <v>360</v>
      </c>
      <c r="K2294" s="70" t="s">
        <v>5782</v>
      </c>
      <c r="L2294" s="70" t="s">
        <v>26</v>
      </c>
      <c r="M2294" s="70" t="s">
        <v>9239</v>
      </c>
      <c r="N2294" s="70" t="s">
        <v>27</v>
      </c>
      <c r="O2294" s="7"/>
      <c r="P2294" s="72">
        <v>87702</v>
      </c>
      <c r="Q2294" s="72">
        <v>87702</v>
      </c>
      <c r="R2294" s="7" t="s">
        <v>16710</v>
      </c>
      <c r="S2294" s="7" t="s">
        <v>16710</v>
      </c>
      <c r="T2294" s="7" t="s">
        <v>16755</v>
      </c>
      <c r="U2294" s="7">
        <v>0</v>
      </c>
      <c r="V2294" s="7" t="s">
        <v>16751</v>
      </c>
      <c r="W2294" s="7">
        <v>2023</v>
      </c>
      <c r="X2294" s="7" t="s">
        <v>16755</v>
      </c>
      <c r="Y2294" s="24">
        <v>87702</v>
      </c>
      <c r="Z2294" s="24">
        <v>0</v>
      </c>
      <c r="AA2294" s="24"/>
      <c r="AB2294" s="24">
        <v>0</v>
      </c>
      <c r="AC2294" s="24">
        <v>87702</v>
      </c>
      <c r="AD2294" s="24">
        <v>0</v>
      </c>
      <c r="AE2294" s="24">
        <v>87702</v>
      </c>
      <c r="AF2294" s="24">
        <v>0</v>
      </c>
      <c r="AG2294" s="24">
        <v>87702</v>
      </c>
    </row>
    <row r="2295" spans="1:33" x14ac:dyDescent="0.35">
      <c r="A2295" s="70">
        <v>901158187</v>
      </c>
      <c r="B2295" s="70" t="s">
        <v>24</v>
      </c>
      <c r="C2295" s="70" t="s">
        <v>5783</v>
      </c>
      <c r="D2295" s="70" t="s">
        <v>15282</v>
      </c>
      <c r="E2295" s="70" t="s">
        <v>11565</v>
      </c>
      <c r="F2295" s="70" t="s">
        <v>16707</v>
      </c>
      <c r="G2295" s="70" t="s">
        <v>16757</v>
      </c>
      <c r="H2295" s="70" t="s">
        <v>5775</v>
      </c>
      <c r="I2295" s="25">
        <v>45261</v>
      </c>
      <c r="J2295" s="71">
        <v>360</v>
      </c>
      <c r="K2295" s="70" t="s">
        <v>5784</v>
      </c>
      <c r="L2295" s="70" t="s">
        <v>26</v>
      </c>
      <c r="M2295" s="70" t="s">
        <v>9239</v>
      </c>
      <c r="N2295" s="70" t="s">
        <v>27</v>
      </c>
      <c r="O2295" s="7"/>
      <c r="P2295" s="72">
        <v>87702</v>
      </c>
      <c r="Q2295" s="72">
        <v>87702</v>
      </c>
      <c r="R2295" s="7" t="s">
        <v>16710</v>
      </c>
      <c r="S2295" s="7" t="s">
        <v>16710</v>
      </c>
      <c r="T2295" s="7" t="s">
        <v>16755</v>
      </c>
      <c r="U2295" s="7">
        <v>0</v>
      </c>
      <c r="V2295" s="7" t="s">
        <v>16751</v>
      </c>
      <c r="W2295" s="7">
        <v>2023</v>
      </c>
      <c r="X2295" s="7" t="s">
        <v>16755</v>
      </c>
      <c r="Y2295" s="24">
        <v>87702</v>
      </c>
      <c r="Z2295" s="24">
        <v>0</v>
      </c>
      <c r="AA2295" s="24"/>
      <c r="AB2295" s="24">
        <v>0</v>
      </c>
      <c r="AC2295" s="24">
        <v>87702</v>
      </c>
      <c r="AD2295" s="24">
        <v>0</v>
      </c>
      <c r="AE2295" s="24">
        <v>87702</v>
      </c>
      <c r="AF2295" s="24">
        <v>0</v>
      </c>
      <c r="AG2295" s="24">
        <v>87702</v>
      </c>
    </row>
    <row r="2296" spans="1:33" x14ac:dyDescent="0.35">
      <c r="A2296" s="70">
        <v>901158187</v>
      </c>
      <c r="B2296" s="70" t="s">
        <v>24</v>
      </c>
      <c r="C2296" s="70" t="s">
        <v>5785</v>
      </c>
      <c r="D2296" s="70" t="s">
        <v>15283</v>
      </c>
      <c r="E2296" s="70" t="s">
        <v>11566</v>
      </c>
      <c r="F2296" s="70" t="s">
        <v>16707</v>
      </c>
      <c r="G2296" s="70" t="s">
        <v>16757</v>
      </c>
      <c r="H2296" s="70" t="s">
        <v>5775</v>
      </c>
      <c r="I2296" s="25">
        <v>45261</v>
      </c>
      <c r="J2296" s="71">
        <v>360</v>
      </c>
      <c r="K2296" s="70" t="s">
        <v>5786</v>
      </c>
      <c r="L2296" s="70" t="s">
        <v>5787</v>
      </c>
      <c r="M2296" s="70" t="s">
        <v>9239</v>
      </c>
      <c r="N2296" s="70" t="s">
        <v>27</v>
      </c>
      <c r="O2296" s="7"/>
      <c r="P2296" s="72">
        <v>87702</v>
      </c>
      <c r="Q2296" s="72">
        <v>87702</v>
      </c>
      <c r="R2296" s="7" t="s">
        <v>16710</v>
      </c>
      <c r="S2296" s="7" t="s">
        <v>16710</v>
      </c>
      <c r="T2296" s="7" t="s">
        <v>16755</v>
      </c>
      <c r="U2296" s="7">
        <v>0</v>
      </c>
      <c r="V2296" s="7" t="s">
        <v>16751</v>
      </c>
      <c r="W2296" s="7">
        <v>2023</v>
      </c>
      <c r="X2296" s="7" t="s">
        <v>16755</v>
      </c>
      <c r="Y2296" s="24">
        <v>87702</v>
      </c>
      <c r="Z2296" s="24">
        <v>0</v>
      </c>
      <c r="AA2296" s="24"/>
      <c r="AB2296" s="24">
        <v>0</v>
      </c>
      <c r="AC2296" s="24">
        <v>87702</v>
      </c>
      <c r="AD2296" s="24">
        <v>0</v>
      </c>
      <c r="AE2296" s="24">
        <v>87702</v>
      </c>
      <c r="AF2296" s="24">
        <v>0</v>
      </c>
      <c r="AG2296" s="24">
        <v>87702</v>
      </c>
    </row>
    <row r="2297" spans="1:33" x14ac:dyDescent="0.35">
      <c r="A2297" s="70">
        <v>901158187</v>
      </c>
      <c r="B2297" s="70" t="s">
        <v>24</v>
      </c>
      <c r="C2297" s="70" t="s">
        <v>5788</v>
      </c>
      <c r="D2297" s="70" t="s">
        <v>15284</v>
      </c>
      <c r="E2297" s="70" t="s">
        <v>11567</v>
      </c>
      <c r="F2297" s="70" t="s">
        <v>16707</v>
      </c>
      <c r="G2297" s="70" t="s">
        <v>16757</v>
      </c>
      <c r="H2297" s="70" t="s">
        <v>5775</v>
      </c>
      <c r="I2297" s="25">
        <v>45261</v>
      </c>
      <c r="J2297" s="71">
        <v>360</v>
      </c>
      <c r="K2297" s="70" t="s">
        <v>5789</v>
      </c>
      <c r="L2297" s="70" t="s">
        <v>26</v>
      </c>
      <c r="M2297" s="70" t="s">
        <v>9239</v>
      </c>
      <c r="N2297" s="70" t="s">
        <v>27</v>
      </c>
      <c r="O2297" s="7"/>
      <c r="P2297" s="72">
        <v>133849</v>
      </c>
      <c r="Q2297" s="72">
        <v>133849</v>
      </c>
      <c r="R2297" s="7" t="s">
        <v>16710</v>
      </c>
      <c r="S2297" s="7" t="s">
        <v>16710</v>
      </c>
      <c r="T2297" s="7" t="s">
        <v>16755</v>
      </c>
      <c r="U2297" s="7">
        <v>0</v>
      </c>
      <c r="V2297" s="7" t="s">
        <v>16751</v>
      </c>
      <c r="W2297" s="7">
        <v>2023</v>
      </c>
      <c r="X2297" s="7" t="s">
        <v>16755</v>
      </c>
      <c r="Y2297" s="24">
        <v>133849</v>
      </c>
      <c r="Z2297" s="24">
        <v>0</v>
      </c>
      <c r="AA2297" s="24"/>
      <c r="AB2297" s="24">
        <v>0</v>
      </c>
      <c r="AC2297" s="24">
        <v>133849</v>
      </c>
      <c r="AD2297" s="24">
        <v>0</v>
      </c>
      <c r="AE2297" s="24">
        <v>133849</v>
      </c>
      <c r="AF2297" s="24">
        <v>0</v>
      </c>
      <c r="AG2297" s="24">
        <v>133849</v>
      </c>
    </row>
    <row r="2298" spans="1:33" x14ac:dyDescent="0.35">
      <c r="A2298" s="70">
        <v>901158187</v>
      </c>
      <c r="B2298" s="70" t="s">
        <v>24</v>
      </c>
      <c r="C2298" s="70" t="s">
        <v>5790</v>
      </c>
      <c r="D2298" s="70" t="s">
        <v>15285</v>
      </c>
      <c r="E2298" s="70" t="s">
        <v>11568</v>
      </c>
      <c r="F2298" s="70" t="s">
        <v>16707</v>
      </c>
      <c r="G2298" s="70" t="s">
        <v>16757</v>
      </c>
      <c r="H2298" s="70" t="s">
        <v>5775</v>
      </c>
      <c r="I2298" s="25">
        <v>45261</v>
      </c>
      <c r="J2298" s="71">
        <v>360</v>
      </c>
      <c r="K2298" s="70" t="s">
        <v>5791</v>
      </c>
      <c r="L2298" s="70" t="s">
        <v>26</v>
      </c>
      <c r="M2298" s="70" t="s">
        <v>9239</v>
      </c>
      <c r="N2298" s="70" t="s">
        <v>27</v>
      </c>
      <c r="O2298" s="7"/>
      <c r="P2298" s="72">
        <v>87702</v>
      </c>
      <c r="Q2298" s="72">
        <v>87702</v>
      </c>
      <c r="R2298" s="7" t="s">
        <v>16710</v>
      </c>
      <c r="S2298" s="7" t="s">
        <v>16710</v>
      </c>
      <c r="T2298" s="7" t="s">
        <v>16755</v>
      </c>
      <c r="U2298" s="7">
        <v>0</v>
      </c>
      <c r="V2298" s="7" t="s">
        <v>16751</v>
      </c>
      <c r="W2298" s="7">
        <v>2023</v>
      </c>
      <c r="X2298" s="7" t="s">
        <v>16755</v>
      </c>
      <c r="Y2298" s="24">
        <v>87702</v>
      </c>
      <c r="Z2298" s="24">
        <v>0</v>
      </c>
      <c r="AA2298" s="24"/>
      <c r="AB2298" s="24">
        <v>0</v>
      </c>
      <c r="AC2298" s="24">
        <v>87702</v>
      </c>
      <c r="AD2298" s="24">
        <v>0</v>
      </c>
      <c r="AE2298" s="24">
        <v>87702</v>
      </c>
      <c r="AF2298" s="24">
        <v>0</v>
      </c>
      <c r="AG2298" s="24">
        <v>87702</v>
      </c>
    </row>
    <row r="2299" spans="1:33" x14ac:dyDescent="0.35">
      <c r="A2299" s="70">
        <v>901158187</v>
      </c>
      <c r="B2299" s="70" t="s">
        <v>24</v>
      </c>
      <c r="C2299" s="70" t="s">
        <v>5792</v>
      </c>
      <c r="D2299" s="70" t="s">
        <v>15286</v>
      </c>
      <c r="E2299" s="70" t="s">
        <v>11569</v>
      </c>
      <c r="F2299" s="70" t="s">
        <v>16707</v>
      </c>
      <c r="G2299" s="70" t="s">
        <v>16757</v>
      </c>
      <c r="H2299" s="70" t="s">
        <v>5775</v>
      </c>
      <c r="I2299" s="25">
        <v>45261</v>
      </c>
      <c r="J2299" s="71">
        <v>360</v>
      </c>
      <c r="K2299" s="70" t="s">
        <v>5793</v>
      </c>
      <c r="L2299" s="70" t="s">
        <v>26</v>
      </c>
      <c r="M2299" s="70" t="s">
        <v>9239</v>
      </c>
      <c r="N2299" s="70" t="s">
        <v>27</v>
      </c>
      <c r="O2299" s="7"/>
      <c r="P2299" s="72">
        <v>133849</v>
      </c>
      <c r="Q2299" s="72">
        <v>133849</v>
      </c>
      <c r="R2299" s="7" t="s">
        <v>16710</v>
      </c>
      <c r="S2299" s="7" t="s">
        <v>16710</v>
      </c>
      <c r="T2299" s="7" t="s">
        <v>16755</v>
      </c>
      <c r="U2299" s="7">
        <v>0</v>
      </c>
      <c r="V2299" s="7" t="s">
        <v>16751</v>
      </c>
      <c r="W2299" s="7">
        <v>2023</v>
      </c>
      <c r="X2299" s="7" t="s">
        <v>16755</v>
      </c>
      <c r="Y2299" s="24">
        <v>133849</v>
      </c>
      <c r="Z2299" s="24">
        <v>0</v>
      </c>
      <c r="AA2299" s="24"/>
      <c r="AB2299" s="24">
        <v>0</v>
      </c>
      <c r="AC2299" s="24">
        <v>133849</v>
      </c>
      <c r="AD2299" s="24">
        <v>0</v>
      </c>
      <c r="AE2299" s="24">
        <v>133849</v>
      </c>
      <c r="AF2299" s="24">
        <v>0</v>
      </c>
      <c r="AG2299" s="24">
        <v>133849</v>
      </c>
    </row>
    <row r="2300" spans="1:33" x14ac:dyDescent="0.35">
      <c r="A2300" s="70">
        <v>901158187</v>
      </c>
      <c r="B2300" s="70" t="s">
        <v>24</v>
      </c>
      <c r="C2300" s="70" t="s">
        <v>5794</v>
      </c>
      <c r="D2300" s="70" t="s">
        <v>15287</v>
      </c>
      <c r="E2300" s="70" t="s">
        <v>11570</v>
      </c>
      <c r="F2300" s="70" t="s">
        <v>16707</v>
      </c>
      <c r="G2300" s="70" t="s">
        <v>16757</v>
      </c>
      <c r="H2300" s="70" t="s">
        <v>5775</v>
      </c>
      <c r="I2300" s="25">
        <v>45261</v>
      </c>
      <c r="J2300" s="71">
        <v>360</v>
      </c>
      <c r="K2300" s="70" t="s">
        <v>5795</v>
      </c>
      <c r="L2300" s="70" t="s">
        <v>5796</v>
      </c>
      <c r="M2300" s="70" t="s">
        <v>9239</v>
      </c>
      <c r="N2300" s="70" t="s">
        <v>27</v>
      </c>
      <c r="O2300" s="7"/>
      <c r="P2300" s="72">
        <v>87702</v>
      </c>
      <c r="Q2300" s="72">
        <v>87702</v>
      </c>
      <c r="R2300" s="7" t="s">
        <v>16710</v>
      </c>
      <c r="S2300" s="7" t="s">
        <v>16710</v>
      </c>
      <c r="T2300" s="7" t="s">
        <v>16755</v>
      </c>
      <c r="U2300" s="7">
        <v>0</v>
      </c>
      <c r="V2300" s="7" t="s">
        <v>16751</v>
      </c>
      <c r="W2300" s="7">
        <v>2023</v>
      </c>
      <c r="X2300" s="7" t="s">
        <v>16755</v>
      </c>
      <c r="Y2300" s="24">
        <v>87702</v>
      </c>
      <c r="Z2300" s="24">
        <v>0</v>
      </c>
      <c r="AA2300" s="24"/>
      <c r="AB2300" s="24">
        <v>0</v>
      </c>
      <c r="AC2300" s="24">
        <v>87702</v>
      </c>
      <c r="AD2300" s="24">
        <v>0</v>
      </c>
      <c r="AE2300" s="24">
        <v>87702</v>
      </c>
      <c r="AF2300" s="24">
        <v>0</v>
      </c>
      <c r="AG2300" s="24">
        <v>87702</v>
      </c>
    </row>
    <row r="2301" spans="1:33" x14ac:dyDescent="0.35">
      <c r="A2301" s="70">
        <v>901158187</v>
      </c>
      <c r="B2301" s="70" t="s">
        <v>24</v>
      </c>
      <c r="C2301" s="70" t="s">
        <v>5797</v>
      </c>
      <c r="D2301" s="70" t="s">
        <v>15288</v>
      </c>
      <c r="E2301" s="70" t="s">
        <v>11571</v>
      </c>
      <c r="F2301" s="70" t="s">
        <v>16707</v>
      </c>
      <c r="G2301" s="70" t="s">
        <v>16757</v>
      </c>
      <c r="H2301" s="70" t="s">
        <v>5775</v>
      </c>
      <c r="I2301" s="25">
        <v>45261</v>
      </c>
      <c r="J2301" s="71">
        <v>360</v>
      </c>
      <c r="K2301" s="70" t="s">
        <v>5798</v>
      </c>
      <c r="L2301" s="70" t="s">
        <v>26</v>
      </c>
      <c r="M2301" s="70" t="s">
        <v>9239</v>
      </c>
      <c r="N2301" s="70" t="s">
        <v>27</v>
      </c>
      <c r="O2301" s="7"/>
      <c r="P2301" s="72">
        <v>87702</v>
      </c>
      <c r="Q2301" s="72">
        <v>87702</v>
      </c>
      <c r="R2301" s="7" t="s">
        <v>16710</v>
      </c>
      <c r="S2301" s="7" t="s">
        <v>16710</v>
      </c>
      <c r="T2301" s="7" t="s">
        <v>16755</v>
      </c>
      <c r="U2301" s="7">
        <v>0</v>
      </c>
      <c r="V2301" s="7" t="s">
        <v>16751</v>
      </c>
      <c r="W2301" s="7">
        <v>2023</v>
      </c>
      <c r="X2301" s="7" t="s">
        <v>16755</v>
      </c>
      <c r="Y2301" s="24">
        <v>87702</v>
      </c>
      <c r="Z2301" s="24">
        <v>0</v>
      </c>
      <c r="AA2301" s="24"/>
      <c r="AB2301" s="24">
        <v>0</v>
      </c>
      <c r="AC2301" s="24">
        <v>87702</v>
      </c>
      <c r="AD2301" s="24">
        <v>0</v>
      </c>
      <c r="AE2301" s="24">
        <v>87702</v>
      </c>
      <c r="AF2301" s="24">
        <v>0</v>
      </c>
      <c r="AG2301" s="24">
        <v>87702</v>
      </c>
    </row>
    <row r="2302" spans="1:33" x14ac:dyDescent="0.35">
      <c r="A2302" s="70">
        <v>901158187</v>
      </c>
      <c r="B2302" s="70" t="s">
        <v>24</v>
      </c>
      <c r="C2302" s="70" t="s">
        <v>5799</v>
      </c>
      <c r="D2302" s="70" t="s">
        <v>15289</v>
      </c>
      <c r="E2302" s="70" t="s">
        <v>11572</v>
      </c>
      <c r="F2302" s="70" t="s">
        <v>16707</v>
      </c>
      <c r="G2302" s="70" t="s">
        <v>16757</v>
      </c>
      <c r="H2302" s="70" t="s">
        <v>5775</v>
      </c>
      <c r="I2302" s="25">
        <v>45261</v>
      </c>
      <c r="J2302" s="71">
        <v>360</v>
      </c>
      <c r="K2302" s="70" t="s">
        <v>5800</v>
      </c>
      <c r="L2302" s="70" t="s">
        <v>26</v>
      </c>
      <c r="M2302" s="70" t="s">
        <v>9239</v>
      </c>
      <c r="N2302" s="70" t="s">
        <v>27</v>
      </c>
      <c r="O2302" s="7"/>
      <c r="P2302" s="72">
        <v>87702</v>
      </c>
      <c r="Q2302" s="72">
        <v>87702</v>
      </c>
      <c r="R2302" s="7" t="s">
        <v>16710</v>
      </c>
      <c r="S2302" s="7" t="s">
        <v>16710</v>
      </c>
      <c r="T2302" s="7" t="s">
        <v>16755</v>
      </c>
      <c r="U2302" s="7">
        <v>0</v>
      </c>
      <c r="V2302" s="7" t="s">
        <v>16751</v>
      </c>
      <c r="W2302" s="7">
        <v>2023</v>
      </c>
      <c r="X2302" s="7" t="s">
        <v>16755</v>
      </c>
      <c r="Y2302" s="24">
        <v>87702</v>
      </c>
      <c r="Z2302" s="24">
        <v>0</v>
      </c>
      <c r="AA2302" s="24"/>
      <c r="AB2302" s="24">
        <v>0</v>
      </c>
      <c r="AC2302" s="24">
        <v>87702</v>
      </c>
      <c r="AD2302" s="24">
        <v>0</v>
      </c>
      <c r="AE2302" s="24">
        <v>87702</v>
      </c>
      <c r="AF2302" s="24">
        <v>0</v>
      </c>
      <c r="AG2302" s="24">
        <v>87702</v>
      </c>
    </row>
    <row r="2303" spans="1:33" x14ac:dyDescent="0.35">
      <c r="A2303" s="70">
        <v>901158187</v>
      </c>
      <c r="B2303" s="70" t="s">
        <v>24</v>
      </c>
      <c r="C2303" s="70" t="s">
        <v>5801</v>
      </c>
      <c r="D2303" s="70" t="s">
        <v>15290</v>
      </c>
      <c r="E2303" s="70" t="s">
        <v>11573</v>
      </c>
      <c r="F2303" s="70" t="s">
        <v>16707</v>
      </c>
      <c r="G2303" s="70" t="s">
        <v>16757</v>
      </c>
      <c r="H2303" s="70" t="s">
        <v>5775</v>
      </c>
      <c r="I2303" s="25">
        <v>45261</v>
      </c>
      <c r="J2303" s="71">
        <v>360</v>
      </c>
      <c r="K2303" s="70" t="s">
        <v>5802</v>
      </c>
      <c r="L2303" s="70" t="s">
        <v>26</v>
      </c>
      <c r="M2303" s="70" t="s">
        <v>9239</v>
      </c>
      <c r="N2303" s="70" t="s">
        <v>27</v>
      </c>
      <c r="O2303" s="7"/>
      <c r="P2303" s="72">
        <v>87702</v>
      </c>
      <c r="Q2303" s="72">
        <v>87702</v>
      </c>
      <c r="R2303" s="7" t="s">
        <v>16710</v>
      </c>
      <c r="S2303" s="7" t="s">
        <v>16710</v>
      </c>
      <c r="T2303" s="7" t="s">
        <v>16755</v>
      </c>
      <c r="U2303" s="7">
        <v>0</v>
      </c>
      <c r="V2303" s="7" t="s">
        <v>16751</v>
      </c>
      <c r="W2303" s="7">
        <v>2023</v>
      </c>
      <c r="X2303" s="7" t="s">
        <v>16755</v>
      </c>
      <c r="Y2303" s="24">
        <v>87702</v>
      </c>
      <c r="Z2303" s="24">
        <v>0</v>
      </c>
      <c r="AA2303" s="24"/>
      <c r="AB2303" s="24">
        <v>0</v>
      </c>
      <c r="AC2303" s="24">
        <v>87702</v>
      </c>
      <c r="AD2303" s="24">
        <v>0</v>
      </c>
      <c r="AE2303" s="24">
        <v>87702</v>
      </c>
      <c r="AF2303" s="24">
        <v>0</v>
      </c>
      <c r="AG2303" s="24">
        <v>87702</v>
      </c>
    </row>
    <row r="2304" spans="1:33" x14ac:dyDescent="0.35">
      <c r="A2304" s="70">
        <v>901158187</v>
      </c>
      <c r="B2304" s="70" t="s">
        <v>24</v>
      </c>
      <c r="C2304" s="70" t="s">
        <v>5803</v>
      </c>
      <c r="D2304" s="70" t="s">
        <v>15291</v>
      </c>
      <c r="E2304" s="70" t="s">
        <v>11574</v>
      </c>
      <c r="F2304" s="70" t="s">
        <v>16707</v>
      </c>
      <c r="G2304" s="70" t="s">
        <v>16757</v>
      </c>
      <c r="H2304" s="70" t="s">
        <v>5775</v>
      </c>
      <c r="I2304" s="25">
        <v>45261</v>
      </c>
      <c r="J2304" s="71">
        <v>360</v>
      </c>
      <c r="K2304" s="70" t="s">
        <v>5804</v>
      </c>
      <c r="L2304" s="70" t="s">
        <v>26</v>
      </c>
      <c r="M2304" s="70" t="s">
        <v>9239</v>
      </c>
      <c r="N2304" s="70" t="s">
        <v>27</v>
      </c>
      <c r="O2304" s="7"/>
      <c r="P2304" s="72">
        <v>87702</v>
      </c>
      <c r="Q2304" s="72">
        <v>87702</v>
      </c>
      <c r="R2304" s="7" t="s">
        <v>16710</v>
      </c>
      <c r="S2304" s="7" t="s">
        <v>16710</v>
      </c>
      <c r="T2304" s="7" t="s">
        <v>16755</v>
      </c>
      <c r="U2304" s="7">
        <v>0</v>
      </c>
      <c r="V2304" s="7" t="s">
        <v>16751</v>
      </c>
      <c r="W2304" s="7">
        <v>2023</v>
      </c>
      <c r="X2304" s="7" t="s">
        <v>16755</v>
      </c>
      <c r="Y2304" s="24">
        <v>87702</v>
      </c>
      <c r="Z2304" s="24">
        <v>0</v>
      </c>
      <c r="AA2304" s="24"/>
      <c r="AB2304" s="24">
        <v>0</v>
      </c>
      <c r="AC2304" s="24">
        <v>87702</v>
      </c>
      <c r="AD2304" s="24">
        <v>0</v>
      </c>
      <c r="AE2304" s="24">
        <v>87702</v>
      </c>
      <c r="AF2304" s="24">
        <v>0</v>
      </c>
      <c r="AG2304" s="24">
        <v>87702</v>
      </c>
    </row>
    <row r="2305" spans="1:33" x14ac:dyDescent="0.35">
      <c r="A2305" s="70">
        <v>901158187</v>
      </c>
      <c r="B2305" s="70" t="s">
        <v>24</v>
      </c>
      <c r="C2305" s="70" t="s">
        <v>5805</v>
      </c>
      <c r="D2305" s="70" t="s">
        <v>15292</v>
      </c>
      <c r="E2305" s="70" t="s">
        <v>11575</v>
      </c>
      <c r="F2305" s="70" t="s">
        <v>16707</v>
      </c>
      <c r="G2305" s="70" t="s">
        <v>16757</v>
      </c>
      <c r="H2305" s="70" t="s">
        <v>5775</v>
      </c>
      <c r="I2305" s="25">
        <v>45261</v>
      </c>
      <c r="J2305" s="71">
        <v>360</v>
      </c>
      <c r="K2305" s="70" t="s">
        <v>5806</v>
      </c>
      <c r="L2305" s="70" t="s">
        <v>26</v>
      </c>
      <c r="M2305" s="70" t="s">
        <v>9239</v>
      </c>
      <c r="N2305" s="70" t="s">
        <v>27</v>
      </c>
      <c r="O2305" s="7"/>
      <c r="P2305" s="72">
        <v>87702</v>
      </c>
      <c r="Q2305" s="72">
        <v>87702</v>
      </c>
      <c r="R2305" s="7" t="s">
        <v>16710</v>
      </c>
      <c r="S2305" s="7" t="s">
        <v>16710</v>
      </c>
      <c r="T2305" s="7" t="s">
        <v>16755</v>
      </c>
      <c r="U2305" s="7">
        <v>0</v>
      </c>
      <c r="V2305" s="7" t="s">
        <v>16751</v>
      </c>
      <c r="W2305" s="7">
        <v>2023</v>
      </c>
      <c r="X2305" s="7" t="s">
        <v>16755</v>
      </c>
      <c r="Y2305" s="24">
        <v>87702</v>
      </c>
      <c r="Z2305" s="24">
        <v>0</v>
      </c>
      <c r="AA2305" s="24"/>
      <c r="AB2305" s="24">
        <v>0</v>
      </c>
      <c r="AC2305" s="24">
        <v>87702</v>
      </c>
      <c r="AD2305" s="24">
        <v>0</v>
      </c>
      <c r="AE2305" s="24">
        <v>87702</v>
      </c>
      <c r="AF2305" s="24">
        <v>0</v>
      </c>
      <c r="AG2305" s="24">
        <v>87702</v>
      </c>
    </row>
    <row r="2306" spans="1:33" x14ac:dyDescent="0.35">
      <c r="A2306" s="70">
        <v>901158187</v>
      </c>
      <c r="B2306" s="70" t="s">
        <v>24</v>
      </c>
      <c r="C2306" s="70" t="s">
        <v>5807</v>
      </c>
      <c r="D2306" s="70" t="s">
        <v>15293</v>
      </c>
      <c r="E2306" s="70" t="s">
        <v>11576</v>
      </c>
      <c r="F2306" s="70" t="s">
        <v>16707</v>
      </c>
      <c r="G2306" s="70" t="s">
        <v>16757</v>
      </c>
      <c r="H2306" s="70" t="s">
        <v>5775</v>
      </c>
      <c r="I2306" s="25">
        <v>45261</v>
      </c>
      <c r="J2306" s="71">
        <v>360</v>
      </c>
      <c r="K2306" s="70" t="s">
        <v>5808</v>
      </c>
      <c r="L2306" s="70" t="s">
        <v>5809</v>
      </c>
      <c r="M2306" s="70" t="s">
        <v>9239</v>
      </c>
      <c r="N2306" s="70" t="s">
        <v>27</v>
      </c>
      <c r="O2306" s="7"/>
      <c r="P2306" s="72">
        <v>87702</v>
      </c>
      <c r="Q2306" s="72">
        <v>87702</v>
      </c>
      <c r="R2306" s="7" t="s">
        <v>16710</v>
      </c>
      <c r="S2306" s="7" t="s">
        <v>16710</v>
      </c>
      <c r="T2306" s="7" t="s">
        <v>16755</v>
      </c>
      <c r="U2306" s="7">
        <v>0</v>
      </c>
      <c r="V2306" s="7" t="s">
        <v>16751</v>
      </c>
      <c r="W2306" s="7">
        <v>2023</v>
      </c>
      <c r="X2306" s="7" t="s">
        <v>16755</v>
      </c>
      <c r="Y2306" s="24">
        <v>87702</v>
      </c>
      <c r="Z2306" s="24">
        <v>0</v>
      </c>
      <c r="AA2306" s="24"/>
      <c r="AB2306" s="24">
        <v>0</v>
      </c>
      <c r="AC2306" s="24">
        <v>87702</v>
      </c>
      <c r="AD2306" s="24">
        <v>0</v>
      </c>
      <c r="AE2306" s="24">
        <v>87702</v>
      </c>
      <c r="AF2306" s="24">
        <v>0</v>
      </c>
      <c r="AG2306" s="24">
        <v>87702</v>
      </c>
    </row>
    <row r="2307" spans="1:33" x14ac:dyDescent="0.35">
      <c r="A2307" s="70">
        <v>901158187</v>
      </c>
      <c r="B2307" s="70" t="s">
        <v>24</v>
      </c>
      <c r="C2307" s="70" t="s">
        <v>5810</v>
      </c>
      <c r="D2307" s="70" t="s">
        <v>15294</v>
      </c>
      <c r="E2307" s="70" t="s">
        <v>11577</v>
      </c>
      <c r="F2307" s="70" t="s">
        <v>16707</v>
      </c>
      <c r="G2307" s="70" t="s">
        <v>16757</v>
      </c>
      <c r="H2307" s="70" t="s">
        <v>5775</v>
      </c>
      <c r="I2307" s="25">
        <v>45261</v>
      </c>
      <c r="J2307" s="71">
        <v>360</v>
      </c>
      <c r="K2307" s="70" t="s">
        <v>5811</v>
      </c>
      <c r="L2307" s="70" t="s">
        <v>26</v>
      </c>
      <c r="M2307" s="70" t="s">
        <v>9239</v>
      </c>
      <c r="N2307" s="70" t="s">
        <v>27</v>
      </c>
      <c r="O2307" s="7"/>
      <c r="P2307" s="72">
        <v>87702</v>
      </c>
      <c r="Q2307" s="72">
        <v>87702</v>
      </c>
      <c r="R2307" s="7" t="s">
        <v>16710</v>
      </c>
      <c r="S2307" s="7" t="s">
        <v>16710</v>
      </c>
      <c r="T2307" s="7" t="s">
        <v>16755</v>
      </c>
      <c r="U2307" s="7">
        <v>0</v>
      </c>
      <c r="V2307" s="7" t="s">
        <v>16751</v>
      </c>
      <c r="W2307" s="7">
        <v>2023</v>
      </c>
      <c r="X2307" s="7" t="s">
        <v>16755</v>
      </c>
      <c r="Y2307" s="24">
        <v>87702</v>
      </c>
      <c r="Z2307" s="24">
        <v>0</v>
      </c>
      <c r="AA2307" s="24"/>
      <c r="AB2307" s="24">
        <v>0</v>
      </c>
      <c r="AC2307" s="24">
        <v>87702</v>
      </c>
      <c r="AD2307" s="24">
        <v>0</v>
      </c>
      <c r="AE2307" s="24">
        <v>87702</v>
      </c>
      <c r="AF2307" s="24">
        <v>0</v>
      </c>
      <c r="AG2307" s="24">
        <v>87702</v>
      </c>
    </row>
    <row r="2308" spans="1:33" x14ac:dyDescent="0.35">
      <c r="A2308" s="70">
        <v>901158187</v>
      </c>
      <c r="B2308" s="70" t="s">
        <v>24</v>
      </c>
      <c r="C2308" s="70" t="s">
        <v>5812</v>
      </c>
      <c r="D2308" s="70" t="s">
        <v>15295</v>
      </c>
      <c r="E2308" s="70" t="s">
        <v>11578</v>
      </c>
      <c r="F2308" s="70" t="s">
        <v>16707</v>
      </c>
      <c r="G2308" s="70" t="s">
        <v>16757</v>
      </c>
      <c r="H2308" s="70" t="s">
        <v>5775</v>
      </c>
      <c r="I2308" s="25">
        <v>45261</v>
      </c>
      <c r="J2308" s="71">
        <v>360</v>
      </c>
      <c r="K2308" s="70" t="s">
        <v>5813</v>
      </c>
      <c r="L2308" s="70" t="s">
        <v>26</v>
      </c>
      <c r="M2308" s="70" t="s">
        <v>9239</v>
      </c>
      <c r="N2308" s="70" t="s">
        <v>27</v>
      </c>
      <c r="O2308" s="7"/>
      <c r="P2308" s="72">
        <v>133849</v>
      </c>
      <c r="Q2308" s="72">
        <v>133849</v>
      </c>
      <c r="R2308" s="7" t="s">
        <v>16710</v>
      </c>
      <c r="S2308" s="7" t="s">
        <v>16710</v>
      </c>
      <c r="T2308" s="7" t="s">
        <v>16755</v>
      </c>
      <c r="U2308" s="7">
        <v>0</v>
      </c>
      <c r="V2308" s="7" t="s">
        <v>16751</v>
      </c>
      <c r="W2308" s="7">
        <v>2023</v>
      </c>
      <c r="X2308" s="7" t="s">
        <v>16755</v>
      </c>
      <c r="Y2308" s="24">
        <v>133849</v>
      </c>
      <c r="Z2308" s="24">
        <v>0</v>
      </c>
      <c r="AA2308" s="24"/>
      <c r="AB2308" s="24">
        <v>0</v>
      </c>
      <c r="AC2308" s="24">
        <v>133849</v>
      </c>
      <c r="AD2308" s="24">
        <v>0</v>
      </c>
      <c r="AE2308" s="24">
        <v>133849</v>
      </c>
      <c r="AF2308" s="24">
        <v>0</v>
      </c>
      <c r="AG2308" s="24">
        <v>133849</v>
      </c>
    </row>
    <row r="2309" spans="1:33" x14ac:dyDescent="0.35">
      <c r="A2309" s="70">
        <v>901158187</v>
      </c>
      <c r="B2309" s="70" t="s">
        <v>24</v>
      </c>
      <c r="C2309" s="70" t="s">
        <v>5814</v>
      </c>
      <c r="D2309" s="70" t="s">
        <v>15296</v>
      </c>
      <c r="E2309" s="70" t="s">
        <v>11579</v>
      </c>
      <c r="F2309" s="70" t="s">
        <v>16707</v>
      </c>
      <c r="G2309" s="70" t="s">
        <v>16757</v>
      </c>
      <c r="H2309" s="70" t="s">
        <v>5775</v>
      </c>
      <c r="I2309" s="25">
        <v>45261</v>
      </c>
      <c r="J2309" s="71">
        <v>360</v>
      </c>
      <c r="K2309" s="70" t="s">
        <v>5815</v>
      </c>
      <c r="L2309" s="70" t="s">
        <v>26</v>
      </c>
      <c r="M2309" s="70" t="s">
        <v>9239</v>
      </c>
      <c r="N2309" s="70" t="s">
        <v>27</v>
      </c>
      <c r="O2309" s="7"/>
      <c r="P2309" s="72">
        <v>87702</v>
      </c>
      <c r="Q2309" s="72">
        <v>87702</v>
      </c>
      <c r="R2309" s="7" t="s">
        <v>16710</v>
      </c>
      <c r="S2309" s="7" t="s">
        <v>16710</v>
      </c>
      <c r="T2309" s="7" t="s">
        <v>16755</v>
      </c>
      <c r="U2309" s="7">
        <v>0</v>
      </c>
      <c r="V2309" s="7" t="s">
        <v>16751</v>
      </c>
      <c r="W2309" s="7">
        <v>2023</v>
      </c>
      <c r="X2309" s="7" t="s">
        <v>16755</v>
      </c>
      <c r="Y2309" s="24">
        <v>87702</v>
      </c>
      <c r="Z2309" s="24">
        <v>0</v>
      </c>
      <c r="AA2309" s="24"/>
      <c r="AB2309" s="24">
        <v>0</v>
      </c>
      <c r="AC2309" s="24">
        <v>87702</v>
      </c>
      <c r="AD2309" s="24">
        <v>0</v>
      </c>
      <c r="AE2309" s="24">
        <v>87702</v>
      </c>
      <c r="AF2309" s="24">
        <v>0</v>
      </c>
      <c r="AG2309" s="24">
        <v>87702</v>
      </c>
    </row>
    <row r="2310" spans="1:33" x14ac:dyDescent="0.35">
      <c r="A2310" s="70">
        <v>901158187</v>
      </c>
      <c r="B2310" s="70" t="s">
        <v>24</v>
      </c>
      <c r="C2310" s="70" t="s">
        <v>5816</v>
      </c>
      <c r="D2310" s="70" t="s">
        <v>15297</v>
      </c>
      <c r="E2310" s="70" t="s">
        <v>11580</v>
      </c>
      <c r="F2310" s="70" t="s">
        <v>16707</v>
      </c>
      <c r="G2310" s="70" t="s">
        <v>16757</v>
      </c>
      <c r="H2310" s="70" t="s">
        <v>5775</v>
      </c>
      <c r="I2310" s="25">
        <v>45261</v>
      </c>
      <c r="J2310" s="71">
        <v>360</v>
      </c>
      <c r="K2310" s="70" t="s">
        <v>5817</v>
      </c>
      <c r="L2310" s="70" t="s">
        <v>26</v>
      </c>
      <c r="M2310" s="70" t="s">
        <v>9239</v>
      </c>
      <c r="N2310" s="70" t="s">
        <v>27</v>
      </c>
      <c r="O2310" s="7"/>
      <c r="P2310" s="72">
        <v>87702</v>
      </c>
      <c r="Q2310" s="72">
        <v>87702</v>
      </c>
      <c r="R2310" s="7" t="s">
        <v>16710</v>
      </c>
      <c r="S2310" s="7" t="s">
        <v>16710</v>
      </c>
      <c r="T2310" s="7" t="s">
        <v>16755</v>
      </c>
      <c r="U2310" s="7">
        <v>0</v>
      </c>
      <c r="V2310" s="7" t="s">
        <v>16751</v>
      </c>
      <c r="W2310" s="7">
        <v>2023</v>
      </c>
      <c r="X2310" s="7" t="s">
        <v>16755</v>
      </c>
      <c r="Y2310" s="24">
        <v>87702</v>
      </c>
      <c r="Z2310" s="24">
        <v>0</v>
      </c>
      <c r="AA2310" s="24"/>
      <c r="AB2310" s="24">
        <v>0</v>
      </c>
      <c r="AC2310" s="24">
        <v>87702</v>
      </c>
      <c r="AD2310" s="24">
        <v>0</v>
      </c>
      <c r="AE2310" s="24">
        <v>87702</v>
      </c>
      <c r="AF2310" s="24">
        <v>0</v>
      </c>
      <c r="AG2310" s="24">
        <v>87702</v>
      </c>
    </row>
    <row r="2311" spans="1:33" x14ac:dyDescent="0.35">
      <c r="A2311" s="70">
        <v>901158187</v>
      </c>
      <c r="B2311" s="70" t="s">
        <v>24</v>
      </c>
      <c r="C2311" s="70" t="s">
        <v>5818</v>
      </c>
      <c r="D2311" s="70" t="s">
        <v>15298</v>
      </c>
      <c r="E2311" s="70" t="s">
        <v>11581</v>
      </c>
      <c r="F2311" s="70" t="s">
        <v>16707</v>
      </c>
      <c r="G2311" s="70" t="s">
        <v>16757</v>
      </c>
      <c r="H2311" s="70" t="s">
        <v>5775</v>
      </c>
      <c r="I2311" s="25">
        <v>45261</v>
      </c>
      <c r="J2311" s="71">
        <v>360</v>
      </c>
      <c r="K2311" s="70" t="s">
        <v>5819</v>
      </c>
      <c r="L2311" s="70" t="s">
        <v>5820</v>
      </c>
      <c r="M2311" s="70" t="s">
        <v>9239</v>
      </c>
      <c r="N2311" s="70" t="s">
        <v>27</v>
      </c>
      <c r="O2311" s="7"/>
      <c r="P2311" s="72">
        <v>87702</v>
      </c>
      <c r="Q2311" s="72">
        <v>87702</v>
      </c>
      <c r="R2311" s="7" t="s">
        <v>16710</v>
      </c>
      <c r="S2311" s="7" t="s">
        <v>16710</v>
      </c>
      <c r="T2311" s="7" t="s">
        <v>16755</v>
      </c>
      <c r="U2311" s="7">
        <v>0</v>
      </c>
      <c r="V2311" s="7" t="s">
        <v>16751</v>
      </c>
      <c r="W2311" s="7">
        <v>2023</v>
      </c>
      <c r="X2311" s="7" t="s">
        <v>16755</v>
      </c>
      <c r="Y2311" s="24">
        <v>87702</v>
      </c>
      <c r="Z2311" s="24">
        <v>0</v>
      </c>
      <c r="AA2311" s="24"/>
      <c r="AB2311" s="24">
        <v>0</v>
      </c>
      <c r="AC2311" s="24">
        <v>87702</v>
      </c>
      <c r="AD2311" s="24">
        <v>0</v>
      </c>
      <c r="AE2311" s="24">
        <v>87702</v>
      </c>
      <c r="AF2311" s="24">
        <v>0</v>
      </c>
      <c r="AG2311" s="24">
        <v>87702</v>
      </c>
    </row>
    <row r="2312" spans="1:33" x14ac:dyDescent="0.35">
      <c r="A2312" s="70">
        <v>901158187</v>
      </c>
      <c r="B2312" s="70" t="s">
        <v>24</v>
      </c>
      <c r="C2312" s="70" t="s">
        <v>5821</v>
      </c>
      <c r="D2312" s="70" t="s">
        <v>15299</v>
      </c>
      <c r="E2312" s="70" t="s">
        <v>11582</v>
      </c>
      <c r="F2312" s="70" t="s">
        <v>16707</v>
      </c>
      <c r="G2312" s="70" t="s">
        <v>16757</v>
      </c>
      <c r="H2312" s="70" t="s">
        <v>5775</v>
      </c>
      <c r="I2312" s="25">
        <v>45261</v>
      </c>
      <c r="J2312" s="71">
        <v>360</v>
      </c>
      <c r="K2312" s="70" t="s">
        <v>5822</v>
      </c>
      <c r="L2312" s="70" t="s">
        <v>5823</v>
      </c>
      <c r="M2312" s="70" t="s">
        <v>9239</v>
      </c>
      <c r="N2312" s="70" t="s">
        <v>27</v>
      </c>
      <c r="O2312" s="7"/>
      <c r="P2312" s="72">
        <v>87702</v>
      </c>
      <c r="Q2312" s="72">
        <v>87702</v>
      </c>
      <c r="R2312" s="7" t="s">
        <v>16710</v>
      </c>
      <c r="S2312" s="7" t="s">
        <v>16710</v>
      </c>
      <c r="T2312" s="7" t="s">
        <v>16755</v>
      </c>
      <c r="U2312" s="7">
        <v>0</v>
      </c>
      <c r="V2312" s="7" t="s">
        <v>16751</v>
      </c>
      <c r="W2312" s="7">
        <v>2023</v>
      </c>
      <c r="X2312" s="7" t="s">
        <v>16755</v>
      </c>
      <c r="Y2312" s="24">
        <v>87702</v>
      </c>
      <c r="Z2312" s="24">
        <v>0</v>
      </c>
      <c r="AA2312" s="24"/>
      <c r="AB2312" s="24">
        <v>0</v>
      </c>
      <c r="AC2312" s="24">
        <v>87702</v>
      </c>
      <c r="AD2312" s="24">
        <v>0</v>
      </c>
      <c r="AE2312" s="24">
        <v>87702</v>
      </c>
      <c r="AF2312" s="24">
        <v>0</v>
      </c>
      <c r="AG2312" s="24">
        <v>87702</v>
      </c>
    </row>
    <row r="2313" spans="1:33" x14ac:dyDescent="0.35">
      <c r="A2313" s="70">
        <v>901158187</v>
      </c>
      <c r="B2313" s="70" t="s">
        <v>24</v>
      </c>
      <c r="C2313" s="70" t="s">
        <v>5824</v>
      </c>
      <c r="D2313" s="70" t="s">
        <v>15300</v>
      </c>
      <c r="E2313" s="70" t="s">
        <v>11583</v>
      </c>
      <c r="F2313" s="70" t="s">
        <v>16707</v>
      </c>
      <c r="G2313" s="70" t="s">
        <v>16757</v>
      </c>
      <c r="H2313" s="70" t="s">
        <v>5775</v>
      </c>
      <c r="I2313" s="25">
        <v>45261</v>
      </c>
      <c r="J2313" s="71">
        <v>360</v>
      </c>
      <c r="K2313" s="70" t="s">
        <v>5825</v>
      </c>
      <c r="L2313" s="70" t="s">
        <v>26</v>
      </c>
      <c r="M2313" s="70" t="s">
        <v>9239</v>
      </c>
      <c r="N2313" s="70" t="s">
        <v>27</v>
      </c>
      <c r="O2313" s="7"/>
      <c r="P2313" s="72">
        <v>87702</v>
      </c>
      <c r="Q2313" s="72">
        <v>87702</v>
      </c>
      <c r="R2313" s="7" t="s">
        <v>16710</v>
      </c>
      <c r="S2313" s="7" t="s">
        <v>16710</v>
      </c>
      <c r="T2313" s="7" t="s">
        <v>16755</v>
      </c>
      <c r="U2313" s="7">
        <v>0</v>
      </c>
      <c r="V2313" s="7" t="s">
        <v>16751</v>
      </c>
      <c r="W2313" s="7">
        <v>2023</v>
      </c>
      <c r="X2313" s="7" t="s">
        <v>16755</v>
      </c>
      <c r="Y2313" s="24">
        <v>87702</v>
      </c>
      <c r="Z2313" s="24">
        <v>0</v>
      </c>
      <c r="AA2313" s="24"/>
      <c r="AB2313" s="24">
        <v>0</v>
      </c>
      <c r="AC2313" s="24">
        <v>87702</v>
      </c>
      <c r="AD2313" s="24">
        <v>0</v>
      </c>
      <c r="AE2313" s="24">
        <v>87702</v>
      </c>
      <c r="AF2313" s="24">
        <v>0</v>
      </c>
      <c r="AG2313" s="24">
        <v>87702</v>
      </c>
    </row>
    <row r="2314" spans="1:33" x14ac:dyDescent="0.35">
      <c r="A2314" s="70">
        <v>901158187</v>
      </c>
      <c r="B2314" s="70" t="s">
        <v>24</v>
      </c>
      <c r="C2314" s="70" t="s">
        <v>5826</v>
      </c>
      <c r="D2314" s="70" t="s">
        <v>15301</v>
      </c>
      <c r="E2314" s="70" t="s">
        <v>11584</v>
      </c>
      <c r="F2314" s="70" t="s">
        <v>16707</v>
      </c>
      <c r="G2314" s="70" t="s">
        <v>16757</v>
      </c>
      <c r="H2314" s="70" t="s">
        <v>5775</v>
      </c>
      <c r="I2314" s="25">
        <v>45261</v>
      </c>
      <c r="J2314" s="71">
        <v>360</v>
      </c>
      <c r="K2314" s="70" t="s">
        <v>5827</v>
      </c>
      <c r="L2314" s="70" t="s">
        <v>26</v>
      </c>
      <c r="M2314" s="70" t="s">
        <v>9239</v>
      </c>
      <c r="N2314" s="70" t="s">
        <v>27</v>
      </c>
      <c r="O2314" s="7"/>
      <c r="P2314" s="72">
        <v>87702</v>
      </c>
      <c r="Q2314" s="72">
        <v>87702</v>
      </c>
      <c r="R2314" s="7" t="s">
        <v>16710</v>
      </c>
      <c r="S2314" s="7" t="s">
        <v>16710</v>
      </c>
      <c r="T2314" s="7" t="s">
        <v>16755</v>
      </c>
      <c r="U2314" s="7">
        <v>0</v>
      </c>
      <c r="V2314" s="7" t="s">
        <v>16751</v>
      </c>
      <c r="W2314" s="7">
        <v>2023</v>
      </c>
      <c r="X2314" s="7" t="s">
        <v>16755</v>
      </c>
      <c r="Y2314" s="24">
        <v>87702</v>
      </c>
      <c r="Z2314" s="24">
        <v>0</v>
      </c>
      <c r="AA2314" s="24"/>
      <c r="AB2314" s="24">
        <v>0</v>
      </c>
      <c r="AC2314" s="24">
        <v>87702</v>
      </c>
      <c r="AD2314" s="24">
        <v>0</v>
      </c>
      <c r="AE2314" s="24">
        <v>87702</v>
      </c>
      <c r="AF2314" s="24">
        <v>0</v>
      </c>
      <c r="AG2314" s="24">
        <v>87702</v>
      </c>
    </row>
    <row r="2315" spans="1:33" x14ac:dyDescent="0.35">
      <c r="A2315" s="70">
        <v>901158187</v>
      </c>
      <c r="B2315" s="70" t="s">
        <v>24</v>
      </c>
      <c r="C2315" s="70" t="s">
        <v>5828</v>
      </c>
      <c r="D2315" s="70" t="s">
        <v>15302</v>
      </c>
      <c r="E2315" s="70" t="s">
        <v>11585</v>
      </c>
      <c r="F2315" s="70" t="s">
        <v>16707</v>
      </c>
      <c r="G2315" s="70" t="s">
        <v>16757</v>
      </c>
      <c r="H2315" s="70" t="s">
        <v>5775</v>
      </c>
      <c r="I2315" s="25">
        <v>45261</v>
      </c>
      <c r="J2315" s="71">
        <v>360</v>
      </c>
      <c r="K2315" s="70" t="s">
        <v>5829</v>
      </c>
      <c r="L2315" s="70" t="s">
        <v>5830</v>
      </c>
      <c r="M2315" s="70" t="s">
        <v>9239</v>
      </c>
      <c r="N2315" s="70" t="s">
        <v>27</v>
      </c>
      <c r="O2315" s="7"/>
      <c r="P2315" s="72">
        <v>87702</v>
      </c>
      <c r="Q2315" s="72">
        <v>87702</v>
      </c>
      <c r="R2315" s="7" t="s">
        <v>16710</v>
      </c>
      <c r="S2315" s="7" t="s">
        <v>16710</v>
      </c>
      <c r="T2315" s="7" t="s">
        <v>16755</v>
      </c>
      <c r="U2315" s="7">
        <v>0</v>
      </c>
      <c r="V2315" s="7" t="s">
        <v>16751</v>
      </c>
      <c r="W2315" s="7">
        <v>2023</v>
      </c>
      <c r="X2315" s="7" t="s">
        <v>16755</v>
      </c>
      <c r="Y2315" s="24">
        <v>87702</v>
      </c>
      <c r="Z2315" s="24">
        <v>0</v>
      </c>
      <c r="AA2315" s="24"/>
      <c r="AB2315" s="24">
        <v>0</v>
      </c>
      <c r="AC2315" s="24">
        <v>87702</v>
      </c>
      <c r="AD2315" s="24">
        <v>0</v>
      </c>
      <c r="AE2315" s="24">
        <v>87702</v>
      </c>
      <c r="AF2315" s="24">
        <v>0</v>
      </c>
      <c r="AG2315" s="24">
        <v>87702</v>
      </c>
    </row>
    <row r="2316" spans="1:33" x14ac:dyDescent="0.35">
      <c r="A2316" s="70">
        <v>901158187</v>
      </c>
      <c r="B2316" s="70" t="s">
        <v>24</v>
      </c>
      <c r="C2316" s="70" t="s">
        <v>5831</v>
      </c>
      <c r="D2316" s="70" t="s">
        <v>15303</v>
      </c>
      <c r="E2316" s="70" t="s">
        <v>11586</v>
      </c>
      <c r="F2316" s="70" t="s">
        <v>16707</v>
      </c>
      <c r="G2316" s="70" t="s">
        <v>16757</v>
      </c>
      <c r="H2316" s="70" t="s">
        <v>5775</v>
      </c>
      <c r="I2316" s="25">
        <v>45261</v>
      </c>
      <c r="J2316" s="71">
        <v>360</v>
      </c>
      <c r="K2316" s="70" t="s">
        <v>5832</v>
      </c>
      <c r="L2316" s="70" t="s">
        <v>26</v>
      </c>
      <c r="M2316" s="70" t="s">
        <v>9239</v>
      </c>
      <c r="N2316" s="70" t="s">
        <v>27</v>
      </c>
      <c r="O2316" s="7"/>
      <c r="P2316" s="72">
        <v>87702</v>
      </c>
      <c r="Q2316" s="72">
        <v>87702</v>
      </c>
      <c r="R2316" s="7" t="s">
        <v>16710</v>
      </c>
      <c r="S2316" s="7" t="s">
        <v>16710</v>
      </c>
      <c r="T2316" s="7" t="s">
        <v>16755</v>
      </c>
      <c r="U2316" s="7">
        <v>0</v>
      </c>
      <c r="V2316" s="7" t="s">
        <v>16751</v>
      </c>
      <c r="W2316" s="7">
        <v>2023</v>
      </c>
      <c r="X2316" s="7" t="s">
        <v>16755</v>
      </c>
      <c r="Y2316" s="24">
        <v>87702</v>
      </c>
      <c r="Z2316" s="24">
        <v>0</v>
      </c>
      <c r="AA2316" s="24"/>
      <c r="AB2316" s="24">
        <v>0</v>
      </c>
      <c r="AC2316" s="24">
        <v>87702</v>
      </c>
      <c r="AD2316" s="24">
        <v>0</v>
      </c>
      <c r="AE2316" s="24">
        <v>87702</v>
      </c>
      <c r="AF2316" s="24">
        <v>0</v>
      </c>
      <c r="AG2316" s="24">
        <v>87702</v>
      </c>
    </row>
    <row r="2317" spans="1:33" x14ac:dyDescent="0.35">
      <c r="A2317" s="70">
        <v>901158187</v>
      </c>
      <c r="B2317" s="70" t="s">
        <v>24</v>
      </c>
      <c r="C2317" s="70" t="s">
        <v>5833</v>
      </c>
      <c r="D2317" s="70" t="s">
        <v>15304</v>
      </c>
      <c r="E2317" s="70" t="s">
        <v>11587</v>
      </c>
      <c r="F2317" s="70" t="s">
        <v>16707</v>
      </c>
      <c r="G2317" s="70" t="s">
        <v>16757</v>
      </c>
      <c r="H2317" s="70" t="s">
        <v>5775</v>
      </c>
      <c r="I2317" s="25">
        <v>45261</v>
      </c>
      <c r="J2317" s="71">
        <v>360</v>
      </c>
      <c r="K2317" s="70" t="s">
        <v>5834</v>
      </c>
      <c r="L2317" s="70" t="s">
        <v>26</v>
      </c>
      <c r="M2317" s="70" t="s">
        <v>9239</v>
      </c>
      <c r="N2317" s="70" t="s">
        <v>27</v>
      </c>
      <c r="O2317" s="7"/>
      <c r="P2317" s="72">
        <v>87702</v>
      </c>
      <c r="Q2317" s="72">
        <v>87702</v>
      </c>
      <c r="R2317" s="7" t="s">
        <v>16710</v>
      </c>
      <c r="S2317" s="7" t="s">
        <v>16710</v>
      </c>
      <c r="T2317" s="7" t="s">
        <v>16755</v>
      </c>
      <c r="U2317" s="7">
        <v>0</v>
      </c>
      <c r="V2317" s="7" t="s">
        <v>16751</v>
      </c>
      <c r="W2317" s="7">
        <v>2023</v>
      </c>
      <c r="X2317" s="7" t="s">
        <v>16755</v>
      </c>
      <c r="Y2317" s="24">
        <v>87702</v>
      </c>
      <c r="Z2317" s="24">
        <v>0</v>
      </c>
      <c r="AA2317" s="24"/>
      <c r="AB2317" s="24">
        <v>0</v>
      </c>
      <c r="AC2317" s="24">
        <v>87702</v>
      </c>
      <c r="AD2317" s="24">
        <v>0</v>
      </c>
      <c r="AE2317" s="24">
        <v>87702</v>
      </c>
      <c r="AF2317" s="24">
        <v>0</v>
      </c>
      <c r="AG2317" s="24">
        <v>87702</v>
      </c>
    </row>
    <row r="2318" spans="1:33" x14ac:dyDescent="0.35">
      <c r="A2318" s="70">
        <v>901158187</v>
      </c>
      <c r="B2318" s="70" t="s">
        <v>24</v>
      </c>
      <c r="C2318" s="70" t="s">
        <v>5835</v>
      </c>
      <c r="D2318" s="70" t="s">
        <v>15305</v>
      </c>
      <c r="E2318" s="70" t="s">
        <v>11588</v>
      </c>
      <c r="F2318" s="70" t="s">
        <v>16707</v>
      </c>
      <c r="G2318" s="70" t="s">
        <v>16757</v>
      </c>
      <c r="H2318" s="70" t="s">
        <v>5775</v>
      </c>
      <c r="I2318" s="25">
        <v>45261</v>
      </c>
      <c r="J2318" s="71">
        <v>360</v>
      </c>
      <c r="K2318" s="70" t="s">
        <v>5836</v>
      </c>
      <c r="L2318" s="70" t="s">
        <v>26</v>
      </c>
      <c r="M2318" s="70" t="s">
        <v>9239</v>
      </c>
      <c r="N2318" s="70" t="s">
        <v>27</v>
      </c>
      <c r="O2318" s="7"/>
      <c r="P2318" s="72">
        <v>87702</v>
      </c>
      <c r="Q2318" s="72">
        <v>87702</v>
      </c>
      <c r="R2318" s="7" t="s">
        <v>16710</v>
      </c>
      <c r="S2318" s="7" t="s">
        <v>16710</v>
      </c>
      <c r="T2318" s="7" t="s">
        <v>16755</v>
      </c>
      <c r="U2318" s="7">
        <v>0</v>
      </c>
      <c r="V2318" s="7" t="s">
        <v>16751</v>
      </c>
      <c r="W2318" s="7">
        <v>2023</v>
      </c>
      <c r="X2318" s="7" t="s">
        <v>16755</v>
      </c>
      <c r="Y2318" s="24">
        <v>87702</v>
      </c>
      <c r="Z2318" s="24">
        <v>0</v>
      </c>
      <c r="AA2318" s="24"/>
      <c r="AB2318" s="24">
        <v>0</v>
      </c>
      <c r="AC2318" s="24">
        <v>87702</v>
      </c>
      <c r="AD2318" s="24">
        <v>0</v>
      </c>
      <c r="AE2318" s="24">
        <v>87702</v>
      </c>
      <c r="AF2318" s="24">
        <v>0</v>
      </c>
      <c r="AG2318" s="24">
        <v>87702</v>
      </c>
    </row>
    <row r="2319" spans="1:33" x14ac:dyDescent="0.35">
      <c r="A2319" s="70">
        <v>901158187</v>
      </c>
      <c r="B2319" s="70" t="s">
        <v>24</v>
      </c>
      <c r="C2319" s="70" t="s">
        <v>5837</v>
      </c>
      <c r="D2319" s="70" t="s">
        <v>15306</v>
      </c>
      <c r="E2319" s="70" t="s">
        <v>11589</v>
      </c>
      <c r="F2319" s="70" t="s">
        <v>16707</v>
      </c>
      <c r="G2319" s="70" t="s">
        <v>16757</v>
      </c>
      <c r="H2319" s="70" t="s">
        <v>5775</v>
      </c>
      <c r="I2319" s="25">
        <v>45261</v>
      </c>
      <c r="J2319" s="71">
        <v>360</v>
      </c>
      <c r="K2319" s="70" t="s">
        <v>5838</v>
      </c>
      <c r="L2319" s="70" t="s">
        <v>26</v>
      </c>
      <c r="M2319" s="70" t="s">
        <v>9239</v>
      </c>
      <c r="N2319" s="70" t="s">
        <v>27</v>
      </c>
      <c r="O2319" s="7"/>
      <c r="P2319" s="72">
        <v>87702</v>
      </c>
      <c r="Q2319" s="72">
        <v>87702</v>
      </c>
      <c r="R2319" s="7" t="s">
        <v>16710</v>
      </c>
      <c r="S2319" s="7" t="s">
        <v>16710</v>
      </c>
      <c r="T2319" s="7" t="s">
        <v>16755</v>
      </c>
      <c r="U2319" s="7">
        <v>0</v>
      </c>
      <c r="V2319" s="7" t="s">
        <v>16751</v>
      </c>
      <c r="W2319" s="7">
        <v>2023</v>
      </c>
      <c r="X2319" s="7" t="s">
        <v>16755</v>
      </c>
      <c r="Y2319" s="24">
        <v>87702</v>
      </c>
      <c r="Z2319" s="24">
        <v>0</v>
      </c>
      <c r="AA2319" s="24"/>
      <c r="AB2319" s="24">
        <v>0</v>
      </c>
      <c r="AC2319" s="24">
        <v>87702</v>
      </c>
      <c r="AD2319" s="24">
        <v>0</v>
      </c>
      <c r="AE2319" s="24">
        <v>87702</v>
      </c>
      <c r="AF2319" s="24">
        <v>0</v>
      </c>
      <c r="AG2319" s="24">
        <v>87702</v>
      </c>
    </row>
    <row r="2320" spans="1:33" x14ac:dyDescent="0.35">
      <c r="A2320" s="70">
        <v>901158187</v>
      </c>
      <c r="B2320" s="70" t="s">
        <v>24</v>
      </c>
      <c r="C2320" s="70" t="s">
        <v>5839</v>
      </c>
      <c r="D2320" s="70" t="s">
        <v>15307</v>
      </c>
      <c r="E2320" s="70" t="s">
        <v>11590</v>
      </c>
      <c r="F2320" s="70" t="s">
        <v>16707</v>
      </c>
      <c r="G2320" s="70" t="s">
        <v>16757</v>
      </c>
      <c r="H2320" s="70" t="s">
        <v>5459</v>
      </c>
      <c r="I2320" s="25">
        <v>45261</v>
      </c>
      <c r="J2320" s="71">
        <v>360</v>
      </c>
      <c r="K2320" s="70" t="s">
        <v>5840</v>
      </c>
      <c r="L2320" s="70" t="s">
        <v>26</v>
      </c>
      <c r="M2320" s="70" t="s">
        <v>9239</v>
      </c>
      <c r="N2320" s="70" t="s">
        <v>27</v>
      </c>
      <c r="O2320" s="7"/>
      <c r="P2320" s="72">
        <v>87702</v>
      </c>
      <c r="Q2320" s="72">
        <v>87702</v>
      </c>
      <c r="R2320" s="7" t="s">
        <v>16710</v>
      </c>
      <c r="S2320" s="7" t="s">
        <v>16710</v>
      </c>
      <c r="T2320" s="7" t="s">
        <v>16755</v>
      </c>
      <c r="U2320" s="7">
        <v>0</v>
      </c>
      <c r="V2320" s="7" t="s">
        <v>16751</v>
      </c>
      <c r="W2320" s="7">
        <v>2023</v>
      </c>
      <c r="X2320" s="7" t="s">
        <v>16755</v>
      </c>
      <c r="Y2320" s="24">
        <v>87702</v>
      </c>
      <c r="Z2320" s="24">
        <v>0</v>
      </c>
      <c r="AA2320" s="24"/>
      <c r="AB2320" s="24">
        <v>0</v>
      </c>
      <c r="AC2320" s="24">
        <v>87702</v>
      </c>
      <c r="AD2320" s="24">
        <v>0</v>
      </c>
      <c r="AE2320" s="24">
        <v>87702</v>
      </c>
      <c r="AF2320" s="24">
        <v>0</v>
      </c>
      <c r="AG2320" s="24">
        <v>87702</v>
      </c>
    </row>
    <row r="2321" spans="1:33" x14ac:dyDescent="0.35">
      <c r="A2321" s="70">
        <v>901158187</v>
      </c>
      <c r="B2321" s="70" t="s">
        <v>24</v>
      </c>
      <c r="C2321" s="70" t="s">
        <v>5841</v>
      </c>
      <c r="D2321" s="70" t="s">
        <v>15308</v>
      </c>
      <c r="E2321" s="70" t="s">
        <v>11591</v>
      </c>
      <c r="F2321" s="70" t="s">
        <v>16707</v>
      </c>
      <c r="G2321" s="70" t="s">
        <v>16757</v>
      </c>
      <c r="H2321" s="70" t="s">
        <v>5459</v>
      </c>
      <c r="I2321" s="25">
        <v>45261</v>
      </c>
      <c r="J2321" s="71">
        <v>360</v>
      </c>
      <c r="K2321" s="70" t="s">
        <v>5842</v>
      </c>
      <c r="L2321" s="70" t="s">
        <v>5843</v>
      </c>
      <c r="M2321" s="70" t="s">
        <v>9239</v>
      </c>
      <c r="N2321" s="70" t="s">
        <v>27</v>
      </c>
      <c r="O2321" s="7"/>
      <c r="P2321" s="72">
        <v>87702</v>
      </c>
      <c r="Q2321" s="72">
        <v>87702</v>
      </c>
      <c r="R2321" s="7" t="s">
        <v>16710</v>
      </c>
      <c r="S2321" s="7" t="s">
        <v>16710</v>
      </c>
      <c r="T2321" s="7" t="s">
        <v>16755</v>
      </c>
      <c r="U2321" s="7">
        <v>0</v>
      </c>
      <c r="V2321" s="7" t="s">
        <v>16751</v>
      </c>
      <c r="W2321" s="7">
        <v>2023</v>
      </c>
      <c r="X2321" s="7" t="s">
        <v>16755</v>
      </c>
      <c r="Y2321" s="24">
        <v>87702</v>
      </c>
      <c r="Z2321" s="24">
        <v>0</v>
      </c>
      <c r="AA2321" s="24"/>
      <c r="AB2321" s="24">
        <v>0</v>
      </c>
      <c r="AC2321" s="24">
        <v>87702</v>
      </c>
      <c r="AD2321" s="24">
        <v>0</v>
      </c>
      <c r="AE2321" s="24">
        <v>87702</v>
      </c>
      <c r="AF2321" s="24">
        <v>0</v>
      </c>
      <c r="AG2321" s="24">
        <v>87702</v>
      </c>
    </row>
    <row r="2322" spans="1:33" x14ac:dyDescent="0.35">
      <c r="A2322" s="70">
        <v>901158187</v>
      </c>
      <c r="B2322" s="70" t="s">
        <v>24</v>
      </c>
      <c r="C2322" s="70" t="s">
        <v>5844</v>
      </c>
      <c r="D2322" s="70" t="s">
        <v>15309</v>
      </c>
      <c r="E2322" s="70" t="s">
        <v>11592</v>
      </c>
      <c r="F2322" s="70" t="s">
        <v>16707</v>
      </c>
      <c r="G2322" s="70" t="s">
        <v>16757</v>
      </c>
      <c r="H2322" s="70" t="s">
        <v>5459</v>
      </c>
      <c r="I2322" s="25">
        <v>45261</v>
      </c>
      <c r="J2322" s="71">
        <v>360</v>
      </c>
      <c r="K2322" s="70" t="s">
        <v>5845</v>
      </c>
      <c r="L2322" s="70" t="s">
        <v>26</v>
      </c>
      <c r="M2322" s="70" t="s">
        <v>9239</v>
      </c>
      <c r="N2322" s="70" t="s">
        <v>27</v>
      </c>
      <c r="O2322" s="7"/>
      <c r="P2322" s="72">
        <v>87702</v>
      </c>
      <c r="Q2322" s="72">
        <v>87702</v>
      </c>
      <c r="R2322" s="7" t="s">
        <v>16710</v>
      </c>
      <c r="S2322" s="7" t="s">
        <v>16710</v>
      </c>
      <c r="T2322" s="7" t="s">
        <v>16755</v>
      </c>
      <c r="U2322" s="7">
        <v>0</v>
      </c>
      <c r="V2322" s="7" t="s">
        <v>16751</v>
      </c>
      <c r="W2322" s="7">
        <v>2023</v>
      </c>
      <c r="X2322" s="7" t="s">
        <v>16755</v>
      </c>
      <c r="Y2322" s="24">
        <v>87702</v>
      </c>
      <c r="Z2322" s="24">
        <v>0</v>
      </c>
      <c r="AA2322" s="24"/>
      <c r="AB2322" s="24">
        <v>0</v>
      </c>
      <c r="AC2322" s="24">
        <v>87702</v>
      </c>
      <c r="AD2322" s="24">
        <v>0</v>
      </c>
      <c r="AE2322" s="24">
        <v>87702</v>
      </c>
      <c r="AF2322" s="24">
        <v>0</v>
      </c>
      <c r="AG2322" s="24">
        <v>87702</v>
      </c>
    </row>
    <row r="2323" spans="1:33" x14ac:dyDescent="0.35">
      <c r="A2323" s="70">
        <v>901158187</v>
      </c>
      <c r="B2323" s="70" t="s">
        <v>24</v>
      </c>
      <c r="C2323" s="70" t="s">
        <v>5846</v>
      </c>
      <c r="D2323" s="70" t="s">
        <v>15310</v>
      </c>
      <c r="E2323" s="70" t="s">
        <v>11593</v>
      </c>
      <c r="F2323" s="70" t="s">
        <v>16707</v>
      </c>
      <c r="G2323" s="70" t="s">
        <v>16757</v>
      </c>
      <c r="H2323" s="70" t="s">
        <v>5762</v>
      </c>
      <c r="I2323" s="25">
        <v>45261</v>
      </c>
      <c r="J2323" s="71">
        <v>360</v>
      </c>
      <c r="K2323" s="70" t="s">
        <v>5847</v>
      </c>
      <c r="L2323" s="70" t="s">
        <v>5848</v>
      </c>
      <c r="M2323" s="70" t="s">
        <v>9239</v>
      </c>
      <c r="N2323" s="70" t="s">
        <v>27</v>
      </c>
      <c r="O2323" s="7"/>
      <c r="P2323" s="72">
        <v>87702</v>
      </c>
      <c r="Q2323" s="72">
        <v>87702</v>
      </c>
      <c r="R2323" s="7" t="s">
        <v>16710</v>
      </c>
      <c r="S2323" s="7" t="s">
        <v>16710</v>
      </c>
      <c r="T2323" s="7" t="s">
        <v>16755</v>
      </c>
      <c r="U2323" s="7">
        <v>0</v>
      </c>
      <c r="V2323" s="7" t="s">
        <v>16751</v>
      </c>
      <c r="W2323" s="7">
        <v>2023</v>
      </c>
      <c r="X2323" s="7" t="s">
        <v>16755</v>
      </c>
      <c r="Y2323" s="24">
        <v>87702</v>
      </c>
      <c r="Z2323" s="24">
        <v>0</v>
      </c>
      <c r="AA2323" s="24"/>
      <c r="AB2323" s="24">
        <v>0</v>
      </c>
      <c r="AC2323" s="24">
        <v>87702</v>
      </c>
      <c r="AD2323" s="24">
        <v>0</v>
      </c>
      <c r="AE2323" s="24">
        <v>87702</v>
      </c>
      <c r="AF2323" s="24">
        <v>0</v>
      </c>
      <c r="AG2323" s="24">
        <v>87702</v>
      </c>
    </row>
    <row r="2324" spans="1:33" x14ac:dyDescent="0.35">
      <c r="A2324" s="70">
        <v>901158187</v>
      </c>
      <c r="B2324" s="70" t="s">
        <v>24</v>
      </c>
      <c r="C2324" s="70" t="s">
        <v>5849</v>
      </c>
      <c r="D2324" s="70" t="s">
        <v>15311</v>
      </c>
      <c r="E2324" s="70" t="s">
        <v>11594</v>
      </c>
      <c r="F2324" s="70" t="s">
        <v>16707</v>
      </c>
      <c r="G2324" s="70" t="s">
        <v>16757</v>
      </c>
      <c r="H2324" s="70" t="s">
        <v>5762</v>
      </c>
      <c r="I2324" s="25">
        <v>45261</v>
      </c>
      <c r="J2324" s="71">
        <v>360</v>
      </c>
      <c r="K2324" s="70" t="s">
        <v>5850</v>
      </c>
      <c r="L2324" s="70" t="s">
        <v>26</v>
      </c>
      <c r="M2324" s="70" t="s">
        <v>9239</v>
      </c>
      <c r="N2324" s="70" t="s">
        <v>27</v>
      </c>
      <c r="O2324" s="7"/>
      <c r="P2324" s="72">
        <v>87702</v>
      </c>
      <c r="Q2324" s="72">
        <v>87702</v>
      </c>
      <c r="R2324" s="7" t="s">
        <v>16710</v>
      </c>
      <c r="S2324" s="7" t="s">
        <v>16710</v>
      </c>
      <c r="T2324" s="7" t="s">
        <v>16755</v>
      </c>
      <c r="U2324" s="7">
        <v>0</v>
      </c>
      <c r="V2324" s="7" t="s">
        <v>16751</v>
      </c>
      <c r="W2324" s="7">
        <v>2023</v>
      </c>
      <c r="X2324" s="7" t="s">
        <v>16755</v>
      </c>
      <c r="Y2324" s="24">
        <v>87702</v>
      </c>
      <c r="Z2324" s="24">
        <v>0</v>
      </c>
      <c r="AA2324" s="24"/>
      <c r="AB2324" s="24">
        <v>0</v>
      </c>
      <c r="AC2324" s="24">
        <v>87702</v>
      </c>
      <c r="AD2324" s="24">
        <v>0</v>
      </c>
      <c r="AE2324" s="24">
        <v>87702</v>
      </c>
      <c r="AF2324" s="24">
        <v>0</v>
      </c>
      <c r="AG2324" s="24">
        <v>87702</v>
      </c>
    </row>
    <row r="2325" spans="1:33" x14ac:dyDescent="0.35">
      <c r="A2325" s="70">
        <v>901158187</v>
      </c>
      <c r="B2325" s="70" t="s">
        <v>24</v>
      </c>
      <c r="C2325" s="70" t="s">
        <v>5851</v>
      </c>
      <c r="D2325" s="70" t="s">
        <v>15312</v>
      </c>
      <c r="E2325" s="70" t="s">
        <v>11595</v>
      </c>
      <c r="F2325" s="70" t="s">
        <v>16707</v>
      </c>
      <c r="G2325" s="70" t="s">
        <v>16757</v>
      </c>
      <c r="H2325" s="70" t="s">
        <v>5762</v>
      </c>
      <c r="I2325" s="25">
        <v>45261</v>
      </c>
      <c r="J2325" s="71">
        <v>360</v>
      </c>
      <c r="K2325" s="70" t="s">
        <v>5852</v>
      </c>
      <c r="L2325" s="70" t="s">
        <v>26</v>
      </c>
      <c r="M2325" s="70" t="s">
        <v>9239</v>
      </c>
      <c r="N2325" s="70" t="s">
        <v>27</v>
      </c>
      <c r="O2325" s="7"/>
      <c r="P2325" s="72">
        <v>87702</v>
      </c>
      <c r="Q2325" s="72">
        <v>87702</v>
      </c>
      <c r="R2325" s="7" t="s">
        <v>16710</v>
      </c>
      <c r="S2325" s="7" t="s">
        <v>16710</v>
      </c>
      <c r="T2325" s="7" t="s">
        <v>16755</v>
      </c>
      <c r="U2325" s="7">
        <v>0</v>
      </c>
      <c r="V2325" s="7" t="s">
        <v>16751</v>
      </c>
      <c r="W2325" s="7">
        <v>2023</v>
      </c>
      <c r="X2325" s="7" t="s">
        <v>16755</v>
      </c>
      <c r="Y2325" s="24">
        <v>87702</v>
      </c>
      <c r="Z2325" s="24">
        <v>0</v>
      </c>
      <c r="AA2325" s="24"/>
      <c r="AB2325" s="24">
        <v>0</v>
      </c>
      <c r="AC2325" s="24">
        <v>87702</v>
      </c>
      <c r="AD2325" s="24">
        <v>0</v>
      </c>
      <c r="AE2325" s="24">
        <v>87702</v>
      </c>
      <c r="AF2325" s="24">
        <v>0</v>
      </c>
      <c r="AG2325" s="24">
        <v>87702</v>
      </c>
    </row>
    <row r="2326" spans="1:33" x14ac:dyDescent="0.35">
      <c r="A2326" s="70">
        <v>901158187</v>
      </c>
      <c r="B2326" s="70" t="s">
        <v>24</v>
      </c>
      <c r="C2326" s="70" t="s">
        <v>5853</v>
      </c>
      <c r="D2326" s="70" t="s">
        <v>15313</v>
      </c>
      <c r="E2326" s="70" t="s">
        <v>11596</v>
      </c>
      <c r="F2326" s="70" t="s">
        <v>16707</v>
      </c>
      <c r="G2326" s="70" t="s">
        <v>16757</v>
      </c>
      <c r="H2326" s="70" t="s">
        <v>5762</v>
      </c>
      <c r="I2326" s="25">
        <v>45261</v>
      </c>
      <c r="J2326" s="71">
        <v>360</v>
      </c>
      <c r="K2326" s="70" t="s">
        <v>5854</v>
      </c>
      <c r="L2326" s="70" t="s">
        <v>26</v>
      </c>
      <c r="M2326" s="70" t="s">
        <v>9239</v>
      </c>
      <c r="N2326" s="70" t="s">
        <v>27</v>
      </c>
      <c r="O2326" s="7"/>
      <c r="P2326" s="72">
        <v>87702</v>
      </c>
      <c r="Q2326" s="72">
        <v>87702</v>
      </c>
      <c r="R2326" s="7" t="s">
        <v>16710</v>
      </c>
      <c r="S2326" s="7" t="s">
        <v>16710</v>
      </c>
      <c r="T2326" s="7" t="s">
        <v>16755</v>
      </c>
      <c r="U2326" s="7">
        <v>0</v>
      </c>
      <c r="V2326" s="7" t="s">
        <v>16751</v>
      </c>
      <c r="W2326" s="7">
        <v>2023</v>
      </c>
      <c r="X2326" s="7" t="s">
        <v>16755</v>
      </c>
      <c r="Y2326" s="24">
        <v>87702</v>
      </c>
      <c r="Z2326" s="24">
        <v>0</v>
      </c>
      <c r="AA2326" s="24"/>
      <c r="AB2326" s="24">
        <v>0</v>
      </c>
      <c r="AC2326" s="24">
        <v>87702</v>
      </c>
      <c r="AD2326" s="24">
        <v>0</v>
      </c>
      <c r="AE2326" s="24">
        <v>87702</v>
      </c>
      <c r="AF2326" s="24">
        <v>0</v>
      </c>
      <c r="AG2326" s="24">
        <v>87702</v>
      </c>
    </row>
    <row r="2327" spans="1:33" x14ac:dyDescent="0.35">
      <c r="A2327" s="70">
        <v>901158187</v>
      </c>
      <c r="B2327" s="70" t="s">
        <v>24</v>
      </c>
      <c r="C2327" s="70" t="s">
        <v>5855</v>
      </c>
      <c r="D2327" s="70" t="s">
        <v>15314</v>
      </c>
      <c r="E2327" s="70" t="s">
        <v>11597</v>
      </c>
      <c r="F2327" s="70" t="s">
        <v>16707</v>
      </c>
      <c r="G2327" s="70" t="s">
        <v>16757</v>
      </c>
      <c r="H2327" s="70" t="s">
        <v>5762</v>
      </c>
      <c r="I2327" s="25">
        <v>45261</v>
      </c>
      <c r="J2327" s="71">
        <v>360</v>
      </c>
      <c r="K2327" s="70" t="s">
        <v>5856</v>
      </c>
      <c r="L2327" s="70" t="s">
        <v>26</v>
      </c>
      <c r="M2327" s="70" t="s">
        <v>9239</v>
      </c>
      <c r="N2327" s="70" t="s">
        <v>27</v>
      </c>
      <c r="O2327" s="7"/>
      <c r="P2327" s="72">
        <v>87702</v>
      </c>
      <c r="Q2327" s="72">
        <v>87702</v>
      </c>
      <c r="R2327" s="7" t="s">
        <v>16710</v>
      </c>
      <c r="S2327" s="7" t="s">
        <v>16710</v>
      </c>
      <c r="T2327" s="7" t="s">
        <v>16755</v>
      </c>
      <c r="U2327" s="7">
        <v>0</v>
      </c>
      <c r="V2327" s="7" t="s">
        <v>16751</v>
      </c>
      <c r="W2327" s="7">
        <v>2023</v>
      </c>
      <c r="X2327" s="7" t="s">
        <v>16755</v>
      </c>
      <c r="Y2327" s="24">
        <v>87702</v>
      </c>
      <c r="Z2327" s="24">
        <v>0</v>
      </c>
      <c r="AA2327" s="24"/>
      <c r="AB2327" s="24">
        <v>0</v>
      </c>
      <c r="AC2327" s="24">
        <v>87702</v>
      </c>
      <c r="AD2327" s="24">
        <v>0</v>
      </c>
      <c r="AE2327" s="24">
        <v>87702</v>
      </c>
      <c r="AF2327" s="24">
        <v>0</v>
      </c>
      <c r="AG2327" s="24">
        <v>87702</v>
      </c>
    </row>
    <row r="2328" spans="1:33" x14ac:dyDescent="0.35">
      <c r="A2328" s="70">
        <v>901158187</v>
      </c>
      <c r="B2328" s="70" t="s">
        <v>24</v>
      </c>
      <c r="C2328" s="70" t="s">
        <v>5857</v>
      </c>
      <c r="D2328" s="70" t="s">
        <v>15315</v>
      </c>
      <c r="E2328" s="70" t="s">
        <v>11598</v>
      </c>
      <c r="F2328" s="70" t="s">
        <v>16707</v>
      </c>
      <c r="G2328" s="70" t="s">
        <v>16757</v>
      </c>
      <c r="H2328" s="70" t="s">
        <v>5762</v>
      </c>
      <c r="I2328" s="25">
        <v>45261</v>
      </c>
      <c r="J2328" s="71">
        <v>360</v>
      </c>
      <c r="K2328" s="70" t="s">
        <v>5858</v>
      </c>
      <c r="L2328" s="70" t="s">
        <v>26</v>
      </c>
      <c r="M2328" s="70" t="s">
        <v>9239</v>
      </c>
      <c r="N2328" s="70" t="s">
        <v>27</v>
      </c>
      <c r="O2328" s="7"/>
      <c r="P2328" s="72">
        <v>87702</v>
      </c>
      <c r="Q2328" s="72">
        <v>87702</v>
      </c>
      <c r="R2328" s="7" t="s">
        <v>16710</v>
      </c>
      <c r="S2328" s="7" t="s">
        <v>16710</v>
      </c>
      <c r="T2328" s="7" t="s">
        <v>16755</v>
      </c>
      <c r="U2328" s="7">
        <v>0</v>
      </c>
      <c r="V2328" s="7" t="s">
        <v>16751</v>
      </c>
      <c r="W2328" s="7">
        <v>2023</v>
      </c>
      <c r="X2328" s="7" t="s">
        <v>16755</v>
      </c>
      <c r="Y2328" s="24">
        <v>87702</v>
      </c>
      <c r="Z2328" s="24">
        <v>0</v>
      </c>
      <c r="AA2328" s="24"/>
      <c r="AB2328" s="24">
        <v>0</v>
      </c>
      <c r="AC2328" s="24">
        <v>87702</v>
      </c>
      <c r="AD2328" s="24">
        <v>0</v>
      </c>
      <c r="AE2328" s="24">
        <v>87702</v>
      </c>
      <c r="AF2328" s="24">
        <v>0</v>
      </c>
      <c r="AG2328" s="24">
        <v>87702</v>
      </c>
    </row>
    <row r="2329" spans="1:33" x14ac:dyDescent="0.35">
      <c r="A2329" s="70">
        <v>901158187</v>
      </c>
      <c r="B2329" s="70" t="s">
        <v>24</v>
      </c>
      <c r="C2329" s="70" t="s">
        <v>5859</v>
      </c>
      <c r="D2329" s="70" t="s">
        <v>15316</v>
      </c>
      <c r="E2329" s="70" t="s">
        <v>11599</v>
      </c>
      <c r="F2329" s="70" t="s">
        <v>16707</v>
      </c>
      <c r="G2329" s="70" t="s">
        <v>16757</v>
      </c>
      <c r="H2329" s="70" t="s">
        <v>5860</v>
      </c>
      <c r="I2329" s="25">
        <v>45261</v>
      </c>
      <c r="J2329" s="71">
        <v>360</v>
      </c>
      <c r="K2329" s="70" t="s">
        <v>5861</v>
      </c>
      <c r="L2329" s="70" t="s">
        <v>5862</v>
      </c>
      <c r="M2329" s="70" t="s">
        <v>9239</v>
      </c>
      <c r="N2329" s="70" t="s">
        <v>27</v>
      </c>
      <c r="O2329" s="7"/>
      <c r="P2329" s="72">
        <v>87702</v>
      </c>
      <c r="Q2329" s="72">
        <v>87702</v>
      </c>
      <c r="R2329" s="7" t="s">
        <v>16710</v>
      </c>
      <c r="S2329" s="7" t="s">
        <v>16710</v>
      </c>
      <c r="T2329" s="7" t="s">
        <v>16755</v>
      </c>
      <c r="U2329" s="7">
        <v>0</v>
      </c>
      <c r="V2329" s="7" t="s">
        <v>16751</v>
      </c>
      <c r="W2329" s="7">
        <v>2023</v>
      </c>
      <c r="X2329" s="7" t="s">
        <v>16755</v>
      </c>
      <c r="Y2329" s="24">
        <v>87702</v>
      </c>
      <c r="Z2329" s="24">
        <v>0</v>
      </c>
      <c r="AA2329" s="24"/>
      <c r="AB2329" s="24">
        <v>0</v>
      </c>
      <c r="AC2329" s="24">
        <v>87702</v>
      </c>
      <c r="AD2329" s="24">
        <v>0</v>
      </c>
      <c r="AE2329" s="24">
        <v>87702</v>
      </c>
      <c r="AF2329" s="24">
        <v>0</v>
      </c>
      <c r="AG2329" s="24">
        <v>87702</v>
      </c>
    </row>
    <row r="2330" spans="1:33" x14ac:dyDescent="0.35">
      <c r="A2330" s="70">
        <v>901158187</v>
      </c>
      <c r="B2330" s="70" t="s">
        <v>24</v>
      </c>
      <c r="C2330" s="70" t="s">
        <v>5863</v>
      </c>
      <c r="D2330" s="70" t="s">
        <v>15317</v>
      </c>
      <c r="E2330" s="70" t="s">
        <v>11600</v>
      </c>
      <c r="F2330" s="70" t="s">
        <v>16707</v>
      </c>
      <c r="G2330" s="70" t="s">
        <v>16757</v>
      </c>
      <c r="H2330" s="70" t="s">
        <v>5860</v>
      </c>
      <c r="I2330" s="25">
        <v>45261</v>
      </c>
      <c r="J2330" s="71">
        <v>360</v>
      </c>
      <c r="K2330" s="70" t="s">
        <v>5864</v>
      </c>
      <c r="L2330" s="70" t="s">
        <v>26</v>
      </c>
      <c r="M2330" s="70" t="s">
        <v>9239</v>
      </c>
      <c r="N2330" s="70" t="s">
        <v>27</v>
      </c>
      <c r="O2330" s="7"/>
      <c r="P2330" s="72">
        <v>87702</v>
      </c>
      <c r="Q2330" s="72">
        <v>87702</v>
      </c>
      <c r="R2330" s="7" t="s">
        <v>16710</v>
      </c>
      <c r="S2330" s="7" t="s">
        <v>16710</v>
      </c>
      <c r="T2330" s="7" t="s">
        <v>16755</v>
      </c>
      <c r="U2330" s="7">
        <v>0</v>
      </c>
      <c r="V2330" s="7" t="s">
        <v>16751</v>
      </c>
      <c r="W2330" s="7">
        <v>2023</v>
      </c>
      <c r="X2330" s="7" t="s">
        <v>16755</v>
      </c>
      <c r="Y2330" s="24">
        <v>87702</v>
      </c>
      <c r="Z2330" s="24">
        <v>0</v>
      </c>
      <c r="AA2330" s="24"/>
      <c r="AB2330" s="24">
        <v>0</v>
      </c>
      <c r="AC2330" s="24">
        <v>87702</v>
      </c>
      <c r="AD2330" s="24">
        <v>0</v>
      </c>
      <c r="AE2330" s="24">
        <v>87702</v>
      </c>
      <c r="AF2330" s="24">
        <v>0</v>
      </c>
      <c r="AG2330" s="24">
        <v>87702</v>
      </c>
    </row>
    <row r="2331" spans="1:33" x14ac:dyDescent="0.35">
      <c r="A2331" s="70">
        <v>901158187</v>
      </c>
      <c r="B2331" s="70" t="s">
        <v>24</v>
      </c>
      <c r="C2331" s="70" t="s">
        <v>5865</v>
      </c>
      <c r="D2331" s="70" t="s">
        <v>15318</v>
      </c>
      <c r="E2331" s="70" t="s">
        <v>11601</v>
      </c>
      <c r="F2331" s="70" t="s">
        <v>16707</v>
      </c>
      <c r="G2331" s="70" t="s">
        <v>16757</v>
      </c>
      <c r="H2331" s="70" t="s">
        <v>5860</v>
      </c>
      <c r="I2331" s="25">
        <v>45261</v>
      </c>
      <c r="J2331" s="71">
        <v>360</v>
      </c>
      <c r="K2331" s="70" t="s">
        <v>5866</v>
      </c>
      <c r="L2331" s="70" t="s">
        <v>26</v>
      </c>
      <c r="M2331" s="70" t="s">
        <v>9239</v>
      </c>
      <c r="N2331" s="70" t="s">
        <v>27</v>
      </c>
      <c r="O2331" s="7"/>
      <c r="P2331" s="72">
        <v>133849</v>
      </c>
      <c r="Q2331" s="72">
        <v>133849</v>
      </c>
      <c r="R2331" s="7" t="s">
        <v>16710</v>
      </c>
      <c r="S2331" s="7" t="s">
        <v>16710</v>
      </c>
      <c r="T2331" s="7" t="s">
        <v>16755</v>
      </c>
      <c r="U2331" s="7">
        <v>0</v>
      </c>
      <c r="V2331" s="7" t="s">
        <v>16751</v>
      </c>
      <c r="W2331" s="7">
        <v>2023</v>
      </c>
      <c r="X2331" s="7" t="s">
        <v>16755</v>
      </c>
      <c r="Y2331" s="24">
        <v>133849</v>
      </c>
      <c r="Z2331" s="24">
        <v>0</v>
      </c>
      <c r="AA2331" s="24"/>
      <c r="AB2331" s="24">
        <v>0</v>
      </c>
      <c r="AC2331" s="24">
        <v>133849</v>
      </c>
      <c r="AD2331" s="24">
        <v>0</v>
      </c>
      <c r="AE2331" s="24">
        <v>133849</v>
      </c>
      <c r="AF2331" s="24">
        <v>0</v>
      </c>
      <c r="AG2331" s="24">
        <v>133849</v>
      </c>
    </row>
    <row r="2332" spans="1:33" x14ac:dyDescent="0.35">
      <c r="A2332" s="70">
        <v>901158187</v>
      </c>
      <c r="B2332" s="70" t="s">
        <v>24</v>
      </c>
      <c r="C2332" s="70" t="s">
        <v>5867</v>
      </c>
      <c r="D2332" s="70" t="s">
        <v>15319</v>
      </c>
      <c r="E2332" s="70" t="s">
        <v>11602</v>
      </c>
      <c r="F2332" s="70" t="s">
        <v>16707</v>
      </c>
      <c r="G2332" s="70" t="s">
        <v>16757</v>
      </c>
      <c r="H2332" s="70" t="s">
        <v>5860</v>
      </c>
      <c r="I2332" s="25">
        <v>45261</v>
      </c>
      <c r="J2332" s="71">
        <v>360</v>
      </c>
      <c r="K2332" s="70" t="s">
        <v>5868</v>
      </c>
      <c r="L2332" s="70" t="s">
        <v>5869</v>
      </c>
      <c r="M2332" s="70" t="s">
        <v>9239</v>
      </c>
      <c r="N2332" s="70" t="s">
        <v>27</v>
      </c>
      <c r="O2332" s="7"/>
      <c r="P2332" s="72">
        <v>87702</v>
      </c>
      <c r="Q2332" s="72">
        <v>87702</v>
      </c>
      <c r="R2332" s="7" t="s">
        <v>16710</v>
      </c>
      <c r="S2332" s="7" t="s">
        <v>16710</v>
      </c>
      <c r="T2332" s="7" t="s">
        <v>16755</v>
      </c>
      <c r="U2332" s="7">
        <v>0</v>
      </c>
      <c r="V2332" s="7" t="s">
        <v>16751</v>
      </c>
      <c r="W2332" s="7">
        <v>2023</v>
      </c>
      <c r="X2332" s="7" t="s">
        <v>16755</v>
      </c>
      <c r="Y2332" s="24">
        <v>87702</v>
      </c>
      <c r="Z2332" s="24">
        <v>0</v>
      </c>
      <c r="AA2332" s="24"/>
      <c r="AB2332" s="24">
        <v>0</v>
      </c>
      <c r="AC2332" s="24">
        <v>87702</v>
      </c>
      <c r="AD2332" s="24">
        <v>0</v>
      </c>
      <c r="AE2332" s="24">
        <v>87702</v>
      </c>
      <c r="AF2332" s="24">
        <v>0</v>
      </c>
      <c r="AG2332" s="24">
        <v>87702</v>
      </c>
    </row>
    <row r="2333" spans="1:33" x14ac:dyDescent="0.35">
      <c r="A2333" s="70">
        <v>901158187</v>
      </c>
      <c r="B2333" s="70" t="s">
        <v>24</v>
      </c>
      <c r="C2333" s="70" t="s">
        <v>5870</v>
      </c>
      <c r="D2333" s="70" t="s">
        <v>15320</v>
      </c>
      <c r="E2333" s="70" t="s">
        <v>11603</v>
      </c>
      <c r="F2333" s="70" t="s">
        <v>16707</v>
      </c>
      <c r="G2333" s="70" t="s">
        <v>16757</v>
      </c>
      <c r="H2333" s="70" t="s">
        <v>5860</v>
      </c>
      <c r="I2333" s="25">
        <v>45261</v>
      </c>
      <c r="J2333" s="71">
        <v>360</v>
      </c>
      <c r="K2333" s="70" t="s">
        <v>5871</v>
      </c>
      <c r="L2333" s="70" t="s">
        <v>26</v>
      </c>
      <c r="M2333" s="70" t="s">
        <v>9239</v>
      </c>
      <c r="N2333" s="70" t="s">
        <v>27</v>
      </c>
      <c r="O2333" s="7"/>
      <c r="P2333" s="72">
        <v>87702</v>
      </c>
      <c r="Q2333" s="72">
        <v>87702</v>
      </c>
      <c r="R2333" s="7" t="s">
        <v>16710</v>
      </c>
      <c r="S2333" s="7" t="s">
        <v>16710</v>
      </c>
      <c r="T2333" s="7" t="s">
        <v>16755</v>
      </c>
      <c r="U2333" s="7">
        <v>0</v>
      </c>
      <c r="V2333" s="7" t="s">
        <v>16751</v>
      </c>
      <c r="W2333" s="7">
        <v>2023</v>
      </c>
      <c r="X2333" s="7" t="s">
        <v>16755</v>
      </c>
      <c r="Y2333" s="24">
        <v>87702</v>
      </c>
      <c r="Z2333" s="24">
        <v>0</v>
      </c>
      <c r="AA2333" s="24"/>
      <c r="AB2333" s="24">
        <v>0</v>
      </c>
      <c r="AC2333" s="24">
        <v>87702</v>
      </c>
      <c r="AD2333" s="24">
        <v>0</v>
      </c>
      <c r="AE2333" s="24">
        <v>87702</v>
      </c>
      <c r="AF2333" s="24">
        <v>0</v>
      </c>
      <c r="AG2333" s="24">
        <v>87702</v>
      </c>
    </row>
    <row r="2334" spans="1:33" x14ac:dyDescent="0.35">
      <c r="A2334" s="70">
        <v>901158187</v>
      </c>
      <c r="B2334" s="70" t="s">
        <v>24</v>
      </c>
      <c r="C2334" s="70" t="s">
        <v>5872</v>
      </c>
      <c r="D2334" s="70" t="s">
        <v>15321</v>
      </c>
      <c r="E2334" s="70" t="s">
        <v>11604</v>
      </c>
      <c r="F2334" s="70" t="s">
        <v>16707</v>
      </c>
      <c r="G2334" s="70" t="s">
        <v>16757</v>
      </c>
      <c r="H2334" s="70" t="s">
        <v>5873</v>
      </c>
      <c r="I2334" s="25">
        <v>45261</v>
      </c>
      <c r="J2334" s="71">
        <v>360</v>
      </c>
      <c r="K2334" s="70" t="s">
        <v>5874</v>
      </c>
      <c r="L2334" s="70" t="s">
        <v>26</v>
      </c>
      <c r="M2334" s="70" t="s">
        <v>9239</v>
      </c>
      <c r="N2334" s="70" t="s">
        <v>27</v>
      </c>
      <c r="O2334" s="7"/>
      <c r="P2334" s="72">
        <v>87702</v>
      </c>
      <c r="Q2334" s="72">
        <v>87702</v>
      </c>
      <c r="R2334" s="7" t="s">
        <v>16710</v>
      </c>
      <c r="S2334" s="7" t="s">
        <v>16710</v>
      </c>
      <c r="T2334" s="7" t="s">
        <v>16755</v>
      </c>
      <c r="U2334" s="7">
        <v>0</v>
      </c>
      <c r="V2334" s="7" t="s">
        <v>16751</v>
      </c>
      <c r="W2334" s="7">
        <v>2023</v>
      </c>
      <c r="X2334" s="7" t="s">
        <v>16755</v>
      </c>
      <c r="Y2334" s="24">
        <v>87702</v>
      </c>
      <c r="Z2334" s="24">
        <v>0</v>
      </c>
      <c r="AA2334" s="24"/>
      <c r="AB2334" s="24">
        <v>0</v>
      </c>
      <c r="AC2334" s="24">
        <v>87702</v>
      </c>
      <c r="AD2334" s="24">
        <v>0</v>
      </c>
      <c r="AE2334" s="24">
        <v>87702</v>
      </c>
      <c r="AF2334" s="24">
        <v>0</v>
      </c>
      <c r="AG2334" s="24">
        <v>87702</v>
      </c>
    </row>
    <row r="2335" spans="1:33" x14ac:dyDescent="0.35">
      <c r="A2335" s="70">
        <v>901158187</v>
      </c>
      <c r="B2335" s="70" t="s">
        <v>24</v>
      </c>
      <c r="C2335" s="70" t="s">
        <v>5875</v>
      </c>
      <c r="D2335" s="70" t="s">
        <v>15322</v>
      </c>
      <c r="E2335" s="70" t="s">
        <v>11605</v>
      </c>
      <c r="F2335" s="70" t="s">
        <v>16707</v>
      </c>
      <c r="G2335" s="70" t="s">
        <v>16757</v>
      </c>
      <c r="H2335" s="70" t="s">
        <v>5873</v>
      </c>
      <c r="I2335" s="25">
        <v>45261</v>
      </c>
      <c r="J2335" s="71">
        <v>360</v>
      </c>
      <c r="K2335" s="70" t="s">
        <v>5876</v>
      </c>
      <c r="L2335" s="70" t="s">
        <v>26</v>
      </c>
      <c r="M2335" s="70" t="s">
        <v>9239</v>
      </c>
      <c r="N2335" s="70" t="s">
        <v>27</v>
      </c>
      <c r="O2335" s="7"/>
      <c r="P2335" s="72">
        <v>87702</v>
      </c>
      <c r="Q2335" s="72">
        <v>87702</v>
      </c>
      <c r="R2335" s="7" t="s">
        <v>16710</v>
      </c>
      <c r="S2335" s="7" t="s">
        <v>16710</v>
      </c>
      <c r="T2335" s="7" t="s">
        <v>16755</v>
      </c>
      <c r="U2335" s="7">
        <v>0</v>
      </c>
      <c r="V2335" s="7" t="s">
        <v>16751</v>
      </c>
      <c r="W2335" s="7">
        <v>2023</v>
      </c>
      <c r="X2335" s="7" t="s">
        <v>16755</v>
      </c>
      <c r="Y2335" s="24">
        <v>87702</v>
      </c>
      <c r="Z2335" s="24">
        <v>0</v>
      </c>
      <c r="AA2335" s="24"/>
      <c r="AB2335" s="24">
        <v>0</v>
      </c>
      <c r="AC2335" s="24">
        <v>87702</v>
      </c>
      <c r="AD2335" s="24">
        <v>0</v>
      </c>
      <c r="AE2335" s="24">
        <v>87702</v>
      </c>
      <c r="AF2335" s="24">
        <v>0</v>
      </c>
      <c r="AG2335" s="24">
        <v>87702</v>
      </c>
    </row>
    <row r="2336" spans="1:33" x14ac:dyDescent="0.35">
      <c r="A2336" s="70">
        <v>901158187</v>
      </c>
      <c r="B2336" s="70" t="s">
        <v>24</v>
      </c>
      <c r="C2336" s="70" t="s">
        <v>5877</v>
      </c>
      <c r="D2336" s="70" t="s">
        <v>15323</v>
      </c>
      <c r="E2336" s="70" t="s">
        <v>11606</v>
      </c>
      <c r="F2336" s="70" t="s">
        <v>16707</v>
      </c>
      <c r="G2336" s="70" t="s">
        <v>16757</v>
      </c>
      <c r="H2336" s="70" t="s">
        <v>5878</v>
      </c>
      <c r="I2336" s="25">
        <v>45261</v>
      </c>
      <c r="J2336" s="71">
        <v>360</v>
      </c>
      <c r="K2336" s="70" t="s">
        <v>5879</v>
      </c>
      <c r="L2336" s="70" t="s">
        <v>26</v>
      </c>
      <c r="M2336" s="70" t="s">
        <v>9239</v>
      </c>
      <c r="N2336" s="70" t="s">
        <v>27</v>
      </c>
      <c r="O2336" s="7"/>
      <c r="P2336" s="72">
        <v>87702</v>
      </c>
      <c r="Q2336" s="72">
        <v>87702</v>
      </c>
      <c r="R2336" s="7" t="s">
        <v>16710</v>
      </c>
      <c r="S2336" s="7" t="s">
        <v>16710</v>
      </c>
      <c r="T2336" s="7" t="s">
        <v>16755</v>
      </c>
      <c r="U2336" s="7">
        <v>0</v>
      </c>
      <c r="V2336" s="7" t="s">
        <v>16751</v>
      </c>
      <c r="W2336" s="7">
        <v>2023</v>
      </c>
      <c r="X2336" s="7" t="s">
        <v>16755</v>
      </c>
      <c r="Y2336" s="24">
        <v>87702</v>
      </c>
      <c r="Z2336" s="24">
        <v>0</v>
      </c>
      <c r="AA2336" s="24"/>
      <c r="AB2336" s="24">
        <v>0</v>
      </c>
      <c r="AC2336" s="24">
        <v>87702</v>
      </c>
      <c r="AD2336" s="24">
        <v>0</v>
      </c>
      <c r="AE2336" s="24">
        <v>87702</v>
      </c>
      <c r="AF2336" s="24">
        <v>0</v>
      </c>
      <c r="AG2336" s="24">
        <v>87702</v>
      </c>
    </row>
    <row r="2337" spans="1:33" x14ac:dyDescent="0.35">
      <c r="A2337" s="70">
        <v>901158187</v>
      </c>
      <c r="B2337" s="70" t="s">
        <v>24</v>
      </c>
      <c r="C2337" s="70" t="s">
        <v>5880</v>
      </c>
      <c r="D2337" s="70" t="s">
        <v>15324</v>
      </c>
      <c r="E2337" s="70" t="s">
        <v>11607</v>
      </c>
      <c r="F2337" s="70" t="s">
        <v>16707</v>
      </c>
      <c r="G2337" s="70" t="s">
        <v>16757</v>
      </c>
      <c r="H2337" s="70" t="s">
        <v>5878</v>
      </c>
      <c r="I2337" s="25">
        <v>45261</v>
      </c>
      <c r="J2337" s="71">
        <v>360</v>
      </c>
      <c r="K2337" s="70" t="s">
        <v>5881</v>
      </c>
      <c r="L2337" s="70" t="s">
        <v>26</v>
      </c>
      <c r="M2337" s="70" t="s">
        <v>9239</v>
      </c>
      <c r="N2337" s="70" t="s">
        <v>27</v>
      </c>
      <c r="O2337" s="7"/>
      <c r="P2337" s="72">
        <v>87702</v>
      </c>
      <c r="Q2337" s="72">
        <v>87702</v>
      </c>
      <c r="R2337" s="7" t="s">
        <v>16710</v>
      </c>
      <c r="S2337" s="7" t="s">
        <v>16710</v>
      </c>
      <c r="T2337" s="7" t="s">
        <v>16755</v>
      </c>
      <c r="U2337" s="7">
        <v>0</v>
      </c>
      <c r="V2337" s="7" t="s">
        <v>16751</v>
      </c>
      <c r="W2337" s="7">
        <v>2023</v>
      </c>
      <c r="X2337" s="7" t="s">
        <v>16755</v>
      </c>
      <c r="Y2337" s="24">
        <v>87702</v>
      </c>
      <c r="Z2337" s="24">
        <v>0</v>
      </c>
      <c r="AA2337" s="24"/>
      <c r="AB2337" s="24">
        <v>0</v>
      </c>
      <c r="AC2337" s="24">
        <v>87702</v>
      </c>
      <c r="AD2337" s="24">
        <v>0</v>
      </c>
      <c r="AE2337" s="24">
        <v>87702</v>
      </c>
      <c r="AF2337" s="24">
        <v>0</v>
      </c>
      <c r="AG2337" s="24">
        <v>87702</v>
      </c>
    </row>
    <row r="2338" spans="1:33" x14ac:dyDescent="0.35">
      <c r="A2338" s="70">
        <v>901158187</v>
      </c>
      <c r="B2338" s="70" t="s">
        <v>24</v>
      </c>
      <c r="C2338" s="70" t="s">
        <v>5882</v>
      </c>
      <c r="D2338" s="70" t="s">
        <v>15325</v>
      </c>
      <c r="E2338" s="70" t="s">
        <v>11608</v>
      </c>
      <c r="F2338" s="70" t="s">
        <v>16707</v>
      </c>
      <c r="G2338" s="70" t="s">
        <v>16757</v>
      </c>
      <c r="H2338" s="70" t="s">
        <v>5878</v>
      </c>
      <c r="I2338" s="25">
        <v>45261</v>
      </c>
      <c r="J2338" s="71">
        <v>360</v>
      </c>
      <c r="K2338" s="70" t="s">
        <v>5883</v>
      </c>
      <c r="L2338" s="70" t="s">
        <v>5711</v>
      </c>
      <c r="M2338" s="70" t="s">
        <v>9239</v>
      </c>
      <c r="N2338" s="70" t="s">
        <v>27</v>
      </c>
      <c r="O2338" s="7"/>
      <c r="P2338" s="72">
        <v>87702</v>
      </c>
      <c r="Q2338" s="72">
        <v>87702</v>
      </c>
      <c r="R2338" s="7" t="s">
        <v>16710</v>
      </c>
      <c r="S2338" s="7" t="s">
        <v>16710</v>
      </c>
      <c r="T2338" s="7" t="s">
        <v>16755</v>
      </c>
      <c r="U2338" s="7">
        <v>0</v>
      </c>
      <c r="V2338" s="7" t="s">
        <v>16751</v>
      </c>
      <c r="W2338" s="7">
        <v>2023</v>
      </c>
      <c r="X2338" s="7" t="s">
        <v>16755</v>
      </c>
      <c r="Y2338" s="24">
        <v>87702</v>
      </c>
      <c r="Z2338" s="24">
        <v>0</v>
      </c>
      <c r="AA2338" s="24"/>
      <c r="AB2338" s="24">
        <v>0</v>
      </c>
      <c r="AC2338" s="24">
        <v>87702</v>
      </c>
      <c r="AD2338" s="24">
        <v>0</v>
      </c>
      <c r="AE2338" s="24">
        <v>87702</v>
      </c>
      <c r="AF2338" s="24">
        <v>0</v>
      </c>
      <c r="AG2338" s="24">
        <v>87702</v>
      </c>
    </row>
    <row r="2339" spans="1:33" x14ac:dyDescent="0.35">
      <c r="A2339" s="70">
        <v>901158187</v>
      </c>
      <c r="B2339" s="70" t="s">
        <v>24</v>
      </c>
      <c r="C2339" s="70" t="s">
        <v>5884</v>
      </c>
      <c r="D2339" s="70" t="s">
        <v>15326</v>
      </c>
      <c r="E2339" s="70" t="s">
        <v>11609</v>
      </c>
      <c r="F2339" s="70" t="s">
        <v>16707</v>
      </c>
      <c r="G2339" s="70" t="s">
        <v>16757</v>
      </c>
      <c r="H2339" s="70" t="s">
        <v>5878</v>
      </c>
      <c r="I2339" s="25">
        <v>45261</v>
      </c>
      <c r="J2339" s="71">
        <v>360</v>
      </c>
      <c r="K2339" s="70" t="s">
        <v>5885</v>
      </c>
      <c r="L2339" s="70" t="s">
        <v>26</v>
      </c>
      <c r="M2339" s="70" t="s">
        <v>9239</v>
      </c>
      <c r="N2339" s="70" t="s">
        <v>27</v>
      </c>
      <c r="O2339" s="7"/>
      <c r="P2339" s="72">
        <v>87702</v>
      </c>
      <c r="Q2339" s="72">
        <v>87702</v>
      </c>
      <c r="R2339" s="7" t="s">
        <v>16710</v>
      </c>
      <c r="S2339" s="7" t="s">
        <v>16710</v>
      </c>
      <c r="T2339" s="7" t="s">
        <v>16755</v>
      </c>
      <c r="U2339" s="7">
        <v>0</v>
      </c>
      <c r="V2339" s="7" t="s">
        <v>16751</v>
      </c>
      <c r="W2339" s="7">
        <v>2023</v>
      </c>
      <c r="X2339" s="7" t="s">
        <v>16755</v>
      </c>
      <c r="Y2339" s="24">
        <v>87702</v>
      </c>
      <c r="Z2339" s="24">
        <v>0</v>
      </c>
      <c r="AA2339" s="24"/>
      <c r="AB2339" s="24">
        <v>0</v>
      </c>
      <c r="AC2339" s="24">
        <v>87702</v>
      </c>
      <c r="AD2339" s="24">
        <v>0</v>
      </c>
      <c r="AE2339" s="24">
        <v>87702</v>
      </c>
      <c r="AF2339" s="24">
        <v>0</v>
      </c>
      <c r="AG2339" s="24">
        <v>87702</v>
      </c>
    </row>
    <row r="2340" spans="1:33" x14ac:dyDescent="0.35">
      <c r="A2340" s="70">
        <v>901158187</v>
      </c>
      <c r="B2340" s="70" t="s">
        <v>24</v>
      </c>
      <c r="C2340" s="70" t="s">
        <v>5886</v>
      </c>
      <c r="D2340" s="70" t="s">
        <v>15327</v>
      </c>
      <c r="E2340" s="70" t="s">
        <v>11610</v>
      </c>
      <c r="F2340" s="70" t="s">
        <v>16707</v>
      </c>
      <c r="G2340" s="70" t="s">
        <v>16757</v>
      </c>
      <c r="H2340" s="70" t="s">
        <v>5887</v>
      </c>
      <c r="I2340" s="25">
        <v>45261</v>
      </c>
      <c r="J2340" s="71">
        <v>360</v>
      </c>
      <c r="K2340" s="70" t="s">
        <v>5888</v>
      </c>
      <c r="L2340" s="70" t="s">
        <v>26</v>
      </c>
      <c r="M2340" s="70" t="s">
        <v>9239</v>
      </c>
      <c r="N2340" s="70" t="s">
        <v>27</v>
      </c>
      <c r="O2340" s="7"/>
      <c r="P2340" s="72">
        <v>87702</v>
      </c>
      <c r="Q2340" s="72">
        <v>87702</v>
      </c>
      <c r="R2340" s="7" t="s">
        <v>16710</v>
      </c>
      <c r="S2340" s="7" t="s">
        <v>16710</v>
      </c>
      <c r="T2340" s="7" t="s">
        <v>16755</v>
      </c>
      <c r="U2340" s="7">
        <v>0</v>
      </c>
      <c r="V2340" s="7" t="s">
        <v>16751</v>
      </c>
      <c r="W2340" s="7">
        <v>2023</v>
      </c>
      <c r="X2340" s="7" t="s">
        <v>16755</v>
      </c>
      <c r="Y2340" s="24">
        <v>87702</v>
      </c>
      <c r="Z2340" s="24">
        <v>0</v>
      </c>
      <c r="AA2340" s="24"/>
      <c r="AB2340" s="24">
        <v>0</v>
      </c>
      <c r="AC2340" s="24">
        <v>87702</v>
      </c>
      <c r="AD2340" s="24">
        <v>0</v>
      </c>
      <c r="AE2340" s="24">
        <v>87702</v>
      </c>
      <c r="AF2340" s="24">
        <v>0</v>
      </c>
      <c r="AG2340" s="24">
        <v>87702</v>
      </c>
    </row>
    <row r="2341" spans="1:33" x14ac:dyDescent="0.35">
      <c r="A2341" s="70">
        <v>901158187</v>
      </c>
      <c r="B2341" s="70" t="s">
        <v>24</v>
      </c>
      <c r="C2341" s="70" t="s">
        <v>5889</v>
      </c>
      <c r="D2341" s="70" t="s">
        <v>15328</v>
      </c>
      <c r="E2341" s="70" t="s">
        <v>11611</v>
      </c>
      <c r="F2341" s="70" t="s">
        <v>16707</v>
      </c>
      <c r="G2341" s="70" t="s">
        <v>16757</v>
      </c>
      <c r="H2341" s="70" t="s">
        <v>5887</v>
      </c>
      <c r="I2341" s="25">
        <v>45261</v>
      </c>
      <c r="J2341" s="71">
        <v>360</v>
      </c>
      <c r="K2341" s="70" t="s">
        <v>5890</v>
      </c>
      <c r="L2341" s="70" t="s">
        <v>26</v>
      </c>
      <c r="M2341" s="70" t="s">
        <v>9239</v>
      </c>
      <c r="N2341" s="70" t="s">
        <v>27</v>
      </c>
      <c r="O2341" s="7"/>
      <c r="P2341" s="72">
        <v>87702</v>
      </c>
      <c r="Q2341" s="72">
        <v>87702</v>
      </c>
      <c r="R2341" s="7" t="s">
        <v>16710</v>
      </c>
      <c r="S2341" s="7" t="s">
        <v>16710</v>
      </c>
      <c r="T2341" s="7" t="s">
        <v>16755</v>
      </c>
      <c r="U2341" s="7">
        <v>0</v>
      </c>
      <c r="V2341" s="7" t="s">
        <v>16751</v>
      </c>
      <c r="W2341" s="7">
        <v>2023</v>
      </c>
      <c r="X2341" s="7" t="s">
        <v>16755</v>
      </c>
      <c r="Y2341" s="24">
        <v>87702</v>
      </c>
      <c r="Z2341" s="24">
        <v>0</v>
      </c>
      <c r="AA2341" s="24"/>
      <c r="AB2341" s="24">
        <v>0</v>
      </c>
      <c r="AC2341" s="24">
        <v>87702</v>
      </c>
      <c r="AD2341" s="24">
        <v>0</v>
      </c>
      <c r="AE2341" s="24">
        <v>87702</v>
      </c>
      <c r="AF2341" s="24">
        <v>0</v>
      </c>
      <c r="AG2341" s="24">
        <v>87702</v>
      </c>
    </row>
    <row r="2342" spans="1:33" x14ac:dyDescent="0.35">
      <c r="A2342" s="70">
        <v>901158187</v>
      </c>
      <c r="B2342" s="70" t="s">
        <v>24</v>
      </c>
      <c r="C2342" s="70" t="s">
        <v>5891</v>
      </c>
      <c r="D2342" s="70" t="s">
        <v>15329</v>
      </c>
      <c r="E2342" s="70" t="s">
        <v>11612</v>
      </c>
      <c r="F2342" s="70" t="s">
        <v>16707</v>
      </c>
      <c r="G2342" s="70" t="s">
        <v>16757</v>
      </c>
      <c r="H2342" s="70" t="s">
        <v>5892</v>
      </c>
      <c r="I2342" s="25">
        <v>45261</v>
      </c>
      <c r="J2342" s="71">
        <v>360</v>
      </c>
      <c r="K2342" s="70" t="s">
        <v>5893</v>
      </c>
      <c r="L2342" s="70" t="s">
        <v>26</v>
      </c>
      <c r="M2342" s="70" t="s">
        <v>9239</v>
      </c>
      <c r="N2342" s="70" t="s">
        <v>27</v>
      </c>
      <c r="O2342" s="7"/>
      <c r="P2342" s="72">
        <v>87702</v>
      </c>
      <c r="Q2342" s="72">
        <v>87702</v>
      </c>
      <c r="R2342" s="7" t="s">
        <v>16710</v>
      </c>
      <c r="S2342" s="7" t="s">
        <v>16710</v>
      </c>
      <c r="T2342" s="7" t="s">
        <v>16755</v>
      </c>
      <c r="U2342" s="7">
        <v>0</v>
      </c>
      <c r="V2342" s="7" t="s">
        <v>16751</v>
      </c>
      <c r="W2342" s="7">
        <v>2023</v>
      </c>
      <c r="X2342" s="7" t="s">
        <v>16755</v>
      </c>
      <c r="Y2342" s="24">
        <v>87702</v>
      </c>
      <c r="Z2342" s="24">
        <v>0</v>
      </c>
      <c r="AA2342" s="24"/>
      <c r="AB2342" s="24">
        <v>0</v>
      </c>
      <c r="AC2342" s="24">
        <v>87702</v>
      </c>
      <c r="AD2342" s="24">
        <v>0</v>
      </c>
      <c r="AE2342" s="24">
        <v>87702</v>
      </c>
      <c r="AF2342" s="24">
        <v>0</v>
      </c>
      <c r="AG2342" s="24">
        <v>87702</v>
      </c>
    </row>
    <row r="2343" spans="1:33" x14ac:dyDescent="0.35">
      <c r="A2343" s="70">
        <v>901158187</v>
      </c>
      <c r="B2343" s="70" t="s">
        <v>24</v>
      </c>
      <c r="C2343" s="70" t="s">
        <v>5894</v>
      </c>
      <c r="D2343" s="70" t="s">
        <v>15330</v>
      </c>
      <c r="E2343" s="70" t="s">
        <v>11613</v>
      </c>
      <c r="F2343" s="70" t="s">
        <v>16707</v>
      </c>
      <c r="G2343" s="70" t="s">
        <v>16757</v>
      </c>
      <c r="H2343" s="70" t="s">
        <v>5892</v>
      </c>
      <c r="I2343" s="25">
        <v>45261</v>
      </c>
      <c r="J2343" s="71">
        <v>360</v>
      </c>
      <c r="K2343" s="70" t="s">
        <v>5895</v>
      </c>
      <c r="L2343" s="70" t="s">
        <v>26</v>
      </c>
      <c r="M2343" s="70" t="s">
        <v>9239</v>
      </c>
      <c r="N2343" s="70" t="s">
        <v>27</v>
      </c>
      <c r="O2343" s="7"/>
      <c r="P2343" s="72">
        <v>87702</v>
      </c>
      <c r="Q2343" s="72">
        <v>87702</v>
      </c>
      <c r="R2343" s="7" t="s">
        <v>16710</v>
      </c>
      <c r="S2343" s="7" t="s">
        <v>16710</v>
      </c>
      <c r="T2343" s="7" t="s">
        <v>16755</v>
      </c>
      <c r="U2343" s="7">
        <v>0</v>
      </c>
      <c r="V2343" s="7" t="s">
        <v>16751</v>
      </c>
      <c r="W2343" s="7">
        <v>2023</v>
      </c>
      <c r="X2343" s="7" t="s">
        <v>16755</v>
      </c>
      <c r="Y2343" s="24">
        <v>87702</v>
      </c>
      <c r="Z2343" s="24">
        <v>0</v>
      </c>
      <c r="AA2343" s="24"/>
      <c r="AB2343" s="24">
        <v>0</v>
      </c>
      <c r="AC2343" s="24">
        <v>87702</v>
      </c>
      <c r="AD2343" s="24">
        <v>0</v>
      </c>
      <c r="AE2343" s="24">
        <v>87702</v>
      </c>
      <c r="AF2343" s="24">
        <v>0</v>
      </c>
      <c r="AG2343" s="24">
        <v>87702</v>
      </c>
    </row>
    <row r="2344" spans="1:33" x14ac:dyDescent="0.35">
      <c r="A2344" s="70">
        <v>901158187</v>
      </c>
      <c r="B2344" s="70" t="s">
        <v>24</v>
      </c>
      <c r="C2344" s="70" t="s">
        <v>5896</v>
      </c>
      <c r="D2344" s="70" t="s">
        <v>15331</v>
      </c>
      <c r="E2344" s="70" t="s">
        <v>11614</v>
      </c>
      <c r="F2344" s="70" t="s">
        <v>16707</v>
      </c>
      <c r="G2344" s="70" t="s">
        <v>16757</v>
      </c>
      <c r="H2344" s="70" t="s">
        <v>5892</v>
      </c>
      <c r="I2344" s="25">
        <v>45261</v>
      </c>
      <c r="J2344" s="71">
        <v>360</v>
      </c>
      <c r="K2344" s="70" t="s">
        <v>5897</v>
      </c>
      <c r="L2344" s="70" t="s">
        <v>26</v>
      </c>
      <c r="M2344" s="70" t="s">
        <v>9239</v>
      </c>
      <c r="N2344" s="70" t="s">
        <v>27</v>
      </c>
      <c r="O2344" s="7"/>
      <c r="P2344" s="72">
        <v>87702</v>
      </c>
      <c r="Q2344" s="72">
        <v>87702</v>
      </c>
      <c r="R2344" s="7" t="s">
        <v>16710</v>
      </c>
      <c r="S2344" s="7" t="s">
        <v>16710</v>
      </c>
      <c r="T2344" s="7" t="s">
        <v>16755</v>
      </c>
      <c r="U2344" s="7">
        <v>0</v>
      </c>
      <c r="V2344" s="7" t="s">
        <v>16751</v>
      </c>
      <c r="W2344" s="7">
        <v>2023</v>
      </c>
      <c r="X2344" s="7" t="s">
        <v>16755</v>
      </c>
      <c r="Y2344" s="24">
        <v>87702</v>
      </c>
      <c r="Z2344" s="24">
        <v>0</v>
      </c>
      <c r="AA2344" s="24"/>
      <c r="AB2344" s="24">
        <v>0</v>
      </c>
      <c r="AC2344" s="24">
        <v>87702</v>
      </c>
      <c r="AD2344" s="24">
        <v>0</v>
      </c>
      <c r="AE2344" s="24">
        <v>87702</v>
      </c>
      <c r="AF2344" s="24">
        <v>0</v>
      </c>
      <c r="AG2344" s="24">
        <v>87702</v>
      </c>
    </row>
    <row r="2345" spans="1:33" x14ac:dyDescent="0.35">
      <c r="A2345" s="70">
        <v>901158187</v>
      </c>
      <c r="B2345" s="70" t="s">
        <v>24</v>
      </c>
      <c r="C2345" s="70" t="s">
        <v>5898</v>
      </c>
      <c r="D2345" s="70" t="s">
        <v>15332</v>
      </c>
      <c r="E2345" s="70" t="s">
        <v>11615</v>
      </c>
      <c r="F2345" s="70" t="s">
        <v>16707</v>
      </c>
      <c r="G2345" s="70" t="s">
        <v>16757</v>
      </c>
      <c r="H2345" s="70" t="s">
        <v>5899</v>
      </c>
      <c r="I2345" s="25">
        <v>45261</v>
      </c>
      <c r="J2345" s="71">
        <v>360</v>
      </c>
      <c r="K2345" s="70" t="s">
        <v>5900</v>
      </c>
      <c r="L2345" s="70" t="s">
        <v>26</v>
      </c>
      <c r="M2345" s="70" t="s">
        <v>9239</v>
      </c>
      <c r="N2345" s="70" t="s">
        <v>27</v>
      </c>
      <c r="O2345" s="7"/>
      <c r="P2345" s="72">
        <v>87702</v>
      </c>
      <c r="Q2345" s="72">
        <v>87702</v>
      </c>
      <c r="R2345" s="7" t="s">
        <v>16710</v>
      </c>
      <c r="S2345" s="7" t="s">
        <v>16710</v>
      </c>
      <c r="T2345" s="7" t="s">
        <v>16755</v>
      </c>
      <c r="U2345" s="7">
        <v>0</v>
      </c>
      <c r="V2345" s="7" t="s">
        <v>16751</v>
      </c>
      <c r="W2345" s="7">
        <v>2023</v>
      </c>
      <c r="X2345" s="7" t="s">
        <v>16755</v>
      </c>
      <c r="Y2345" s="24">
        <v>87702</v>
      </c>
      <c r="Z2345" s="24">
        <v>0</v>
      </c>
      <c r="AA2345" s="24"/>
      <c r="AB2345" s="24">
        <v>0</v>
      </c>
      <c r="AC2345" s="24">
        <v>87702</v>
      </c>
      <c r="AD2345" s="24">
        <v>0</v>
      </c>
      <c r="AE2345" s="24">
        <v>87702</v>
      </c>
      <c r="AF2345" s="24">
        <v>0</v>
      </c>
      <c r="AG2345" s="24">
        <v>87702</v>
      </c>
    </row>
    <row r="2346" spans="1:33" x14ac:dyDescent="0.35">
      <c r="A2346" s="70">
        <v>901158187</v>
      </c>
      <c r="B2346" s="70" t="s">
        <v>24</v>
      </c>
      <c r="C2346" s="70" t="s">
        <v>5901</v>
      </c>
      <c r="D2346" s="70" t="s">
        <v>15333</v>
      </c>
      <c r="E2346" s="70" t="s">
        <v>11616</v>
      </c>
      <c r="F2346" s="70" t="s">
        <v>16707</v>
      </c>
      <c r="G2346" s="70" t="s">
        <v>16757</v>
      </c>
      <c r="H2346" s="70" t="s">
        <v>5899</v>
      </c>
      <c r="I2346" s="25">
        <v>45261</v>
      </c>
      <c r="J2346" s="71">
        <v>360</v>
      </c>
      <c r="K2346" s="70" t="s">
        <v>5902</v>
      </c>
      <c r="L2346" s="70" t="s">
        <v>26</v>
      </c>
      <c r="M2346" s="70" t="s">
        <v>9239</v>
      </c>
      <c r="N2346" s="70" t="s">
        <v>27</v>
      </c>
      <c r="O2346" s="7"/>
      <c r="P2346" s="72">
        <v>87702</v>
      </c>
      <c r="Q2346" s="72">
        <v>87702</v>
      </c>
      <c r="R2346" s="7" t="s">
        <v>16710</v>
      </c>
      <c r="S2346" s="7" t="s">
        <v>16710</v>
      </c>
      <c r="T2346" s="7" t="s">
        <v>16755</v>
      </c>
      <c r="U2346" s="7">
        <v>0</v>
      </c>
      <c r="V2346" s="7" t="s">
        <v>16751</v>
      </c>
      <c r="W2346" s="7">
        <v>2023</v>
      </c>
      <c r="X2346" s="7" t="s">
        <v>16755</v>
      </c>
      <c r="Y2346" s="24">
        <v>87702</v>
      </c>
      <c r="Z2346" s="24">
        <v>0</v>
      </c>
      <c r="AA2346" s="24"/>
      <c r="AB2346" s="24">
        <v>0</v>
      </c>
      <c r="AC2346" s="24">
        <v>87702</v>
      </c>
      <c r="AD2346" s="24">
        <v>0</v>
      </c>
      <c r="AE2346" s="24">
        <v>87702</v>
      </c>
      <c r="AF2346" s="24">
        <v>0</v>
      </c>
      <c r="AG2346" s="24">
        <v>87702</v>
      </c>
    </row>
    <row r="2347" spans="1:33" x14ac:dyDescent="0.35">
      <c r="A2347" s="70">
        <v>901158187</v>
      </c>
      <c r="B2347" s="70" t="s">
        <v>24</v>
      </c>
      <c r="C2347" s="70" t="s">
        <v>5903</v>
      </c>
      <c r="D2347" s="70" t="s">
        <v>15334</v>
      </c>
      <c r="E2347" s="70" t="s">
        <v>11617</v>
      </c>
      <c r="F2347" s="70" t="s">
        <v>16707</v>
      </c>
      <c r="G2347" s="70" t="s">
        <v>16757</v>
      </c>
      <c r="H2347" s="70" t="s">
        <v>5899</v>
      </c>
      <c r="I2347" s="25">
        <v>45261</v>
      </c>
      <c r="J2347" s="71">
        <v>360</v>
      </c>
      <c r="K2347" s="70" t="s">
        <v>5904</v>
      </c>
      <c r="L2347" s="70" t="s">
        <v>5554</v>
      </c>
      <c r="M2347" s="70" t="s">
        <v>9239</v>
      </c>
      <c r="N2347" s="70" t="s">
        <v>27</v>
      </c>
      <c r="O2347" s="7"/>
      <c r="P2347" s="72">
        <v>87702</v>
      </c>
      <c r="Q2347" s="72">
        <v>87702</v>
      </c>
      <c r="R2347" s="7" t="s">
        <v>16710</v>
      </c>
      <c r="S2347" s="7" t="s">
        <v>16710</v>
      </c>
      <c r="T2347" s="7" t="s">
        <v>16755</v>
      </c>
      <c r="U2347" s="7">
        <v>0</v>
      </c>
      <c r="V2347" s="7" t="s">
        <v>16751</v>
      </c>
      <c r="W2347" s="7">
        <v>2023</v>
      </c>
      <c r="X2347" s="7" t="s">
        <v>16755</v>
      </c>
      <c r="Y2347" s="24">
        <v>87702</v>
      </c>
      <c r="Z2347" s="24">
        <v>0</v>
      </c>
      <c r="AA2347" s="24"/>
      <c r="AB2347" s="24">
        <v>0</v>
      </c>
      <c r="AC2347" s="24">
        <v>87702</v>
      </c>
      <c r="AD2347" s="24">
        <v>0</v>
      </c>
      <c r="AE2347" s="24">
        <v>87702</v>
      </c>
      <c r="AF2347" s="24">
        <v>0</v>
      </c>
      <c r="AG2347" s="24">
        <v>87702</v>
      </c>
    </row>
    <row r="2348" spans="1:33" x14ac:dyDescent="0.35">
      <c r="A2348" s="70">
        <v>901158187</v>
      </c>
      <c r="B2348" s="70" t="s">
        <v>24</v>
      </c>
      <c r="C2348" s="70" t="s">
        <v>5905</v>
      </c>
      <c r="D2348" s="70" t="s">
        <v>15335</v>
      </c>
      <c r="E2348" s="70" t="s">
        <v>11618</v>
      </c>
      <c r="F2348" s="70" t="s">
        <v>16707</v>
      </c>
      <c r="G2348" s="70" t="s">
        <v>16757</v>
      </c>
      <c r="H2348" s="70" t="s">
        <v>5899</v>
      </c>
      <c r="I2348" s="25">
        <v>45261</v>
      </c>
      <c r="J2348" s="71">
        <v>360</v>
      </c>
      <c r="K2348" s="70" t="s">
        <v>5906</v>
      </c>
      <c r="L2348" s="70" t="s">
        <v>26</v>
      </c>
      <c r="M2348" s="70" t="s">
        <v>9239</v>
      </c>
      <c r="N2348" s="70" t="s">
        <v>27</v>
      </c>
      <c r="O2348" s="7"/>
      <c r="P2348" s="72">
        <v>87702</v>
      </c>
      <c r="Q2348" s="72">
        <v>87702</v>
      </c>
      <c r="R2348" s="7" t="s">
        <v>16710</v>
      </c>
      <c r="S2348" s="7" t="s">
        <v>16710</v>
      </c>
      <c r="T2348" s="7" t="s">
        <v>16755</v>
      </c>
      <c r="U2348" s="7">
        <v>0</v>
      </c>
      <c r="V2348" s="7" t="s">
        <v>16751</v>
      </c>
      <c r="W2348" s="7">
        <v>2023</v>
      </c>
      <c r="X2348" s="7" t="s">
        <v>16755</v>
      </c>
      <c r="Y2348" s="24">
        <v>87702</v>
      </c>
      <c r="Z2348" s="24">
        <v>0</v>
      </c>
      <c r="AA2348" s="24"/>
      <c r="AB2348" s="24">
        <v>0</v>
      </c>
      <c r="AC2348" s="24">
        <v>87702</v>
      </c>
      <c r="AD2348" s="24">
        <v>0</v>
      </c>
      <c r="AE2348" s="24">
        <v>87702</v>
      </c>
      <c r="AF2348" s="24">
        <v>0</v>
      </c>
      <c r="AG2348" s="24">
        <v>87702</v>
      </c>
    </row>
    <row r="2349" spans="1:33" x14ac:dyDescent="0.35">
      <c r="A2349" s="70">
        <v>901158187</v>
      </c>
      <c r="B2349" s="70" t="s">
        <v>24</v>
      </c>
      <c r="C2349" s="70" t="s">
        <v>5907</v>
      </c>
      <c r="D2349" s="70" t="s">
        <v>15336</v>
      </c>
      <c r="E2349" s="70" t="s">
        <v>11619</v>
      </c>
      <c r="F2349" s="70" t="s">
        <v>16707</v>
      </c>
      <c r="G2349" s="70" t="s">
        <v>16757</v>
      </c>
      <c r="H2349" s="70" t="s">
        <v>5899</v>
      </c>
      <c r="I2349" s="25">
        <v>45261</v>
      </c>
      <c r="J2349" s="71">
        <v>360</v>
      </c>
      <c r="K2349" s="70" t="s">
        <v>5908</v>
      </c>
      <c r="L2349" s="70" t="s">
        <v>26</v>
      </c>
      <c r="M2349" s="70" t="s">
        <v>9239</v>
      </c>
      <c r="N2349" s="70" t="s">
        <v>27</v>
      </c>
      <c r="O2349" s="7"/>
      <c r="P2349" s="72">
        <v>87702</v>
      </c>
      <c r="Q2349" s="72">
        <v>87702</v>
      </c>
      <c r="R2349" s="7" t="s">
        <v>16710</v>
      </c>
      <c r="S2349" s="7" t="s">
        <v>16710</v>
      </c>
      <c r="T2349" s="7" t="s">
        <v>16755</v>
      </c>
      <c r="U2349" s="7">
        <v>0</v>
      </c>
      <c r="V2349" s="7" t="s">
        <v>16751</v>
      </c>
      <c r="W2349" s="7">
        <v>2023</v>
      </c>
      <c r="X2349" s="7" t="s">
        <v>16755</v>
      </c>
      <c r="Y2349" s="24">
        <v>87702</v>
      </c>
      <c r="Z2349" s="24">
        <v>0</v>
      </c>
      <c r="AA2349" s="24"/>
      <c r="AB2349" s="24">
        <v>0</v>
      </c>
      <c r="AC2349" s="24">
        <v>87702</v>
      </c>
      <c r="AD2349" s="24">
        <v>0</v>
      </c>
      <c r="AE2349" s="24">
        <v>87702</v>
      </c>
      <c r="AF2349" s="24">
        <v>0</v>
      </c>
      <c r="AG2349" s="24">
        <v>87702</v>
      </c>
    </row>
    <row r="2350" spans="1:33" x14ac:dyDescent="0.35">
      <c r="A2350" s="70">
        <v>901158187</v>
      </c>
      <c r="B2350" s="70" t="s">
        <v>24</v>
      </c>
      <c r="C2350" s="70" t="s">
        <v>5909</v>
      </c>
      <c r="D2350" s="70" t="s">
        <v>15337</v>
      </c>
      <c r="E2350" s="70" t="s">
        <v>11620</v>
      </c>
      <c r="F2350" s="70" t="s">
        <v>16707</v>
      </c>
      <c r="G2350" s="70" t="s">
        <v>16757</v>
      </c>
      <c r="H2350" s="70" t="s">
        <v>5899</v>
      </c>
      <c r="I2350" s="25">
        <v>45261</v>
      </c>
      <c r="J2350" s="71">
        <v>360</v>
      </c>
      <c r="K2350" s="70" t="s">
        <v>5910</v>
      </c>
      <c r="L2350" s="70" t="s">
        <v>26</v>
      </c>
      <c r="M2350" s="70" t="s">
        <v>9239</v>
      </c>
      <c r="N2350" s="70" t="s">
        <v>27</v>
      </c>
      <c r="O2350" s="7"/>
      <c r="P2350" s="72">
        <v>87702</v>
      </c>
      <c r="Q2350" s="72">
        <v>87702</v>
      </c>
      <c r="R2350" s="7" t="s">
        <v>16710</v>
      </c>
      <c r="S2350" s="7" t="s">
        <v>16710</v>
      </c>
      <c r="T2350" s="7" t="s">
        <v>16755</v>
      </c>
      <c r="U2350" s="7">
        <v>0</v>
      </c>
      <c r="V2350" s="7" t="s">
        <v>16751</v>
      </c>
      <c r="W2350" s="7">
        <v>2023</v>
      </c>
      <c r="X2350" s="7" t="s">
        <v>16755</v>
      </c>
      <c r="Y2350" s="24">
        <v>87702</v>
      </c>
      <c r="Z2350" s="24">
        <v>0</v>
      </c>
      <c r="AA2350" s="24"/>
      <c r="AB2350" s="24">
        <v>0</v>
      </c>
      <c r="AC2350" s="24">
        <v>87702</v>
      </c>
      <c r="AD2350" s="24">
        <v>0</v>
      </c>
      <c r="AE2350" s="24">
        <v>87702</v>
      </c>
      <c r="AF2350" s="24">
        <v>0</v>
      </c>
      <c r="AG2350" s="24">
        <v>87702</v>
      </c>
    </row>
    <row r="2351" spans="1:33" x14ac:dyDescent="0.35">
      <c r="A2351" s="70">
        <v>901158187</v>
      </c>
      <c r="B2351" s="70" t="s">
        <v>24</v>
      </c>
      <c r="C2351" s="70" t="s">
        <v>5911</v>
      </c>
      <c r="D2351" s="70" t="s">
        <v>15338</v>
      </c>
      <c r="E2351" s="70" t="s">
        <v>11621</v>
      </c>
      <c r="F2351" s="70" t="s">
        <v>16707</v>
      </c>
      <c r="G2351" s="70" t="s">
        <v>16757</v>
      </c>
      <c r="H2351" s="70" t="s">
        <v>5899</v>
      </c>
      <c r="I2351" s="25">
        <v>45261</v>
      </c>
      <c r="J2351" s="71">
        <v>360</v>
      </c>
      <c r="K2351" s="70" t="s">
        <v>5912</v>
      </c>
      <c r="L2351" s="70" t="s">
        <v>5913</v>
      </c>
      <c r="M2351" s="70" t="s">
        <v>9239</v>
      </c>
      <c r="N2351" s="70" t="s">
        <v>27</v>
      </c>
      <c r="O2351" s="7"/>
      <c r="P2351" s="72">
        <v>87702</v>
      </c>
      <c r="Q2351" s="72">
        <v>87702</v>
      </c>
      <c r="R2351" s="7" t="s">
        <v>16710</v>
      </c>
      <c r="S2351" s="7" t="s">
        <v>16710</v>
      </c>
      <c r="T2351" s="7" t="s">
        <v>16755</v>
      </c>
      <c r="U2351" s="7">
        <v>0</v>
      </c>
      <c r="V2351" s="7" t="s">
        <v>16751</v>
      </c>
      <c r="W2351" s="7">
        <v>2023</v>
      </c>
      <c r="X2351" s="7" t="s">
        <v>16755</v>
      </c>
      <c r="Y2351" s="24">
        <v>87702</v>
      </c>
      <c r="Z2351" s="24">
        <v>0</v>
      </c>
      <c r="AA2351" s="24"/>
      <c r="AB2351" s="24">
        <v>0</v>
      </c>
      <c r="AC2351" s="24">
        <v>87702</v>
      </c>
      <c r="AD2351" s="24">
        <v>0</v>
      </c>
      <c r="AE2351" s="24">
        <v>87702</v>
      </c>
      <c r="AF2351" s="24">
        <v>0</v>
      </c>
      <c r="AG2351" s="24">
        <v>87702</v>
      </c>
    </row>
    <row r="2352" spans="1:33" x14ac:dyDescent="0.35">
      <c r="A2352" s="70">
        <v>901158187</v>
      </c>
      <c r="B2352" s="70" t="s">
        <v>24</v>
      </c>
      <c r="C2352" s="70" t="s">
        <v>5914</v>
      </c>
      <c r="D2352" s="70" t="s">
        <v>15339</v>
      </c>
      <c r="E2352" s="70" t="s">
        <v>11622</v>
      </c>
      <c r="F2352" s="70" t="s">
        <v>16707</v>
      </c>
      <c r="G2352" s="70" t="s">
        <v>16757</v>
      </c>
      <c r="H2352" s="70" t="s">
        <v>5899</v>
      </c>
      <c r="I2352" s="25">
        <v>45261</v>
      </c>
      <c r="J2352" s="71">
        <v>360</v>
      </c>
      <c r="K2352" s="70" t="s">
        <v>5915</v>
      </c>
      <c r="L2352" s="70" t="s">
        <v>26</v>
      </c>
      <c r="M2352" s="70" t="s">
        <v>9239</v>
      </c>
      <c r="N2352" s="70" t="s">
        <v>27</v>
      </c>
      <c r="O2352" s="7"/>
      <c r="P2352" s="72">
        <v>87702</v>
      </c>
      <c r="Q2352" s="72">
        <v>87702</v>
      </c>
      <c r="R2352" s="7" t="s">
        <v>16710</v>
      </c>
      <c r="S2352" s="7" t="s">
        <v>16710</v>
      </c>
      <c r="T2352" s="7" t="s">
        <v>16755</v>
      </c>
      <c r="U2352" s="7">
        <v>0</v>
      </c>
      <c r="V2352" s="7" t="s">
        <v>16751</v>
      </c>
      <c r="W2352" s="7">
        <v>2023</v>
      </c>
      <c r="X2352" s="7" t="s">
        <v>16755</v>
      </c>
      <c r="Y2352" s="24">
        <v>87702</v>
      </c>
      <c r="Z2352" s="24">
        <v>0</v>
      </c>
      <c r="AA2352" s="24"/>
      <c r="AB2352" s="24">
        <v>0</v>
      </c>
      <c r="AC2352" s="24">
        <v>87702</v>
      </c>
      <c r="AD2352" s="24">
        <v>0</v>
      </c>
      <c r="AE2352" s="24">
        <v>87702</v>
      </c>
      <c r="AF2352" s="24">
        <v>0</v>
      </c>
      <c r="AG2352" s="24">
        <v>87702</v>
      </c>
    </row>
    <row r="2353" spans="1:33" x14ac:dyDescent="0.35">
      <c r="A2353" s="70">
        <v>901158187</v>
      </c>
      <c r="B2353" s="70" t="s">
        <v>24</v>
      </c>
      <c r="C2353" s="70" t="s">
        <v>5916</v>
      </c>
      <c r="D2353" s="70" t="s">
        <v>15340</v>
      </c>
      <c r="E2353" s="70" t="s">
        <v>11623</v>
      </c>
      <c r="F2353" s="70" t="s">
        <v>16707</v>
      </c>
      <c r="G2353" s="70" t="s">
        <v>16757</v>
      </c>
      <c r="H2353" s="70" t="s">
        <v>5899</v>
      </c>
      <c r="I2353" s="25">
        <v>45261</v>
      </c>
      <c r="J2353" s="71">
        <v>360</v>
      </c>
      <c r="K2353" s="70" t="s">
        <v>5917</v>
      </c>
      <c r="L2353" s="70" t="s">
        <v>26</v>
      </c>
      <c r="M2353" s="70" t="s">
        <v>9239</v>
      </c>
      <c r="N2353" s="70" t="s">
        <v>27</v>
      </c>
      <c r="O2353" s="7"/>
      <c r="P2353" s="72">
        <v>87702</v>
      </c>
      <c r="Q2353" s="72">
        <v>87702</v>
      </c>
      <c r="R2353" s="7" t="s">
        <v>16710</v>
      </c>
      <c r="S2353" s="7" t="s">
        <v>16710</v>
      </c>
      <c r="T2353" s="7" t="s">
        <v>16755</v>
      </c>
      <c r="U2353" s="7">
        <v>0</v>
      </c>
      <c r="V2353" s="7" t="s">
        <v>16751</v>
      </c>
      <c r="W2353" s="7">
        <v>2023</v>
      </c>
      <c r="X2353" s="7" t="s">
        <v>16755</v>
      </c>
      <c r="Y2353" s="24">
        <v>87702</v>
      </c>
      <c r="Z2353" s="24">
        <v>0</v>
      </c>
      <c r="AA2353" s="24"/>
      <c r="AB2353" s="24">
        <v>0</v>
      </c>
      <c r="AC2353" s="24">
        <v>87702</v>
      </c>
      <c r="AD2353" s="24">
        <v>0</v>
      </c>
      <c r="AE2353" s="24">
        <v>87702</v>
      </c>
      <c r="AF2353" s="24">
        <v>0</v>
      </c>
      <c r="AG2353" s="24">
        <v>87702</v>
      </c>
    </row>
    <row r="2354" spans="1:33" x14ac:dyDescent="0.35">
      <c r="A2354" s="70">
        <v>901158187</v>
      </c>
      <c r="B2354" s="70" t="s">
        <v>24</v>
      </c>
      <c r="C2354" s="70" t="s">
        <v>5918</v>
      </c>
      <c r="D2354" s="70" t="s">
        <v>15341</v>
      </c>
      <c r="E2354" s="70" t="s">
        <v>11624</v>
      </c>
      <c r="F2354" s="70" t="s">
        <v>16707</v>
      </c>
      <c r="G2354" s="70" t="s">
        <v>16757</v>
      </c>
      <c r="H2354" s="70" t="s">
        <v>5919</v>
      </c>
      <c r="I2354" s="25">
        <v>45261</v>
      </c>
      <c r="J2354" s="71">
        <v>360</v>
      </c>
      <c r="K2354" s="70" t="s">
        <v>5920</v>
      </c>
      <c r="L2354" s="70" t="s">
        <v>5921</v>
      </c>
      <c r="M2354" s="70" t="s">
        <v>9239</v>
      </c>
      <c r="N2354" s="70" t="s">
        <v>27</v>
      </c>
      <c r="O2354" s="7"/>
      <c r="P2354" s="72">
        <v>87702</v>
      </c>
      <c r="Q2354" s="72">
        <v>87702</v>
      </c>
      <c r="R2354" s="7" t="s">
        <v>16710</v>
      </c>
      <c r="S2354" s="7" t="s">
        <v>16710</v>
      </c>
      <c r="T2354" s="7" t="s">
        <v>16755</v>
      </c>
      <c r="U2354" s="7">
        <v>0</v>
      </c>
      <c r="V2354" s="7" t="s">
        <v>16751</v>
      </c>
      <c r="W2354" s="7">
        <v>2023</v>
      </c>
      <c r="X2354" s="7" t="s">
        <v>16755</v>
      </c>
      <c r="Y2354" s="24">
        <v>87702</v>
      </c>
      <c r="Z2354" s="24">
        <v>0</v>
      </c>
      <c r="AA2354" s="24"/>
      <c r="AB2354" s="24">
        <v>0</v>
      </c>
      <c r="AC2354" s="24">
        <v>87702</v>
      </c>
      <c r="AD2354" s="24">
        <v>0</v>
      </c>
      <c r="AE2354" s="24">
        <v>87702</v>
      </c>
      <c r="AF2354" s="24">
        <v>0</v>
      </c>
      <c r="AG2354" s="24">
        <v>87702</v>
      </c>
    </row>
    <row r="2355" spans="1:33" x14ac:dyDescent="0.35">
      <c r="A2355" s="70">
        <v>901158187</v>
      </c>
      <c r="B2355" s="70" t="s">
        <v>24</v>
      </c>
      <c r="C2355" s="70" t="s">
        <v>5922</v>
      </c>
      <c r="D2355" s="70" t="s">
        <v>15342</v>
      </c>
      <c r="E2355" s="70" t="s">
        <v>11625</v>
      </c>
      <c r="F2355" s="70" t="s">
        <v>16707</v>
      </c>
      <c r="G2355" s="70" t="s">
        <v>16757</v>
      </c>
      <c r="H2355" s="70" t="s">
        <v>5919</v>
      </c>
      <c r="I2355" s="25">
        <v>45261</v>
      </c>
      <c r="J2355" s="71">
        <v>360</v>
      </c>
      <c r="K2355" s="70" t="s">
        <v>5923</v>
      </c>
      <c r="L2355" s="70" t="s">
        <v>5924</v>
      </c>
      <c r="M2355" s="70" t="s">
        <v>9239</v>
      </c>
      <c r="N2355" s="70" t="s">
        <v>27</v>
      </c>
      <c r="O2355" s="7"/>
      <c r="P2355" s="72">
        <v>87702</v>
      </c>
      <c r="Q2355" s="72">
        <v>87702</v>
      </c>
      <c r="R2355" s="7" t="s">
        <v>16710</v>
      </c>
      <c r="S2355" s="7" t="s">
        <v>16710</v>
      </c>
      <c r="T2355" s="7" t="s">
        <v>16755</v>
      </c>
      <c r="U2355" s="7">
        <v>0</v>
      </c>
      <c r="V2355" s="7" t="s">
        <v>16751</v>
      </c>
      <c r="W2355" s="7">
        <v>2023</v>
      </c>
      <c r="X2355" s="7" t="s">
        <v>16755</v>
      </c>
      <c r="Y2355" s="24">
        <v>87702</v>
      </c>
      <c r="Z2355" s="24">
        <v>0</v>
      </c>
      <c r="AA2355" s="24"/>
      <c r="AB2355" s="24">
        <v>0</v>
      </c>
      <c r="AC2355" s="24">
        <v>87702</v>
      </c>
      <c r="AD2355" s="24">
        <v>0</v>
      </c>
      <c r="AE2355" s="24">
        <v>87702</v>
      </c>
      <c r="AF2355" s="24">
        <v>0</v>
      </c>
      <c r="AG2355" s="24">
        <v>87702</v>
      </c>
    </row>
    <row r="2356" spans="1:33" x14ac:dyDescent="0.35">
      <c r="A2356" s="70">
        <v>901158187</v>
      </c>
      <c r="B2356" s="70" t="s">
        <v>24</v>
      </c>
      <c r="C2356" s="70" t="s">
        <v>5925</v>
      </c>
      <c r="D2356" s="70" t="s">
        <v>15343</v>
      </c>
      <c r="E2356" s="70" t="s">
        <v>11626</v>
      </c>
      <c r="F2356" s="70" t="s">
        <v>16707</v>
      </c>
      <c r="G2356" s="70" t="s">
        <v>16757</v>
      </c>
      <c r="H2356" s="70" t="s">
        <v>5919</v>
      </c>
      <c r="I2356" s="25">
        <v>45261</v>
      </c>
      <c r="J2356" s="71">
        <v>360</v>
      </c>
      <c r="K2356" s="70" t="s">
        <v>5926</v>
      </c>
      <c r="L2356" s="70" t="s">
        <v>5927</v>
      </c>
      <c r="M2356" s="70" t="s">
        <v>9239</v>
      </c>
      <c r="N2356" s="70" t="s">
        <v>27</v>
      </c>
      <c r="O2356" s="7"/>
      <c r="P2356" s="72">
        <v>87702</v>
      </c>
      <c r="Q2356" s="72">
        <v>87702</v>
      </c>
      <c r="R2356" s="7" t="s">
        <v>16710</v>
      </c>
      <c r="S2356" s="7" t="s">
        <v>16710</v>
      </c>
      <c r="T2356" s="7" t="s">
        <v>16755</v>
      </c>
      <c r="U2356" s="7">
        <v>0</v>
      </c>
      <c r="V2356" s="7" t="s">
        <v>16751</v>
      </c>
      <c r="W2356" s="7">
        <v>2023</v>
      </c>
      <c r="X2356" s="7" t="s">
        <v>16755</v>
      </c>
      <c r="Y2356" s="24">
        <v>87702</v>
      </c>
      <c r="Z2356" s="24">
        <v>0</v>
      </c>
      <c r="AA2356" s="24"/>
      <c r="AB2356" s="24">
        <v>0</v>
      </c>
      <c r="AC2356" s="24">
        <v>87702</v>
      </c>
      <c r="AD2356" s="24">
        <v>0</v>
      </c>
      <c r="AE2356" s="24">
        <v>87702</v>
      </c>
      <c r="AF2356" s="24">
        <v>0</v>
      </c>
      <c r="AG2356" s="24">
        <v>87702</v>
      </c>
    </row>
    <row r="2357" spans="1:33" x14ac:dyDescent="0.35">
      <c r="A2357" s="70">
        <v>901158187</v>
      </c>
      <c r="B2357" s="70" t="s">
        <v>24</v>
      </c>
      <c r="C2357" s="70" t="s">
        <v>5928</v>
      </c>
      <c r="D2357" s="70" t="s">
        <v>15344</v>
      </c>
      <c r="E2357" s="70" t="s">
        <v>11627</v>
      </c>
      <c r="F2357" s="70" t="s">
        <v>16707</v>
      </c>
      <c r="G2357" s="70" t="s">
        <v>16757</v>
      </c>
      <c r="H2357" s="70" t="s">
        <v>5929</v>
      </c>
      <c r="I2357" s="25">
        <v>45261</v>
      </c>
      <c r="J2357" s="71">
        <v>360</v>
      </c>
      <c r="K2357" s="70" t="s">
        <v>5930</v>
      </c>
      <c r="L2357" s="70" t="s">
        <v>26</v>
      </c>
      <c r="M2357" s="70" t="s">
        <v>9239</v>
      </c>
      <c r="N2357" s="70" t="s">
        <v>27</v>
      </c>
      <c r="O2357" s="7"/>
      <c r="P2357" s="72">
        <v>87702</v>
      </c>
      <c r="Q2357" s="72">
        <v>87702</v>
      </c>
      <c r="R2357" s="7" t="s">
        <v>16710</v>
      </c>
      <c r="S2357" s="7" t="s">
        <v>16710</v>
      </c>
      <c r="T2357" s="7" t="s">
        <v>16755</v>
      </c>
      <c r="U2357" s="7">
        <v>0</v>
      </c>
      <c r="V2357" s="7" t="s">
        <v>16751</v>
      </c>
      <c r="W2357" s="7">
        <v>2023</v>
      </c>
      <c r="X2357" s="7" t="s">
        <v>16755</v>
      </c>
      <c r="Y2357" s="24">
        <v>87702</v>
      </c>
      <c r="Z2357" s="24">
        <v>0</v>
      </c>
      <c r="AA2357" s="24"/>
      <c r="AB2357" s="24">
        <v>0</v>
      </c>
      <c r="AC2357" s="24">
        <v>87702</v>
      </c>
      <c r="AD2357" s="24">
        <v>0</v>
      </c>
      <c r="AE2357" s="24">
        <v>87702</v>
      </c>
      <c r="AF2357" s="24">
        <v>0</v>
      </c>
      <c r="AG2357" s="24">
        <v>87702</v>
      </c>
    </row>
    <row r="2358" spans="1:33" x14ac:dyDescent="0.35">
      <c r="A2358" s="70">
        <v>901158187</v>
      </c>
      <c r="B2358" s="70" t="s">
        <v>24</v>
      </c>
      <c r="C2358" s="70" t="s">
        <v>5931</v>
      </c>
      <c r="D2358" s="70" t="s">
        <v>15345</v>
      </c>
      <c r="E2358" s="70" t="s">
        <v>11628</v>
      </c>
      <c r="F2358" s="70" t="s">
        <v>16707</v>
      </c>
      <c r="G2358" s="70" t="s">
        <v>16757</v>
      </c>
      <c r="H2358" s="70" t="s">
        <v>5929</v>
      </c>
      <c r="I2358" s="25">
        <v>45261</v>
      </c>
      <c r="J2358" s="71">
        <v>360</v>
      </c>
      <c r="K2358" s="70" t="s">
        <v>5932</v>
      </c>
      <c r="L2358" s="70" t="s">
        <v>26</v>
      </c>
      <c r="M2358" s="70" t="s">
        <v>9239</v>
      </c>
      <c r="N2358" s="70" t="s">
        <v>27</v>
      </c>
      <c r="O2358" s="7"/>
      <c r="P2358" s="72">
        <v>87702</v>
      </c>
      <c r="Q2358" s="72">
        <v>87702</v>
      </c>
      <c r="R2358" s="7" t="s">
        <v>16710</v>
      </c>
      <c r="S2358" s="7" t="s">
        <v>16710</v>
      </c>
      <c r="T2358" s="7" t="s">
        <v>16755</v>
      </c>
      <c r="U2358" s="7">
        <v>0</v>
      </c>
      <c r="V2358" s="7" t="s">
        <v>16751</v>
      </c>
      <c r="W2358" s="7">
        <v>2023</v>
      </c>
      <c r="X2358" s="7" t="s">
        <v>16755</v>
      </c>
      <c r="Y2358" s="24">
        <v>87702</v>
      </c>
      <c r="Z2358" s="24">
        <v>0</v>
      </c>
      <c r="AA2358" s="24"/>
      <c r="AB2358" s="24">
        <v>0</v>
      </c>
      <c r="AC2358" s="24">
        <v>87702</v>
      </c>
      <c r="AD2358" s="24">
        <v>0</v>
      </c>
      <c r="AE2358" s="24">
        <v>87702</v>
      </c>
      <c r="AF2358" s="24">
        <v>0</v>
      </c>
      <c r="AG2358" s="24">
        <v>87702</v>
      </c>
    </row>
    <row r="2359" spans="1:33" x14ac:dyDescent="0.35">
      <c r="A2359" s="70">
        <v>901158187</v>
      </c>
      <c r="B2359" s="70" t="s">
        <v>24</v>
      </c>
      <c r="C2359" s="70" t="s">
        <v>5933</v>
      </c>
      <c r="D2359" s="70" t="s">
        <v>15346</v>
      </c>
      <c r="E2359" s="70" t="s">
        <v>11629</v>
      </c>
      <c r="F2359" s="70" t="s">
        <v>16707</v>
      </c>
      <c r="G2359" s="70" t="s">
        <v>16757</v>
      </c>
      <c r="H2359" s="70" t="s">
        <v>5934</v>
      </c>
      <c r="I2359" s="25">
        <v>45261</v>
      </c>
      <c r="J2359" s="71">
        <v>360</v>
      </c>
      <c r="K2359" s="70" t="s">
        <v>5935</v>
      </c>
      <c r="L2359" s="70" t="s">
        <v>26</v>
      </c>
      <c r="M2359" s="70" t="s">
        <v>9239</v>
      </c>
      <c r="N2359" s="70" t="s">
        <v>27</v>
      </c>
      <c r="O2359" s="7"/>
      <c r="P2359" s="72">
        <v>87702</v>
      </c>
      <c r="Q2359" s="72">
        <v>87702</v>
      </c>
      <c r="R2359" s="7" t="s">
        <v>16710</v>
      </c>
      <c r="S2359" s="7" t="s">
        <v>16710</v>
      </c>
      <c r="T2359" s="7" t="s">
        <v>16755</v>
      </c>
      <c r="U2359" s="7">
        <v>0</v>
      </c>
      <c r="V2359" s="7" t="s">
        <v>16751</v>
      </c>
      <c r="W2359" s="7">
        <v>2023</v>
      </c>
      <c r="X2359" s="7" t="s">
        <v>16755</v>
      </c>
      <c r="Y2359" s="24">
        <v>87702</v>
      </c>
      <c r="Z2359" s="24">
        <v>0</v>
      </c>
      <c r="AA2359" s="24"/>
      <c r="AB2359" s="24">
        <v>0</v>
      </c>
      <c r="AC2359" s="24">
        <v>87702</v>
      </c>
      <c r="AD2359" s="24">
        <v>0</v>
      </c>
      <c r="AE2359" s="24">
        <v>87702</v>
      </c>
      <c r="AF2359" s="24">
        <v>0</v>
      </c>
      <c r="AG2359" s="24">
        <v>87702</v>
      </c>
    </row>
    <row r="2360" spans="1:33" x14ac:dyDescent="0.35">
      <c r="A2360" s="70">
        <v>901158187</v>
      </c>
      <c r="B2360" s="70" t="s">
        <v>24</v>
      </c>
      <c r="C2360" s="70" t="s">
        <v>5936</v>
      </c>
      <c r="D2360" s="70" t="s">
        <v>15347</v>
      </c>
      <c r="E2360" s="70" t="s">
        <v>11630</v>
      </c>
      <c r="F2360" s="70" t="s">
        <v>16707</v>
      </c>
      <c r="G2360" s="70" t="s">
        <v>16757</v>
      </c>
      <c r="H2360" s="70" t="s">
        <v>5934</v>
      </c>
      <c r="I2360" s="25">
        <v>45261</v>
      </c>
      <c r="J2360" s="71">
        <v>360</v>
      </c>
      <c r="K2360" s="70" t="s">
        <v>5937</v>
      </c>
      <c r="L2360" s="70" t="s">
        <v>3789</v>
      </c>
      <c r="M2360" s="70" t="s">
        <v>9239</v>
      </c>
      <c r="N2360" s="70" t="s">
        <v>27</v>
      </c>
      <c r="O2360" s="7"/>
      <c r="P2360" s="72">
        <v>87702</v>
      </c>
      <c r="Q2360" s="72">
        <v>87702</v>
      </c>
      <c r="R2360" s="7" t="s">
        <v>16710</v>
      </c>
      <c r="S2360" s="7" t="s">
        <v>16710</v>
      </c>
      <c r="T2360" s="7" t="s">
        <v>16755</v>
      </c>
      <c r="U2360" s="7">
        <v>0</v>
      </c>
      <c r="V2360" s="7" t="s">
        <v>16751</v>
      </c>
      <c r="W2360" s="7">
        <v>2023</v>
      </c>
      <c r="X2360" s="7" t="s">
        <v>16755</v>
      </c>
      <c r="Y2360" s="24">
        <v>87702</v>
      </c>
      <c r="Z2360" s="24">
        <v>0</v>
      </c>
      <c r="AA2360" s="24"/>
      <c r="AB2360" s="24">
        <v>0</v>
      </c>
      <c r="AC2360" s="24">
        <v>87702</v>
      </c>
      <c r="AD2360" s="24">
        <v>0</v>
      </c>
      <c r="AE2360" s="24">
        <v>87702</v>
      </c>
      <c r="AF2360" s="24">
        <v>0</v>
      </c>
      <c r="AG2360" s="24">
        <v>87702</v>
      </c>
    </row>
    <row r="2361" spans="1:33" x14ac:dyDescent="0.35">
      <c r="A2361" s="70">
        <v>901158187</v>
      </c>
      <c r="B2361" s="70" t="s">
        <v>24</v>
      </c>
      <c r="C2361" s="70" t="s">
        <v>5938</v>
      </c>
      <c r="D2361" s="70" t="s">
        <v>15348</v>
      </c>
      <c r="E2361" s="70" t="s">
        <v>11631</v>
      </c>
      <c r="F2361" s="70" t="s">
        <v>16707</v>
      </c>
      <c r="G2361" s="70" t="s">
        <v>16757</v>
      </c>
      <c r="H2361" s="70" t="s">
        <v>5934</v>
      </c>
      <c r="I2361" s="25">
        <v>45261</v>
      </c>
      <c r="J2361" s="71">
        <v>360</v>
      </c>
      <c r="K2361" s="70" t="s">
        <v>5939</v>
      </c>
      <c r="L2361" s="70" t="s">
        <v>26</v>
      </c>
      <c r="M2361" s="70" t="s">
        <v>9239</v>
      </c>
      <c r="N2361" s="70" t="s">
        <v>27</v>
      </c>
      <c r="O2361" s="7"/>
      <c r="P2361" s="72">
        <v>87702</v>
      </c>
      <c r="Q2361" s="72">
        <v>87702</v>
      </c>
      <c r="R2361" s="7" t="s">
        <v>16710</v>
      </c>
      <c r="S2361" s="7" t="s">
        <v>16710</v>
      </c>
      <c r="T2361" s="7" t="s">
        <v>16755</v>
      </c>
      <c r="U2361" s="7">
        <v>0</v>
      </c>
      <c r="V2361" s="7" t="s">
        <v>16751</v>
      </c>
      <c r="W2361" s="7">
        <v>2023</v>
      </c>
      <c r="X2361" s="7" t="s">
        <v>16755</v>
      </c>
      <c r="Y2361" s="24">
        <v>87702</v>
      </c>
      <c r="Z2361" s="24">
        <v>0</v>
      </c>
      <c r="AA2361" s="24"/>
      <c r="AB2361" s="24">
        <v>0</v>
      </c>
      <c r="AC2361" s="24">
        <v>87702</v>
      </c>
      <c r="AD2361" s="24">
        <v>0</v>
      </c>
      <c r="AE2361" s="24">
        <v>87702</v>
      </c>
      <c r="AF2361" s="24">
        <v>0</v>
      </c>
      <c r="AG2361" s="24">
        <v>87702</v>
      </c>
    </row>
    <row r="2362" spans="1:33" x14ac:dyDescent="0.35">
      <c r="A2362" s="70">
        <v>901158187</v>
      </c>
      <c r="B2362" s="70" t="s">
        <v>24</v>
      </c>
      <c r="C2362" s="70" t="s">
        <v>5940</v>
      </c>
      <c r="D2362" s="70" t="s">
        <v>15349</v>
      </c>
      <c r="E2362" s="70" t="s">
        <v>11632</v>
      </c>
      <c r="F2362" s="70" t="s">
        <v>16707</v>
      </c>
      <c r="G2362" s="70" t="s">
        <v>16757</v>
      </c>
      <c r="H2362" s="70" t="s">
        <v>5934</v>
      </c>
      <c r="I2362" s="25">
        <v>45261</v>
      </c>
      <c r="J2362" s="71">
        <v>360</v>
      </c>
      <c r="K2362" s="70" t="s">
        <v>5941</v>
      </c>
      <c r="L2362" s="70" t="s">
        <v>26</v>
      </c>
      <c r="M2362" s="70" t="s">
        <v>9239</v>
      </c>
      <c r="N2362" s="70" t="s">
        <v>27</v>
      </c>
      <c r="O2362" s="7"/>
      <c r="P2362" s="72">
        <v>87702</v>
      </c>
      <c r="Q2362" s="72">
        <v>87702</v>
      </c>
      <c r="R2362" s="7" t="s">
        <v>16710</v>
      </c>
      <c r="S2362" s="7" t="s">
        <v>16710</v>
      </c>
      <c r="T2362" s="7" t="s">
        <v>16755</v>
      </c>
      <c r="U2362" s="7">
        <v>0</v>
      </c>
      <c r="V2362" s="7" t="s">
        <v>16751</v>
      </c>
      <c r="W2362" s="7">
        <v>2023</v>
      </c>
      <c r="X2362" s="7" t="s">
        <v>16755</v>
      </c>
      <c r="Y2362" s="24">
        <v>87702</v>
      </c>
      <c r="Z2362" s="24">
        <v>0</v>
      </c>
      <c r="AA2362" s="24"/>
      <c r="AB2362" s="24">
        <v>0</v>
      </c>
      <c r="AC2362" s="24">
        <v>87702</v>
      </c>
      <c r="AD2362" s="24">
        <v>0</v>
      </c>
      <c r="AE2362" s="24">
        <v>87702</v>
      </c>
      <c r="AF2362" s="24">
        <v>0</v>
      </c>
      <c r="AG2362" s="24">
        <v>87702</v>
      </c>
    </row>
    <row r="2363" spans="1:33" x14ac:dyDescent="0.35">
      <c r="A2363" s="70">
        <v>901158187</v>
      </c>
      <c r="B2363" s="70" t="s">
        <v>24</v>
      </c>
      <c r="C2363" s="70" t="s">
        <v>5942</v>
      </c>
      <c r="D2363" s="70" t="s">
        <v>15350</v>
      </c>
      <c r="E2363" s="70" t="s">
        <v>11633</v>
      </c>
      <c r="F2363" s="70" t="s">
        <v>16707</v>
      </c>
      <c r="G2363" s="70" t="s">
        <v>16757</v>
      </c>
      <c r="H2363" s="70" t="s">
        <v>5934</v>
      </c>
      <c r="I2363" s="25">
        <v>45261</v>
      </c>
      <c r="J2363" s="71">
        <v>360</v>
      </c>
      <c r="K2363" s="70" t="s">
        <v>5943</v>
      </c>
      <c r="L2363" s="70" t="s">
        <v>5944</v>
      </c>
      <c r="M2363" s="70" t="s">
        <v>9239</v>
      </c>
      <c r="N2363" s="70" t="s">
        <v>27</v>
      </c>
      <c r="O2363" s="7"/>
      <c r="P2363" s="72">
        <v>133849</v>
      </c>
      <c r="Q2363" s="72">
        <v>133849</v>
      </c>
      <c r="R2363" s="7" t="s">
        <v>16710</v>
      </c>
      <c r="S2363" s="7" t="s">
        <v>16710</v>
      </c>
      <c r="T2363" s="7" t="s">
        <v>16755</v>
      </c>
      <c r="U2363" s="7">
        <v>0</v>
      </c>
      <c r="V2363" s="7" t="s">
        <v>16751</v>
      </c>
      <c r="W2363" s="7">
        <v>2023</v>
      </c>
      <c r="X2363" s="7" t="s">
        <v>16755</v>
      </c>
      <c r="Y2363" s="24">
        <v>133849</v>
      </c>
      <c r="Z2363" s="24">
        <v>0</v>
      </c>
      <c r="AA2363" s="24"/>
      <c r="AB2363" s="24">
        <v>0</v>
      </c>
      <c r="AC2363" s="24">
        <v>133849</v>
      </c>
      <c r="AD2363" s="24">
        <v>0</v>
      </c>
      <c r="AE2363" s="24">
        <v>133849</v>
      </c>
      <c r="AF2363" s="24">
        <v>0</v>
      </c>
      <c r="AG2363" s="24">
        <v>133849</v>
      </c>
    </row>
    <row r="2364" spans="1:33" x14ac:dyDescent="0.35">
      <c r="A2364" s="70">
        <v>901158187</v>
      </c>
      <c r="B2364" s="70" t="s">
        <v>24</v>
      </c>
      <c r="C2364" s="70" t="s">
        <v>5945</v>
      </c>
      <c r="D2364" s="70" t="s">
        <v>15351</v>
      </c>
      <c r="E2364" s="70" t="s">
        <v>11634</v>
      </c>
      <c r="F2364" s="70" t="s">
        <v>16707</v>
      </c>
      <c r="G2364" s="70" t="s">
        <v>16757</v>
      </c>
      <c r="H2364" s="70" t="s">
        <v>5934</v>
      </c>
      <c r="I2364" s="25">
        <v>45261</v>
      </c>
      <c r="J2364" s="71">
        <v>360</v>
      </c>
      <c r="K2364" s="70" t="s">
        <v>5946</v>
      </c>
      <c r="L2364" s="70" t="s">
        <v>26</v>
      </c>
      <c r="M2364" s="70" t="s">
        <v>9239</v>
      </c>
      <c r="N2364" s="70" t="s">
        <v>27</v>
      </c>
      <c r="O2364" s="7"/>
      <c r="P2364" s="72">
        <v>133849</v>
      </c>
      <c r="Q2364" s="72">
        <v>133849</v>
      </c>
      <c r="R2364" s="7" t="s">
        <v>16710</v>
      </c>
      <c r="S2364" s="7" t="s">
        <v>16710</v>
      </c>
      <c r="T2364" s="7" t="s">
        <v>16755</v>
      </c>
      <c r="U2364" s="7">
        <v>0</v>
      </c>
      <c r="V2364" s="7" t="s">
        <v>16751</v>
      </c>
      <c r="W2364" s="7">
        <v>2023</v>
      </c>
      <c r="X2364" s="7" t="s">
        <v>16755</v>
      </c>
      <c r="Y2364" s="24">
        <v>133849</v>
      </c>
      <c r="Z2364" s="24">
        <v>0</v>
      </c>
      <c r="AA2364" s="24"/>
      <c r="AB2364" s="24">
        <v>0</v>
      </c>
      <c r="AC2364" s="24">
        <v>133849</v>
      </c>
      <c r="AD2364" s="24">
        <v>0</v>
      </c>
      <c r="AE2364" s="24">
        <v>133849</v>
      </c>
      <c r="AF2364" s="24">
        <v>0</v>
      </c>
      <c r="AG2364" s="24">
        <v>133849</v>
      </c>
    </row>
    <row r="2365" spans="1:33" x14ac:dyDescent="0.35">
      <c r="A2365" s="70">
        <v>901158187</v>
      </c>
      <c r="B2365" s="70" t="s">
        <v>24</v>
      </c>
      <c r="C2365" s="70" t="s">
        <v>5947</v>
      </c>
      <c r="D2365" s="70" t="s">
        <v>15352</v>
      </c>
      <c r="E2365" s="70" t="s">
        <v>11635</v>
      </c>
      <c r="F2365" s="70" t="s">
        <v>16707</v>
      </c>
      <c r="G2365" s="70" t="s">
        <v>16757</v>
      </c>
      <c r="H2365" s="70" t="s">
        <v>5934</v>
      </c>
      <c r="I2365" s="25">
        <v>45261</v>
      </c>
      <c r="J2365" s="71">
        <v>360</v>
      </c>
      <c r="K2365" s="70" t="s">
        <v>5948</v>
      </c>
      <c r="L2365" s="70" t="s">
        <v>26</v>
      </c>
      <c r="M2365" s="70" t="s">
        <v>9239</v>
      </c>
      <c r="N2365" s="70" t="s">
        <v>27</v>
      </c>
      <c r="O2365" s="7"/>
      <c r="P2365" s="72">
        <v>133849</v>
      </c>
      <c r="Q2365" s="72">
        <v>133849</v>
      </c>
      <c r="R2365" s="7" t="s">
        <v>16710</v>
      </c>
      <c r="S2365" s="7" t="s">
        <v>16710</v>
      </c>
      <c r="T2365" s="7" t="s">
        <v>16755</v>
      </c>
      <c r="U2365" s="7">
        <v>0</v>
      </c>
      <c r="V2365" s="7" t="s">
        <v>16751</v>
      </c>
      <c r="W2365" s="7">
        <v>2023</v>
      </c>
      <c r="X2365" s="7" t="s">
        <v>16755</v>
      </c>
      <c r="Y2365" s="24">
        <v>133849</v>
      </c>
      <c r="Z2365" s="24">
        <v>0</v>
      </c>
      <c r="AA2365" s="24"/>
      <c r="AB2365" s="24">
        <v>0</v>
      </c>
      <c r="AC2365" s="24">
        <v>133849</v>
      </c>
      <c r="AD2365" s="24">
        <v>0</v>
      </c>
      <c r="AE2365" s="24">
        <v>133849</v>
      </c>
      <c r="AF2365" s="24">
        <v>0</v>
      </c>
      <c r="AG2365" s="24">
        <v>133849</v>
      </c>
    </row>
    <row r="2366" spans="1:33" x14ac:dyDescent="0.35">
      <c r="A2366" s="70">
        <v>901158187</v>
      </c>
      <c r="B2366" s="70" t="s">
        <v>24</v>
      </c>
      <c r="C2366" s="70" t="s">
        <v>5949</v>
      </c>
      <c r="D2366" s="70" t="s">
        <v>15353</v>
      </c>
      <c r="E2366" s="70" t="s">
        <v>11636</v>
      </c>
      <c r="F2366" s="70" t="s">
        <v>16707</v>
      </c>
      <c r="G2366" s="70" t="s">
        <v>16757</v>
      </c>
      <c r="H2366" s="70" t="s">
        <v>5934</v>
      </c>
      <c r="I2366" s="25">
        <v>45261</v>
      </c>
      <c r="J2366" s="71">
        <v>360</v>
      </c>
      <c r="K2366" s="70" t="s">
        <v>5950</v>
      </c>
      <c r="L2366" s="70" t="s">
        <v>5951</v>
      </c>
      <c r="M2366" s="70" t="s">
        <v>9239</v>
      </c>
      <c r="N2366" s="70" t="s">
        <v>27</v>
      </c>
      <c r="O2366" s="7"/>
      <c r="P2366" s="72">
        <v>133849</v>
      </c>
      <c r="Q2366" s="72">
        <v>133849</v>
      </c>
      <c r="R2366" s="7" t="s">
        <v>16710</v>
      </c>
      <c r="S2366" s="7" t="s">
        <v>16710</v>
      </c>
      <c r="T2366" s="7" t="s">
        <v>16755</v>
      </c>
      <c r="U2366" s="7">
        <v>0</v>
      </c>
      <c r="V2366" s="7" t="s">
        <v>16751</v>
      </c>
      <c r="W2366" s="7">
        <v>2023</v>
      </c>
      <c r="X2366" s="7" t="s">
        <v>16755</v>
      </c>
      <c r="Y2366" s="24">
        <v>133849</v>
      </c>
      <c r="Z2366" s="24">
        <v>0</v>
      </c>
      <c r="AA2366" s="24"/>
      <c r="AB2366" s="24">
        <v>0</v>
      </c>
      <c r="AC2366" s="24">
        <v>133849</v>
      </c>
      <c r="AD2366" s="24">
        <v>0</v>
      </c>
      <c r="AE2366" s="24">
        <v>133849</v>
      </c>
      <c r="AF2366" s="24">
        <v>0</v>
      </c>
      <c r="AG2366" s="24">
        <v>133849</v>
      </c>
    </row>
    <row r="2367" spans="1:33" x14ac:dyDescent="0.35">
      <c r="A2367" s="70">
        <v>901158187</v>
      </c>
      <c r="B2367" s="70" t="s">
        <v>24</v>
      </c>
      <c r="C2367" s="70" t="s">
        <v>5952</v>
      </c>
      <c r="D2367" s="70" t="s">
        <v>15354</v>
      </c>
      <c r="E2367" s="70" t="s">
        <v>11637</v>
      </c>
      <c r="F2367" s="70" t="s">
        <v>16707</v>
      </c>
      <c r="G2367" s="70" t="s">
        <v>16757</v>
      </c>
      <c r="H2367" s="70" t="s">
        <v>5934</v>
      </c>
      <c r="I2367" s="25">
        <v>45261</v>
      </c>
      <c r="J2367" s="71">
        <v>360</v>
      </c>
      <c r="K2367" s="70" t="s">
        <v>5953</v>
      </c>
      <c r="L2367" s="70" t="s">
        <v>5954</v>
      </c>
      <c r="M2367" s="70" t="s">
        <v>9239</v>
      </c>
      <c r="N2367" s="70" t="s">
        <v>27</v>
      </c>
      <c r="O2367" s="7"/>
      <c r="P2367" s="72">
        <v>133849</v>
      </c>
      <c r="Q2367" s="72">
        <v>133849</v>
      </c>
      <c r="R2367" s="7" t="s">
        <v>16710</v>
      </c>
      <c r="S2367" s="7" t="s">
        <v>16710</v>
      </c>
      <c r="T2367" s="7" t="s">
        <v>16755</v>
      </c>
      <c r="U2367" s="7">
        <v>0</v>
      </c>
      <c r="V2367" s="7" t="s">
        <v>16751</v>
      </c>
      <c r="W2367" s="7">
        <v>2023</v>
      </c>
      <c r="X2367" s="7" t="s">
        <v>16755</v>
      </c>
      <c r="Y2367" s="24">
        <v>133849</v>
      </c>
      <c r="Z2367" s="24">
        <v>0</v>
      </c>
      <c r="AA2367" s="24"/>
      <c r="AB2367" s="24">
        <v>0</v>
      </c>
      <c r="AC2367" s="24">
        <v>133849</v>
      </c>
      <c r="AD2367" s="24">
        <v>0</v>
      </c>
      <c r="AE2367" s="24">
        <v>133849</v>
      </c>
      <c r="AF2367" s="24">
        <v>0</v>
      </c>
      <c r="AG2367" s="24">
        <v>133849</v>
      </c>
    </row>
    <row r="2368" spans="1:33" x14ac:dyDescent="0.35">
      <c r="A2368" s="70">
        <v>901158187</v>
      </c>
      <c r="B2368" s="70" t="s">
        <v>24</v>
      </c>
      <c r="C2368" s="70" t="s">
        <v>5955</v>
      </c>
      <c r="D2368" s="70" t="s">
        <v>15355</v>
      </c>
      <c r="E2368" s="70" t="s">
        <v>11638</v>
      </c>
      <c r="F2368" s="70" t="s">
        <v>16707</v>
      </c>
      <c r="G2368" s="70" t="s">
        <v>16757</v>
      </c>
      <c r="H2368" s="70" t="s">
        <v>5934</v>
      </c>
      <c r="I2368" s="25">
        <v>45261</v>
      </c>
      <c r="J2368" s="71">
        <v>360</v>
      </c>
      <c r="K2368" s="70" t="s">
        <v>5956</v>
      </c>
      <c r="L2368" s="70" t="s">
        <v>26</v>
      </c>
      <c r="M2368" s="70" t="s">
        <v>9239</v>
      </c>
      <c r="N2368" s="70" t="s">
        <v>27</v>
      </c>
      <c r="O2368" s="7"/>
      <c r="P2368" s="72">
        <v>133849</v>
      </c>
      <c r="Q2368" s="72">
        <v>133849</v>
      </c>
      <c r="R2368" s="7" t="s">
        <v>16710</v>
      </c>
      <c r="S2368" s="7" t="s">
        <v>16710</v>
      </c>
      <c r="T2368" s="7" t="s">
        <v>16755</v>
      </c>
      <c r="U2368" s="7">
        <v>0</v>
      </c>
      <c r="V2368" s="7" t="s">
        <v>16751</v>
      </c>
      <c r="W2368" s="7">
        <v>2023</v>
      </c>
      <c r="X2368" s="7" t="s">
        <v>16755</v>
      </c>
      <c r="Y2368" s="24">
        <v>133849</v>
      </c>
      <c r="Z2368" s="24">
        <v>0</v>
      </c>
      <c r="AA2368" s="24"/>
      <c r="AB2368" s="24">
        <v>0</v>
      </c>
      <c r="AC2368" s="24">
        <v>133849</v>
      </c>
      <c r="AD2368" s="24">
        <v>0</v>
      </c>
      <c r="AE2368" s="24">
        <v>133849</v>
      </c>
      <c r="AF2368" s="24">
        <v>0</v>
      </c>
      <c r="AG2368" s="24">
        <v>133849</v>
      </c>
    </row>
    <row r="2369" spans="1:33" x14ac:dyDescent="0.35">
      <c r="A2369" s="70">
        <v>901158187</v>
      </c>
      <c r="B2369" s="70" t="s">
        <v>24</v>
      </c>
      <c r="C2369" s="70" t="s">
        <v>5957</v>
      </c>
      <c r="D2369" s="70" t="s">
        <v>15356</v>
      </c>
      <c r="E2369" s="70" t="s">
        <v>11639</v>
      </c>
      <c r="F2369" s="70" t="s">
        <v>16707</v>
      </c>
      <c r="G2369" s="70" t="s">
        <v>16757</v>
      </c>
      <c r="H2369" s="70" t="s">
        <v>5934</v>
      </c>
      <c r="I2369" s="25">
        <v>45261</v>
      </c>
      <c r="J2369" s="71">
        <v>360</v>
      </c>
      <c r="K2369" s="70" t="s">
        <v>5958</v>
      </c>
      <c r="L2369" s="70" t="s">
        <v>26</v>
      </c>
      <c r="M2369" s="70" t="s">
        <v>9239</v>
      </c>
      <c r="N2369" s="70" t="s">
        <v>27</v>
      </c>
      <c r="O2369" s="7"/>
      <c r="P2369" s="72">
        <v>87702</v>
      </c>
      <c r="Q2369" s="72">
        <v>87702</v>
      </c>
      <c r="R2369" s="7" t="s">
        <v>16710</v>
      </c>
      <c r="S2369" s="7" t="s">
        <v>16710</v>
      </c>
      <c r="T2369" s="7" t="s">
        <v>16755</v>
      </c>
      <c r="U2369" s="7">
        <v>0</v>
      </c>
      <c r="V2369" s="7" t="s">
        <v>16751</v>
      </c>
      <c r="W2369" s="7">
        <v>2023</v>
      </c>
      <c r="X2369" s="7" t="s">
        <v>16755</v>
      </c>
      <c r="Y2369" s="24">
        <v>87702</v>
      </c>
      <c r="Z2369" s="24">
        <v>0</v>
      </c>
      <c r="AA2369" s="24"/>
      <c r="AB2369" s="24">
        <v>0</v>
      </c>
      <c r="AC2369" s="24">
        <v>87702</v>
      </c>
      <c r="AD2369" s="24">
        <v>0</v>
      </c>
      <c r="AE2369" s="24">
        <v>87702</v>
      </c>
      <c r="AF2369" s="24">
        <v>0</v>
      </c>
      <c r="AG2369" s="24">
        <v>87702</v>
      </c>
    </row>
    <row r="2370" spans="1:33" x14ac:dyDescent="0.35">
      <c r="A2370" s="70">
        <v>901158187</v>
      </c>
      <c r="B2370" s="70" t="s">
        <v>24</v>
      </c>
      <c r="C2370" s="70" t="s">
        <v>5959</v>
      </c>
      <c r="D2370" s="70" t="s">
        <v>15357</v>
      </c>
      <c r="E2370" s="70" t="s">
        <v>11640</v>
      </c>
      <c r="F2370" s="70" t="s">
        <v>16707</v>
      </c>
      <c r="G2370" s="70" t="s">
        <v>16757</v>
      </c>
      <c r="H2370" s="70" t="s">
        <v>5934</v>
      </c>
      <c r="I2370" s="25">
        <v>45261</v>
      </c>
      <c r="J2370" s="71">
        <v>360</v>
      </c>
      <c r="K2370" s="70" t="s">
        <v>5960</v>
      </c>
      <c r="L2370" s="7"/>
      <c r="M2370" s="70" t="s">
        <v>9239</v>
      </c>
      <c r="N2370" s="70" t="s">
        <v>27</v>
      </c>
      <c r="O2370" s="7"/>
      <c r="P2370" s="72">
        <v>133849</v>
      </c>
      <c r="Q2370" s="72">
        <v>133849</v>
      </c>
      <c r="R2370" s="7" t="s">
        <v>16710</v>
      </c>
      <c r="S2370" s="7" t="s">
        <v>16710</v>
      </c>
      <c r="T2370" s="7" t="s">
        <v>16755</v>
      </c>
      <c r="U2370" s="7">
        <v>0</v>
      </c>
      <c r="V2370" s="7" t="s">
        <v>16751</v>
      </c>
      <c r="W2370" s="7">
        <v>2023</v>
      </c>
      <c r="X2370" s="7" t="s">
        <v>16755</v>
      </c>
      <c r="Y2370" s="24">
        <v>133849</v>
      </c>
      <c r="Z2370" s="24">
        <v>0</v>
      </c>
      <c r="AA2370" s="24"/>
      <c r="AB2370" s="24">
        <v>0</v>
      </c>
      <c r="AC2370" s="24">
        <v>133849</v>
      </c>
      <c r="AD2370" s="24">
        <v>0</v>
      </c>
      <c r="AE2370" s="24">
        <v>133849</v>
      </c>
      <c r="AF2370" s="24">
        <v>0</v>
      </c>
      <c r="AG2370" s="24">
        <v>133849</v>
      </c>
    </row>
    <row r="2371" spans="1:33" x14ac:dyDescent="0.35">
      <c r="A2371" s="70">
        <v>901158187</v>
      </c>
      <c r="B2371" s="70" t="s">
        <v>24</v>
      </c>
      <c r="C2371" s="70" t="s">
        <v>5961</v>
      </c>
      <c r="D2371" s="70" t="s">
        <v>15358</v>
      </c>
      <c r="E2371" s="70" t="s">
        <v>11641</v>
      </c>
      <c r="F2371" s="70" t="s">
        <v>16707</v>
      </c>
      <c r="G2371" s="70" t="s">
        <v>16757</v>
      </c>
      <c r="H2371" s="70" t="s">
        <v>5934</v>
      </c>
      <c r="I2371" s="25">
        <v>45261</v>
      </c>
      <c r="J2371" s="71">
        <v>360</v>
      </c>
      <c r="K2371" s="70" t="s">
        <v>5962</v>
      </c>
      <c r="L2371" s="70" t="s">
        <v>26</v>
      </c>
      <c r="M2371" s="70" t="s">
        <v>9239</v>
      </c>
      <c r="N2371" s="70" t="s">
        <v>27</v>
      </c>
      <c r="O2371" s="7"/>
      <c r="P2371" s="72">
        <v>87702</v>
      </c>
      <c r="Q2371" s="72">
        <v>87702</v>
      </c>
      <c r="R2371" s="7" t="s">
        <v>16710</v>
      </c>
      <c r="S2371" s="7" t="s">
        <v>16710</v>
      </c>
      <c r="T2371" s="7" t="s">
        <v>16755</v>
      </c>
      <c r="U2371" s="7">
        <v>0</v>
      </c>
      <c r="V2371" s="7" t="s">
        <v>16751</v>
      </c>
      <c r="W2371" s="7">
        <v>2023</v>
      </c>
      <c r="X2371" s="7" t="s">
        <v>16755</v>
      </c>
      <c r="Y2371" s="24">
        <v>87702</v>
      </c>
      <c r="Z2371" s="24">
        <v>0</v>
      </c>
      <c r="AA2371" s="24"/>
      <c r="AB2371" s="24">
        <v>0</v>
      </c>
      <c r="AC2371" s="24">
        <v>87702</v>
      </c>
      <c r="AD2371" s="24">
        <v>0</v>
      </c>
      <c r="AE2371" s="24">
        <v>87702</v>
      </c>
      <c r="AF2371" s="24">
        <v>0</v>
      </c>
      <c r="AG2371" s="24">
        <v>87702</v>
      </c>
    </row>
    <row r="2372" spans="1:33" x14ac:dyDescent="0.35">
      <c r="A2372" s="70">
        <v>901158187</v>
      </c>
      <c r="B2372" s="70" t="s">
        <v>24</v>
      </c>
      <c r="C2372" s="70" t="s">
        <v>5963</v>
      </c>
      <c r="D2372" s="70" t="s">
        <v>15359</v>
      </c>
      <c r="E2372" s="70" t="s">
        <v>11642</v>
      </c>
      <c r="F2372" s="70" t="s">
        <v>16707</v>
      </c>
      <c r="G2372" s="70" t="s">
        <v>16757</v>
      </c>
      <c r="H2372" s="70" t="s">
        <v>22</v>
      </c>
      <c r="I2372" s="25">
        <v>45261</v>
      </c>
      <c r="J2372" s="71">
        <v>360</v>
      </c>
      <c r="K2372" s="70" t="s">
        <v>5964</v>
      </c>
      <c r="L2372" s="70" t="s">
        <v>5965</v>
      </c>
      <c r="M2372" s="70" t="s">
        <v>9239</v>
      </c>
      <c r="N2372" s="70" t="s">
        <v>27</v>
      </c>
      <c r="O2372" s="7"/>
      <c r="P2372" s="72">
        <v>87702</v>
      </c>
      <c r="Q2372" s="72">
        <v>87702</v>
      </c>
      <c r="R2372" s="7" t="s">
        <v>16710</v>
      </c>
      <c r="S2372" s="7" t="s">
        <v>16710</v>
      </c>
      <c r="T2372" s="7" t="s">
        <v>16755</v>
      </c>
      <c r="U2372" s="7">
        <v>0</v>
      </c>
      <c r="V2372" s="7" t="s">
        <v>16751</v>
      </c>
      <c r="W2372" s="7">
        <v>2023</v>
      </c>
      <c r="X2372" s="7" t="s">
        <v>16755</v>
      </c>
      <c r="Y2372" s="24">
        <v>87702</v>
      </c>
      <c r="Z2372" s="24">
        <v>0</v>
      </c>
      <c r="AA2372" s="24"/>
      <c r="AB2372" s="24">
        <v>0</v>
      </c>
      <c r="AC2372" s="24">
        <v>87702</v>
      </c>
      <c r="AD2372" s="24">
        <v>0</v>
      </c>
      <c r="AE2372" s="24">
        <v>87702</v>
      </c>
      <c r="AF2372" s="24">
        <v>0</v>
      </c>
      <c r="AG2372" s="24">
        <v>87702</v>
      </c>
    </row>
    <row r="2373" spans="1:33" x14ac:dyDescent="0.35">
      <c r="A2373" s="70">
        <v>901158187</v>
      </c>
      <c r="B2373" s="70" t="s">
        <v>24</v>
      </c>
      <c r="C2373" s="70" t="s">
        <v>5966</v>
      </c>
      <c r="D2373" s="70" t="s">
        <v>15360</v>
      </c>
      <c r="E2373" s="70" t="s">
        <v>11643</v>
      </c>
      <c r="F2373" s="70" t="s">
        <v>16707</v>
      </c>
      <c r="G2373" s="70" t="s">
        <v>16757</v>
      </c>
      <c r="H2373" s="70" t="s">
        <v>22</v>
      </c>
      <c r="I2373" s="25">
        <v>45261</v>
      </c>
      <c r="J2373" s="71">
        <v>360</v>
      </c>
      <c r="K2373" s="70" t="s">
        <v>5967</v>
      </c>
      <c r="L2373" s="70" t="s">
        <v>5968</v>
      </c>
      <c r="M2373" s="70" t="s">
        <v>9239</v>
      </c>
      <c r="N2373" s="70" t="s">
        <v>27</v>
      </c>
      <c r="O2373" s="7"/>
      <c r="P2373" s="72">
        <v>87702</v>
      </c>
      <c r="Q2373" s="72">
        <v>87702</v>
      </c>
      <c r="R2373" s="7" t="s">
        <v>16710</v>
      </c>
      <c r="S2373" s="7" t="s">
        <v>16710</v>
      </c>
      <c r="T2373" s="7" t="s">
        <v>16755</v>
      </c>
      <c r="U2373" s="7">
        <v>0</v>
      </c>
      <c r="V2373" s="7" t="s">
        <v>16751</v>
      </c>
      <c r="W2373" s="7">
        <v>2023</v>
      </c>
      <c r="X2373" s="7" t="s">
        <v>16755</v>
      </c>
      <c r="Y2373" s="24">
        <v>87702</v>
      </c>
      <c r="Z2373" s="24">
        <v>0</v>
      </c>
      <c r="AA2373" s="24"/>
      <c r="AB2373" s="24">
        <v>0</v>
      </c>
      <c r="AC2373" s="24">
        <v>87702</v>
      </c>
      <c r="AD2373" s="24">
        <v>0</v>
      </c>
      <c r="AE2373" s="24">
        <v>87702</v>
      </c>
      <c r="AF2373" s="24">
        <v>0</v>
      </c>
      <c r="AG2373" s="24">
        <v>87702</v>
      </c>
    </row>
    <row r="2374" spans="1:33" x14ac:dyDescent="0.35">
      <c r="A2374" s="70">
        <v>901158187</v>
      </c>
      <c r="B2374" s="70" t="s">
        <v>24</v>
      </c>
      <c r="C2374" s="70" t="s">
        <v>5969</v>
      </c>
      <c r="D2374" s="70" t="s">
        <v>15361</v>
      </c>
      <c r="E2374" s="70" t="s">
        <v>11644</v>
      </c>
      <c r="F2374" s="70" t="s">
        <v>16707</v>
      </c>
      <c r="G2374" s="70" t="s">
        <v>16757</v>
      </c>
      <c r="H2374" s="70" t="s">
        <v>22</v>
      </c>
      <c r="I2374" s="25">
        <v>45261</v>
      </c>
      <c r="J2374" s="71">
        <v>360</v>
      </c>
      <c r="K2374" s="70" t="s">
        <v>5970</v>
      </c>
      <c r="L2374" s="70" t="s">
        <v>5971</v>
      </c>
      <c r="M2374" s="70" t="s">
        <v>9239</v>
      </c>
      <c r="N2374" s="70" t="s">
        <v>27</v>
      </c>
      <c r="O2374" s="7"/>
      <c r="P2374" s="72">
        <v>87702</v>
      </c>
      <c r="Q2374" s="72">
        <v>87702</v>
      </c>
      <c r="R2374" s="7" t="s">
        <v>16710</v>
      </c>
      <c r="S2374" s="7" t="s">
        <v>16710</v>
      </c>
      <c r="T2374" s="7" t="s">
        <v>16755</v>
      </c>
      <c r="U2374" s="7">
        <v>0</v>
      </c>
      <c r="V2374" s="7" t="s">
        <v>16751</v>
      </c>
      <c r="W2374" s="7">
        <v>2023</v>
      </c>
      <c r="X2374" s="7" t="s">
        <v>16755</v>
      </c>
      <c r="Y2374" s="24">
        <v>87702</v>
      </c>
      <c r="Z2374" s="24">
        <v>0</v>
      </c>
      <c r="AA2374" s="24"/>
      <c r="AB2374" s="24">
        <v>0</v>
      </c>
      <c r="AC2374" s="24">
        <v>87702</v>
      </c>
      <c r="AD2374" s="24">
        <v>0</v>
      </c>
      <c r="AE2374" s="24">
        <v>87702</v>
      </c>
      <c r="AF2374" s="24">
        <v>0</v>
      </c>
      <c r="AG2374" s="24">
        <v>87702</v>
      </c>
    </row>
    <row r="2375" spans="1:33" x14ac:dyDescent="0.35">
      <c r="A2375" s="70">
        <v>901158187</v>
      </c>
      <c r="B2375" s="70" t="s">
        <v>24</v>
      </c>
      <c r="C2375" s="70" t="s">
        <v>5972</v>
      </c>
      <c r="D2375" s="70" t="s">
        <v>15362</v>
      </c>
      <c r="E2375" s="70" t="s">
        <v>11645</v>
      </c>
      <c r="F2375" s="70" t="s">
        <v>16707</v>
      </c>
      <c r="G2375" s="70" t="s">
        <v>16757</v>
      </c>
      <c r="H2375" s="70" t="s">
        <v>22</v>
      </c>
      <c r="I2375" s="25">
        <v>45261</v>
      </c>
      <c r="J2375" s="71">
        <v>360</v>
      </c>
      <c r="K2375" s="70" t="s">
        <v>5973</v>
      </c>
      <c r="L2375" s="70" t="s">
        <v>5974</v>
      </c>
      <c r="M2375" s="70" t="s">
        <v>9239</v>
      </c>
      <c r="N2375" s="70" t="s">
        <v>27</v>
      </c>
      <c r="O2375" s="7"/>
      <c r="P2375" s="72">
        <v>133849</v>
      </c>
      <c r="Q2375" s="72">
        <v>133849</v>
      </c>
      <c r="R2375" s="7" t="s">
        <v>16710</v>
      </c>
      <c r="S2375" s="7" t="s">
        <v>16710</v>
      </c>
      <c r="T2375" s="7" t="s">
        <v>16755</v>
      </c>
      <c r="U2375" s="7">
        <v>0</v>
      </c>
      <c r="V2375" s="7" t="s">
        <v>16751</v>
      </c>
      <c r="W2375" s="7">
        <v>2023</v>
      </c>
      <c r="X2375" s="7" t="s">
        <v>16755</v>
      </c>
      <c r="Y2375" s="24">
        <v>133849</v>
      </c>
      <c r="Z2375" s="24">
        <v>0</v>
      </c>
      <c r="AA2375" s="24"/>
      <c r="AB2375" s="24">
        <v>0</v>
      </c>
      <c r="AC2375" s="24">
        <v>133849</v>
      </c>
      <c r="AD2375" s="24">
        <v>0</v>
      </c>
      <c r="AE2375" s="24">
        <v>133849</v>
      </c>
      <c r="AF2375" s="24">
        <v>0</v>
      </c>
      <c r="AG2375" s="24">
        <v>133849</v>
      </c>
    </row>
    <row r="2376" spans="1:33" x14ac:dyDescent="0.35">
      <c r="A2376" s="70">
        <v>901158187</v>
      </c>
      <c r="B2376" s="70" t="s">
        <v>24</v>
      </c>
      <c r="C2376" s="70" t="s">
        <v>5975</v>
      </c>
      <c r="D2376" s="70" t="s">
        <v>15363</v>
      </c>
      <c r="E2376" s="70" t="s">
        <v>11646</v>
      </c>
      <c r="F2376" s="70" t="s">
        <v>16707</v>
      </c>
      <c r="G2376" s="70" t="s">
        <v>16757</v>
      </c>
      <c r="H2376" s="70" t="s">
        <v>22</v>
      </c>
      <c r="I2376" s="25">
        <v>45261</v>
      </c>
      <c r="J2376" s="71">
        <v>360</v>
      </c>
      <c r="K2376" s="70" t="s">
        <v>5977</v>
      </c>
      <c r="L2376" s="70" t="s">
        <v>26</v>
      </c>
      <c r="M2376" s="70" t="s">
        <v>9239</v>
      </c>
      <c r="N2376" s="70" t="s">
        <v>27</v>
      </c>
      <c r="O2376" s="7"/>
      <c r="P2376" s="72">
        <v>87702</v>
      </c>
      <c r="Q2376" s="72">
        <v>87702</v>
      </c>
      <c r="R2376" s="7" t="s">
        <v>16710</v>
      </c>
      <c r="S2376" s="7" t="s">
        <v>16710</v>
      </c>
      <c r="T2376" s="7" t="s">
        <v>16755</v>
      </c>
      <c r="U2376" s="7">
        <v>0</v>
      </c>
      <c r="V2376" s="7" t="s">
        <v>16751</v>
      </c>
      <c r="W2376" s="7">
        <v>2023</v>
      </c>
      <c r="X2376" s="7" t="s">
        <v>16755</v>
      </c>
      <c r="Y2376" s="24">
        <v>87702</v>
      </c>
      <c r="Z2376" s="24">
        <v>0</v>
      </c>
      <c r="AA2376" s="24"/>
      <c r="AB2376" s="24">
        <v>0</v>
      </c>
      <c r="AC2376" s="24">
        <v>87702</v>
      </c>
      <c r="AD2376" s="24">
        <v>0</v>
      </c>
      <c r="AE2376" s="24">
        <v>87702</v>
      </c>
      <c r="AF2376" s="24">
        <v>0</v>
      </c>
      <c r="AG2376" s="24">
        <v>87702</v>
      </c>
    </row>
    <row r="2377" spans="1:33" x14ac:dyDescent="0.35">
      <c r="A2377" s="70">
        <v>901158187</v>
      </c>
      <c r="B2377" s="70" t="s">
        <v>24</v>
      </c>
      <c r="C2377" s="70" t="s">
        <v>5978</v>
      </c>
      <c r="D2377" s="70" t="s">
        <v>15364</v>
      </c>
      <c r="E2377" s="70" t="s">
        <v>11647</v>
      </c>
      <c r="F2377" s="70" t="s">
        <v>16707</v>
      </c>
      <c r="G2377" s="70" t="s">
        <v>16757</v>
      </c>
      <c r="H2377" s="70" t="s">
        <v>22</v>
      </c>
      <c r="I2377" s="25">
        <v>45261</v>
      </c>
      <c r="J2377" s="71">
        <v>360</v>
      </c>
      <c r="K2377" s="70" t="s">
        <v>5979</v>
      </c>
      <c r="L2377" s="70" t="s">
        <v>5569</v>
      </c>
      <c r="M2377" s="70" t="s">
        <v>9239</v>
      </c>
      <c r="N2377" s="70" t="s">
        <v>27</v>
      </c>
      <c r="O2377" s="7"/>
      <c r="P2377" s="72">
        <v>87702</v>
      </c>
      <c r="Q2377" s="72">
        <v>87702</v>
      </c>
      <c r="R2377" s="7" t="s">
        <v>16710</v>
      </c>
      <c r="S2377" s="7" t="s">
        <v>16710</v>
      </c>
      <c r="T2377" s="7" t="s">
        <v>16755</v>
      </c>
      <c r="U2377" s="7">
        <v>0</v>
      </c>
      <c r="V2377" s="7" t="s">
        <v>16751</v>
      </c>
      <c r="W2377" s="7">
        <v>2023</v>
      </c>
      <c r="X2377" s="7" t="s">
        <v>16755</v>
      </c>
      <c r="Y2377" s="24">
        <v>87702</v>
      </c>
      <c r="Z2377" s="24">
        <v>0</v>
      </c>
      <c r="AA2377" s="24"/>
      <c r="AB2377" s="24">
        <v>0</v>
      </c>
      <c r="AC2377" s="24">
        <v>87702</v>
      </c>
      <c r="AD2377" s="24">
        <v>0</v>
      </c>
      <c r="AE2377" s="24">
        <v>87702</v>
      </c>
      <c r="AF2377" s="24">
        <v>0</v>
      </c>
      <c r="AG2377" s="24">
        <v>87702</v>
      </c>
    </row>
    <row r="2378" spans="1:33" x14ac:dyDescent="0.35">
      <c r="A2378" s="70">
        <v>901158187</v>
      </c>
      <c r="B2378" s="70" t="s">
        <v>24</v>
      </c>
      <c r="C2378" s="70" t="s">
        <v>5980</v>
      </c>
      <c r="D2378" s="70" t="s">
        <v>15365</v>
      </c>
      <c r="E2378" s="70" t="s">
        <v>11648</v>
      </c>
      <c r="F2378" s="70" t="s">
        <v>16707</v>
      </c>
      <c r="G2378" s="70" t="s">
        <v>16757</v>
      </c>
      <c r="H2378" s="70" t="s">
        <v>5981</v>
      </c>
      <c r="I2378" s="25">
        <v>45261</v>
      </c>
      <c r="J2378" s="71">
        <v>360</v>
      </c>
      <c r="K2378" s="70" t="s">
        <v>5982</v>
      </c>
      <c r="L2378" s="70" t="s">
        <v>26</v>
      </c>
      <c r="M2378" s="70" t="s">
        <v>9239</v>
      </c>
      <c r="N2378" s="70" t="s">
        <v>27</v>
      </c>
      <c r="O2378" s="7"/>
      <c r="P2378" s="72">
        <v>87702</v>
      </c>
      <c r="Q2378" s="72">
        <v>87702</v>
      </c>
      <c r="R2378" s="7" t="s">
        <v>16710</v>
      </c>
      <c r="S2378" s="7" t="s">
        <v>16710</v>
      </c>
      <c r="T2378" s="7" t="s">
        <v>16755</v>
      </c>
      <c r="U2378" s="7">
        <v>0</v>
      </c>
      <c r="V2378" s="7" t="s">
        <v>16751</v>
      </c>
      <c r="W2378" s="7">
        <v>2023</v>
      </c>
      <c r="X2378" s="7" t="s">
        <v>16755</v>
      </c>
      <c r="Y2378" s="24">
        <v>87702</v>
      </c>
      <c r="Z2378" s="24">
        <v>0</v>
      </c>
      <c r="AA2378" s="24"/>
      <c r="AB2378" s="24">
        <v>0</v>
      </c>
      <c r="AC2378" s="24">
        <v>87702</v>
      </c>
      <c r="AD2378" s="24">
        <v>0</v>
      </c>
      <c r="AE2378" s="24">
        <v>87702</v>
      </c>
      <c r="AF2378" s="24">
        <v>0</v>
      </c>
      <c r="AG2378" s="24">
        <v>87702</v>
      </c>
    </row>
    <row r="2379" spans="1:33" x14ac:dyDescent="0.35">
      <c r="A2379" s="70">
        <v>901158187</v>
      </c>
      <c r="B2379" s="70" t="s">
        <v>24</v>
      </c>
      <c r="C2379" s="70" t="s">
        <v>5983</v>
      </c>
      <c r="D2379" s="70" t="s">
        <v>15366</v>
      </c>
      <c r="E2379" s="70" t="s">
        <v>11649</v>
      </c>
      <c r="F2379" s="70" t="s">
        <v>16707</v>
      </c>
      <c r="G2379" s="70" t="s">
        <v>16757</v>
      </c>
      <c r="H2379" s="70" t="s">
        <v>5981</v>
      </c>
      <c r="I2379" s="25">
        <v>45261</v>
      </c>
      <c r="J2379" s="71">
        <v>360</v>
      </c>
      <c r="K2379" s="70" t="s">
        <v>5984</v>
      </c>
      <c r="L2379" s="70" t="s">
        <v>26</v>
      </c>
      <c r="M2379" s="70" t="s">
        <v>9239</v>
      </c>
      <c r="N2379" s="70" t="s">
        <v>27</v>
      </c>
      <c r="O2379" s="7"/>
      <c r="P2379" s="72">
        <v>87702</v>
      </c>
      <c r="Q2379" s="72">
        <v>87702</v>
      </c>
      <c r="R2379" s="7" t="s">
        <v>16710</v>
      </c>
      <c r="S2379" s="7" t="s">
        <v>16710</v>
      </c>
      <c r="T2379" s="7" t="s">
        <v>16755</v>
      </c>
      <c r="U2379" s="7">
        <v>0</v>
      </c>
      <c r="V2379" s="7" t="s">
        <v>16751</v>
      </c>
      <c r="W2379" s="7">
        <v>2023</v>
      </c>
      <c r="X2379" s="7" t="s">
        <v>16755</v>
      </c>
      <c r="Y2379" s="24">
        <v>87702</v>
      </c>
      <c r="Z2379" s="24">
        <v>0</v>
      </c>
      <c r="AA2379" s="24"/>
      <c r="AB2379" s="24">
        <v>0</v>
      </c>
      <c r="AC2379" s="24">
        <v>87702</v>
      </c>
      <c r="AD2379" s="24">
        <v>0</v>
      </c>
      <c r="AE2379" s="24">
        <v>87702</v>
      </c>
      <c r="AF2379" s="24">
        <v>0</v>
      </c>
      <c r="AG2379" s="24">
        <v>87702</v>
      </c>
    </row>
    <row r="2380" spans="1:33" x14ac:dyDescent="0.35">
      <c r="A2380" s="70">
        <v>901158187</v>
      </c>
      <c r="B2380" s="70" t="s">
        <v>24</v>
      </c>
      <c r="C2380" s="70" t="s">
        <v>5985</v>
      </c>
      <c r="D2380" s="70" t="s">
        <v>15367</v>
      </c>
      <c r="E2380" s="70" t="s">
        <v>11650</v>
      </c>
      <c r="F2380" s="70" t="s">
        <v>16707</v>
      </c>
      <c r="G2380" s="70" t="s">
        <v>16757</v>
      </c>
      <c r="H2380" s="70" t="s">
        <v>5981</v>
      </c>
      <c r="I2380" s="25">
        <v>45261</v>
      </c>
      <c r="J2380" s="71">
        <v>360</v>
      </c>
      <c r="K2380" s="70" t="s">
        <v>5986</v>
      </c>
      <c r="L2380" s="70" t="s">
        <v>5987</v>
      </c>
      <c r="M2380" s="70" t="s">
        <v>9239</v>
      </c>
      <c r="N2380" s="70" t="s">
        <v>27</v>
      </c>
      <c r="O2380" s="7"/>
      <c r="P2380" s="72">
        <v>133849</v>
      </c>
      <c r="Q2380" s="72">
        <v>133849</v>
      </c>
      <c r="R2380" s="7" t="s">
        <v>16710</v>
      </c>
      <c r="S2380" s="7" t="s">
        <v>16710</v>
      </c>
      <c r="T2380" s="7" t="s">
        <v>16755</v>
      </c>
      <c r="U2380" s="7">
        <v>0</v>
      </c>
      <c r="V2380" s="7" t="s">
        <v>16751</v>
      </c>
      <c r="W2380" s="7">
        <v>2023</v>
      </c>
      <c r="X2380" s="7" t="s">
        <v>16755</v>
      </c>
      <c r="Y2380" s="24">
        <v>133849</v>
      </c>
      <c r="Z2380" s="24">
        <v>0</v>
      </c>
      <c r="AA2380" s="24"/>
      <c r="AB2380" s="24">
        <v>0</v>
      </c>
      <c r="AC2380" s="24">
        <v>133849</v>
      </c>
      <c r="AD2380" s="24">
        <v>0</v>
      </c>
      <c r="AE2380" s="24">
        <v>133849</v>
      </c>
      <c r="AF2380" s="24">
        <v>0</v>
      </c>
      <c r="AG2380" s="24">
        <v>133849</v>
      </c>
    </row>
    <row r="2381" spans="1:33" x14ac:dyDescent="0.35">
      <c r="A2381" s="70">
        <v>901158187</v>
      </c>
      <c r="B2381" s="70" t="s">
        <v>24</v>
      </c>
      <c r="C2381" s="70" t="s">
        <v>5988</v>
      </c>
      <c r="D2381" s="70" t="s">
        <v>15368</v>
      </c>
      <c r="E2381" s="70" t="s">
        <v>11651</v>
      </c>
      <c r="F2381" s="70" t="s">
        <v>16707</v>
      </c>
      <c r="G2381" s="70" t="s">
        <v>16757</v>
      </c>
      <c r="H2381" s="70" t="s">
        <v>5989</v>
      </c>
      <c r="I2381" s="25">
        <v>45261</v>
      </c>
      <c r="J2381" s="71">
        <v>360</v>
      </c>
      <c r="K2381" s="70" t="s">
        <v>5990</v>
      </c>
      <c r="L2381" s="70" t="s">
        <v>26</v>
      </c>
      <c r="M2381" s="70" t="s">
        <v>9239</v>
      </c>
      <c r="N2381" s="70" t="s">
        <v>27</v>
      </c>
      <c r="O2381" s="7"/>
      <c r="P2381" s="72">
        <v>87702</v>
      </c>
      <c r="Q2381" s="72">
        <v>87702</v>
      </c>
      <c r="R2381" s="7" t="s">
        <v>16710</v>
      </c>
      <c r="S2381" s="7" t="s">
        <v>16710</v>
      </c>
      <c r="T2381" s="7" t="s">
        <v>16755</v>
      </c>
      <c r="U2381" s="7">
        <v>0</v>
      </c>
      <c r="V2381" s="7" t="s">
        <v>16751</v>
      </c>
      <c r="W2381" s="7">
        <v>2023</v>
      </c>
      <c r="X2381" s="7" t="s">
        <v>16755</v>
      </c>
      <c r="Y2381" s="24">
        <v>87702</v>
      </c>
      <c r="Z2381" s="24">
        <v>0</v>
      </c>
      <c r="AA2381" s="24"/>
      <c r="AB2381" s="24">
        <v>0</v>
      </c>
      <c r="AC2381" s="24">
        <v>87702</v>
      </c>
      <c r="AD2381" s="24">
        <v>0</v>
      </c>
      <c r="AE2381" s="24">
        <v>87702</v>
      </c>
      <c r="AF2381" s="24">
        <v>0</v>
      </c>
      <c r="AG2381" s="24">
        <v>87702</v>
      </c>
    </row>
    <row r="2382" spans="1:33" x14ac:dyDescent="0.35">
      <c r="A2382" s="70">
        <v>901158187</v>
      </c>
      <c r="B2382" s="70" t="s">
        <v>24</v>
      </c>
      <c r="C2382" s="70" t="s">
        <v>5991</v>
      </c>
      <c r="D2382" s="70" t="s">
        <v>15369</v>
      </c>
      <c r="E2382" s="70" t="s">
        <v>11652</v>
      </c>
      <c r="F2382" s="70" t="s">
        <v>16707</v>
      </c>
      <c r="G2382" s="70" t="s">
        <v>16757</v>
      </c>
      <c r="H2382" s="70" t="s">
        <v>5989</v>
      </c>
      <c r="I2382" s="25">
        <v>45261</v>
      </c>
      <c r="J2382" s="71">
        <v>360</v>
      </c>
      <c r="K2382" s="70" t="s">
        <v>5992</v>
      </c>
      <c r="L2382" s="70" t="s">
        <v>26</v>
      </c>
      <c r="M2382" s="70" t="s">
        <v>9239</v>
      </c>
      <c r="N2382" s="70" t="s">
        <v>27</v>
      </c>
      <c r="O2382" s="7"/>
      <c r="P2382" s="72">
        <v>87702</v>
      </c>
      <c r="Q2382" s="72">
        <v>87702</v>
      </c>
      <c r="R2382" s="7" t="s">
        <v>16710</v>
      </c>
      <c r="S2382" s="7" t="s">
        <v>16710</v>
      </c>
      <c r="T2382" s="7" t="s">
        <v>16755</v>
      </c>
      <c r="U2382" s="7">
        <v>0</v>
      </c>
      <c r="V2382" s="7" t="s">
        <v>16751</v>
      </c>
      <c r="W2382" s="7">
        <v>2023</v>
      </c>
      <c r="X2382" s="7" t="s">
        <v>16755</v>
      </c>
      <c r="Y2382" s="24">
        <v>87702</v>
      </c>
      <c r="Z2382" s="24">
        <v>0</v>
      </c>
      <c r="AA2382" s="24"/>
      <c r="AB2382" s="24">
        <v>0</v>
      </c>
      <c r="AC2382" s="24">
        <v>87702</v>
      </c>
      <c r="AD2382" s="24">
        <v>0</v>
      </c>
      <c r="AE2382" s="24">
        <v>87702</v>
      </c>
      <c r="AF2382" s="24">
        <v>0</v>
      </c>
      <c r="AG2382" s="24">
        <v>87702</v>
      </c>
    </row>
    <row r="2383" spans="1:33" x14ac:dyDescent="0.35">
      <c r="A2383" s="70">
        <v>901158187</v>
      </c>
      <c r="B2383" s="70" t="s">
        <v>24</v>
      </c>
      <c r="C2383" s="70" t="s">
        <v>5993</v>
      </c>
      <c r="D2383" s="70" t="s">
        <v>15370</v>
      </c>
      <c r="E2383" s="70" t="s">
        <v>11653</v>
      </c>
      <c r="F2383" s="70" t="s">
        <v>16707</v>
      </c>
      <c r="G2383" s="70" t="s">
        <v>16757</v>
      </c>
      <c r="H2383" s="70" t="s">
        <v>5989</v>
      </c>
      <c r="I2383" s="25">
        <v>45261</v>
      </c>
      <c r="J2383" s="71">
        <v>360</v>
      </c>
      <c r="K2383" s="70" t="s">
        <v>5994</v>
      </c>
      <c r="L2383" s="70" t="s">
        <v>26</v>
      </c>
      <c r="M2383" s="70" t="s">
        <v>9239</v>
      </c>
      <c r="N2383" s="70" t="s">
        <v>27</v>
      </c>
      <c r="O2383" s="7"/>
      <c r="P2383" s="72">
        <v>87702</v>
      </c>
      <c r="Q2383" s="72">
        <v>87702</v>
      </c>
      <c r="R2383" s="7" t="s">
        <v>16710</v>
      </c>
      <c r="S2383" s="7" t="s">
        <v>16710</v>
      </c>
      <c r="T2383" s="7" t="s">
        <v>16755</v>
      </c>
      <c r="U2383" s="7">
        <v>0</v>
      </c>
      <c r="V2383" s="7" t="s">
        <v>16751</v>
      </c>
      <c r="W2383" s="7">
        <v>2023</v>
      </c>
      <c r="X2383" s="7" t="s">
        <v>16755</v>
      </c>
      <c r="Y2383" s="24">
        <v>87702</v>
      </c>
      <c r="Z2383" s="24">
        <v>0</v>
      </c>
      <c r="AA2383" s="24"/>
      <c r="AB2383" s="24">
        <v>0</v>
      </c>
      <c r="AC2383" s="24">
        <v>87702</v>
      </c>
      <c r="AD2383" s="24">
        <v>0</v>
      </c>
      <c r="AE2383" s="24">
        <v>87702</v>
      </c>
      <c r="AF2383" s="24">
        <v>0</v>
      </c>
      <c r="AG2383" s="24">
        <v>87702</v>
      </c>
    </row>
    <row r="2384" spans="1:33" x14ac:dyDescent="0.35">
      <c r="A2384" s="70">
        <v>901158187</v>
      </c>
      <c r="B2384" s="70" t="s">
        <v>24</v>
      </c>
      <c r="C2384" s="70" t="s">
        <v>5995</v>
      </c>
      <c r="D2384" s="70" t="s">
        <v>15371</v>
      </c>
      <c r="E2384" s="70" t="s">
        <v>11654</v>
      </c>
      <c r="F2384" s="70" t="s">
        <v>16707</v>
      </c>
      <c r="G2384" s="70" t="s">
        <v>16757</v>
      </c>
      <c r="H2384" s="70" t="s">
        <v>5989</v>
      </c>
      <c r="I2384" s="25">
        <v>45261</v>
      </c>
      <c r="J2384" s="71">
        <v>360</v>
      </c>
      <c r="K2384" s="70" t="s">
        <v>5996</v>
      </c>
      <c r="L2384" s="70" t="s">
        <v>26</v>
      </c>
      <c r="M2384" s="70" t="s">
        <v>9239</v>
      </c>
      <c r="N2384" s="70" t="s">
        <v>27</v>
      </c>
      <c r="O2384" s="7"/>
      <c r="P2384" s="72">
        <v>87702</v>
      </c>
      <c r="Q2384" s="72">
        <v>87702</v>
      </c>
      <c r="R2384" s="7" t="s">
        <v>16710</v>
      </c>
      <c r="S2384" s="7" t="s">
        <v>16710</v>
      </c>
      <c r="T2384" s="7" t="s">
        <v>16755</v>
      </c>
      <c r="U2384" s="7">
        <v>0</v>
      </c>
      <c r="V2384" s="7" t="s">
        <v>16751</v>
      </c>
      <c r="W2384" s="7">
        <v>2023</v>
      </c>
      <c r="X2384" s="7" t="s">
        <v>16755</v>
      </c>
      <c r="Y2384" s="24">
        <v>87702</v>
      </c>
      <c r="Z2384" s="24">
        <v>0</v>
      </c>
      <c r="AA2384" s="24"/>
      <c r="AB2384" s="24">
        <v>0</v>
      </c>
      <c r="AC2384" s="24">
        <v>87702</v>
      </c>
      <c r="AD2384" s="24">
        <v>0</v>
      </c>
      <c r="AE2384" s="24">
        <v>87702</v>
      </c>
      <c r="AF2384" s="24">
        <v>0</v>
      </c>
      <c r="AG2384" s="24">
        <v>87702</v>
      </c>
    </row>
    <row r="2385" spans="1:33" x14ac:dyDescent="0.35">
      <c r="A2385" s="70">
        <v>901158187</v>
      </c>
      <c r="B2385" s="70" t="s">
        <v>24</v>
      </c>
      <c r="C2385" s="70" t="s">
        <v>5997</v>
      </c>
      <c r="D2385" s="70" t="s">
        <v>15372</v>
      </c>
      <c r="E2385" s="70" t="s">
        <v>11655</v>
      </c>
      <c r="F2385" s="70" t="s">
        <v>16707</v>
      </c>
      <c r="G2385" s="70" t="s">
        <v>16757</v>
      </c>
      <c r="H2385" s="70" t="s">
        <v>5989</v>
      </c>
      <c r="I2385" s="25">
        <v>45261</v>
      </c>
      <c r="J2385" s="71">
        <v>360</v>
      </c>
      <c r="K2385" s="70" t="s">
        <v>5998</v>
      </c>
      <c r="L2385" s="70" t="s">
        <v>26</v>
      </c>
      <c r="M2385" s="70" t="s">
        <v>9239</v>
      </c>
      <c r="N2385" s="70" t="s">
        <v>27</v>
      </c>
      <c r="O2385" s="7"/>
      <c r="P2385" s="72">
        <v>87702</v>
      </c>
      <c r="Q2385" s="72">
        <v>87702</v>
      </c>
      <c r="R2385" s="7" t="s">
        <v>16710</v>
      </c>
      <c r="S2385" s="7" t="s">
        <v>16710</v>
      </c>
      <c r="T2385" s="7" t="s">
        <v>16755</v>
      </c>
      <c r="U2385" s="7">
        <v>0</v>
      </c>
      <c r="V2385" s="7" t="s">
        <v>16751</v>
      </c>
      <c r="W2385" s="7">
        <v>2023</v>
      </c>
      <c r="X2385" s="7" t="s">
        <v>16755</v>
      </c>
      <c r="Y2385" s="24">
        <v>87702</v>
      </c>
      <c r="Z2385" s="24">
        <v>0</v>
      </c>
      <c r="AA2385" s="24"/>
      <c r="AB2385" s="24">
        <v>0</v>
      </c>
      <c r="AC2385" s="24">
        <v>87702</v>
      </c>
      <c r="AD2385" s="24">
        <v>0</v>
      </c>
      <c r="AE2385" s="24">
        <v>87702</v>
      </c>
      <c r="AF2385" s="24">
        <v>0</v>
      </c>
      <c r="AG2385" s="24">
        <v>87702</v>
      </c>
    </row>
    <row r="2386" spans="1:33" x14ac:dyDescent="0.35">
      <c r="A2386" s="70">
        <v>901158187</v>
      </c>
      <c r="B2386" s="70" t="s">
        <v>24</v>
      </c>
      <c r="C2386" s="70" t="s">
        <v>5999</v>
      </c>
      <c r="D2386" s="70" t="s">
        <v>15373</v>
      </c>
      <c r="E2386" s="70" t="s">
        <v>11656</v>
      </c>
      <c r="F2386" s="70" t="s">
        <v>16707</v>
      </c>
      <c r="G2386" s="70" t="s">
        <v>16757</v>
      </c>
      <c r="H2386" s="70" t="s">
        <v>5989</v>
      </c>
      <c r="I2386" s="25">
        <v>45261</v>
      </c>
      <c r="J2386" s="71">
        <v>360</v>
      </c>
      <c r="K2386" s="70" t="s">
        <v>6000</v>
      </c>
      <c r="L2386" s="70" t="s">
        <v>26</v>
      </c>
      <c r="M2386" s="70" t="s">
        <v>9239</v>
      </c>
      <c r="N2386" s="70" t="s">
        <v>27</v>
      </c>
      <c r="O2386" s="7"/>
      <c r="P2386" s="72">
        <v>87702</v>
      </c>
      <c r="Q2386" s="72">
        <v>87702</v>
      </c>
      <c r="R2386" s="7" t="s">
        <v>16710</v>
      </c>
      <c r="S2386" s="7" t="s">
        <v>16710</v>
      </c>
      <c r="T2386" s="7" t="s">
        <v>16755</v>
      </c>
      <c r="U2386" s="7">
        <v>0</v>
      </c>
      <c r="V2386" s="7" t="s">
        <v>16751</v>
      </c>
      <c r="W2386" s="7">
        <v>2023</v>
      </c>
      <c r="X2386" s="7" t="s">
        <v>16755</v>
      </c>
      <c r="Y2386" s="24">
        <v>87702</v>
      </c>
      <c r="Z2386" s="24">
        <v>0</v>
      </c>
      <c r="AA2386" s="24"/>
      <c r="AB2386" s="24">
        <v>0</v>
      </c>
      <c r="AC2386" s="24">
        <v>87702</v>
      </c>
      <c r="AD2386" s="24">
        <v>0</v>
      </c>
      <c r="AE2386" s="24">
        <v>87702</v>
      </c>
      <c r="AF2386" s="24">
        <v>0</v>
      </c>
      <c r="AG2386" s="24">
        <v>87702</v>
      </c>
    </row>
    <row r="2387" spans="1:33" x14ac:dyDescent="0.35">
      <c r="A2387" s="70">
        <v>901158187</v>
      </c>
      <c r="B2387" s="70" t="s">
        <v>24</v>
      </c>
      <c r="C2387" s="70" t="s">
        <v>6001</v>
      </c>
      <c r="D2387" s="70" t="s">
        <v>15374</v>
      </c>
      <c r="E2387" s="70" t="s">
        <v>11657</v>
      </c>
      <c r="F2387" s="70" t="s">
        <v>16707</v>
      </c>
      <c r="G2387" s="70" t="s">
        <v>16757</v>
      </c>
      <c r="H2387" s="70" t="s">
        <v>5989</v>
      </c>
      <c r="I2387" s="25">
        <v>45261</v>
      </c>
      <c r="J2387" s="71">
        <v>360</v>
      </c>
      <c r="K2387" s="70" t="s">
        <v>6002</v>
      </c>
      <c r="L2387" s="70" t="s">
        <v>6003</v>
      </c>
      <c r="M2387" s="70" t="s">
        <v>9239</v>
      </c>
      <c r="N2387" s="70" t="s">
        <v>27</v>
      </c>
      <c r="O2387" s="7"/>
      <c r="P2387" s="72">
        <v>87702</v>
      </c>
      <c r="Q2387" s="72">
        <v>87702</v>
      </c>
      <c r="R2387" s="7" t="s">
        <v>16710</v>
      </c>
      <c r="S2387" s="7" t="s">
        <v>16710</v>
      </c>
      <c r="T2387" s="7" t="s">
        <v>16755</v>
      </c>
      <c r="U2387" s="7">
        <v>0</v>
      </c>
      <c r="V2387" s="7" t="s">
        <v>16751</v>
      </c>
      <c r="W2387" s="7">
        <v>2023</v>
      </c>
      <c r="X2387" s="7" t="s">
        <v>16755</v>
      </c>
      <c r="Y2387" s="24">
        <v>87702</v>
      </c>
      <c r="Z2387" s="24">
        <v>0</v>
      </c>
      <c r="AA2387" s="24"/>
      <c r="AB2387" s="24">
        <v>0</v>
      </c>
      <c r="AC2387" s="24">
        <v>87702</v>
      </c>
      <c r="AD2387" s="24">
        <v>0</v>
      </c>
      <c r="AE2387" s="24">
        <v>87702</v>
      </c>
      <c r="AF2387" s="24">
        <v>0</v>
      </c>
      <c r="AG2387" s="24">
        <v>87702</v>
      </c>
    </row>
    <row r="2388" spans="1:33" x14ac:dyDescent="0.35">
      <c r="A2388" s="70">
        <v>901158187</v>
      </c>
      <c r="B2388" s="70" t="s">
        <v>24</v>
      </c>
      <c r="C2388" s="70" t="s">
        <v>6004</v>
      </c>
      <c r="D2388" s="70" t="s">
        <v>15375</v>
      </c>
      <c r="E2388" s="70" t="s">
        <v>11658</v>
      </c>
      <c r="F2388" s="70" t="s">
        <v>16707</v>
      </c>
      <c r="G2388" s="70" t="s">
        <v>16757</v>
      </c>
      <c r="H2388" s="70" t="s">
        <v>5989</v>
      </c>
      <c r="I2388" s="25">
        <v>45261</v>
      </c>
      <c r="J2388" s="71">
        <v>360</v>
      </c>
      <c r="K2388" s="70" t="s">
        <v>6005</v>
      </c>
      <c r="L2388" s="70" t="s">
        <v>3257</v>
      </c>
      <c r="M2388" s="70" t="s">
        <v>9239</v>
      </c>
      <c r="N2388" s="70" t="s">
        <v>27</v>
      </c>
      <c r="O2388" s="7"/>
      <c r="P2388" s="72">
        <v>87702</v>
      </c>
      <c r="Q2388" s="72">
        <v>87702</v>
      </c>
      <c r="R2388" s="7" t="s">
        <v>16710</v>
      </c>
      <c r="S2388" s="7" t="s">
        <v>16710</v>
      </c>
      <c r="T2388" s="7" t="s">
        <v>16755</v>
      </c>
      <c r="U2388" s="7">
        <v>0</v>
      </c>
      <c r="V2388" s="7" t="s">
        <v>16751</v>
      </c>
      <c r="W2388" s="7">
        <v>2023</v>
      </c>
      <c r="X2388" s="7" t="s">
        <v>16755</v>
      </c>
      <c r="Y2388" s="24">
        <v>87702</v>
      </c>
      <c r="Z2388" s="24">
        <v>0</v>
      </c>
      <c r="AA2388" s="24"/>
      <c r="AB2388" s="24">
        <v>0</v>
      </c>
      <c r="AC2388" s="24">
        <v>87702</v>
      </c>
      <c r="AD2388" s="24">
        <v>0</v>
      </c>
      <c r="AE2388" s="24">
        <v>87702</v>
      </c>
      <c r="AF2388" s="24">
        <v>0</v>
      </c>
      <c r="AG2388" s="24">
        <v>87702</v>
      </c>
    </row>
    <row r="2389" spans="1:33" x14ac:dyDescent="0.35">
      <c r="A2389" s="70">
        <v>901158187</v>
      </c>
      <c r="B2389" s="70" t="s">
        <v>24</v>
      </c>
      <c r="C2389" s="70" t="s">
        <v>6006</v>
      </c>
      <c r="D2389" s="70" t="s">
        <v>15376</v>
      </c>
      <c r="E2389" s="70" t="s">
        <v>11659</v>
      </c>
      <c r="F2389" s="70" t="s">
        <v>16707</v>
      </c>
      <c r="G2389" s="70" t="s">
        <v>16757</v>
      </c>
      <c r="H2389" s="70" t="s">
        <v>5989</v>
      </c>
      <c r="I2389" s="25">
        <v>45261</v>
      </c>
      <c r="J2389" s="71">
        <v>360</v>
      </c>
      <c r="K2389" s="70" t="s">
        <v>6007</v>
      </c>
      <c r="L2389" s="70" t="s">
        <v>26</v>
      </c>
      <c r="M2389" s="70" t="s">
        <v>9239</v>
      </c>
      <c r="N2389" s="70" t="s">
        <v>27</v>
      </c>
      <c r="O2389" s="7"/>
      <c r="P2389" s="72">
        <v>87702</v>
      </c>
      <c r="Q2389" s="72">
        <v>87702</v>
      </c>
      <c r="R2389" s="7" t="s">
        <v>16710</v>
      </c>
      <c r="S2389" s="7" t="s">
        <v>16710</v>
      </c>
      <c r="T2389" s="7" t="s">
        <v>16755</v>
      </c>
      <c r="U2389" s="7">
        <v>0</v>
      </c>
      <c r="V2389" s="7" t="s">
        <v>16751</v>
      </c>
      <c r="W2389" s="7">
        <v>2023</v>
      </c>
      <c r="X2389" s="7" t="s">
        <v>16755</v>
      </c>
      <c r="Y2389" s="24">
        <v>87702</v>
      </c>
      <c r="Z2389" s="24">
        <v>0</v>
      </c>
      <c r="AA2389" s="24"/>
      <c r="AB2389" s="24">
        <v>0</v>
      </c>
      <c r="AC2389" s="24">
        <v>87702</v>
      </c>
      <c r="AD2389" s="24">
        <v>0</v>
      </c>
      <c r="AE2389" s="24">
        <v>87702</v>
      </c>
      <c r="AF2389" s="24">
        <v>0</v>
      </c>
      <c r="AG2389" s="24">
        <v>87702</v>
      </c>
    </row>
    <row r="2390" spans="1:33" x14ac:dyDescent="0.35">
      <c r="A2390" s="70">
        <v>901158187</v>
      </c>
      <c r="B2390" s="70" t="s">
        <v>24</v>
      </c>
      <c r="C2390" s="70" t="s">
        <v>6008</v>
      </c>
      <c r="D2390" s="70" t="s">
        <v>15377</v>
      </c>
      <c r="E2390" s="70" t="s">
        <v>11660</v>
      </c>
      <c r="F2390" s="70" t="s">
        <v>16707</v>
      </c>
      <c r="G2390" s="70" t="s">
        <v>16757</v>
      </c>
      <c r="H2390" s="70" t="s">
        <v>5989</v>
      </c>
      <c r="I2390" s="25">
        <v>45261</v>
      </c>
      <c r="J2390" s="71">
        <v>360</v>
      </c>
      <c r="K2390" s="70" t="s">
        <v>6009</v>
      </c>
      <c r="L2390" s="70" t="s">
        <v>26</v>
      </c>
      <c r="M2390" s="70" t="s">
        <v>9239</v>
      </c>
      <c r="N2390" s="70" t="s">
        <v>27</v>
      </c>
      <c r="O2390" s="7"/>
      <c r="P2390" s="72">
        <v>87702</v>
      </c>
      <c r="Q2390" s="72">
        <v>87702</v>
      </c>
      <c r="R2390" s="7" t="s">
        <v>16710</v>
      </c>
      <c r="S2390" s="7" t="s">
        <v>16710</v>
      </c>
      <c r="T2390" s="7" t="s">
        <v>16755</v>
      </c>
      <c r="U2390" s="7">
        <v>0</v>
      </c>
      <c r="V2390" s="7" t="s">
        <v>16751</v>
      </c>
      <c r="W2390" s="7">
        <v>2023</v>
      </c>
      <c r="X2390" s="7" t="s">
        <v>16755</v>
      </c>
      <c r="Y2390" s="24">
        <v>87702</v>
      </c>
      <c r="Z2390" s="24">
        <v>0</v>
      </c>
      <c r="AA2390" s="24"/>
      <c r="AB2390" s="24">
        <v>0</v>
      </c>
      <c r="AC2390" s="24">
        <v>87702</v>
      </c>
      <c r="AD2390" s="24">
        <v>0</v>
      </c>
      <c r="AE2390" s="24">
        <v>87702</v>
      </c>
      <c r="AF2390" s="24">
        <v>0</v>
      </c>
      <c r="AG2390" s="24">
        <v>87702</v>
      </c>
    </row>
    <row r="2391" spans="1:33" x14ac:dyDescent="0.35">
      <c r="A2391" s="70">
        <v>901158187</v>
      </c>
      <c r="B2391" s="70" t="s">
        <v>24</v>
      </c>
      <c r="C2391" s="70" t="s">
        <v>6010</v>
      </c>
      <c r="D2391" s="70" t="s">
        <v>15378</v>
      </c>
      <c r="E2391" s="70" t="s">
        <v>11661</v>
      </c>
      <c r="F2391" s="70" t="s">
        <v>16707</v>
      </c>
      <c r="G2391" s="70" t="s">
        <v>16757</v>
      </c>
      <c r="H2391" s="70" t="s">
        <v>5989</v>
      </c>
      <c r="I2391" s="25">
        <v>45261</v>
      </c>
      <c r="J2391" s="71">
        <v>360</v>
      </c>
      <c r="K2391" s="70" t="s">
        <v>6011</v>
      </c>
      <c r="L2391" s="70" t="s">
        <v>26</v>
      </c>
      <c r="M2391" s="70" t="s">
        <v>9239</v>
      </c>
      <c r="N2391" s="70" t="s">
        <v>27</v>
      </c>
      <c r="O2391" s="7"/>
      <c r="P2391" s="72">
        <v>87702</v>
      </c>
      <c r="Q2391" s="72">
        <v>87702</v>
      </c>
      <c r="R2391" s="7" t="s">
        <v>16710</v>
      </c>
      <c r="S2391" s="7" t="s">
        <v>16710</v>
      </c>
      <c r="T2391" s="7" t="s">
        <v>16755</v>
      </c>
      <c r="U2391" s="7">
        <v>0</v>
      </c>
      <c r="V2391" s="7" t="s">
        <v>16751</v>
      </c>
      <c r="W2391" s="7">
        <v>2023</v>
      </c>
      <c r="X2391" s="7" t="s">
        <v>16755</v>
      </c>
      <c r="Y2391" s="24">
        <v>87702</v>
      </c>
      <c r="Z2391" s="24">
        <v>0</v>
      </c>
      <c r="AA2391" s="24"/>
      <c r="AB2391" s="24">
        <v>0</v>
      </c>
      <c r="AC2391" s="24">
        <v>87702</v>
      </c>
      <c r="AD2391" s="24">
        <v>0</v>
      </c>
      <c r="AE2391" s="24">
        <v>87702</v>
      </c>
      <c r="AF2391" s="24">
        <v>0</v>
      </c>
      <c r="AG2391" s="24">
        <v>87702</v>
      </c>
    </row>
    <row r="2392" spans="1:33" x14ac:dyDescent="0.35">
      <c r="A2392" s="70">
        <v>901158187</v>
      </c>
      <c r="B2392" s="70" t="s">
        <v>24</v>
      </c>
      <c r="C2392" s="70" t="s">
        <v>6012</v>
      </c>
      <c r="D2392" s="70" t="s">
        <v>15379</v>
      </c>
      <c r="E2392" s="70" t="s">
        <v>11662</v>
      </c>
      <c r="F2392" s="70" t="s">
        <v>16707</v>
      </c>
      <c r="G2392" s="70" t="s">
        <v>16757</v>
      </c>
      <c r="H2392" s="70" t="s">
        <v>5989</v>
      </c>
      <c r="I2392" s="25">
        <v>45261</v>
      </c>
      <c r="J2392" s="71">
        <v>360</v>
      </c>
      <c r="K2392" s="70" t="s">
        <v>6013</v>
      </c>
      <c r="L2392" s="70" t="s">
        <v>6014</v>
      </c>
      <c r="M2392" s="70" t="s">
        <v>9239</v>
      </c>
      <c r="N2392" s="70" t="s">
        <v>27</v>
      </c>
      <c r="O2392" s="7"/>
      <c r="P2392" s="72">
        <v>87702</v>
      </c>
      <c r="Q2392" s="72">
        <v>87702</v>
      </c>
      <c r="R2392" s="7" t="s">
        <v>16710</v>
      </c>
      <c r="S2392" s="7" t="s">
        <v>16710</v>
      </c>
      <c r="T2392" s="7" t="s">
        <v>16755</v>
      </c>
      <c r="U2392" s="7">
        <v>0</v>
      </c>
      <c r="V2392" s="7" t="s">
        <v>16751</v>
      </c>
      <c r="W2392" s="7">
        <v>2023</v>
      </c>
      <c r="X2392" s="7" t="s">
        <v>16755</v>
      </c>
      <c r="Y2392" s="24">
        <v>87702</v>
      </c>
      <c r="Z2392" s="24">
        <v>0</v>
      </c>
      <c r="AA2392" s="24"/>
      <c r="AB2392" s="24">
        <v>0</v>
      </c>
      <c r="AC2392" s="24">
        <v>87702</v>
      </c>
      <c r="AD2392" s="24">
        <v>0</v>
      </c>
      <c r="AE2392" s="24">
        <v>87702</v>
      </c>
      <c r="AF2392" s="24">
        <v>0</v>
      </c>
      <c r="AG2392" s="24">
        <v>87702</v>
      </c>
    </row>
    <row r="2393" spans="1:33" x14ac:dyDescent="0.35">
      <c r="A2393" s="70">
        <v>901158187</v>
      </c>
      <c r="B2393" s="70" t="s">
        <v>24</v>
      </c>
      <c r="C2393" s="70" t="s">
        <v>6015</v>
      </c>
      <c r="D2393" s="70" t="s">
        <v>15380</v>
      </c>
      <c r="E2393" s="70" t="s">
        <v>11663</v>
      </c>
      <c r="F2393" s="70" t="s">
        <v>16707</v>
      </c>
      <c r="G2393" s="70" t="s">
        <v>16757</v>
      </c>
      <c r="H2393" s="70" t="s">
        <v>6016</v>
      </c>
      <c r="I2393" s="25">
        <v>45261</v>
      </c>
      <c r="J2393" s="71">
        <v>360</v>
      </c>
      <c r="K2393" s="70" t="s">
        <v>6017</v>
      </c>
      <c r="L2393" s="70" t="s">
        <v>26</v>
      </c>
      <c r="M2393" s="70" t="s">
        <v>9239</v>
      </c>
      <c r="N2393" s="70" t="s">
        <v>27</v>
      </c>
      <c r="O2393" s="7"/>
      <c r="P2393" s="72">
        <v>87702</v>
      </c>
      <c r="Q2393" s="72">
        <v>87702</v>
      </c>
      <c r="R2393" s="7" t="s">
        <v>16710</v>
      </c>
      <c r="S2393" s="7" t="s">
        <v>16710</v>
      </c>
      <c r="T2393" s="7" t="s">
        <v>16755</v>
      </c>
      <c r="U2393" s="7">
        <v>0</v>
      </c>
      <c r="V2393" s="7" t="s">
        <v>16751</v>
      </c>
      <c r="W2393" s="7">
        <v>2023</v>
      </c>
      <c r="X2393" s="7" t="s">
        <v>16755</v>
      </c>
      <c r="Y2393" s="24">
        <v>87702</v>
      </c>
      <c r="Z2393" s="24">
        <v>0</v>
      </c>
      <c r="AA2393" s="24"/>
      <c r="AB2393" s="24">
        <v>0</v>
      </c>
      <c r="AC2393" s="24">
        <v>87702</v>
      </c>
      <c r="AD2393" s="24">
        <v>0</v>
      </c>
      <c r="AE2393" s="24">
        <v>87702</v>
      </c>
      <c r="AF2393" s="24">
        <v>0</v>
      </c>
      <c r="AG2393" s="24">
        <v>87702</v>
      </c>
    </row>
    <row r="2394" spans="1:33" x14ac:dyDescent="0.35">
      <c r="A2394" s="70">
        <v>901158187</v>
      </c>
      <c r="B2394" s="70" t="s">
        <v>24</v>
      </c>
      <c r="C2394" s="70" t="s">
        <v>6018</v>
      </c>
      <c r="D2394" s="70" t="s">
        <v>15381</v>
      </c>
      <c r="E2394" s="70" t="s">
        <v>11664</v>
      </c>
      <c r="F2394" s="70" t="s">
        <v>16707</v>
      </c>
      <c r="G2394" s="70" t="s">
        <v>16757</v>
      </c>
      <c r="H2394" s="70" t="s">
        <v>4443</v>
      </c>
      <c r="I2394" s="25">
        <v>45261</v>
      </c>
      <c r="J2394" s="71">
        <v>360</v>
      </c>
      <c r="K2394" s="70" t="s">
        <v>6020</v>
      </c>
      <c r="L2394" s="70" t="s">
        <v>26</v>
      </c>
      <c r="M2394" s="70" t="s">
        <v>9239</v>
      </c>
      <c r="N2394" s="70" t="s">
        <v>27</v>
      </c>
      <c r="O2394" s="7"/>
      <c r="P2394" s="72">
        <v>87702</v>
      </c>
      <c r="Q2394" s="72">
        <v>87702</v>
      </c>
      <c r="R2394" s="7" t="s">
        <v>16710</v>
      </c>
      <c r="S2394" s="7" t="s">
        <v>16710</v>
      </c>
      <c r="T2394" s="7" t="s">
        <v>16755</v>
      </c>
      <c r="U2394" s="7">
        <v>0</v>
      </c>
      <c r="V2394" s="7" t="s">
        <v>16751</v>
      </c>
      <c r="W2394" s="7">
        <v>2023</v>
      </c>
      <c r="X2394" s="7" t="s">
        <v>16755</v>
      </c>
      <c r="Y2394" s="24">
        <v>87702</v>
      </c>
      <c r="Z2394" s="24">
        <v>0</v>
      </c>
      <c r="AA2394" s="24"/>
      <c r="AB2394" s="24">
        <v>0</v>
      </c>
      <c r="AC2394" s="24">
        <v>87702</v>
      </c>
      <c r="AD2394" s="24">
        <v>0</v>
      </c>
      <c r="AE2394" s="24">
        <v>87702</v>
      </c>
      <c r="AF2394" s="24">
        <v>0</v>
      </c>
      <c r="AG2394" s="24">
        <v>87702</v>
      </c>
    </row>
    <row r="2395" spans="1:33" x14ac:dyDescent="0.35">
      <c r="A2395" s="70">
        <v>901158187</v>
      </c>
      <c r="B2395" s="70" t="s">
        <v>24</v>
      </c>
      <c r="C2395" s="70" t="s">
        <v>6021</v>
      </c>
      <c r="D2395" s="70" t="s">
        <v>15382</v>
      </c>
      <c r="E2395" s="70" t="s">
        <v>11665</v>
      </c>
      <c r="F2395" s="70" t="s">
        <v>16707</v>
      </c>
      <c r="G2395" s="70" t="s">
        <v>16757</v>
      </c>
      <c r="H2395" s="70" t="s">
        <v>5775</v>
      </c>
      <c r="I2395" s="25">
        <v>45261</v>
      </c>
      <c r="J2395" s="71">
        <v>360</v>
      </c>
      <c r="K2395" s="70" t="s">
        <v>6022</v>
      </c>
      <c r="L2395" s="70" t="s">
        <v>26</v>
      </c>
      <c r="M2395" s="70" t="s">
        <v>9239</v>
      </c>
      <c r="N2395" s="70" t="s">
        <v>27</v>
      </c>
      <c r="O2395" s="7"/>
      <c r="P2395" s="72">
        <v>87702</v>
      </c>
      <c r="Q2395" s="72">
        <v>87702</v>
      </c>
      <c r="R2395" s="7" t="s">
        <v>16710</v>
      </c>
      <c r="S2395" s="7" t="s">
        <v>16710</v>
      </c>
      <c r="T2395" s="7" t="s">
        <v>16755</v>
      </c>
      <c r="U2395" s="7">
        <v>0</v>
      </c>
      <c r="V2395" s="7" t="s">
        <v>16751</v>
      </c>
      <c r="W2395" s="7">
        <v>2023</v>
      </c>
      <c r="X2395" s="7" t="s">
        <v>16755</v>
      </c>
      <c r="Y2395" s="24">
        <v>87702</v>
      </c>
      <c r="Z2395" s="24">
        <v>0</v>
      </c>
      <c r="AA2395" s="24"/>
      <c r="AB2395" s="24">
        <v>0</v>
      </c>
      <c r="AC2395" s="24">
        <v>87702</v>
      </c>
      <c r="AD2395" s="24">
        <v>0</v>
      </c>
      <c r="AE2395" s="24">
        <v>87702</v>
      </c>
      <c r="AF2395" s="24">
        <v>0</v>
      </c>
      <c r="AG2395" s="24">
        <v>87702</v>
      </c>
    </row>
    <row r="2396" spans="1:33" x14ac:dyDescent="0.35">
      <c r="A2396" s="70">
        <v>901158187</v>
      </c>
      <c r="B2396" s="70" t="s">
        <v>24</v>
      </c>
      <c r="C2396" s="70" t="s">
        <v>6023</v>
      </c>
      <c r="D2396" s="70" t="s">
        <v>15383</v>
      </c>
      <c r="E2396" s="70" t="s">
        <v>11666</v>
      </c>
      <c r="F2396" s="70" t="s">
        <v>16707</v>
      </c>
      <c r="G2396" s="70" t="s">
        <v>16757</v>
      </c>
      <c r="H2396" s="70" t="s">
        <v>3181</v>
      </c>
      <c r="I2396" s="25">
        <v>45261</v>
      </c>
      <c r="J2396" s="71">
        <v>360</v>
      </c>
      <c r="K2396" s="70" t="s">
        <v>6025</v>
      </c>
      <c r="L2396" s="70" t="s">
        <v>26</v>
      </c>
      <c r="M2396" s="70" t="s">
        <v>9239</v>
      </c>
      <c r="N2396" s="70" t="s">
        <v>27</v>
      </c>
      <c r="O2396" s="7"/>
      <c r="P2396" s="72">
        <v>216994</v>
      </c>
      <c r="Q2396" s="72">
        <v>216994</v>
      </c>
      <c r="R2396" s="7" t="s">
        <v>16710</v>
      </c>
      <c r="S2396" s="7" t="s">
        <v>16710</v>
      </c>
      <c r="T2396" s="7" t="s">
        <v>16755</v>
      </c>
      <c r="U2396" s="7">
        <v>0</v>
      </c>
      <c r="V2396" s="7" t="s">
        <v>16751</v>
      </c>
      <c r="W2396" s="7">
        <v>2022</v>
      </c>
      <c r="X2396" s="7" t="s">
        <v>16755</v>
      </c>
      <c r="Y2396" s="24">
        <v>216994</v>
      </c>
      <c r="Z2396" s="24">
        <v>0</v>
      </c>
      <c r="AA2396" s="24"/>
      <c r="AB2396" s="24">
        <v>0</v>
      </c>
      <c r="AC2396" s="24">
        <v>216994</v>
      </c>
      <c r="AD2396" s="24">
        <v>0</v>
      </c>
      <c r="AE2396" s="24">
        <v>216994</v>
      </c>
      <c r="AF2396" s="24">
        <v>0</v>
      </c>
      <c r="AG2396" s="24">
        <v>216994</v>
      </c>
    </row>
    <row r="2397" spans="1:33" x14ac:dyDescent="0.35">
      <c r="A2397" s="70">
        <v>901158187</v>
      </c>
      <c r="B2397" s="70" t="s">
        <v>24</v>
      </c>
      <c r="C2397" s="70" t="s">
        <v>6026</v>
      </c>
      <c r="D2397" s="70" t="s">
        <v>15384</v>
      </c>
      <c r="E2397" s="70" t="s">
        <v>11667</v>
      </c>
      <c r="F2397" s="70" t="s">
        <v>16707</v>
      </c>
      <c r="G2397" s="70" t="s">
        <v>16757</v>
      </c>
      <c r="H2397" s="70" t="s">
        <v>4668</v>
      </c>
      <c r="I2397" s="25">
        <v>45261</v>
      </c>
      <c r="J2397" s="71">
        <v>360</v>
      </c>
      <c r="K2397" s="70" t="s">
        <v>6027</v>
      </c>
      <c r="L2397" s="70" t="s">
        <v>26</v>
      </c>
      <c r="M2397" s="70" t="s">
        <v>9239</v>
      </c>
      <c r="N2397" s="70" t="s">
        <v>27</v>
      </c>
      <c r="O2397" s="7"/>
      <c r="P2397" s="72">
        <v>216994</v>
      </c>
      <c r="Q2397" s="72">
        <v>216994</v>
      </c>
      <c r="R2397" s="7" t="s">
        <v>16710</v>
      </c>
      <c r="S2397" s="7" t="s">
        <v>16710</v>
      </c>
      <c r="T2397" s="7" t="s">
        <v>16755</v>
      </c>
      <c r="U2397" s="7">
        <v>0</v>
      </c>
      <c r="V2397" s="7" t="s">
        <v>16751</v>
      </c>
      <c r="W2397" s="7">
        <v>2023</v>
      </c>
      <c r="X2397" s="7" t="s">
        <v>16755</v>
      </c>
      <c r="Y2397" s="24">
        <v>216994</v>
      </c>
      <c r="Z2397" s="24">
        <v>0</v>
      </c>
      <c r="AA2397" s="24"/>
      <c r="AB2397" s="24">
        <v>0</v>
      </c>
      <c r="AC2397" s="24">
        <v>216994</v>
      </c>
      <c r="AD2397" s="24">
        <v>0</v>
      </c>
      <c r="AE2397" s="24">
        <v>216994</v>
      </c>
      <c r="AF2397" s="24">
        <v>0</v>
      </c>
      <c r="AG2397" s="24">
        <v>216994</v>
      </c>
    </row>
    <row r="2398" spans="1:33" x14ac:dyDescent="0.35">
      <c r="A2398" s="70">
        <v>901158187</v>
      </c>
      <c r="B2398" s="70" t="s">
        <v>24</v>
      </c>
      <c r="C2398" s="70" t="s">
        <v>6028</v>
      </c>
      <c r="D2398" s="70" t="s">
        <v>15385</v>
      </c>
      <c r="E2398" s="70" t="s">
        <v>11668</v>
      </c>
      <c r="F2398" s="70" t="s">
        <v>16707</v>
      </c>
      <c r="G2398" s="70" t="s">
        <v>16757</v>
      </c>
      <c r="H2398" s="70" t="s">
        <v>5076</v>
      </c>
      <c r="I2398" s="25">
        <v>45261</v>
      </c>
      <c r="J2398" s="71">
        <v>360</v>
      </c>
      <c r="K2398" s="70" t="s">
        <v>6029</v>
      </c>
      <c r="L2398" s="70" t="s">
        <v>6030</v>
      </c>
      <c r="M2398" s="70" t="s">
        <v>9239</v>
      </c>
      <c r="N2398" s="70" t="s">
        <v>27</v>
      </c>
      <c r="O2398" s="7"/>
      <c r="P2398" s="72">
        <v>87702</v>
      </c>
      <c r="Q2398" s="72">
        <v>87702</v>
      </c>
      <c r="R2398" s="7" t="s">
        <v>16710</v>
      </c>
      <c r="S2398" s="7" t="s">
        <v>16710</v>
      </c>
      <c r="T2398" s="7" t="s">
        <v>16755</v>
      </c>
      <c r="U2398" s="7">
        <v>0</v>
      </c>
      <c r="V2398" s="7" t="s">
        <v>16751</v>
      </c>
      <c r="W2398" s="7">
        <v>2023</v>
      </c>
      <c r="X2398" s="7" t="s">
        <v>16755</v>
      </c>
      <c r="Y2398" s="24">
        <v>87702</v>
      </c>
      <c r="Z2398" s="24">
        <v>0</v>
      </c>
      <c r="AA2398" s="24"/>
      <c r="AB2398" s="24">
        <v>0</v>
      </c>
      <c r="AC2398" s="24">
        <v>87702</v>
      </c>
      <c r="AD2398" s="24">
        <v>0</v>
      </c>
      <c r="AE2398" s="24">
        <v>87702</v>
      </c>
      <c r="AF2398" s="24">
        <v>0</v>
      </c>
      <c r="AG2398" s="24">
        <v>87702</v>
      </c>
    </row>
    <row r="2399" spans="1:33" x14ac:dyDescent="0.35">
      <c r="A2399" s="70">
        <v>901158187</v>
      </c>
      <c r="B2399" s="70" t="s">
        <v>24</v>
      </c>
      <c r="C2399" s="70" t="s">
        <v>6031</v>
      </c>
      <c r="D2399" s="70" t="s">
        <v>15386</v>
      </c>
      <c r="E2399" s="70" t="s">
        <v>11669</v>
      </c>
      <c r="F2399" s="70" t="s">
        <v>16707</v>
      </c>
      <c r="G2399" s="70" t="s">
        <v>16757</v>
      </c>
      <c r="H2399" s="70" t="s">
        <v>4992</v>
      </c>
      <c r="I2399" s="25">
        <v>45261</v>
      </c>
      <c r="J2399" s="71">
        <v>360</v>
      </c>
      <c r="K2399" s="70" t="s">
        <v>6033</v>
      </c>
      <c r="L2399" s="70" t="s">
        <v>26</v>
      </c>
      <c r="M2399" s="70" t="s">
        <v>9239</v>
      </c>
      <c r="N2399" s="70" t="s">
        <v>27</v>
      </c>
      <c r="O2399" s="7"/>
      <c r="P2399" s="72">
        <v>133849</v>
      </c>
      <c r="Q2399" s="72">
        <v>133849</v>
      </c>
      <c r="R2399" s="7" t="s">
        <v>16710</v>
      </c>
      <c r="S2399" s="7" t="s">
        <v>16710</v>
      </c>
      <c r="T2399" s="7" t="s">
        <v>16755</v>
      </c>
      <c r="U2399" s="7">
        <v>0</v>
      </c>
      <c r="V2399" s="7" t="s">
        <v>16751</v>
      </c>
      <c r="W2399" s="7">
        <v>2022</v>
      </c>
      <c r="X2399" s="7" t="s">
        <v>16755</v>
      </c>
      <c r="Y2399" s="24">
        <v>133849</v>
      </c>
      <c r="Z2399" s="24">
        <v>0</v>
      </c>
      <c r="AA2399" s="24"/>
      <c r="AB2399" s="24">
        <v>0</v>
      </c>
      <c r="AC2399" s="24">
        <v>133849</v>
      </c>
      <c r="AD2399" s="24">
        <v>0</v>
      </c>
      <c r="AE2399" s="24">
        <v>133849</v>
      </c>
      <c r="AF2399" s="24">
        <v>0</v>
      </c>
      <c r="AG2399" s="24">
        <v>133849</v>
      </c>
    </row>
    <row r="2400" spans="1:33" x14ac:dyDescent="0.35">
      <c r="A2400" s="70">
        <v>901158187</v>
      </c>
      <c r="B2400" s="70" t="s">
        <v>24</v>
      </c>
      <c r="C2400" s="70" t="s">
        <v>6034</v>
      </c>
      <c r="D2400" s="70" t="s">
        <v>15387</v>
      </c>
      <c r="E2400" s="70" t="s">
        <v>11670</v>
      </c>
      <c r="F2400" s="70" t="s">
        <v>16707</v>
      </c>
      <c r="G2400" s="70" t="s">
        <v>16757</v>
      </c>
      <c r="H2400" s="70" t="s">
        <v>4992</v>
      </c>
      <c r="I2400" s="25">
        <v>45261</v>
      </c>
      <c r="J2400" s="71">
        <v>360</v>
      </c>
      <c r="K2400" s="70" t="s">
        <v>6035</v>
      </c>
      <c r="L2400" s="70" t="s">
        <v>26</v>
      </c>
      <c r="M2400" s="70" t="s">
        <v>9239</v>
      </c>
      <c r="N2400" s="70" t="s">
        <v>27</v>
      </c>
      <c r="O2400" s="7"/>
      <c r="P2400" s="72">
        <v>133849</v>
      </c>
      <c r="Q2400" s="72">
        <v>133849</v>
      </c>
      <c r="R2400" s="7" t="s">
        <v>16710</v>
      </c>
      <c r="S2400" s="7" t="s">
        <v>16710</v>
      </c>
      <c r="T2400" s="7" t="s">
        <v>16755</v>
      </c>
      <c r="U2400" s="7">
        <v>0</v>
      </c>
      <c r="V2400" s="7" t="s">
        <v>16751</v>
      </c>
      <c r="W2400" s="7">
        <v>2022</v>
      </c>
      <c r="X2400" s="7" t="s">
        <v>16755</v>
      </c>
      <c r="Y2400" s="24">
        <v>133849</v>
      </c>
      <c r="Z2400" s="24">
        <v>0</v>
      </c>
      <c r="AA2400" s="24"/>
      <c r="AB2400" s="24">
        <v>0</v>
      </c>
      <c r="AC2400" s="24">
        <v>133849</v>
      </c>
      <c r="AD2400" s="24">
        <v>0</v>
      </c>
      <c r="AE2400" s="24">
        <v>133849</v>
      </c>
      <c r="AF2400" s="24">
        <v>0</v>
      </c>
      <c r="AG2400" s="24">
        <v>133849</v>
      </c>
    </row>
    <row r="2401" spans="1:33" x14ac:dyDescent="0.35">
      <c r="A2401" s="70">
        <v>901158187</v>
      </c>
      <c r="B2401" s="70" t="s">
        <v>24</v>
      </c>
      <c r="C2401" s="70" t="s">
        <v>6036</v>
      </c>
      <c r="D2401" s="70" t="s">
        <v>15388</v>
      </c>
      <c r="E2401" s="70" t="s">
        <v>11671</v>
      </c>
      <c r="F2401" s="70" t="s">
        <v>16707</v>
      </c>
      <c r="G2401" s="70" t="s">
        <v>16757</v>
      </c>
      <c r="H2401" s="70" t="s">
        <v>5076</v>
      </c>
      <c r="I2401" s="25">
        <v>45261</v>
      </c>
      <c r="J2401" s="71">
        <v>360</v>
      </c>
      <c r="K2401" s="70" t="s">
        <v>6038</v>
      </c>
      <c r="L2401" s="70" t="s">
        <v>6039</v>
      </c>
      <c r="M2401" s="70" t="s">
        <v>9239</v>
      </c>
      <c r="N2401" s="70" t="s">
        <v>27</v>
      </c>
      <c r="O2401" s="7"/>
      <c r="P2401" s="72">
        <v>133849</v>
      </c>
      <c r="Q2401" s="72">
        <v>133849</v>
      </c>
      <c r="R2401" s="7" t="s">
        <v>16710</v>
      </c>
      <c r="S2401" s="7" t="s">
        <v>16710</v>
      </c>
      <c r="T2401" s="7" t="s">
        <v>16755</v>
      </c>
      <c r="U2401" s="7">
        <v>0</v>
      </c>
      <c r="V2401" s="7" t="s">
        <v>16751</v>
      </c>
      <c r="W2401" s="7">
        <v>2023</v>
      </c>
      <c r="X2401" s="7" t="s">
        <v>16755</v>
      </c>
      <c r="Y2401" s="24">
        <v>133849</v>
      </c>
      <c r="Z2401" s="24">
        <v>0</v>
      </c>
      <c r="AA2401" s="24"/>
      <c r="AB2401" s="24">
        <v>0</v>
      </c>
      <c r="AC2401" s="24">
        <v>133849</v>
      </c>
      <c r="AD2401" s="24">
        <v>0</v>
      </c>
      <c r="AE2401" s="24">
        <v>133849</v>
      </c>
      <c r="AF2401" s="24">
        <v>0</v>
      </c>
      <c r="AG2401" s="24">
        <v>133849</v>
      </c>
    </row>
    <row r="2402" spans="1:33" x14ac:dyDescent="0.35">
      <c r="A2402" s="70">
        <v>901158187</v>
      </c>
      <c r="B2402" s="70" t="s">
        <v>24</v>
      </c>
      <c r="C2402" s="70" t="s">
        <v>6040</v>
      </c>
      <c r="D2402" s="70" t="s">
        <v>15389</v>
      </c>
      <c r="E2402" s="70" t="s">
        <v>11672</v>
      </c>
      <c r="F2402" s="70" t="s">
        <v>16707</v>
      </c>
      <c r="G2402" s="70" t="s">
        <v>16757</v>
      </c>
      <c r="H2402" s="70" t="s">
        <v>6041</v>
      </c>
      <c r="I2402" s="25">
        <v>45261</v>
      </c>
      <c r="J2402" s="71">
        <v>360</v>
      </c>
      <c r="K2402" s="70" t="s">
        <v>6043</v>
      </c>
      <c r="L2402" s="70" t="s">
        <v>26</v>
      </c>
      <c r="M2402" s="70" t="s">
        <v>9239</v>
      </c>
      <c r="N2402" s="70" t="s">
        <v>27</v>
      </c>
      <c r="O2402" s="7"/>
      <c r="P2402" s="72">
        <v>99423</v>
      </c>
      <c r="Q2402" s="72">
        <v>99423</v>
      </c>
      <c r="R2402" s="7" t="s">
        <v>16710</v>
      </c>
      <c r="S2402" s="7" t="s">
        <v>16710</v>
      </c>
      <c r="T2402" s="7" t="s">
        <v>16755</v>
      </c>
      <c r="U2402" s="7">
        <v>0</v>
      </c>
      <c r="V2402" s="7" t="s">
        <v>16751</v>
      </c>
      <c r="W2402" s="7">
        <v>2023</v>
      </c>
      <c r="X2402" s="7" t="s">
        <v>16755</v>
      </c>
      <c r="Y2402" s="24">
        <v>99423</v>
      </c>
      <c r="Z2402" s="24">
        <v>0</v>
      </c>
      <c r="AA2402" s="24"/>
      <c r="AB2402" s="24">
        <v>0</v>
      </c>
      <c r="AC2402" s="24">
        <v>99423</v>
      </c>
      <c r="AD2402" s="24">
        <v>0</v>
      </c>
      <c r="AE2402" s="24">
        <v>99423</v>
      </c>
      <c r="AF2402" s="24">
        <v>0</v>
      </c>
      <c r="AG2402" s="24">
        <v>99423</v>
      </c>
    </row>
    <row r="2403" spans="1:33" x14ac:dyDescent="0.35">
      <c r="A2403" s="70">
        <v>901158187</v>
      </c>
      <c r="B2403" s="70" t="s">
        <v>24</v>
      </c>
      <c r="C2403" s="70" t="s">
        <v>6044</v>
      </c>
      <c r="D2403" s="70" t="s">
        <v>15390</v>
      </c>
      <c r="E2403" s="70" t="s">
        <v>11673</v>
      </c>
      <c r="F2403" s="70" t="s">
        <v>16707</v>
      </c>
      <c r="G2403" s="70" t="s">
        <v>16757</v>
      </c>
      <c r="H2403" s="70" t="s">
        <v>6041</v>
      </c>
      <c r="I2403" s="25">
        <v>45261</v>
      </c>
      <c r="J2403" s="71">
        <v>360</v>
      </c>
      <c r="K2403" s="70" t="s">
        <v>6045</v>
      </c>
      <c r="L2403" s="70" t="s">
        <v>26</v>
      </c>
      <c r="M2403" s="70" t="s">
        <v>9239</v>
      </c>
      <c r="N2403" s="70" t="s">
        <v>27</v>
      </c>
      <c r="O2403" s="7"/>
      <c r="P2403" s="72">
        <v>99423</v>
      </c>
      <c r="Q2403" s="72">
        <v>99423</v>
      </c>
      <c r="R2403" s="7" t="s">
        <v>16710</v>
      </c>
      <c r="S2403" s="7" t="s">
        <v>16710</v>
      </c>
      <c r="T2403" s="7" t="s">
        <v>16755</v>
      </c>
      <c r="U2403" s="7">
        <v>0</v>
      </c>
      <c r="V2403" s="7" t="s">
        <v>16751</v>
      </c>
      <c r="W2403" s="7">
        <v>2023</v>
      </c>
      <c r="X2403" s="7" t="s">
        <v>16755</v>
      </c>
      <c r="Y2403" s="24">
        <v>99423</v>
      </c>
      <c r="Z2403" s="24">
        <v>0</v>
      </c>
      <c r="AA2403" s="24"/>
      <c r="AB2403" s="24">
        <v>0</v>
      </c>
      <c r="AC2403" s="24">
        <v>99423</v>
      </c>
      <c r="AD2403" s="24">
        <v>0</v>
      </c>
      <c r="AE2403" s="24">
        <v>99423</v>
      </c>
      <c r="AF2403" s="24">
        <v>0</v>
      </c>
      <c r="AG2403" s="24">
        <v>99423</v>
      </c>
    </row>
    <row r="2404" spans="1:33" x14ac:dyDescent="0.35">
      <c r="A2404" s="70">
        <v>901158187</v>
      </c>
      <c r="B2404" s="70" t="s">
        <v>24</v>
      </c>
      <c r="C2404" s="70" t="s">
        <v>6046</v>
      </c>
      <c r="D2404" s="70" t="s">
        <v>15391</v>
      </c>
      <c r="E2404" s="70" t="s">
        <v>11674</v>
      </c>
      <c r="F2404" s="70" t="s">
        <v>16707</v>
      </c>
      <c r="G2404" s="70" t="s">
        <v>16757</v>
      </c>
      <c r="H2404" s="70" t="s">
        <v>6041</v>
      </c>
      <c r="I2404" s="25">
        <v>45261</v>
      </c>
      <c r="J2404" s="71">
        <v>360</v>
      </c>
      <c r="K2404" s="70" t="s">
        <v>6047</v>
      </c>
      <c r="L2404" s="70" t="s">
        <v>3203</v>
      </c>
      <c r="M2404" s="70" t="s">
        <v>9239</v>
      </c>
      <c r="N2404" s="70" t="s">
        <v>27</v>
      </c>
      <c r="O2404" s="7"/>
      <c r="P2404" s="72">
        <v>99423</v>
      </c>
      <c r="Q2404" s="72">
        <v>99423</v>
      </c>
      <c r="R2404" s="7" t="s">
        <v>16710</v>
      </c>
      <c r="S2404" s="7" t="s">
        <v>16710</v>
      </c>
      <c r="T2404" s="7" t="s">
        <v>16755</v>
      </c>
      <c r="U2404" s="7">
        <v>0</v>
      </c>
      <c r="V2404" s="7" t="s">
        <v>16751</v>
      </c>
      <c r="W2404" s="7">
        <v>2023</v>
      </c>
      <c r="X2404" s="7" t="s">
        <v>16755</v>
      </c>
      <c r="Y2404" s="24">
        <v>99423</v>
      </c>
      <c r="Z2404" s="24">
        <v>0</v>
      </c>
      <c r="AA2404" s="24"/>
      <c r="AB2404" s="24">
        <v>0</v>
      </c>
      <c r="AC2404" s="24">
        <v>99423</v>
      </c>
      <c r="AD2404" s="24">
        <v>0</v>
      </c>
      <c r="AE2404" s="24">
        <v>99423</v>
      </c>
      <c r="AF2404" s="24">
        <v>0</v>
      </c>
      <c r="AG2404" s="24">
        <v>99423</v>
      </c>
    </row>
    <row r="2405" spans="1:33" x14ac:dyDescent="0.35">
      <c r="A2405" s="70">
        <v>901158187</v>
      </c>
      <c r="B2405" s="70" t="s">
        <v>24</v>
      </c>
      <c r="C2405" s="70" t="s">
        <v>6048</v>
      </c>
      <c r="D2405" s="70" t="s">
        <v>15392</v>
      </c>
      <c r="E2405" s="70" t="s">
        <v>11675</v>
      </c>
      <c r="F2405" s="70" t="s">
        <v>16707</v>
      </c>
      <c r="G2405" s="70" t="s">
        <v>16757</v>
      </c>
      <c r="H2405" s="70" t="s">
        <v>6049</v>
      </c>
      <c r="I2405" s="25">
        <v>45261</v>
      </c>
      <c r="J2405" s="71">
        <v>360</v>
      </c>
      <c r="K2405" s="70" t="s">
        <v>6050</v>
      </c>
      <c r="L2405" s="70" t="s">
        <v>26</v>
      </c>
      <c r="M2405" s="70" t="s">
        <v>9239</v>
      </c>
      <c r="N2405" s="70" t="s">
        <v>27</v>
      </c>
      <c r="O2405" s="7"/>
      <c r="P2405" s="72">
        <v>87702</v>
      </c>
      <c r="Q2405" s="72">
        <v>87702</v>
      </c>
      <c r="R2405" s="7" t="s">
        <v>16710</v>
      </c>
      <c r="S2405" s="7" t="s">
        <v>16710</v>
      </c>
      <c r="T2405" s="7" t="s">
        <v>16755</v>
      </c>
      <c r="U2405" s="7">
        <v>0</v>
      </c>
      <c r="V2405" s="7" t="s">
        <v>16751</v>
      </c>
      <c r="W2405" s="7">
        <v>2023</v>
      </c>
      <c r="X2405" s="7" t="s">
        <v>16755</v>
      </c>
      <c r="Y2405" s="24">
        <v>87702</v>
      </c>
      <c r="Z2405" s="24">
        <v>0</v>
      </c>
      <c r="AA2405" s="24"/>
      <c r="AB2405" s="24">
        <v>0</v>
      </c>
      <c r="AC2405" s="24">
        <v>87702</v>
      </c>
      <c r="AD2405" s="24">
        <v>0</v>
      </c>
      <c r="AE2405" s="24">
        <v>87702</v>
      </c>
      <c r="AF2405" s="24">
        <v>0</v>
      </c>
      <c r="AG2405" s="24">
        <v>87702</v>
      </c>
    </row>
    <row r="2406" spans="1:33" x14ac:dyDescent="0.35">
      <c r="A2406" s="70">
        <v>901158187</v>
      </c>
      <c r="B2406" s="70" t="s">
        <v>24</v>
      </c>
      <c r="C2406" s="70" t="s">
        <v>6051</v>
      </c>
      <c r="D2406" s="70" t="s">
        <v>15393</v>
      </c>
      <c r="E2406" s="70" t="s">
        <v>11676</v>
      </c>
      <c r="F2406" s="70" t="s">
        <v>16707</v>
      </c>
      <c r="G2406" s="70" t="s">
        <v>16757</v>
      </c>
      <c r="H2406" s="70" t="s">
        <v>6049</v>
      </c>
      <c r="I2406" s="25">
        <v>45261</v>
      </c>
      <c r="J2406" s="71">
        <v>360</v>
      </c>
      <c r="K2406" s="70" t="s">
        <v>6052</v>
      </c>
      <c r="L2406" s="70" t="s">
        <v>26</v>
      </c>
      <c r="M2406" s="70" t="s">
        <v>9239</v>
      </c>
      <c r="N2406" s="70" t="s">
        <v>27</v>
      </c>
      <c r="O2406" s="7"/>
      <c r="P2406" s="72">
        <v>87702</v>
      </c>
      <c r="Q2406" s="72">
        <v>87702</v>
      </c>
      <c r="R2406" s="7" t="s">
        <v>16710</v>
      </c>
      <c r="S2406" s="7" t="s">
        <v>16710</v>
      </c>
      <c r="T2406" s="7" t="s">
        <v>16755</v>
      </c>
      <c r="U2406" s="7">
        <v>0</v>
      </c>
      <c r="V2406" s="7" t="s">
        <v>16751</v>
      </c>
      <c r="W2406" s="7">
        <v>2023</v>
      </c>
      <c r="X2406" s="7" t="s">
        <v>16755</v>
      </c>
      <c r="Y2406" s="24">
        <v>87702</v>
      </c>
      <c r="Z2406" s="24">
        <v>0</v>
      </c>
      <c r="AA2406" s="24"/>
      <c r="AB2406" s="24">
        <v>0</v>
      </c>
      <c r="AC2406" s="24">
        <v>87702</v>
      </c>
      <c r="AD2406" s="24">
        <v>0</v>
      </c>
      <c r="AE2406" s="24">
        <v>87702</v>
      </c>
      <c r="AF2406" s="24">
        <v>0</v>
      </c>
      <c r="AG2406" s="24">
        <v>87702</v>
      </c>
    </row>
    <row r="2407" spans="1:33" x14ac:dyDescent="0.35">
      <c r="A2407" s="70">
        <v>901158187</v>
      </c>
      <c r="B2407" s="70" t="s">
        <v>24</v>
      </c>
      <c r="C2407" s="70" t="s">
        <v>6053</v>
      </c>
      <c r="D2407" s="70" t="s">
        <v>15394</v>
      </c>
      <c r="E2407" s="70" t="s">
        <v>11677</v>
      </c>
      <c r="F2407" s="70" t="s">
        <v>16707</v>
      </c>
      <c r="G2407" s="70" t="s">
        <v>16757</v>
      </c>
      <c r="H2407" s="70" t="s">
        <v>6049</v>
      </c>
      <c r="I2407" s="25">
        <v>45261</v>
      </c>
      <c r="J2407" s="71">
        <v>360</v>
      </c>
      <c r="K2407" s="70" t="s">
        <v>6054</v>
      </c>
      <c r="L2407" s="70" t="s">
        <v>6055</v>
      </c>
      <c r="M2407" s="70" t="s">
        <v>9239</v>
      </c>
      <c r="N2407" s="70" t="s">
        <v>27</v>
      </c>
      <c r="O2407" s="7"/>
      <c r="P2407" s="72">
        <v>87702</v>
      </c>
      <c r="Q2407" s="72">
        <v>87702</v>
      </c>
      <c r="R2407" s="7" t="s">
        <v>16710</v>
      </c>
      <c r="S2407" s="7" t="s">
        <v>16710</v>
      </c>
      <c r="T2407" s="7" t="s">
        <v>16755</v>
      </c>
      <c r="U2407" s="7">
        <v>0</v>
      </c>
      <c r="V2407" s="7" t="s">
        <v>16751</v>
      </c>
      <c r="W2407" s="7">
        <v>2023</v>
      </c>
      <c r="X2407" s="7" t="s">
        <v>16755</v>
      </c>
      <c r="Y2407" s="24">
        <v>87702</v>
      </c>
      <c r="Z2407" s="24">
        <v>0</v>
      </c>
      <c r="AA2407" s="24"/>
      <c r="AB2407" s="24">
        <v>0</v>
      </c>
      <c r="AC2407" s="24">
        <v>87702</v>
      </c>
      <c r="AD2407" s="24">
        <v>0</v>
      </c>
      <c r="AE2407" s="24">
        <v>87702</v>
      </c>
      <c r="AF2407" s="24">
        <v>0</v>
      </c>
      <c r="AG2407" s="24">
        <v>87702</v>
      </c>
    </row>
    <row r="2408" spans="1:33" x14ac:dyDescent="0.35">
      <c r="A2408" s="70">
        <v>901158187</v>
      </c>
      <c r="B2408" s="70" t="s">
        <v>24</v>
      </c>
      <c r="C2408" s="70" t="s">
        <v>6056</v>
      </c>
      <c r="D2408" s="70" t="s">
        <v>15395</v>
      </c>
      <c r="E2408" s="70" t="s">
        <v>11678</v>
      </c>
      <c r="F2408" s="70" t="s">
        <v>16707</v>
      </c>
      <c r="G2408" s="70" t="s">
        <v>16757</v>
      </c>
      <c r="H2408" s="70" t="s">
        <v>6049</v>
      </c>
      <c r="I2408" s="25">
        <v>45261</v>
      </c>
      <c r="J2408" s="71">
        <v>360</v>
      </c>
      <c r="K2408" s="70" t="s">
        <v>6057</v>
      </c>
      <c r="L2408" s="70" t="s">
        <v>6058</v>
      </c>
      <c r="M2408" s="70" t="s">
        <v>9239</v>
      </c>
      <c r="N2408" s="70" t="s">
        <v>27</v>
      </c>
      <c r="O2408" s="7"/>
      <c r="P2408" s="72">
        <v>87702</v>
      </c>
      <c r="Q2408" s="72">
        <v>87702</v>
      </c>
      <c r="R2408" s="7" t="s">
        <v>16710</v>
      </c>
      <c r="S2408" s="7" t="s">
        <v>16710</v>
      </c>
      <c r="T2408" s="7" t="s">
        <v>16755</v>
      </c>
      <c r="U2408" s="7">
        <v>0</v>
      </c>
      <c r="V2408" s="7" t="s">
        <v>16751</v>
      </c>
      <c r="W2408" s="7">
        <v>2023</v>
      </c>
      <c r="X2408" s="7" t="s">
        <v>16755</v>
      </c>
      <c r="Y2408" s="24">
        <v>87702</v>
      </c>
      <c r="Z2408" s="24">
        <v>0</v>
      </c>
      <c r="AA2408" s="24"/>
      <c r="AB2408" s="24">
        <v>0</v>
      </c>
      <c r="AC2408" s="24">
        <v>87702</v>
      </c>
      <c r="AD2408" s="24">
        <v>0</v>
      </c>
      <c r="AE2408" s="24">
        <v>87702</v>
      </c>
      <c r="AF2408" s="24">
        <v>0</v>
      </c>
      <c r="AG2408" s="24">
        <v>87702</v>
      </c>
    </row>
    <row r="2409" spans="1:33" x14ac:dyDescent="0.35">
      <c r="A2409" s="70">
        <v>901158187</v>
      </c>
      <c r="B2409" s="70" t="s">
        <v>24</v>
      </c>
      <c r="C2409" s="70" t="s">
        <v>6059</v>
      </c>
      <c r="D2409" s="70" t="s">
        <v>15396</v>
      </c>
      <c r="E2409" s="70" t="s">
        <v>11679</v>
      </c>
      <c r="F2409" s="70" t="s">
        <v>16707</v>
      </c>
      <c r="G2409" s="70" t="s">
        <v>16757</v>
      </c>
      <c r="H2409" s="70" t="s">
        <v>6049</v>
      </c>
      <c r="I2409" s="25">
        <v>45261</v>
      </c>
      <c r="J2409" s="71">
        <v>360</v>
      </c>
      <c r="K2409" s="70" t="s">
        <v>6060</v>
      </c>
      <c r="L2409" s="70" t="s">
        <v>6061</v>
      </c>
      <c r="M2409" s="70" t="s">
        <v>9239</v>
      </c>
      <c r="N2409" s="70" t="s">
        <v>27</v>
      </c>
      <c r="O2409" s="7"/>
      <c r="P2409" s="72">
        <v>87702</v>
      </c>
      <c r="Q2409" s="72">
        <v>87702</v>
      </c>
      <c r="R2409" s="7" t="s">
        <v>16710</v>
      </c>
      <c r="S2409" s="7" t="s">
        <v>16710</v>
      </c>
      <c r="T2409" s="7" t="s">
        <v>16755</v>
      </c>
      <c r="U2409" s="7">
        <v>0</v>
      </c>
      <c r="V2409" s="7" t="s">
        <v>16751</v>
      </c>
      <c r="W2409" s="7">
        <v>2023</v>
      </c>
      <c r="X2409" s="7" t="s">
        <v>16755</v>
      </c>
      <c r="Y2409" s="24">
        <v>87702</v>
      </c>
      <c r="Z2409" s="24">
        <v>0</v>
      </c>
      <c r="AA2409" s="24"/>
      <c r="AB2409" s="24">
        <v>0</v>
      </c>
      <c r="AC2409" s="24">
        <v>87702</v>
      </c>
      <c r="AD2409" s="24">
        <v>0</v>
      </c>
      <c r="AE2409" s="24">
        <v>87702</v>
      </c>
      <c r="AF2409" s="24">
        <v>0</v>
      </c>
      <c r="AG2409" s="24">
        <v>87702</v>
      </c>
    </row>
    <row r="2410" spans="1:33" x14ac:dyDescent="0.35">
      <c r="A2410" s="70">
        <v>901158187</v>
      </c>
      <c r="B2410" s="70" t="s">
        <v>24</v>
      </c>
      <c r="C2410" s="70" t="s">
        <v>6062</v>
      </c>
      <c r="D2410" s="70" t="s">
        <v>15397</v>
      </c>
      <c r="E2410" s="70" t="s">
        <v>11680</v>
      </c>
      <c r="F2410" s="70" t="s">
        <v>16707</v>
      </c>
      <c r="G2410" s="70" t="s">
        <v>16757</v>
      </c>
      <c r="H2410" s="70" t="s">
        <v>6049</v>
      </c>
      <c r="I2410" s="25">
        <v>45261</v>
      </c>
      <c r="J2410" s="71">
        <v>360</v>
      </c>
      <c r="K2410" s="70" t="s">
        <v>6063</v>
      </c>
      <c r="L2410" s="70" t="s">
        <v>6064</v>
      </c>
      <c r="M2410" s="70" t="s">
        <v>9239</v>
      </c>
      <c r="N2410" s="70" t="s">
        <v>27</v>
      </c>
      <c r="O2410" s="7"/>
      <c r="P2410" s="72">
        <v>87702</v>
      </c>
      <c r="Q2410" s="72">
        <v>87702</v>
      </c>
      <c r="R2410" s="7" t="s">
        <v>16710</v>
      </c>
      <c r="S2410" s="7" t="s">
        <v>16710</v>
      </c>
      <c r="T2410" s="7" t="s">
        <v>16755</v>
      </c>
      <c r="U2410" s="7">
        <v>0</v>
      </c>
      <c r="V2410" s="7" t="s">
        <v>16751</v>
      </c>
      <c r="W2410" s="7">
        <v>2023</v>
      </c>
      <c r="X2410" s="7" t="s">
        <v>16755</v>
      </c>
      <c r="Y2410" s="24">
        <v>87702</v>
      </c>
      <c r="Z2410" s="24">
        <v>0</v>
      </c>
      <c r="AA2410" s="24"/>
      <c r="AB2410" s="24">
        <v>0</v>
      </c>
      <c r="AC2410" s="24">
        <v>87702</v>
      </c>
      <c r="AD2410" s="24">
        <v>0</v>
      </c>
      <c r="AE2410" s="24">
        <v>87702</v>
      </c>
      <c r="AF2410" s="24">
        <v>0</v>
      </c>
      <c r="AG2410" s="24">
        <v>87702</v>
      </c>
    </row>
    <row r="2411" spans="1:33" x14ac:dyDescent="0.35">
      <c r="A2411" s="70">
        <v>901158187</v>
      </c>
      <c r="B2411" s="70" t="s">
        <v>24</v>
      </c>
      <c r="C2411" s="70" t="s">
        <v>6065</v>
      </c>
      <c r="D2411" s="70" t="s">
        <v>15398</v>
      </c>
      <c r="E2411" s="70" t="s">
        <v>11681</v>
      </c>
      <c r="F2411" s="70" t="s">
        <v>16707</v>
      </c>
      <c r="G2411" s="70" t="s">
        <v>16757</v>
      </c>
      <c r="H2411" s="70" t="s">
        <v>6049</v>
      </c>
      <c r="I2411" s="25">
        <v>45261</v>
      </c>
      <c r="J2411" s="71">
        <v>360</v>
      </c>
      <c r="K2411" s="70" t="s">
        <v>6066</v>
      </c>
      <c r="L2411" s="70" t="s">
        <v>26</v>
      </c>
      <c r="M2411" s="70" t="s">
        <v>9239</v>
      </c>
      <c r="N2411" s="70" t="s">
        <v>27</v>
      </c>
      <c r="O2411" s="7"/>
      <c r="P2411" s="72">
        <v>87702</v>
      </c>
      <c r="Q2411" s="72">
        <v>87702</v>
      </c>
      <c r="R2411" s="7" t="s">
        <v>16710</v>
      </c>
      <c r="S2411" s="7" t="s">
        <v>16710</v>
      </c>
      <c r="T2411" s="7" t="s">
        <v>16755</v>
      </c>
      <c r="U2411" s="7">
        <v>0</v>
      </c>
      <c r="V2411" s="7" t="s">
        <v>16751</v>
      </c>
      <c r="W2411" s="7">
        <v>2023</v>
      </c>
      <c r="X2411" s="7" t="s">
        <v>16755</v>
      </c>
      <c r="Y2411" s="24">
        <v>87702</v>
      </c>
      <c r="Z2411" s="24">
        <v>0</v>
      </c>
      <c r="AA2411" s="24"/>
      <c r="AB2411" s="24">
        <v>0</v>
      </c>
      <c r="AC2411" s="24">
        <v>87702</v>
      </c>
      <c r="AD2411" s="24">
        <v>0</v>
      </c>
      <c r="AE2411" s="24">
        <v>87702</v>
      </c>
      <c r="AF2411" s="24">
        <v>0</v>
      </c>
      <c r="AG2411" s="24">
        <v>87702</v>
      </c>
    </row>
    <row r="2412" spans="1:33" x14ac:dyDescent="0.35">
      <c r="A2412" s="70">
        <v>901158187</v>
      </c>
      <c r="B2412" s="70" t="s">
        <v>24</v>
      </c>
      <c r="C2412" s="70" t="s">
        <v>6067</v>
      </c>
      <c r="D2412" s="70" t="s">
        <v>15399</v>
      </c>
      <c r="E2412" s="70" t="s">
        <v>11682</v>
      </c>
      <c r="F2412" s="70" t="s">
        <v>16707</v>
      </c>
      <c r="G2412" s="70" t="s">
        <v>16757</v>
      </c>
      <c r="H2412" s="70" t="s">
        <v>6049</v>
      </c>
      <c r="I2412" s="25">
        <v>45261</v>
      </c>
      <c r="J2412" s="71">
        <v>360</v>
      </c>
      <c r="K2412" s="70" t="s">
        <v>6068</v>
      </c>
      <c r="L2412" s="7"/>
      <c r="M2412" s="70" t="s">
        <v>9239</v>
      </c>
      <c r="N2412" s="70" t="s">
        <v>27</v>
      </c>
      <c r="O2412" s="7"/>
      <c r="P2412" s="72">
        <v>87702</v>
      </c>
      <c r="Q2412" s="72">
        <v>87702</v>
      </c>
      <c r="R2412" s="7" t="s">
        <v>16710</v>
      </c>
      <c r="S2412" s="7" t="s">
        <v>16710</v>
      </c>
      <c r="T2412" s="7" t="s">
        <v>16755</v>
      </c>
      <c r="U2412" s="7">
        <v>0</v>
      </c>
      <c r="V2412" s="7" t="s">
        <v>16751</v>
      </c>
      <c r="W2412" s="7">
        <v>2023</v>
      </c>
      <c r="X2412" s="7" t="s">
        <v>16755</v>
      </c>
      <c r="Y2412" s="24">
        <v>87702</v>
      </c>
      <c r="Z2412" s="24">
        <v>0</v>
      </c>
      <c r="AA2412" s="24"/>
      <c r="AB2412" s="24">
        <v>0</v>
      </c>
      <c r="AC2412" s="24">
        <v>87702</v>
      </c>
      <c r="AD2412" s="24">
        <v>0</v>
      </c>
      <c r="AE2412" s="24">
        <v>87702</v>
      </c>
      <c r="AF2412" s="24">
        <v>0</v>
      </c>
      <c r="AG2412" s="24">
        <v>87702</v>
      </c>
    </row>
    <row r="2413" spans="1:33" x14ac:dyDescent="0.35">
      <c r="A2413" s="70">
        <v>901158187</v>
      </c>
      <c r="B2413" s="70" t="s">
        <v>24</v>
      </c>
      <c r="C2413" s="70" t="s">
        <v>6069</v>
      </c>
      <c r="D2413" s="70" t="s">
        <v>15400</v>
      </c>
      <c r="E2413" s="70" t="s">
        <v>11683</v>
      </c>
      <c r="F2413" s="70" t="s">
        <v>16707</v>
      </c>
      <c r="G2413" s="70" t="s">
        <v>16757</v>
      </c>
      <c r="H2413" s="70" t="s">
        <v>6049</v>
      </c>
      <c r="I2413" s="25">
        <v>45261</v>
      </c>
      <c r="J2413" s="71">
        <v>360</v>
      </c>
      <c r="K2413" s="70" t="s">
        <v>6070</v>
      </c>
      <c r="L2413" s="70" t="s">
        <v>6071</v>
      </c>
      <c r="M2413" s="70" t="s">
        <v>9239</v>
      </c>
      <c r="N2413" s="70" t="s">
        <v>27</v>
      </c>
      <c r="O2413" s="7"/>
      <c r="P2413" s="72">
        <v>87702</v>
      </c>
      <c r="Q2413" s="72">
        <v>87702</v>
      </c>
      <c r="R2413" s="7" t="s">
        <v>16710</v>
      </c>
      <c r="S2413" s="7" t="s">
        <v>16710</v>
      </c>
      <c r="T2413" s="7" t="s">
        <v>16755</v>
      </c>
      <c r="U2413" s="7">
        <v>0</v>
      </c>
      <c r="V2413" s="7" t="s">
        <v>16751</v>
      </c>
      <c r="W2413" s="7">
        <v>2023</v>
      </c>
      <c r="X2413" s="7" t="s">
        <v>16755</v>
      </c>
      <c r="Y2413" s="24">
        <v>87702</v>
      </c>
      <c r="Z2413" s="24">
        <v>0</v>
      </c>
      <c r="AA2413" s="24"/>
      <c r="AB2413" s="24">
        <v>0</v>
      </c>
      <c r="AC2413" s="24">
        <v>87702</v>
      </c>
      <c r="AD2413" s="24">
        <v>0</v>
      </c>
      <c r="AE2413" s="24">
        <v>87702</v>
      </c>
      <c r="AF2413" s="24">
        <v>0</v>
      </c>
      <c r="AG2413" s="24">
        <v>87702</v>
      </c>
    </row>
    <row r="2414" spans="1:33" x14ac:dyDescent="0.35">
      <c r="A2414" s="70">
        <v>901158187</v>
      </c>
      <c r="B2414" s="70" t="s">
        <v>24</v>
      </c>
      <c r="C2414" s="70" t="s">
        <v>6072</v>
      </c>
      <c r="D2414" s="70" t="s">
        <v>15401</v>
      </c>
      <c r="E2414" s="70" t="s">
        <v>11684</v>
      </c>
      <c r="F2414" s="70" t="s">
        <v>16707</v>
      </c>
      <c r="G2414" s="70" t="s">
        <v>16754</v>
      </c>
      <c r="H2414" s="70" t="s">
        <v>6049</v>
      </c>
      <c r="I2414" s="25">
        <v>45261</v>
      </c>
      <c r="J2414" s="71">
        <v>360</v>
      </c>
      <c r="K2414" s="70" t="s">
        <v>6073</v>
      </c>
      <c r="L2414" s="70" t="s">
        <v>2792</v>
      </c>
      <c r="M2414" s="70" t="s">
        <v>9239</v>
      </c>
      <c r="N2414" s="70" t="s">
        <v>27</v>
      </c>
      <c r="O2414" s="7"/>
      <c r="P2414" s="72">
        <v>99423</v>
      </c>
      <c r="Q2414" s="72">
        <v>99423</v>
      </c>
      <c r="R2414" s="7" t="s">
        <v>16710</v>
      </c>
      <c r="S2414" s="7" t="s">
        <v>16710</v>
      </c>
      <c r="T2414" s="7" t="s">
        <v>16755</v>
      </c>
      <c r="U2414" s="7">
        <v>0</v>
      </c>
      <c r="V2414" s="7" t="s">
        <v>16751</v>
      </c>
      <c r="W2414" s="7">
        <v>2023</v>
      </c>
      <c r="X2414" s="7" t="s">
        <v>16755</v>
      </c>
      <c r="Y2414" s="24">
        <v>99423</v>
      </c>
      <c r="Z2414" s="24">
        <v>0</v>
      </c>
      <c r="AA2414" s="24"/>
      <c r="AB2414" s="24">
        <v>0</v>
      </c>
      <c r="AC2414" s="24">
        <v>99423</v>
      </c>
      <c r="AD2414" s="24">
        <v>0</v>
      </c>
      <c r="AE2414" s="24">
        <v>99423</v>
      </c>
      <c r="AF2414" s="24">
        <v>0</v>
      </c>
      <c r="AG2414" s="24">
        <v>99423</v>
      </c>
    </row>
    <row r="2415" spans="1:33" x14ac:dyDescent="0.35">
      <c r="A2415" s="70">
        <v>901158187</v>
      </c>
      <c r="B2415" s="70" t="s">
        <v>24</v>
      </c>
      <c r="C2415" s="70" t="s">
        <v>6074</v>
      </c>
      <c r="D2415" s="70" t="s">
        <v>15402</v>
      </c>
      <c r="E2415" s="70" t="s">
        <v>11685</v>
      </c>
      <c r="F2415" s="70" t="s">
        <v>16707</v>
      </c>
      <c r="G2415" s="70" t="s">
        <v>16757</v>
      </c>
      <c r="H2415" s="70" t="s">
        <v>6049</v>
      </c>
      <c r="I2415" s="25">
        <v>45261</v>
      </c>
      <c r="J2415" s="71">
        <v>360</v>
      </c>
      <c r="K2415" s="70" t="s">
        <v>6075</v>
      </c>
      <c r="L2415" s="70" t="s">
        <v>26</v>
      </c>
      <c r="M2415" s="70" t="s">
        <v>9239</v>
      </c>
      <c r="N2415" s="70" t="s">
        <v>27</v>
      </c>
      <c r="O2415" s="7"/>
      <c r="P2415" s="72">
        <v>87702</v>
      </c>
      <c r="Q2415" s="72">
        <v>87702</v>
      </c>
      <c r="R2415" s="7" t="s">
        <v>16710</v>
      </c>
      <c r="S2415" s="7" t="s">
        <v>16710</v>
      </c>
      <c r="T2415" s="7" t="s">
        <v>16755</v>
      </c>
      <c r="U2415" s="7">
        <v>0</v>
      </c>
      <c r="V2415" s="7" t="s">
        <v>16751</v>
      </c>
      <c r="W2415" s="7">
        <v>2023</v>
      </c>
      <c r="X2415" s="7" t="s">
        <v>16755</v>
      </c>
      <c r="Y2415" s="24">
        <v>87702</v>
      </c>
      <c r="Z2415" s="24">
        <v>0</v>
      </c>
      <c r="AA2415" s="24"/>
      <c r="AB2415" s="24">
        <v>0</v>
      </c>
      <c r="AC2415" s="24">
        <v>87702</v>
      </c>
      <c r="AD2415" s="24">
        <v>0</v>
      </c>
      <c r="AE2415" s="24">
        <v>87702</v>
      </c>
      <c r="AF2415" s="24">
        <v>0</v>
      </c>
      <c r="AG2415" s="24">
        <v>87702</v>
      </c>
    </row>
    <row r="2416" spans="1:33" x14ac:dyDescent="0.35">
      <c r="A2416" s="70">
        <v>901158187</v>
      </c>
      <c r="B2416" s="70" t="s">
        <v>24</v>
      </c>
      <c r="C2416" s="70" t="s">
        <v>6076</v>
      </c>
      <c r="D2416" s="70" t="s">
        <v>15403</v>
      </c>
      <c r="E2416" s="70" t="s">
        <v>11686</v>
      </c>
      <c r="F2416" s="70" t="s">
        <v>16707</v>
      </c>
      <c r="G2416" s="70" t="s">
        <v>16754</v>
      </c>
      <c r="H2416" s="70" t="s">
        <v>6049</v>
      </c>
      <c r="I2416" s="25">
        <v>45261</v>
      </c>
      <c r="J2416" s="71">
        <v>360</v>
      </c>
      <c r="K2416" s="70" t="s">
        <v>6077</v>
      </c>
      <c r="L2416" s="70" t="s">
        <v>6078</v>
      </c>
      <c r="M2416" s="70" t="s">
        <v>9239</v>
      </c>
      <c r="N2416" s="70" t="s">
        <v>27</v>
      </c>
      <c r="O2416" s="7"/>
      <c r="P2416" s="72">
        <v>99423</v>
      </c>
      <c r="Q2416" s="72">
        <v>99423</v>
      </c>
      <c r="R2416" s="7" t="s">
        <v>16710</v>
      </c>
      <c r="S2416" s="7" t="s">
        <v>16710</v>
      </c>
      <c r="T2416" s="7" t="s">
        <v>16755</v>
      </c>
      <c r="U2416" s="7">
        <v>0</v>
      </c>
      <c r="V2416" s="7" t="s">
        <v>16751</v>
      </c>
      <c r="W2416" s="7">
        <v>2023</v>
      </c>
      <c r="X2416" s="7" t="s">
        <v>16755</v>
      </c>
      <c r="Y2416" s="24">
        <v>99423</v>
      </c>
      <c r="Z2416" s="24">
        <v>0</v>
      </c>
      <c r="AA2416" s="24"/>
      <c r="AB2416" s="24">
        <v>0</v>
      </c>
      <c r="AC2416" s="24">
        <v>99423</v>
      </c>
      <c r="AD2416" s="24">
        <v>0</v>
      </c>
      <c r="AE2416" s="24">
        <v>99423</v>
      </c>
      <c r="AF2416" s="24">
        <v>0</v>
      </c>
      <c r="AG2416" s="24">
        <v>99423</v>
      </c>
    </row>
    <row r="2417" spans="1:33" x14ac:dyDescent="0.35">
      <c r="A2417" s="70">
        <v>901158187</v>
      </c>
      <c r="B2417" s="70" t="s">
        <v>24</v>
      </c>
      <c r="C2417" s="70" t="s">
        <v>6079</v>
      </c>
      <c r="D2417" s="70" t="s">
        <v>15404</v>
      </c>
      <c r="E2417" s="70" t="s">
        <v>11687</v>
      </c>
      <c r="F2417" s="70" t="s">
        <v>16707</v>
      </c>
      <c r="G2417" s="70" t="s">
        <v>16757</v>
      </c>
      <c r="H2417" s="70" t="s">
        <v>6049</v>
      </c>
      <c r="I2417" s="25">
        <v>45261</v>
      </c>
      <c r="J2417" s="71">
        <v>360</v>
      </c>
      <c r="K2417" s="70" t="s">
        <v>6080</v>
      </c>
      <c r="L2417" s="70" t="s">
        <v>6081</v>
      </c>
      <c r="M2417" s="70" t="s">
        <v>9239</v>
      </c>
      <c r="N2417" s="70" t="s">
        <v>27</v>
      </c>
      <c r="O2417" s="7"/>
      <c r="P2417" s="72">
        <v>87702</v>
      </c>
      <c r="Q2417" s="72">
        <v>87702</v>
      </c>
      <c r="R2417" s="7" t="s">
        <v>16710</v>
      </c>
      <c r="S2417" s="7" t="s">
        <v>16710</v>
      </c>
      <c r="T2417" s="7" t="s">
        <v>16755</v>
      </c>
      <c r="U2417" s="7">
        <v>0</v>
      </c>
      <c r="V2417" s="7" t="s">
        <v>16751</v>
      </c>
      <c r="W2417" s="7">
        <v>2023</v>
      </c>
      <c r="X2417" s="7" t="s">
        <v>16755</v>
      </c>
      <c r="Y2417" s="24">
        <v>87702</v>
      </c>
      <c r="Z2417" s="24">
        <v>0</v>
      </c>
      <c r="AA2417" s="24"/>
      <c r="AB2417" s="24">
        <v>0</v>
      </c>
      <c r="AC2417" s="24">
        <v>87702</v>
      </c>
      <c r="AD2417" s="24">
        <v>0</v>
      </c>
      <c r="AE2417" s="24">
        <v>87702</v>
      </c>
      <c r="AF2417" s="24">
        <v>0</v>
      </c>
      <c r="AG2417" s="24">
        <v>87702</v>
      </c>
    </row>
    <row r="2418" spans="1:33" x14ac:dyDescent="0.35">
      <c r="A2418" s="70">
        <v>901158187</v>
      </c>
      <c r="B2418" s="70" t="s">
        <v>24</v>
      </c>
      <c r="C2418" s="70" t="s">
        <v>6082</v>
      </c>
      <c r="D2418" s="70" t="s">
        <v>15405</v>
      </c>
      <c r="E2418" s="70" t="s">
        <v>11688</v>
      </c>
      <c r="F2418" s="70" t="s">
        <v>16707</v>
      </c>
      <c r="G2418" s="70" t="s">
        <v>16757</v>
      </c>
      <c r="H2418" s="70" t="s">
        <v>6049</v>
      </c>
      <c r="I2418" s="25">
        <v>45261</v>
      </c>
      <c r="J2418" s="71">
        <v>360</v>
      </c>
      <c r="K2418" s="70" t="s">
        <v>6083</v>
      </c>
      <c r="L2418" s="70" t="s">
        <v>26</v>
      </c>
      <c r="M2418" s="70" t="s">
        <v>9239</v>
      </c>
      <c r="N2418" s="70" t="s">
        <v>27</v>
      </c>
      <c r="O2418" s="7"/>
      <c r="P2418" s="72">
        <v>87702</v>
      </c>
      <c r="Q2418" s="72">
        <v>87702</v>
      </c>
      <c r="R2418" s="7" t="s">
        <v>16710</v>
      </c>
      <c r="S2418" s="7" t="s">
        <v>16710</v>
      </c>
      <c r="T2418" s="7" t="s">
        <v>16755</v>
      </c>
      <c r="U2418" s="7">
        <v>0</v>
      </c>
      <c r="V2418" s="7" t="s">
        <v>16751</v>
      </c>
      <c r="W2418" s="7">
        <v>2023</v>
      </c>
      <c r="X2418" s="7" t="s">
        <v>16755</v>
      </c>
      <c r="Y2418" s="24">
        <v>87702</v>
      </c>
      <c r="Z2418" s="24">
        <v>0</v>
      </c>
      <c r="AA2418" s="24"/>
      <c r="AB2418" s="24">
        <v>0</v>
      </c>
      <c r="AC2418" s="24">
        <v>87702</v>
      </c>
      <c r="AD2418" s="24">
        <v>0</v>
      </c>
      <c r="AE2418" s="24">
        <v>87702</v>
      </c>
      <c r="AF2418" s="24">
        <v>0</v>
      </c>
      <c r="AG2418" s="24">
        <v>87702</v>
      </c>
    </row>
    <row r="2419" spans="1:33" x14ac:dyDescent="0.35">
      <c r="A2419" s="70">
        <v>901158187</v>
      </c>
      <c r="B2419" s="70" t="s">
        <v>24</v>
      </c>
      <c r="C2419" s="70" t="s">
        <v>6084</v>
      </c>
      <c r="D2419" s="70" t="s">
        <v>15406</v>
      </c>
      <c r="E2419" s="70" t="s">
        <v>11689</v>
      </c>
      <c r="F2419" s="70" t="s">
        <v>16707</v>
      </c>
      <c r="G2419" s="70" t="s">
        <v>16757</v>
      </c>
      <c r="H2419" s="70" t="s">
        <v>6049</v>
      </c>
      <c r="I2419" s="25">
        <v>45261</v>
      </c>
      <c r="J2419" s="71">
        <v>360</v>
      </c>
      <c r="K2419" s="70" t="s">
        <v>6085</v>
      </c>
      <c r="L2419" s="70" t="s">
        <v>6086</v>
      </c>
      <c r="M2419" s="70" t="s">
        <v>9239</v>
      </c>
      <c r="N2419" s="70" t="s">
        <v>27</v>
      </c>
      <c r="O2419" s="7"/>
      <c r="P2419" s="72">
        <v>87702</v>
      </c>
      <c r="Q2419" s="72">
        <v>87702</v>
      </c>
      <c r="R2419" s="7" t="s">
        <v>16710</v>
      </c>
      <c r="S2419" s="7" t="s">
        <v>16710</v>
      </c>
      <c r="T2419" s="7" t="s">
        <v>16755</v>
      </c>
      <c r="U2419" s="7">
        <v>0</v>
      </c>
      <c r="V2419" s="7" t="s">
        <v>16751</v>
      </c>
      <c r="W2419" s="7">
        <v>2023</v>
      </c>
      <c r="X2419" s="7" t="s">
        <v>16755</v>
      </c>
      <c r="Y2419" s="24">
        <v>87702</v>
      </c>
      <c r="Z2419" s="24">
        <v>0</v>
      </c>
      <c r="AA2419" s="24"/>
      <c r="AB2419" s="24">
        <v>0</v>
      </c>
      <c r="AC2419" s="24">
        <v>87702</v>
      </c>
      <c r="AD2419" s="24">
        <v>0</v>
      </c>
      <c r="AE2419" s="24">
        <v>87702</v>
      </c>
      <c r="AF2419" s="24">
        <v>0</v>
      </c>
      <c r="AG2419" s="24">
        <v>87702</v>
      </c>
    </row>
    <row r="2420" spans="1:33" x14ac:dyDescent="0.35">
      <c r="A2420" s="70">
        <v>901158187</v>
      </c>
      <c r="B2420" s="70" t="s">
        <v>24</v>
      </c>
      <c r="C2420" s="70" t="s">
        <v>6087</v>
      </c>
      <c r="D2420" s="70" t="s">
        <v>15407</v>
      </c>
      <c r="E2420" s="70" t="s">
        <v>11690</v>
      </c>
      <c r="F2420" s="70" t="s">
        <v>16707</v>
      </c>
      <c r="G2420" s="70" t="s">
        <v>16757</v>
      </c>
      <c r="H2420" s="70" t="s">
        <v>6049</v>
      </c>
      <c r="I2420" s="25">
        <v>45261</v>
      </c>
      <c r="J2420" s="71">
        <v>360</v>
      </c>
      <c r="K2420" s="70" t="s">
        <v>6088</v>
      </c>
      <c r="L2420" s="70" t="s">
        <v>26</v>
      </c>
      <c r="M2420" s="70" t="s">
        <v>9239</v>
      </c>
      <c r="N2420" s="70" t="s">
        <v>27</v>
      </c>
      <c r="O2420" s="7"/>
      <c r="P2420" s="72">
        <v>87702</v>
      </c>
      <c r="Q2420" s="72">
        <v>87702</v>
      </c>
      <c r="R2420" s="7" t="s">
        <v>16710</v>
      </c>
      <c r="S2420" s="7" t="s">
        <v>16710</v>
      </c>
      <c r="T2420" s="7" t="s">
        <v>16755</v>
      </c>
      <c r="U2420" s="7">
        <v>0</v>
      </c>
      <c r="V2420" s="7" t="s">
        <v>16751</v>
      </c>
      <c r="W2420" s="7">
        <v>2023</v>
      </c>
      <c r="X2420" s="7" t="s">
        <v>16755</v>
      </c>
      <c r="Y2420" s="24">
        <v>87702</v>
      </c>
      <c r="Z2420" s="24">
        <v>0</v>
      </c>
      <c r="AA2420" s="24"/>
      <c r="AB2420" s="24">
        <v>0</v>
      </c>
      <c r="AC2420" s="24">
        <v>87702</v>
      </c>
      <c r="AD2420" s="24">
        <v>0</v>
      </c>
      <c r="AE2420" s="24">
        <v>87702</v>
      </c>
      <c r="AF2420" s="24">
        <v>0</v>
      </c>
      <c r="AG2420" s="24">
        <v>87702</v>
      </c>
    </row>
    <row r="2421" spans="1:33" x14ac:dyDescent="0.35">
      <c r="A2421" s="70">
        <v>901158187</v>
      </c>
      <c r="B2421" s="70" t="s">
        <v>24</v>
      </c>
      <c r="C2421" s="70" t="s">
        <v>6089</v>
      </c>
      <c r="D2421" s="70" t="s">
        <v>15408</v>
      </c>
      <c r="E2421" s="70" t="s">
        <v>11691</v>
      </c>
      <c r="F2421" s="70" t="s">
        <v>16707</v>
      </c>
      <c r="G2421" s="70" t="s">
        <v>16757</v>
      </c>
      <c r="H2421" s="70" t="s">
        <v>6049</v>
      </c>
      <c r="I2421" s="25">
        <v>45261</v>
      </c>
      <c r="J2421" s="71">
        <v>360</v>
      </c>
      <c r="K2421" s="70" t="s">
        <v>6090</v>
      </c>
      <c r="L2421" s="70" t="s">
        <v>26</v>
      </c>
      <c r="M2421" s="70" t="s">
        <v>9239</v>
      </c>
      <c r="N2421" s="70" t="s">
        <v>27</v>
      </c>
      <c r="O2421" s="7"/>
      <c r="P2421" s="72">
        <v>87702</v>
      </c>
      <c r="Q2421" s="72">
        <v>87702</v>
      </c>
      <c r="R2421" s="7" t="s">
        <v>16710</v>
      </c>
      <c r="S2421" s="7" t="s">
        <v>16710</v>
      </c>
      <c r="T2421" s="7" t="s">
        <v>16755</v>
      </c>
      <c r="U2421" s="7">
        <v>0</v>
      </c>
      <c r="V2421" s="7" t="s">
        <v>16751</v>
      </c>
      <c r="W2421" s="7">
        <v>2023</v>
      </c>
      <c r="X2421" s="7" t="s">
        <v>16755</v>
      </c>
      <c r="Y2421" s="24">
        <v>87702</v>
      </c>
      <c r="Z2421" s="24">
        <v>0</v>
      </c>
      <c r="AA2421" s="24"/>
      <c r="AB2421" s="24">
        <v>0</v>
      </c>
      <c r="AC2421" s="24">
        <v>87702</v>
      </c>
      <c r="AD2421" s="24">
        <v>0</v>
      </c>
      <c r="AE2421" s="24">
        <v>87702</v>
      </c>
      <c r="AF2421" s="24">
        <v>0</v>
      </c>
      <c r="AG2421" s="24">
        <v>87702</v>
      </c>
    </row>
    <row r="2422" spans="1:33" x14ac:dyDescent="0.35">
      <c r="A2422" s="70">
        <v>901158187</v>
      </c>
      <c r="B2422" s="70" t="s">
        <v>24</v>
      </c>
      <c r="C2422" s="70" t="s">
        <v>6091</v>
      </c>
      <c r="D2422" s="70" t="s">
        <v>15409</v>
      </c>
      <c r="E2422" s="70" t="s">
        <v>11692</v>
      </c>
      <c r="F2422" s="70" t="s">
        <v>16707</v>
      </c>
      <c r="G2422" s="70" t="s">
        <v>16757</v>
      </c>
      <c r="H2422" s="70" t="s">
        <v>6049</v>
      </c>
      <c r="I2422" s="25">
        <v>45261</v>
      </c>
      <c r="J2422" s="71">
        <v>360</v>
      </c>
      <c r="K2422" s="70" t="s">
        <v>6092</v>
      </c>
      <c r="L2422" s="70" t="s">
        <v>26</v>
      </c>
      <c r="M2422" s="70" t="s">
        <v>9239</v>
      </c>
      <c r="N2422" s="70" t="s">
        <v>27</v>
      </c>
      <c r="O2422" s="7"/>
      <c r="P2422" s="72">
        <v>87702</v>
      </c>
      <c r="Q2422" s="72">
        <v>87702</v>
      </c>
      <c r="R2422" s="7" t="s">
        <v>16710</v>
      </c>
      <c r="S2422" s="7" t="s">
        <v>16710</v>
      </c>
      <c r="T2422" s="7" t="s">
        <v>16755</v>
      </c>
      <c r="U2422" s="7">
        <v>0</v>
      </c>
      <c r="V2422" s="7" t="s">
        <v>16751</v>
      </c>
      <c r="W2422" s="7">
        <v>2023</v>
      </c>
      <c r="X2422" s="7" t="s">
        <v>16755</v>
      </c>
      <c r="Y2422" s="24">
        <v>87702</v>
      </c>
      <c r="Z2422" s="24">
        <v>0</v>
      </c>
      <c r="AA2422" s="24"/>
      <c r="AB2422" s="24">
        <v>0</v>
      </c>
      <c r="AC2422" s="24">
        <v>87702</v>
      </c>
      <c r="AD2422" s="24">
        <v>0</v>
      </c>
      <c r="AE2422" s="24">
        <v>87702</v>
      </c>
      <c r="AF2422" s="24">
        <v>0</v>
      </c>
      <c r="AG2422" s="24">
        <v>87702</v>
      </c>
    </row>
    <row r="2423" spans="1:33" x14ac:dyDescent="0.35">
      <c r="A2423" s="70">
        <v>901158187</v>
      </c>
      <c r="B2423" s="70" t="s">
        <v>24</v>
      </c>
      <c r="C2423" s="70" t="s">
        <v>6093</v>
      </c>
      <c r="D2423" s="70" t="s">
        <v>15410</v>
      </c>
      <c r="E2423" s="70" t="s">
        <v>11693</v>
      </c>
      <c r="F2423" s="70" t="s">
        <v>16707</v>
      </c>
      <c r="G2423" s="70" t="s">
        <v>16757</v>
      </c>
      <c r="H2423" s="70" t="s">
        <v>6049</v>
      </c>
      <c r="I2423" s="25">
        <v>45261</v>
      </c>
      <c r="J2423" s="71">
        <v>360</v>
      </c>
      <c r="K2423" s="70" t="s">
        <v>6094</v>
      </c>
      <c r="L2423" s="70" t="s">
        <v>6095</v>
      </c>
      <c r="M2423" s="70" t="s">
        <v>9239</v>
      </c>
      <c r="N2423" s="70" t="s">
        <v>27</v>
      </c>
      <c r="O2423" s="7"/>
      <c r="P2423" s="72">
        <v>87702</v>
      </c>
      <c r="Q2423" s="72">
        <v>87702</v>
      </c>
      <c r="R2423" s="7" t="s">
        <v>16710</v>
      </c>
      <c r="S2423" s="7" t="s">
        <v>16710</v>
      </c>
      <c r="T2423" s="7" t="s">
        <v>16755</v>
      </c>
      <c r="U2423" s="7">
        <v>0</v>
      </c>
      <c r="V2423" s="7" t="s">
        <v>16751</v>
      </c>
      <c r="W2423" s="7">
        <v>2023</v>
      </c>
      <c r="X2423" s="7" t="s">
        <v>16755</v>
      </c>
      <c r="Y2423" s="24">
        <v>87702</v>
      </c>
      <c r="Z2423" s="24">
        <v>0</v>
      </c>
      <c r="AA2423" s="24"/>
      <c r="AB2423" s="24">
        <v>0</v>
      </c>
      <c r="AC2423" s="24">
        <v>87702</v>
      </c>
      <c r="AD2423" s="24">
        <v>0</v>
      </c>
      <c r="AE2423" s="24">
        <v>87702</v>
      </c>
      <c r="AF2423" s="24">
        <v>0</v>
      </c>
      <c r="AG2423" s="24">
        <v>87702</v>
      </c>
    </row>
    <row r="2424" spans="1:33" x14ac:dyDescent="0.35">
      <c r="A2424" s="70">
        <v>901158187</v>
      </c>
      <c r="B2424" s="70" t="s">
        <v>24</v>
      </c>
      <c r="C2424" s="70" t="s">
        <v>6096</v>
      </c>
      <c r="D2424" s="70" t="s">
        <v>15411</v>
      </c>
      <c r="E2424" s="70" t="s">
        <v>11694</v>
      </c>
      <c r="F2424" s="70" t="s">
        <v>16707</v>
      </c>
      <c r="G2424" s="70" t="s">
        <v>16757</v>
      </c>
      <c r="H2424" s="70" t="s">
        <v>6097</v>
      </c>
      <c r="I2424" s="25">
        <v>45261</v>
      </c>
      <c r="J2424" s="71">
        <v>360</v>
      </c>
      <c r="K2424" s="70" t="s">
        <v>6098</v>
      </c>
      <c r="L2424" s="70" t="s">
        <v>26</v>
      </c>
      <c r="M2424" s="70" t="s">
        <v>9239</v>
      </c>
      <c r="N2424" s="70" t="s">
        <v>27</v>
      </c>
      <c r="O2424" s="7"/>
      <c r="P2424" s="72">
        <v>99423</v>
      </c>
      <c r="Q2424" s="72">
        <v>99423</v>
      </c>
      <c r="R2424" s="7" t="s">
        <v>16710</v>
      </c>
      <c r="S2424" s="7" t="s">
        <v>16710</v>
      </c>
      <c r="T2424" s="7" t="s">
        <v>16755</v>
      </c>
      <c r="U2424" s="7">
        <v>0</v>
      </c>
      <c r="V2424" s="7" t="s">
        <v>16751</v>
      </c>
      <c r="W2424" s="7">
        <v>2023</v>
      </c>
      <c r="X2424" s="7" t="s">
        <v>16755</v>
      </c>
      <c r="Y2424" s="24">
        <v>99423</v>
      </c>
      <c r="Z2424" s="24">
        <v>0</v>
      </c>
      <c r="AA2424" s="24"/>
      <c r="AB2424" s="24">
        <v>0</v>
      </c>
      <c r="AC2424" s="24">
        <v>99423</v>
      </c>
      <c r="AD2424" s="24">
        <v>0</v>
      </c>
      <c r="AE2424" s="24">
        <v>99423</v>
      </c>
      <c r="AF2424" s="24">
        <v>0</v>
      </c>
      <c r="AG2424" s="24">
        <v>99423</v>
      </c>
    </row>
    <row r="2425" spans="1:33" x14ac:dyDescent="0.35">
      <c r="A2425" s="70">
        <v>901158187</v>
      </c>
      <c r="B2425" s="70" t="s">
        <v>24</v>
      </c>
      <c r="C2425" s="70" t="s">
        <v>6099</v>
      </c>
      <c r="D2425" s="70" t="s">
        <v>15412</v>
      </c>
      <c r="E2425" s="70" t="s">
        <v>11695</v>
      </c>
      <c r="F2425" s="70" t="s">
        <v>16707</v>
      </c>
      <c r="G2425" s="70" t="s">
        <v>16757</v>
      </c>
      <c r="H2425" s="70" t="s">
        <v>6097</v>
      </c>
      <c r="I2425" s="25">
        <v>45261</v>
      </c>
      <c r="J2425" s="71">
        <v>360</v>
      </c>
      <c r="K2425" s="70" t="s">
        <v>6100</v>
      </c>
      <c r="L2425" s="70" t="s">
        <v>26</v>
      </c>
      <c r="M2425" s="70" t="s">
        <v>9239</v>
      </c>
      <c r="N2425" s="70" t="s">
        <v>27</v>
      </c>
      <c r="O2425" s="7"/>
      <c r="P2425" s="72">
        <v>216994</v>
      </c>
      <c r="Q2425" s="72">
        <v>216994</v>
      </c>
      <c r="R2425" s="7" t="s">
        <v>16710</v>
      </c>
      <c r="S2425" s="7" t="s">
        <v>16710</v>
      </c>
      <c r="T2425" s="7" t="s">
        <v>16755</v>
      </c>
      <c r="U2425" s="7">
        <v>0</v>
      </c>
      <c r="V2425" s="7" t="s">
        <v>16751</v>
      </c>
      <c r="W2425" s="7">
        <v>2023</v>
      </c>
      <c r="X2425" s="7" t="s">
        <v>16755</v>
      </c>
      <c r="Y2425" s="24">
        <v>216994</v>
      </c>
      <c r="Z2425" s="24">
        <v>0</v>
      </c>
      <c r="AA2425" s="24"/>
      <c r="AB2425" s="24">
        <v>0</v>
      </c>
      <c r="AC2425" s="24">
        <v>216994</v>
      </c>
      <c r="AD2425" s="24">
        <v>0</v>
      </c>
      <c r="AE2425" s="24">
        <v>216994</v>
      </c>
      <c r="AF2425" s="24">
        <v>0</v>
      </c>
      <c r="AG2425" s="24">
        <v>216994</v>
      </c>
    </row>
    <row r="2426" spans="1:33" x14ac:dyDescent="0.35">
      <c r="A2426" s="70">
        <v>901158187</v>
      </c>
      <c r="B2426" s="70" t="s">
        <v>24</v>
      </c>
      <c r="C2426" s="70" t="s">
        <v>6101</v>
      </c>
      <c r="D2426" s="70" t="s">
        <v>15413</v>
      </c>
      <c r="E2426" s="70" t="s">
        <v>11696</v>
      </c>
      <c r="F2426" s="70" t="s">
        <v>16707</v>
      </c>
      <c r="G2426" s="70" t="s">
        <v>16757</v>
      </c>
      <c r="H2426" s="70" t="s">
        <v>6097</v>
      </c>
      <c r="I2426" s="25">
        <v>45261</v>
      </c>
      <c r="J2426" s="71">
        <v>360</v>
      </c>
      <c r="K2426" s="70" t="s">
        <v>6102</v>
      </c>
      <c r="L2426" s="70" t="s">
        <v>26</v>
      </c>
      <c r="M2426" s="70" t="s">
        <v>9239</v>
      </c>
      <c r="N2426" s="70" t="s">
        <v>27</v>
      </c>
      <c r="O2426" s="7"/>
      <c r="P2426" s="72">
        <v>99423</v>
      </c>
      <c r="Q2426" s="72">
        <v>99423</v>
      </c>
      <c r="R2426" s="7" t="s">
        <v>16710</v>
      </c>
      <c r="S2426" s="7" t="s">
        <v>16710</v>
      </c>
      <c r="T2426" s="7" t="s">
        <v>16755</v>
      </c>
      <c r="U2426" s="7">
        <v>0</v>
      </c>
      <c r="V2426" s="7" t="s">
        <v>16751</v>
      </c>
      <c r="W2426" s="7">
        <v>2023</v>
      </c>
      <c r="X2426" s="7" t="s">
        <v>16755</v>
      </c>
      <c r="Y2426" s="24">
        <v>99423</v>
      </c>
      <c r="Z2426" s="24">
        <v>0</v>
      </c>
      <c r="AA2426" s="24"/>
      <c r="AB2426" s="24">
        <v>0</v>
      </c>
      <c r="AC2426" s="24">
        <v>99423</v>
      </c>
      <c r="AD2426" s="24">
        <v>0</v>
      </c>
      <c r="AE2426" s="24">
        <v>99423</v>
      </c>
      <c r="AF2426" s="24">
        <v>0</v>
      </c>
      <c r="AG2426" s="24">
        <v>99423</v>
      </c>
    </row>
    <row r="2427" spans="1:33" x14ac:dyDescent="0.35">
      <c r="A2427" s="70">
        <v>901158187</v>
      </c>
      <c r="B2427" s="70" t="s">
        <v>24</v>
      </c>
      <c r="C2427" s="70" t="s">
        <v>6103</v>
      </c>
      <c r="D2427" s="70" t="s">
        <v>15414</v>
      </c>
      <c r="E2427" s="70" t="s">
        <v>11697</v>
      </c>
      <c r="F2427" s="70" t="s">
        <v>16707</v>
      </c>
      <c r="G2427" s="70" t="s">
        <v>16757</v>
      </c>
      <c r="H2427" s="70" t="s">
        <v>6097</v>
      </c>
      <c r="I2427" s="25">
        <v>45261</v>
      </c>
      <c r="J2427" s="71">
        <v>360</v>
      </c>
      <c r="K2427" s="70" t="s">
        <v>6104</v>
      </c>
      <c r="L2427" s="70" t="s">
        <v>26</v>
      </c>
      <c r="M2427" s="70" t="s">
        <v>9239</v>
      </c>
      <c r="N2427" s="70" t="s">
        <v>27</v>
      </c>
      <c r="O2427" s="7"/>
      <c r="P2427" s="72">
        <v>87702</v>
      </c>
      <c r="Q2427" s="72">
        <v>87702</v>
      </c>
      <c r="R2427" s="7" t="s">
        <v>16710</v>
      </c>
      <c r="S2427" s="7" t="s">
        <v>16710</v>
      </c>
      <c r="T2427" s="7" t="s">
        <v>16755</v>
      </c>
      <c r="U2427" s="7">
        <v>0</v>
      </c>
      <c r="V2427" s="7" t="s">
        <v>16751</v>
      </c>
      <c r="W2427" s="7">
        <v>2023</v>
      </c>
      <c r="X2427" s="7" t="s">
        <v>16755</v>
      </c>
      <c r="Y2427" s="24">
        <v>87702</v>
      </c>
      <c r="Z2427" s="24">
        <v>0</v>
      </c>
      <c r="AA2427" s="24"/>
      <c r="AB2427" s="24">
        <v>0</v>
      </c>
      <c r="AC2427" s="24">
        <v>87702</v>
      </c>
      <c r="AD2427" s="24">
        <v>0</v>
      </c>
      <c r="AE2427" s="24">
        <v>87702</v>
      </c>
      <c r="AF2427" s="24">
        <v>0</v>
      </c>
      <c r="AG2427" s="24">
        <v>87702</v>
      </c>
    </row>
    <row r="2428" spans="1:33" x14ac:dyDescent="0.35">
      <c r="A2428" s="70">
        <v>901158187</v>
      </c>
      <c r="B2428" s="70" t="s">
        <v>24</v>
      </c>
      <c r="C2428" s="70" t="s">
        <v>6105</v>
      </c>
      <c r="D2428" s="70" t="s">
        <v>15415</v>
      </c>
      <c r="E2428" s="70" t="s">
        <v>11698</v>
      </c>
      <c r="F2428" s="70" t="s">
        <v>16707</v>
      </c>
      <c r="G2428" s="70" t="s">
        <v>16754</v>
      </c>
      <c r="H2428" s="70" t="s">
        <v>6097</v>
      </c>
      <c r="I2428" s="25">
        <v>45261</v>
      </c>
      <c r="J2428" s="71">
        <v>360</v>
      </c>
      <c r="K2428" s="70" t="s">
        <v>6106</v>
      </c>
      <c r="L2428" s="70" t="s">
        <v>26</v>
      </c>
      <c r="M2428" s="70" t="s">
        <v>9239</v>
      </c>
      <c r="N2428" s="70" t="s">
        <v>27</v>
      </c>
      <c r="O2428" s="7"/>
      <c r="P2428" s="72">
        <v>99423</v>
      </c>
      <c r="Q2428" s="72">
        <v>99423</v>
      </c>
      <c r="R2428" s="7" t="s">
        <v>16710</v>
      </c>
      <c r="S2428" s="7" t="s">
        <v>16710</v>
      </c>
      <c r="T2428" s="7" t="s">
        <v>16755</v>
      </c>
      <c r="U2428" s="7">
        <v>0</v>
      </c>
      <c r="V2428" s="7" t="s">
        <v>16751</v>
      </c>
      <c r="W2428" s="7">
        <v>2023</v>
      </c>
      <c r="X2428" s="7" t="s">
        <v>16755</v>
      </c>
      <c r="Y2428" s="24">
        <v>99423</v>
      </c>
      <c r="Z2428" s="24">
        <v>0</v>
      </c>
      <c r="AA2428" s="24"/>
      <c r="AB2428" s="24">
        <v>0</v>
      </c>
      <c r="AC2428" s="24">
        <v>99423</v>
      </c>
      <c r="AD2428" s="24">
        <v>0</v>
      </c>
      <c r="AE2428" s="24">
        <v>99423</v>
      </c>
      <c r="AF2428" s="24">
        <v>0</v>
      </c>
      <c r="AG2428" s="24">
        <v>99423</v>
      </c>
    </row>
    <row r="2429" spans="1:33" x14ac:dyDescent="0.35">
      <c r="A2429" s="70">
        <v>901158187</v>
      </c>
      <c r="B2429" s="70" t="s">
        <v>24</v>
      </c>
      <c r="C2429" s="70" t="s">
        <v>6107</v>
      </c>
      <c r="D2429" s="70" t="s">
        <v>15416</v>
      </c>
      <c r="E2429" s="70" t="s">
        <v>11699</v>
      </c>
      <c r="F2429" s="70" t="s">
        <v>16707</v>
      </c>
      <c r="G2429" s="70" t="s">
        <v>16754</v>
      </c>
      <c r="H2429" s="70" t="s">
        <v>6097</v>
      </c>
      <c r="I2429" s="25">
        <v>45261</v>
      </c>
      <c r="J2429" s="71">
        <v>360</v>
      </c>
      <c r="K2429" s="70" t="s">
        <v>6108</v>
      </c>
      <c r="L2429" s="70" t="s">
        <v>26</v>
      </c>
      <c r="M2429" s="70" t="s">
        <v>9239</v>
      </c>
      <c r="N2429" s="70" t="s">
        <v>27</v>
      </c>
      <c r="O2429" s="7"/>
      <c r="P2429" s="72">
        <v>99423</v>
      </c>
      <c r="Q2429" s="72">
        <v>99423</v>
      </c>
      <c r="R2429" s="7" t="s">
        <v>16710</v>
      </c>
      <c r="S2429" s="7" t="s">
        <v>16710</v>
      </c>
      <c r="T2429" s="7" t="s">
        <v>16755</v>
      </c>
      <c r="U2429" s="7">
        <v>0</v>
      </c>
      <c r="V2429" s="7" t="s">
        <v>16751</v>
      </c>
      <c r="W2429" s="7">
        <v>2023</v>
      </c>
      <c r="X2429" s="7" t="s">
        <v>16755</v>
      </c>
      <c r="Y2429" s="24">
        <v>99423</v>
      </c>
      <c r="Z2429" s="24">
        <v>0</v>
      </c>
      <c r="AA2429" s="24"/>
      <c r="AB2429" s="24">
        <v>0</v>
      </c>
      <c r="AC2429" s="24">
        <v>99423</v>
      </c>
      <c r="AD2429" s="24">
        <v>0</v>
      </c>
      <c r="AE2429" s="24">
        <v>99423</v>
      </c>
      <c r="AF2429" s="24">
        <v>0</v>
      </c>
      <c r="AG2429" s="24">
        <v>99423</v>
      </c>
    </row>
    <row r="2430" spans="1:33" x14ac:dyDescent="0.35">
      <c r="A2430" s="70">
        <v>901158187</v>
      </c>
      <c r="B2430" s="70" t="s">
        <v>24</v>
      </c>
      <c r="C2430" s="70" t="s">
        <v>6109</v>
      </c>
      <c r="D2430" s="70" t="s">
        <v>15417</v>
      </c>
      <c r="E2430" s="70" t="s">
        <v>11700</v>
      </c>
      <c r="F2430" s="70" t="s">
        <v>16707</v>
      </c>
      <c r="G2430" s="70" t="s">
        <v>16754</v>
      </c>
      <c r="H2430" s="70" t="s">
        <v>6097</v>
      </c>
      <c r="I2430" s="25">
        <v>45261</v>
      </c>
      <c r="J2430" s="71">
        <v>360</v>
      </c>
      <c r="K2430" s="70" t="s">
        <v>6110</v>
      </c>
      <c r="L2430" s="70" t="s">
        <v>26</v>
      </c>
      <c r="M2430" s="70" t="s">
        <v>9239</v>
      </c>
      <c r="N2430" s="70" t="s">
        <v>27</v>
      </c>
      <c r="O2430" s="7"/>
      <c r="P2430" s="72">
        <v>99423</v>
      </c>
      <c r="Q2430" s="72">
        <v>99423</v>
      </c>
      <c r="R2430" s="7" t="s">
        <v>16710</v>
      </c>
      <c r="S2430" s="7" t="s">
        <v>16710</v>
      </c>
      <c r="T2430" s="7" t="s">
        <v>16755</v>
      </c>
      <c r="U2430" s="7">
        <v>0</v>
      </c>
      <c r="V2430" s="7" t="s">
        <v>16751</v>
      </c>
      <c r="W2430" s="7">
        <v>2023</v>
      </c>
      <c r="X2430" s="7" t="s">
        <v>16755</v>
      </c>
      <c r="Y2430" s="24">
        <v>99423</v>
      </c>
      <c r="Z2430" s="24">
        <v>0</v>
      </c>
      <c r="AA2430" s="24"/>
      <c r="AB2430" s="24">
        <v>0</v>
      </c>
      <c r="AC2430" s="24">
        <v>99423</v>
      </c>
      <c r="AD2430" s="24">
        <v>0</v>
      </c>
      <c r="AE2430" s="24">
        <v>99423</v>
      </c>
      <c r="AF2430" s="24">
        <v>0</v>
      </c>
      <c r="AG2430" s="24">
        <v>99423</v>
      </c>
    </row>
    <row r="2431" spans="1:33" x14ac:dyDescent="0.35">
      <c r="A2431" s="70">
        <v>901158187</v>
      </c>
      <c r="B2431" s="70" t="s">
        <v>24</v>
      </c>
      <c r="C2431" s="70" t="s">
        <v>6111</v>
      </c>
      <c r="D2431" s="70" t="s">
        <v>15418</v>
      </c>
      <c r="E2431" s="70" t="s">
        <v>11701</v>
      </c>
      <c r="F2431" s="70" t="s">
        <v>16707</v>
      </c>
      <c r="G2431" s="70" t="s">
        <v>16754</v>
      </c>
      <c r="H2431" s="70" t="s">
        <v>6097</v>
      </c>
      <c r="I2431" s="25">
        <v>45261</v>
      </c>
      <c r="J2431" s="71">
        <v>360</v>
      </c>
      <c r="K2431" s="70" t="s">
        <v>6112</v>
      </c>
      <c r="L2431" s="70" t="s">
        <v>26</v>
      </c>
      <c r="M2431" s="70" t="s">
        <v>9239</v>
      </c>
      <c r="N2431" s="70" t="s">
        <v>27</v>
      </c>
      <c r="O2431" s="7"/>
      <c r="P2431" s="72">
        <v>99423</v>
      </c>
      <c r="Q2431" s="72">
        <v>99423</v>
      </c>
      <c r="R2431" s="7" t="s">
        <v>16710</v>
      </c>
      <c r="S2431" s="7" t="s">
        <v>16710</v>
      </c>
      <c r="T2431" s="7" t="s">
        <v>16755</v>
      </c>
      <c r="U2431" s="7">
        <v>0</v>
      </c>
      <c r="V2431" s="7" t="s">
        <v>16751</v>
      </c>
      <c r="W2431" s="7">
        <v>2023</v>
      </c>
      <c r="X2431" s="7" t="s">
        <v>16755</v>
      </c>
      <c r="Y2431" s="24">
        <v>99423</v>
      </c>
      <c r="Z2431" s="24">
        <v>0</v>
      </c>
      <c r="AA2431" s="24"/>
      <c r="AB2431" s="24">
        <v>0</v>
      </c>
      <c r="AC2431" s="24">
        <v>99423</v>
      </c>
      <c r="AD2431" s="24">
        <v>0</v>
      </c>
      <c r="AE2431" s="24">
        <v>99423</v>
      </c>
      <c r="AF2431" s="24">
        <v>0</v>
      </c>
      <c r="AG2431" s="24">
        <v>99423</v>
      </c>
    </row>
    <row r="2432" spans="1:33" x14ac:dyDescent="0.35">
      <c r="A2432" s="70">
        <v>901158187</v>
      </c>
      <c r="B2432" s="70" t="s">
        <v>24</v>
      </c>
      <c r="C2432" s="70" t="s">
        <v>6113</v>
      </c>
      <c r="D2432" s="70" t="s">
        <v>15419</v>
      </c>
      <c r="E2432" s="70" t="s">
        <v>11702</v>
      </c>
      <c r="F2432" s="70" t="s">
        <v>16707</v>
      </c>
      <c r="G2432" s="70" t="s">
        <v>16757</v>
      </c>
      <c r="H2432" s="70" t="s">
        <v>5981</v>
      </c>
      <c r="I2432" s="25">
        <v>45261</v>
      </c>
      <c r="J2432" s="71">
        <v>360</v>
      </c>
      <c r="K2432" s="70" t="s">
        <v>6114</v>
      </c>
      <c r="L2432" s="70" t="s">
        <v>26</v>
      </c>
      <c r="M2432" s="70" t="s">
        <v>9239</v>
      </c>
      <c r="N2432" s="70" t="s">
        <v>27</v>
      </c>
      <c r="O2432" s="7"/>
      <c r="P2432" s="72">
        <v>87702</v>
      </c>
      <c r="Q2432" s="72">
        <v>87702</v>
      </c>
      <c r="R2432" s="7" t="s">
        <v>16710</v>
      </c>
      <c r="S2432" s="7" t="s">
        <v>16710</v>
      </c>
      <c r="T2432" s="7" t="s">
        <v>16755</v>
      </c>
      <c r="U2432" s="7">
        <v>0</v>
      </c>
      <c r="V2432" s="7" t="s">
        <v>16751</v>
      </c>
      <c r="W2432" s="7">
        <v>2023</v>
      </c>
      <c r="X2432" s="7" t="s">
        <v>16755</v>
      </c>
      <c r="Y2432" s="24">
        <v>87702</v>
      </c>
      <c r="Z2432" s="24">
        <v>0</v>
      </c>
      <c r="AA2432" s="24"/>
      <c r="AB2432" s="24">
        <v>0</v>
      </c>
      <c r="AC2432" s="24">
        <v>87702</v>
      </c>
      <c r="AD2432" s="24">
        <v>0</v>
      </c>
      <c r="AE2432" s="24">
        <v>87702</v>
      </c>
      <c r="AF2432" s="24">
        <v>0</v>
      </c>
      <c r="AG2432" s="24">
        <v>87702</v>
      </c>
    </row>
    <row r="2433" spans="1:33" x14ac:dyDescent="0.35">
      <c r="A2433" s="70">
        <v>901158187</v>
      </c>
      <c r="B2433" s="70" t="s">
        <v>24</v>
      </c>
      <c r="C2433" s="70" t="s">
        <v>6115</v>
      </c>
      <c r="D2433" s="70" t="s">
        <v>15420</v>
      </c>
      <c r="E2433" s="70" t="s">
        <v>11703</v>
      </c>
      <c r="F2433" s="70" t="s">
        <v>16707</v>
      </c>
      <c r="G2433" s="70" t="s">
        <v>16757</v>
      </c>
      <c r="H2433" s="70" t="s">
        <v>6116</v>
      </c>
      <c r="I2433" s="25">
        <v>45261</v>
      </c>
      <c r="J2433" s="71">
        <v>360</v>
      </c>
      <c r="K2433" s="70" t="s">
        <v>6117</v>
      </c>
      <c r="L2433" s="70" t="s">
        <v>26</v>
      </c>
      <c r="M2433" s="70" t="s">
        <v>9239</v>
      </c>
      <c r="N2433" s="70" t="s">
        <v>27</v>
      </c>
      <c r="O2433" s="7"/>
      <c r="P2433" s="72">
        <v>99423</v>
      </c>
      <c r="Q2433" s="72">
        <v>99423</v>
      </c>
      <c r="R2433" s="7" t="s">
        <v>16710</v>
      </c>
      <c r="S2433" s="7" t="s">
        <v>16710</v>
      </c>
      <c r="T2433" s="7" t="s">
        <v>16755</v>
      </c>
      <c r="U2433" s="7">
        <v>0</v>
      </c>
      <c r="V2433" s="7" t="s">
        <v>16751</v>
      </c>
      <c r="W2433" s="7">
        <v>2023</v>
      </c>
      <c r="X2433" s="7" t="s">
        <v>16755</v>
      </c>
      <c r="Y2433" s="24">
        <v>99423</v>
      </c>
      <c r="Z2433" s="24">
        <v>0</v>
      </c>
      <c r="AA2433" s="24"/>
      <c r="AB2433" s="24">
        <v>0</v>
      </c>
      <c r="AC2433" s="24">
        <v>99423</v>
      </c>
      <c r="AD2433" s="24">
        <v>0</v>
      </c>
      <c r="AE2433" s="24">
        <v>99423</v>
      </c>
      <c r="AF2433" s="24">
        <v>0</v>
      </c>
      <c r="AG2433" s="24">
        <v>99423</v>
      </c>
    </row>
    <row r="2434" spans="1:33" x14ac:dyDescent="0.35">
      <c r="A2434" s="70">
        <v>901158187</v>
      </c>
      <c r="B2434" s="70" t="s">
        <v>24</v>
      </c>
      <c r="C2434" s="70" t="s">
        <v>6118</v>
      </c>
      <c r="D2434" s="70" t="s">
        <v>15421</v>
      </c>
      <c r="E2434" s="70" t="s">
        <v>11704</v>
      </c>
      <c r="F2434" s="70" t="s">
        <v>16707</v>
      </c>
      <c r="G2434" s="70" t="s">
        <v>16757</v>
      </c>
      <c r="H2434" s="70" t="s">
        <v>6097</v>
      </c>
      <c r="I2434" s="25">
        <v>45261</v>
      </c>
      <c r="J2434" s="71">
        <v>360</v>
      </c>
      <c r="K2434" s="70" t="s">
        <v>6119</v>
      </c>
      <c r="L2434" s="70" t="s">
        <v>6120</v>
      </c>
      <c r="M2434" s="70" t="s">
        <v>9239</v>
      </c>
      <c r="N2434" s="70" t="s">
        <v>27</v>
      </c>
      <c r="O2434" s="7"/>
      <c r="P2434" s="72">
        <v>87702</v>
      </c>
      <c r="Q2434" s="72">
        <v>87702</v>
      </c>
      <c r="R2434" s="7" t="s">
        <v>16710</v>
      </c>
      <c r="S2434" s="7" t="s">
        <v>16710</v>
      </c>
      <c r="T2434" s="7" t="s">
        <v>16755</v>
      </c>
      <c r="U2434" s="7">
        <v>0</v>
      </c>
      <c r="V2434" s="7" t="s">
        <v>16751</v>
      </c>
      <c r="W2434" s="7">
        <v>2023</v>
      </c>
      <c r="X2434" s="7" t="s">
        <v>16755</v>
      </c>
      <c r="Y2434" s="24">
        <v>87702</v>
      </c>
      <c r="Z2434" s="24">
        <v>0</v>
      </c>
      <c r="AA2434" s="24"/>
      <c r="AB2434" s="24">
        <v>0</v>
      </c>
      <c r="AC2434" s="24">
        <v>87702</v>
      </c>
      <c r="AD2434" s="24">
        <v>0</v>
      </c>
      <c r="AE2434" s="24">
        <v>87702</v>
      </c>
      <c r="AF2434" s="24">
        <v>0</v>
      </c>
      <c r="AG2434" s="24">
        <v>87702</v>
      </c>
    </row>
    <row r="2435" spans="1:33" x14ac:dyDescent="0.35">
      <c r="A2435" s="70">
        <v>901158187</v>
      </c>
      <c r="B2435" s="70" t="s">
        <v>24</v>
      </c>
      <c r="C2435" s="70" t="s">
        <v>6121</v>
      </c>
      <c r="D2435" s="70" t="s">
        <v>15422</v>
      </c>
      <c r="E2435" s="70" t="s">
        <v>11705</v>
      </c>
      <c r="F2435" s="70" t="s">
        <v>16707</v>
      </c>
      <c r="G2435" s="70" t="s">
        <v>16754</v>
      </c>
      <c r="H2435" s="70" t="s">
        <v>6097</v>
      </c>
      <c r="I2435" s="25">
        <v>45261</v>
      </c>
      <c r="J2435" s="71">
        <v>360</v>
      </c>
      <c r="K2435" s="70" t="s">
        <v>6122</v>
      </c>
      <c r="L2435" s="70" t="s">
        <v>26</v>
      </c>
      <c r="M2435" s="70" t="s">
        <v>9239</v>
      </c>
      <c r="N2435" s="70" t="s">
        <v>27</v>
      </c>
      <c r="O2435" s="7"/>
      <c r="P2435" s="72">
        <v>99423</v>
      </c>
      <c r="Q2435" s="72">
        <v>99423</v>
      </c>
      <c r="R2435" s="7" t="s">
        <v>16710</v>
      </c>
      <c r="S2435" s="7" t="s">
        <v>16710</v>
      </c>
      <c r="T2435" s="7" t="s">
        <v>16755</v>
      </c>
      <c r="U2435" s="7">
        <v>0</v>
      </c>
      <c r="V2435" s="7" t="s">
        <v>16751</v>
      </c>
      <c r="W2435" s="7">
        <v>2023</v>
      </c>
      <c r="X2435" s="7" t="s">
        <v>16755</v>
      </c>
      <c r="Y2435" s="24">
        <v>99423</v>
      </c>
      <c r="Z2435" s="24">
        <v>0</v>
      </c>
      <c r="AA2435" s="24"/>
      <c r="AB2435" s="24">
        <v>0</v>
      </c>
      <c r="AC2435" s="24">
        <v>99423</v>
      </c>
      <c r="AD2435" s="24">
        <v>0</v>
      </c>
      <c r="AE2435" s="24">
        <v>99423</v>
      </c>
      <c r="AF2435" s="24">
        <v>0</v>
      </c>
      <c r="AG2435" s="24">
        <v>99423</v>
      </c>
    </row>
    <row r="2436" spans="1:33" x14ac:dyDescent="0.35">
      <c r="A2436" s="70">
        <v>901158187</v>
      </c>
      <c r="B2436" s="70" t="s">
        <v>24</v>
      </c>
      <c r="C2436" s="70" t="s">
        <v>6123</v>
      </c>
      <c r="D2436" s="70" t="s">
        <v>15423</v>
      </c>
      <c r="E2436" s="70" t="s">
        <v>11706</v>
      </c>
      <c r="F2436" s="70" t="s">
        <v>16707</v>
      </c>
      <c r="G2436" s="70" t="s">
        <v>16754</v>
      </c>
      <c r="H2436" s="70" t="s">
        <v>6097</v>
      </c>
      <c r="I2436" s="25">
        <v>45261</v>
      </c>
      <c r="J2436" s="71">
        <v>360</v>
      </c>
      <c r="K2436" s="70" t="s">
        <v>6124</v>
      </c>
      <c r="L2436" s="70" t="s">
        <v>6125</v>
      </c>
      <c r="M2436" s="70" t="s">
        <v>9239</v>
      </c>
      <c r="N2436" s="70" t="s">
        <v>27</v>
      </c>
      <c r="O2436" s="7"/>
      <c r="P2436" s="72">
        <v>99423</v>
      </c>
      <c r="Q2436" s="72">
        <v>99423</v>
      </c>
      <c r="R2436" s="7" t="s">
        <v>16710</v>
      </c>
      <c r="S2436" s="7" t="s">
        <v>16710</v>
      </c>
      <c r="T2436" s="7" t="s">
        <v>16755</v>
      </c>
      <c r="U2436" s="7">
        <v>0</v>
      </c>
      <c r="V2436" s="7" t="s">
        <v>16751</v>
      </c>
      <c r="W2436" s="7">
        <v>2023</v>
      </c>
      <c r="X2436" s="7" t="s">
        <v>16755</v>
      </c>
      <c r="Y2436" s="24">
        <v>99423</v>
      </c>
      <c r="Z2436" s="24">
        <v>0</v>
      </c>
      <c r="AA2436" s="24"/>
      <c r="AB2436" s="24">
        <v>0</v>
      </c>
      <c r="AC2436" s="24">
        <v>99423</v>
      </c>
      <c r="AD2436" s="24">
        <v>0</v>
      </c>
      <c r="AE2436" s="24">
        <v>99423</v>
      </c>
      <c r="AF2436" s="24">
        <v>0</v>
      </c>
      <c r="AG2436" s="24">
        <v>99423</v>
      </c>
    </row>
    <row r="2437" spans="1:33" x14ac:dyDescent="0.35">
      <c r="A2437" s="70">
        <v>901158187</v>
      </c>
      <c r="B2437" s="70" t="s">
        <v>24</v>
      </c>
      <c r="C2437" s="70" t="s">
        <v>6126</v>
      </c>
      <c r="D2437" s="70" t="s">
        <v>15424</v>
      </c>
      <c r="E2437" s="70" t="s">
        <v>11707</v>
      </c>
      <c r="F2437" s="70" t="s">
        <v>16707</v>
      </c>
      <c r="G2437" s="70" t="s">
        <v>16754</v>
      </c>
      <c r="H2437" s="70" t="s">
        <v>6097</v>
      </c>
      <c r="I2437" s="25">
        <v>45261</v>
      </c>
      <c r="J2437" s="71">
        <v>360</v>
      </c>
      <c r="K2437" s="70" t="s">
        <v>6127</v>
      </c>
      <c r="L2437" s="70" t="s">
        <v>26</v>
      </c>
      <c r="M2437" s="70" t="s">
        <v>9239</v>
      </c>
      <c r="N2437" s="70" t="s">
        <v>27</v>
      </c>
      <c r="O2437" s="7"/>
      <c r="P2437" s="72">
        <v>99423</v>
      </c>
      <c r="Q2437" s="72">
        <v>99423</v>
      </c>
      <c r="R2437" s="7" t="s">
        <v>16710</v>
      </c>
      <c r="S2437" s="7" t="s">
        <v>16710</v>
      </c>
      <c r="T2437" s="7" t="s">
        <v>16755</v>
      </c>
      <c r="U2437" s="7">
        <v>0</v>
      </c>
      <c r="V2437" s="7" t="s">
        <v>16751</v>
      </c>
      <c r="W2437" s="7">
        <v>2023</v>
      </c>
      <c r="X2437" s="7" t="s">
        <v>16755</v>
      </c>
      <c r="Y2437" s="24">
        <v>99423</v>
      </c>
      <c r="Z2437" s="24">
        <v>0</v>
      </c>
      <c r="AA2437" s="24"/>
      <c r="AB2437" s="24">
        <v>0</v>
      </c>
      <c r="AC2437" s="24">
        <v>99423</v>
      </c>
      <c r="AD2437" s="24">
        <v>0</v>
      </c>
      <c r="AE2437" s="24">
        <v>99423</v>
      </c>
      <c r="AF2437" s="24">
        <v>0</v>
      </c>
      <c r="AG2437" s="24">
        <v>99423</v>
      </c>
    </row>
    <row r="2438" spans="1:33" x14ac:dyDescent="0.35">
      <c r="A2438" s="70">
        <v>901158187</v>
      </c>
      <c r="B2438" s="70" t="s">
        <v>24</v>
      </c>
      <c r="C2438" s="70" t="s">
        <v>6128</v>
      </c>
      <c r="D2438" s="70" t="s">
        <v>15425</v>
      </c>
      <c r="E2438" s="70" t="s">
        <v>11708</v>
      </c>
      <c r="F2438" s="70" t="s">
        <v>16707</v>
      </c>
      <c r="G2438" s="70" t="s">
        <v>16754</v>
      </c>
      <c r="H2438" s="70" t="s">
        <v>6097</v>
      </c>
      <c r="I2438" s="25">
        <v>45261</v>
      </c>
      <c r="J2438" s="71">
        <v>360</v>
      </c>
      <c r="K2438" s="70" t="s">
        <v>6129</v>
      </c>
      <c r="L2438" s="70" t="s">
        <v>26</v>
      </c>
      <c r="M2438" s="70" t="s">
        <v>9239</v>
      </c>
      <c r="N2438" s="70" t="s">
        <v>27</v>
      </c>
      <c r="O2438" s="7"/>
      <c r="P2438" s="72">
        <v>99423</v>
      </c>
      <c r="Q2438" s="72">
        <v>99423</v>
      </c>
      <c r="R2438" s="7" t="s">
        <v>16710</v>
      </c>
      <c r="S2438" s="7" t="s">
        <v>16710</v>
      </c>
      <c r="T2438" s="7" t="s">
        <v>16755</v>
      </c>
      <c r="U2438" s="7">
        <v>0</v>
      </c>
      <c r="V2438" s="7" t="s">
        <v>16751</v>
      </c>
      <c r="W2438" s="7">
        <v>2023</v>
      </c>
      <c r="X2438" s="7" t="s">
        <v>16755</v>
      </c>
      <c r="Y2438" s="24">
        <v>99423</v>
      </c>
      <c r="Z2438" s="24">
        <v>0</v>
      </c>
      <c r="AA2438" s="24"/>
      <c r="AB2438" s="24">
        <v>0</v>
      </c>
      <c r="AC2438" s="24">
        <v>99423</v>
      </c>
      <c r="AD2438" s="24">
        <v>0</v>
      </c>
      <c r="AE2438" s="24">
        <v>99423</v>
      </c>
      <c r="AF2438" s="24">
        <v>0</v>
      </c>
      <c r="AG2438" s="24">
        <v>99423</v>
      </c>
    </row>
    <row r="2439" spans="1:33" x14ac:dyDescent="0.35">
      <c r="A2439" s="70">
        <v>901158187</v>
      </c>
      <c r="B2439" s="70" t="s">
        <v>24</v>
      </c>
      <c r="C2439" s="70" t="s">
        <v>6130</v>
      </c>
      <c r="D2439" s="70" t="s">
        <v>15426</v>
      </c>
      <c r="E2439" s="70" t="s">
        <v>11709</v>
      </c>
      <c r="F2439" s="70" t="s">
        <v>16707</v>
      </c>
      <c r="G2439" s="70" t="s">
        <v>16754</v>
      </c>
      <c r="H2439" s="70" t="s">
        <v>6097</v>
      </c>
      <c r="I2439" s="25">
        <v>45261</v>
      </c>
      <c r="J2439" s="71">
        <v>360</v>
      </c>
      <c r="K2439" s="70" t="s">
        <v>6131</v>
      </c>
      <c r="L2439" s="70" t="s">
        <v>26</v>
      </c>
      <c r="M2439" s="70" t="s">
        <v>9239</v>
      </c>
      <c r="N2439" s="70" t="s">
        <v>27</v>
      </c>
      <c r="O2439" s="7"/>
      <c r="P2439" s="72">
        <v>99423</v>
      </c>
      <c r="Q2439" s="72">
        <v>99423</v>
      </c>
      <c r="R2439" s="7" t="s">
        <v>16710</v>
      </c>
      <c r="S2439" s="7" t="s">
        <v>16710</v>
      </c>
      <c r="T2439" s="7" t="s">
        <v>16755</v>
      </c>
      <c r="U2439" s="7">
        <v>0</v>
      </c>
      <c r="V2439" s="7" t="s">
        <v>16751</v>
      </c>
      <c r="W2439" s="7">
        <v>2023</v>
      </c>
      <c r="X2439" s="7" t="s">
        <v>16755</v>
      </c>
      <c r="Y2439" s="24">
        <v>99423</v>
      </c>
      <c r="Z2439" s="24">
        <v>0</v>
      </c>
      <c r="AA2439" s="24"/>
      <c r="AB2439" s="24">
        <v>0</v>
      </c>
      <c r="AC2439" s="24">
        <v>99423</v>
      </c>
      <c r="AD2439" s="24">
        <v>0</v>
      </c>
      <c r="AE2439" s="24">
        <v>99423</v>
      </c>
      <c r="AF2439" s="24">
        <v>0</v>
      </c>
      <c r="AG2439" s="24">
        <v>99423</v>
      </c>
    </row>
    <row r="2440" spans="1:33" x14ac:dyDescent="0.35">
      <c r="A2440" s="70">
        <v>901158187</v>
      </c>
      <c r="B2440" s="70" t="s">
        <v>24</v>
      </c>
      <c r="C2440" s="70" t="s">
        <v>6132</v>
      </c>
      <c r="D2440" s="70" t="s">
        <v>15427</v>
      </c>
      <c r="E2440" s="70" t="s">
        <v>11710</v>
      </c>
      <c r="F2440" s="70" t="s">
        <v>16707</v>
      </c>
      <c r="G2440" s="70" t="s">
        <v>16754</v>
      </c>
      <c r="H2440" s="70" t="s">
        <v>6097</v>
      </c>
      <c r="I2440" s="25">
        <v>45261</v>
      </c>
      <c r="J2440" s="71">
        <v>360</v>
      </c>
      <c r="K2440" s="70" t="s">
        <v>6133</v>
      </c>
      <c r="L2440" s="70" t="s">
        <v>26</v>
      </c>
      <c r="M2440" s="70" t="s">
        <v>9239</v>
      </c>
      <c r="N2440" s="70" t="s">
        <v>27</v>
      </c>
      <c r="O2440" s="7"/>
      <c r="P2440" s="72">
        <v>99423</v>
      </c>
      <c r="Q2440" s="72">
        <v>99423</v>
      </c>
      <c r="R2440" s="7" t="s">
        <v>16710</v>
      </c>
      <c r="S2440" s="7" t="s">
        <v>16710</v>
      </c>
      <c r="T2440" s="7" t="s">
        <v>16755</v>
      </c>
      <c r="U2440" s="7">
        <v>0</v>
      </c>
      <c r="V2440" s="7" t="s">
        <v>16751</v>
      </c>
      <c r="W2440" s="7">
        <v>2023</v>
      </c>
      <c r="X2440" s="7" t="s">
        <v>16755</v>
      </c>
      <c r="Y2440" s="24">
        <v>99423</v>
      </c>
      <c r="Z2440" s="24">
        <v>0</v>
      </c>
      <c r="AA2440" s="24"/>
      <c r="AB2440" s="24">
        <v>0</v>
      </c>
      <c r="AC2440" s="24">
        <v>99423</v>
      </c>
      <c r="AD2440" s="24">
        <v>0</v>
      </c>
      <c r="AE2440" s="24">
        <v>99423</v>
      </c>
      <c r="AF2440" s="24">
        <v>0</v>
      </c>
      <c r="AG2440" s="24">
        <v>99423</v>
      </c>
    </row>
    <row r="2441" spans="1:33" x14ac:dyDescent="0.35">
      <c r="A2441" s="70">
        <v>901158187</v>
      </c>
      <c r="B2441" s="70" t="s">
        <v>24</v>
      </c>
      <c r="C2441" s="70" t="s">
        <v>6134</v>
      </c>
      <c r="D2441" s="70" t="s">
        <v>15428</v>
      </c>
      <c r="E2441" s="70" t="s">
        <v>11711</v>
      </c>
      <c r="F2441" s="70" t="s">
        <v>16707</v>
      </c>
      <c r="G2441" s="70" t="s">
        <v>16754</v>
      </c>
      <c r="H2441" s="70" t="s">
        <v>6097</v>
      </c>
      <c r="I2441" s="25">
        <v>45261</v>
      </c>
      <c r="J2441" s="71">
        <v>360</v>
      </c>
      <c r="K2441" s="70" t="s">
        <v>6135</v>
      </c>
      <c r="L2441" s="70" t="s">
        <v>26</v>
      </c>
      <c r="M2441" s="70" t="s">
        <v>9239</v>
      </c>
      <c r="N2441" s="70" t="s">
        <v>27</v>
      </c>
      <c r="O2441" s="7"/>
      <c r="P2441" s="72">
        <v>99423</v>
      </c>
      <c r="Q2441" s="72">
        <v>99423</v>
      </c>
      <c r="R2441" s="7" t="s">
        <v>16710</v>
      </c>
      <c r="S2441" s="7" t="s">
        <v>16710</v>
      </c>
      <c r="T2441" s="7" t="s">
        <v>16755</v>
      </c>
      <c r="U2441" s="7">
        <v>0</v>
      </c>
      <c r="V2441" s="7" t="s">
        <v>16751</v>
      </c>
      <c r="W2441" s="7">
        <v>2023</v>
      </c>
      <c r="X2441" s="7" t="s">
        <v>16755</v>
      </c>
      <c r="Y2441" s="24">
        <v>99423</v>
      </c>
      <c r="Z2441" s="24">
        <v>0</v>
      </c>
      <c r="AA2441" s="24"/>
      <c r="AB2441" s="24">
        <v>0</v>
      </c>
      <c r="AC2441" s="24">
        <v>99423</v>
      </c>
      <c r="AD2441" s="24">
        <v>0</v>
      </c>
      <c r="AE2441" s="24">
        <v>99423</v>
      </c>
      <c r="AF2441" s="24">
        <v>0</v>
      </c>
      <c r="AG2441" s="24">
        <v>99423</v>
      </c>
    </row>
    <row r="2442" spans="1:33" x14ac:dyDescent="0.35">
      <c r="A2442" s="70">
        <v>901158187</v>
      </c>
      <c r="B2442" s="70" t="s">
        <v>24</v>
      </c>
      <c r="C2442" s="70" t="s">
        <v>6136</v>
      </c>
      <c r="D2442" s="70" t="s">
        <v>15429</v>
      </c>
      <c r="E2442" s="70" t="s">
        <v>11712</v>
      </c>
      <c r="F2442" s="70" t="s">
        <v>16707</v>
      </c>
      <c r="G2442" s="70" t="s">
        <v>16754</v>
      </c>
      <c r="H2442" s="70" t="s">
        <v>6097</v>
      </c>
      <c r="I2442" s="25">
        <v>45261</v>
      </c>
      <c r="J2442" s="71">
        <v>360</v>
      </c>
      <c r="K2442" s="70" t="s">
        <v>6137</v>
      </c>
      <c r="L2442" s="70" t="s">
        <v>6138</v>
      </c>
      <c r="M2442" s="70" t="s">
        <v>9239</v>
      </c>
      <c r="N2442" s="70" t="s">
        <v>27</v>
      </c>
      <c r="O2442" s="7"/>
      <c r="P2442" s="72">
        <v>99423</v>
      </c>
      <c r="Q2442" s="72">
        <v>99423</v>
      </c>
      <c r="R2442" s="7" t="s">
        <v>16710</v>
      </c>
      <c r="S2442" s="7" t="s">
        <v>16710</v>
      </c>
      <c r="T2442" s="7" t="s">
        <v>16755</v>
      </c>
      <c r="U2442" s="7">
        <v>0</v>
      </c>
      <c r="V2442" s="7" t="s">
        <v>16751</v>
      </c>
      <c r="W2442" s="7">
        <v>2023</v>
      </c>
      <c r="X2442" s="7" t="s">
        <v>16755</v>
      </c>
      <c r="Y2442" s="24">
        <v>99423</v>
      </c>
      <c r="Z2442" s="24">
        <v>0</v>
      </c>
      <c r="AA2442" s="24"/>
      <c r="AB2442" s="24">
        <v>0</v>
      </c>
      <c r="AC2442" s="24">
        <v>99423</v>
      </c>
      <c r="AD2442" s="24">
        <v>0</v>
      </c>
      <c r="AE2442" s="24">
        <v>99423</v>
      </c>
      <c r="AF2442" s="24">
        <v>0</v>
      </c>
      <c r="AG2442" s="24">
        <v>99423</v>
      </c>
    </row>
    <row r="2443" spans="1:33" x14ac:dyDescent="0.35">
      <c r="A2443" s="70">
        <v>901158187</v>
      </c>
      <c r="B2443" s="70" t="s">
        <v>24</v>
      </c>
      <c r="C2443" s="70" t="s">
        <v>6139</v>
      </c>
      <c r="D2443" s="70" t="s">
        <v>15430</v>
      </c>
      <c r="E2443" s="70" t="s">
        <v>11713</v>
      </c>
      <c r="F2443" s="70" t="s">
        <v>16707</v>
      </c>
      <c r="G2443" s="70" t="s">
        <v>16754</v>
      </c>
      <c r="H2443" s="70" t="s">
        <v>6097</v>
      </c>
      <c r="I2443" s="25">
        <v>45261</v>
      </c>
      <c r="J2443" s="71">
        <v>360</v>
      </c>
      <c r="K2443" s="70" t="s">
        <v>6140</v>
      </c>
      <c r="L2443" s="70" t="s">
        <v>6141</v>
      </c>
      <c r="M2443" s="70" t="s">
        <v>9239</v>
      </c>
      <c r="N2443" s="70" t="s">
        <v>27</v>
      </c>
      <c r="O2443" s="7"/>
      <c r="P2443" s="72">
        <v>99423</v>
      </c>
      <c r="Q2443" s="72">
        <v>99423</v>
      </c>
      <c r="R2443" s="7" t="s">
        <v>16710</v>
      </c>
      <c r="S2443" s="7" t="s">
        <v>16710</v>
      </c>
      <c r="T2443" s="7" t="s">
        <v>16755</v>
      </c>
      <c r="U2443" s="7">
        <v>0</v>
      </c>
      <c r="V2443" s="7" t="s">
        <v>16751</v>
      </c>
      <c r="W2443" s="7">
        <v>2023</v>
      </c>
      <c r="X2443" s="7" t="s">
        <v>16755</v>
      </c>
      <c r="Y2443" s="24">
        <v>99423</v>
      </c>
      <c r="Z2443" s="24">
        <v>0</v>
      </c>
      <c r="AA2443" s="24"/>
      <c r="AB2443" s="24">
        <v>0</v>
      </c>
      <c r="AC2443" s="24">
        <v>99423</v>
      </c>
      <c r="AD2443" s="24">
        <v>0</v>
      </c>
      <c r="AE2443" s="24">
        <v>99423</v>
      </c>
      <c r="AF2443" s="24">
        <v>0</v>
      </c>
      <c r="AG2443" s="24">
        <v>99423</v>
      </c>
    </row>
    <row r="2444" spans="1:33" x14ac:dyDescent="0.35">
      <c r="A2444" s="70">
        <v>901158187</v>
      </c>
      <c r="B2444" s="70" t="s">
        <v>24</v>
      </c>
      <c r="C2444" s="70" t="s">
        <v>6142</v>
      </c>
      <c r="D2444" s="70" t="s">
        <v>15431</v>
      </c>
      <c r="E2444" s="70" t="s">
        <v>11714</v>
      </c>
      <c r="F2444" s="70" t="s">
        <v>16707</v>
      </c>
      <c r="G2444" s="70" t="s">
        <v>16754</v>
      </c>
      <c r="H2444" s="70" t="s">
        <v>6097</v>
      </c>
      <c r="I2444" s="25">
        <v>45261</v>
      </c>
      <c r="J2444" s="71">
        <v>360</v>
      </c>
      <c r="K2444" s="70" t="s">
        <v>6143</v>
      </c>
      <c r="L2444" s="70" t="s">
        <v>6144</v>
      </c>
      <c r="M2444" s="70" t="s">
        <v>9239</v>
      </c>
      <c r="N2444" s="70" t="s">
        <v>27</v>
      </c>
      <c r="O2444" s="7"/>
      <c r="P2444" s="72">
        <v>99423</v>
      </c>
      <c r="Q2444" s="72">
        <v>99423</v>
      </c>
      <c r="R2444" s="7" t="s">
        <v>16710</v>
      </c>
      <c r="S2444" s="7" t="s">
        <v>16710</v>
      </c>
      <c r="T2444" s="7" t="s">
        <v>16755</v>
      </c>
      <c r="U2444" s="7">
        <v>0</v>
      </c>
      <c r="V2444" s="7" t="s">
        <v>16751</v>
      </c>
      <c r="W2444" s="7">
        <v>2023</v>
      </c>
      <c r="X2444" s="7" t="s">
        <v>16755</v>
      </c>
      <c r="Y2444" s="24">
        <v>99423</v>
      </c>
      <c r="Z2444" s="24">
        <v>0</v>
      </c>
      <c r="AA2444" s="24"/>
      <c r="AB2444" s="24">
        <v>0</v>
      </c>
      <c r="AC2444" s="24">
        <v>99423</v>
      </c>
      <c r="AD2444" s="24">
        <v>0</v>
      </c>
      <c r="AE2444" s="24">
        <v>99423</v>
      </c>
      <c r="AF2444" s="24">
        <v>0</v>
      </c>
      <c r="AG2444" s="24">
        <v>99423</v>
      </c>
    </row>
    <row r="2445" spans="1:33" x14ac:dyDescent="0.35">
      <c r="A2445" s="70">
        <v>901158187</v>
      </c>
      <c r="B2445" s="70" t="s">
        <v>24</v>
      </c>
      <c r="C2445" s="70" t="s">
        <v>6145</v>
      </c>
      <c r="D2445" s="70" t="s">
        <v>15432</v>
      </c>
      <c r="E2445" s="70" t="s">
        <v>11715</v>
      </c>
      <c r="F2445" s="70" t="s">
        <v>16707</v>
      </c>
      <c r="G2445" s="70" t="s">
        <v>16757</v>
      </c>
      <c r="H2445" s="70" t="s">
        <v>6097</v>
      </c>
      <c r="I2445" s="25">
        <v>45261</v>
      </c>
      <c r="J2445" s="71">
        <v>360</v>
      </c>
      <c r="K2445" s="70" t="s">
        <v>6146</v>
      </c>
      <c r="L2445" s="70" t="s">
        <v>26</v>
      </c>
      <c r="M2445" s="70" t="s">
        <v>9239</v>
      </c>
      <c r="N2445" s="70" t="s">
        <v>27</v>
      </c>
      <c r="O2445" s="7"/>
      <c r="P2445" s="72">
        <v>87702</v>
      </c>
      <c r="Q2445" s="72">
        <v>87702</v>
      </c>
      <c r="R2445" s="7" t="s">
        <v>16710</v>
      </c>
      <c r="S2445" s="7" t="s">
        <v>16710</v>
      </c>
      <c r="T2445" s="7" t="s">
        <v>16755</v>
      </c>
      <c r="U2445" s="7">
        <v>0</v>
      </c>
      <c r="V2445" s="7" t="s">
        <v>16751</v>
      </c>
      <c r="W2445" s="7">
        <v>2023</v>
      </c>
      <c r="X2445" s="7" t="s">
        <v>16755</v>
      </c>
      <c r="Y2445" s="24">
        <v>87702</v>
      </c>
      <c r="Z2445" s="24">
        <v>0</v>
      </c>
      <c r="AA2445" s="24"/>
      <c r="AB2445" s="24">
        <v>0</v>
      </c>
      <c r="AC2445" s="24">
        <v>87702</v>
      </c>
      <c r="AD2445" s="24">
        <v>0</v>
      </c>
      <c r="AE2445" s="24">
        <v>87702</v>
      </c>
      <c r="AF2445" s="24">
        <v>0</v>
      </c>
      <c r="AG2445" s="24">
        <v>87702</v>
      </c>
    </row>
    <row r="2446" spans="1:33" x14ac:dyDescent="0.35">
      <c r="A2446" s="70">
        <v>901158187</v>
      </c>
      <c r="B2446" s="70" t="s">
        <v>24</v>
      </c>
      <c r="C2446" s="70" t="s">
        <v>6147</v>
      </c>
      <c r="D2446" s="70" t="s">
        <v>15433</v>
      </c>
      <c r="E2446" s="70" t="s">
        <v>11716</v>
      </c>
      <c r="F2446" s="70" t="s">
        <v>16707</v>
      </c>
      <c r="G2446" s="70" t="s">
        <v>16754</v>
      </c>
      <c r="H2446" s="70" t="s">
        <v>6148</v>
      </c>
      <c r="I2446" s="25">
        <v>45261</v>
      </c>
      <c r="J2446" s="71">
        <v>360</v>
      </c>
      <c r="K2446" s="70" t="s">
        <v>6149</v>
      </c>
      <c r="L2446" s="70" t="s">
        <v>26</v>
      </c>
      <c r="M2446" s="70" t="s">
        <v>9239</v>
      </c>
      <c r="N2446" s="70" t="s">
        <v>27</v>
      </c>
      <c r="O2446" s="7"/>
      <c r="P2446" s="72">
        <v>99423</v>
      </c>
      <c r="Q2446" s="72">
        <v>99423</v>
      </c>
      <c r="R2446" s="7" t="s">
        <v>16710</v>
      </c>
      <c r="S2446" s="7" t="s">
        <v>16710</v>
      </c>
      <c r="T2446" s="7" t="s">
        <v>16755</v>
      </c>
      <c r="U2446" s="7">
        <v>0</v>
      </c>
      <c r="V2446" s="7" t="s">
        <v>16751</v>
      </c>
      <c r="W2446" s="7">
        <v>2023</v>
      </c>
      <c r="X2446" s="7" t="s">
        <v>16755</v>
      </c>
      <c r="Y2446" s="24">
        <v>99423</v>
      </c>
      <c r="Z2446" s="24">
        <v>0</v>
      </c>
      <c r="AA2446" s="24"/>
      <c r="AB2446" s="24">
        <v>0</v>
      </c>
      <c r="AC2446" s="24">
        <v>99423</v>
      </c>
      <c r="AD2446" s="24">
        <v>0</v>
      </c>
      <c r="AE2446" s="24">
        <v>99423</v>
      </c>
      <c r="AF2446" s="24">
        <v>0</v>
      </c>
      <c r="AG2446" s="24">
        <v>99423</v>
      </c>
    </row>
    <row r="2447" spans="1:33" x14ac:dyDescent="0.35">
      <c r="A2447" s="70">
        <v>901158187</v>
      </c>
      <c r="B2447" s="70" t="s">
        <v>24</v>
      </c>
      <c r="C2447" s="70" t="s">
        <v>6150</v>
      </c>
      <c r="D2447" s="70" t="s">
        <v>15434</v>
      </c>
      <c r="E2447" s="70" t="s">
        <v>11717</v>
      </c>
      <c r="F2447" s="70" t="s">
        <v>16707</v>
      </c>
      <c r="G2447" s="70" t="s">
        <v>16754</v>
      </c>
      <c r="H2447" s="70" t="s">
        <v>6148</v>
      </c>
      <c r="I2447" s="25">
        <v>45261</v>
      </c>
      <c r="J2447" s="71">
        <v>360</v>
      </c>
      <c r="K2447" s="70" t="s">
        <v>6151</v>
      </c>
      <c r="L2447" s="70" t="s">
        <v>6152</v>
      </c>
      <c r="M2447" s="70" t="s">
        <v>9239</v>
      </c>
      <c r="N2447" s="70" t="s">
        <v>27</v>
      </c>
      <c r="O2447" s="7"/>
      <c r="P2447" s="72">
        <v>99423</v>
      </c>
      <c r="Q2447" s="72">
        <v>99423</v>
      </c>
      <c r="R2447" s="7" t="s">
        <v>16710</v>
      </c>
      <c r="S2447" s="7" t="s">
        <v>16710</v>
      </c>
      <c r="T2447" s="7" t="s">
        <v>16755</v>
      </c>
      <c r="U2447" s="7">
        <v>0</v>
      </c>
      <c r="V2447" s="7" t="s">
        <v>16751</v>
      </c>
      <c r="W2447" s="7">
        <v>2023</v>
      </c>
      <c r="X2447" s="7" t="s">
        <v>16755</v>
      </c>
      <c r="Y2447" s="24">
        <v>99423</v>
      </c>
      <c r="Z2447" s="24">
        <v>0</v>
      </c>
      <c r="AA2447" s="24"/>
      <c r="AB2447" s="24">
        <v>0</v>
      </c>
      <c r="AC2447" s="24">
        <v>99423</v>
      </c>
      <c r="AD2447" s="24">
        <v>0</v>
      </c>
      <c r="AE2447" s="24">
        <v>99423</v>
      </c>
      <c r="AF2447" s="24">
        <v>0</v>
      </c>
      <c r="AG2447" s="24">
        <v>99423</v>
      </c>
    </row>
    <row r="2448" spans="1:33" x14ac:dyDescent="0.35">
      <c r="A2448" s="70">
        <v>901158187</v>
      </c>
      <c r="B2448" s="70" t="s">
        <v>24</v>
      </c>
      <c r="C2448" s="70" t="s">
        <v>6153</v>
      </c>
      <c r="D2448" s="70" t="s">
        <v>15435</v>
      </c>
      <c r="E2448" s="70" t="s">
        <v>11718</v>
      </c>
      <c r="F2448" s="70" t="s">
        <v>16707</v>
      </c>
      <c r="G2448" s="70" t="s">
        <v>16754</v>
      </c>
      <c r="H2448" s="70" t="s">
        <v>6148</v>
      </c>
      <c r="I2448" s="25">
        <v>45261</v>
      </c>
      <c r="J2448" s="71">
        <v>360</v>
      </c>
      <c r="K2448" s="70" t="s">
        <v>6154</v>
      </c>
      <c r="L2448" s="70" t="s">
        <v>26</v>
      </c>
      <c r="M2448" s="70" t="s">
        <v>9239</v>
      </c>
      <c r="N2448" s="70" t="s">
        <v>27</v>
      </c>
      <c r="O2448" s="7"/>
      <c r="P2448" s="72">
        <v>99423</v>
      </c>
      <c r="Q2448" s="72">
        <v>99423</v>
      </c>
      <c r="R2448" s="7" t="s">
        <v>16710</v>
      </c>
      <c r="S2448" s="7" t="s">
        <v>16710</v>
      </c>
      <c r="T2448" s="7" t="s">
        <v>16755</v>
      </c>
      <c r="U2448" s="7">
        <v>0</v>
      </c>
      <c r="V2448" s="7" t="s">
        <v>16751</v>
      </c>
      <c r="W2448" s="7">
        <v>2023</v>
      </c>
      <c r="X2448" s="7" t="s">
        <v>16755</v>
      </c>
      <c r="Y2448" s="24">
        <v>99423</v>
      </c>
      <c r="Z2448" s="24">
        <v>0</v>
      </c>
      <c r="AA2448" s="24"/>
      <c r="AB2448" s="24">
        <v>0</v>
      </c>
      <c r="AC2448" s="24">
        <v>99423</v>
      </c>
      <c r="AD2448" s="24">
        <v>0</v>
      </c>
      <c r="AE2448" s="24">
        <v>99423</v>
      </c>
      <c r="AF2448" s="24">
        <v>0</v>
      </c>
      <c r="AG2448" s="24">
        <v>99423</v>
      </c>
    </row>
    <row r="2449" spans="1:33" x14ac:dyDescent="0.35">
      <c r="A2449" s="70">
        <v>901158187</v>
      </c>
      <c r="B2449" s="70" t="s">
        <v>24</v>
      </c>
      <c r="C2449" s="70" t="s">
        <v>6155</v>
      </c>
      <c r="D2449" s="70" t="s">
        <v>15436</v>
      </c>
      <c r="E2449" s="70" t="s">
        <v>11719</v>
      </c>
      <c r="F2449" s="70" t="s">
        <v>16707</v>
      </c>
      <c r="G2449" s="70" t="s">
        <v>16754</v>
      </c>
      <c r="H2449" s="70" t="s">
        <v>6148</v>
      </c>
      <c r="I2449" s="25">
        <v>45261</v>
      </c>
      <c r="J2449" s="71">
        <v>360</v>
      </c>
      <c r="K2449" s="70" t="s">
        <v>6156</v>
      </c>
      <c r="L2449" s="70" t="s">
        <v>26</v>
      </c>
      <c r="M2449" s="70" t="s">
        <v>9239</v>
      </c>
      <c r="N2449" s="70" t="s">
        <v>27</v>
      </c>
      <c r="O2449" s="7"/>
      <c r="P2449" s="72">
        <v>99423</v>
      </c>
      <c r="Q2449" s="72">
        <v>99423</v>
      </c>
      <c r="R2449" s="7" t="s">
        <v>16710</v>
      </c>
      <c r="S2449" s="7" t="s">
        <v>16710</v>
      </c>
      <c r="T2449" s="7" t="s">
        <v>16755</v>
      </c>
      <c r="U2449" s="7">
        <v>0</v>
      </c>
      <c r="V2449" s="7" t="s">
        <v>16751</v>
      </c>
      <c r="W2449" s="7">
        <v>2023</v>
      </c>
      <c r="X2449" s="7" t="s">
        <v>16755</v>
      </c>
      <c r="Y2449" s="24">
        <v>99423</v>
      </c>
      <c r="Z2449" s="24">
        <v>0</v>
      </c>
      <c r="AA2449" s="24"/>
      <c r="AB2449" s="24">
        <v>0</v>
      </c>
      <c r="AC2449" s="24">
        <v>99423</v>
      </c>
      <c r="AD2449" s="24">
        <v>0</v>
      </c>
      <c r="AE2449" s="24">
        <v>99423</v>
      </c>
      <c r="AF2449" s="24">
        <v>0</v>
      </c>
      <c r="AG2449" s="24">
        <v>99423</v>
      </c>
    </row>
    <row r="2450" spans="1:33" x14ac:dyDescent="0.35">
      <c r="A2450" s="70">
        <v>901158187</v>
      </c>
      <c r="B2450" s="70" t="s">
        <v>24</v>
      </c>
      <c r="C2450" s="70" t="s">
        <v>6157</v>
      </c>
      <c r="D2450" s="70" t="s">
        <v>15437</v>
      </c>
      <c r="E2450" s="70" t="s">
        <v>11720</v>
      </c>
      <c r="F2450" s="70" t="s">
        <v>16707</v>
      </c>
      <c r="G2450" s="70" t="s">
        <v>16754</v>
      </c>
      <c r="H2450" s="70" t="s">
        <v>6148</v>
      </c>
      <c r="I2450" s="25">
        <v>45261</v>
      </c>
      <c r="J2450" s="71">
        <v>360</v>
      </c>
      <c r="K2450" s="70" t="s">
        <v>6158</v>
      </c>
      <c r="L2450" s="70" t="s">
        <v>26</v>
      </c>
      <c r="M2450" s="70" t="s">
        <v>9239</v>
      </c>
      <c r="N2450" s="70" t="s">
        <v>27</v>
      </c>
      <c r="O2450" s="7"/>
      <c r="P2450" s="72">
        <v>99423</v>
      </c>
      <c r="Q2450" s="72">
        <v>99423</v>
      </c>
      <c r="R2450" s="7" t="s">
        <v>16710</v>
      </c>
      <c r="S2450" s="7" t="s">
        <v>16710</v>
      </c>
      <c r="T2450" s="7" t="s">
        <v>16755</v>
      </c>
      <c r="U2450" s="7">
        <v>0</v>
      </c>
      <c r="V2450" s="7" t="s">
        <v>16751</v>
      </c>
      <c r="W2450" s="7">
        <v>2023</v>
      </c>
      <c r="X2450" s="7" t="s">
        <v>16755</v>
      </c>
      <c r="Y2450" s="24">
        <v>99423</v>
      </c>
      <c r="Z2450" s="24">
        <v>0</v>
      </c>
      <c r="AA2450" s="24"/>
      <c r="AB2450" s="24">
        <v>0</v>
      </c>
      <c r="AC2450" s="24">
        <v>99423</v>
      </c>
      <c r="AD2450" s="24">
        <v>0</v>
      </c>
      <c r="AE2450" s="24">
        <v>99423</v>
      </c>
      <c r="AF2450" s="24">
        <v>0</v>
      </c>
      <c r="AG2450" s="24">
        <v>99423</v>
      </c>
    </row>
    <row r="2451" spans="1:33" x14ac:dyDescent="0.35">
      <c r="A2451" s="70">
        <v>901158187</v>
      </c>
      <c r="B2451" s="70" t="s">
        <v>24</v>
      </c>
      <c r="C2451" s="70" t="s">
        <v>6159</v>
      </c>
      <c r="D2451" s="70" t="s">
        <v>15438</v>
      </c>
      <c r="E2451" s="70" t="s">
        <v>11721</v>
      </c>
      <c r="F2451" s="70" t="s">
        <v>16707</v>
      </c>
      <c r="G2451" s="70" t="s">
        <v>16754</v>
      </c>
      <c r="H2451" s="70" t="s">
        <v>6148</v>
      </c>
      <c r="I2451" s="25">
        <v>45261</v>
      </c>
      <c r="J2451" s="71">
        <v>360</v>
      </c>
      <c r="K2451" s="70" t="s">
        <v>6160</v>
      </c>
      <c r="L2451" s="70" t="s">
        <v>26</v>
      </c>
      <c r="M2451" s="70" t="s">
        <v>9239</v>
      </c>
      <c r="N2451" s="70" t="s">
        <v>27</v>
      </c>
      <c r="O2451" s="7"/>
      <c r="P2451" s="72">
        <v>99423</v>
      </c>
      <c r="Q2451" s="72">
        <v>99423</v>
      </c>
      <c r="R2451" s="7" t="s">
        <v>16710</v>
      </c>
      <c r="S2451" s="7" t="s">
        <v>16710</v>
      </c>
      <c r="T2451" s="7" t="s">
        <v>16755</v>
      </c>
      <c r="U2451" s="7">
        <v>0</v>
      </c>
      <c r="V2451" s="7" t="s">
        <v>16751</v>
      </c>
      <c r="W2451" s="7">
        <v>2023</v>
      </c>
      <c r="X2451" s="7" t="s">
        <v>16755</v>
      </c>
      <c r="Y2451" s="24">
        <v>99423</v>
      </c>
      <c r="Z2451" s="24">
        <v>0</v>
      </c>
      <c r="AA2451" s="24"/>
      <c r="AB2451" s="24">
        <v>0</v>
      </c>
      <c r="AC2451" s="24">
        <v>99423</v>
      </c>
      <c r="AD2451" s="24">
        <v>0</v>
      </c>
      <c r="AE2451" s="24">
        <v>99423</v>
      </c>
      <c r="AF2451" s="24">
        <v>0</v>
      </c>
      <c r="AG2451" s="24">
        <v>99423</v>
      </c>
    </row>
    <row r="2452" spans="1:33" x14ac:dyDescent="0.35">
      <c r="A2452" s="70">
        <v>901158187</v>
      </c>
      <c r="B2452" s="70" t="s">
        <v>24</v>
      </c>
      <c r="C2452" s="70" t="s">
        <v>6161</v>
      </c>
      <c r="D2452" s="70" t="s">
        <v>15439</v>
      </c>
      <c r="E2452" s="70" t="s">
        <v>11722</v>
      </c>
      <c r="F2452" s="70" t="s">
        <v>16707</v>
      </c>
      <c r="G2452" s="70" t="s">
        <v>16757</v>
      </c>
      <c r="H2452" s="70" t="s">
        <v>6148</v>
      </c>
      <c r="I2452" s="25">
        <v>45261</v>
      </c>
      <c r="J2452" s="71">
        <v>360</v>
      </c>
      <c r="K2452" s="70" t="s">
        <v>6162</v>
      </c>
      <c r="L2452" s="70" t="s">
        <v>6163</v>
      </c>
      <c r="M2452" s="70" t="s">
        <v>9239</v>
      </c>
      <c r="N2452" s="70" t="s">
        <v>27</v>
      </c>
      <c r="O2452" s="7"/>
      <c r="P2452" s="72">
        <v>87702</v>
      </c>
      <c r="Q2452" s="72">
        <v>87702</v>
      </c>
      <c r="R2452" s="7" t="s">
        <v>16710</v>
      </c>
      <c r="S2452" s="7" t="s">
        <v>16710</v>
      </c>
      <c r="T2452" s="7" t="s">
        <v>16755</v>
      </c>
      <c r="U2452" s="7">
        <v>0</v>
      </c>
      <c r="V2452" s="7" t="s">
        <v>16751</v>
      </c>
      <c r="W2452" s="7">
        <v>2023</v>
      </c>
      <c r="X2452" s="7" t="s">
        <v>16755</v>
      </c>
      <c r="Y2452" s="24">
        <v>87702</v>
      </c>
      <c r="Z2452" s="24">
        <v>0</v>
      </c>
      <c r="AA2452" s="24"/>
      <c r="AB2452" s="24">
        <v>0</v>
      </c>
      <c r="AC2452" s="24">
        <v>87702</v>
      </c>
      <c r="AD2452" s="24">
        <v>0</v>
      </c>
      <c r="AE2452" s="24">
        <v>87702</v>
      </c>
      <c r="AF2452" s="24">
        <v>0</v>
      </c>
      <c r="AG2452" s="24">
        <v>87702</v>
      </c>
    </row>
    <row r="2453" spans="1:33" x14ac:dyDescent="0.35">
      <c r="A2453" s="70">
        <v>901158187</v>
      </c>
      <c r="B2453" s="70" t="s">
        <v>24</v>
      </c>
      <c r="C2453" s="70" t="s">
        <v>6164</v>
      </c>
      <c r="D2453" s="70" t="s">
        <v>15440</v>
      </c>
      <c r="E2453" s="70" t="s">
        <v>11723</v>
      </c>
      <c r="F2453" s="70" t="s">
        <v>16707</v>
      </c>
      <c r="G2453" s="70" t="s">
        <v>16754</v>
      </c>
      <c r="H2453" s="70" t="s">
        <v>6148</v>
      </c>
      <c r="I2453" s="25">
        <v>45261</v>
      </c>
      <c r="J2453" s="71">
        <v>360</v>
      </c>
      <c r="K2453" s="70" t="s">
        <v>6165</v>
      </c>
      <c r="L2453" s="70" t="s">
        <v>6166</v>
      </c>
      <c r="M2453" s="70" t="s">
        <v>9239</v>
      </c>
      <c r="N2453" s="70" t="s">
        <v>27</v>
      </c>
      <c r="O2453" s="7"/>
      <c r="P2453" s="72">
        <v>99423</v>
      </c>
      <c r="Q2453" s="72">
        <v>99423</v>
      </c>
      <c r="R2453" s="7" t="s">
        <v>16710</v>
      </c>
      <c r="S2453" s="7" t="s">
        <v>16710</v>
      </c>
      <c r="T2453" s="7" t="s">
        <v>16755</v>
      </c>
      <c r="U2453" s="7">
        <v>0</v>
      </c>
      <c r="V2453" s="7" t="s">
        <v>16751</v>
      </c>
      <c r="W2453" s="7">
        <v>2023</v>
      </c>
      <c r="X2453" s="7" t="s">
        <v>16755</v>
      </c>
      <c r="Y2453" s="24">
        <v>99423</v>
      </c>
      <c r="Z2453" s="24">
        <v>0</v>
      </c>
      <c r="AA2453" s="24"/>
      <c r="AB2453" s="24">
        <v>0</v>
      </c>
      <c r="AC2453" s="24">
        <v>99423</v>
      </c>
      <c r="AD2453" s="24">
        <v>0</v>
      </c>
      <c r="AE2453" s="24">
        <v>99423</v>
      </c>
      <c r="AF2453" s="24">
        <v>0</v>
      </c>
      <c r="AG2453" s="24">
        <v>99423</v>
      </c>
    </row>
    <row r="2454" spans="1:33" x14ac:dyDescent="0.35">
      <c r="A2454" s="70">
        <v>901158187</v>
      </c>
      <c r="B2454" s="70" t="s">
        <v>24</v>
      </c>
      <c r="C2454" s="70" t="s">
        <v>6167</v>
      </c>
      <c r="D2454" s="70" t="s">
        <v>15441</v>
      </c>
      <c r="E2454" s="70" t="s">
        <v>11724</v>
      </c>
      <c r="F2454" s="70" t="s">
        <v>16707</v>
      </c>
      <c r="G2454" s="70" t="s">
        <v>16757</v>
      </c>
      <c r="H2454" s="70" t="s">
        <v>6148</v>
      </c>
      <c r="I2454" s="25">
        <v>45261</v>
      </c>
      <c r="J2454" s="71">
        <v>360</v>
      </c>
      <c r="K2454" s="70" t="s">
        <v>6168</v>
      </c>
      <c r="L2454" s="70" t="s">
        <v>6169</v>
      </c>
      <c r="M2454" s="70" t="s">
        <v>9239</v>
      </c>
      <c r="N2454" s="70" t="s">
        <v>27</v>
      </c>
      <c r="O2454" s="7"/>
      <c r="P2454" s="72">
        <v>87702</v>
      </c>
      <c r="Q2454" s="72">
        <v>87702</v>
      </c>
      <c r="R2454" s="7" t="s">
        <v>16710</v>
      </c>
      <c r="S2454" s="7" t="s">
        <v>16710</v>
      </c>
      <c r="T2454" s="7" t="s">
        <v>16755</v>
      </c>
      <c r="U2454" s="7">
        <v>0</v>
      </c>
      <c r="V2454" s="7" t="s">
        <v>16751</v>
      </c>
      <c r="W2454" s="7">
        <v>2023</v>
      </c>
      <c r="X2454" s="7" t="s">
        <v>16755</v>
      </c>
      <c r="Y2454" s="24">
        <v>87702</v>
      </c>
      <c r="Z2454" s="24">
        <v>0</v>
      </c>
      <c r="AA2454" s="24"/>
      <c r="AB2454" s="24">
        <v>0</v>
      </c>
      <c r="AC2454" s="24">
        <v>87702</v>
      </c>
      <c r="AD2454" s="24">
        <v>0</v>
      </c>
      <c r="AE2454" s="24">
        <v>87702</v>
      </c>
      <c r="AF2454" s="24">
        <v>0</v>
      </c>
      <c r="AG2454" s="24">
        <v>87702</v>
      </c>
    </row>
    <row r="2455" spans="1:33" x14ac:dyDescent="0.35">
      <c r="A2455" s="70">
        <v>901158187</v>
      </c>
      <c r="B2455" s="70" t="s">
        <v>24</v>
      </c>
      <c r="C2455" s="70" t="s">
        <v>6170</v>
      </c>
      <c r="D2455" s="70" t="s">
        <v>15442</v>
      </c>
      <c r="E2455" s="70" t="s">
        <v>11725</v>
      </c>
      <c r="F2455" s="70" t="s">
        <v>16707</v>
      </c>
      <c r="G2455" s="70" t="s">
        <v>16754</v>
      </c>
      <c r="H2455" s="70" t="s">
        <v>6148</v>
      </c>
      <c r="I2455" s="25">
        <v>45261</v>
      </c>
      <c r="J2455" s="71">
        <v>360</v>
      </c>
      <c r="K2455" s="70" t="s">
        <v>6171</v>
      </c>
      <c r="L2455" s="70" t="s">
        <v>6172</v>
      </c>
      <c r="M2455" s="70" t="s">
        <v>9239</v>
      </c>
      <c r="N2455" s="70" t="s">
        <v>27</v>
      </c>
      <c r="O2455" s="7"/>
      <c r="P2455" s="72">
        <v>99423</v>
      </c>
      <c r="Q2455" s="72">
        <v>99423</v>
      </c>
      <c r="R2455" s="7" t="s">
        <v>16710</v>
      </c>
      <c r="S2455" s="7" t="s">
        <v>16710</v>
      </c>
      <c r="T2455" s="7" t="s">
        <v>16755</v>
      </c>
      <c r="U2455" s="7">
        <v>0</v>
      </c>
      <c r="V2455" s="7" t="s">
        <v>16751</v>
      </c>
      <c r="W2455" s="7">
        <v>2023</v>
      </c>
      <c r="X2455" s="7" t="s">
        <v>16755</v>
      </c>
      <c r="Y2455" s="24">
        <v>99423</v>
      </c>
      <c r="Z2455" s="24">
        <v>0</v>
      </c>
      <c r="AA2455" s="24"/>
      <c r="AB2455" s="24">
        <v>0</v>
      </c>
      <c r="AC2455" s="24">
        <v>99423</v>
      </c>
      <c r="AD2455" s="24">
        <v>0</v>
      </c>
      <c r="AE2455" s="24">
        <v>99423</v>
      </c>
      <c r="AF2455" s="24">
        <v>0</v>
      </c>
      <c r="AG2455" s="24">
        <v>99423</v>
      </c>
    </row>
    <row r="2456" spans="1:33" x14ac:dyDescent="0.35">
      <c r="A2456" s="70">
        <v>901158187</v>
      </c>
      <c r="B2456" s="70" t="s">
        <v>24</v>
      </c>
      <c r="C2456" s="70" t="s">
        <v>6173</v>
      </c>
      <c r="D2456" s="70" t="s">
        <v>15443</v>
      </c>
      <c r="E2456" s="70" t="s">
        <v>11726</v>
      </c>
      <c r="F2456" s="70" t="s">
        <v>16707</v>
      </c>
      <c r="G2456" s="70" t="s">
        <v>16754</v>
      </c>
      <c r="H2456" s="70" t="s">
        <v>6148</v>
      </c>
      <c r="I2456" s="25">
        <v>45261</v>
      </c>
      <c r="J2456" s="71">
        <v>360</v>
      </c>
      <c r="K2456" s="70" t="s">
        <v>6174</v>
      </c>
      <c r="L2456" s="70" t="s">
        <v>26</v>
      </c>
      <c r="M2456" s="70" t="s">
        <v>9239</v>
      </c>
      <c r="N2456" s="70" t="s">
        <v>27</v>
      </c>
      <c r="O2456" s="7"/>
      <c r="P2456" s="72">
        <v>99423</v>
      </c>
      <c r="Q2456" s="72">
        <v>99423</v>
      </c>
      <c r="R2456" s="7" t="s">
        <v>16710</v>
      </c>
      <c r="S2456" s="7" t="s">
        <v>16710</v>
      </c>
      <c r="T2456" s="7" t="s">
        <v>16755</v>
      </c>
      <c r="U2456" s="7">
        <v>0</v>
      </c>
      <c r="V2456" s="7" t="s">
        <v>16751</v>
      </c>
      <c r="W2456" s="7">
        <v>2023</v>
      </c>
      <c r="X2456" s="7" t="s">
        <v>16755</v>
      </c>
      <c r="Y2456" s="24">
        <v>99423</v>
      </c>
      <c r="Z2456" s="24">
        <v>0</v>
      </c>
      <c r="AA2456" s="24"/>
      <c r="AB2456" s="24">
        <v>0</v>
      </c>
      <c r="AC2456" s="24">
        <v>99423</v>
      </c>
      <c r="AD2456" s="24">
        <v>0</v>
      </c>
      <c r="AE2456" s="24">
        <v>99423</v>
      </c>
      <c r="AF2456" s="24">
        <v>0</v>
      </c>
      <c r="AG2456" s="24">
        <v>99423</v>
      </c>
    </row>
    <row r="2457" spans="1:33" x14ac:dyDescent="0.35">
      <c r="A2457" s="70">
        <v>901158187</v>
      </c>
      <c r="B2457" s="70" t="s">
        <v>24</v>
      </c>
      <c r="C2457" s="70" t="s">
        <v>6175</v>
      </c>
      <c r="D2457" s="70" t="s">
        <v>15444</v>
      </c>
      <c r="E2457" s="70" t="s">
        <v>11727</v>
      </c>
      <c r="F2457" s="70" t="s">
        <v>16707</v>
      </c>
      <c r="G2457" s="70" t="s">
        <v>16757</v>
      </c>
      <c r="H2457" s="70" t="s">
        <v>6148</v>
      </c>
      <c r="I2457" s="25">
        <v>45261</v>
      </c>
      <c r="J2457" s="71">
        <v>360</v>
      </c>
      <c r="K2457" s="70" t="s">
        <v>6176</v>
      </c>
      <c r="L2457" s="70" t="s">
        <v>6177</v>
      </c>
      <c r="M2457" s="70" t="s">
        <v>9239</v>
      </c>
      <c r="N2457" s="70" t="s">
        <v>27</v>
      </c>
      <c r="O2457" s="7"/>
      <c r="P2457" s="72">
        <v>87702</v>
      </c>
      <c r="Q2457" s="72">
        <v>87702</v>
      </c>
      <c r="R2457" s="7" t="s">
        <v>16710</v>
      </c>
      <c r="S2457" s="7" t="s">
        <v>16710</v>
      </c>
      <c r="T2457" s="7" t="s">
        <v>16755</v>
      </c>
      <c r="U2457" s="7">
        <v>0</v>
      </c>
      <c r="V2457" s="7" t="s">
        <v>16751</v>
      </c>
      <c r="W2457" s="7">
        <v>2023</v>
      </c>
      <c r="X2457" s="7" t="s">
        <v>16755</v>
      </c>
      <c r="Y2457" s="24">
        <v>87702</v>
      </c>
      <c r="Z2457" s="24">
        <v>0</v>
      </c>
      <c r="AA2457" s="24"/>
      <c r="AB2457" s="24">
        <v>0</v>
      </c>
      <c r="AC2457" s="24">
        <v>87702</v>
      </c>
      <c r="AD2457" s="24">
        <v>0</v>
      </c>
      <c r="AE2457" s="24">
        <v>87702</v>
      </c>
      <c r="AF2457" s="24">
        <v>0</v>
      </c>
      <c r="AG2457" s="24">
        <v>87702</v>
      </c>
    </row>
    <row r="2458" spans="1:33" x14ac:dyDescent="0.35">
      <c r="A2458" s="70">
        <v>901158187</v>
      </c>
      <c r="B2458" s="70" t="s">
        <v>24</v>
      </c>
      <c r="C2458" s="70" t="s">
        <v>6178</v>
      </c>
      <c r="D2458" s="70" t="s">
        <v>15445</v>
      </c>
      <c r="E2458" s="70" t="s">
        <v>11728</v>
      </c>
      <c r="F2458" s="70" t="s">
        <v>16707</v>
      </c>
      <c r="G2458" s="70" t="s">
        <v>16754</v>
      </c>
      <c r="H2458" s="70" t="s">
        <v>6148</v>
      </c>
      <c r="I2458" s="25">
        <v>45261</v>
      </c>
      <c r="J2458" s="71">
        <v>360</v>
      </c>
      <c r="K2458" s="70" t="s">
        <v>6179</v>
      </c>
      <c r="L2458" s="70" t="s">
        <v>26</v>
      </c>
      <c r="M2458" s="70" t="s">
        <v>9239</v>
      </c>
      <c r="N2458" s="70" t="s">
        <v>27</v>
      </c>
      <c r="O2458" s="7"/>
      <c r="P2458" s="72">
        <v>99423</v>
      </c>
      <c r="Q2458" s="72">
        <v>99423</v>
      </c>
      <c r="R2458" s="7" t="s">
        <v>16710</v>
      </c>
      <c r="S2458" s="7" t="s">
        <v>16710</v>
      </c>
      <c r="T2458" s="7" t="s">
        <v>16755</v>
      </c>
      <c r="U2458" s="7">
        <v>0</v>
      </c>
      <c r="V2458" s="7" t="s">
        <v>16751</v>
      </c>
      <c r="W2458" s="7">
        <v>2023</v>
      </c>
      <c r="X2458" s="7" t="s">
        <v>16755</v>
      </c>
      <c r="Y2458" s="24">
        <v>99423</v>
      </c>
      <c r="Z2458" s="24">
        <v>0</v>
      </c>
      <c r="AA2458" s="24"/>
      <c r="AB2458" s="24">
        <v>0</v>
      </c>
      <c r="AC2458" s="24">
        <v>99423</v>
      </c>
      <c r="AD2458" s="24">
        <v>0</v>
      </c>
      <c r="AE2458" s="24">
        <v>99423</v>
      </c>
      <c r="AF2458" s="24">
        <v>0</v>
      </c>
      <c r="AG2458" s="24">
        <v>99423</v>
      </c>
    </row>
    <row r="2459" spans="1:33" x14ac:dyDescent="0.35">
      <c r="A2459" s="70">
        <v>901158187</v>
      </c>
      <c r="B2459" s="70" t="s">
        <v>24</v>
      </c>
      <c r="C2459" s="70" t="s">
        <v>6180</v>
      </c>
      <c r="D2459" s="70" t="s">
        <v>15446</v>
      </c>
      <c r="E2459" s="70" t="s">
        <v>11729</v>
      </c>
      <c r="F2459" s="70" t="s">
        <v>16707</v>
      </c>
      <c r="G2459" s="70" t="s">
        <v>16754</v>
      </c>
      <c r="H2459" s="70" t="s">
        <v>6148</v>
      </c>
      <c r="I2459" s="25">
        <v>45261</v>
      </c>
      <c r="J2459" s="71">
        <v>360</v>
      </c>
      <c r="K2459" s="70" t="s">
        <v>6181</v>
      </c>
      <c r="L2459" s="70" t="s">
        <v>26</v>
      </c>
      <c r="M2459" s="70" t="s">
        <v>9239</v>
      </c>
      <c r="N2459" s="70" t="s">
        <v>27</v>
      </c>
      <c r="O2459" s="7"/>
      <c r="P2459" s="72">
        <v>99423</v>
      </c>
      <c r="Q2459" s="72">
        <v>99423</v>
      </c>
      <c r="R2459" s="7" t="s">
        <v>16710</v>
      </c>
      <c r="S2459" s="7" t="s">
        <v>16710</v>
      </c>
      <c r="T2459" s="7" t="s">
        <v>16755</v>
      </c>
      <c r="U2459" s="7">
        <v>0</v>
      </c>
      <c r="V2459" s="7" t="s">
        <v>16751</v>
      </c>
      <c r="W2459" s="7">
        <v>2023</v>
      </c>
      <c r="X2459" s="7" t="s">
        <v>16755</v>
      </c>
      <c r="Y2459" s="24">
        <v>99423</v>
      </c>
      <c r="Z2459" s="24">
        <v>0</v>
      </c>
      <c r="AA2459" s="24"/>
      <c r="AB2459" s="24">
        <v>0</v>
      </c>
      <c r="AC2459" s="24">
        <v>99423</v>
      </c>
      <c r="AD2459" s="24">
        <v>0</v>
      </c>
      <c r="AE2459" s="24">
        <v>99423</v>
      </c>
      <c r="AF2459" s="24">
        <v>0</v>
      </c>
      <c r="AG2459" s="24">
        <v>99423</v>
      </c>
    </row>
    <row r="2460" spans="1:33" x14ac:dyDescent="0.35">
      <c r="A2460" s="70">
        <v>901158187</v>
      </c>
      <c r="B2460" s="70" t="s">
        <v>24</v>
      </c>
      <c r="C2460" s="70" t="s">
        <v>6182</v>
      </c>
      <c r="D2460" s="70" t="s">
        <v>15447</v>
      </c>
      <c r="E2460" s="70" t="s">
        <v>11730</v>
      </c>
      <c r="F2460" s="70" t="s">
        <v>16707</v>
      </c>
      <c r="G2460" s="70" t="s">
        <v>16754</v>
      </c>
      <c r="H2460" s="70" t="s">
        <v>6148</v>
      </c>
      <c r="I2460" s="25">
        <v>45261</v>
      </c>
      <c r="J2460" s="71">
        <v>360</v>
      </c>
      <c r="K2460" s="70" t="s">
        <v>6183</v>
      </c>
      <c r="L2460" s="70" t="s">
        <v>26</v>
      </c>
      <c r="M2460" s="70" t="s">
        <v>9239</v>
      </c>
      <c r="N2460" s="70" t="s">
        <v>27</v>
      </c>
      <c r="O2460" s="7"/>
      <c r="P2460" s="72">
        <v>99423</v>
      </c>
      <c r="Q2460" s="72">
        <v>99423</v>
      </c>
      <c r="R2460" s="7" t="s">
        <v>16710</v>
      </c>
      <c r="S2460" s="7" t="s">
        <v>16710</v>
      </c>
      <c r="T2460" s="7" t="s">
        <v>16755</v>
      </c>
      <c r="U2460" s="7">
        <v>0</v>
      </c>
      <c r="V2460" s="7" t="s">
        <v>16751</v>
      </c>
      <c r="W2460" s="7">
        <v>2023</v>
      </c>
      <c r="X2460" s="7" t="s">
        <v>16755</v>
      </c>
      <c r="Y2460" s="24">
        <v>99423</v>
      </c>
      <c r="Z2460" s="24">
        <v>0</v>
      </c>
      <c r="AA2460" s="24"/>
      <c r="AB2460" s="24">
        <v>0</v>
      </c>
      <c r="AC2460" s="24">
        <v>99423</v>
      </c>
      <c r="AD2460" s="24">
        <v>0</v>
      </c>
      <c r="AE2460" s="24">
        <v>99423</v>
      </c>
      <c r="AF2460" s="24">
        <v>0</v>
      </c>
      <c r="AG2460" s="24">
        <v>99423</v>
      </c>
    </row>
    <row r="2461" spans="1:33" x14ac:dyDescent="0.35">
      <c r="A2461" s="70">
        <v>901158187</v>
      </c>
      <c r="B2461" s="70" t="s">
        <v>24</v>
      </c>
      <c r="C2461" s="70" t="s">
        <v>6184</v>
      </c>
      <c r="D2461" s="70" t="s">
        <v>15448</v>
      </c>
      <c r="E2461" s="70" t="s">
        <v>11731</v>
      </c>
      <c r="F2461" s="70" t="s">
        <v>16707</v>
      </c>
      <c r="G2461" s="70" t="s">
        <v>16757</v>
      </c>
      <c r="H2461" s="70" t="s">
        <v>6185</v>
      </c>
      <c r="I2461" s="25">
        <v>45261</v>
      </c>
      <c r="J2461" s="71">
        <v>360</v>
      </c>
      <c r="K2461" s="70" t="s">
        <v>6186</v>
      </c>
      <c r="L2461" s="70" t="s">
        <v>26</v>
      </c>
      <c r="M2461" s="70" t="s">
        <v>9239</v>
      </c>
      <c r="N2461" s="70" t="s">
        <v>27</v>
      </c>
      <c r="O2461" s="7"/>
      <c r="P2461" s="72">
        <v>87702</v>
      </c>
      <c r="Q2461" s="72">
        <v>87702</v>
      </c>
      <c r="R2461" s="7" t="s">
        <v>16710</v>
      </c>
      <c r="S2461" s="7" t="s">
        <v>16710</v>
      </c>
      <c r="T2461" s="7" t="s">
        <v>16755</v>
      </c>
      <c r="U2461" s="7">
        <v>0</v>
      </c>
      <c r="V2461" s="7" t="s">
        <v>16751</v>
      </c>
      <c r="W2461" s="7">
        <v>2023</v>
      </c>
      <c r="X2461" s="7" t="s">
        <v>16755</v>
      </c>
      <c r="Y2461" s="24">
        <v>87702</v>
      </c>
      <c r="Z2461" s="24">
        <v>0</v>
      </c>
      <c r="AA2461" s="24"/>
      <c r="AB2461" s="24">
        <v>0</v>
      </c>
      <c r="AC2461" s="24">
        <v>87702</v>
      </c>
      <c r="AD2461" s="24">
        <v>0</v>
      </c>
      <c r="AE2461" s="24">
        <v>87702</v>
      </c>
      <c r="AF2461" s="24">
        <v>0</v>
      </c>
      <c r="AG2461" s="24">
        <v>87702</v>
      </c>
    </row>
    <row r="2462" spans="1:33" x14ac:dyDescent="0.35">
      <c r="A2462" s="70">
        <v>901158187</v>
      </c>
      <c r="B2462" s="70" t="s">
        <v>24</v>
      </c>
      <c r="C2462" s="70" t="s">
        <v>6187</v>
      </c>
      <c r="D2462" s="70" t="s">
        <v>15449</v>
      </c>
      <c r="E2462" s="70" t="s">
        <v>11732</v>
      </c>
      <c r="F2462" s="70" t="s">
        <v>16707</v>
      </c>
      <c r="G2462" s="70" t="s">
        <v>16757</v>
      </c>
      <c r="H2462" s="70" t="s">
        <v>6185</v>
      </c>
      <c r="I2462" s="25">
        <v>45261</v>
      </c>
      <c r="J2462" s="71">
        <v>360</v>
      </c>
      <c r="K2462" s="70" t="s">
        <v>6188</v>
      </c>
      <c r="L2462" s="70" t="s">
        <v>26</v>
      </c>
      <c r="M2462" s="70" t="s">
        <v>9239</v>
      </c>
      <c r="N2462" s="70" t="s">
        <v>27</v>
      </c>
      <c r="O2462" s="7"/>
      <c r="P2462" s="72">
        <v>87702</v>
      </c>
      <c r="Q2462" s="72">
        <v>87702</v>
      </c>
      <c r="R2462" s="7" t="s">
        <v>16710</v>
      </c>
      <c r="S2462" s="7" t="s">
        <v>16710</v>
      </c>
      <c r="T2462" s="7" t="s">
        <v>16755</v>
      </c>
      <c r="U2462" s="7">
        <v>0</v>
      </c>
      <c r="V2462" s="7" t="s">
        <v>16751</v>
      </c>
      <c r="W2462" s="7">
        <v>2023</v>
      </c>
      <c r="X2462" s="7" t="s">
        <v>16755</v>
      </c>
      <c r="Y2462" s="24">
        <v>87702</v>
      </c>
      <c r="Z2462" s="24">
        <v>0</v>
      </c>
      <c r="AA2462" s="24"/>
      <c r="AB2462" s="24">
        <v>0</v>
      </c>
      <c r="AC2462" s="24">
        <v>87702</v>
      </c>
      <c r="AD2462" s="24">
        <v>0</v>
      </c>
      <c r="AE2462" s="24">
        <v>87702</v>
      </c>
      <c r="AF2462" s="24">
        <v>0</v>
      </c>
      <c r="AG2462" s="24">
        <v>87702</v>
      </c>
    </row>
    <row r="2463" spans="1:33" x14ac:dyDescent="0.35">
      <c r="A2463" s="70">
        <v>901158187</v>
      </c>
      <c r="B2463" s="70" t="s">
        <v>24</v>
      </c>
      <c r="C2463" s="70" t="s">
        <v>6189</v>
      </c>
      <c r="D2463" s="70" t="s">
        <v>15450</v>
      </c>
      <c r="E2463" s="70" t="s">
        <v>11733</v>
      </c>
      <c r="F2463" s="70" t="s">
        <v>16707</v>
      </c>
      <c r="G2463" s="70" t="s">
        <v>16757</v>
      </c>
      <c r="H2463" s="70" t="s">
        <v>6185</v>
      </c>
      <c r="I2463" s="25">
        <v>45261</v>
      </c>
      <c r="J2463" s="71">
        <v>360</v>
      </c>
      <c r="K2463" s="70" t="s">
        <v>6190</v>
      </c>
      <c r="L2463" s="70" t="s">
        <v>6191</v>
      </c>
      <c r="M2463" s="70" t="s">
        <v>9239</v>
      </c>
      <c r="N2463" s="70" t="s">
        <v>27</v>
      </c>
      <c r="O2463" s="7"/>
      <c r="P2463" s="72">
        <v>87702</v>
      </c>
      <c r="Q2463" s="72">
        <v>87702</v>
      </c>
      <c r="R2463" s="7" t="s">
        <v>16710</v>
      </c>
      <c r="S2463" s="7" t="s">
        <v>16710</v>
      </c>
      <c r="T2463" s="7" t="s">
        <v>16755</v>
      </c>
      <c r="U2463" s="7">
        <v>0</v>
      </c>
      <c r="V2463" s="7" t="s">
        <v>16751</v>
      </c>
      <c r="W2463" s="7">
        <v>2023</v>
      </c>
      <c r="X2463" s="7" t="s">
        <v>16755</v>
      </c>
      <c r="Y2463" s="24">
        <v>87702</v>
      </c>
      <c r="Z2463" s="24">
        <v>0</v>
      </c>
      <c r="AA2463" s="24"/>
      <c r="AB2463" s="24">
        <v>0</v>
      </c>
      <c r="AC2463" s="24">
        <v>87702</v>
      </c>
      <c r="AD2463" s="24">
        <v>0</v>
      </c>
      <c r="AE2463" s="24">
        <v>87702</v>
      </c>
      <c r="AF2463" s="24">
        <v>0</v>
      </c>
      <c r="AG2463" s="24">
        <v>87702</v>
      </c>
    </row>
    <row r="2464" spans="1:33" x14ac:dyDescent="0.35">
      <c r="A2464" s="70">
        <v>901158187</v>
      </c>
      <c r="B2464" s="70" t="s">
        <v>24</v>
      </c>
      <c r="C2464" s="70" t="s">
        <v>6192</v>
      </c>
      <c r="D2464" s="70" t="s">
        <v>15451</v>
      </c>
      <c r="E2464" s="70" t="s">
        <v>11734</v>
      </c>
      <c r="F2464" s="70" t="s">
        <v>16707</v>
      </c>
      <c r="G2464" s="70" t="s">
        <v>16757</v>
      </c>
      <c r="H2464" s="70" t="s">
        <v>6185</v>
      </c>
      <c r="I2464" s="25">
        <v>45261</v>
      </c>
      <c r="J2464" s="71">
        <v>360</v>
      </c>
      <c r="K2464" s="70" t="s">
        <v>6193</v>
      </c>
      <c r="L2464" s="70" t="s">
        <v>26</v>
      </c>
      <c r="M2464" s="70" t="s">
        <v>9239</v>
      </c>
      <c r="N2464" s="70" t="s">
        <v>27</v>
      </c>
      <c r="O2464" s="7"/>
      <c r="P2464" s="72">
        <v>87702</v>
      </c>
      <c r="Q2464" s="72">
        <v>87702</v>
      </c>
      <c r="R2464" s="7" t="s">
        <v>16710</v>
      </c>
      <c r="S2464" s="7" t="s">
        <v>16710</v>
      </c>
      <c r="T2464" s="7" t="s">
        <v>16755</v>
      </c>
      <c r="U2464" s="7">
        <v>0</v>
      </c>
      <c r="V2464" s="7" t="s">
        <v>16751</v>
      </c>
      <c r="W2464" s="7">
        <v>2023</v>
      </c>
      <c r="X2464" s="7" t="s">
        <v>16755</v>
      </c>
      <c r="Y2464" s="24">
        <v>87702</v>
      </c>
      <c r="Z2464" s="24">
        <v>0</v>
      </c>
      <c r="AA2464" s="24"/>
      <c r="AB2464" s="24">
        <v>0</v>
      </c>
      <c r="AC2464" s="24">
        <v>87702</v>
      </c>
      <c r="AD2464" s="24">
        <v>0</v>
      </c>
      <c r="AE2464" s="24">
        <v>87702</v>
      </c>
      <c r="AF2464" s="24">
        <v>0</v>
      </c>
      <c r="AG2464" s="24">
        <v>87702</v>
      </c>
    </row>
    <row r="2465" spans="1:33" x14ac:dyDescent="0.35">
      <c r="A2465" s="70">
        <v>901158187</v>
      </c>
      <c r="B2465" s="70" t="s">
        <v>24</v>
      </c>
      <c r="C2465" s="70" t="s">
        <v>6194</v>
      </c>
      <c r="D2465" s="70" t="s">
        <v>15452</v>
      </c>
      <c r="E2465" s="70" t="s">
        <v>11735</v>
      </c>
      <c r="F2465" s="70" t="s">
        <v>16707</v>
      </c>
      <c r="G2465" s="70" t="s">
        <v>16757</v>
      </c>
      <c r="H2465" s="70" t="s">
        <v>6185</v>
      </c>
      <c r="I2465" s="25">
        <v>45261</v>
      </c>
      <c r="J2465" s="71">
        <v>360</v>
      </c>
      <c r="K2465" s="70" t="s">
        <v>6195</v>
      </c>
      <c r="L2465" s="70" t="s">
        <v>26</v>
      </c>
      <c r="M2465" s="70" t="s">
        <v>9239</v>
      </c>
      <c r="N2465" s="70" t="s">
        <v>27</v>
      </c>
      <c r="O2465" s="7"/>
      <c r="P2465" s="72">
        <v>87702</v>
      </c>
      <c r="Q2465" s="72">
        <v>87702</v>
      </c>
      <c r="R2465" s="7" t="s">
        <v>16710</v>
      </c>
      <c r="S2465" s="7" t="s">
        <v>16710</v>
      </c>
      <c r="T2465" s="7" t="s">
        <v>16755</v>
      </c>
      <c r="U2465" s="7">
        <v>0</v>
      </c>
      <c r="V2465" s="7" t="s">
        <v>16751</v>
      </c>
      <c r="W2465" s="7">
        <v>2023</v>
      </c>
      <c r="X2465" s="7" t="s">
        <v>16755</v>
      </c>
      <c r="Y2465" s="24">
        <v>87702</v>
      </c>
      <c r="Z2465" s="24">
        <v>0</v>
      </c>
      <c r="AA2465" s="24"/>
      <c r="AB2465" s="24">
        <v>0</v>
      </c>
      <c r="AC2465" s="24">
        <v>87702</v>
      </c>
      <c r="AD2465" s="24">
        <v>0</v>
      </c>
      <c r="AE2465" s="24">
        <v>87702</v>
      </c>
      <c r="AF2465" s="24">
        <v>0</v>
      </c>
      <c r="AG2465" s="24">
        <v>87702</v>
      </c>
    </row>
    <row r="2466" spans="1:33" x14ac:dyDescent="0.35">
      <c r="A2466" s="70">
        <v>901158187</v>
      </c>
      <c r="B2466" s="70" t="s">
        <v>24</v>
      </c>
      <c r="C2466" s="70" t="s">
        <v>6196</v>
      </c>
      <c r="D2466" s="70" t="s">
        <v>15453</v>
      </c>
      <c r="E2466" s="70" t="s">
        <v>11736</v>
      </c>
      <c r="F2466" s="70" t="s">
        <v>16707</v>
      </c>
      <c r="G2466" s="70" t="s">
        <v>16757</v>
      </c>
      <c r="H2466" s="70" t="s">
        <v>6185</v>
      </c>
      <c r="I2466" s="25">
        <v>45261</v>
      </c>
      <c r="J2466" s="71">
        <v>360</v>
      </c>
      <c r="K2466" s="70" t="s">
        <v>6197</v>
      </c>
      <c r="L2466" s="70" t="s">
        <v>26</v>
      </c>
      <c r="M2466" s="70" t="s">
        <v>9239</v>
      </c>
      <c r="N2466" s="70" t="s">
        <v>27</v>
      </c>
      <c r="O2466" s="7"/>
      <c r="P2466" s="72">
        <v>87702</v>
      </c>
      <c r="Q2466" s="72">
        <v>87702</v>
      </c>
      <c r="R2466" s="7" t="s">
        <v>16710</v>
      </c>
      <c r="S2466" s="7" t="s">
        <v>16710</v>
      </c>
      <c r="T2466" s="7" t="s">
        <v>16755</v>
      </c>
      <c r="U2466" s="7">
        <v>0</v>
      </c>
      <c r="V2466" s="7" t="s">
        <v>16751</v>
      </c>
      <c r="W2466" s="7">
        <v>2023</v>
      </c>
      <c r="X2466" s="7" t="s">
        <v>16755</v>
      </c>
      <c r="Y2466" s="24">
        <v>87702</v>
      </c>
      <c r="Z2466" s="24">
        <v>0</v>
      </c>
      <c r="AA2466" s="24"/>
      <c r="AB2466" s="24">
        <v>0</v>
      </c>
      <c r="AC2466" s="24">
        <v>87702</v>
      </c>
      <c r="AD2466" s="24">
        <v>0</v>
      </c>
      <c r="AE2466" s="24">
        <v>87702</v>
      </c>
      <c r="AF2466" s="24">
        <v>0</v>
      </c>
      <c r="AG2466" s="24">
        <v>87702</v>
      </c>
    </row>
    <row r="2467" spans="1:33" x14ac:dyDescent="0.35">
      <c r="A2467" s="70">
        <v>901158187</v>
      </c>
      <c r="B2467" s="70" t="s">
        <v>24</v>
      </c>
      <c r="C2467" s="70" t="s">
        <v>6198</v>
      </c>
      <c r="D2467" s="70" t="s">
        <v>15454</v>
      </c>
      <c r="E2467" s="70" t="s">
        <v>11737</v>
      </c>
      <c r="F2467" s="70" t="s">
        <v>16707</v>
      </c>
      <c r="G2467" s="70" t="s">
        <v>16757</v>
      </c>
      <c r="H2467" s="70" t="s">
        <v>6185</v>
      </c>
      <c r="I2467" s="25">
        <v>45261</v>
      </c>
      <c r="J2467" s="71">
        <v>360</v>
      </c>
      <c r="K2467" s="70" t="s">
        <v>6199</v>
      </c>
      <c r="L2467" s="70" t="s">
        <v>26</v>
      </c>
      <c r="M2467" s="70" t="s">
        <v>9239</v>
      </c>
      <c r="N2467" s="70" t="s">
        <v>27</v>
      </c>
      <c r="O2467" s="7"/>
      <c r="P2467" s="72">
        <v>87702</v>
      </c>
      <c r="Q2467" s="72">
        <v>87702</v>
      </c>
      <c r="R2467" s="7" t="s">
        <v>16710</v>
      </c>
      <c r="S2467" s="7" t="s">
        <v>16710</v>
      </c>
      <c r="T2467" s="7" t="s">
        <v>16755</v>
      </c>
      <c r="U2467" s="7">
        <v>0</v>
      </c>
      <c r="V2467" s="7" t="s">
        <v>16751</v>
      </c>
      <c r="W2467" s="7">
        <v>2023</v>
      </c>
      <c r="X2467" s="7" t="s">
        <v>16755</v>
      </c>
      <c r="Y2467" s="24">
        <v>87702</v>
      </c>
      <c r="Z2467" s="24">
        <v>0</v>
      </c>
      <c r="AA2467" s="24"/>
      <c r="AB2467" s="24">
        <v>0</v>
      </c>
      <c r="AC2467" s="24">
        <v>87702</v>
      </c>
      <c r="AD2467" s="24">
        <v>0</v>
      </c>
      <c r="AE2467" s="24">
        <v>87702</v>
      </c>
      <c r="AF2467" s="24">
        <v>0</v>
      </c>
      <c r="AG2467" s="24">
        <v>87702</v>
      </c>
    </row>
    <row r="2468" spans="1:33" x14ac:dyDescent="0.35">
      <c r="A2468" s="70">
        <v>901158187</v>
      </c>
      <c r="B2468" s="70" t="s">
        <v>24</v>
      </c>
      <c r="C2468" s="70" t="s">
        <v>6200</v>
      </c>
      <c r="D2468" s="70" t="s">
        <v>15455</v>
      </c>
      <c r="E2468" s="70" t="s">
        <v>11738</v>
      </c>
      <c r="F2468" s="70" t="s">
        <v>16707</v>
      </c>
      <c r="G2468" s="70" t="s">
        <v>16757</v>
      </c>
      <c r="H2468" s="70" t="s">
        <v>6185</v>
      </c>
      <c r="I2468" s="25">
        <v>45261</v>
      </c>
      <c r="J2468" s="71">
        <v>360</v>
      </c>
      <c r="K2468" s="70" t="s">
        <v>6201</v>
      </c>
      <c r="L2468" s="70" t="s">
        <v>26</v>
      </c>
      <c r="M2468" s="70" t="s">
        <v>9239</v>
      </c>
      <c r="N2468" s="70" t="s">
        <v>27</v>
      </c>
      <c r="O2468" s="7"/>
      <c r="P2468" s="72">
        <v>87702</v>
      </c>
      <c r="Q2468" s="72">
        <v>87702</v>
      </c>
      <c r="R2468" s="7" t="s">
        <v>16710</v>
      </c>
      <c r="S2468" s="7" t="s">
        <v>16710</v>
      </c>
      <c r="T2468" s="7" t="s">
        <v>16755</v>
      </c>
      <c r="U2468" s="7">
        <v>0</v>
      </c>
      <c r="V2468" s="7" t="s">
        <v>16751</v>
      </c>
      <c r="W2468" s="7">
        <v>2023</v>
      </c>
      <c r="X2468" s="7" t="s">
        <v>16755</v>
      </c>
      <c r="Y2468" s="24">
        <v>87702</v>
      </c>
      <c r="Z2468" s="24">
        <v>0</v>
      </c>
      <c r="AA2468" s="24"/>
      <c r="AB2468" s="24">
        <v>0</v>
      </c>
      <c r="AC2468" s="24">
        <v>87702</v>
      </c>
      <c r="AD2468" s="24">
        <v>0</v>
      </c>
      <c r="AE2468" s="24">
        <v>87702</v>
      </c>
      <c r="AF2468" s="24">
        <v>0</v>
      </c>
      <c r="AG2468" s="24">
        <v>87702</v>
      </c>
    </row>
    <row r="2469" spans="1:33" x14ac:dyDescent="0.35">
      <c r="A2469" s="70">
        <v>901158187</v>
      </c>
      <c r="B2469" s="70" t="s">
        <v>24</v>
      </c>
      <c r="C2469" s="70" t="s">
        <v>6202</v>
      </c>
      <c r="D2469" s="70" t="s">
        <v>15456</v>
      </c>
      <c r="E2469" s="70" t="s">
        <v>11739</v>
      </c>
      <c r="F2469" s="70" t="s">
        <v>16707</v>
      </c>
      <c r="G2469" s="70" t="s">
        <v>16757</v>
      </c>
      <c r="H2469" s="70" t="s">
        <v>6185</v>
      </c>
      <c r="I2469" s="25">
        <v>45261</v>
      </c>
      <c r="J2469" s="71">
        <v>360</v>
      </c>
      <c r="K2469" s="70" t="s">
        <v>6203</v>
      </c>
      <c r="L2469" s="70" t="s">
        <v>26</v>
      </c>
      <c r="M2469" s="70" t="s">
        <v>9239</v>
      </c>
      <c r="N2469" s="70" t="s">
        <v>27</v>
      </c>
      <c r="O2469" s="7"/>
      <c r="P2469" s="72">
        <v>87702</v>
      </c>
      <c r="Q2469" s="72">
        <v>87702</v>
      </c>
      <c r="R2469" s="7" t="s">
        <v>16710</v>
      </c>
      <c r="S2469" s="7" t="s">
        <v>16710</v>
      </c>
      <c r="T2469" s="7" t="s">
        <v>16755</v>
      </c>
      <c r="U2469" s="7">
        <v>0</v>
      </c>
      <c r="V2469" s="7" t="s">
        <v>16751</v>
      </c>
      <c r="W2469" s="7">
        <v>2023</v>
      </c>
      <c r="X2469" s="7" t="s">
        <v>16755</v>
      </c>
      <c r="Y2469" s="24">
        <v>87702</v>
      </c>
      <c r="Z2469" s="24">
        <v>0</v>
      </c>
      <c r="AA2469" s="24"/>
      <c r="AB2469" s="24">
        <v>0</v>
      </c>
      <c r="AC2469" s="24">
        <v>87702</v>
      </c>
      <c r="AD2469" s="24">
        <v>0</v>
      </c>
      <c r="AE2469" s="24">
        <v>87702</v>
      </c>
      <c r="AF2469" s="24">
        <v>0</v>
      </c>
      <c r="AG2469" s="24">
        <v>87702</v>
      </c>
    </row>
    <row r="2470" spans="1:33" x14ac:dyDescent="0.35">
      <c r="A2470" s="70">
        <v>901158187</v>
      </c>
      <c r="B2470" s="70" t="s">
        <v>24</v>
      </c>
      <c r="C2470" s="70" t="s">
        <v>6204</v>
      </c>
      <c r="D2470" s="70" t="s">
        <v>15457</v>
      </c>
      <c r="E2470" s="70" t="s">
        <v>11740</v>
      </c>
      <c r="F2470" s="70" t="s">
        <v>16707</v>
      </c>
      <c r="G2470" s="70" t="s">
        <v>16757</v>
      </c>
      <c r="H2470" s="70" t="s">
        <v>6185</v>
      </c>
      <c r="I2470" s="25">
        <v>45261</v>
      </c>
      <c r="J2470" s="71">
        <v>360</v>
      </c>
      <c r="K2470" s="70" t="s">
        <v>6205</v>
      </c>
      <c r="L2470" s="70" t="s">
        <v>26</v>
      </c>
      <c r="M2470" s="70" t="s">
        <v>9239</v>
      </c>
      <c r="N2470" s="70" t="s">
        <v>27</v>
      </c>
      <c r="O2470" s="7"/>
      <c r="P2470" s="72">
        <v>87702</v>
      </c>
      <c r="Q2470" s="72">
        <v>87702</v>
      </c>
      <c r="R2470" s="7" t="s">
        <v>16710</v>
      </c>
      <c r="S2470" s="7" t="s">
        <v>16710</v>
      </c>
      <c r="T2470" s="7" t="s">
        <v>16755</v>
      </c>
      <c r="U2470" s="7">
        <v>0</v>
      </c>
      <c r="V2470" s="7" t="s">
        <v>16751</v>
      </c>
      <c r="W2470" s="7">
        <v>2023</v>
      </c>
      <c r="X2470" s="7" t="s">
        <v>16755</v>
      </c>
      <c r="Y2470" s="24">
        <v>87702</v>
      </c>
      <c r="Z2470" s="24">
        <v>0</v>
      </c>
      <c r="AA2470" s="24"/>
      <c r="AB2470" s="24">
        <v>0</v>
      </c>
      <c r="AC2470" s="24">
        <v>87702</v>
      </c>
      <c r="AD2470" s="24">
        <v>0</v>
      </c>
      <c r="AE2470" s="24">
        <v>87702</v>
      </c>
      <c r="AF2470" s="24">
        <v>0</v>
      </c>
      <c r="AG2470" s="24">
        <v>87702</v>
      </c>
    </row>
    <row r="2471" spans="1:33" x14ac:dyDescent="0.35">
      <c r="A2471" s="70">
        <v>901158187</v>
      </c>
      <c r="B2471" s="70" t="s">
        <v>24</v>
      </c>
      <c r="C2471" s="70" t="s">
        <v>6206</v>
      </c>
      <c r="D2471" s="70" t="s">
        <v>15458</v>
      </c>
      <c r="E2471" s="70" t="s">
        <v>11741</v>
      </c>
      <c r="F2471" s="70" t="s">
        <v>16707</v>
      </c>
      <c r="G2471" s="70" t="s">
        <v>16757</v>
      </c>
      <c r="H2471" s="70" t="s">
        <v>6185</v>
      </c>
      <c r="I2471" s="25">
        <v>45261</v>
      </c>
      <c r="J2471" s="71">
        <v>360</v>
      </c>
      <c r="K2471" s="70" t="s">
        <v>6207</v>
      </c>
      <c r="L2471" s="70" t="s">
        <v>6208</v>
      </c>
      <c r="M2471" s="70" t="s">
        <v>9239</v>
      </c>
      <c r="N2471" s="70" t="s">
        <v>27</v>
      </c>
      <c r="O2471" s="7"/>
      <c r="P2471" s="72">
        <v>87702</v>
      </c>
      <c r="Q2471" s="72">
        <v>87702</v>
      </c>
      <c r="R2471" s="7" t="s">
        <v>16710</v>
      </c>
      <c r="S2471" s="7" t="s">
        <v>16710</v>
      </c>
      <c r="T2471" s="7" t="s">
        <v>16755</v>
      </c>
      <c r="U2471" s="7">
        <v>0</v>
      </c>
      <c r="V2471" s="7" t="s">
        <v>16751</v>
      </c>
      <c r="W2471" s="7">
        <v>2023</v>
      </c>
      <c r="X2471" s="7" t="s">
        <v>16755</v>
      </c>
      <c r="Y2471" s="24">
        <v>87702</v>
      </c>
      <c r="Z2471" s="24">
        <v>0</v>
      </c>
      <c r="AA2471" s="24"/>
      <c r="AB2471" s="24">
        <v>0</v>
      </c>
      <c r="AC2471" s="24">
        <v>87702</v>
      </c>
      <c r="AD2471" s="24">
        <v>0</v>
      </c>
      <c r="AE2471" s="24">
        <v>87702</v>
      </c>
      <c r="AF2471" s="24">
        <v>0</v>
      </c>
      <c r="AG2471" s="24">
        <v>87702</v>
      </c>
    </row>
    <row r="2472" spans="1:33" x14ac:dyDescent="0.35">
      <c r="A2472" s="70">
        <v>901158187</v>
      </c>
      <c r="B2472" s="70" t="s">
        <v>24</v>
      </c>
      <c r="C2472" s="70" t="s">
        <v>6209</v>
      </c>
      <c r="D2472" s="70" t="s">
        <v>15459</v>
      </c>
      <c r="E2472" s="70" t="s">
        <v>11742</v>
      </c>
      <c r="F2472" s="70" t="s">
        <v>16707</v>
      </c>
      <c r="G2472" s="70" t="s">
        <v>16757</v>
      </c>
      <c r="H2472" s="70" t="s">
        <v>6185</v>
      </c>
      <c r="I2472" s="25">
        <v>45261</v>
      </c>
      <c r="J2472" s="71">
        <v>360</v>
      </c>
      <c r="K2472" s="70" t="s">
        <v>6210</v>
      </c>
      <c r="L2472" s="70" t="s">
        <v>26</v>
      </c>
      <c r="M2472" s="70" t="s">
        <v>9239</v>
      </c>
      <c r="N2472" s="70" t="s">
        <v>27</v>
      </c>
      <c r="O2472" s="7"/>
      <c r="P2472" s="72">
        <v>87702</v>
      </c>
      <c r="Q2472" s="72">
        <v>87702</v>
      </c>
      <c r="R2472" s="7" t="s">
        <v>16710</v>
      </c>
      <c r="S2472" s="7" t="s">
        <v>16710</v>
      </c>
      <c r="T2472" s="7" t="s">
        <v>16755</v>
      </c>
      <c r="U2472" s="7">
        <v>0</v>
      </c>
      <c r="V2472" s="7" t="s">
        <v>16751</v>
      </c>
      <c r="W2472" s="7">
        <v>2023</v>
      </c>
      <c r="X2472" s="7" t="s">
        <v>16755</v>
      </c>
      <c r="Y2472" s="24">
        <v>87702</v>
      </c>
      <c r="Z2472" s="24">
        <v>0</v>
      </c>
      <c r="AA2472" s="24"/>
      <c r="AB2472" s="24">
        <v>0</v>
      </c>
      <c r="AC2472" s="24">
        <v>87702</v>
      </c>
      <c r="AD2472" s="24">
        <v>0</v>
      </c>
      <c r="AE2472" s="24">
        <v>87702</v>
      </c>
      <c r="AF2472" s="24">
        <v>0</v>
      </c>
      <c r="AG2472" s="24">
        <v>87702</v>
      </c>
    </row>
    <row r="2473" spans="1:33" x14ac:dyDescent="0.35">
      <c r="A2473" s="70">
        <v>901158187</v>
      </c>
      <c r="B2473" s="70" t="s">
        <v>24</v>
      </c>
      <c r="C2473" s="70" t="s">
        <v>6211</v>
      </c>
      <c r="D2473" s="70" t="s">
        <v>15460</v>
      </c>
      <c r="E2473" s="70" t="s">
        <v>11743</v>
      </c>
      <c r="F2473" s="70" t="s">
        <v>16707</v>
      </c>
      <c r="G2473" s="70" t="s">
        <v>16757</v>
      </c>
      <c r="H2473" s="70" t="s">
        <v>6185</v>
      </c>
      <c r="I2473" s="25">
        <v>45261</v>
      </c>
      <c r="J2473" s="71">
        <v>360</v>
      </c>
      <c r="K2473" s="70" t="s">
        <v>6212</v>
      </c>
      <c r="L2473" s="70" t="s">
        <v>6213</v>
      </c>
      <c r="M2473" s="70" t="s">
        <v>9239</v>
      </c>
      <c r="N2473" s="70" t="s">
        <v>27</v>
      </c>
      <c r="O2473" s="7"/>
      <c r="P2473" s="72">
        <v>99423</v>
      </c>
      <c r="Q2473" s="72">
        <v>99423</v>
      </c>
      <c r="R2473" s="7" t="s">
        <v>16710</v>
      </c>
      <c r="S2473" s="7" t="s">
        <v>16710</v>
      </c>
      <c r="T2473" s="7" t="s">
        <v>16755</v>
      </c>
      <c r="U2473" s="7">
        <v>0</v>
      </c>
      <c r="V2473" s="7" t="s">
        <v>16751</v>
      </c>
      <c r="W2473" s="7">
        <v>2023</v>
      </c>
      <c r="X2473" s="7" t="s">
        <v>16755</v>
      </c>
      <c r="Y2473" s="24">
        <v>99423</v>
      </c>
      <c r="Z2473" s="24">
        <v>0</v>
      </c>
      <c r="AA2473" s="24"/>
      <c r="AB2473" s="24">
        <v>0</v>
      </c>
      <c r="AC2473" s="24">
        <v>99423</v>
      </c>
      <c r="AD2473" s="24">
        <v>0</v>
      </c>
      <c r="AE2473" s="24">
        <v>99423</v>
      </c>
      <c r="AF2473" s="24">
        <v>0</v>
      </c>
      <c r="AG2473" s="24">
        <v>99423</v>
      </c>
    </row>
    <row r="2474" spans="1:33" x14ac:dyDescent="0.35">
      <c r="A2474" s="70">
        <v>901158187</v>
      </c>
      <c r="B2474" s="70" t="s">
        <v>24</v>
      </c>
      <c r="C2474" s="70" t="s">
        <v>6214</v>
      </c>
      <c r="D2474" s="70" t="s">
        <v>15461</v>
      </c>
      <c r="E2474" s="70" t="s">
        <v>11744</v>
      </c>
      <c r="F2474" s="70" t="s">
        <v>16707</v>
      </c>
      <c r="G2474" s="70" t="s">
        <v>16757</v>
      </c>
      <c r="H2474" s="70" t="s">
        <v>6185</v>
      </c>
      <c r="I2474" s="25">
        <v>45261</v>
      </c>
      <c r="J2474" s="71">
        <v>360</v>
      </c>
      <c r="K2474" s="70" t="s">
        <v>6215</v>
      </c>
      <c r="L2474" s="70" t="s">
        <v>26</v>
      </c>
      <c r="M2474" s="70" t="s">
        <v>9239</v>
      </c>
      <c r="N2474" s="70" t="s">
        <v>27</v>
      </c>
      <c r="O2474" s="7"/>
      <c r="P2474" s="72">
        <v>99423</v>
      </c>
      <c r="Q2474" s="72">
        <v>99423</v>
      </c>
      <c r="R2474" s="7" t="s">
        <v>16710</v>
      </c>
      <c r="S2474" s="7" t="s">
        <v>16710</v>
      </c>
      <c r="T2474" s="7" t="s">
        <v>16755</v>
      </c>
      <c r="U2474" s="7">
        <v>0</v>
      </c>
      <c r="V2474" s="7" t="s">
        <v>16751</v>
      </c>
      <c r="W2474" s="7">
        <v>2023</v>
      </c>
      <c r="X2474" s="7" t="s">
        <v>16755</v>
      </c>
      <c r="Y2474" s="24">
        <v>99423</v>
      </c>
      <c r="Z2474" s="24">
        <v>0</v>
      </c>
      <c r="AA2474" s="24"/>
      <c r="AB2474" s="24">
        <v>0</v>
      </c>
      <c r="AC2474" s="24">
        <v>99423</v>
      </c>
      <c r="AD2474" s="24">
        <v>0</v>
      </c>
      <c r="AE2474" s="24">
        <v>99423</v>
      </c>
      <c r="AF2474" s="24">
        <v>0</v>
      </c>
      <c r="AG2474" s="24">
        <v>99423</v>
      </c>
    </row>
    <row r="2475" spans="1:33" x14ac:dyDescent="0.35">
      <c r="A2475" s="70">
        <v>901158187</v>
      </c>
      <c r="B2475" s="70" t="s">
        <v>24</v>
      </c>
      <c r="C2475" s="70" t="s">
        <v>6216</v>
      </c>
      <c r="D2475" s="70" t="s">
        <v>15462</v>
      </c>
      <c r="E2475" s="70" t="s">
        <v>11745</v>
      </c>
      <c r="F2475" s="70" t="s">
        <v>16707</v>
      </c>
      <c r="G2475" s="70" t="s">
        <v>16757</v>
      </c>
      <c r="H2475" s="70" t="s">
        <v>6185</v>
      </c>
      <c r="I2475" s="25">
        <v>45261</v>
      </c>
      <c r="J2475" s="71">
        <v>360</v>
      </c>
      <c r="K2475" s="70" t="s">
        <v>6217</v>
      </c>
      <c r="L2475" s="70" t="s">
        <v>26</v>
      </c>
      <c r="M2475" s="70" t="s">
        <v>9239</v>
      </c>
      <c r="N2475" s="70" t="s">
        <v>27</v>
      </c>
      <c r="O2475" s="7"/>
      <c r="P2475" s="72">
        <v>99423</v>
      </c>
      <c r="Q2475" s="72">
        <v>99423</v>
      </c>
      <c r="R2475" s="7" t="s">
        <v>16710</v>
      </c>
      <c r="S2475" s="7" t="s">
        <v>16710</v>
      </c>
      <c r="T2475" s="7" t="s">
        <v>16755</v>
      </c>
      <c r="U2475" s="7">
        <v>0</v>
      </c>
      <c r="V2475" s="7" t="s">
        <v>16751</v>
      </c>
      <c r="W2475" s="7">
        <v>2023</v>
      </c>
      <c r="X2475" s="7" t="s">
        <v>16755</v>
      </c>
      <c r="Y2475" s="24">
        <v>99423</v>
      </c>
      <c r="Z2475" s="24">
        <v>0</v>
      </c>
      <c r="AA2475" s="24"/>
      <c r="AB2475" s="24">
        <v>0</v>
      </c>
      <c r="AC2475" s="24">
        <v>99423</v>
      </c>
      <c r="AD2475" s="24">
        <v>0</v>
      </c>
      <c r="AE2475" s="24">
        <v>99423</v>
      </c>
      <c r="AF2475" s="24">
        <v>0</v>
      </c>
      <c r="AG2475" s="24">
        <v>99423</v>
      </c>
    </row>
    <row r="2476" spans="1:33" x14ac:dyDescent="0.35">
      <c r="A2476" s="70">
        <v>901158187</v>
      </c>
      <c r="B2476" s="70" t="s">
        <v>24</v>
      </c>
      <c r="C2476" s="70" t="s">
        <v>6218</v>
      </c>
      <c r="D2476" s="70" t="s">
        <v>15463</v>
      </c>
      <c r="E2476" s="70" t="s">
        <v>11746</v>
      </c>
      <c r="F2476" s="70" t="s">
        <v>16707</v>
      </c>
      <c r="G2476" s="70" t="s">
        <v>16757</v>
      </c>
      <c r="H2476" s="70" t="s">
        <v>6185</v>
      </c>
      <c r="I2476" s="25">
        <v>45261</v>
      </c>
      <c r="J2476" s="71">
        <v>360</v>
      </c>
      <c r="K2476" s="70" t="s">
        <v>6219</v>
      </c>
      <c r="L2476" s="70" t="s">
        <v>26</v>
      </c>
      <c r="M2476" s="70" t="s">
        <v>9239</v>
      </c>
      <c r="N2476" s="70" t="s">
        <v>27</v>
      </c>
      <c r="O2476" s="7"/>
      <c r="P2476" s="72">
        <v>99423</v>
      </c>
      <c r="Q2476" s="72">
        <v>99423</v>
      </c>
      <c r="R2476" s="7" t="s">
        <v>16710</v>
      </c>
      <c r="S2476" s="7" t="s">
        <v>16710</v>
      </c>
      <c r="T2476" s="7" t="s">
        <v>16755</v>
      </c>
      <c r="U2476" s="7">
        <v>0</v>
      </c>
      <c r="V2476" s="7" t="s">
        <v>16751</v>
      </c>
      <c r="W2476" s="7">
        <v>2023</v>
      </c>
      <c r="X2476" s="7" t="s">
        <v>16755</v>
      </c>
      <c r="Y2476" s="24">
        <v>99423</v>
      </c>
      <c r="Z2476" s="24">
        <v>0</v>
      </c>
      <c r="AA2476" s="24"/>
      <c r="AB2476" s="24">
        <v>0</v>
      </c>
      <c r="AC2476" s="24">
        <v>99423</v>
      </c>
      <c r="AD2476" s="24">
        <v>0</v>
      </c>
      <c r="AE2476" s="24">
        <v>99423</v>
      </c>
      <c r="AF2476" s="24">
        <v>0</v>
      </c>
      <c r="AG2476" s="24">
        <v>99423</v>
      </c>
    </row>
    <row r="2477" spans="1:33" x14ac:dyDescent="0.35">
      <c r="A2477" s="70">
        <v>901158187</v>
      </c>
      <c r="B2477" s="70" t="s">
        <v>24</v>
      </c>
      <c r="C2477" s="70" t="s">
        <v>6220</v>
      </c>
      <c r="D2477" s="70" t="s">
        <v>15464</v>
      </c>
      <c r="E2477" s="70" t="s">
        <v>11747</v>
      </c>
      <c r="F2477" s="70" t="s">
        <v>16707</v>
      </c>
      <c r="G2477" s="70" t="s">
        <v>16757</v>
      </c>
      <c r="H2477" s="70" t="s">
        <v>6185</v>
      </c>
      <c r="I2477" s="25">
        <v>45261</v>
      </c>
      <c r="J2477" s="71">
        <v>360</v>
      </c>
      <c r="K2477" s="70" t="s">
        <v>6221</v>
      </c>
      <c r="L2477" s="70" t="s">
        <v>6222</v>
      </c>
      <c r="M2477" s="70" t="s">
        <v>9239</v>
      </c>
      <c r="N2477" s="70" t="s">
        <v>27</v>
      </c>
      <c r="O2477" s="7"/>
      <c r="P2477" s="72">
        <v>87702</v>
      </c>
      <c r="Q2477" s="72">
        <v>87702</v>
      </c>
      <c r="R2477" s="7" t="s">
        <v>16710</v>
      </c>
      <c r="S2477" s="7" t="s">
        <v>16710</v>
      </c>
      <c r="T2477" s="7" t="s">
        <v>16755</v>
      </c>
      <c r="U2477" s="7">
        <v>0</v>
      </c>
      <c r="V2477" s="7" t="s">
        <v>16751</v>
      </c>
      <c r="W2477" s="7">
        <v>2023</v>
      </c>
      <c r="X2477" s="7" t="s">
        <v>16755</v>
      </c>
      <c r="Y2477" s="24">
        <v>87702</v>
      </c>
      <c r="Z2477" s="24">
        <v>0</v>
      </c>
      <c r="AA2477" s="24"/>
      <c r="AB2477" s="24">
        <v>0</v>
      </c>
      <c r="AC2477" s="24">
        <v>87702</v>
      </c>
      <c r="AD2477" s="24">
        <v>0</v>
      </c>
      <c r="AE2477" s="24">
        <v>87702</v>
      </c>
      <c r="AF2477" s="24">
        <v>0</v>
      </c>
      <c r="AG2477" s="24">
        <v>87702</v>
      </c>
    </row>
    <row r="2478" spans="1:33" x14ac:dyDescent="0.35">
      <c r="A2478" s="70">
        <v>901158187</v>
      </c>
      <c r="B2478" s="70" t="s">
        <v>24</v>
      </c>
      <c r="C2478" s="70" t="s">
        <v>6223</v>
      </c>
      <c r="D2478" s="70" t="s">
        <v>15465</v>
      </c>
      <c r="E2478" s="70" t="s">
        <v>11748</v>
      </c>
      <c r="F2478" s="70" t="s">
        <v>16707</v>
      </c>
      <c r="G2478" s="70" t="s">
        <v>16757</v>
      </c>
      <c r="H2478" s="70" t="s">
        <v>6185</v>
      </c>
      <c r="I2478" s="25">
        <v>45261</v>
      </c>
      <c r="J2478" s="71">
        <v>360</v>
      </c>
      <c r="K2478" s="70" t="s">
        <v>6224</v>
      </c>
      <c r="L2478" s="70" t="s">
        <v>6225</v>
      </c>
      <c r="M2478" s="70" t="s">
        <v>9239</v>
      </c>
      <c r="N2478" s="70" t="s">
        <v>27</v>
      </c>
      <c r="O2478" s="7"/>
      <c r="P2478" s="72">
        <v>99423</v>
      </c>
      <c r="Q2478" s="72">
        <v>99423</v>
      </c>
      <c r="R2478" s="7" t="s">
        <v>16710</v>
      </c>
      <c r="S2478" s="7" t="s">
        <v>16710</v>
      </c>
      <c r="T2478" s="7" t="s">
        <v>16755</v>
      </c>
      <c r="U2478" s="7">
        <v>0</v>
      </c>
      <c r="V2478" s="7" t="s">
        <v>16751</v>
      </c>
      <c r="W2478" s="7">
        <v>2023</v>
      </c>
      <c r="X2478" s="7" t="s">
        <v>16755</v>
      </c>
      <c r="Y2478" s="24">
        <v>99423</v>
      </c>
      <c r="Z2478" s="24">
        <v>0</v>
      </c>
      <c r="AA2478" s="24"/>
      <c r="AB2478" s="24">
        <v>0</v>
      </c>
      <c r="AC2478" s="24">
        <v>99423</v>
      </c>
      <c r="AD2478" s="24">
        <v>0</v>
      </c>
      <c r="AE2478" s="24">
        <v>99423</v>
      </c>
      <c r="AF2478" s="24">
        <v>0</v>
      </c>
      <c r="AG2478" s="24">
        <v>99423</v>
      </c>
    </row>
    <row r="2479" spans="1:33" x14ac:dyDescent="0.35">
      <c r="A2479" s="70">
        <v>901158187</v>
      </c>
      <c r="B2479" s="70" t="s">
        <v>24</v>
      </c>
      <c r="C2479" s="70" t="s">
        <v>6226</v>
      </c>
      <c r="D2479" s="70" t="s">
        <v>15466</v>
      </c>
      <c r="E2479" s="70" t="s">
        <v>11749</v>
      </c>
      <c r="F2479" s="70" t="s">
        <v>16707</v>
      </c>
      <c r="G2479" s="70" t="s">
        <v>16754</v>
      </c>
      <c r="H2479" s="70" t="s">
        <v>6185</v>
      </c>
      <c r="I2479" s="25">
        <v>45261</v>
      </c>
      <c r="J2479" s="71">
        <v>360</v>
      </c>
      <c r="K2479" s="70" t="s">
        <v>6227</v>
      </c>
      <c r="L2479" s="70" t="s">
        <v>26</v>
      </c>
      <c r="M2479" s="70" t="s">
        <v>9239</v>
      </c>
      <c r="N2479" s="70" t="s">
        <v>27</v>
      </c>
      <c r="O2479" s="7"/>
      <c r="P2479" s="72">
        <v>99423</v>
      </c>
      <c r="Q2479" s="72">
        <v>99423</v>
      </c>
      <c r="R2479" s="7" t="s">
        <v>16710</v>
      </c>
      <c r="S2479" s="7" t="s">
        <v>16710</v>
      </c>
      <c r="T2479" s="7" t="s">
        <v>16755</v>
      </c>
      <c r="U2479" s="7">
        <v>0</v>
      </c>
      <c r="V2479" s="7" t="s">
        <v>16751</v>
      </c>
      <c r="W2479" s="7">
        <v>2023</v>
      </c>
      <c r="X2479" s="7" t="s">
        <v>16755</v>
      </c>
      <c r="Y2479" s="24">
        <v>99423</v>
      </c>
      <c r="Z2479" s="24">
        <v>0</v>
      </c>
      <c r="AA2479" s="24"/>
      <c r="AB2479" s="24">
        <v>0</v>
      </c>
      <c r="AC2479" s="24">
        <v>99423</v>
      </c>
      <c r="AD2479" s="24">
        <v>0</v>
      </c>
      <c r="AE2479" s="24">
        <v>99423</v>
      </c>
      <c r="AF2479" s="24">
        <v>0</v>
      </c>
      <c r="AG2479" s="24">
        <v>99423</v>
      </c>
    </row>
    <row r="2480" spans="1:33" x14ac:dyDescent="0.35">
      <c r="A2480" s="70">
        <v>901158187</v>
      </c>
      <c r="B2480" s="70" t="s">
        <v>24</v>
      </c>
      <c r="C2480" s="70" t="s">
        <v>6228</v>
      </c>
      <c r="D2480" s="70" t="s">
        <v>15467</v>
      </c>
      <c r="E2480" s="70" t="s">
        <v>11750</v>
      </c>
      <c r="F2480" s="70" t="s">
        <v>16707</v>
      </c>
      <c r="G2480" s="70" t="s">
        <v>16757</v>
      </c>
      <c r="H2480" s="70" t="s">
        <v>6185</v>
      </c>
      <c r="I2480" s="25">
        <v>45261</v>
      </c>
      <c r="J2480" s="71">
        <v>360</v>
      </c>
      <c r="K2480" s="70" t="s">
        <v>6229</v>
      </c>
      <c r="L2480" s="70" t="s">
        <v>6230</v>
      </c>
      <c r="M2480" s="70" t="s">
        <v>9239</v>
      </c>
      <c r="N2480" s="70" t="s">
        <v>27</v>
      </c>
      <c r="O2480" s="7"/>
      <c r="P2480" s="72">
        <v>99423</v>
      </c>
      <c r="Q2480" s="72">
        <v>99423</v>
      </c>
      <c r="R2480" s="7" t="s">
        <v>16710</v>
      </c>
      <c r="S2480" s="7" t="s">
        <v>16710</v>
      </c>
      <c r="T2480" s="7" t="s">
        <v>16755</v>
      </c>
      <c r="U2480" s="7">
        <v>0</v>
      </c>
      <c r="V2480" s="7" t="s">
        <v>16751</v>
      </c>
      <c r="W2480" s="7">
        <v>2023</v>
      </c>
      <c r="X2480" s="7" t="s">
        <v>16755</v>
      </c>
      <c r="Y2480" s="24">
        <v>99423</v>
      </c>
      <c r="Z2480" s="24">
        <v>0</v>
      </c>
      <c r="AA2480" s="24"/>
      <c r="AB2480" s="24">
        <v>0</v>
      </c>
      <c r="AC2480" s="24">
        <v>99423</v>
      </c>
      <c r="AD2480" s="24">
        <v>0</v>
      </c>
      <c r="AE2480" s="24">
        <v>99423</v>
      </c>
      <c r="AF2480" s="24">
        <v>0</v>
      </c>
      <c r="AG2480" s="24">
        <v>99423</v>
      </c>
    </row>
    <row r="2481" spans="1:33" x14ac:dyDescent="0.35">
      <c r="A2481" s="70">
        <v>901158187</v>
      </c>
      <c r="B2481" s="70" t="s">
        <v>24</v>
      </c>
      <c r="C2481" s="70" t="s">
        <v>6231</v>
      </c>
      <c r="D2481" s="70" t="s">
        <v>15468</v>
      </c>
      <c r="E2481" s="70" t="s">
        <v>11751</v>
      </c>
      <c r="F2481" s="70" t="s">
        <v>16707</v>
      </c>
      <c r="G2481" s="70" t="s">
        <v>16757</v>
      </c>
      <c r="H2481" s="70" t="s">
        <v>6037</v>
      </c>
      <c r="I2481" s="25">
        <v>45261</v>
      </c>
      <c r="J2481" s="71">
        <v>360</v>
      </c>
      <c r="K2481" s="70" t="s">
        <v>6232</v>
      </c>
      <c r="L2481" s="70" t="s">
        <v>6233</v>
      </c>
      <c r="M2481" s="70" t="s">
        <v>9239</v>
      </c>
      <c r="N2481" s="70" t="s">
        <v>27</v>
      </c>
      <c r="O2481" s="7"/>
      <c r="P2481" s="72">
        <v>99423</v>
      </c>
      <c r="Q2481" s="72">
        <v>99423</v>
      </c>
      <c r="R2481" s="7" t="s">
        <v>16710</v>
      </c>
      <c r="S2481" s="7" t="s">
        <v>16710</v>
      </c>
      <c r="T2481" s="7" t="s">
        <v>16755</v>
      </c>
      <c r="U2481" s="7">
        <v>0</v>
      </c>
      <c r="V2481" s="7" t="s">
        <v>16751</v>
      </c>
      <c r="W2481" s="7">
        <v>2023</v>
      </c>
      <c r="X2481" s="7" t="s">
        <v>16755</v>
      </c>
      <c r="Y2481" s="24">
        <v>99423</v>
      </c>
      <c r="Z2481" s="24">
        <v>0</v>
      </c>
      <c r="AA2481" s="24"/>
      <c r="AB2481" s="24">
        <v>0</v>
      </c>
      <c r="AC2481" s="24">
        <v>99423</v>
      </c>
      <c r="AD2481" s="24">
        <v>0</v>
      </c>
      <c r="AE2481" s="24">
        <v>99423</v>
      </c>
      <c r="AF2481" s="24">
        <v>0</v>
      </c>
      <c r="AG2481" s="24">
        <v>99423</v>
      </c>
    </row>
    <row r="2482" spans="1:33" x14ac:dyDescent="0.35">
      <c r="A2482" s="70">
        <v>901158187</v>
      </c>
      <c r="B2482" s="70" t="s">
        <v>24</v>
      </c>
      <c r="C2482" s="70" t="s">
        <v>6234</v>
      </c>
      <c r="D2482" s="70" t="s">
        <v>15469</v>
      </c>
      <c r="E2482" s="70" t="s">
        <v>11752</v>
      </c>
      <c r="F2482" s="70" t="s">
        <v>16707</v>
      </c>
      <c r="G2482" s="70" t="s">
        <v>16757</v>
      </c>
      <c r="H2482" s="70" t="s">
        <v>6037</v>
      </c>
      <c r="I2482" s="25">
        <v>45261</v>
      </c>
      <c r="J2482" s="71">
        <v>360</v>
      </c>
      <c r="K2482" s="70" t="s">
        <v>6235</v>
      </c>
      <c r="L2482" s="70" t="s">
        <v>26</v>
      </c>
      <c r="M2482" s="70" t="s">
        <v>9239</v>
      </c>
      <c r="N2482" s="70" t="s">
        <v>27</v>
      </c>
      <c r="O2482" s="7"/>
      <c r="P2482" s="72">
        <v>216994</v>
      </c>
      <c r="Q2482" s="72">
        <v>216994</v>
      </c>
      <c r="R2482" s="7" t="s">
        <v>16710</v>
      </c>
      <c r="S2482" s="7" t="s">
        <v>16710</v>
      </c>
      <c r="T2482" s="7" t="s">
        <v>16755</v>
      </c>
      <c r="U2482" s="7">
        <v>0</v>
      </c>
      <c r="V2482" s="7" t="s">
        <v>16751</v>
      </c>
      <c r="W2482" s="7">
        <v>2023</v>
      </c>
      <c r="X2482" s="7" t="s">
        <v>16755</v>
      </c>
      <c r="Y2482" s="24">
        <v>216994</v>
      </c>
      <c r="Z2482" s="24">
        <v>0</v>
      </c>
      <c r="AA2482" s="24"/>
      <c r="AB2482" s="24">
        <v>0</v>
      </c>
      <c r="AC2482" s="24">
        <v>216994</v>
      </c>
      <c r="AD2482" s="24">
        <v>0</v>
      </c>
      <c r="AE2482" s="24">
        <v>216994</v>
      </c>
      <c r="AF2482" s="24">
        <v>0</v>
      </c>
      <c r="AG2482" s="24">
        <v>216994</v>
      </c>
    </row>
    <row r="2483" spans="1:33" x14ac:dyDescent="0.35">
      <c r="A2483" s="70">
        <v>901158187</v>
      </c>
      <c r="B2483" s="70" t="s">
        <v>24</v>
      </c>
      <c r="C2483" s="70" t="s">
        <v>6236</v>
      </c>
      <c r="D2483" s="70" t="s">
        <v>15470</v>
      </c>
      <c r="E2483" s="70" t="s">
        <v>11753</v>
      </c>
      <c r="F2483" s="70" t="s">
        <v>16707</v>
      </c>
      <c r="G2483" s="70" t="s">
        <v>16757</v>
      </c>
      <c r="H2483" s="70" t="s">
        <v>6037</v>
      </c>
      <c r="I2483" s="25">
        <v>45261</v>
      </c>
      <c r="J2483" s="71">
        <v>360</v>
      </c>
      <c r="K2483" s="70" t="s">
        <v>6237</v>
      </c>
      <c r="L2483" s="70" t="s">
        <v>26</v>
      </c>
      <c r="M2483" s="70" t="s">
        <v>9239</v>
      </c>
      <c r="N2483" s="70" t="s">
        <v>27</v>
      </c>
      <c r="O2483" s="7"/>
      <c r="P2483" s="72">
        <v>216994</v>
      </c>
      <c r="Q2483" s="72">
        <v>216994</v>
      </c>
      <c r="R2483" s="7" t="s">
        <v>16710</v>
      </c>
      <c r="S2483" s="7" t="s">
        <v>16710</v>
      </c>
      <c r="T2483" s="7" t="s">
        <v>16755</v>
      </c>
      <c r="U2483" s="7">
        <v>0</v>
      </c>
      <c r="V2483" s="7" t="s">
        <v>16751</v>
      </c>
      <c r="W2483" s="7">
        <v>2023</v>
      </c>
      <c r="X2483" s="7" t="s">
        <v>16755</v>
      </c>
      <c r="Y2483" s="24">
        <v>216994</v>
      </c>
      <c r="Z2483" s="24">
        <v>0</v>
      </c>
      <c r="AA2483" s="24"/>
      <c r="AB2483" s="24">
        <v>0</v>
      </c>
      <c r="AC2483" s="24">
        <v>216994</v>
      </c>
      <c r="AD2483" s="24">
        <v>0</v>
      </c>
      <c r="AE2483" s="24">
        <v>216994</v>
      </c>
      <c r="AF2483" s="24">
        <v>0</v>
      </c>
      <c r="AG2483" s="24">
        <v>216994</v>
      </c>
    </row>
    <row r="2484" spans="1:33" x14ac:dyDescent="0.35">
      <c r="A2484" s="70">
        <v>901158187</v>
      </c>
      <c r="B2484" s="70" t="s">
        <v>24</v>
      </c>
      <c r="C2484" s="70" t="s">
        <v>6238</v>
      </c>
      <c r="D2484" s="70" t="s">
        <v>15471</v>
      </c>
      <c r="E2484" s="70" t="s">
        <v>11754</v>
      </c>
      <c r="F2484" s="70" t="s">
        <v>16707</v>
      </c>
      <c r="G2484" s="70" t="s">
        <v>16757</v>
      </c>
      <c r="H2484" s="70" t="s">
        <v>6037</v>
      </c>
      <c r="I2484" s="25">
        <v>45261</v>
      </c>
      <c r="J2484" s="71">
        <v>360</v>
      </c>
      <c r="K2484" s="70" t="s">
        <v>6239</v>
      </c>
      <c r="L2484" s="70" t="s">
        <v>6240</v>
      </c>
      <c r="M2484" s="70" t="s">
        <v>9239</v>
      </c>
      <c r="N2484" s="70" t="s">
        <v>27</v>
      </c>
      <c r="O2484" s="7"/>
      <c r="P2484" s="72">
        <v>216994</v>
      </c>
      <c r="Q2484" s="72">
        <v>216994</v>
      </c>
      <c r="R2484" s="7" t="s">
        <v>16710</v>
      </c>
      <c r="S2484" s="7" t="s">
        <v>16710</v>
      </c>
      <c r="T2484" s="7" t="s">
        <v>16755</v>
      </c>
      <c r="U2484" s="7">
        <v>0</v>
      </c>
      <c r="V2484" s="7" t="s">
        <v>16751</v>
      </c>
      <c r="W2484" s="7">
        <v>2023</v>
      </c>
      <c r="X2484" s="7" t="s">
        <v>16755</v>
      </c>
      <c r="Y2484" s="24">
        <v>216994</v>
      </c>
      <c r="Z2484" s="24">
        <v>0</v>
      </c>
      <c r="AA2484" s="24"/>
      <c r="AB2484" s="24">
        <v>0</v>
      </c>
      <c r="AC2484" s="24">
        <v>216994</v>
      </c>
      <c r="AD2484" s="24">
        <v>0</v>
      </c>
      <c r="AE2484" s="24">
        <v>216994</v>
      </c>
      <c r="AF2484" s="24">
        <v>0</v>
      </c>
      <c r="AG2484" s="24">
        <v>216994</v>
      </c>
    </row>
    <row r="2485" spans="1:33" x14ac:dyDescent="0.35">
      <c r="A2485" s="70">
        <v>901158187</v>
      </c>
      <c r="B2485" s="70" t="s">
        <v>24</v>
      </c>
      <c r="C2485" s="70" t="s">
        <v>6241</v>
      </c>
      <c r="D2485" s="70" t="s">
        <v>15472</v>
      </c>
      <c r="E2485" s="70" t="s">
        <v>11755</v>
      </c>
      <c r="F2485" s="70" t="s">
        <v>16707</v>
      </c>
      <c r="G2485" s="70" t="s">
        <v>16757</v>
      </c>
      <c r="H2485" s="70" t="s">
        <v>6037</v>
      </c>
      <c r="I2485" s="25">
        <v>45261</v>
      </c>
      <c r="J2485" s="71">
        <v>360</v>
      </c>
      <c r="K2485" s="70" t="s">
        <v>6242</v>
      </c>
      <c r="L2485" s="70" t="s">
        <v>6243</v>
      </c>
      <c r="M2485" s="70" t="s">
        <v>9239</v>
      </c>
      <c r="N2485" s="70" t="s">
        <v>27</v>
      </c>
      <c r="O2485" s="7"/>
      <c r="P2485" s="72">
        <v>216994</v>
      </c>
      <c r="Q2485" s="72">
        <v>216994</v>
      </c>
      <c r="R2485" s="7" t="s">
        <v>16710</v>
      </c>
      <c r="S2485" s="7" t="s">
        <v>16710</v>
      </c>
      <c r="T2485" s="7" t="s">
        <v>16755</v>
      </c>
      <c r="U2485" s="7">
        <v>0</v>
      </c>
      <c r="V2485" s="7" t="s">
        <v>16751</v>
      </c>
      <c r="W2485" s="7">
        <v>2023</v>
      </c>
      <c r="X2485" s="7" t="s">
        <v>16755</v>
      </c>
      <c r="Y2485" s="24">
        <v>216994</v>
      </c>
      <c r="Z2485" s="24">
        <v>0</v>
      </c>
      <c r="AA2485" s="24"/>
      <c r="AB2485" s="24">
        <v>0</v>
      </c>
      <c r="AC2485" s="24">
        <v>216994</v>
      </c>
      <c r="AD2485" s="24">
        <v>0</v>
      </c>
      <c r="AE2485" s="24">
        <v>216994</v>
      </c>
      <c r="AF2485" s="24">
        <v>0</v>
      </c>
      <c r="AG2485" s="24">
        <v>216994</v>
      </c>
    </row>
    <row r="2486" spans="1:33" x14ac:dyDescent="0.35">
      <c r="A2486" s="70">
        <v>901158187</v>
      </c>
      <c r="B2486" s="70" t="s">
        <v>24</v>
      </c>
      <c r="C2486" s="70" t="s">
        <v>6244</v>
      </c>
      <c r="D2486" s="70" t="s">
        <v>15473</v>
      </c>
      <c r="E2486" s="70" t="s">
        <v>11756</v>
      </c>
      <c r="F2486" s="70" t="s">
        <v>16707</v>
      </c>
      <c r="G2486" s="70" t="s">
        <v>16757</v>
      </c>
      <c r="H2486" s="70" t="s">
        <v>6037</v>
      </c>
      <c r="I2486" s="25">
        <v>45261</v>
      </c>
      <c r="J2486" s="71">
        <v>360</v>
      </c>
      <c r="K2486" s="70" t="s">
        <v>6245</v>
      </c>
      <c r="L2486" s="70" t="s">
        <v>6246</v>
      </c>
      <c r="M2486" s="70" t="s">
        <v>9239</v>
      </c>
      <c r="N2486" s="70" t="s">
        <v>27</v>
      </c>
      <c r="O2486" s="7"/>
      <c r="P2486" s="72">
        <v>216994</v>
      </c>
      <c r="Q2486" s="72">
        <v>216994</v>
      </c>
      <c r="R2486" s="7" t="s">
        <v>16710</v>
      </c>
      <c r="S2486" s="7" t="s">
        <v>16710</v>
      </c>
      <c r="T2486" s="7" t="s">
        <v>16755</v>
      </c>
      <c r="U2486" s="7">
        <v>0</v>
      </c>
      <c r="V2486" s="7" t="s">
        <v>16751</v>
      </c>
      <c r="W2486" s="7">
        <v>2023</v>
      </c>
      <c r="X2486" s="7" t="s">
        <v>16755</v>
      </c>
      <c r="Y2486" s="24">
        <v>216994</v>
      </c>
      <c r="Z2486" s="24">
        <v>0</v>
      </c>
      <c r="AA2486" s="24"/>
      <c r="AB2486" s="24">
        <v>0</v>
      </c>
      <c r="AC2486" s="24">
        <v>216994</v>
      </c>
      <c r="AD2486" s="24">
        <v>0</v>
      </c>
      <c r="AE2486" s="24">
        <v>216994</v>
      </c>
      <c r="AF2486" s="24">
        <v>0</v>
      </c>
      <c r="AG2486" s="24">
        <v>216994</v>
      </c>
    </row>
    <row r="2487" spans="1:33" x14ac:dyDescent="0.35">
      <c r="A2487" s="70">
        <v>901158187</v>
      </c>
      <c r="B2487" s="70" t="s">
        <v>24</v>
      </c>
      <c r="C2487" s="70" t="s">
        <v>6247</v>
      </c>
      <c r="D2487" s="70" t="s">
        <v>15474</v>
      </c>
      <c r="E2487" s="70" t="s">
        <v>11757</v>
      </c>
      <c r="F2487" s="70" t="s">
        <v>16707</v>
      </c>
      <c r="G2487" s="70" t="s">
        <v>16757</v>
      </c>
      <c r="H2487" s="70" t="s">
        <v>6037</v>
      </c>
      <c r="I2487" s="25">
        <v>45261</v>
      </c>
      <c r="J2487" s="71">
        <v>360</v>
      </c>
      <c r="K2487" s="70" t="s">
        <v>6248</v>
      </c>
      <c r="L2487" s="70" t="s">
        <v>26</v>
      </c>
      <c r="M2487" s="70" t="s">
        <v>9239</v>
      </c>
      <c r="N2487" s="70" t="s">
        <v>27</v>
      </c>
      <c r="O2487" s="7"/>
      <c r="P2487" s="72">
        <v>216994</v>
      </c>
      <c r="Q2487" s="72">
        <v>216994</v>
      </c>
      <c r="R2487" s="7" t="s">
        <v>16710</v>
      </c>
      <c r="S2487" s="7" t="s">
        <v>16710</v>
      </c>
      <c r="T2487" s="7" t="s">
        <v>16755</v>
      </c>
      <c r="U2487" s="7">
        <v>0</v>
      </c>
      <c r="V2487" s="7" t="s">
        <v>16751</v>
      </c>
      <c r="W2487" s="7">
        <v>2023</v>
      </c>
      <c r="X2487" s="7" t="s">
        <v>16755</v>
      </c>
      <c r="Y2487" s="24">
        <v>216994</v>
      </c>
      <c r="Z2487" s="24">
        <v>0</v>
      </c>
      <c r="AA2487" s="24"/>
      <c r="AB2487" s="24">
        <v>0</v>
      </c>
      <c r="AC2487" s="24">
        <v>216994</v>
      </c>
      <c r="AD2487" s="24">
        <v>0</v>
      </c>
      <c r="AE2487" s="24">
        <v>216994</v>
      </c>
      <c r="AF2487" s="24">
        <v>0</v>
      </c>
      <c r="AG2487" s="24">
        <v>216994</v>
      </c>
    </row>
    <row r="2488" spans="1:33" x14ac:dyDescent="0.35">
      <c r="A2488" s="70">
        <v>901158187</v>
      </c>
      <c r="B2488" s="70" t="s">
        <v>24</v>
      </c>
      <c r="C2488" s="70" t="s">
        <v>6249</v>
      </c>
      <c r="D2488" s="70" t="s">
        <v>15475</v>
      </c>
      <c r="E2488" s="70" t="s">
        <v>11758</v>
      </c>
      <c r="F2488" s="70" t="s">
        <v>16707</v>
      </c>
      <c r="G2488" s="70" t="s">
        <v>16757</v>
      </c>
      <c r="H2488" s="70" t="s">
        <v>6037</v>
      </c>
      <c r="I2488" s="25">
        <v>45261</v>
      </c>
      <c r="J2488" s="71">
        <v>360</v>
      </c>
      <c r="K2488" s="70" t="s">
        <v>6250</v>
      </c>
      <c r="L2488" s="70" t="s">
        <v>6251</v>
      </c>
      <c r="M2488" s="70" t="s">
        <v>9239</v>
      </c>
      <c r="N2488" s="70" t="s">
        <v>27</v>
      </c>
      <c r="O2488" s="7"/>
      <c r="P2488" s="72">
        <v>216994</v>
      </c>
      <c r="Q2488" s="72">
        <v>216994</v>
      </c>
      <c r="R2488" s="7" t="s">
        <v>16710</v>
      </c>
      <c r="S2488" s="7" t="s">
        <v>16710</v>
      </c>
      <c r="T2488" s="7" t="s">
        <v>16755</v>
      </c>
      <c r="U2488" s="7">
        <v>0</v>
      </c>
      <c r="V2488" s="7" t="s">
        <v>16751</v>
      </c>
      <c r="W2488" s="7">
        <v>2023</v>
      </c>
      <c r="X2488" s="7" t="s">
        <v>16755</v>
      </c>
      <c r="Y2488" s="24">
        <v>216994</v>
      </c>
      <c r="Z2488" s="24">
        <v>0</v>
      </c>
      <c r="AA2488" s="24"/>
      <c r="AB2488" s="24">
        <v>0</v>
      </c>
      <c r="AC2488" s="24">
        <v>216994</v>
      </c>
      <c r="AD2488" s="24">
        <v>0</v>
      </c>
      <c r="AE2488" s="24">
        <v>216994</v>
      </c>
      <c r="AF2488" s="24">
        <v>0</v>
      </c>
      <c r="AG2488" s="24">
        <v>216994</v>
      </c>
    </row>
    <row r="2489" spans="1:33" x14ac:dyDescent="0.35">
      <c r="A2489" s="70">
        <v>901158187</v>
      </c>
      <c r="B2489" s="70" t="s">
        <v>24</v>
      </c>
      <c r="C2489" s="70" t="s">
        <v>6252</v>
      </c>
      <c r="D2489" s="70" t="s">
        <v>15476</v>
      </c>
      <c r="E2489" s="70" t="s">
        <v>11759</v>
      </c>
      <c r="F2489" s="70" t="s">
        <v>16707</v>
      </c>
      <c r="G2489" s="70" t="s">
        <v>16757</v>
      </c>
      <c r="H2489" s="70" t="s">
        <v>6037</v>
      </c>
      <c r="I2489" s="25">
        <v>45261</v>
      </c>
      <c r="J2489" s="71">
        <v>360</v>
      </c>
      <c r="K2489" s="70" t="s">
        <v>6253</v>
      </c>
      <c r="L2489" s="70" t="s">
        <v>6254</v>
      </c>
      <c r="M2489" s="70" t="s">
        <v>9239</v>
      </c>
      <c r="N2489" s="70" t="s">
        <v>27</v>
      </c>
      <c r="O2489" s="7"/>
      <c r="P2489" s="72">
        <v>216994</v>
      </c>
      <c r="Q2489" s="72">
        <v>216994</v>
      </c>
      <c r="R2489" s="7" t="s">
        <v>16710</v>
      </c>
      <c r="S2489" s="7" t="s">
        <v>16710</v>
      </c>
      <c r="T2489" s="7" t="s">
        <v>16755</v>
      </c>
      <c r="U2489" s="7">
        <v>0</v>
      </c>
      <c r="V2489" s="7" t="s">
        <v>16751</v>
      </c>
      <c r="W2489" s="7">
        <v>2023</v>
      </c>
      <c r="X2489" s="7" t="s">
        <v>16755</v>
      </c>
      <c r="Y2489" s="24">
        <v>216994</v>
      </c>
      <c r="Z2489" s="24">
        <v>0</v>
      </c>
      <c r="AA2489" s="24"/>
      <c r="AB2489" s="24">
        <v>0</v>
      </c>
      <c r="AC2489" s="24">
        <v>216994</v>
      </c>
      <c r="AD2489" s="24">
        <v>0</v>
      </c>
      <c r="AE2489" s="24">
        <v>216994</v>
      </c>
      <c r="AF2489" s="24">
        <v>0</v>
      </c>
      <c r="AG2489" s="24">
        <v>216994</v>
      </c>
    </row>
    <row r="2490" spans="1:33" x14ac:dyDescent="0.35">
      <c r="A2490" s="70">
        <v>901158187</v>
      </c>
      <c r="B2490" s="70" t="s">
        <v>24</v>
      </c>
      <c r="C2490" s="70" t="s">
        <v>6255</v>
      </c>
      <c r="D2490" s="70" t="s">
        <v>15477</v>
      </c>
      <c r="E2490" s="70" t="s">
        <v>11760</v>
      </c>
      <c r="F2490" s="70" t="s">
        <v>16707</v>
      </c>
      <c r="G2490" s="70" t="s">
        <v>16757</v>
      </c>
      <c r="H2490" s="70" t="s">
        <v>6037</v>
      </c>
      <c r="I2490" s="25">
        <v>45261</v>
      </c>
      <c r="J2490" s="71">
        <v>360</v>
      </c>
      <c r="K2490" s="70" t="s">
        <v>6256</v>
      </c>
      <c r="L2490" s="70" t="s">
        <v>6257</v>
      </c>
      <c r="M2490" s="70" t="s">
        <v>9239</v>
      </c>
      <c r="N2490" s="70" t="s">
        <v>27</v>
      </c>
      <c r="O2490" s="7"/>
      <c r="P2490" s="72">
        <v>216994</v>
      </c>
      <c r="Q2490" s="72">
        <v>216994</v>
      </c>
      <c r="R2490" s="7" t="s">
        <v>16710</v>
      </c>
      <c r="S2490" s="7" t="s">
        <v>16710</v>
      </c>
      <c r="T2490" s="7" t="s">
        <v>16755</v>
      </c>
      <c r="U2490" s="7">
        <v>0</v>
      </c>
      <c r="V2490" s="7" t="s">
        <v>16751</v>
      </c>
      <c r="W2490" s="7">
        <v>2023</v>
      </c>
      <c r="X2490" s="7" t="s">
        <v>16755</v>
      </c>
      <c r="Y2490" s="24">
        <v>216994</v>
      </c>
      <c r="Z2490" s="24">
        <v>0</v>
      </c>
      <c r="AA2490" s="24"/>
      <c r="AB2490" s="24">
        <v>0</v>
      </c>
      <c r="AC2490" s="24">
        <v>216994</v>
      </c>
      <c r="AD2490" s="24">
        <v>0</v>
      </c>
      <c r="AE2490" s="24">
        <v>216994</v>
      </c>
      <c r="AF2490" s="24">
        <v>0</v>
      </c>
      <c r="AG2490" s="24">
        <v>216994</v>
      </c>
    </row>
    <row r="2491" spans="1:33" x14ac:dyDescent="0.35">
      <c r="A2491" s="70">
        <v>901158187</v>
      </c>
      <c r="B2491" s="70" t="s">
        <v>24</v>
      </c>
      <c r="C2491" s="70" t="s">
        <v>6258</v>
      </c>
      <c r="D2491" s="70" t="s">
        <v>15478</v>
      </c>
      <c r="E2491" s="70" t="s">
        <v>11761</v>
      </c>
      <c r="F2491" s="70" t="s">
        <v>16707</v>
      </c>
      <c r="G2491" s="70" t="s">
        <v>16754</v>
      </c>
      <c r="H2491" s="70" t="s">
        <v>6037</v>
      </c>
      <c r="I2491" s="25">
        <v>45261</v>
      </c>
      <c r="J2491" s="71">
        <v>360</v>
      </c>
      <c r="K2491" s="70" t="s">
        <v>6259</v>
      </c>
      <c r="L2491" s="70" t="s">
        <v>26</v>
      </c>
      <c r="M2491" s="70" t="s">
        <v>9239</v>
      </c>
      <c r="N2491" s="70" t="s">
        <v>27</v>
      </c>
      <c r="O2491" s="7"/>
      <c r="P2491" s="72">
        <v>216994</v>
      </c>
      <c r="Q2491" s="72">
        <v>216994</v>
      </c>
      <c r="R2491" s="7" t="s">
        <v>16710</v>
      </c>
      <c r="S2491" s="7" t="s">
        <v>16710</v>
      </c>
      <c r="T2491" s="7" t="s">
        <v>16755</v>
      </c>
      <c r="U2491" s="7">
        <v>0</v>
      </c>
      <c r="V2491" s="7" t="s">
        <v>16751</v>
      </c>
      <c r="W2491" s="7">
        <v>2023</v>
      </c>
      <c r="X2491" s="7" t="s">
        <v>16755</v>
      </c>
      <c r="Y2491" s="24">
        <v>216994</v>
      </c>
      <c r="Z2491" s="24">
        <v>0</v>
      </c>
      <c r="AA2491" s="24"/>
      <c r="AB2491" s="24">
        <v>0</v>
      </c>
      <c r="AC2491" s="24">
        <v>216994</v>
      </c>
      <c r="AD2491" s="24">
        <v>0</v>
      </c>
      <c r="AE2491" s="24">
        <v>216994</v>
      </c>
      <c r="AF2491" s="24">
        <v>0</v>
      </c>
      <c r="AG2491" s="24">
        <v>216994</v>
      </c>
    </row>
    <row r="2492" spans="1:33" x14ac:dyDescent="0.35">
      <c r="A2492" s="70">
        <v>901158187</v>
      </c>
      <c r="B2492" s="70" t="s">
        <v>24</v>
      </c>
      <c r="C2492" s="70" t="s">
        <v>6260</v>
      </c>
      <c r="D2492" s="70" t="s">
        <v>15479</v>
      </c>
      <c r="E2492" s="70" t="s">
        <v>11762</v>
      </c>
      <c r="F2492" s="70" t="s">
        <v>16707</v>
      </c>
      <c r="G2492" s="70" t="s">
        <v>16757</v>
      </c>
      <c r="H2492" s="70" t="s">
        <v>6037</v>
      </c>
      <c r="I2492" s="25">
        <v>45261</v>
      </c>
      <c r="J2492" s="71">
        <v>360</v>
      </c>
      <c r="K2492" s="70" t="s">
        <v>6261</v>
      </c>
      <c r="L2492" s="70" t="s">
        <v>26</v>
      </c>
      <c r="M2492" s="70" t="s">
        <v>9239</v>
      </c>
      <c r="N2492" s="70" t="s">
        <v>27</v>
      </c>
      <c r="O2492" s="7"/>
      <c r="P2492" s="72">
        <v>87702</v>
      </c>
      <c r="Q2492" s="72">
        <v>87702</v>
      </c>
      <c r="R2492" s="7" t="s">
        <v>16710</v>
      </c>
      <c r="S2492" s="7" t="s">
        <v>16710</v>
      </c>
      <c r="T2492" s="7" t="s">
        <v>16755</v>
      </c>
      <c r="U2492" s="7">
        <v>0</v>
      </c>
      <c r="V2492" s="7" t="s">
        <v>16751</v>
      </c>
      <c r="W2492" s="7">
        <v>2023</v>
      </c>
      <c r="X2492" s="7" t="s">
        <v>16755</v>
      </c>
      <c r="Y2492" s="24">
        <v>87702</v>
      </c>
      <c r="Z2492" s="24">
        <v>0</v>
      </c>
      <c r="AA2492" s="24"/>
      <c r="AB2492" s="24">
        <v>0</v>
      </c>
      <c r="AC2492" s="24">
        <v>87702</v>
      </c>
      <c r="AD2492" s="24">
        <v>0</v>
      </c>
      <c r="AE2492" s="24">
        <v>87702</v>
      </c>
      <c r="AF2492" s="24">
        <v>0</v>
      </c>
      <c r="AG2492" s="24">
        <v>87702</v>
      </c>
    </row>
    <row r="2493" spans="1:33" x14ac:dyDescent="0.35">
      <c r="A2493" s="70">
        <v>901158187</v>
      </c>
      <c r="B2493" s="70" t="s">
        <v>24</v>
      </c>
      <c r="C2493" s="70" t="s">
        <v>6262</v>
      </c>
      <c r="D2493" s="70" t="s">
        <v>15480</v>
      </c>
      <c r="E2493" s="70" t="s">
        <v>11763</v>
      </c>
      <c r="F2493" s="70" t="s">
        <v>16707</v>
      </c>
      <c r="G2493" s="70" t="s">
        <v>16754</v>
      </c>
      <c r="H2493" s="70" t="s">
        <v>6037</v>
      </c>
      <c r="I2493" s="25">
        <v>45261</v>
      </c>
      <c r="J2493" s="71">
        <v>360</v>
      </c>
      <c r="K2493" s="70" t="s">
        <v>6263</v>
      </c>
      <c r="L2493" s="70" t="s">
        <v>26</v>
      </c>
      <c r="M2493" s="70" t="s">
        <v>9239</v>
      </c>
      <c r="N2493" s="70" t="s">
        <v>27</v>
      </c>
      <c r="O2493" s="7"/>
      <c r="P2493" s="72">
        <v>99423</v>
      </c>
      <c r="Q2493" s="72">
        <v>99423</v>
      </c>
      <c r="R2493" s="7" t="s">
        <v>16710</v>
      </c>
      <c r="S2493" s="7" t="s">
        <v>16710</v>
      </c>
      <c r="T2493" s="7" t="s">
        <v>16755</v>
      </c>
      <c r="U2493" s="7">
        <v>0</v>
      </c>
      <c r="V2493" s="7" t="s">
        <v>16751</v>
      </c>
      <c r="W2493" s="7">
        <v>2023</v>
      </c>
      <c r="X2493" s="7" t="s">
        <v>16755</v>
      </c>
      <c r="Y2493" s="24">
        <v>99423</v>
      </c>
      <c r="Z2493" s="24">
        <v>0</v>
      </c>
      <c r="AA2493" s="24"/>
      <c r="AB2493" s="24">
        <v>0</v>
      </c>
      <c r="AC2493" s="24">
        <v>99423</v>
      </c>
      <c r="AD2493" s="24">
        <v>0</v>
      </c>
      <c r="AE2493" s="24">
        <v>99423</v>
      </c>
      <c r="AF2493" s="24">
        <v>0</v>
      </c>
      <c r="AG2493" s="24">
        <v>99423</v>
      </c>
    </row>
    <row r="2494" spans="1:33" x14ac:dyDescent="0.35">
      <c r="A2494" s="70">
        <v>901158187</v>
      </c>
      <c r="B2494" s="70" t="s">
        <v>24</v>
      </c>
      <c r="C2494" s="70" t="s">
        <v>6264</v>
      </c>
      <c r="D2494" s="70" t="s">
        <v>15481</v>
      </c>
      <c r="E2494" s="70" t="s">
        <v>11764</v>
      </c>
      <c r="F2494" s="70" t="s">
        <v>16707</v>
      </c>
      <c r="G2494" s="70" t="s">
        <v>16757</v>
      </c>
      <c r="H2494" s="70" t="s">
        <v>6037</v>
      </c>
      <c r="I2494" s="25">
        <v>45261</v>
      </c>
      <c r="J2494" s="71">
        <v>360</v>
      </c>
      <c r="K2494" s="70" t="s">
        <v>6265</v>
      </c>
      <c r="L2494" s="70" t="s">
        <v>6266</v>
      </c>
      <c r="M2494" s="70" t="s">
        <v>9239</v>
      </c>
      <c r="N2494" s="70" t="s">
        <v>27</v>
      </c>
      <c r="O2494" s="7"/>
      <c r="P2494" s="72">
        <v>99423</v>
      </c>
      <c r="Q2494" s="72">
        <v>99423</v>
      </c>
      <c r="R2494" s="7" t="s">
        <v>16710</v>
      </c>
      <c r="S2494" s="7" t="s">
        <v>16710</v>
      </c>
      <c r="T2494" s="7" t="s">
        <v>16755</v>
      </c>
      <c r="U2494" s="7">
        <v>0</v>
      </c>
      <c r="V2494" s="7" t="s">
        <v>16751</v>
      </c>
      <c r="W2494" s="7">
        <v>2023</v>
      </c>
      <c r="X2494" s="7" t="s">
        <v>16755</v>
      </c>
      <c r="Y2494" s="24">
        <v>99423</v>
      </c>
      <c r="Z2494" s="24">
        <v>0</v>
      </c>
      <c r="AA2494" s="24"/>
      <c r="AB2494" s="24">
        <v>0</v>
      </c>
      <c r="AC2494" s="24">
        <v>99423</v>
      </c>
      <c r="AD2494" s="24">
        <v>0</v>
      </c>
      <c r="AE2494" s="24">
        <v>99423</v>
      </c>
      <c r="AF2494" s="24">
        <v>0</v>
      </c>
      <c r="AG2494" s="24">
        <v>99423</v>
      </c>
    </row>
    <row r="2495" spans="1:33" x14ac:dyDescent="0.35">
      <c r="A2495" s="70">
        <v>901158187</v>
      </c>
      <c r="B2495" s="70" t="s">
        <v>24</v>
      </c>
      <c r="C2495" s="70" t="s">
        <v>6267</v>
      </c>
      <c r="D2495" s="70" t="s">
        <v>15482</v>
      </c>
      <c r="E2495" s="70" t="s">
        <v>11765</v>
      </c>
      <c r="F2495" s="70" t="s">
        <v>16707</v>
      </c>
      <c r="G2495" s="70" t="s">
        <v>16757</v>
      </c>
      <c r="H2495" s="70" t="s">
        <v>6037</v>
      </c>
      <c r="I2495" s="25">
        <v>45261</v>
      </c>
      <c r="J2495" s="71">
        <v>360</v>
      </c>
      <c r="K2495" s="70" t="s">
        <v>6268</v>
      </c>
      <c r="L2495" s="70" t="s">
        <v>26</v>
      </c>
      <c r="M2495" s="70" t="s">
        <v>9239</v>
      </c>
      <c r="N2495" s="70" t="s">
        <v>27</v>
      </c>
      <c r="O2495" s="7"/>
      <c r="P2495" s="72">
        <v>99423</v>
      </c>
      <c r="Q2495" s="72">
        <v>99423</v>
      </c>
      <c r="R2495" s="7" t="s">
        <v>16710</v>
      </c>
      <c r="S2495" s="7" t="s">
        <v>16710</v>
      </c>
      <c r="T2495" s="7" t="s">
        <v>16755</v>
      </c>
      <c r="U2495" s="7">
        <v>0</v>
      </c>
      <c r="V2495" s="7" t="s">
        <v>16751</v>
      </c>
      <c r="W2495" s="7">
        <v>2023</v>
      </c>
      <c r="X2495" s="7" t="s">
        <v>16755</v>
      </c>
      <c r="Y2495" s="24">
        <v>99423</v>
      </c>
      <c r="Z2495" s="24">
        <v>0</v>
      </c>
      <c r="AA2495" s="24"/>
      <c r="AB2495" s="24">
        <v>0</v>
      </c>
      <c r="AC2495" s="24">
        <v>99423</v>
      </c>
      <c r="AD2495" s="24">
        <v>0</v>
      </c>
      <c r="AE2495" s="24">
        <v>99423</v>
      </c>
      <c r="AF2495" s="24">
        <v>0</v>
      </c>
      <c r="AG2495" s="24">
        <v>99423</v>
      </c>
    </row>
    <row r="2496" spans="1:33" x14ac:dyDescent="0.35">
      <c r="A2496" s="70">
        <v>901158187</v>
      </c>
      <c r="B2496" s="70" t="s">
        <v>24</v>
      </c>
      <c r="C2496" s="70" t="s">
        <v>6269</v>
      </c>
      <c r="D2496" s="70" t="s">
        <v>15483</v>
      </c>
      <c r="E2496" s="70" t="s">
        <v>11766</v>
      </c>
      <c r="F2496" s="70" t="s">
        <v>16707</v>
      </c>
      <c r="G2496" s="70" t="s">
        <v>16757</v>
      </c>
      <c r="H2496" s="70" t="s">
        <v>6041</v>
      </c>
      <c r="I2496" s="25">
        <v>45261</v>
      </c>
      <c r="J2496" s="71">
        <v>360</v>
      </c>
      <c r="K2496" s="70" t="s">
        <v>6271</v>
      </c>
      <c r="L2496" s="70" t="s">
        <v>6272</v>
      </c>
      <c r="M2496" s="70" t="s">
        <v>9239</v>
      </c>
      <c r="N2496" s="70" t="s">
        <v>27</v>
      </c>
      <c r="O2496" s="7"/>
      <c r="P2496" s="72">
        <v>87702</v>
      </c>
      <c r="Q2496" s="72">
        <v>87702</v>
      </c>
      <c r="R2496" s="7" t="s">
        <v>16710</v>
      </c>
      <c r="S2496" s="7" t="s">
        <v>16710</v>
      </c>
      <c r="T2496" s="7" t="s">
        <v>16755</v>
      </c>
      <c r="U2496" s="7">
        <v>0</v>
      </c>
      <c r="V2496" s="7" t="s">
        <v>16751</v>
      </c>
      <c r="W2496" s="7">
        <v>2023</v>
      </c>
      <c r="X2496" s="7" t="s">
        <v>16755</v>
      </c>
      <c r="Y2496" s="24">
        <v>87702</v>
      </c>
      <c r="Z2496" s="24">
        <v>0</v>
      </c>
      <c r="AA2496" s="24"/>
      <c r="AB2496" s="24">
        <v>0</v>
      </c>
      <c r="AC2496" s="24">
        <v>87702</v>
      </c>
      <c r="AD2496" s="24">
        <v>0</v>
      </c>
      <c r="AE2496" s="24">
        <v>87702</v>
      </c>
      <c r="AF2496" s="24">
        <v>0</v>
      </c>
      <c r="AG2496" s="24">
        <v>87702</v>
      </c>
    </row>
    <row r="2497" spans="1:33" x14ac:dyDescent="0.35">
      <c r="A2497" s="70">
        <v>901158187</v>
      </c>
      <c r="B2497" s="70" t="s">
        <v>24</v>
      </c>
      <c r="C2497" s="70" t="s">
        <v>6273</v>
      </c>
      <c r="D2497" s="70" t="s">
        <v>15484</v>
      </c>
      <c r="E2497" s="70" t="s">
        <v>11767</v>
      </c>
      <c r="F2497" s="70" t="s">
        <v>16707</v>
      </c>
      <c r="G2497" s="70" t="s">
        <v>16757</v>
      </c>
      <c r="H2497" s="70" t="s">
        <v>6041</v>
      </c>
      <c r="I2497" s="25">
        <v>45261</v>
      </c>
      <c r="J2497" s="71">
        <v>360</v>
      </c>
      <c r="K2497" s="70" t="s">
        <v>6274</v>
      </c>
      <c r="L2497" s="70" t="s">
        <v>26</v>
      </c>
      <c r="M2497" s="70" t="s">
        <v>9239</v>
      </c>
      <c r="N2497" s="70" t="s">
        <v>27</v>
      </c>
      <c r="O2497" s="7"/>
      <c r="P2497" s="72">
        <v>87702</v>
      </c>
      <c r="Q2497" s="72">
        <v>87702</v>
      </c>
      <c r="R2497" s="7" t="s">
        <v>16710</v>
      </c>
      <c r="S2497" s="7" t="s">
        <v>16710</v>
      </c>
      <c r="T2497" s="7" t="s">
        <v>16755</v>
      </c>
      <c r="U2497" s="7">
        <v>0</v>
      </c>
      <c r="V2497" s="7" t="s">
        <v>16751</v>
      </c>
      <c r="W2497" s="7">
        <v>2023</v>
      </c>
      <c r="X2497" s="7" t="s">
        <v>16755</v>
      </c>
      <c r="Y2497" s="24">
        <v>87702</v>
      </c>
      <c r="Z2497" s="24">
        <v>0</v>
      </c>
      <c r="AA2497" s="24"/>
      <c r="AB2497" s="24">
        <v>0</v>
      </c>
      <c r="AC2497" s="24">
        <v>87702</v>
      </c>
      <c r="AD2497" s="24">
        <v>0</v>
      </c>
      <c r="AE2497" s="24">
        <v>87702</v>
      </c>
      <c r="AF2497" s="24">
        <v>0</v>
      </c>
      <c r="AG2497" s="24">
        <v>87702</v>
      </c>
    </row>
    <row r="2498" spans="1:33" x14ac:dyDescent="0.35">
      <c r="A2498" s="70">
        <v>901158187</v>
      </c>
      <c r="B2498" s="70" t="s">
        <v>24</v>
      </c>
      <c r="C2498" s="70" t="s">
        <v>6275</v>
      </c>
      <c r="D2498" s="70" t="s">
        <v>15485</v>
      </c>
      <c r="E2498" s="70" t="s">
        <v>11768</v>
      </c>
      <c r="F2498" s="70" t="s">
        <v>16707</v>
      </c>
      <c r="G2498" s="70" t="s">
        <v>16757</v>
      </c>
      <c r="H2498" s="70" t="s">
        <v>6041</v>
      </c>
      <c r="I2498" s="25">
        <v>45261</v>
      </c>
      <c r="J2498" s="71">
        <v>360</v>
      </c>
      <c r="K2498" s="70" t="s">
        <v>6276</v>
      </c>
      <c r="L2498" s="70" t="s">
        <v>26</v>
      </c>
      <c r="M2498" s="70" t="s">
        <v>9239</v>
      </c>
      <c r="N2498" s="70" t="s">
        <v>27</v>
      </c>
      <c r="O2498" s="7"/>
      <c r="P2498" s="72">
        <v>99423</v>
      </c>
      <c r="Q2498" s="72">
        <v>99423</v>
      </c>
      <c r="R2498" s="7" t="s">
        <v>16710</v>
      </c>
      <c r="S2498" s="7" t="s">
        <v>16710</v>
      </c>
      <c r="T2498" s="7" t="s">
        <v>16755</v>
      </c>
      <c r="U2498" s="7">
        <v>0</v>
      </c>
      <c r="V2498" s="7" t="s">
        <v>16751</v>
      </c>
      <c r="W2498" s="7">
        <v>2023</v>
      </c>
      <c r="X2498" s="7" t="s">
        <v>16755</v>
      </c>
      <c r="Y2498" s="24">
        <v>99423</v>
      </c>
      <c r="Z2498" s="24">
        <v>0</v>
      </c>
      <c r="AA2498" s="24"/>
      <c r="AB2498" s="24">
        <v>0</v>
      </c>
      <c r="AC2498" s="24">
        <v>99423</v>
      </c>
      <c r="AD2498" s="24">
        <v>0</v>
      </c>
      <c r="AE2498" s="24">
        <v>99423</v>
      </c>
      <c r="AF2498" s="24">
        <v>0</v>
      </c>
      <c r="AG2498" s="24">
        <v>99423</v>
      </c>
    </row>
    <row r="2499" spans="1:33" x14ac:dyDescent="0.35">
      <c r="A2499" s="70">
        <v>901158187</v>
      </c>
      <c r="B2499" s="70" t="s">
        <v>24</v>
      </c>
      <c r="C2499" s="70" t="s">
        <v>6277</v>
      </c>
      <c r="D2499" s="70" t="s">
        <v>15486</v>
      </c>
      <c r="E2499" s="70" t="s">
        <v>11769</v>
      </c>
      <c r="F2499" s="70" t="s">
        <v>16707</v>
      </c>
      <c r="G2499" s="70" t="s">
        <v>16757</v>
      </c>
      <c r="H2499" s="70" t="s">
        <v>6041</v>
      </c>
      <c r="I2499" s="25">
        <v>45261</v>
      </c>
      <c r="J2499" s="71">
        <v>360</v>
      </c>
      <c r="K2499" s="70" t="s">
        <v>6278</v>
      </c>
      <c r="L2499" s="70" t="s">
        <v>26</v>
      </c>
      <c r="M2499" s="70" t="s">
        <v>9239</v>
      </c>
      <c r="N2499" s="70" t="s">
        <v>27</v>
      </c>
      <c r="O2499" s="7"/>
      <c r="P2499" s="72">
        <v>99423</v>
      </c>
      <c r="Q2499" s="72">
        <v>99423</v>
      </c>
      <c r="R2499" s="7" t="s">
        <v>16710</v>
      </c>
      <c r="S2499" s="7" t="s">
        <v>16710</v>
      </c>
      <c r="T2499" s="7" t="s">
        <v>16755</v>
      </c>
      <c r="U2499" s="7">
        <v>0</v>
      </c>
      <c r="V2499" s="7" t="s">
        <v>16751</v>
      </c>
      <c r="W2499" s="7">
        <v>2023</v>
      </c>
      <c r="X2499" s="7" t="s">
        <v>16755</v>
      </c>
      <c r="Y2499" s="24">
        <v>99423</v>
      </c>
      <c r="Z2499" s="24">
        <v>0</v>
      </c>
      <c r="AA2499" s="24"/>
      <c r="AB2499" s="24">
        <v>0</v>
      </c>
      <c r="AC2499" s="24">
        <v>99423</v>
      </c>
      <c r="AD2499" s="24">
        <v>0</v>
      </c>
      <c r="AE2499" s="24">
        <v>99423</v>
      </c>
      <c r="AF2499" s="24">
        <v>0</v>
      </c>
      <c r="AG2499" s="24">
        <v>99423</v>
      </c>
    </row>
    <row r="2500" spans="1:33" x14ac:dyDescent="0.35">
      <c r="A2500" s="70">
        <v>901158187</v>
      </c>
      <c r="B2500" s="70" t="s">
        <v>24</v>
      </c>
      <c r="C2500" s="70" t="s">
        <v>6279</v>
      </c>
      <c r="D2500" s="70" t="s">
        <v>15487</v>
      </c>
      <c r="E2500" s="70" t="s">
        <v>11770</v>
      </c>
      <c r="F2500" s="70" t="s">
        <v>16707</v>
      </c>
      <c r="G2500" s="70" t="s">
        <v>16754</v>
      </c>
      <c r="H2500" s="70" t="s">
        <v>6041</v>
      </c>
      <c r="I2500" s="25">
        <v>45261</v>
      </c>
      <c r="J2500" s="71">
        <v>360</v>
      </c>
      <c r="K2500" s="70" t="s">
        <v>6280</v>
      </c>
      <c r="L2500" s="70" t="s">
        <v>26</v>
      </c>
      <c r="M2500" s="70" t="s">
        <v>9239</v>
      </c>
      <c r="N2500" s="70" t="s">
        <v>27</v>
      </c>
      <c r="O2500" s="7"/>
      <c r="P2500" s="72">
        <v>99423</v>
      </c>
      <c r="Q2500" s="72">
        <v>99423</v>
      </c>
      <c r="R2500" s="7" t="s">
        <v>16710</v>
      </c>
      <c r="S2500" s="7" t="s">
        <v>16710</v>
      </c>
      <c r="T2500" s="7" t="s">
        <v>16755</v>
      </c>
      <c r="U2500" s="7">
        <v>0</v>
      </c>
      <c r="V2500" s="7" t="s">
        <v>16751</v>
      </c>
      <c r="W2500" s="7">
        <v>2023</v>
      </c>
      <c r="X2500" s="7" t="s">
        <v>16755</v>
      </c>
      <c r="Y2500" s="24">
        <v>99423</v>
      </c>
      <c r="Z2500" s="24">
        <v>0</v>
      </c>
      <c r="AA2500" s="24"/>
      <c r="AB2500" s="24">
        <v>0</v>
      </c>
      <c r="AC2500" s="24">
        <v>99423</v>
      </c>
      <c r="AD2500" s="24">
        <v>0</v>
      </c>
      <c r="AE2500" s="24">
        <v>99423</v>
      </c>
      <c r="AF2500" s="24">
        <v>0</v>
      </c>
      <c r="AG2500" s="24">
        <v>99423</v>
      </c>
    </row>
    <row r="2501" spans="1:33" x14ac:dyDescent="0.35">
      <c r="A2501" s="70">
        <v>901158187</v>
      </c>
      <c r="B2501" s="70" t="s">
        <v>24</v>
      </c>
      <c r="C2501" s="70" t="s">
        <v>6281</v>
      </c>
      <c r="D2501" s="70" t="s">
        <v>15488</v>
      </c>
      <c r="E2501" s="70" t="s">
        <v>11771</v>
      </c>
      <c r="F2501" s="70" t="s">
        <v>16707</v>
      </c>
      <c r="G2501" s="70" t="s">
        <v>16754</v>
      </c>
      <c r="H2501" s="70" t="s">
        <v>6041</v>
      </c>
      <c r="I2501" s="25">
        <v>45261</v>
      </c>
      <c r="J2501" s="71">
        <v>360</v>
      </c>
      <c r="K2501" s="70" t="s">
        <v>6282</v>
      </c>
      <c r="L2501" s="70" t="s">
        <v>6283</v>
      </c>
      <c r="M2501" s="70" t="s">
        <v>9239</v>
      </c>
      <c r="N2501" s="70" t="s">
        <v>27</v>
      </c>
      <c r="O2501" s="7"/>
      <c r="P2501" s="72">
        <v>99423</v>
      </c>
      <c r="Q2501" s="72">
        <v>99423</v>
      </c>
      <c r="R2501" s="7" t="s">
        <v>16710</v>
      </c>
      <c r="S2501" s="7" t="s">
        <v>16710</v>
      </c>
      <c r="T2501" s="7" t="s">
        <v>16755</v>
      </c>
      <c r="U2501" s="7">
        <v>0</v>
      </c>
      <c r="V2501" s="7" t="s">
        <v>16751</v>
      </c>
      <c r="W2501" s="7">
        <v>2023</v>
      </c>
      <c r="X2501" s="7" t="s">
        <v>16755</v>
      </c>
      <c r="Y2501" s="24">
        <v>99423</v>
      </c>
      <c r="Z2501" s="24">
        <v>0</v>
      </c>
      <c r="AA2501" s="24"/>
      <c r="AB2501" s="24">
        <v>0</v>
      </c>
      <c r="AC2501" s="24">
        <v>99423</v>
      </c>
      <c r="AD2501" s="24">
        <v>0</v>
      </c>
      <c r="AE2501" s="24">
        <v>99423</v>
      </c>
      <c r="AF2501" s="24">
        <v>0</v>
      </c>
      <c r="AG2501" s="24">
        <v>99423</v>
      </c>
    </row>
    <row r="2502" spans="1:33" x14ac:dyDescent="0.35">
      <c r="A2502" s="70">
        <v>901158187</v>
      </c>
      <c r="B2502" s="70" t="s">
        <v>24</v>
      </c>
      <c r="C2502" s="70" t="s">
        <v>6284</v>
      </c>
      <c r="D2502" s="70" t="s">
        <v>15489</v>
      </c>
      <c r="E2502" s="70" t="s">
        <v>11772</v>
      </c>
      <c r="F2502" s="70" t="s">
        <v>16707</v>
      </c>
      <c r="G2502" s="70" t="s">
        <v>16757</v>
      </c>
      <c r="H2502" s="70" t="s">
        <v>6041</v>
      </c>
      <c r="I2502" s="25">
        <v>45261</v>
      </c>
      <c r="J2502" s="71">
        <v>360</v>
      </c>
      <c r="K2502" s="70" t="s">
        <v>6285</v>
      </c>
      <c r="L2502" s="70" t="s">
        <v>26</v>
      </c>
      <c r="M2502" s="70" t="s">
        <v>9239</v>
      </c>
      <c r="N2502" s="70" t="s">
        <v>27</v>
      </c>
      <c r="O2502" s="7"/>
      <c r="P2502" s="72">
        <v>99423</v>
      </c>
      <c r="Q2502" s="72">
        <v>99423</v>
      </c>
      <c r="R2502" s="7" t="s">
        <v>16710</v>
      </c>
      <c r="S2502" s="7" t="s">
        <v>16710</v>
      </c>
      <c r="T2502" s="7" t="s">
        <v>16755</v>
      </c>
      <c r="U2502" s="7">
        <v>0</v>
      </c>
      <c r="V2502" s="7" t="s">
        <v>16751</v>
      </c>
      <c r="W2502" s="7">
        <v>2023</v>
      </c>
      <c r="X2502" s="7" t="s">
        <v>16755</v>
      </c>
      <c r="Y2502" s="24">
        <v>99423</v>
      </c>
      <c r="Z2502" s="24">
        <v>0</v>
      </c>
      <c r="AA2502" s="24"/>
      <c r="AB2502" s="24">
        <v>0</v>
      </c>
      <c r="AC2502" s="24">
        <v>99423</v>
      </c>
      <c r="AD2502" s="24">
        <v>0</v>
      </c>
      <c r="AE2502" s="24">
        <v>99423</v>
      </c>
      <c r="AF2502" s="24">
        <v>0</v>
      </c>
      <c r="AG2502" s="24">
        <v>99423</v>
      </c>
    </row>
    <row r="2503" spans="1:33" x14ac:dyDescent="0.35">
      <c r="A2503" s="70">
        <v>901158187</v>
      </c>
      <c r="B2503" s="70" t="s">
        <v>24</v>
      </c>
      <c r="C2503" s="70" t="s">
        <v>6286</v>
      </c>
      <c r="D2503" s="70" t="s">
        <v>15490</v>
      </c>
      <c r="E2503" s="70" t="s">
        <v>11773</v>
      </c>
      <c r="F2503" s="70" t="s">
        <v>16707</v>
      </c>
      <c r="G2503" s="70" t="s">
        <v>16754</v>
      </c>
      <c r="H2503" s="70" t="s">
        <v>6041</v>
      </c>
      <c r="I2503" s="25">
        <v>45261</v>
      </c>
      <c r="J2503" s="71">
        <v>360</v>
      </c>
      <c r="K2503" s="70" t="s">
        <v>6287</v>
      </c>
      <c r="L2503" s="70" t="s">
        <v>26</v>
      </c>
      <c r="M2503" s="70" t="s">
        <v>9239</v>
      </c>
      <c r="N2503" s="70" t="s">
        <v>27</v>
      </c>
      <c r="O2503" s="7"/>
      <c r="P2503" s="72">
        <v>99423</v>
      </c>
      <c r="Q2503" s="72">
        <v>99423</v>
      </c>
      <c r="R2503" s="7" t="s">
        <v>16710</v>
      </c>
      <c r="S2503" s="7" t="s">
        <v>16710</v>
      </c>
      <c r="T2503" s="7" t="s">
        <v>16755</v>
      </c>
      <c r="U2503" s="7">
        <v>0</v>
      </c>
      <c r="V2503" s="7" t="s">
        <v>16751</v>
      </c>
      <c r="W2503" s="7">
        <v>2023</v>
      </c>
      <c r="X2503" s="7" t="s">
        <v>16755</v>
      </c>
      <c r="Y2503" s="24">
        <v>99423</v>
      </c>
      <c r="Z2503" s="24">
        <v>0</v>
      </c>
      <c r="AA2503" s="24"/>
      <c r="AB2503" s="24">
        <v>0</v>
      </c>
      <c r="AC2503" s="24">
        <v>99423</v>
      </c>
      <c r="AD2503" s="24">
        <v>0</v>
      </c>
      <c r="AE2503" s="24">
        <v>99423</v>
      </c>
      <c r="AF2503" s="24">
        <v>0</v>
      </c>
      <c r="AG2503" s="24">
        <v>99423</v>
      </c>
    </row>
    <row r="2504" spans="1:33" x14ac:dyDescent="0.35">
      <c r="A2504" s="70">
        <v>901158187</v>
      </c>
      <c r="B2504" s="70" t="s">
        <v>24</v>
      </c>
      <c r="C2504" s="70" t="s">
        <v>6288</v>
      </c>
      <c r="D2504" s="70" t="s">
        <v>15491</v>
      </c>
      <c r="E2504" s="70" t="s">
        <v>11774</v>
      </c>
      <c r="F2504" s="70" t="s">
        <v>16707</v>
      </c>
      <c r="G2504" s="70" t="s">
        <v>16757</v>
      </c>
      <c r="H2504" s="70" t="s">
        <v>6041</v>
      </c>
      <c r="I2504" s="25">
        <v>45261</v>
      </c>
      <c r="J2504" s="71">
        <v>360</v>
      </c>
      <c r="K2504" s="70" t="s">
        <v>6289</v>
      </c>
      <c r="L2504" s="70" t="s">
        <v>26</v>
      </c>
      <c r="M2504" s="70" t="s">
        <v>9239</v>
      </c>
      <c r="N2504" s="70" t="s">
        <v>27</v>
      </c>
      <c r="O2504" s="7"/>
      <c r="P2504" s="72">
        <v>99423</v>
      </c>
      <c r="Q2504" s="72">
        <v>99423</v>
      </c>
      <c r="R2504" s="7" t="s">
        <v>16710</v>
      </c>
      <c r="S2504" s="7" t="s">
        <v>16710</v>
      </c>
      <c r="T2504" s="7" t="s">
        <v>16755</v>
      </c>
      <c r="U2504" s="7">
        <v>0</v>
      </c>
      <c r="V2504" s="7" t="s">
        <v>16751</v>
      </c>
      <c r="W2504" s="7">
        <v>2023</v>
      </c>
      <c r="X2504" s="7" t="s">
        <v>16755</v>
      </c>
      <c r="Y2504" s="24">
        <v>99423</v>
      </c>
      <c r="Z2504" s="24">
        <v>0</v>
      </c>
      <c r="AA2504" s="24"/>
      <c r="AB2504" s="24">
        <v>0</v>
      </c>
      <c r="AC2504" s="24">
        <v>99423</v>
      </c>
      <c r="AD2504" s="24">
        <v>0</v>
      </c>
      <c r="AE2504" s="24">
        <v>99423</v>
      </c>
      <c r="AF2504" s="24">
        <v>0</v>
      </c>
      <c r="AG2504" s="24">
        <v>99423</v>
      </c>
    </row>
    <row r="2505" spans="1:33" x14ac:dyDescent="0.35">
      <c r="A2505" s="70">
        <v>901158187</v>
      </c>
      <c r="B2505" s="70" t="s">
        <v>24</v>
      </c>
      <c r="C2505" s="70" t="s">
        <v>6290</v>
      </c>
      <c r="D2505" s="70" t="s">
        <v>15492</v>
      </c>
      <c r="E2505" s="70" t="s">
        <v>11775</v>
      </c>
      <c r="F2505" s="70" t="s">
        <v>16707</v>
      </c>
      <c r="G2505" s="70" t="s">
        <v>16757</v>
      </c>
      <c r="H2505" s="70" t="s">
        <v>6041</v>
      </c>
      <c r="I2505" s="25">
        <v>45261</v>
      </c>
      <c r="J2505" s="71">
        <v>360</v>
      </c>
      <c r="K2505" s="70" t="s">
        <v>6291</v>
      </c>
      <c r="L2505" s="70" t="s">
        <v>26</v>
      </c>
      <c r="M2505" s="70" t="s">
        <v>9239</v>
      </c>
      <c r="N2505" s="70" t="s">
        <v>27</v>
      </c>
      <c r="O2505" s="7"/>
      <c r="P2505" s="72">
        <v>99423</v>
      </c>
      <c r="Q2505" s="72">
        <v>99423</v>
      </c>
      <c r="R2505" s="7" t="s">
        <v>16710</v>
      </c>
      <c r="S2505" s="7" t="s">
        <v>16710</v>
      </c>
      <c r="T2505" s="7" t="s">
        <v>16755</v>
      </c>
      <c r="U2505" s="7">
        <v>0</v>
      </c>
      <c r="V2505" s="7" t="s">
        <v>16751</v>
      </c>
      <c r="W2505" s="7">
        <v>2023</v>
      </c>
      <c r="X2505" s="7" t="s">
        <v>16755</v>
      </c>
      <c r="Y2505" s="24">
        <v>99423</v>
      </c>
      <c r="Z2505" s="24">
        <v>0</v>
      </c>
      <c r="AA2505" s="24"/>
      <c r="AB2505" s="24">
        <v>0</v>
      </c>
      <c r="AC2505" s="24">
        <v>99423</v>
      </c>
      <c r="AD2505" s="24">
        <v>0</v>
      </c>
      <c r="AE2505" s="24">
        <v>99423</v>
      </c>
      <c r="AF2505" s="24">
        <v>0</v>
      </c>
      <c r="AG2505" s="24">
        <v>99423</v>
      </c>
    </row>
    <row r="2506" spans="1:33" x14ac:dyDescent="0.35">
      <c r="A2506" s="70">
        <v>901158187</v>
      </c>
      <c r="B2506" s="70" t="s">
        <v>24</v>
      </c>
      <c r="C2506" s="70" t="s">
        <v>6292</v>
      </c>
      <c r="D2506" s="70" t="s">
        <v>15493</v>
      </c>
      <c r="E2506" s="70" t="s">
        <v>11776</v>
      </c>
      <c r="F2506" s="70" t="s">
        <v>16707</v>
      </c>
      <c r="G2506" s="70" t="s">
        <v>16757</v>
      </c>
      <c r="H2506" s="70" t="s">
        <v>6041</v>
      </c>
      <c r="I2506" s="25">
        <v>45261</v>
      </c>
      <c r="J2506" s="71">
        <v>360</v>
      </c>
      <c r="K2506" s="70" t="s">
        <v>6293</v>
      </c>
      <c r="L2506" s="70" t="s">
        <v>26</v>
      </c>
      <c r="M2506" s="70" t="s">
        <v>9239</v>
      </c>
      <c r="N2506" s="70" t="s">
        <v>27</v>
      </c>
      <c r="O2506" s="7"/>
      <c r="P2506" s="72">
        <v>99423</v>
      </c>
      <c r="Q2506" s="72">
        <v>99423</v>
      </c>
      <c r="R2506" s="7" t="s">
        <v>16710</v>
      </c>
      <c r="S2506" s="7" t="s">
        <v>16710</v>
      </c>
      <c r="T2506" s="7" t="s">
        <v>16755</v>
      </c>
      <c r="U2506" s="7">
        <v>0</v>
      </c>
      <c r="V2506" s="7" t="s">
        <v>16751</v>
      </c>
      <c r="W2506" s="7">
        <v>2023</v>
      </c>
      <c r="X2506" s="7" t="s">
        <v>16755</v>
      </c>
      <c r="Y2506" s="24">
        <v>99423</v>
      </c>
      <c r="Z2506" s="24">
        <v>0</v>
      </c>
      <c r="AA2506" s="24"/>
      <c r="AB2506" s="24">
        <v>0</v>
      </c>
      <c r="AC2506" s="24">
        <v>99423</v>
      </c>
      <c r="AD2506" s="24">
        <v>0</v>
      </c>
      <c r="AE2506" s="24">
        <v>99423</v>
      </c>
      <c r="AF2506" s="24">
        <v>0</v>
      </c>
      <c r="AG2506" s="24">
        <v>99423</v>
      </c>
    </row>
    <row r="2507" spans="1:33" x14ac:dyDescent="0.35">
      <c r="A2507" s="70">
        <v>901158187</v>
      </c>
      <c r="B2507" s="70" t="s">
        <v>24</v>
      </c>
      <c r="C2507" s="70" t="s">
        <v>6294</v>
      </c>
      <c r="D2507" s="70" t="s">
        <v>15494</v>
      </c>
      <c r="E2507" s="70" t="s">
        <v>11777</v>
      </c>
      <c r="F2507" s="70" t="s">
        <v>16707</v>
      </c>
      <c r="G2507" s="70" t="s">
        <v>16754</v>
      </c>
      <c r="H2507" s="70" t="s">
        <v>6041</v>
      </c>
      <c r="I2507" s="25">
        <v>45261</v>
      </c>
      <c r="J2507" s="71">
        <v>360</v>
      </c>
      <c r="K2507" s="70" t="s">
        <v>6295</v>
      </c>
      <c r="L2507" s="70" t="s">
        <v>26</v>
      </c>
      <c r="M2507" s="70" t="s">
        <v>9239</v>
      </c>
      <c r="N2507" s="70" t="s">
        <v>27</v>
      </c>
      <c r="O2507" s="7"/>
      <c r="P2507" s="72">
        <v>216994</v>
      </c>
      <c r="Q2507" s="72">
        <v>216994</v>
      </c>
      <c r="R2507" s="7" t="s">
        <v>16710</v>
      </c>
      <c r="S2507" s="7" t="s">
        <v>16710</v>
      </c>
      <c r="T2507" s="7" t="s">
        <v>16755</v>
      </c>
      <c r="U2507" s="7">
        <v>0</v>
      </c>
      <c r="V2507" s="7" t="s">
        <v>16751</v>
      </c>
      <c r="W2507" s="7">
        <v>2023</v>
      </c>
      <c r="X2507" s="7" t="s">
        <v>16755</v>
      </c>
      <c r="Y2507" s="24">
        <v>216994</v>
      </c>
      <c r="Z2507" s="24">
        <v>0</v>
      </c>
      <c r="AA2507" s="24"/>
      <c r="AB2507" s="24">
        <v>0</v>
      </c>
      <c r="AC2507" s="24">
        <v>216994</v>
      </c>
      <c r="AD2507" s="24">
        <v>0</v>
      </c>
      <c r="AE2507" s="24">
        <v>216994</v>
      </c>
      <c r="AF2507" s="24">
        <v>0</v>
      </c>
      <c r="AG2507" s="24">
        <v>216994</v>
      </c>
    </row>
    <row r="2508" spans="1:33" x14ac:dyDescent="0.35">
      <c r="A2508" s="70">
        <v>901158187</v>
      </c>
      <c r="B2508" s="70" t="s">
        <v>24</v>
      </c>
      <c r="C2508" s="70" t="s">
        <v>6296</v>
      </c>
      <c r="D2508" s="70" t="s">
        <v>15495</v>
      </c>
      <c r="E2508" s="70" t="s">
        <v>11778</v>
      </c>
      <c r="F2508" s="70" t="s">
        <v>16707</v>
      </c>
      <c r="G2508" s="70" t="s">
        <v>16757</v>
      </c>
      <c r="H2508" s="70" t="s">
        <v>6041</v>
      </c>
      <c r="I2508" s="25">
        <v>45261</v>
      </c>
      <c r="J2508" s="71">
        <v>360</v>
      </c>
      <c r="K2508" s="70" t="s">
        <v>6297</v>
      </c>
      <c r="L2508" s="70" t="s">
        <v>6298</v>
      </c>
      <c r="M2508" s="70" t="s">
        <v>9239</v>
      </c>
      <c r="N2508" s="70" t="s">
        <v>27</v>
      </c>
      <c r="O2508" s="7"/>
      <c r="P2508" s="72">
        <v>87702</v>
      </c>
      <c r="Q2508" s="72">
        <v>87702</v>
      </c>
      <c r="R2508" s="7" t="s">
        <v>16710</v>
      </c>
      <c r="S2508" s="7" t="s">
        <v>16710</v>
      </c>
      <c r="T2508" s="7" t="s">
        <v>16755</v>
      </c>
      <c r="U2508" s="7">
        <v>0</v>
      </c>
      <c r="V2508" s="7" t="s">
        <v>16751</v>
      </c>
      <c r="W2508" s="7">
        <v>2023</v>
      </c>
      <c r="X2508" s="7" t="s">
        <v>16755</v>
      </c>
      <c r="Y2508" s="24">
        <v>87702</v>
      </c>
      <c r="Z2508" s="24">
        <v>0</v>
      </c>
      <c r="AA2508" s="24"/>
      <c r="AB2508" s="24">
        <v>0</v>
      </c>
      <c r="AC2508" s="24">
        <v>87702</v>
      </c>
      <c r="AD2508" s="24">
        <v>0</v>
      </c>
      <c r="AE2508" s="24">
        <v>87702</v>
      </c>
      <c r="AF2508" s="24">
        <v>0</v>
      </c>
      <c r="AG2508" s="24">
        <v>87702</v>
      </c>
    </row>
    <row r="2509" spans="1:33" x14ac:dyDescent="0.35">
      <c r="A2509" s="70">
        <v>901158187</v>
      </c>
      <c r="B2509" s="70" t="s">
        <v>24</v>
      </c>
      <c r="C2509" s="70" t="s">
        <v>6299</v>
      </c>
      <c r="D2509" s="70" t="s">
        <v>15496</v>
      </c>
      <c r="E2509" s="70" t="s">
        <v>11779</v>
      </c>
      <c r="F2509" s="70" t="s">
        <v>16707</v>
      </c>
      <c r="G2509" s="70" t="s">
        <v>16754</v>
      </c>
      <c r="H2509" s="70" t="s">
        <v>6041</v>
      </c>
      <c r="I2509" s="25">
        <v>45261</v>
      </c>
      <c r="J2509" s="71">
        <v>360</v>
      </c>
      <c r="K2509" s="70" t="s">
        <v>6300</v>
      </c>
      <c r="L2509" s="70" t="s">
        <v>26</v>
      </c>
      <c r="M2509" s="70" t="s">
        <v>9239</v>
      </c>
      <c r="N2509" s="70" t="s">
        <v>27</v>
      </c>
      <c r="O2509" s="7"/>
      <c r="P2509" s="72">
        <v>99423</v>
      </c>
      <c r="Q2509" s="72">
        <v>99423</v>
      </c>
      <c r="R2509" s="7" t="s">
        <v>16710</v>
      </c>
      <c r="S2509" s="7" t="s">
        <v>16710</v>
      </c>
      <c r="T2509" s="7" t="s">
        <v>16755</v>
      </c>
      <c r="U2509" s="7">
        <v>0</v>
      </c>
      <c r="V2509" s="7" t="s">
        <v>16751</v>
      </c>
      <c r="W2509" s="7">
        <v>2023</v>
      </c>
      <c r="X2509" s="7" t="s">
        <v>16755</v>
      </c>
      <c r="Y2509" s="24">
        <v>99423</v>
      </c>
      <c r="Z2509" s="24">
        <v>0</v>
      </c>
      <c r="AA2509" s="24"/>
      <c r="AB2509" s="24">
        <v>0</v>
      </c>
      <c r="AC2509" s="24">
        <v>99423</v>
      </c>
      <c r="AD2509" s="24">
        <v>0</v>
      </c>
      <c r="AE2509" s="24">
        <v>99423</v>
      </c>
      <c r="AF2509" s="24">
        <v>0</v>
      </c>
      <c r="AG2509" s="24">
        <v>99423</v>
      </c>
    </row>
    <row r="2510" spans="1:33" x14ac:dyDescent="0.35">
      <c r="A2510" s="70">
        <v>901158187</v>
      </c>
      <c r="B2510" s="70" t="s">
        <v>24</v>
      </c>
      <c r="C2510" s="70" t="s">
        <v>6301</v>
      </c>
      <c r="D2510" s="70" t="s">
        <v>15497</v>
      </c>
      <c r="E2510" s="70" t="s">
        <v>11780</v>
      </c>
      <c r="F2510" s="70" t="s">
        <v>16707</v>
      </c>
      <c r="G2510" s="70" t="s">
        <v>16754</v>
      </c>
      <c r="H2510" s="70" t="s">
        <v>6041</v>
      </c>
      <c r="I2510" s="25">
        <v>45261</v>
      </c>
      <c r="J2510" s="71">
        <v>360</v>
      </c>
      <c r="K2510" s="70" t="s">
        <v>6302</v>
      </c>
      <c r="L2510" s="70" t="s">
        <v>26</v>
      </c>
      <c r="M2510" s="70" t="s">
        <v>9239</v>
      </c>
      <c r="N2510" s="70" t="s">
        <v>27</v>
      </c>
      <c r="O2510" s="7"/>
      <c r="P2510" s="72">
        <v>99423</v>
      </c>
      <c r="Q2510" s="72">
        <v>99423</v>
      </c>
      <c r="R2510" s="7" t="s">
        <v>16710</v>
      </c>
      <c r="S2510" s="7" t="s">
        <v>16710</v>
      </c>
      <c r="T2510" s="7" t="s">
        <v>16755</v>
      </c>
      <c r="U2510" s="7">
        <v>0</v>
      </c>
      <c r="V2510" s="7" t="s">
        <v>16751</v>
      </c>
      <c r="W2510" s="7">
        <v>2023</v>
      </c>
      <c r="X2510" s="7" t="s">
        <v>16755</v>
      </c>
      <c r="Y2510" s="24">
        <v>99423</v>
      </c>
      <c r="Z2510" s="24">
        <v>0</v>
      </c>
      <c r="AA2510" s="24"/>
      <c r="AB2510" s="24">
        <v>0</v>
      </c>
      <c r="AC2510" s="24">
        <v>99423</v>
      </c>
      <c r="AD2510" s="24">
        <v>0</v>
      </c>
      <c r="AE2510" s="24">
        <v>99423</v>
      </c>
      <c r="AF2510" s="24">
        <v>0</v>
      </c>
      <c r="AG2510" s="24">
        <v>99423</v>
      </c>
    </row>
    <row r="2511" spans="1:33" x14ac:dyDescent="0.35">
      <c r="A2511" s="70">
        <v>901158187</v>
      </c>
      <c r="B2511" s="70" t="s">
        <v>24</v>
      </c>
      <c r="C2511" s="70" t="s">
        <v>6303</v>
      </c>
      <c r="D2511" s="70" t="s">
        <v>15498</v>
      </c>
      <c r="E2511" s="70" t="s">
        <v>11781</v>
      </c>
      <c r="F2511" s="70" t="s">
        <v>16707</v>
      </c>
      <c r="G2511" s="70" t="s">
        <v>16757</v>
      </c>
      <c r="H2511" s="70" t="s">
        <v>6041</v>
      </c>
      <c r="I2511" s="25">
        <v>45261</v>
      </c>
      <c r="J2511" s="71">
        <v>360</v>
      </c>
      <c r="K2511" s="70" t="s">
        <v>6304</v>
      </c>
      <c r="L2511" s="70" t="s">
        <v>6305</v>
      </c>
      <c r="M2511" s="70" t="s">
        <v>9239</v>
      </c>
      <c r="N2511" s="70" t="s">
        <v>27</v>
      </c>
      <c r="O2511" s="7"/>
      <c r="P2511" s="72">
        <v>87702</v>
      </c>
      <c r="Q2511" s="72">
        <v>87702</v>
      </c>
      <c r="R2511" s="7" t="s">
        <v>16710</v>
      </c>
      <c r="S2511" s="7" t="s">
        <v>16710</v>
      </c>
      <c r="T2511" s="7" t="s">
        <v>16755</v>
      </c>
      <c r="U2511" s="7">
        <v>0</v>
      </c>
      <c r="V2511" s="7" t="s">
        <v>16751</v>
      </c>
      <c r="W2511" s="7">
        <v>2023</v>
      </c>
      <c r="X2511" s="7" t="s">
        <v>16755</v>
      </c>
      <c r="Y2511" s="24">
        <v>87702</v>
      </c>
      <c r="Z2511" s="24">
        <v>0</v>
      </c>
      <c r="AA2511" s="24"/>
      <c r="AB2511" s="24">
        <v>0</v>
      </c>
      <c r="AC2511" s="24">
        <v>87702</v>
      </c>
      <c r="AD2511" s="24">
        <v>0</v>
      </c>
      <c r="AE2511" s="24">
        <v>87702</v>
      </c>
      <c r="AF2511" s="24">
        <v>0</v>
      </c>
      <c r="AG2511" s="24">
        <v>87702</v>
      </c>
    </row>
    <row r="2512" spans="1:33" x14ac:dyDescent="0.35">
      <c r="A2512" s="70">
        <v>901158187</v>
      </c>
      <c r="B2512" s="70" t="s">
        <v>24</v>
      </c>
      <c r="C2512" s="70" t="s">
        <v>6306</v>
      </c>
      <c r="D2512" s="70" t="s">
        <v>15499</v>
      </c>
      <c r="E2512" s="70" t="s">
        <v>11782</v>
      </c>
      <c r="F2512" s="70" t="s">
        <v>16707</v>
      </c>
      <c r="G2512" s="70" t="s">
        <v>16756</v>
      </c>
      <c r="H2512" s="70" t="s">
        <v>6041</v>
      </c>
      <c r="I2512" s="25">
        <v>45261</v>
      </c>
      <c r="J2512" s="71">
        <v>360</v>
      </c>
      <c r="K2512" s="70" t="s">
        <v>6307</v>
      </c>
      <c r="L2512" s="70" t="s">
        <v>6308</v>
      </c>
      <c r="M2512" s="70" t="s">
        <v>9239</v>
      </c>
      <c r="N2512" s="70" t="s">
        <v>27</v>
      </c>
      <c r="O2512" s="7"/>
      <c r="P2512" s="72">
        <v>99423</v>
      </c>
      <c r="Q2512" s="72">
        <v>99423</v>
      </c>
      <c r="R2512" s="7" t="s">
        <v>16710</v>
      </c>
      <c r="S2512" s="7" t="s">
        <v>16710</v>
      </c>
      <c r="T2512" s="7" t="s">
        <v>16755</v>
      </c>
      <c r="U2512" s="7">
        <v>0</v>
      </c>
      <c r="V2512" s="7" t="s">
        <v>16751</v>
      </c>
      <c r="W2512" s="7">
        <v>2023</v>
      </c>
      <c r="X2512" s="7" t="s">
        <v>16755</v>
      </c>
      <c r="Y2512" s="24">
        <v>99423</v>
      </c>
      <c r="Z2512" s="24">
        <v>0</v>
      </c>
      <c r="AA2512" s="24"/>
      <c r="AB2512" s="24">
        <v>0</v>
      </c>
      <c r="AC2512" s="24">
        <v>99423</v>
      </c>
      <c r="AD2512" s="24">
        <v>0</v>
      </c>
      <c r="AE2512" s="24">
        <v>99423</v>
      </c>
      <c r="AF2512" s="24">
        <v>0</v>
      </c>
      <c r="AG2512" s="24">
        <v>99423</v>
      </c>
    </row>
    <row r="2513" spans="1:33" x14ac:dyDescent="0.35">
      <c r="A2513" s="70">
        <v>901158187</v>
      </c>
      <c r="B2513" s="70" t="s">
        <v>24</v>
      </c>
      <c r="C2513" s="70" t="s">
        <v>6309</v>
      </c>
      <c r="D2513" s="70" t="s">
        <v>15500</v>
      </c>
      <c r="E2513" s="70" t="s">
        <v>11783</v>
      </c>
      <c r="F2513" s="70" t="s">
        <v>16707</v>
      </c>
      <c r="G2513" s="70" t="s">
        <v>16754</v>
      </c>
      <c r="H2513" s="70" t="s">
        <v>6041</v>
      </c>
      <c r="I2513" s="25">
        <v>45261</v>
      </c>
      <c r="J2513" s="71">
        <v>360</v>
      </c>
      <c r="K2513" s="70" t="s">
        <v>6310</v>
      </c>
      <c r="L2513" s="70" t="s">
        <v>26</v>
      </c>
      <c r="M2513" s="70" t="s">
        <v>9239</v>
      </c>
      <c r="N2513" s="70" t="s">
        <v>27</v>
      </c>
      <c r="O2513" s="7"/>
      <c r="P2513" s="72">
        <v>99423</v>
      </c>
      <c r="Q2513" s="72">
        <v>99423</v>
      </c>
      <c r="R2513" s="7" t="s">
        <v>16710</v>
      </c>
      <c r="S2513" s="7" t="s">
        <v>16710</v>
      </c>
      <c r="T2513" s="7" t="s">
        <v>16755</v>
      </c>
      <c r="U2513" s="7">
        <v>0</v>
      </c>
      <c r="V2513" s="7" t="s">
        <v>16751</v>
      </c>
      <c r="W2513" s="7">
        <v>2023</v>
      </c>
      <c r="X2513" s="7" t="s">
        <v>16755</v>
      </c>
      <c r="Y2513" s="24">
        <v>99423</v>
      </c>
      <c r="Z2513" s="24">
        <v>0</v>
      </c>
      <c r="AA2513" s="24"/>
      <c r="AB2513" s="24">
        <v>0</v>
      </c>
      <c r="AC2513" s="24">
        <v>99423</v>
      </c>
      <c r="AD2513" s="24">
        <v>0</v>
      </c>
      <c r="AE2513" s="24">
        <v>99423</v>
      </c>
      <c r="AF2513" s="24">
        <v>0</v>
      </c>
      <c r="AG2513" s="24">
        <v>99423</v>
      </c>
    </row>
    <row r="2514" spans="1:33" x14ac:dyDescent="0.35">
      <c r="A2514" s="70">
        <v>901158187</v>
      </c>
      <c r="B2514" s="70" t="s">
        <v>24</v>
      </c>
      <c r="C2514" s="70" t="s">
        <v>6311</v>
      </c>
      <c r="D2514" s="70" t="s">
        <v>15501</v>
      </c>
      <c r="E2514" s="70" t="s">
        <v>11784</v>
      </c>
      <c r="F2514" s="70" t="s">
        <v>16707</v>
      </c>
      <c r="G2514" s="70" t="s">
        <v>16754</v>
      </c>
      <c r="H2514" s="70" t="s">
        <v>6041</v>
      </c>
      <c r="I2514" s="25">
        <v>45261</v>
      </c>
      <c r="J2514" s="71">
        <v>360</v>
      </c>
      <c r="K2514" s="70" t="s">
        <v>6312</v>
      </c>
      <c r="L2514" s="70" t="s">
        <v>26</v>
      </c>
      <c r="M2514" s="70" t="s">
        <v>9239</v>
      </c>
      <c r="N2514" s="70" t="s">
        <v>27</v>
      </c>
      <c r="O2514" s="7"/>
      <c r="P2514" s="72">
        <v>99423</v>
      </c>
      <c r="Q2514" s="72">
        <v>99423</v>
      </c>
      <c r="R2514" s="7" t="s">
        <v>16710</v>
      </c>
      <c r="S2514" s="7" t="s">
        <v>16710</v>
      </c>
      <c r="T2514" s="7" t="s">
        <v>16755</v>
      </c>
      <c r="U2514" s="7">
        <v>0</v>
      </c>
      <c r="V2514" s="7" t="s">
        <v>16751</v>
      </c>
      <c r="W2514" s="7">
        <v>2023</v>
      </c>
      <c r="X2514" s="7" t="s">
        <v>16755</v>
      </c>
      <c r="Y2514" s="24">
        <v>99423</v>
      </c>
      <c r="Z2514" s="24">
        <v>0</v>
      </c>
      <c r="AA2514" s="24"/>
      <c r="AB2514" s="24">
        <v>0</v>
      </c>
      <c r="AC2514" s="24">
        <v>99423</v>
      </c>
      <c r="AD2514" s="24">
        <v>0</v>
      </c>
      <c r="AE2514" s="24">
        <v>99423</v>
      </c>
      <c r="AF2514" s="24">
        <v>0</v>
      </c>
      <c r="AG2514" s="24">
        <v>99423</v>
      </c>
    </row>
    <row r="2515" spans="1:33" x14ac:dyDescent="0.35">
      <c r="A2515" s="70">
        <v>901158187</v>
      </c>
      <c r="B2515" s="70" t="s">
        <v>24</v>
      </c>
      <c r="C2515" s="70" t="s">
        <v>6313</v>
      </c>
      <c r="D2515" s="70" t="s">
        <v>15502</v>
      </c>
      <c r="E2515" s="70" t="s">
        <v>11785</v>
      </c>
      <c r="F2515" s="70" t="s">
        <v>16707</v>
      </c>
      <c r="G2515" s="70" t="s">
        <v>16757</v>
      </c>
      <c r="H2515" s="70" t="s">
        <v>6041</v>
      </c>
      <c r="I2515" s="25">
        <v>45261</v>
      </c>
      <c r="J2515" s="71">
        <v>360</v>
      </c>
      <c r="K2515" s="70" t="s">
        <v>6314</v>
      </c>
      <c r="L2515" s="70" t="s">
        <v>26</v>
      </c>
      <c r="M2515" s="70" t="s">
        <v>9239</v>
      </c>
      <c r="N2515" s="70" t="s">
        <v>27</v>
      </c>
      <c r="O2515" s="7"/>
      <c r="P2515" s="72">
        <v>99423</v>
      </c>
      <c r="Q2515" s="72">
        <v>99423</v>
      </c>
      <c r="R2515" s="7" t="s">
        <v>16710</v>
      </c>
      <c r="S2515" s="7" t="s">
        <v>16710</v>
      </c>
      <c r="T2515" s="7" t="s">
        <v>16755</v>
      </c>
      <c r="U2515" s="7">
        <v>0</v>
      </c>
      <c r="V2515" s="7" t="s">
        <v>16751</v>
      </c>
      <c r="W2515" s="7">
        <v>2023</v>
      </c>
      <c r="X2515" s="7" t="s">
        <v>16755</v>
      </c>
      <c r="Y2515" s="24">
        <v>99423</v>
      </c>
      <c r="Z2515" s="24">
        <v>0</v>
      </c>
      <c r="AA2515" s="24"/>
      <c r="AB2515" s="24">
        <v>0</v>
      </c>
      <c r="AC2515" s="24">
        <v>99423</v>
      </c>
      <c r="AD2515" s="24">
        <v>0</v>
      </c>
      <c r="AE2515" s="24">
        <v>99423</v>
      </c>
      <c r="AF2515" s="24">
        <v>0</v>
      </c>
      <c r="AG2515" s="24">
        <v>99423</v>
      </c>
    </row>
    <row r="2516" spans="1:33" x14ac:dyDescent="0.35">
      <c r="A2516" s="70">
        <v>901158187</v>
      </c>
      <c r="B2516" s="70" t="s">
        <v>24</v>
      </c>
      <c r="C2516" s="70" t="s">
        <v>6315</v>
      </c>
      <c r="D2516" s="70" t="s">
        <v>15503</v>
      </c>
      <c r="E2516" s="70" t="s">
        <v>11786</v>
      </c>
      <c r="F2516" s="70" t="s">
        <v>16707</v>
      </c>
      <c r="G2516" s="70" t="s">
        <v>16754</v>
      </c>
      <c r="H2516" s="70" t="s">
        <v>6041</v>
      </c>
      <c r="I2516" s="25">
        <v>45261</v>
      </c>
      <c r="J2516" s="71">
        <v>360</v>
      </c>
      <c r="K2516" s="70" t="s">
        <v>6316</v>
      </c>
      <c r="L2516" s="70" t="s">
        <v>26</v>
      </c>
      <c r="M2516" s="70" t="s">
        <v>9239</v>
      </c>
      <c r="N2516" s="70" t="s">
        <v>27</v>
      </c>
      <c r="O2516" s="7"/>
      <c r="P2516" s="72">
        <v>99423</v>
      </c>
      <c r="Q2516" s="72">
        <v>99423</v>
      </c>
      <c r="R2516" s="7" t="s">
        <v>16710</v>
      </c>
      <c r="S2516" s="7" t="s">
        <v>16710</v>
      </c>
      <c r="T2516" s="7" t="s">
        <v>16755</v>
      </c>
      <c r="U2516" s="7">
        <v>0</v>
      </c>
      <c r="V2516" s="7" t="s">
        <v>16751</v>
      </c>
      <c r="W2516" s="7">
        <v>2023</v>
      </c>
      <c r="X2516" s="7" t="s">
        <v>16755</v>
      </c>
      <c r="Y2516" s="24">
        <v>99423</v>
      </c>
      <c r="Z2516" s="24">
        <v>0</v>
      </c>
      <c r="AA2516" s="24"/>
      <c r="AB2516" s="24">
        <v>0</v>
      </c>
      <c r="AC2516" s="24">
        <v>99423</v>
      </c>
      <c r="AD2516" s="24">
        <v>0</v>
      </c>
      <c r="AE2516" s="24">
        <v>99423</v>
      </c>
      <c r="AF2516" s="24">
        <v>0</v>
      </c>
      <c r="AG2516" s="24">
        <v>99423</v>
      </c>
    </row>
    <row r="2517" spans="1:33" x14ac:dyDescent="0.35">
      <c r="A2517" s="70">
        <v>901158187</v>
      </c>
      <c r="B2517" s="70" t="s">
        <v>24</v>
      </c>
      <c r="C2517" s="70" t="s">
        <v>6317</v>
      </c>
      <c r="D2517" s="70" t="s">
        <v>15504</v>
      </c>
      <c r="E2517" s="70" t="s">
        <v>11787</v>
      </c>
      <c r="F2517" s="70" t="s">
        <v>16707</v>
      </c>
      <c r="G2517" s="70" t="s">
        <v>16757</v>
      </c>
      <c r="H2517" s="70" t="s">
        <v>6041</v>
      </c>
      <c r="I2517" s="25">
        <v>45261</v>
      </c>
      <c r="J2517" s="71">
        <v>360</v>
      </c>
      <c r="K2517" s="70" t="s">
        <v>6318</v>
      </c>
      <c r="L2517" s="70" t="s">
        <v>6319</v>
      </c>
      <c r="M2517" s="70" t="s">
        <v>9239</v>
      </c>
      <c r="N2517" s="70" t="s">
        <v>27</v>
      </c>
      <c r="O2517" s="7"/>
      <c r="P2517" s="72">
        <v>87702</v>
      </c>
      <c r="Q2517" s="72">
        <v>87702</v>
      </c>
      <c r="R2517" s="7" t="s">
        <v>16710</v>
      </c>
      <c r="S2517" s="7" t="s">
        <v>16710</v>
      </c>
      <c r="T2517" s="7" t="s">
        <v>16755</v>
      </c>
      <c r="U2517" s="7">
        <v>0</v>
      </c>
      <c r="V2517" s="7" t="s">
        <v>16751</v>
      </c>
      <c r="W2517" s="7">
        <v>2023</v>
      </c>
      <c r="X2517" s="7" t="s">
        <v>16755</v>
      </c>
      <c r="Y2517" s="24">
        <v>87702</v>
      </c>
      <c r="Z2517" s="24">
        <v>0</v>
      </c>
      <c r="AA2517" s="24"/>
      <c r="AB2517" s="24">
        <v>0</v>
      </c>
      <c r="AC2517" s="24">
        <v>87702</v>
      </c>
      <c r="AD2517" s="24">
        <v>0</v>
      </c>
      <c r="AE2517" s="24">
        <v>87702</v>
      </c>
      <c r="AF2517" s="24">
        <v>0</v>
      </c>
      <c r="AG2517" s="24">
        <v>87702</v>
      </c>
    </row>
    <row r="2518" spans="1:33" x14ac:dyDescent="0.35">
      <c r="A2518" s="70">
        <v>901158187</v>
      </c>
      <c r="B2518" s="70" t="s">
        <v>24</v>
      </c>
      <c r="C2518" s="70" t="s">
        <v>6320</v>
      </c>
      <c r="D2518" s="70" t="s">
        <v>15505</v>
      </c>
      <c r="E2518" s="70" t="s">
        <v>11788</v>
      </c>
      <c r="F2518" s="70" t="s">
        <v>16707</v>
      </c>
      <c r="G2518" s="70" t="s">
        <v>16757</v>
      </c>
      <c r="H2518" s="70" t="s">
        <v>6041</v>
      </c>
      <c r="I2518" s="25">
        <v>45261</v>
      </c>
      <c r="J2518" s="71">
        <v>360</v>
      </c>
      <c r="K2518" s="70" t="s">
        <v>6321</v>
      </c>
      <c r="L2518" s="70" t="s">
        <v>26</v>
      </c>
      <c r="M2518" s="70" t="s">
        <v>9239</v>
      </c>
      <c r="N2518" s="70" t="s">
        <v>27</v>
      </c>
      <c r="O2518" s="7"/>
      <c r="P2518" s="72">
        <v>87702</v>
      </c>
      <c r="Q2518" s="72">
        <v>87702</v>
      </c>
      <c r="R2518" s="7" t="s">
        <v>16710</v>
      </c>
      <c r="S2518" s="7" t="s">
        <v>16710</v>
      </c>
      <c r="T2518" s="7" t="s">
        <v>16755</v>
      </c>
      <c r="U2518" s="7">
        <v>0</v>
      </c>
      <c r="V2518" s="7" t="s">
        <v>16751</v>
      </c>
      <c r="W2518" s="7">
        <v>2023</v>
      </c>
      <c r="X2518" s="7" t="s">
        <v>16755</v>
      </c>
      <c r="Y2518" s="24">
        <v>87702</v>
      </c>
      <c r="Z2518" s="24">
        <v>0</v>
      </c>
      <c r="AA2518" s="24"/>
      <c r="AB2518" s="24">
        <v>0</v>
      </c>
      <c r="AC2518" s="24">
        <v>87702</v>
      </c>
      <c r="AD2518" s="24">
        <v>0</v>
      </c>
      <c r="AE2518" s="24">
        <v>87702</v>
      </c>
      <c r="AF2518" s="24">
        <v>0</v>
      </c>
      <c r="AG2518" s="24">
        <v>87702</v>
      </c>
    </row>
    <row r="2519" spans="1:33" x14ac:dyDescent="0.35">
      <c r="A2519" s="70">
        <v>901158187</v>
      </c>
      <c r="B2519" s="70" t="s">
        <v>24</v>
      </c>
      <c r="C2519" s="70" t="s">
        <v>6322</v>
      </c>
      <c r="D2519" s="70" t="s">
        <v>15506</v>
      </c>
      <c r="E2519" s="70" t="s">
        <v>11789</v>
      </c>
      <c r="F2519" s="70" t="s">
        <v>16707</v>
      </c>
      <c r="G2519" s="70" t="s">
        <v>16757</v>
      </c>
      <c r="H2519" s="70" t="s">
        <v>6041</v>
      </c>
      <c r="I2519" s="25">
        <v>45261</v>
      </c>
      <c r="J2519" s="71">
        <v>360</v>
      </c>
      <c r="K2519" s="70" t="s">
        <v>6323</v>
      </c>
      <c r="L2519" s="70" t="s">
        <v>26</v>
      </c>
      <c r="M2519" s="70" t="s">
        <v>9239</v>
      </c>
      <c r="N2519" s="70" t="s">
        <v>27</v>
      </c>
      <c r="O2519" s="7"/>
      <c r="P2519" s="72">
        <v>87702</v>
      </c>
      <c r="Q2519" s="72">
        <v>87702</v>
      </c>
      <c r="R2519" s="7" t="s">
        <v>16710</v>
      </c>
      <c r="S2519" s="7" t="s">
        <v>16710</v>
      </c>
      <c r="T2519" s="7" t="s">
        <v>16755</v>
      </c>
      <c r="U2519" s="7">
        <v>0</v>
      </c>
      <c r="V2519" s="7" t="s">
        <v>16751</v>
      </c>
      <c r="W2519" s="7">
        <v>2023</v>
      </c>
      <c r="X2519" s="7" t="s">
        <v>16755</v>
      </c>
      <c r="Y2519" s="24">
        <v>87702</v>
      </c>
      <c r="Z2519" s="24">
        <v>0</v>
      </c>
      <c r="AA2519" s="24"/>
      <c r="AB2519" s="24">
        <v>0</v>
      </c>
      <c r="AC2519" s="24">
        <v>87702</v>
      </c>
      <c r="AD2519" s="24">
        <v>0</v>
      </c>
      <c r="AE2519" s="24">
        <v>87702</v>
      </c>
      <c r="AF2519" s="24">
        <v>0</v>
      </c>
      <c r="AG2519" s="24">
        <v>87702</v>
      </c>
    </row>
    <row r="2520" spans="1:33" x14ac:dyDescent="0.35">
      <c r="A2520" s="70">
        <v>901158187</v>
      </c>
      <c r="B2520" s="70" t="s">
        <v>24</v>
      </c>
      <c r="C2520" s="70" t="s">
        <v>6324</v>
      </c>
      <c r="D2520" s="70" t="s">
        <v>15507</v>
      </c>
      <c r="E2520" s="70" t="s">
        <v>11790</v>
      </c>
      <c r="F2520" s="70" t="s">
        <v>16707</v>
      </c>
      <c r="G2520" s="70" t="s">
        <v>16757</v>
      </c>
      <c r="H2520" s="70" t="s">
        <v>6041</v>
      </c>
      <c r="I2520" s="25">
        <v>45261</v>
      </c>
      <c r="J2520" s="71">
        <v>360</v>
      </c>
      <c r="K2520" s="70" t="s">
        <v>6325</v>
      </c>
      <c r="L2520" s="70" t="s">
        <v>26</v>
      </c>
      <c r="M2520" s="70" t="s">
        <v>9239</v>
      </c>
      <c r="N2520" s="70" t="s">
        <v>27</v>
      </c>
      <c r="O2520" s="7"/>
      <c r="P2520" s="72">
        <v>87702</v>
      </c>
      <c r="Q2520" s="72">
        <v>87702</v>
      </c>
      <c r="R2520" s="7" t="s">
        <v>16710</v>
      </c>
      <c r="S2520" s="7" t="s">
        <v>16710</v>
      </c>
      <c r="T2520" s="7" t="s">
        <v>16755</v>
      </c>
      <c r="U2520" s="7">
        <v>0</v>
      </c>
      <c r="V2520" s="7" t="s">
        <v>16751</v>
      </c>
      <c r="W2520" s="7">
        <v>2023</v>
      </c>
      <c r="X2520" s="7" t="s">
        <v>16755</v>
      </c>
      <c r="Y2520" s="24">
        <v>87702</v>
      </c>
      <c r="Z2520" s="24">
        <v>0</v>
      </c>
      <c r="AA2520" s="24"/>
      <c r="AB2520" s="24">
        <v>0</v>
      </c>
      <c r="AC2520" s="24">
        <v>87702</v>
      </c>
      <c r="AD2520" s="24">
        <v>0</v>
      </c>
      <c r="AE2520" s="24">
        <v>87702</v>
      </c>
      <c r="AF2520" s="24">
        <v>0</v>
      </c>
      <c r="AG2520" s="24">
        <v>87702</v>
      </c>
    </row>
    <row r="2521" spans="1:33" x14ac:dyDescent="0.35">
      <c r="A2521" s="70">
        <v>901158187</v>
      </c>
      <c r="B2521" s="70" t="s">
        <v>24</v>
      </c>
      <c r="C2521" s="70" t="s">
        <v>6326</v>
      </c>
      <c r="D2521" s="70" t="s">
        <v>15508</v>
      </c>
      <c r="E2521" s="70" t="s">
        <v>11791</v>
      </c>
      <c r="F2521" s="70" t="s">
        <v>16707</v>
      </c>
      <c r="G2521" s="70" t="s">
        <v>16757</v>
      </c>
      <c r="H2521" s="70" t="s">
        <v>6041</v>
      </c>
      <c r="I2521" s="25">
        <v>45261</v>
      </c>
      <c r="J2521" s="71">
        <v>360</v>
      </c>
      <c r="K2521" s="70" t="s">
        <v>6327</v>
      </c>
      <c r="L2521" s="70" t="s">
        <v>6328</v>
      </c>
      <c r="M2521" s="70" t="s">
        <v>9239</v>
      </c>
      <c r="N2521" s="70" t="s">
        <v>27</v>
      </c>
      <c r="O2521" s="7"/>
      <c r="P2521" s="72">
        <v>216994</v>
      </c>
      <c r="Q2521" s="72">
        <v>216994</v>
      </c>
      <c r="R2521" s="7" t="s">
        <v>16710</v>
      </c>
      <c r="S2521" s="7" t="s">
        <v>16710</v>
      </c>
      <c r="T2521" s="7" t="s">
        <v>16755</v>
      </c>
      <c r="U2521" s="7">
        <v>0</v>
      </c>
      <c r="V2521" s="7" t="s">
        <v>16751</v>
      </c>
      <c r="W2521" s="7">
        <v>2023</v>
      </c>
      <c r="X2521" s="7" t="s">
        <v>16755</v>
      </c>
      <c r="Y2521" s="24">
        <v>216994</v>
      </c>
      <c r="Z2521" s="24">
        <v>0</v>
      </c>
      <c r="AA2521" s="24"/>
      <c r="AB2521" s="24">
        <v>0</v>
      </c>
      <c r="AC2521" s="24">
        <v>216994</v>
      </c>
      <c r="AD2521" s="24">
        <v>0</v>
      </c>
      <c r="AE2521" s="24">
        <v>216994</v>
      </c>
      <c r="AF2521" s="24">
        <v>0</v>
      </c>
      <c r="AG2521" s="24">
        <v>216994</v>
      </c>
    </row>
    <row r="2522" spans="1:33" x14ac:dyDescent="0.35">
      <c r="A2522" s="70">
        <v>901158187</v>
      </c>
      <c r="B2522" s="70" t="s">
        <v>24</v>
      </c>
      <c r="C2522" s="70" t="s">
        <v>6329</v>
      </c>
      <c r="D2522" s="70" t="s">
        <v>15509</v>
      </c>
      <c r="E2522" s="70" t="s">
        <v>11792</v>
      </c>
      <c r="F2522" s="70" t="s">
        <v>16707</v>
      </c>
      <c r="G2522" s="70" t="s">
        <v>16757</v>
      </c>
      <c r="H2522" s="70" t="s">
        <v>6041</v>
      </c>
      <c r="I2522" s="25">
        <v>45261</v>
      </c>
      <c r="J2522" s="71">
        <v>360</v>
      </c>
      <c r="K2522" s="70" t="s">
        <v>6330</v>
      </c>
      <c r="L2522" s="70" t="s">
        <v>26</v>
      </c>
      <c r="M2522" s="70" t="s">
        <v>9239</v>
      </c>
      <c r="N2522" s="70" t="s">
        <v>27</v>
      </c>
      <c r="O2522" s="7"/>
      <c r="P2522" s="72">
        <v>133849</v>
      </c>
      <c r="Q2522" s="72">
        <v>133849</v>
      </c>
      <c r="R2522" s="7" t="s">
        <v>16710</v>
      </c>
      <c r="S2522" s="7" t="s">
        <v>16710</v>
      </c>
      <c r="T2522" s="7" t="s">
        <v>16755</v>
      </c>
      <c r="U2522" s="7">
        <v>0</v>
      </c>
      <c r="V2522" s="7" t="s">
        <v>16751</v>
      </c>
      <c r="W2522" s="7">
        <v>2023</v>
      </c>
      <c r="X2522" s="7" t="s">
        <v>16755</v>
      </c>
      <c r="Y2522" s="24">
        <v>133849</v>
      </c>
      <c r="Z2522" s="24">
        <v>0</v>
      </c>
      <c r="AA2522" s="24"/>
      <c r="AB2522" s="24">
        <v>0</v>
      </c>
      <c r="AC2522" s="24">
        <v>133849</v>
      </c>
      <c r="AD2522" s="24">
        <v>0</v>
      </c>
      <c r="AE2522" s="24">
        <v>133849</v>
      </c>
      <c r="AF2522" s="24">
        <v>0</v>
      </c>
      <c r="AG2522" s="24">
        <v>133849</v>
      </c>
    </row>
    <row r="2523" spans="1:33" x14ac:dyDescent="0.35">
      <c r="A2523" s="70">
        <v>901158187</v>
      </c>
      <c r="B2523" s="70" t="s">
        <v>24</v>
      </c>
      <c r="C2523" s="70" t="s">
        <v>6331</v>
      </c>
      <c r="D2523" s="70" t="s">
        <v>15510</v>
      </c>
      <c r="E2523" s="70" t="s">
        <v>11793</v>
      </c>
      <c r="F2523" s="70" t="s">
        <v>16707</v>
      </c>
      <c r="G2523" s="70" t="s">
        <v>16757</v>
      </c>
      <c r="H2523" s="70" t="s">
        <v>6041</v>
      </c>
      <c r="I2523" s="25">
        <v>45261</v>
      </c>
      <c r="J2523" s="71">
        <v>360</v>
      </c>
      <c r="K2523" s="70" t="s">
        <v>6332</v>
      </c>
      <c r="L2523" s="70" t="s">
        <v>26</v>
      </c>
      <c r="M2523" s="70" t="s">
        <v>9239</v>
      </c>
      <c r="N2523" s="70" t="s">
        <v>27</v>
      </c>
      <c r="O2523" s="7"/>
      <c r="P2523" s="72">
        <v>87702</v>
      </c>
      <c r="Q2523" s="72">
        <v>87702</v>
      </c>
      <c r="R2523" s="7" t="s">
        <v>16710</v>
      </c>
      <c r="S2523" s="7" t="s">
        <v>16710</v>
      </c>
      <c r="T2523" s="7" t="s">
        <v>16755</v>
      </c>
      <c r="U2523" s="7">
        <v>0</v>
      </c>
      <c r="V2523" s="7" t="s">
        <v>16751</v>
      </c>
      <c r="W2523" s="7">
        <v>2023</v>
      </c>
      <c r="X2523" s="7" t="s">
        <v>16755</v>
      </c>
      <c r="Y2523" s="24">
        <v>87702</v>
      </c>
      <c r="Z2523" s="24">
        <v>0</v>
      </c>
      <c r="AA2523" s="24"/>
      <c r="AB2523" s="24">
        <v>0</v>
      </c>
      <c r="AC2523" s="24">
        <v>87702</v>
      </c>
      <c r="AD2523" s="24">
        <v>0</v>
      </c>
      <c r="AE2523" s="24">
        <v>87702</v>
      </c>
      <c r="AF2523" s="24">
        <v>0</v>
      </c>
      <c r="AG2523" s="24">
        <v>87702</v>
      </c>
    </row>
    <row r="2524" spans="1:33" x14ac:dyDescent="0.35">
      <c r="A2524" s="70">
        <v>901158187</v>
      </c>
      <c r="B2524" s="70" t="s">
        <v>24</v>
      </c>
      <c r="C2524" s="70" t="s">
        <v>6333</v>
      </c>
      <c r="D2524" s="70" t="s">
        <v>15511</v>
      </c>
      <c r="E2524" s="70" t="s">
        <v>11794</v>
      </c>
      <c r="F2524" s="70" t="s">
        <v>16707</v>
      </c>
      <c r="G2524" s="70" t="s">
        <v>16754</v>
      </c>
      <c r="H2524" s="70" t="s">
        <v>6041</v>
      </c>
      <c r="I2524" s="25">
        <v>45261</v>
      </c>
      <c r="J2524" s="71">
        <v>360</v>
      </c>
      <c r="K2524" s="70" t="s">
        <v>6334</v>
      </c>
      <c r="L2524" s="70" t="s">
        <v>6335</v>
      </c>
      <c r="M2524" s="70" t="s">
        <v>9239</v>
      </c>
      <c r="N2524" s="70" t="s">
        <v>27</v>
      </c>
      <c r="O2524" s="7"/>
      <c r="P2524" s="72">
        <v>99423</v>
      </c>
      <c r="Q2524" s="72">
        <v>99423</v>
      </c>
      <c r="R2524" s="7" t="s">
        <v>16710</v>
      </c>
      <c r="S2524" s="7" t="s">
        <v>16710</v>
      </c>
      <c r="T2524" s="7" t="s">
        <v>16755</v>
      </c>
      <c r="U2524" s="7">
        <v>0</v>
      </c>
      <c r="V2524" s="7" t="s">
        <v>16751</v>
      </c>
      <c r="W2524" s="7">
        <v>2023</v>
      </c>
      <c r="X2524" s="7" t="s">
        <v>16755</v>
      </c>
      <c r="Y2524" s="24">
        <v>99423</v>
      </c>
      <c r="Z2524" s="24">
        <v>0</v>
      </c>
      <c r="AA2524" s="24"/>
      <c r="AB2524" s="24">
        <v>0</v>
      </c>
      <c r="AC2524" s="24">
        <v>99423</v>
      </c>
      <c r="AD2524" s="24">
        <v>0</v>
      </c>
      <c r="AE2524" s="24">
        <v>99423</v>
      </c>
      <c r="AF2524" s="24">
        <v>0</v>
      </c>
      <c r="AG2524" s="24">
        <v>99423</v>
      </c>
    </row>
    <row r="2525" spans="1:33" x14ac:dyDescent="0.35">
      <c r="A2525" s="70">
        <v>901158187</v>
      </c>
      <c r="B2525" s="70" t="s">
        <v>24</v>
      </c>
      <c r="C2525" s="70" t="s">
        <v>6336</v>
      </c>
      <c r="D2525" s="70" t="s">
        <v>15512</v>
      </c>
      <c r="E2525" s="70" t="s">
        <v>11795</v>
      </c>
      <c r="F2525" s="70" t="s">
        <v>16707</v>
      </c>
      <c r="G2525" s="70" t="s">
        <v>16757</v>
      </c>
      <c r="H2525" s="70" t="s">
        <v>6041</v>
      </c>
      <c r="I2525" s="25">
        <v>45261</v>
      </c>
      <c r="J2525" s="71">
        <v>360</v>
      </c>
      <c r="K2525" s="70" t="s">
        <v>6337</v>
      </c>
      <c r="L2525" s="70" t="s">
        <v>6338</v>
      </c>
      <c r="M2525" s="70" t="s">
        <v>9239</v>
      </c>
      <c r="N2525" s="70" t="s">
        <v>27</v>
      </c>
      <c r="O2525" s="7"/>
      <c r="P2525" s="72">
        <v>87702</v>
      </c>
      <c r="Q2525" s="72">
        <v>87702</v>
      </c>
      <c r="R2525" s="7" t="s">
        <v>16710</v>
      </c>
      <c r="S2525" s="7" t="s">
        <v>16710</v>
      </c>
      <c r="T2525" s="7" t="s">
        <v>16755</v>
      </c>
      <c r="U2525" s="7">
        <v>0</v>
      </c>
      <c r="V2525" s="7" t="s">
        <v>16751</v>
      </c>
      <c r="W2525" s="7">
        <v>2023</v>
      </c>
      <c r="X2525" s="7" t="s">
        <v>16755</v>
      </c>
      <c r="Y2525" s="24">
        <v>87702</v>
      </c>
      <c r="Z2525" s="24">
        <v>0</v>
      </c>
      <c r="AA2525" s="24"/>
      <c r="AB2525" s="24">
        <v>0</v>
      </c>
      <c r="AC2525" s="24">
        <v>87702</v>
      </c>
      <c r="AD2525" s="24">
        <v>0</v>
      </c>
      <c r="AE2525" s="24">
        <v>87702</v>
      </c>
      <c r="AF2525" s="24">
        <v>0</v>
      </c>
      <c r="AG2525" s="24">
        <v>87702</v>
      </c>
    </row>
    <row r="2526" spans="1:33" x14ac:dyDescent="0.35">
      <c r="A2526" s="70">
        <v>901158187</v>
      </c>
      <c r="B2526" s="70" t="s">
        <v>24</v>
      </c>
      <c r="C2526" s="70" t="s">
        <v>6339</v>
      </c>
      <c r="D2526" s="70" t="s">
        <v>15513</v>
      </c>
      <c r="E2526" s="70" t="s">
        <v>11796</v>
      </c>
      <c r="F2526" s="70" t="s">
        <v>16707</v>
      </c>
      <c r="G2526" s="70" t="s">
        <v>16757</v>
      </c>
      <c r="H2526" s="70" t="s">
        <v>6041</v>
      </c>
      <c r="I2526" s="25">
        <v>45261</v>
      </c>
      <c r="J2526" s="71">
        <v>360</v>
      </c>
      <c r="K2526" s="70" t="s">
        <v>6340</v>
      </c>
      <c r="L2526" s="70" t="s">
        <v>26</v>
      </c>
      <c r="M2526" s="70" t="s">
        <v>9239</v>
      </c>
      <c r="N2526" s="70" t="s">
        <v>27</v>
      </c>
      <c r="O2526" s="7"/>
      <c r="P2526" s="72">
        <v>87702</v>
      </c>
      <c r="Q2526" s="72">
        <v>87702</v>
      </c>
      <c r="R2526" s="7" t="s">
        <v>16710</v>
      </c>
      <c r="S2526" s="7" t="s">
        <v>16710</v>
      </c>
      <c r="T2526" s="7" t="s">
        <v>16755</v>
      </c>
      <c r="U2526" s="7">
        <v>0</v>
      </c>
      <c r="V2526" s="7" t="s">
        <v>16751</v>
      </c>
      <c r="W2526" s="7">
        <v>2023</v>
      </c>
      <c r="X2526" s="7" t="s">
        <v>16755</v>
      </c>
      <c r="Y2526" s="24">
        <v>87702</v>
      </c>
      <c r="Z2526" s="24">
        <v>0</v>
      </c>
      <c r="AA2526" s="24"/>
      <c r="AB2526" s="24">
        <v>0</v>
      </c>
      <c r="AC2526" s="24">
        <v>87702</v>
      </c>
      <c r="AD2526" s="24">
        <v>0</v>
      </c>
      <c r="AE2526" s="24">
        <v>87702</v>
      </c>
      <c r="AF2526" s="24">
        <v>0</v>
      </c>
      <c r="AG2526" s="24">
        <v>87702</v>
      </c>
    </row>
    <row r="2527" spans="1:33" x14ac:dyDescent="0.35">
      <c r="A2527" s="70">
        <v>901158187</v>
      </c>
      <c r="B2527" s="70" t="s">
        <v>24</v>
      </c>
      <c r="C2527" s="70" t="s">
        <v>6341</v>
      </c>
      <c r="D2527" s="70" t="s">
        <v>15514</v>
      </c>
      <c r="E2527" s="70" t="s">
        <v>11797</v>
      </c>
      <c r="F2527" s="70" t="s">
        <v>16707</v>
      </c>
      <c r="G2527" s="70" t="s">
        <v>16754</v>
      </c>
      <c r="H2527" s="70" t="s">
        <v>6041</v>
      </c>
      <c r="I2527" s="25">
        <v>45261</v>
      </c>
      <c r="J2527" s="71">
        <v>360</v>
      </c>
      <c r="K2527" s="70" t="s">
        <v>6342</v>
      </c>
      <c r="L2527" s="70" t="s">
        <v>26</v>
      </c>
      <c r="M2527" s="70" t="s">
        <v>9239</v>
      </c>
      <c r="N2527" s="70" t="s">
        <v>27</v>
      </c>
      <c r="O2527" s="7"/>
      <c r="P2527" s="72">
        <v>216994</v>
      </c>
      <c r="Q2527" s="72">
        <v>216994</v>
      </c>
      <c r="R2527" s="7" t="s">
        <v>16710</v>
      </c>
      <c r="S2527" s="7" t="s">
        <v>16710</v>
      </c>
      <c r="T2527" s="7" t="s">
        <v>16755</v>
      </c>
      <c r="U2527" s="7">
        <v>0</v>
      </c>
      <c r="V2527" s="7" t="s">
        <v>16751</v>
      </c>
      <c r="W2527" s="7">
        <v>2023</v>
      </c>
      <c r="X2527" s="7" t="s">
        <v>16755</v>
      </c>
      <c r="Y2527" s="24">
        <v>216994</v>
      </c>
      <c r="Z2527" s="24">
        <v>0</v>
      </c>
      <c r="AA2527" s="24"/>
      <c r="AB2527" s="24">
        <v>0</v>
      </c>
      <c r="AC2527" s="24">
        <v>216994</v>
      </c>
      <c r="AD2527" s="24">
        <v>0</v>
      </c>
      <c r="AE2527" s="24">
        <v>216994</v>
      </c>
      <c r="AF2527" s="24">
        <v>0</v>
      </c>
      <c r="AG2527" s="24">
        <v>216994</v>
      </c>
    </row>
    <row r="2528" spans="1:33" x14ac:dyDescent="0.35">
      <c r="A2528" s="70">
        <v>901158187</v>
      </c>
      <c r="B2528" s="70" t="s">
        <v>24</v>
      </c>
      <c r="C2528" s="70" t="s">
        <v>6343</v>
      </c>
      <c r="D2528" s="70" t="s">
        <v>15515</v>
      </c>
      <c r="E2528" s="70" t="s">
        <v>11798</v>
      </c>
      <c r="F2528" s="70" t="s">
        <v>16707</v>
      </c>
      <c r="G2528" s="70" t="s">
        <v>16757</v>
      </c>
      <c r="H2528" s="70" t="s">
        <v>6041</v>
      </c>
      <c r="I2528" s="25">
        <v>45261</v>
      </c>
      <c r="J2528" s="71">
        <v>360</v>
      </c>
      <c r="K2528" s="70" t="s">
        <v>6344</v>
      </c>
      <c r="L2528" s="70" t="s">
        <v>26</v>
      </c>
      <c r="M2528" s="70" t="s">
        <v>9239</v>
      </c>
      <c r="N2528" s="70" t="s">
        <v>27</v>
      </c>
      <c r="O2528" s="7"/>
      <c r="P2528" s="72">
        <v>87702</v>
      </c>
      <c r="Q2528" s="72">
        <v>87702</v>
      </c>
      <c r="R2528" s="7" t="s">
        <v>16710</v>
      </c>
      <c r="S2528" s="7" t="s">
        <v>16710</v>
      </c>
      <c r="T2528" s="7" t="s">
        <v>16755</v>
      </c>
      <c r="U2528" s="7">
        <v>0</v>
      </c>
      <c r="V2528" s="7" t="s">
        <v>16751</v>
      </c>
      <c r="W2528" s="7">
        <v>2023</v>
      </c>
      <c r="X2528" s="7" t="s">
        <v>16755</v>
      </c>
      <c r="Y2528" s="24">
        <v>87702</v>
      </c>
      <c r="Z2528" s="24">
        <v>0</v>
      </c>
      <c r="AA2528" s="24"/>
      <c r="AB2528" s="24">
        <v>0</v>
      </c>
      <c r="AC2528" s="24">
        <v>87702</v>
      </c>
      <c r="AD2528" s="24">
        <v>0</v>
      </c>
      <c r="AE2528" s="24">
        <v>87702</v>
      </c>
      <c r="AF2528" s="24">
        <v>0</v>
      </c>
      <c r="AG2528" s="24">
        <v>87702</v>
      </c>
    </row>
    <row r="2529" spans="1:33" x14ac:dyDescent="0.35">
      <c r="A2529" s="70">
        <v>901158187</v>
      </c>
      <c r="B2529" s="70" t="s">
        <v>24</v>
      </c>
      <c r="C2529" s="70" t="s">
        <v>6345</v>
      </c>
      <c r="D2529" s="70" t="s">
        <v>15516</v>
      </c>
      <c r="E2529" s="70" t="s">
        <v>11799</v>
      </c>
      <c r="F2529" s="70" t="s">
        <v>16707</v>
      </c>
      <c r="G2529" s="70" t="s">
        <v>16754</v>
      </c>
      <c r="H2529" s="70" t="s">
        <v>6041</v>
      </c>
      <c r="I2529" s="25">
        <v>45261</v>
      </c>
      <c r="J2529" s="71">
        <v>360</v>
      </c>
      <c r="K2529" s="70" t="s">
        <v>6346</v>
      </c>
      <c r="L2529" s="70" t="s">
        <v>26</v>
      </c>
      <c r="M2529" s="70" t="s">
        <v>9239</v>
      </c>
      <c r="N2529" s="70" t="s">
        <v>27</v>
      </c>
      <c r="O2529" s="7"/>
      <c r="P2529" s="72">
        <v>99423</v>
      </c>
      <c r="Q2529" s="72">
        <v>99423</v>
      </c>
      <c r="R2529" s="7" t="s">
        <v>16710</v>
      </c>
      <c r="S2529" s="7" t="s">
        <v>16710</v>
      </c>
      <c r="T2529" s="7" t="s">
        <v>16755</v>
      </c>
      <c r="U2529" s="7">
        <v>0</v>
      </c>
      <c r="V2529" s="7" t="s">
        <v>16751</v>
      </c>
      <c r="W2529" s="7">
        <v>2023</v>
      </c>
      <c r="X2529" s="7" t="s">
        <v>16755</v>
      </c>
      <c r="Y2529" s="24">
        <v>99423</v>
      </c>
      <c r="Z2529" s="24">
        <v>0</v>
      </c>
      <c r="AA2529" s="24"/>
      <c r="AB2529" s="24">
        <v>0</v>
      </c>
      <c r="AC2529" s="24">
        <v>99423</v>
      </c>
      <c r="AD2529" s="24">
        <v>0</v>
      </c>
      <c r="AE2529" s="24">
        <v>99423</v>
      </c>
      <c r="AF2529" s="24">
        <v>0</v>
      </c>
      <c r="AG2529" s="24">
        <v>99423</v>
      </c>
    </row>
    <row r="2530" spans="1:33" x14ac:dyDescent="0.35">
      <c r="A2530" s="70">
        <v>901158187</v>
      </c>
      <c r="B2530" s="70" t="s">
        <v>24</v>
      </c>
      <c r="C2530" s="70" t="s">
        <v>6347</v>
      </c>
      <c r="D2530" s="70" t="s">
        <v>15517</v>
      </c>
      <c r="E2530" s="70" t="s">
        <v>11800</v>
      </c>
      <c r="F2530" s="70" t="s">
        <v>16707</v>
      </c>
      <c r="G2530" s="70" t="s">
        <v>16754</v>
      </c>
      <c r="H2530" s="70" t="s">
        <v>6041</v>
      </c>
      <c r="I2530" s="25">
        <v>45261</v>
      </c>
      <c r="J2530" s="71">
        <v>360</v>
      </c>
      <c r="K2530" s="70" t="s">
        <v>6348</v>
      </c>
      <c r="L2530" s="70" t="s">
        <v>6349</v>
      </c>
      <c r="M2530" s="70" t="s">
        <v>9239</v>
      </c>
      <c r="N2530" s="70" t="s">
        <v>27</v>
      </c>
      <c r="O2530" s="7"/>
      <c r="P2530" s="72">
        <v>99423</v>
      </c>
      <c r="Q2530" s="72">
        <v>99423</v>
      </c>
      <c r="R2530" s="7" t="s">
        <v>16710</v>
      </c>
      <c r="S2530" s="7" t="s">
        <v>16710</v>
      </c>
      <c r="T2530" s="7" t="s">
        <v>16755</v>
      </c>
      <c r="U2530" s="7">
        <v>0</v>
      </c>
      <c r="V2530" s="7" t="s">
        <v>16751</v>
      </c>
      <c r="W2530" s="7">
        <v>2023</v>
      </c>
      <c r="X2530" s="7" t="s">
        <v>16755</v>
      </c>
      <c r="Y2530" s="24">
        <v>99423</v>
      </c>
      <c r="Z2530" s="24">
        <v>0</v>
      </c>
      <c r="AA2530" s="24"/>
      <c r="AB2530" s="24">
        <v>0</v>
      </c>
      <c r="AC2530" s="24">
        <v>99423</v>
      </c>
      <c r="AD2530" s="24">
        <v>0</v>
      </c>
      <c r="AE2530" s="24">
        <v>99423</v>
      </c>
      <c r="AF2530" s="24">
        <v>0</v>
      </c>
      <c r="AG2530" s="24">
        <v>99423</v>
      </c>
    </row>
    <row r="2531" spans="1:33" x14ac:dyDescent="0.35">
      <c r="A2531" s="70">
        <v>901158187</v>
      </c>
      <c r="B2531" s="70" t="s">
        <v>24</v>
      </c>
      <c r="C2531" s="70" t="s">
        <v>6350</v>
      </c>
      <c r="D2531" s="70" t="s">
        <v>15518</v>
      </c>
      <c r="E2531" s="70" t="s">
        <v>11801</v>
      </c>
      <c r="F2531" s="70" t="s">
        <v>16707</v>
      </c>
      <c r="G2531" s="70" t="s">
        <v>16757</v>
      </c>
      <c r="H2531" s="70" t="s">
        <v>6041</v>
      </c>
      <c r="I2531" s="25">
        <v>45261</v>
      </c>
      <c r="J2531" s="71">
        <v>360</v>
      </c>
      <c r="K2531" s="70" t="s">
        <v>6351</v>
      </c>
      <c r="L2531" s="70" t="s">
        <v>26</v>
      </c>
      <c r="M2531" s="70" t="s">
        <v>9239</v>
      </c>
      <c r="N2531" s="70" t="s">
        <v>27</v>
      </c>
      <c r="O2531" s="7"/>
      <c r="P2531" s="72">
        <v>87702</v>
      </c>
      <c r="Q2531" s="72">
        <v>87702</v>
      </c>
      <c r="R2531" s="7" t="s">
        <v>16710</v>
      </c>
      <c r="S2531" s="7" t="s">
        <v>16710</v>
      </c>
      <c r="T2531" s="7" t="s">
        <v>16755</v>
      </c>
      <c r="U2531" s="7">
        <v>0</v>
      </c>
      <c r="V2531" s="7" t="s">
        <v>16751</v>
      </c>
      <c r="W2531" s="7">
        <v>2023</v>
      </c>
      <c r="X2531" s="7" t="s">
        <v>16755</v>
      </c>
      <c r="Y2531" s="24">
        <v>87702</v>
      </c>
      <c r="Z2531" s="24">
        <v>0</v>
      </c>
      <c r="AA2531" s="24"/>
      <c r="AB2531" s="24">
        <v>0</v>
      </c>
      <c r="AC2531" s="24">
        <v>87702</v>
      </c>
      <c r="AD2531" s="24">
        <v>0</v>
      </c>
      <c r="AE2531" s="24">
        <v>87702</v>
      </c>
      <c r="AF2531" s="24">
        <v>0</v>
      </c>
      <c r="AG2531" s="24">
        <v>87702</v>
      </c>
    </row>
    <row r="2532" spans="1:33" x14ac:dyDescent="0.35">
      <c r="A2532" s="70">
        <v>901158187</v>
      </c>
      <c r="B2532" s="70" t="s">
        <v>24</v>
      </c>
      <c r="C2532" s="70" t="s">
        <v>6352</v>
      </c>
      <c r="D2532" s="70" t="s">
        <v>15519</v>
      </c>
      <c r="E2532" s="70" t="s">
        <v>11802</v>
      </c>
      <c r="F2532" s="70" t="s">
        <v>16707</v>
      </c>
      <c r="G2532" s="70" t="s">
        <v>16757</v>
      </c>
      <c r="H2532" s="70" t="s">
        <v>6041</v>
      </c>
      <c r="I2532" s="25">
        <v>45261</v>
      </c>
      <c r="J2532" s="71">
        <v>360</v>
      </c>
      <c r="K2532" s="70" t="s">
        <v>6353</v>
      </c>
      <c r="L2532" s="70" t="s">
        <v>26</v>
      </c>
      <c r="M2532" s="70" t="s">
        <v>9239</v>
      </c>
      <c r="N2532" s="70" t="s">
        <v>27</v>
      </c>
      <c r="O2532" s="7"/>
      <c r="P2532" s="72">
        <v>87702</v>
      </c>
      <c r="Q2532" s="72">
        <v>87702</v>
      </c>
      <c r="R2532" s="7" t="s">
        <v>16710</v>
      </c>
      <c r="S2532" s="7" t="s">
        <v>16710</v>
      </c>
      <c r="T2532" s="7" t="s">
        <v>16755</v>
      </c>
      <c r="U2532" s="7">
        <v>0</v>
      </c>
      <c r="V2532" s="7" t="s">
        <v>16751</v>
      </c>
      <c r="W2532" s="7">
        <v>2023</v>
      </c>
      <c r="X2532" s="7" t="s">
        <v>16755</v>
      </c>
      <c r="Y2532" s="24">
        <v>87702</v>
      </c>
      <c r="Z2532" s="24">
        <v>0</v>
      </c>
      <c r="AA2532" s="24"/>
      <c r="AB2532" s="24">
        <v>0</v>
      </c>
      <c r="AC2532" s="24">
        <v>87702</v>
      </c>
      <c r="AD2532" s="24">
        <v>0</v>
      </c>
      <c r="AE2532" s="24">
        <v>87702</v>
      </c>
      <c r="AF2532" s="24">
        <v>0</v>
      </c>
      <c r="AG2532" s="24">
        <v>87702</v>
      </c>
    </row>
    <row r="2533" spans="1:33" x14ac:dyDescent="0.35">
      <c r="A2533" s="70">
        <v>901158187</v>
      </c>
      <c r="B2533" s="70" t="s">
        <v>24</v>
      </c>
      <c r="C2533" s="70" t="s">
        <v>6354</v>
      </c>
      <c r="D2533" s="70" t="s">
        <v>15520</v>
      </c>
      <c r="E2533" s="70" t="s">
        <v>11803</v>
      </c>
      <c r="F2533" s="70" t="s">
        <v>16707</v>
      </c>
      <c r="G2533" s="70" t="s">
        <v>16754</v>
      </c>
      <c r="H2533" s="70" t="s">
        <v>6041</v>
      </c>
      <c r="I2533" s="25">
        <v>45261</v>
      </c>
      <c r="J2533" s="71">
        <v>360</v>
      </c>
      <c r="K2533" s="70" t="s">
        <v>6355</v>
      </c>
      <c r="L2533" s="70" t="s">
        <v>6356</v>
      </c>
      <c r="M2533" s="70" t="s">
        <v>9239</v>
      </c>
      <c r="N2533" s="70" t="s">
        <v>27</v>
      </c>
      <c r="O2533" s="7"/>
      <c r="P2533" s="72">
        <v>99423</v>
      </c>
      <c r="Q2533" s="72">
        <v>99423</v>
      </c>
      <c r="R2533" s="7" t="s">
        <v>16710</v>
      </c>
      <c r="S2533" s="7" t="s">
        <v>16710</v>
      </c>
      <c r="T2533" s="7" t="s">
        <v>16755</v>
      </c>
      <c r="U2533" s="7">
        <v>0</v>
      </c>
      <c r="V2533" s="7" t="s">
        <v>16751</v>
      </c>
      <c r="W2533" s="7">
        <v>2023</v>
      </c>
      <c r="X2533" s="7" t="s">
        <v>16755</v>
      </c>
      <c r="Y2533" s="24">
        <v>99423</v>
      </c>
      <c r="Z2533" s="24">
        <v>0</v>
      </c>
      <c r="AA2533" s="24"/>
      <c r="AB2533" s="24">
        <v>0</v>
      </c>
      <c r="AC2533" s="24">
        <v>99423</v>
      </c>
      <c r="AD2533" s="24">
        <v>0</v>
      </c>
      <c r="AE2533" s="24">
        <v>99423</v>
      </c>
      <c r="AF2533" s="24">
        <v>0</v>
      </c>
      <c r="AG2533" s="24">
        <v>99423</v>
      </c>
    </row>
    <row r="2534" spans="1:33" x14ac:dyDescent="0.35">
      <c r="A2534" s="70">
        <v>901158187</v>
      </c>
      <c r="B2534" s="70" t="s">
        <v>24</v>
      </c>
      <c r="C2534" s="70" t="s">
        <v>6357</v>
      </c>
      <c r="D2534" s="70" t="s">
        <v>15521</v>
      </c>
      <c r="E2534" s="70" t="s">
        <v>11804</v>
      </c>
      <c r="F2534" s="70" t="s">
        <v>16707</v>
      </c>
      <c r="G2534" s="70" t="s">
        <v>16757</v>
      </c>
      <c r="H2534" s="70" t="s">
        <v>6041</v>
      </c>
      <c r="I2534" s="25">
        <v>45261</v>
      </c>
      <c r="J2534" s="71">
        <v>360</v>
      </c>
      <c r="K2534" s="70" t="s">
        <v>6358</v>
      </c>
      <c r="L2534" s="70" t="s">
        <v>6359</v>
      </c>
      <c r="M2534" s="70" t="s">
        <v>9239</v>
      </c>
      <c r="N2534" s="70" t="s">
        <v>27</v>
      </c>
      <c r="O2534" s="7"/>
      <c r="P2534" s="72">
        <v>87702</v>
      </c>
      <c r="Q2534" s="72">
        <v>87702</v>
      </c>
      <c r="R2534" s="7" t="s">
        <v>16710</v>
      </c>
      <c r="S2534" s="7" t="s">
        <v>16710</v>
      </c>
      <c r="T2534" s="7" t="s">
        <v>16755</v>
      </c>
      <c r="U2534" s="7">
        <v>0</v>
      </c>
      <c r="V2534" s="7" t="s">
        <v>16751</v>
      </c>
      <c r="W2534" s="7">
        <v>2023</v>
      </c>
      <c r="X2534" s="7" t="s">
        <v>16755</v>
      </c>
      <c r="Y2534" s="24">
        <v>87702</v>
      </c>
      <c r="Z2534" s="24">
        <v>0</v>
      </c>
      <c r="AA2534" s="24"/>
      <c r="AB2534" s="24">
        <v>0</v>
      </c>
      <c r="AC2534" s="24">
        <v>87702</v>
      </c>
      <c r="AD2534" s="24">
        <v>0</v>
      </c>
      <c r="AE2534" s="24">
        <v>87702</v>
      </c>
      <c r="AF2534" s="24">
        <v>0</v>
      </c>
      <c r="AG2534" s="24">
        <v>87702</v>
      </c>
    </row>
    <row r="2535" spans="1:33" x14ac:dyDescent="0.35">
      <c r="A2535" s="70">
        <v>901158187</v>
      </c>
      <c r="B2535" s="70" t="s">
        <v>24</v>
      </c>
      <c r="C2535" s="70" t="s">
        <v>6360</v>
      </c>
      <c r="D2535" s="70" t="s">
        <v>15522</v>
      </c>
      <c r="E2535" s="70" t="s">
        <v>11805</v>
      </c>
      <c r="F2535" s="70" t="s">
        <v>16707</v>
      </c>
      <c r="G2535" s="70" t="s">
        <v>16754</v>
      </c>
      <c r="H2535" s="70" t="s">
        <v>6041</v>
      </c>
      <c r="I2535" s="25">
        <v>45261</v>
      </c>
      <c r="J2535" s="71">
        <v>360</v>
      </c>
      <c r="K2535" s="70" t="s">
        <v>6361</v>
      </c>
      <c r="L2535" s="70" t="s">
        <v>6362</v>
      </c>
      <c r="M2535" s="70" t="s">
        <v>9239</v>
      </c>
      <c r="N2535" s="70" t="s">
        <v>27</v>
      </c>
      <c r="O2535" s="7"/>
      <c r="P2535" s="72">
        <v>99423</v>
      </c>
      <c r="Q2535" s="72">
        <v>99423</v>
      </c>
      <c r="R2535" s="7" t="s">
        <v>16710</v>
      </c>
      <c r="S2535" s="7" t="s">
        <v>16710</v>
      </c>
      <c r="T2535" s="7" t="s">
        <v>16755</v>
      </c>
      <c r="U2535" s="7">
        <v>0</v>
      </c>
      <c r="V2535" s="7" t="s">
        <v>16751</v>
      </c>
      <c r="W2535" s="7">
        <v>2023</v>
      </c>
      <c r="X2535" s="7" t="s">
        <v>16755</v>
      </c>
      <c r="Y2535" s="24">
        <v>99423</v>
      </c>
      <c r="Z2535" s="24">
        <v>0</v>
      </c>
      <c r="AA2535" s="24"/>
      <c r="AB2535" s="24">
        <v>0</v>
      </c>
      <c r="AC2535" s="24">
        <v>99423</v>
      </c>
      <c r="AD2535" s="24">
        <v>0</v>
      </c>
      <c r="AE2535" s="24">
        <v>99423</v>
      </c>
      <c r="AF2535" s="24">
        <v>0</v>
      </c>
      <c r="AG2535" s="24">
        <v>99423</v>
      </c>
    </row>
    <row r="2536" spans="1:33" x14ac:dyDescent="0.35">
      <c r="A2536" s="70">
        <v>901158187</v>
      </c>
      <c r="B2536" s="70" t="s">
        <v>24</v>
      </c>
      <c r="C2536" s="70" t="s">
        <v>6363</v>
      </c>
      <c r="D2536" s="70" t="s">
        <v>15523</v>
      </c>
      <c r="E2536" s="70" t="s">
        <v>11806</v>
      </c>
      <c r="F2536" s="70" t="s">
        <v>16707</v>
      </c>
      <c r="G2536" s="70" t="s">
        <v>16757</v>
      </c>
      <c r="H2536" s="70" t="s">
        <v>6041</v>
      </c>
      <c r="I2536" s="25">
        <v>45261</v>
      </c>
      <c r="J2536" s="71">
        <v>360</v>
      </c>
      <c r="K2536" s="70" t="s">
        <v>6364</v>
      </c>
      <c r="L2536" s="70" t="s">
        <v>6365</v>
      </c>
      <c r="M2536" s="70" t="s">
        <v>9239</v>
      </c>
      <c r="N2536" s="70" t="s">
        <v>27</v>
      </c>
      <c r="O2536" s="7"/>
      <c r="P2536" s="72">
        <v>87702</v>
      </c>
      <c r="Q2536" s="72">
        <v>87702</v>
      </c>
      <c r="R2536" s="7" t="s">
        <v>16710</v>
      </c>
      <c r="S2536" s="7" t="s">
        <v>16710</v>
      </c>
      <c r="T2536" s="7" t="s">
        <v>16755</v>
      </c>
      <c r="U2536" s="7">
        <v>0</v>
      </c>
      <c r="V2536" s="7" t="s">
        <v>16751</v>
      </c>
      <c r="W2536" s="7">
        <v>2023</v>
      </c>
      <c r="X2536" s="7" t="s">
        <v>16755</v>
      </c>
      <c r="Y2536" s="24">
        <v>87702</v>
      </c>
      <c r="Z2536" s="24">
        <v>0</v>
      </c>
      <c r="AA2536" s="24"/>
      <c r="AB2536" s="24">
        <v>0</v>
      </c>
      <c r="AC2536" s="24">
        <v>87702</v>
      </c>
      <c r="AD2536" s="24">
        <v>0</v>
      </c>
      <c r="AE2536" s="24">
        <v>87702</v>
      </c>
      <c r="AF2536" s="24">
        <v>0</v>
      </c>
      <c r="AG2536" s="24">
        <v>87702</v>
      </c>
    </row>
    <row r="2537" spans="1:33" x14ac:dyDescent="0.35">
      <c r="A2537" s="70">
        <v>901158187</v>
      </c>
      <c r="B2537" s="70" t="s">
        <v>24</v>
      </c>
      <c r="C2537" s="70" t="s">
        <v>6366</v>
      </c>
      <c r="D2537" s="70" t="s">
        <v>15524</v>
      </c>
      <c r="E2537" s="70" t="s">
        <v>11807</v>
      </c>
      <c r="F2537" s="70" t="s">
        <v>16707</v>
      </c>
      <c r="G2537" s="70" t="s">
        <v>16757</v>
      </c>
      <c r="H2537" s="70" t="s">
        <v>6041</v>
      </c>
      <c r="I2537" s="25">
        <v>45261</v>
      </c>
      <c r="J2537" s="71">
        <v>360</v>
      </c>
      <c r="K2537" s="70" t="s">
        <v>6367</v>
      </c>
      <c r="L2537" s="70" t="s">
        <v>26</v>
      </c>
      <c r="M2537" s="70" t="s">
        <v>9239</v>
      </c>
      <c r="N2537" s="70" t="s">
        <v>27</v>
      </c>
      <c r="O2537" s="7"/>
      <c r="P2537" s="72">
        <v>87702</v>
      </c>
      <c r="Q2537" s="72">
        <v>87702</v>
      </c>
      <c r="R2537" s="7" t="s">
        <v>16710</v>
      </c>
      <c r="S2537" s="7" t="s">
        <v>16710</v>
      </c>
      <c r="T2537" s="7" t="s">
        <v>16755</v>
      </c>
      <c r="U2537" s="7">
        <v>0</v>
      </c>
      <c r="V2537" s="7" t="s">
        <v>16751</v>
      </c>
      <c r="W2537" s="7">
        <v>2023</v>
      </c>
      <c r="X2537" s="7" t="s">
        <v>16755</v>
      </c>
      <c r="Y2537" s="24">
        <v>87702</v>
      </c>
      <c r="Z2537" s="24">
        <v>0</v>
      </c>
      <c r="AA2537" s="24"/>
      <c r="AB2537" s="24">
        <v>0</v>
      </c>
      <c r="AC2537" s="24">
        <v>87702</v>
      </c>
      <c r="AD2537" s="24">
        <v>0</v>
      </c>
      <c r="AE2537" s="24">
        <v>87702</v>
      </c>
      <c r="AF2537" s="24">
        <v>0</v>
      </c>
      <c r="AG2537" s="24">
        <v>87702</v>
      </c>
    </row>
    <row r="2538" spans="1:33" x14ac:dyDescent="0.35">
      <c r="A2538" s="70">
        <v>901158187</v>
      </c>
      <c r="B2538" s="70" t="s">
        <v>24</v>
      </c>
      <c r="C2538" s="70" t="s">
        <v>6368</v>
      </c>
      <c r="D2538" s="70" t="s">
        <v>15525</v>
      </c>
      <c r="E2538" s="70" t="s">
        <v>11808</v>
      </c>
      <c r="F2538" s="70" t="s">
        <v>16707</v>
      </c>
      <c r="G2538" s="70" t="s">
        <v>16754</v>
      </c>
      <c r="H2538" s="70" t="s">
        <v>6041</v>
      </c>
      <c r="I2538" s="25">
        <v>45261</v>
      </c>
      <c r="J2538" s="71">
        <v>360</v>
      </c>
      <c r="K2538" s="70" t="s">
        <v>6369</v>
      </c>
      <c r="L2538" s="70" t="s">
        <v>26</v>
      </c>
      <c r="M2538" s="70" t="s">
        <v>9239</v>
      </c>
      <c r="N2538" s="70" t="s">
        <v>27</v>
      </c>
      <c r="O2538" s="7"/>
      <c r="P2538" s="72">
        <v>99423</v>
      </c>
      <c r="Q2538" s="72">
        <v>99423</v>
      </c>
      <c r="R2538" s="7" t="s">
        <v>16710</v>
      </c>
      <c r="S2538" s="7" t="s">
        <v>16710</v>
      </c>
      <c r="T2538" s="7" t="s">
        <v>16755</v>
      </c>
      <c r="U2538" s="7">
        <v>0</v>
      </c>
      <c r="V2538" s="7" t="s">
        <v>16751</v>
      </c>
      <c r="W2538" s="7">
        <v>2023</v>
      </c>
      <c r="X2538" s="7" t="s">
        <v>16755</v>
      </c>
      <c r="Y2538" s="24">
        <v>99423</v>
      </c>
      <c r="Z2538" s="24">
        <v>0</v>
      </c>
      <c r="AA2538" s="24"/>
      <c r="AB2538" s="24">
        <v>0</v>
      </c>
      <c r="AC2538" s="24">
        <v>99423</v>
      </c>
      <c r="AD2538" s="24">
        <v>0</v>
      </c>
      <c r="AE2538" s="24">
        <v>99423</v>
      </c>
      <c r="AF2538" s="24">
        <v>0</v>
      </c>
      <c r="AG2538" s="24">
        <v>99423</v>
      </c>
    </row>
    <row r="2539" spans="1:33" x14ac:dyDescent="0.35">
      <c r="A2539" s="70">
        <v>901158187</v>
      </c>
      <c r="B2539" s="70" t="s">
        <v>24</v>
      </c>
      <c r="C2539" s="70" t="s">
        <v>6370</v>
      </c>
      <c r="D2539" s="70" t="s">
        <v>15526</v>
      </c>
      <c r="E2539" s="70" t="s">
        <v>11809</v>
      </c>
      <c r="F2539" s="70" t="s">
        <v>16707</v>
      </c>
      <c r="G2539" s="70" t="s">
        <v>16754</v>
      </c>
      <c r="H2539" s="70" t="s">
        <v>6041</v>
      </c>
      <c r="I2539" s="25">
        <v>45261</v>
      </c>
      <c r="J2539" s="71">
        <v>360</v>
      </c>
      <c r="K2539" s="70" t="s">
        <v>6371</v>
      </c>
      <c r="L2539" s="70" t="s">
        <v>26</v>
      </c>
      <c r="M2539" s="70" t="s">
        <v>9239</v>
      </c>
      <c r="N2539" s="70" t="s">
        <v>27</v>
      </c>
      <c r="O2539" s="7"/>
      <c r="P2539" s="72">
        <v>99423</v>
      </c>
      <c r="Q2539" s="72">
        <v>99423</v>
      </c>
      <c r="R2539" s="7" t="s">
        <v>16710</v>
      </c>
      <c r="S2539" s="7" t="s">
        <v>16710</v>
      </c>
      <c r="T2539" s="7" t="s">
        <v>16755</v>
      </c>
      <c r="U2539" s="7">
        <v>0</v>
      </c>
      <c r="V2539" s="7" t="s">
        <v>16751</v>
      </c>
      <c r="W2539" s="7">
        <v>2023</v>
      </c>
      <c r="X2539" s="7" t="s">
        <v>16755</v>
      </c>
      <c r="Y2539" s="24">
        <v>99423</v>
      </c>
      <c r="Z2539" s="24">
        <v>0</v>
      </c>
      <c r="AA2539" s="24"/>
      <c r="AB2539" s="24">
        <v>0</v>
      </c>
      <c r="AC2539" s="24">
        <v>99423</v>
      </c>
      <c r="AD2539" s="24">
        <v>0</v>
      </c>
      <c r="AE2539" s="24">
        <v>99423</v>
      </c>
      <c r="AF2539" s="24">
        <v>0</v>
      </c>
      <c r="AG2539" s="24">
        <v>99423</v>
      </c>
    </row>
    <row r="2540" spans="1:33" x14ac:dyDescent="0.35">
      <c r="A2540" s="70">
        <v>901158187</v>
      </c>
      <c r="B2540" s="70" t="s">
        <v>24</v>
      </c>
      <c r="C2540" s="70" t="s">
        <v>6372</v>
      </c>
      <c r="D2540" s="70" t="s">
        <v>15527</v>
      </c>
      <c r="E2540" s="70" t="s">
        <v>11810</v>
      </c>
      <c r="F2540" s="70" t="s">
        <v>16707</v>
      </c>
      <c r="G2540" s="70" t="s">
        <v>16757</v>
      </c>
      <c r="H2540" s="70" t="s">
        <v>6041</v>
      </c>
      <c r="I2540" s="25">
        <v>45261</v>
      </c>
      <c r="J2540" s="71">
        <v>360</v>
      </c>
      <c r="K2540" s="70" t="s">
        <v>6373</v>
      </c>
      <c r="L2540" s="70" t="s">
        <v>26</v>
      </c>
      <c r="M2540" s="70" t="s">
        <v>9239</v>
      </c>
      <c r="N2540" s="70" t="s">
        <v>27</v>
      </c>
      <c r="O2540" s="7"/>
      <c r="P2540" s="72">
        <v>87702</v>
      </c>
      <c r="Q2540" s="72">
        <v>87702</v>
      </c>
      <c r="R2540" s="7" t="s">
        <v>16710</v>
      </c>
      <c r="S2540" s="7" t="s">
        <v>16710</v>
      </c>
      <c r="T2540" s="7" t="s">
        <v>16755</v>
      </c>
      <c r="U2540" s="7">
        <v>0</v>
      </c>
      <c r="V2540" s="7" t="s">
        <v>16751</v>
      </c>
      <c r="W2540" s="7">
        <v>2023</v>
      </c>
      <c r="X2540" s="7" t="s">
        <v>16755</v>
      </c>
      <c r="Y2540" s="24">
        <v>87702</v>
      </c>
      <c r="Z2540" s="24">
        <v>0</v>
      </c>
      <c r="AA2540" s="24"/>
      <c r="AB2540" s="24">
        <v>0</v>
      </c>
      <c r="AC2540" s="24">
        <v>87702</v>
      </c>
      <c r="AD2540" s="24">
        <v>0</v>
      </c>
      <c r="AE2540" s="24">
        <v>87702</v>
      </c>
      <c r="AF2540" s="24">
        <v>0</v>
      </c>
      <c r="AG2540" s="24">
        <v>87702</v>
      </c>
    </row>
    <row r="2541" spans="1:33" x14ac:dyDescent="0.35">
      <c r="A2541" s="70">
        <v>901158187</v>
      </c>
      <c r="B2541" s="70" t="s">
        <v>24</v>
      </c>
      <c r="C2541" s="70" t="s">
        <v>6374</v>
      </c>
      <c r="D2541" s="70" t="s">
        <v>15528</v>
      </c>
      <c r="E2541" s="70" t="s">
        <v>11811</v>
      </c>
      <c r="F2541" s="70" t="s">
        <v>16707</v>
      </c>
      <c r="G2541" s="70" t="s">
        <v>16757</v>
      </c>
      <c r="H2541" s="70" t="s">
        <v>6041</v>
      </c>
      <c r="I2541" s="25">
        <v>45261</v>
      </c>
      <c r="J2541" s="71">
        <v>360</v>
      </c>
      <c r="K2541" s="70" t="s">
        <v>6375</v>
      </c>
      <c r="L2541" s="70" t="s">
        <v>6376</v>
      </c>
      <c r="M2541" s="70" t="s">
        <v>9239</v>
      </c>
      <c r="N2541" s="70" t="s">
        <v>27</v>
      </c>
      <c r="O2541" s="7"/>
      <c r="P2541" s="72">
        <v>133849</v>
      </c>
      <c r="Q2541" s="72">
        <v>133849</v>
      </c>
      <c r="R2541" s="7" t="s">
        <v>16710</v>
      </c>
      <c r="S2541" s="7" t="s">
        <v>16710</v>
      </c>
      <c r="T2541" s="7" t="s">
        <v>16755</v>
      </c>
      <c r="U2541" s="7">
        <v>0</v>
      </c>
      <c r="V2541" s="7" t="s">
        <v>16751</v>
      </c>
      <c r="W2541" s="7">
        <v>2023</v>
      </c>
      <c r="X2541" s="7" t="s">
        <v>16755</v>
      </c>
      <c r="Y2541" s="24">
        <v>133849</v>
      </c>
      <c r="Z2541" s="24">
        <v>0</v>
      </c>
      <c r="AA2541" s="24"/>
      <c r="AB2541" s="24">
        <v>0</v>
      </c>
      <c r="AC2541" s="24">
        <v>133849</v>
      </c>
      <c r="AD2541" s="24">
        <v>0</v>
      </c>
      <c r="AE2541" s="24">
        <v>133849</v>
      </c>
      <c r="AF2541" s="24">
        <v>0</v>
      </c>
      <c r="AG2541" s="24">
        <v>133849</v>
      </c>
    </row>
    <row r="2542" spans="1:33" x14ac:dyDescent="0.35">
      <c r="A2542" s="70">
        <v>901158187</v>
      </c>
      <c r="B2542" s="70" t="s">
        <v>24</v>
      </c>
      <c r="C2542" s="70" t="s">
        <v>6377</v>
      </c>
      <c r="D2542" s="70" t="s">
        <v>15529</v>
      </c>
      <c r="E2542" s="70" t="s">
        <v>11812</v>
      </c>
      <c r="F2542" s="70" t="s">
        <v>16707</v>
      </c>
      <c r="G2542" s="70" t="s">
        <v>16754</v>
      </c>
      <c r="H2542" s="70" t="s">
        <v>6041</v>
      </c>
      <c r="I2542" s="25">
        <v>45261</v>
      </c>
      <c r="J2542" s="71">
        <v>360</v>
      </c>
      <c r="K2542" s="70" t="s">
        <v>6378</v>
      </c>
      <c r="L2542" s="70" t="s">
        <v>26</v>
      </c>
      <c r="M2542" s="70" t="s">
        <v>9239</v>
      </c>
      <c r="N2542" s="70" t="s">
        <v>27</v>
      </c>
      <c r="O2542" s="7"/>
      <c r="P2542" s="72">
        <v>99423</v>
      </c>
      <c r="Q2542" s="72">
        <v>99423</v>
      </c>
      <c r="R2542" s="7" t="s">
        <v>16710</v>
      </c>
      <c r="S2542" s="7" t="s">
        <v>16710</v>
      </c>
      <c r="T2542" s="7" t="s">
        <v>16755</v>
      </c>
      <c r="U2542" s="7">
        <v>0</v>
      </c>
      <c r="V2542" s="7" t="s">
        <v>16751</v>
      </c>
      <c r="W2542" s="7">
        <v>2023</v>
      </c>
      <c r="X2542" s="7" t="s">
        <v>16755</v>
      </c>
      <c r="Y2542" s="24">
        <v>99423</v>
      </c>
      <c r="Z2542" s="24">
        <v>0</v>
      </c>
      <c r="AA2542" s="24"/>
      <c r="AB2542" s="24">
        <v>0</v>
      </c>
      <c r="AC2542" s="24">
        <v>99423</v>
      </c>
      <c r="AD2542" s="24">
        <v>0</v>
      </c>
      <c r="AE2542" s="24">
        <v>99423</v>
      </c>
      <c r="AF2542" s="24">
        <v>0</v>
      </c>
      <c r="AG2542" s="24">
        <v>99423</v>
      </c>
    </row>
    <row r="2543" spans="1:33" x14ac:dyDescent="0.35">
      <c r="A2543" s="70">
        <v>901158187</v>
      </c>
      <c r="B2543" s="70" t="s">
        <v>24</v>
      </c>
      <c r="C2543" s="70" t="s">
        <v>6379</v>
      </c>
      <c r="D2543" s="70" t="s">
        <v>15530</v>
      </c>
      <c r="E2543" s="70" t="s">
        <v>11813</v>
      </c>
      <c r="F2543" s="70" t="s">
        <v>16707</v>
      </c>
      <c r="G2543" s="70" t="s">
        <v>16757</v>
      </c>
      <c r="H2543" s="70" t="s">
        <v>6041</v>
      </c>
      <c r="I2543" s="25">
        <v>45261</v>
      </c>
      <c r="J2543" s="71">
        <v>360</v>
      </c>
      <c r="K2543" s="70" t="s">
        <v>6380</v>
      </c>
      <c r="L2543" s="70" t="s">
        <v>26</v>
      </c>
      <c r="M2543" s="70" t="s">
        <v>9239</v>
      </c>
      <c r="N2543" s="70" t="s">
        <v>27</v>
      </c>
      <c r="O2543" s="7"/>
      <c r="P2543" s="72">
        <v>87702</v>
      </c>
      <c r="Q2543" s="72">
        <v>87702</v>
      </c>
      <c r="R2543" s="7" t="s">
        <v>16710</v>
      </c>
      <c r="S2543" s="7" t="s">
        <v>16710</v>
      </c>
      <c r="T2543" s="7" t="s">
        <v>16755</v>
      </c>
      <c r="U2543" s="7">
        <v>0</v>
      </c>
      <c r="V2543" s="7" t="s">
        <v>16751</v>
      </c>
      <c r="W2543" s="7">
        <v>2023</v>
      </c>
      <c r="X2543" s="7" t="s">
        <v>16755</v>
      </c>
      <c r="Y2543" s="24">
        <v>87702</v>
      </c>
      <c r="Z2543" s="24">
        <v>0</v>
      </c>
      <c r="AA2543" s="24"/>
      <c r="AB2543" s="24">
        <v>0</v>
      </c>
      <c r="AC2543" s="24">
        <v>87702</v>
      </c>
      <c r="AD2543" s="24">
        <v>0</v>
      </c>
      <c r="AE2543" s="24">
        <v>87702</v>
      </c>
      <c r="AF2543" s="24">
        <v>0</v>
      </c>
      <c r="AG2543" s="24">
        <v>87702</v>
      </c>
    </row>
    <row r="2544" spans="1:33" x14ac:dyDescent="0.35">
      <c r="A2544" s="70">
        <v>901158187</v>
      </c>
      <c r="B2544" s="70" t="s">
        <v>24</v>
      </c>
      <c r="C2544" s="70" t="s">
        <v>6381</v>
      </c>
      <c r="D2544" s="70" t="s">
        <v>15531</v>
      </c>
      <c r="E2544" s="70" t="s">
        <v>11814</v>
      </c>
      <c r="F2544" s="70" t="s">
        <v>16707</v>
      </c>
      <c r="G2544" s="70" t="s">
        <v>16757</v>
      </c>
      <c r="H2544" s="70" t="s">
        <v>6041</v>
      </c>
      <c r="I2544" s="25">
        <v>45261</v>
      </c>
      <c r="J2544" s="71">
        <v>360</v>
      </c>
      <c r="K2544" s="70" t="s">
        <v>6382</v>
      </c>
      <c r="L2544" s="70" t="s">
        <v>26</v>
      </c>
      <c r="M2544" s="70" t="s">
        <v>9239</v>
      </c>
      <c r="N2544" s="70" t="s">
        <v>27</v>
      </c>
      <c r="O2544" s="7"/>
      <c r="P2544" s="72">
        <v>87702</v>
      </c>
      <c r="Q2544" s="72">
        <v>87702</v>
      </c>
      <c r="R2544" s="7" t="s">
        <v>16710</v>
      </c>
      <c r="S2544" s="7" t="s">
        <v>16710</v>
      </c>
      <c r="T2544" s="7" t="s">
        <v>16755</v>
      </c>
      <c r="U2544" s="7">
        <v>0</v>
      </c>
      <c r="V2544" s="7" t="s">
        <v>16751</v>
      </c>
      <c r="W2544" s="7">
        <v>2023</v>
      </c>
      <c r="X2544" s="7" t="s">
        <v>16755</v>
      </c>
      <c r="Y2544" s="24">
        <v>87702</v>
      </c>
      <c r="Z2544" s="24">
        <v>0</v>
      </c>
      <c r="AA2544" s="24"/>
      <c r="AB2544" s="24">
        <v>0</v>
      </c>
      <c r="AC2544" s="24">
        <v>87702</v>
      </c>
      <c r="AD2544" s="24">
        <v>0</v>
      </c>
      <c r="AE2544" s="24">
        <v>87702</v>
      </c>
      <c r="AF2544" s="24">
        <v>0</v>
      </c>
      <c r="AG2544" s="24">
        <v>87702</v>
      </c>
    </row>
    <row r="2545" spans="1:33" x14ac:dyDescent="0.35">
      <c r="A2545" s="70">
        <v>901158187</v>
      </c>
      <c r="B2545" s="70" t="s">
        <v>24</v>
      </c>
      <c r="C2545" s="70" t="s">
        <v>6383</v>
      </c>
      <c r="D2545" s="70" t="s">
        <v>15532</v>
      </c>
      <c r="E2545" s="70" t="s">
        <v>11815</v>
      </c>
      <c r="F2545" s="70" t="s">
        <v>16707</v>
      </c>
      <c r="G2545" s="70" t="s">
        <v>16754</v>
      </c>
      <c r="H2545" s="70" t="s">
        <v>6041</v>
      </c>
      <c r="I2545" s="25">
        <v>45261</v>
      </c>
      <c r="J2545" s="71">
        <v>360</v>
      </c>
      <c r="K2545" s="70" t="s">
        <v>6384</v>
      </c>
      <c r="L2545" s="70" t="s">
        <v>6385</v>
      </c>
      <c r="M2545" s="70" t="s">
        <v>9239</v>
      </c>
      <c r="N2545" s="70" t="s">
        <v>27</v>
      </c>
      <c r="O2545" s="7"/>
      <c r="P2545" s="72">
        <v>99423</v>
      </c>
      <c r="Q2545" s="72">
        <v>99423</v>
      </c>
      <c r="R2545" s="7" t="s">
        <v>16710</v>
      </c>
      <c r="S2545" s="7" t="s">
        <v>16710</v>
      </c>
      <c r="T2545" s="7" t="s">
        <v>16755</v>
      </c>
      <c r="U2545" s="7">
        <v>0</v>
      </c>
      <c r="V2545" s="7" t="s">
        <v>16751</v>
      </c>
      <c r="W2545" s="7">
        <v>2023</v>
      </c>
      <c r="X2545" s="7" t="s">
        <v>16755</v>
      </c>
      <c r="Y2545" s="24">
        <v>99423</v>
      </c>
      <c r="Z2545" s="24">
        <v>0</v>
      </c>
      <c r="AA2545" s="24"/>
      <c r="AB2545" s="24">
        <v>0</v>
      </c>
      <c r="AC2545" s="24">
        <v>99423</v>
      </c>
      <c r="AD2545" s="24">
        <v>0</v>
      </c>
      <c r="AE2545" s="24">
        <v>99423</v>
      </c>
      <c r="AF2545" s="24">
        <v>0</v>
      </c>
      <c r="AG2545" s="24">
        <v>99423</v>
      </c>
    </row>
    <row r="2546" spans="1:33" x14ac:dyDescent="0.35">
      <c r="A2546" s="70">
        <v>901158187</v>
      </c>
      <c r="B2546" s="70" t="s">
        <v>24</v>
      </c>
      <c r="C2546" s="70" t="s">
        <v>6386</v>
      </c>
      <c r="D2546" s="70" t="s">
        <v>15533</v>
      </c>
      <c r="E2546" s="70" t="s">
        <v>11816</v>
      </c>
      <c r="F2546" s="70" t="s">
        <v>16707</v>
      </c>
      <c r="G2546" s="70" t="s">
        <v>16754</v>
      </c>
      <c r="H2546" s="70" t="s">
        <v>6041</v>
      </c>
      <c r="I2546" s="25">
        <v>45261</v>
      </c>
      <c r="J2546" s="71">
        <v>360</v>
      </c>
      <c r="K2546" s="70" t="s">
        <v>6387</v>
      </c>
      <c r="L2546" s="70" t="s">
        <v>26</v>
      </c>
      <c r="M2546" s="70" t="s">
        <v>9239</v>
      </c>
      <c r="N2546" s="70" t="s">
        <v>27</v>
      </c>
      <c r="O2546" s="7"/>
      <c r="P2546" s="72">
        <v>99423</v>
      </c>
      <c r="Q2546" s="72">
        <v>99423</v>
      </c>
      <c r="R2546" s="7" t="s">
        <v>16710</v>
      </c>
      <c r="S2546" s="7" t="s">
        <v>16710</v>
      </c>
      <c r="T2546" s="7" t="s">
        <v>16755</v>
      </c>
      <c r="U2546" s="7">
        <v>0</v>
      </c>
      <c r="V2546" s="7" t="s">
        <v>16751</v>
      </c>
      <c r="W2546" s="7">
        <v>2023</v>
      </c>
      <c r="X2546" s="7" t="s">
        <v>16755</v>
      </c>
      <c r="Y2546" s="24">
        <v>99423</v>
      </c>
      <c r="Z2546" s="24">
        <v>0</v>
      </c>
      <c r="AA2546" s="24"/>
      <c r="AB2546" s="24">
        <v>0</v>
      </c>
      <c r="AC2546" s="24">
        <v>99423</v>
      </c>
      <c r="AD2546" s="24">
        <v>0</v>
      </c>
      <c r="AE2546" s="24">
        <v>99423</v>
      </c>
      <c r="AF2546" s="24">
        <v>0</v>
      </c>
      <c r="AG2546" s="24">
        <v>99423</v>
      </c>
    </row>
    <row r="2547" spans="1:33" x14ac:dyDescent="0.35">
      <c r="A2547" s="70">
        <v>901158187</v>
      </c>
      <c r="B2547" s="70" t="s">
        <v>24</v>
      </c>
      <c r="C2547" s="70" t="s">
        <v>6388</v>
      </c>
      <c r="D2547" s="70" t="s">
        <v>15534</v>
      </c>
      <c r="E2547" s="70" t="s">
        <v>11817</v>
      </c>
      <c r="F2547" s="70" t="s">
        <v>16707</v>
      </c>
      <c r="G2547" s="70" t="s">
        <v>16757</v>
      </c>
      <c r="H2547" s="70" t="s">
        <v>6049</v>
      </c>
      <c r="I2547" s="25">
        <v>45261</v>
      </c>
      <c r="J2547" s="71">
        <v>360</v>
      </c>
      <c r="K2547" s="70" t="s">
        <v>6389</v>
      </c>
      <c r="L2547" s="70" t="s">
        <v>26</v>
      </c>
      <c r="M2547" s="70" t="s">
        <v>9239</v>
      </c>
      <c r="N2547" s="70" t="s">
        <v>27</v>
      </c>
      <c r="O2547" s="7"/>
      <c r="P2547" s="72">
        <v>133849</v>
      </c>
      <c r="Q2547" s="72">
        <v>133849</v>
      </c>
      <c r="R2547" s="7" t="s">
        <v>16710</v>
      </c>
      <c r="S2547" s="7" t="s">
        <v>16710</v>
      </c>
      <c r="T2547" s="7" t="s">
        <v>16755</v>
      </c>
      <c r="U2547" s="7">
        <v>0</v>
      </c>
      <c r="V2547" s="7" t="s">
        <v>16751</v>
      </c>
      <c r="W2547" s="7">
        <v>2023</v>
      </c>
      <c r="X2547" s="7" t="s">
        <v>16755</v>
      </c>
      <c r="Y2547" s="24">
        <v>133849</v>
      </c>
      <c r="Z2547" s="24">
        <v>0</v>
      </c>
      <c r="AA2547" s="24"/>
      <c r="AB2547" s="24">
        <v>0</v>
      </c>
      <c r="AC2547" s="24">
        <v>133849</v>
      </c>
      <c r="AD2547" s="24">
        <v>0</v>
      </c>
      <c r="AE2547" s="24">
        <v>133849</v>
      </c>
      <c r="AF2547" s="24">
        <v>0</v>
      </c>
      <c r="AG2547" s="24">
        <v>133849</v>
      </c>
    </row>
    <row r="2548" spans="1:33" x14ac:dyDescent="0.35">
      <c r="A2548" s="70">
        <v>901158187</v>
      </c>
      <c r="B2548" s="70" t="s">
        <v>24</v>
      </c>
      <c r="C2548" s="70" t="s">
        <v>6390</v>
      </c>
      <c r="D2548" s="70" t="s">
        <v>15535</v>
      </c>
      <c r="E2548" s="70" t="s">
        <v>11818</v>
      </c>
      <c r="F2548" s="70" t="s">
        <v>16707</v>
      </c>
      <c r="G2548" s="70" t="s">
        <v>16754</v>
      </c>
      <c r="H2548" s="70" t="s">
        <v>6049</v>
      </c>
      <c r="I2548" s="25">
        <v>45261</v>
      </c>
      <c r="J2548" s="71">
        <v>360</v>
      </c>
      <c r="K2548" s="70" t="s">
        <v>6391</v>
      </c>
      <c r="L2548" s="70" t="s">
        <v>6392</v>
      </c>
      <c r="M2548" s="70" t="s">
        <v>9239</v>
      </c>
      <c r="N2548" s="70" t="s">
        <v>27</v>
      </c>
      <c r="O2548" s="7"/>
      <c r="P2548" s="72">
        <v>99423</v>
      </c>
      <c r="Q2548" s="72">
        <v>99423</v>
      </c>
      <c r="R2548" s="7" t="s">
        <v>16710</v>
      </c>
      <c r="S2548" s="7" t="s">
        <v>16710</v>
      </c>
      <c r="T2548" s="7" t="s">
        <v>16755</v>
      </c>
      <c r="U2548" s="7">
        <v>0</v>
      </c>
      <c r="V2548" s="7" t="s">
        <v>16751</v>
      </c>
      <c r="W2548" s="7">
        <v>2023</v>
      </c>
      <c r="X2548" s="7" t="s">
        <v>16755</v>
      </c>
      <c r="Y2548" s="24">
        <v>99423</v>
      </c>
      <c r="Z2548" s="24">
        <v>0</v>
      </c>
      <c r="AA2548" s="24"/>
      <c r="AB2548" s="24">
        <v>0</v>
      </c>
      <c r="AC2548" s="24">
        <v>99423</v>
      </c>
      <c r="AD2548" s="24">
        <v>0</v>
      </c>
      <c r="AE2548" s="24">
        <v>99423</v>
      </c>
      <c r="AF2548" s="24">
        <v>0</v>
      </c>
      <c r="AG2548" s="24">
        <v>99423</v>
      </c>
    </row>
    <row r="2549" spans="1:33" x14ac:dyDescent="0.35">
      <c r="A2549" s="70">
        <v>901158187</v>
      </c>
      <c r="B2549" s="70" t="s">
        <v>24</v>
      </c>
      <c r="C2549" s="70" t="s">
        <v>6393</v>
      </c>
      <c r="D2549" s="70" t="s">
        <v>15536</v>
      </c>
      <c r="E2549" s="70" t="s">
        <v>11819</v>
      </c>
      <c r="F2549" s="70" t="s">
        <v>16707</v>
      </c>
      <c r="G2549" s="70" t="s">
        <v>16757</v>
      </c>
      <c r="H2549" s="70" t="s">
        <v>6049</v>
      </c>
      <c r="I2549" s="25">
        <v>45261</v>
      </c>
      <c r="J2549" s="71">
        <v>360</v>
      </c>
      <c r="K2549" s="70" t="s">
        <v>6394</v>
      </c>
      <c r="L2549" s="70" t="s">
        <v>26</v>
      </c>
      <c r="M2549" s="70" t="s">
        <v>9239</v>
      </c>
      <c r="N2549" s="70" t="s">
        <v>27</v>
      </c>
      <c r="O2549" s="7"/>
      <c r="P2549" s="72">
        <v>87702</v>
      </c>
      <c r="Q2549" s="72">
        <v>87702</v>
      </c>
      <c r="R2549" s="7" t="s">
        <v>16710</v>
      </c>
      <c r="S2549" s="7" t="s">
        <v>16710</v>
      </c>
      <c r="T2549" s="7" t="s">
        <v>16755</v>
      </c>
      <c r="U2549" s="7">
        <v>0</v>
      </c>
      <c r="V2549" s="7" t="s">
        <v>16751</v>
      </c>
      <c r="W2549" s="7">
        <v>2023</v>
      </c>
      <c r="X2549" s="7" t="s">
        <v>16755</v>
      </c>
      <c r="Y2549" s="24">
        <v>87702</v>
      </c>
      <c r="Z2549" s="24">
        <v>0</v>
      </c>
      <c r="AA2549" s="24"/>
      <c r="AB2549" s="24">
        <v>0</v>
      </c>
      <c r="AC2549" s="24">
        <v>87702</v>
      </c>
      <c r="AD2549" s="24">
        <v>0</v>
      </c>
      <c r="AE2549" s="24">
        <v>87702</v>
      </c>
      <c r="AF2549" s="24">
        <v>0</v>
      </c>
      <c r="AG2549" s="24">
        <v>87702</v>
      </c>
    </row>
    <row r="2550" spans="1:33" x14ac:dyDescent="0.35">
      <c r="A2550" s="70">
        <v>901158187</v>
      </c>
      <c r="B2550" s="70" t="s">
        <v>24</v>
      </c>
      <c r="C2550" s="70" t="s">
        <v>6395</v>
      </c>
      <c r="D2550" s="70" t="s">
        <v>15537</v>
      </c>
      <c r="E2550" s="70" t="s">
        <v>11820</v>
      </c>
      <c r="F2550" s="70" t="s">
        <v>16707</v>
      </c>
      <c r="G2550" s="70" t="s">
        <v>16757</v>
      </c>
      <c r="H2550" s="70" t="s">
        <v>6049</v>
      </c>
      <c r="I2550" s="25">
        <v>45261</v>
      </c>
      <c r="J2550" s="71">
        <v>360</v>
      </c>
      <c r="K2550" s="70" t="s">
        <v>6396</v>
      </c>
      <c r="L2550" s="70" t="s">
        <v>6397</v>
      </c>
      <c r="M2550" s="70" t="s">
        <v>9239</v>
      </c>
      <c r="N2550" s="70" t="s">
        <v>27</v>
      </c>
      <c r="O2550" s="7"/>
      <c r="P2550" s="72">
        <v>87702</v>
      </c>
      <c r="Q2550" s="72">
        <v>87702</v>
      </c>
      <c r="R2550" s="7" t="s">
        <v>16710</v>
      </c>
      <c r="S2550" s="7" t="s">
        <v>16710</v>
      </c>
      <c r="T2550" s="7" t="s">
        <v>16755</v>
      </c>
      <c r="U2550" s="7">
        <v>0</v>
      </c>
      <c r="V2550" s="7" t="s">
        <v>16751</v>
      </c>
      <c r="W2550" s="7">
        <v>2023</v>
      </c>
      <c r="X2550" s="7" t="s">
        <v>16755</v>
      </c>
      <c r="Y2550" s="24">
        <v>87702</v>
      </c>
      <c r="Z2550" s="24">
        <v>0</v>
      </c>
      <c r="AA2550" s="24"/>
      <c r="AB2550" s="24">
        <v>0</v>
      </c>
      <c r="AC2550" s="24">
        <v>87702</v>
      </c>
      <c r="AD2550" s="24">
        <v>0</v>
      </c>
      <c r="AE2550" s="24">
        <v>87702</v>
      </c>
      <c r="AF2550" s="24">
        <v>0</v>
      </c>
      <c r="AG2550" s="24">
        <v>87702</v>
      </c>
    </row>
    <row r="2551" spans="1:33" x14ac:dyDescent="0.35">
      <c r="A2551" s="70">
        <v>901158187</v>
      </c>
      <c r="B2551" s="70" t="s">
        <v>24</v>
      </c>
      <c r="C2551" s="70" t="s">
        <v>6398</v>
      </c>
      <c r="D2551" s="70" t="s">
        <v>15538</v>
      </c>
      <c r="E2551" s="70" t="s">
        <v>11821</v>
      </c>
      <c r="F2551" s="70" t="s">
        <v>16707</v>
      </c>
      <c r="G2551" s="70" t="s">
        <v>16757</v>
      </c>
      <c r="H2551" s="70" t="s">
        <v>6049</v>
      </c>
      <c r="I2551" s="25">
        <v>45261</v>
      </c>
      <c r="J2551" s="71">
        <v>360</v>
      </c>
      <c r="K2551" s="70" t="s">
        <v>6399</v>
      </c>
      <c r="L2551" s="70" t="s">
        <v>26</v>
      </c>
      <c r="M2551" s="70" t="s">
        <v>9239</v>
      </c>
      <c r="N2551" s="70" t="s">
        <v>27</v>
      </c>
      <c r="O2551" s="7"/>
      <c r="P2551" s="72">
        <v>87702</v>
      </c>
      <c r="Q2551" s="72">
        <v>87702</v>
      </c>
      <c r="R2551" s="7" t="s">
        <v>16710</v>
      </c>
      <c r="S2551" s="7" t="s">
        <v>16710</v>
      </c>
      <c r="T2551" s="7" t="s">
        <v>16755</v>
      </c>
      <c r="U2551" s="7">
        <v>0</v>
      </c>
      <c r="V2551" s="7" t="s">
        <v>16751</v>
      </c>
      <c r="W2551" s="7">
        <v>2023</v>
      </c>
      <c r="X2551" s="7" t="s">
        <v>16755</v>
      </c>
      <c r="Y2551" s="24">
        <v>87702</v>
      </c>
      <c r="Z2551" s="24">
        <v>0</v>
      </c>
      <c r="AA2551" s="24"/>
      <c r="AB2551" s="24">
        <v>0</v>
      </c>
      <c r="AC2551" s="24">
        <v>87702</v>
      </c>
      <c r="AD2551" s="24">
        <v>0</v>
      </c>
      <c r="AE2551" s="24">
        <v>87702</v>
      </c>
      <c r="AF2551" s="24">
        <v>0</v>
      </c>
      <c r="AG2551" s="24">
        <v>87702</v>
      </c>
    </row>
    <row r="2552" spans="1:33" x14ac:dyDescent="0.35">
      <c r="A2552" s="70">
        <v>901158187</v>
      </c>
      <c r="B2552" s="70" t="s">
        <v>24</v>
      </c>
      <c r="C2552" s="70" t="s">
        <v>6400</v>
      </c>
      <c r="D2552" s="70" t="s">
        <v>15539</v>
      </c>
      <c r="E2552" s="70" t="s">
        <v>11822</v>
      </c>
      <c r="F2552" s="70" t="s">
        <v>16707</v>
      </c>
      <c r="G2552" s="70" t="s">
        <v>16757</v>
      </c>
      <c r="H2552" s="70" t="s">
        <v>6016</v>
      </c>
      <c r="I2552" s="25">
        <v>45261</v>
      </c>
      <c r="J2552" s="71">
        <v>360</v>
      </c>
      <c r="K2552" s="70" t="s">
        <v>6401</v>
      </c>
      <c r="L2552" s="70" t="s">
        <v>26</v>
      </c>
      <c r="M2552" s="70" t="s">
        <v>9239</v>
      </c>
      <c r="N2552" s="70" t="s">
        <v>27</v>
      </c>
      <c r="O2552" s="7"/>
      <c r="P2552" s="72">
        <v>87702</v>
      </c>
      <c r="Q2552" s="72">
        <v>87702</v>
      </c>
      <c r="R2552" s="7" t="s">
        <v>16710</v>
      </c>
      <c r="S2552" s="7" t="s">
        <v>16710</v>
      </c>
      <c r="T2552" s="7" t="s">
        <v>16755</v>
      </c>
      <c r="U2552" s="7">
        <v>0</v>
      </c>
      <c r="V2552" s="7" t="s">
        <v>16751</v>
      </c>
      <c r="W2552" s="7">
        <v>2023</v>
      </c>
      <c r="X2552" s="7" t="s">
        <v>16755</v>
      </c>
      <c r="Y2552" s="24">
        <v>87702</v>
      </c>
      <c r="Z2552" s="24">
        <v>0</v>
      </c>
      <c r="AA2552" s="24"/>
      <c r="AB2552" s="24">
        <v>0</v>
      </c>
      <c r="AC2552" s="24">
        <v>87702</v>
      </c>
      <c r="AD2552" s="24">
        <v>0</v>
      </c>
      <c r="AE2552" s="24">
        <v>87702</v>
      </c>
      <c r="AF2552" s="24">
        <v>0</v>
      </c>
      <c r="AG2552" s="24">
        <v>87702</v>
      </c>
    </row>
    <row r="2553" spans="1:33" x14ac:dyDescent="0.35">
      <c r="A2553" s="70">
        <v>901158187</v>
      </c>
      <c r="B2553" s="70" t="s">
        <v>24</v>
      </c>
      <c r="C2553" s="70" t="s">
        <v>6402</v>
      </c>
      <c r="D2553" s="70" t="s">
        <v>15540</v>
      </c>
      <c r="E2553" s="70" t="s">
        <v>11823</v>
      </c>
      <c r="F2553" s="70" t="s">
        <v>16707</v>
      </c>
      <c r="G2553" s="70" t="s">
        <v>16757</v>
      </c>
      <c r="H2553" s="70" t="s">
        <v>6016</v>
      </c>
      <c r="I2553" s="25">
        <v>45261</v>
      </c>
      <c r="J2553" s="71">
        <v>360</v>
      </c>
      <c r="K2553" s="70" t="s">
        <v>6403</v>
      </c>
      <c r="L2553" s="70" t="s">
        <v>26</v>
      </c>
      <c r="M2553" s="70" t="s">
        <v>9239</v>
      </c>
      <c r="N2553" s="70" t="s">
        <v>27</v>
      </c>
      <c r="O2553" s="7"/>
      <c r="P2553" s="72">
        <v>87702</v>
      </c>
      <c r="Q2553" s="72">
        <v>87702</v>
      </c>
      <c r="R2553" s="7" t="s">
        <v>16710</v>
      </c>
      <c r="S2553" s="7" t="s">
        <v>16710</v>
      </c>
      <c r="T2553" s="7" t="s">
        <v>16755</v>
      </c>
      <c r="U2553" s="7">
        <v>0</v>
      </c>
      <c r="V2553" s="7" t="s">
        <v>16751</v>
      </c>
      <c r="W2553" s="7">
        <v>2023</v>
      </c>
      <c r="X2553" s="7" t="s">
        <v>16755</v>
      </c>
      <c r="Y2553" s="24">
        <v>87702</v>
      </c>
      <c r="Z2553" s="24">
        <v>0</v>
      </c>
      <c r="AA2553" s="24"/>
      <c r="AB2553" s="24">
        <v>0</v>
      </c>
      <c r="AC2553" s="24">
        <v>87702</v>
      </c>
      <c r="AD2553" s="24">
        <v>0</v>
      </c>
      <c r="AE2553" s="24">
        <v>87702</v>
      </c>
      <c r="AF2553" s="24">
        <v>0</v>
      </c>
      <c r="AG2553" s="24">
        <v>87702</v>
      </c>
    </row>
    <row r="2554" spans="1:33" x14ac:dyDescent="0.35">
      <c r="A2554" s="70">
        <v>901158187</v>
      </c>
      <c r="B2554" s="70" t="s">
        <v>24</v>
      </c>
      <c r="C2554" s="70" t="s">
        <v>6404</v>
      </c>
      <c r="D2554" s="70" t="s">
        <v>15541</v>
      </c>
      <c r="E2554" s="70" t="s">
        <v>11824</v>
      </c>
      <c r="F2554" s="70" t="s">
        <v>16707</v>
      </c>
      <c r="G2554" s="70" t="s">
        <v>16757</v>
      </c>
      <c r="H2554" s="70" t="s">
        <v>6405</v>
      </c>
      <c r="I2554" s="25">
        <v>45261</v>
      </c>
      <c r="J2554" s="71">
        <v>360</v>
      </c>
      <c r="K2554" s="70" t="s">
        <v>6406</v>
      </c>
      <c r="L2554" s="70" t="s">
        <v>26</v>
      </c>
      <c r="M2554" s="70" t="s">
        <v>9239</v>
      </c>
      <c r="N2554" s="70" t="s">
        <v>27</v>
      </c>
      <c r="O2554" s="7"/>
      <c r="P2554" s="72">
        <v>133849</v>
      </c>
      <c r="Q2554" s="72">
        <v>133849</v>
      </c>
      <c r="R2554" s="7" t="s">
        <v>16710</v>
      </c>
      <c r="S2554" s="7" t="s">
        <v>16710</v>
      </c>
      <c r="T2554" s="7" t="s">
        <v>16755</v>
      </c>
      <c r="U2554" s="7">
        <v>0</v>
      </c>
      <c r="V2554" s="7" t="s">
        <v>16751</v>
      </c>
      <c r="W2554" s="7">
        <v>2023</v>
      </c>
      <c r="X2554" s="7" t="s">
        <v>16755</v>
      </c>
      <c r="Y2554" s="24">
        <v>133849</v>
      </c>
      <c r="Z2554" s="24">
        <v>0</v>
      </c>
      <c r="AA2554" s="24"/>
      <c r="AB2554" s="24">
        <v>0</v>
      </c>
      <c r="AC2554" s="24">
        <v>133849</v>
      </c>
      <c r="AD2554" s="24">
        <v>0</v>
      </c>
      <c r="AE2554" s="24">
        <v>133849</v>
      </c>
      <c r="AF2554" s="24">
        <v>0</v>
      </c>
      <c r="AG2554" s="24">
        <v>133849</v>
      </c>
    </row>
    <row r="2555" spans="1:33" x14ac:dyDescent="0.35">
      <c r="A2555" s="70">
        <v>901158187</v>
      </c>
      <c r="B2555" s="70" t="s">
        <v>24</v>
      </c>
      <c r="C2555" s="70" t="s">
        <v>6407</v>
      </c>
      <c r="D2555" s="70" t="s">
        <v>15542</v>
      </c>
      <c r="E2555" s="70" t="s">
        <v>11825</v>
      </c>
      <c r="F2555" s="70" t="s">
        <v>16707</v>
      </c>
      <c r="G2555" s="70" t="s">
        <v>16757</v>
      </c>
      <c r="H2555" s="70" t="s">
        <v>6405</v>
      </c>
      <c r="I2555" s="25">
        <v>45261</v>
      </c>
      <c r="J2555" s="71">
        <v>360</v>
      </c>
      <c r="K2555" s="70" t="s">
        <v>6408</v>
      </c>
      <c r="L2555" s="70" t="s">
        <v>26</v>
      </c>
      <c r="M2555" s="70" t="s">
        <v>9239</v>
      </c>
      <c r="N2555" s="70" t="s">
        <v>27</v>
      </c>
      <c r="O2555" s="7"/>
      <c r="P2555" s="72">
        <v>87702</v>
      </c>
      <c r="Q2555" s="72">
        <v>87702</v>
      </c>
      <c r="R2555" s="7" t="s">
        <v>16710</v>
      </c>
      <c r="S2555" s="7" t="s">
        <v>16710</v>
      </c>
      <c r="T2555" s="7" t="s">
        <v>16755</v>
      </c>
      <c r="U2555" s="7">
        <v>0</v>
      </c>
      <c r="V2555" s="7" t="s">
        <v>16751</v>
      </c>
      <c r="W2555" s="7">
        <v>2023</v>
      </c>
      <c r="X2555" s="7" t="s">
        <v>16755</v>
      </c>
      <c r="Y2555" s="24">
        <v>87702</v>
      </c>
      <c r="Z2555" s="24">
        <v>0</v>
      </c>
      <c r="AA2555" s="24"/>
      <c r="AB2555" s="24">
        <v>0</v>
      </c>
      <c r="AC2555" s="24">
        <v>87702</v>
      </c>
      <c r="AD2555" s="24">
        <v>0</v>
      </c>
      <c r="AE2555" s="24">
        <v>87702</v>
      </c>
      <c r="AF2555" s="24">
        <v>0</v>
      </c>
      <c r="AG2555" s="24">
        <v>87702</v>
      </c>
    </row>
    <row r="2556" spans="1:33" x14ac:dyDescent="0.35">
      <c r="A2556" s="70">
        <v>901158187</v>
      </c>
      <c r="B2556" s="70" t="s">
        <v>24</v>
      </c>
      <c r="C2556" s="70" t="s">
        <v>6409</v>
      </c>
      <c r="D2556" s="70" t="s">
        <v>15543</v>
      </c>
      <c r="E2556" s="70" t="s">
        <v>11826</v>
      </c>
      <c r="F2556" s="70" t="s">
        <v>16707</v>
      </c>
      <c r="G2556" s="70" t="s">
        <v>16757</v>
      </c>
      <c r="H2556" s="70" t="s">
        <v>6405</v>
      </c>
      <c r="I2556" s="25">
        <v>45261</v>
      </c>
      <c r="J2556" s="71">
        <v>360</v>
      </c>
      <c r="K2556" s="70" t="s">
        <v>6410</v>
      </c>
      <c r="L2556" s="70" t="s">
        <v>26</v>
      </c>
      <c r="M2556" s="70" t="s">
        <v>9239</v>
      </c>
      <c r="N2556" s="70" t="s">
        <v>27</v>
      </c>
      <c r="O2556" s="7"/>
      <c r="P2556" s="72">
        <v>87702</v>
      </c>
      <c r="Q2556" s="72">
        <v>87702</v>
      </c>
      <c r="R2556" s="7" t="s">
        <v>16710</v>
      </c>
      <c r="S2556" s="7" t="s">
        <v>16710</v>
      </c>
      <c r="T2556" s="7" t="s">
        <v>16755</v>
      </c>
      <c r="U2556" s="7">
        <v>0</v>
      </c>
      <c r="V2556" s="7" t="s">
        <v>16751</v>
      </c>
      <c r="W2556" s="7">
        <v>2023</v>
      </c>
      <c r="X2556" s="7" t="s">
        <v>16755</v>
      </c>
      <c r="Y2556" s="24">
        <v>87702</v>
      </c>
      <c r="Z2556" s="24">
        <v>0</v>
      </c>
      <c r="AA2556" s="24"/>
      <c r="AB2556" s="24">
        <v>0</v>
      </c>
      <c r="AC2556" s="24">
        <v>87702</v>
      </c>
      <c r="AD2556" s="24">
        <v>0</v>
      </c>
      <c r="AE2556" s="24">
        <v>87702</v>
      </c>
      <c r="AF2556" s="24">
        <v>0</v>
      </c>
      <c r="AG2556" s="24">
        <v>87702</v>
      </c>
    </row>
    <row r="2557" spans="1:33" x14ac:dyDescent="0.35">
      <c r="A2557" s="70">
        <v>901158187</v>
      </c>
      <c r="B2557" s="70" t="s">
        <v>24</v>
      </c>
      <c r="C2557" s="70" t="s">
        <v>6411</v>
      </c>
      <c r="D2557" s="70" t="s">
        <v>15544</v>
      </c>
      <c r="E2557" s="70" t="s">
        <v>11827</v>
      </c>
      <c r="F2557" s="70" t="s">
        <v>16707</v>
      </c>
      <c r="G2557" s="70" t="s">
        <v>16757</v>
      </c>
      <c r="H2557" s="70" t="s">
        <v>6405</v>
      </c>
      <c r="I2557" s="25">
        <v>45261</v>
      </c>
      <c r="J2557" s="71">
        <v>360</v>
      </c>
      <c r="K2557" s="70" t="s">
        <v>6412</v>
      </c>
      <c r="L2557" s="70" t="s">
        <v>6413</v>
      </c>
      <c r="M2557" s="70" t="s">
        <v>9239</v>
      </c>
      <c r="N2557" s="70" t="s">
        <v>27</v>
      </c>
      <c r="O2557" s="7"/>
      <c r="P2557" s="72">
        <v>87702</v>
      </c>
      <c r="Q2557" s="72">
        <v>87702</v>
      </c>
      <c r="R2557" s="7" t="s">
        <v>16710</v>
      </c>
      <c r="S2557" s="7" t="s">
        <v>16710</v>
      </c>
      <c r="T2557" s="7" t="s">
        <v>16755</v>
      </c>
      <c r="U2557" s="7">
        <v>0</v>
      </c>
      <c r="V2557" s="7" t="s">
        <v>16751</v>
      </c>
      <c r="W2557" s="7">
        <v>2023</v>
      </c>
      <c r="X2557" s="7" t="s">
        <v>16755</v>
      </c>
      <c r="Y2557" s="24">
        <v>87702</v>
      </c>
      <c r="Z2557" s="24">
        <v>0</v>
      </c>
      <c r="AA2557" s="24"/>
      <c r="AB2557" s="24">
        <v>0</v>
      </c>
      <c r="AC2557" s="24">
        <v>87702</v>
      </c>
      <c r="AD2557" s="24">
        <v>0</v>
      </c>
      <c r="AE2557" s="24">
        <v>87702</v>
      </c>
      <c r="AF2557" s="24">
        <v>0</v>
      </c>
      <c r="AG2557" s="24">
        <v>87702</v>
      </c>
    </row>
    <row r="2558" spans="1:33" x14ac:dyDescent="0.35">
      <c r="A2558" s="70">
        <v>901158187</v>
      </c>
      <c r="B2558" s="70" t="s">
        <v>24</v>
      </c>
      <c r="C2558" s="70" t="s">
        <v>6414</v>
      </c>
      <c r="D2558" s="70" t="s">
        <v>15545</v>
      </c>
      <c r="E2558" s="70" t="s">
        <v>11828</v>
      </c>
      <c r="F2558" s="70" t="s">
        <v>16707</v>
      </c>
      <c r="G2558" s="70" t="s">
        <v>16757</v>
      </c>
      <c r="H2558" s="70" t="s">
        <v>6405</v>
      </c>
      <c r="I2558" s="25">
        <v>45261</v>
      </c>
      <c r="J2558" s="71">
        <v>360</v>
      </c>
      <c r="K2558" s="70" t="s">
        <v>6415</v>
      </c>
      <c r="L2558" s="70" t="s">
        <v>6416</v>
      </c>
      <c r="M2558" s="70" t="s">
        <v>9239</v>
      </c>
      <c r="N2558" s="70" t="s">
        <v>27</v>
      </c>
      <c r="O2558" s="7"/>
      <c r="P2558" s="72">
        <v>133849</v>
      </c>
      <c r="Q2558" s="72">
        <v>133849</v>
      </c>
      <c r="R2558" s="7" t="s">
        <v>16710</v>
      </c>
      <c r="S2558" s="7" t="s">
        <v>16710</v>
      </c>
      <c r="T2558" s="7" t="s">
        <v>16755</v>
      </c>
      <c r="U2558" s="7">
        <v>0</v>
      </c>
      <c r="V2558" s="7" t="s">
        <v>16751</v>
      </c>
      <c r="W2558" s="7">
        <v>2023</v>
      </c>
      <c r="X2558" s="7" t="s">
        <v>16755</v>
      </c>
      <c r="Y2558" s="24">
        <v>133849</v>
      </c>
      <c r="Z2558" s="24">
        <v>0</v>
      </c>
      <c r="AA2558" s="24"/>
      <c r="AB2558" s="24">
        <v>0</v>
      </c>
      <c r="AC2558" s="24">
        <v>133849</v>
      </c>
      <c r="AD2558" s="24">
        <v>0</v>
      </c>
      <c r="AE2558" s="24">
        <v>133849</v>
      </c>
      <c r="AF2558" s="24">
        <v>0</v>
      </c>
      <c r="AG2558" s="24">
        <v>133849</v>
      </c>
    </row>
    <row r="2559" spans="1:33" x14ac:dyDescent="0.35">
      <c r="A2559" s="70">
        <v>901158187</v>
      </c>
      <c r="B2559" s="70" t="s">
        <v>24</v>
      </c>
      <c r="C2559" s="70" t="s">
        <v>6417</v>
      </c>
      <c r="D2559" s="70" t="s">
        <v>15546</v>
      </c>
      <c r="E2559" s="70" t="s">
        <v>11829</v>
      </c>
      <c r="F2559" s="70" t="s">
        <v>16707</v>
      </c>
      <c r="G2559" s="70" t="s">
        <v>16757</v>
      </c>
      <c r="H2559" s="70" t="s">
        <v>6418</v>
      </c>
      <c r="I2559" s="25">
        <v>45261</v>
      </c>
      <c r="J2559" s="71">
        <v>360</v>
      </c>
      <c r="K2559" s="70" t="s">
        <v>6419</v>
      </c>
      <c r="L2559" s="70" t="s">
        <v>26</v>
      </c>
      <c r="M2559" s="70" t="s">
        <v>9239</v>
      </c>
      <c r="N2559" s="70" t="s">
        <v>27</v>
      </c>
      <c r="O2559" s="7"/>
      <c r="P2559" s="72">
        <v>133849</v>
      </c>
      <c r="Q2559" s="72">
        <v>133849</v>
      </c>
      <c r="R2559" s="7" t="s">
        <v>16710</v>
      </c>
      <c r="S2559" s="7" t="s">
        <v>16710</v>
      </c>
      <c r="T2559" s="7" t="s">
        <v>16755</v>
      </c>
      <c r="U2559" s="7">
        <v>0</v>
      </c>
      <c r="V2559" s="7" t="s">
        <v>16751</v>
      </c>
      <c r="W2559" s="7">
        <v>2023</v>
      </c>
      <c r="X2559" s="7" t="s">
        <v>16755</v>
      </c>
      <c r="Y2559" s="24">
        <v>133849</v>
      </c>
      <c r="Z2559" s="24">
        <v>0</v>
      </c>
      <c r="AA2559" s="24"/>
      <c r="AB2559" s="24">
        <v>0</v>
      </c>
      <c r="AC2559" s="24">
        <v>133849</v>
      </c>
      <c r="AD2559" s="24">
        <v>0</v>
      </c>
      <c r="AE2559" s="24">
        <v>133849</v>
      </c>
      <c r="AF2559" s="24">
        <v>0</v>
      </c>
      <c r="AG2559" s="24">
        <v>133849</v>
      </c>
    </row>
    <row r="2560" spans="1:33" x14ac:dyDescent="0.35">
      <c r="A2560" s="70">
        <v>901158187</v>
      </c>
      <c r="B2560" s="70" t="s">
        <v>24</v>
      </c>
      <c r="C2560" s="70" t="s">
        <v>6420</v>
      </c>
      <c r="D2560" s="70" t="s">
        <v>15547</v>
      </c>
      <c r="E2560" s="70" t="s">
        <v>11830</v>
      </c>
      <c r="F2560" s="70" t="s">
        <v>16707</v>
      </c>
      <c r="G2560" s="70" t="s">
        <v>16757</v>
      </c>
      <c r="H2560" s="70" t="s">
        <v>6418</v>
      </c>
      <c r="I2560" s="25">
        <v>45261</v>
      </c>
      <c r="J2560" s="71">
        <v>360</v>
      </c>
      <c r="K2560" s="70" t="s">
        <v>6421</v>
      </c>
      <c r="L2560" s="70" t="s">
        <v>6422</v>
      </c>
      <c r="M2560" s="70" t="s">
        <v>9239</v>
      </c>
      <c r="N2560" s="70" t="s">
        <v>27</v>
      </c>
      <c r="O2560" s="7"/>
      <c r="P2560" s="72">
        <v>87702</v>
      </c>
      <c r="Q2560" s="72">
        <v>87702</v>
      </c>
      <c r="R2560" s="7" t="s">
        <v>16710</v>
      </c>
      <c r="S2560" s="7" t="s">
        <v>16710</v>
      </c>
      <c r="T2560" s="7" t="s">
        <v>16755</v>
      </c>
      <c r="U2560" s="7">
        <v>0</v>
      </c>
      <c r="V2560" s="7" t="s">
        <v>16751</v>
      </c>
      <c r="W2560" s="7">
        <v>2023</v>
      </c>
      <c r="X2560" s="7" t="s">
        <v>16755</v>
      </c>
      <c r="Y2560" s="24">
        <v>87702</v>
      </c>
      <c r="Z2560" s="24">
        <v>0</v>
      </c>
      <c r="AA2560" s="24"/>
      <c r="AB2560" s="24">
        <v>0</v>
      </c>
      <c r="AC2560" s="24">
        <v>87702</v>
      </c>
      <c r="AD2560" s="24">
        <v>0</v>
      </c>
      <c r="AE2560" s="24">
        <v>87702</v>
      </c>
      <c r="AF2560" s="24">
        <v>0</v>
      </c>
      <c r="AG2560" s="24">
        <v>87702</v>
      </c>
    </row>
    <row r="2561" spans="1:33" x14ac:dyDescent="0.35">
      <c r="A2561" s="70">
        <v>901158187</v>
      </c>
      <c r="B2561" s="70" t="s">
        <v>24</v>
      </c>
      <c r="C2561" s="70" t="s">
        <v>6423</v>
      </c>
      <c r="D2561" s="70" t="s">
        <v>15548</v>
      </c>
      <c r="E2561" s="70" t="s">
        <v>11831</v>
      </c>
      <c r="F2561" s="70" t="s">
        <v>16707</v>
      </c>
      <c r="G2561" s="70" t="s">
        <v>16757</v>
      </c>
      <c r="H2561" s="70" t="s">
        <v>6418</v>
      </c>
      <c r="I2561" s="25">
        <v>45261</v>
      </c>
      <c r="J2561" s="71">
        <v>360</v>
      </c>
      <c r="K2561" s="70" t="s">
        <v>6424</v>
      </c>
      <c r="L2561" s="70" t="s">
        <v>6425</v>
      </c>
      <c r="M2561" s="70" t="s">
        <v>9239</v>
      </c>
      <c r="N2561" s="70" t="s">
        <v>27</v>
      </c>
      <c r="O2561" s="7"/>
      <c r="P2561" s="72">
        <v>87702</v>
      </c>
      <c r="Q2561" s="72">
        <v>87702</v>
      </c>
      <c r="R2561" s="7" t="s">
        <v>16710</v>
      </c>
      <c r="S2561" s="7" t="s">
        <v>16710</v>
      </c>
      <c r="T2561" s="7" t="s">
        <v>16755</v>
      </c>
      <c r="U2561" s="7">
        <v>0</v>
      </c>
      <c r="V2561" s="7" t="s">
        <v>16751</v>
      </c>
      <c r="W2561" s="7">
        <v>2023</v>
      </c>
      <c r="X2561" s="7" t="s">
        <v>16755</v>
      </c>
      <c r="Y2561" s="24">
        <v>87702</v>
      </c>
      <c r="Z2561" s="24">
        <v>0</v>
      </c>
      <c r="AA2561" s="24"/>
      <c r="AB2561" s="24">
        <v>0</v>
      </c>
      <c r="AC2561" s="24">
        <v>87702</v>
      </c>
      <c r="AD2561" s="24">
        <v>0</v>
      </c>
      <c r="AE2561" s="24">
        <v>87702</v>
      </c>
      <c r="AF2561" s="24">
        <v>0</v>
      </c>
      <c r="AG2561" s="24">
        <v>87702</v>
      </c>
    </row>
    <row r="2562" spans="1:33" x14ac:dyDescent="0.35">
      <c r="A2562" s="70">
        <v>901158187</v>
      </c>
      <c r="B2562" s="70" t="s">
        <v>24</v>
      </c>
      <c r="C2562" s="70" t="s">
        <v>6426</v>
      </c>
      <c r="D2562" s="70" t="s">
        <v>15549</v>
      </c>
      <c r="E2562" s="70" t="s">
        <v>11832</v>
      </c>
      <c r="F2562" s="70" t="s">
        <v>16707</v>
      </c>
      <c r="G2562" s="70" t="s">
        <v>16757</v>
      </c>
      <c r="H2562" s="70" t="s">
        <v>6418</v>
      </c>
      <c r="I2562" s="25">
        <v>45261</v>
      </c>
      <c r="J2562" s="71">
        <v>360</v>
      </c>
      <c r="K2562" s="70" t="s">
        <v>6427</v>
      </c>
      <c r="L2562" s="70" t="s">
        <v>26</v>
      </c>
      <c r="M2562" s="70" t="s">
        <v>9239</v>
      </c>
      <c r="N2562" s="70" t="s">
        <v>27</v>
      </c>
      <c r="O2562" s="7"/>
      <c r="P2562" s="72">
        <v>87702</v>
      </c>
      <c r="Q2562" s="72">
        <v>87702</v>
      </c>
      <c r="R2562" s="7" t="s">
        <v>16710</v>
      </c>
      <c r="S2562" s="7" t="s">
        <v>16710</v>
      </c>
      <c r="T2562" s="7" t="s">
        <v>16755</v>
      </c>
      <c r="U2562" s="7">
        <v>0</v>
      </c>
      <c r="V2562" s="7" t="s">
        <v>16751</v>
      </c>
      <c r="W2562" s="7">
        <v>2023</v>
      </c>
      <c r="X2562" s="7" t="s">
        <v>16755</v>
      </c>
      <c r="Y2562" s="24">
        <v>87702</v>
      </c>
      <c r="Z2562" s="24">
        <v>0</v>
      </c>
      <c r="AA2562" s="24"/>
      <c r="AB2562" s="24">
        <v>0</v>
      </c>
      <c r="AC2562" s="24">
        <v>87702</v>
      </c>
      <c r="AD2562" s="24">
        <v>0</v>
      </c>
      <c r="AE2562" s="24">
        <v>87702</v>
      </c>
      <c r="AF2562" s="24">
        <v>0</v>
      </c>
      <c r="AG2562" s="24">
        <v>87702</v>
      </c>
    </row>
    <row r="2563" spans="1:33" x14ac:dyDescent="0.35">
      <c r="A2563" s="70">
        <v>901158187</v>
      </c>
      <c r="B2563" s="70" t="s">
        <v>24</v>
      </c>
      <c r="C2563" s="70" t="s">
        <v>6428</v>
      </c>
      <c r="D2563" s="70" t="s">
        <v>15550</v>
      </c>
      <c r="E2563" s="70" t="s">
        <v>11833</v>
      </c>
      <c r="F2563" s="70" t="s">
        <v>16707</v>
      </c>
      <c r="G2563" s="70" t="s">
        <v>16757</v>
      </c>
      <c r="H2563" s="70" t="s">
        <v>6418</v>
      </c>
      <c r="I2563" s="25">
        <v>45261</v>
      </c>
      <c r="J2563" s="71">
        <v>360</v>
      </c>
      <c r="K2563" s="70" t="s">
        <v>6429</v>
      </c>
      <c r="L2563" s="70" t="s">
        <v>26</v>
      </c>
      <c r="M2563" s="70" t="s">
        <v>9239</v>
      </c>
      <c r="N2563" s="70" t="s">
        <v>27</v>
      </c>
      <c r="O2563" s="7"/>
      <c r="P2563" s="72">
        <v>87702</v>
      </c>
      <c r="Q2563" s="72">
        <v>87702</v>
      </c>
      <c r="R2563" s="7" t="s">
        <v>16710</v>
      </c>
      <c r="S2563" s="7" t="s">
        <v>16710</v>
      </c>
      <c r="T2563" s="7" t="s">
        <v>16755</v>
      </c>
      <c r="U2563" s="7">
        <v>0</v>
      </c>
      <c r="V2563" s="7" t="s">
        <v>16751</v>
      </c>
      <c r="W2563" s="7">
        <v>2023</v>
      </c>
      <c r="X2563" s="7" t="s">
        <v>16755</v>
      </c>
      <c r="Y2563" s="24">
        <v>87702</v>
      </c>
      <c r="Z2563" s="24">
        <v>0</v>
      </c>
      <c r="AA2563" s="24"/>
      <c r="AB2563" s="24">
        <v>0</v>
      </c>
      <c r="AC2563" s="24">
        <v>87702</v>
      </c>
      <c r="AD2563" s="24">
        <v>0</v>
      </c>
      <c r="AE2563" s="24">
        <v>87702</v>
      </c>
      <c r="AF2563" s="24">
        <v>0</v>
      </c>
      <c r="AG2563" s="24">
        <v>87702</v>
      </c>
    </row>
    <row r="2564" spans="1:33" x14ac:dyDescent="0.35">
      <c r="A2564" s="70">
        <v>901158187</v>
      </c>
      <c r="B2564" s="70" t="s">
        <v>24</v>
      </c>
      <c r="C2564" s="70" t="s">
        <v>6430</v>
      </c>
      <c r="D2564" s="70" t="s">
        <v>15551</v>
      </c>
      <c r="E2564" s="70" t="s">
        <v>11834</v>
      </c>
      <c r="F2564" s="70" t="s">
        <v>16707</v>
      </c>
      <c r="G2564" s="70" t="s">
        <v>16757</v>
      </c>
      <c r="H2564" s="70" t="s">
        <v>6418</v>
      </c>
      <c r="I2564" s="25">
        <v>45261</v>
      </c>
      <c r="J2564" s="71">
        <v>360</v>
      </c>
      <c r="K2564" s="70" t="s">
        <v>6431</v>
      </c>
      <c r="L2564" s="70" t="s">
        <v>835</v>
      </c>
      <c r="M2564" s="70" t="s">
        <v>9239</v>
      </c>
      <c r="N2564" s="70" t="s">
        <v>27</v>
      </c>
      <c r="O2564" s="7"/>
      <c r="P2564" s="72">
        <v>87702</v>
      </c>
      <c r="Q2564" s="72">
        <v>87702</v>
      </c>
      <c r="R2564" s="7" t="s">
        <v>16710</v>
      </c>
      <c r="S2564" s="7" t="s">
        <v>16710</v>
      </c>
      <c r="T2564" s="7" t="s">
        <v>16755</v>
      </c>
      <c r="U2564" s="7">
        <v>0</v>
      </c>
      <c r="V2564" s="7" t="s">
        <v>16751</v>
      </c>
      <c r="W2564" s="7">
        <v>2023</v>
      </c>
      <c r="X2564" s="7" t="s">
        <v>16755</v>
      </c>
      <c r="Y2564" s="24">
        <v>87702</v>
      </c>
      <c r="Z2564" s="24">
        <v>0</v>
      </c>
      <c r="AA2564" s="24"/>
      <c r="AB2564" s="24">
        <v>0</v>
      </c>
      <c r="AC2564" s="24">
        <v>87702</v>
      </c>
      <c r="AD2564" s="24">
        <v>0</v>
      </c>
      <c r="AE2564" s="24">
        <v>87702</v>
      </c>
      <c r="AF2564" s="24">
        <v>0</v>
      </c>
      <c r="AG2564" s="24">
        <v>87702</v>
      </c>
    </row>
    <row r="2565" spans="1:33" x14ac:dyDescent="0.35">
      <c r="A2565" s="70">
        <v>901158187</v>
      </c>
      <c r="B2565" s="70" t="s">
        <v>24</v>
      </c>
      <c r="C2565" s="70" t="s">
        <v>6432</v>
      </c>
      <c r="D2565" s="70" t="s">
        <v>15552</v>
      </c>
      <c r="E2565" s="70" t="s">
        <v>11835</v>
      </c>
      <c r="F2565" s="70" t="s">
        <v>16707</v>
      </c>
      <c r="G2565" s="70" t="s">
        <v>16757</v>
      </c>
      <c r="H2565" s="70" t="s">
        <v>6418</v>
      </c>
      <c r="I2565" s="25">
        <v>45261</v>
      </c>
      <c r="J2565" s="71">
        <v>360</v>
      </c>
      <c r="K2565" s="70" t="s">
        <v>6433</v>
      </c>
      <c r="L2565" s="70" t="s">
        <v>6434</v>
      </c>
      <c r="M2565" s="70" t="s">
        <v>9239</v>
      </c>
      <c r="N2565" s="70" t="s">
        <v>27</v>
      </c>
      <c r="O2565" s="7"/>
      <c r="P2565" s="72">
        <v>87702</v>
      </c>
      <c r="Q2565" s="72">
        <v>87702</v>
      </c>
      <c r="R2565" s="7" t="s">
        <v>16710</v>
      </c>
      <c r="S2565" s="7" t="s">
        <v>16710</v>
      </c>
      <c r="T2565" s="7" t="s">
        <v>16755</v>
      </c>
      <c r="U2565" s="7">
        <v>0</v>
      </c>
      <c r="V2565" s="7" t="s">
        <v>16751</v>
      </c>
      <c r="W2565" s="7">
        <v>2023</v>
      </c>
      <c r="X2565" s="7" t="s">
        <v>16755</v>
      </c>
      <c r="Y2565" s="24">
        <v>87702</v>
      </c>
      <c r="Z2565" s="24">
        <v>0</v>
      </c>
      <c r="AA2565" s="24"/>
      <c r="AB2565" s="24">
        <v>0</v>
      </c>
      <c r="AC2565" s="24">
        <v>87702</v>
      </c>
      <c r="AD2565" s="24">
        <v>0</v>
      </c>
      <c r="AE2565" s="24">
        <v>87702</v>
      </c>
      <c r="AF2565" s="24">
        <v>0</v>
      </c>
      <c r="AG2565" s="24">
        <v>87702</v>
      </c>
    </row>
    <row r="2566" spans="1:33" x14ac:dyDescent="0.35">
      <c r="A2566" s="70">
        <v>901158187</v>
      </c>
      <c r="B2566" s="70" t="s">
        <v>24</v>
      </c>
      <c r="C2566" s="70" t="s">
        <v>6435</v>
      </c>
      <c r="D2566" s="70" t="s">
        <v>15553</v>
      </c>
      <c r="E2566" s="70" t="s">
        <v>11836</v>
      </c>
      <c r="F2566" s="70" t="s">
        <v>16707</v>
      </c>
      <c r="G2566" s="70" t="s">
        <v>16757</v>
      </c>
      <c r="H2566" s="70" t="s">
        <v>5772</v>
      </c>
      <c r="I2566" s="25">
        <v>45261</v>
      </c>
      <c r="J2566" s="71">
        <v>360</v>
      </c>
      <c r="K2566" s="70" t="s">
        <v>6436</v>
      </c>
      <c r="L2566" s="70" t="s">
        <v>26</v>
      </c>
      <c r="M2566" s="70" t="s">
        <v>9239</v>
      </c>
      <c r="N2566" s="70" t="s">
        <v>27</v>
      </c>
      <c r="O2566" s="7"/>
      <c r="P2566" s="72">
        <v>87702</v>
      </c>
      <c r="Q2566" s="72">
        <v>87702</v>
      </c>
      <c r="R2566" s="7" t="s">
        <v>16710</v>
      </c>
      <c r="S2566" s="7" t="s">
        <v>16710</v>
      </c>
      <c r="T2566" s="7" t="s">
        <v>16755</v>
      </c>
      <c r="U2566" s="7">
        <v>0</v>
      </c>
      <c r="V2566" s="7" t="s">
        <v>16751</v>
      </c>
      <c r="W2566" s="7">
        <v>2023</v>
      </c>
      <c r="X2566" s="7" t="s">
        <v>16755</v>
      </c>
      <c r="Y2566" s="24">
        <v>87702</v>
      </c>
      <c r="Z2566" s="24">
        <v>0</v>
      </c>
      <c r="AA2566" s="24"/>
      <c r="AB2566" s="24">
        <v>0</v>
      </c>
      <c r="AC2566" s="24">
        <v>87702</v>
      </c>
      <c r="AD2566" s="24">
        <v>0</v>
      </c>
      <c r="AE2566" s="24">
        <v>87702</v>
      </c>
      <c r="AF2566" s="24">
        <v>0</v>
      </c>
      <c r="AG2566" s="24">
        <v>87702</v>
      </c>
    </row>
    <row r="2567" spans="1:33" x14ac:dyDescent="0.35">
      <c r="A2567" s="70">
        <v>901158187</v>
      </c>
      <c r="B2567" s="70" t="s">
        <v>24</v>
      </c>
      <c r="C2567" s="70" t="s">
        <v>6437</v>
      </c>
      <c r="D2567" s="70" t="s">
        <v>15554</v>
      </c>
      <c r="E2567" s="70" t="s">
        <v>11837</v>
      </c>
      <c r="F2567" s="70" t="s">
        <v>16707</v>
      </c>
      <c r="G2567" s="70" t="s">
        <v>16757</v>
      </c>
      <c r="H2567" s="70" t="s">
        <v>5772</v>
      </c>
      <c r="I2567" s="25">
        <v>45261</v>
      </c>
      <c r="J2567" s="71">
        <v>360</v>
      </c>
      <c r="K2567" s="70" t="s">
        <v>6438</v>
      </c>
      <c r="L2567" s="70" t="s">
        <v>6439</v>
      </c>
      <c r="M2567" s="70" t="s">
        <v>9239</v>
      </c>
      <c r="N2567" s="70" t="s">
        <v>27</v>
      </c>
      <c r="O2567" s="7"/>
      <c r="P2567" s="72">
        <v>87702</v>
      </c>
      <c r="Q2567" s="72">
        <v>87702</v>
      </c>
      <c r="R2567" s="7" t="s">
        <v>16710</v>
      </c>
      <c r="S2567" s="7" t="s">
        <v>16710</v>
      </c>
      <c r="T2567" s="7" t="s">
        <v>16755</v>
      </c>
      <c r="U2567" s="7">
        <v>0</v>
      </c>
      <c r="V2567" s="7" t="s">
        <v>16751</v>
      </c>
      <c r="W2567" s="7">
        <v>2023</v>
      </c>
      <c r="X2567" s="7" t="s">
        <v>16755</v>
      </c>
      <c r="Y2567" s="24">
        <v>87702</v>
      </c>
      <c r="Z2567" s="24">
        <v>0</v>
      </c>
      <c r="AA2567" s="24"/>
      <c r="AB2567" s="24">
        <v>0</v>
      </c>
      <c r="AC2567" s="24">
        <v>87702</v>
      </c>
      <c r="AD2567" s="24">
        <v>0</v>
      </c>
      <c r="AE2567" s="24">
        <v>87702</v>
      </c>
      <c r="AF2567" s="24">
        <v>0</v>
      </c>
      <c r="AG2567" s="24">
        <v>87702</v>
      </c>
    </row>
    <row r="2568" spans="1:33" x14ac:dyDescent="0.35">
      <c r="A2568" s="70">
        <v>901158187</v>
      </c>
      <c r="B2568" s="70" t="s">
        <v>24</v>
      </c>
      <c r="C2568" s="70" t="s">
        <v>6440</v>
      </c>
      <c r="D2568" s="70" t="s">
        <v>15555</v>
      </c>
      <c r="E2568" s="70" t="s">
        <v>11838</v>
      </c>
      <c r="F2568" s="70" t="s">
        <v>16707</v>
      </c>
      <c r="G2568" s="70" t="s">
        <v>16757</v>
      </c>
      <c r="H2568" s="70" t="s">
        <v>6441</v>
      </c>
      <c r="I2568" s="25">
        <v>45261</v>
      </c>
      <c r="J2568" s="71">
        <v>360</v>
      </c>
      <c r="K2568" s="70" t="s">
        <v>6442</v>
      </c>
      <c r="L2568" s="70" t="s">
        <v>26</v>
      </c>
      <c r="M2568" s="70" t="s">
        <v>9239</v>
      </c>
      <c r="N2568" s="70" t="s">
        <v>27</v>
      </c>
      <c r="O2568" s="7"/>
      <c r="P2568" s="72">
        <v>87702</v>
      </c>
      <c r="Q2568" s="72">
        <v>87702</v>
      </c>
      <c r="R2568" s="7" t="s">
        <v>16710</v>
      </c>
      <c r="S2568" s="7" t="s">
        <v>16710</v>
      </c>
      <c r="T2568" s="7" t="s">
        <v>16755</v>
      </c>
      <c r="U2568" s="7">
        <v>0</v>
      </c>
      <c r="V2568" s="7" t="s">
        <v>16751</v>
      </c>
      <c r="W2568" s="7">
        <v>2023</v>
      </c>
      <c r="X2568" s="7" t="s">
        <v>16755</v>
      </c>
      <c r="Y2568" s="24">
        <v>87702</v>
      </c>
      <c r="Z2568" s="24">
        <v>0</v>
      </c>
      <c r="AA2568" s="24"/>
      <c r="AB2568" s="24">
        <v>0</v>
      </c>
      <c r="AC2568" s="24">
        <v>87702</v>
      </c>
      <c r="AD2568" s="24">
        <v>0</v>
      </c>
      <c r="AE2568" s="24">
        <v>87702</v>
      </c>
      <c r="AF2568" s="24">
        <v>0</v>
      </c>
      <c r="AG2568" s="24">
        <v>87702</v>
      </c>
    </row>
    <row r="2569" spans="1:33" x14ac:dyDescent="0.35">
      <c r="A2569" s="70">
        <v>901158187</v>
      </c>
      <c r="B2569" s="70" t="s">
        <v>24</v>
      </c>
      <c r="C2569" s="70" t="s">
        <v>6443</v>
      </c>
      <c r="D2569" s="70" t="s">
        <v>15556</v>
      </c>
      <c r="E2569" s="70" t="s">
        <v>11839</v>
      </c>
      <c r="F2569" s="70" t="s">
        <v>16707</v>
      </c>
      <c r="G2569" s="70" t="s">
        <v>16757</v>
      </c>
      <c r="H2569" s="70" t="s">
        <v>6441</v>
      </c>
      <c r="I2569" s="25">
        <v>45261</v>
      </c>
      <c r="J2569" s="71">
        <v>360</v>
      </c>
      <c r="K2569" s="70" t="s">
        <v>6444</v>
      </c>
      <c r="L2569" s="70" t="s">
        <v>6445</v>
      </c>
      <c r="M2569" s="70" t="s">
        <v>9239</v>
      </c>
      <c r="N2569" s="70" t="s">
        <v>27</v>
      </c>
      <c r="O2569" s="7"/>
      <c r="P2569" s="72">
        <v>87702</v>
      </c>
      <c r="Q2569" s="72">
        <v>87702</v>
      </c>
      <c r="R2569" s="7" t="s">
        <v>16710</v>
      </c>
      <c r="S2569" s="7" t="s">
        <v>16710</v>
      </c>
      <c r="T2569" s="7" t="s">
        <v>16755</v>
      </c>
      <c r="U2569" s="7">
        <v>0</v>
      </c>
      <c r="V2569" s="7" t="s">
        <v>16751</v>
      </c>
      <c r="W2569" s="7">
        <v>2023</v>
      </c>
      <c r="X2569" s="7" t="s">
        <v>16755</v>
      </c>
      <c r="Y2569" s="24">
        <v>87702</v>
      </c>
      <c r="Z2569" s="24">
        <v>0</v>
      </c>
      <c r="AA2569" s="24"/>
      <c r="AB2569" s="24">
        <v>0</v>
      </c>
      <c r="AC2569" s="24">
        <v>87702</v>
      </c>
      <c r="AD2569" s="24">
        <v>0</v>
      </c>
      <c r="AE2569" s="24">
        <v>87702</v>
      </c>
      <c r="AF2569" s="24">
        <v>0</v>
      </c>
      <c r="AG2569" s="24">
        <v>87702</v>
      </c>
    </row>
    <row r="2570" spans="1:33" x14ac:dyDescent="0.35">
      <c r="A2570" s="70">
        <v>901158187</v>
      </c>
      <c r="B2570" s="70" t="s">
        <v>24</v>
      </c>
      <c r="C2570" s="70" t="s">
        <v>6446</v>
      </c>
      <c r="D2570" s="70" t="s">
        <v>15557</v>
      </c>
      <c r="E2570" s="70" t="s">
        <v>11840</v>
      </c>
      <c r="F2570" s="70" t="s">
        <v>16707</v>
      </c>
      <c r="G2570" s="70" t="s">
        <v>16757</v>
      </c>
      <c r="H2570" s="70" t="s">
        <v>5976</v>
      </c>
      <c r="I2570" s="25">
        <v>45261</v>
      </c>
      <c r="J2570" s="71">
        <v>360</v>
      </c>
      <c r="K2570" s="70" t="s">
        <v>6447</v>
      </c>
      <c r="L2570" s="70" t="s">
        <v>6448</v>
      </c>
      <c r="M2570" s="70" t="s">
        <v>9239</v>
      </c>
      <c r="N2570" s="70" t="s">
        <v>27</v>
      </c>
      <c r="O2570" s="7"/>
      <c r="P2570" s="72">
        <v>133849</v>
      </c>
      <c r="Q2570" s="72">
        <v>133849</v>
      </c>
      <c r="R2570" s="7" t="s">
        <v>16710</v>
      </c>
      <c r="S2570" s="7" t="s">
        <v>16710</v>
      </c>
      <c r="T2570" s="7" t="s">
        <v>16755</v>
      </c>
      <c r="U2570" s="7">
        <v>0</v>
      </c>
      <c r="V2570" s="7" t="s">
        <v>16751</v>
      </c>
      <c r="W2570" s="7">
        <v>2023</v>
      </c>
      <c r="X2570" s="7" t="s">
        <v>16755</v>
      </c>
      <c r="Y2570" s="24">
        <v>133849</v>
      </c>
      <c r="Z2570" s="24">
        <v>0</v>
      </c>
      <c r="AA2570" s="24"/>
      <c r="AB2570" s="24">
        <v>0</v>
      </c>
      <c r="AC2570" s="24">
        <v>133849</v>
      </c>
      <c r="AD2570" s="24">
        <v>0</v>
      </c>
      <c r="AE2570" s="24">
        <v>133849</v>
      </c>
      <c r="AF2570" s="24">
        <v>0</v>
      </c>
      <c r="AG2570" s="24">
        <v>133849</v>
      </c>
    </row>
    <row r="2571" spans="1:33" x14ac:dyDescent="0.35">
      <c r="A2571" s="70">
        <v>901158187</v>
      </c>
      <c r="B2571" s="70" t="s">
        <v>24</v>
      </c>
      <c r="C2571" s="70" t="s">
        <v>6449</v>
      </c>
      <c r="D2571" s="70" t="s">
        <v>15558</v>
      </c>
      <c r="E2571" s="70" t="s">
        <v>11841</v>
      </c>
      <c r="F2571" s="70" t="s">
        <v>16707</v>
      </c>
      <c r="G2571" s="70" t="s">
        <v>16757</v>
      </c>
      <c r="H2571" s="70" t="s">
        <v>5976</v>
      </c>
      <c r="I2571" s="25">
        <v>45261</v>
      </c>
      <c r="J2571" s="71">
        <v>360</v>
      </c>
      <c r="K2571" s="70" t="s">
        <v>6450</v>
      </c>
      <c r="L2571" s="70" t="s">
        <v>6451</v>
      </c>
      <c r="M2571" s="70" t="s">
        <v>9239</v>
      </c>
      <c r="N2571" s="70" t="s">
        <v>27</v>
      </c>
      <c r="O2571" s="7"/>
      <c r="P2571" s="72">
        <v>133849</v>
      </c>
      <c r="Q2571" s="72">
        <v>133849</v>
      </c>
      <c r="R2571" s="7" t="s">
        <v>16710</v>
      </c>
      <c r="S2571" s="7" t="s">
        <v>16710</v>
      </c>
      <c r="T2571" s="7" t="s">
        <v>16755</v>
      </c>
      <c r="U2571" s="7">
        <v>0</v>
      </c>
      <c r="V2571" s="7" t="s">
        <v>16751</v>
      </c>
      <c r="W2571" s="7">
        <v>2023</v>
      </c>
      <c r="X2571" s="7" t="s">
        <v>16755</v>
      </c>
      <c r="Y2571" s="24">
        <v>133849</v>
      </c>
      <c r="Z2571" s="24">
        <v>0</v>
      </c>
      <c r="AA2571" s="24"/>
      <c r="AB2571" s="24">
        <v>0</v>
      </c>
      <c r="AC2571" s="24">
        <v>133849</v>
      </c>
      <c r="AD2571" s="24">
        <v>0</v>
      </c>
      <c r="AE2571" s="24">
        <v>133849</v>
      </c>
      <c r="AF2571" s="24">
        <v>0</v>
      </c>
      <c r="AG2571" s="24">
        <v>133849</v>
      </c>
    </row>
    <row r="2572" spans="1:33" x14ac:dyDescent="0.35">
      <c r="A2572" s="70">
        <v>901158187</v>
      </c>
      <c r="B2572" s="70" t="s">
        <v>24</v>
      </c>
      <c r="C2572" s="70" t="s">
        <v>6452</v>
      </c>
      <c r="D2572" s="70" t="s">
        <v>15559</v>
      </c>
      <c r="E2572" s="70" t="s">
        <v>11842</v>
      </c>
      <c r="F2572" s="70" t="s">
        <v>16707</v>
      </c>
      <c r="G2572" s="70" t="s">
        <v>16757</v>
      </c>
      <c r="H2572" s="70" t="s">
        <v>5976</v>
      </c>
      <c r="I2572" s="25">
        <v>45261</v>
      </c>
      <c r="J2572" s="71">
        <v>360</v>
      </c>
      <c r="K2572" s="70" t="s">
        <v>6453</v>
      </c>
      <c r="L2572" s="70" t="s">
        <v>26</v>
      </c>
      <c r="M2572" s="70" t="s">
        <v>9239</v>
      </c>
      <c r="N2572" s="70" t="s">
        <v>27</v>
      </c>
      <c r="O2572" s="7"/>
      <c r="P2572" s="72">
        <v>87702</v>
      </c>
      <c r="Q2572" s="72">
        <v>87702</v>
      </c>
      <c r="R2572" s="7" t="s">
        <v>16710</v>
      </c>
      <c r="S2572" s="7" t="s">
        <v>16710</v>
      </c>
      <c r="T2572" s="7" t="s">
        <v>16755</v>
      </c>
      <c r="U2572" s="7">
        <v>0</v>
      </c>
      <c r="V2572" s="7" t="s">
        <v>16751</v>
      </c>
      <c r="W2572" s="7">
        <v>2023</v>
      </c>
      <c r="X2572" s="7" t="s">
        <v>16755</v>
      </c>
      <c r="Y2572" s="24">
        <v>87702</v>
      </c>
      <c r="Z2572" s="24">
        <v>0</v>
      </c>
      <c r="AA2572" s="24"/>
      <c r="AB2572" s="24">
        <v>0</v>
      </c>
      <c r="AC2572" s="24">
        <v>87702</v>
      </c>
      <c r="AD2572" s="24">
        <v>0</v>
      </c>
      <c r="AE2572" s="24">
        <v>87702</v>
      </c>
      <c r="AF2572" s="24">
        <v>0</v>
      </c>
      <c r="AG2572" s="24">
        <v>87702</v>
      </c>
    </row>
    <row r="2573" spans="1:33" x14ac:dyDescent="0.35">
      <c r="A2573" s="70">
        <v>901158187</v>
      </c>
      <c r="B2573" s="70" t="s">
        <v>24</v>
      </c>
      <c r="C2573" s="70" t="s">
        <v>6454</v>
      </c>
      <c r="D2573" s="70" t="s">
        <v>15560</v>
      </c>
      <c r="E2573" s="70" t="s">
        <v>11843</v>
      </c>
      <c r="F2573" s="70" t="s">
        <v>16707</v>
      </c>
      <c r="G2573" s="70" t="s">
        <v>16757</v>
      </c>
      <c r="H2573" s="70" t="s">
        <v>5976</v>
      </c>
      <c r="I2573" s="25">
        <v>45261</v>
      </c>
      <c r="J2573" s="71">
        <v>360</v>
      </c>
      <c r="K2573" s="70" t="s">
        <v>6455</v>
      </c>
      <c r="L2573" s="70" t="s">
        <v>6451</v>
      </c>
      <c r="M2573" s="70" t="s">
        <v>9239</v>
      </c>
      <c r="N2573" s="70" t="s">
        <v>27</v>
      </c>
      <c r="O2573" s="7"/>
      <c r="P2573" s="72">
        <v>87702</v>
      </c>
      <c r="Q2573" s="72">
        <v>87702</v>
      </c>
      <c r="R2573" s="7" t="s">
        <v>16710</v>
      </c>
      <c r="S2573" s="7" t="s">
        <v>16710</v>
      </c>
      <c r="T2573" s="7" t="s">
        <v>16755</v>
      </c>
      <c r="U2573" s="7">
        <v>0</v>
      </c>
      <c r="V2573" s="7" t="s">
        <v>16751</v>
      </c>
      <c r="W2573" s="7">
        <v>2023</v>
      </c>
      <c r="X2573" s="7" t="s">
        <v>16755</v>
      </c>
      <c r="Y2573" s="24">
        <v>87702</v>
      </c>
      <c r="Z2573" s="24">
        <v>0</v>
      </c>
      <c r="AA2573" s="24"/>
      <c r="AB2573" s="24">
        <v>0</v>
      </c>
      <c r="AC2573" s="24">
        <v>87702</v>
      </c>
      <c r="AD2573" s="24">
        <v>0</v>
      </c>
      <c r="AE2573" s="24">
        <v>87702</v>
      </c>
      <c r="AF2573" s="24">
        <v>0</v>
      </c>
      <c r="AG2573" s="24">
        <v>87702</v>
      </c>
    </row>
    <row r="2574" spans="1:33" x14ac:dyDescent="0.35">
      <c r="A2574" s="70">
        <v>901158187</v>
      </c>
      <c r="B2574" s="70" t="s">
        <v>24</v>
      </c>
      <c r="C2574" s="70" t="s">
        <v>6456</v>
      </c>
      <c r="D2574" s="70" t="s">
        <v>15561</v>
      </c>
      <c r="E2574" s="70" t="s">
        <v>11844</v>
      </c>
      <c r="F2574" s="70" t="s">
        <v>16707</v>
      </c>
      <c r="G2574" s="70" t="s">
        <v>16757</v>
      </c>
      <c r="H2574" s="70" t="s">
        <v>5976</v>
      </c>
      <c r="I2574" s="25">
        <v>45261</v>
      </c>
      <c r="J2574" s="71">
        <v>360</v>
      </c>
      <c r="K2574" s="70" t="s">
        <v>6457</v>
      </c>
      <c r="L2574" s="70" t="s">
        <v>6458</v>
      </c>
      <c r="M2574" s="70" t="s">
        <v>9239</v>
      </c>
      <c r="N2574" s="70" t="s">
        <v>27</v>
      </c>
      <c r="O2574" s="7"/>
      <c r="P2574" s="72">
        <v>87702</v>
      </c>
      <c r="Q2574" s="72">
        <v>87702</v>
      </c>
      <c r="R2574" s="7" t="s">
        <v>16710</v>
      </c>
      <c r="S2574" s="7" t="s">
        <v>16710</v>
      </c>
      <c r="T2574" s="7" t="s">
        <v>16755</v>
      </c>
      <c r="U2574" s="7">
        <v>0</v>
      </c>
      <c r="V2574" s="7" t="s">
        <v>16751</v>
      </c>
      <c r="W2574" s="7">
        <v>2023</v>
      </c>
      <c r="X2574" s="7" t="s">
        <v>16755</v>
      </c>
      <c r="Y2574" s="24">
        <v>87702</v>
      </c>
      <c r="Z2574" s="24">
        <v>0</v>
      </c>
      <c r="AA2574" s="24"/>
      <c r="AB2574" s="24">
        <v>0</v>
      </c>
      <c r="AC2574" s="24">
        <v>87702</v>
      </c>
      <c r="AD2574" s="24">
        <v>0</v>
      </c>
      <c r="AE2574" s="24">
        <v>87702</v>
      </c>
      <c r="AF2574" s="24">
        <v>0</v>
      </c>
      <c r="AG2574" s="24">
        <v>87702</v>
      </c>
    </row>
    <row r="2575" spans="1:33" x14ac:dyDescent="0.35">
      <c r="A2575" s="70">
        <v>901158187</v>
      </c>
      <c r="B2575" s="70" t="s">
        <v>24</v>
      </c>
      <c r="C2575" s="70" t="s">
        <v>6459</v>
      </c>
      <c r="D2575" s="70" t="s">
        <v>15562</v>
      </c>
      <c r="E2575" s="70" t="s">
        <v>11845</v>
      </c>
      <c r="F2575" s="70" t="s">
        <v>16707</v>
      </c>
      <c r="G2575" s="70" t="s">
        <v>16757</v>
      </c>
      <c r="H2575" s="70" t="s">
        <v>5976</v>
      </c>
      <c r="I2575" s="25">
        <v>45261</v>
      </c>
      <c r="J2575" s="71">
        <v>360</v>
      </c>
      <c r="K2575" s="70" t="s">
        <v>6460</v>
      </c>
      <c r="L2575" s="70" t="s">
        <v>26</v>
      </c>
      <c r="M2575" s="70" t="s">
        <v>9239</v>
      </c>
      <c r="N2575" s="70" t="s">
        <v>27</v>
      </c>
      <c r="O2575" s="7"/>
      <c r="P2575" s="72">
        <v>87702</v>
      </c>
      <c r="Q2575" s="72">
        <v>87702</v>
      </c>
      <c r="R2575" s="7" t="s">
        <v>16710</v>
      </c>
      <c r="S2575" s="7" t="s">
        <v>16710</v>
      </c>
      <c r="T2575" s="7" t="s">
        <v>16755</v>
      </c>
      <c r="U2575" s="7">
        <v>0</v>
      </c>
      <c r="V2575" s="7" t="s">
        <v>16751</v>
      </c>
      <c r="W2575" s="7">
        <v>2023</v>
      </c>
      <c r="X2575" s="7" t="s">
        <v>16755</v>
      </c>
      <c r="Y2575" s="24">
        <v>87702</v>
      </c>
      <c r="Z2575" s="24">
        <v>0</v>
      </c>
      <c r="AA2575" s="24"/>
      <c r="AB2575" s="24">
        <v>0</v>
      </c>
      <c r="AC2575" s="24">
        <v>87702</v>
      </c>
      <c r="AD2575" s="24">
        <v>0</v>
      </c>
      <c r="AE2575" s="24">
        <v>87702</v>
      </c>
      <c r="AF2575" s="24">
        <v>0</v>
      </c>
      <c r="AG2575" s="24">
        <v>87702</v>
      </c>
    </row>
    <row r="2576" spans="1:33" x14ac:dyDescent="0.35">
      <c r="A2576" s="70">
        <v>901158187</v>
      </c>
      <c r="B2576" s="70" t="s">
        <v>24</v>
      </c>
      <c r="C2576" s="70" t="s">
        <v>6461</v>
      </c>
      <c r="D2576" s="70" t="s">
        <v>15563</v>
      </c>
      <c r="E2576" s="70" t="s">
        <v>11846</v>
      </c>
      <c r="F2576" s="70" t="s">
        <v>16707</v>
      </c>
      <c r="G2576" s="70" t="s">
        <v>16757</v>
      </c>
      <c r="H2576" s="70" t="s">
        <v>5976</v>
      </c>
      <c r="I2576" s="25">
        <v>45261</v>
      </c>
      <c r="J2576" s="71">
        <v>360</v>
      </c>
      <c r="K2576" s="70" t="s">
        <v>6462</v>
      </c>
      <c r="L2576" s="70" t="s">
        <v>26</v>
      </c>
      <c r="M2576" s="70" t="s">
        <v>9239</v>
      </c>
      <c r="N2576" s="70" t="s">
        <v>27</v>
      </c>
      <c r="O2576" s="7"/>
      <c r="P2576" s="72">
        <v>87702</v>
      </c>
      <c r="Q2576" s="72">
        <v>87702</v>
      </c>
      <c r="R2576" s="7" t="s">
        <v>16710</v>
      </c>
      <c r="S2576" s="7" t="s">
        <v>16710</v>
      </c>
      <c r="T2576" s="7" t="s">
        <v>16755</v>
      </c>
      <c r="U2576" s="7">
        <v>0</v>
      </c>
      <c r="V2576" s="7" t="s">
        <v>16751</v>
      </c>
      <c r="W2576" s="7">
        <v>2023</v>
      </c>
      <c r="X2576" s="7" t="s">
        <v>16755</v>
      </c>
      <c r="Y2576" s="24">
        <v>87702</v>
      </c>
      <c r="Z2576" s="24">
        <v>0</v>
      </c>
      <c r="AA2576" s="24"/>
      <c r="AB2576" s="24">
        <v>0</v>
      </c>
      <c r="AC2576" s="24">
        <v>87702</v>
      </c>
      <c r="AD2576" s="24">
        <v>0</v>
      </c>
      <c r="AE2576" s="24">
        <v>87702</v>
      </c>
      <c r="AF2576" s="24">
        <v>0</v>
      </c>
      <c r="AG2576" s="24">
        <v>87702</v>
      </c>
    </row>
    <row r="2577" spans="1:33" x14ac:dyDescent="0.35">
      <c r="A2577" s="70">
        <v>901158187</v>
      </c>
      <c r="B2577" s="70" t="s">
        <v>24</v>
      </c>
      <c r="C2577" s="70" t="s">
        <v>6463</v>
      </c>
      <c r="D2577" s="70" t="s">
        <v>15564</v>
      </c>
      <c r="E2577" s="70" t="s">
        <v>11847</v>
      </c>
      <c r="F2577" s="70" t="s">
        <v>16707</v>
      </c>
      <c r="G2577" s="70" t="s">
        <v>16754</v>
      </c>
      <c r="H2577" s="70" t="s">
        <v>5976</v>
      </c>
      <c r="I2577" s="25">
        <v>45261</v>
      </c>
      <c r="J2577" s="71">
        <v>360</v>
      </c>
      <c r="K2577" s="70" t="s">
        <v>6464</v>
      </c>
      <c r="L2577" s="70" t="s">
        <v>26</v>
      </c>
      <c r="M2577" s="70" t="s">
        <v>9239</v>
      </c>
      <c r="N2577" s="70" t="s">
        <v>27</v>
      </c>
      <c r="O2577" s="7"/>
      <c r="P2577" s="72">
        <v>99423</v>
      </c>
      <c r="Q2577" s="72">
        <v>99423</v>
      </c>
      <c r="R2577" s="7" t="s">
        <v>16710</v>
      </c>
      <c r="S2577" s="7" t="s">
        <v>16710</v>
      </c>
      <c r="T2577" s="7" t="s">
        <v>16755</v>
      </c>
      <c r="U2577" s="7">
        <v>0</v>
      </c>
      <c r="V2577" s="7" t="s">
        <v>16751</v>
      </c>
      <c r="W2577" s="7">
        <v>2023</v>
      </c>
      <c r="X2577" s="7" t="s">
        <v>16755</v>
      </c>
      <c r="Y2577" s="24">
        <v>99423</v>
      </c>
      <c r="Z2577" s="24">
        <v>0</v>
      </c>
      <c r="AA2577" s="24"/>
      <c r="AB2577" s="24">
        <v>0</v>
      </c>
      <c r="AC2577" s="24">
        <v>99423</v>
      </c>
      <c r="AD2577" s="24">
        <v>0</v>
      </c>
      <c r="AE2577" s="24">
        <v>99423</v>
      </c>
      <c r="AF2577" s="24">
        <v>0</v>
      </c>
      <c r="AG2577" s="24">
        <v>99423</v>
      </c>
    </row>
    <row r="2578" spans="1:33" x14ac:dyDescent="0.35">
      <c r="A2578" s="70">
        <v>901158187</v>
      </c>
      <c r="B2578" s="70" t="s">
        <v>24</v>
      </c>
      <c r="C2578" s="70" t="s">
        <v>6465</v>
      </c>
      <c r="D2578" s="70" t="s">
        <v>15565</v>
      </c>
      <c r="E2578" s="70" t="s">
        <v>11848</v>
      </c>
      <c r="F2578" s="70" t="s">
        <v>16707</v>
      </c>
      <c r="G2578" s="70" t="s">
        <v>16754</v>
      </c>
      <c r="H2578" s="70" t="s">
        <v>5976</v>
      </c>
      <c r="I2578" s="25">
        <v>45261</v>
      </c>
      <c r="J2578" s="71">
        <v>360</v>
      </c>
      <c r="K2578" s="70" t="s">
        <v>6466</v>
      </c>
      <c r="L2578" s="70" t="s">
        <v>26</v>
      </c>
      <c r="M2578" s="70" t="s">
        <v>9239</v>
      </c>
      <c r="N2578" s="70" t="s">
        <v>27</v>
      </c>
      <c r="O2578" s="7"/>
      <c r="P2578" s="72">
        <v>99423</v>
      </c>
      <c r="Q2578" s="72">
        <v>99423</v>
      </c>
      <c r="R2578" s="7" t="s">
        <v>16710</v>
      </c>
      <c r="S2578" s="7" t="s">
        <v>16710</v>
      </c>
      <c r="T2578" s="7" t="s">
        <v>16755</v>
      </c>
      <c r="U2578" s="7">
        <v>0</v>
      </c>
      <c r="V2578" s="7" t="s">
        <v>16751</v>
      </c>
      <c r="W2578" s="7">
        <v>2023</v>
      </c>
      <c r="X2578" s="7" t="s">
        <v>16755</v>
      </c>
      <c r="Y2578" s="24">
        <v>99423</v>
      </c>
      <c r="Z2578" s="24">
        <v>0</v>
      </c>
      <c r="AA2578" s="24"/>
      <c r="AB2578" s="24">
        <v>0</v>
      </c>
      <c r="AC2578" s="24">
        <v>99423</v>
      </c>
      <c r="AD2578" s="24">
        <v>0</v>
      </c>
      <c r="AE2578" s="24">
        <v>99423</v>
      </c>
      <c r="AF2578" s="24">
        <v>0</v>
      </c>
      <c r="AG2578" s="24">
        <v>99423</v>
      </c>
    </row>
    <row r="2579" spans="1:33" x14ac:dyDescent="0.35">
      <c r="A2579" s="70">
        <v>901158187</v>
      </c>
      <c r="B2579" s="70" t="s">
        <v>24</v>
      </c>
      <c r="C2579" s="70" t="s">
        <v>6467</v>
      </c>
      <c r="D2579" s="70" t="s">
        <v>15566</v>
      </c>
      <c r="E2579" s="70" t="s">
        <v>11849</v>
      </c>
      <c r="F2579" s="70" t="s">
        <v>16707</v>
      </c>
      <c r="G2579" s="70" t="s">
        <v>16754</v>
      </c>
      <c r="H2579" s="70" t="s">
        <v>5976</v>
      </c>
      <c r="I2579" s="25">
        <v>45261</v>
      </c>
      <c r="J2579" s="71">
        <v>360</v>
      </c>
      <c r="K2579" s="70" t="s">
        <v>6468</v>
      </c>
      <c r="L2579" s="70" t="s">
        <v>6469</v>
      </c>
      <c r="M2579" s="70" t="s">
        <v>9239</v>
      </c>
      <c r="N2579" s="70" t="s">
        <v>27</v>
      </c>
      <c r="O2579" s="7"/>
      <c r="P2579" s="72">
        <v>99423</v>
      </c>
      <c r="Q2579" s="72">
        <v>99423</v>
      </c>
      <c r="R2579" s="7" t="s">
        <v>16710</v>
      </c>
      <c r="S2579" s="7" t="s">
        <v>16710</v>
      </c>
      <c r="T2579" s="7" t="s">
        <v>16755</v>
      </c>
      <c r="U2579" s="7">
        <v>0</v>
      </c>
      <c r="V2579" s="7" t="s">
        <v>16751</v>
      </c>
      <c r="W2579" s="7">
        <v>2023</v>
      </c>
      <c r="X2579" s="7" t="s">
        <v>16755</v>
      </c>
      <c r="Y2579" s="24">
        <v>99423</v>
      </c>
      <c r="Z2579" s="24">
        <v>0</v>
      </c>
      <c r="AA2579" s="24"/>
      <c r="AB2579" s="24">
        <v>0</v>
      </c>
      <c r="AC2579" s="24">
        <v>99423</v>
      </c>
      <c r="AD2579" s="24">
        <v>0</v>
      </c>
      <c r="AE2579" s="24">
        <v>99423</v>
      </c>
      <c r="AF2579" s="24">
        <v>0</v>
      </c>
      <c r="AG2579" s="24">
        <v>99423</v>
      </c>
    </row>
    <row r="2580" spans="1:33" x14ac:dyDescent="0.35">
      <c r="A2580" s="70">
        <v>901158187</v>
      </c>
      <c r="B2580" s="70" t="s">
        <v>24</v>
      </c>
      <c r="C2580" s="70" t="s">
        <v>6470</v>
      </c>
      <c r="D2580" s="70" t="s">
        <v>15567</v>
      </c>
      <c r="E2580" s="70" t="s">
        <v>11850</v>
      </c>
      <c r="F2580" s="70" t="s">
        <v>16707</v>
      </c>
      <c r="G2580" s="70" t="s">
        <v>16754</v>
      </c>
      <c r="H2580" s="70" t="s">
        <v>5976</v>
      </c>
      <c r="I2580" s="25">
        <v>45261</v>
      </c>
      <c r="J2580" s="71">
        <v>360</v>
      </c>
      <c r="K2580" s="70" t="s">
        <v>6471</v>
      </c>
      <c r="L2580" s="70" t="s">
        <v>26</v>
      </c>
      <c r="M2580" s="70" t="s">
        <v>9239</v>
      </c>
      <c r="N2580" s="70" t="s">
        <v>27</v>
      </c>
      <c r="O2580" s="7"/>
      <c r="P2580" s="72">
        <v>99423</v>
      </c>
      <c r="Q2580" s="72">
        <v>99423</v>
      </c>
      <c r="R2580" s="7" t="s">
        <v>16710</v>
      </c>
      <c r="S2580" s="7" t="s">
        <v>16710</v>
      </c>
      <c r="T2580" s="7" t="s">
        <v>16755</v>
      </c>
      <c r="U2580" s="7">
        <v>0</v>
      </c>
      <c r="V2580" s="7" t="s">
        <v>16751</v>
      </c>
      <c r="W2580" s="7">
        <v>2023</v>
      </c>
      <c r="X2580" s="7" t="s">
        <v>16755</v>
      </c>
      <c r="Y2580" s="24">
        <v>99423</v>
      </c>
      <c r="Z2580" s="24">
        <v>0</v>
      </c>
      <c r="AA2580" s="24"/>
      <c r="AB2580" s="24">
        <v>0</v>
      </c>
      <c r="AC2580" s="24">
        <v>99423</v>
      </c>
      <c r="AD2580" s="24">
        <v>0</v>
      </c>
      <c r="AE2580" s="24">
        <v>99423</v>
      </c>
      <c r="AF2580" s="24">
        <v>0</v>
      </c>
      <c r="AG2580" s="24">
        <v>99423</v>
      </c>
    </row>
    <row r="2581" spans="1:33" x14ac:dyDescent="0.35">
      <c r="A2581" s="70">
        <v>901158187</v>
      </c>
      <c r="B2581" s="70" t="s">
        <v>24</v>
      </c>
      <c r="C2581" s="70" t="s">
        <v>6472</v>
      </c>
      <c r="D2581" s="70" t="s">
        <v>15568</v>
      </c>
      <c r="E2581" s="70" t="s">
        <v>11851</v>
      </c>
      <c r="F2581" s="70" t="s">
        <v>16707</v>
      </c>
      <c r="G2581" s="70" t="s">
        <v>16754</v>
      </c>
      <c r="H2581" s="70" t="s">
        <v>5976</v>
      </c>
      <c r="I2581" s="25">
        <v>45261</v>
      </c>
      <c r="J2581" s="71">
        <v>360</v>
      </c>
      <c r="K2581" s="70" t="s">
        <v>6473</v>
      </c>
      <c r="L2581" s="70" t="s">
        <v>26</v>
      </c>
      <c r="M2581" s="70" t="s">
        <v>9239</v>
      </c>
      <c r="N2581" s="70" t="s">
        <v>27</v>
      </c>
      <c r="O2581" s="7"/>
      <c r="P2581" s="72">
        <v>99423</v>
      </c>
      <c r="Q2581" s="72">
        <v>99423</v>
      </c>
      <c r="R2581" s="7" t="s">
        <v>16710</v>
      </c>
      <c r="S2581" s="7" t="s">
        <v>16710</v>
      </c>
      <c r="T2581" s="7" t="s">
        <v>16755</v>
      </c>
      <c r="U2581" s="7">
        <v>0</v>
      </c>
      <c r="V2581" s="7" t="s">
        <v>16751</v>
      </c>
      <c r="W2581" s="7">
        <v>2023</v>
      </c>
      <c r="X2581" s="7" t="s">
        <v>16755</v>
      </c>
      <c r="Y2581" s="24">
        <v>99423</v>
      </c>
      <c r="Z2581" s="24">
        <v>0</v>
      </c>
      <c r="AA2581" s="24"/>
      <c r="AB2581" s="24">
        <v>0</v>
      </c>
      <c r="AC2581" s="24">
        <v>99423</v>
      </c>
      <c r="AD2581" s="24">
        <v>0</v>
      </c>
      <c r="AE2581" s="24">
        <v>99423</v>
      </c>
      <c r="AF2581" s="24">
        <v>0</v>
      </c>
      <c r="AG2581" s="24">
        <v>99423</v>
      </c>
    </row>
    <row r="2582" spans="1:33" x14ac:dyDescent="0.35">
      <c r="A2582" s="70">
        <v>901158187</v>
      </c>
      <c r="B2582" s="70" t="s">
        <v>24</v>
      </c>
      <c r="C2582" s="70" t="s">
        <v>6474</v>
      </c>
      <c r="D2582" s="70" t="s">
        <v>15569</v>
      </c>
      <c r="E2582" s="70" t="s">
        <v>11852</v>
      </c>
      <c r="F2582" s="70" t="s">
        <v>16707</v>
      </c>
      <c r="G2582" s="70" t="s">
        <v>16754</v>
      </c>
      <c r="H2582" s="70" t="s">
        <v>5976</v>
      </c>
      <c r="I2582" s="25">
        <v>45261</v>
      </c>
      <c r="J2582" s="71">
        <v>360</v>
      </c>
      <c r="K2582" s="70" t="s">
        <v>6475</v>
      </c>
      <c r="L2582" s="70" t="s">
        <v>26</v>
      </c>
      <c r="M2582" s="70" t="s">
        <v>9239</v>
      </c>
      <c r="N2582" s="70" t="s">
        <v>27</v>
      </c>
      <c r="O2582" s="7"/>
      <c r="P2582" s="72">
        <v>99423</v>
      </c>
      <c r="Q2582" s="72">
        <v>99423</v>
      </c>
      <c r="R2582" s="7" t="s">
        <v>16710</v>
      </c>
      <c r="S2582" s="7" t="s">
        <v>16710</v>
      </c>
      <c r="T2582" s="7" t="s">
        <v>16755</v>
      </c>
      <c r="U2582" s="7">
        <v>0</v>
      </c>
      <c r="V2582" s="7" t="s">
        <v>16751</v>
      </c>
      <c r="W2582" s="7">
        <v>2023</v>
      </c>
      <c r="X2582" s="7" t="s">
        <v>16755</v>
      </c>
      <c r="Y2582" s="24">
        <v>99423</v>
      </c>
      <c r="Z2582" s="24">
        <v>0</v>
      </c>
      <c r="AA2582" s="24"/>
      <c r="AB2582" s="24">
        <v>0</v>
      </c>
      <c r="AC2582" s="24">
        <v>99423</v>
      </c>
      <c r="AD2582" s="24">
        <v>0</v>
      </c>
      <c r="AE2582" s="24">
        <v>99423</v>
      </c>
      <c r="AF2582" s="24">
        <v>0</v>
      </c>
      <c r="AG2582" s="24">
        <v>99423</v>
      </c>
    </row>
    <row r="2583" spans="1:33" x14ac:dyDescent="0.35">
      <c r="A2583" s="70">
        <v>901158187</v>
      </c>
      <c r="B2583" s="70" t="s">
        <v>24</v>
      </c>
      <c r="C2583" s="70" t="s">
        <v>6476</v>
      </c>
      <c r="D2583" s="70" t="s">
        <v>15570</v>
      </c>
      <c r="E2583" s="70" t="s">
        <v>11853</v>
      </c>
      <c r="F2583" s="70" t="s">
        <v>16707</v>
      </c>
      <c r="G2583" s="70" t="s">
        <v>16757</v>
      </c>
      <c r="H2583" s="70" t="s">
        <v>6477</v>
      </c>
      <c r="I2583" s="25">
        <v>45261</v>
      </c>
      <c r="J2583" s="71">
        <v>360</v>
      </c>
      <c r="K2583" s="70" t="s">
        <v>6478</v>
      </c>
      <c r="L2583" s="70" t="s">
        <v>6479</v>
      </c>
      <c r="M2583" s="70" t="s">
        <v>9239</v>
      </c>
      <c r="N2583" s="70" t="s">
        <v>27</v>
      </c>
      <c r="O2583" s="7"/>
      <c r="P2583" s="72">
        <v>133849</v>
      </c>
      <c r="Q2583" s="72">
        <v>133849</v>
      </c>
      <c r="R2583" s="7" t="s">
        <v>16710</v>
      </c>
      <c r="S2583" s="7" t="s">
        <v>16710</v>
      </c>
      <c r="T2583" s="7" t="s">
        <v>16755</v>
      </c>
      <c r="U2583" s="7">
        <v>0</v>
      </c>
      <c r="V2583" s="7" t="s">
        <v>16751</v>
      </c>
      <c r="W2583" s="7">
        <v>2023</v>
      </c>
      <c r="X2583" s="7" t="s">
        <v>16755</v>
      </c>
      <c r="Y2583" s="24">
        <v>133849</v>
      </c>
      <c r="Z2583" s="24">
        <v>0</v>
      </c>
      <c r="AA2583" s="24"/>
      <c r="AB2583" s="24">
        <v>0</v>
      </c>
      <c r="AC2583" s="24">
        <v>133849</v>
      </c>
      <c r="AD2583" s="24">
        <v>0</v>
      </c>
      <c r="AE2583" s="24">
        <v>133849</v>
      </c>
      <c r="AF2583" s="24">
        <v>0</v>
      </c>
      <c r="AG2583" s="24">
        <v>133849</v>
      </c>
    </row>
    <row r="2584" spans="1:33" x14ac:dyDescent="0.35">
      <c r="A2584" s="70">
        <v>901158187</v>
      </c>
      <c r="B2584" s="70" t="s">
        <v>24</v>
      </c>
      <c r="C2584" s="70" t="s">
        <v>6480</v>
      </c>
      <c r="D2584" s="70" t="s">
        <v>15571</v>
      </c>
      <c r="E2584" s="70" t="s">
        <v>11854</v>
      </c>
      <c r="F2584" s="70" t="s">
        <v>16707</v>
      </c>
      <c r="G2584" s="70" t="s">
        <v>16757</v>
      </c>
      <c r="H2584" s="70" t="s">
        <v>6477</v>
      </c>
      <c r="I2584" s="25">
        <v>45261</v>
      </c>
      <c r="J2584" s="71">
        <v>360</v>
      </c>
      <c r="K2584" s="70" t="s">
        <v>6481</v>
      </c>
      <c r="L2584" s="70" t="s">
        <v>26</v>
      </c>
      <c r="M2584" s="70" t="s">
        <v>9239</v>
      </c>
      <c r="N2584" s="70" t="s">
        <v>27</v>
      </c>
      <c r="O2584" s="7"/>
      <c r="P2584" s="72">
        <v>87702</v>
      </c>
      <c r="Q2584" s="72">
        <v>87702</v>
      </c>
      <c r="R2584" s="7" t="s">
        <v>16710</v>
      </c>
      <c r="S2584" s="7" t="s">
        <v>16710</v>
      </c>
      <c r="T2584" s="7" t="s">
        <v>16755</v>
      </c>
      <c r="U2584" s="7">
        <v>0</v>
      </c>
      <c r="V2584" s="7" t="s">
        <v>16751</v>
      </c>
      <c r="W2584" s="7">
        <v>2023</v>
      </c>
      <c r="X2584" s="7" t="s">
        <v>16755</v>
      </c>
      <c r="Y2584" s="24">
        <v>87702</v>
      </c>
      <c r="Z2584" s="24">
        <v>0</v>
      </c>
      <c r="AA2584" s="24"/>
      <c r="AB2584" s="24">
        <v>0</v>
      </c>
      <c r="AC2584" s="24">
        <v>87702</v>
      </c>
      <c r="AD2584" s="24">
        <v>0</v>
      </c>
      <c r="AE2584" s="24">
        <v>87702</v>
      </c>
      <c r="AF2584" s="24">
        <v>0</v>
      </c>
      <c r="AG2584" s="24">
        <v>87702</v>
      </c>
    </row>
    <row r="2585" spans="1:33" x14ac:dyDescent="0.35">
      <c r="A2585" s="70">
        <v>901158187</v>
      </c>
      <c r="B2585" s="70" t="s">
        <v>24</v>
      </c>
      <c r="C2585" s="70" t="s">
        <v>6482</v>
      </c>
      <c r="D2585" s="70" t="s">
        <v>15572</v>
      </c>
      <c r="E2585" s="70" t="s">
        <v>11855</v>
      </c>
      <c r="F2585" s="70" t="s">
        <v>16707</v>
      </c>
      <c r="G2585" s="70" t="s">
        <v>16757</v>
      </c>
      <c r="H2585" s="70" t="s">
        <v>6477</v>
      </c>
      <c r="I2585" s="25">
        <v>45261</v>
      </c>
      <c r="J2585" s="71">
        <v>360</v>
      </c>
      <c r="K2585" s="70" t="s">
        <v>6483</v>
      </c>
      <c r="L2585" s="70" t="s">
        <v>26</v>
      </c>
      <c r="M2585" s="70" t="s">
        <v>9239</v>
      </c>
      <c r="N2585" s="70" t="s">
        <v>27</v>
      </c>
      <c r="O2585" s="7"/>
      <c r="P2585" s="72">
        <v>87702</v>
      </c>
      <c r="Q2585" s="72">
        <v>87702</v>
      </c>
      <c r="R2585" s="7" t="s">
        <v>16710</v>
      </c>
      <c r="S2585" s="7" t="s">
        <v>16710</v>
      </c>
      <c r="T2585" s="7" t="s">
        <v>16755</v>
      </c>
      <c r="U2585" s="7">
        <v>0</v>
      </c>
      <c r="V2585" s="7" t="s">
        <v>16751</v>
      </c>
      <c r="W2585" s="7">
        <v>2023</v>
      </c>
      <c r="X2585" s="7" t="s">
        <v>16755</v>
      </c>
      <c r="Y2585" s="24">
        <v>87702</v>
      </c>
      <c r="Z2585" s="24">
        <v>0</v>
      </c>
      <c r="AA2585" s="24"/>
      <c r="AB2585" s="24">
        <v>0</v>
      </c>
      <c r="AC2585" s="24">
        <v>87702</v>
      </c>
      <c r="AD2585" s="24">
        <v>0</v>
      </c>
      <c r="AE2585" s="24">
        <v>87702</v>
      </c>
      <c r="AF2585" s="24">
        <v>0</v>
      </c>
      <c r="AG2585" s="24">
        <v>87702</v>
      </c>
    </row>
    <row r="2586" spans="1:33" x14ac:dyDescent="0.35">
      <c r="A2586" s="70">
        <v>901158187</v>
      </c>
      <c r="B2586" s="70" t="s">
        <v>24</v>
      </c>
      <c r="C2586" s="70" t="s">
        <v>6484</v>
      </c>
      <c r="D2586" s="70" t="s">
        <v>15573</v>
      </c>
      <c r="E2586" s="70" t="s">
        <v>11856</v>
      </c>
      <c r="F2586" s="70" t="s">
        <v>16707</v>
      </c>
      <c r="G2586" s="70" t="s">
        <v>16757</v>
      </c>
      <c r="H2586" s="70" t="s">
        <v>6477</v>
      </c>
      <c r="I2586" s="25">
        <v>45261</v>
      </c>
      <c r="J2586" s="71">
        <v>360</v>
      </c>
      <c r="K2586" s="70" t="s">
        <v>6485</v>
      </c>
      <c r="L2586" s="70" t="s">
        <v>26</v>
      </c>
      <c r="M2586" s="70" t="s">
        <v>9239</v>
      </c>
      <c r="N2586" s="70" t="s">
        <v>27</v>
      </c>
      <c r="O2586" s="7"/>
      <c r="P2586" s="72">
        <v>87702</v>
      </c>
      <c r="Q2586" s="72">
        <v>87702</v>
      </c>
      <c r="R2586" s="7" t="s">
        <v>16710</v>
      </c>
      <c r="S2586" s="7" t="s">
        <v>16710</v>
      </c>
      <c r="T2586" s="7" t="s">
        <v>16755</v>
      </c>
      <c r="U2586" s="7">
        <v>0</v>
      </c>
      <c r="V2586" s="7" t="s">
        <v>16751</v>
      </c>
      <c r="W2586" s="7">
        <v>2023</v>
      </c>
      <c r="X2586" s="7" t="s">
        <v>16755</v>
      </c>
      <c r="Y2586" s="24">
        <v>87702</v>
      </c>
      <c r="Z2586" s="24">
        <v>0</v>
      </c>
      <c r="AA2586" s="24"/>
      <c r="AB2586" s="24">
        <v>0</v>
      </c>
      <c r="AC2586" s="24">
        <v>87702</v>
      </c>
      <c r="AD2586" s="24">
        <v>0</v>
      </c>
      <c r="AE2586" s="24">
        <v>87702</v>
      </c>
      <c r="AF2586" s="24">
        <v>0</v>
      </c>
      <c r="AG2586" s="24">
        <v>87702</v>
      </c>
    </row>
    <row r="2587" spans="1:33" x14ac:dyDescent="0.35">
      <c r="A2587" s="70">
        <v>901158187</v>
      </c>
      <c r="B2587" s="70" t="s">
        <v>24</v>
      </c>
      <c r="C2587" s="70" t="s">
        <v>6486</v>
      </c>
      <c r="D2587" s="70" t="s">
        <v>15574</v>
      </c>
      <c r="E2587" s="70" t="s">
        <v>11857</v>
      </c>
      <c r="F2587" s="70" t="s">
        <v>16707</v>
      </c>
      <c r="G2587" s="70" t="s">
        <v>16757</v>
      </c>
      <c r="H2587" s="70" t="s">
        <v>6477</v>
      </c>
      <c r="I2587" s="25">
        <v>45261</v>
      </c>
      <c r="J2587" s="71">
        <v>360</v>
      </c>
      <c r="K2587" s="70" t="s">
        <v>6487</v>
      </c>
      <c r="L2587" s="70" t="s">
        <v>26</v>
      </c>
      <c r="M2587" s="70" t="s">
        <v>9239</v>
      </c>
      <c r="N2587" s="70" t="s">
        <v>27</v>
      </c>
      <c r="O2587" s="7"/>
      <c r="P2587" s="72">
        <v>87702</v>
      </c>
      <c r="Q2587" s="72">
        <v>87702</v>
      </c>
      <c r="R2587" s="7" t="s">
        <v>16710</v>
      </c>
      <c r="S2587" s="7" t="s">
        <v>16710</v>
      </c>
      <c r="T2587" s="7" t="s">
        <v>16755</v>
      </c>
      <c r="U2587" s="7">
        <v>0</v>
      </c>
      <c r="V2587" s="7" t="s">
        <v>16751</v>
      </c>
      <c r="W2587" s="7">
        <v>2023</v>
      </c>
      <c r="X2587" s="7" t="s">
        <v>16755</v>
      </c>
      <c r="Y2587" s="24">
        <v>87702</v>
      </c>
      <c r="Z2587" s="24">
        <v>0</v>
      </c>
      <c r="AA2587" s="24"/>
      <c r="AB2587" s="24">
        <v>0</v>
      </c>
      <c r="AC2587" s="24">
        <v>87702</v>
      </c>
      <c r="AD2587" s="24">
        <v>0</v>
      </c>
      <c r="AE2587" s="24">
        <v>87702</v>
      </c>
      <c r="AF2587" s="24">
        <v>0</v>
      </c>
      <c r="AG2587" s="24">
        <v>87702</v>
      </c>
    </row>
    <row r="2588" spans="1:33" x14ac:dyDescent="0.35">
      <c r="A2588" s="70">
        <v>901158187</v>
      </c>
      <c r="B2588" s="70" t="s">
        <v>24</v>
      </c>
      <c r="C2588" s="70" t="s">
        <v>6488</v>
      </c>
      <c r="D2588" s="70" t="s">
        <v>15575</v>
      </c>
      <c r="E2588" s="70" t="s">
        <v>11858</v>
      </c>
      <c r="F2588" s="70" t="s">
        <v>16707</v>
      </c>
      <c r="G2588" s="70" t="s">
        <v>16757</v>
      </c>
      <c r="H2588" s="70" t="s">
        <v>6477</v>
      </c>
      <c r="I2588" s="25">
        <v>45261</v>
      </c>
      <c r="J2588" s="71">
        <v>360</v>
      </c>
      <c r="K2588" s="70" t="s">
        <v>6489</v>
      </c>
      <c r="L2588" s="70" t="s">
        <v>6490</v>
      </c>
      <c r="M2588" s="70" t="s">
        <v>9239</v>
      </c>
      <c r="N2588" s="70" t="s">
        <v>27</v>
      </c>
      <c r="O2588" s="7"/>
      <c r="P2588" s="72">
        <v>87702</v>
      </c>
      <c r="Q2588" s="72">
        <v>87702</v>
      </c>
      <c r="R2588" s="7" t="s">
        <v>16710</v>
      </c>
      <c r="S2588" s="7" t="s">
        <v>16710</v>
      </c>
      <c r="T2588" s="7" t="s">
        <v>16755</v>
      </c>
      <c r="U2588" s="7">
        <v>0</v>
      </c>
      <c r="V2588" s="7" t="s">
        <v>16751</v>
      </c>
      <c r="W2588" s="7">
        <v>2023</v>
      </c>
      <c r="X2588" s="7" t="s">
        <v>16755</v>
      </c>
      <c r="Y2588" s="24">
        <v>87702</v>
      </c>
      <c r="Z2588" s="24">
        <v>0</v>
      </c>
      <c r="AA2588" s="24"/>
      <c r="AB2588" s="24">
        <v>0</v>
      </c>
      <c r="AC2588" s="24">
        <v>87702</v>
      </c>
      <c r="AD2588" s="24">
        <v>0</v>
      </c>
      <c r="AE2588" s="24">
        <v>87702</v>
      </c>
      <c r="AF2588" s="24">
        <v>0</v>
      </c>
      <c r="AG2588" s="24">
        <v>87702</v>
      </c>
    </row>
    <row r="2589" spans="1:33" x14ac:dyDescent="0.35">
      <c r="A2589" s="70">
        <v>901158187</v>
      </c>
      <c r="B2589" s="70" t="s">
        <v>24</v>
      </c>
      <c r="C2589" s="70" t="s">
        <v>6491</v>
      </c>
      <c r="D2589" s="70" t="s">
        <v>15576</v>
      </c>
      <c r="E2589" s="70" t="s">
        <v>11859</v>
      </c>
      <c r="F2589" s="70" t="s">
        <v>16707</v>
      </c>
      <c r="G2589" s="70" t="s">
        <v>16757</v>
      </c>
      <c r="H2589" s="70" t="s">
        <v>6492</v>
      </c>
      <c r="I2589" s="25">
        <v>45261</v>
      </c>
      <c r="J2589" s="71">
        <v>360</v>
      </c>
      <c r="K2589" s="70" t="s">
        <v>6493</v>
      </c>
      <c r="L2589" s="70" t="s">
        <v>26</v>
      </c>
      <c r="M2589" s="70" t="s">
        <v>9239</v>
      </c>
      <c r="N2589" s="70" t="s">
        <v>27</v>
      </c>
      <c r="O2589" s="7"/>
      <c r="P2589" s="72">
        <v>87702</v>
      </c>
      <c r="Q2589" s="72">
        <v>87702</v>
      </c>
      <c r="R2589" s="7" t="s">
        <v>16710</v>
      </c>
      <c r="S2589" s="7" t="s">
        <v>16710</v>
      </c>
      <c r="T2589" s="7" t="s">
        <v>16755</v>
      </c>
      <c r="U2589" s="7">
        <v>0</v>
      </c>
      <c r="V2589" s="7" t="s">
        <v>16751</v>
      </c>
      <c r="W2589" s="7">
        <v>2023</v>
      </c>
      <c r="X2589" s="7" t="s">
        <v>16755</v>
      </c>
      <c r="Y2589" s="24">
        <v>87702</v>
      </c>
      <c r="Z2589" s="24">
        <v>0</v>
      </c>
      <c r="AA2589" s="24"/>
      <c r="AB2589" s="24">
        <v>0</v>
      </c>
      <c r="AC2589" s="24">
        <v>87702</v>
      </c>
      <c r="AD2589" s="24">
        <v>0</v>
      </c>
      <c r="AE2589" s="24">
        <v>87702</v>
      </c>
      <c r="AF2589" s="24">
        <v>0</v>
      </c>
      <c r="AG2589" s="24">
        <v>87702</v>
      </c>
    </row>
    <row r="2590" spans="1:33" x14ac:dyDescent="0.35">
      <c r="A2590" s="70">
        <v>901158187</v>
      </c>
      <c r="B2590" s="70" t="s">
        <v>24</v>
      </c>
      <c r="C2590" s="70" t="s">
        <v>6494</v>
      </c>
      <c r="D2590" s="70" t="s">
        <v>15577</v>
      </c>
      <c r="E2590" s="70" t="s">
        <v>11860</v>
      </c>
      <c r="F2590" s="70" t="s">
        <v>16707</v>
      </c>
      <c r="G2590" s="70" t="s">
        <v>16757</v>
      </c>
      <c r="H2590" s="70" t="s">
        <v>6492</v>
      </c>
      <c r="I2590" s="25">
        <v>45261</v>
      </c>
      <c r="J2590" s="71">
        <v>360</v>
      </c>
      <c r="K2590" s="70" t="s">
        <v>6495</v>
      </c>
      <c r="L2590" s="70" t="s">
        <v>26</v>
      </c>
      <c r="M2590" s="70" t="s">
        <v>9239</v>
      </c>
      <c r="N2590" s="70" t="s">
        <v>27</v>
      </c>
      <c r="O2590" s="7"/>
      <c r="P2590" s="72">
        <v>87702</v>
      </c>
      <c r="Q2590" s="72">
        <v>87702</v>
      </c>
      <c r="R2590" s="7" t="s">
        <v>16710</v>
      </c>
      <c r="S2590" s="7" t="s">
        <v>16710</v>
      </c>
      <c r="T2590" s="7" t="s">
        <v>16755</v>
      </c>
      <c r="U2590" s="7">
        <v>0</v>
      </c>
      <c r="V2590" s="7" t="s">
        <v>16751</v>
      </c>
      <c r="W2590" s="7">
        <v>2023</v>
      </c>
      <c r="X2590" s="7" t="s">
        <v>16755</v>
      </c>
      <c r="Y2590" s="24">
        <v>87702</v>
      </c>
      <c r="Z2590" s="24">
        <v>0</v>
      </c>
      <c r="AA2590" s="24"/>
      <c r="AB2590" s="24">
        <v>0</v>
      </c>
      <c r="AC2590" s="24">
        <v>87702</v>
      </c>
      <c r="AD2590" s="24">
        <v>0</v>
      </c>
      <c r="AE2590" s="24">
        <v>87702</v>
      </c>
      <c r="AF2590" s="24">
        <v>0</v>
      </c>
      <c r="AG2590" s="24">
        <v>87702</v>
      </c>
    </row>
    <row r="2591" spans="1:33" x14ac:dyDescent="0.35">
      <c r="A2591" s="70">
        <v>901158187</v>
      </c>
      <c r="B2591" s="70" t="s">
        <v>24</v>
      </c>
      <c r="C2591" s="70" t="s">
        <v>6496</v>
      </c>
      <c r="D2591" s="70" t="s">
        <v>15578</v>
      </c>
      <c r="E2591" s="70" t="s">
        <v>11861</v>
      </c>
      <c r="F2591" s="70" t="s">
        <v>16707</v>
      </c>
      <c r="G2591" s="70" t="s">
        <v>16757</v>
      </c>
      <c r="H2591" s="70" t="s">
        <v>6497</v>
      </c>
      <c r="I2591" s="25">
        <v>45261</v>
      </c>
      <c r="J2591" s="71">
        <v>360</v>
      </c>
      <c r="K2591" s="70" t="s">
        <v>6498</v>
      </c>
      <c r="L2591" s="70" t="s">
        <v>26</v>
      </c>
      <c r="M2591" s="70" t="s">
        <v>9239</v>
      </c>
      <c r="N2591" s="70" t="s">
        <v>27</v>
      </c>
      <c r="O2591" s="7"/>
      <c r="P2591" s="72">
        <v>87702</v>
      </c>
      <c r="Q2591" s="72">
        <v>87702</v>
      </c>
      <c r="R2591" s="7" t="s">
        <v>16710</v>
      </c>
      <c r="S2591" s="7" t="s">
        <v>16710</v>
      </c>
      <c r="T2591" s="7" t="s">
        <v>16755</v>
      </c>
      <c r="U2591" s="7">
        <v>0</v>
      </c>
      <c r="V2591" s="7" t="s">
        <v>16751</v>
      </c>
      <c r="W2591" s="7">
        <v>2023</v>
      </c>
      <c r="X2591" s="7" t="s">
        <v>16755</v>
      </c>
      <c r="Y2591" s="24">
        <v>87702</v>
      </c>
      <c r="Z2591" s="24">
        <v>0</v>
      </c>
      <c r="AA2591" s="24"/>
      <c r="AB2591" s="24">
        <v>0</v>
      </c>
      <c r="AC2591" s="24">
        <v>87702</v>
      </c>
      <c r="AD2591" s="24">
        <v>0</v>
      </c>
      <c r="AE2591" s="24">
        <v>87702</v>
      </c>
      <c r="AF2591" s="24">
        <v>0</v>
      </c>
      <c r="AG2591" s="24">
        <v>87702</v>
      </c>
    </row>
    <row r="2592" spans="1:33" x14ac:dyDescent="0.35">
      <c r="A2592" s="70">
        <v>901158187</v>
      </c>
      <c r="B2592" s="70" t="s">
        <v>24</v>
      </c>
      <c r="C2592" s="70" t="s">
        <v>6499</v>
      </c>
      <c r="D2592" s="70" t="s">
        <v>15579</v>
      </c>
      <c r="E2592" s="70" t="s">
        <v>11862</v>
      </c>
      <c r="F2592" s="70" t="s">
        <v>16707</v>
      </c>
      <c r="G2592" s="70" t="s">
        <v>16757</v>
      </c>
      <c r="H2592" s="70" t="s">
        <v>6497</v>
      </c>
      <c r="I2592" s="25">
        <v>45261</v>
      </c>
      <c r="J2592" s="71">
        <v>360</v>
      </c>
      <c r="K2592" s="70" t="s">
        <v>6500</v>
      </c>
      <c r="L2592" s="70" t="s">
        <v>26</v>
      </c>
      <c r="M2592" s="70" t="s">
        <v>9239</v>
      </c>
      <c r="N2592" s="70" t="s">
        <v>27</v>
      </c>
      <c r="O2592" s="7"/>
      <c r="P2592" s="72">
        <v>87702</v>
      </c>
      <c r="Q2592" s="72">
        <v>87702</v>
      </c>
      <c r="R2592" s="7" t="s">
        <v>16710</v>
      </c>
      <c r="S2592" s="7" t="s">
        <v>16710</v>
      </c>
      <c r="T2592" s="7" t="s">
        <v>16755</v>
      </c>
      <c r="U2592" s="7">
        <v>0</v>
      </c>
      <c r="V2592" s="7" t="s">
        <v>16751</v>
      </c>
      <c r="W2592" s="7">
        <v>2023</v>
      </c>
      <c r="X2592" s="7" t="s">
        <v>16755</v>
      </c>
      <c r="Y2592" s="24">
        <v>87702</v>
      </c>
      <c r="Z2592" s="24">
        <v>0</v>
      </c>
      <c r="AA2592" s="24"/>
      <c r="AB2592" s="24">
        <v>0</v>
      </c>
      <c r="AC2592" s="24">
        <v>87702</v>
      </c>
      <c r="AD2592" s="24">
        <v>0</v>
      </c>
      <c r="AE2592" s="24">
        <v>87702</v>
      </c>
      <c r="AF2592" s="24">
        <v>0</v>
      </c>
      <c r="AG2592" s="24">
        <v>87702</v>
      </c>
    </row>
    <row r="2593" spans="1:33" x14ac:dyDescent="0.35">
      <c r="A2593" s="70">
        <v>901158187</v>
      </c>
      <c r="B2593" s="70" t="s">
        <v>24</v>
      </c>
      <c r="C2593" s="70" t="s">
        <v>6501</v>
      </c>
      <c r="D2593" s="70" t="s">
        <v>15580</v>
      </c>
      <c r="E2593" s="70" t="s">
        <v>11863</v>
      </c>
      <c r="F2593" s="70" t="s">
        <v>16707</v>
      </c>
      <c r="G2593" s="70" t="s">
        <v>16757</v>
      </c>
      <c r="H2593" s="70" t="s">
        <v>6502</v>
      </c>
      <c r="I2593" s="25">
        <v>45261</v>
      </c>
      <c r="J2593" s="71">
        <v>360</v>
      </c>
      <c r="K2593" s="70" t="s">
        <v>6503</v>
      </c>
      <c r="L2593" s="70" t="s">
        <v>6504</v>
      </c>
      <c r="M2593" s="70" t="s">
        <v>9239</v>
      </c>
      <c r="N2593" s="70" t="s">
        <v>27</v>
      </c>
      <c r="O2593" s="7"/>
      <c r="P2593" s="72">
        <v>87702</v>
      </c>
      <c r="Q2593" s="72">
        <v>87702</v>
      </c>
      <c r="R2593" s="7" t="s">
        <v>16710</v>
      </c>
      <c r="S2593" s="7" t="s">
        <v>16710</v>
      </c>
      <c r="T2593" s="7" t="s">
        <v>16755</v>
      </c>
      <c r="U2593" s="7">
        <v>0</v>
      </c>
      <c r="V2593" s="7" t="s">
        <v>16751</v>
      </c>
      <c r="W2593" s="7">
        <v>2023</v>
      </c>
      <c r="X2593" s="7" t="s">
        <v>16755</v>
      </c>
      <c r="Y2593" s="24">
        <v>87702</v>
      </c>
      <c r="Z2593" s="24">
        <v>0</v>
      </c>
      <c r="AA2593" s="24"/>
      <c r="AB2593" s="24">
        <v>0</v>
      </c>
      <c r="AC2593" s="24">
        <v>87702</v>
      </c>
      <c r="AD2593" s="24">
        <v>0</v>
      </c>
      <c r="AE2593" s="24">
        <v>87702</v>
      </c>
      <c r="AF2593" s="24">
        <v>0</v>
      </c>
      <c r="AG2593" s="24">
        <v>87702</v>
      </c>
    </row>
    <row r="2594" spans="1:33" x14ac:dyDescent="0.35">
      <c r="A2594" s="70">
        <v>901158187</v>
      </c>
      <c r="B2594" s="70" t="s">
        <v>24</v>
      </c>
      <c r="C2594" s="70" t="s">
        <v>6505</v>
      </c>
      <c r="D2594" s="70" t="s">
        <v>15581</v>
      </c>
      <c r="E2594" s="70" t="s">
        <v>11864</v>
      </c>
      <c r="F2594" s="70" t="s">
        <v>16707</v>
      </c>
      <c r="G2594" s="70" t="s">
        <v>16757</v>
      </c>
      <c r="H2594" s="70" t="s">
        <v>6502</v>
      </c>
      <c r="I2594" s="25">
        <v>45261</v>
      </c>
      <c r="J2594" s="71">
        <v>360</v>
      </c>
      <c r="K2594" s="70" t="s">
        <v>6506</v>
      </c>
      <c r="L2594" s="70" t="s">
        <v>26</v>
      </c>
      <c r="M2594" s="70" t="s">
        <v>9239</v>
      </c>
      <c r="N2594" s="70" t="s">
        <v>27</v>
      </c>
      <c r="O2594" s="7"/>
      <c r="P2594" s="72">
        <v>87702</v>
      </c>
      <c r="Q2594" s="72">
        <v>87702</v>
      </c>
      <c r="R2594" s="7" t="s">
        <v>16710</v>
      </c>
      <c r="S2594" s="7" t="s">
        <v>16710</v>
      </c>
      <c r="T2594" s="7" t="s">
        <v>16755</v>
      </c>
      <c r="U2594" s="7">
        <v>0</v>
      </c>
      <c r="V2594" s="7" t="s">
        <v>16751</v>
      </c>
      <c r="W2594" s="7">
        <v>2023</v>
      </c>
      <c r="X2594" s="7" t="s">
        <v>16755</v>
      </c>
      <c r="Y2594" s="24">
        <v>87702</v>
      </c>
      <c r="Z2594" s="24">
        <v>0</v>
      </c>
      <c r="AA2594" s="24"/>
      <c r="AB2594" s="24">
        <v>0</v>
      </c>
      <c r="AC2594" s="24">
        <v>87702</v>
      </c>
      <c r="AD2594" s="24">
        <v>0</v>
      </c>
      <c r="AE2594" s="24">
        <v>87702</v>
      </c>
      <c r="AF2594" s="24">
        <v>0</v>
      </c>
      <c r="AG2594" s="24">
        <v>87702</v>
      </c>
    </row>
    <row r="2595" spans="1:33" x14ac:dyDescent="0.35">
      <c r="A2595" s="70">
        <v>901158187</v>
      </c>
      <c r="B2595" s="70" t="s">
        <v>24</v>
      </c>
      <c r="C2595" s="70" t="s">
        <v>6507</v>
      </c>
      <c r="D2595" s="70" t="s">
        <v>15582</v>
      </c>
      <c r="E2595" s="70" t="s">
        <v>11865</v>
      </c>
      <c r="F2595" s="70" t="s">
        <v>16707</v>
      </c>
      <c r="G2595" s="70" t="s">
        <v>16757</v>
      </c>
      <c r="H2595" s="70" t="s">
        <v>6502</v>
      </c>
      <c r="I2595" s="25">
        <v>45261</v>
      </c>
      <c r="J2595" s="71">
        <v>360</v>
      </c>
      <c r="K2595" s="70" t="s">
        <v>6508</v>
      </c>
      <c r="L2595" s="70" t="s">
        <v>26</v>
      </c>
      <c r="M2595" s="70" t="s">
        <v>9239</v>
      </c>
      <c r="N2595" s="70" t="s">
        <v>27</v>
      </c>
      <c r="O2595" s="7"/>
      <c r="P2595" s="72">
        <v>87702</v>
      </c>
      <c r="Q2595" s="72">
        <v>87702</v>
      </c>
      <c r="R2595" s="7" t="s">
        <v>16710</v>
      </c>
      <c r="S2595" s="7" t="s">
        <v>16710</v>
      </c>
      <c r="T2595" s="7" t="s">
        <v>16755</v>
      </c>
      <c r="U2595" s="7">
        <v>0</v>
      </c>
      <c r="V2595" s="7" t="s">
        <v>16751</v>
      </c>
      <c r="W2595" s="7">
        <v>2023</v>
      </c>
      <c r="X2595" s="7" t="s">
        <v>16755</v>
      </c>
      <c r="Y2595" s="24">
        <v>87702</v>
      </c>
      <c r="Z2595" s="24">
        <v>0</v>
      </c>
      <c r="AA2595" s="24"/>
      <c r="AB2595" s="24">
        <v>0</v>
      </c>
      <c r="AC2595" s="24">
        <v>87702</v>
      </c>
      <c r="AD2595" s="24">
        <v>0</v>
      </c>
      <c r="AE2595" s="24">
        <v>87702</v>
      </c>
      <c r="AF2595" s="24">
        <v>0</v>
      </c>
      <c r="AG2595" s="24">
        <v>87702</v>
      </c>
    </row>
    <row r="2596" spans="1:33" x14ac:dyDescent="0.35">
      <c r="A2596" s="70">
        <v>901158187</v>
      </c>
      <c r="B2596" s="70" t="s">
        <v>24</v>
      </c>
      <c r="C2596" s="70" t="s">
        <v>6509</v>
      </c>
      <c r="D2596" s="70" t="s">
        <v>15583</v>
      </c>
      <c r="E2596" s="70" t="s">
        <v>11866</v>
      </c>
      <c r="F2596" s="70" t="s">
        <v>16707</v>
      </c>
      <c r="G2596" s="70" t="s">
        <v>16757</v>
      </c>
      <c r="H2596" s="70" t="s">
        <v>6510</v>
      </c>
      <c r="I2596" s="25">
        <v>45261</v>
      </c>
      <c r="J2596" s="71">
        <v>360</v>
      </c>
      <c r="K2596" s="70" t="s">
        <v>6511</v>
      </c>
      <c r="L2596" s="70" t="s">
        <v>26</v>
      </c>
      <c r="M2596" s="70" t="s">
        <v>9239</v>
      </c>
      <c r="N2596" s="70" t="s">
        <v>27</v>
      </c>
      <c r="O2596" s="7"/>
      <c r="P2596" s="72">
        <v>87702</v>
      </c>
      <c r="Q2596" s="72">
        <v>87702</v>
      </c>
      <c r="R2596" s="7" t="s">
        <v>16710</v>
      </c>
      <c r="S2596" s="7" t="s">
        <v>16710</v>
      </c>
      <c r="T2596" s="7" t="s">
        <v>16755</v>
      </c>
      <c r="U2596" s="7">
        <v>0</v>
      </c>
      <c r="V2596" s="7" t="s">
        <v>16751</v>
      </c>
      <c r="W2596" s="7">
        <v>2023</v>
      </c>
      <c r="X2596" s="7" t="s">
        <v>16755</v>
      </c>
      <c r="Y2596" s="24">
        <v>87702</v>
      </c>
      <c r="Z2596" s="24">
        <v>0</v>
      </c>
      <c r="AA2596" s="24"/>
      <c r="AB2596" s="24">
        <v>0</v>
      </c>
      <c r="AC2596" s="24">
        <v>87702</v>
      </c>
      <c r="AD2596" s="24">
        <v>0</v>
      </c>
      <c r="AE2596" s="24">
        <v>87702</v>
      </c>
      <c r="AF2596" s="24">
        <v>0</v>
      </c>
      <c r="AG2596" s="24">
        <v>87702</v>
      </c>
    </row>
    <row r="2597" spans="1:33" x14ac:dyDescent="0.35">
      <c r="A2597" s="70">
        <v>901158187</v>
      </c>
      <c r="B2597" s="70" t="s">
        <v>24</v>
      </c>
      <c r="C2597" s="70" t="s">
        <v>6512</v>
      </c>
      <c r="D2597" s="70" t="s">
        <v>15584</v>
      </c>
      <c r="E2597" s="70" t="s">
        <v>11867</v>
      </c>
      <c r="F2597" s="70" t="s">
        <v>16707</v>
      </c>
      <c r="G2597" s="70" t="s">
        <v>16757</v>
      </c>
      <c r="H2597" s="70" t="s">
        <v>6510</v>
      </c>
      <c r="I2597" s="25">
        <v>45261</v>
      </c>
      <c r="J2597" s="71">
        <v>360</v>
      </c>
      <c r="K2597" s="70" t="s">
        <v>6513</v>
      </c>
      <c r="L2597" s="70" t="s">
        <v>26</v>
      </c>
      <c r="M2597" s="70" t="s">
        <v>9239</v>
      </c>
      <c r="N2597" s="70" t="s">
        <v>27</v>
      </c>
      <c r="O2597" s="7"/>
      <c r="P2597" s="72">
        <v>87702</v>
      </c>
      <c r="Q2597" s="72">
        <v>87702</v>
      </c>
      <c r="R2597" s="7" t="s">
        <v>16710</v>
      </c>
      <c r="S2597" s="7" t="s">
        <v>16710</v>
      </c>
      <c r="T2597" s="7" t="s">
        <v>16755</v>
      </c>
      <c r="U2597" s="7">
        <v>0</v>
      </c>
      <c r="V2597" s="7" t="s">
        <v>16751</v>
      </c>
      <c r="W2597" s="7">
        <v>2023</v>
      </c>
      <c r="X2597" s="7" t="s">
        <v>16755</v>
      </c>
      <c r="Y2597" s="24">
        <v>87702</v>
      </c>
      <c r="Z2597" s="24">
        <v>0</v>
      </c>
      <c r="AA2597" s="24"/>
      <c r="AB2597" s="24">
        <v>0</v>
      </c>
      <c r="AC2597" s="24">
        <v>87702</v>
      </c>
      <c r="AD2597" s="24">
        <v>0</v>
      </c>
      <c r="AE2597" s="24">
        <v>87702</v>
      </c>
      <c r="AF2597" s="24">
        <v>0</v>
      </c>
      <c r="AG2597" s="24">
        <v>87702</v>
      </c>
    </row>
    <row r="2598" spans="1:33" x14ac:dyDescent="0.35">
      <c r="A2598" s="70">
        <v>901158187</v>
      </c>
      <c r="B2598" s="70" t="s">
        <v>24</v>
      </c>
      <c r="C2598" s="70" t="s">
        <v>6514</v>
      </c>
      <c r="D2598" s="70" t="s">
        <v>15585</v>
      </c>
      <c r="E2598" s="70" t="s">
        <v>11868</v>
      </c>
      <c r="F2598" s="70" t="s">
        <v>16707</v>
      </c>
      <c r="G2598" s="70" t="s">
        <v>16757</v>
      </c>
      <c r="H2598" s="70" t="s">
        <v>6510</v>
      </c>
      <c r="I2598" s="25">
        <v>45261</v>
      </c>
      <c r="J2598" s="71">
        <v>360</v>
      </c>
      <c r="K2598" s="70" t="s">
        <v>6515</v>
      </c>
      <c r="L2598" s="70" t="s">
        <v>26</v>
      </c>
      <c r="M2598" s="70" t="s">
        <v>9239</v>
      </c>
      <c r="N2598" s="70" t="s">
        <v>27</v>
      </c>
      <c r="O2598" s="7"/>
      <c r="P2598" s="72">
        <v>87702</v>
      </c>
      <c r="Q2598" s="72">
        <v>87702</v>
      </c>
      <c r="R2598" s="7" t="s">
        <v>16710</v>
      </c>
      <c r="S2598" s="7" t="s">
        <v>16710</v>
      </c>
      <c r="T2598" s="7" t="s">
        <v>16755</v>
      </c>
      <c r="U2598" s="7">
        <v>0</v>
      </c>
      <c r="V2598" s="7" t="s">
        <v>16751</v>
      </c>
      <c r="W2598" s="7">
        <v>2023</v>
      </c>
      <c r="X2598" s="7" t="s">
        <v>16755</v>
      </c>
      <c r="Y2598" s="24">
        <v>87702</v>
      </c>
      <c r="Z2598" s="24">
        <v>0</v>
      </c>
      <c r="AA2598" s="24"/>
      <c r="AB2598" s="24">
        <v>0</v>
      </c>
      <c r="AC2598" s="24">
        <v>87702</v>
      </c>
      <c r="AD2598" s="24">
        <v>0</v>
      </c>
      <c r="AE2598" s="24">
        <v>87702</v>
      </c>
      <c r="AF2598" s="24">
        <v>0</v>
      </c>
      <c r="AG2598" s="24">
        <v>87702</v>
      </c>
    </row>
    <row r="2599" spans="1:33" x14ac:dyDescent="0.35">
      <c r="A2599" s="70">
        <v>901158187</v>
      </c>
      <c r="B2599" s="70" t="s">
        <v>24</v>
      </c>
      <c r="C2599" s="70" t="s">
        <v>6516</v>
      </c>
      <c r="D2599" s="70" t="s">
        <v>15586</v>
      </c>
      <c r="E2599" s="70" t="s">
        <v>11869</v>
      </c>
      <c r="F2599" s="70" t="s">
        <v>16707</v>
      </c>
      <c r="G2599" s="70" t="s">
        <v>16757</v>
      </c>
      <c r="H2599" s="70" t="s">
        <v>6510</v>
      </c>
      <c r="I2599" s="25">
        <v>45261</v>
      </c>
      <c r="J2599" s="71">
        <v>360</v>
      </c>
      <c r="K2599" s="70" t="s">
        <v>6517</v>
      </c>
      <c r="L2599" s="70" t="s">
        <v>6518</v>
      </c>
      <c r="M2599" s="70" t="s">
        <v>9239</v>
      </c>
      <c r="N2599" s="70" t="s">
        <v>27</v>
      </c>
      <c r="O2599" s="7"/>
      <c r="P2599" s="72">
        <v>87702</v>
      </c>
      <c r="Q2599" s="72">
        <v>87702</v>
      </c>
      <c r="R2599" s="7" t="s">
        <v>16710</v>
      </c>
      <c r="S2599" s="7" t="s">
        <v>16710</v>
      </c>
      <c r="T2599" s="7" t="s">
        <v>16755</v>
      </c>
      <c r="U2599" s="7">
        <v>0</v>
      </c>
      <c r="V2599" s="7" t="s">
        <v>16751</v>
      </c>
      <c r="W2599" s="7">
        <v>2023</v>
      </c>
      <c r="X2599" s="7" t="s">
        <v>16755</v>
      </c>
      <c r="Y2599" s="24">
        <v>87702</v>
      </c>
      <c r="Z2599" s="24">
        <v>0</v>
      </c>
      <c r="AA2599" s="24"/>
      <c r="AB2599" s="24">
        <v>0</v>
      </c>
      <c r="AC2599" s="24">
        <v>87702</v>
      </c>
      <c r="AD2599" s="24">
        <v>0</v>
      </c>
      <c r="AE2599" s="24">
        <v>87702</v>
      </c>
      <c r="AF2599" s="24">
        <v>0</v>
      </c>
      <c r="AG2599" s="24">
        <v>87702</v>
      </c>
    </row>
    <row r="2600" spans="1:33" x14ac:dyDescent="0.35">
      <c r="A2600" s="70">
        <v>901158187</v>
      </c>
      <c r="B2600" s="70" t="s">
        <v>24</v>
      </c>
      <c r="C2600" s="70" t="s">
        <v>6519</v>
      </c>
      <c r="D2600" s="70" t="s">
        <v>15587</v>
      </c>
      <c r="E2600" s="70" t="s">
        <v>11870</v>
      </c>
      <c r="F2600" s="70" t="s">
        <v>16707</v>
      </c>
      <c r="G2600" s="70" t="s">
        <v>16754</v>
      </c>
      <c r="H2600" s="70" t="s">
        <v>6510</v>
      </c>
      <c r="I2600" s="25">
        <v>45261</v>
      </c>
      <c r="J2600" s="71">
        <v>360</v>
      </c>
      <c r="K2600" s="70" t="s">
        <v>6520</v>
      </c>
      <c r="L2600" s="70" t="s">
        <v>6521</v>
      </c>
      <c r="M2600" s="70" t="s">
        <v>9239</v>
      </c>
      <c r="N2600" s="70" t="s">
        <v>27</v>
      </c>
      <c r="O2600" s="7"/>
      <c r="P2600" s="72">
        <v>99423</v>
      </c>
      <c r="Q2600" s="72">
        <v>99423</v>
      </c>
      <c r="R2600" s="7" t="s">
        <v>16710</v>
      </c>
      <c r="S2600" s="7" t="s">
        <v>16710</v>
      </c>
      <c r="T2600" s="7" t="s">
        <v>16755</v>
      </c>
      <c r="U2600" s="7">
        <v>0</v>
      </c>
      <c r="V2600" s="7" t="s">
        <v>16751</v>
      </c>
      <c r="W2600" s="7">
        <v>2023</v>
      </c>
      <c r="X2600" s="7" t="s">
        <v>16755</v>
      </c>
      <c r="Y2600" s="24">
        <v>99423</v>
      </c>
      <c r="Z2600" s="24">
        <v>0</v>
      </c>
      <c r="AA2600" s="24"/>
      <c r="AB2600" s="24">
        <v>0</v>
      </c>
      <c r="AC2600" s="24">
        <v>99423</v>
      </c>
      <c r="AD2600" s="24">
        <v>0</v>
      </c>
      <c r="AE2600" s="24">
        <v>99423</v>
      </c>
      <c r="AF2600" s="24">
        <v>0</v>
      </c>
      <c r="AG2600" s="24">
        <v>99423</v>
      </c>
    </row>
    <row r="2601" spans="1:33" x14ac:dyDescent="0.35">
      <c r="A2601" s="70">
        <v>901158187</v>
      </c>
      <c r="B2601" s="70" t="s">
        <v>24</v>
      </c>
      <c r="C2601" s="70" t="s">
        <v>6522</v>
      </c>
      <c r="D2601" s="70" t="s">
        <v>15588</v>
      </c>
      <c r="E2601" s="70" t="s">
        <v>11871</v>
      </c>
      <c r="F2601" s="70" t="s">
        <v>16707</v>
      </c>
      <c r="G2601" s="70" t="s">
        <v>16757</v>
      </c>
      <c r="H2601" s="70" t="s">
        <v>6510</v>
      </c>
      <c r="I2601" s="25">
        <v>45261</v>
      </c>
      <c r="J2601" s="71">
        <v>360</v>
      </c>
      <c r="K2601" s="70" t="s">
        <v>6523</v>
      </c>
      <c r="L2601" s="70" t="s">
        <v>6524</v>
      </c>
      <c r="M2601" s="70" t="s">
        <v>9239</v>
      </c>
      <c r="N2601" s="70" t="s">
        <v>27</v>
      </c>
      <c r="O2601" s="7"/>
      <c r="P2601" s="72">
        <v>133849</v>
      </c>
      <c r="Q2601" s="72">
        <v>133849</v>
      </c>
      <c r="R2601" s="7" t="s">
        <v>16710</v>
      </c>
      <c r="S2601" s="7" t="s">
        <v>16710</v>
      </c>
      <c r="T2601" s="7" t="s">
        <v>16755</v>
      </c>
      <c r="U2601" s="7">
        <v>0</v>
      </c>
      <c r="V2601" s="7" t="s">
        <v>16751</v>
      </c>
      <c r="W2601" s="7">
        <v>2023</v>
      </c>
      <c r="X2601" s="7" t="s">
        <v>16755</v>
      </c>
      <c r="Y2601" s="24">
        <v>133849</v>
      </c>
      <c r="Z2601" s="24">
        <v>0</v>
      </c>
      <c r="AA2601" s="24"/>
      <c r="AB2601" s="24">
        <v>0</v>
      </c>
      <c r="AC2601" s="24">
        <v>133849</v>
      </c>
      <c r="AD2601" s="24">
        <v>0</v>
      </c>
      <c r="AE2601" s="24">
        <v>133849</v>
      </c>
      <c r="AF2601" s="24">
        <v>0</v>
      </c>
      <c r="AG2601" s="24">
        <v>133849</v>
      </c>
    </row>
    <row r="2602" spans="1:33" x14ac:dyDescent="0.35">
      <c r="A2602" s="70">
        <v>901158187</v>
      </c>
      <c r="B2602" s="70" t="s">
        <v>24</v>
      </c>
      <c r="C2602" s="70" t="s">
        <v>6525</v>
      </c>
      <c r="D2602" s="70" t="s">
        <v>15589</v>
      </c>
      <c r="E2602" s="70" t="s">
        <v>11872</v>
      </c>
      <c r="F2602" s="70" t="s">
        <v>16707</v>
      </c>
      <c r="G2602" s="70" t="s">
        <v>16757</v>
      </c>
      <c r="H2602" s="70" t="s">
        <v>6526</v>
      </c>
      <c r="I2602" s="25">
        <v>45261</v>
      </c>
      <c r="J2602" s="71">
        <v>360</v>
      </c>
      <c r="K2602" s="70" t="s">
        <v>6527</v>
      </c>
      <c r="L2602" s="70" t="s">
        <v>26</v>
      </c>
      <c r="M2602" s="70" t="s">
        <v>9239</v>
      </c>
      <c r="N2602" s="70" t="s">
        <v>27</v>
      </c>
      <c r="O2602" s="7"/>
      <c r="P2602" s="72">
        <v>87702</v>
      </c>
      <c r="Q2602" s="72">
        <v>87702</v>
      </c>
      <c r="R2602" s="7" t="s">
        <v>16710</v>
      </c>
      <c r="S2602" s="7" t="s">
        <v>16710</v>
      </c>
      <c r="T2602" s="7" t="s">
        <v>16755</v>
      </c>
      <c r="U2602" s="7">
        <v>0</v>
      </c>
      <c r="V2602" s="7" t="s">
        <v>16751</v>
      </c>
      <c r="W2602" s="7">
        <v>2023</v>
      </c>
      <c r="X2602" s="7" t="s">
        <v>16755</v>
      </c>
      <c r="Y2602" s="24">
        <v>87702</v>
      </c>
      <c r="Z2602" s="24">
        <v>0</v>
      </c>
      <c r="AA2602" s="24"/>
      <c r="AB2602" s="24">
        <v>0</v>
      </c>
      <c r="AC2602" s="24">
        <v>87702</v>
      </c>
      <c r="AD2602" s="24">
        <v>0</v>
      </c>
      <c r="AE2602" s="24">
        <v>87702</v>
      </c>
      <c r="AF2602" s="24">
        <v>0</v>
      </c>
      <c r="AG2602" s="24">
        <v>87702</v>
      </c>
    </row>
    <row r="2603" spans="1:33" x14ac:dyDescent="0.35">
      <c r="A2603" s="70">
        <v>901158187</v>
      </c>
      <c r="B2603" s="70" t="s">
        <v>24</v>
      </c>
      <c r="C2603" s="70" t="s">
        <v>6528</v>
      </c>
      <c r="D2603" s="70" t="s">
        <v>15590</v>
      </c>
      <c r="E2603" s="70" t="s">
        <v>11873</v>
      </c>
      <c r="F2603" s="70" t="s">
        <v>16707</v>
      </c>
      <c r="G2603" s="70" t="s">
        <v>16757</v>
      </c>
      <c r="H2603" s="70" t="s">
        <v>6526</v>
      </c>
      <c r="I2603" s="25">
        <v>45261</v>
      </c>
      <c r="J2603" s="71">
        <v>360</v>
      </c>
      <c r="K2603" s="70" t="s">
        <v>6529</v>
      </c>
      <c r="L2603" s="70" t="s">
        <v>26</v>
      </c>
      <c r="M2603" s="70" t="s">
        <v>9239</v>
      </c>
      <c r="N2603" s="70" t="s">
        <v>27</v>
      </c>
      <c r="O2603" s="7"/>
      <c r="P2603" s="72">
        <v>87702</v>
      </c>
      <c r="Q2603" s="72">
        <v>87702</v>
      </c>
      <c r="R2603" s="7" t="s">
        <v>16710</v>
      </c>
      <c r="S2603" s="7" t="s">
        <v>16710</v>
      </c>
      <c r="T2603" s="7" t="s">
        <v>16755</v>
      </c>
      <c r="U2603" s="7">
        <v>0</v>
      </c>
      <c r="V2603" s="7" t="s">
        <v>16751</v>
      </c>
      <c r="W2603" s="7">
        <v>2023</v>
      </c>
      <c r="X2603" s="7" t="s">
        <v>16755</v>
      </c>
      <c r="Y2603" s="24">
        <v>87702</v>
      </c>
      <c r="Z2603" s="24">
        <v>0</v>
      </c>
      <c r="AA2603" s="24"/>
      <c r="AB2603" s="24">
        <v>0</v>
      </c>
      <c r="AC2603" s="24">
        <v>87702</v>
      </c>
      <c r="AD2603" s="24">
        <v>0</v>
      </c>
      <c r="AE2603" s="24">
        <v>87702</v>
      </c>
      <c r="AF2603" s="24">
        <v>0</v>
      </c>
      <c r="AG2603" s="24">
        <v>87702</v>
      </c>
    </row>
    <row r="2604" spans="1:33" x14ac:dyDescent="0.35">
      <c r="A2604" s="70">
        <v>901158187</v>
      </c>
      <c r="B2604" s="70" t="s">
        <v>24</v>
      </c>
      <c r="C2604" s="70" t="s">
        <v>6530</v>
      </c>
      <c r="D2604" s="70" t="s">
        <v>15591</v>
      </c>
      <c r="E2604" s="70" t="s">
        <v>11874</v>
      </c>
      <c r="F2604" s="70" t="s">
        <v>16707</v>
      </c>
      <c r="G2604" s="70" t="s">
        <v>16757</v>
      </c>
      <c r="H2604" s="70" t="s">
        <v>6019</v>
      </c>
      <c r="I2604" s="25">
        <v>45261</v>
      </c>
      <c r="J2604" s="71">
        <v>360</v>
      </c>
      <c r="K2604" s="70" t="s">
        <v>6531</v>
      </c>
      <c r="L2604" s="70" t="s">
        <v>26</v>
      </c>
      <c r="M2604" s="70" t="s">
        <v>9239</v>
      </c>
      <c r="N2604" s="70" t="s">
        <v>27</v>
      </c>
      <c r="O2604" s="7"/>
      <c r="P2604" s="72">
        <v>87702</v>
      </c>
      <c r="Q2604" s="72">
        <v>87702</v>
      </c>
      <c r="R2604" s="7" t="s">
        <v>16710</v>
      </c>
      <c r="S2604" s="7" t="s">
        <v>16710</v>
      </c>
      <c r="T2604" s="7" t="s">
        <v>16755</v>
      </c>
      <c r="U2604" s="7">
        <v>0</v>
      </c>
      <c r="V2604" s="7" t="s">
        <v>16751</v>
      </c>
      <c r="W2604" s="7">
        <v>2023</v>
      </c>
      <c r="X2604" s="7" t="s">
        <v>16755</v>
      </c>
      <c r="Y2604" s="24">
        <v>87702</v>
      </c>
      <c r="Z2604" s="24">
        <v>0</v>
      </c>
      <c r="AA2604" s="24"/>
      <c r="AB2604" s="24">
        <v>0</v>
      </c>
      <c r="AC2604" s="24">
        <v>87702</v>
      </c>
      <c r="AD2604" s="24">
        <v>0</v>
      </c>
      <c r="AE2604" s="24">
        <v>87702</v>
      </c>
      <c r="AF2604" s="24">
        <v>0</v>
      </c>
      <c r="AG2604" s="24">
        <v>87702</v>
      </c>
    </row>
    <row r="2605" spans="1:33" x14ac:dyDescent="0.35">
      <c r="A2605" s="70">
        <v>901158187</v>
      </c>
      <c r="B2605" s="70" t="s">
        <v>24</v>
      </c>
      <c r="C2605" s="70" t="s">
        <v>6532</v>
      </c>
      <c r="D2605" s="70" t="s">
        <v>15592</v>
      </c>
      <c r="E2605" s="70" t="s">
        <v>11875</v>
      </c>
      <c r="F2605" s="70" t="s">
        <v>16707</v>
      </c>
      <c r="G2605" s="70" t="s">
        <v>16757</v>
      </c>
      <c r="H2605" s="70" t="s">
        <v>6019</v>
      </c>
      <c r="I2605" s="25">
        <v>45261</v>
      </c>
      <c r="J2605" s="71">
        <v>360</v>
      </c>
      <c r="K2605" s="70" t="s">
        <v>6533</v>
      </c>
      <c r="L2605" s="70" t="s">
        <v>26</v>
      </c>
      <c r="M2605" s="70" t="s">
        <v>9239</v>
      </c>
      <c r="N2605" s="70" t="s">
        <v>27</v>
      </c>
      <c r="O2605" s="7"/>
      <c r="P2605" s="72">
        <v>87702</v>
      </c>
      <c r="Q2605" s="72">
        <v>87702</v>
      </c>
      <c r="R2605" s="7" t="s">
        <v>16710</v>
      </c>
      <c r="S2605" s="7" t="s">
        <v>16710</v>
      </c>
      <c r="T2605" s="7" t="s">
        <v>16755</v>
      </c>
      <c r="U2605" s="7">
        <v>0</v>
      </c>
      <c r="V2605" s="7" t="s">
        <v>16751</v>
      </c>
      <c r="W2605" s="7">
        <v>2023</v>
      </c>
      <c r="X2605" s="7" t="s">
        <v>16755</v>
      </c>
      <c r="Y2605" s="24">
        <v>87702</v>
      </c>
      <c r="Z2605" s="24">
        <v>0</v>
      </c>
      <c r="AA2605" s="24"/>
      <c r="AB2605" s="24">
        <v>0</v>
      </c>
      <c r="AC2605" s="24">
        <v>87702</v>
      </c>
      <c r="AD2605" s="24">
        <v>0</v>
      </c>
      <c r="AE2605" s="24">
        <v>87702</v>
      </c>
      <c r="AF2605" s="24">
        <v>0</v>
      </c>
      <c r="AG2605" s="24">
        <v>87702</v>
      </c>
    </row>
    <row r="2606" spans="1:33" x14ac:dyDescent="0.35">
      <c r="A2606" s="70">
        <v>901158187</v>
      </c>
      <c r="B2606" s="70" t="s">
        <v>24</v>
      </c>
      <c r="C2606" s="70" t="s">
        <v>6534</v>
      </c>
      <c r="D2606" s="70" t="s">
        <v>15593</v>
      </c>
      <c r="E2606" s="70" t="s">
        <v>11876</v>
      </c>
      <c r="F2606" s="70" t="s">
        <v>16707</v>
      </c>
      <c r="G2606" s="70" t="s">
        <v>16757</v>
      </c>
      <c r="H2606" s="70" t="s">
        <v>6019</v>
      </c>
      <c r="I2606" s="25">
        <v>45261</v>
      </c>
      <c r="J2606" s="71">
        <v>360</v>
      </c>
      <c r="K2606" s="70" t="s">
        <v>6535</v>
      </c>
      <c r="L2606" s="70" t="s">
        <v>26</v>
      </c>
      <c r="M2606" s="70" t="s">
        <v>9239</v>
      </c>
      <c r="N2606" s="70" t="s">
        <v>27</v>
      </c>
      <c r="O2606" s="7"/>
      <c r="P2606" s="72">
        <v>87702</v>
      </c>
      <c r="Q2606" s="72">
        <v>87702</v>
      </c>
      <c r="R2606" s="7" t="s">
        <v>16710</v>
      </c>
      <c r="S2606" s="7" t="s">
        <v>16710</v>
      </c>
      <c r="T2606" s="7" t="s">
        <v>16755</v>
      </c>
      <c r="U2606" s="7">
        <v>0</v>
      </c>
      <c r="V2606" s="7" t="s">
        <v>16751</v>
      </c>
      <c r="W2606" s="7">
        <v>2023</v>
      </c>
      <c r="X2606" s="7" t="s">
        <v>16755</v>
      </c>
      <c r="Y2606" s="24">
        <v>87702</v>
      </c>
      <c r="Z2606" s="24">
        <v>0</v>
      </c>
      <c r="AA2606" s="24"/>
      <c r="AB2606" s="24">
        <v>0</v>
      </c>
      <c r="AC2606" s="24">
        <v>87702</v>
      </c>
      <c r="AD2606" s="24">
        <v>0</v>
      </c>
      <c r="AE2606" s="24">
        <v>87702</v>
      </c>
      <c r="AF2606" s="24">
        <v>0</v>
      </c>
      <c r="AG2606" s="24">
        <v>87702</v>
      </c>
    </row>
    <row r="2607" spans="1:33" x14ac:dyDescent="0.35">
      <c r="A2607" s="70">
        <v>901158187</v>
      </c>
      <c r="B2607" s="70" t="s">
        <v>24</v>
      </c>
      <c r="C2607" s="70" t="s">
        <v>6536</v>
      </c>
      <c r="D2607" s="70" t="s">
        <v>15594</v>
      </c>
      <c r="E2607" s="70" t="s">
        <v>11877</v>
      </c>
      <c r="F2607" s="70" t="s">
        <v>16707</v>
      </c>
      <c r="G2607" s="70" t="s">
        <v>16757</v>
      </c>
      <c r="H2607" s="70" t="s">
        <v>6019</v>
      </c>
      <c r="I2607" s="25">
        <v>45261</v>
      </c>
      <c r="J2607" s="71">
        <v>360</v>
      </c>
      <c r="K2607" s="70" t="s">
        <v>6537</v>
      </c>
      <c r="L2607" s="70" t="s">
        <v>26</v>
      </c>
      <c r="M2607" s="70" t="s">
        <v>9239</v>
      </c>
      <c r="N2607" s="70" t="s">
        <v>27</v>
      </c>
      <c r="O2607" s="7"/>
      <c r="P2607" s="72">
        <v>87702</v>
      </c>
      <c r="Q2607" s="72">
        <v>87702</v>
      </c>
      <c r="R2607" s="7" t="s">
        <v>16710</v>
      </c>
      <c r="S2607" s="7" t="s">
        <v>16710</v>
      </c>
      <c r="T2607" s="7" t="s">
        <v>16755</v>
      </c>
      <c r="U2607" s="7">
        <v>0</v>
      </c>
      <c r="V2607" s="7" t="s">
        <v>16751</v>
      </c>
      <c r="W2607" s="7">
        <v>2023</v>
      </c>
      <c r="X2607" s="7" t="s">
        <v>16755</v>
      </c>
      <c r="Y2607" s="24">
        <v>87702</v>
      </c>
      <c r="Z2607" s="24">
        <v>0</v>
      </c>
      <c r="AA2607" s="24"/>
      <c r="AB2607" s="24">
        <v>0</v>
      </c>
      <c r="AC2607" s="24">
        <v>87702</v>
      </c>
      <c r="AD2607" s="24">
        <v>0</v>
      </c>
      <c r="AE2607" s="24">
        <v>87702</v>
      </c>
      <c r="AF2607" s="24">
        <v>0</v>
      </c>
      <c r="AG2607" s="24">
        <v>87702</v>
      </c>
    </row>
    <row r="2608" spans="1:33" x14ac:dyDescent="0.35">
      <c r="A2608" s="70">
        <v>901158187</v>
      </c>
      <c r="B2608" s="70" t="s">
        <v>24</v>
      </c>
      <c r="C2608" s="70" t="s">
        <v>6538</v>
      </c>
      <c r="D2608" s="70" t="s">
        <v>15595</v>
      </c>
      <c r="E2608" s="70" t="s">
        <v>11878</v>
      </c>
      <c r="F2608" s="70" t="s">
        <v>16707</v>
      </c>
      <c r="G2608" s="70" t="s">
        <v>16757</v>
      </c>
      <c r="H2608" s="70" t="s">
        <v>6019</v>
      </c>
      <c r="I2608" s="25">
        <v>45261</v>
      </c>
      <c r="J2608" s="71">
        <v>360</v>
      </c>
      <c r="K2608" s="70" t="s">
        <v>6539</v>
      </c>
      <c r="L2608" s="70" t="s">
        <v>26</v>
      </c>
      <c r="M2608" s="70" t="s">
        <v>9239</v>
      </c>
      <c r="N2608" s="70" t="s">
        <v>27</v>
      </c>
      <c r="O2608" s="7"/>
      <c r="P2608" s="72">
        <v>87702</v>
      </c>
      <c r="Q2608" s="72">
        <v>87702</v>
      </c>
      <c r="R2608" s="7" t="s">
        <v>16710</v>
      </c>
      <c r="S2608" s="7" t="s">
        <v>16710</v>
      </c>
      <c r="T2608" s="7" t="s">
        <v>16755</v>
      </c>
      <c r="U2608" s="7">
        <v>0</v>
      </c>
      <c r="V2608" s="7" t="s">
        <v>16751</v>
      </c>
      <c r="W2608" s="7">
        <v>2023</v>
      </c>
      <c r="X2608" s="7" t="s">
        <v>16755</v>
      </c>
      <c r="Y2608" s="24">
        <v>87702</v>
      </c>
      <c r="Z2608" s="24">
        <v>0</v>
      </c>
      <c r="AA2608" s="24"/>
      <c r="AB2608" s="24">
        <v>0</v>
      </c>
      <c r="AC2608" s="24">
        <v>87702</v>
      </c>
      <c r="AD2608" s="24">
        <v>0</v>
      </c>
      <c r="AE2608" s="24">
        <v>87702</v>
      </c>
      <c r="AF2608" s="24">
        <v>0</v>
      </c>
      <c r="AG2608" s="24">
        <v>87702</v>
      </c>
    </row>
    <row r="2609" spans="1:33" x14ac:dyDescent="0.35">
      <c r="A2609" s="70">
        <v>901158187</v>
      </c>
      <c r="B2609" s="70" t="s">
        <v>24</v>
      </c>
      <c r="C2609" s="70" t="s">
        <v>6540</v>
      </c>
      <c r="D2609" s="70" t="s">
        <v>15596</v>
      </c>
      <c r="E2609" s="70" t="s">
        <v>11879</v>
      </c>
      <c r="F2609" s="70" t="s">
        <v>16707</v>
      </c>
      <c r="G2609" s="70" t="s">
        <v>16757</v>
      </c>
      <c r="H2609" s="70" t="s">
        <v>6019</v>
      </c>
      <c r="I2609" s="25">
        <v>45261</v>
      </c>
      <c r="J2609" s="71">
        <v>360</v>
      </c>
      <c r="K2609" s="70" t="s">
        <v>6541</v>
      </c>
      <c r="L2609" s="70" t="s">
        <v>6542</v>
      </c>
      <c r="M2609" s="70" t="s">
        <v>9239</v>
      </c>
      <c r="N2609" s="70" t="s">
        <v>27</v>
      </c>
      <c r="O2609" s="7"/>
      <c r="P2609" s="72">
        <v>87702</v>
      </c>
      <c r="Q2609" s="72">
        <v>87702</v>
      </c>
      <c r="R2609" s="7" t="s">
        <v>16710</v>
      </c>
      <c r="S2609" s="7" t="s">
        <v>16710</v>
      </c>
      <c r="T2609" s="7" t="s">
        <v>16755</v>
      </c>
      <c r="U2609" s="7">
        <v>0</v>
      </c>
      <c r="V2609" s="7" t="s">
        <v>16751</v>
      </c>
      <c r="W2609" s="7">
        <v>2023</v>
      </c>
      <c r="X2609" s="7" t="s">
        <v>16755</v>
      </c>
      <c r="Y2609" s="24">
        <v>87702</v>
      </c>
      <c r="Z2609" s="24">
        <v>0</v>
      </c>
      <c r="AA2609" s="24"/>
      <c r="AB2609" s="24">
        <v>0</v>
      </c>
      <c r="AC2609" s="24">
        <v>87702</v>
      </c>
      <c r="AD2609" s="24">
        <v>0</v>
      </c>
      <c r="AE2609" s="24">
        <v>87702</v>
      </c>
      <c r="AF2609" s="24">
        <v>0</v>
      </c>
      <c r="AG2609" s="24">
        <v>87702</v>
      </c>
    </row>
    <row r="2610" spans="1:33" x14ac:dyDescent="0.35">
      <c r="A2610" s="70">
        <v>901158187</v>
      </c>
      <c r="B2610" s="70" t="s">
        <v>24</v>
      </c>
      <c r="C2610" s="70" t="s">
        <v>6543</v>
      </c>
      <c r="D2610" s="70" t="s">
        <v>15597</v>
      </c>
      <c r="E2610" s="70" t="s">
        <v>11880</v>
      </c>
      <c r="F2610" s="70" t="s">
        <v>16707</v>
      </c>
      <c r="G2610" s="70" t="s">
        <v>16757</v>
      </c>
      <c r="H2610" s="70" t="s">
        <v>6019</v>
      </c>
      <c r="I2610" s="25">
        <v>45261</v>
      </c>
      <c r="J2610" s="71">
        <v>360</v>
      </c>
      <c r="K2610" s="70" t="s">
        <v>6544</v>
      </c>
      <c r="L2610" s="70" t="s">
        <v>26</v>
      </c>
      <c r="M2610" s="70" t="s">
        <v>9239</v>
      </c>
      <c r="N2610" s="70" t="s">
        <v>27</v>
      </c>
      <c r="O2610" s="7"/>
      <c r="P2610" s="72">
        <v>87702</v>
      </c>
      <c r="Q2610" s="72">
        <v>87702</v>
      </c>
      <c r="R2610" s="7" t="s">
        <v>16710</v>
      </c>
      <c r="S2610" s="7" t="s">
        <v>16710</v>
      </c>
      <c r="T2610" s="7" t="s">
        <v>16755</v>
      </c>
      <c r="U2610" s="7">
        <v>0</v>
      </c>
      <c r="V2610" s="7" t="s">
        <v>16751</v>
      </c>
      <c r="W2610" s="7">
        <v>2023</v>
      </c>
      <c r="X2610" s="7" t="s">
        <v>16755</v>
      </c>
      <c r="Y2610" s="24">
        <v>87702</v>
      </c>
      <c r="Z2610" s="24">
        <v>0</v>
      </c>
      <c r="AA2610" s="24"/>
      <c r="AB2610" s="24">
        <v>0</v>
      </c>
      <c r="AC2610" s="24">
        <v>87702</v>
      </c>
      <c r="AD2610" s="24">
        <v>0</v>
      </c>
      <c r="AE2610" s="24">
        <v>87702</v>
      </c>
      <c r="AF2610" s="24">
        <v>0</v>
      </c>
      <c r="AG2610" s="24">
        <v>87702</v>
      </c>
    </row>
    <row r="2611" spans="1:33" x14ac:dyDescent="0.35">
      <c r="A2611" s="70">
        <v>901158187</v>
      </c>
      <c r="B2611" s="70" t="s">
        <v>24</v>
      </c>
      <c r="C2611" s="70" t="s">
        <v>6545</v>
      </c>
      <c r="D2611" s="70" t="s">
        <v>15598</v>
      </c>
      <c r="E2611" s="70" t="s">
        <v>11881</v>
      </c>
      <c r="F2611" s="70" t="s">
        <v>16707</v>
      </c>
      <c r="G2611" s="70" t="s">
        <v>16754</v>
      </c>
      <c r="H2611" s="70" t="s">
        <v>6019</v>
      </c>
      <c r="I2611" s="25">
        <v>45261</v>
      </c>
      <c r="J2611" s="71">
        <v>360</v>
      </c>
      <c r="K2611" s="70" t="s">
        <v>6546</v>
      </c>
      <c r="L2611" s="70" t="s">
        <v>6547</v>
      </c>
      <c r="M2611" s="70" t="s">
        <v>9239</v>
      </c>
      <c r="N2611" s="70" t="s">
        <v>27</v>
      </c>
      <c r="O2611" s="7"/>
      <c r="P2611" s="72">
        <v>99423</v>
      </c>
      <c r="Q2611" s="72">
        <v>99423</v>
      </c>
      <c r="R2611" s="7" t="s">
        <v>16710</v>
      </c>
      <c r="S2611" s="7" t="s">
        <v>16710</v>
      </c>
      <c r="T2611" s="7" t="s">
        <v>16755</v>
      </c>
      <c r="U2611" s="7">
        <v>0</v>
      </c>
      <c r="V2611" s="7" t="s">
        <v>16751</v>
      </c>
      <c r="W2611" s="7">
        <v>2023</v>
      </c>
      <c r="X2611" s="7" t="s">
        <v>16755</v>
      </c>
      <c r="Y2611" s="24">
        <v>99423</v>
      </c>
      <c r="Z2611" s="24">
        <v>0</v>
      </c>
      <c r="AA2611" s="24"/>
      <c r="AB2611" s="24">
        <v>0</v>
      </c>
      <c r="AC2611" s="24">
        <v>99423</v>
      </c>
      <c r="AD2611" s="24">
        <v>0</v>
      </c>
      <c r="AE2611" s="24">
        <v>99423</v>
      </c>
      <c r="AF2611" s="24">
        <v>0</v>
      </c>
      <c r="AG2611" s="24">
        <v>99423</v>
      </c>
    </row>
    <row r="2612" spans="1:33" x14ac:dyDescent="0.35">
      <c r="A2612" s="70">
        <v>901158187</v>
      </c>
      <c r="B2612" s="70" t="s">
        <v>24</v>
      </c>
      <c r="C2612" s="70" t="s">
        <v>6548</v>
      </c>
      <c r="D2612" s="70" t="s">
        <v>15599</v>
      </c>
      <c r="E2612" s="70" t="s">
        <v>11882</v>
      </c>
      <c r="F2612" s="70" t="s">
        <v>16707</v>
      </c>
      <c r="G2612" s="70" t="s">
        <v>16757</v>
      </c>
      <c r="H2612" s="70" t="s">
        <v>6019</v>
      </c>
      <c r="I2612" s="25">
        <v>45261</v>
      </c>
      <c r="J2612" s="71">
        <v>360</v>
      </c>
      <c r="K2612" s="70" t="s">
        <v>6549</v>
      </c>
      <c r="L2612" s="70" t="s">
        <v>26</v>
      </c>
      <c r="M2612" s="70" t="s">
        <v>9239</v>
      </c>
      <c r="N2612" s="70" t="s">
        <v>27</v>
      </c>
      <c r="O2612" s="7"/>
      <c r="P2612" s="72">
        <v>87702</v>
      </c>
      <c r="Q2612" s="72">
        <v>87702</v>
      </c>
      <c r="R2612" s="7" t="s">
        <v>16710</v>
      </c>
      <c r="S2612" s="7" t="s">
        <v>16710</v>
      </c>
      <c r="T2612" s="7" t="s">
        <v>16755</v>
      </c>
      <c r="U2612" s="7">
        <v>0</v>
      </c>
      <c r="V2612" s="7" t="s">
        <v>16751</v>
      </c>
      <c r="W2612" s="7">
        <v>2023</v>
      </c>
      <c r="X2612" s="7" t="s">
        <v>16755</v>
      </c>
      <c r="Y2612" s="24">
        <v>87702</v>
      </c>
      <c r="Z2612" s="24">
        <v>0</v>
      </c>
      <c r="AA2612" s="24"/>
      <c r="AB2612" s="24">
        <v>0</v>
      </c>
      <c r="AC2612" s="24">
        <v>87702</v>
      </c>
      <c r="AD2612" s="24">
        <v>0</v>
      </c>
      <c r="AE2612" s="24">
        <v>87702</v>
      </c>
      <c r="AF2612" s="24">
        <v>0</v>
      </c>
      <c r="AG2612" s="24">
        <v>87702</v>
      </c>
    </row>
    <row r="2613" spans="1:33" x14ac:dyDescent="0.35">
      <c r="A2613" s="70">
        <v>901158187</v>
      </c>
      <c r="B2613" s="70" t="s">
        <v>24</v>
      </c>
      <c r="C2613" s="70" t="s">
        <v>6550</v>
      </c>
      <c r="D2613" s="70" t="s">
        <v>15600</v>
      </c>
      <c r="E2613" s="70" t="s">
        <v>11883</v>
      </c>
      <c r="F2613" s="70" t="s">
        <v>16707</v>
      </c>
      <c r="G2613" s="70" t="s">
        <v>16754</v>
      </c>
      <c r="H2613" s="70" t="s">
        <v>6019</v>
      </c>
      <c r="I2613" s="25">
        <v>45261</v>
      </c>
      <c r="J2613" s="71">
        <v>360</v>
      </c>
      <c r="K2613" s="70" t="s">
        <v>6551</v>
      </c>
      <c r="L2613" s="70" t="s">
        <v>26</v>
      </c>
      <c r="M2613" s="70" t="s">
        <v>9239</v>
      </c>
      <c r="N2613" s="70" t="s">
        <v>27</v>
      </c>
      <c r="O2613" s="7"/>
      <c r="P2613" s="72">
        <v>99423</v>
      </c>
      <c r="Q2613" s="72">
        <v>99423</v>
      </c>
      <c r="R2613" s="7" t="s">
        <v>16710</v>
      </c>
      <c r="S2613" s="7" t="s">
        <v>16710</v>
      </c>
      <c r="T2613" s="7" t="s">
        <v>16755</v>
      </c>
      <c r="U2613" s="7">
        <v>0</v>
      </c>
      <c r="V2613" s="7" t="s">
        <v>16751</v>
      </c>
      <c r="W2613" s="7">
        <v>2023</v>
      </c>
      <c r="X2613" s="7" t="s">
        <v>16755</v>
      </c>
      <c r="Y2613" s="24">
        <v>99423</v>
      </c>
      <c r="Z2613" s="24">
        <v>0</v>
      </c>
      <c r="AA2613" s="24"/>
      <c r="AB2613" s="24">
        <v>0</v>
      </c>
      <c r="AC2613" s="24">
        <v>99423</v>
      </c>
      <c r="AD2613" s="24">
        <v>0</v>
      </c>
      <c r="AE2613" s="24">
        <v>99423</v>
      </c>
      <c r="AF2613" s="24">
        <v>0</v>
      </c>
      <c r="AG2613" s="24">
        <v>99423</v>
      </c>
    </row>
    <row r="2614" spans="1:33" x14ac:dyDescent="0.35">
      <c r="A2614" s="70">
        <v>901158187</v>
      </c>
      <c r="B2614" s="70" t="s">
        <v>24</v>
      </c>
      <c r="C2614" s="70" t="s">
        <v>6552</v>
      </c>
      <c r="D2614" s="70" t="s">
        <v>15601</v>
      </c>
      <c r="E2614" s="70" t="s">
        <v>11884</v>
      </c>
      <c r="F2614" s="70" t="s">
        <v>16707</v>
      </c>
      <c r="G2614" s="70" t="s">
        <v>16757</v>
      </c>
      <c r="H2614" s="70" t="s">
        <v>6024</v>
      </c>
      <c r="I2614" s="25">
        <v>45261</v>
      </c>
      <c r="J2614" s="71">
        <v>360</v>
      </c>
      <c r="K2614" s="70" t="s">
        <v>6553</v>
      </c>
      <c r="L2614" s="70" t="s">
        <v>26</v>
      </c>
      <c r="M2614" s="70" t="s">
        <v>9239</v>
      </c>
      <c r="N2614" s="70" t="s">
        <v>27</v>
      </c>
      <c r="O2614" s="7"/>
      <c r="P2614" s="72">
        <v>87702</v>
      </c>
      <c r="Q2614" s="72">
        <v>87702</v>
      </c>
      <c r="R2614" s="7" t="s">
        <v>16710</v>
      </c>
      <c r="S2614" s="7" t="s">
        <v>16710</v>
      </c>
      <c r="T2614" s="7" t="s">
        <v>16755</v>
      </c>
      <c r="U2614" s="7">
        <v>0</v>
      </c>
      <c r="V2614" s="7" t="s">
        <v>16751</v>
      </c>
      <c r="W2614" s="7">
        <v>2023</v>
      </c>
      <c r="X2614" s="7" t="s">
        <v>16755</v>
      </c>
      <c r="Y2614" s="24">
        <v>87702</v>
      </c>
      <c r="Z2614" s="24">
        <v>0</v>
      </c>
      <c r="AA2614" s="24"/>
      <c r="AB2614" s="24">
        <v>0</v>
      </c>
      <c r="AC2614" s="24">
        <v>87702</v>
      </c>
      <c r="AD2614" s="24">
        <v>0</v>
      </c>
      <c r="AE2614" s="24">
        <v>87702</v>
      </c>
      <c r="AF2614" s="24">
        <v>0</v>
      </c>
      <c r="AG2614" s="24">
        <v>87702</v>
      </c>
    </row>
    <row r="2615" spans="1:33" x14ac:dyDescent="0.35">
      <c r="A2615" s="70">
        <v>901158187</v>
      </c>
      <c r="B2615" s="70" t="s">
        <v>24</v>
      </c>
      <c r="C2615" s="70" t="s">
        <v>6554</v>
      </c>
      <c r="D2615" s="70" t="s">
        <v>15602</v>
      </c>
      <c r="E2615" s="70" t="s">
        <v>11885</v>
      </c>
      <c r="F2615" s="70" t="s">
        <v>16707</v>
      </c>
      <c r="G2615" s="70" t="s">
        <v>16757</v>
      </c>
      <c r="H2615" s="70" t="s">
        <v>6024</v>
      </c>
      <c r="I2615" s="25">
        <v>45261</v>
      </c>
      <c r="J2615" s="71">
        <v>360</v>
      </c>
      <c r="K2615" s="70" t="s">
        <v>6555</v>
      </c>
      <c r="L2615" s="70" t="s">
        <v>6556</v>
      </c>
      <c r="M2615" s="70" t="s">
        <v>9239</v>
      </c>
      <c r="N2615" s="70" t="s">
        <v>27</v>
      </c>
      <c r="O2615" s="7"/>
      <c r="P2615" s="72">
        <v>87702</v>
      </c>
      <c r="Q2615" s="72">
        <v>87702</v>
      </c>
      <c r="R2615" s="7" t="s">
        <v>16710</v>
      </c>
      <c r="S2615" s="7" t="s">
        <v>16710</v>
      </c>
      <c r="T2615" s="7" t="s">
        <v>16755</v>
      </c>
      <c r="U2615" s="7">
        <v>0</v>
      </c>
      <c r="V2615" s="7" t="s">
        <v>16751</v>
      </c>
      <c r="W2615" s="7">
        <v>2023</v>
      </c>
      <c r="X2615" s="7" t="s">
        <v>16755</v>
      </c>
      <c r="Y2615" s="24">
        <v>87702</v>
      </c>
      <c r="Z2615" s="24">
        <v>0</v>
      </c>
      <c r="AA2615" s="24"/>
      <c r="AB2615" s="24">
        <v>0</v>
      </c>
      <c r="AC2615" s="24">
        <v>87702</v>
      </c>
      <c r="AD2615" s="24">
        <v>0</v>
      </c>
      <c r="AE2615" s="24">
        <v>87702</v>
      </c>
      <c r="AF2615" s="24">
        <v>0</v>
      </c>
      <c r="AG2615" s="24">
        <v>87702</v>
      </c>
    </row>
    <row r="2616" spans="1:33" x14ac:dyDescent="0.35">
      <c r="A2616" s="70">
        <v>901158187</v>
      </c>
      <c r="B2616" s="70" t="s">
        <v>24</v>
      </c>
      <c r="C2616" s="70" t="s">
        <v>6557</v>
      </c>
      <c r="D2616" s="70" t="s">
        <v>15603</v>
      </c>
      <c r="E2616" s="70" t="s">
        <v>11886</v>
      </c>
      <c r="F2616" s="70" t="s">
        <v>16707</v>
      </c>
      <c r="G2616" s="70" t="s">
        <v>16757</v>
      </c>
      <c r="H2616" s="70" t="s">
        <v>6024</v>
      </c>
      <c r="I2616" s="25">
        <v>45261</v>
      </c>
      <c r="J2616" s="71">
        <v>360</v>
      </c>
      <c r="K2616" s="70" t="s">
        <v>6558</v>
      </c>
      <c r="L2616" s="70" t="s">
        <v>6559</v>
      </c>
      <c r="M2616" s="70" t="s">
        <v>9239</v>
      </c>
      <c r="N2616" s="70" t="s">
        <v>27</v>
      </c>
      <c r="O2616" s="7"/>
      <c r="P2616" s="72">
        <v>87702</v>
      </c>
      <c r="Q2616" s="72">
        <v>87702</v>
      </c>
      <c r="R2616" s="7" t="s">
        <v>16710</v>
      </c>
      <c r="S2616" s="7" t="s">
        <v>16710</v>
      </c>
      <c r="T2616" s="7" t="s">
        <v>16755</v>
      </c>
      <c r="U2616" s="7">
        <v>0</v>
      </c>
      <c r="V2616" s="7" t="s">
        <v>16751</v>
      </c>
      <c r="W2616" s="7">
        <v>2023</v>
      </c>
      <c r="X2616" s="7" t="s">
        <v>16755</v>
      </c>
      <c r="Y2616" s="24">
        <v>87702</v>
      </c>
      <c r="Z2616" s="24">
        <v>0</v>
      </c>
      <c r="AA2616" s="24"/>
      <c r="AB2616" s="24">
        <v>0</v>
      </c>
      <c r="AC2616" s="24">
        <v>87702</v>
      </c>
      <c r="AD2616" s="24">
        <v>0</v>
      </c>
      <c r="AE2616" s="24">
        <v>87702</v>
      </c>
      <c r="AF2616" s="24">
        <v>0</v>
      </c>
      <c r="AG2616" s="24">
        <v>87702</v>
      </c>
    </row>
    <row r="2617" spans="1:33" x14ac:dyDescent="0.35">
      <c r="A2617" s="70">
        <v>901158187</v>
      </c>
      <c r="B2617" s="70" t="s">
        <v>24</v>
      </c>
      <c r="C2617" s="70" t="s">
        <v>6560</v>
      </c>
      <c r="D2617" s="70" t="s">
        <v>15604</v>
      </c>
      <c r="E2617" s="70" t="s">
        <v>11887</v>
      </c>
      <c r="F2617" s="70" t="s">
        <v>16707</v>
      </c>
      <c r="G2617" s="70" t="s">
        <v>16757</v>
      </c>
      <c r="H2617" s="70" t="s">
        <v>6024</v>
      </c>
      <c r="I2617" s="25">
        <v>45261</v>
      </c>
      <c r="J2617" s="71">
        <v>360</v>
      </c>
      <c r="K2617" s="70" t="s">
        <v>6561</v>
      </c>
      <c r="L2617" s="70" t="s">
        <v>26</v>
      </c>
      <c r="M2617" s="70" t="s">
        <v>9239</v>
      </c>
      <c r="N2617" s="70" t="s">
        <v>27</v>
      </c>
      <c r="O2617" s="7"/>
      <c r="P2617" s="72">
        <v>87702</v>
      </c>
      <c r="Q2617" s="72">
        <v>87702</v>
      </c>
      <c r="R2617" s="7" t="s">
        <v>16710</v>
      </c>
      <c r="S2617" s="7" t="s">
        <v>16710</v>
      </c>
      <c r="T2617" s="7" t="s">
        <v>16755</v>
      </c>
      <c r="U2617" s="7">
        <v>0</v>
      </c>
      <c r="V2617" s="7" t="s">
        <v>16751</v>
      </c>
      <c r="W2617" s="7">
        <v>2023</v>
      </c>
      <c r="X2617" s="7" t="s">
        <v>16755</v>
      </c>
      <c r="Y2617" s="24">
        <v>87702</v>
      </c>
      <c r="Z2617" s="24">
        <v>0</v>
      </c>
      <c r="AA2617" s="24"/>
      <c r="AB2617" s="24">
        <v>0</v>
      </c>
      <c r="AC2617" s="24">
        <v>87702</v>
      </c>
      <c r="AD2617" s="24">
        <v>0</v>
      </c>
      <c r="AE2617" s="24">
        <v>87702</v>
      </c>
      <c r="AF2617" s="24">
        <v>0</v>
      </c>
      <c r="AG2617" s="24">
        <v>87702</v>
      </c>
    </row>
    <row r="2618" spans="1:33" x14ac:dyDescent="0.35">
      <c r="A2618" s="70">
        <v>901158187</v>
      </c>
      <c r="B2618" s="70" t="s">
        <v>24</v>
      </c>
      <c r="C2618" s="70" t="s">
        <v>6562</v>
      </c>
      <c r="D2618" s="70" t="s">
        <v>15605</v>
      </c>
      <c r="E2618" s="70" t="s">
        <v>11888</v>
      </c>
      <c r="F2618" s="70" t="s">
        <v>16707</v>
      </c>
      <c r="G2618" s="70" t="s">
        <v>16757</v>
      </c>
      <c r="H2618" s="70" t="s">
        <v>6024</v>
      </c>
      <c r="I2618" s="25">
        <v>45261</v>
      </c>
      <c r="J2618" s="71">
        <v>360</v>
      </c>
      <c r="K2618" s="70" t="s">
        <v>6563</v>
      </c>
      <c r="L2618" s="70" t="s">
        <v>26</v>
      </c>
      <c r="M2618" s="70" t="s">
        <v>9239</v>
      </c>
      <c r="N2618" s="70" t="s">
        <v>27</v>
      </c>
      <c r="O2618" s="7"/>
      <c r="P2618" s="72">
        <v>133849</v>
      </c>
      <c r="Q2618" s="72">
        <v>133849</v>
      </c>
      <c r="R2618" s="7" t="s">
        <v>16710</v>
      </c>
      <c r="S2618" s="7" t="s">
        <v>16710</v>
      </c>
      <c r="T2618" s="7" t="s">
        <v>16755</v>
      </c>
      <c r="U2618" s="7">
        <v>0</v>
      </c>
      <c r="V2618" s="7" t="s">
        <v>16751</v>
      </c>
      <c r="W2618" s="7">
        <v>2023</v>
      </c>
      <c r="X2618" s="7" t="s">
        <v>16755</v>
      </c>
      <c r="Y2618" s="24">
        <v>133849</v>
      </c>
      <c r="Z2618" s="24">
        <v>0</v>
      </c>
      <c r="AA2618" s="24"/>
      <c r="AB2618" s="24">
        <v>0</v>
      </c>
      <c r="AC2618" s="24">
        <v>133849</v>
      </c>
      <c r="AD2618" s="24">
        <v>0</v>
      </c>
      <c r="AE2618" s="24">
        <v>133849</v>
      </c>
      <c r="AF2618" s="24">
        <v>0</v>
      </c>
      <c r="AG2618" s="24">
        <v>133849</v>
      </c>
    </row>
    <row r="2619" spans="1:33" x14ac:dyDescent="0.35">
      <c r="A2619" s="70">
        <v>901158187</v>
      </c>
      <c r="B2619" s="70" t="s">
        <v>24</v>
      </c>
      <c r="C2619" s="70" t="s">
        <v>6564</v>
      </c>
      <c r="D2619" s="70" t="s">
        <v>15606</v>
      </c>
      <c r="E2619" s="70" t="s">
        <v>11889</v>
      </c>
      <c r="F2619" s="70" t="s">
        <v>16707</v>
      </c>
      <c r="G2619" s="70" t="s">
        <v>16757</v>
      </c>
      <c r="H2619" s="70" t="s">
        <v>6024</v>
      </c>
      <c r="I2619" s="25">
        <v>45261</v>
      </c>
      <c r="J2619" s="71">
        <v>360</v>
      </c>
      <c r="K2619" s="70" t="s">
        <v>6565</v>
      </c>
      <c r="L2619" s="70" t="s">
        <v>26</v>
      </c>
      <c r="M2619" s="70" t="s">
        <v>9239</v>
      </c>
      <c r="N2619" s="70" t="s">
        <v>27</v>
      </c>
      <c r="O2619" s="7"/>
      <c r="P2619" s="72">
        <v>87702</v>
      </c>
      <c r="Q2619" s="72">
        <v>87702</v>
      </c>
      <c r="R2619" s="7" t="s">
        <v>16710</v>
      </c>
      <c r="S2619" s="7" t="s">
        <v>16710</v>
      </c>
      <c r="T2619" s="7" t="s">
        <v>16755</v>
      </c>
      <c r="U2619" s="7">
        <v>0</v>
      </c>
      <c r="V2619" s="7" t="s">
        <v>16751</v>
      </c>
      <c r="W2619" s="7">
        <v>2023</v>
      </c>
      <c r="X2619" s="7" t="s">
        <v>16755</v>
      </c>
      <c r="Y2619" s="24">
        <v>87702</v>
      </c>
      <c r="Z2619" s="24">
        <v>0</v>
      </c>
      <c r="AA2619" s="24"/>
      <c r="AB2619" s="24">
        <v>0</v>
      </c>
      <c r="AC2619" s="24">
        <v>87702</v>
      </c>
      <c r="AD2619" s="24">
        <v>0</v>
      </c>
      <c r="AE2619" s="24">
        <v>87702</v>
      </c>
      <c r="AF2619" s="24">
        <v>0</v>
      </c>
      <c r="AG2619" s="24">
        <v>87702</v>
      </c>
    </row>
    <row r="2620" spans="1:33" x14ac:dyDescent="0.35">
      <c r="A2620" s="70">
        <v>901158187</v>
      </c>
      <c r="B2620" s="70" t="s">
        <v>24</v>
      </c>
      <c r="C2620" s="70" t="s">
        <v>6566</v>
      </c>
      <c r="D2620" s="70" t="s">
        <v>15607</v>
      </c>
      <c r="E2620" s="70" t="s">
        <v>11890</v>
      </c>
      <c r="F2620" s="70" t="s">
        <v>16707</v>
      </c>
      <c r="G2620" s="70" t="s">
        <v>16757</v>
      </c>
      <c r="H2620" s="70" t="s">
        <v>6024</v>
      </c>
      <c r="I2620" s="25">
        <v>45261</v>
      </c>
      <c r="J2620" s="71">
        <v>360</v>
      </c>
      <c r="K2620" s="70" t="s">
        <v>6567</v>
      </c>
      <c r="L2620" s="70" t="s">
        <v>26</v>
      </c>
      <c r="M2620" s="70" t="s">
        <v>9239</v>
      </c>
      <c r="N2620" s="70" t="s">
        <v>27</v>
      </c>
      <c r="O2620" s="7"/>
      <c r="P2620" s="72">
        <v>87702</v>
      </c>
      <c r="Q2620" s="72">
        <v>87702</v>
      </c>
      <c r="R2620" s="7" t="s">
        <v>16710</v>
      </c>
      <c r="S2620" s="7" t="s">
        <v>16710</v>
      </c>
      <c r="T2620" s="7" t="s">
        <v>16755</v>
      </c>
      <c r="U2620" s="7">
        <v>0</v>
      </c>
      <c r="V2620" s="7" t="s">
        <v>16751</v>
      </c>
      <c r="W2620" s="7">
        <v>2023</v>
      </c>
      <c r="X2620" s="7" t="s">
        <v>16755</v>
      </c>
      <c r="Y2620" s="24">
        <v>87702</v>
      </c>
      <c r="Z2620" s="24">
        <v>0</v>
      </c>
      <c r="AA2620" s="24"/>
      <c r="AB2620" s="24">
        <v>0</v>
      </c>
      <c r="AC2620" s="24">
        <v>87702</v>
      </c>
      <c r="AD2620" s="24">
        <v>0</v>
      </c>
      <c r="AE2620" s="24">
        <v>87702</v>
      </c>
      <c r="AF2620" s="24">
        <v>0</v>
      </c>
      <c r="AG2620" s="24">
        <v>87702</v>
      </c>
    </row>
    <row r="2621" spans="1:33" x14ac:dyDescent="0.35">
      <c r="A2621" s="70">
        <v>901158187</v>
      </c>
      <c r="B2621" s="70" t="s">
        <v>24</v>
      </c>
      <c r="C2621" s="70" t="s">
        <v>6568</v>
      </c>
      <c r="D2621" s="70" t="s">
        <v>15608</v>
      </c>
      <c r="E2621" s="70" t="s">
        <v>11891</v>
      </c>
      <c r="F2621" s="70" t="s">
        <v>16707</v>
      </c>
      <c r="G2621" s="70" t="s">
        <v>16757</v>
      </c>
      <c r="H2621" s="70" t="s">
        <v>6024</v>
      </c>
      <c r="I2621" s="25">
        <v>45261</v>
      </c>
      <c r="J2621" s="71">
        <v>360</v>
      </c>
      <c r="K2621" s="70" t="s">
        <v>6569</v>
      </c>
      <c r="L2621" s="70" t="s">
        <v>26</v>
      </c>
      <c r="M2621" s="70" t="s">
        <v>9239</v>
      </c>
      <c r="N2621" s="70" t="s">
        <v>27</v>
      </c>
      <c r="O2621" s="7"/>
      <c r="P2621" s="72">
        <v>87702</v>
      </c>
      <c r="Q2621" s="72">
        <v>87702</v>
      </c>
      <c r="R2621" s="7" t="s">
        <v>16710</v>
      </c>
      <c r="S2621" s="7" t="s">
        <v>16710</v>
      </c>
      <c r="T2621" s="7" t="s">
        <v>16755</v>
      </c>
      <c r="U2621" s="7">
        <v>0</v>
      </c>
      <c r="V2621" s="7" t="s">
        <v>16751</v>
      </c>
      <c r="W2621" s="7">
        <v>2023</v>
      </c>
      <c r="X2621" s="7" t="s">
        <v>16755</v>
      </c>
      <c r="Y2621" s="24">
        <v>87702</v>
      </c>
      <c r="Z2621" s="24">
        <v>0</v>
      </c>
      <c r="AA2621" s="24"/>
      <c r="AB2621" s="24">
        <v>0</v>
      </c>
      <c r="AC2621" s="24">
        <v>87702</v>
      </c>
      <c r="AD2621" s="24">
        <v>0</v>
      </c>
      <c r="AE2621" s="24">
        <v>87702</v>
      </c>
      <c r="AF2621" s="24">
        <v>0</v>
      </c>
      <c r="AG2621" s="24">
        <v>87702</v>
      </c>
    </row>
    <row r="2622" spans="1:33" x14ac:dyDescent="0.35">
      <c r="A2622" s="70">
        <v>901158187</v>
      </c>
      <c r="B2622" s="70" t="s">
        <v>24</v>
      </c>
      <c r="C2622" s="70" t="s">
        <v>6570</v>
      </c>
      <c r="D2622" s="70" t="s">
        <v>15609</v>
      </c>
      <c r="E2622" s="70" t="s">
        <v>11892</v>
      </c>
      <c r="F2622" s="70" t="s">
        <v>16707</v>
      </c>
      <c r="G2622" s="70" t="s">
        <v>16754</v>
      </c>
      <c r="H2622" s="70" t="s">
        <v>6024</v>
      </c>
      <c r="I2622" s="25">
        <v>45261</v>
      </c>
      <c r="J2622" s="71">
        <v>360</v>
      </c>
      <c r="K2622" s="70" t="s">
        <v>6571</v>
      </c>
      <c r="L2622" s="70" t="s">
        <v>6572</v>
      </c>
      <c r="M2622" s="70" t="s">
        <v>9239</v>
      </c>
      <c r="N2622" s="70" t="s">
        <v>27</v>
      </c>
      <c r="O2622" s="7"/>
      <c r="P2622" s="72">
        <v>99423</v>
      </c>
      <c r="Q2622" s="72">
        <v>99423</v>
      </c>
      <c r="R2622" s="7" t="s">
        <v>16710</v>
      </c>
      <c r="S2622" s="7" t="s">
        <v>16710</v>
      </c>
      <c r="T2622" s="7" t="s">
        <v>16755</v>
      </c>
      <c r="U2622" s="7">
        <v>0</v>
      </c>
      <c r="V2622" s="7" t="s">
        <v>16751</v>
      </c>
      <c r="W2622" s="7">
        <v>2023</v>
      </c>
      <c r="X2622" s="7" t="s">
        <v>16755</v>
      </c>
      <c r="Y2622" s="24">
        <v>99423</v>
      </c>
      <c r="Z2622" s="24">
        <v>0</v>
      </c>
      <c r="AA2622" s="24"/>
      <c r="AB2622" s="24">
        <v>0</v>
      </c>
      <c r="AC2622" s="24">
        <v>99423</v>
      </c>
      <c r="AD2622" s="24">
        <v>0</v>
      </c>
      <c r="AE2622" s="24">
        <v>99423</v>
      </c>
      <c r="AF2622" s="24">
        <v>0</v>
      </c>
      <c r="AG2622" s="24">
        <v>99423</v>
      </c>
    </row>
    <row r="2623" spans="1:33" x14ac:dyDescent="0.35">
      <c r="A2623" s="70">
        <v>901158187</v>
      </c>
      <c r="B2623" s="70" t="s">
        <v>24</v>
      </c>
      <c r="C2623" s="70" t="s">
        <v>6573</v>
      </c>
      <c r="D2623" s="70" t="s">
        <v>15610</v>
      </c>
      <c r="E2623" s="70" t="s">
        <v>11893</v>
      </c>
      <c r="F2623" s="70" t="s">
        <v>16707</v>
      </c>
      <c r="G2623" s="70" t="s">
        <v>16757</v>
      </c>
      <c r="H2623" s="70" t="s">
        <v>6024</v>
      </c>
      <c r="I2623" s="25">
        <v>45261</v>
      </c>
      <c r="J2623" s="71">
        <v>360</v>
      </c>
      <c r="K2623" s="70" t="s">
        <v>6574</v>
      </c>
      <c r="L2623" s="70" t="s">
        <v>26</v>
      </c>
      <c r="M2623" s="70" t="s">
        <v>9239</v>
      </c>
      <c r="N2623" s="70" t="s">
        <v>27</v>
      </c>
      <c r="O2623" s="7"/>
      <c r="P2623" s="72">
        <v>99423</v>
      </c>
      <c r="Q2623" s="72">
        <v>99423</v>
      </c>
      <c r="R2623" s="7" t="s">
        <v>16710</v>
      </c>
      <c r="S2623" s="7" t="s">
        <v>16710</v>
      </c>
      <c r="T2623" s="7" t="s">
        <v>16755</v>
      </c>
      <c r="U2623" s="7">
        <v>0</v>
      </c>
      <c r="V2623" s="7" t="s">
        <v>16751</v>
      </c>
      <c r="W2623" s="7">
        <v>2023</v>
      </c>
      <c r="X2623" s="7" t="s">
        <v>16755</v>
      </c>
      <c r="Y2623" s="24">
        <v>99423</v>
      </c>
      <c r="Z2623" s="24">
        <v>0</v>
      </c>
      <c r="AA2623" s="24"/>
      <c r="AB2623" s="24">
        <v>0</v>
      </c>
      <c r="AC2623" s="24">
        <v>99423</v>
      </c>
      <c r="AD2623" s="24">
        <v>0</v>
      </c>
      <c r="AE2623" s="24">
        <v>99423</v>
      </c>
      <c r="AF2623" s="24">
        <v>0</v>
      </c>
      <c r="AG2623" s="24">
        <v>99423</v>
      </c>
    </row>
    <row r="2624" spans="1:33" x14ac:dyDescent="0.35">
      <c r="A2624" s="70">
        <v>901158187</v>
      </c>
      <c r="B2624" s="70" t="s">
        <v>24</v>
      </c>
      <c r="C2624" s="70" t="s">
        <v>6575</v>
      </c>
      <c r="D2624" s="70" t="s">
        <v>15611</v>
      </c>
      <c r="E2624" s="70" t="s">
        <v>11894</v>
      </c>
      <c r="F2624" s="70" t="s">
        <v>16707</v>
      </c>
      <c r="G2624" s="70" t="s">
        <v>16757</v>
      </c>
      <c r="H2624" s="70" t="s">
        <v>6024</v>
      </c>
      <c r="I2624" s="25">
        <v>45261</v>
      </c>
      <c r="J2624" s="71">
        <v>360</v>
      </c>
      <c r="K2624" s="70" t="s">
        <v>6576</v>
      </c>
      <c r="L2624" s="70" t="s">
        <v>26</v>
      </c>
      <c r="M2624" s="70" t="s">
        <v>9239</v>
      </c>
      <c r="N2624" s="70" t="s">
        <v>27</v>
      </c>
      <c r="O2624" s="7"/>
      <c r="P2624" s="72">
        <v>99423</v>
      </c>
      <c r="Q2624" s="72">
        <v>99423</v>
      </c>
      <c r="R2624" s="7" t="s">
        <v>16710</v>
      </c>
      <c r="S2624" s="7" t="s">
        <v>16710</v>
      </c>
      <c r="T2624" s="7" t="s">
        <v>16755</v>
      </c>
      <c r="U2624" s="7">
        <v>0</v>
      </c>
      <c r="V2624" s="7" t="s">
        <v>16751</v>
      </c>
      <c r="W2624" s="7">
        <v>2023</v>
      </c>
      <c r="X2624" s="7" t="s">
        <v>16755</v>
      </c>
      <c r="Y2624" s="24">
        <v>99423</v>
      </c>
      <c r="Z2624" s="24">
        <v>0</v>
      </c>
      <c r="AA2624" s="24"/>
      <c r="AB2624" s="24">
        <v>0</v>
      </c>
      <c r="AC2624" s="24">
        <v>99423</v>
      </c>
      <c r="AD2624" s="24">
        <v>0</v>
      </c>
      <c r="AE2624" s="24">
        <v>99423</v>
      </c>
      <c r="AF2624" s="24">
        <v>0</v>
      </c>
      <c r="AG2624" s="24">
        <v>99423</v>
      </c>
    </row>
    <row r="2625" spans="1:33" x14ac:dyDescent="0.35">
      <c r="A2625" s="70">
        <v>901158187</v>
      </c>
      <c r="B2625" s="70" t="s">
        <v>24</v>
      </c>
      <c r="C2625" s="70" t="s">
        <v>6577</v>
      </c>
      <c r="D2625" s="70" t="s">
        <v>15612</v>
      </c>
      <c r="E2625" s="70" t="s">
        <v>11895</v>
      </c>
      <c r="F2625" s="70" t="s">
        <v>16707</v>
      </c>
      <c r="G2625" s="70" t="s">
        <v>16757</v>
      </c>
      <c r="H2625" s="70" t="s">
        <v>6024</v>
      </c>
      <c r="I2625" s="25">
        <v>45261</v>
      </c>
      <c r="J2625" s="71">
        <v>360</v>
      </c>
      <c r="K2625" s="70" t="s">
        <v>6578</v>
      </c>
      <c r="L2625" s="70" t="s">
        <v>6579</v>
      </c>
      <c r="M2625" s="70" t="s">
        <v>9239</v>
      </c>
      <c r="N2625" s="70" t="s">
        <v>27</v>
      </c>
      <c r="O2625" s="7"/>
      <c r="P2625" s="72">
        <v>99423</v>
      </c>
      <c r="Q2625" s="72">
        <v>99423</v>
      </c>
      <c r="R2625" s="7" t="s">
        <v>16710</v>
      </c>
      <c r="S2625" s="7" t="s">
        <v>16710</v>
      </c>
      <c r="T2625" s="7" t="s">
        <v>16755</v>
      </c>
      <c r="U2625" s="7">
        <v>0</v>
      </c>
      <c r="V2625" s="7" t="s">
        <v>16751</v>
      </c>
      <c r="W2625" s="7">
        <v>2023</v>
      </c>
      <c r="X2625" s="7" t="s">
        <v>16755</v>
      </c>
      <c r="Y2625" s="24">
        <v>99423</v>
      </c>
      <c r="Z2625" s="24">
        <v>0</v>
      </c>
      <c r="AA2625" s="24"/>
      <c r="AB2625" s="24">
        <v>0</v>
      </c>
      <c r="AC2625" s="24">
        <v>99423</v>
      </c>
      <c r="AD2625" s="24">
        <v>0</v>
      </c>
      <c r="AE2625" s="24">
        <v>99423</v>
      </c>
      <c r="AF2625" s="24">
        <v>0</v>
      </c>
      <c r="AG2625" s="24">
        <v>99423</v>
      </c>
    </row>
    <row r="2626" spans="1:33" x14ac:dyDescent="0.35">
      <c r="A2626" s="70">
        <v>901158187</v>
      </c>
      <c r="B2626" s="70" t="s">
        <v>24</v>
      </c>
      <c r="C2626" s="70" t="s">
        <v>6580</v>
      </c>
      <c r="D2626" s="70" t="s">
        <v>15613</v>
      </c>
      <c r="E2626" s="70" t="s">
        <v>11896</v>
      </c>
      <c r="F2626" s="70" t="s">
        <v>16707</v>
      </c>
      <c r="G2626" s="70" t="s">
        <v>16757</v>
      </c>
      <c r="H2626" s="70" t="s">
        <v>6581</v>
      </c>
      <c r="I2626" s="25">
        <v>45261</v>
      </c>
      <c r="J2626" s="71">
        <v>360</v>
      </c>
      <c r="K2626" s="70" t="s">
        <v>6582</v>
      </c>
      <c r="L2626" s="70" t="s">
        <v>26</v>
      </c>
      <c r="M2626" s="70" t="s">
        <v>9239</v>
      </c>
      <c r="N2626" s="70" t="s">
        <v>27</v>
      </c>
      <c r="O2626" s="7"/>
      <c r="P2626" s="72">
        <v>87702</v>
      </c>
      <c r="Q2626" s="72">
        <v>87702</v>
      </c>
      <c r="R2626" s="7" t="s">
        <v>16710</v>
      </c>
      <c r="S2626" s="7" t="s">
        <v>16710</v>
      </c>
      <c r="T2626" s="7" t="s">
        <v>16755</v>
      </c>
      <c r="U2626" s="7">
        <v>0</v>
      </c>
      <c r="V2626" s="7" t="s">
        <v>16751</v>
      </c>
      <c r="W2626" s="7">
        <v>2023</v>
      </c>
      <c r="X2626" s="7" t="s">
        <v>16755</v>
      </c>
      <c r="Y2626" s="24">
        <v>87702</v>
      </c>
      <c r="Z2626" s="24">
        <v>0</v>
      </c>
      <c r="AA2626" s="24"/>
      <c r="AB2626" s="24">
        <v>0</v>
      </c>
      <c r="AC2626" s="24">
        <v>87702</v>
      </c>
      <c r="AD2626" s="24">
        <v>0</v>
      </c>
      <c r="AE2626" s="24">
        <v>87702</v>
      </c>
      <c r="AF2626" s="24">
        <v>0</v>
      </c>
      <c r="AG2626" s="24">
        <v>87702</v>
      </c>
    </row>
    <row r="2627" spans="1:33" x14ac:dyDescent="0.35">
      <c r="A2627" s="70">
        <v>901158187</v>
      </c>
      <c r="B2627" s="70" t="s">
        <v>24</v>
      </c>
      <c r="C2627" s="70" t="s">
        <v>6583</v>
      </c>
      <c r="D2627" s="70" t="s">
        <v>15614</v>
      </c>
      <c r="E2627" s="70" t="s">
        <v>11897</v>
      </c>
      <c r="F2627" s="70" t="s">
        <v>16707</v>
      </c>
      <c r="G2627" s="70" t="s">
        <v>16757</v>
      </c>
      <c r="H2627" s="70" t="s">
        <v>6581</v>
      </c>
      <c r="I2627" s="25">
        <v>45261</v>
      </c>
      <c r="J2627" s="71">
        <v>360</v>
      </c>
      <c r="K2627" s="70" t="s">
        <v>6584</v>
      </c>
      <c r="L2627" s="70" t="s">
        <v>26</v>
      </c>
      <c r="M2627" s="70" t="s">
        <v>9239</v>
      </c>
      <c r="N2627" s="70" t="s">
        <v>27</v>
      </c>
      <c r="O2627" s="7"/>
      <c r="P2627" s="72">
        <v>99423</v>
      </c>
      <c r="Q2627" s="72">
        <v>99423</v>
      </c>
      <c r="R2627" s="7" t="s">
        <v>16710</v>
      </c>
      <c r="S2627" s="7" t="s">
        <v>16710</v>
      </c>
      <c r="T2627" s="7" t="s">
        <v>16755</v>
      </c>
      <c r="U2627" s="7">
        <v>0</v>
      </c>
      <c r="V2627" s="7" t="s">
        <v>16751</v>
      </c>
      <c r="W2627" s="7">
        <v>2023</v>
      </c>
      <c r="X2627" s="7" t="s">
        <v>16755</v>
      </c>
      <c r="Y2627" s="24">
        <v>99423</v>
      </c>
      <c r="Z2627" s="24">
        <v>0</v>
      </c>
      <c r="AA2627" s="24"/>
      <c r="AB2627" s="24">
        <v>0</v>
      </c>
      <c r="AC2627" s="24">
        <v>99423</v>
      </c>
      <c r="AD2627" s="24">
        <v>0</v>
      </c>
      <c r="AE2627" s="24">
        <v>99423</v>
      </c>
      <c r="AF2627" s="24">
        <v>0</v>
      </c>
      <c r="AG2627" s="24">
        <v>99423</v>
      </c>
    </row>
    <row r="2628" spans="1:33" x14ac:dyDescent="0.35">
      <c r="A2628" s="70">
        <v>901158187</v>
      </c>
      <c r="B2628" s="70" t="s">
        <v>24</v>
      </c>
      <c r="C2628" s="70" t="s">
        <v>6585</v>
      </c>
      <c r="D2628" s="70" t="s">
        <v>15615</v>
      </c>
      <c r="E2628" s="70" t="s">
        <v>11898</v>
      </c>
      <c r="F2628" s="70" t="s">
        <v>16707</v>
      </c>
      <c r="G2628" s="70" t="s">
        <v>16757</v>
      </c>
      <c r="H2628" s="70" t="s">
        <v>6581</v>
      </c>
      <c r="I2628" s="25">
        <v>45261</v>
      </c>
      <c r="J2628" s="71">
        <v>360</v>
      </c>
      <c r="K2628" s="70" t="s">
        <v>6586</v>
      </c>
      <c r="L2628" s="70" t="s">
        <v>6587</v>
      </c>
      <c r="M2628" s="70" t="s">
        <v>9239</v>
      </c>
      <c r="N2628" s="70" t="s">
        <v>27</v>
      </c>
      <c r="O2628" s="7"/>
      <c r="P2628" s="72">
        <v>133849</v>
      </c>
      <c r="Q2628" s="72">
        <v>133849</v>
      </c>
      <c r="R2628" s="7" t="s">
        <v>16710</v>
      </c>
      <c r="S2628" s="7" t="s">
        <v>16710</v>
      </c>
      <c r="T2628" s="7" t="s">
        <v>16755</v>
      </c>
      <c r="U2628" s="7">
        <v>0</v>
      </c>
      <c r="V2628" s="7" t="s">
        <v>16751</v>
      </c>
      <c r="W2628" s="7">
        <v>2023</v>
      </c>
      <c r="X2628" s="7" t="s">
        <v>16755</v>
      </c>
      <c r="Y2628" s="24">
        <v>133849</v>
      </c>
      <c r="Z2628" s="24">
        <v>0</v>
      </c>
      <c r="AA2628" s="24"/>
      <c r="AB2628" s="24">
        <v>0</v>
      </c>
      <c r="AC2628" s="24">
        <v>133849</v>
      </c>
      <c r="AD2628" s="24">
        <v>0</v>
      </c>
      <c r="AE2628" s="24">
        <v>133849</v>
      </c>
      <c r="AF2628" s="24">
        <v>0</v>
      </c>
      <c r="AG2628" s="24">
        <v>133849</v>
      </c>
    </row>
    <row r="2629" spans="1:33" x14ac:dyDescent="0.35">
      <c r="A2629" s="70">
        <v>901158187</v>
      </c>
      <c r="B2629" s="70" t="s">
        <v>24</v>
      </c>
      <c r="C2629" s="70" t="s">
        <v>6588</v>
      </c>
      <c r="D2629" s="70" t="s">
        <v>15616</v>
      </c>
      <c r="E2629" s="70" t="s">
        <v>11899</v>
      </c>
      <c r="F2629" s="70" t="s">
        <v>16707</v>
      </c>
      <c r="G2629" s="70" t="s">
        <v>16757</v>
      </c>
      <c r="H2629" s="70" t="s">
        <v>6581</v>
      </c>
      <c r="I2629" s="25">
        <v>45261</v>
      </c>
      <c r="J2629" s="71">
        <v>360</v>
      </c>
      <c r="K2629" s="70" t="s">
        <v>6589</v>
      </c>
      <c r="L2629" s="70" t="s">
        <v>26</v>
      </c>
      <c r="M2629" s="70" t="s">
        <v>9239</v>
      </c>
      <c r="N2629" s="70" t="s">
        <v>27</v>
      </c>
      <c r="O2629" s="7"/>
      <c r="P2629" s="72">
        <v>133849</v>
      </c>
      <c r="Q2629" s="72">
        <v>133849</v>
      </c>
      <c r="R2629" s="7" t="s">
        <v>16710</v>
      </c>
      <c r="S2629" s="7" t="s">
        <v>16710</v>
      </c>
      <c r="T2629" s="7" t="s">
        <v>16755</v>
      </c>
      <c r="U2629" s="7">
        <v>0</v>
      </c>
      <c r="V2629" s="7" t="s">
        <v>16751</v>
      </c>
      <c r="W2629" s="7">
        <v>2023</v>
      </c>
      <c r="X2629" s="7" t="s">
        <v>16755</v>
      </c>
      <c r="Y2629" s="24">
        <v>133849</v>
      </c>
      <c r="Z2629" s="24">
        <v>0</v>
      </c>
      <c r="AA2629" s="24"/>
      <c r="AB2629" s="24">
        <v>0</v>
      </c>
      <c r="AC2629" s="24">
        <v>133849</v>
      </c>
      <c r="AD2629" s="24">
        <v>0</v>
      </c>
      <c r="AE2629" s="24">
        <v>133849</v>
      </c>
      <c r="AF2629" s="24">
        <v>0</v>
      </c>
      <c r="AG2629" s="24">
        <v>133849</v>
      </c>
    </row>
    <row r="2630" spans="1:33" x14ac:dyDescent="0.35">
      <c r="A2630" s="70">
        <v>901158187</v>
      </c>
      <c r="B2630" s="70" t="s">
        <v>24</v>
      </c>
      <c r="C2630" s="70" t="s">
        <v>6590</v>
      </c>
      <c r="D2630" s="70" t="s">
        <v>15617</v>
      </c>
      <c r="E2630" s="70" t="s">
        <v>11900</v>
      </c>
      <c r="F2630" s="70" t="s">
        <v>16707</v>
      </c>
      <c r="G2630" s="70" t="s">
        <v>16757</v>
      </c>
      <c r="H2630" s="70" t="s">
        <v>6581</v>
      </c>
      <c r="I2630" s="25">
        <v>45261</v>
      </c>
      <c r="J2630" s="71">
        <v>360</v>
      </c>
      <c r="K2630" s="70" t="s">
        <v>6591</v>
      </c>
      <c r="L2630" s="70" t="s">
        <v>26</v>
      </c>
      <c r="M2630" s="70" t="s">
        <v>9239</v>
      </c>
      <c r="N2630" s="70" t="s">
        <v>27</v>
      </c>
      <c r="O2630" s="7"/>
      <c r="P2630" s="72">
        <v>99423</v>
      </c>
      <c r="Q2630" s="72">
        <v>99423</v>
      </c>
      <c r="R2630" s="7" t="s">
        <v>16710</v>
      </c>
      <c r="S2630" s="7" t="s">
        <v>16710</v>
      </c>
      <c r="T2630" s="7" t="s">
        <v>16755</v>
      </c>
      <c r="U2630" s="7">
        <v>0</v>
      </c>
      <c r="V2630" s="7" t="s">
        <v>16751</v>
      </c>
      <c r="W2630" s="7">
        <v>2023</v>
      </c>
      <c r="X2630" s="7" t="s">
        <v>16755</v>
      </c>
      <c r="Y2630" s="24">
        <v>99423</v>
      </c>
      <c r="Z2630" s="24">
        <v>0</v>
      </c>
      <c r="AA2630" s="24"/>
      <c r="AB2630" s="24">
        <v>0</v>
      </c>
      <c r="AC2630" s="24">
        <v>99423</v>
      </c>
      <c r="AD2630" s="24">
        <v>0</v>
      </c>
      <c r="AE2630" s="24">
        <v>99423</v>
      </c>
      <c r="AF2630" s="24">
        <v>0</v>
      </c>
      <c r="AG2630" s="24">
        <v>99423</v>
      </c>
    </row>
    <row r="2631" spans="1:33" x14ac:dyDescent="0.35">
      <c r="A2631" s="70">
        <v>901158187</v>
      </c>
      <c r="B2631" s="70" t="s">
        <v>24</v>
      </c>
      <c r="C2631" s="70" t="s">
        <v>6592</v>
      </c>
      <c r="D2631" s="70" t="s">
        <v>15618</v>
      </c>
      <c r="E2631" s="70" t="s">
        <v>11901</v>
      </c>
      <c r="F2631" s="70" t="s">
        <v>16707</v>
      </c>
      <c r="G2631" s="70" t="s">
        <v>16757</v>
      </c>
      <c r="H2631" s="70" t="s">
        <v>6581</v>
      </c>
      <c r="I2631" s="25">
        <v>45261</v>
      </c>
      <c r="J2631" s="71">
        <v>360</v>
      </c>
      <c r="K2631" s="70" t="s">
        <v>6593</v>
      </c>
      <c r="L2631" s="70" t="s">
        <v>26</v>
      </c>
      <c r="M2631" s="70" t="s">
        <v>9239</v>
      </c>
      <c r="N2631" s="70" t="s">
        <v>27</v>
      </c>
      <c r="O2631" s="7"/>
      <c r="P2631" s="72">
        <v>99423</v>
      </c>
      <c r="Q2631" s="72">
        <v>99423</v>
      </c>
      <c r="R2631" s="7" t="s">
        <v>16710</v>
      </c>
      <c r="S2631" s="7" t="s">
        <v>16710</v>
      </c>
      <c r="T2631" s="7" t="s">
        <v>16755</v>
      </c>
      <c r="U2631" s="7">
        <v>0</v>
      </c>
      <c r="V2631" s="7" t="s">
        <v>16751</v>
      </c>
      <c r="W2631" s="7">
        <v>2023</v>
      </c>
      <c r="X2631" s="7" t="s">
        <v>16755</v>
      </c>
      <c r="Y2631" s="24">
        <v>99423</v>
      </c>
      <c r="Z2631" s="24">
        <v>0</v>
      </c>
      <c r="AA2631" s="24"/>
      <c r="AB2631" s="24">
        <v>0</v>
      </c>
      <c r="AC2631" s="24">
        <v>99423</v>
      </c>
      <c r="AD2631" s="24">
        <v>0</v>
      </c>
      <c r="AE2631" s="24">
        <v>99423</v>
      </c>
      <c r="AF2631" s="24">
        <v>0</v>
      </c>
      <c r="AG2631" s="24">
        <v>99423</v>
      </c>
    </row>
    <row r="2632" spans="1:33" x14ac:dyDescent="0.35">
      <c r="A2632" s="70">
        <v>901158187</v>
      </c>
      <c r="B2632" s="70" t="s">
        <v>24</v>
      </c>
      <c r="C2632" s="70" t="s">
        <v>6594</v>
      </c>
      <c r="D2632" s="70" t="s">
        <v>15619</v>
      </c>
      <c r="E2632" s="70" t="s">
        <v>11902</v>
      </c>
      <c r="F2632" s="70" t="s">
        <v>16707</v>
      </c>
      <c r="G2632" s="70" t="s">
        <v>16757</v>
      </c>
      <c r="H2632" s="70" t="s">
        <v>6595</v>
      </c>
      <c r="I2632" s="25">
        <v>45261</v>
      </c>
      <c r="J2632" s="71">
        <v>360</v>
      </c>
      <c r="K2632" s="70" t="s">
        <v>6596</v>
      </c>
      <c r="L2632" s="70" t="s">
        <v>26</v>
      </c>
      <c r="M2632" s="70" t="s">
        <v>9239</v>
      </c>
      <c r="N2632" s="70" t="s">
        <v>27</v>
      </c>
      <c r="O2632" s="7"/>
      <c r="P2632" s="72">
        <v>87702</v>
      </c>
      <c r="Q2632" s="72">
        <v>87702</v>
      </c>
      <c r="R2632" s="7" t="s">
        <v>16710</v>
      </c>
      <c r="S2632" s="7" t="s">
        <v>16710</v>
      </c>
      <c r="T2632" s="7" t="s">
        <v>16755</v>
      </c>
      <c r="U2632" s="7">
        <v>0</v>
      </c>
      <c r="V2632" s="7" t="s">
        <v>16751</v>
      </c>
      <c r="W2632" s="7">
        <v>2023</v>
      </c>
      <c r="X2632" s="7" t="s">
        <v>16755</v>
      </c>
      <c r="Y2632" s="24">
        <v>87702</v>
      </c>
      <c r="Z2632" s="24">
        <v>0</v>
      </c>
      <c r="AA2632" s="24"/>
      <c r="AB2632" s="24">
        <v>0</v>
      </c>
      <c r="AC2632" s="24">
        <v>87702</v>
      </c>
      <c r="AD2632" s="24">
        <v>0</v>
      </c>
      <c r="AE2632" s="24">
        <v>87702</v>
      </c>
      <c r="AF2632" s="24">
        <v>0</v>
      </c>
      <c r="AG2632" s="24">
        <v>87702</v>
      </c>
    </row>
    <row r="2633" spans="1:33" x14ac:dyDescent="0.35">
      <c r="A2633" s="70">
        <v>901158187</v>
      </c>
      <c r="B2633" s="70" t="s">
        <v>24</v>
      </c>
      <c r="C2633" s="70" t="s">
        <v>6597</v>
      </c>
      <c r="D2633" s="70" t="s">
        <v>15620</v>
      </c>
      <c r="E2633" s="70" t="s">
        <v>11903</v>
      </c>
      <c r="F2633" s="70" t="s">
        <v>16707</v>
      </c>
      <c r="G2633" s="70" t="s">
        <v>16757</v>
      </c>
      <c r="H2633" s="70" t="s">
        <v>6116</v>
      </c>
      <c r="I2633" s="25">
        <v>45261</v>
      </c>
      <c r="J2633" s="71">
        <v>360</v>
      </c>
      <c r="K2633" s="70" t="s">
        <v>6598</v>
      </c>
      <c r="L2633" s="70" t="s">
        <v>26</v>
      </c>
      <c r="M2633" s="70" t="s">
        <v>9239</v>
      </c>
      <c r="N2633" s="70" t="s">
        <v>27</v>
      </c>
      <c r="O2633" s="7"/>
      <c r="P2633" s="72">
        <v>87702</v>
      </c>
      <c r="Q2633" s="72">
        <v>87702</v>
      </c>
      <c r="R2633" s="7" t="s">
        <v>16710</v>
      </c>
      <c r="S2633" s="7" t="s">
        <v>16710</v>
      </c>
      <c r="T2633" s="7" t="s">
        <v>16755</v>
      </c>
      <c r="U2633" s="7">
        <v>0</v>
      </c>
      <c r="V2633" s="7" t="s">
        <v>16751</v>
      </c>
      <c r="W2633" s="7">
        <v>2023</v>
      </c>
      <c r="X2633" s="7" t="s">
        <v>16755</v>
      </c>
      <c r="Y2633" s="24">
        <v>87702</v>
      </c>
      <c r="Z2633" s="24">
        <v>0</v>
      </c>
      <c r="AA2633" s="24"/>
      <c r="AB2633" s="24">
        <v>0</v>
      </c>
      <c r="AC2633" s="24">
        <v>87702</v>
      </c>
      <c r="AD2633" s="24">
        <v>0</v>
      </c>
      <c r="AE2633" s="24">
        <v>87702</v>
      </c>
      <c r="AF2633" s="24">
        <v>0</v>
      </c>
      <c r="AG2633" s="24">
        <v>87702</v>
      </c>
    </row>
    <row r="2634" spans="1:33" x14ac:dyDescent="0.35">
      <c r="A2634" s="70">
        <v>901158187</v>
      </c>
      <c r="B2634" s="70" t="s">
        <v>24</v>
      </c>
      <c r="C2634" s="70" t="s">
        <v>6599</v>
      </c>
      <c r="D2634" s="70" t="s">
        <v>15621</v>
      </c>
      <c r="E2634" s="70" t="s">
        <v>11904</v>
      </c>
      <c r="F2634" s="70" t="s">
        <v>16707</v>
      </c>
      <c r="G2634" s="70" t="s">
        <v>16754</v>
      </c>
      <c r="H2634" s="70" t="s">
        <v>6116</v>
      </c>
      <c r="I2634" s="25">
        <v>45261</v>
      </c>
      <c r="J2634" s="71">
        <v>360</v>
      </c>
      <c r="K2634" s="70" t="s">
        <v>6600</v>
      </c>
      <c r="L2634" s="70" t="s">
        <v>26</v>
      </c>
      <c r="M2634" s="70" t="s">
        <v>9239</v>
      </c>
      <c r="N2634" s="70" t="s">
        <v>27</v>
      </c>
      <c r="O2634" s="7"/>
      <c r="P2634" s="72">
        <v>87702</v>
      </c>
      <c r="Q2634" s="72">
        <v>87702</v>
      </c>
      <c r="R2634" s="7" t="s">
        <v>16710</v>
      </c>
      <c r="S2634" s="7" t="s">
        <v>16710</v>
      </c>
      <c r="T2634" s="7" t="s">
        <v>16755</v>
      </c>
      <c r="U2634" s="7">
        <v>0</v>
      </c>
      <c r="V2634" s="7" t="s">
        <v>16751</v>
      </c>
      <c r="W2634" s="7">
        <v>2023</v>
      </c>
      <c r="X2634" s="7" t="s">
        <v>16755</v>
      </c>
      <c r="Y2634" s="24">
        <v>87702</v>
      </c>
      <c r="Z2634" s="24">
        <v>0</v>
      </c>
      <c r="AA2634" s="24"/>
      <c r="AB2634" s="24">
        <v>0</v>
      </c>
      <c r="AC2634" s="24">
        <v>87702</v>
      </c>
      <c r="AD2634" s="24">
        <v>0</v>
      </c>
      <c r="AE2634" s="24">
        <v>87702</v>
      </c>
      <c r="AF2634" s="24">
        <v>0</v>
      </c>
      <c r="AG2634" s="24">
        <v>87702</v>
      </c>
    </row>
    <row r="2635" spans="1:33" x14ac:dyDescent="0.35">
      <c r="A2635" s="70">
        <v>901158187</v>
      </c>
      <c r="B2635" s="70" t="s">
        <v>24</v>
      </c>
      <c r="C2635" s="70" t="s">
        <v>6601</v>
      </c>
      <c r="D2635" s="70" t="s">
        <v>15622</v>
      </c>
      <c r="E2635" s="70" t="s">
        <v>11905</v>
      </c>
      <c r="F2635" s="70" t="s">
        <v>16707</v>
      </c>
      <c r="G2635" s="70" t="s">
        <v>16756</v>
      </c>
      <c r="H2635" s="70" t="s">
        <v>6116</v>
      </c>
      <c r="I2635" s="25">
        <v>45261</v>
      </c>
      <c r="J2635" s="71">
        <v>360</v>
      </c>
      <c r="K2635" s="70" t="s">
        <v>6602</v>
      </c>
      <c r="L2635" s="70" t="s">
        <v>26</v>
      </c>
      <c r="M2635" s="70" t="s">
        <v>9239</v>
      </c>
      <c r="N2635" s="70" t="s">
        <v>27</v>
      </c>
      <c r="O2635" s="7"/>
      <c r="P2635" s="72">
        <v>216994</v>
      </c>
      <c r="Q2635" s="72">
        <v>216994</v>
      </c>
      <c r="R2635" s="7" t="s">
        <v>16710</v>
      </c>
      <c r="S2635" s="7" t="s">
        <v>16710</v>
      </c>
      <c r="T2635" s="7" t="s">
        <v>16755</v>
      </c>
      <c r="U2635" s="7">
        <v>0</v>
      </c>
      <c r="V2635" s="7" t="s">
        <v>16751</v>
      </c>
      <c r="W2635" s="7">
        <v>2023</v>
      </c>
      <c r="X2635" s="7" t="s">
        <v>16755</v>
      </c>
      <c r="Y2635" s="24">
        <v>216994</v>
      </c>
      <c r="Z2635" s="24">
        <v>0</v>
      </c>
      <c r="AA2635" s="24"/>
      <c r="AB2635" s="24">
        <v>0</v>
      </c>
      <c r="AC2635" s="24">
        <v>216994</v>
      </c>
      <c r="AD2635" s="24">
        <v>0</v>
      </c>
      <c r="AE2635" s="24">
        <v>216994</v>
      </c>
      <c r="AF2635" s="24">
        <v>0</v>
      </c>
      <c r="AG2635" s="24">
        <v>216994</v>
      </c>
    </row>
    <row r="2636" spans="1:33" x14ac:dyDescent="0.35">
      <c r="A2636" s="70">
        <v>901158187</v>
      </c>
      <c r="B2636" s="70" t="s">
        <v>24</v>
      </c>
      <c r="C2636" s="70" t="s">
        <v>6603</v>
      </c>
      <c r="D2636" s="70" t="s">
        <v>15623</v>
      </c>
      <c r="E2636" s="70" t="s">
        <v>11906</v>
      </c>
      <c r="F2636" s="70" t="s">
        <v>16707</v>
      </c>
      <c r="G2636" s="70" t="s">
        <v>16757</v>
      </c>
      <c r="H2636" s="70" t="s">
        <v>6116</v>
      </c>
      <c r="I2636" s="25">
        <v>45261</v>
      </c>
      <c r="J2636" s="71">
        <v>360</v>
      </c>
      <c r="K2636" s="70" t="s">
        <v>6604</v>
      </c>
      <c r="L2636" s="70" t="s">
        <v>26</v>
      </c>
      <c r="M2636" s="70" t="s">
        <v>9239</v>
      </c>
      <c r="N2636" s="70" t="s">
        <v>27</v>
      </c>
      <c r="O2636" s="7"/>
      <c r="P2636" s="72">
        <v>87702</v>
      </c>
      <c r="Q2636" s="72">
        <v>87702</v>
      </c>
      <c r="R2636" s="7" t="s">
        <v>16710</v>
      </c>
      <c r="S2636" s="7" t="s">
        <v>16710</v>
      </c>
      <c r="T2636" s="7" t="s">
        <v>16755</v>
      </c>
      <c r="U2636" s="7">
        <v>0</v>
      </c>
      <c r="V2636" s="7" t="s">
        <v>16751</v>
      </c>
      <c r="W2636" s="7">
        <v>2023</v>
      </c>
      <c r="X2636" s="7" t="s">
        <v>16755</v>
      </c>
      <c r="Y2636" s="24">
        <v>87702</v>
      </c>
      <c r="Z2636" s="24">
        <v>0</v>
      </c>
      <c r="AA2636" s="24"/>
      <c r="AB2636" s="24">
        <v>0</v>
      </c>
      <c r="AC2636" s="24">
        <v>87702</v>
      </c>
      <c r="AD2636" s="24">
        <v>0</v>
      </c>
      <c r="AE2636" s="24">
        <v>87702</v>
      </c>
      <c r="AF2636" s="24">
        <v>0</v>
      </c>
      <c r="AG2636" s="24">
        <v>87702</v>
      </c>
    </row>
    <row r="2637" spans="1:33" x14ac:dyDescent="0.35">
      <c r="A2637" s="70">
        <v>901158187</v>
      </c>
      <c r="B2637" s="70" t="s">
        <v>24</v>
      </c>
      <c r="C2637" s="70" t="s">
        <v>6605</v>
      </c>
      <c r="D2637" s="70" t="s">
        <v>15624</v>
      </c>
      <c r="E2637" s="70" t="s">
        <v>11907</v>
      </c>
      <c r="F2637" s="70" t="s">
        <v>16707</v>
      </c>
      <c r="G2637" s="70" t="s">
        <v>16757</v>
      </c>
      <c r="H2637" s="70" t="s">
        <v>6116</v>
      </c>
      <c r="I2637" s="25">
        <v>45261</v>
      </c>
      <c r="J2637" s="71">
        <v>360</v>
      </c>
      <c r="K2637" s="70" t="s">
        <v>6606</v>
      </c>
      <c r="L2637" s="70" t="s">
        <v>26</v>
      </c>
      <c r="M2637" s="70" t="s">
        <v>9239</v>
      </c>
      <c r="N2637" s="70" t="s">
        <v>27</v>
      </c>
      <c r="O2637" s="7"/>
      <c r="P2637" s="72">
        <v>87702</v>
      </c>
      <c r="Q2637" s="72">
        <v>87702</v>
      </c>
      <c r="R2637" s="7" t="s">
        <v>16710</v>
      </c>
      <c r="S2637" s="7" t="s">
        <v>16710</v>
      </c>
      <c r="T2637" s="7" t="s">
        <v>16755</v>
      </c>
      <c r="U2637" s="7">
        <v>0</v>
      </c>
      <c r="V2637" s="7" t="s">
        <v>16751</v>
      </c>
      <c r="W2637" s="7">
        <v>2023</v>
      </c>
      <c r="X2637" s="7" t="s">
        <v>16755</v>
      </c>
      <c r="Y2637" s="24">
        <v>87702</v>
      </c>
      <c r="Z2637" s="24">
        <v>0</v>
      </c>
      <c r="AA2637" s="24"/>
      <c r="AB2637" s="24">
        <v>0</v>
      </c>
      <c r="AC2637" s="24">
        <v>87702</v>
      </c>
      <c r="AD2637" s="24">
        <v>0</v>
      </c>
      <c r="AE2637" s="24">
        <v>87702</v>
      </c>
      <c r="AF2637" s="24">
        <v>0</v>
      </c>
      <c r="AG2637" s="24">
        <v>87702</v>
      </c>
    </row>
    <row r="2638" spans="1:33" x14ac:dyDescent="0.35">
      <c r="A2638" s="70">
        <v>901158187</v>
      </c>
      <c r="B2638" s="70" t="s">
        <v>24</v>
      </c>
      <c r="C2638" s="70" t="s">
        <v>6607</v>
      </c>
      <c r="D2638" s="70" t="s">
        <v>15625</v>
      </c>
      <c r="E2638" s="70" t="s">
        <v>11908</v>
      </c>
      <c r="F2638" s="70" t="s">
        <v>16707</v>
      </c>
      <c r="G2638" s="70" t="s">
        <v>16757</v>
      </c>
      <c r="H2638" s="70" t="s">
        <v>6116</v>
      </c>
      <c r="I2638" s="25">
        <v>45261</v>
      </c>
      <c r="J2638" s="71">
        <v>360</v>
      </c>
      <c r="K2638" s="70" t="s">
        <v>6608</v>
      </c>
      <c r="L2638" s="70" t="s">
        <v>6609</v>
      </c>
      <c r="M2638" s="70" t="s">
        <v>9239</v>
      </c>
      <c r="N2638" s="70" t="s">
        <v>27</v>
      </c>
      <c r="O2638" s="7"/>
      <c r="P2638" s="72">
        <v>133849</v>
      </c>
      <c r="Q2638" s="72">
        <v>133849</v>
      </c>
      <c r="R2638" s="7" t="s">
        <v>16710</v>
      </c>
      <c r="S2638" s="7" t="s">
        <v>16710</v>
      </c>
      <c r="T2638" s="7" t="s">
        <v>16755</v>
      </c>
      <c r="U2638" s="7">
        <v>0</v>
      </c>
      <c r="V2638" s="7" t="s">
        <v>16751</v>
      </c>
      <c r="W2638" s="7">
        <v>2023</v>
      </c>
      <c r="X2638" s="7" t="s">
        <v>16755</v>
      </c>
      <c r="Y2638" s="24">
        <v>133849</v>
      </c>
      <c r="Z2638" s="24">
        <v>0</v>
      </c>
      <c r="AA2638" s="24"/>
      <c r="AB2638" s="24">
        <v>0</v>
      </c>
      <c r="AC2638" s="24">
        <v>133849</v>
      </c>
      <c r="AD2638" s="24">
        <v>0</v>
      </c>
      <c r="AE2638" s="24">
        <v>133849</v>
      </c>
      <c r="AF2638" s="24">
        <v>0</v>
      </c>
      <c r="AG2638" s="24">
        <v>133849</v>
      </c>
    </row>
    <row r="2639" spans="1:33" x14ac:dyDescent="0.35">
      <c r="A2639" s="70">
        <v>901158187</v>
      </c>
      <c r="B2639" s="70" t="s">
        <v>24</v>
      </c>
      <c r="C2639" s="70" t="s">
        <v>6610</v>
      </c>
      <c r="D2639" s="70" t="s">
        <v>15626</v>
      </c>
      <c r="E2639" s="70" t="s">
        <v>11909</v>
      </c>
      <c r="F2639" s="70" t="s">
        <v>16707</v>
      </c>
      <c r="G2639" s="70" t="s">
        <v>16757</v>
      </c>
      <c r="H2639" s="70" t="s">
        <v>6116</v>
      </c>
      <c r="I2639" s="25">
        <v>45261</v>
      </c>
      <c r="J2639" s="71">
        <v>360</v>
      </c>
      <c r="K2639" s="70" t="s">
        <v>6611</v>
      </c>
      <c r="L2639" s="70" t="s">
        <v>3921</v>
      </c>
      <c r="M2639" s="70" t="s">
        <v>9239</v>
      </c>
      <c r="N2639" s="70" t="s">
        <v>27</v>
      </c>
      <c r="O2639" s="7"/>
      <c r="P2639" s="72">
        <v>87702</v>
      </c>
      <c r="Q2639" s="72">
        <v>87702</v>
      </c>
      <c r="R2639" s="7" t="s">
        <v>16710</v>
      </c>
      <c r="S2639" s="7" t="s">
        <v>16710</v>
      </c>
      <c r="T2639" s="7" t="s">
        <v>16755</v>
      </c>
      <c r="U2639" s="7">
        <v>0</v>
      </c>
      <c r="V2639" s="7" t="s">
        <v>16751</v>
      </c>
      <c r="W2639" s="7">
        <v>2023</v>
      </c>
      <c r="X2639" s="7" t="s">
        <v>16755</v>
      </c>
      <c r="Y2639" s="24">
        <v>87702</v>
      </c>
      <c r="Z2639" s="24">
        <v>0</v>
      </c>
      <c r="AA2639" s="24"/>
      <c r="AB2639" s="24">
        <v>0</v>
      </c>
      <c r="AC2639" s="24">
        <v>87702</v>
      </c>
      <c r="AD2639" s="24">
        <v>0</v>
      </c>
      <c r="AE2639" s="24">
        <v>87702</v>
      </c>
      <c r="AF2639" s="24">
        <v>0</v>
      </c>
      <c r="AG2639" s="24">
        <v>87702</v>
      </c>
    </row>
    <row r="2640" spans="1:33" x14ac:dyDescent="0.35">
      <c r="A2640" s="70">
        <v>901158187</v>
      </c>
      <c r="B2640" s="70" t="s">
        <v>24</v>
      </c>
      <c r="C2640" s="70" t="s">
        <v>6612</v>
      </c>
      <c r="D2640" s="70" t="s">
        <v>15627</v>
      </c>
      <c r="E2640" s="70" t="s">
        <v>11910</v>
      </c>
      <c r="F2640" s="70" t="s">
        <v>16707</v>
      </c>
      <c r="G2640" s="70" t="s">
        <v>16757</v>
      </c>
      <c r="H2640" s="70" t="s">
        <v>6613</v>
      </c>
      <c r="I2640" s="25">
        <v>45261</v>
      </c>
      <c r="J2640" s="71">
        <v>360</v>
      </c>
      <c r="K2640" s="70" t="s">
        <v>6614</v>
      </c>
      <c r="L2640" s="70" t="s">
        <v>26</v>
      </c>
      <c r="M2640" s="70" t="s">
        <v>9239</v>
      </c>
      <c r="N2640" s="70" t="s">
        <v>27</v>
      </c>
      <c r="O2640" s="7"/>
      <c r="P2640" s="72">
        <v>87702</v>
      </c>
      <c r="Q2640" s="72">
        <v>87702</v>
      </c>
      <c r="R2640" s="7" t="s">
        <v>16710</v>
      </c>
      <c r="S2640" s="7" t="s">
        <v>16710</v>
      </c>
      <c r="T2640" s="7" t="s">
        <v>16755</v>
      </c>
      <c r="U2640" s="7">
        <v>0</v>
      </c>
      <c r="V2640" s="7" t="s">
        <v>16751</v>
      </c>
      <c r="W2640" s="7">
        <v>2023</v>
      </c>
      <c r="X2640" s="7" t="s">
        <v>16755</v>
      </c>
      <c r="Y2640" s="24">
        <v>87702</v>
      </c>
      <c r="Z2640" s="24">
        <v>0</v>
      </c>
      <c r="AA2640" s="24"/>
      <c r="AB2640" s="24">
        <v>0</v>
      </c>
      <c r="AC2640" s="24">
        <v>87702</v>
      </c>
      <c r="AD2640" s="24">
        <v>0</v>
      </c>
      <c r="AE2640" s="24">
        <v>87702</v>
      </c>
      <c r="AF2640" s="24">
        <v>0</v>
      </c>
      <c r="AG2640" s="24">
        <v>87702</v>
      </c>
    </row>
    <row r="2641" spans="1:33" x14ac:dyDescent="0.35">
      <c r="A2641" s="70">
        <v>901158187</v>
      </c>
      <c r="B2641" s="70" t="s">
        <v>24</v>
      </c>
      <c r="C2641" s="70" t="s">
        <v>6615</v>
      </c>
      <c r="D2641" s="70" t="s">
        <v>15628</v>
      </c>
      <c r="E2641" s="70" t="s">
        <v>11911</v>
      </c>
      <c r="F2641" s="70" t="s">
        <v>16707</v>
      </c>
      <c r="G2641" s="70" t="s">
        <v>16757</v>
      </c>
      <c r="H2641" s="70" t="s">
        <v>6613</v>
      </c>
      <c r="I2641" s="25">
        <v>45261</v>
      </c>
      <c r="J2641" s="71">
        <v>360</v>
      </c>
      <c r="K2641" s="70" t="s">
        <v>6616</v>
      </c>
      <c r="L2641" s="70" t="s">
        <v>26</v>
      </c>
      <c r="M2641" s="70" t="s">
        <v>9239</v>
      </c>
      <c r="N2641" s="70" t="s">
        <v>27</v>
      </c>
      <c r="O2641" s="7"/>
      <c r="P2641" s="72">
        <v>87702</v>
      </c>
      <c r="Q2641" s="72">
        <v>87702</v>
      </c>
      <c r="R2641" s="7" t="s">
        <v>16710</v>
      </c>
      <c r="S2641" s="7" t="s">
        <v>16710</v>
      </c>
      <c r="T2641" s="7" t="s">
        <v>16755</v>
      </c>
      <c r="U2641" s="7">
        <v>0</v>
      </c>
      <c r="V2641" s="7" t="s">
        <v>16751</v>
      </c>
      <c r="W2641" s="7">
        <v>2023</v>
      </c>
      <c r="X2641" s="7" t="s">
        <v>16755</v>
      </c>
      <c r="Y2641" s="24">
        <v>87702</v>
      </c>
      <c r="Z2641" s="24">
        <v>0</v>
      </c>
      <c r="AA2641" s="24"/>
      <c r="AB2641" s="24">
        <v>0</v>
      </c>
      <c r="AC2641" s="24">
        <v>87702</v>
      </c>
      <c r="AD2641" s="24">
        <v>0</v>
      </c>
      <c r="AE2641" s="24">
        <v>87702</v>
      </c>
      <c r="AF2641" s="24">
        <v>0</v>
      </c>
      <c r="AG2641" s="24">
        <v>87702</v>
      </c>
    </row>
    <row r="2642" spans="1:33" x14ac:dyDescent="0.35">
      <c r="A2642" s="70">
        <v>901158187</v>
      </c>
      <c r="B2642" s="70" t="s">
        <v>24</v>
      </c>
      <c r="C2642" s="70" t="s">
        <v>6617</v>
      </c>
      <c r="D2642" s="70" t="s">
        <v>15629</v>
      </c>
      <c r="E2642" s="70" t="s">
        <v>11912</v>
      </c>
      <c r="F2642" s="70" t="s">
        <v>16707</v>
      </c>
      <c r="G2642" s="70" t="s">
        <v>16757</v>
      </c>
      <c r="H2642" s="70" t="s">
        <v>6613</v>
      </c>
      <c r="I2642" s="25">
        <v>45261</v>
      </c>
      <c r="J2642" s="71">
        <v>360</v>
      </c>
      <c r="K2642" s="70" t="s">
        <v>6618</v>
      </c>
      <c r="L2642" s="70" t="s">
        <v>26</v>
      </c>
      <c r="M2642" s="70" t="s">
        <v>9239</v>
      </c>
      <c r="N2642" s="70" t="s">
        <v>27</v>
      </c>
      <c r="O2642" s="7"/>
      <c r="P2642" s="72">
        <v>87702</v>
      </c>
      <c r="Q2642" s="72">
        <v>87702</v>
      </c>
      <c r="R2642" s="7" t="s">
        <v>16710</v>
      </c>
      <c r="S2642" s="7" t="s">
        <v>16710</v>
      </c>
      <c r="T2642" s="7" t="s">
        <v>16755</v>
      </c>
      <c r="U2642" s="7">
        <v>0</v>
      </c>
      <c r="V2642" s="7" t="s">
        <v>16751</v>
      </c>
      <c r="W2642" s="7">
        <v>2023</v>
      </c>
      <c r="X2642" s="7" t="s">
        <v>16755</v>
      </c>
      <c r="Y2642" s="24">
        <v>87702</v>
      </c>
      <c r="Z2642" s="24">
        <v>0</v>
      </c>
      <c r="AA2642" s="24"/>
      <c r="AB2642" s="24">
        <v>0</v>
      </c>
      <c r="AC2642" s="24">
        <v>87702</v>
      </c>
      <c r="AD2642" s="24">
        <v>0</v>
      </c>
      <c r="AE2642" s="24">
        <v>87702</v>
      </c>
      <c r="AF2642" s="24">
        <v>0</v>
      </c>
      <c r="AG2642" s="24">
        <v>87702</v>
      </c>
    </row>
    <row r="2643" spans="1:33" x14ac:dyDescent="0.35">
      <c r="A2643" s="70">
        <v>901158187</v>
      </c>
      <c r="B2643" s="70" t="s">
        <v>24</v>
      </c>
      <c r="C2643" s="70" t="s">
        <v>6619</v>
      </c>
      <c r="D2643" s="70" t="s">
        <v>15630</v>
      </c>
      <c r="E2643" s="70" t="s">
        <v>11913</v>
      </c>
      <c r="F2643" s="70" t="s">
        <v>16707</v>
      </c>
      <c r="G2643" s="70" t="s">
        <v>16757</v>
      </c>
      <c r="H2643" s="70" t="s">
        <v>6613</v>
      </c>
      <c r="I2643" s="25">
        <v>45261</v>
      </c>
      <c r="J2643" s="71">
        <v>360</v>
      </c>
      <c r="K2643" s="70" t="s">
        <v>6620</v>
      </c>
      <c r="L2643" s="70" t="s">
        <v>6621</v>
      </c>
      <c r="M2643" s="70" t="s">
        <v>9239</v>
      </c>
      <c r="N2643" s="70" t="s">
        <v>27</v>
      </c>
      <c r="O2643" s="7"/>
      <c r="P2643" s="72">
        <v>87702</v>
      </c>
      <c r="Q2643" s="72">
        <v>87702</v>
      </c>
      <c r="R2643" s="7" t="s">
        <v>16710</v>
      </c>
      <c r="S2643" s="7" t="s">
        <v>16710</v>
      </c>
      <c r="T2643" s="7" t="s">
        <v>16755</v>
      </c>
      <c r="U2643" s="7">
        <v>0</v>
      </c>
      <c r="V2643" s="7" t="s">
        <v>16751</v>
      </c>
      <c r="W2643" s="7">
        <v>2023</v>
      </c>
      <c r="X2643" s="7" t="s">
        <v>16755</v>
      </c>
      <c r="Y2643" s="24">
        <v>87702</v>
      </c>
      <c r="Z2643" s="24">
        <v>0</v>
      </c>
      <c r="AA2643" s="24"/>
      <c r="AB2643" s="24">
        <v>0</v>
      </c>
      <c r="AC2643" s="24">
        <v>87702</v>
      </c>
      <c r="AD2643" s="24">
        <v>0</v>
      </c>
      <c r="AE2643" s="24">
        <v>87702</v>
      </c>
      <c r="AF2643" s="24">
        <v>0</v>
      </c>
      <c r="AG2643" s="24">
        <v>87702</v>
      </c>
    </row>
    <row r="2644" spans="1:33" x14ac:dyDescent="0.35">
      <c r="A2644" s="70">
        <v>901158187</v>
      </c>
      <c r="B2644" s="70" t="s">
        <v>24</v>
      </c>
      <c r="C2644" s="70" t="s">
        <v>6622</v>
      </c>
      <c r="D2644" s="70" t="s">
        <v>15631</v>
      </c>
      <c r="E2644" s="70" t="s">
        <v>11914</v>
      </c>
      <c r="F2644" s="70" t="s">
        <v>16707</v>
      </c>
      <c r="G2644" s="70" t="s">
        <v>16757</v>
      </c>
      <c r="H2644" s="70" t="s">
        <v>6613</v>
      </c>
      <c r="I2644" s="25">
        <v>45261</v>
      </c>
      <c r="J2644" s="71">
        <v>360</v>
      </c>
      <c r="K2644" s="70" t="s">
        <v>6623</v>
      </c>
      <c r="L2644" s="70" t="s">
        <v>26</v>
      </c>
      <c r="M2644" s="70" t="s">
        <v>9239</v>
      </c>
      <c r="N2644" s="70" t="s">
        <v>27</v>
      </c>
      <c r="O2644" s="7"/>
      <c r="P2644" s="72">
        <v>133849</v>
      </c>
      <c r="Q2644" s="72">
        <v>133849</v>
      </c>
      <c r="R2644" s="7" t="s">
        <v>16710</v>
      </c>
      <c r="S2644" s="7" t="s">
        <v>16710</v>
      </c>
      <c r="T2644" s="7" t="s">
        <v>16755</v>
      </c>
      <c r="U2644" s="7">
        <v>0</v>
      </c>
      <c r="V2644" s="7" t="s">
        <v>16751</v>
      </c>
      <c r="W2644" s="7">
        <v>2023</v>
      </c>
      <c r="X2644" s="7" t="s">
        <v>16755</v>
      </c>
      <c r="Y2644" s="24">
        <v>133849</v>
      </c>
      <c r="Z2644" s="24">
        <v>0</v>
      </c>
      <c r="AA2644" s="24"/>
      <c r="AB2644" s="24">
        <v>0</v>
      </c>
      <c r="AC2644" s="24">
        <v>133849</v>
      </c>
      <c r="AD2644" s="24">
        <v>0</v>
      </c>
      <c r="AE2644" s="24">
        <v>133849</v>
      </c>
      <c r="AF2644" s="24">
        <v>0</v>
      </c>
      <c r="AG2644" s="24">
        <v>133849</v>
      </c>
    </row>
    <row r="2645" spans="1:33" x14ac:dyDescent="0.35">
      <c r="A2645" s="70">
        <v>901158187</v>
      </c>
      <c r="B2645" s="70" t="s">
        <v>24</v>
      </c>
      <c r="C2645" s="70" t="s">
        <v>6624</v>
      </c>
      <c r="D2645" s="70" t="s">
        <v>15632</v>
      </c>
      <c r="E2645" s="70" t="s">
        <v>11915</v>
      </c>
      <c r="F2645" s="70" t="s">
        <v>16707</v>
      </c>
      <c r="G2645" s="70" t="s">
        <v>16757</v>
      </c>
      <c r="H2645" s="70" t="s">
        <v>6613</v>
      </c>
      <c r="I2645" s="25">
        <v>45261</v>
      </c>
      <c r="J2645" s="71">
        <v>360</v>
      </c>
      <c r="K2645" s="70" t="s">
        <v>6625</v>
      </c>
      <c r="L2645" s="70" t="s">
        <v>26</v>
      </c>
      <c r="M2645" s="70" t="s">
        <v>9239</v>
      </c>
      <c r="N2645" s="70" t="s">
        <v>27</v>
      </c>
      <c r="O2645" s="7"/>
      <c r="P2645" s="72">
        <v>87702</v>
      </c>
      <c r="Q2645" s="72">
        <v>87702</v>
      </c>
      <c r="R2645" s="7" t="s">
        <v>16710</v>
      </c>
      <c r="S2645" s="7" t="s">
        <v>16710</v>
      </c>
      <c r="T2645" s="7" t="s">
        <v>16755</v>
      </c>
      <c r="U2645" s="7">
        <v>0</v>
      </c>
      <c r="V2645" s="7" t="s">
        <v>16751</v>
      </c>
      <c r="W2645" s="7">
        <v>2023</v>
      </c>
      <c r="X2645" s="7" t="s">
        <v>16755</v>
      </c>
      <c r="Y2645" s="24">
        <v>87702</v>
      </c>
      <c r="Z2645" s="24">
        <v>0</v>
      </c>
      <c r="AA2645" s="24"/>
      <c r="AB2645" s="24">
        <v>0</v>
      </c>
      <c r="AC2645" s="24">
        <v>87702</v>
      </c>
      <c r="AD2645" s="24">
        <v>0</v>
      </c>
      <c r="AE2645" s="24">
        <v>87702</v>
      </c>
      <c r="AF2645" s="24">
        <v>0</v>
      </c>
      <c r="AG2645" s="24">
        <v>87702</v>
      </c>
    </row>
    <row r="2646" spans="1:33" x14ac:dyDescent="0.35">
      <c r="A2646" s="70">
        <v>901158187</v>
      </c>
      <c r="B2646" s="70" t="s">
        <v>24</v>
      </c>
      <c r="C2646" s="70" t="s">
        <v>6626</v>
      </c>
      <c r="D2646" s="70" t="s">
        <v>15633</v>
      </c>
      <c r="E2646" s="70" t="s">
        <v>11916</v>
      </c>
      <c r="F2646" s="70" t="s">
        <v>16707</v>
      </c>
      <c r="G2646" s="70" t="s">
        <v>16757</v>
      </c>
      <c r="H2646" s="70" t="s">
        <v>6613</v>
      </c>
      <c r="I2646" s="25">
        <v>45261</v>
      </c>
      <c r="J2646" s="71">
        <v>360</v>
      </c>
      <c r="K2646" s="70" t="s">
        <v>6627</v>
      </c>
      <c r="L2646" s="70" t="s">
        <v>26</v>
      </c>
      <c r="M2646" s="70" t="s">
        <v>9239</v>
      </c>
      <c r="N2646" s="70" t="s">
        <v>27</v>
      </c>
      <c r="O2646" s="7"/>
      <c r="P2646" s="72">
        <v>87702</v>
      </c>
      <c r="Q2646" s="72">
        <v>87702</v>
      </c>
      <c r="R2646" s="7" t="s">
        <v>16710</v>
      </c>
      <c r="S2646" s="7" t="s">
        <v>16710</v>
      </c>
      <c r="T2646" s="7" t="s">
        <v>16755</v>
      </c>
      <c r="U2646" s="7">
        <v>0</v>
      </c>
      <c r="V2646" s="7" t="s">
        <v>16751</v>
      </c>
      <c r="W2646" s="7">
        <v>2023</v>
      </c>
      <c r="X2646" s="7" t="s">
        <v>16755</v>
      </c>
      <c r="Y2646" s="24">
        <v>87702</v>
      </c>
      <c r="Z2646" s="24">
        <v>0</v>
      </c>
      <c r="AA2646" s="24"/>
      <c r="AB2646" s="24">
        <v>0</v>
      </c>
      <c r="AC2646" s="24">
        <v>87702</v>
      </c>
      <c r="AD2646" s="24">
        <v>0</v>
      </c>
      <c r="AE2646" s="24">
        <v>87702</v>
      </c>
      <c r="AF2646" s="24">
        <v>0</v>
      </c>
      <c r="AG2646" s="24">
        <v>87702</v>
      </c>
    </row>
    <row r="2647" spans="1:33" x14ac:dyDescent="0.35">
      <c r="A2647" s="70">
        <v>901158187</v>
      </c>
      <c r="B2647" s="70" t="s">
        <v>24</v>
      </c>
      <c r="C2647" s="70" t="s">
        <v>6628</v>
      </c>
      <c r="D2647" s="70" t="s">
        <v>15634</v>
      </c>
      <c r="E2647" s="70" t="s">
        <v>11917</v>
      </c>
      <c r="F2647" s="70" t="s">
        <v>16707</v>
      </c>
      <c r="G2647" s="70" t="s">
        <v>16757</v>
      </c>
      <c r="H2647" s="70" t="s">
        <v>6613</v>
      </c>
      <c r="I2647" s="25">
        <v>45261</v>
      </c>
      <c r="J2647" s="71">
        <v>360</v>
      </c>
      <c r="K2647" s="70" t="s">
        <v>6629</v>
      </c>
      <c r="L2647" s="70" t="s">
        <v>26</v>
      </c>
      <c r="M2647" s="70" t="s">
        <v>9239</v>
      </c>
      <c r="N2647" s="70" t="s">
        <v>27</v>
      </c>
      <c r="O2647" s="7"/>
      <c r="P2647" s="72">
        <v>87702</v>
      </c>
      <c r="Q2647" s="72">
        <v>87702</v>
      </c>
      <c r="R2647" s="7" t="s">
        <v>16710</v>
      </c>
      <c r="S2647" s="7" t="s">
        <v>16710</v>
      </c>
      <c r="T2647" s="7" t="s">
        <v>16755</v>
      </c>
      <c r="U2647" s="7">
        <v>0</v>
      </c>
      <c r="V2647" s="7" t="s">
        <v>16751</v>
      </c>
      <c r="W2647" s="7">
        <v>2023</v>
      </c>
      <c r="X2647" s="7" t="s">
        <v>16755</v>
      </c>
      <c r="Y2647" s="24">
        <v>87702</v>
      </c>
      <c r="Z2647" s="24">
        <v>0</v>
      </c>
      <c r="AA2647" s="24"/>
      <c r="AB2647" s="24">
        <v>0</v>
      </c>
      <c r="AC2647" s="24">
        <v>87702</v>
      </c>
      <c r="AD2647" s="24">
        <v>0</v>
      </c>
      <c r="AE2647" s="24">
        <v>87702</v>
      </c>
      <c r="AF2647" s="24">
        <v>0</v>
      </c>
      <c r="AG2647" s="24">
        <v>87702</v>
      </c>
    </row>
    <row r="2648" spans="1:33" x14ac:dyDescent="0.35">
      <c r="A2648" s="70">
        <v>901158187</v>
      </c>
      <c r="B2648" s="70" t="s">
        <v>24</v>
      </c>
      <c r="C2648" s="70" t="s">
        <v>6630</v>
      </c>
      <c r="D2648" s="70" t="s">
        <v>15635</v>
      </c>
      <c r="E2648" s="70" t="s">
        <v>11918</v>
      </c>
      <c r="F2648" s="70" t="s">
        <v>16707</v>
      </c>
      <c r="G2648" s="70" t="s">
        <v>16757</v>
      </c>
      <c r="H2648" s="70" t="s">
        <v>6613</v>
      </c>
      <c r="I2648" s="25">
        <v>45261</v>
      </c>
      <c r="J2648" s="71">
        <v>360</v>
      </c>
      <c r="K2648" s="70" t="s">
        <v>6631</v>
      </c>
      <c r="L2648" s="70" t="s">
        <v>26</v>
      </c>
      <c r="M2648" s="70" t="s">
        <v>9239</v>
      </c>
      <c r="N2648" s="70" t="s">
        <v>27</v>
      </c>
      <c r="O2648" s="7"/>
      <c r="P2648" s="72">
        <v>87702</v>
      </c>
      <c r="Q2648" s="72">
        <v>87702</v>
      </c>
      <c r="R2648" s="7" t="s">
        <v>16710</v>
      </c>
      <c r="S2648" s="7" t="s">
        <v>16710</v>
      </c>
      <c r="T2648" s="7" t="s">
        <v>16755</v>
      </c>
      <c r="U2648" s="7">
        <v>0</v>
      </c>
      <c r="V2648" s="7" t="s">
        <v>16751</v>
      </c>
      <c r="W2648" s="7">
        <v>2023</v>
      </c>
      <c r="X2648" s="7" t="s">
        <v>16755</v>
      </c>
      <c r="Y2648" s="24">
        <v>87702</v>
      </c>
      <c r="Z2648" s="24">
        <v>0</v>
      </c>
      <c r="AA2648" s="24"/>
      <c r="AB2648" s="24">
        <v>0</v>
      </c>
      <c r="AC2648" s="24">
        <v>87702</v>
      </c>
      <c r="AD2648" s="24">
        <v>0</v>
      </c>
      <c r="AE2648" s="24">
        <v>87702</v>
      </c>
      <c r="AF2648" s="24">
        <v>0</v>
      </c>
      <c r="AG2648" s="24">
        <v>87702</v>
      </c>
    </row>
    <row r="2649" spans="1:33" x14ac:dyDescent="0.35">
      <c r="A2649" s="70">
        <v>901158187</v>
      </c>
      <c r="B2649" s="70" t="s">
        <v>24</v>
      </c>
      <c r="C2649" s="70" t="s">
        <v>6632</v>
      </c>
      <c r="D2649" s="70" t="s">
        <v>15636</v>
      </c>
      <c r="E2649" s="70" t="s">
        <v>11919</v>
      </c>
      <c r="F2649" s="70" t="s">
        <v>16707</v>
      </c>
      <c r="G2649" s="70" t="s">
        <v>16757</v>
      </c>
      <c r="H2649" s="70" t="s">
        <v>6613</v>
      </c>
      <c r="I2649" s="25">
        <v>45261</v>
      </c>
      <c r="J2649" s="71">
        <v>360</v>
      </c>
      <c r="K2649" s="70" t="s">
        <v>6633</v>
      </c>
      <c r="L2649" s="70" t="s">
        <v>6634</v>
      </c>
      <c r="M2649" s="70" t="s">
        <v>9239</v>
      </c>
      <c r="N2649" s="70" t="s">
        <v>27</v>
      </c>
      <c r="O2649" s="7"/>
      <c r="P2649" s="72">
        <v>87702</v>
      </c>
      <c r="Q2649" s="72">
        <v>87702</v>
      </c>
      <c r="R2649" s="7" t="s">
        <v>16710</v>
      </c>
      <c r="S2649" s="7" t="s">
        <v>16710</v>
      </c>
      <c r="T2649" s="7" t="s">
        <v>16755</v>
      </c>
      <c r="U2649" s="7">
        <v>0</v>
      </c>
      <c r="V2649" s="7" t="s">
        <v>16751</v>
      </c>
      <c r="W2649" s="7">
        <v>2023</v>
      </c>
      <c r="X2649" s="7" t="s">
        <v>16755</v>
      </c>
      <c r="Y2649" s="24">
        <v>87702</v>
      </c>
      <c r="Z2649" s="24">
        <v>0</v>
      </c>
      <c r="AA2649" s="24"/>
      <c r="AB2649" s="24">
        <v>0</v>
      </c>
      <c r="AC2649" s="24">
        <v>87702</v>
      </c>
      <c r="AD2649" s="24">
        <v>0</v>
      </c>
      <c r="AE2649" s="24">
        <v>87702</v>
      </c>
      <c r="AF2649" s="24">
        <v>0</v>
      </c>
      <c r="AG2649" s="24">
        <v>87702</v>
      </c>
    </row>
    <row r="2650" spans="1:33" x14ac:dyDescent="0.35">
      <c r="A2650" s="70">
        <v>901158187</v>
      </c>
      <c r="B2650" s="70" t="s">
        <v>24</v>
      </c>
      <c r="C2650" s="70" t="s">
        <v>6635</v>
      </c>
      <c r="D2650" s="70" t="s">
        <v>15637</v>
      </c>
      <c r="E2650" s="70" t="s">
        <v>11920</v>
      </c>
      <c r="F2650" s="70" t="s">
        <v>16707</v>
      </c>
      <c r="G2650" s="70" t="s">
        <v>16757</v>
      </c>
      <c r="H2650" s="70" t="s">
        <v>6613</v>
      </c>
      <c r="I2650" s="25">
        <v>45261</v>
      </c>
      <c r="J2650" s="71">
        <v>360</v>
      </c>
      <c r="K2650" s="70" t="s">
        <v>6636</v>
      </c>
      <c r="L2650" s="70" t="s">
        <v>26</v>
      </c>
      <c r="M2650" s="70" t="s">
        <v>9239</v>
      </c>
      <c r="N2650" s="70" t="s">
        <v>27</v>
      </c>
      <c r="O2650" s="7"/>
      <c r="P2650" s="72">
        <v>87702</v>
      </c>
      <c r="Q2650" s="72">
        <v>87702</v>
      </c>
      <c r="R2650" s="7" t="s">
        <v>16710</v>
      </c>
      <c r="S2650" s="7" t="s">
        <v>16710</v>
      </c>
      <c r="T2650" s="7" t="s">
        <v>16755</v>
      </c>
      <c r="U2650" s="7">
        <v>0</v>
      </c>
      <c r="V2650" s="7" t="s">
        <v>16751</v>
      </c>
      <c r="W2650" s="7">
        <v>2023</v>
      </c>
      <c r="X2650" s="7" t="s">
        <v>16755</v>
      </c>
      <c r="Y2650" s="24">
        <v>87702</v>
      </c>
      <c r="Z2650" s="24">
        <v>0</v>
      </c>
      <c r="AA2650" s="24"/>
      <c r="AB2650" s="24">
        <v>0</v>
      </c>
      <c r="AC2650" s="24">
        <v>87702</v>
      </c>
      <c r="AD2650" s="24">
        <v>0</v>
      </c>
      <c r="AE2650" s="24">
        <v>87702</v>
      </c>
      <c r="AF2650" s="24">
        <v>0</v>
      </c>
      <c r="AG2650" s="24">
        <v>87702</v>
      </c>
    </row>
    <row r="2651" spans="1:33" x14ac:dyDescent="0.35">
      <c r="A2651" s="70">
        <v>901158187</v>
      </c>
      <c r="B2651" s="70" t="s">
        <v>24</v>
      </c>
      <c r="C2651" s="70" t="s">
        <v>6637</v>
      </c>
      <c r="D2651" s="70" t="s">
        <v>15638</v>
      </c>
      <c r="E2651" s="70" t="s">
        <v>11921</v>
      </c>
      <c r="F2651" s="70" t="s">
        <v>16707</v>
      </c>
      <c r="G2651" s="70" t="s">
        <v>16754</v>
      </c>
      <c r="H2651" s="70" t="s">
        <v>6613</v>
      </c>
      <c r="I2651" s="25">
        <v>45261</v>
      </c>
      <c r="J2651" s="71">
        <v>360</v>
      </c>
      <c r="K2651" s="70" t="s">
        <v>6638</v>
      </c>
      <c r="L2651" s="70" t="s">
        <v>6639</v>
      </c>
      <c r="M2651" s="70" t="s">
        <v>9239</v>
      </c>
      <c r="N2651" s="70" t="s">
        <v>27</v>
      </c>
      <c r="O2651" s="7"/>
      <c r="P2651" s="72">
        <v>99423</v>
      </c>
      <c r="Q2651" s="72">
        <v>99423</v>
      </c>
      <c r="R2651" s="7" t="s">
        <v>16710</v>
      </c>
      <c r="S2651" s="7" t="s">
        <v>16710</v>
      </c>
      <c r="T2651" s="7" t="s">
        <v>16755</v>
      </c>
      <c r="U2651" s="7">
        <v>0</v>
      </c>
      <c r="V2651" s="7" t="s">
        <v>16751</v>
      </c>
      <c r="W2651" s="7">
        <v>2023</v>
      </c>
      <c r="X2651" s="7" t="s">
        <v>16755</v>
      </c>
      <c r="Y2651" s="24">
        <v>99423</v>
      </c>
      <c r="Z2651" s="24">
        <v>0</v>
      </c>
      <c r="AA2651" s="24"/>
      <c r="AB2651" s="24">
        <v>0</v>
      </c>
      <c r="AC2651" s="24">
        <v>99423</v>
      </c>
      <c r="AD2651" s="24">
        <v>0</v>
      </c>
      <c r="AE2651" s="24">
        <v>99423</v>
      </c>
      <c r="AF2651" s="24">
        <v>0</v>
      </c>
      <c r="AG2651" s="24">
        <v>99423</v>
      </c>
    </row>
    <row r="2652" spans="1:33" x14ac:dyDescent="0.35">
      <c r="A2652" s="70">
        <v>901158187</v>
      </c>
      <c r="B2652" s="70" t="s">
        <v>24</v>
      </c>
      <c r="C2652" s="70" t="s">
        <v>6640</v>
      </c>
      <c r="D2652" s="70" t="s">
        <v>15639</v>
      </c>
      <c r="E2652" s="70" t="s">
        <v>11922</v>
      </c>
      <c r="F2652" s="70" t="s">
        <v>16707</v>
      </c>
      <c r="G2652" s="70" t="s">
        <v>16754</v>
      </c>
      <c r="H2652" s="70" t="s">
        <v>6613</v>
      </c>
      <c r="I2652" s="25">
        <v>45261</v>
      </c>
      <c r="J2652" s="71">
        <v>360</v>
      </c>
      <c r="K2652" s="70" t="s">
        <v>6641</v>
      </c>
      <c r="L2652" s="70" t="s">
        <v>26</v>
      </c>
      <c r="M2652" s="70" t="s">
        <v>9239</v>
      </c>
      <c r="N2652" s="70" t="s">
        <v>27</v>
      </c>
      <c r="O2652" s="7"/>
      <c r="P2652" s="72">
        <v>99423</v>
      </c>
      <c r="Q2652" s="72">
        <v>99423</v>
      </c>
      <c r="R2652" s="7" t="s">
        <v>16710</v>
      </c>
      <c r="S2652" s="7" t="s">
        <v>16710</v>
      </c>
      <c r="T2652" s="7" t="s">
        <v>16755</v>
      </c>
      <c r="U2652" s="7">
        <v>0</v>
      </c>
      <c r="V2652" s="7" t="s">
        <v>16751</v>
      </c>
      <c r="W2652" s="7">
        <v>2023</v>
      </c>
      <c r="X2652" s="7" t="s">
        <v>16755</v>
      </c>
      <c r="Y2652" s="24">
        <v>99423</v>
      </c>
      <c r="Z2652" s="24">
        <v>0</v>
      </c>
      <c r="AA2652" s="24"/>
      <c r="AB2652" s="24">
        <v>0</v>
      </c>
      <c r="AC2652" s="24">
        <v>99423</v>
      </c>
      <c r="AD2652" s="24">
        <v>0</v>
      </c>
      <c r="AE2652" s="24">
        <v>99423</v>
      </c>
      <c r="AF2652" s="24">
        <v>0</v>
      </c>
      <c r="AG2652" s="24">
        <v>99423</v>
      </c>
    </row>
    <row r="2653" spans="1:33" x14ac:dyDescent="0.35">
      <c r="A2653" s="70">
        <v>901158187</v>
      </c>
      <c r="B2653" s="70" t="s">
        <v>24</v>
      </c>
      <c r="C2653" s="70" t="s">
        <v>6642</v>
      </c>
      <c r="D2653" s="70" t="s">
        <v>15640</v>
      </c>
      <c r="E2653" s="70" t="s">
        <v>11923</v>
      </c>
      <c r="F2653" s="70" t="s">
        <v>16707</v>
      </c>
      <c r="G2653" s="70" t="s">
        <v>16757</v>
      </c>
      <c r="H2653" s="70" t="s">
        <v>6643</v>
      </c>
      <c r="I2653" s="25">
        <v>45261</v>
      </c>
      <c r="J2653" s="71">
        <v>360</v>
      </c>
      <c r="K2653" s="70" t="s">
        <v>6644</v>
      </c>
      <c r="L2653" s="70" t="s">
        <v>26</v>
      </c>
      <c r="M2653" s="70" t="s">
        <v>9239</v>
      </c>
      <c r="N2653" s="70" t="s">
        <v>27</v>
      </c>
      <c r="O2653" s="7"/>
      <c r="P2653" s="72">
        <v>87702</v>
      </c>
      <c r="Q2653" s="72">
        <v>87702</v>
      </c>
      <c r="R2653" s="7" t="s">
        <v>16710</v>
      </c>
      <c r="S2653" s="7" t="s">
        <v>16710</v>
      </c>
      <c r="T2653" s="7" t="s">
        <v>16755</v>
      </c>
      <c r="U2653" s="7">
        <v>0</v>
      </c>
      <c r="V2653" s="7" t="s">
        <v>16751</v>
      </c>
      <c r="W2653" s="7">
        <v>2023</v>
      </c>
      <c r="X2653" s="7" t="s">
        <v>16755</v>
      </c>
      <c r="Y2653" s="24">
        <v>87702</v>
      </c>
      <c r="Z2653" s="24">
        <v>0</v>
      </c>
      <c r="AA2653" s="24"/>
      <c r="AB2653" s="24">
        <v>0</v>
      </c>
      <c r="AC2653" s="24">
        <v>87702</v>
      </c>
      <c r="AD2653" s="24">
        <v>0</v>
      </c>
      <c r="AE2653" s="24">
        <v>87702</v>
      </c>
      <c r="AF2653" s="24">
        <v>0</v>
      </c>
      <c r="AG2653" s="24">
        <v>87702</v>
      </c>
    </row>
    <row r="2654" spans="1:33" x14ac:dyDescent="0.35">
      <c r="A2654" s="70">
        <v>901158187</v>
      </c>
      <c r="B2654" s="70" t="s">
        <v>24</v>
      </c>
      <c r="C2654" s="70" t="s">
        <v>6645</v>
      </c>
      <c r="D2654" s="70" t="s">
        <v>15641</v>
      </c>
      <c r="E2654" s="70" t="s">
        <v>11924</v>
      </c>
      <c r="F2654" s="70" t="s">
        <v>16707</v>
      </c>
      <c r="G2654" s="70" t="s">
        <v>16757</v>
      </c>
      <c r="H2654" s="70" t="s">
        <v>6643</v>
      </c>
      <c r="I2654" s="25">
        <v>45261</v>
      </c>
      <c r="J2654" s="71">
        <v>360</v>
      </c>
      <c r="K2654" s="70" t="s">
        <v>6646</v>
      </c>
      <c r="L2654" s="70" t="s">
        <v>26</v>
      </c>
      <c r="M2654" s="70" t="s">
        <v>9239</v>
      </c>
      <c r="N2654" s="70" t="s">
        <v>27</v>
      </c>
      <c r="O2654" s="7"/>
      <c r="P2654" s="72">
        <v>87702</v>
      </c>
      <c r="Q2654" s="72">
        <v>87702</v>
      </c>
      <c r="R2654" s="7" t="s">
        <v>16710</v>
      </c>
      <c r="S2654" s="7" t="s">
        <v>16710</v>
      </c>
      <c r="T2654" s="7" t="s">
        <v>16755</v>
      </c>
      <c r="U2654" s="7">
        <v>0</v>
      </c>
      <c r="V2654" s="7" t="s">
        <v>16751</v>
      </c>
      <c r="W2654" s="7">
        <v>2023</v>
      </c>
      <c r="X2654" s="7" t="s">
        <v>16755</v>
      </c>
      <c r="Y2654" s="24">
        <v>87702</v>
      </c>
      <c r="Z2654" s="24">
        <v>0</v>
      </c>
      <c r="AA2654" s="24"/>
      <c r="AB2654" s="24">
        <v>0</v>
      </c>
      <c r="AC2654" s="24">
        <v>87702</v>
      </c>
      <c r="AD2654" s="24">
        <v>0</v>
      </c>
      <c r="AE2654" s="24">
        <v>87702</v>
      </c>
      <c r="AF2654" s="24">
        <v>0</v>
      </c>
      <c r="AG2654" s="24">
        <v>87702</v>
      </c>
    </row>
    <row r="2655" spans="1:33" x14ac:dyDescent="0.35">
      <c r="A2655" s="70">
        <v>901158187</v>
      </c>
      <c r="B2655" s="70" t="s">
        <v>24</v>
      </c>
      <c r="C2655" s="70" t="s">
        <v>6647</v>
      </c>
      <c r="D2655" s="70" t="s">
        <v>15642</v>
      </c>
      <c r="E2655" s="70" t="s">
        <v>11925</v>
      </c>
      <c r="F2655" s="70" t="s">
        <v>16707</v>
      </c>
      <c r="G2655" s="70" t="s">
        <v>16757</v>
      </c>
      <c r="H2655" s="70" t="s">
        <v>6643</v>
      </c>
      <c r="I2655" s="25">
        <v>45261</v>
      </c>
      <c r="J2655" s="71">
        <v>360</v>
      </c>
      <c r="K2655" s="70" t="s">
        <v>6648</v>
      </c>
      <c r="L2655" s="70" t="s">
        <v>6649</v>
      </c>
      <c r="M2655" s="70" t="s">
        <v>9239</v>
      </c>
      <c r="N2655" s="70" t="s">
        <v>27</v>
      </c>
      <c r="O2655" s="7"/>
      <c r="P2655" s="72">
        <v>133849</v>
      </c>
      <c r="Q2655" s="72">
        <v>133849</v>
      </c>
      <c r="R2655" s="7" t="s">
        <v>16710</v>
      </c>
      <c r="S2655" s="7" t="s">
        <v>16710</v>
      </c>
      <c r="T2655" s="7" t="s">
        <v>16755</v>
      </c>
      <c r="U2655" s="7">
        <v>0</v>
      </c>
      <c r="V2655" s="7" t="s">
        <v>16751</v>
      </c>
      <c r="W2655" s="7">
        <v>2023</v>
      </c>
      <c r="X2655" s="7" t="s">
        <v>16755</v>
      </c>
      <c r="Y2655" s="24">
        <v>133849</v>
      </c>
      <c r="Z2655" s="24">
        <v>0</v>
      </c>
      <c r="AA2655" s="24"/>
      <c r="AB2655" s="24">
        <v>0</v>
      </c>
      <c r="AC2655" s="24">
        <v>133849</v>
      </c>
      <c r="AD2655" s="24">
        <v>0</v>
      </c>
      <c r="AE2655" s="24">
        <v>133849</v>
      </c>
      <c r="AF2655" s="24">
        <v>0</v>
      </c>
      <c r="AG2655" s="24">
        <v>133849</v>
      </c>
    </row>
    <row r="2656" spans="1:33" x14ac:dyDescent="0.35">
      <c r="A2656" s="70">
        <v>901158187</v>
      </c>
      <c r="B2656" s="70" t="s">
        <v>24</v>
      </c>
      <c r="C2656" s="70" t="s">
        <v>6650</v>
      </c>
      <c r="D2656" s="70" t="s">
        <v>15643</v>
      </c>
      <c r="E2656" s="70" t="s">
        <v>11926</v>
      </c>
      <c r="F2656" s="70" t="s">
        <v>16707</v>
      </c>
      <c r="G2656" s="70" t="s">
        <v>16757</v>
      </c>
      <c r="H2656" s="70" t="s">
        <v>6643</v>
      </c>
      <c r="I2656" s="25">
        <v>45261</v>
      </c>
      <c r="J2656" s="71">
        <v>360</v>
      </c>
      <c r="K2656" s="70" t="s">
        <v>6651</v>
      </c>
      <c r="L2656" s="70" t="s">
        <v>6652</v>
      </c>
      <c r="M2656" s="70" t="s">
        <v>9239</v>
      </c>
      <c r="N2656" s="70" t="s">
        <v>27</v>
      </c>
      <c r="O2656" s="7"/>
      <c r="P2656" s="72">
        <v>87702</v>
      </c>
      <c r="Q2656" s="72">
        <v>87702</v>
      </c>
      <c r="R2656" s="7" t="s">
        <v>16710</v>
      </c>
      <c r="S2656" s="7" t="s">
        <v>16710</v>
      </c>
      <c r="T2656" s="7" t="s">
        <v>16755</v>
      </c>
      <c r="U2656" s="7">
        <v>0</v>
      </c>
      <c r="V2656" s="7" t="s">
        <v>16751</v>
      </c>
      <c r="W2656" s="7">
        <v>2023</v>
      </c>
      <c r="X2656" s="7" t="s">
        <v>16755</v>
      </c>
      <c r="Y2656" s="24">
        <v>87702</v>
      </c>
      <c r="Z2656" s="24">
        <v>0</v>
      </c>
      <c r="AA2656" s="24"/>
      <c r="AB2656" s="24">
        <v>0</v>
      </c>
      <c r="AC2656" s="24">
        <v>87702</v>
      </c>
      <c r="AD2656" s="24">
        <v>0</v>
      </c>
      <c r="AE2656" s="24">
        <v>87702</v>
      </c>
      <c r="AF2656" s="24">
        <v>0</v>
      </c>
      <c r="AG2656" s="24">
        <v>87702</v>
      </c>
    </row>
    <row r="2657" spans="1:33" x14ac:dyDescent="0.35">
      <c r="A2657" s="70">
        <v>901158187</v>
      </c>
      <c r="B2657" s="70" t="s">
        <v>24</v>
      </c>
      <c r="C2657" s="70" t="s">
        <v>6653</v>
      </c>
      <c r="D2657" s="70" t="s">
        <v>15644</v>
      </c>
      <c r="E2657" s="70" t="s">
        <v>11927</v>
      </c>
      <c r="F2657" s="70" t="s">
        <v>16707</v>
      </c>
      <c r="G2657" s="70" t="s">
        <v>16757</v>
      </c>
      <c r="H2657" s="70" t="s">
        <v>6643</v>
      </c>
      <c r="I2657" s="25">
        <v>45261</v>
      </c>
      <c r="J2657" s="71">
        <v>360</v>
      </c>
      <c r="K2657" s="70" t="s">
        <v>6654</v>
      </c>
      <c r="L2657" s="70" t="s">
        <v>26</v>
      </c>
      <c r="M2657" s="70" t="s">
        <v>9239</v>
      </c>
      <c r="N2657" s="70" t="s">
        <v>27</v>
      </c>
      <c r="O2657" s="7"/>
      <c r="P2657" s="72">
        <v>87702</v>
      </c>
      <c r="Q2657" s="72">
        <v>87702</v>
      </c>
      <c r="R2657" s="7" t="s">
        <v>16710</v>
      </c>
      <c r="S2657" s="7" t="s">
        <v>16710</v>
      </c>
      <c r="T2657" s="7" t="s">
        <v>16755</v>
      </c>
      <c r="U2657" s="7">
        <v>0</v>
      </c>
      <c r="V2657" s="7" t="s">
        <v>16751</v>
      </c>
      <c r="W2657" s="7">
        <v>2023</v>
      </c>
      <c r="X2657" s="7" t="s">
        <v>16755</v>
      </c>
      <c r="Y2657" s="24">
        <v>87702</v>
      </c>
      <c r="Z2657" s="24">
        <v>0</v>
      </c>
      <c r="AA2657" s="24"/>
      <c r="AB2657" s="24">
        <v>0</v>
      </c>
      <c r="AC2657" s="24">
        <v>87702</v>
      </c>
      <c r="AD2657" s="24">
        <v>0</v>
      </c>
      <c r="AE2657" s="24">
        <v>87702</v>
      </c>
      <c r="AF2657" s="24">
        <v>0</v>
      </c>
      <c r="AG2657" s="24">
        <v>87702</v>
      </c>
    </row>
    <row r="2658" spans="1:33" x14ac:dyDescent="0.35">
      <c r="A2658" s="70">
        <v>901158187</v>
      </c>
      <c r="B2658" s="70" t="s">
        <v>24</v>
      </c>
      <c r="C2658" s="70" t="s">
        <v>6655</v>
      </c>
      <c r="D2658" s="70" t="s">
        <v>15645</v>
      </c>
      <c r="E2658" s="70" t="s">
        <v>11928</v>
      </c>
      <c r="F2658" s="70" t="s">
        <v>16707</v>
      </c>
      <c r="G2658" s="70" t="s">
        <v>16757</v>
      </c>
      <c r="H2658" s="70" t="s">
        <v>6643</v>
      </c>
      <c r="I2658" s="25">
        <v>45261</v>
      </c>
      <c r="J2658" s="71">
        <v>360</v>
      </c>
      <c r="K2658" s="70" t="s">
        <v>6656</v>
      </c>
      <c r="L2658" s="70" t="s">
        <v>26</v>
      </c>
      <c r="M2658" s="70" t="s">
        <v>9239</v>
      </c>
      <c r="N2658" s="70" t="s">
        <v>27</v>
      </c>
      <c r="O2658" s="7"/>
      <c r="P2658" s="72">
        <v>87702</v>
      </c>
      <c r="Q2658" s="72">
        <v>87702</v>
      </c>
      <c r="R2658" s="7" t="s">
        <v>16710</v>
      </c>
      <c r="S2658" s="7" t="s">
        <v>16710</v>
      </c>
      <c r="T2658" s="7" t="s">
        <v>16755</v>
      </c>
      <c r="U2658" s="7">
        <v>0</v>
      </c>
      <c r="V2658" s="7" t="s">
        <v>16751</v>
      </c>
      <c r="W2658" s="7">
        <v>2023</v>
      </c>
      <c r="X2658" s="7" t="s">
        <v>16755</v>
      </c>
      <c r="Y2658" s="24">
        <v>87702</v>
      </c>
      <c r="Z2658" s="24">
        <v>0</v>
      </c>
      <c r="AA2658" s="24"/>
      <c r="AB2658" s="24">
        <v>0</v>
      </c>
      <c r="AC2658" s="24">
        <v>87702</v>
      </c>
      <c r="AD2658" s="24">
        <v>0</v>
      </c>
      <c r="AE2658" s="24">
        <v>87702</v>
      </c>
      <c r="AF2658" s="24">
        <v>0</v>
      </c>
      <c r="AG2658" s="24">
        <v>87702</v>
      </c>
    </row>
    <row r="2659" spans="1:33" x14ac:dyDescent="0.35">
      <c r="A2659" s="70">
        <v>901158187</v>
      </c>
      <c r="B2659" s="70" t="s">
        <v>24</v>
      </c>
      <c r="C2659" s="70" t="s">
        <v>6657</v>
      </c>
      <c r="D2659" s="70" t="s">
        <v>15646</v>
      </c>
      <c r="E2659" s="70" t="s">
        <v>11929</v>
      </c>
      <c r="F2659" s="70" t="s">
        <v>16707</v>
      </c>
      <c r="G2659" s="70" t="s">
        <v>16757</v>
      </c>
      <c r="H2659" s="70" t="s">
        <v>6643</v>
      </c>
      <c r="I2659" s="25">
        <v>45261</v>
      </c>
      <c r="J2659" s="71">
        <v>360</v>
      </c>
      <c r="K2659" s="70" t="s">
        <v>6658</v>
      </c>
      <c r="L2659" s="70" t="s">
        <v>26</v>
      </c>
      <c r="M2659" s="70" t="s">
        <v>9239</v>
      </c>
      <c r="N2659" s="70" t="s">
        <v>27</v>
      </c>
      <c r="O2659" s="7"/>
      <c r="P2659" s="72">
        <v>87702</v>
      </c>
      <c r="Q2659" s="72">
        <v>87702</v>
      </c>
      <c r="R2659" s="7" t="s">
        <v>16710</v>
      </c>
      <c r="S2659" s="7" t="s">
        <v>16710</v>
      </c>
      <c r="T2659" s="7" t="s">
        <v>16755</v>
      </c>
      <c r="U2659" s="7">
        <v>0</v>
      </c>
      <c r="V2659" s="7" t="s">
        <v>16751</v>
      </c>
      <c r="W2659" s="7">
        <v>2023</v>
      </c>
      <c r="X2659" s="7" t="s">
        <v>16755</v>
      </c>
      <c r="Y2659" s="24">
        <v>87702</v>
      </c>
      <c r="Z2659" s="24">
        <v>0</v>
      </c>
      <c r="AA2659" s="24"/>
      <c r="AB2659" s="24">
        <v>0</v>
      </c>
      <c r="AC2659" s="24">
        <v>87702</v>
      </c>
      <c r="AD2659" s="24">
        <v>0</v>
      </c>
      <c r="AE2659" s="24">
        <v>87702</v>
      </c>
      <c r="AF2659" s="24">
        <v>0</v>
      </c>
      <c r="AG2659" s="24">
        <v>87702</v>
      </c>
    </row>
    <row r="2660" spans="1:33" x14ac:dyDescent="0.35">
      <c r="A2660" s="70">
        <v>901158187</v>
      </c>
      <c r="B2660" s="70" t="s">
        <v>24</v>
      </c>
      <c r="C2660" s="70" t="s">
        <v>6659</v>
      </c>
      <c r="D2660" s="70" t="s">
        <v>15647</v>
      </c>
      <c r="E2660" s="70" t="s">
        <v>11930</v>
      </c>
      <c r="F2660" s="70" t="s">
        <v>16707</v>
      </c>
      <c r="G2660" s="70" t="s">
        <v>16757</v>
      </c>
      <c r="H2660" s="70" t="s">
        <v>6643</v>
      </c>
      <c r="I2660" s="25">
        <v>45261</v>
      </c>
      <c r="J2660" s="71">
        <v>360</v>
      </c>
      <c r="K2660" s="70" t="s">
        <v>6660</v>
      </c>
      <c r="L2660" s="70" t="s">
        <v>6661</v>
      </c>
      <c r="M2660" s="70" t="s">
        <v>9239</v>
      </c>
      <c r="N2660" s="70" t="s">
        <v>27</v>
      </c>
      <c r="O2660" s="7"/>
      <c r="P2660" s="72">
        <v>87702</v>
      </c>
      <c r="Q2660" s="72">
        <v>87702</v>
      </c>
      <c r="R2660" s="7" t="s">
        <v>16710</v>
      </c>
      <c r="S2660" s="7" t="s">
        <v>16710</v>
      </c>
      <c r="T2660" s="7" t="s">
        <v>16755</v>
      </c>
      <c r="U2660" s="7">
        <v>0</v>
      </c>
      <c r="V2660" s="7" t="s">
        <v>16751</v>
      </c>
      <c r="W2660" s="7">
        <v>2023</v>
      </c>
      <c r="X2660" s="7" t="s">
        <v>16755</v>
      </c>
      <c r="Y2660" s="24">
        <v>87702</v>
      </c>
      <c r="Z2660" s="24">
        <v>0</v>
      </c>
      <c r="AA2660" s="24"/>
      <c r="AB2660" s="24">
        <v>0</v>
      </c>
      <c r="AC2660" s="24">
        <v>87702</v>
      </c>
      <c r="AD2660" s="24">
        <v>0</v>
      </c>
      <c r="AE2660" s="24">
        <v>87702</v>
      </c>
      <c r="AF2660" s="24">
        <v>0</v>
      </c>
      <c r="AG2660" s="24">
        <v>87702</v>
      </c>
    </row>
    <row r="2661" spans="1:33" x14ac:dyDescent="0.35">
      <c r="A2661" s="70">
        <v>901158187</v>
      </c>
      <c r="B2661" s="70" t="s">
        <v>24</v>
      </c>
      <c r="C2661" s="70" t="s">
        <v>6662</v>
      </c>
      <c r="D2661" s="70" t="s">
        <v>15648</v>
      </c>
      <c r="E2661" s="70" t="s">
        <v>11931</v>
      </c>
      <c r="F2661" s="70" t="s">
        <v>16707</v>
      </c>
      <c r="G2661" s="70" t="s">
        <v>16757</v>
      </c>
      <c r="H2661" s="70" t="s">
        <v>6643</v>
      </c>
      <c r="I2661" s="25">
        <v>45261</v>
      </c>
      <c r="J2661" s="71">
        <v>360</v>
      </c>
      <c r="K2661" s="70" t="s">
        <v>6663</v>
      </c>
      <c r="L2661" s="70" t="s">
        <v>26</v>
      </c>
      <c r="M2661" s="70" t="s">
        <v>9239</v>
      </c>
      <c r="N2661" s="70" t="s">
        <v>27</v>
      </c>
      <c r="O2661" s="7"/>
      <c r="P2661" s="72">
        <v>87702</v>
      </c>
      <c r="Q2661" s="72">
        <v>87702</v>
      </c>
      <c r="R2661" s="7" t="s">
        <v>16710</v>
      </c>
      <c r="S2661" s="7" t="s">
        <v>16710</v>
      </c>
      <c r="T2661" s="7" t="s">
        <v>16755</v>
      </c>
      <c r="U2661" s="7">
        <v>0</v>
      </c>
      <c r="V2661" s="7" t="s">
        <v>16751</v>
      </c>
      <c r="W2661" s="7">
        <v>2023</v>
      </c>
      <c r="X2661" s="7" t="s">
        <v>16755</v>
      </c>
      <c r="Y2661" s="24">
        <v>87702</v>
      </c>
      <c r="Z2661" s="24">
        <v>0</v>
      </c>
      <c r="AA2661" s="24"/>
      <c r="AB2661" s="24">
        <v>0</v>
      </c>
      <c r="AC2661" s="24">
        <v>87702</v>
      </c>
      <c r="AD2661" s="24">
        <v>0</v>
      </c>
      <c r="AE2661" s="24">
        <v>87702</v>
      </c>
      <c r="AF2661" s="24">
        <v>0</v>
      </c>
      <c r="AG2661" s="24">
        <v>87702</v>
      </c>
    </row>
    <row r="2662" spans="1:33" x14ac:dyDescent="0.35">
      <c r="A2662" s="70">
        <v>901158187</v>
      </c>
      <c r="B2662" s="70" t="s">
        <v>24</v>
      </c>
      <c r="C2662" s="70" t="s">
        <v>6664</v>
      </c>
      <c r="D2662" s="70" t="s">
        <v>15649</v>
      </c>
      <c r="E2662" s="70" t="s">
        <v>11932</v>
      </c>
      <c r="F2662" s="70" t="s">
        <v>16707</v>
      </c>
      <c r="G2662" s="70" t="s">
        <v>16757</v>
      </c>
      <c r="H2662" s="70" t="s">
        <v>6643</v>
      </c>
      <c r="I2662" s="25">
        <v>45261</v>
      </c>
      <c r="J2662" s="71">
        <v>360</v>
      </c>
      <c r="K2662" s="70" t="s">
        <v>6665</v>
      </c>
      <c r="L2662" s="70" t="s">
        <v>26</v>
      </c>
      <c r="M2662" s="70" t="s">
        <v>9239</v>
      </c>
      <c r="N2662" s="70" t="s">
        <v>27</v>
      </c>
      <c r="O2662" s="7"/>
      <c r="P2662" s="72">
        <v>87702</v>
      </c>
      <c r="Q2662" s="72">
        <v>87702</v>
      </c>
      <c r="R2662" s="7" t="s">
        <v>16710</v>
      </c>
      <c r="S2662" s="7" t="s">
        <v>16710</v>
      </c>
      <c r="T2662" s="7" t="s">
        <v>16755</v>
      </c>
      <c r="U2662" s="7">
        <v>0</v>
      </c>
      <c r="V2662" s="7" t="s">
        <v>16751</v>
      </c>
      <c r="W2662" s="7">
        <v>2023</v>
      </c>
      <c r="X2662" s="7" t="s">
        <v>16755</v>
      </c>
      <c r="Y2662" s="24">
        <v>87702</v>
      </c>
      <c r="Z2662" s="24">
        <v>0</v>
      </c>
      <c r="AA2662" s="24"/>
      <c r="AB2662" s="24">
        <v>0</v>
      </c>
      <c r="AC2662" s="24">
        <v>87702</v>
      </c>
      <c r="AD2662" s="24">
        <v>0</v>
      </c>
      <c r="AE2662" s="24">
        <v>87702</v>
      </c>
      <c r="AF2662" s="24">
        <v>0</v>
      </c>
      <c r="AG2662" s="24">
        <v>87702</v>
      </c>
    </row>
    <row r="2663" spans="1:33" x14ac:dyDescent="0.35">
      <c r="A2663" s="70">
        <v>901158187</v>
      </c>
      <c r="B2663" s="70" t="s">
        <v>24</v>
      </c>
      <c r="C2663" s="70" t="s">
        <v>6666</v>
      </c>
      <c r="D2663" s="70" t="s">
        <v>15650</v>
      </c>
      <c r="E2663" s="70" t="s">
        <v>11933</v>
      </c>
      <c r="F2663" s="70" t="s">
        <v>16707</v>
      </c>
      <c r="G2663" s="70" t="s">
        <v>16757</v>
      </c>
      <c r="H2663" s="70" t="s">
        <v>6643</v>
      </c>
      <c r="I2663" s="25">
        <v>45261</v>
      </c>
      <c r="J2663" s="71">
        <v>360</v>
      </c>
      <c r="K2663" s="70" t="s">
        <v>6667</v>
      </c>
      <c r="L2663" s="70" t="s">
        <v>6668</v>
      </c>
      <c r="M2663" s="70" t="s">
        <v>9239</v>
      </c>
      <c r="N2663" s="70" t="s">
        <v>27</v>
      </c>
      <c r="O2663" s="7"/>
      <c r="P2663" s="72">
        <v>87702</v>
      </c>
      <c r="Q2663" s="72">
        <v>87702</v>
      </c>
      <c r="R2663" s="7" t="s">
        <v>16710</v>
      </c>
      <c r="S2663" s="7" t="s">
        <v>16710</v>
      </c>
      <c r="T2663" s="7" t="s">
        <v>16755</v>
      </c>
      <c r="U2663" s="7">
        <v>0</v>
      </c>
      <c r="V2663" s="7" t="s">
        <v>16751</v>
      </c>
      <c r="W2663" s="7">
        <v>2023</v>
      </c>
      <c r="X2663" s="7" t="s">
        <v>16755</v>
      </c>
      <c r="Y2663" s="24">
        <v>87702</v>
      </c>
      <c r="Z2663" s="24">
        <v>0</v>
      </c>
      <c r="AA2663" s="24"/>
      <c r="AB2663" s="24">
        <v>0</v>
      </c>
      <c r="AC2663" s="24">
        <v>87702</v>
      </c>
      <c r="AD2663" s="24">
        <v>0</v>
      </c>
      <c r="AE2663" s="24">
        <v>87702</v>
      </c>
      <c r="AF2663" s="24">
        <v>0</v>
      </c>
      <c r="AG2663" s="24">
        <v>87702</v>
      </c>
    </row>
    <row r="2664" spans="1:33" x14ac:dyDescent="0.35">
      <c r="A2664" s="70">
        <v>901158187</v>
      </c>
      <c r="B2664" s="70" t="s">
        <v>24</v>
      </c>
      <c r="C2664" s="70" t="s">
        <v>6669</v>
      </c>
      <c r="D2664" s="70" t="s">
        <v>15651</v>
      </c>
      <c r="E2664" s="70" t="s">
        <v>11934</v>
      </c>
      <c r="F2664" s="70" t="s">
        <v>16707</v>
      </c>
      <c r="G2664" s="70" t="s">
        <v>16757</v>
      </c>
      <c r="H2664" s="70" t="s">
        <v>6643</v>
      </c>
      <c r="I2664" s="25">
        <v>45261</v>
      </c>
      <c r="J2664" s="71">
        <v>360</v>
      </c>
      <c r="K2664" s="70" t="s">
        <v>6670</v>
      </c>
      <c r="L2664" s="70" t="s">
        <v>6671</v>
      </c>
      <c r="M2664" s="70" t="s">
        <v>9239</v>
      </c>
      <c r="N2664" s="70" t="s">
        <v>27</v>
      </c>
      <c r="O2664" s="7"/>
      <c r="P2664" s="72">
        <v>133849</v>
      </c>
      <c r="Q2664" s="72">
        <v>133849</v>
      </c>
      <c r="R2664" s="7" t="s">
        <v>16710</v>
      </c>
      <c r="S2664" s="7" t="s">
        <v>16710</v>
      </c>
      <c r="T2664" s="7" t="s">
        <v>16755</v>
      </c>
      <c r="U2664" s="7">
        <v>0</v>
      </c>
      <c r="V2664" s="7" t="s">
        <v>16751</v>
      </c>
      <c r="W2664" s="7">
        <v>2023</v>
      </c>
      <c r="X2664" s="7" t="s">
        <v>16755</v>
      </c>
      <c r="Y2664" s="24">
        <v>133849</v>
      </c>
      <c r="Z2664" s="24">
        <v>0</v>
      </c>
      <c r="AA2664" s="24"/>
      <c r="AB2664" s="24">
        <v>0</v>
      </c>
      <c r="AC2664" s="24">
        <v>133849</v>
      </c>
      <c r="AD2664" s="24">
        <v>0</v>
      </c>
      <c r="AE2664" s="24">
        <v>133849</v>
      </c>
      <c r="AF2664" s="24">
        <v>0</v>
      </c>
      <c r="AG2664" s="24">
        <v>133849</v>
      </c>
    </row>
    <row r="2665" spans="1:33" x14ac:dyDescent="0.35">
      <c r="A2665" s="70">
        <v>901158187</v>
      </c>
      <c r="B2665" s="70" t="s">
        <v>24</v>
      </c>
      <c r="C2665" s="70" t="s">
        <v>6672</v>
      </c>
      <c r="D2665" s="70" t="s">
        <v>15652</v>
      </c>
      <c r="E2665" s="70" t="s">
        <v>11935</v>
      </c>
      <c r="F2665" s="70" t="s">
        <v>16707</v>
      </c>
      <c r="G2665" s="70" t="s">
        <v>16757</v>
      </c>
      <c r="H2665" s="70" t="s">
        <v>6643</v>
      </c>
      <c r="I2665" s="25">
        <v>45261</v>
      </c>
      <c r="J2665" s="71">
        <v>360</v>
      </c>
      <c r="K2665" s="70" t="s">
        <v>6673</v>
      </c>
      <c r="L2665" s="70" t="s">
        <v>26</v>
      </c>
      <c r="M2665" s="70" t="s">
        <v>9239</v>
      </c>
      <c r="N2665" s="70" t="s">
        <v>27</v>
      </c>
      <c r="O2665" s="7"/>
      <c r="P2665" s="72">
        <v>87702</v>
      </c>
      <c r="Q2665" s="72">
        <v>87702</v>
      </c>
      <c r="R2665" s="7" t="s">
        <v>16710</v>
      </c>
      <c r="S2665" s="7" t="s">
        <v>16710</v>
      </c>
      <c r="T2665" s="7" t="s">
        <v>16755</v>
      </c>
      <c r="U2665" s="7">
        <v>0</v>
      </c>
      <c r="V2665" s="7" t="s">
        <v>16751</v>
      </c>
      <c r="W2665" s="7">
        <v>2023</v>
      </c>
      <c r="X2665" s="7" t="s">
        <v>16755</v>
      </c>
      <c r="Y2665" s="24">
        <v>87702</v>
      </c>
      <c r="Z2665" s="24">
        <v>0</v>
      </c>
      <c r="AA2665" s="24"/>
      <c r="AB2665" s="24">
        <v>0</v>
      </c>
      <c r="AC2665" s="24">
        <v>87702</v>
      </c>
      <c r="AD2665" s="24">
        <v>0</v>
      </c>
      <c r="AE2665" s="24">
        <v>87702</v>
      </c>
      <c r="AF2665" s="24">
        <v>0</v>
      </c>
      <c r="AG2665" s="24">
        <v>87702</v>
      </c>
    </row>
    <row r="2666" spans="1:33" x14ac:dyDescent="0.35">
      <c r="A2666" s="70">
        <v>901158187</v>
      </c>
      <c r="B2666" s="70" t="s">
        <v>24</v>
      </c>
      <c r="C2666" s="70" t="s">
        <v>6674</v>
      </c>
      <c r="D2666" s="70" t="s">
        <v>15653</v>
      </c>
      <c r="E2666" s="70" t="s">
        <v>11936</v>
      </c>
      <c r="F2666" s="70" t="s">
        <v>16707</v>
      </c>
      <c r="G2666" s="70" t="s">
        <v>16757</v>
      </c>
      <c r="H2666" s="70" t="s">
        <v>6643</v>
      </c>
      <c r="I2666" s="25">
        <v>45261</v>
      </c>
      <c r="J2666" s="71">
        <v>360</v>
      </c>
      <c r="K2666" s="70" t="s">
        <v>6675</v>
      </c>
      <c r="L2666" s="70" t="s">
        <v>26</v>
      </c>
      <c r="M2666" s="70" t="s">
        <v>9239</v>
      </c>
      <c r="N2666" s="70" t="s">
        <v>27</v>
      </c>
      <c r="O2666" s="7"/>
      <c r="P2666" s="72">
        <v>87702</v>
      </c>
      <c r="Q2666" s="72">
        <v>87702</v>
      </c>
      <c r="R2666" s="7" t="s">
        <v>16710</v>
      </c>
      <c r="S2666" s="7" t="s">
        <v>16710</v>
      </c>
      <c r="T2666" s="7" t="s">
        <v>16755</v>
      </c>
      <c r="U2666" s="7">
        <v>0</v>
      </c>
      <c r="V2666" s="7" t="s">
        <v>16751</v>
      </c>
      <c r="W2666" s="7">
        <v>2023</v>
      </c>
      <c r="X2666" s="7" t="s">
        <v>16755</v>
      </c>
      <c r="Y2666" s="24">
        <v>87702</v>
      </c>
      <c r="Z2666" s="24">
        <v>0</v>
      </c>
      <c r="AA2666" s="24"/>
      <c r="AB2666" s="24">
        <v>0</v>
      </c>
      <c r="AC2666" s="24">
        <v>87702</v>
      </c>
      <c r="AD2666" s="24">
        <v>0</v>
      </c>
      <c r="AE2666" s="24">
        <v>87702</v>
      </c>
      <c r="AF2666" s="24">
        <v>0</v>
      </c>
      <c r="AG2666" s="24">
        <v>87702</v>
      </c>
    </row>
    <row r="2667" spans="1:33" x14ac:dyDescent="0.35">
      <c r="A2667" s="70">
        <v>901158187</v>
      </c>
      <c r="B2667" s="70" t="s">
        <v>24</v>
      </c>
      <c r="C2667" s="70" t="s">
        <v>6676</v>
      </c>
      <c r="D2667" s="70" t="s">
        <v>15654</v>
      </c>
      <c r="E2667" s="70" t="s">
        <v>11937</v>
      </c>
      <c r="F2667" s="70" t="s">
        <v>16707</v>
      </c>
      <c r="G2667" s="70" t="s">
        <v>16757</v>
      </c>
      <c r="H2667" s="70" t="s">
        <v>6643</v>
      </c>
      <c r="I2667" s="25">
        <v>45261</v>
      </c>
      <c r="J2667" s="71">
        <v>360</v>
      </c>
      <c r="K2667" s="70" t="s">
        <v>6677</v>
      </c>
      <c r="L2667" s="70" t="s">
        <v>4642</v>
      </c>
      <c r="M2667" s="70" t="s">
        <v>9239</v>
      </c>
      <c r="N2667" s="70" t="s">
        <v>27</v>
      </c>
      <c r="O2667" s="7"/>
      <c r="P2667" s="72">
        <v>87702</v>
      </c>
      <c r="Q2667" s="72">
        <v>87702</v>
      </c>
      <c r="R2667" s="7" t="s">
        <v>16710</v>
      </c>
      <c r="S2667" s="7" t="s">
        <v>16710</v>
      </c>
      <c r="T2667" s="7" t="s">
        <v>16755</v>
      </c>
      <c r="U2667" s="7">
        <v>0</v>
      </c>
      <c r="V2667" s="7" t="s">
        <v>16751</v>
      </c>
      <c r="W2667" s="7">
        <v>2023</v>
      </c>
      <c r="X2667" s="7" t="s">
        <v>16755</v>
      </c>
      <c r="Y2667" s="24">
        <v>87702</v>
      </c>
      <c r="Z2667" s="24">
        <v>0</v>
      </c>
      <c r="AA2667" s="24"/>
      <c r="AB2667" s="24">
        <v>0</v>
      </c>
      <c r="AC2667" s="24">
        <v>87702</v>
      </c>
      <c r="AD2667" s="24">
        <v>0</v>
      </c>
      <c r="AE2667" s="24">
        <v>87702</v>
      </c>
      <c r="AF2667" s="24">
        <v>0</v>
      </c>
      <c r="AG2667" s="24">
        <v>87702</v>
      </c>
    </row>
    <row r="2668" spans="1:33" x14ac:dyDescent="0.35">
      <c r="A2668" s="70">
        <v>901158187</v>
      </c>
      <c r="B2668" s="70" t="s">
        <v>24</v>
      </c>
      <c r="C2668" s="70" t="s">
        <v>6678</v>
      </c>
      <c r="D2668" s="70" t="s">
        <v>15655</v>
      </c>
      <c r="E2668" s="70" t="s">
        <v>11938</v>
      </c>
      <c r="F2668" s="70" t="s">
        <v>16707</v>
      </c>
      <c r="G2668" s="70" t="s">
        <v>16757</v>
      </c>
      <c r="H2668" s="70" t="s">
        <v>6643</v>
      </c>
      <c r="I2668" s="25">
        <v>45261</v>
      </c>
      <c r="J2668" s="71">
        <v>360</v>
      </c>
      <c r="K2668" s="70" t="s">
        <v>6679</v>
      </c>
      <c r="L2668" s="70" t="s">
        <v>4087</v>
      </c>
      <c r="M2668" s="70" t="s">
        <v>9239</v>
      </c>
      <c r="N2668" s="70" t="s">
        <v>27</v>
      </c>
      <c r="O2668" s="7"/>
      <c r="P2668" s="72">
        <v>87702</v>
      </c>
      <c r="Q2668" s="72">
        <v>87702</v>
      </c>
      <c r="R2668" s="7" t="s">
        <v>16710</v>
      </c>
      <c r="S2668" s="7" t="s">
        <v>16710</v>
      </c>
      <c r="T2668" s="7" t="s">
        <v>16755</v>
      </c>
      <c r="U2668" s="7">
        <v>0</v>
      </c>
      <c r="V2668" s="7" t="s">
        <v>16751</v>
      </c>
      <c r="W2668" s="7">
        <v>2023</v>
      </c>
      <c r="X2668" s="7" t="s">
        <v>16755</v>
      </c>
      <c r="Y2668" s="24">
        <v>87702</v>
      </c>
      <c r="Z2668" s="24">
        <v>0</v>
      </c>
      <c r="AA2668" s="24"/>
      <c r="AB2668" s="24">
        <v>0</v>
      </c>
      <c r="AC2668" s="24">
        <v>87702</v>
      </c>
      <c r="AD2668" s="24">
        <v>0</v>
      </c>
      <c r="AE2668" s="24">
        <v>87702</v>
      </c>
      <c r="AF2668" s="24">
        <v>0</v>
      </c>
      <c r="AG2668" s="24">
        <v>87702</v>
      </c>
    </row>
    <row r="2669" spans="1:33" x14ac:dyDescent="0.35">
      <c r="A2669" s="70">
        <v>901158187</v>
      </c>
      <c r="B2669" s="70" t="s">
        <v>24</v>
      </c>
      <c r="C2669" s="70" t="s">
        <v>6680</v>
      </c>
      <c r="D2669" s="70" t="s">
        <v>15656</v>
      </c>
      <c r="E2669" s="70" t="s">
        <v>11939</v>
      </c>
      <c r="F2669" s="70" t="s">
        <v>16707</v>
      </c>
      <c r="G2669" s="70" t="s">
        <v>16757</v>
      </c>
      <c r="H2669" s="70" t="s">
        <v>6643</v>
      </c>
      <c r="I2669" s="25">
        <v>45261</v>
      </c>
      <c r="J2669" s="71">
        <v>360</v>
      </c>
      <c r="K2669" s="70" t="s">
        <v>6681</v>
      </c>
      <c r="L2669" s="70" t="s">
        <v>26</v>
      </c>
      <c r="M2669" s="70" t="s">
        <v>9239</v>
      </c>
      <c r="N2669" s="70" t="s">
        <v>27</v>
      </c>
      <c r="O2669" s="7"/>
      <c r="P2669" s="72">
        <v>87702</v>
      </c>
      <c r="Q2669" s="72">
        <v>87702</v>
      </c>
      <c r="R2669" s="7" t="s">
        <v>16710</v>
      </c>
      <c r="S2669" s="7" t="s">
        <v>16710</v>
      </c>
      <c r="T2669" s="7" t="s">
        <v>16755</v>
      </c>
      <c r="U2669" s="7">
        <v>0</v>
      </c>
      <c r="V2669" s="7" t="s">
        <v>16751</v>
      </c>
      <c r="W2669" s="7">
        <v>2023</v>
      </c>
      <c r="X2669" s="7" t="s">
        <v>16755</v>
      </c>
      <c r="Y2669" s="24">
        <v>87702</v>
      </c>
      <c r="Z2669" s="24">
        <v>0</v>
      </c>
      <c r="AA2669" s="24"/>
      <c r="AB2669" s="24">
        <v>0</v>
      </c>
      <c r="AC2669" s="24">
        <v>87702</v>
      </c>
      <c r="AD2669" s="24">
        <v>0</v>
      </c>
      <c r="AE2669" s="24">
        <v>87702</v>
      </c>
      <c r="AF2669" s="24">
        <v>0</v>
      </c>
      <c r="AG2669" s="24">
        <v>87702</v>
      </c>
    </row>
    <row r="2670" spans="1:33" x14ac:dyDescent="0.35">
      <c r="A2670" s="70">
        <v>901158187</v>
      </c>
      <c r="B2670" s="70" t="s">
        <v>24</v>
      </c>
      <c r="C2670" s="70" t="s">
        <v>6682</v>
      </c>
      <c r="D2670" s="70" t="s">
        <v>15657</v>
      </c>
      <c r="E2670" s="70" t="s">
        <v>11940</v>
      </c>
      <c r="F2670" s="70" t="s">
        <v>16707</v>
      </c>
      <c r="G2670" s="70" t="s">
        <v>16757</v>
      </c>
      <c r="H2670" s="70" t="s">
        <v>6643</v>
      </c>
      <c r="I2670" s="25">
        <v>45261</v>
      </c>
      <c r="J2670" s="71">
        <v>360</v>
      </c>
      <c r="K2670" s="70" t="s">
        <v>6683</v>
      </c>
      <c r="L2670" s="70" t="s">
        <v>26</v>
      </c>
      <c r="M2670" s="70" t="s">
        <v>9239</v>
      </c>
      <c r="N2670" s="70" t="s">
        <v>27</v>
      </c>
      <c r="O2670" s="7"/>
      <c r="P2670" s="72">
        <v>87702</v>
      </c>
      <c r="Q2670" s="72">
        <v>87702</v>
      </c>
      <c r="R2670" s="7" t="s">
        <v>16710</v>
      </c>
      <c r="S2670" s="7" t="s">
        <v>16710</v>
      </c>
      <c r="T2670" s="7" t="s">
        <v>16755</v>
      </c>
      <c r="U2670" s="7">
        <v>0</v>
      </c>
      <c r="V2670" s="7" t="s">
        <v>16751</v>
      </c>
      <c r="W2670" s="7">
        <v>2023</v>
      </c>
      <c r="X2670" s="7" t="s">
        <v>16755</v>
      </c>
      <c r="Y2670" s="24">
        <v>87702</v>
      </c>
      <c r="Z2670" s="24">
        <v>0</v>
      </c>
      <c r="AA2670" s="24"/>
      <c r="AB2670" s="24">
        <v>0</v>
      </c>
      <c r="AC2670" s="24">
        <v>87702</v>
      </c>
      <c r="AD2670" s="24">
        <v>0</v>
      </c>
      <c r="AE2670" s="24">
        <v>87702</v>
      </c>
      <c r="AF2670" s="24">
        <v>0</v>
      </c>
      <c r="AG2670" s="24">
        <v>87702</v>
      </c>
    </row>
    <row r="2671" spans="1:33" x14ac:dyDescent="0.35">
      <c r="A2671" s="70">
        <v>901158187</v>
      </c>
      <c r="B2671" s="70" t="s">
        <v>24</v>
      </c>
      <c r="C2671" s="70" t="s">
        <v>6684</v>
      </c>
      <c r="D2671" s="70" t="s">
        <v>15658</v>
      </c>
      <c r="E2671" s="70" t="s">
        <v>11941</v>
      </c>
      <c r="F2671" s="70" t="s">
        <v>16707</v>
      </c>
      <c r="G2671" s="70" t="s">
        <v>16757</v>
      </c>
      <c r="H2671" s="70" t="s">
        <v>6643</v>
      </c>
      <c r="I2671" s="25">
        <v>45261</v>
      </c>
      <c r="J2671" s="71">
        <v>360</v>
      </c>
      <c r="K2671" s="70" t="s">
        <v>6685</v>
      </c>
      <c r="L2671" s="70" t="s">
        <v>6686</v>
      </c>
      <c r="M2671" s="70" t="s">
        <v>9239</v>
      </c>
      <c r="N2671" s="70" t="s">
        <v>27</v>
      </c>
      <c r="O2671" s="7"/>
      <c r="P2671" s="72">
        <v>87702</v>
      </c>
      <c r="Q2671" s="72">
        <v>87702</v>
      </c>
      <c r="R2671" s="7" t="s">
        <v>16710</v>
      </c>
      <c r="S2671" s="7" t="s">
        <v>16710</v>
      </c>
      <c r="T2671" s="7" t="s">
        <v>16755</v>
      </c>
      <c r="U2671" s="7">
        <v>0</v>
      </c>
      <c r="V2671" s="7" t="s">
        <v>16751</v>
      </c>
      <c r="W2671" s="7">
        <v>2023</v>
      </c>
      <c r="X2671" s="7" t="s">
        <v>16755</v>
      </c>
      <c r="Y2671" s="24">
        <v>87702</v>
      </c>
      <c r="Z2671" s="24">
        <v>0</v>
      </c>
      <c r="AA2671" s="24"/>
      <c r="AB2671" s="24">
        <v>0</v>
      </c>
      <c r="AC2671" s="24">
        <v>87702</v>
      </c>
      <c r="AD2671" s="24">
        <v>0</v>
      </c>
      <c r="AE2671" s="24">
        <v>87702</v>
      </c>
      <c r="AF2671" s="24">
        <v>0</v>
      </c>
      <c r="AG2671" s="24">
        <v>87702</v>
      </c>
    </row>
    <row r="2672" spans="1:33" x14ac:dyDescent="0.35">
      <c r="A2672" s="70">
        <v>901158187</v>
      </c>
      <c r="B2672" s="70" t="s">
        <v>24</v>
      </c>
      <c r="C2672" s="70" t="s">
        <v>6687</v>
      </c>
      <c r="D2672" s="70" t="s">
        <v>15659</v>
      </c>
      <c r="E2672" s="70" t="s">
        <v>11942</v>
      </c>
      <c r="F2672" s="70" t="s">
        <v>16707</v>
      </c>
      <c r="G2672" s="70" t="s">
        <v>16757</v>
      </c>
      <c r="H2672" s="70" t="s">
        <v>6643</v>
      </c>
      <c r="I2672" s="25">
        <v>45261</v>
      </c>
      <c r="J2672" s="71">
        <v>360</v>
      </c>
      <c r="K2672" s="70" t="s">
        <v>6688</v>
      </c>
      <c r="L2672" s="70" t="s">
        <v>26</v>
      </c>
      <c r="M2672" s="70" t="s">
        <v>9239</v>
      </c>
      <c r="N2672" s="70" t="s">
        <v>27</v>
      </c>
      <c r="O2672" s="7"/>
      <c r="P2672" s="72">
        <v>87702</v>
      </c>
      <c r="Q2672" s="72">
        <v>87702</v>
      </c>
      <c r="R2672" s="7" t="s">
        <v>16710</v>
      </c>
      <c r="S2672" s="7" t="s">
        <v>16710</v>
      </c>
      <c r="T2672" s="7" t="s">
        <v>16755</v>
      </c>
      <c r="U2672" s="7">
        <v>0</v>
      </c>
      <c r="V2672" s="7" t="s">
        <v>16751</v>
      </c>
      <c r="W2672" s="7">
        <v>2023</v>
      </c>
      <c r="X2672" s="7" t="s">
        <v>16755</v>
      </c>
      <c r="Y2672" s="24">
        <v>87702</v>
      </c>
      <c r="Z2672" s="24">
        <v>0</v>
      </c>
      <c r="AA2672" s="24"/>
      <c r="AB2672" s="24">
        <v>0</v>
      </c>
      <c r="AC2672" s="24">
        <v>87702</v>
      </c>
      <c r="AD2672" s="24">
        <v>0</v>
      </c>
      <c r="AE2672" s="24">
        <v>87702</v>
      </c>
      <c r="AF2672" s="24">
        <v>0</v>
      </c>
      <c r="AG2672" s="24">
        <v>87702</v>
      </c>
    </row>
    <row r="2673" spans="1:33" x14ac:dyDescent="0.35">
      <c r="A2673" s="70">
        <v>901158187</v>
      </c>
      <c r="B2673" s="70" t="s">
        <v>24</v>
      </c>
      <c r="C2673" s="70" t="s">
        <v>6689</v>
      </c>
      <c r="D2673" s="70" t="s">
        <v>15660</v>
      </c>
      <c r="E2673" s="70" t="s">
        <v>11943</v>
      </c>
      <c r="F2673" s="70" t="s">
        <v>16707</v>
      </c>
      <c r="G2673" s="70" t="s">
        <v>16757</v>
      </c>
      <c r="H2673" s="70" t="s">
        <v>6643</v>
      </c>
      <c r="I2673" s="25">
        <v>45261</v>
      </c>
      <c r="J2673" s="71">
        <v>360</v>
      </c>
      <c r="K2673" s="70" t="s">
        <v>6690</v>
      </c>
      <c r="L2673" s="70" t="s">
        <v>6359</v>
      </c>
      <c r="M2673" s="70" t="s">
        <v>9239</v>
      </c>
      <c r="N2673" s="70" t="s">
        <v>27</v>
      </c>
      <c r="O2673" s="7"/>
      <c r="P2673" s="72">
        <v>87702</v>
      </c>
      <c r="Q2673" s="72">
        <v>87702</v>
      </c>
      <c r="R2673" s="7" t="s">
        <v>16710</v>
      </c>
      <c r="S2673" s="7" t="s">
        <v>16710</v>
      </c>
      <c r="T2673" s="7" t="s">
        <v>16755</v>
      </c>
      <c r="U2673" s="7">
        <v>0</v>
      </c>
      <c r="V2673" s="7" t="s">
        <v>16751</v>
      </c>
      <c r="W2673" s="7">
        <v>2023</v>
      </c>
      <c r="X2673" s="7" t="s">
        <v>16755</v>
      </c>
      <c r="Y2673" s="24">
        <v>87702</v>
      </c>
      <c r="Z2673" s="24">
        <v>0</v>
      </c>
      <c r="AA2673" s="24"/>
      <c r="AB2673" s="24">
        <v>0</v>
      </c>
      <c r="AC2673" s="24">
        <v>87702</v>
      </c>
      <c r="AD2673" s="24">
        <v>0</v>
      </c>
      <c r="AE2673" s="24">
        <v>87702</v>
      </c>
      <c r="AF2673" s="24">
        <v>0</v>
      </c>
      <c r="AG2673" s="24">
        <v>87702</v>
      </c>
    </row>
    <row r="2674" spans="1:33" x14ac:dyDescent="0.35">
      <c r="A2674" s="70">
        <v>901158187</v>
      </c>
      <c r="B2674" s="70" t="s">
        <v>24</v>
      </c>
      <c r="C2674" s="70" t="s">
        <v>6691</v>
      </c>
      <c r="D2674" s="70" t="s">
        <v>15661</v>
      </c>
      <c r="E2674" s="70" t="s">
        <v>11944</v>
      </c>
      <c r="F2674" s="70" t="s">
        <v>16707</v>
      </c>
      <c r="G2674" s="70" t="s">
        <v>16757</v>
      </c>
      <c r="H2674" s="70" t="s">
        <v>6643</v>
      </c>
      <c r="I2674" s="25">
        <v>45261</v>
      </c>
      <c r="J2674" s="71">
        <v>360</v>
      </c>
      <c r="K2674" s="70" t="s">
        <v>6692</v>
      </c>
      <c r="L2674" s="70" t="s">
        <v>6693</v>
      </c>
      <c r="M2674" s="70" t="s">
        <v>9239</v>
      </c>
      <c r="N2674" s="70" t="s">
        <v>27</v>
      </c>
      <c r="O2674" s="7"/>
      <c r="P2674" s="72">
        <v>87702</v>
      </c>
      <c r="Q2674" s="72">
        <v>87702</v>
      </c>
      <c r="R2674" s="7" t="s">
        <v>16710</v>
      </c>
      <c r="S2674" s="7" t="s">
        <v>16710</v>
      </c>
      <c r="T2674" s="7" t="s">
        <v>16755</v>
      </c>
      <c r="U2674" s="7">
        <v>0</v>
      </c>
      <c r="V2674" s="7" t="s">
        <v>16751</v>
      </c>
      <c r="W2674" s="7">
        <v>2023</v>
      </c>
      <c r="X2674" s="7" t="s">
        <v>16755</v>
      </c>
      <c r="Y2674" s="24">
        <v>87702</v>
      </c>
      <c r="Z2674" s="24">
        <v>0</v>
      </c>
      <c r="AA2674" s="24"/>
      <c r="AB2674" s="24">
        <v>0</v>
      </c>
      <c r="AC2674" s="24">
        <v>87702</v>
      </c>
      <c r="AD2674" s="24">
        <v>0</v>
      </c>
      <c r="AE2674" s="24">
        <v>87702</v>
      </c>
      <c r="AF2674" s="24">
        <v>0</v>
      </c>
      <c r="AG2674" s="24">
        <v>87702</v>
      </c>
    </row>
    <row r="2675" spans="1:33" x14ac:dyDescent="0.35">
      <c r="A2675" s="70">
        <v>901158187</v>
      </c>
      <c r="B2675" s="70" t="s">
        <v>24</v>
      </c>
      <c r="C2675" s="70" t="s">
        <v>6694</v>
      </c>
      <c r="D2675" s="70" t="s">
        <v>15662</v>
      </c>
      <c r="E2675" s="70" t="s">
        <v>11945</v>
      </c>
      <c r="F2675" s="70" t="s">
        <v>16707</v>
      </c>
      <c r="G2675" s="70" t="s">
        <v>16757</v>
      </c>
      <c r="H2675" s="70" t="s">
        <v>6643</v>
      </c>
      <c r="I2675" s="25">
        <v>45261</v>
      </c>
      <c r="J2675" s="71">
        <v>360</v>
      </c>
      <c r="K2675" s="70" t="s">
        <v>6695</v>
      </c>
      <c r="L2675" s="70" t="s">
        <v>5780</v>
      </c>
      <c r="M2675" s="70" t="s">
        <v>9239</v>
      </c>
      <c r="N2675" s="70" t="s">
        <v>27</v>
      </c>
      <c r="O2675" s="7"/>
      <c r="P2675" s="72">
        <v>87702</v>
      </c>
      <c r="Q2675" s="72">
        <v>87702</v>
      </c>
      <c r="R2675" s="7" t="s">
        <v>16710</v>
      </c>
      <c r="S2675" s="7" t="s">
        <v>16710</v>
      </c>
      <c r="T2675" s="7" t="s">
        <v>16755</v>
      </c>
      <c r="U2675" s="7">
        <v>0</v>
      </c>
      <c r="V2675" s="7" t="s">
        <v>16751</v>
      </c>
      <c r="W2675" s="7">
        <v>2023</v>
      </c>
      <c r="X2675" s="7" t="s">
        <v>16755</v>
      </c>
      <c r="Y2675" s="24">
        <v>87702</v>
      </c>
      <c r="Z2675" s="24">
        <v>0</v>
      </c>
      <c r="AA2675" s="24"/>
      <c r="AB2675" s="24">
        <v>0</v>
      </c>
      <c r="AC2675" s="24">
        <v>87702</v>
      </c>
      <c r="AD2675" s="24">
        <v>0</v>
      </c>
      <c r="AE2675" s="24">
        <v>87702</v>
      </c>
      <c r="AF2675" s="24">
        <v>0</v>
      </c>
      <c r="AG2675" s="24">
        <v>87702</v>
      </c>
    </row>
    <row r="2676" spans="1:33" x14ac:dyDescent="0.35">
      <c r="A2676" s="70">
        <v>901158187</v>
      </c>
      <c r="B2676" s="70" t="s">
        <v>24</v>
      </c>
      <c r="C2676" s="70" t="s">
        <v>6696</v>
      </c>
      <c r="D2676" s="70" t="s">
        <v>15663</v>
      </c>
      <c r="E2676" s="70" t="s">
        <v>11946</v>
      </c>
      <c r="F2676" s="70" t="s">
        <v>16707</v>
      </c>
      <c r="G2676" s="70" t="s">
        <v>16757</v>
      </c>
      <c r="H2676" s="70" t="s">
        <v>6643</v>
      </c>
      <c r="I2676" s="25">
        <v>45261</v>
      </c>
      <c r="J2676" s="71">
        <v>360</v>
      </c>
      <c r="K2676" s="70" t="s">
        <v>6697</v>
      </c>
      <c r="L2676" s="70" t="s">
        <v>26</v>
      </c>
      <c r="M2676" s="70" t="s">
        <v>9239</v>
      </c>
      <c r="N2676" s="70" t="s">
        <v>27</v>
      </c>
      <c r="O2676" s="7"/>
      <c r="P2676" s="72">
        <v>133849</v>
      </c>
      <c r="Q2676" s="72">
        <v>133849</v>
      </c>
      <c r="R2676" s="7" t="s">
        <v>16710</v>
      </c>
      <c r="S2676" s="7" t="s">
        <v>16710</v>
      </c>
      <c r="T2676" s="7" t="s">
        <v>16755</v>
      </c>
      <c r="U2676" s="7">
        <v>0</v>
      </c>
      <c r="V2676" s="7" t="s">
        <v>16751</v>
      </c>
      <c r="W2676" s="7">
        <v>2023</v>
      </c>
      <c r="X2676" s="7" t="s">
        <v>16755</v>
      </c>
      <c r="Y2676" s="24">
        <v>133849</v>
      </c>
      <c r="Z2676" s="24">
        <v>0</v>
      </c>
      <c r="AA2676" s="24"/>
      <c r="AB2676" s="24">
        <v>0</v>
      </c>
      <c r="AC2676" s="24">
        <v>133849</v>
      </c>
      <c r="AD2676" s="24">
        <v>0</v>
      </c>
      <c r="AE2676" s="24">
        <v>133849</v>
      </c>
      <c r="AF2676" s="24">
        <v>0</v>
      </c>
      <c r="AG2676" s="24">
        <v>133849</v>
      </c>
    </row>
    <row r="2677" spans="1:33" x14ac:dyDescent="0.35">
      <c r="A2677" s="70">
        <v>901158187</v>
      </c>
      <c r="B2677" s="70" t="s">
        <v>24</v>
      </c>
      <c r="C2677" s="70" t="s">
        <v>6698</v>
      </c>
      <c r="D2677" s="70" t="s">
        <v>15664</v>
      </c>
      <c r="E2677" s="70" t="s">
        <v>11947</v>
      </c>
      <c r="F2677" s="70" t="s">
        <v>16707</v>
      </c>
      <c r="G2677" s="70" t="s">
        <v>16757</v>
      </c>
      <c r="H2677" s="70" t="s">
        <v>6643</v>
      </c>
      <c r="I2677" s="25">
        <v>45261</v>
      </c>
      <c r="J2677" s="71">
        <v>360</v>
      </c>
      <c r="K2677" s="70" t="s">
        <v>6699</v>
      </c>
      <c r="L2677" s="70" t="s">
        <v>6700</v>
      </c>
      <c r="M2677" s="70" t="s">
        <v>9239</v>
      </c>
      <c r="N2677" s="70" t="s">
        <v>27</v>
      </c>
      <c r="O2677" s="7"/>
      <c r="P2677" s="72">
        <v>87702</v>
      </c>
      <c r="Q2677" s="72">
        <v>87702</v>
      </c>
      <c r="R2677" s="7" t="s">
        <v>16710</v>
      </c>
      <c r="S2677" s="7" t="s">
        <v>16710</v>
      </c>
      <c r="T2677" s="7" t="s">
        <v>16755</v>
      </c>
      <c r="U2677" s="7">
        <v>0</v>
      </c>
      <c r="V2677" s="7" t="s">
        <v>16751</v>
      </c>
      <c r="W2677" s="7">
        <v>2023</v>
      </c>
      <c r="X2677" s="7" t="s">
        <v>16755</v>
      </c>
      <c r="Y2677" s="24">
        <v>87702</v>
      </c>
      <c r="Z2677" s="24">
        <v>0</v>
      </c>
      <c r="AA2677" s="24"/>
      <c r="AB2677" s="24">
        <v>0</v>
      </c>
      <c r="AC2677" s="24">
        <v>87702</v>
      </c>
      <c r="AD2677" s="24">
        <v>0</v>
      </c>
      <c r="AE2677" s="24">
        <v>87702</v>
      </c>
      <c r="AF2677" s="24">
        <v>0</v>
      </c>
      <c r="AG2677" s="24">
        <v>87702</v>
      </c>
    </row>
    <row r="2678" spans="1:33" x14ac:dyDescent="0.35">
      <c r="A2678" s="70">
        <v>901158187</v>
      </c>
      <c r="B2678" s="70" t="s">
        <v>24</v>
      </c>
      <c r="C2678" s="70" t="s">
        <v>6701</v>
      </c>
      <c r="D2678" s="70" t="s">
        <v>15665</v>
      </c>
      <c r="E2678" s="70" t="s">
        <v>11948</v>
      </c>
      <c r="F2678" s="70" t="s">
        <v>16707</v>
      </c>
      <c r="G2678" s="70" t="s">
        <v>16757</v>
      </c>
      <c r="H2678" s="70" t="s">
        <v>6643</v>
      </c>
      <c r="I2678" s="25">
        <v>45261</v>
      </c>
      <c r="J2678" s="71">
        <v>360</v>
      </c>
      <c r="K2678" s="70" t="s">
        <v>6702</v>
      </c>
      <c r="L2678" s="70" t="s">
        <v>4531</v>
      </c>
      <c r="M2678" s="70" t="s">
        <v>9239</v>
      </c>
      <c r="N2678" s="70" t="s">
        <v>27</v>
      </c>
      <c r="O2678" s="7"/>
      <c r="P2678" s="72">
        <v>87702</v>
      </c>
      <c r="Q2678" s="72">
        <v>87702</v>
      </c>
      <c r="R2678" s="7" t="s">
        <v>16710</v>
      </c>
      <c r="S2678" s="7" t="s">
        <v>16710</v>
      </c>
      <c r="T2678" s="7" t="s">
        <v>16755</v>
      </c>
      <c r="U2678" s="7">
        <v>0</v>
      </c>
      <c r="V2678" s="7" t="s">
        <v>16751</v>
      </c>
      <c r="W2678" s="7">
        <v>2023</v>
      </c>
      <c r="X2678" s="7" t="s">
        <v>16755</v>
      </c>
      <c r="Y2678" s="24">
        <v>87702</v>
      </c>
      <c r="Z2678" s="24">
        <v>0</v>
      </c>
      <c r="AA2678" s="24"/>
      <c r="AB2678" s="24">
        <v>0</v>
      </c>
      <c r="AC2678" s="24">
        <v>87702</v>
      </c>
      <c r="AD2678" s="24">
        <v>0</v>
      </c>
      <c r="AE2678" s="24">
        <v>87702</v>
      </c>
      <c r="AF2678" s="24">
        <v>0</v>
      </c>
      <c r="AG2678" s="24">
        <v>87702</v>
      </c>
    </row>
    <row r="2679" spans="1:33" x14ac:dyDescent="0.35">
      <c r="A2679" s="70">
        <v>901158187</v>
      </c>
      <c r="B2679" s="70" t="s">
        <v>24</v>
      </c>
      <c r="C2679" s="70" t="s">
        <v>6703</v>
      </c>
      <c r="D2679" s="70" t="s">
        <v>15666</v>
      </c>
      <c r="E2679" s="70" t="s">
        <v>11949</v>
      </c>
      <c r="F2679" s="70" t="s">
        <v>16707</v>
      </c>
      <c r="G2679" s="70" t="s">
        <v>16757</v>
      </c>
      <c r="H2679" s="70" t="s">
        <v>6643</v>
      </c>
      <c r="I2679" s="25">
        <v>45261</v>
      </c>
      <c r="J2679" s="71">
        <v>360</v>
      </c>
      <c r="K2679" s="70" t="s">
        <v>6704</v>
      </c>
      <c r="L2679" s="70" t="s">
        <v>26</v>
      </c>
      <c r="M2679" s="70" t="s">
        <v>9239</v>
      </c>
      <c r="N2679" s="70" t="s">
        <v>27</v>
      </c>
      <c r="O2679" s="7"/>
      <c r="P2679" s="72">
        <v>133849</v>
      </c>
      <c r="Q2679" s="72">
        <v>133849</v>
      </c>
      <c r="R2679" s="7" t="s">
        <v>16710</v>
      </c>
      <c r="S2679" s="7" t="s">
        <v>16710</v>
      </c>
      <c r="T2679" s="7" t="s">
        <v>16755</v>
      </c>
      <c r="U2679" s="7">
        <v>0</v>
      </c>
      <c r="V2679" s="7" t="s">
        <v>16751</v>
      </c>
      <c r="W2679" s="7">
        <v>2023</v>
      </c>
      <c r="X2679" s="7" t="s">
        <v>16755</v>
      </c>
      <c r="Y2679" s="24">
        <v>133849</v>
      </c>
      <c r="Z2679" s="24">
        <v>0</v>
      </c>
      <c r="AA2679" s="24"/>
      <c r="AB2679" s="24">
        <v>0</v>
      </c>
      <c r="AC2679" s="24">
        <v>133849</v>
      </c>
      <c r="AD2679" s="24">
        <v>0</v>
      </c>
      <c r="AE2679" s="24">
        <v>133849</v>
      </c>
      <c r="AF2679" s="24">
        <v>0</v>
      </c>
      <c r="AG2679" s="24">
        <v>133849</v>
      </c>
    </row>
    <row r="2680" spans="1:33" x14ac:dyDescent="0.35">
      <c r="A2680" s="70">
        <v>901158187</v>
      </c>
      <c r="B2680" s="70" t="s">
        <v>24</v>
      </c>
      <c r="C2680" s="70" t="s">
        <v>6705</v>
      </c>
      <c r="D2680" s="70" t="s">
        <v>15667</v>
      </c>
      <c r="E2680" s="70" t="s">
        <v>11950</v>
      </c>
      <c r="F2680" s="70" t="s">
        <v>16707</v>
      </c>
      <c r="G2680" s="70" t="s">
        <v>16757</v>
      </c>
      <c r="H2680" s="70" t="s">
        <v>6643</v>
      </c>
      <c r="I2680" s="25">
        <v>45261</v>
      </c>
      <c r="J2680" s="71">
        <v>360</v>
      </c>
      <c r="K2680" s="70" t="s">
        <v>6706</v>
      </c>
      <c r="L2680" s="70" t="s">
        <v>26</v>
      </c>
      <c r="M2680" s="70" t="s">
        <v>9239</v>
      </c>
      <c r="N2680" s="70" t="s">
        <v>27</v>
      </c>
      <c r="O2680" s="7"/>
      <c r="P2680" s="72">
        <v>87702</v>
      </c>
      <c r="Q2680" s="72">
        <v>87702</v>
      </c>
      <c r="R2680" s="7" t="s">
        <v>16710</v>
      </c>
      <c r="S2680" s="7" t="s">
        <v>16710</v>
      </c>
      <c r="T2680" s="7" t="s">
        <v>16755</v>
      </c>
      <c r="U2680" s="7">
        <v>0</v>
      </c>
      <c r="V2680" s="7" t="s">
        <v>16751</v>
      </c>
      <c r="W2680" s="7">
        <v>2023</v>
      </c>
      <c r="X2680" s="7" t="s">
        <v>16755</v>
      </c>
      <c r="Y2680" s="24">
        <v>87702</v>
      </c>
      <c r="Z2680" s="24">
        <v>0</v>
      </c>
      <c r="AA2680" s="24"/>
      <c r="AB2680" s="24">
        <v>0</v>
      </c>
      <c r="AC2680" s="24">
        <v>87702</v>
      </c>
      <c r="AD2680" s="24">
        <v>0</v>
      </c>
      <c r="AE2680" s="24">
        <v>87702</v>
      </c>
      <c r="AF2680" s="24">
        <v>0</v>
      </c>
      <c r="AG2680" s="24">
        <v>87702</v>
      </c>
    </row>
    <row r="2681" spans="1:33" x14ac:dyDescent="0.35">
      <c r="A2681" s="70">
        <v>901158187</v>
      </c>
      <c r="B2681" s="70" t="s">
        <v>24</v>
      </c>
      <c r="C2681" s="70" t="s">
        <v>6707</v>
      </c>
      <c r="D2681" s="70" t="s">
        <v>15668</v>
      </c>
      <c r="E2681" s="70" t="s">
        <v>11951</v>
      </c>
      <c r="F2681" s="70" t="s">
        <v>16707</v>
      </c>
      <c r="G2681" s="70" t="s">
        <v>16754</v>
      </c>
      <c r="H2681" s="70" t="s">
        <v>6643</v>
      </c>
      <c r="I2681" s="25">
        <v>45261</v>
      </c>
      <c r="J2681" s="71">
        <v>360</v>
      </c>
      <c r="K2681" s="70" t="s">
        <v>6708</v>
      </c>
      <c r="L2681" s="70" t="s">
        <v>26</v>
      </c>
      <c r="M2681" s="70" t="s">
        <v>9239</v>
      </c>
      <c r="N2681" s="70" t="s">
        <v>27</v>
      </c>
      <c r="O2681" s="7"/>
      <c r="P2681" s="72">
        <v>99423</v>
      </c>
      <c r="Q2681" s="72">
        <v>99423</v>
      </c>
      <c r="R2681" s="7" t="s">
        <v>16710</v>
      </c>
      <c r="S2681" s="7" t="s">
        <v>16710</v>
      </c>
      <c r="T2681" s="7" t="s">
        <v>16755</v>
      </c>
      <c r="U2681" s="7">
        <v>0</v>
      </c>
      <c r="V2681" s="7" t="s">
        <v>16751</v>
      </c>
      <c r="W2681" s="7">
        <v>2023</v>
      </c>
      <c r="X2681" s="7" t="s">
        <v>16755</v>
      </c>
      <c r="Y2681" s="24">
        <v>99423</v>
      </c>
      <c r="Z2681" s="24">
        <v>0</v>
      </c>
      <c r="AA2681" s="24"/>
      <c r="AB2681" s="24">
        <v>0</v>
      </c>
      <c r="AC2681" s="24">
        <v>99423</v>
      </c>
      <c r="AD2681" s="24">
        <v>0</v>
      </c>
      <c r="AE2681" s="24">
        <v>99423</v>
      </c>
      <c r="AF2681" s="24">
        <v>0</v>
      </c>
      <c r="AG2681" s="24">
        <v>99423</v>
      </c>
    </row>
    <row r="2682" spans="1:33" x14ac:dyDescent="0.35">
      <c r="A2682" s="70">
        <v>901158187</v>
      </c>
      <c r="B2682" s="70" t="s">
        <v>24</v>
      </c>
      <c r="C2682" s="70" t="s">
        <v>6709</v>
      </c>
      <c r="D2682" s="70" t="s">
        <v>15669</v>
      </c>
      <c r="E2682" s="70" t="s">
        <v>11952</v>
      </c>
      <c r="F2682" s="70" t="s">
        <v>16707</v>
      </c>
      <c r="G2682" s="70" t="s">
        <v>16754</v>
      </c>
      <c r="H2682" s="70" t="s">
        <v>6643</v>
      </c>
      <c r="I2682" s="25">
        <v>45261</v>
      </c>
      <c r="J2682" s="71">
        <v>360</v>
      </c>
      <c r="K2682" s="70" t="s">
        <v>6710</v>
      </c>
      <c r="L2682" s="70" t="s">
        <v>6711</v>
      </c>
      <c r="M2682" s="70" t="s">
        <v>9239</v>
      </c>
      <c r="N2682" s="70" t="s">
        <v>27</v>
      </c>
      <c r="O2682" s="7"/>
      <c r="P2682" s="72">
        <v>99423</v>
      </c>
      <c r="Q2682" s="72">
        <v>99423</v>
      </c>
      <c r="R2682" s="7" t="s">
        <v>16710</v>
      </c>
      <c r="S2682" s="7" t="s">
        <v>16710</v>
      </c>
      <c r="T2682" s="7" t="s">
        <v>16755</v>
      </c>
      <c r="U2682" s="7">
        <v>0</v>
      </c>
      <c r="V2682" s="7" t="s">
        <v>16751</v>
      </c>
      <c r="W2682" s="7">
        <v>2023</v>
      </c>
      <c r="X2682" s="7" t="s">
        <v>16755</v>
      </c>
      <c r="Y2682" s="24">
        <v>99423</v>
      </c>
      <c r="Z2682" s="24">
        <v>0</v>
      </c>
      <c r="AA2682" s="24"/>
      <c r="AB2682" s="24">
        <v>0</v>
      </c>
      <c r="AC2682" s="24">
        <v>99423</v>
      </c>
      <c r="AD2682" s="24">
        <v>0</v>
      </c>
      <c r="AE2682" s="24">
        <v>99423</v>
      </c>
      <c r="AF2682" s="24">
        <v>0</v>
      </c>
      <c r="AG2682" s="24">
        <v>99423</v>
      </c>
    </row>
    <row r="2683" spans="1:33" x14ac:dyDescent="0.35">
      <c r="A2683" s="70">
        <v>901158187</v>
      </c>
      <c r="B2683" s="70" t="s">
        <v>24</v>
      </c>
      <c r="C2683" s="70" t="s">
        <v>6712</v>
      </c>
      <c r="D2683" s="70" t="s">
        <v>15670</v>
      </c>
      <c r="E2683" s="70" t="s">
        <v>11953</v>
      </c>
      <c r="F2683" s="70" t="s">
        <v>16707</v>
      </c>
      <c r="G2683" s="70" t="s">
        <v>16754</v>
      </c>
      <c r="H2683" s="70" t="s">
        <v>6713</v>
      </c>
      <c r="I2683" s="25">
        <v>45261</v>
      </c>
      <c r="J2683" s="71">
        <v>360</v>
      </c>
      <c r="K2683" s="70" t="s">
        <v>6714</v>
      </c>
      <c r="L2683" s="70" t="s">
        <v>6715</v>
      </c>
      <c r="M2683" s="70" t="s">
        <v>9239</v>
      </c>
      <c r="N2683" s="70" t="s">
        <v>27</v>
      </c>
      <c r="O2683" s="7"/>
      <c r="P2683" s="72">
        <v>99423</v>
      </c>
      <c r="Q2683" s="72">
        <v>99423</v>
      </c>
      <c r="R2683" s="7" t="s">
        <v>16710</v>
      </c>
      <c r="S2683" s="7" t="s">
        <v>16710</v>
      </c>
      <c r="T2683" s="7" t="s">
        <v>16755</v>
      </c>
      <c r="U2683" s="7">
        <v>0</v>
      </c>
      <c r="V2683" s="7" t="s">
        <v>16751</v>
      </c>
      <c r="W2683" s="7">
        <v>2023</v>
      </c>
      <c r="X2683" s="7" t="s">
        <v>16755</v>
      </c>
      <c r="Y2683" s="24">
        <v>99423</v>
      </c>
      <c r="Z2683" s="24">
        <v>0</v>
      </c>
      <c r="AA2683" s="24"/>
      <c r="AB2683" s="24">
        <v>0</v>
      </c>
      <c r="AC2683" s="24">
        <v>99423</v>
      </c>
      <c r="AD2683" s="24">
        <v>0</v>
      </c>
      <c r="AE2683" s="24">
        <v>99423</v>
      </c>
      <c r="AF2683" s="24">
        <v>0</v>
      </c>
      <c r="AG2683" s="24">
        <v>99423</v>
      </c>
    </row>
    <row r="2684" spans="1:33" x14ac:dyDescent="0.35">
      <c r="A2684" s="70">
        <v>901158187</v>
      </c>
      <c r="B2684" s="70" t="s">
        <v>24</v>
      </c>
      <c r="C2684" s="70" t="s">
        <v>6716</v>
      </c>
      <c r="D2684" s="70" t="s">
        <v>15671</v>
      </c>
      <c r="E2684" s="70" t="s">
        <v>11954</v>
      </c>
      <c r="F2684" s="70" t="s">
        <v>16707</v>
      </c>
      <c r="G2684" s="70" t="s">
        <v>16757</v>
      </c>
      <c r="H2684" s="70" t="s">
        <v>6713</v>
      </c>
      <c r="I2684" s="25">
        <v>45261</v>
      </c>
      <c r="J2684" s="71">
        <v>360</v>
      </c>
      <c r="K2684" s="70" t="s">
        <v>6717</v>
      </c>
      <c r="L2684" s="70" t="s">
        <v>26</v>
      </c>
      <c r="M2684" s="70" t="s">
        <v>9239</v>
      </c>
      <c r="N2684" s="70" t="s">
        <v>27</v>
      </c>
      <c r="O2684" s="7"/>
      <c r="P2684" s="72">
        <v>87702</v>
      </c>
      <c r="Q2684" s="72">
        <v>87702</v>
      </c>
      <c r="R2684" s="7" t="s">
        <v>16710</v>
      </c>
      <c r="S2684" s="7" t="s">
        <v>16710</v>
      </c>
      <c r="T2684" s="7" t="s">
        <v>16755</v>
      </c>
      <c r="U2684" s="7">
        <v>0</v>
      </c>
      <c r="V2684" s="7" t="s">
        <v>16751</v>
      </c>
      <c r="W2684" s="7">
        <v>2023</v>
      </c>
      <c r="X2684" s="7" t="s">
        <v>16755</v>
      </c>
      <c r="Y2684" s="24">
        <v>87702</v>
      </c>
      <c r="Z2684" s="24">
        <v>0</v>
      </c>
      <c r="AA2684" s="24"/>
      <c r="AB2684" s="24">
        <v>0</v>
      </c>
      <c r="AC2684" s="24">
        <v>87702</v>
      </c>
      <c r="AD2684" s="24">
        <v>0</v>
      </c>
      <c r="AE2684" s="24">
        <v>87702</v>
      </c>
      <c r="AF2684" s="24">
        <v>0</v>
      </c>
      <c r="AG2684" s="24">
        <v>87702</v>
      </c>
    </row>
    <row r="2685" spans="1:33" x14ac:dyDescent="0.35">
      <c r="A2685" s="70">
        <v>901158187</v>
      </c>
      <c r="B2685" s="70" t="s">
        <v>24</v>
      </c>
      <c r="C2685" s="70" t="s">
        <v>6718</v>
      </c>
      <c r="D2685" s="70" t="s">
        <v>15672</v>
      </c>
      <c r="E2685" s="70" t="s">
        <v>11955</v>
      </c>
      <c r="F2685" s="70" t="s">
        <v>16707</v>
      </c>
      <c r="G2685" s="70" t="s">
        <v>16757</v>
      </c>
      <c r="H2685" s="70" t="s">
        <v>6713</v>
      </c>
      <c r="I2685" s="25">
        <v>45261</v>
      </c>
      <c r="J2685" s="71">
        <v>360</v>
      </c>
      <c r="K2685" s="70" t="s">
        <v>6719</v>
      </c>
      <c r="L2685" s="70" t="s">
        <v>6720</v>
      </c>
      <c r="M2685" s="70" t="s">
        <v>9239</v>
      </c>
      <c r="N2685" s="70" t="s">
        <v>27</v>
      </c>
      <c r="O2685" s="7"/>
      <c r="P2685" s="72">
        <v>99423</v>
      </c>
      <c r="Q2685" s="72">
        <v>99423</v>
      </c>
      <c r="R2685" s="7" t="s">
        <v>16710</v>
      </c>
      <c r="S2685" s="7" t="s">
        <v>16710</v>
      </c>
      <c r="T2685" s="7" t="s">
        <v>16755</v>
      </c>
      <c r="U2685" s="7">
        <v>0</v>
      </c>
      <c r="V2685" s="7" t="s">
        <v>16751</v>
      </c>
      <c r="W2685" s="7">
        <v>2023</v>
      </c>
      <c r="X2685" s="7" t="s">
        <v>16755</v>
      </c>
      <c r="Y2685" s="24">
        <v>99423</v>
      </c>
      <c r="Z2685" s="24">
        <v>0</v>
      </c>
      <c r="AA2685" s="24"/>
      <c r="AB2685" s="24">
        <v>0</v>
      </c>
      <c r="AC2685" s="24">
        <v>99423</v>
      </c>
      <c r="AD2685" s="24">
        <v>0</v>
      </c>
      <c r="AE2685" s="24">
        <v>99423</v>
      </c>
      <c r="AF2685" s="24">
        <v>0</v>
      </c>
      <c r="AG2685" s="24">
        <v>99423</v>
      </c>
    </row>
    <row r="2686" spans="1:33" x14ac:dyDescent="0.35">
      <c r="A2686" s="70">
        <v>901158187</v>
      </c>
      <c r="B2686" s="70" t="s">
        <v>24</v>
      </c>
      <c r="C2686" s="70" t="s">
        <v>6721</v>
      </c>
      <c r="D2686" s="70" t="s">
        <v>15673</v>
      </c>
      <c r="E2686" s="70" t="s">
        <v>11956</v>
      </c>
      <c r="F2686" s="70" t="s">
        <v>16707</v>
      </c>
      <c r="G2686" s="70" t="s">
        <v>16757</v>
      </c>
      <c r="H2686" s="70" t="s">
        <v>6713</v>
      </c>
      <c r="I2686" s="25">
        <v>45261</v>
      </c>
      <c r="J2686" s="71">
        <v>360</v>
      </c>
      <c r="K2686" s="70" t="s">
        <v>6722</v>
      </c>
      <c r="L2686" s="70" t="s">
        <v>26</v>
      </c>
      <c r="M2686" s="70" t="s">
        <v>9239</v>
      </c>
      <c r="N2686" s="70" t="s">
        <v>27</v>
      </c>
      <c r="O2686" s="7"/>
      <c r="P2686" s="72">
        <v>99423</v>
      </c>
      <c r="Q2686" s="72">
        <v>99423</v>
      </c>
      <c r="R2686" s="7" t="s">
        <v>16710</v>
      </c>
      <c r="S2686" s="7" t="s">
        <v>16710</v>
      </c>
      <c r="T2686" s="7" t="s">
        <v>16755</v>
      </c>
      <c r="U2686" s="7">
        <v>0</v>
      </c>
      <c r="V2686" s="7" t="s">
        <v>16751</v>
      </c>
      <c r="W2686" s="7">
        <v>2023</v>
      </c>
      <c r="X2686" s="7" t="s">
        <v>16755</v>
      </c>
      <c r="Y2686" s="24">
        <v>99423</v>
      </c>
      <c r="Z2686" s="24">
        <v>0</v>
      </c>
      <c r="AA2686" s="24"/>
      <c r="AB2686" s="24">
        <v>0</v>
      </c>
      <c r="AC2686" s="24">
        <v>99423</v>
      </c>
      <c r="AD2686" s="24">
        <v>0</v>
      </c>
      <c r="AE2686" s="24">
        <v>99423</v>
      </c>
      <c r="AF2686" s="24">
        <v>0</v>
      </c>
      <c r="AG2686" s="24">
        <v>99423</v>
      </c>
    </row>
    <row r="2687" spans="1:33" x14ac:dyDescent="0.35">
      <c r="A2687" s="70">
        <v>901158187</v>
      </c>
      <c r="B2687" s="70" t="s">
        <v>24</v>
      </c>
      <c r="C2687" s="70" t="s">
        <v>6723</v>
      </c>
      <c r="D2687" s="70" t="s">
        <v>15674</v>
      </c>
      <c r="E2687" s="70" t="s">
        <v>11957</v>
      </c>
      <c r="F2687" s="70" t="s">
        <v>16707</v>
      </c>
      <c r="G2687" s="70" t="s">
        <v>16757</v>
      </c>
      <c r="H2687" s="70" t="s">
        <v>6713</v>
      </c>
      <c r="I2687" s="25">
        <v>45261</v>
      </c>
      <c r="J2687" s="71">
        <v>360</v>
      </c>
      <c r="K2687" s="70" t="s">
        <v>6724</v>
      </c>
      <c r="L2687" s="70" t="s">
        <v>6725</v>
      </c>
      <c r="M2687" s="70" t="s">
        <v>9239</v>
      </c>
      <c r="N2687" s="70" t="s">
        <v>27</v>
      </c>
      <c r="O2687" s="7"/>
      <c r="P2687" s="72">
        <v>87702</v>
      </c>
      <c r="Q2687" s="72">
        <v>87702</v>
      </c>
      <c r="R2687" s="7" t="s">
        <v>16710</v>
      </c>
      <c r="S2687" s="7" t="s">
        <v>16710</v>
      </c>
      <c r="T2687" s="7" t="s">
        <v>16755</v>
      </c>
      <c r="U2687" s="7">
        <v>0</v>
      </c>
      <c r="V2687" s="7" t="s">
        <v>16751</v>
      </c>
      <c r="W2687" s="7">
        <v>2023</v>
      </c>
      <c r="X2687" s="7" t="s">
        <v>16755</v>
      </c>
      <c r="Y2687" s="24">
        <v>87702</v>
      </c>
      <c r="Z2687" s="24">
        <v>0</v>
      </c>
      <c r="AA2687" s="24"/>
      <c r="AB2687" s="24">
        <v>0</v>
      </c>
      <c r="AC2687" s="24">
        <v>87702</v>
      </c>
      <c r="AD2687" s="24">
        <v>0</v>
      </c>
      <c r="AE2687" s="24">
        <v>87702</v>
      </c>
      <c r="AF2687" s="24">
        <v>0</v>
      </c>
      <c r="AG2687" s="24">
        <v>87702</v>
      </c>
    </row>
    <row r="2688" spans="1:33" x14ac:dyDescent="0.35">
      <c r="A2688" s="70">
        <v>901158187</v>
      </c>
      <c r="B2688" s="70" t="s">
        <v>24</v>
      </c>
      <c r="C2688" s="70" t="s">
        <v>6726</v>
      </c>
      <c r="D2688" s="70" t="s">
        <v>15675</v>
      </c>
      <c r="E2688" s="70" t="s">
        <v>11958</v>
      </c>
      <c r="F2688" s="70" t="s">
        <v>16707</v>
      </c>
      <c r="G2688" s="70" t="s">
        <v>16757</v>
      </c>
      <c r="H2688" s="70" t="s">
        <v>6713</v>
      </c>
      <c r="I2688" s="25">
        <v>45261</v>
      </c>
      <c r="J2688" s="71">
        <v>360</v>
      </c>
      <c r="K2688" s="70" t="s">
        <v>6727</v>
      </c>
      <c r="L2688" s="70" t="s">
        <v>26</v>
      </c>
      <c r="M2688" s="70" t="s">
        <v>9239</v>
      </c>
      <c r="N2688" s="70" t="s">
        <v>27</v>
      </c>
      <c r="O2688" s="7"/>
      <c r="P2688" s="72">
        <v>216994</v>
      </c>
      <c r="Q2688" s="72">
        <v>216994</v>
      </c>
      <c r="R2688" s="7" t="s">
        <v>16710</v>
      </c>
      <c r="S2688" s="7" t="s">
        <v>16710</v>
      </c>
      <c r="T2688" s="7" t="s">
        <v>16755</v>
      </c>
      <c r="U2688" s="7">
        <v>0</v>
      </c>
      <c r="V2688" s="7" t="s">
        <v>16751</v>
      </c>
      <c r="W2688" s="7">
        <v>2023</v>
      </c>
      <c r="X2688" s="7" t="s">
        <v>16755</v>
      </c>
      <c r="Y2688" s="24">
        <v>216994</v>
      </c>
      <c r="Z2688" s="24">
        <v>0</v>
      </c>
      <c r="AA2688" s="24"/>
      <c r="AB2688" s="24">
        <v>0</v>
      </c>
      <c r="AC2688" s="24">
        <v>216994</v>
      </c>
      <c r="AD2688" s="24">
        <v>0</v>
      </c>
      <c r="AE2688" s="24">
        <v>216994</v>
      </c>
      <c r="AF2688" s="24">
        <v>0</v>
      </c>
      <c r="AG2688" s="24">
        <v>216994</v>
      </c>
    </row>
    <row r="2689" spans="1:33" x14ac:dyDescent="0.35">
      <c r="A2689" s="70">
        <v>901158187</v>
      </c>
      <c r="B2689" s="70" t="s">
        <v>24</v>
      </c>
      <c r="C2689" s="70" t="s">
        <v>6728</v>
      </c>
      <c r="D2689" s="70" t="s">
        <v>15676</v>
      </c>
      <c r="E2689" s="70" t="s">
        <v>11959</v>
      </c>
      <c r="F2689" s="70" t="s">
        <v>16707</v>
      </c>
      <c r="G2689" s="70" t="s">
        <v>16754</v>
      </c>
      <c r="H2689" s="70" t="s">
        <v>6713</v>
      </c>
      <c r="I2689" s="25">
        <v>45261</v>
      </c>
      <c r="J2689" s="71">
        <v>360</v>
      </c>
      <c r="K2689" s="70" t="s">
        <v>6729</v>
      </c>
      <c r="L2689" s="70" t="s">
        <v>6730</v>
      </c>
      <c r="M2689" s="70" t="s">
        <v>9239</v>
      </c>
      <c r="N2689" s="70" t="s">
        <v>27</v>
      </c>
      <c r="O2689" s="7"/>
      <c r="P2689" s="72">
        <v>99423</v>
      </c>
      <c r="Q2689" s="72">
        <v>99423</v>
      </c>
      <c r="R2689" s="7" t="s">
        <v>16710</v>
      </c>
      <c r="S2689" s="7" t="s">
        <v>16710</v>
      </c>
      <c r="T2689" s="7" t="s">
        <v>16755</v>
      </c>
      <c r="U2689" s="7">
        <v>0</v>
      </c>
      <c r="V2689" s="7" t="s">
        <v>16751</v>
      </c>
      <c r="W2689" s="7">
        <v>2023</v>
      </c>
      <c r="X2689" s="7" t="s">
        <v>16755</v>
      </c>
      <c r="Y2689" s="24">
        <v>99423</v>
      </c>
      <c r="Z2689" s="24">
        <v>0</v>
      </c>
      <c r="AA2689" s="24"/>
      <c r="AB2689" s="24">
        <v>0</v>
      </c>
      <c r="AC2689" s="24">
        <v>99423</v>
      </c>
      <c r="AD2689" s="24">
        <v>0</v>
      </c>
      <c r="AE2689" s="24">
        <v>99423</v>
      </c>
      <c r="AF2689" s="24">
        <v>0</v>
      </c>
      <c r="AG2689" s="24">
        <v>99423</v>
      </c>
    </row>
    <row r="2690" spans="1:33" x14ac:dyDescent="0.35">
      <c r="A2690" s="70">
        <v>901158187</v>
      </c>
      <c r="B2690" s="70" t="s">
        <v>24</v>
      </c>
      <c r="C2690" s="70" t="s">
        <v>6731</v>
      </c>
      <c r="D2690" s="70" t="s">
        <v>15677</v>
      </c>
      <c r="E2690" s="70" t="s">
        <v>11960</v>
      </c>
      <c r="F2690" s="70" t="s">
        <v>16707</v>
      </c>
      <c r="G2690" s="70" t="s">
        <v>16757</v>
      </c>
      <c r="H2690" s="70" t="s">
        <v>6732</v>
      </c>
      <c r="I2690" s="25">
        <v>45261</v>
      </c>
      <c r="J2690" s="71">
        <v>360</v>
      </c>
      <c r="K2690" s="70" t="s">
        <v>6733</v>
      </c>
      <c r="L2690" s="70" t="s">
        <v>26</v>
      </c>
      <c r="M2690" s="70" t="s">
        <v>9239</v>
      </c>
      <c r="N2690" s="70" t="s">
        <v>27</v>
      </c>
      <c r="O2690" s="7"/>
      <c r="P2690" s="72">
        <v>99423</v>
      </c>
      <c r="Q2690" s="72">
        <v>99423</v>
      </c>
      <c r="R2690" s="7" t="s">
        <v>16710</v>
      </c>
      <c r="S2690" s="7" t="s">
        <v>16710</v>
      </c>
      <c r="T2690" s="7" t="s">
        <v>16755</v>
      </c>
      <c r="U2690" s="7">
        <v>0</v>
      </c>
      <c r="V2690" s="7" t="s">
        <v>16751</v>
      </c>
      <c r="W2690" s="7">
        <v>2023</v>
      </c>
      <c r="X2690" s="7" t="s">
        <v>16755</v>
      </c>
      <c r="Y2690" s="24">
        <v>99423</v>
      </c>
      <c r="Z2690" s="24">
        <v>0</v>
      </c>
      <c r="AA2690" s="24"/>
      <c r="AB2690" s="24">
        <v>0</v>
      </c>
      <c r="AC2690" s="24">
        <v>99423</v>
      </c>
      <c r="AD2690" s="24">
        <v>0</v>
      </c>
      <c r="AE2690" s="24">
        <v>99423</v>
      </c>
      <c r="AF2690" s="24">
        <v>0</v>
      </c>
      <c r="AG2690" s="24">
        <v>99423</v>
      </c>
    </row>
    <row r="2691" spans="1:33" x14ac:dyDescent="0.35">
      <c r="A2691" s="70">
        <v>901158187</v>
      </c>
      <c r="B2691" s="70" t="s">
        <v>24</v>
      </c>
      <c r="C2691" s="70" t="s">
        <v>6734</v>
      </c>
      <c r="D2691" s="70" t="s">
        <v>15678</v>
      </c>
      <c r="E2691" s="70" t="s">
        <v>11961</v>
      </c>
      <c r="F2691" s="70" t="s">
        <v>16707</v>
      </c>
      <c r="G2691" s="70" t="s">
        <v>16757</v>
      </c>
      <c r="H2691" s="70" t="s">
        <v>6732</v>
      </c>
      <c r="I2691" s="25">
        <v>45261</v>
      </c>
      <c r="J2691" s="71">
        <v>360</v>
      </c>
      <c r="K2691" s="70" t="s">
        <v>6735</v>
      </c>
      <c r="L2691" s="70" t="s">
        <v>6736</v>
      </c>
      <c r="M2691" s="70" t="s">
        <v>9239</v>
      </c>
      <c r="N2691" s="70" t="s">
        <v>27</v>
      </c>
      <c r="O2691" s="7"/>
      <c r="P2691" s="72">
        <v>99423</v>
      </c>
      <c r="Q2691" s="72">
        <v>99423</v>
      </c>
      <c r="R2691" s="7" t="s">
        <v>16710</v>
      </c>
      <c r="S2691" s="7" t="s">
        <v>16710</v>
      </c>
      <c r="T2691" s="7" t="s">
        <v>16755</v>
      </c>
      <c r="U2691" s="7">
        <v>0</v>
      </c>
      <c r="V2691" s="7" t="s">
        <v>16751</v>
      </c>
      <c r="W2691" s="7">
        <v>2023</v>
      </c>
      <c r="X2691" s="7" t="s">
        <v>16755</v>
      </c>
      <c r="Y2691" s="24">
        <v>99423</v>
      </c>
      <c r="Z2691" s="24">
        <v>0</v>
      </c>
      <c r="AA2691" s="24"/>
      <c r="AB2691" s="24">
        <v>0</v>
      </c>
      <c r="AC2691" s="24">
        <v>99423</v>
      </c>
      <c r="AD2691" s="24">
        <v>0</v>
      </c>
      <c r="AE2691" s="24">
        <v>99423</v>
      </c>
      <c r="AF2691" s="24">
        <v>0</v>
      </c>
      <c r="AG2691" s="24">
        <v>99423</v>
      </c>
    </row>
    <row r="2692" spans="1:33" x14ac:dyDescent="0.35">
      <c r="A2692" s="70">
        <v>901158187</v>
      </c>
      <c r="B2692" s="70" t="s">
        <v>24</v>
      </c>
      <c r="C2692" s="70" t="s">
        <v>6737</v>
      </c>
      <c r="D2692" s="70" t="s">
        <v>15679</v>
      </c>
      <c r="E2692" s="70" t="s">
        <v>11962</v>
      </c>
      <c r="F2692" s="70" t="s">
        <v>16707</v>
      </c>
      <c r="G2692" s="70" t="s">
        <v>16757</v>
      </c>
      <c r="H2692" s="70" t="s">
        <v>6732</v>
      </c>
      <c r="I2692" s="25">
        <v>45261</v>
      </c>
      <c r="J2692" s="71">
        <v>360</v>
      </c>
      <c r="K2692" s="70" t="s">
        <v>6738</v>
      </c>
      <c r="L2692" s="70" t="s">
        <v>6739</v>
      </c>
      <c r="M2692" s="70" t="s">
        <v>9239</v>
      </c>
      <c r="N2692" s="70" t="s">
        <v>27</v>
      </c>
      <c r="O2692" s="7"/>
      <c r="P2692" s="72">
        <v>87702</v>
      </c>
      <c r="Q2692" s="72">
        <v>87702</v>
      </c>
      <c r="R2692" s="7" t="s">
        <v>16710</v>
      </c>
      <c r="S2692" s="7" t="s">
        <v>16710</v>
      </c>
      <c r="T2692" s="7" t="s">
        <v>16755</v>
      </c>
      <c r="U2692" s="7">
        <v>0</v>
      </c>
      <c r="V2692" s="7" t="s">
        <v>16751</v>
      </c>
      <c r="W2692" s="7">
        <v>2023</v>
      </c>
      <c r="X2692" s="7" t="s">
        <v>16755</v>
      </c>
      <c r="Y2692" s="24">
        <v>87702</v>
      </c>
      <c r="Z2692" s="24">
        <v>0</v>
      </c>
      <c r="AA2692" s="24"/>
      <c r="AB2692" s="24">
        <v>0</v>
      </c>
      <c r="AC2692" s="24">
        <v>87702</v>
      </c>
      <c r="AD2692" s="24">
        <v>0</v>
      </c>
      <c r="AE2692" s="24">
        <v>87702</v>
      </c>
      <c r="AF2692" s="24">
        <v>0</v>
      </c>
      <c r="AG2692" s="24">
        <v>87702</v>
      </c>
    </row>
    <row r="2693" spans="1:33" x14ac:dyDescent="0.35">
      <c r="A2693" s="70">
        <v>901158187</v>
      </c>
      <c r="B2693" s="70" t="s">
        <v>24</v>
      </c>
      <c r="C2693" s="70" t="s">
        <v>6740</v>
      </c>
      <c r="D2693" s="70" t="s">
        <v>15680</v>
      </c>
      <c r="E2693" s="70" t="s">
        <v>11963</v>
      </c>
      <c r="F2693" s="70" t="s">
        <v>16707</v>
      </c>
      <c r="G2693" s="70" t="s">
        <v>16757</v>
      </c>
      <c r="H2693" s="70" t="s">
        <v>6032</v>
      </c>
      <c r="I2693" s="25">
        <v>45261</v>
      </c>
      <c r="J2693" s="71">
        <v>360</v>
      </c>
      <c r="K2693" s="70" t="s">
        <v>6741</v>
      </c>
      <c r="L2693" s="70" t="s">
        <v>3819</v>
      </c>
      <c r="M2693" s="70" t="s">
        <v>9239</v>
      </c>
      <c r="N2693" s="70" t="s">
        <v>27</v>
      </c>
      <c r="O2693" s="7"/>
      <c r="P2693" s="72">
        <v>216994</v>
      </c>
      <c r="Q2693" s="72">
        <v>216994</v>
      </c>
      <c r="R2693" s="7" t="s">
        <v>16710</v>
      </c>
      <c r="S2693" s="7" t="s">
        <v>16710</v>
      </c>
      <c r="T2693" s="7" t="s">
        <v>16755</v>
      </c>
      <c r="U2693" s="7">
        <v>0</v>
      </c>
      <c r="V2693" s="7" t="s">
        <v>16751</v>
      </c>
      <c r="W2693" s="7">
        <v>2023</v>
      </c>
      <c r="X2693" s="7" t="s">
        <v>16755</v>
      </c>
      <c r="Y2693" s="24">
        <v>216994</v>
      </c>
      <c r="Z2693" s="24">
        <v>0</v>
      </c>
      <c r="AA2693" s="24"/>
      <c r="AB2693" s="24">
        <v>0</v>
      </c>
      <c r="AC2693" s="24">
        <v>216994</v>
      </c>
      <c r="AD2693" s="24">
        <v>0</v>
      </c>
      <c r="AE2693" s="24">
        <v>216994</v>
      </c>
      <c r="AF2693" s="24">
        <v>0</v>
      </c>
      <c r="AG2693" s="24">
        <v>216994</v>
      </c>
    </row>
    <row r="2694" spans="1:33" x14ac:dyDescent="0.35">
      <c r="A2694" s="70">
        <v>901158187</v>
      </c>
      <c r="B2694" s="70" t="s">
        <v>24</v>
      </c>
      <c r="C2694" s="70" t="s">
        <v>6742</v>
      </c>
      <c r="D2694" s="70" t="s">
        <v>15681</v>
      </c>
      <c r="E2694" s="70" t="s">
        <v>11964</v>
      </c>
      <c r="F2694" s="70" t="s">
        <v>16707</v>
      </c>
      <c r="G2694" s="70" t="s">
        <v>16754</v>
      </c>
      <c r="H2694" s="70" t="s">
        <v>6032</v>
      </c>
      <c r="I2694" s="25">
        <v>45261</v>
      </c>
      <c r="J2694" s="71">
        <v>360</v>
      </c>
      <c r="K2694" s="70" t="s">
        <v>6743</v>
      </c>
      <c r="L2694" s="70" t="s">
        <v>3427</v>
      </c>
      <c r="M2694" s="70" t="s">
        <v>9239</v>
      </c>
      <c r="N2694" s="70" t="s">
        <v>27</v>
      </c>
      <c r="O2694" s="7"/>
      <c r="P2694" s="72">
        <v>99423</v>
      </c>
      <c r="Q2694" s="72">
        <v>99423</v>
      </c>
      <c r="R2694" s="7" t="s">
        <v>16710</v>
      </c>
      <c r="S2694" s="7" t="s">
        <v>16710</v>
      </c>
      <c r="T2694" s="7" t="s">
        <v>16755</v>
      </c>
      <c r="U2694" s="7">
        <v>0</v>
      </c>
      <c r="V2694" s="7" t="s">
        <v>16751</v>
      </c>
      <c r="W2694" s="7">
        <v>2023</v>
      </c>
      <c r="X2694" s="7" t="s">
        <v>16755</v>
      </c>
      <c r="Y2694" s="24">
        <v>99423</v>
      </c>
      <c r="Z2694" s="24">
        <v>0</v>
      </c>
      <c r="AA2694" s="24"/>
      <c r="AB2694" s="24">
        <v>0</v>
      </c>
      <c r="AC2694" s="24">
        <v>99423</v>
      </c>
      <c r="AD2694" s="24">
        <v>0</v>
      </c>
      <c r="AE2694" s="24">
        <v>99423</v>
      </c>
      <c r="AF2694" s="24">
        <v>0</v>
      </c>
      <c r="AG2694" s="24">
        <v>99423</v>
      </c>
    </row>
    <row r="2695" spans="1:33" x14ac:dyDescent="0.35">
      <c r="A2695" s="70">
        <v>901158187</v>
      </c>
      <c r="B2695" s="70" t="s">
        <v>24</v>
      </c>
      <c r="C2695" s="70" t="s">
        <v>6744</v>
      </c>
      <c r="D2695" s="70" t="s">
        <v>15682</v>
      </c>
      <c r="E2695" s="70" t="s">
        <v>11965</v>
      </c>
      <c r="F2695" s="70" t="s">
        <v>16707</v>
      </c>
      <c r="G2695" s="70" t="s">
        <v>16757</v>
      </c>
      <c r="H2695" s="70" t="s">
        <v>6032</v>
      </c>
      <c r="I2695" s="25">
        <v>45261</v>
      </c>
      <c r="J2695" s="71">
        <v>360</v>
      </c>
      <c r="K2695" s="70" t="s">
        <v>6745</v>
      </c>
      <c r="L2695" s="70" t="s">
        <v>6746</v>
      </c>
      <c r="M2695" s="70" t="s">
        <v>9239</v>
      </c>
      <c r="N2695" s="70" t="s">
        <v>27</v>
      </c>
      <c r="O2695" s="7"/>
      <c r="P2695" s="72">
        <v>87702</v>
      </c>
      <c r="Q2695" s="72">
        <v>87702</v>
      </c>
      <c r="R2695" s="7" t="s">
        <v>16710</v>
      </c>
      <c r="S2695" s="7" t="s">
        <v>16710</v>
      </c>
      <c r="T2695" s="7" t="s">
        <v>16755</v>
      </c>
      <c r="U2695" s="7">
        <v>0</v>
      </c>
      <c r="V2695" s="7" t="s">
        <v>16751</v>
      </c>
      <c r="W2695" s="7">
        <v>2023</v>
      </c>
      <c r="X2695" s="7" t="s">
        <v>16755</v>
      </c>
      <c r="Y2695" s="24">
        <v>87702</v>
      </c>
      <c r="Z2695" s="24">
        <v>0</v>
      </c>
      <c r="AA2695" s="24"/>
      <c r="AB2695" s="24">
        <v>0</v>
      </c>
      <c r="AC2695" s="24">
        <v>87702</v>
      </c>
      <c r="AD2695" s="24">
        <v>0</v>
      </c>
      <c r="AE2695" s="24">
        <v>87702</v>
      </c>
      <c r="AF2695" s="24">
        <v>0</v>
      </c>
      <c r="AG2695" s="24">
        <v>87702</v>
      </c>
    </row>
    <row r="2696" spans="1:33" x14ac:dyDescent="0.35">
      <c r="A2696" s="70">
        <v>901158187</v>
      </c>
      <c r="B2696" s="70" t="s">
        <v>24</v>
      </c>
      <c r="C2696" s="70" t="s">
        <v>6747</v>
      </c>
      <c r="D2696" s="70" t="s">
        <v>15683</v>
      </c>
      <c r="E2696" s="70" t="s">
        <v>11966</v>
      </c>
      <c r="F2696" s="70" t="s">
        <v>16707</v>
      </c>
      <c r="G2696" s="70" t="s">
        <v>16757</v>
      </c>
      <c r="H2696" s="70" t="s">
        <v>6032</v>
      </c>
      <c r="I2696" s="25">
        <v>45261</v>
      </c>
      <c r="J2696" s="71">
        <v>360</v>
      </c>
      <c r="K2696" s="70" t="s">
        <v>6748</v>
      </c>
      <c r="L2696" s="70" t="s">
        <v>26</v>
      </c>
      <c r="M2696" s="70" t="s">
        <v>9239</v>
      </c>
      <c r="N2696" s="70" t="s">
        <v>27</v>
      </c>
      <c r="O2696" s="7"/>
      <c r="P2696" s="72">
        <v>87702</v>
      </c>
      <c r="Q2696" s="72">
        <v>87702</v>
      </c>
      <c r="R2696" s="7" t="s">
        <v>16710</v>
      </c>
      <c r="S2696" s="7" t="s">
        <v>16710</v>
      </c>
      <c r="T2696" s="7" t="s">
        <v>16755</v>
      </c>
      <c r="U2696" s="7">
        <v>0</v>
      </c>
      <c r="V2696" s="7" t="s">
        <v>16751</v>
      </c>
      <c r="W2696" s="7">
        <v>2023</v>
      </c>
      <c r="X2696" s="7" t="s">
        <v>16755</v>
      </c>
      <c r="Y2696" s="24">
        <v>87702</v>
      </c>
      <c r="Z2696" s="24">
        <v>0</v>
      </c>
      <c r="AA2696" s="24"/>
      <c r="AB2696" s="24">
        <v>0</v>
      </c>
      <c r="AC2696" s="24">
        <v>87702</v>
      </c>
      <c r="AD2696" s="24">
        <v>0</v>
      </c>
      <c r="AE2696" s="24">
        <v>87702</v>
      </c>
      <c r="AF2696" s="24">
        <v>0</v>
      </c>
      <c r="AG2696" s="24">
        <v>87702</v>
      </c>
    </row>
    <row r="2697" spans="1:33" x14ac:dyDescent="0.35">
      <c r="A2697" s="70">
        <v>901158187</v>
      </c>
      <c r="B2697" s="70" t="s">
        <v>24</v>
      </c>
      <c r="C2697" s="70" t="s">
        <v>6749</v>
      </c>
      <c r="D2697" s="70" t="s">
        <v>15684</v>
      </c>
      <c r="E2697" s="70" t="s">
        <v>11967</v>
      </c>
      <c r="F2697" s="70" t="s">
        <v>16707</v>
      </c>
      <c r="G2697" s="70" t="s">
        <v>16754</v>
      </c>
      <c r="H2697" s="70" t="s">
        <v>6032</v>
      </c>
      <c r="I2697" s="25">
        <v>45261</v>
      </c>
      <c r="J2697" s="71">
        <v>360</v>
      </c>
      <c r="K2697" s="70" t="s">
        <v>6750</v>
      </c>
      <c r="L2697" s="70" t="s">
        <v>26</v>
      </c>
      <c r="M2697" s="70" t="s">
        <v>9239</v>
      </c>
      <c r="N2697" s="70" t="s">
        <v>27</v>
      </c>
      <c r="O2697" s="7"/>
      <c r="P2697" s="72">
        <v>99423</v>
      </c>
      <c r="Q2697" s="72">
        <v>99423</v>
      </c>
      <c r="R2697" s="7" t="s">
        <v>16710</v>
      </c>
      <c r="S2697" s="7" t="s">
        <v>16710</v>
      </c>
      <c r="T2697" s="7" t="s">
        <v>16755</v>
      </c>
      <c r="U2697" s="7">
        <v>0</v>
      </c>
      <c r="V2697" s="7" t="s">
        <v>16751</v>
      </c>
      <c r="W2697" s="7">
        <v>2023</v>
      </c>
      <c r="X2697" s="7" t="s">
        <v>16755</v>
      </c>
      <c r="Y2697" s="24">
        <v>99423</v>
      </c>
      <c r="Z2697" s="24">
        <v>0</v>
      </c>
      <c r="AA2697" s="24"/>
      <c r="AB2697" s="24">
        <v>0</v>
      </c>
      <c r="AC2697" s="24">
        <v>99423</v>
      </c>
      <c r="AD2697" s="24">
        <v>0</v>
      </c>
      <c r="AE2697" s="24">
        <v>99423</v>
      </c>
      <c r="AF2697" s="24">
        <v>0</v>
      </c>
      <c r="AG2697" s="24">
        <v>99423</v>
      </c>
    </row>
    <row r="2698" spans="1:33" x14ac:dyDescent="0.35">
      <c r="A2698" s="70">
        <v>901158187</v>
      </c>
      <c r="B2698" s="70" t="s">
        <v>24</v>
      </c>
      <c r="C2698" s="70" t="s">
        <v>6751</v>
      </c>
      <c r="D2698" s="70" t="s">
        <v>15685</v>
      </c>
      <c r="E2698" s="70" t="s">
        <v>11968</v>
      </c>
      <c r="F2698" s="70" t="s">
        <v>16707</v>
      </c>
      <c r="G2698" s="70" t="s">
        <v>16757</v>
      </c>
      <c r="H2698" s="70" t="s">
        <v>6032</v>
      </c>
      <c r="I2698" s="25">
        <v>45261</v>
      </c>
      <c r="J2698" s="71">
        <v>360</v>
      </c>
      <c r="K2698" s="70" t="s">
        <v>6752</v>
      </c>
      <c r="L2698" s="70" t="s">
        <v>6753</v>
      </c>
      <c r="M2698" s="70" t="s">
        <v>9239</v>
      </c>
      <c r="N2698" s="70" t="s">
        <v>27</v>
      </c>
      <c r="O2698" s="7"/>
      <c r="P2698" s="72">
        <v>99423</v>
      </c>
      <c r="Q2698" s="72">
        <v>99423</v>
      </c>
      <c r="R2698" s="7" t="s">
        <v>16710</v>
      </c>
      <c r="S2698" s="7" t="s">
        <v>16710</v>
      </c>
      <c r="T2698" s="7" t="s">
        <v>16755</v>
      </c>
      <c r="U2698" s="7">
        <v>0</v>
      </c>
      <c r="V2698" s="7" t="s">
        <v>16751</v>
      </c>
      <c r="W2698" s="7">
        <v>2023</v>
      </c>
      <c r="X2698" s="7" t="s">
        <v>16755</v>
      </c>
      <c r="Y2698" s="24">
        <v>99423</v>
      </c>
      <c r="Z2698" s="24">
        <v>0</v>
      </c>
      <c r="AA2698" s="24"/>
      <c r="AB2698" s="24">
        <v>0</v>
      </c>
      <c r="AC2698" s="24">
        <v>99423</v>
      </c>
      <c r="AD2698" s="24">
        <v>0</v>
      </c>
      <c r="AE2698" s="24">
        <v>99423</v>
      </c>
      <c r="AF2698" s="24">
        <v>0</v>
      </c>
      <c r="AG2698" s="24">
        <v>99423</v>
      </c>
    </row>
    <row r="2699" spans="1:33" x14ac:dyDescent="0.35">
      <c r="A2699" s="70">
        <v>901158187</v>
      </c>
      <c r="B2699" s="70" t="s">
        <v>24</v>
      </c>
      <c r="C2699" s="70" t="s">
        <v>6754</v>
      </c>
      <c r="D2699" s="70" t="s">
        <v>15686</v>
      </c>
      <c r="E2699" s="70" t="s">
        <v>11969</v>
      </c>
      <c r="F2699" s="70" t="s">
        <v>16707</v>
      </c>
      <c r="G2699" s="70" t="s">
        <v>16757</v>
      </c>
      <c r="H2699" s="70" t="s">
        <v>6032</v>
      </c>
      <c r="I2699" s="25">
        <v>45261</v>
      </c>
      <c r="J2699" s="71">
        <v>360</v>
      </c>
      <c r="K2699" s="70" t="s">
        <v>6755</v>
      </c>
      <c r="L2699" s="70" t="s">
        <v>6756</v>
      </c>
      <c r="M2699" s="70" t="s">
        <v>9239</v>
      </c>
      <c r="N2699" s="70" t="s">
        <v>27</v>
      </c>
      <c r="O2699" s="7"/>
      <c r="P2699" s="72">
        <v>87702</v>
      </c>
      <c r="Q2699" s="72">
        <v>87702</v>
      </c>
      <c r="R2699" s="7" t="s">
        <v>16710</v>
      </c>
      <c r="S2699" s="7" t="s">
        <v>16710</v>
      </c>
      <c r="T2699" s="7" t="s">
        <v>16755</v>
      </c>
      <c r="U2699" s="7">
        <v>0</v>
      </c>
      <c r="V2699" s="7" t="s">
        <v>16751</v>
      </c>
      <c r="W2699" s="7">
        <v>2023</v>
      </c>
      <c r="X2699" s="7" t="s">
        <v>16755</v>
      </c>
      <c r="Y2699" s="24">
        <v>87702</v>
      </c>
      <c r="Z2699" s="24">
        <v>0</v>
      </c>
      <c r="AA2699" s="24"/>
      <c r="AB2699" s="24">
        <v>0</v>
      </c>
      <c r="AC2699" s="24">
        <v>87702</v>
      </c>
      <c r="AD2699" s="24">
        <v>0</v>
      </c>
      <c r="AE2699" s="24">
        <v>87702</v>
      </c>
      <c r="AF2699" s="24">
        <v>0</v>
      </c>
      <c r="AG2699" s="24">
        <v>87702</v>
      </c>
    </row>
    <row r="2700" spans="1:33" x14ac:dyDescent="0.35">
      <c r="A2700" s="70">
        <v>901158187</v>
      </c>
      <c r="B2700" s="70" t="s">
        <v>24</v>
      </c>
      <c r="C2700" s="70" t="s">
        <v>6757</v>
      </c>
      <c r="D2700" s="70" t="s">
        <v>15687</v>
      </c>
      <c r="E2700" s="70" t="s">
        <v>11970</v>
      </c>
      <c r="F2700" s="70" t="s">
        <v>16707</v>
      </c>
      <c r="G2700" s="70" t="s">
        <v>16754</v>
      </c>
      <c r="H2700" s="70" t="s">
        <v>6032</v>
      </c>
      <c r="I2700" s="25">
        <v>45261</v>
      </c>
      <c r="J2700" s="71">
        <v>360</v>
      </c>
      <c r="K2700" s="70" t="s">
        <v>6758</v>
      </c>
      <c r="L2700" s="70" t="s">
        <v>26</v>
      </c>
      <c r="M2700" s="70" t="s">
        <v>9239</v>
      </c>
      <c r="N2700" s="70" t="s">
        <v>27</v>
      </c>
      <c r="O2700" s="7"/>
      <c r="P2700" s="72">
        <v>99423</v>
      </c>
      <c r="Q2700" s="72">
        <v>99423</v>
      </c>
      <c r="R2700" s="7" t="s">
        <v>16710</v>
      </c>
      <c r="S2700" s="7" t="s">
        <v>16710</v>
      </c>
      <c r="T2700" s="7" t="s">
        <v>16755</v>
      </c>
      <c r="U2700" s="7">
        <v>0</v>
      </c>
      <c r="V2700" s="7" t="s">
        <v>16751</v>
      </c>
      <c r="W2700" s="7">
        <v>2023</v>
      </c>
      <c r="X2700" s="7" t="s">
        <v>16755</v>
      </c>
      <c r="Y2700" s="24">
        <v>99423</v>
      </c>
      <c r="Z2700" s="24">
        <v>0</v>
      </c>
      <c r="AA2700" s="24"/>
      <c r="AB2700" s="24">
        <v>0</v>
      </c>
      <c r="AC2700" s="24">
        <v>99423</v>
      </c>
      <c r="AD2700" s="24">
        <v>0</v>
      </c>
      <c r="AE2700" s="24">
        <v>99423</v>
      </c>
      <c r="AF2700" s="24">
        <v>0</v>
      </c>
      <c r="AG2700" s="24">
        <v>99423</v>
      </c>
    </row>
    <row r="2701" spans="1:33" x14ac:dyDescent="0.35">
      <c r="A2701" s="70">
        <v>901158187</v>
      </c>
      <c r="B2701" s="70" t="s">
        <v>24</v>
      </c>
      <c r="C2701" s="70" t="s">
        <v>6759</v>
      </c>
      <c r="D2701" s="70" t="s">
        <v>15688</v>
      </c>
      <c r="E2701" s="70" t="s">
        <v>11971</v>
      </c>
      <c r="F2701" s="70" t="s">
        <v>16707</v>
      </c>
      <c r="G2701" s="70" t="s">
        <v>16757</v>
      </c>
      <c r="H2701" s="70" t="s">
        <v>6032</v>
      </c>
      <c r="I2701" s="25">
        <v>45261</v>
      </c>
      <c r="J2701" s="71">
        <v>360</v>
      </c>
      <c r="K2701" s="70" t="s">
        <v>6760</v>
      </c>
      <c r="L2701" s="70" t="s">
        <v>26</v>
      </c>
      <c r="M2701" s="70" t="s">
        <v>9239</v>
      </c>
      <c r="N2701" s="70" t="s">
        <v>27</v>
      </c>
      <c r="O2701" s="7"/>
      <c r="P2701" s="72">
        <v>99423</v>
      </c>
      <c r="Q2701" s="72">
        <v>99423</v>
      </c>
      <c r="R2701" s="7" t="s">
        <v>16710</v>
      </c>
      <c r="S2701" s="7" t="s">
        <v>16710</v>
      </c>
      <c r="T2701" s="7" t="s">
        <v>16755</v>
      </c>
      <c r="U2701" s="7">
        <v>0</v>
      </c>
      <c r="V2701" s="7" t="s">
        <v>16751</v>
      </c>
      <c r="W2701" s="7">
        <v>2023</v>
      </c>
      <c r="X2701" s="7" t="s">
        <v>16755</v>
      </c>
      <c r="Y2701" s="24">
        <v>99423</v>
      </c>
      <c r="Z2701" s="24">
        <v>0</v>
      </c>
      <c r="AA2701" s="24"/>
      <c r="AB2701" s="24">
        <v>0</v>
      </c>
      <c r="AC2701" s="24">
        <v>99423</v>
      </c>
      <c r="AD2701" s="24">
        <v>0</v>
      </c>
      <c r="AE2701" s="24">
        <v>99423</v>
      </c>
      <c r="AF2701" s="24">
        <v>0</v>
      </c>
      <c r="AG2701" s="24">
        <v>99423</v>
      </c>
    </row>
    <row r="2702" spans="1:33" x14ac:dyDescent="0.35">
      <c r="A2702" s="70">
        <v>901158187</v>
      </c>
      <c r="B2702" s="70" t="s">
        <v>24</v>
      </c>
      <c r="C2702" s="70" t="s">
        <v>6761</v>
      </c>
      <c r="D2702" s="70" t="s">
        <v>15689</v>
      </c>
      <c r="E2702" s="70" t="s">
        <v>11972</v>
      </c>
      <c r="F2702" s="70" t="s">
        <v>16707</v>
      </c>
      <c r="G2702" s="70" t="s">
        <v>16754</v>
      </c>
      <c r="H2702" s="70" t="s">
        <v>6032</v>
      </c>
      <c r="I2702" s="25">
        <v>45261</v>
      </c>
      <c r="J2702" s="71">
        <v>360</v>
      </c>
      <c r="K2702" s="70" t="s">
        <v>6762</v>
      </c>
      <c r="L2702" s="70" t="s">
        <v>26</v>
      </c>
      <c r="M2702" s="70" t="s">
        <v>9239</v>
      </c>
      <c r="N2702" s="70" t="s">
        <v>27</v>
      </c>
      <c r="O2702" s="7"/>
      <c r="P2702" s="72">
        <v>99423</v>
      </c>
      <c r="Q2702" s="72">
        <v>99423</v>
      </c>
      <c r="R2702" s="7" t="s">
        <v>16710</v>
      </c>
      <c r="S2702" s="7" t="s">
        <v>16710</v>
      </c>
      <c r="T2702" s="7" t="s">
        <v>16755</v>
      </c>
      <c r="U2702" s="7">
        <v>0</v>
      </c>
      <c r="V2702" s="7" t="s">
        <v>16751</v>
      </c>
      <c r="W2702" s="7">
        <v>2023</v>
      </c>
      <c r="X2702" s="7" t="s">
        <v>16755</v>
      </c>
      <c r="Y2702" s="24">
        <v>99423</v>
      </c>
      <c r="Z2702" s="24">
        <v>0</v>
      </c>
      <c r="AA2702" s="24"/>
      <c r="AB2702" s="24">
        <v>0</v>
      </c>
      <c r="AC2702" s="24">
        <v>99423</v>
      </c>
      <c r="AD2702" s="24">
        <v>0</v>
      </c>
      <c r="AE2702" s="24">
        <v>99423</v>
      </c>
      <c r="AF2702" s="24">
        <v>0</v>
      </c>
      <c r="AG2702" s="24">
        <v>99423</v>
      </c>
    </row>
    <row r="2703" spans="1:33" x14ac:dyDescent="0.35">
      <c r="A2703" s="70">
        <v>901158187</v>
      </c>
      <c r="B2703" s="70" t="s">
        <v>24</v>
      </c>
      <c r="C2703" s="70" t="s">
        <v>6763</v>
      </c>
      <c r="D2703" s="70" t="s">
        <v>15690</v>
      </c>
      <c r="E2703" s="70" t="s">
        <v>11973</v>
      </c>
      <c r="F2703" s="70" t="s">
        <v>16707</v>
      </c>
      <c r="G2703" s="70" t="s">
        <v>16757</v>
      </c>
      <c r="H2703" s="70" t="s">
        <v>6032</v>
      </c>
      <c r="I2703" s="25">
        <v>45261</v>
      </c>
      <c r="J2703" s="71">
        <v>360</v>
      </c>
      <c r="K2703" s="70" t="s">
        <v>6764</v>
      </c>
      <c r="L2703" s="70" t="s">
        <v>26</v>
      </c>
      <c r="M2703" s="70" t="s">
        <v>9239</v>
      </c>
      <c r="N2703" s="70" t="s">
        <v>27</v>
      </c>
      <c r="O2703" s="7"/>
      <c r="P2703" s="72">
        <v>216994</v>
      </c>
      <c r="Q2703" s="72">
        <v>216994</v>
      </c>
      <c r="R2703" s="7" t="s">
        <v>16710</v>
      </c>
      <c r="S2703" s="7" t="s">
        <v>16710</v>
      </c>
      <c r="T2703" s="7" t="s">
        <v>16755</v>
      </c>
      <c r="U2703" s="7">
        <v>0</v>
      </c>
      <c r="V2703" s="7" t="s">
        <v>16751</v>
      </c>
      <c r="W2703" s="7">
        <v>2023</v>
      </c>
      <c r="X2703" s="7" t="s">
        <v>16755</v>
      </c>
      <c r="Y2703" s="24">
        <v>216994</v>
      </c>
      <c r="Z2703" s="24">
        <v>0</v>
      </c>
      <c r="AA2703" s="24"/>
      <c r="AB2703" s="24">
        <v>0</v>
      </c>
      <c r="AC2703" s="24">
        <v>216994</v>
      </c>
      <c r="AD2703" s="24">
        <v>0</v>
      </c>
      <c r="AE2703" s="24">
        <v>216994</v>
      </c>
      <c r="AF2703" s="24">
        <v>0</v>
      </c>
      <c r="AG2703" s="24">
        <v>216994</v>
      </c>
    </row>
    <row r="2704" spans="1:33" x14ac:dyDescent="0.35">
      <c r="A2704" s="70">
        <v>901158187</v>
      </c>
      <c r="B2704" s="70" t="s">
        <v>24</v>
      </c>
      <c r="C2704" s="70" t="s">
        <v>6765</v>
      </c>
      <c r="D2704" s="70" t="s">
        <v>15691</v>
      </c>
      <c r="E2704" s="70" t="s">
        <v>11974</v>
      </c>
      <c r="F2704" s="70" t="s">
        <v>16707</v>
      </c>
      <c r="G2704" s="70" t="s">
        <v>16754</v>
      </c>
      <c r="H2704" s="70" t="s">
        <v>6032</v>
      </c>
      <c r="I2704" s="25">
        <v>45261</v>
      </c>
      <c r="J2704" s="71">
        <v>360</v>
      </c>
      <c r="K2704" s="70" t="s">
        <v>6766</v>
      </c>
      <c r="L2704" s="70" t="s">
        <v>26</v>
      </c>
      <c r="M2704" s="70" t="s">
        <v>9239</v>
      </c>
      <c r="N2704" s="70" t="s">
        <v>27</v>
      </c>
      <c r="O2704" s="7"/>
      <c r="P2704" s="72">
        <v>99423</v>
      </c>
      <c r="Q2704" s="72">
        <v>99423</v>
      </c>
      <c r="R2704" s="7" t="s">
        <v>16710</v>
      </c>
      <c r="S2704" s="7" t="s">
        <v>16710</v>
      </c>
      <c r="T2704" s="7" t="s">
        <v>16755</v>
      </c>
      <c r="U2704" s="7">
        <v>0</v>
      </c>
      <c r="V2704" s="7" t="s">
        <v>16751</v>
      </c>
      <c r="W2704" s="7">
        <v>2023</v>
      </c>
      <c r="X2704" s="7" t="s">
        <v>16755</v>
      </c>
      <c r="Y2704" s="24">
        <v>99423</v>
      </c>
      <c r="Z2704" s="24">
        <v>0</v>
      </c>
      <c r="AA2704" s="24"/>
      <c r="AB2704" s="24">
        <v>0</v>
      </c>
      <c r="AC2704" s="24">
        <v>99423</v>
      </c>
      <c r="AD2704" s="24">
        <v>0</v>
      </c>
      <c r="AE2704" s="24">
        <v>99423</v>
      </c>
      <c r="AF2704" s="24">
        <v>0</v>
      </c>
      <c r="AG2704" s="24">
        <v>99423</v>
      </c>
    </row>
    <row r="2705" spans="1:33" x14ac:dyDescent="0.35">
      <c r="A2705" s="70">
        <v>901158187</v>
      </c>
      <c r="B2705" s="70" t="s">
        <v>24</v>
      </c>
      <c r="C2705" s="70" t="s">
        <v>6767</v>
      </c>
      <c r="D2705" s="70" t="s">
        <v>15692</v>
      </c>
      <c r="E2705" s="70" t="s">
        <v>11975</v>
      </c>
      <c r="F2705" s="70" t="s">
        <v>16707</v>
      </c>
      <c r="G2705" s="70" t="s">
        <v>16754</v>
      </c>
      <c r="H2705" s="70" t="s">
        <v>6768</v>
      </c>
      <c r="I2705" s="25">
        <v>45261</v>
      </c>
      <c r="J2705" s="71">
        <v>360</v>
      </c>
      <c r="K2705" s="70" t="s">
        <v>6769</v>
      </c>
      <c r="L2705" s="70" t="s">
        <v>6770</v>
      </c>
      <c r="M2705" s="70" t="s">
        <v>9239</v>
      </c>
      <c r="N2705" s="70" t="s">
        <v>27</v>
      </c>
      <c r="O2705" s="7"/>
      <c r="P2705" s="72">
        <v>99423</v>
      </c>
      <c r="Q2705" s="72">
        <v>99423</v>
      </c>
      <c r="R2705" s="7" t="s">
        <v>16710</v>
      </c>
      <c r="S2705" s="7" t="s">
        <v>16710</v>
      </c>
      <c r="T2705" s="7" t="s">
        <v>16755</v>
      </c>
      <c r="U2705" s="7">
        <v>0</v>
      </c>
      <c r="V2705" s="7" t="s">
        <v>16751</v>
      </c>
      <c r="W2705" s="7">
        <v>2023</v>
      </c>
      <c r="X2705" s="7" t="s">
        <v>16755</v>
      </c>
      <c r="Y2705" s="24">
        <v>99423</v>
      </c>
      <c r="Z2705" s="24">
        <v>0</v>
      </c>
      <c r="AA2705" s="24"/>
      <c r="AB2705" s="24">
        <v>0</v>
      </c>
      <c r="AC2705" s="24">
        <v>99423</v>
      </c>
      <c r="AD2705" s="24">
        <v>0</v>
      </c>
      <c r="AE2705" s="24">
        <v>99423</v>
      </c>
      <c r="AF2705" s="24">
        <v>0</v>
      </c>
      <c r="AG2705" s="24">
        <v>99423</v>
      </c>
    </row>
    <row r="2706" spans="1:33" x14ac:dyDescent="0.35">
      <c r="A2706" s="70">
        <v>901158187</v>
      </c>
      <c r="B2706" s="70" t="s">
        <v>24</v>
      </c>
      <c r="C2706" s="70" t="s">
        <v>6771</v>
      </c>
      <c r="D2706" s="70" t="s">
        <v>15693</v>
      </c>
      <c r="E2706" s="70" t="s">
        <v>11976</v>
      </c>
      <c r="F2706" s="70" t="s">
        <v>16707</v>
      </c>
      <c r="G2706" s="70" t="s">
        <v>16754</v>
      </c>
      <c r="H2706" s="70" t="s">
        <v>6768</v>
      </c>
      <c r="I2706" s="25">
        <v>45261</v>
      </c>
      <c r="J2706" s="71">
        <v>360</v>
      </c>
      <c r="K2706" s="70" t="s">
        <v>6772</v>
      </c>
      <c r="L2706" s="70" t="s">
        <v>6773</v>
      </c>
      <c r="M2706" s="70" t="s">
        <v>9239</v>
      </c>
      <c r="N2706" s="70" t="s">
        <v>27</v>
      </c>
      <c r="O2706" s="7"/>
      <c r="P2706" s="72">
        <v>99423</v>
      </c>
      <c r="Q2706" s="72">
        <v>99423</v>
      </c>
      <c r="R2706" s="7" t="s">
        <v>16710</v>
      </c>
      <c r="S2706" s="7" t="s">
        <v>16710</v>
      </c>
      <c r="T2706" s="7" t="s">
        <v>16755</v>
      </c>
      <c r="U2706" s="7">
        <v>0</v>
      </c>
      <c r="V2706" s="7" t="s">
        <v>16751</v>
      </c>
      <c r="W2706" s="7">
        <v>2023</v>
      </c>
      <c r="X2706" s="7" t="s">
        <v>16755</v>
      </c>
      <c r="Y2706" s="24">
        <v>99423</v>
      </c>
      <c r="Z2706" s="24">
        <v>0</v>
      </c>
      <c r="AA2706" s="24"/>
      <c r="AB2706" s="24">
        <v>0</v>
      </c>
      <c r="AC2706" s="24">
        <v>99423</v>
      </c>
      <c r="AD2706" s="24">
        <v>0</v>
      </c>
      <c r="AE2706" s="24">
        <v>99423</v>
      </c>
      <c r="AF2706" s="24">
        <v>0</v>
      </c>
      <c r="AG2706" s="24">
        <v>99423</v>
      </c>
    </row>
    <row r="2707" spans="1:33" x14ac:dyDescent="0.35">
      <c r="A2707" s="70">
        <v>901158187</v>
      </c>
      <c r="B2707" s="70" t="s">
        <v>24</v>
      </c>
      <c r="C2707" s="70" t="s">
        <v>6774</v>
      </c>
      <c r="D2707" s="70" t="s">
        <v>15694</v>
      </c>
      <c r="E2707" s="70" t="s">
        <v>11977</v>
      </c>
      <c r="F2707" s="70" t="s">
        <v>16707</v>
      </c>
      <c r="G2707" s="70" t="s">
        <v>16754</v>
      </c>
      <c r="H2707" s="70" t="s">
        <v>6768</v>
      </c>
      <c r="I2707" s="25">
        <v>45261</v>
      </c>
      <c r="J2707" s="71">
        <v>360</v>
      </c>
      <c r="K2707" s="70" t="s">
        <v>6775</v>
      </c>
      <c r="L2707" s="70" t="s">
        <v>26</v>
      </c>
      <c r="M2707" s="70" t="s">
        <v>9239</v>
      </c>
      <c r="N2707" s="70" t="s">
        <v>27</v>
      </c>
      <c r="O2707" s="7"/>
      <c r="P2707" s="72">
        <v>99423</v>
      </c>
      <c r="Q2707" s="72">
        <v>99423</v>
      </c>
      <c r="R2707" s="7" t="s">
        <v>16710</v>
      </c>
      <c r="S2707" s="7" t="s">
        <v>16710</v>
      </c>
      <c r="T2707" s="7" t="s">
        <v>16755</v>
      </c>
      <c r="U2707" s="7">
        <v>0</v>
      </c>
      <c r="V2707" s="7" t="s">
        <v>16751</v>
      </c>
      <c r="W2707" s="7">
        <v>2023</v>
      </c>
      <c r="X2707" s="7" t="s">
        <v>16755</v>
      </c>
      <c r="Y2707" s="24">
        <v>99423</v>
      </c>
      <c r="Z2707" s="24">
        <v>0</v>
      </c>
      <c r="AA2707" s="24"/>
      <c r="AB2707" s="24">
        <v>0</v>
      </c>
      <c r="AC2707" s="24">
        <v>99423</v>
      </c>
      <c r="AD2707" s="24">
        <v>0</v>
      </c>
      <c r="AE2707" s="24">
        <v>99423</v>
      </c>
      <c r="AF2707" s="24">
        <v>0</v>
      </c>
      <c r="AG2707" s="24">
        <v>99423</v>
      </c>
    </row>
    <row r="2708" spans="1:33" x14ac:dyDescent="0.35">
      <c r="A2708" s="70">
        <v>901158187</v>
      </c>
      <c r="B2708" s="70" t="s">
        <v>24</v>
      </c>
      <c r="C2708" s="70" t="s">
        <v>6776</v>
      </c>
      <c r="D2708" s="70" t="s">
        <v>15695</v>
      </c>
      <c r="E2708" s="70" t="s">
        <v>11978</v>
      </c>
      <c r="F2708" s="70" t="s">
        <v>16707</v>
      </c>
      <c r="G2708" s="70" t="s">
        <v>16754</v>
      </c>
      <c r="H2708" s="70" t="s">
        <v>6768</v>
      </c>
      <c r="I2708" s="25">
        <v>45261</v>
      </c>
      <c r="J2708" s="71">
        <v>360</v>
      </c>
      <c r="K2708" s="70" t="s">
        <v>6777</v>
      </c>
      <c r="L2708" s="70" t="s">
        <v>6778</v>
      </c>
      <c r="M2708" s="70" t="s">
        <v>9239</v>
      </c>
      <c r="N2708" s="70" t="s">
        <v>27</v>
      </c>
      <c r="O2708" s="7"/>
      <c r="P2708" s="72">
        <v>99423</v>
      </c>
      <c r="Q2708" s="72">
        <v>99423</v>
      </c>
      <c r="R2708" s="7" t="s">
        <v>16710</v>
      </c>
      <c r="S2708" s="7" t="s">
        <v>16710</v>
      </c>
      <c r="T2708" s="7" t="s">
        <v>16755</v>
      </c>
      <c r="U2708" s="7">
        <v>0</v>
      </c>
      <c r="V2708" s="7" t="s">
        <v>16751</v>
      </c>
      <c r="W2708" s="7">
        <v>2023</v>
      </c>
      <c r="X2708" s="7" t="s">
        <v>16755</v>
      </c>
      <c r="Y2708" s="24">
        <v>99423</v>
      </c>
      <c r="Z2708" s="24">
        <v>0</v>
      </c>
      <c r="AA2708" s="24"/>
      <c r="AB2708" s="24">
        <v>0</v>
      </c>
      <c r="AC2708" s="24">
        <v>99423</v>
      </c>
      <c r="AD2708" s="24">
        <v>0</v>
      </c>
      <c r="AE2708" s="24">
        <v>99423</v>
      </c>
      <c r="AF2708" s="24">
        <v>0</v>
      </c>
      <c r="AG2708" s="24">
        <v>99423</v>
      </c>
    </row>
    <row r="2709" spans="1:33" x14ac:dyDescent="0.35">
      <c r="A2709" s="70">
        <v>901158187</v>
      </c>
      <c r="B2709" s="70" t="s">
        <v>24</v>
      </c>
      <c r="C2709" s="70" t="s">
        <v>6779</v>
      </c>
      <c r="D2709" s="70" t="s">
        <v>15696</v>
      </c>
      <c r="E2709" s="70" t="s">
        <v>11979</v>
      </c>
      <c r="F2709" s="70" t="s">
        <v>16707</v>
      </c>
      <c r="G2709" s="70" t="s">
        <v>16754</v>
      </c>
      <c r="H2709" s="70" t="s">
        <v>6768</v>
      </c>
      <c r="I2709" s="25">
        <v>45261</v>
      </c>
      <c r="J2709" s="71">
        <v>360</v>
      </c>
      <c r="K2709" s="70" t="s">
        <v>6780</v>
      </c>
      <c r="L2709" s="70" t="s">
        <v>6781</v>
      </c>
      <c r="M2709" s="70" t="s">
        <v>9239</v>
      </c>
      <c r="N2709" s="70" t="s">
        <v>27</v>
      </c>
      <c r="O2709" s="7"/>
      <c r="P2709" s="72">
        <v>99423</v>
      </c>
      <c r="Q2709" s="72">
        <v>99423</v>
      </c>
      <c r="R2709" s="7" t="s">
        <v>16710</v>
      </c>
      <c r="S2709" s="7" t="s">
        <v>16710</v>
      </c>
      <c r="T2709" s="7" t="s">
        <v>16755</v>
      </c>
      <c r="U2709" s="7">
        <v>0</v>
      </c>
      <c r="V2709" s="7" t="s">
        <v>16751</v>
      </c>
      <c r="W2709" s="7">
        <v>2023</v>
      </c>
      <c r="X2709" s="7" t="s">
        <v>16755</v>
      </c>
      <c r="Y2709" s="24">
        <v>99423</v>
      </c>
      <c r="Z2709" s="24">
        <v>0</v>
      </c>
      <c r="AA2709" s="24"/>
      <c r="AB2709" s="24">
        <v>0</v>
      </c>
      <c r="AC2709" s="24">
        <v>99423</v>
      </c>
      <c r="AD2709" s="24">
        <v>0</v>
      </c>
      <c r="AE2709" s="24">
        <v>99423</v>
      </c>
      <c r="AF2709" s="24">
        <v>0</v>
      </c>
      <c r="AG2709" s="24">
        <v>99423</v>
      </c>
    </row>
    <row r="2710" spans="1:33" x14ac:dyDescent="0.35">
      <c r="A2710" s="70">
        <v>901158187</v>
      </c>
      <c r="B2710" s="70" t="s">
        <v>24</v>
      </c>
      <c r="C2710" s="70" t="s">
        <v>6782</v>
      </c>
      <c r="D2710" s="70" t="s">
        <v>15697</v>
      </c>
      <c r="E2710" s="70" t="s">
        <v>11980</v>
      </c>
      <c r="F2710" s="70" t="s">
        <v>16707</v>
      </c>
      <c r="G2710" s="70" t="s">
        <v>16754</v>
      </c>
      <c r="H2710" s="70" t="s">
        <v>6768</v>
      </c>
      <c r="I2710" s="25">
        <v>45261</v>
      </c>
      <c r="J2710" s="71">
        <v>360</v>
      </c>
      <c r="K2710" s="70" t="s">
        <v>6783</v>
      </c>
      <c r="L2710" s="70" t="s">
        <v>26</v>
      </c>
      <c r="M2710" s="70" t="s">
        <v>9239</v>
      </c>
      <c r="N2710" s="70" t="s">
        <v>27</v>
      </c>
      <c r="O2710" s="7"/>
      <c r="P2710" s="72">
        <v>99423</v>
      </c>
      <c r="Q2710" s="72">
        <v>99423</v>
      </c>
      <c r="R2710" s="7" t="s">
        <v>16710</v>
      </c>
      <c r="S2710" s="7" t="s">
        <v>16710</v>
      </c>
      <c r="T2710" s="7" t="s">
        <v>16755</v>
      </c>
      <c r="U2710" s="7">
        <v>0</v>
      </c>
      <c r="V2710" s="7" t="s">
        <v>16751</v>
      </c>
      <c r="W2710" s="7">
        <v>2023</v>
      </c>
      <c r="X2710" s="7" t="s">
        <v>16755</v>
      </c>
      <c r="Y2710" s="24">
        <v>99423</v>
      </c>
      <c r="Z2710" s="24">
        <v>0</v>
      </c>
      <c r="AA2710" s="24"/>
      <c r="AB2710" s="24">
        <v>0</v>
      </c>
      <c r="AC2710" s="24">
        <v>99423</v>
      </c>
      <c r="AD2710" s="24">
        <v>0</v>
      </c>
      <c r="AE2710" s="24">
        <v>99423</v>
      </c>
      <c r="AF2710" s="24">
        <v>0</v>
      </c>
      <c r="AG2710" s="24">
        <v>99423</v>
      </c>
    </row>
    <row r="2711" spans="1:33" x14ac:dyDescent="0.35">
      <c r="A2711" s="70">
        <v>901158187</v>
      </c>
      <c r="B2711" s="70" t="s">
        <v>24</v>
      </c>
      <c r="C2711" s="70" t="s">
        <v>6784</v>
      </c>
      <c r="D2711" s="70" t="s">
        <v>15698</v>
      </c>
      <c r="E2711" s="70" t="s">
        <v>11981</v>
      </c>
      <c r="F2711" s="70" t="s">
        <v>16707</v>
      </c>
      <c r="G2711" s="70" t="s">
        <v>16754</v>
      </c>
      <c r="H2711" s="70" t="s">
        <v>6148</v>
      </c>
      <c r="I2711" s="25">
        <v>45261</v>
      </c>
      <c r="J2711" s="71">
        <v>360</v>
      </c>
      <c r="K2711" s="70" t="s">
        <v>6786</v>
      </c>
      <c r="L2711" s="70" t="s">
        <v>26</v>
      </c>
      <c r="M2711" s="70" t="s">
        <v>9239</v>
      </c>
      <c r="N2711" s="70" t="s">
        <v>27</v>
      </c>
      <c r="O2711" s="7"/>
      <c r="P2711" s="72">
        <v>99423</v>
      </c>
      <c r="Q2711" s="72">
        <v>99423</v>
      </c>
      <c r="R2711" s="7" t="s">
        <v>16710</v>
      </c>
      <c r="S2711" s="7" t="s">
        <v>16710</v>
      </c>
      <c r="T2711" s="7" t="s">
        <v>16755</v>
      </c>
      <c r="U2711" s="7">
        <v>0</v>
      </c>
      <c r="V2711" s="7" t="s">
        <v>16751</v>
      </c>
      <c r="W2711" s="7">
        <v>2023</v>
      </c>
      <c r="X2711" s="7" t="s">
        <v>16755</v>
      </c>
      <c r="Y2711" s="24">
        <v>99423</v>
      </c>
      <c r="Z2711" s="24">
        <v>0</v>
      </c>
      <c r="AA2711" s="24"/>
      <c r="AB2711" s="24">
        <v>0</v>
      </c>
      <c r="AC2711" s="24">
        <v>99423</v>
      </c>
      <c r="AD2711" s="24">
        <v>0</v>
      </c>
      <c r="AE2711" s="24">
        <v>99423</v>
      </c>
      <c r="AF2711" s="24">
        <v>0</v>
      </c>
      <c r="AG2711" s="24">
        <v>99423</v>
      </c>
    </row>
    <row r="2712" spans="1:33" x14ac:dyDescent="0.35">
      <c r="A2712" s="70">
        <v>901158187</v>
      </c>
      <c r="B2712" s="70" t="s">
        <v>24</v>
      </c>
      <c r="C2712" s="70" t="s">
        <v>6787</v>
      </c>
      <c r="D2712" s="70" t="s">
        <v>15699</v>
      </c>
      <c r="E2712" s="70" t="s">
        <v>11982</v>
      </c>
      <c r="F2712" s="70" t="s">
        <v>16707</v>
      </c>
      <c r="G2712" s="70" t="s">
        <v>16757</v>
      </c>
      <c r="H2712" s="70" t="s">
        <v>6788</v>
      </c>
      <c r="I2712" s="25">
        <v>45261</v>
      </c>
      <c r="J2712" s="71">
        <v>360</v>
      </c>
      <c r="K2712" s="70" t="s">
        <v>6790</v>
      </c>
      <c r="L2712" s="70" t="s">
        <v>6791</v>
      </c>
      <c r="M2712" s="70" t="s">
        <v>9239</v>
      </c>
      <c r="N2712" s="70" t="s">
        <v>27</v>
      </c>
      <c r="O2712" s="7"/>
      <c r="P2712" s="72">
        <v>133849</v>
      </c>
      <c r="Q2712" s="72">
        <v>133849</v>
      </c>
      <c r="R2712" s="7" t="s">
        <v>16710</v>
      </c>
      <c r="S2712" s="7" t="s">
        <v>16710</v>
      </c>
      <c r="T2712" s="7" t="s">
        <v>16755</v>
      </c>
      <c r="U2712" s="7">
        <v>0</v>
      </c>
      <c r="V2712" s="7" t="s">
        <v>16751</v>
      </c>
      <c r="W2712" s="7">
        <v>2023</v>
      </c>
      <c r="X2712" s="7" t="s">
        <v>16755</v>
      </c>
      <c r="Y2712" s="24">
        <v>133849</v>
      </c>
      <c r="Z2712" s="24">
        <v>0</v>
      </c>
      <c r="AA2712" s="24"/>
      <c r="AB2712" s="24">
        <v>0</v>
      </c>
      <c r="AC2712" s="24">
        <v>133849</v>
      </c>
      <c r="AD2712" s="24">
        <v>0</v>
      </c>
      <c r="AE2712" s="24">
        <v>133849</v>
      </c>
      <c r="AF2712" s="24">
        <v>0</v>
      </c>
      <c r="AG2712" s="24">
        <v>133849</v>
      </c>
    </row>
    <row r="2713" spans="1:33" x14ac:dyDescent="0.35">
      <c r="A2713" s="70">
        <v>901158187</v>
      </c>
      <c r="B2713" s="70" t="s">
        <v>24</v>
      </c>
      <c r="C2713" s="70" t="s">
        <v>6792</v>
      </c>
      <c r="D2713" s="70" t="s">
        <v>15700</v>
      </c>
      <c r="E2713" s="70" t="s">
        <v>11983</v>
      </c>
      <c r="F2713" s="70" t="s">
        <v>16707</v>
      </c>
      <c r="G2713" s="70" t="s">
        <v>16757</v>
      </c>
      <c r="H2713" s="70" t="s">
        <v>6793</v>
      </c>
      <c r="I2713" s="25">
        <v>45261</v>
      </c>
      <c r="J2713" s="71">
        <v>360</v>
      </c>
      <c r="K2713" s="70" t="s">
        <v>6795</v>
      </c>
      <c r="L2713" s="70" t="s">
        <v>6796</v>
      </c>
      <c r="M2713" s="70" t="s">
        <v>9239</v>
      </c>
      <c r="N2713" s="70" t="s">
        <v>27</v>
      </c>
      <c r="O2713" s="7"/>
      <c r="P2713" s="72">
        <v>99423</v>
      </c>
      <c r="Q2713" s="72">
        <v>99423</v>
      </c>
      <c r="R2713" s="7" t="s">
        <v>16710</v>
      </c>
      <c r="S2713" s="7" t="s">
        <v>16710</v>
      </c>
      <c r="T2713" s="7" t="s">
        <v>16755</v>
      </c>
      <c r="U2713" s="7">
        <v>0</v>
      </c>
      <c r="V2713" s="7" t="s">
        <v>16751</v>
      </c>
      <c r="W2713" s="7">
        <v>2023</v>
      </c>
      <c r="X2713" s="7" t="s">
        <v>16755</v>
      </c>
      <c r="Y2713" s="24">
        <v>99423</v>
      </c>
      <c r="Z2713" s="24">
        <v>0</v>
      </c>
      <c r="AA2713" s="24"/>
      <c r="AB2713" s="24">
        <v>0</v>
      </c>
      <c r="AC2713" s="24">
        <v>99423</v>
      </c>
      <c r="AD2713" s="24">
        <v>0</v>
      </c>
      <c r="AE2713" s="24">
        <v>99423</v>
      </c>
      <c r="AF2713" s="24">
        <v>0</v>
      </c>
      <c r="AG2713" s="24">
        <v>99423</v>
      </c>
    </row>
    <row r="2714" spans="1:33" x14ac:dyDescent="0.35">
      <c r="A2714" s="70">
        <v>901158187</v>
      </c>
      <c r="B2714" s="70" t="s">
        <v>24</v>
      </c>
      <c r="C2714" s="70" t="s">
        <v>6797</v>
      </c>
      <c r="D2714" s="70" t="s">
        <v>15701</v>
      </c>
      <c r="E2714" s="70" t="s">
        <v>11984</v>
      </c>
      <c r="F2714" s="70" t="s">
        <v>16707</v>
      </c>
      <c r="G2714" s="70" t="s">
        <v>16757</v>
      </c>
      <c r="H2714" s="70" t="s">
        <v>6793</v>
      </c>
      <c r="I2714" s="25">
        <v>45261</v>
      </c>
      <c r="J2714" s="71">
        <v>360</v>
      </c>
      <c r="K2714" s="70" t="s">
        <v>6798</v>
      </c>
      <c r="L2714" s="70" t="s">
        <v>26</v>
      </c>
      <c r="M2714" s="70" t="s">
        <v>9239</v>
      </c>
      <c r="N2714" s="70" t="s">
        <v>27</v>
      </c>
      <c r="O2714" s="7"/>
      <c r="P2714" s="72">
        <v>99423</v>
      </c>
      <c r="Q2714" s="72">
        <v>99423</v>
      </c>
      <c r="R2714" s="7" t="s">
        <v>16710</v>
      </c>
      <c r="S2714" s="7" t="s">
        <v>16710</v>
      </c>
      <c r="T2714" s="7" t="s">
        <v>16755</v>
      </c>
      <c r="U2714" s="7">
        <v>0</v>
      </c>
      <c r="V2714" s="7" t="s">
        <v>16751</v>
      </c>
      <c r="W2714" s="7">
        <v>2023</v>
      </c>
      <c r="X2714" s="7" t="s">
        <v>16755</v>
      </c>
      <c r="Y2714" s="24">
        <v>99423</v>
      </c>
      <c r="Z2714" s="24">
        <v>0</v>
      </c>
      <c r="AA2714" s="24"/>
      <c r="AB2714" s="24">
        <v>0</v>
      </c>
      <c r="AC2714" s="24">
        <v>99423</v>
      </c>
      <c r="AD2714" s="24">
        <v>0</v>
      </c>
      <c r="AE2714" s="24">
        <v>99423</v>
      </c>
      <c r="AF2714" s="24">
        <v>0</v>
      </c>
      <c r="AG2714" s="24">
        <v>99423</v>
      </c>
    </row>
    <row r="2715" spans="1:33" x14ac:dyDescent="0.35">
      <c r="A2715" s="70">
        <v>901158187</v>
      </c>
      <c r="B2715" s="70" t="s">
        <v>24</v>
      </c>
      <c r="C2715" s="70" t="s">
        <v>6799</v>
      </c>
      <c r="D2715" s="70" t="s">
        <v>15702</v>
      </c>
      <c r="E2715" s="70" t="s">
        <v>11985</v>
      </c>
      <c r="F2715" s="70" t="s">
        <v>16707</v>
      </c>
      <c r="G2715" s="70" t="s">
        <v>16757</v>
      </c>
      <c r="H2715" s="70" t="s">
        <v>6793</v>
      </c>
      <c r="I2715" s="25">
        <v>45261</v>
      </c>
      <c r="J2715" s="71">
        <v>360</v>
      </c>
      <c r="K2715" s="70" t="s">
        <v>6800</v>
      </c>
      <c r="L2715" s="70" t="s">
        <v>26</v>
      </c>
      <c r="M2715" s="70" t="s">
        <v>9239</v>
      </c>
      <c r="N2715" s="70" t="s">
        <v>27</v>
      </c>
      <c r="O2715" s="7"/>
      <c r="P2715" s="72">
        <v>99423</v>
      </c>
      <c r="Q2715" s="72">
        <v>99423</v>
      </c>
      <c r="R2715" s="7" t="s">
        <v>16710</v>
      </c>
      <c r="S2715" s="7" t="s">
        <v>16710</v>
      </c>
      <c r="T2715" s="7" t="s">
        <v>16755</v>
      </c>
      <c r="U2715" s="7">
        <v>0</v>
      </c>
      <c r="V2715" s="7" t="s">
        <v>16751</v>
      </c>
      <c r="W2715" s="7">
        <v>2023</v>
      </c>
      <c r="X2715" s="7" t="s">
        <v>16755</v>
      </c>
      <c r="Y2715" s="24">
        <v>99423</v>
      </c>
      <c r="Z2715" s="24">
        <v>0</v>
      </c>
      <c r="AA2715" s="24"/>
      <c r="AB2715" s="24">
        <v>0</v>
      </c>
      <c r="AC2715" s="24">
        <v>99423</v>
      </c>
      <c r="AD2715" s="24">
        <v>0</v>
      </c>
      <c r="AE2715" s="24">
        <v>99423</v>
      </c>
      <c r="AF2715" s="24">
        <v>0</v>
      </c>
      <c r="AG2715" s="24">
        <v>99423</v>
      </c>
    </row>
    <row r="2716" spans="1:33" x14ac:dyDescent="0.35">
      <c r="A2716" s="70">
        <v>901158187</v>
      </c>
      <c r="B2716" s="70" t="s">
        <v>24</v>
      </c>
      <c r="C2716" s="70" t="s">
        <v>6801</v>
      </c>
      <c r="D2716" s="70" t="s">
        <v>15703</v>
      </c>
      <c r="E2716" s="70" t="s">
        <v>11986</v>
      </c>
      <c r="F2716" s="70" t="s">
        <v>16707</v>
      </c>
      <c r="G2716" s="70" t="s">
        <v>16757</v>
      </c>
      <c r="H2716" s="70" t="s">
        <v>6793</v>
      </c>
      <c r="I2716" s="25">
        <v>45261</v>
      </c>
      <c r="J2716" s="71">
        <v>360</v>
      </c>
      <c r="K2716" s="70" t="s">
        <v>6802</v>
      </c>
      <c r="L2716" s="70" t="s">
        <v>6803</v>
      </c>
      <c r="M2716" s="70" t="s">
        <v>9239</v>
      </c>
      <c r="N2716" s="70" t="s">
        <v>27</v>
      </c>
      <c r="O2716" s="7"/>
      <c r="P2716" s="72">
        <v>87702</v>
      </c>
      <c r="Q2716" s="72">
        <v>87702</v>
      </c>
      <c r="R2716" s="7" t="s">
        <v>16710</v>
      </c>
      <c r="S2716" s="7" t="s">
        <v>16710</v>
      </c>
      <c r="T2716" s="7" t="s">
        <v>16755</v>
      </c>
      <c r="U2716" s="7">
        <v>0</v>
      </c>
      <c r="V2716" s="7" t="s">
        <v>16751</v>
      </c>
      <c r="W2716" s="7">
        <v>2023</v>
      </c>
      <c r="X2716" s="7" t="s">
        <v>16755</v>
      </c>
      <c r="Y2716" s="24">
        <v>87702</v>
      </c>
      <c r="Z2716" s="24">
        <v>0</v>
      </c>
      <c r="AA2716" s="24"/>
      <c r="AB2716" s="24">
        <v>0</v>
      </c>
      <c r="AC2716" s="24">
        <v>87702</v>
      </c>
      <c r="AD2716" s="24">
        <v>0</v>
      </c>
      <c r="AE2716" s="24">
        <v>87702</v>
      </c>
      <c r="AF2716" s="24">
        <v>0</v>
      </c>
      <c r="AG2716" s="24">
        <v>87702</v>
      </c>
    </row>
    <row r="2717" spans="1:33" x14ac:dyDescent="0.35">
      <c r="A2717" s="70">
        <v>901158187</v>
      </c>
      <c r="B2717" s="70" t="s">
        <v>24</v>
      </c>
      <c r="C2717" s="70" t="s">
        <v>6804</v>
      </c>
      <c r="D2717" s="70" t="s">
        <v>15704</v>
      </c>
      <c r="E2717" s="70" t="s">
        <v>11987</v>
      </c>
      <c r="F2717" s="70" t="s">
        <v>16707</v>
      </c>
      <c r="G2717" s="70" t="s">
        <v>16757</v>
      </c>
      <c r="H2717" s="70" t="s">
        <v>6793</v>
      </c>
      <c r="I2717" s="25">
        <v>45261</v>
      </c>
      <c r="J2717" s="71">
        <v>360</v>
      </c>
      <c r="K2717" s="70" t="s">
        <v>6805</v>
      </c>
      <c r="L2717" s="70" t="s">
        <v>26</v>
      </c>
      <c r="M2717" s="70" t="s">
        <v>9239</v>
      </c>
      <c r="N2717" s="70" t="s">
        <v>27</v>
      </c>
      <c r="O2717" s="7"/>
      <c r="P2717" s="72">
        <v>87702</v>
      </c>
      <c r="Q2717" s="72">
        <v>87702</v>
      </c>
      <c r="R2717" s="7" t="s">
        <v>16710</v>
      </c>
      <c r="S2717" s="7" t="s">
        <v>16710</v>
      </c>
      <c r="T2717" s="7" t="s">
        <v>16755</v>
      </c>
      <c r="U2717" s="7">
        <v>0</v>
      </c>
      <c r="V2717" s="7" t="s">
        <v>16751</v>
      </c>
      <c r="W2717" s="7">
        <v>2023</v>
      </c>
      <c r="X2717" s="7" t="s">
        <v>16755</v>
      </c>
      <c r="Y2717" s="24">
        <v>87702</v>
      </c>
      <c r="Z2717" s="24">
        <v>0</v>
      </c>
      <c r="AA2717" s="24"/>
      <c r="AB2717" s="24">
        <v>0</v>
      </c>
      <c r="AC2717" s="24">
        <v>87702</v>
      </c>
      <c r="AD2717" s="24">
        <v>0</v>
      </c>
      <c r="AE2717" s="24">
        <v>87702</v>
      </c>
      <c r="AF2717" s="24">
        <v>0</v>
      </c>
      <c r="AG2717" s="24">
        <v>87702</v>
      </c>
    </row>
    <row r="2718" spans="1:33" x14ac:dyDescent="0.35">
      <c r="A2718" s="70">
        <v>901158187</v>
      </c>
      <c r="B2718" s="70" t="s">
        <v>24</v>
      </c>
      <c r="C2718" s="70" t="s">
        <v>6806</v>
      </c>
      <c r="D2718" s="70" t="s">
        <v>15705</v>
      </c>
      <c r="E2718" s="70" t="s">
        <v>11988</v>
      </c>
      <c r="F2718" s="70" t="s">
        <v>16707</v>
      </c>
      <c r="G2718" s="70" t="s">
        <v>16757</v>
      </c>
      <c r="H2718" s="70" t="s">
        <v>6807</v>
      </c>
      <c r="I2718" s="25">
        <v>45261</v>
      </c>
      <c r="J2718" s="71">
        <v>360</v>
      </c>
      <c r="K2718" s="70" t="s">
        <v>6808</v>
      </c>
      <c r="L2718" s="70" t="s">
        <v>26</v>
      </c>
      <c r="M2718" s="70" t="s">
        <v>9239</v>
      </c>
      <c r="N2718" s="70" t="s">
        <v>27</v>
      </c>
      <c r="O2718" s="7"/>
      <c r="P2718" s="72">
        <v>87702</v>
      </c>
      <c r="Q2718" s="72">
        <v>87702</v>
      </c>
      <c r="R2718" s="7" t="s">
        <v>16710</v>
      </c>
      <c r="S2718" s="7" t="s">
        <v>16710</v>
      </c>
      <c r="T2718" s="7" t="s">
        <v>16755</v>
      </c>
      <c r="U2718" s="7">
        <v>0</v>
      </c>
      <c r="V2718" s="7" t="s">
        <v>16751</v>
      </c>
      <c r="W2718" s="7">
        <v>2023</v>
      </c>
      <c r="X2718" s="7" t="s">
        <v>16755</v>
      </c>
      <c r="Y2718" s="24">
        <v>87702</v>
      </c>
      <c r="Z2718" s="24">
        <v>0</v>
      </c>
      <c r="AA2718" s="24"/>
      <c r="AB2718" s="24">
        <v>0</v>
      </c>
      <c r="AC2718" s="24">
        <v>87702</v>
      </c>
      <c r="AD2718" s="24">
        <v>0</v>
      </c>
      <c r="AE2718" s="24">
        <v>87702</v>
      </c>
      <c r="AF2718" s="24">
        <v>0</v>
      </c>
      <c r="AG2718" s="24">
        <v>87702</v>
      </c>
    </row>
    <row r="2719" spans="1:33" x14ac:dyDescent="0.35">
      <c r="A2719" s="70">
        <v>901158187</v>
      </c>
      <c r="B2719" s="70" t="s">
        <v>24</v>
      </c>
      <c r="C2719" s="70" t="s">
        <v>6809</v>
      </c>
      <c r="D2719" s="70" t="s">
        <v>15706</v>
      </c>
      <c r="E2719" s="70" t="s">
        <v>11989</v>
      </c>
      <c r="F2719" s="70" t="s">
        <v>16707</v>
      </c>
      <c r="G2719" s="70" t="s">
        <v>16757</v>
      </c>
      <c r="H2719" s="70" t="s">
        <v>6807</v>
      </c>
      <c r="I2719" s="25">
        <v>45261</v>
      </c>
      <c r="J2719" s="71">
        <v>360</v>
      </c>
      <c r="K2719" s="70" t="s">
        <v>6810</v>
      </c>
      <c r="L2719" s="70" t="s">
        <v>26</v>
      </c>
      <c r="M2719" s="70" t="s">
        <v>9239</v>
      </c>
      <c r="N2719" s="70" t="s">
        <v>27</v>
      </c>
      <c r="O2719" s="7"/>
      <c r="P2719" s="72">
        <v>87702</v>
      </c>
      <c r="Q2719" s="72">
        <v>87702</v>
      </c>
      <c r="R2719" s="7" t="s">
        <v>16710</v>
      </c>
      <c r="S2719" s="7" t="s">
        <v>16710</v>
      </c>
      <c r="T2719" s="7" t="s">
        <v>16755</v>
      </c>
      <c r="U2719" s="7">
        <v>0</v>
      </c>
      <c r="V2719" s="7" t="s">
        <v>16751</v>
      </c>
      <c r="W2719" s="7">
        <v>2023</v>
      </c>
      <c r="X2719" s="7" t="s">
        <v>16755</v>
      </c>
      <c r="Y2719" s="24">
        <v>87702</v>
      </c>
      <c r="Z2719" s="24">
        <v>0</v>
      </c>
      <c r="AA2719" s="24"/>
      <c r="AB2719" s="24">
        <v>0</v>
      </c>
      <c r="AC2719" s="24">
        <v>87702</v>
      </c>
      <c r="AD2719" s="24">
        <v>0</v>
      </c>
      <c r="AE2719" s="24">
        <v>87702</v>
      </c>
      <c r="AF2719" s="24">
        <v>0</v>
      </c>
      <c r="AG2719" s="24">
        <v>87702</v>
      </c>
    </row>
    <row r="2720" spans="1:33" x14ac:dyDescent="0.35">
      <c r="A2720" s="70">
        <v>901158187</v>
      </c>
      <c r="B2720" s="70" t="s">
        <v>24</v>
      </c>
      <c r="C2720" s="70" t="s">
        <v>6811</v>
      </c>
      <c r="D2720" s="70" t="s">
        <v>15707</v>
      </c>
      <c r="E2720" s="70" t="s">
        <v>11990</v>
      </c>
      <c r="F2720" s="70" t="s">
        <v>16707</v>
      </c>
      <c r="G2720" s="70" t="s">
        <v>16757</v>
      </c>
      <c r="H2720" s="70" t="s">
        <v>6807</v>
      </c>
      <c r="I2720" s="25">
        <v>45261</v>
      </c>
      <c r="J2720" s="71">
        <v>360</v>
      </c>
      <c r="K2720" s="70" t="s">
        <v>6812</v>
      </c>
      <c r="L2720" s="70" t="s">
        <v>26</v>
      </c>
      <c r="M2720" s="70" t="s">
        <v>9239</v>
      </c>
      <c r="N2720" s="70" t="s">
        <v>27</v>
      </c>
      <c r="O2720" s="7"/>
      <c r="P2720" s="72">
        <v>87702</v>
      </c>
      <c r="Q2720" s="72">
        <v>87702</v>
      </c>
      <c r="R2720" s="7" t="s">
        <v>16710</v>
      </c>
      <c r="S2720" s="7" t="s">
        <v>16710</v>
      </c>
      <c r="T2720" s="7" t="s">
        <v>16755</v>
      </c>
      <c r="U2720" s="7">
        <v>0</v>
      </c>
      <c r="V2720" s="7" t="s">
        <v>16751</v>
      </c>
      <c r="W2720" s="7">
        <v>2023</v>
      </c>
      <c r="X2720" s="7" t="s">
        <v>16755</v>
      </c>
      <c r="Y2720" s="24">
        <v>87702</v>
      </c>
      <c r="Z2720" s="24">
        <v>0</v>
      </c>
      <c r="AA2720" s="24"/>
      <c r="AB2720" s="24">
        <v>0</v>
      </c>
      <c r="AC2720" s="24">
        <v>87702</v>
      </c>
      <c r="AD2720" s="24">
        <v>0</v>
      </c>
      <c r="AE2720" s="24">
        <v>87702</v>
      </c>
      <c r="AF2720" s="24">
        <v>0</v>
      </c>
      <c r="AG2720" s="24">
        <v>87702</v>
      </c>
    </row>
    <row r="2721" spans="1:33" x14ac:dyDescent="0.35">
      <c r="A2721" s="70">
        <v>901158187</v>
      </c>
      <c r="B2721" s="70" t="s">
        <v>24</v>
      </c>
      <c r="C2721" s="70" t="s">
        <v>6813</v>
      </c>
      <c r="D2721" s="70" t="s">
        <v>15708</v>
      </c>
      <c r="E2721" s="70" t="s">
        <v>11991</v>
      </c>
      <c r="F2721" s="70" t="s">
        <v>16707</v>
      </c>
      <c r="G2721" s="70" t="s">
        <v>16757</v>
      </c>
      <c r="H2721" s="70" t="s">
        <v>6814</v>
      </c>
      <c r="I2721" s="25">
        <v>45261</v>
      </c>
      <c r="J2721" s="71">
        <v>360</v>
      </c>
      <c r="K2721" s="70" t="s">
        <v>6815</v>
      </c>
      <c r="L2721" s="70" t="s">
        <v>6816</v>
      </c>
      <c r="M2721" s="70" t="s">
        <v>9239</v>
      </c>
      <c r="N2721" s="70" t="s">
        <v>27</v>
      </c>
      <c r="O2721" s="7"/>
      <c r="P2721" s="72">
        <v>87702</v>
      </c>
      <c r="Q2721" s="72">
        <v>87702</v>
      </c>
      <c r="R2721" s="7" t="s">
        <v>16710</v>
      </c>
      <c r="S2721" s="7" t="s">
        <v>16710</v>
      </c>
      <c r="T2721" s="7" t="s">
        <v>16755</v>
      </c>
      <c r="U2721" s="7">
        <v>0</v>
      </c>
      <c r="V2721" s="7" t="s">
        <v>16751</v>
      </c>
      <c r="W2721" s="7">
        <v>2023</v>
      </c>
      <c r="X2721" s="7" t="s">
        <v>16755</v>
      </c>
      <c r="Y2721" s="24">
        <v>87702</v>
      </c>
      <c r="Z2721" s="24">
        <v>0</v>
      </c>
      <c r="AA2721" s="24"/>
      <c r="AB2721" s="24">
        <v>0</v>
      </c>
      <c r="AC2721" s="24">
        <v>87702</v>
      </c>
      <c r="AD2721" s="24">
        <v>0</v>
      </c>
      <c r="AE2721" s="24">
        <v>87702</v>
      </c>
      <c r="AF2721" s="24">
        <v>0</v>
      </c>
      <c r="AG2721" s="24">
        <v>87702</v>
      </c>
    </row>
    <row r="2722" spans="1:33" x14ac:dyDescent="0.35">
      <c r="A2722" s="70">
        <v>901158187</v>
      </c>
      <c r="B2722" s="70" t="s">
        <v>24</v>
      </c>
      <c r="C2722" s="70" t="s">
        <v>6817</v>
      </c>
      <c r="D2722" s="70" t="s">
        <v>15709</v>
      </c>
      <c r="E2722" s="70" t="s">
        <v>11992</v>
      </c>
      <c r="F2722" s="70" t="s">
        <v>16707</v>
      </c>
      <c r="G2722" s="70" t="s">
        <v>16757</v>
      </c>
      <c r="H2722" s="70" t="s">
        <v>6814</v>
      </c>
      <c r="I2722" s="25">
        <v>45261</v>
      </c>
      <c r="J2722" s="71">
        <v>360</v>
      </c>
      <c r="K2722" s="70" t="s">
        <v>6818</v>
      </c>
      <c r="L2722" s="70" t="s">
        <v>26</v>
      </c>
      <c r="M2722" s="70" t="s">
        <v>9239</v>
      </c>
      <c r="N2722" s="70" t="s">
        <v>27</v>
      </c>
      <c r="O2722" s="7"/>
      <c r="P2722" s="72">
        <v>87702</v>
      </c>
      <c r="Q2722" s="72">
        <v>87702</v>
      </c>
      <c r="R2722" s="7" t="s">
        <v>16710</v>
      </c>
      <c r="S2722" s="7" t="s">
        <v>16710</v>
      </c>
      <c r="T2722" s="7" t="s">
        <v>16755</v>
      </c>
      <c r="U2722" s="7">
        <v>0</v>
      </c>
      <c r="V2722" s="7" t="s">
        <v>16751</v>
      </c>
      <c r="W2722" s="7">
        <v>2023</v>
      </c>
      <c r="X2722" s="7" t="s">
        <v>16755</v>
      </c>
      <c r="Y2722" s="24">
        <v>87702</v>
      </c>
      <c r="Z2722" s="24">
        <v>0</v>
      </c>
      <c r="AA2722" s="24"/>
      <c r="AB2722" s="24">
        <v>0</v>
      </c>
      <c r="AC2722" s="24">
        <v>87702</v>
      </c>
      <c r="AD2722" s="24">
        <v>0</v>
      </c>
      <c r="AE2722" s="24">
        <v>87702</v>
      </c>
      <c r="AF2722" s="24">
        <v>0</v>
      </c>
      <c r="AG2722" s="24">
        <v>87702</v>
      </c>
    </row>
    <row r="2723" spans="1:33" x14ac:dyDescent="0.35">
      <c r="A2723" s="70">
        <v>901158187</v>
      </c>
      <c r="B2723" s="70" t="s">
        <v>24</v>
      </c>
      <c r="C2723" s="70" t="s">
        <v>6819</v>
      </c>
      <c r="D2723" s="70" t="s">
        <v>15710</v>
      </c>
      <c r="E2723" s="70" t="s">
        <v>11993</v>
      </c>
      <c r="F2723" s="70" t="s">
        <v>16707</v>
      </c>
      <c r="G2723" s="70" t="s">
        <v>16757</v>
      </c>
      <c r="H2723" s="70" t="s">
        <v>6814</v>
      </c>
      <c r="I2723" s="25">
        <v>45261</v>
      </c>
      <c r="J2723" s="71">
        <v>360</v>
      </c>
      <c r="K2723" s="70" t="s">
        <v>6820</v>
      </c>
      <c r="L2723" s="70" t="s">
        <v>26</v>
      </c>
      <c r="M2723" s="70" t="s">
        <v>9239</v>
      </c>
      <c r="N2723" s="70" t="s">
        <v>27</v>
      </c>
      <c r="O2723" s="7"/>
      <c r="P2723" s="72">
        <v>87702</v>
      </c>
      <c r="Q2723" s="72">
        <v>87702</v>
      </c>
      <c r="R2723" s="7" t="s">
        <v>16710</v>
      </c>
      <c r="S2723" s="7" t="s">
        <v>16710</v>
      </c>
      <c r="T2723" s="7" t="s">
        <v>16755</v>
      </c>
      <c r="U2723" s="7">
        <v>0</v>
      </c>
      <c r="V2723" s="7" t="s">
        <v>16751</v>
      </c>
      <c r="W2723" s="7">
        <v>2023</v>
      </c>
      <c r="X2723" s="7" t="s">
        <v>16755</v>
      </c>
      <c r="Y2723" s="24">
        <v>87702</v>
      </c>
      <c r="Z2723" s="24">
        <v>0</v>
      </c>
      <c r="AA2723" s="24"/>
      <c r="AB2723" s="24">
        <v>0</v>
      </c>
      <c r="AC2723" s="24">
        <v>87702</v>
      </c>
      <c r="AD2723" s="24">
        <v>0</v>
      </c>
      <c r="AE2723" s="24">
        <v>87702</v>
      </c>
      <c r="AF2723" s="24">
        <v>0</v>
      </c>
      <c r="AG2723" s="24">
        <v>87702</v>
      </c>
    </row>
    <row r="2724" spans="1:33" x14ac:dyDescent="0.35">
      <c r="A2724" s="70">
        <v>901158187</v>
      </c>
      <c r="B2724" s="70" t="s">
        <v>24</v>
      </c>
      <c r="C2724" s="70" t="s">
        <v>6821</v>
      </c>
      <c r="D2724" s="70" t="s">
        <v>15711</v>
      </c>
      <c r="E2724" s="70" t="s">
        <v>11994</v>
      </c>
      <c r="F2724" s="70" t="s">
        <v>16707</v>
      </c>
      <c r="G2724" s="70" t="s">
        <v>16757</v>
      </c>
      <c r="H2724" s="70" t="s">
        <v>6042</v>
      </c>
      <c r="I2724" s="25">
        <v>45261</v>
      </c>
      <c r="J2724" s="71">
        <v>360</v>
      </c>
      <c r="K2724" s="70" t="s">
        <v>6822</v>
      </c>
      <c r="L2724" s="70" t="s">
        <v>26</v>
      </c>
      <c r="M2724" s="70" t="s">
        <v>9239</v>
      </c>
      <c r="N2724" s="70" t="s">
        <v>27</v>
      </c>
      <c r="O2724" s="7"/>
      <c r="P2724" s="72">
        <v>87702</v>
      </c>
      <c r="Q2724" s="72">
        <v>87702</v>
      </c>
      <c r="R2724" s="7" t="s">
        <v>16710</v>
      </c>
      <c r="S2724" s="7" t="s">
        <v>16710</v>
      </c>
      <c r="T2724" s="7" t="s">
        <v>16755</v>
      </c>
      <c r="U2724" s="7">
        <v>0</v>
      </c>
      <c r="V2724" s="7" t="s">
        <v>16751</v>
      </c>
      <c r="W2724" s="7">
        <v>2023</v>
      </c>
      <c r="X2724" s="7" t="s">
        <v>16755</v>
      </c>
      <c r="Y2724" s="24">
        <v>87702</v>
      </c>
      <c r="Z2724" s="24">
        <v>0</v>
      </c>
      <c r="AA2724" s="24"/>
      <c r="AB2724" s="24">
        <v>0</v>
      </c>
      <c r="AC2724" s="24">
        <v>87702</v>
      </c>
      <c r="AD2724" s="24">
        <v>0</v>
      </c>
      <c r="AE2724" s="24">
        <v>87702</v>
      </c>
      <c r="AF2724" s="24">
        <v>0</v>
      </c>
      <c r="AG2724" s="24">
        <v>87702</v>
      </c>
    </row>
    <row r="2725" spans="1:33" x14ac:dyDescent="0.35">
      <c r="A2725" s="70">
        <v>901158187</v>
      </c>
      <c r="B2725" s="70" t="s">
        <v>24</v>
      </c>
      <c r="C2725" s="70" t="s">
        <v>6823</v>
      </c>
      <c r="D2725" s="70" t="s">
        <v>15712</v>
      </c>
      <c r="E2725" s="70" t="s">
        <v>11995</v>
      </c>
      <c r="F2725" s="70" t="s">
        <v>16707</v>
      </c>
      <c r="G2725" s="70" t="s">
        <v>16757</v>
      </c>
      <c r="H2725" s="70" t="s">
        <v>6824</v>
      </c>
      <c r="I2725" s="25">
        <v>45261</v>
      </c>
      <c r="J2725" s="71">
        <v>360</v>
      </c>
      <c r="K2725" s="70" t="s">
        <v>6825</v>
      </c>
      <c r="L2725" s="70" t="s">
        <v>26</v>
      </c>
      <c r="M2725" s="70" t="s">
        <v>9239</v>
      </c>
      <c r="N2725" s="70" t="s">
        <v>27</v>
      </c>
      <c r="O2725" s="7"/>
      <c r="P2725" s="72">
        <v>87702</v>
      </c>
      <c r="Q2725" s="72">
        <v>87702</v>
      </c>
      <c r="R2725" s="7" t="s">
        <v>16710</v>
      </c>
      <c r="S2725" s="7" t="s">
        <v>16710</v>
      </c>
      <c r="T2725" s="7" t="s">
        <v>16755</v>
      </c>
      <c r="U2725" s="7">
        <v>0</v>
      </c>
      <c r="V2725" s="7" t="s">
        <v>16751</v>
      </c>
      <c r="W2725" s="7">
        <v>2023</v>
      </c>
      <c r="X2725" s="7" t="s">
        <v>16755</v>
      </c>
      <c r="Y2725" s="24">
        <v>87702</v>
      </c>
      <c r="Z2725" s="24">
        <v>0</v>
      </c>
      <c r="AA2725" s="24"/>
      <c r="AB2725" s="24">
        <v>0</v>
      </c>
      <c r="AC2725" s="24">
        <v>87702</v>
      </c>
      <c r="AD2725" s="24">
        <v>0</v>
      </c>
      <c r="AE2725" s="24">
        <v>87702</v>
      </c>
      <c r="AF2725" s="24">
        <v>0</v>
      </c>
      <c r="AG2725" s="24">
        <v>87702</v>
      </c>
    </row>
    <row r="2726" spans="1:33" x14ac:dyDescent="0.35">
      <c r="A2726" s="70">
        <v>901158187</v>
      </c>
      <c r="B2726" s="70" t="s">
        <v>24</v>
      </c>
      <c r="C2726" s="70" t="s">
        <v>6826</v>
      </c>
      <c r="D2726" s="70" t="s">
        <v>15713</v>
      </c>
      <c r="E2726" s="70" t="s">
        <v>11996</v>
      </c>
      <c r="F2726" s="70" t="s">
        <v>16707</v>
      </c>
      <c r="G2726" s="70" t="s">
        <v>16757</v>
      </c>
      <c r="H2726" s="70" t="s">
        <v>6827</v>
      </c>
      <c r="I2726" s="25">
        <v>45261</v>
      </c>
      <c r="J2726" s="71">
        <v>360</v>
      </c>
      <c r="K2726" s="70" t="s">
        <v>6828</v>
      </c>
      <c r="L2726" s="70" t="s">
        <v>6305</v>
      </c>
      <c r="M2726" s="70" t="s">
        <v>9239</v>
      </c>
      <c r="N2726" s="70" t="s">
        <v>27</v>
      </c>
      <c r="O2726" s="7"/>
      <c r="P2726" s="72">
        <v>87702</v>
      </c>
      <c r="Q2726" s="72">
        <v>87702</v>
      </c>
      <c r="R2726" s="7" t="s">
        <v>16710</v>
      </c>
      <c r="S2726" s="7" t="s">
        <v>16710</v>
      </c>
      <c r="T2726" s="7" t="s">
        <v>16755</v>
      </c>
      <c r="U2726" s="7">
        <v>0</v>
      </c>
      <c r="V2726" s="7" t="s">
        <v>16751</v>
      </c>
      <c r="W2726" s="7">
        <v>2023</v>
      </c>
      <c r="X2726" s="7" t="s">
        <v>16755</v>
      </c>
      <c r="Y2726" s="24">
        <v>87702</v>
      </c>
      <c r="Z2726" s="24">
        <v>0</v>
      </c>
      <c r="AA2726" s="24"/>
      <c r="AB2726" s="24">
        <v>0</v>
      </c>
      <c r="AC2726" s="24">
        <v>87702</v>
      </c>
      <c r="AD2726" s="24">
        <v>0</v>
      </c>
      <c r="AE2726" s="24">
        <v>87702</v>
      </c>
      <c r="AF2726" s="24">
        <v>0</v>
      </c>
      <c r="AG2726" s="24">
        <v>87702</v>
      </c>
    </row>
    <row r="2727" spans="1:33" x14ac:dyDescent="0.35">
      <c r="A2727" s="70">
        <v>901158187</v>
      </c>
      <c r="B2727" s="70" t="s">
        <v>24</v>
      </c>
      <c r="C2727" s="70" t="s">
        <v>6829</v>
      </c>
      <c r="D2727" s="70" t="s">
        <v>15714</v>
      </c>
      <c r="E2727" s="70" t="s">
        <v>11997</v>
      </c>
      <c r="F2727" s="70" t="s">
        <v>16707</v>
      </c>
      <c r="G2727" s="70" t="s">
        <v>16757</v>
      </c>
      <c r="H2727" s="70" t="s">
        <v>6827</v>
      </c>
      <c r="I2727" s="25">
        <v>45261</v>
      </c>
      <c r="J2727" s="71">
        <v>360</v>
      </c>
      <c r="K2727" s="70" t="s">
        <v>6830</v>
      </c>
      <c r="L2727" s="70" t="s">
        <v>26</v>
      </c>
      <c r="M2727" s="70" t="s">
        <v>9239</v>
      </c>
      <c r="N2727" s="70" t="s">
        <v>27</v>
      </c>
      <c r="O2727" s="7"/>
      <c r="P2727" s="72">
        <v>87702</v>
      </c>
      <c r="Q2727" s="72">
        <v>87702</v>
      </c>
      <c r="R2727" s="7" t="s">
        <v>16710</v>
      </c>
      <c r="S2727" s="7" t="s">
        <v>16710</v>
      </c>
      <c r="T2727" s="7" t="s">
        <v>16755</v>
      </c>
      <c r="U2727" s="7">
        <v>0</v>
      </c>
      <c r="V2727" s="7" t="s">
        <v>16751</v>
      </c>
      <c r="W2727" s="7">
        <v>2023</v>
      </c>
      <c r="X2727" s="7" t="s">
        <v>16755</v>
      </c>
      <c r="Y2727" s="24">
        <v>87702</v>
      </c>
      <c r="Z2727" s="24">
        <v>0</v>
      </c>
      <c r="AA2727" s="24"/>
      <c r="AB2727" s="24">
        <v>0</v>
      </c>
      <c r="AC2727" s="24">
        <v>87702</v>
      </c>
      <c r="AD2727" s="24">
        <v>0</v>
      </c>
      <c r="AE2727" s="24">
        <v>87702</v>
      </c>
      <c r="AF2727" s="24">
        <v>0</v>
      </c>
      <c r="AG2727" s="24">
        <v>87702</v>
      </c>
    </row>
    <row r="2728" spans="1:33" x14ac:dyDescent="0.35">
      <c r="A2728" s="70">
        <v>901158187</v>
      </c>
      <c r="B2728" s="70" t="s">
        <v>24</v>
      </c>
      <c r="C2728" s="70" t="s">
        <v>6831</v>
      </c>
      <c r="D2728" s="70" t="s">
        <v>15715</v>
      </c>
      <c r="E2728" s="70" t="s">
        <v>11998</v>
      </c>
      <c r="F2728" s="70" t="s">
        <v>16707</v>
      </c>
      <c r="G2728" s="70" t="s">
        <v>16757</v>
      </c>
      <c r="H2728" s="70" t="s">
        <v>6270</v>
      </c>
      <c r="I2728" s="25">
        <v>45261</v>
      </c>
      <c r="J2728" s="71">
        <v>360</v>
      </c>
      <c r="K2728" s="70" t="s">
        <v>6832</v>
      </c>
      <c r="L2728" s="70" t="s">
        <v>6833</v>
      </c>
      <c r="M2728" s="70" t="s">
        <v>9239</v>
      </c>
      <c r="N2728" s="70" t="s">
        <v>27</v>
      </c>
      <c r="O2728" s="7"/>
      <c r="P2728" s="72">
        <v>87702</v>
      </c>
      <c r="Q2728" s="72">
        <v>87702</v>
      </c>
      <c r="R2728" s="7" t="s">
        <v>16710</v>
      </c>
      <c r="S2728" s="7" t="s">
        <v>16710</v>
      </c>
      <c r="T2728" s="7" t="s">
        <v>16755</v>
      </c>
      <c r="U2728" s="7">
        <v>0</v>
      </c>
      <c r="V2728" s="7" t="s">
        <v>16751</v>
      </c>
      <c r="W2728" s="7">
        <v>2023</v>
      </c>
      <c r="X2728" s="7" t="s">
        <v>16755</v>
      </c>
      <c r="Y2728" s="24">
        <v>87702</v>
      </c>
      <c r="Z2728" s="24">
        <v>0</v>
      </c>
      <c r="AA2728" s="24"/>
      <c r="AB2728" s="24">
        <v>0</v>
      </c>
      <c r="AC2728" s="24">
        <v>87702</v>
      </c>
      <c r="AD2728" s="24">
        <v>0</v>
      </c>
      <c r="AE2728" s="24">
        <v>87702</v>
      </c>
      <c r="AF2728" s="24">
        <v>0</v>
      </c>
      <c r="AG2728" s="24">
        <v>87702</v>
      </c>
    </row>
    <row r="2729" spans="1:33" x14ac:dyDescent="0.35">
      <c r="A2729" s="70">
        <v>901158187</v>
      </c>
      <c r="B2729" s="70" t="s">
        <v>24</v>
      </c>
      <c r="C2729" s="70" t="s">
        <v>6834</v>
      </c>
      <c r="D2729" s="70" t="s">
        <v>15716</v>
      </c>
      <c r="E2729" s="70" t="s">
        <v>11999</v>
      </c>
      <c r="F2729" s="70" t="s">
        <v>16707</v>
      </c>
      <c r="G2729" s="70" t="s">
        <v>16757</v>
      </c>
      <c r="H2729" s="70" t="s">
        <v>6835</v>
      </c>
      <c r="I2729" s="25">
        <v>45261</v>
      </c>
      <c r="J2729" s="71">
        <v>360</v>
      </c>
      <c r="K2729" s="70" t="s">
        <v>6836</v>
      </c>
      <c r="L2729" s="70" t="s">
        <v>4849</v>
      </c>
      <c r="M2729" s="70" t="s">
        <v>9239</v>
      </c>
      <c r="N2729" s="70" t="s">
        <v>27</v>
      </c>
      <c r="O2729" s="7"/>
      <c r="P2729" s="72">
        <v>87702</v>
      </c>
      <c r="Q2729" s="72">
        <v>87702</v>
      </c>
      <c r="R2729" s="7" t="s">
        <v>16710</v>
      </c>
      <c r="S2729" s="7" t="s">
        <v>16710</v>
      </c>
      <c r="T2729" s="7" t="s">
        <v>16755</v>
      </c>
      <c r="U2729" s="7">
        <v>0</v>
      </c>
      <c r="V2729" s="7" t="s">
        <v>16751</v>
      </c>
      <c r="W2729" s="7">
        <v>2023</v>
      </c>
      <c r="X2729" s="7" t="s">
        <v>16755</v>
      </c>
      <c r="Y2729" s="24">
        <v>87702</v>
      </c>
      <c r="Z2729" s="24">
        <v>0</v>
      </c>
      <c r="AA2729" s="24"/>
      <c r="AB2729" s="24">
        <v>0</v>
      </c>
      <c r="AC2729" s="24">
        <v>87702</v>
      </c>
      <c r="AD2729" s="24">
        <v>0</v>
      </c>
      <c r="AE2729" s="24">
        <v>87702</v>
      </c>
      <c r="AF2729" s="24">
        <v>0</v>
      </c>
      <c r="AG2729" s="24">
        <v>87702</v>
      </c>
    </row>
    <row r="2730" spans="1:33" x14ac:dyDescent="0.35">
      <c r="A2730" s="70">
        <v>901158187</v>
      </c>
      <c r="B2730" s="70" t="s">
        <v>24</v>
      </c>
      <c r="C2730" s="70" t="s">
        <v>6837</v>
      </c>
      <c r="D2730" s="70" t="s">
        <v>15717</v>
      </c>
      <c r="E2730" s="70" t="s">
        <v>12000</v>
      </c>
      <c r="F2730" s="70" t="s">
        <v>16707</v>
      </c>
      <c r="G2730" s="70" t="s">
        <v>16757</v>
      </c>
      <c r="H2730" s="70" t="s">
        <v>6835</v>
      </c>
      <c r="I2730" s="25">
        <v>45261</v>
      </c>
      <c r="J2730" s="71">
        <v>360</v>
      </c>
      <c r="K2730" s="70" t="s">
        <v>6838</v>
      </c>
      <c r="L2730" s="70" t="s">
        <v>26</v>
      </c>
      <c r="M2730" s="70" t="s">
        <v>9239</v>
      </c>
      <c r="N2730" s="70" t="s">
        <v>27</v>
      </c>
      <c r="O2730" s="7"/>
      <c r="P2730" s="72">
        <v>87702</v>
      </c>
      <c r="Q2730" s="72">
        <v>87702</v>
      </c>
      <c r="R2730" s="7" t="s">
        <v>16710</v>
      </c>
      <c r="S2730" s="7" t="s">
        <v>16710</v>
      </c>
      <c r="T2730" s="7" t="s">
        <v>16755</v>
      </c>
      <c r="U2730" s="7">
        <v>0</v>
      </c>
      <c r="V2730" s="7" t="s">
        <v>16751</v>
      </c>
      <c r="W2730" s="7">
        <v>2023</v>
      </c>
      <c r="X2730" s="7" t="s">
        <v>16755</v>
      </c>
      <c r="Y2730" s="24">
        <v>87702</v>
      </c>
      <c r="Z2730" s="24">
        <v>0</v>
      </c>
      <c r="AA2730" s="24"/>
      <c r="AB2730" s="24">
        <v>0</v>
      </c>
      <c r="AC2730" s="24">
        <v>87702</v>
      </c>
      <c r="AD2730" s="24">
        <v>0</v>
      </c>
      <c r="AE2730" s="24">
        <v>87702</v>
      </c>
      <c r="AF2730" s="24">
        <v>0</v>
      </c>
      <c r="AG2730" s="24">
        <v>87702</v>
      </c>
    </row>
    <row r="2731" spans="1:33" x14ac:dyDescent="0.35">
      <c r="A2731" s="70">
        <v>901158187</v>
      </c>
      <c r="B2731" s="70" t="s">
        <v>24</v>
      </c>
      <c r="C2731" s="70" t="s">
        <v>6839</v>
      </c>
      <c r="D2731" s="70" t="s">
        <v>15718</v>
      </c>
      <c r="E2731" s="70" t="s">
        <v>12001</v>
      </c>
      <c r="F2731" s="70" t="s">
        <v>16707</v>
      </c>
      <c r="G2731" s="70" t="s">
        <v>16757</v>
      </c>
      <c r="H2731" s="70" t="s">
        <v>6835</v>
      </c>
      <c r="I2731" s="25">
        <v>45261</v>
      </c>
      <c r="J2731" s="71">
        <v>360</v>
      </c>
      <c r="K2731" s="70" t="s">
        <v>6840</v>
      </c>
      <c r="L2731" s="70" t="s">
        <v>26</v>
      </c>
      <c r="M2731" s="70" t="s">
        <v>9239</v>
      </c>
      <c r="N2731" s="70" t="s">
        <v>27</v>
      </c>
      <c r="O2731" s="7"/>
      <c r="P2731" s="72">
        <v>87702</v>
      </c>
      <c r="Q2731" s="72">
        <v>87702</v>
      </c>
      <c r="R2731" s="7" t="s">
        <v>16710</v>
      </c>
      <c r="S2731" s="7" t="s">
        <v>16710</v>
      </c>
      <c r="T2731" s="7" t="s">
        <v>16755</v>
      </c>
      <c r="U2731" s="7">
        <v>0</v>
      </c>
      <c r="V2731" s="7" t="s">
        <v>16751</v>
      </c>
      <c r="W2731" s="7">
        <v>2023</v>
      </c>
      <c r="X2731" s="7" t="s">
        <v>16755</v>
      </c>
      <c r="Y2731" s="24">
        <v>87702</v>
      </c>
      <c r="Z2731" s="24">
        <v>0</v>
      </c>
      <c r="AA2731" s="24"/>
      <c r="AB2731" s="24">
        <v>0</v>
      </c>
      <c r="AC2731" s="24">
        <v>87702</v>
      </c>
      <c r="AD2731" s="24">
        <v>0</v>
      </c>
      <c r="AE2731" s="24">
        <v>87702</v>
      </c>
      <c r="AF2731" s="24">
        <v>0</v>
      </c>
      <c r="AG2731" s="24">
        <v>87702</v>
      </c>
    </row>
    <row r="2732" spans="1:33" x14ac:dyDescent="0.35">
      <c r="A2732" s="70">
        <v>901158187</v>
      </c>
      <c r="B2732" s="70" t="s">
        <v>24</v>
      </c>
      <c r="C2732" s="70" t="s">
        <v>6841</v>
      </c>
      <c r="D2732" s="70" t="s">
        <v>15719</v>
      </c>
      <c r="E2732" s="70" t="s">
        <v>12002</v>
      </c>
      <c r="F2732" s="70" t="s">
        <v>16707</v>
      </c>
      <c r="G2732" s="70" t="s">
        <v>16757</v>
      </c>
      <c r="H2732" s="70" t="s">
        <v>6835</v>
      </c>
      <c r="I2732" s="25">
        <v>45261</v>
      </c>
      <c r="J2732" s="71">
        <v>360</v>
      </c>
      <c r="K2732" s="70" t="s">
        <v>6842</v>
      </c>
      <c r="L2732" s="70" t="s">
        <v>6843</v>
      </c>
      <c r="M2732" s="70" t="s">
        <v>9239</v>
      </c>
      <c r="N2732" s="70" t="s">
        <v>27</v>
      </c>
      <c r="O2732" s="7"/>
      <c r="P2732" s="72">
        <v>87702</v>
      </c>
      <c r="Q2732" s="72">
        <v>87702</v>
      </c>
      <c r="R2732" s="7" t="s">
        <v>16710</v>
      </c>
      <c r="S2732" s="7" t="s">
        <v>16710</v>
      </c>
      <c r="T2732" s="7" t="s">
        <v>16755</v>
      </c>
      <c r="U2732" s="7">
        <v>0</v>
      </c>
      <c r="V2732" s="7" t="s">
        <v>16751</v>
      </c>
      <c r="W2732" s="7">
        <v>2023</v>
      </c>
      <c r="X2732" s="7" t="s">
        <v>16755</v>
      </c>
      <c r="Y2732" s="24">
        <v>87702</v>
      </c>
      <c r="Z2732" s="24">
        <v>0</v>
      </c>
      <c r="AA2732" s="24"/>
      <c r="AB2732" s="24">
        <v>0</v>
      </c>
      <c r="AC2732" s="24">
        <v>87702</v>
      </c>
      <c r="AD2732" s="24">
        <v>0</v>
      </c>
      <c r="AE2732" s="24">
        <v>87702</v>
      </c>
      <c r="AF2732" s="24">
        <v>0</v>
      </c>
      <c r="AG2732" s="24">
        <v>87702</v>
      </c>
    </row>
    <row r="2733" spans="1:33" x14ac:dyDescent="0.35">
      <c r="A2733" s="70">
        <v>901158187</v>
      </c>
      <c r="B2733" s="70" t="s">
        <v>24</v>
      </c>
      <c r="C2733" s="70" t="s">
        <v>6844</v>
      </c>
      <c r="D2733" s="70" t="s">
        <v>15720</v>
      </c>
      <c r="E2733" s="70" t="s">
        <v>12003</v>
      </c>
      <c r="F2733" s="70" t="s">
        <v>16707</v>
      </c>
      <c r="G2733" s="70" t="s">
        <v>16757</v>
      </c>
      <c r="H2733" s="70" t="s">
        <v>6835</v>
      </c>
      <c r="I2733" s="25">
        <v>45261</v>
      </c>
      <c r="J2733" s="71">
        <v>360</v>
      </c>
      <c r="K2733" s="70" t="s">
        <v>6845</v>
      </c>
      <c r="L2733" s="70" t="s">
        <v>5739</v>
      </c>
      <c r="M2733" s="70" t="s">
        <v>9239</v>
      </c>
      <c r="N2733" s="70" t="s">
        <v>27</v>
      </c>
      <c r="O2733" s="7"/>
      <c r="P2733" s="72">
        <v>87702</v>
      </c>
      <c r="Q2733" s="72">
        <v>87702</v>
      </c>
      <c r="R2733" s="7" t="s">
        <v>16710</v>
      </c>
      <c r="S2733" s="7" t="s">
        <v>16710</v>
      </c>
      <c r="T2733" s="7" t="s">
        <v>16755</v>
      </c>
      <c r="U2733" s="7">
        <v>0</v>
      </c>
      <c r="V2733" s="7" t="s">
        <v>16751</v>
      </c>
      <c r="W2733" s="7">
        <v>2023</v>
      </c>
      <c r="X2733" s="7" t="s">
        <v>16755</v>
      </c>
      <c r="Y2733" s="24">
        <v>87702</v>
      </c>
      <c r="Z2733" s="24">
        <v>0</v>
      </c>
      <c r="AA2733" s="24"/>
      <c r="AB2733" s="24">
        <v>0</v>
      </c>
      <c r="AC2733" s="24">
        <v>87702</v>
      </c>
      <c r="AD2733" s="24">
        <v>0</v>
      </c>
      <c r="AE2733" s="24">
        <v>87702</v>
      </c>
      <c r="AF2733" s="24">
        <v>0</v>
      </c>
      <c r="AG2733" s="24">
        <v>87702</v>
      </c>
    </row>
    <row r="2734" spans="1:33" x14ac:dyDescent="0.35">
      <c r="A2734" s="70">
        <v>901158187</v>
      </c>
      <c r="B2734" s="70" t="s">
        <v>24</v>
      </c>
      <c r="C2734" s="70" t="s">
        <v>6846</v>
      </c>
      <c r="D2734" s="70" t="s">
        <v>15721</v>
      </c>
      <c r="E2734" s="70" t="s">
        <v>12004</v>
      </c>
      <c r="F2734" s="70" t="s">
        <v>16707</v>
      </c>
      <c r="G2734" s="70" t="s">
        <v>16757</v>
      </c>
      <c r="H2734" s="70" t="s">
        <v>6835</v>
      </c>
      <c r="I2734" s="25">
        <v>45261</v>
      </c>
      <c r="J2734" s="71">
        <v>360</v>
      </c>
      <c r="K2734" s="70" t="s">
        <v>6847</v>
      </c>
      <c r="L2734" s="70" t="s">
        <v>6848</v>
      </c>
      <c r="M2734" s="70" t="s">
        <v>9239</v>
      </c>
      <c r="N2734" s="70" t="s">
        <v>27</v>
      </c>
      <c r="O2734" s="7"/>
      <c r="P2734" s="72">
        <v>87702</v>
      </c>
      <c r="Q2734" s="72">
        <v>87702</v>
      </c>
      <c r="R2734" s="7" t="s">
        <v>16710</v>
      </c>
      <c r="S2734" s="7" t="s">
        <v>16710</v>
      </c>
      <c r="T2734" s="7" t="s">
        <v>16755</v>
      </c>
      <c r="U2734" s="7">
        <v>0</v>
      </c>
      <c r="V2734" s="7" t="s">
        <v>16751</v>
      </c>
      <c r="W2734" s="7">
        <v>2023</v>
      </c>
      <c r="X2734" s="7" t="s">
        <v>16755</v>
      </c>
      <c r="Y2734" s="24">
        <v>87702</v>
      </c>
      <c r="Z2734" s="24">
        <v>0</v>
      </c>
      <c r="AA2734" s="24"/>
      <c r="AB2734" s="24">
        <v>0</v>
      </c>
      <c r="AC2734" s="24">
        <v>87702</v>
      </c>
      <c r="AD2734" s="24">
        <v>0</v>
      </c>
      <c r="AE2734" s="24">
        <v>87702</v>
      </c>
      <c r="AF2734" s="24">
        <v>0</v>
      </c>
      <c r="AG2734" s="24">
        <v>87702</v>
      </c>
    </row>
    <row r="2735" spans="1:33" x14ac:dyDescent="0.35">
      <c r="A2735" s="70">
        <v>901158187</v>
      </c>
      <c r="B2735" s="70" t="s">
        <v>24</v>
      </c>
      <c r="C2735" s="70" t="s">
        <v>6849</v>
      </c>
      <c r="D2735" s="70" t="s">
        <v>15722</v>
      </c>
      <c r="E2735" s="70" t="s">
        <v>12005</v>
      </c>
      <c r="F2735" s="70" t="s">
        <v>16707</v>
      </c>
      <c r="G2735" s="70" t="s">
        <v>16757</v>
      </c>
      <c r="H2735" s="70" t="s">
        <v>6835</v>
      </c>
      <c r="I2735" s="25">
        <v>45261</v>
      </c>
      <c r="J2735" s="71">
        <v>360</v>
      </c>
      <c r="K2735" s="70" t="s">
        <v>6850</v>
      </c>
      <c r="L2735" s="70" t="s">
        <v>26</v>
      </c>
      <c r="M2735" s="70" t="s">
        <v>9239</v>
      </c>
      <c r="N2735" s="70" t="s">
        <v>27</v>
      </c>
      <c r="O2735" s="7"/>
      <c r="P2735" s="72">
        <v>87702</v>
      </c>
      <c r="Q2735" s="72">
        <v>87702</v>
      </c>
      <c r="R2735" s="7" t="s">
        <v>16710</v>
      </c>
      <c r="S2735" s="7" t="s">
        <v>16710</v>
      </c>
      <c r="T2735" s="7" t="s">
        <v>16755</v>
      </c>
      <c r="U2735" s="7">
        <v>0</v>
      </c>
      <c r="V2735" s="7" t="s">
        <v>16751</v>
      </c>
      <c r="W2735" s="7">
        <v>2023</v>
      </c>
      <c r="X2735" s="7" t="s">
        <v>16755</v>
      </c>
      <c r="Y2735" s="24">
        <v>87702</v>
      </c>
      <c r="Z2735" s="24">
        <v>0</v>
      </c>
      <c r="AA2735" s="24"/>
      <c r="AB2735" s="24">
        <v>0</v>
      </c>
      <c r="AC2735" s="24">
        <v>87702</v>
      </c>
      <c r="AD2735" s="24">
        <v>0</v>
      </c>
      <c r="AE2735" s="24">
        <v>87702</v>
      </c>
      <c r="AF2735" s="24">
        <v>0</v>
      </c>
      <c r="AG2735" s="24">
        <v>87702</v>
      </c>
    </row>
    <row r="2736" spans="1:33" x14ac:dyDescent="0.35">
      <c r="A2736" s="70">
        <v>901158187</v>
      </c>
      <c r="B2736" s="70" t="s">
        <v>24</v>
      </c>
      <c r="C2736" s="70" t="s">
        <v>6851</v>
      </c>
      <c r="D2736" s="70" t="s">
        <v>15723</v>
      </c>
      <c r="E2736" s="70" t="s">
        <v>12006</v>
      </c>
      <c r="F2736" s="70" t="s">
        <v>16707</v>
      </c>
      <c r="G2736" s="70" t="s">
        <v>16757</v>
      </c>
      <c r="H2736" s="70" t="s">
        <v>6835</v>
      </c>
      <c r="I2736" s="25">
        <v>45261</v>
      </c>
      <c r="J2736" s="71">
        <v>360</v>
      </c>
      <c r="K2736" s="70" t="s">
        <v>6852</v>
      </c>
      <c r="L2736" s="70" t="s">
        <v>26</v>
      </c>
      <c r="M2736" s="70" t="s">
        <v>9239</v>
      </c>
      <c r="N2736" s="70" t="s">
        <v>27</v>
      </c>
      <c r="O2736" s="7"/>
      <c r="P2736" s="72">
        <v>87702</v>
      </c>
      <c r="Q2736" s="72">
        <v>87702</v>
      </c>
      <c r="R2736" s="7" t="s">
        <v>16710</v>
      </c>
      <c r="S2736" s="7" t="s">
        <v>16710</v>
      </c>
      <c r="T2736" s="7" t="s">
        <v>16755</v>
      </c>
      <c r="U2736" s="7">
        <v>0</v>
      </c>
      <c r="V2736" s="7" t="s">
        <v>16751</v>
      </c>
      <c r="W2736" s="7">
        <v>2023</v>
      </c>
      <c r="X2736" s="7" t="s">
        <v>16755</v>
      </c>
      <c r="Y2736" s="24">
        <v>87702</v>
      </c>
      <c r="Z2736" s="24">
        <v>0</v>
      </c>
      <c r="AA2736" s="24"/>
      <c r="AB2736" s="24">
        <v>0</v>
      </c>
      <c r="AC2736" s="24">
        <v>87702</v>
      </c>
      <c r="AD2736" s="24">
        <v>0</v>
      </c>
      <c r="AE2736" s="24">
        <v>87702</v>
      </c>
      <c r="AF2736" s="24">
        <v>0</v>
      </c>
      <c r="AG2736" s="24">
        <v>87702</v>
      </c>
    </row>
    <row r="2737" spans="1:33" x14ac:dyDescent="0.35">
      <c r="A2737" s="70">
        <v>901158187</v>
      </c>
      <c r="B2737" s="70" t="s">
        <v>24</v>
      </c>
      <c r="C2737" s="70" t="s">
        <v>6853</v>
      </c>
      <c r="D2737" s="70" t="s">
        <v>15724</v>
      </c>
      <c r="E2737" s="70" t="s">
        <v>12007</v>
      </c>
      <c r="F2737" s="70" t="s">
        <v>16707</v>
      </c>
      <c r="G2737" s="70" t="s">
        <v>16757</v>
      </c>
      <c r="H2737" s="70" t="s">
        <v>6835</v>
      </c>
      <c r="I2737" s="25">
        <v>45261</v>
      </c>
      <c r="J2737" s="71">
        <v>360</v>
      </c>
      <c r="K2737" s="70" t="s">
        <v>6854</v>
      </c>
      <c r="L2737" s="70" t="s">
        <v>6855</v>
      </c>
      <c r="M2737" s="70" t="s">
        <v>9239</v>
      </c>
      <c r="N2737" s="70" t="s">
        <v>27</v>
      </c>
      <c r="O2737" s="7"/>
      <c r="P2737" s="72">
        <v>87702</v>
      </c>
      <c r="Q2737" s="72">
        <v>87702</v>
      </c>
      <c r="R2737" s="7" t="s">
        <v>16710</v>
      </c>
      <c r="S2737" s="7" t="s">
        <v>16710</v>
      </c>
      <c r="T2737" s="7" t="s">
        <v>16755</v>
      </c>
      <c r="U2737" s="7">
        <v>0</v>
      </c>
      <c r="V2737" s="7" t="s">
        <v>16751</v>
      </c>
      <c r="W2737" s="7">
        <v>2023</v>
      </c>
      <c r="X2737" s="7" t="s">
        <v>16755</v>
      </c>
      <c r="Y2737" s="24">
        <v>87702</v>
      </c>
      <c r="Z2737" s="24">
        <v>0</v>
      </c>
      <c r="AA2737" s="24"/>
      <c r="AB2737" s="24">
        <v>0</v>
      </c>
      <c r="AC2737" s="24">
        <v>87702</v>
      </c>
      <c r="AD2737" s="24">
        <v>0</v>
      </c>
      <c r="AE2737" s="24">
        <v>87702</v>
      </c>
      <c r="AF2737" s="24">
        <v>0</v>
      </c>
      <c r="AG2737" s="24">
        <v>87702</v>
      </c>
    </row>
    <row r="2738" spans="1:33" x14ac:dyDescent="0.35">
      <c r="A2738" s="70">
        <v>901158187</v>
      </c>
      <c r="B2738" s="70" t="s">
        <v>24</v>
      </c>
      <c r="C2738" s="70" t="s">
        <v>6856</v>
      </c>
      <c r="D2738" s="70" t="s">
        <v>15725</v>
      </c>
      <c r="E2738" s="70" t="s">
        <v>12008</v>
      </c>
      <c r="F2738" s="70" t="s">
        <v>16707</v>
      </c>
      <c r="G2738" s="70" t="s">
        <v>16757</v>
      </c>
      <c r="H2738" s="70" t="s">
        <v>6835</v>
      </c>
      <c r="I2738" s="25">
        <v>45261</v>
      </c>
      <c r="J2738" s="71">
        <v>360</v>
      </c>
      <c r="K2738" s="70" t="s">
        <v>6857</v>
      </c>
      <c r="L2738" s="70" t="s">
        <v>26</v>
      </c>
      <c r="M2738" s="70" t="s">
        <v>9239</v>
      </c>
      <c r="N2738" s="70" t="s">
        <v>27</v>
      </c>
      <c r="O2738" s="7"/>
      <c r="P2738" s="72">
        <v>87702</v>
      </c>
      <c r="Q2738" s="72">
        <v>87702</v>
      </c>
      <c r="R2738" s="7" t="s">
        <v>16710</v>
      </c>
      <c r="S2738" s="7" t="s">
        <v>16710</v>
      </c>
      <c r="T2738" s="7" t="s">
        <v>16755</v>
      </c>
      <c r="U2738" s="7">
        <v>0</v>
      </c>
      <c r="V2738" s="7" t="s">
        <v>16751</v>
      </c>
      <c r="W2738" s="7">
        <v>2023</v>
      </c>
      <c r="X2738" s="7" t="s">
        <v>16755</v>
      </c>
      <c r="Y2738" s="24">
        <v>87702</v>
      </c>
      <c r="Z2738" s="24">
        <v>0</v>
      </c>
      <c r="AA2738" s="24"/>
      <c r="AB2738" s="24">
        <v>0</v>
      </c>
      <c r="AC2738" s="24">
        <v>87702</v>
      </c>
      <c r="AD2738" s="24">
        <v>0</v>
      </c>
      <c r="AE2738" s="24">
        <v>87702</v>
      </c>
      <c r="AF2738" s="24">
        <v>0</v>
      </c>
      <c r="AG2738" s="24">
        <v>87702</v>
      </c>
    </row>
    <row r="2739" spans="1:33" x14ac:dyDescent="0.35">
      <c r="A2739" s="70">
        <v>901158187</v>
      </c>
      <c r="B2739" s="70" t="s">
        <v>24</v>
      </c>
      <c r="C2739" s="70" t="s">
        <v>6858</v>
      </c>
      <c r="D2739" s="70" t="s">
        <v>15726</v>
      </c>
      <c r="E2739" s="70" t="s">
        <v>12009</v>
      </c>
      <c r="F2739" s="70" t="s">
        <v>16707</v>
      </c>
      <c r="G2739" s="70" t="s">
        <v>16757</v>
      </c>
      <c r="H2739" s="70" t="s">
        <v>6835</v>
      </c>
      <c r="I2739" s="25">
        <v>45261</v>
      </c>
      <c r="J2739" s="71">
        <v>360</v>
      </c>
      <c r="K2739" s="70" t="s">
        <v>6859</v>
      </c>
      <c r="L2739" s="70" t="s">
        <v>26</v>
      </c>
      <c r="M2739" s="70" t="s">
        <v>9239</v>
      </c>
      <c r="N2739" s="70" t="s">
        <v>27</v>
      </c>
      <c r="O2739" s="7"/>
      <c r="P2739" s="72">
        <v>87702</v>
      </c>
      <c r="Q2739" s="72">
        <v>87702</v>
      </c>
      <c r="R2739" s="7" t="s">
        <v>16710</v>
      </c>
      <c r="S2739" s="7" t="s">
        <v>16710</v>
      </c>
      <c r="T2739" s="7" t="s">
        <v>16755</v>
      </c>
      <c r="U2739" s="7">
        <v>0</v>
      </c>
      <c r="V2739" s="7" t="s">
        <v>16751</v>
      </c>
      <c r="W2739" s="7">
        <v>2023</v>
      </c>
      <c r="X2739" s="7" t="s">
        <v>16755</v>
      </c>
      <c r="Y2739" s="24">
        <v>87702</v>
      </c>
      <c r="Z2739" s="24">
        <v>0</v>
      </c>
      <c r="AA2739" s="24"/>
      <c r="AB2739" s="24">
        <v>0</v>
      </c>
      <c r="AC2739" s="24">
        <v>87702</v>
      </c>
      <c r="AD2739" s="24">
        <v>0</v>
      </c>
      <c r="AE2739" s="24">
        <v>87702</v>
      </c>
      <c r="AF2739" s="24">
        <v>0</v>
      </c>
      <c r="AG2739" s="24">
        <v>87702</v>
      </c>
    </row>
    <row r="2740" spans="1:33" x14ac:dyDescent="0.35">
      <c r="A2740" s="70">
        <v>901158187</v>
      </c>
      <c r="B2740" s="70" t="s">
        <v>24</v>
      </c>
      <c r="C2740" s="70" t="s">
        <v>6860</v>
      </c>
      <c r="D2740" s="70" t="s">
        <v>15727</v>
      </c>
      <c r="E2740" s="70" t="s">
        <v>12010</v>
      </c>
      <c r="F2740" s="70" t="s">
        <v>16707</v>
      </c>
      <c r="G2740" s="70" t="s">
        <v>16757</v>
      </c>
      <c r="H2740" s="70" t="s">
        <v>6835</v>
      </c>
      <c r="I2740" s="25">
        <v>45261</v>
      </c>
      <c r="J2740" s="71">
        <v>360</v>
      </c>
      <c r="K2740" s="70" t="s">
        <v>6861</v>
      </c>
      <c r="L2740" s="70" t="s">
        <v>26</v>
      </c>
      <c r="M2740" s="70" t="s">
        <v>9239</v>
      </c>
      <c r="N2740" s="70" t="s">
        <v>27</v>
      </c>
      <c r="O2740" s="7"/>
      <c r="P2740" s="72">
        <v>87702</v>
      </c>
      <c r="Q2740" s="72">
        <v>87702</v>
      </c>
      <c r="R2740" s="7" t="s">
        <v>16710</v>
      </c>
      <c r="S2740" s="7" t="s">
        <v>16710</v>
      </c>
      <c r="T2740" s="7" t="s">
        <v>16755</v>
      </c>
      <c r="U2740" s="7">
        <v>0</v>
      </c>
      <c r="V2740" s="7" t="s">
        <v>16751</v>
      </c>
      <c r="W2740" s="7">
        <v>2023</v>
      </c>
      <c r="X2740" s="7" t="s">
        <v>16755</v>
      </c>
      <c r="Y2740" s="24">
        <v>87702</v>
      </c>
      <c r="Z2740" s="24">
        <v>0</v>
      </c>
      <c r="AA2740" s="24"/>
      <c r="AB2740" s="24">
        <v>0</v>
      </c>
      <c r="AC2740" s="24">
        <v>87702</v>
      </c>
      <c r="AD2740" s="24">
        <v>0</v>
      </c>
      <c r="AE2740" s="24">
        <v>87702</v>
      </c>
      <c r="AF2740" s="24">
        <v>0</v>
      </c>
      <c r="AG2740" s="24">
        <v>87702</v>
      </c>
    </row>
    <row r="2741" spans="1:33" x14ac:dyDescent="0.35">
      <c r="A2741" s="70">
        <v>901158187</v>
      </c>
      <c r="B2741" s="70" t="s">
        <v>24</v>
      </c>
      <c r="C2741" s="70" t="s">
        <v>6862</v>
      </c>
      <c r="D2741" s="70" t="s">
        <v>15728</v>
      </c>
      <c r="E2741" s="70" t="s">
        <v>12011</v>
      </c>
      <c r="F2741" s="70" t="s">
        <v>16707</v>
      </c>
      <c r="G2741" s="70" t="s">
        <v>16757</v>
      </c>
      <c r="H2741" s="70" t="s">
        <v>6835</v>
      </c>
      <c r="I2741" s="25">
        <v>45261</v>
      </c>
      <c r="J2741" s="71">
        <v>360</v>
      </c>
      <c r="K2741" s="70" t="s">
        <v>6863</v>
      </c>
      <c r="L2741" s="70" t="s">
        <v>6864</v>
      </c>
      <c r="M2741" s="70" t="s">
        <v>9239</v>
      </c>
      <c r="N2741" s="70" t="s">
        <v>27</v>
      </c>
      <c r="O2741" s="7"/>
      <c r="P2741" s="72">
        <v>87702</v>
      </c>
      <c r="Q2741" s="72">
        <v>87702</v>
      </c>
      <c r="R2741" s="7" t="s">
        <v>16710</v>
      </c>
      <c r="S2741" s="7" t="s">
        <v>16710</v>
      </c>
      <c r="T2741" s="7" t="s">
        <v>16755</v>
      </c>
      <c r="U2741" s="7">
        <v>0</v>
      </c>
      <c r="V2741" s="7" t="s">
        <v>16751</v>
      </c>
      <c r="W2741" s="7">
        <v>2023</v>
      </c>
      <c r="X2741" s="7" t="s">
        <v>16755</v>
      </c>
      <c r="Y2741" s="24">
        <v>87702</v>
      </c>
      <c r="Z2741" s="24">
        <v>0</v>
      </c>
      <c r="AA2741" s="24"/>
      <c r="AB2741" s="24">
        <v>0</v>
      </c>
      <c r="AC2741" s="24">
        <v>87702</v>
      </c>
      <c r="AD2741" s="24">
        <v>0</v>
      </c>
      <c r="AE2741" s="24">
        <v>87702</v>
      </c>
      <c r="AF2741" s="24">
        <v>0</v>
      </c>
      <c r="AG2741" s="24">
        <v>87702</v>
      </c>
    </row>
    <row r="2742" spans="1:33" x14ac:dyDescent="0.35">
      <c r="A2742" s="70">
        <v>901158187</v>
      </c>
      <c r="B2742" s="70" t="s">
        <v>24</v>
      </c>
      <c r="C2742" s="70" t="s">
        <v>6865</v>
      </c>
      <c r="D2742" s="70" t="s">
        <v>15729</v>
      </c>
      <c r="E2742" s="70" t="s">
        <v>12012</v>
      </c>
      <c r="F2742" s="70" t="s">
        <v>16707</v>
      </c>
      <c r="G2742" s="70" t="s">
        <v>16757</v>
      </c>
      <c r="H2742" s="70" t="s">
        <v>6835</v>
      </c>
      <c r="I2742" s="25">
        <v>45261</v>
      </c>
      <c r="J2742" s="71">
        <v>360</v>
      </c>
      <c r="K2742" s="70" t="s">
        <v>6866</v>
      </c>
      <c r="L2742" s="70" t="s">
        <v>26</v>
      </c>
      <c r="M2742" s="70" t="s">
        <v>9239</v>
      </c>
      <c r="N2742" s="70" t="s">
        <v>27</v>
      </c>
      <c r="O2742" s="7"/>
      <c r="P2742" s="72">
        <v>87702</v>
      </c>
      <c r="Q2742" s="72">
        <v>87702</v>
      </c>
      <c r="R2742" s="7" t="s">
        <v>16710</v>
      </c>
      <c r="S2742" s="7" t="s">
        <v>16710</v>
      </c>
      <c r="T2742" s="7" t="s">
        <v>16755</v>
      </c>
      <c r="U2742" s="7">
        <v>0</v>
      </c>
      <c r="V2742" s="7" t="s">
        <v>16751</v>
      </c>
      <c r="W2742" s="7">
        <v>2023</v>
      </c>
      <c r="X2742" s="7" t="s">
        <v>16755</v>
      </c>
      <c r="Y2742" s="24">
        <v>87702</v>
      </c>
      <c r="Z2742" s="24">
        <v>0</v>
      </c>
      <c r="AA2742" s="24"/>
      <c r="AB2742" s="24">
        <v>0</v>
      </c>
      <c r="AC2742" s="24">
        <v>87702</v>
      </c>
      <c r="AD2742" s="24">
        <v>0</v>
      </c>
      <c r="AE2742" s="24">
        <v>87702</v>
      </c>
      <c r="AF2742" s="24">
        <v>0</v>
      </c>
      <c r="AG2742" s="24">
        <v>87702</v>
      </c>
    </row>
    <row r="2743" spans="1:33" x14ac:dyDescent="0.35">
      <c r="A2743" s="70">
        <v>901158187</v>
      </c>
      <c r="B2743" s="70" t="s">
        <v>24</v>
      </c>
      <c r="C2743" s="70" t="s">
        <v>6867</v>
      </c>
      <c r="D2743" s="70" t="s">
        <v>15730</v>
      </c>
      <c r="E2743" s="70" t="s">
        <v>12013</v>
      </c>
      <c r="F2743" s="70" t="s">
        <v>16707</v>
      </c>
      <c r="G2743" s="70" t="s">
        <v>16757</v>
      </c>
      <c r="H2743" s="70" t="s">
        <v>6835</v>
      </c>
      <c r="I2743" s="25">
        <v>45261</v>
      </c>
      <c r="J2743" s="71">
        <v>360</v>
      </c>
      <c r="K2743" s="70" t="s">
        <v>6868</v>
      </c>
      <c r="L2743" s="70" t="s">
        <v>26</v>
      </c>
      <c r="M2743" s="70" t="s">
        <v>9239</v>
      </c>
      <c r="N2743" s="70" t="s">
        <v>27</v>
      </c>
      <c r="O2743" s="7"/>
      <c r="P2743" s="72">
        <v>87702</v>
      </c>
      <c r="Q2743" s="72">
        <v>87702</v>
      </c>
      <c r="R2743" s="7" t="s">
        <v>16710</v>
      </c>
      <c r="S2743" s="7" t="s">
        <v>16710</v>
      </c>
      <c r="T2743" s="7" t="s">
        <v>16755</v>
      </c>
      <c r="U2743" s="7">
        <v>0</v>
      </c>
      <c r="V2743" s="7" t="s">
        <v>16751</v>
      </c>
      <c r="W2743" s="7">
        <v>2023</v>
      </c>
      <c r="X2743" s="7" t="s">
        <v>16755</v>
      </c>
      <c r="Y2743" s="24">
        <v>87702</v>
      </c>
      <c r="Z2743" s="24">
        <v>0</v>
      </c>
      <c r="AA2743" s="24"/>
      <c r="AB2743" s="24">
        <v>0</v>
      </c>
      <c r="AC2743" s="24">
        <v>87702</v>
      </c>
      <c r="AD2743" s="24">
        <v>0</v>
      </c>
      <c r="AE2743" s="24">
        <v>87702</v>
      </c>
      <c r="AF2743" s="24">
        <v>0</v>
      </c>
      <c r="AG2743" s="24">
        <v>87702</v>
      </c>
    </row>
    <row r="2744" spans="1:33" x14ac:dyDescent="0.35">
      <c r="A2744" s="70">
        <v>901158187</v>
      </c>
      <c r="B2744" s="70" t="s">
        <v>24</v>
      </c>
      <c r="C2744" s="70" t="s">
        <v>6869</v>
      </c>
      <c r="D2744" s="70" t="s">
        <v>15731</v>
      </c>
      <c r="E2744" s="70" t="s">
        <v>12014</v>
      </c>
      <c r="F2744" s="70" t="s">
        <v>16707</v>
      </c>
      <c r="G2744" s="70" t="s">
        <v>16757</v>
      </c>
      <c r="H2744" s="70" t="s">
        <v>6793</v>
      </c>
      <c r="I2744" s="25">
        <v>45261</v>
      </c>
      <c r="J2744" s="71">
        <v>360</v>
      </c>
      <c r="K2744" s="70" t="s">
        <v>6870</v>
      </c>
      <c r="L2744" s="70" t="s">
        <v>26</v>
      </c>
      <c r="M2744" s="70" t="s">
        <v>9239</v>
      </c>
      <c r="N2744" s="70" t="s">
        <v>27</v>
      </c>
      <c r="O2744" s="7"/>
      <c r="P2744" s="72">
        <v>87702</v>
      </c>
      <c r="Q2744" s="72">
        <v>87702</v>
      </c>
      <c r="R2744" s="7" t="s">
        <v>16710</v>
      </c>
      <c r="S2744" s="7" t="s">
        <v>16710</v>
      </c>
      <c r="T2744" s="7" t="s">
        <v>16755</v>
      </c>
      <c r="U2744" s="7">
        <v>0</v>
      </c>
      <c r="V2744" s="7" t="s">
        <v>16751</v>
      </c>
      <c r="W2744" s="7">
        <v>2023</v>
      </c>
      <c r="X2744" s="7" t="s">
        <v>16755</v>
      </c>
      <c r="Y2744" s="24">
        <v>87702</v>
      </c>
      <c r="Z2744" s="24">
        <v>0</v>
      </c>
      <c r="AA2744" s="24"/>
      <c r="AB2744" s="24">
        <v>0</v>
      </c>
      <c r="AC2744" s="24">
        <v>87702</v>
      </c>
      <c r="AD2744" s="24">
        <v>0</v>
      </c>
      <c r="AE2744" s="24">
        <v>87702</v>
      </c>
      <c r="AF2744" s="24">
        <v>0</v>
      </c>
      <c r="AG2744" s="24">
        <v>87702</v>
      </c>
    </row>
    <row r="2745" spans="1:33" x14ac:dyDescent="0.35">
      <c r="A2745" s="70">
        <v>901158187</v>
      </c>
      <c r="B2745" s="70" t="s">
        <v>24</v>
      </c>
      <c r="C2745" s="70" t="s">
        <v>6871</v>
      </c>
      <c r="D2745" s="70" t="s">
        <v>15732</v>
      </c>
      <c r="E2745" s="70" t="s">
        <v>12015</v>
      </c>
      <c r="F2745" s="70" t="s">
        <v>16707</v>
      </c>
      <c r="G2745" s="70" t="s">
        <v>16757</v>
      </c>
      <c r="H2745" s="70" t="s">
        <v>6793</v>
      </c>
      <c r="I2745" s="25">
        <v>45261</v>
      </c>
      <c r="J2745" s="71">
        <v>360</v>
      </c>
      <c r="K2745" s="70" t="s">
        <v>6872</v>
      </c>
      <c r="L2745" s="70" t="s">
        <v>26</v>
      </c>
      <c r="M2745" s="70" t="s">
        <v>9239</v>
      </c>
      <c r="N2745" s="70" t="s">
        <v>27</v>
      </c>
      <c r="O2745" s="7"/>
      <c r="P2745" s="72">
        <v>87702</v>
      </c>
      <c r="Q2745" s="72">
        <v>87702</v>
      </c>
      <c r="R2745" s="7" t="s">
        <v>16710</v>
      </c>
      <c r="S2745" s="7" t="s">
        <v>16710</v>
      </c>
      <c r="T2745" s="7" t="s">
        <v>16755</v>
      </c>
      <c r="U2745" s="7">
        <v>0</v>
      </c>
      <c r="V2745" s="7" t="s">
        <v>16751</v>
      </c>
      <c r="W2745" s="7">
        <v>2023</v>
      </c>
      <c r="X2745" s="7" t="s">
        <v>16755</v>
      </c>
      <c r="Y2745" s="24">
        <v>87702</v>
      </c>
      <c r="Z2745" s="24">
        <v>0</v>
      </c>
      <c r="AA2745" s="24"/>
      <c r="AB2745" s="24">
        <v>0</v>
      </c>
      <c r="AC2745" s="24">
        <v>87702</v>
      </c>
      <c r="AD2745" s="24">
        <v>0</v>
      </c>
      <c r="AE2745" s="24">
        <v>87702</v>
      </c>
      <c r="AF2745" s="24">
        <v>0</v>
      </c>
      <c r="AG2745" s="24">
        <v>87702</v>
      </c>
    </row>
    <row r="2746" spans="1:33" x14ac:dyDescent="0.35">
      <c r="A2746" s="70">
        <v>901158187</v>
      </c>
      <c r="B2746" s="70" t="s">
        <v>24</v>
      </c>
      <c r="C2746" s="70" t="s">
        <v>6873</v>
      </c>
      <c r="D2746" s="70" t="s">
        <v>15733</v>
      </c>
      <c r="E2746" s="70" t="s">
        <v>12016</v>
      </c>
      <c r="F2746" s="70" t="s">
        <v>16707</v>
      </c>
      <c r="G2746" s="70" t="s">
        <v>16757</v>
      </c>
      <c r="H2746" s="70" t="s">
        <v>6793</v>
      </c>
      <c r="I2746" s="25">
        <v>45261</v>
      </c>
      <c r="J2746" s="71">
        <v>360</v>
      </c>
      <c r="K2746" s="70" t="s">
        <v>6874</v>
      </c>
      <c r="L2746" s="70" t="s">
        <v>6875</v>
      </c>
      <c r="M2746" s="70" t="s">
        <v>9239</v>
      </c>
      <c r="N2746" s="70" t="s">
        <v>27</v>
      </c>
      <c r="O2746" s="7"/>
      <c r="P2746" s="72">
        <v>87702</v>
      </c>
      <c r="Q2746" s="72">
        <v>87702</v>
      </c>
      <c r="R2746" s="7" t="s">
        <v>16710</v>
      </c>
      <c r="S2746" s="7" t="s">
        <v>16710</v>
      </c>
      <c r="T2746" s="7" t="s">
        <v>16755</v>
      </c>
      <c r="U2746" s="7">
        <v>0</v>
      </c>
      <c r="V2746" s="7" t="s">
        <v>16751</v>
      </c>
      <c r="W2746" s="7">
        <v>2023</v>
      </c>
      <c r="X2746" s="7" t="s">
        <v>16755</v>
      </c>
      <c r="Y2746" s="24">
        <v>87702</v>
      </c>
      <c r="Z2746" s="24">
        <v>0</v>
      </c>
      <c r="AA2746" s="24"/>
      <c r="AB2746" s="24">
        <v>0</v>
      </c>
      <c r="AC2746" s="24">
        <v>87702</v>
      </c>
      <c r="AD2746" s="24">
        <v>0</v>
      </c>
      <c r="AE2746" s="24">
        <v>87702</v>
      </c>
      <c r="AF2746" s="24">
        <v>0</v>
      </c>
      <c r="AG2746" s="24">
        <v>87702</v>
      </c>
    </row>
    <row r="2747" spans="1:33" x14ac:dyDescent="0.35">
      <c r="A2747" s="70">
        <v>901158187</v>
      </c>
      <c r="B2747" s="70" t="s">
        <v>24</v>
      </c>
      <c r="C2747" s="70" t="s">
        <v>6876</v>
      </c>
      <c r="D2747" s="70" t="s">
        <v>15734</v>
      </c>
      <c r="E2747" s="70" t="s">
        <v>12017</v>
      </c>
      <c r="F2747" s="70" t="s">
        <v>16707</v>
      </c>
      <c r="G2747" s="70" t="s">
        <v>16757</v>
      </c>
      <c r="H2747" s="70" t="s">
        <v>6793</v>
      </c>
      <c r="I2747" s="25">
        <v>45261</v>
      </c>
      <c r="J2747" s="71">
        <v>360</v>
      </c>
      <c r="K2747" s="70" t="s">
        <v>6877</v>
      </c>
      <c r="L2747" s="70" t="s">
        <v>26</v>
      </c>
      <c r="M2747" s="70" t="s">
        <v>9239</v>
      </c>
      <c r="N2747" s="70" t="s">
        <v>27</v>
      </c>
      <c r="O2747" s="7"/>
      <c r="P2747" s="72">
        <v>87702</v>
      </c>
      <c r="Q2747" s="72">
        <v>87702</v>
      </c>
      <c r="R2747" s="7" t="s">
        <v>16710</v>
      </c>
      <c r="S2747" s="7" t="s">
        <v>16710</v>
      </c>
      <c r="T2747" s="7" t="s">
        <v>16755</v>
      </c>
      <c r="U2747" s="7">
        <v>0</v>
      </c>
      <c r="V2747" s="7" t="s">
        <v>16751</v>
      </c>
      <c r="W2747" s="7">
        <v>2023</v>
      </c>
      <c r="X2747" s="7" t="s">
        <v>16755</v>
      </c>
      <c r="Y2747" s="24">
        <v>87702</v>
      </c>
      <c r="Z2747" s="24">
        <v>0</v>
      </c>
      <c r="AA2747" s="24"/>
      <c r="AB2747" s="24">
        <v>0</v>
      </c>
      <c r="AC2747" s="24">
        <v>87702</v>
      </c>
      <c r="AD2747" s="24">
        <v>0</v>
      </c>
      <c r="AE2747" s="24">
        <v>87702</v>
      </c>
      <c r="AF2747" s="24">
        <v>0</v>
      </c>
      <c r="AG2747" s="24">
        <v>87702</v>
      </c>
    </row>
    <row r="2748" spans="1:33" x14ac:dyDescent="0.35">
      <c r="A2748" s="70">
        <v>901158187</v>
      </c>
      <c r="B2748" s="70" t="s">
        <v>24</v>
      </c>
      <c r="C2748" s="70" t="s">
        <v>6878</v>
      </c>
      <c r="D2748" s="70" t="s">
        <v>15735</v>
      </c>
      <c r="E2748" s="70" t="s">
        <v>12018</v>
      </c>
      <c r="F2748" s="70" t="s">
        <v>16707</v>
      </c>
      <c r="G2748" s="70" t="s">
        <v>16757</v>
      </c>
      <c r="H2748" s="70" t="s">
        <v>6793</v>
      </c>
      <c r="I2748" s="25">
        <v>45261</v>
      </c>
      <c r="J2748" s="71">
        <v>360</v>
      </c>
      <c r="K2748" s="70" t="s">
        <v>6879</v>
      </c>
      <c r="L2748" s="70" t="s">
        <v>6880</v>
      </c>
      <c r="M2748" s="70" t="s">
        <v>9239</v>
      </c>
      <c r="N2748" s="70" t="s">
        <v>27</v>
      </c>
      <c r="O2748" s="7"/>
      <c r="P2748" s="72">
        <v>87702</v>
      </c>
      <c r="Q2748" s="72">
        <v>87702</v>
      </c>
      <c r="R2748" s="7" t="s">
        <v>16710</v>
      </c>
      <c r="S2748" s="7" t="s">
        <v>16710</v>
      </c>
      <c r="T2748" s="7" t="s">
        <v>16755</v>
      </c>
      <c r="U2748" s="7">
        <v>0</v>
      </c>
      <c r="V2748" s="7" t="s">
        <v>16751</v>
      </c>
      <c r="W2748" s="7">
        <v>2023</v>
      </c>
      <c r="X2748" s="7" t="s">
        <v>16755</v>
      </c>
      <c r="Y2748" s="24">
        <v>87702</v>
      </c>
      <c r="Z2748" s="24">
        <v>0</v>
      </c>
      <c r="AA2748" s="24"/>
      <c r="AB2748" s="24">
        <v>0</v>
      </c>
      <c r="AC2748" s="24">
        <v>87702</v>
      </c>
      <c r="AD2748" s="24">
        <v>0</v>
      </c>
      <c r="AE2748" s="24">
        <v>87702</v>
      </c>
      <c r="AF2748" s="24">
        <v>0</v>
      </c>
      <c r="AG2748" s="24">
        <v>87702</v>
      </c>
    </row>
    <row r="2749" spans="1:33" x14ac:dyDescent="0.35">
      <c r="A2749" s="70">
        <v>901158187</v>
      </c>
      <c r="B2749" s="70" t="s">
        <v>24</v>
      </c>
      <c r="C2749" s="70" t="s">
        <v>6881</v>
      </c>
      <c r="D2749" s="70" t="s">
        <v>15736</v>
      </c>
      <c r="E2749" s="70" t="s">
        <v>12019</v>
      </c>
      <c r="F2749" s="70" t="s">
        <v>16707</v>
      </c>
      <c r="G2749" s="70" t="s">
        <v>16757</v>
      </c>
      <c r="H2749" s="70" t="s">
        <v>6793</v>
      </c>
      <c r="I2749" s="25">
        <v>45261</v>
      </c>
      <c r="J2749" s="71">
        <v>360</v>
      </c>
      <c r="K2749" s="70" t="s">
        <v>6882</v>
      </c>
      <c r="L2749" s="70" t="s">
        <v>26</v>
      </c>
      <c r="M2749" s="70" t="s">
        <v>9239</v>
      </c>
      <c r="N2749" s="70" t="s">
        <v>27</v>
      </c>
      <c r="O2749" s="7"/>
      <c r="P2749" s="72">
        <v>87702</v>
      </c>
      <c r="Q2749" s="72">
        <v>87702</v>
      </c>
      <c r="R2749" s="7" t="s">
        <v>16710</v>
      </c>
      <c r="S2749" s="7" t="s">
        <v>16710</v>
      </c>
      <c r="T2749" s="7" t="s">
        <v>16755</v>
      </c>
      <c r="U2749" s="7">
        <v>0</v>
      </c>
      <c r="V2749" s="7" t="s">
        <v>16751</v>
      </c>
      <c r="W2749" s="7">
        <v>2023</v>
      </c>
      <c r="X2749" s="7" t="s">
        <v>16755</v>
      </c>
      <c r="Y2749" s="24">
        <v>87702</v>
      </c>
      <c r="Z2749" s="24">
        <v>0</v>
      </c>
      <c r="AA2749" s="24"/>
      <c r="AB2749" s="24">
        <v>0</v>
      </c>
      <c r="AC2749" s="24">
        <v>87702</v>
      </c>
      <c r="AD2749" s="24">
        <v>0</v>
      </c>
      <c r="AE2749" s="24">
        <v>87702</v>
      </c>
      <c r="AF2749" s="24">
        <v>0</v>
      </c>
      <c r="AG2749" s="24">
        <v>87702</v>
      </c>
    </row>
    <row r="2750" spans="1:33" x14ac:dyDescent="0.35">
      <c r="A2750" s="70">
        <v>901158187</v>
      </c>
      <c r="B2750" s="70" t="s">
        <v>24</v>
      </c>
      <c r="C2750" s="70" t="s">
        <v>6883</v>
      </c>
      <c r="D2750" s="70" t="s">
        <v>15737</v>
      </c>
      <c r="E2750" s="70" t="s">
        <v>12020</v>
      </c>
      <c r="F2750" s="70" t="s">
        <v>16707</v>
      </c>
      <c r="G2750" s="70" t="s">
        <v>16757</v>
      </c>
      <c r="H2750" s="70" t="s">
        <v>6793</v>
      </c>
      <c r="I2750" s="25">
        <v>45261</v>
      </c>
      <c r="J2750" s="71">
        <v>360</v>
      </c>
      <c r="K2750" s="70" t="s">
        <v>6884</v>
      </c>
      <c r="L2750" s="70" t="s">
        <v>26</v>
      </c>
      <c r="M2750" s="70" t="s">
        <v>9239</v>
      </c>
      <c r="N2750" s="70" t="s">
        <v>27</v>
      </c>
      <c r="O2750" s="7"/>
      <c r="P2750" s="72">
        <v>87702</v>
      </c>
      <c r="Q2750" s="72">
        <v>87702</v>
      </c>
      <c r="R2750" s="7" t="s">
        <v>16710</v>
      </c>
      <c r="S2750" s="7" t="s">
        <v>16710</v>
      </c>
      <c r="T2750" s="7" t="s">
        <v>16755</v>
      </c>
      <c r="U2750" s="7">
        <v>0</v>
      </c>
      <c r="V2750" s="7" t="s">
        <v>16751</v>
      </c>
      <c r="W2750" s="7">
        <v>2023</v>
      </c>
      <c r="X2750" s="7" t="s">
        <v>16755</v>
      </c>
      <c r="Y2750" s="24">
        <v>87702</v>
      </c>
      <c r="Z2750" s="24">
        <v>0</v>
      </c>
      <c r="AA2750" s="24"/>
      <c r="AB2750" s="24">
        <v>0</v>
      </c>
      <c r="AC2750" s="24">
        <v>87702</v>
      </c>
      <c r="AD2750" s="24">
        <v>0</v>
      </c>
      <c r="AE2750" s="24">
        <v>87702</v>
      </c>
      <c r="AF2750" s="24">
        <v>0</v>
      </c>
      <c r="AG2750" s="24">
        <v>87702</v>
      </c>
    </row>
    <row r="2751" spans="1:33" x14ac:dyDescent="0.35">
      <c r="A2751" s="70">
        <v>901158187</v>
      </c>
      <c r="B2751" s="70" t="s">
        <v>24</v>
      </c>
      <c r="C2751" s="70" t="s">
        <v>6885</v>
      </c>
      <c r="D2751" s="70" t="s">
        <v>15738</v>
      </c>
      <c r="E2751" s="70" t="s">
        <v>12021</v>
      </c>
      <c r="F2751" s="70" t="s">
        <v>16707</v>
      </c>
      <c r="G2751" s="70" t="s">
        <v>16757</v>
      </c>
      <c r="H2751" s="70" t="s">
        <v>6793</v>
      </c>
      <c r="I2751" s="25">
        <v>45261</v>
      </c>
      <c r="J2751" s="71">
        <v>360</v>
      </c>
      <c r="K2751" s="70" t="s">
        <v>6886</v>
      </c>
      <c r="L2751" s="70" t="s">
        <v>6887</v>
      </c>
      <c r="M2751" s="70" t="s">
        <v>9239</v>
      </c>
      <c r="N2751" s="70" t="s">
        <v>27</v>
      </c>
      <c r="O2751" s="7"/>
      <c r="P2751" s="72">
        <v>87702</v>
      </c>
      <c r="Q2751" s="72">
        <v>87702</v>
      </c>
      <c r="R2751" s="7" t="s">
        <v>16710</v>
      </c>
      <c r="S2751" s="7" t="s">
        <v>16710</v>
      </c>
      <c r="T2751" s="7" t="s">
        <v>16755</v>
      </c>
      <c r="U2751" s="7">
        <v>0</v>
      </c>
      <c r="V2751" s="7" t="s">
        <v>16751</v>
      </c>
      <c r="W2751" s="7">
        <v>2023</v>
      </c>
      <c r="X2751" s="7" t="s">
        <v>16755</v>
      </c>
      <c r="Y2751" s="24">
        <v>87702</v>
      </c>
      <c r="Z2751" s="24">
        <v>0</v>
      </c>
      <c r="AA2751" s="24"/>
      <c r="AB2751" s="24">
        <v>0</v>
      </c>
      <c r="AC2751" s="24">
        <v>87702</v>
      </c>
      <c r="AD2751" s="24">
        <v>0</v>
      </c>
      <c r="AE2751" s="24">
        <v>87702</v>
      </c>
      <c r="AF2751" s="24">
        <v>0</v>
      </c>
      <c r="AG2751" s="24">
        <v>87702</v>
      </c>
    </row>
    <row r="2752" spans="1:33" x14ac:dyDescent="0.35">
      <c r="A2752" s="70">
        <v>901158187</v>
      </c>
      <c r="B2752" s="70" t="s">
        <v>24</v>
      </c>
      <c r="C2752" s="70" t="s">
        <v>6888</v>
      </c>
      <c r="D2752" s="70" t="s">
        <v>15739</v>
      </c>
      <c r="E2752" s="70" t="s">
        <v>12022</v>
      </c>
      <c r="F2752" s="70" t="s">
        <v>16707</v>
      </c>
      <c r="G2752" s="70" t="s">
        <v>16757</v>
      </c>
      <c r="H2752" s="70" t="s">
        <v>6793</v>
      </c>
      <c r="I2752" s="25">
        <v>45261</v>
      </c>
      <c r="J2752" s="71">
        <v>360</v>
      </c>
      <c r="K2752" s="70" t="s">
        <v>6889</v>
      </c>
      <c r="L2752" s="70" t="s">
        <v>6890</v>
      </c>
      <c r="M2752" s="70" t="s">
        <v>9239</v>
      </c>
      <c r="N2752" s="70" t="s">
        <v>27</v>
      </c>
      <c r="O2752" s="7"/>
      <c r="P2752" s="72">
        <v>87702</v>
      </c>
      <c r="Q2752" s="72">
        <v>87702</v>
      </c>
      <c r="R2752" s="7" t="s">
        <v>16710</v>
      </c>
      <c r="S2752" s="7" t="s">
        <v>16710</v>
      </c>
      <c r="T2752" s="7" t="s">
        <v>16755</v>
      </c>
      <c r="U2752" s="7">
        <v>0</v>
      </c>
      <c r="V2752" s="7" t="s">
        <v>16751</v>
      </c>
      <c r="W2752" s="7">
        <v>2023</v>
      </c>
      <c r="X2752" s="7" t="s">
        <v>16755</v>
      </c>
      <c r="Y2752" s="24">
        <v>87702</v>
      </c>
      <c r="Z2752" s="24">
        <v>0</v>
      </c>
      <c r="AA2752" s="24"/>
      <c r="AB2752" s="24">
        <v>0</v>
      </c>
      <c r="AC2752" s="24">
        <v>87702</v>
      </c>
      <c r="AD2752" s="24">
        <v>0</v>
      </c>
      <c r="AE2752" s="24">
        <v>87702</v>
      </c>
      <c r="AF2752" s="24">
        <v>0</v>
      </c>
      <c r="AG2752" s="24">
        <v>87702</v>
      </c>
    </row>
    <row r="2753" spans="1:33" x14ac:dyDescent="0.35">
      <c r="A2753" s="70">
        <v>901158187</v>
      </c>
      <c r="B2753" s="70" t="s">
        <v>24</v>
      </c>
      <c r="C2753" s="70" t="s">
        <v>6891</v>
      </c>
      <c r="D2753" s="70" t="s">
        <v>15740</v>
      </c>
      <c r="E2753" s="70" t="s">
        <v>12023</v>
      </c>
      <c r="F2753" s="70" t="s">
        <v>16707</v>
      </c>
      <c r="G2753" s="70" t="s">
        <v>16757</v>
      </c>
      <c r="H2753" s="70" t="s">
        <v>6793</v>
      </c>
      <c r="I2753" s="25">
        <v>45261</v>
      </c>
      <c r="J2753" s="71">
        <v>360</v>
      </c>
      <c r="K2753" s="70" t="s">
        <v>6892</v>
      </c>
      <c r="L2753" s="70" t="s">
        <v>26</v>
      </c>
      <c r="M2753" s="70" t="s">
        <v>9239</v>
      </c>
      <c r="N2753" s="70" t="s">
        <v>27</v>
      </c>
      <c r="O2753" s="7"/>
      <c r="P2753" s="72">
        <v>87702</v>
      </c>
      <c r="Q2753" s="72">
        <v>87702</v>
      </c>
      <c r="R2753" s="7" t="s">
        <v>16710</v>
      </c>
      <c r="S2753" s="7" t="s">
        <v>16710</v>
      </c>
      <c r="T2753" s="7" t="s">
        <v>16755</v>
      </c>
      <c r="U2753" s="7">
        <v>0</v>
      </c>
      <c r="V2753" s="7" t="s">
        <v>16751</v>
      </c>
      <c r="W2753" s="7">
        <v>2023</v>
      </c>
      <c r="X2753" s="7" t="s">
        <v>16755</v>
      </c>
      <c r="Y2753" s="24">
        <v>87702</v>
      </c>
      <c r="Z2753" s="24">
        <v>0</v>
      </c>
      <c r="AA2753" s="24"/>
      <c r="AB2753" s="24">
        <v>0</v>
      </c>
      <c r="AC2753" s="24">
        <v>87702</v>
      </c>
      <c r="AD2753" s="24">
        <v>0</v>
      </c>
      <c r="AE2753" s="24">
        <v>87702</v>
      </c>
      <c r="AF2753" s="24">
        <v>0</v>
      </c>
      <c r="AG2753" s="24">
        <v>87702</v>
      </c>
    </row>
    <row r="2754" spans="1:33" x14ac:dyDescent="0.35">
      <c r="A2754" s="70">
        <v>901158187</v>
      </c>
      <c r="B2754" s="70" t="s">
        <v>24</v>
      </c>
      <c r="C2754" s="70" t="s">
        <v>6893</v>
      </c>
      <c r="D2754" s="70" t="s">
        <v>15741</v>
      </c>
      <c r="E2754" s="70" t="s">
        <v>12024</v>
      </c>
      <c r="F2754" s="70" t="s">
        <v>16707</v>
      </c>
      <c r="G2754" s="70" t="s">
        <v>16757</v>
      </c>
      <c r="H2754" s="70" t="s">
        <v>6894</v>
      </c>
      <c r="I2754" s="25">
        <v>45261</v>
      </c>
      <c r="J2754" s="71">
        <v>360</v>
      </c>
      <c r="K2754" s="70" t="s">
        <v>6895</v>
      </c>
      <c r="L2754" s="70" t="s">
        <v>26</v>
      </c>
      <c r="M2754" s="70" t="s">
        <v>9239</v>
      </c>
      <c r="N2754" s="70" t="s">
        <v>27</v>
      </c>
      <c r="O2754" s="7"/>
      <c r="P2754" s="72">
        <v>87702</v>
      </c>
      <c r="Q2754" s="72">
        <v>87702</v>
      </c>
      <c r="R2754" s="7" t="s">
        <v>16710</v>
      </c>
      <c r="S2754" s="7" t="s">
        <v>16710</v>
      </c>
      <c r="T2754" s="7" t="s">
        <v>16755</v>
      </c>
      <c r="U2754" s="7">
        <v>0</v>
      </c>
      <c r="V2754" s="7" t="s">
        <v>16751</v>
      </c>
      <c r="W2754" s="7">
        <v>2023</v>
      </c>
      <c r="X2754" s="7" t="s">
        <v>16755</v>
      </c>
      <c r="Y2754" s="24">
        <v>87702</v>
      </c>
      <c r="Z2754" s="24">
        <v>0</v>
      </c>
      <c r="AA2754" s="24"/>
      <c r="AB2754" s="24">
        <v>0</v>
      </c>
      <c r="AC2754" s="24">
        <v>87702</v>
      </c>
      <c r="AD2754" s="24">
        <v>0</v>
      </c>
      <c r="AE2754" s="24">
        <v>87702</v>
      </c>
      <c r="AF2754" s="24">
        <v>0</v>
      </c>
      <c r="AG2754" s="24">
        <v>87702</v>
      </c>
    </row>
    <row r="2755" spans="1:33" x14ac:dyDescent="0.35">
      <c r="A2755" s="70">
        <v>901158187</v>
      </c>
      <c r="B2755" s="70" t="s">
        <v>24</v>
      </c>
      <c r="C2755" s="70" t="s">
        <v>6896</v>
      </c>
      <c r="D2755" s="70" t="s">
        <v>15742</v>
      </c>
      <c r="E2755" s="70" t="s">
        <v>12025</v>
      </c>
      <c r="F2755" s="70" t="s">
        <v>16707</v>
      </c>
      <c r="G2755" s="70" t="s">
        <v>16757</v>
      </c>
      <c r="H2755" s="70" t="s">
        <v>6894</v>
      </c>
      <c r="I2755" s="25">
        <v>45261</v>
      </c>
      <c r="J2755" s="71">
        <v>360</v>
      </c>
      <c r="K2755" s="70" t="s">
        <v>6897</v>
      </c>
      <c r="L2755" s="70" t="s">
        <v>6898</v>
      </c>
      <c r="M2755" s="70" t="s">
        <v>9239</v>
      </c>
      <c r="N2755" s="70" t="s">
        <v>27</v>
      </c>
      <c r="O2755" s="7"/>
      <c r="P2755" s="72">
        <v>87702</v>
      </c>
      <c r="Q2755" s="72">
        <v>87702</v>
      </c>
      <c r="R2755" s="7" t="s">
        <v>16710</v>
      </c>
      <c r="S2755" s="7" t="s">
        <v>16710</v>
      </c>
      <c r="T2755" s="7" t="s">
        <v>16755</v>
      </c>
      <c r="U2755" s="7">
        <v>0</v>
      </c>
      <c r="V2755" s="7" t="s">
        <v>16751</v>
      </c>
      <c r="W2755" s="7">
        <v>2023</v>
      </c>
      <c r="X2755" s="7" t="s">
        <v>16755</v>
      </c>
      <c r="Y2755" s="24">
        <v>87702</v>
      </c>
      <c r="Z2755" s="24">
        <v>0</v>
      </c>
      <c r="AA2755" s="24"/>
      <c r="AB2755" s="24">
        <v>0</v>
      </c>
      <c r="AC2755" s="24">
        <v>87702</v>
      </c>
      <c r="AD2755" s="24">
        <v>0</v>
      </c>
      <c r="AE2755" s="24">
        <v>87702</v>
      </c>
      <c r="AF2755" s="24">
        <v>0</v>
      </c>
      <c r="AG2755" s="24">
        <v>87702</v>
      </c>
    </row>
    <row r="2756" spans="1:33" x14ac:dyDescent="0.35">
      <c r="A2756" s="70">
        <v>901158187</v>
      </c>
      <c r="B2756" s="70" t="s">
        <v>24</v>
      </c>
      <c r="C2756" s="70" t="s">
        <v>6899</v>
      </c>
      <c r="D2756" s="70" t="s">
        <v>15743</v>
      </c>
      <c r="E2756" s="70" t="s">
        <v>12026</v>
      </c>
      <c r="F2756" s="70" t="s">
        <v>16707</v>
      </c>
      <c r="G2756" s="70" t="s">
        <v>16757</v>
      </c>
      <c r="H2756" s="70" t="s">
        <v>6894</v>
      </c>
      <c r="I2756" s="25">
        <v>45261</v>
      </c>
      <c r="J2756" s="71">
        <v>360</v>
      </c>
      <c r="K2756" s="70" t="s">
        <v>6900</v>
      </c>
      <c r="L2756" s="70" t="s">
        <v>26</v>
      </c>
      <c r="M2756" s="70" t="s">
        <v>9239</v>
      </c>
      <c r="N2756" s="70" t="s">
        <v>27</v>
      </c>
      <c r="O2756" s="7"/>
      <c r="P2756" s="72">
        <v>87702</v>
      </c>
      <c r="Q2756" s="72">
        <v>87702</v>
      </c>
      <c r="R2756" s="7" t="s">
        <v>16710</v>
      </c>
      <c r="S2756" s="7" t="s">
        <v>16710</v>
      </c>
      <c r="T2756" s="7" t="s">
        <v>16755</v>
      </c>
      <c r="U2756" s="7">
        <v>0</v>
      </c>
      <c r="V2756" s="7" t="s">
        <v>16751</v>
      </c>
      <c r="W2756" s="7">
        <v>2023</v>
      </c>
      <c r="X2756" s="7" t="s">
        <v>16755</v>
      </c>
      <c r="Y2756" s="24">
        <v>87702</v>
      </c>
      <c r="Z2756" s="24">
        <v>0</v>
      </c>
      <c r="AA2756" s="24"/>
      <c r="AB2756" s="24">
        <v>0</v>
      </c>
      <c r="AC2756" s="24">
        <v>87702</v>
      </c>
      <c r="AD2756" s="24">
        <v>0</v>
      </c>
      <c r="AE2756" s="24">
        <v>87702</v>
      </c>
      <c r="AF2756" s="24">
        <v>0</v>
      </c>
      <c r="AG2756" s="24">
        <v>87702</v>
      </c>
    </row>
    <row r="2757" spans="1:33" x14ac:dyDescent="0.35">
      <c r="A2757" s="70">
        <v>901158187</v>
      </c>
      <c r="B2757" s="70" t="s">
        <v>24</v>
      </c>
      <c r="C2757" s="70" t="s">
        <v>6901</v>
      </c>
      <c r="D2757" s="70" t="s">
        <v>15744</v>
      </c>
      <c r="E2757" s="70" t="s">
        <v>12027</v>
      </c>
      <c r="F2757" s="70" t="s">
        <v>16707</v>
      </c>
      <c r="G2757" s="70" t="s">
        <v>16757</v>
      </c>
      <c r="H2757" s="70" t="s">
        <v>6894</v>
      </c>
      <c r="I2757" s="25">
        <v>45261</v>
      </c>
      <c r="J2757" s="71">
        <v>360</v>
      </c>
      <c r="K2757" s="70" t="s">
        <v>6902</v>
      </c>
      <c r="L2757" s="70" t="s">
        <v>26</v>
      </c>
      <c r="M2757" s="70" t="s">
        <v>9239</v>
      </c>
      <c r="N2757" s="70" t="s">
        <v>27</v>
      </c>
      <c r="O2757" s="7"/>
      <c r="P2757" s="72">
        <v>87702</v>
      </c>
      <c r="Q2757" s="72">
        <v>87702</v>
      </c>
      <c r="R2757" s="7" t="s">
        <v>16710</v>
      </c>
      <c r="S2757" s="7" t="s">
        <v>16710</v>
      </c>
      <c r="T2757" s="7" t="s">
        <v>16755</v>
      </c>
      <c r="U2757" s="7">
        <v>0</v>
      </c>
      <c r="V2757" s="7" t="s">
        <v>16751</v>
      </c>
      <c r="W2757" s="7">
        <v>2023</v>
      </c>
      <c r="X2757" s="7" t="s">
        <v>16755</v>
      </c>
      <c r="Y2757" s="24">
        <v>87702</v>
      </c>
      <c r="Z2757" s="24">
        <v>0</v>
      </c>
      <c r="AA2757" s="24"/>
      <c r="AB2757" s="24">
        <v>0</v>
      </c>
      <c r="AC2757" s="24">
        <v>87702</v>
      </c>
      <c r="AD2757" s="24">
        <v>0</v>
      </c>
      <c r="AE2757" s="24">
        <v>87702</v>
      </c>
      <c r="AF2757" s="24">
        <v>0</v>
      </c>
      <c r="AG2757" s="24">
        <v>87702</v>
      </c>
    </row>
    <row r="2758" spans="1:33" x14ac:dyDescent="0.35">
      <c r="A2758" s="70">
        <v>901158187</v>
      </c>
      <c r="B2758" s="70" t="s">
        <v>24</v>
      </c>
      <c r="C2758" s="70" t="s">
        <v>6903</v>
      </c>
      <c r="D2758" s="70" t="s">
        <v>15745</v>
      </c>
      <c r="E2758" s="70" t="s">
        <v>12028</v>
      </c>
      <c r="F2758" s="70" t="s">
        <v>16707</v>
      </c>
      <c r="G2758" s="70" t="s">
        <v>16757</v>
      </c>
      <c r="H2758" s="70" t="s">
        <v>31</v>
      </c>
      <c r="I2758" s="25">
        <v>45261</v>
      </c>
      <c r="J2758" s="71">
        <v>360</v>
      </c>
      <c r="K2758" s="70" t="s">
        <v>6904</v>
      </c>
      <c r="L2758" s="70" t="s">
        <v>26</v>
      </c>
      <c r="M2758" s="70" t="s">
        <v>9239</v>
      </c>
      <c r="N2758" s="70" t="s">
        <v>27</v>
      </c>
      <c r="O2758" s="7"/>
      <c r="P2758" s="72">
        <v>87702</v>
      </c>
      <c r="Q2758" s="72">
        <v>87702</v>
      </c>
      <c r="R2758" s="7" t="s">
        <v>16710</v>
      </c>
      <c r="S2758" s="7" t="s">
        <v>16710</v>
      </c>
      <c r="T2758" s="7" t="s">
        <v>16755</v>
      </c>
      <c r="U2758" s="7">
        <v>0</v>
      </c>
      <c r="V2758" s="7" t="s">
        <v>16751</v>
      </c>
      <c r="W2758" s="7">
        <v>2023</v>
      </c>
      <c r="X2758" s="7" t="s">
        <v>16755</v>
      </c>
      <c r="Y2758" s="24">
        <v>87702</v>
      </c>
      <c r="Z2758" s="24">
        <v>0</v>
      </c>
      <c r="AA2758" s="24"/>
      <c r="AB2758" s="24">
        <v>0</v>
      </c>
      <c r="AC2758" s="24">
        <v>87702</v>
      </c>
      <c r="AD2758" s="24">
        <v>0</v>
      </c>
      <c r="AE2758" s="24">
        <v>87702</v>
      </c>
      <c r="AF2758" s="24">
        <v>0</v>
      </c>
      <c r="AG2758" s="24">
        <v>87702</v>
      </c>
    </row>
    <row r="2759" spans="1:33" x14ac:dyDescent="0.35">
      <c r="A2759" s="70">
        <v>901158187</v>
      </c>
      <c r="B2759" s="70" t="s">
        <v>24</v>
      </c>
      <c r="C2759" s="70" t="s">
        <v>6905</v>
      </c>
      <c r="D2759" s="70" t="s">
        <v>15746</v>
      </c>
      <c r="E2759" s="70" t="s">
        <v>12029</v>
      </c>
      <c r="F2759" s="70" t="s">
        <v>16707</v>
      </c>
      <c r="G2759" s="70" t="s">
        <v>16757</v>
      </c>
      <c r="H2759" s="70" t="s">
        <v>6906</v>
      </c>
      <c r="I2759" s="25">
        <v>45261</v>
      </c>
      <c r="J2759" s="71">
        <v>360</v>
      </c>
      <c r="K2759" s="70" t="s">
        <v>6907</v>
      </c>
      <c r="L2759" s="70" t="s">
        <v>26</v>
      </c>
      <c r="M2759" s="70" t="s">
        <v>9239</v>
      </c>
      <c r="N2759" s="70" t="s">
        <v>27</v>
      </c>
      <c r="O2759" s="7"/>
      <c r="P2759" s="72">
        <v>87702</v>
      </c>
      <c r="Q2759" s="72">
        <v>87702</v>
      </c>
      <c r="R2759" s="7" t="s">
        <v>16710</v>
      </c>
      <c r="S2759" s="7" t="s">
        <v>16710</v>
      </c>
      <c r="T2759" s="7" t="s">
        <v>16755</v>
      </c>
      <c r="U2759" s="7">
        <v>0</v>
      </c>
      <c r="V2759" s="7" t="s">
        <v>16751</v>
      </c>
      <c r="W2759" s="7">
        <v>2023</v>
      </c>
      <c r="X2759" s="7" t="s">
        <v>16755</v>
      </c>
      <c r="Y2759" s="24">
        <v>87702</v>
      </c>
      <c r="Z2759" s="24">
        <v>0</v>
      </c>
      <c r="AA2759" s="24"/>
      <c r="AB2759" s="24">
        <v>0</v>
      </c>
      <c r="AC2759" s="24">
        <v>87702</v>
      </c>
      <c r="AD2759" s="24">
        <v>0</v>
      </c>
      <c r="AE2759" s="24">
        <v>87702</v>
      </c>
      <c r="AF2759" s="24">
        <v>0</v>
      </c>
      <c r="AG2759" s="24">
        <v>87702</v>
      </c>
    </row>
    <row r="2760" spans="1:33" x14ac:dyDescent="0.35">
      <c r="A2760" s="70">
        <v>901158187</v>
      </c>
      <c r="B2760" s="70" t="s">
        <v>24</v>
      </c>
      <c r="C2760" s="70" t="s">
        <v>6908</v>
      </c>
      <c r="D2760" s="70" t="s">
        <v>15747</v>
      </c>
      <c r="E2760" s="70" t="s">
        <v>12030</v>
      </c>
      <c r="F2760" s="70" t="s">
        <v>16707</v>
      </c>
      <c r="G2760" s="70" t="s">
        <v>16757</v>
      </c>
      <c r="H2760" s="70" t="s">
        <v>6906</v>
      </c>
      <c r="I2760" s="25">
        <v>45261</v>
      </c>
      <c r="J2760" s="71">
        <v>360</v>
      </c>
      <c r="K2760" s="70" t="s">
        <v>6909</v>
      </c>
      <c r="L2760" s="70" t="s">
        <v>6910</v>
      </c>
      <c r="M2760" s="70" t="s">
        <v>9239</v>
      </c>
      <c r="N2760" s="70" t="s">
        <v>27</v>
      </c>
      <c r="O2760" s="7"/>
      <c r="P2760" s="72">
        <v>87702</v>
      </c>
      <c r="Q2760" s="72">
        <v>87702</v>
      </c>
      <c r="R2760" s="7" t="s">
        <v>16710</v>
      </c>
      <c r="S2760" s="7" t="s">
        <v>16710</v>
      </c>
      <c r="T2760" s="7" t="s">
        <v>16755</v>
      </c>
      <c r="U2760" s="7">
        <v>0</v>
      </c>
      <c r="V2760" s="7" t="s">
        <v>16751</v>
      </c>
      <c r="W2760" s="7">
        <v>2023</v>
      </c>
      <c r="X2760" s="7" t="s">
        <v>16755</v>
      </c>
      <c r="Y2760" s="24">
        <v>87702</v>
      </c>
      <c r="Z2760" s="24">
        <v>0</v>
      </c>
      <c r="AA2760" s="24"/>
      <c r="AB2760" s="24">
        <v>0</v>
      </c>
      <c r="AC2760" s="24">
        <v>87702</v>
      </c>
      <c r="AD2760" s="24">
        <v>0</v>
      </c>
      <c r="AE2760" s="24">
        <v>87702</v>
      </c>
      <c r="AF2760" s="24">
        <v>0</v>
      </c>
      <c r="AG2760" s="24">
        <v>87702</v>
      </c>
    </row>
    <row r="2761" spans="1:33" x14ac:dyDescent="0.35">
      <c r="A2761" s="70">
        <v>901158187</v>
      </c>
      <c r="B2761" s="70" t="s">
        <v>24</v>
      </c>
      <c r="C2761" s="70" t="s">
        <v>6911</v>
      </c>
      <c r="D2761" s="70" t="s">
        <v>15748</v>
      </c>
      <c r="E2761" s="70" t="s">
        <v>12031</v>
      </c>
      <c r="F2761" s="70" t="s">
        <v>16707</v>
      </c>
      <c r="G2761" s="70" t="s">
        <v>16757</v>
      </c>
      <c r="H2761" s="70" t="s">
        <v>6906</v>
      </c>
      <c r="I2761" s="25">
        <v>45261</v>
      </c>
      <c r="J2761" s="71">
        <v>360</v>
      </c>
      <c r="K2761" s="70" t="s">
        <v>6912</v>
      </c>
      <c r="L2761" s="70" t="s">
        <v>26</v>
      </c>
      <c r="M2761" s="70" t="s">
        <v>9239</v>
      </c>
      <c r="N2761" s="70" t="s">
        <v>27</v>
      </c>
      <c r="O2761" s="7"/>
      <c r="P2761" s="72">
        <v>99423</v>
      </c>
      <c r="Q2761" s="72">
        <v>99423</v>
      </c>
      <c r="R2761" s="7" t="s">
        <v>16710</v>
      </c>
      <c r="S2761" s="7" t="s">
        <v>16710</v>
      </c>
      <c r="T2761" s="7" t="s">
        <v>16755</v>
      </c>
      <c r="U2761" s="7">
        <v>0</v>
      </c>
      <c r="V2761" s="7" t="s">
        <v>16751</v>
      </c>
      <c r="W2761" s="7">
        <v>2023</v>
      </c>
      <c r="X2761" s="7" t="s">
        <v>16755</v>
      </c>
      <c r="Y2761" s="24">
        <v>99423</v>
      </c>
      <c r="Z2761" s="24">
        <v>0</v>
      </c>
      <c r="AA2761" s="24"/>
      <c r="AB2761" s="24">
        <v>0</v>
      </c>
      <c r="AC2761" s="24">
        <v>99423</v>
      </c>
      <c r="AD2761" s="24">
        <v>0</v>
      </c>
      <c r="AE2761" s="24">
        <v>99423</v>
      </c>
      <c r="AF2761" s="24">
        <v>0</v>
      </c>
      <c r="AG2761" s="24">
        <v>99423</v>
      </c>
    </row>
    <row r="2762" spans="1:33" x14ac:dyDescent="0.35">
      <c r="A2762" s="70">
        <v>901158187</v>
      </c>
      <c r="B2762" s="70" t="s">
        <v>24</v>
      </c>
      <c r="C2762" s="70" t="s">
        <v>6913</v>
      </c>
      <c r="D2762" s="70" t="s">
        <v>15749</v>
      </c>
      <c r="E2762" s="70" t="s">
        <v>12032</v>
      </c>
      <c r="F2762" s="70" t="s">
        <v>16707</v>
      </c>
      <c r="G2762" s="70" t="s">
        <v>16757</v>
      </c>
      <c r="H2762" s="70" t="s">
        <v>6906</v>
      </c>
      <c r="I2762" s="25">
        <v>45261</v>
      </c>
      <c r="J2762" s="71">
        <v>360</v>
      </c>
      <c r="K2762" s="70" t="s">
        <v>6914</v>
      </c>
      <c r="L2762" s="70" t="s">
        <v>2455</v>
      </c>
      <c r="M2762" s="70" t="s">
        <v>9239</v>
      </c>
      <c r="N2762" s="70" t="s">
        <v>27</v>
      </c>
      <c r="O2762" s="7"/>
      <c r="P2762" s="72">
        <v>87702</v>
      </c>
      <c r="Q2762" s="72">
        <v>87702</v>
      </c>
      <c r="R2762" s="7" t="s">
        <v>16710</v>
      </c>
      <c r="S2762" s="7" t="s">
        <v>16710</v>
      </c>
      <c r="T2762" s="7" t="s">
        <v>16755</v>
      </c>
      <c r="U2762" s="7">
        <v>0</v>
      </c>
      <c r="V2762" s="7" t="s">
        <v>16751</v>
      </c>
      <c r="W2762" s="7">
        <v>2023</v>
      </c>
      <c r="X2762" s="7" t="s">
        <v>16755</v>
      </c>
      <c r="Y2762" s="24">
        <v>87702</v>
      </c>
      <c r="Z2762" s="24">
        <v>0</v>
      </c>
      <c r="AA2762" s="24"/>
      <c r="AB2762" s="24">
        <v>0</v>
      </c>
      <c r="AC2762" s="24">
        <v>87702</v>
      </c>
      <c r="AD2762" s="24">
        <v>0</v>
      </c>
      <c r="AE2762" s="24">
        <v>87702</v>
      </c>
      <c r="AF2762" s="24">
        <v>0</v>
      </c>
      <c r="AG2762" s="24">
        <v>87702</v>
      </c>
    </row>
    <row r="2763" spans="1:33" x14ac:dyDescent="0.35">
      <c r="A2763" s="70">
        <v>901158187</v>
      </c>
      <c r="B2763" s="70" t="s">
        <v>24</v>
      </c>
      <c r="C2763" s="70" t="s">
        <v>6915</v>
      </c>
      <c r="D2763" s="70" t="s">
        <v>15750</v>
      </c>
      <c r="E2763" s="70" t="s">
        <v>12033</v>
      </c>
      <c r="F2763" s="70" t="s">
        <v>16707</v>
      </c>
      <c r="G2763" s="70" t="s">
        <v>16757</v>
      </c>
      <c r="H2763" s="70" t="s">
        <v>6906</v>
      </c>
      <c r="I2763" s="25">
        <v>45261</v>
      </c>
      <c r="J2763" s="71">
        <v>360</v>
      </c>
      <c r="K2763" s="70" t="s">
        <v>6916</v>
      </c>
      <c r="L2763" s="70" t="s">
        <v>26</v>
      </c>
      <c r="M2763" s="70" t="s">
        <v>9239</v>
      </c>
      <c r="N2763" s="70" t="s">
        <v>27</v>
      </c>
      <c r="O2763" s="7"/>
      <c r="P2763" s="72">
        <v>87702</v>
      </c>
      <c r="Q2763" s="72">
        <v>87702</v>
      </c>
      <c r="R2763" s="7" t="s">
        <v>16710</v>
      </c>
      <c r="S2763" s="7" t="s">
        <v>16710</v>
      </c>
      <c r="T2763" s="7" t="s">
        <v>16755</v>
      </c>
      <c r="U2763" s="7">
        <v>0</v>
      </c>
      <c r="V2763" s="7" t="s">
        <v>16751</v>
      </c>
      <c r="W2763" s="7">
        <v>2023</v>
      </c>
      <c r="X2763" s="7" t="s">
        <v>16755</v>
      </c>
      <c r="Y2763" s="24">
        <v>87702</v>
      </c>
      <c r="Z2763" s="24">
        <v>0</v>
      </c>
      <c r="AA2763" s="24"/>
      <c r="AB2763" s="24">
        <v>0</v>
      </c>
      <c r="AC2763" s="24">
        <v>87702</v>
      </c>
      <c r="AD2763" s="24">
        <v>0</v>
      </c>
      <c r="AE2763" s="24">
        <v>87702</v>
      </c>
      <c r="AF2763" s="24">
        <v>0</v>
      </c>
      <c r="AG2763" s="24">
        <v>87702</v>
      </c>
    </row>
    <row r="2764" spans="1:33" x14ac:dyDescent="0.35">
      <c r="A2764" s="70">
        <v>901158187</v>
      </c>
      <c r="B2764" s="70" t="s">
        <v>24</v>
      </c>
      <c r="C2764" s="70" t="s">
        <v>6917</v>
      </c>
      <c r="D2764" s="70" t="s">
        <v>15751</v>
      </c>
      <c r="E2764" s="70" t="s">
        <v>12034</v>
      </c>
      <c r="F2764" s="70" t="s">
        <v>16707</v>
      </c>
      <c r="G2764" s="70" t="s">
        <v>16757</v>
      </c>
      <c r="H2764" s="70" t="s">
        <v>6906</v>
      </c>
      <c r="I2764" s="25">
        <v>45261</v>
      </c>
      <c r="J2764" s="71">
        <v>360</v>
      </c>
      <c r="K2764" s="70" t="s">
        <v>6918</v>
      </c>
      <c r="L2764" s="70" t="s">
        <v>26</v>
      </c>
      <c r="M2764" s="70" t="s">
        <v>9239</v>
      </c>
      <c r="N2764" s="70" t="s">
        <v>27</v>
      </c>
      <c r="O2764" s="7"/>
      <c r="P2764" s="72">
        <v>87702</v>
      </c>
      <c r="Q2764" s="72">
        <v>87702</v>
      </c>
      <c r="R2764" s="7" t="s">
        <v>16710</v>
      </c>
      <c r="S2764" s="7" t="s">
        <v>16710</v>
      </c>
      <c r="T2764" s="7" t="s">
        <v>16755</v>
      </c>
      <c r="U2764" s="7">
        <v>0</v>
      </c>
      <c r="V2764" s="7" t="s">
        <v>16751</v>
      </c>
      <c r="W2764" s="7">
        <v>2023</v>
      </c>
      <c r="X2764" s="7" t="s">
        <v>16755</v>
      </c>
      <c r="Y2764" s="24">
        <v>87702</v>
      </c>
      <c r="Z2764" s="24">
        <v>0</v>
      </c>
      <c r="AA2764" s="24"/>
      <c r="AB2764" s="24">
        <v>0</v>
      </c>
      <c r="AC2764" s="24">
        <v>87702</v>
      </c>
      <c r="AD2764" s="24">
        <v>0</v>
      </c>
      <c r="AE2764" s="24">
        <v>87702</v>
      </c>
      <c r="AF2764" s="24">
        <v>0</v>
      </c>
      <c r="AG2764" s="24">
        <v>87702</v>
      </c>
    </row>
    <row r="2765" spans="1:33" x14ac:dyDescent="0.35">
      <c r="A2765" s="70">
        <v>901158187</v>
      </c>
      <c r="B2765" s="70" t="s">
        <v>24</v>
      </c>
      <c r="C2765" s="70" t="s">
        <v>6919</v>
      </c>
      <c r="D2765" s="70" t="s">
        <v>15752</v>
      </c>
      <c r="E2765" s="70" t="s">
        <v>12035</v>
      </c>
      <c r="F2765" s="70" t="s">
        <v>16707</v>
      </c>
      <c r="G2765" s="70" t="s">
        <v>16757</v>
      </c>
      <c r="H2765" s="70" t="s">
        <v>6906</v>
      </c>
      <c r="I2765" s="25">
        <v>45261</v>
      </c>
      <c r="J2765" s="71">
        <v>360</v>
      </c>
      <c r="K2765" s="70" t="s">
        <v>6920</v>
      </c>
      <c r="L2765" s="70" t="s">
        <v>26</v>
      </c>
      <c r="M2765" s="70" t="s">
        <v>9239</v>
      </c>
      <c r="N2765" s="70" t="s">
        <v>27</v>
      </c>
      <c r="O2765" s="7"/>
      <c r="P2765" s="72">
        <v>87702</v>
      </c>
      <c r="Q2765" s="72">
        <v>87702</v>
      </c>
      <c r="R2765" s="7" t="s">
        <v>16710</v>
      </c>
      <c r="S2765" s="7" t="s">
        <v>16710</v>
      </c>
      <c r="T2765" s="7" t="s">
        <v>16755</v>
      </c>
      <c r="U2765" s="7">
        <v>0</v>
      </c>
      <c r="V2765" s="7" t="s">
        <v>16751</v>
      </c>
      <c r="W2765" s="7">
        <v>2023</v>
      </c>
      <c r="X2765" s="7" t="s">
        <v>16755</v>
      </c>
      <c r="Y2765" s="24">
        <v>87702</v>
      </c>
      <c r="Z2765" s="24">
        <v>0</v>
      </c>
      <c r="AA2765" s="24"/>
      <c r="AB2765" s="24">
        <v>0</v>
      </c>
      <c r="AC2765" s="24">
        <v>87702</v>
      </c>
      <c r="AD2765" s="24">
        <v>0</v>
      </c>
      <c r="AE2765" s="24">
        <v>87702</v>
      </c>
      <c r="AF2765" s="24">
        <v>0</v>
      </c>
      <c r="AG2765" s="24">
        <v>87702</v>
      </c>
    </row>
    <row r="2766" spans="1:33" x14ac:dyDescent="0.35">
      <c r="A2766" s="70">
        <v>901158187</v>
      </c>
      <c r="B2766" s="70" t="s">
        <v>24</v>
      </c>
      <c r="C2766" s="70" t="s">
        <v>6921</v>
      </c>
      <c r="D2766" s="70" t="s">
        <v>15753</v>
      </c>
      <c r="E2766" s="70" t="s">
        <v>12036</v>
      </c>
      <c r="F2766" s="70" t="s">
        <v>16707</v>
      </c>
      <c r="G2766" s="70" t="s">
        <v>16757</v>
      </c>
      <c r="H2766" s="70" t="s">
        <v>6922</v>
      </c>
      <c r="I2766" s="25">
        <v>45261</v>
      </c>
      <c r="J2766" s="71">
        <v>360</v>
      </c>
      <c r="K2766" s="70" t="s">
        <v>6923</v>
      </c>
      <c r="L2766" s="70" t="s">
        <v>26</v>
      </c>
      <c r="M2766" s="70" t="s">
        <v>9239</v>
      </c>
      <c r="N2766" s="70" t="s">
        <v>27</v>
      </c>
      <c r="O2766" s="7"/>
      <c r="P2766" s="72">
        <v>87702</v>
      </c>
      <c r="Q2766" s="72">
        <v>87702</v>
      </c>
      <c r="R2766" s="7" t="s">
        <v>16710</v>
      </c>
      <c r="S2766" s="7" t="s">
        <v>16710</v>
      </c>
      <c r="T2766" s="7" t="s">
        <v>16755</v>
      </c>
      <c r="U2766" s="7">
        <v>0</v>
      </c>
      <c r="V2766" s="7" t="s">
        <v>16751</v>
      </c>
      <c r="W2766" s="7">
        <v>2023</v>
      </c>
      <c r="X2766" s="7" t="s">
        <v>16755</v>
      </c>
      <c r="Y2766" s="24">
        <v>87702</v>
      </c>
      <c r="Z2766" s="24">
        <v>0</v>
      </c>
      <c r="AA2766" s="24"/>
      <c r="AB2766" s="24">
        <v>0</v>
      </c>
      <c r="AC2766" s="24">
        <v>87702</v>
      </c>
      <c r="AD2766" s="24">
        <v>0</v>
      </c>
      <c r="AE2766" s="24">
        <v>87702</v>
      </c>
      <c r="AF2766" s="24">
        <v>0</v>
      </c>
      <c r="AG2766" s="24">
        <v>87702</v>
      </c>
    </row>
    <row r="2767" spans="1:33" x14ac:dyDescent="0.35">
      <c r="A2767" s="70">
        <v>901158187</v>
      </c>
      <c r="B2767" s="70" t="s">
        <v>24</v>
      </c>
      <c r="C2767" s="70" t="s">
        <v>6924</v>
      </c>
      <c r="D2767" s="70" t="s">
        <v>15754</v>
      </c>
      <c r="E2767" s="70" t="s">
        <v>12037</v>
      </c>
      <c r="F2767" s="70" t="s">
        <v>16707</v>
      </c>
      <c r="G2767" s="70" t="s">
        <v>16757</v>
      </c>
      <c r="H2767" s="70" t="s">
        <v>6922</v>
      </c>
      <c r="I2767" s="25">
        <v>45261</v>
      </c>
      <c r="J2767" s="71">
        <v>360</v>
      </c>
      <c r="K2767" s="70" t="s">
        <v>6925</v>
      </c>
      <c r="L2767" s="70" t="s">
        <v>26</v>
      </c>
      <c r="M2767" s="70" t="s">
        <v>9239</v>
      </c>
      <c r="N2767" s="70" t="s">
        <v>27</v>
      </c>
      <c r="O2767" s="7"/>
      <c r="P2767" s="72">
        <v>87702</v>
      </c>
      <c r="Q2767" s="72">
        <v>87702</v>
      </c>
      <c r="R2767" s="7" t="s">
        <v>16710</v>
      </c>
      <c r="S2767" s="7" t="s">
        <v>16710</v>
      </c>
      <c r="T2767" s="7" t="s">
        <v>16755</v>
      </c>
      <c r="U2767" s="7">
        <v>0</v>
      </c>
      <c r="V2767" s="7" t="s">
        <v>16751</v>
      </c>
      <c r="W2767" s="7">
        <v>2023</v>
      </c>
      <c r="X2767" s="7" t="s">
        <v>16755</v>
      </c>
      <c r="Y2767" s="24">
        <v>87702</v>
      </c>
      <c r="Z2767" s="24">
        <v>0</v>
      </c>
      <c r="AA2767" s="24"/>
      <c r="AB2767" s="24">
        <v>0</v>
      </c>
      <c r="AC2767" s="24">
        <v>87702</v>
      </c>
      <c r="AD2767" s="24">
        <v>0</v>
      </c>
      <c r="AE2767" s="24">
        <v>87702</v>
      </c>
      <c r="AF2767" s="24">
        <v>0</v>
      </c>
      <c r="AG2767" s="24">
        <v>87702</v>
      </c>
    </row>
    <row r="2768" spans="1:33" x14ac:dyDescent="0.35">
      <c r="A2768" s="70">
        <v>901158187</v>
      </c>
      <c r="B2768" s="70" t="s">
        <v>24</v>
      </c>
      <c r="C2768" s="70" t="s">
        <v>6926</v>
      </c>
      <c r="D2768" s="70" t="s">
        <v>15755</v>
      </c>
      <c r="E2768" s="70" t="s">
        <v>12038</v>
      </c>
      <c r="F2768" s="70" t="s">
        <v>16707</v>
      </c>
      <c r="G2768" s="70" t="s">
        <v>16757</v>
      </c>
      <c r="H2768" s="70" t="s">
        <v>6922</v>
      </c>
      <c r="I2768" s="25">
        <v>45261</v>
      </c>
      <c r="J2768" s="71">
        <v>360</v>
      </c>
      <c r="K2768" s="70" t="s">
        <v>6927</v>
      </c>
      <c r="L2768" s="70" t="s">
        <v>26</v>
      </c>
      <c r="M2768" s="70" t="s">
        <v>9239</v>
      </c>
      <c r="N2768" s="70" t="s">
        <v>27</v>
      </c>
      <c r="O2768" s="7"/>
      <c r="P2768" s="72">
        <v>87702</v>
      </c>
      <c r="Q2768" s="72">
        <v>87702</v>
      </c>
      <c r="R2768" s="7" t="s">
        <v>16710</v>
      </c>
      <c r="S2768" s="7" t="s">
        <v>16710</v>
      </c>
      <c r="T2768" s="7" t="s">
        <v>16755</v>
      </c>
      <c r="U2768" s="7">
        <v>0</v>
      </c>
      <c r="V2768" s="7" t="s">
        <v>16751</v>
      </c>
      <c r="W2768" s="7">
        <v>2023</v>
      </c>
      <c r="X2768" s="7" t="s">
        <v>16755</v>
      </c>
      <c r="Y2768" s="24">
        <v>87702</v>
      </c>
      <c r="Z2768" s="24">
        <v>0</v>
      </c>
      <c r="AA2768" s="24"/>
      <c r="AB2768" s="24">
        <v>0</v>
      </c>
      <c r="AC2768" s="24">
        <v>87702</v>
      </c>
      <c r="AD2768" s="24">
        <v>0</v>
      </c>
      <c r="AE2768" s="24">
        <v>87702</v>
      </c>
      <c r="AF2768" s="24">
        <v>0</v>
      </c>
      <c r="AG2768" s="24">
        <v>87702</v>
      </c>
    </row>
    <row r="2769" spans="1:33" x14ac:dyDescent="0.35">
      <c r="A2769" s="70">
        <v>901158187</v>
      </c>
      <c r="B2769" s="70" t="s">
        <v>24</v>
      </c>
      <c r="C2769" s="70" t="s">
        <v>6928</v>
      </c>
      <c r="D2769" s="70" t="s">
        <v>15756</v>
      </c>
      <c r="E2769" s="70" t="s">
        <v>12039</v>
      </c>
      <c r="F2769" s="70" t="s">
        <v>16707</v>
      </c>
      <c r="G2769" s="70" t="s">
        <v>16757</v>
      </c>
      <c r="H2769" s="70" t="s">
        <v>6922</v>
      </c>
      <c r="I2769" s="25">
        <v>45261</v>
      </c>
      <c r="J2769" s="71">
        <v>360</v>
      </c>
      <c r="K2769" s="70" t="s">
        <v>6929</v>
      </c>
      <c r="L2769" s="70" t="s">
        <v>26</v>
      </c>
      <c r="M2769" s="70" t="s">
        <v>9239</v>
      </c>
      <c r="N2769" s="70" t="s">
        <v>27</v>
      </c>
      <c r="O2769" s="7"/>
      <c r="P2769" s="72">
        <v>87702</v>
      </c>
      <c r="Q2769" s="72">
        <v>87702</v>
      </c>
      <c r="R2769" s="7" t="s">
        <v>16710</v>
      </c>
      <c r="S2769" s="7" t="s">
        <v>16710</v>
      </c>
      <c r="T2769" s="7" t="s">
        <v>16755</v>
      </c>
      <c r="U2769" s="7">
        <v>0</v>
      </c>
      <c r="V2769" s="7" t="s">
        <v>16751</v>
      </c>
      <c r="W2769" s="7">
        <v>2023</v>
      </c>
      <c r="X2769" s="7" t="s">
        <v>16755</v>
      </c>
      <c r="Y2769" s="24">
        <v>87702</v>
      </c>
      <c r="Z2769" s="24">
        <v>0</v>
      </c>
      <c r="AA2769" s="24"/>
      <c r="AB2769" s="24">
        <v>0</v>
      </c>
      <c r="AC2769" s="24">
        <v>87702</v>
      </c>
      <c r="AD2769" s="24">
        <v>0</v>
      </c>
      <c r="AE2769" s="24">
        <v>87702</v>
      </c>
      <c r="AF2769" s="24">
        <v>0</v>
      </c>
      <c r="AG2769" s="24">
        <v>87702</v>
      </c>
    </row>
    <row r="2770" spans="1:33" x14ac:dyDescent="0.35">
      <c r="A2770" s="70">
        <v>901158187</v>
      </c>
      <c r="B2770" s="70" t="s">
        <v>24</v>
      </c>
      <c r="C2770" s="70" t="s">
        <v>6930</v>
      </c>
      <c r="D2770" s="70" t="s">
        <v>15757</v>
      </c>
      <c r="E2770" s="70" t="s">
        <v>12040</v>
      </c>
      <c r="F2770" s="70" t="s">
        <v>16707</v>
      </c>
      <c r="G2770" s="70" t="s">
        <v>16757</v>
      </c>
      <c r="H2770" s="70" t="s">
        <v>6931</v>
      </c>
      <c r="I2770" s="25">
        <v>45261</v>
      </c>
      <c r="J2770" s="71">
        <v>360</v>
      </c>
      <c r="K2770" s="70" t="s">
        <v>6932</v>
      </c>
      <c r="L2770" s="70" t="s">
        <v>26</v>
      </c>
      <c r="M2770" s="70" t="s">
        <v>9239</v>
      </c>
      <c r="N2770" s="70" t="s">
        <v>27</v>
      </c>
      <c r="O2770" s="7"/>
      <c r="P2770" s="72">
        <v>87702</v>
      </c>
      <c r="Q2770" s="72">
        <v>87702</v>
      </c>
      <c r="R2770" s="7" t="s">
        <v>16710</v>
      </c>
      <c r="S2770" s="7" t="s">
        <v>16710</v>
      </c>
      <c r="T2770" s="7" t="s">
        <v>16755</v>
      </c>
      <c r="U2770" s="7">
        <v>0</v>
      </c>
      <c r="V2770" s="7" t="s">
        <v>16751</v>
      </c>
      <c r="W2770" s="7">
        <v>2023</v>
      </c>
      <c r="X2770" s="7" t="s">
        <v>16755</v>
      </c>
      <c r="Y2770" s="24">
        <v>87702</v>
      </c>
      <c r="Z2770" s="24">
        <v>0</v>
      </c>
      <c r="AA2770" s="24"/>
      <c r="AB2770" s="24">
        <v>0</v>
      </c>
      <c r="AC2770" s="24">
        <v>87702</v>
      </c>
      <c r="AD2770" s="24">
        <v>0</v>
      </c>
      <c r="AE2770" s="24">
        <v>87702</v>
      </c>
      <c r="AF2770" s="24">
        <v>0</v>
      </c>
      <c r="AG2770" s="24">
        <v>87702</v>
      </c>
    </row>
    <row r="2771" spans="1:33" x14ac:dyDescent="0.35">
      <c r="A2771" s="70">
        <v>901158187</v>
      </c>
      <c r="B2771" s="70" t="s">
        <v>24</v>
      </c>
      <c r="C2771" s="70" t="s">
        <v>6933</v>
      </c>
      <c r="D2771" s="70" t="s">
        <v>15758</v>
      </c>
      <c r="E2771" s="70" t="s">
        <v>12041</v>
      </c>
      <c r="F2771" s="70" t="s">
        <v>16707</v>
      </c>
      <c r="G2771" s="70" t="s">
        <v>16757</v>
      </c>
      <c r="H2771" s="70" t="s">
        <v>6931</v>
      </c>
      <c r="I2771" s="25">
        <v>45261</v>
      </c>
      <c r="J2771" s="71">
        <v>360</v>
      </c>
      <c r="K2771" s="70" t="s">
        <v>6934</v>
      </c>
      <c r="L2771" s="70" t="s">
        <v>26</v>
      </c>
      <c r="M2771" s="70" t="s">
        <v>9239</v>
      </c>
      <c r="N2771" s="70" t="s">
        <v>27</v>
      </c>
      <c r="O2771" s="7"/>
      <c r="P2771" s="72">
        <v>87702</v>
      </c>
      <c r="Q2771" s="72">
        <v>87702</v>
      </c>
      <c r="R2771" s="7" t="s">
        <v>16710</v>
      </c>
      <c r="S2771" s="7" t="s">
        <v>16710</v>
      </c>
      <c r="T2771" s="7" t="s">
        <v>16755</v>
      </c>
      <c r="U2771" s="7">
        <v>0</v>
      </c>
      <c r="V2771" s="7" t="s">
        <v>16751</v>
      </c>
      <c r="W2771" s="7">
        <v>2023</v>
      </c>
      <c r="X2771" s="7" t="s">
        <v>16755</v>
      </c>
      <c r="Y2771" s="24">
        <v>87702</v>
      </c>
      <c r="Z2771" s="24">
        <v>0</v>
      </c>
      <c r="AA2771" s="24"/>
      <c r="AB2771" s="24">
        <v>0</v>
      </c>
      <c r="AC2771" s="24">
        <v>87702</v>
      </c>
      <c r="AD2771" s="24">
        <v>0</v>
      </c>
      <c r="AE2771" s="24">
        <v>87702</v>
      </c>
      <c r="AF2771" s="24">
        <v>0</v>
      </c>
      <c r="AG2771" s="24">
        <v>87702</v>
      </c>
    </row>
    <row r="2772" spans="1:33" x14ac:dyDescent="0.35">
      <c r="A2772" s="70">
        <v>901158187</v>
      </c>
      <c r="B2772" s="70" t="s">
        <v>24</v>
      </c>
      <c r="C2772" s="70" t="s">
        <v>6935</v>
      </c>
      <c r="D2772" s="70" t="s">
        <v>15759</v>
      </c>
      <c r="E2772" s="70" t="s">
        <v>12042</v>
      </c>
      <c r="F2772" s="70" t="s">
        <v>16707</v>
      </c>
      <c r="G2772" s="70" t="s">
        <v>16757</v>
      </c>
      <c r="H2772" s="70" t="s">
        <v>6931</v>
      </c>
      <c r="I2772" s="25">
        <v>45261</v>
      </c>
      <c r="J2772" s="71">
        <v>360</v>
      </c>
      <c r="K2772" s="70" t="s">
        <v>6936</v>
      </c>
      <c r="L2772" s="70" t="s">
        <v>26</v>
      </c>
      <c r="M2772" s="70" t="s">
        <v>9239</v>
      </c>
      <c r="N2772" s="70" t="s">
        <v>27</v>
      </c>
      <c r="O2772" s="7"/>
      <c r="P2772" s="72">
        <v>87702</v>
      </c>
      <c r="Q2772" s="72">
        <v>87702</v>
      </c>
      <c r="R2772" s="7" t="s">
        <v>16710</v>
      </c>
      <c r="S2772" s="7" t="s">
        <v>16710</v>
      </c>
      <c r="T2772" s="7" t="s">
        <v>16755</v>
      </c>
      <c r="U2772" s="7">
        <v>0</v>
      </c>
      <c r="V2772" s="7" t="s">
        <v>16751</v>
      </c>
      <c r="W2772" s="7">
        <v>2023</v>
      </c>
      <c r="X2772" s="7" t="s">
        <v>16755</v>
      </c>
      <c r="Y2772" s="24">
        <v>87702</v>
      </c>
      <c r="Z2772" s="24">
        <v>0</v>
      </c>
      <c r="AA2772" s="24"/>
      <c r="AB2772" s="24">
        <v>0</v>
      </c>
      <c r="AC2772" s="24">
        <v>87702</v>
      </c>
      <c r="AD2772" s="24">
        <v>0</v>
      </c>
      <c r="AE2772" s="24">
        <v>87702</v>
      </c>
      <c r="AF2772" s="24">
        <v>0</v>
      </c>
      <c r="AG2772" s="24">
        <v>87702</v>
      </c>
    </row>
    <row r="2773" spans="1:33" x14ac:dyDescent="0.35">
      <c r="A2773" s="70">
        <v>901158187</v>
      </c>
      <c r="B2773" s="70" t="s">
        <v>24</v>
      </c>
      <c r="C2773" s="70" t="s">
        <v>6937</v>
      </c>
      <c r="D2773" s="70" t="s">
        <v>15760</v>
      </c>
      <c r="E2773" s="70" t="s">
        <v>12043</v>
      </c>
      <c r="F2773" s="70" t="s">
        <v>16707</v>
      </c>
      <c r="G2773" s="70" t="s">
        <v>16757</v>
      </c>
      <c r="H2773" s="70" t="s">
        <v>6931</v>
      </c>
      <c r="I2773" s="25">
        <v>45261</v>
      </c>
      <c r="J2773" s="71">
        <v>360</v>
      </c>
      <c r="K2773" s="70" t="s">
        <v>6938</v>
      </c>
      <c r="L2773" s="70" t="s">
        <v>6939</v>
      </c>
      <c r="M2773" s="70" t="s">
        <v>9239</v>
      </c>
      <c r="N2773" s="70" t="s">
        <v>27</v>
      </c>
      <c r="O2773" s="7"/>
      <c r="P2773" s="72">
        <v>87702</v>
      </c>
      <c r="Q2773" s="72">
        <v>87702</v>
      </c>
      <c r="R2773" s="7" t="s">
        <v>16710</v>
      </c>
      <c r="S2773" s="7" t="s">
        <v>16710</v>
      </c>
      <c r="T2773" s="7" t="s">
        <v>16755</v>
      </c>
      <c r="U2773" s="7">
        <v>0</v>
      </c>
      <c r="V2773" s="7" t="s">
        <v>16751</v>
      </c>
      <c r="W2773" s="7">
        <v>2023</v>
      </c>
      <c r="X2773" s="7" t="s">
        <v>16755</v>
      </c>
      <c r="Y2773" s="24">
        <v>87702</v>
      </c>
      <c r="Z2773" s="24">
        <v>0</v>
      </c>
      <c r="AA2773" s="24"/>
      <c r="AB2773" s="24">
        <v>0</v>
      </c>
      <c r="AC2773" s="24">
        <v>87702</v>
      </c>
      <c r="AD2773" s="24">
        <v>0</v>
      </c>
      <c r="AE2773" s="24">
        <v>87702</v>
      </c>
      <c r="AF2773" s="24">
        <v>0</v>
      </c>
      <c r="AG2773" s="24">
        <v>87702</v>
      </c>
    </row>
    <row r="2774" spans="1:33" x14ac:dyDescent="0.35">
      <c r="A2774" s="70">
        <v>901158187</v>
      </c>
      <c r="B2774" s="70" t="s">
        <v>24</v>
      </c>
      <c r="C2774" s="70" t="s">
        <v>6940</v>
      </c>
      <c r="D2774" s="70" t="s">
        <v>15761</v>
      </c>
      <c r="E2774" s="70" t="s">
        <v>12044</v>
      </c>
      <c r="F2774" s="70" t="s">
        <v>16707</v>
      </c>
      <c r="G2774" s="70" t="s">
        <v>16757</v>
      </c>
      <c r="H2774" s="70" t="s">
        <v>6941</v>
      </c>
      <c r="I2774" s="25">
        <v>45261</v>
      </c>
      <c r="J2774" s="71">
        <v>360</v>
      </c>
      <c r="K2774" s="70" t="s">
        <v>6942</v>
      </c>
      <c r="L2774" s="70" t="s">
        <v>6943</v>
      </c>
      <c r="M2774" s="70" t="s">
        <v>9239</v>
      </c>
      <c r="N2774" s="70" t="s">
        <v>27</v>
      </c>
      <c r="O2774" s="7"/>
      <c r="P2774" s="72">
        <v>87702</v>
      </c>
      <c r="Q2774" s="72">
        <v>87702</v>
      </c>
      <c r="R2774" s="7" t="s">
        <v>16710</v>
      </c>
      <c r="S2774" s="7" t="s">
        <v>16710</v>
      </c>
      <c r="T2774" s="7" t="s">
        <v>16755</v>
      </c>
      <c r="U2774" s="7">
        <v>0</v>
      </c>
      <c r="V2774" s="7" t="s">
        <v>16751</v>
      </c>
      <c r="W2774" s="7">
        <v>2023</v>
      </c>
      <c r="X2774" s="7" t="s">
        <v>16755</v>
      </c>
      <c r="Y2774" s="24">
        <v>87702</v>
      </c>
      <c r="Z2774" s="24">
        <v>0</v>
      </c>
      <c r="AA2774" s="24"/>
      <c r="AB2774" s="24">
        <v>0</v>
      </c>
      <c r="AC2774" s="24">
        <v>87702</v>
      </c>
      <c r="AD2774" s="24">
        <v>0</v>
      </c>
      <c r="AE2774" s="24">
        <v>87702</v>
      </c>
      <c r="AF2774" s="24">
        <v>0</v>
      </c>
      <c r="AG2774" s="24">
        <v>87702</v>
      </c>
    </row>
    <row r="2775" spans="1:33" x14ac:dyDescent="0.35">
      <c r="A2775" s="70">
        <v>901158187</v>
      </c>
      <c r="B2775" s="70" t="s">
        <v>24</v>
      </c>
      <c r="C2775" s="70" t="s">
        <v>6944</v>
      </c>
      <c r="D2775" s="70" t="s">
        <v>15762</v>
      </c>
      <c r="E2775" s="70" t="s">
        <v>12045</v>
      </c>
      <c r="F2775" s="70" t="s">
        <v>16707</v>
      </c>
      <c r="G2775" s="70" t="s">
        <v>16757</v>
      </c>
      <c r="H2775" s="70" t="s">
        <v>6941</v>
      </c>
      <c r="I2775" s="25">
        <v>45261</v>
      </c>
      <c r="J2775" s="71">
        <v>360</v>
      </c>
      <c r="K2775" s="70" t="s">
        <v>6945</v>
      </c>
      <c r="L2775" s="70" t="s">
        <v>6946</v>
      </c>
      <c r="M2775" s="70" t="s">
        <v>9239</v>
      </c>
      <c r="N2775" s="70" t="s">
        <v>27</v>
      </c>
      <c r="O2775" s="7"/>
      <c r="P2775" s="72">
        <v>87702</v>
      </c>
      <c r="Q2775" s="72">
        <v>87702</v>
      </c>
      <c r="R2775" s="7" t="s">
        <v>16710</v>
      </c>
      <c r="S2775" s="7" t="s">
        <v>16710</v>
      </c>
      <c r="T2775" s="7" t="s">
        <v>16755</v>
      </c>
      <c r="U2775" s="7">
        <v>0</v>
      </c>
      <c r="V2775" s="7" t="s">
        <v>16751</v>
      </c>
      <c r="W2775" s="7">
        <v>2023</v>
      </c>
      <c r="X2775" s="7" t="s">
        <v>16755</v>
      </c>
      <c r="Y2775" s="24">
        <v>87702</v>
      </c>
      <c r="Z2775" s="24">
        <v>0</v>
      </c>
      <c r="AA2775" s="24"/>
      <c r="AB2775" s="24">
        <v>0</v>
      </c>
      <c r="AC2775" s="24">
        <v>87702</v>
      </c>
      <c r="AD2775" s="24">
        <v>0</v>
      </c>
      <c r="AE2775" s="24">
        <v>87702</v>
      </c>
      <c r="AF2775" s="24">
        <v>0</v>
      </c>
      <c r="AG2775" s="24">
        <v>87702</v>
      </c>
    </row>
    <row r="2776" spans="1:33" x14ac:dyDescent="0.35">
      <c r="A2776" s="70">
        <v>901158187</v>
      </c>
      <c r="B2776" s="70" t="s">
        <v>24</v>
      </c>
      <c r="C2776" s="70" t="s">
        <v>6947</v>
      </c>
      <c r="D2776" s="70" t="s">
        <v>15763</v>
      </c>
      <c r="E2776" s="70" t="s">
        <v>12046</v>
      </c>
      <c r="F2776" s="70" t="s">
        <v>16707</v>
      </c>
      <c r="G2776" s="70" t="s">
        <v>16757</v>
      </c>
      <c r="H2776" s="70" t="s">
        <v>6941</v>
      </c>
      <c r="I2776" s="25">
        <v>45261</v>
      </c>
      <c r="J2776" s="71">
        <v>360</v>
      </c>
      <c r="K2776" s="70" t="s">
        <v>6948</v>
      </c>
      <c r="L2776" s="70" t="s">
        <v>26</v>
      </c>
      <c r="M2776" s="70" t="s">
        <v>9239</v>
      </c>
      <c r="N2776" s="70" t="s">
        <v>27</v>
      </c>
      <c r="O2776" s="7"/>
      <c r="P2776" s="72">
        <v>87702</v>
      </c>
      <c r="Q2776" s="72">
        <v>87702</v>
      </c>
      <c r="R2776" s="7" t="s">
        <v>16710</v>
      </c>
      <c r="S2776" s="7" t="s">
        <v>16710</v>
      </c>
      <c r="T2776" s="7" t="s">
        <v>16755</v>
      </c>
      <c r="U2776" s="7">
        <v>0</v>
      </c>
      <c r="V2776" s="7" t="s">
        <v>16751</v>
      </c>
      <c r="W2776" s="7">
        <v>2023</v>
      </c>
      <c r="X2776" s="7" t="s">
        <v>16755</v>
      </c>
      <c r="Y2776" s="24">
        <v>87702</v>
      </c>
      <c r="Z2776" s="24">
        <v>0</v>
      </c>
      <c r="AA2776" s="24"/>
      <c r="AB2776" s="24">
        <v>0</v>
      </c>
      <c r="AC2776" s="24">
        <v>87702</v>
      </c>
      <c r="AD2776" s="24">
        <v>0</v>
      </c>
      <c r="AE2776" s="24">
        <v>87702</v>
      </c>
      <c r="AF2776" s="24">
        <v>0</v>
      </c>
      <c r="AG2776" s="24">
        <v>87702</v>
      </c>
    </row>
    <row r="2777" spans="1:33" x14ac:dyDescent="0.35">
      <c r="A2777" s="70">
        <v>901158187</v>
      </c>
      <c r="B2777" s="70" t="s">
        <v>24</v>
      </c>
      <c r="C2777" s="70" t="s">
        <v>6949</v>
      </c>
      <c r="D2777" s="70" t="s">
        <v>15764</v>
      </c>
      <c r="E2777" s="70" t="s">
        <v>12047</v>
      </c>
      <c r="F2777" s="70" t="s">
        <v>16707</v>
      </c>
      <c r="G2777" s="70" t="s">
        <v>16757</v>
      </c>
      <c r="H2777" s="70" t="s">
        <v>6941</v>
      </c>
      <c r="I2777" s="25">
        <v>45261</v>
      </c>
      <c r="J2777" s="71">
        <v>360</v>
      </c>
      <c r="K2777" s="70" t="s">
        <v>6950</v>
      </c>
      <c r="L2777" s="70" t="s">
        <v>26</v>
      </c>
      <c r="M2777" s="70" t="s">
        <v>9239</v>
      </c>
      <c r="N2777" s="70" t="s">
        <v>27</v>
      </c>
      <c r="O2777" s="7"/>
      <c r="P2777" s="72">
        <v>87702</v>
      </c>
      <c r="Q2777" s="72">
        <v>87702</v>
      </c>
      <c r="R2777" s="7" t="s">
        <v>16710</v>
      </c>
      <c r="S2777" s="7" t="s">
        <v>16710</v>
      </c>
      <c r="T2777" s="7" t="s">
        <v>16755</v>
      </c>
      <c r="U2777" s="7">
        <v>0</v>
      </c>
      <c r="V2777" s="7" t="s">
        <v>16751</v>
      </c>
      <c r="W2777" s="7">
        <v>2023</v>
      </c>
      <c r="X2777" s="7" t="s">
        <v>16755</v>
      </c>
      <c r="Y2777" s="24">
        <v>87702</v>
      </c>
      <c r="Z2777" s="24">
        <v>0</v>
      </c>
      <c r="AA2777" s="24"/>
      <c r="AB2777" s="24">
        <v>0</v>
      </c>
      <c r="AC2777" s="24">
        <v>87702</v>
      </c>
      <c r="AD2777" s="24">
        <v>0</v>
      </c>
      <c r="AE2777" s="24">
        <v>87702</v>
      </c>
      <c r="AF2777" s="24">
        <v>0</v>
      </c>
      <c r="AG2777" s="24">
        <v>87702</v>
      </c>
    </row>
    <row r="2778" spans="1:33" x14ac:dyDescent="0.35">
      <c r="A2778" s="70">
        <v>901158187</v>
      </c>
      <c r="B2778" s="70" t="s">
        <v>24</v>
      </c>
      <c r="C2778" s="70" t="s">
        <v>6951</v>
      </c>
      <c r="D2778" s="70" t="s">
        <v>15765</v>
      </c>
      <c r="E2778" s="70" t="s">
        <v>12048</v>
      </c>
      <c r="F2778" s="70" t="s">
        <v>16707</v>
      </c>
      <c r="G2778" s="70" t="s">
        <v>16757</v>
      </c>
      <c r="H2778" s="70" t="s">
        <v>6941</v>
      </c>
      <c r="I2778" s="25">
        <v>45261</v>
      </c>
      <c r="J2778" s="71">
        <v>360</v>
      </c>
      <c r="K2778" s="70" t="s">
        <v>6952</v>
      </c>
      <c r="L2778" s="70" t="s">
        <v>26</v>
      </c>
      <c r="M2778" s="70" t="s">
        <v>9239</v>
      </c>
      <c r="N2778" s="70" t="s">
        <v>27</v>
      </c>
      <c r="O2778" s="7"/>
      <c r="P2778" s="72">
        <v>99423</v>
      </c>
      <c r="Q2778" s="72">
        <v>99423</v>
      </c>
      <c r="R2778" s="7" t="s">
        <v>16710</v>
      </c>
      <c r="S2778" s="7" t="s">
        <v>16710</v>
      </c>
      <c r="T2778" s="7" t="s">
        <v>16755</v>
      </c>
      <c r="U2778" s="7">
        <v>0</v>
      </c>
      <c r="V2778" s="7" t="s">
        <v>16751</v>
      </c>
      <c r="W2778" s="7">
        <v>2023</v>
      </c>
      <c r="X2778" s="7" t="s">
        <v>16755</v>
      </c>
      <c r="Y2778" s="24">
        <v>99423</v>
      </c>
      <c r="Z2778" s="24">
        <v>0</v>
      </c>
      <c r="AA2778" s="24"/>
      <c r="AB2778" s="24">
        <v>0</v>
      </c>
      <c r="AC2778" s="24">
        <v>99423</v>
      </c>
      <c r="AD2778" s="24">
        <v>0</v>
      </c>
      <c r="AE2778" s="24">
        <v>99423</v>
      </c>
      <c r="AF2778" s="24">
        <v>0</v>
      </c>
      <c r="AG2778" s="24">
        <v>99423</v>
      </c>
    </row>
    <row r="2779" spans="1:33" x14ac:dyDescent="0.35">
      <c r="A2779" s="70">
        <v>901158187</v>
      </c>
      <c r="B2779" s="70" t="s">
        <v>24</v>
      </c>
      <c r="C2779" s="70" t="s">
        <v>6953</v>
      </c>
      <c r="D2779" s="70" t="s">
        <v>15766</v>
      </c>
      <c r="E2779" s="70" t="s">
        <v>12049</v>
      </c>
      <c r="F2779" s="70" t="s">
        <v>16707</v>
      </c>
      <c r="G2779" s="70" t="s">
        <v>16757</v>
      </c>
      <c r="H2779" s="70" t="s">
        <v>6941</v>
      </c>
      <c r="I2779" s="25">
        <v>45261</v>
      </c>
      <c r="J2779" s="71">
        <v>360</v>
      </c>
      <c r="K2779" s="70" t="s">
        <v>6954</v>
      </c>
      <c r="L2779" s="70" t="s">
        <v>26</v>
      </c>
      <c r="M2779" s="70" t="s">
        <v>9239</v>
      </c>
      <c r="N2779" s="70" t="s">
        <v>27</v>
      </c>
      <c r="O2779" s="7"/>
      <c r="P2779" s="72">
        <v>87702</v>
      </c>
      <c r="Q2779" s="72">
        <v>87702</v>
      </c>
      <c r="R2779" s="7" t="s">
        <v>16710</v>
      </c>
      <c r="S2779" s="7" t="s">
        <v>16710</v>
      </c>
      <c r="T2779" s="7" t="s">
        <v>16755</v>
      </c>
      <c r="U2779" s="7">
        <v>0</v>
      </c>
      <c r="V2779" s="7" t="s">
        <v>16751</v>
      </c>
      <c r="W2779" s="7">
        <v>2023</v>
      </c>
      <c r="X2779" s="7" t="s">
        <v>16755</v>
      </c>
      <c r="Y2779" s="24">
        <v>87702</v>
      </c>
      <c r="Z2779" s="24">
        <v>0</v>
      </c>
      <c r="AA2779" s="24"/>
      <c r="AB2779" s="24">
        <v>0</v>
      </c>
      <c r="AC2779" s="24">
        <v>87702</v>
      </c>
      <c r="AD2779" s="24">
        <v>0</v>
      </c>
      <c r="AE2779" s="24">
        <v>87702</v>
      </c>
      <c r="AF2779" s="24">
        <v>0</v>
      </c>
      <c r="AG2779" s="24">
        <v>87702</v>
      </c>
    </row>
    <row r="2780" spans="1:33" x14ac:dyDescent="0.35">
      <c r="A2780" s="70">
        <v>901158187</v>
      </c>
      <c r="B2780" s="70" t="s">
        <v>24</v>
      </c>
      <c r="C2780" s="70" t="s">
        <v>6955</v>
      </c>
      <c r="D2780" s="70" t="s">
        <v>15767</v>
      </c>
      <c r="E2780" s="70" t="s">
        <v>12050</v>
      </c>
      <c r="F2780" s="70" t="s">
        <v>16707</v>
      </c>
      <c r="G2780" s="70" t="s">
        <v>16757</v>
      </c>
      <c r="H2780" s="70" t="s">
        <v>6941</v>
      </c>
      <c r="I2780" s="25">
        <v>45261</v>
      </c>
      <c r="J2780" s="71">
        <v>360</v>
      </c>
      <c r="K2780" s="70" t="s">
        <v>6956</v>
      </c>
      <c r="L2780" s="70" t="s">
        <v>6957</v>
      </c>
      <c r="M2780" s="70" t="s">
        <v>9239</v>
      </c>
      <c r="N2780" s="70" t="s">
        <v>27</v>
      </c>
      <c r="O2780" s="7"/>
      <c r="P2780" s="72">
        <v>99423</v>
      </c>
      <c r="Q2780" s="72">
        <v>99423</v>
      </c>
      <c r="R2780" s="7" t="s">
        <v>16710</v>
      </c>
      <c r="S2780" s="7" t="s">
        <v>16710</v>
      </c>
      <c r="T2780" s="7" t="s">
        <v>16755</v>
      </c>
      <c r="U2780" s="7">
        <v>0</v>
      </c>
      <c r="V2780" s="7" t="s">
        <v>16751</v>
      </c>
      <c r="W2780" s="7">
        <v>2023</v>
      </c>
      <c r="X2780" s="7" t="s">
        <v>16755</v>
      </c>
      <c r="Y2780" s="24">
        <v>99423</v>
      </c>
      <c r="Z2780" s="24">
        <v>0</v>
      </c>
      <c r="AA2780" s="24"/>
      <c r="AB2780" s="24">
        <v>0</v>
      </c>
      <c r="AC2780" s="24">
        <v>99423</v>
      </c>
      <c r="AD2780" s="24">
        <v>0</v>
      </c>
      <c r="AE2780" s="24">
        <v>99423</v>
      </c>
      <c r="AF2780" s="24">
        <v>0</v>
      </c>
      <c r="AG2780" s="24">
        <v>99423</v>
      </c>
    </row>
    <row r="2781" spans="1:33" x14ac:dyDescent="0.35">
      <c r="A2781" s="70">
        <v>901158187</v>
      </c>
      <c r="B2781" s="70" t="s">
        <v>24</v>
      </c>
      <c r="C2781" s="70" t="s">
        <v>6958</v>
      </c>
      <c r="D2781" s="70" t="s">
        <v>15768</v>
      </c>
      <c r="E2781" s="70" t="s">
        <v>12051</v>
      </c>
      <c r="F2781" s="70" t="s">
        <v>16707</v>
      </c>
      <c r="G2781" s="70" t="s">
        <v>16757</v>
      </c>
      <c r="H2781" s="70" t="s">
        <v>6941</v>
      </c>
      <c r="I2781" s="25">
        <v>45261</v>
      </c>
      <c r="J2781" s="71">
        <v>360</v>
      </c>
      <c r="K2781" s="70" t="s">
        <v>6959</v>
      </c>
      <c r="L2781" s="70" t="s">
        <v>6960</v>
      </c>
      <c r="M2781" s="70" t="s">
        <v>9239</v>
      </c>
      <c r="N2781" s="70" t="s">
        <v>27</v>
      </c>
      <c r="O2781" s="7"/>
      <c r="P2781" s="72">
        <v>87702</v>
      </c>
      <c r="Q2781" s="72">
        <v>87702</v>
      </c>
      <c r="R2781" s="7" t="s">
        <v>16710</v>
      </c>
      <c r="S2781" s="7" t="s">
        <v>16710</v>
      </c>
      <c r="T2781" s="7" t="s">
        <v>16755</v>
      </c>
      <c r="U2781" s="7">
        <v>0</v>
      </c>
      <c r="V2781" s="7" t="s">
        <v>16751</v>
      </c>
      <c r="W2781" s="7">
        <v>2023</v>
      </c>
      <c r="X2781" s="7" t="s">
        <v>16755</v>
      </c>
      <c r="Y2781" s="24">
        <v>87702</v>
      </c>
      <c r="Z2781" s="24">
        <v>0</v>
      </c>
      <c r="AA2781" s="24"/>
      <c r="AB2781" s="24">
        <v>0</v>
      </c>
      <c r="AC2781" s="24">
        <v>87702</v>
      </c>
      <c r="AD2781" s="24">
        <v>0</v>
      </c>
      <c r="AE2781" s="24">
        <v>87702</v>
      </c>
      <c r="AF2781" s="24">
        <v>0</v>
      </c>
      <c r="AG2781" s="24">
        <v>87702</v>
      </c>
    </row>
    <row r="2782" spans="1:33" x14ac:dyDescent="0.35">
      <c r="A2782" s="70">
        <v>901158187</v>
      </c>
      <c r="B2782" s="70" t="s">
        <v>24</v>
      </c>
      <c r="C2782" s="70" t="s">
        <v>6961</v>
      </c>
      <c r="D2782" s="70" t="s">
        <v>15769</v>
      </c>
      <c r="E2782" s="70" t="s">
        <v>12052</v>
      </c>
      <c r="F2782" s="70" t="s">
        <v>16707</v>
      </c>
      <c r="G2782" s="70" t="s">
        <v>16757</v>
      </c>
      <c r="H2782" s="70" t="s">
        <v>6941</v>
      </c>
      <c r="I2782" s="25">
        <v>45261</v>
      </c>
      <c r="J2782" s="71">
        <v>360</v>
      </c>
      <c r="K2782" s="70" t="s">
        <v>6962</v>
      </c>
      <c r="L2782" s="70" t="s">
        <v>26</v>
      </c>
      <c r="M2782" s="70" t="s">
        <v>9239</v>
      </c>
      <c r="N2782" s="70" t="s">
        <v>27</v>
      </c>
      <c r="O2782" s="7"/>
      <c r="P2782" s="72">
        <v>99423</v>
      </c>
      <c r="Q2782" s="72">
        <v>99423</v>
      </c>
      <c r="R2782" s="7" t="s">
        <v>16710</v>
      </c>
      <c r="S2782" s="7" t="s">
        <v>16710</v>
      </c>
      <c r="T2782" s="7" t="s">
        <v>16755</v>
      </c>
      <c r="U2782" s="7">
        <v>0</v>
      </c>
      <c r="V2782" s="7" t="s">
        <v>16751</v>
      </c>
      <c r="W2782" s="7">
        <v>2023</v>
      </c>
      <c r="X2782" s="7" t="s">
        <v>16755</v>
      </c>
      <c r="Y2782" s="24">
        <v>99423</v>
      </c>
      <c r="Z2782" s="24">
        <v>0</v>
      </c>
      <c r="AA2782" s="24"/>
      <c r="AB2782" s="24">
        <v>0</v>
      </c>
      <c r="AC2782" s="24">
        <v>99423</v>
      </c>
      <c r="AD2782" s="24">
        <v>0</v>
      </c>
      <c r="AE2782" s="24">
        <v>99423</v>
      </c>
      <c r="AF2782" s="24">
        <v>0</v>
      </c>
      <c r="AG2782" s="24">
        <v>99423</v>
      </c>
    </row>
    <row r="2783" spans="1:33" x14ac:dyDescent="0.35">
      <c r="A2783" s="70">
        <v>901158187</v>
      </c>
      <c r="B2783" s="70" t="s">
        <v>24</v>
      </c>
      <c r="C2783" s="70" t="s">
        <v>6963</v>
      </c>
      <c r="D2783" s="70" t="s">
        <v>15770</v>
      </c>
      <c r="E2783" s="70" t="s">
        <v>12053</v>
      </c>
      <c r="F2783" s="70" t="s">
        <v>16707</v>
      </c>
      <c r="G2783" s="70" t="s">
        <v>16757</v>
      </c>
      <c r="H2783" s="70" t="s">
        <v>6941</v>
      </c>
      <c r="I2783" s="25">
        <v>45261</v>
      </c>
      <c r="J2783" s="71">
        <v>360</v>
      </c>
      <c r="K2783" s="70" t="s">
        <v>6964</v>
      </c>
      <c r="L2783" s="70" t="s">
        <v>6965</v>
      </c>
      <c r="M2783" s="70" t="s">
        <v>9239</v>
      </c>
      <c r="N2783" s="70" t="s">
        <v>27</v>
      </c>
      <c r="O2783" s="7"/>
      <c r="P2783" s="72">
        <v>87702</v>
      </c>
      <c r="Q2783" s="72">
        <v>87702</v>
      </c>
      <c r="R2783" s="7" t="s">
        <v>16710</v>
      </c>
      <c r="S2783" s="7" t="s">
        <v>16710</v>
      </c>
      <c r="T2783" s="7" t="s">
        <v>16755</v>
      </c>
      <c r="U2783" s="7">
        <v>0</v>
      </c>
      <c r="V2783" s="7" t="s">
        <v>16751</v>
      </c>
      <c r="W2783" s="7">
        <v>2023</v>
      </c>
      <c r="X2783" s="7" t="s">
        <v>16755</v>
      </c>
      <c r="Y2783" s="24">
        <v>87702</v>
      </c>
      <c r="Z2783" s="24">
        <v>0</v>
      </c>
      <c r="AA2783" s="24"/>
      <c r="AB2783" s="24">
        <v>0</v>
      </c>
      <c r="AC2783" s="24">
        <v>87702</v>
      </c>
      <c r="AD2783" s="24">
        <v>0</v>
      </c>
      <c r="AE2783" s="24">
        <v>87702</v>
      </c>
      <c r="AF2783" s="24">
        <v>0</v>
      </c>
      <c r="AG2783" s="24">
        <v>87702</v>
      </c>
    </row>
    <row r="2784" spans="1:33" x14ac:dyDescent="0.35">
      <c r="A2784" s="70">
        <v>901158187</v>
      </c>
      <c r="B2784" s="70" t="s">
        <v>24</v>
      </c>
      <c r="C2784" s="70" t="s">
        <v>6966</v>
      </c>
      <c r="D2784" s="70" t="s">
        <v>15771</v>
      </c>
      <c r="E2784" s="70" t="s">
        <v>12054</v>
      </c>
      <c r="F2784" s="70" t="s">
        <v>16707</v>
      </c>
      <c r="G2784" s="70" t="s">
        <v>16757</v>
      </c>
      <c r="H2784" s="70" t="s">
        <v>6941</v>
      </c>
      <c r="I2784" s="25">
        <v>45261</v>
      </c>
      <c r="J2784" s="71">
        <v>360</v>
      </c>
      <c r="K2784" s="70" t="s">
        <v>6967</v>
      </c>
      <c r="L2784" s="70" t="s">
        <v>26</v>
      </c>
      <c r="M2784" s="70" t="s">
        <v>9239</v>
      </c>
      <c r="N2784" s="70" t="s">
        <v>27</v>
      </c>
      <c r="O2784" s="7"/>
      <c r="P2784" s="72">
        <v>99423</v>
      </c>
      <c r="Q2784" s="72">
        <v>99423</v>
      </c>
      <c r="R2784" s="7" t="s">
        <v>16710</v>
      </c>
      <c r="S2784" s="7" t="s">
        <v>16710</v>
      </c>
      <c r="T2784" s="7" t="s">
        <v>16755</v>
      </c>
      <c r="U2784" s="7">
        <v>0</v>
      </c>
      <c r="V2784" s="7" t="s">
        <v>16751</v>
      </c>
      <c r="W2784" s="7">
        <v>2023</v>
      </c>
      <c r="X2784" s="7" t="s">
        <v>16755</v>
      </c>
      <c r="Y2784" s="24">
        <v>99423</v>
      </c>
      <c r="Z2784" s="24">
        <v>0</v>
      </c>
      <c r="AA2784" s="24"/>
      <c r="AB2784" s="24">
        <v>0</v>
      </c>
      <c r="AC2784" s="24">
        <v>99423</v>
      </c>
      <c r="AD2784" s="24">
        <v>0</v>
      </c>
      <c r="AE2784" s="24">
        <v>99423</v>
      </c>
      <c r="AF2784" s="24">
        <v>0</v>
      </c>
      <c r="AG2784" s="24">
        <v>99423</v>
      </c>
    </row>
    <row r="2785" spans="1:33" x14ac:dyDescent="0.35">
      <c r="A2785" s="70">
        <v>901158187</v>
      </c>
      <c r="B2785" s="70" t="s">
        <v>24</v>
      </c>
      <c r="C2785" s="70" t="s">
        <v>6968</v>
      </c>
      <c r="D2785" s="70" t="s">
        <v>15772</v>
      </c>
      <c r="E2785" s="70" t="s">
        <v>12055</v>
      </c>
      <c r="F2785" s="70" t="s">
        <v>16707</v>
      </c>
      <c r="G2785" s="70" t="s">
        <v>16757</v>
      </c>
      <c r="H2785" s="70" t="s">
        <v>6941</v>
      </c>
      <c r="I2785" s="25">
        <v>45261</v>
      </c>
      <c r="J2785" s="71">
        <v>360</v>
      </c>
      <c r="K2785" s="70" t="s">
        <v>6969</v>
      </c>
      <c r="L2785" s="70" t="s">
        <v>26</v>
      </c>
      <c r="M2785" s="70" t="s">
        <v>9239</v>
      </c>
      <c r="N2785" s="70" t="s">
        <v>27</v>
      </c>
      <c r="O2785" s="7"/>
      <c r="P2785" s="72">
        <v>87702</v>
      </c>
      <c r="Q2785" s="72">
        <v>87702</v>
      </c>
      <c r="R2785" s="7" t="s">
        <v>16710</v>
      </c>
      <c r="S2785" s="7" t="s">
        <v>16710</v>
      </c>
      <c r="T2785" s="7" t="s">
        <v>16755</v>
      </c>
      <c r="U2785" s="7">
        <v>0</v>
      </c>
      <c r="V2785" s="7" t="s">
        <v>16751</v>
      </c>
      <c r="W2785" s="7">
        <v>2023</v>
      </c>
      <c r="X2785" s="7" t="s">
        <v>16755</v>
      </c>
      <c r="Y2785" s="24">
        <v>87702</v>
      </c>
      <c r="Z2785" s="24">
        <v>0</v>
      </c>
      <c r="AA2785" s="24"/>
      <c r="AB2785" s="24">
        <v>0</v>
      </c>
      <c r="AC2785" s="24">
        <v>87702</v>
      </c>
      <c r="AD2785" s="24">
        <v>0</v>
      </c>
      <c r="AE2785" s="24">
        <v>87702</v>
      </c>
      <c r="AF2785" s="24">
        <v>0</v>
      </c>
      <c r="AG2785" s="24">
        <v>87702</v>
      </c>
    </row>
    <row r="2786" spans="1:33" x14ac:dyDescent="0.35">
      <c r="A2786" s="70">
        <v>901158187</v>
      </c>
      <c r="B2786" s="70" t="s">
        <v>24</v>
      </c>
      <c r="C2786" s="70" t="s">
        <v>6970</v>
      </c>
      <c r="D2786" s="70" t="s">
        <v>15773</v>
      </c>
      <c r="E2786" s="70" t="s">
        <v>12056</v>
      </c>
      <c r="F2786" s="70" t="s">
        <v>16707</v>
      </c>
      <c r="G2786" s="70" t="s">
        <v>16757</v>
      </c>
      <c r="H2786" s="70" t="s">
        <v>6941</v>
      </c>
      <c r="I2786" s="25">
        <v>45261</v>
      </c>
      <c r="J2786" s="71">
        <v>360</v>
      </c>
      <c r="K2786" s="70" t="s">
        <v>6971</v>
      </c>
      <c r="L2786" s="70" t="s">
        <v>26</v>
      </c>
      <c r="M2786" s="70" t="s">
        <v>9239</v>
      </c>
      <c r="N2786" s="70" t="s">
        <v>27</v>
      </c>
      <c r="O2786" s="7"/>
      <c r="P2786" s="72">
        <v>87702</v>
      </c>
      <c r="Q2786" s="72">
        <v>87702</v>
      </c>
      <c r="R2786" s="7" t="s">
        <v>16710</v>
      </c>
      <c r="S2786" s="7" t="s">
        <v>16710</v>
      </c>
      <c r="T2786" s="7" t="s">
        <v>16755</v>
      </c>
      <c r="U2786" s="7">
        <v>0</v>
      </c>
      <c r="V2786" s="7" t="s">
        <v>16751</v>
      </c>
      <c r="W2786" s="7">
        <v>2023</v>
      </c>
      <c r="X2786" s="7" t="s">
        <v>16755</v>
      </c>
      <c r="Y2786" s="24">
        <v>87702</v>
      </c>
      <c r="Z2786" s="24">
        <v>0</v>
      </c>
      <c r="AA2786" s="24"/>
      <c r="AB2786" s="24">
        <v>0</v>
      </c>
      <c r="AC2786" s="24">
        <v>87702</v>
      </c>
      <c r="AD2786" s="24">
        <v>0</v>
      </c>
      <c r="AE2786" s="24">
        <v>87702</v>
      </c>
      <c r="AF2786" s="24">
        <v>0</v>
      </c>
      <c r="AG2786" s="24">
        <v>87702</v>
      </c>
    </row>
    <row r="2787" spans="1:33" x14ac:dyDescent="0.35">
      <c r="A2787" s="70">
        <v>901158187</v>
      </c>
      <c r="B2787" s="70" t="s">
        <v>24</v>
      </c>
      <c r="C2787" s="70" t="s">
        <v>6972</v>
      </c>
      <c r="D2787" s="70" t="s">
        <v>15774</v>
      </c>
      <c r="E2787" s="70" t="s">
        <v>12057</v>
      </c>
      <c r="F2787" s="70" t="s">
        <v>16707</v>
      </c>
      <c r="G2787" s="70" t="s">
        <v>16757</v>
      </c>
      <c r="H2787" s="70" t="s">
        <v>6973</v>
      </c>
      <c r="I2787" s="25">
        <v>45261</v>
      </c>
      <c r="J2787" s="71">
        <v>360</v>
      </c>
      <c r="K2787" s="70" t="s">
        <v>6974</v>
      </c>
      <c r="L2787" s="70" t="s">
        <v>26</v>
      </c>
      <c r="M2787" s="70" t="s">
        <v>9239</v>
      </c>
      <c r="N2787" s="70" t="s">
        <v>27</v>
      </c>
      <c r="O2787" s="7"/>
      <c r="P2787" s="72">
        <v>87702</v>
      </c>
      <c r="Q2787" s="72">
        <v>87702</v>
      </c>
      <c r="R2787" s="7" t="s">
        <v>16710</v>
      </c>
      <c r="S2787" s="7" t="s">
        <v>16710</v>
      </c>
      <c r="T2787" s="7" t="s">
        <v>16755</v>
      </c>
      <c r="U2787" s="7">
        <v>0</v>
      </c>
      <c r="V2787" s="7" t="s">
        <v>16751</v>
      </c>
      <c r="W2787" s="7">
        <v>2023</v>
      </c>
      <c r="X2787" s="7" t="s">
        <v>16755</v>
      </c>
      <c r="Y2787" s="24">
        <v>87702</v>
      </c>
      <c r="Z2787" s="24">
        <v>0</v>
      </c>
      <c r="AA2787" s="24"/>
      <c r="AB2787" s="24">
        <v>0</v>
      </c>
      <c r="AC2787" s="24">
        <v>87702</v>
      </c>
      <c r="AD2787" s="24">
        <v>0</v>
      </c>
      <c r="AE2787" s="24">
        <v>87702</v>
      </c>
      <c r="AF2787" s="24">
        <v>0</v>
      </c>
      <c r="AG2787" s="24">
        <v>87702</v>
      </c>
    </row>
    <row r="2788" spans="1:33" x14ac:dyDescent="0.35">
      <c r="A2788" s="70">
        <v>901158187</v>
      </c>
      <c r="B2788" s="70" t="s">
        <v>24</v>
      </c>
      <c r="C2788" s="70" t="s">
        <v>6975</v>
      </c>
      <c r="D2788" s="70" t="s">
        <v>15775</v>
      </c>
      <c r="E2788" s="70" t="s">
        <v>12058</v>
      </c>
      <c r="F2788" s="70" t="s">
        <v>16707</v>
      </c>
      <c r="G2788" s="70" t="s">
        <v>16757</v>
      </c>
      <c r="H2788" s="70" t="s">
        <v>6973</v>
      </c>
      <c r="I2788" s="25">
        <v>45261</v>
      </c>
      <c r="J2788" s="71">
        <v>360</v>
      </c>
      <c r="K2788" s="70" t="s">
        <v>6976</v>
      </c>
      <c r="L2788" s="70" t="s">
        <v>26</v>
      </c>
      <c r="M2788" s="70" t="s">
        <v>9239</v>
      </c>
      <c r="N2788" s="70" t="s">
        <v>27</v>
      </c>
      <c r="O2788" s="7"/>
      <c r="P2788" s="72">
        <v>87702</v>
      </c>
      <c r="Q2788" s="72">
        <v>87702</v>
      </c>
      <c r="R2788" s="7" t="s">
        <v>16710</v>
      </c>
      <c r="S2788" s="7" t="s">
        <v>16710</v>
      </c>
      <c r="T2788" s="7" t="s">
        <v>16755</v>
      </c>
      <c r="U2788" s="7">
        <v>0</v>
      </c>
      <c r="V2788" s="7" t="s">
        <v>16751</v>
      </c>
      <c r="W2788" s="7">
        <v>2023</v>
      </c>
      <c r="X2788" s="7" t="s">
        <v>16755</v>
      </c>
      <c r="Y2788" s="24">
        <v>87702</v>
      </c>
      <c r="Z2788" s="24">
        <v>0</v>
      </c>
      <c r="AA2788" s="24"/>
      <c r="AB2788" s="24">
        <v>0</v>
      </c>
      <c r="AC2788" s="24">
        <v>87702</v>
      </c>
      <c r="AD2788" s="24">
        <v>0</v>
      </c>
      <c r="AE2788" s="24">
        <v>87702</v>
      </c>
      <c r="AF2788" s="24">
        <v>0</v>
      </c>
      <c r="AG2788" s="24">
        <v>87702</v>
      </c>
    </row>
    <row r="2789" spans="1:33" x14ac:dyDescent="0.35">
      <c r="A2789" s="70">
        <v>901158187</v>
      </c>
      <c r="B2789" s="70" t="s">
        <v>24</v>
      </c>
      <c r="C2789" s="70" t="s">
        <v>6977</v>
      </c>
      <c r="D2789" s="70" t="s">
        <v>15776</v>
      </c>
      <c r="E2789" s="70" t="s">
        <v>12059</v>
      </c>
      <c r="F2789" s="70" t="s">
        <v>16707</v>
      </c>
      <c r="G2789" s="70" t="s">
        <v>16757</v>
      </c>
      <c r="H2789" s="70" t="s">
        <v>6807</v>
      </c>
      <c r="I2789" s="25">
        <v>45261</v>
      </c>
      <c r="J2789" s="71">
        <v>360</v>
      </c>
      <c r="K2789" s="70" t="s">
        <v>6979</v>
      </c>
      <c r="L2789" s="70" t="s">
        <v>1512</v>
      </c>
      <c r="M2789" s="70" t="s">
        <v>9239</v>
      </c>
      <c r="N2789" s="70" t="s">
        <v>27</v>
      </c>
      <c r="O2789" s="7"/>
      <c r="P2789" s="72">
        <v>133849</v>
      </c>
      <c r="Q2789" s="72">
        <v>133849</v>
      </c>
      <c r="R2789" s="7" t="s">
        <v>16710</v>
      </c>
      <c r="S2789" s="7" t="s">
        <v>16710</v>
      </c>
      <c r="T2789" s="7" t="s">
        <v>16755</v>
      </c>
      <c r="U2789" s="7">
        <v>0</v>
      </c>
      <c r="V2789" s="7" t="s">
        <v>16751</v>
      </c>
      <c r="W2789" s="7">
        <v>2023</v>
      </c>
      <c r="X2789" s="7" t="s">
        <v>16755</v>
      </c>
      <c r="Y2789" s="24">
        <v>133849</v>
      </c>
      <c r="Z2789" s="24">
        <v>0</v>
      </c>
      <c r="AA2789" s="24"/>
      <c r="AB2789" s="24">
        <v>0</v>
      </c>
      <c r="AC2789" s="24">
        <v>133849</v>
      </c>
      <c r="AD2789" s="24">
        <v>0</v>
      </c>
      <c r="AE2789" s="24">
        <v>133849</v>
      </c>
      <c r="AF2789" s="24">
        <v>0</v>
      </c>
      <c r="AG2789" s="24">
        <v>133849</v>
      </c>
    </row>
    <row r="2790" spans="1:33" x14ac:dyDescent="0.35">
      <c r="A2790" s="70">
        <v>901158187</v>
      </c>
      <c r="B2790" s="70" t="s">
        <v>24</v>
      </c>
      <c r="C2790" s="70" t="s">
        <v>6980</v>
      </c>
      <c r="D2790" s="70" t="s">
        <v>15777</v>
      </c>
      <c r="E2790" s="70" t="s">
        <v>12060</v>
      </c>
      <c r="F2790" s="70" t="s">
        <v>16707</v>
      </c>
      <c r="G2790" s="70" t="s">
        <v>16757</v>
      </c>
      <c r="H2790" s="70" t="s">
        <v>6042</v>
      </c>
      <c r="I2790" s="25">
        <v>45261</v>
      </c>
      <c r="J2790" s="71">
        <v>360</v>
      </c>
      <c r="K2790" s="70" t="s">
        <v>6981</v>
      </c>
      <c r="L2790" s="70" t="s">
        <v>26</v>
      </c>
      <c r="M2790" s="70" t="s">
        <v>9239</v>
      </c>
      <c r="N2790" s="70" t="s">
        <v>27</v>
      </c>
      <c r="O2790" s="7"/>
      <c r="P2790" s="72">
        <v>133849</v>
      </c>
      <c r="Q2790" s="72">
        <v>133849</v>
      </c>
      <c r="R2790" s="7" t="s">
        <v>16710</v>
      </c>
      <c r="S2790" s="7" t="s">
        <v>16710</v>
      </c>
      <c r="T2790" s="7" t="s">
        <v>16755</v>
      </c>
      <c r="U2790" s="7">
        <v>0</v>
      </c>
      <c r="V2790" s="7" t="s">
        <v>16751</v>
      </c>
      <c r="W2790" s="7">
        <v>2023</v>
      </c>
      <c r="X2790" s="7" t="s">
        <v>16755</v>
      </c>
      <c r="Y2790" s="24">
        <v>133849</v>
      </c>
      <c r="Z2790" s="24">
        <v>0</v>
      </c>
      <c r="AA2790" s="24"/>
      <c r="AB2790" s="24">
        <v>0</v>
      </c>
      <c r="AC2790" s="24">
        <v>133849</v>
      </c>
      <c r="AD2790" s="24">
        <v>0</v>
      </c>
      <c r="AE2790" s="24">
        <v>133849</v>
      </c>
      <c r="AF2790" s="24">
        <v>0</v>
      </c>
      <c r="AG2790" s="24">
        <v>133849</v>
      </c>
    </row>
    <row r="2791" spans="1:33" x14ac:dyDescent="0.35">
      <c r="A2791" s="70">
        <v>901158187</v>
      </c>
      <c r="B2791" s="70" t="s">
        <v>24</v>
      </c>
      <c r="C2791" s="70" t="s">
        <v>6982</v>
      </c>
      <c r="D2791" s="70" t="s">
        <v>15778</v>
      </c>
      <c r="E2791" s="70" t="s">
        <v>12061</v>
      </c>
      <c r="F2791" s="70" t="s">
        <v>16707</v>
      </c>
      <c r="G2791" s="70" t="s">
        <v>16757</v>
      </c>
      <c r="H2791" s="70" t="s">
        <v>6835</v>
      </c>
      <c r="I2791" s="25">
        <v>45261</v>
      </c>
      <c r="J2791" s="71">
        <v>360</v>
      </c>
      <c r="K2791" s="70" t="s">
        <v>6983</v>
      </c>
      <c r="L2791" s="70" t="s">
        <v>6984</v>
      </c>
      <c r="M2791" s="70" t="s">
        <v>9239</v>
      </c>
      <c r="N2791" s="70" t="s">
        <v>27</v>
      </c>
      <c r="O2791" s="7"/>
      <c r="P2791" s="72">
        <v>133849</v>
      </c>
      <c r="Q2791" s="72">
        <v>133849</v>
      </c>
      <c r="R2791" s="7" t="s">
        <v>16710</v>
      </c>
      <c r="S2791" s="7" t="s">
        <v>16710</v>
      </c>
      <c r="T2791" s="7" t="s">
        <v>16755</v>
      </c>
      <c r="U2791" s="7">
        <v>0</v>
      </c>
      <c r="V2791" s="7" t="s">
        <v>16751</v>
      </c>
      <c r="W2791" s="7">
        <v>2023</v>
      </c>
      <c r="X2791" s="7" t="s">
        <v>16755</v>
      </c>
      <c r="Y2791" s="24">
        <v>133849</v>
      </c>
      <c r="Z2791" s="24">
        <v>0</v>
      </c>
      <c r="AA2791" s="24"/>
      <c r="AB2791" s="24">
        <v>0</v>
      </c>
      <c r="AC2791" s="24">
        <v>133849</v>
      </c>
      <c r="AD2791" s="24">
        <v>0</v>
      </c>
      <c r="AE2791" s="24">
        <v>133849</v>
      </c>
      <c r="AF2791" s="24">
        <v>0</v>
      </c>
      <c r="AG2791" s="24">
        <v>133849</v>
      </c>
    </row>
    <row r="2792" spans="1:33" x14ac:dyDescent="0.35">
      <c r="A2792" s="70">
        <v>901158187</v>
      </c>
      <c r="B2792" s="70" t="s">
        <v>24</v>
      </c>
      <c r="C2792" s="70" t="s">
        <v>6985</v>
      </c>
      <c r="D2792" s="70" t="s">
        <v>15779</v>
      </c>
      <c r="E2792" s="70" t="s">
        <v>12062</v>
      </c>
      <c r="F2792" s="70" t="s">
        <v>16707</v>
      </c>
      <c r="G2792" s="70" t="s">
        <v>16757</v>
      </c>
      <c r="H2792" s="70" t="s">
        <v>31</v>
      </c>
      <c r="I2792" s="25">
        <v>45261</v>
      </c>
      <c r="J2792" s="71">
        <v>360</v>
      </c>
      <c r="K2792" s="70" t="s">
        <v>6986</v>
      </c>
      <c r="L2792" s="70" t="s">
        <v>6987</v>
      </c>
      <c r="M2792" s="70" t="s">
        <v>9239</v>
      </c>
      <c r="N2792" s="70" t="s">
        <v>27</v>
      </c>
      <c r="O2792" s="7"/>
      <c r="P2792" s="72">
        <v>133849</v>
      </c>
      <c r="Q2792" s="72">
        <v>133849</v>
      </c>
      <c r="R2792" s="7" t="s">
        <v>16710</v>
      </c>
      <c r="S2792" s="7" t="s">
        <v>16710</v>
      </c>
      <c r="T2792" s="7" t="s">
        <v>16755</v>
      </c>
      <c r="U2792" s="7">
        <v>0</v>
      </c>
      <c r="V2792" s="7" t="s">
        <v>16751</v>
      </c>
      <c r="W2792" s="7">
        <v>2023</v>
      </c>
      <c r="X2792" s="7" t="s">
        <v>16755</v>
      </c>
      <c r="Y2792" s="24">
        <v>133849</v>
      </c>
      <c r="Z2792" s="24">
        <v>0</v>
      </c>
      <c r="AA2792" s="24"/>
      <c r="AB2792" s="24">
        <v>0</v>
      </c>
      <c r="AC2792" s="24">
        <v>133849</v>
      </c>
      <c r="AD2792" s="24">
        <v>0</v>
      </c>
      <c r="AE2792" s="24">
        <v>133849</v>
      </c>
      <c r="AF2792" s="24">
        <v>0</v>
      </c>
      <c r="AG2792" s="24">
        <v>133849</v>
      </c>
    </row>
    <row r="2793" spans="1:33" x14ac:dyDescent="0.35">
      <c r="A2793" s="70">
        <v>901158187</v>
      </c>
      <c r="B2793" s="70" t="s">
        <v>24</v>
      </c>
      <c r="C2793" s="70" t="s">
        <v>6988</v>
      </c>
      <c r="D2793" s="70" t="s">
        <v>15780</v>
      </c>
      <c r="E2793" s="70" t="s">
        <v>12063</v>
      </c>
      <c r="F2793" s="70" t="s">
        <v>16707</v>
      </c>
      <c r="G2793" s="70" t="s">
        <v>16757</v>
      </c>
      <c r="H2793" s="70" t="s">
        <v>6906</v>
      </c>
      <c r="I2793" s="25">
        <v>45261</v>
      </c>
      <c r="J2793" s="71">
        <v>360</v>
      </c>
      <c r="K2793" s="70" t="s">
        <v>6989</v>
      </c>
      <c r="L2793" s="70" t="s">
        <v>6910</v>
      </c>
      <c r="M2793" s="70" t="s">
        <v>9239</v>
      </c>
      <c r="N2793" s="70" t="s">
        <v>27</v>
      </c>
      <c r="O2793" s="7"/>
      <c r="P2793" s="72">
        <v>133849</v>
      </c>
      <c r="Q2793" s="72">
        <v>133849</v>
      </c>
      <c r="R2793" s="7" t="s">
        <v>16710</v>
      </c>
      <c r="S2793" s="7" t="s">
        <v>16710</v>
      </c>
      <c r="T2793" s="7" t="s">
        <v>16755</v>
      </c>
      <c r="U2793" s="7">
        <v>0</v>
      </c>
      <c r="V2793" s="7" t="s">
        <v>16751</v>
      </c>
      <c r="W2793" s="7">
        <v>2023</v>
      </c>
      <c r="X2793" s="7" t="s">
        <v>16755</v>
      </c>
      <c r="Y2793" s="24">
        <v>133849</v>
      </c>
      <c r="Z2793" s="24">
        <v>0</v>
      </c>
      <c r="AA2793" s="24"/>
      <c r="AB2793" s="24">
        <v>0</v>
      </c>
      <c r="AC2793" s="24">
        <v>133849</v>
      </c>
      <c r="AD2793" s="24">
        <v>0</v>
      </c>
      <c r="AE2793" s="24">
        <v>133849</v>
      </c>
      <c r="AF2793" s="24">
        <v>0</v>
      </c>
      <c r="AG2793" s="24">
        <v>133849</v>
      </c>
    </row>
    <row r="2794" spans="1:33" x14ac:dyDescent="0.35">
      <c r="A2794" s="70">
        <v>901158187</v>
      </c>
      <c r="B2794" s="70" t="s">
        <v>24</v>
      </c>
      <c r="C2794" s="70" t="s">
        <v>6990</v>
      </c>
      <c r="D2794" s="70" t="s">
        <v>15781</v>
      </c>
      <c r="E2794" s="70" t="s">
        <v>12064</v>
      </c>
      <c r="F2794" s="70" t="s">
        <v>16707</v>
      </c>
      <c r="G2794" s="70" t="s">
        <v>16757</v>
      </c>
      <c r="H2794" s="70" t="s">
        <v>6906</v>
      </c>
      <c r="I2794" s="25">
        <v>45261</v>
      </c>
      <c r="J2794" s="71">
        <v>360</v>
      </c>
      <c r="K2794" s="70" t="s">
        <v>6991</v>
      </c>
      <c r="L2794" s="70" t="s">
        <v>6992</v>
      </c>
      <c r="M2794" s="70" t="s">
        <v>9239</v>
      </c>
      <c r="N2794" s="70" t="s">
        <v>27</v>
      </c>
      <c r="O2794" s="7"/>
      <c r="P2794" s="72">
        <v>133849</v>
      </c>
      <c r="Q2794" s="72">
        <v>133849</v>
      </c>
      <c r="R2794" s="7" t="s">
        <v>16710</v>
      </c>
      <c r="S2794" s="7" t="s">
        <v>16710</v>
      </c>
      <c r="T2794" s="7" t="s">
        <v>16755</v>
      </c>
      <c r="U2794" s="7">
        <v>0</v>
      </c>
      <c r="V2794" s="7" t="s">
        <v>16751</v>
      </c>
      <c r="W2794" s="7">
        <v>2023</v>
      </c>
      <c r="X2794" s="7" t="s">
        <v>16755</v>
      </c>
      <c r="Y2794" s="24">
        <v>133849</v>
      </c>
      <c r="Z2794" s="24">
        <v>0</v>
      </c>
      <c r="AA2794" s="24"/>
      <c r="AB2794" s="24">
        <v>0</v>
      </c>
      <c r="AC2794" s="24">
        <v>133849</v>
      </c>
      <c r="AD2794" s="24">
        <v>0</v>
      </c>
      <c r="AE2794" s="24">
        <v>133849</v>
      </c>
      <c r="AF2794" s="24">
        <v>0</v>
      </c>
      <c r="AG2794" s="24">
        <v>133849</v>
      </c>
    </row>
    <row r="2795" spans="1:33" x14ac:dyDescent="0.35">
      <c r="A2795" s="70">
        <v>901158187</v>
      </c>
      <c r="B2795" s="70" t="s">
        <v>24</v>
      </c>
      <c r="C2795" s="70" t="s">
        <v>6993</v>
      </c>
      <c r="D2795" s="70" t="s">
        <v>15782</v>
      </c>
      <c r="E2795" s="70" t="s">
        <v>12065</v>
      </c>
      <c r="F2795" s="70" t="s">
        <v>16707</v>
      </c>
      <c r="G2795" s="70" t="s">
        <v>16757</v>
      </c>
      <c r="H2795" s="70" t="s">
        <v>5076</v>
      </c>
      <c r="I2795" s="25">
        <v>45261</v>
      </c>
      <c r="J2795" s="71">
        <v>360</v>
      </c>
      <c r="K2795" s="70" t="s">
        <v>6995</v>
      </c>
      <c r="L2795" s="70" t="s">
        <v>26</v>
      </c>
      <c r="M2795" s="70" t="s">
        <v>9239</v>
      </c>
      <c r="N2795" s="70" t="s">
        <v>27</v>
      </c>
      <c r="O2795" s="7"/>
      <c r="P2795" s="72">
        <v>87702</v>
      </c>
      <c r="Q2795" s="72">
        <v>87702</v>
      </c>
      <c r="R2795" s="7" t="s">
        <v>16710</v>
      </c>
      <c r="S2795" s="7" t="s">
        <v>16710</v>
      </c>
      <c r="T2795" s="7" t="s">
        <v>16755</v>
      </c>
      <c r="U2795" s="7">
        <v>0</v>
      </c>
      <c r="V2795" s="7" t="s">
        <v>16751</v>
      </c>
      <c r="W2795" s="7">
        <v>2023</v>
      </c>
      <c r="X2795" s="7" t="s">
        <v>16755</v>
      </c>
      <c r="Y2795" s="24">
        <v>87702</v>
      </c>
      <c r="Z2795" s="24">
        <v>0</v>
      </c>
      <c r="AA2795" s="24"/>
      <c r="AB2795" s="24">
        <v>0</v>
      </c>
      <c r="AC2795" s="24">
        <v>87702</v>
      </c>
      <c r="AD2795" s="24">
        <v>0</v>
      </c>
      <c r="AE2795" s="24">
        <v>87702</v>
      </c>
      <c r="AF2795" s="24">
        <v>0</v>
      </c>
      <c r="AG2795" s="24">
        <v>87702</v>
      </c>
    </row>
    <row r="2796" spans="1:33" x14ac:dyDescent="0.35">
      <c r="A2796" s="70">
        <v>901158187</v>
      </c>
      <c r="B2796" s="70" t="s">
        <v>24</v>
      </c>
      <c r="C2796" s="70" t="s">
        <v>6996</v>
      </c>
      <c r="D2796" s="70" t="s">
        <v>15783</v>
      </c>
      <c r="E2796" s="70" t="s">
        <v>12066</v>
      </c>
      <c r="F2796" s="70" t="s">
        <v>16707</v>
      </c>
      <c r="G2796" s="70" t="s">
        <v>16757</v>
      </c>
      <c r="H2796" s="70" t="s">
        <v>5076</v>
      </c>
      <c r="I2796" s="25">
        <v>45261</v>
      </c>
      <c r="J2796" s="71">
        <v>360</v>
      </c>
      <c r="K2796" s="70" t="s">
        <v>6997</v>
      </c>
      <c r="L2796" s="70" t="s">
        <v>26</v>
      </c>
      <c r="M2796" s="70" t="s">
        <v>9239</v>
      </c>
      <c r="N2796" s="70" t="s">
        <v>27</v>
      </c>
      <c r="O2796" s="7"/>
      <c r="P2796" s="72">
        <v>87702</v>
      </c>
      <c r="Q2796" s="72">
        <v>87702</v>
      </c>
      <c r="R2796" s="7" t="s">
        <v>16710</v>
      </c>
      <c r="S2796" s="7" t="s">
        <v>16710</v>
      </c>
      <c r="T2796" s="7" t="s">
        <v>16755</v>
      </c>
      <c r="U2796" s="7">
        <v>0</v>
      </c>
      <c r="V2796" s="7" t="s">
        <v>16751</v>
      </c>
      <c r="W2796" s="7">
        <v>2023</v>
      </c>
      <c r="X2796" s="7" t="s">
        <v>16755</v>
      </c>
      <c r="Y2796" s="24">
        <v>87702</v>
      </c>
      <c r="Z2796" s="24">
        <v>0</v>
      </c>
      <c r="AA2796" s="24"/>
      <c r="AB2796" s="24">
        <v>0</v>
      </c>
      <c r="AC2796" s="24">
        <v>87702</v>
      </c>
      <c r="AD2796" s="24">
        <v>0</v>
      </c>
      <c r="AE2796" s="24">
        <v>87702</v>
      </c>
      <c r="AF2796" s="24">
        <v>0</v>
      </c>
      <c r="AG2796" s="24">
        <v>87702</v>
      </c>
    </row>
    <row r="2797" spans="1:33" x14ac:dyDescent="0.35">
      <c r="A2797" s="70">
        <v>901158187</v>
      </c>
      <c r="B2797" s="70" t="s">
        <v>24</v>
      </c>
      <c r="C2797" s="70" t="s">
        <v>6998</v>
      </c>
      <c r="D2797" s="70" t="s">
        <v>15784</v>
      </c>
      <c r="E2797" s="70" t="s">
        <v>12067</v>
      </c>
      <c r="F2797" s="70" t="s">
        <v>16707</v>
      </c>
      <c r="G2797" s="70" t="s">
        <v>16757</v>
      </c>
      <c r="H2797" s="70" t="s">
        <v>5076</v>
      </c>
      <c r="I2797" s="25">
        <v>45261</v>
      </c>
      <c r="J2797" s="71">
        <v>360</v>
      </c>
      <c r="K2797" s="70" t="s">
        <v>6999</v>
      </c>
      <c r="L2797" s="70" t="s">
        <v>26</v>
      </c>
      <c r="M2797" s="70" t="s">
        <v>9239</v>
      </c>
      <c r="N2797" s="70" t="s">
        <v>27</v>
      </c>
      <c r="O2797" s="7"/>
      <c r="P2797" s="72">
        <v>87702</v>
      </c>
      <c r="Q2797" s="72">
        <v>87702</v>
      </c>
      <c r="R2797" s="7" t="s">
        <v>16710</v>
      </c>
      <c r="S2797" s="7" t="s">
        <v>16710</v>
      </c>
      <c r="T2797" s="7" t="s">
        <v>16755</v>
      </c>
      <c r="U2797" s="7">
        <v>0</v>
      </c>
      <c r="V2797" s="7" t="s">
        <v>16751</v>
      </c>
      <c r="W2797" s="7">
        <v>2023</v>
      </c>
      <c r="X2797" s="7" t="s">
        <v>16755</v>
      </c>
      <c r="Y2797" s="24">
        <v>87702</v>
      </c>
      <c r="Z2797" s="24">
        <v>0</v>
      </c>
      <c r="AA2797" s="24"/>
      <c r="AB2797" s="24">
        <v>0</v>
      </c>
      <c r="AC2797" s="24">
        <v>87702</v>
      </c>
      <c r="AD2797" s="24">
        <v>0</v>
      </c>
      <c r="AE2797" s="24">
        <v>87702</v>
      </c>
      <c r="AF2797" s="24">
        <v>0</v>
      </c>
      <c r="AG2797" s="24">
        <v>87702</v>
      </c>
    </row>
    <row r="2798" spans="1:33" x14ac:dyDescent="0.35">
      <c r="A2798" s="70">
        <v>901158187</v>
      </c>
      <c r="B2798" s="70" t="s">
        <v>24</v>
      </c>
      <c r="C2798" s="70" t="s">
        <v>7000</v>
      </c>
      <c r="D2798" s="70" t="s">
        <v>15785</v>
      </c>
      <c r="E2798" s="70" t="s">
        <v>12068</v>
      </c>
      <c r="F2798" s="70" t="s">
        <v>16707</v>
      </c>
      <c r="G2798" s="70" t="s">
        <v>16757</v>
      </c>
      <c r="H2798" s="70" t="s">
        <v>5076</v>
      </c>
      <c r="I2798" s="25">
        <v>45261</v>
      </c>
      <c r="J2798" s="71">
        <v>360</v>
      </c>
      <c r="K2798" s="70" t="s">
        <v>7001</v>
      </c>
      <c r="L2798" s="70" t="s">
        <v>7002</v>
      </c>
      <c r="M2798" s="70" t="s">
        <v>9239</v>
      </c>
      <c r="N2798" s="70" t="s">
        <v>27</v>
      </c>
      <c r="O2798" s="7"/>
      <c r="P2798" s="72">
        <v>87702</v>
      </c>
      <c r="Q2798" s="72">
        <v>87702</v>
      </c>
      <c r="R2798" s="7" t="s">
        <v>16710</v>
      </c>
      <c r="S2798" s="7" t="s">
        <v>16710</v>
      </c>
      <c r="T2798" s="7" t="s">
        <v>16755</v>
      </c>
      <c r="U2798" s="7">
        <v>0</v>
      </c>
      <c r="V2798" s="7" t="s">
        <v>16751</v>
      </c>
      <c r="W2798" s="7">
        <v>2023</v>
      </c>
      <c r="X2798" s="7" t="s">
        <v>16755</v>
      </c>
      <c r="Y2798" s="24">
        <v>87702</v>
      </c>
      <c r="Z2798" s="24">
        <v>0</v>
      </c>
      <c r="AA2798" s="24"/>
      <c r="AB2798" s="24">
        <v>0</v>
      </c>
      <c r="AC2798" s="24">
        <v>87702</v>
      </c>
      <c r="AD2798" s="24">
        <v>0</v>
      </c>
      <c r="AE2798" s="24">
        <v>87702</v>
      </c>
      <c r="AF2798" s="24">
        <v>0</v>
      </c>
      <c r="AG2798" s="24">
        <v>87702</v>
      </c>
    </row>
    <row r="2799" spans="1:33" x14ac:dyDescent="0.35">
      <c r="A2799" s="70">
        <v>901158187</v>
      </c>
      <c r="B2799" s="70" t="s">
        <v>24</v>
      </c>
      <c r="C2799" s="70" t="s">
        <v>7003</v>
      </c>
      <c r="D2799" s="70" t="s">
        <v>15786</v>
      </c>
      <c r="E2799" s="70" t="s">
        <v>12069</v>
      </c>
      <c r="F2799" s="70" t="s">
        <v>16707</v>
      </c>
      <c r="G2799" s="70" t="s">
        <v>16757</v>
      </c>
      <c r="H2799" s="70" t="s">
        <v>5076</v>
      </c>
      <c r="I2799" s="25">
        <v>45261</v>
      </c>
      <c r="J2799" s="71">
        <v>360</v>
      </c>
      <c r="K2799" s="70" t="s">
        <v>7004</v>
      </c>
      <c r="L2799" s="70" t="s">
        <v>26</v>
      </c>
      <c r="M2799" s="70" t="s">
        <v>9239</v>
      </c>
      <c r="N2799" s="70" t="s">
        <v>27</v>
      </c>
      <c r="O2799" s="7"/>
      <c r="P2799" s="72">
        <v>87702</v>
      </c>
      <c r="Q2799" s="72">
        <v>87702</v>
      </c>
      <c r="R2799" s="7" t="s">
        <v>16710</v>
      </c>
      <c r="S2799" s="7" t="s">
        <v>16710</v>
      </c>
      <c r="T2799" s="7" t="s">
        <v>16755</v>
      </c>
      <c r="U2799" s="7">
        <v>0</v>
      </c>
      <c r="V2799" s="7" t="s">
        <v>16751</v>
      </c>
      <c r="W2799" s="7">
        <v>2023</v>
      </c>
      <c r="X2799" s="7" t="s">
        <v>16755</v>
      </c>
      <c r="Y2799" s="24">
        <v>87702</v>
      </c>
      <c r="Z2799" s="24">
        <v>0</v>
      </c>
      <c r="AA2799" s="24"/>
      <c r="AB2799" s="24">
        <v>0</v>
      </c>
      <c r="AC2799" s="24">
        <v>87702</v>
      </c>
      <c r="AD2799" s="24">
        <v>0</v>
      </c>
      <c r="AE2799" s="24">
        <v>87702</v>
      </c>
      <c r="AF2799" s="24">
        <v>0</v>
      </c>
      <c r="AG2799" s="24">
        <v>87702</v>
      </c>
    </row>
    <row r="2800" spans="1:33" x14ac:dyDescent="0.35">
      <c r="A2800" s="70">
        <v>901158187</v>
      </c>
      <c r="B2800" s="70" t="s">
        <v>24</v>
      </c>
      <c r="C2800" s="70" t="s">
        <v>7005</v>
      </c>
      <c r="D2800" s="70" t="s">
        <v>15787</v>
      </c>
      <c r="E2800" s="70" t="s">
        <v>12070</v>
      </c>
      <c r="F2800" s="70" t="s">
        <v>16707</v>
      </c>
      <c r="G2800" s="70" t="s">
        <v>16757</v>
      </c>
      <c r="H2800" s="70" t="s">
        <v>22</v>
      </c>
      <c r="I2800" s="25">
        <v>45261</v>
      </c>
      <c r="J2800" s="71">
        <v>360</v>
      </c>
      <c r="K2800" s="70" t="s">
        <v>7006</v>
      </c>
      <c r="L2800" s="70" t="s">
        <v>26</v>
      </c>
      <c r="M2800" s="70" t="s">
        <v>9239</v>
      </c>
      <c r="N2800" s="70" t="s">
        <v>27</v>
      </c>
      <c r="O2800" s="7"/>
      <c r="P2800" s="72">
        <v>87702</v>
      </c>
      <c r="Q2800" s="72">
        <v>87702</v>
      </c>
      <c r="R2800" s="7" t="s">
        <v>16710</v>
      </c>
      <c r="S2800" s="7" t="s">
        <v>16710</v>
      </c>
      <c r="T2800" s="7" t="s">
        <v>16755</v>
      </c>
      <c r="U2800" s="7">
        <v>0</v>
      </c>
      <c r="V2800" s="7" t="s">
        <v>16751</v>
      </c>
      <c r="W2800" s="7">
        <v>2023</v>
      </c>
      <c r="X2800" s="7" t="s">
        <v>16755</v>
      </c>
      <c r="Y2800" s="24">
        <v>87702</v>
      </c>
      <c r="Z2800" s="24">
        <v>0</v>
      </c>
      <c r="AA2800" s="24"/>
      <c r="AB2800" s="24">
        <v>0</v>
      </c>
      <c r="AC2800" s="24">
        <v>87702</v>
      </c>
      <c r="AD2800" s="24">
        <v>0</v>
      </c>
      <c r="AE2800" s="24">
        <v>87702</v>
      </c>
      <c r="AF2800" s="24">
        <v>0</v>
      </c>
      <c r="AG2800" s="24">
        <v>87702</v>
      </c>
    </row>
    <row r="2801" spans="1:33" x14ac:dyDescent="0.35">
      <c r="A2801" s="70">
        <v>901158187</v>
      </c>
      <c r="B2801" s="70" t="s">
        <v>24</v>
      </c>
      <c r="C2801" s="70" t="s">
        <v>7007</v>
      </c>
      <c r="D2801" s="70" t="s">
        <v>15788</v>
      </c>
      <c r="E2801" s="70" t="s">
        <v>12071</v>
      </c>
      <c r="F2801" s="70" t="s">
        <v>16707</v>
      </c>
      <c r="G2801" s="70" t="s">
        <v>16757</v>
      </c>
      <c r="H2801" s="70" t="s">
        <v>7008</v>
      </c>
      <c r="I2801" s="25">
        <v>45261</v>
      </c>
      <c r="J2801" s="71">
        <v>360</v>
      </c>
      <c r="K2801" s="70" t="s">
        <v>7009</v>
      </c>
      <c r="L2801" s="70" t="s">
        <v>7010</v>
      </c>
      <c r="M2801" s="70" t="s">
        <v>9239</v>
      </c>
      <c r="N2801" s="70" t="s">
        <v>27</v>
      </c>
      <c r="O2801" s="7"/>
      <c r="P2801" s="72">
        <v>87702</v>
      </c>
      <c r="Q2801" s="72">
        <v>87702</v>
      </c>
      <c r="R2801" s="7" t="s">
        <v>16710</v>
      </c>
      <c r="S2801" s="7" t="s">
        <v>16710</v>
      </c>
      <c r="T2801" s="7" t="s">
        <v>16755</v>
      </c>
      <c r="U2801" s="7">
        <v>0</v>
      </c>
      <c r="V2801" s="7" t="s">
        <v>16751</v>
      </c>
      <c r="W2801" s="7">
        <v>2023</v>
      </c>
      <c r="X2801" s="7" t="s">
        <v>16755</v>
      </c>
      <c r="Y2801" s="24">
        <v>87702</v>
      </c>
      <c r="Z2801" s="24">
        <v>0</v>
      </c>
      <c r="AA2801" s="24"/>
      <c r="AB2801" s="24">
        <v>0</v>
      </c>
      <c r="AC2801" s="24">
        <v>87702</v>
      </c>
      <c r="AD2801" s="24">
        <v>0</v>
      </c>
      <c r="AE2801" s="24">
        <v>87702</v>
      </c>
      <c r="AF2801" s="24">
        <v>0</v>
      </c>
      <c r="AG2801" s="24">
        <v>87702</v>
      </c>
    </row>
    <row r="2802" spans="1:33" x14ac:dyDescent="0.35">
      <c r="A2802" s="70">
        <v>901158187</v>
      </c>
      <c r="B2802" s="70" t="s">
        <v>24</v>
      </c>
      <c r="C2802" s="70" t="s">
        <v>7011</v>
      </c>
      <c r="D2802" s="70" t="s">
        <v>15789</v>
      </c>
      <c r="E2802" s="70" t="s">
        <v>12072</v>
      </c>
      <c r="F2802" s="70" t="s">
        <v>16707</v>
      </c>
      <c r="G2802" s="70" t="s">
        <v>16757</v>
      </c>
      <c r="H2802" s="70" t="s">
        <v>7008</v>
      </c>
      <c r="I2802" s="25">
        <v>45261</v>
      </c>
      <c r="J2802" s="71">
        <v>360</v>
      </c>
      <c r="K2802" s="70" t="s">
        <v>7012</v>
      </c>
      <c r="L2802" s="70" t="s">
        <v>26</v>
      </c>
      <c r="M2802" s="70" t="s">
        <v>9239</v>
      </c>
      <c r="N2802" s="70" t="s">
        <v>27</v>
      </c>
      <c r="O2802" s="7"/>
      <c r="P2802" s="72">
        <v>87702</v>
      </c>
      <c r="Q2802" s="72">
        <v>87702</v>
      </c>
      <c r="R2802" s="7" t="s">
        <v>16710</v>
      </c>
      <c r="S2802" s="7" t="s">
        <v>16710</v>
      </c>
      <c r="T2802" s="7" t="s">
        <v>16755</v>
      </c>
      <c r="U2802" s="7">
        <v>0</v>
      </c>
      <c r="V2802" s="7" t="s">
        <v>16751</v>
      </c>
      <c r="W2802" s="7">
        <v>2023</v>
      </c>
      <c r="X2802" s="7" t="s">
        <v>16755</v>
      </c>
      <c r="Y2802" s="24">
        <v>87702</v>
      </c>
      <c r="Z2802" s="24">
        <v>0</v>
      </c>
      <c r="AA2802" s="24"/>
      <c r="AB2802" s="24">
        <v>0</v>
      </c>
      <c r="AC2802" s="24">
        <v>87702</v>
      </c>
      <c r="AD2802" s="24">
        <v>0</v>
      </c>
      <c r="AE2802" s="24">
        <v>87702</v>
      </c>
      <c r="AF2802" s="24">
        <v>0</v>
      </c>
      <c r="AG2802" s="24">
        <v>87702</v>
      </c>
    </row>
    <row r="2803" spans="1:33" x14ac:dyDescent="0.35">
      <c r="A2803" s="70">
        <v>901158187</v>
      </c>
      <c r="B2803" s="70" t="s">
        <v>24</v>
      </c>
      <c r="C2803" s="70" t="s">
        <v>7013</v>
      </c>
      <c r="D2803" s="70" t="s">
        <v>15790</v>
      </c>
      <c r="E2803" s="70" t="s">
        <v>12073</v>
      </c>
      <c r="F2803" s="70" t="s">
        <v>16707</v>
      </c>
      <c r="G2803" s="70" t="s">
        <v>16757</v>
      </c>
      <c r="H2803" s="70" t="s">
        <v>7008</v>
      </c>
      <c r="I2803" s="25">
        <v>45261</v>
      </c>
      <c r="J2803" s="71">
        <v>360</v>
      </c>
      <c r="K2803" s="70" t="s">
        <v>7014</v>
      </c>
      <c r="L2803" s="70" t="s">
        <v>26</v>
      </c>
      <c r="M2803" s="70" t="s">
        <v>9239</v>
      </c>
      <c r="N2803" s="70" t="s">
        <v>27</v>
      </c>
      <c r="O2803" s="7"/>
      <c r="P2803" s="72">
        <v>87702</v>
      </c>
      <c r="Q2803" s="72">
        <v>87702</v>
      </c>
      <c r="R2803" s="7" t="s">
        <v>16710</v>
      </c>
      <c r="S2803" s="7" t="s">
        <v>16710</v>
      </c>
      <c r="T2803" s="7" t="s">
        <v>16755</v>
      </c>
      <c r="U2803" s="7">
        <v>0</v>
      </c>
      <c r="V2803" s="7" t="s">
        <v>16751</v>
      </c>
      <c r="W2803" s="7">
        <v>2023</v>
      </c>
      <c r="X2803" s="7" t="s">
        <v>16755</v>
      </c>
      <c r="Y2803" s="24">
        <v>87702</v>
      </c>
      <c r="Z2803" s="24">
        <v>0</v>
      </c>
      <c r="AA2803" s="24"/>
      <c r="AB2803" s="24">
        <v>0</v>
      </c>
      <c r="AC2803" s="24">
        <v>87702</v>
      </c>
      <c r="AD2803" s="24">
        <v>0</v>
      </c>
      <c r="AE2803" s="24">
        <v>87702</v>
      </c>
      <c r="AF2803" s="24">
        <v>0</v>
      </c>
      <c r="AG2803" s="24">
        <v>87702</v>
      </c>
    </row>
    <row r="2804" spans="1:33" x14ac:dyDescent="0.35">
      <c r="A2804" s="70">
        <v>901158187</v>
      </c>
      <c r="B2804" s="70" t="s">
        <v>24</v>
      </c>
      <c r="C2804" s="70" t="s">
        <v>7015</v>
      </c>
      <c r="D2804" s="70" t="s">
        <v>15791</v>
      </c>
      <c r="E2804" s="70" t="s">
        <v>12074</v>
      </c>
      <c r="F2804" s="70" t="s">
        <v>16707</v>
      </c>
      <c r="G2804" s="70" t="s">
        <v>16757</v>
      </c>
      <c r="H2804" s="70" t="s">
        <v>7008</v>
      </c>
      <c r="I2804" s="25">
        <v>45261</v>
      </c>
      <c r="J2804" s="71">
        <v>360</v>
      </c>
      <c r="K2804" s="70" t="s">
        <v>7016</v>
      </c>
      <c r="L2804" s="70" t="s">
        <v>7017</v>
      </c>
      <c r="M2804" s="70" t="s">
        <v>9239</v>
      </c>
      <c r="N2804" s="70" t="s">
        <v>27</v>
      </c>
      <c r="O2804" s="7"/>
      <c r="P2804" s="72">
        <v>87702</v>
      </c>
      <c r="Q2804" s="72">
        <v>87702</v>
      </c>
      <c r="R2804" s="7" t="s">
        <v>16710</v>
      </c>
      <c r="S2804" s="7" t="s">
        <v>16710</v>
      </c>
      <c r="T2804" s="7" t="s">
        <v>16755</v>
      </c>
      <c r="U2804" s="7">
        <v>0</v>
      </c>
      <c r="V2804" s="7" t="s">
        <v>16751</v>
      </c>
      <c r="W2804" s="7">
        <v>2023</v>
      </c>
      <c r="X2804" s="7" t="s">
        <v>16755</v>
      </c>
      <c r="Y2804" s="24">
        <v>87702</v>
      </c>
      <c r="Z2804" s="24">
        <v>0</v>
      </c>
      <c r="AA2804" s="24"/>
      <c r="AB2804" s="24">
        <v>0</v>
      </c>
      <c r="AC2804" s="24">
        <v>87702</v>
      </c>
      <c r="AD2804" s="24">
        <v>0</v>
      </c>
      <c r="AE2804" s="24">
        <v>87702</v>
      </c>
      <c r="AF2804" s="24">
        <v>0</v>
      </c>
      <c r="AG2804" s="24">
        <v>87702</v>
      </c>
    </row>
    <row r="2805" spans="1:33" x14ac:dyDescent="0.35">
      <c r="A2805" s="70">
        <v>901158187</v>
      </c>
      <c r="B2805" s="70" t="s">
        <v>24</v>
      </c>
      <c r="C2805" s="70" t="s">
        <v>7018</v>
      </c>
      <c r="D2805" s="70" t="s">
        <v>15792</v>
      </c>
      <c r="E2805" s="70" t="s">
        <v>12075</v>
      </c>
      <c r="F2805" s="70" t="s">
        <v>16707</v>
      </c>
      <c r="G2805" s="70" t="s">
        <v>16757</v>
      </c>
      <c r="H2805" s="70" t="s">
        <v>7008</v>
      </c>
      <c r="I2805" s="25">
        <v>45261</v>
      </c>
      <c r="J2805" s="71">
        <v>360</v>
      </c>
      <c r="K2805" s="70" t="s">
        <v>7019</v>
      </c>
      <c r="L2805" s="70" t="s">
        <v>7020</v>
      </c>
      <c r="M2805" s="70" t="s">
        <v>9239</v>
      </c>
      <c r="N2805" s="70" t="s">
        <v>27</v>
      </c>
      <c r="O2805" s="7"/>
      <c r="P2805" s="72">
        <v>87702</v>
      </c>
      <c r="Q2805" s="72">
        <v>87702</v>
      </c>
      <c r="R2805" s="7" t="s">
        <v>16710</v>
      </c>
      <c r="S2805" s="7" t="s">
        <v>16710</v>
      </c>
      <c r="T2805" s="7" t="s">
        <v>16755</v>
      </c>
      <c r="U2805" s="7">
        <v>0</v>
      </c>
      <c r="V2805" s="7" t="s">
        <v>16751</v>
      </c>
      <c r="W2805" s="7">
        <v>2023</v>
      </c>
      <c r="X2805" s="7" t="s">
        <v>16755</v>
      </c>
      <c r="Y2805" s="24">
        <v>87702</v>
      </c>
      <c r="Z2805" s="24">
        <v>0</v>
      </c>
      <c r="AA2805" s="24"/>
      <c r="AB2805" s="24">
        <v>0</v>
      </c>
      <c r="AC2805" s="24">
        <v>87702</v>
      </c>
      <c r="AD2805" s="24">
        <v>0</v>
      </c>
      <c r="AE2805" s="24">
        <v>87702</v>
      </c>
      <c r="AF2805" s="24">
        <v>0</v>
      </c>
      <c r="AG2805" s="24">
        <v>87702</v>
      </c>
    </row>
    <row r="2806" spans="1:33" x14ac:dyDescent="0.35">
      <c r="A2806" s="70">
        <v>901158187</v>
      </c>
      <c r="B2806" s="70" t="s">
        <v>24</v>
      </c>
      <c r="C2806" s="70" t="s">
        <v>7021</v>
      </c>
      <c r="D2806" s="70" t="s">
        <v>15793</v>
      </c>
      <c r="E2806" s="70" t="s">
        <v>12076</v>
      </c>
      <c r="F2806" s="70" t="s">
        <v>16707</v>
      </c>
      <c r="G2806" s="70" t="s">
        <v>16757</v>
      </c>
      <c r="H2806" s="70" t="s">
        <v>6024</v>
      </c>
      <c r="I2806" s="25">
        <v>45261</v>
      </c>
      <c r="J2806" s="71">
        <v>360</v>
      </c>
      <c r="K2806" s="70" t="s">
        <v>7022</v>
      </c>
      <c r="L2806" s="70" t="s">
        <v>26</v>
      </c>
      <c r="M2806" s="70" t="s">
        <v>9239</v>
      </c>
      <c r="N2806" s="70" t="s">
        <v>27</v>
      </c>
      <c r="O2806" s="7"/>
      <c r="P2806" s="72">
        <v>87702</v>
      </c>
      <c r="Q2806" s="72">
        <v>87702</v>
      </c>
      <c r="R2806" s="7" t="s">
        <v>16710</v>
      </c>
      <c r="S2806" s="7" t="s">
        <v>16710</v>
      </c>
      <c r="T2806" s="7" t="s">
        <v>16755</v>
      </c>
      <c r="U2806" s="7">
        <v>0</v>
      </c>
      <c r="V2806" s="7" t="s">
        <v>16751</v>
      </c>
      <c r="W2806" s="7">
        <v>2023</v>
      </c>
      <c r="X2806" s="7" t="s">
        <v>16755</v>
      </c>
      <c r="Y2806" s="24">
        <v>87702</v>
      </c>
      <c r="Z2806" s="24">
        <v>0</v>
      </c>
      <c r="AA2806" s="24"/>
      <c r="AB2806" s="24">
        <v>0</v>
      </c>
      <c r="AC2806" s="24">
        <v>87702</v>
      </c>
      <c r="AD2806" s="24">
        <v>0</v>
      </c>
      <c r="AE2806" s="24">
        <v>87702</v>
      </c>
      <c r="AF2806" s="24">
        <v>0</v>
      </c>
      <c r="AG2806" s="24">
        <v>87702</v>
      </c>
    </row>
    <row r="2807" spans="1:33" x14ac:dyDescent="0.35">
      <c r="A2807" s="70">
        <v>901158187</v>
      </c>
      <c r="B2807" s="70" t="s">
        <v>24</v>
      </c>
      <c r="C2807" s="70" t="s">
        <v>7023</v>
      </c>
      <c r="D2807" s="70" t="s">
        <v>15794</v>
      </c>
      <c r="E2807" s="70" t="s">
        <v>12077</v>
      </c>
      <c r="F2807" s="70" t="s">
        <v>16707</v>
      </c>
      <c r="G2807" s="70" t="s">
        <v>16757</v>
      </c>
      <c r="H2807" s="70" t="s">
        <v>6613</v>
      </c>
      <c r="I2807" s="25">
        <v>45261</v>
      </c>
      <c r="J2807" s="71">
        <v>360</v>
      </c>
      <c r="K2807" s="70" t="s">
        <v>7024</v>
      </c>
      <c r="L2807" s="70" t="s">
        <v>26</v>
      </c>
      <c r="M2807" s="70" t="s">
        <v>9239</v>
      </c>
      <c r="N2807" s="70" t="s">
        <v>27</v>
      </c>
      <c r="O2807" s="7"/>
      <c r="P2807" s="72">
        <v>87702</v>
      </c>
      <c r="Q2807" s="72">
        <v>87702</v>
      </c>
      <c r="R2807" s="7" t="s">
        <v>16710</v>
      </c>
      <c r="S2807" s="7" t="s">
        <v>16710</v>
      </c>
      <c r="T2807" s="7" t="s">
        <v>16755</v>
      </c>
      <c r="U2807" s="7">
        <v>0</v>
      </c>
      <c r="V2807" s="7" t="s">
        <v>16751</v>
      </c>
      <c r="W2807" s="7">
        <v>2023</v>
      </c>
      <c r="X2807" s="7" t="s">
        <v>16755</v>
      </c>
      <c r="Y2807" s="24">
        <v>87702</v>
      </c>
      <c r="Z2807" s="24">
        <v>0</v>
      </c>
      <c r="AA2807" s="24"/>
      <c r="AB2807" s="24">
        <v>0</v>
      </c>
      <c r="AC2807" s="24">
        <v>87702</v>
      </c>
      <c r="AD2807" s="24">
        <v>0</v>
      </c>
      <c r="AE2807" s="24">
        <v>87702</v>
      </c>
      <c r="AF2807" s="24">
        <v>0</v>
      </c>
      <c r="AG2807" s="24">
        <v>87702</v>
      </c>
    </row>
    <row r="2808" spans="1:33" x14ac:dyDescent="0.35">
      <c r="A2808" s="70">
        <v>901158187</v>
      </c>
      <c r="B2808" s="70" t="s">
        <v>24</v>
      </c>
      <c r="C2808" s="70" t="s">
        <v>7025</v>
      </c>
      <c r="D2808" s="70" t="s">
        <v>15795</v>
      </c>
      <c r="E2808" s="70" t="s">
        <v>12078</v>
      </c>
      <c r="F2808" s="70" t="s">
        <v>16707</v>
      </c>
      <c r="G2808" s="70" t="s">
        <v>16757</v>
      </c>
      <c r="H2808" s="70" t="s">
        <v>6049</v>
      </c>
      <c r="I2808" s="25">
        <v>45261</v>
      </c>
      <c r="J2808" s="71">
        <v>360</v>
      </c>
      <c r="K2808" s="70" t="s">
        <v>7026</v>
      </c>
      <c r="L2808" s="70" t="s">
        <v>26</v>
      </c>
      <c r="M2808" s="70" t="s">
        <v>9239</v>
      </c>
      <c r="N2808" s="70" t="s">
        <v>27</v>
      </c>
      <c r="O2808" s="7"/>
      <c r="P2808" s="72">
        <v>87702</v>
      </c>
      <c r="Q2808" s="72">
        <v>87702</v>
      </c>
      <c r="R2808" s="7" t="s">
        <v>16710</v>
      </c>
      <c r="S2808" s="7" t="s">
        <v>16710</v>
      </c>
      <c r="T2808" s="7" t="s">
        <v>16755</v>
      </c>
      <c r="U2808" s="7">
        <v>0</v>
      </c>
      <c r="V2808" s="7" t="s">
        <v>16751</v>
      </c>
      <c r="W2808" s="7">
        <v>2023</v>
      </c>
      <c r="X2808" s="7" t="s">
        <v>16755</v>
      </c>
      <c r="Y2808" s="24">
        <v>87702</v>
      </c>
      <c r="Z2808" s="24">
        <v>0</v>
      </c>
      <c r="AA2808" s="24"/>
      <c r="AB2808" s="24">
        <v>0</v>
      </c>
      <c r="AC2808" s="24">
        <v>87702</v>
      </c>
      <c r="AD2808" s="24">
        <v>0</v>
      </c>
      <c r="AE2808" s="24">
        <v>87702</v>
      </c>
      <c r="AF2808" s="24">
        <v>0</v>
      </c>
      <c r="AG2808" s="24">
        <v>87702</v>
      </c>
    </row>
    <row r="2809" spans="1:33" x14ac:dyDescent="0.35">
      <c r="A2809" s="70">
        <v>901158187</v>
      </c>
      <c r="B2809" s="70" t="s">
        <v>24</v>
      </c>
      <c r="C2809" s="70" t="s">
        <v>7027</v>
      </c>
      <c r="D2809" s="70" t="s">
        <v>15796</v>
      </c>
      <c r="E2809" s="70" t="s">
        <v>12079</v>
      </c>
      <c r="F2809" s="70" t="s">
        <v>16707</v>
      </c>
      <c r="G2809" s="70" t="s">
        <v>16757</v>
      </c>
      <c r="H2809" s="70" t="s">
        <v>6097</v>
      </c>
      <c r="I2809" s="25">
        <v>45261</v>
      </c>
      <c r="J2809" s="71">
        <v>360</v>
      </c>
      <c r="K2809" s="70" t="s">
        <v>7028</v>
      </c>
      <c r="L2809" s="70" t="s">
        <v>7029</v>
      </c>
      <c r="M2809" s="70" t="s">
        <v>9239</v>
      </c>
      <c r="N2809" s="70" t="s">
        <v>27</v>
      </c>
      <c r="O2809" s="7"/>
      <c r="P2809" s="72">
        <v>99423</v>
      </c>
      <c r="Q2809" s="72">
        <v>99423</v>
      </c>
      <c r="R2809" s="7" t="s">
        <v>16710</v>
      </c>
      <c r="S2809" s="7" t="s">
        <v>16710</v>
      </c>
      <c r="T2809" s="7" t="s">
        <v>16755</v>
      </c>
      <c r="U2809" s="7">
        <v>0</v>
      </c>
      <c r="V2809" s="7" t="s">
        <v>16751</v>
      </c>
      <c r="W2809" s="7">
        <v>2023</v>
      </c>
      <c r="X2809" s="7" t="s">
        <v>16755</v>
      </c>
      <c r="Y2809" s="24">
        <v>99423</v>
      </c>
      <c r="Z2809" s="24">
        <v>0</v>
      </c>
      <c r="AA2809" s="24"/>
      <c r="AB2809" s="24">
        <v>0</v>
      </c>
      <c r="AC2809" s="24">
        <v>99423</v>
      </c>
      <c r="AD2809" s="24">
        <v>0</v>
      </c>
      <c r="AE2809" s="24">
        <v>99423</v>
      </c>
      <c r="AF2809" s="24">
        <v>0</v>
      </c>
      <c r="AG2809" s="24">
        <v>99423</v>
      </c>
    </row>
    <row r="2810" spans="1:33" x14ac:dyDescent="0.35">
      <c r="A2810" s="70">
        <v>901158187</v>
      </c>
      <c r="B2810" s="70" t="s">
        <v>24</v>
      </c>
      <c r="C2810" s="70" t="s">
        <v>7030</v>
      </c>
      <c r="D2810" s="70" t="s">
        <v>15797</v>
      </c>
      <c r="E2810" s="70" t="s">
        <v>12080</v>
      </c>
      <c r="F2810" s="70" t="s">
        <v>16707</v>
      </c>
      <c r="G2810" s="70" t="s">
        <v>16757</v>
      </c>
      <c r="H2810" s="70" t="s">
        <v>6148</v>
      </c>
      <c r="I2810" s="25">
        <v>45261</v>
      </c>
      <c r="J2810" s="71">
        <v>360</v>
      </c>
      <c r="K2810" s="70" t="s">
        <v>7031</v>
      </c>
      <c r="L2810" s="70" t="s">
        <v>26</v>
      </c>
      <c r="M2810" s="70" t="s">
        <v>9239</v>
      </c>
      <c r="N2810" s="70" t="s">
        <v>27</v>
      </c>
      <c r="O2810" s="7"/>
      <c r="P2810" s="72">
        <v>99423</v>
      </c>
      <c r="Q2810" s="72">
        <v>99423</v>
      </c>
      <c r="R2810" s="7" t="s">
        <v>16710</v>
      </c>
      <c r="S2810" s="7" t="s">
        <v>16710</v>
      </c>
      <c r="T2810" s="7" t="s">
        <v>16755</v>
      </c>
      <c r="U2810" s="7">
        <v>0</v>
      </c>
      <c r="V2810" s="7" t="s">
        <v>16751</v>
      </c>
      <c r="W2810" s="7">
        <v>2023</v>
      </c>
      <c r="X2810" s="7" t="s">
        <v>16755</v>
      </c>
      <c r="Y2810" s="24">
        <v>99423</v>
      </c>
      <c r="Z2810" s="24">
        <v>0</v>
      </c>
      <c r="AA2810" s="24"/>
      <c r="AB2810" s="24">
        <v>0</v>
      </c>
      <c r="AC2810" s="24">
        <v>99423</v>
      </c>
      <c r="AD2810" s="24">
        <v>0</v>
      </c>
      <c r="AE2810" s="24">
        <v>99423</v>
      </c>
      <c r="AF2810" s="24">
        <v>0</v>
      </c>
      <c r="AG2810" s="24">
        <v>99423</v>
      </c>
    </row>
    <row r="2811" spans="1:33" x14ac:dyDescent="0.35">
      <c r="A2811" s="70">
        <v>901158187</v>
      </c>
      <c r="B2811" s="70" t="s">
        <v>24</v>
      </c>
      <c r="C2811" s="70" t="s">
        <v>7032</v>
      </c>
      <c r="D2811" s="70" t="s">
        <v>15798</v>
      </c>
      <c r="E2811" s="70" t="s">
        <v>12081</v>
      </c>
      <c r="F2811" s="70" t="s">
        <v>16707</v>
      </c>
      <c r="G2811" s="70" t="s">
        <v>16757</v>
      </c>
      <c r="H2811" s="70" t="s">
        <v>6148</v>
      </c>
      <c r="I2811" s="25">
        <v>45261</v>
      </c>
      <c r="J2811" s="71">
        <v>360</v>
      </c>
      <c r="K2811" s="70" t="s">
        <v>7033</v>
      </c>
      <c r="L2811" s="70" t="s">
        <v>26</v>
      </c>
      <c r="M2811" s="70" t="s">
        <v>9239</v>
      </c>
      <c r="N2811" s="70" t="s">
        <v>27</v>
      </c>
      <c r="O2811" s="7"/>
      <c r="P2811" s="72">
        <v>87702</v>
      </c>
      <c r="Q2811" s="72">
        <v>87702</v>
      </c>
      <c r="R2811" s="7" t="s">
        <v>16710</v>
      </c>
      <c r="S2811" s="7" t="s">
        <v>16710</v>
      </c>
      <c r="T2811" s="7" t="s">
        <v>16755</v>
      </c>
      <c r="U2811" s="7">
        <v>0</v>
      </c>
      <c r="V2811" s="7" t="s">
        <v>16751</v>
      </c>
      <c r="W2811" s="7">
        <v>2023</v>
      </c>
      <c r="X2811" s="7" t="s">
        <v>16755</v>
      </c>
      <c r="Y2811" s="24">
        <v>87702</v>
      </c>
      <c r="Z2811" s="24">
        <v>0</v>
      </c>
      <c r="AA2811" s="24"/>
      <c r="AB2811" s="24">
        <v>0</v>
      </c>
      <c r="AC2811" s="24">
        <v>87702</v>
      </c>
      <c r="AD2811" s="24">
        <v>0</v>
      </c>
      <c r="AE2811" s="24">
        <v>87702</v>
      </c>
      <c r="AF2811" s="24">
        <v>0</v>
      </c>
      <c r="AG2811" s="24">
        <v>87702</v>
      </c>
    </row>
    <row r="2812" spans="1:33" x14ac:dyDescent="0.35">
      <c r="A2812" s="70">
        <v>901158187</v>
      </c>
      <c r="B2812" s="70" t="s">
        <v>24</v>
      </c>
      <c r="C2812" s="70" t="s">
        <v>7034</v>
      </c>
      <c r="D2812" s="70" t="s">
        <v>15799</v>
      </c>
      <c r="E2812" s="70" t="s">
        <v>12082</v>
      </c>
      <c r="F2812" s="70" t="s">
        <v>16707</v>
      </c>
      <c r="G2812" s="70" t="s">
        <v>16757</v>
      </c>
      <c r="H2812" s="70" t="s">
        <v>6148</v>
      </c>
      <c r="I2812" s="25">
        <v>45261</v>
      </c>
      <c r="J2812" s="71">
        <v>360</v>
      </c>
      <c r="K2812" s="70" t="s">
        <v>7035</v>
      </c>
      <c r="L2812" s="70" t="s">
        <v>26</v>
      </c>
      <c r="M2812" s="70" t="s">
        <v>9239</v>
      </c>
      <c r="N2812" s="70" t="s">
        <v>27</v>
      </c>
      <c r="O2812" s="7"/>
      <c r="P2812" s="72">
        <v>99423</v>
      </c>
      <c r="Q2812" s="72">
        <v>99423</v>
      </c>
      <c r="R2812" s="7" t="s">
        <v>16710</v>
      </c>
      <c r="S2812" s="7" t="s">
        <v>16710</v>
      </c>
      <c r="T2812" s="7" t="s">
        <v>16755</v>
      </c>
      <c r="U2812" s="7">
        <v>0</v>
      </c>
      <c r="V2812" s="7" t="s">
        <v>16751</v>
      </c>
      <c r="W2812" s="7">
        <v>2023</v>
      </c>
      <c r="X2812" s="7" t="s">
        <v>16755</v>
      </c>
      <c r="Y2812" s="24">
        <v>99423</v>
      </c>
      <c r="Z2812" s="24">
        <v>0</v>
      </c>
      <c r="AA2812" s="24"/>
      <c r="AB2812" s="24">
        <v>0</v>
      </c>
      <c r="AC2812" s="24">
        <v>99423</v>
      </c>
      <c r="AD2812" s="24">
        <v>0</v>
      </c>
      <c r="AE2812" s="24">
        <v>99423</v>
      </c>
      <c r="AF2812" s="24">
        <v>0</v>
      </c>
      <c r="AG2812" s="24">
        <v>99423</v>
      </c>
    </row>
    <row r="2813" spans="1:33" x14ac:dyDescent="0.35">
      <c r="A2813" s="70">
        <v>901158187</v>
      </c>
      <c r="B2813" s="70" t="s">
        <v>24</v>
      </c>
      <c r="C2813" s="70" t="s">
        <v>7036</v>
      </c>
      <c r="D2813" s="70" t="s">
        <v>15800</v>
      </c>
      <c r="E2813" s="70" t="s">
        <v>12083</v>
      </c>
      <c r="F2813" s="70" t="s">
        <v>16707</v>
      </c>
      <c r="G2813" s="70" t="s">
        <v>16757</v>
      </c>
      <c r="H2813" s="70" t="s">
        <v>6148</v>
      </c>
      <c r="I2813" s="25">
        <v>45261</v>
      </c>
      <c r="J2813" s="71">
        <v>360</v>
      </c>
      <c r="K2813" s="70" t="s">
        <v>7037</v>
      </c>
      <c r="L2813" s="70" t="s">
        <v>26</v>
      </c>
      <c r="M2813" s="70" t="s">
        <v>9239</v>
      </c>
      <c r="N2813" s="70" t="s">
        <v>27</v>
      </c>
      <c r="O2813" s="7"/>
      <c r="P2813" s="72">
        <v>99423</v>
      </c>
      <c r="Q2813" s="72">
        <v>99423</v>
      </c>
      <c r="R2813" s="7" t="s">
        <v>16710</v>
      </c>
      <c r="S2813" s="7" t="s">
        <v>16710</v>
      </c>
      <c r="T2813" s="7" t="s">
        <v>16755</v>
      </c>
      <c r="U2813" s="7">
        <v>0</v>
      </c>
      <c r="V2813" s="7" t="s">
        <v>16751</v>
      </c>
      <c r="W2813" s="7">
        <v>2023</v>
      </c>
      <c r="X2813" s="7" t="s">
        <v>16755</v>
      </c>
      <c r="Y2813" s="24">
        <v>99423</v>
      </c>
      <c r="Z2813" s="24">
        <v>0</v>
      </c>
      <c r="AA2813" s="24"/>
      <c r="AB2813" s="24">
        <v>0</v>
      </c>
      <c r="AC2813" s="24">
        <v>99423</v>
      </c>
      <c r="AD2813" s="24">
        <v>0</v>
      </c>
      <c r="AE2813" s="24">
        <v>99423</v>
      </c>
      <c r="AF2813" s="24">
        <v>0</v>
      </c>
      <c r="AG2813" s="24">
        <v>99423</v>
      </c>
    </row>
    <row r="2814" spans="1:33" x14ac:dyDescent="0.35">
      <c r="A2814" s="70">
        <v>901158187</v>
      </c>
      <c r="B2814" s="70" t="s">
        <v>24</v>
      </c>
      <c r="C2814" s="70" t="s">
        <v>7038</v>
      </c>
      <c r="D2814" s="70" t="s">
        <v>15801</v>
      </c>
      <c r="E2814" s="70" t="s">
        <v>12084</v>
      </c>
      <c r="F2814" s="70" t="s">
        <v>16707</v>
      </c>
      <c r="G2814" s="70" t="s">
        <v>16757</v>
      </c>
      <c r="H2814" s="70" t="s">
        <v>6185</v>
      </c>
      <c r="I2814" s="25">
        <v>45261</v>
      </c>
      <c r="J2814" s="71">
        <v>360</v>
      </c>
      <c r="K2814" s="70" t="s">
        <v>7039</v>
      </c>
      <c r="L2814" s="70" t="s">
        <v>26</v>
      </c>
      <c r="M2814" s="70" t="s">
        <v>9239</v>
      </c>
      <c r="N2814" s="70" t="s">
        <v>27</v>
      </c>
      <c r="O2814" s="7"/>
      <c r="P2814" s="72">
        <v>99423</v>
      </c>
      <c r="Q2814" s="72">
        <v>99423</v>
      </c>
      <c r="R2814" s="7" t="s">
        <v>16710</v>
      </c>
      <c r="S2814" s="7" t="s">
        <v>16710</v>
      </c>
      <c r="T2814" s="7" t="s">
        <v>16755</v>
      </c>
      <c r="U2814" s="7">
        <v>0</v>
      </c>
      <c r="V2814" s="7" t="s">
        <v>16751</v>
      </c>
      <c r="W2814" s="7">
        <v>2023</v>
      </c>
      <c r="X2814" s="7" t="s">
        <v>16755</v>
      </c>
      <c r="Y2814" s="24">
        <v>99423</v>
      </c>
      <c r="Z2814" s="24">
        <v>0</v>
      </c>
      <c r="AA2814" s="24"/>
      <c r="AB2814" s="24">
        <v>0</v>
      </c>
      <c r="AC2814" s="24">
        <v>99423</v>
      </c>
      <c r="AD2814" s="24">
        <v>0</v>
      </c>
      <c r="AE2814" s="24">
        <v>99423</v>
      </c>
      <c r="AF2814" s="24">
        <v>0</v>
      </c>
      <c r="AG2814" s="24">
        <v>99423</v>
      </c>
    </row>
    <row r="2815" spans="1:33" x14ac:dyDescent="0.35">
      <c r="A2815" s="70">
        <v>901158187</v>
      </c>
      <c r="B2815" s="70" t="s">
        <v>24</v>
      </c>
      <c r="C2815" s="70" t="s">
        <v>7040</v>
      </c>
      <c r="D2815" s="70" t="s">
        <v>15802</v>
      </c>
      <c r="E2815" s="70" t="s">
        <v>12085</v>
      </c>
      <c r="F2815" s="70" t="s">
        <v>16707</v>
      </c>
      <c r="G2815" s="70" t="s">
        <v>16757</v>
      </c>
      <c r="H2815" s="70" t="s">
        <v>6835</v>
      </c>
      <c r="I2815" s="25">
        <v>45261</v>
      </c>
      <c r="J2815" s="71">
        <v>360</v>
      </c>
      <c r="K2815" s="70" t="s">
        <v>7041</v>
      </c>
      <c r="L2815" s="70" t="s">
        <v>26</v>
      </c>
      <c r="M2815" s="70" t="s">
        <v>9239</v>
      </c>
      <c r="N2815" s="70" t="s">
        <v>27</v>
      </c>
      <c r="O2815" s="7"/>
      <c r="P2815" s="72">
        <v>87702</v>
      </c>
      <c r="Q2815" s="72">
        <v>87702</v>
      </c>
      <c r="R2815" s="7" t="s">
        <v>16710</v>
      </c>
      <c r="S2815" s="7" t="s">
        <v>16710</v>
      </c>
      <c r="T2815" s="7" t="s">
        <v>16755</v>
      </c>
      <c r="U2815" s="7">
        <v>0</v>
      </c>
      <c r="V2815" s="7" t="s">
        <v>16751</v>
      </c>
      <c r="W2815" s="7">
        <v>2023</v>
      </c>
      <c r="X2815" s="7" t="s">
        <v>16755</v>
      </c>
      <c r="Y2815" s="24">
        <v>87702</v>
      </c>
      <c r="Z2815" s="24">
        <v>0</v>
      </c>
      <c r="AA2815" s="24"/>
      <c r="AB2815" s="24">
        <v>0</v>
      </c>
      <c r="AC2815" s="24">
        <v>87702</v>
      </c>
      <c r="AD2815" s="24">
        <v>0</v>
      </c>
      <c r="AE2815" s="24">
        <v>87702</v>
      </c>
      <c r="AF2815" s="24">
        <v>0</v>
      </c>
      <c r="AG2815" s="24">
        <v>87702</v>
      </c>
    </row>
    <row r="2816" spans="1:33" x14ac:dyDescent="0.35">
      <c r="A2816" s="70">
        <v>901158187</v>
      </c>
      <c r="B2816" s="70" t="s">
        <v>24</v>
      </c>
      <c r="C2816" s="70" t="s">
        <v>7042</v>
      </c>
      <c r="D2816" s="70" t="s">
        <v>15803</v>
      </c>
      <c r="E2816" s="70" t="s">
        <v>12086</v>
      </c>
      <c r="F2816" s="70" t="s">
        <v>16707</v>
      </c>
      <c r="G2816" s="70" t="s">
        <v>16757</v>
      </c>
      <c r="H2816" s="70" t="s">
        <v>6793</v>
      </c>
      <c r="I2816" s="25">
        <v>45261</v>
      </c>
      <c r="J2816" s="71">
        <v>360</v>
      </c>
      <c r="K2816" s="70" t="s">
        <v>7043</v>
      </c>
      <c r="L2816" s="70" t="s">
        <v>26</v>
      </c>
      <c r="M2816" s="70" t="s">
        <v>9239</v>
      </c>
      <c r="N2816" s="70" t="s">
        <v>27</v>
      </c>
      <c r="O2816" s="7"/>
      <c r="P2816" s="72">
        <v>87702</v>
      </c>
      <c r="Q2816" s="72">
        <v>87702</v>
      </c>
      <c r="R2816" s="7" t="s">
        <v>16710</v>
      </c>
      <c r="S2816" s="7" t="s">
        <v>16710</v>
      </c>
      <c r="T2816" s="7" t="s">
        <v>16755</v>
      </c>
      <c r="U2816" s="7">
        <v>0</v>
      </c>
      <c r="V2816" s="7" t="s">
        <v>16751</v>
      </c>
      <c r="W2816" s="7">
        <v>2023</v>
      </c>
      <c r="X2816" s="7" t="s">
        <v>16755</v>
      </c>
      <c r="Y2816" s="24">
        <v>87702</v>
      </c>
      <c r="Z2816" s="24">
        <v>0</v>
      </c>
      <c r="AA2816" s="24"/>
      <c r="AB2816" s="24">
        <v>0</v>
      </c>
      <c r="AC2816" s="24">
        <v>87702</v>
      </c>
      <c r="AD2816" s="24">
        <v>0</v>
      </c>
      <c r="AE2816" s="24">
        <v>87702</v>
      </c>
      <c r="AF2816" s="24">
        <v>0</v>
      </c>
      <c r="AG2816" s="24">
        <v>87702</v>
      </c>
    </row>
    <row r="2817" spans="1:33" x14ac:dyDescent="0.35">
      <c r="A2817" s="70">
        <v>901158187</v>
      </c>
      <c r="B2817" s="70" t="s">
        <v>24</v>
      </c>
      <c r="C2817" s="70" t="s">
        <v>7044</v>
      </c>
      <c r="D2817" s="70" t="s">
        <v>15804</v>
      </c>
      <c r="E2817" s="70" t="s">
        <v>12087</v>
      </c>
      <c r="F2817" s="70" t="s">
        <v>16707</v>
      </c>
      <c r="G2817" s="70" t="s">
        <v>16757</v>
      </c>
      <c r="H2817" s="70" t="s">
        <v>7045</v>
      </c>
      <c r="I2817" s="25">
        <v>45261</v>
      </c>
      <c r="J2817" s="71">
        <v>360</v>
      </c>
      <c r="K2817" s="70" t="s">
        <v>7047</v>
      </c>
      <c r="L2817" s="70" t="s">
        <v>6890</v>
      </c>
      <c r="M2817" s="70" t="s">
        <v>9239</v>
      </c>
      <c r="N2817" s="70" t="s">
        <v>27</v>
      </c>
      <c r="O2817" s="7"/>
      <c r="P2817" s="72">
        <v>87702</v>
      </c>
      <c r="Q2817" s="72">
        <v>87702</v>
      </c>
      <c r="R2817" s="7" t="s">
        <v>16710</v>
      </c>
      <c r="S2817" s="7" t="s">
        <v>16710</v>
      </c>
      <c r="T2817" s="7" t="s">
        <v>16755</v>
      </c>
      <c r="U2817" s="7">
        <v>0</v>
      </c>
      <c r="V2817" s="7" t="s">
        <v>16751</v>
      </c>
      <c r="W2817" s="7">
        <v>2023</v>
      </c>
      <c r="X2817" s="7" t="s">
        <v>16755</v>
      </c>
      <c r="Y2817" s="24">
        <v>87702</v>
      </c>
      <c r="Z2817" s="24">
        <v>0</v>
      </c>
      <c r="AA2817" s="24"/>
      <c r="AB2817" s="24">
        <v>0</v>
      </c>
      <c r="AC2817" s="24">
        <v>87702</v>
      </c>
      <c r="AD2817" s="24">
        <v>0</v>
      </c>
      <c r="AE2817" s="24">
        <v>87702</v>
      </c>
      <c r="AF2817" s="24">
        <v>0</v>
      </c>
      <c r="AG2817" s="24">
        <v>87702</v>
      </c>
    </row>
    <row r="2818" spans="1:33" x14ac:dyDescent="0.35">
      <c r="A2818" s="70">
        <v>901158187</v>
      </c>
      <c r="B2818" s="70" t="s">
        <v>24</v>
      </c>
      <c r="C2818" s="70" t="s">
        <v>7048</v>
      </c>
      <c r="D2818" s="70" t="s">
        <v>15805</v>
      </c>
      <c r="E2818" s="70" t="s">
        <v>12088</v>
      </c>
      <c r="F2818" s="70" t="s">
        <v>16707</v>
      </c>
      <c r="G2818" s="70" t="s">
        <v>16757</v>
      </c>
      <c r="H2818" s="70" t="s">
        <v>7045</v>
      </c>
      <c r="I2818" s="25">
        <v>45261</v>
      </c>
      <c r="J2818" s="71">
        <v>360</v>
      </c>
      <c r="K2818" s="70" t="s">
        <v>7049</v>
      </c>
      <c r="L2818" s="70" t="s">
        <v>26</v>
      </c>
      <c r="M2818" s="70" t="s">
        <v>9239</v>
      </c>
      <c r="N2818" s="70" t="s">
        <v>27</v>
      </c>
      <c r="O2818" s="7"/>
      <c r="P2818" s="72">
        <v>87702</v>
      </c>
      <c r="Q2818" s="72">
        <v>87702</v>
      </c>
      <c r="R2818" s="7" t="s">
        <v>16710</v>
      </c>
      <c r="S2818" s="7" t="s">
        <v>16710</v>
      </c>
      <c r="T2818" s="7" t="s">
        <v>16755</v>
      </c>
      <c r="U2818" s="7">
        <v>0</v>
      </c>
      <c r="V2818" s="7" t="s">
        <v>16751</v>
      </c>
      <c r="W2818" s="7">
        <v>2023</v>
      </c>
      <c r="X2818" s="7" t="s">
        <v>16755</v>
      </c>
      <c r="Y2818" s="24">
        <v>87702</v>
      </c>
      <c r="Z2818" s="24">
        <v>0</v>
      </c>
      <c r="AA2818" s="24"/>
      <c r="AB2818" s="24">
        <v>0</v>
      </c>
      <c r="AC2818" s="24">
        <v>87702</v>
      </c>
      <c r="AD2818" s="24">
        <v>0</v>
      </c>
      <c r="AE2818" s="24">
        <v>87702</v>
      </c>
      <c r="AF2818" s="24">
        <v>0</v>
      </c>
      <c r="AG2818" s="24">
        <v>87702</v>
      </c>
    </row>
    <row r="2819" spans="1:33" x14ac:dyDescent="0.35">
      <c r="A2819" s="70">
        <v>901158187</v>
      </c>
      <c r="B2819" s="70" t="s">
        <v>24</v>
      </c>
      <c r="C2819" s="70" t="s">
        <v>7050</v>
      </c>
      <c r="D2819" s="70" t="s">
        <v>15806</v>
      </c>
      <c r="E2819" s="70" t="s">
        <v>12089</v>
      </c>
      <c r="F2819" s="70" t="s">
        <v>16707</v>
      </c>
      <c r="G2819" s="70" t="s">
        <v>16757</v>
      </c>
      <c r="H2819" s="70" t="s">
        <v>6785</v>
      </c>
      <c r="I2819" s="25">
        <v>45261</v>
      </c>
      <c r="J2819" s="71">
        <v>360</v>
      </c>
      <c r="K2819" s="70" t="s">
        <v>7051</v>
      </c>
      <c r="L2819" s="70" t="s">
        <v>7052</v>
      </c>
      <c r="M2819" s="70" t="s">
        <v>9239</v>
      </c>
      <c r="N2819" s="70" t="s">
        <v>27</v>
      </c>
      <c r="O2819" s="7"/>
      <c r="P2819" s="72">
        <v>87702</v>
      </c>
      <c r="Q2819" s="72">
        <v>87702</v>
      </c>
      <c r="R2819" s="7" t="s">
        <v>16710</v>
      </c>
      <c r="S2819" s="7" t="s">
        <v>16710</v>
      </c>
      <c r="T2819" s="7" t="s">
        <v>16755</v>
      </c>
      <c r="U2819" s="7">
        <v>0</v>
      </c>
      <c r="V2819" s="7" t="s">
        <v>16751</v>
      </c>
      <c r="W2819" s="7">
        <v>2023</v>
      </c>
      <c r="X2819" s="7" t="s">
        <v>16755</v>
      </c>
      <c r="Y2819" s="24">
        <v>87702</v>
      </c>
      <c r="Z2819" s="24">
        <v>0</v>
      </c>
      <c r="AA2819" s="24"/>
      <c r="AB2819" s="24">
        <v>0</v>
      </c>
      <c r="AC2819" s="24">
        <v>87702</v>
      </c>
      <c r="AD2819" s="24">
        <v>0</v>
      </c>
      <c r="AE2819" s="24">
        <v>87702</v>
      </c>
      <c r="AF2819" s="24">
        <v>0</v>
      </c>
      <c r="AG2819" s="24">
        <v>87702</v>
      </c>
    </row>
    <row r="2820" spans="1:33" x14ac:dyDescent="0.35">
      <c r="A2820" s="70">
        <v>901158187</v>
      </c>
      <c r="B2820" s="70" t="s">
        <v>24</v>
      </c>
      <c r="C2820" s="70" t="s">
        <v>7053</v>
      </c>
      <c r="D2820" s="70" t="s">
        <v>15807</v>
      </c>
      <c r="E2820" s="70" t="s">
        <v>12090</v>
      </c>
      <c r="F2820" s="70" t="s">
        <v>16707</v>
      </c>
      <c r="G2820" s="70" t="s">
        <v>16756</v>
      </c>
      <c r="H2820" s="70" t="s">
        <v>6785</v>
      </c>
      <c r="I2820" s="25">
        <v>45261</v>
      </c>
      <c r="J2820" s="71">
        <v>360</v>
      </c>
      <c r="K2820" s="70" t="s">
        <v>7054</v>
      </c>
      <c r="L2820" s="70" t="s">
        <v>7055</v>
      </c>
      <c r="M2820" s="70" t="s">
        <v>9239</v>
      </c>
      <c r="N2820" s="70" t="s">
        <v>27</v>
      </c>
      <c r="O2820" s="7"/>
      <c r="P2820" s="72">
        <v>87702</v>
      </c>
      <c r="Q2820" s="72">
        <v>87702</v>
      </c>
      <c r="R2820" s="7" t="s">
        <v>16710</v>
      </c>
      <c r="S2820" s="7" t="s">
        <v>16710</v>
      </c>
      <c r="T2820" s="7" t="s">
        <v>16755</v>
      </c>
      <c r="U2820" s="7">
        <v>0</v>
      </c>
      <c r="V2820" s="7" t="s">
        <v>16751</v>
      </c>
      <c r="W2820" s="7">
        <v>2023</v>
      </c>
      <c r="X2820" s="7" t="s">
        <v>16755</v>
      </c>
      <c r="Y2820" s="24">
        <v>87702</v>
      </c>
      <c r="Z2820" s="24">
        <v>0</v>
      </c>
      <c r="AA2820" s="24"/>
      <c r="AB2820" s="24">
        <v>0</v>
      </c>
      <c r="AC2820" s="24">
        <v>87702</v>
      </c>
      <c r="AD2820" s="24">
        <v>0</v>
      </c>
      <c r="AE2820" s="24">
        <v>87702</v>
      </c>
      <c r="AF2820" s="24">
        <v>0</v>
      </c>
      <c r="AG2820" s="24">
        <v>87702</v>
      </c>
    </row>
    <row r="2821" spans="1:33" x14ac:dyDescent="0.35">
      <c r="A2821" s="70">
        <v>901158187</v>
      </c>
      <c r="B2821" s="70" t="s">
        <v>24</v>
      </c>
      <c r="C2821" s="70" t="s">
        <v>7056</v>
      </c>
      <c r="D2821" s="70" t="s">
        <v>15808</v>
      </c>
      <c r="E2821" s="70" t="s">
        <v>12091</v>
      </c>
      <c r="F2821" s="70" t="s">
        <v>16707</v>
      </c>
      <c r="G2821" s="70" t="s">
        <v>16757</v>
      </c>
      <c r="H2821" s="70" t="s">
        <v>6785</v>
      </c>
      <c r="I2821" s="25">
        <v>45261</v>
      </c>
      <c r="J2821" s="71">
        <v>360</v>
      </c>
      <c r="K2821" s="70" t="s">
        <v>7057</v>
      </c>
      <c r="L2821" s="70" t="s">
        <v>26</v>
      </c>
      <c r="M2821" s="70" t="s">
        <v>9239</v>
      </c>
      <c r="N2821" s="70" t="s">
        <v>27</v>
      </c>
      <c r="O2821" s="7"/>
      <c r="P2821" s="72">
        <v>87702</v>
      </c>
      <c r="Q2821" s="72">
        <v>87702</v>
      </c>
      <c r="R2821" s="7" t="s">
        <v>16710</v>
      </c>
      <c r="S2821" s="7" t="s">
        <v>16710</v>
      </c>
      <c r="T2821" s="7" t="s">
        <v>16755</v>
      </c>
      <c r="U2821" s="7">
        <v>0</v>
      </c>
      <c r="V2821" s="7" t="s">
        <v>16751</v>
      </c>
      <c r="W2821" s="7">
        <v>2023</v>
      </c>
      <c r="X2821" s="7" t="s">
        <v>16755</v>
      </c>
      <c r="Y2821" s="24">
        <v>87702</v>
      </c>
      <c r="Z2821" s="24">
        <v>0</v>
      </c>
      <c r="AA2821" s="24"/>
      <c r="AB2821" s="24">
        <v>0</v>
      </c>
      <c r="AC2821" s="24">
        <v>87702</v>
      </c>
      <c r="AD2821" s="24">
        <v>0</v>
      </c>
      <c r="AE2821" s="24">
        <v>87702</v>
      </c>
      <c r="AF2821" s="24">
        <v>0</v>
      </c>
      <c r="AG2821" s="24">
        <v>87702</v>
      </c>
    </row>
    <row r="2822" spans="1:33" x14ac:dyDescent="0.35">
      <c r="A2822" s="70">
        <v>901158187</v>
      </c>
      <c r="B2822" s="70" t="s">
        <v>24</v>
      </c>
      <c r="C2822" s="70" t="s">
        <v>7058</v>
      </c>
      <c r="D2822" s="70" t="s">
        <v>15809</v>
      </c>
      <c r="E2822" s="70" t="s">
        <v>12092</v>
      </c>
      <c r="F2822" s="70" t="s">
        <v>16707</v>
      </c>
      <c r="G2822" s="70" t="s">
        <v>16757</v>
      </c>
      <c r="H2822" s="70" t="s">
        <v>6785</v>
      </c>
      <c r="I2822" s="25">
        <v>45261</v>
      </c>
      <c r="J2822" s="71">
        <v>360</v>
      </c>
      <c r="K2822" s="70" t="s">
        <v>7059</v>
      </c>
      <c r="L2822" s="70" t="s">
        <v>26</v>
      </c>
      <c r="M2822" s="70" t="s">
        <v>9239</v>
      </c>
      <c r="N2822" s="70" t="s">
        <v>27</v>
      </c>
      <c r="O2822" s="7"/>
      <c r="P2822" s="72">
        <v>87702</v>
      </c>
      <c r="Q2822" s="72">
        <v>87702</v>
      </c>
      <c r="R2822" s="7" t="s">
        <v>16710</v>
      </c>
      <c r="S2822" s="7" t="s">
        <v>16710</v>
      </c>
      <c r="T2822" s="7" t="s">
        <v>16755</v>
      </c>
      <c r="U2822" s="7">
        <v>0</v>
      </c>
      <c r="V2822" s="7" t="s">
        <v>16751</v>
      </c>
      <c r="W2822" s="7">
        <v>2023</v>
      </c>
      <c r="X2822" s="7" t="s">
        <v>16755</v>
      </c>
      <c r="Y2822" s="24">
        <v>87702</v>
      </c>
      <c r="Z2822" s="24">
        <v>0</v>
      </c>
      <c r="AA2822" s="24"/>
      <c r="AB2822" s="24">
        <v>0</v>
      </c>
      <c r="AC2822" s="24">
        <v>87702</v>
      </c>
      <c r="AD2822" s="24">
        <v>0</v>
      </c>
      <c r="AE2822" s="24">
        <v>87702</v>
      </c>
      <c r="AF2822" s="24">
        <v>0</v>
      </c>
      <c r="AG2822" s="24">
        <v>87702</v>
      </c>
    </row>
    <row r="2823" spans="1:33" x14ac:dyDescent="0.35">
      <c r="A2823" s="70">
        <v>901158187</v>
      </c>
      <c r="B2823" s="70" t="s">
        <v>24</v>
      </c>
      <c r="C2823" s="70" t="s">
        <v>7060</v>
      </c>
      <c r="D2823" s="70" t="s">
        <v>15810</v>
      </c>
      <c r="E2823" s="70" t="s">
        <v>12093</v>
      </c>
      <c r="F2823" s="70" t="s">
        <v>16707</v>
      </c>
      <c r="G2823" s="70" t="s">
        <v>16757</v>
      </c>
      <c r="H2823" s="70" t="s">
        <v>6785</v>
      </c>
      <c r="I2823" s="25">
        <v>45261</v>
      </c>
      <c r="J2823" s="71">
        <v>360</v>
      </c>
      <c r="K2823" s="70" t="s">
        <v>7061</v>
      </c>
      <c r="L2823" s="70" t="s">
        <v>26</v>
      </c>
      <c r="M2823" s="70" t="s">
        <v>9239</v>
      </c>
      <c r="N2823" s="70" t="s">
        <v>27</v>
      </c>
      <c r="O2823" s="7"/>
      <c r="P2823" s="72">
        <v>87702</v>
      </c>
      <c r="Q2823" s="72">
        <v>87702</v>
      </c>
      <c r="R2823" s="7" t="s">
        <v>16710</v>
      </c>
      <c r="S2823" s="7" t="s">
        <v>16710</v>
      </c>
      <c r="T2823" s="7" t="s">
        <v>16755</v>
      </c>
      <c r="U2823" s="7">
        <v>0</v>
      </c>
      <c r="V2823" s="7" t="s">
        <v>16751</v>
      </c>
      <c r="W2823" s="7">
        <v>2023</v>
      </c>
      <c r="X2823" s="7" t="s">
        <v>16755</v>
      </c>
      <c r="Y2823" s="24">
        <v>87702</v>
      </c>
      <c r="Z2823" s="24">
        <v>0</v>
      </c>
      <c r="AA2823" s="24"/>
      <c r="AB2823" s="24">
        <v>0</v>
      </c>
      <c r="AC2823" s="24">
        <v>87702</v>
      </c>
      <c r="AD2823" s="24">
        <v>0</v>
      </c>
      <c r="AE2823" s="24">
        <v>87702</v>
      </c>
      <c r="AF2823" s="24">
        <v>0</v>
      </c>
      <c r="AG2823" s="24">
        <v>87702</v>
      </c>
    </row>
    <row r="2824" spans="1:33" x14ac:dyDescent="0.35">
      <c r="A2824" s="70">
        <v>901158187</v>
      </c>
      <c r="B2824" s="70" t="s">
        <v>24</v>
      </c>
      <c r="C2824" s="70" t="s">
        <v>7062</v>
      </c>
      <c r="D2824" s="70" t="s">
        <v>15811</v>
      </c>
      <c r="E2824" s="70" t="s">
        <v>12094</v>
      </c>
      <c r="F2824" s="70" t="s">
        <v>16707</v>
      </c>
      <c r="G2824" s="70" t="s">
        <v>16757</v>
      </c>
      <c r="H2824" s="70" t="s">
        <v>6785</v>
      </c>
      <c r="I2824" s="25">
        <v>45261</v>
      </c>
      <c r="J2824" s="71">
        <v>360</v>
      </c>
      <c r="K2824" s="70" t="s">
        <v>7063</v>
      </c>
      <c r="L2824" s="70" t="s">
        <v>26</v>
      </c>
      <c r="M2824" s="70" t="s">
        <v>9239</v>
      </c>
      <c r="N2824" s="70" t="s">
        <v>27</v>
      </c>
      <c r="O2824" s="7"/>
      <c r="P2824" s="72">
        <v>87702</v>
      </c>
      <c r="Q2824" s="72">
        <v>87702</v>
      </c>
      <c r="R2824" s="7" t="s">
        <v>16710</v>
      </c>
      <c r="S2824" s="7" t="s">
        <v>16710</v>
      </c>
      <c r="T2824" s="7" t="s">
        <v>16755</v>
      </c>
      <c r="U2824" s="7">
        <v>0</v>
      </c>
      <c r="V2824" s="7" t="s">
        <v>16751</v>
      </c>
      <c r="W2824" s="7">
        <v>2023</v>
      </c>
      <c r="X2824" s="7" t="s">
        <v>16755</v>
      </c>
      <c r="Y2824" s="24">
        <v>87702</v>
      </c>
      <c r="Z2824" s="24">
        <v>0</v>
      </c>
      <c r="AA2824" s="24"/>
      <c r="AB2824" s="24">
        <v>0</v>
      </c>
      <c r="AC2824" s="24">
        <v>87702</v>
      </c>
      <c r="AD2824" s="24">
        <v>0</v>
      </c>
      <c r="AE2824" s="24">
        <v>87702</v>
      </c>
      <c r="AF2824" s="24">
        <v>0</v>
      </c>
      <c r="AG2824" s="24">
        <v>87702</v>
      </c>
    </row>
    <row r="2825" spans="1:33" x14ac:dyDescent="0.35">
      <c r="A2825" s="70">
        <v>901158187</v>
      </c>
      <c r="B2825" s="70" t="s">
        <v>24</v>
      </c>
      <c r="C2825" s="70" t="s">
        <v>7064</v>
      </c>
      <c r="D2825" s="70" t="s">
        <v>15812</v>
      </c>
      <c r="E2825" s="70" t="s">
        <v>12095</v>
      </c>
      <c r="F2825" s="70" t="s">
        <v>16707</v>
      </c>
      <c r="G2825" s="70" t="s">
        <v>16757</v>
      </c>
      <c r="H2825" s="70" t="s">
        <v>6785</v>
      </c>
      <c r="I2825" s="25">
        <v>45261</v>
      </c>
      <c r="J2825" s="71">
        <v>360</v>
      </c>
      <c r="K2825" s="70" t="s">
        <v>7065</v>
      </c>
      <c r="L2825" s="70" t="s">
        <v>7066</v>
      </c>
      <c r="M2825" s="70" t="s">
        <v>9239</v>
      </c>
      <c r="N2825" s="70" t="s">
        <v>27</v>
      </c>
      <c r="O2825" s="7"/>
      <c r="P2825" s="72">
        <v>87702</v>
      </c>
      <c r="Q2825" s="72">
        <v>87702</v>
      </c>
      <c r="R2825" s="7" t="s">
        <v>16710</v>
      </c>
      <c r="S2825" s="7" t="s">
        <v>16710</v>
      </c>
      <c r="T2825" s="7" t="s">
        <v>16755</v>
      </c>
      <c r="U2825" s="7">
        <v>0</v>
      </c>
      <c r="V2825" s="7" t="s">
        <v>16751</v>
      </c>
      <c r="W2825" s="7">
        <v>2023</v>
      </c>
      <c r="X2825" s="7" t="s">
        <v>16755</v>
      </c>
      <c r="Y2825" s="24">
        <v>87702</v>
      </c>
      <c r="Z2825" s="24">
        <v>0</v>
      </c>
      <c r="AA2825" s="24"/>
      <c r="AB2825" s="24">
        <v>0</v>
      </c>
      <c r="AC2825" s="24">
        <v>87702</v>
      </c>
      <c r="AD2825" s="24">
        <v>0</v>
      </c>
      <c r="AE2825" s="24">
        <v>87702</v>
      </c>
      <c r="AF2825" s="24">
        <v>0</v>
      </c>
      <c r="AG2825" s="24">
        <v>87702</v>
      </c>
    </row>
    <row r="2826" spans="1:33" x14ac:dyDescent="0.35">
      <c r="A2826" s="70">
        <v>901158187</v>
      </c>
      <c r="B2826" s="70" t="s">
        <v>24</v>
      </c>
      <c r="C2826" s="70" t="s">
        <v>7067</v>
      </c>
      <c r="D2826" s="70" t="s">
        <v>15813</v>
      </c>
      <c r="E2826" s="70" t="s">
        <v>12096</v>
      </c>
      <c r="F2826" s="70" t="s">
        <v>16707</v>
      </c>
      <c r="G2826" s="70" t="s">
        <v>16757</v>
      </c>
      <c r="H2826" s="70" t="s">
        <v>7068</v>
      </c>
      <c r="I2826" s="25">
        <v>45261</v>
      </c>
      <c r="J2826" s="71">
        <v>360</v>
      </c>
      <c r="K2826" s="70" t="s">
        <v>7069</v>
      </c>
      <c r="L2826" s="70" t="s">
        <v>26</v>
      </c>
      <c r="M2826" s="70" t="s">
        <v>9239</v>
      </c>
      <c r="N2826" s="70" t="s">
        <v>27</v>
      </c>
      <c r="O2826" s="7"/>
      <c r="P2826" s="72">
        <v>87702</v>
      </c>
      <c r="Q2826" s="72">
        <v>87702</v>
      </c>
      <c r="R2826" s="7" t="s">
        <v>16710</v>
      </c>
      <c r="S2826" s="7" t="s">
        <v>16710</v>
      </c>
      <c r="T2826" s="7" t="s">
        <v>16755</v>
      </c>
      <c r="U2826" s="7">
        <v>0</v>
      </c>
      <c r="V2826" s="7" t="s">
        <v>16751</v>
      </c>
      <c r="W2826" s="7">
        <v>2023</v>
      </c>
      <c r="X2826" s="7" t="s">
        <v>16755</v>
      </c>
      <c r="Y2826" s="24">
        <v>87702</v>
      </c>
      <c r="Z2826" s="24">
        <v>0</v>
      </c>
      <c r="AA2826" s="24"/>
      <c r="AB2826" s="24">
        <v>0</v>
      </c>
      <c r="AC2826" s="24">
        <v>87702</v>
      </c>
      <c r="AD2826" s="24">
        <v>0</v>
      </c>
      <c r="AE2826" s="24">
        <v>87702</v>
      </c>
      <c r="AF2826" s="24">
        <v>0</v>
      </c>
      <c r="AG2826" s="24">
        <v>87702</v>
      </c>
    </row>
    <row r="2827" spans="1:33" x14ac:dyDescent="0.35">
      <c r="A2827" s="70">
        <v>901158187</v>
      </c>
      <c r="B2827" s="70" t="s">
        <v>24</v>
      </c>
      <c r="C2827" s="70" t="s">
        <v>7070</v>
      </c>
      <c r="D2827" s="70" t="s">
        <v>15814</v>
      </c>
      <c r="E2827" s="70" t="s">
        <v>12097</v>
      </c>
      <c r="F2827" s="70" t="s">
        <v>16707</v>
      </c>
      <c r="G2827" s="70" t="s">
        <v>16757</v>
      </c>
      <c r="H2827" s="70" t="s">
        <v>7068</v>
      </c>
      <c r="I2827" s="25">
        <v>45261</v>
      </c>
      <c r="J2827" s="71">
        <v>360</v>
      </c>
      <c r="K2827" s="70" t="s">
        <v>7071</v>
      </c>
      <c r="L2827" s="70" t="s">
        <v>26</v>
      </c>
      <c r="M2827" s="70" t="s">
        <v>9239</v>
      </c>
      <c r="N2827" s="70" t="s">
        <v>27</v>
      </c>
      <c r="O2827" s="7"/>
      <c r="P2827" s="72">
        <v>87702</v>
      </c>
      <c r="Q2827" s="72">
        <v>87702</v>
      </c>
      <c r="R2827" s="7" t="s">
        <v>16710</v>
      </c>
      <c r="S2827" s="7" t="s">
        <v>16710</v>
      </c>
      <c r="T2827" s="7" t="s">
        <v>16755</v>
      </c>
      <c r="U2827" s="7">
        <v>0</v>
      </c>
      <c r="V2827" s="7" t="s">
        <v>16751</v>
      </c>
      <c r="W2827" s="7">
        <v>2023</v>
      </c>
      <c r="X2827" s="7" t="s">
        <v>16755</v>
      </c>
      <c r="Y2827" s="24">
        <v>87702</v>
      </c>
      <c r="Z2827" s="24">
        <v>0</v>
      </c>
      <c r="AA2827" s="24"/>
      <c r="AB2827" s="24">
        <v>0</v>
      </c>
      <c r="AC2827" s="24">
        <v>87702</v>
      </c>
      <c r="AD2827" s="24">
        <v>0</v>
      </c>
      <c r="AE2827" s="24">
        <v>87702</v>
      </c>
      <c r="AF2827" s="24">
        <v>0</v>
      </c>
      <c r="AG2827" s="24">
        <v>87702</v>
      </c>
    </row>
    <row r="2828" spans="1:33" x14ac:dyDescent="0.35">
      <c r="A2828" s="70">
        <v>901158187</v>
      </c>
      <c r="B2828" s="70" t="s">
        <v>24</v>
      </c>
      <c r="C2828" s="70" t="s">
        <v>7072</v>
      </c>
      <c r="D2828" s="70" t="s">
        <v>15815</v>
      </c>
      <c r="E2828" s="70" t="s">
        <v>12098</v>
      </c>
      <c r="F2828" s="70" t="s">
        <v>16707</v>
      </c>
      <c r="G2828" s="70" t="s">
        <v>16757</v>
      </c>
      <c r="H2828" s="70" t="s">
        <v>7068</v>
      </c>
      <c r="I2828" s="25">
        <v>45261</v>
      </c>
      <c r="J2828" s="71">
        <v>360</v>
      </c>
      <c r="K2828" s="70" t="s">
        <v>7073</v>
      </c>
      <c r="L2828" s="70" t="s">
        <v>7074</v>
      </c>
      <c r="M2828" s="70" t="s">
        <v>9239</v>
      </c>
      <c r="N2828" s="70" t="s">
        <v>27</v>
      </c>
      <c r="O2828" s="7"/>
      <c r="P2828" s="72">
        <v>87702</v>
      </c>
      <c r="Q2828" s="72">
        <v>87702</v>
      </c>
      <c r="R2828" s="7" t="s">
        <v>16710</v>
      </c>
      <c r="S2828" s="7" t="s">
        <v>16710</v>
      </c>
      <c r="T2828" s="7" t="s">
        <v>16755</v>
      </c>
      <c r="U2828" s="7">
        <v>0</v>
      </c>
      <c r="V2828" s="7" t="s">
        <v>16751</v>
      </c>
      <c r="W2828" s="7">
        <v>2023</v>
      </c>
      <c r="X2828" s="7" t="s">
        <v>16755</v>
      </c>
      <c r="Y2828" s="24">
        <v>87702</v>
      </c>
      <c r="Z2828" s="24">
        <v>0</v>
      </c>
      <c r="AA2828" s="24"/>
      <c r="AB2828" s="24">
        <v>0</v>
      </c>
      <c r="AC2828" s="24">
        <v>87702</v>
      </c>
      <c r="AD2828" s="24">
        <v>0</v>
      </c>
      <c r="AE2828" s="24">
        <v>87702</v>
      </c>
      <c r="AF2828" s="24">
        <v>0</v>
      </c>
      <c r="AG2828" s="24">
        <v>87702</v>
      </c>
    </row>
    <row r="2829" spans="1:33" x14ac:dyDescent="0.35">
      <c r="A2829" s="70">
        <v>901158187</v>
      </c>
      <c r="B2829" s="70" t="s">
        <v>24</v>
      </c>
      <c r="C2829" s="70" t="s">
        <v>7075</v>
      </c>
      <c r="D2829" s="70" t="s">
        <v>15816</v>
      </c>
      <c r="E2829" s="70" t="s">
        <v>12099</v>
      </c>
      <c r="F2829" s="70" t="s">
        <v>16707</v>
      </c>
      <c r="G2829" s="70" t="s">
        <v>16757</v>
      </c>
      <c r="H2829" s="70" t="s">
        <v>6789</v>
      </c>
      <c r="I2829" s="25">
        <v>45261</v>
      </c>
      <c r="J2829" s="71">
        <v>360</v>
      </c>
      <c r="K2829" s="70" t="s">
        <v>7076</v>
      </c>
      <c r="L2829" s="70" t="s">
        <v>26</v>
      </c>
      <c r="M2829" s="70" t="s">
        <v>9239</v>
      </c>
      <c r="N2829" s="70" t="s">
        <v>27</v>
      </c>
      <c r="O2829" s="7"/>
      <c r="P2829" s="72">
        <v>87702</v>
      </c>
      <c r="Q2829" s="72">
        <v>87702</v>
      </c>
      <c r="R2829" s="7" t="s">
        <v>16710</v>
      </c>
      <c r="S2829" s="7" t="s">
        <v>16710</v>
      </c>
      <c r="T2829" s="7" t="s">
        <v>16755</v>
      </c>
      <c r="U2829" s="7">
        <v>0</v>
      </c>
      <c r="V2829" s="7" t="s">
        <v>16751</v>
      </c>
      <c r="W2829" s="7">
        <v>2023</v>
      </c>
      <c r="X2829" s="7" t="s">
        <v>16755</v>
      </c>
      <c r="Y2829" s="24">
        <v>87702</v>
      </c>
      <c r="Z2829" s="24">
        <v>0</v>
      </c>
      <c r="AA2829" s="24"/>
      <c r="AB2829" s="24">
        <v>0</v>
      </c>
      <c r="AC2829" s="24">
        <v>87702</v>
      </c>
      <c r="AD2829" s="24">
        <v>0</v>
      </c>
      <c r="AE2829" s="24">
        <v>87702</v>
      </c>
      <c r="AF2829" s="24">
        <v>0</v>
      </c>
      <c r="AG2829" s="24">
        <v>87702</v>
      </c>
    </row>
    <row r="2830" spans="1:33" x14ac:dyDescent="0.35">
      <c r="A2830" s="70">
        <v>901158187</v>
      </c>
      <c r="B2830" s="70" t="s">
        <v>24</v>
      </c>
      <c r="C2830" s="70" t="s">
        <v>7077</v>
      </c>
      <c r="D2830" s="70" t="s">
        <v>15817</v>
      </c>
      <c r="E2830" s="70" t="s">
        <v>12100</v>
      </c>
      <c r="F2830" s="70" t="s">
        <v>16707</v>
      </c>
      <c r="G2830" s="70" t="s">
        <v>16757</v>
      </c>
      <c r="H2830" s="70" t="s">
        <v>6789</v>
      </c>
      <c r="I2830" s="25">
        <v>45261</v>
      </c>
      <c r="J2830" s="71">
        <v>360</v>
      </c>
      <c r="K2830" s="70" t="s">
        <v>7078</v>
      </c>
      <c r="L2830" s="70" t="s">
        <v>7079</v>
      </c>
      <c r="M2830" s="70" t="s">
        <v>9239</v>
      </c>
      <c r="N2830" s="70" t="s">
        <v>27</v>
      </c>
      <c r="O2830" s="7"/>
      <c r="P2830" s="72">
        <v>87702</v>
      </c>
      <c r="Q2830" s="72">
        <v>87702</v>
      </c>
      <c r="R2830" s="7" t="s">
        <v>16710</v>
      </c>
      <c r="S2830" s="7" t="s">
        <v>16710</v>
      </c>
      <c r="T2830" s="7" t="s">
        <v>16755</v>
      </c>
      <c r="U2830" s="7">
        <v>0</v>
      </c>
      <c r="V2830" s="7" t="s">
        <v>16751</v>
      </c>
      <c r="W2830" s="7">
        <v>2023</v>
      </c>
      <c r="X2830" s="7" t="s">
        <v>16755</v>
      </c>
      <c r="Y2830" s="24">
        <v>87702</v>
      </c>
      <c r="Z2830" s="24">
        <v>0</v>
      </c>
      <c r="AA2830" s="24"/>
      <c r="AB2830" s="24">
        <v>0</v>
      </c>
      <c r="AC2830" s="24">
        <v>87702</v>
      </c>
      <c r="AD2830" s="24">
        <v>0</v>
      </c>
      <c r="AE2830" s="24">
        <v>87702</v>
      </c>
      <c r="AF2830" s="24">
        <v>0</v>
      </c>
      <c r="AG2830" s="24">
        <v>87702</v>
      </c>
    </row>
    <row r="2831" spans="1:33" x14ac:dyDescent="0.35">
      <c r="A2831" s="70">
        <v>901158187</v>
      </c>
      <c r="B2831" s="70" t="s">
        <v>24</v>
      </c>
      <c r="C2831" s="70" t="s">
        <v>7080</v>
      </c>
      <c r="D2831" s="70" t="s">
        <v>15818</v>
      </c>
      <c r="E2831" s="70" t="s">
        <v>12101</v>
      </c>
      <c r="F2831" s="70" t="s">
        <v>16707</v>
      </c>
      <c r="G2831" s="70" t="s">
        <v>16757</v>
      </c>
      <c r="H2831" s="70" t="s">
        <v>6789</v>
      </c>
      <c r="I2831" s="25">
        <v>45261</v>
      </c>
      <c r="J2831" s="71">
        <v>360</v>
      </c>
      <c r="K2831" s="70" t="s">
        <v>7081</v>
      </c>
      <c r="L2831" s="70" t="s">
        <v>7082</v>
      </c>
      <c r="M2831" s="70" t="s">
        <v>9239</v>
      </c>
      <c r="N2831" s="70" t="s">
        <v>27</v>
      </c>
      <c r="O2831" s="7"/>
      <c r="P2831" s="72">
        <v>87702</v>
      </c>
      <c r="Q2831" s="72">
        <v>87702</v>
      </c>
      <c r="R2831" s="7" t="s">
        <v>16710</v>
      </c>
      <c r="S2831" s="7" t="s">
        <v>16710</v>
      </c>
      <c r="T2831" s="7" t="s">
        <v>16755</v>
      </c>
      <c r="U2831" s="7">
        <v>0</v>
      </c>
      <c r="V2831" s="7" t="s">
        <v>16751</v>
      </c>
      <c r="W2831" s="7">
        <v>2023</v>
      </c>
      <c r="X2831" s="7" t="s">
        <v>16755</v>
      </c>
      <c r="Y2831" s="24">
        <v>87702</v>
      </c>
      <c r="Z2831" s="24">
        <v>0</v>
      </c>
      <c r="AA2831" s="24"/>
      <c r="AB2831" s="24">
        <v>0</v>
      </c>
      <c r="AC2831" s="24">
        <v>87702</v>
      </c>
      <c r="AD2831" s="24">
        <v>0</v>
      </c>
      <c r="AE2831" s="24">
        <v>87702</v>
      </c>
      <c r="AF2831" s="24">
        <v>0</v>
      </c>
      <c r="AG2831" s="24">
        <v>87702</v>
      </c>
    </row>
    <row r="2832" spans="1:33" x14ac:dyDescent="0.35">
      <c r="A2832" s="70">
        <v>901158187</v>
      </c>
      <c r="B2832" s="70" t="s">
        <v>24</v>
      </c>
      <c r="C2832" s="70" t="s">
        <v>7083</v>
      </c>
      <c r="D2832" s="70" t="s">
        <v>15819</v>
      </c>
      <c r="E2832" s="70" t="s">
        <v>12102</v>
      </c>
      <c r="F2832" s="70" t="s">
        <v>16707</v>
      </c>
      <c r="G2832" s="70" t="s">
        <v>16757</v>
      </c>
      <c r="H2832" s="70" t="s">
        <v>6789</v>
      </c>
      <c r="I2832" s="25">
        <v>45261</v>
      </c>
      <c r="J2832" s="71">
        <v>360</v>
      </c>
      <c r="K2832" s="70" t="s">
        <v>7084</v>
      </c>
      <c r="L2832" s="70" t="s">
        <v>26</v>
      </c>
      <c r="M2832" s="70" t="s">
        <v>9239</v>
      </c>
      <c r="N2832" s="70" t="s">
        <v>27</v>
      </c>
      <c r="O2832" s="7"/>
      <c r="P2832" s="72">
        <v>87702</v>
      </c>
      <c r="Q2832" s="72">
        <v>87702</v>
      </c>
      <c r="R2832" s="7" t="s">
        <v>16710</v>
      </c>
      <c r="S2832" s="7" t="s">
        <v>16710</v>
      </c>
      <c r="T2832" s="7" t="s">
        <v>16755</v>
      </c>
      <c r="U2832" s="7">
        <v>0</v>
      </c>
      <c r="V2832" s="7" t="s">
        <v>16751</v>
      </c>
      <c r="W2832" s="7">
        <v>2023</v>
      </c>
      <c r="X2832" s="7" t="s">
        <v>16755</v>
      </c>
      <c r="Y2832" s="24">
        <v>87702</v>
      </c>
      <c r="Z2832" s="24">
        <v>0</v>
      </c>
      <c r="AA2832" s="24"/>
      <c r="AB2832" s="24">
        <v>0</v>
      </c>
      <c r="AC2832" s="24">
        <v>87702</v>
      </c>
      <c r="AD2832" s="24">
        <v>0</v>
      </c>
      <c r="AE2832" s="24">
        <v>87702</v>
      </c>
      <c r="AF2832" s="24">
        <v>0</v>
      </c>
      <c r="AG2832" s="24">
        <v>87702</v>
      </c>
    </row>
    <row r="2833" spans="1:33" x14ac:dyDescent="0.35">
      <c r="A2833" s="70">
        <v>901158187</v>
      </c>
      <c r="B2833" s="70" t="s">
        <v>24</v>
      </c>
      <c r="C2833" s="70" t="s">
        <v>7085</v>
      </c>
      <c r="D2833" s="70" t="s">
        <v>15820</v>
      </c>
      <c r="E2833" s="70" t="s">
        <v>12103</v>
      </c>
      <c r="F2833" s="70" t="s">
        <v>16707</v>
      </c>
      <c r="G2833" s="70" t="s">
        <v>16757</v>
      </c>
      <c r="H2833" s="70" t="s">
        <v>6789</v>
      </c>
      <c r="I2833" s="25">
        <v>45261</v>
      </c>
      <c r="J2833" s="71">
        <v>360</v>
      </c>
      <c r="K2833" s="70" t="s">
        <v>7086</v>
      </c>
      <c r="L2833" s="70" t="s">
        <v>26</v>
      </c>
      <c r="M2833" s="70" t="s">
        <v>9239</v>
      </c>
      <c r="N2833" s="70" t="s">
        <v>27</v>
      </c>
      <c r="O2833" s="7"/>
      <c r="P2833" s="72">
        <v>87702</v>
      </c>
      <c r="Q2833" s="72">
        <v>87702</v>
      </c>
      <c r="R2833" s="7" t="s">
        <v>16710</v>
      </c>
      <c r="S2833" s="7" t="s">
        <v>16710</v>
      </c>
      <c r="T2833" s="7" t="s">
        <v>16755</v>
      </c>
      <c r="U2833" s="7">
        <v>0</v>
      </c>
      <c r="V2833" s="7" t="s">
        <v>16751</v>
      </c>
      <c r="W2833" s="7">
        <v>2023</v>
      </c>
      <c r="X2833" s="7" t="s">
        <v>16755</v>
      </c>
      <c r="Y2833" s="24">
        <v>87702</v>
      </c>
      <c r="Z2833" s="24">
        <v>0</v>
      </c>
      <c r="AA2833" s="24"/>
      <c r="AB2833" s="24">
        <v>0</v>
      </c>
      <c r="AC2833" s="24">
        <v>87702</v>
      </c>
      <c r="AD2833" s="24">
        <v>0</v>
      </c>
      <c r="AE2833" s="24">
        <v>87702</v>
      </c>
      <c r="AF2833" s="24">
        <v>0</v>
      </c>
      <c r="AG2833" s="24">
        <v>87702</v>
      </c>
    </row>
    <row r="2834" spans="1:33" x14ac:dyDescent="0.35">
      <c r="A2834" s="70">
        <v>901158187</v>
      </c>
      <c r="B2834" s="70" t="s">
        <v>24</v>
      </c>
      <c r="C2834" s="70" t="s">
        <v>7087</v>
      </c>
      <c r="D2834" s="70" t="s">
        <v>15821</v>
      </c>
      <c r="E2834" s="70" t="s">
        <v>12104</v>
      </c>
      <c r="F2834" s="70" t="s">
        <v>16707</v>
      </c>
      <c r="G2834" s="70" t="s">
        <v>16757</v>
      </c>
      <c r="H2834" s="70" t="s">
        <v>6789</v>
      </c>
      <c r="I2834" s="25">
        <v>45261</v>
      </c>
      <c r="J2834" s="71">
        <v>360</v>
      </c>
      <c r="K2834" s="70" t="s">
        <v>7088</v>
      </c>
      <c r="L2834" s="70" t="s">
        <v>26</v>
      </c>
      <c r="M2834" s="70" t="s">
        <v>9239</v>
      </c>
      <c r="N2834" s="70" t="s">
        <v>27</v>
      </c>
      <c r="O2834" s="7"/>
      <c r="P2834" s="72">
        <v>87702</v>
      </c>
      <c r="Q2834" s="72">
        <v>87702</v>
      </c>
      <c r="R2834" s="7" t="s">
        <v>16710</v>
      </c>
      <c r="S2834" s="7" t="s">
        <v>16710</v>
      </c>
      <c r="T2834" s="7" t="s">
        <v>16755</v>
      </c>
      <c r="U2834" s="7">
        <v>0</v>
      </c>
      <c r="V2834" s="7" t="s">
        <v>16751</v>
      </c>
      <c r="W2834" s="7">
        <v>2023</v>
      </c>
      <c r="X2834" s="7" t="s">
        <v>16755</v>
      </c>
      <c r="Y2834" s="24">
        <v>87702</v>
      </c>
      <c r="Z2834" s="24">
        <v>0</v>
      </c>
      <c r="AA2834" s="24"/>
      <c r="AB2834" s="24">
        <v>0</v>
      </c>
      <c r="AC2834" s="24">
        <v>87702</v>
      </c>
      <c r="AD2834" s="24">
        <v>0</v>
      </c>
      <c r="AE2834" s="24">
        <v>87702</v>
      </c>
      <c r="AF2834" s="24">
        <v>0</v>
      </c>
      <c r="AG2834" s="24">
        <v>87702</v>
      </c>
    </row>
    <row r="2835" spans="1:33" x14ac:dyDescent="0.35">
      <c r="A2835" s="70">
        <v>901158187</v>
      </c>
      <c r="B2835" s="70" t="s">
        <v>24</v>
      </c>
      <c r="C2835" s="70" t="s">
        <v>7089</v>
      </c>
      <c r="D2835" s="70" t="s">
        <v>15822</v>
      </c>
      <c r="E2835" s="70" t="s">
        <v>12105</v>
      </c>
      <c r="F2835" s="70" t="s">
        <v>16707</v>
      </c>
      <c r="G2835" s="70" t="s">
        <v>16757</v>
      </c>
      <c r="H2835" s="70" t="s">
        <v>6789</v>
      </c>
      <c r="I2835" s="25">
        <v>45261</v>
      </c>
      <c r="J2835" s="71">
        <v>360</v>
      </c>
      <c r="K2835" s="70" t="s">
        <v>7090</v>
      </c>
      <c r="L2835" s="70" t="s">
        <v>5239</v>
      </c>
      <c r="M2835" s="70" t="s">
        <v>9239</v>
      </c>
      <c r="N2835" s="70" t="s">
        <v>27</v>
      </c>
      <c r="O2835" s="7"/>
      <c r="P2835" s="72">
        <v>87702</v>
      </c>
      <c r="Q2835" s="72">
        <v>87702</v>
      </c>
      <c r="R2835" s="7" t="s">
        <v>16710</v>
      </c>
      <c r="S2835" s="7" t="s">
        <v>16710</v>
      </c>
      <c r="T2835" s="7" t="s">
        <v>16755</v>
      </c>
      <c r="U2835" s="7">
        <v>0</v>
      </c>
      <c r="V2835" s="7" t="s">
        <v>16751</v>
      </c>
      <c r="W2835" s="7">
        <v>2023</v>
      </c>
      <c r="X2835" s="7" t="s">
        <v>16755</v>
      </c>
      <c r="Y2835" s="24">
        <v>87702</v>
      </c>
      <c r="Z2835" s="24">
        <v>0</v>
      </c>
      <c r="AA2835" s="24"/>
      <c r="AB2835" s="24">
        <v>0</v>
      </c>
      <c r="AC2835" s="24">
        <v>87702</v>
      </c>
      <c r="AD2835" s="24">
        <v>0</v>
      </c>
      <c r="AE2835" s="24">
        <v>87702</v>
      </c>
      <c r="AF2835" s="24">
        <v>0</v>
      </c>
      <c r="AG2835" s="24">
        <v>87702</v>
      </c>
    </row>
    <row r="2836" spans="1:33" x14ac:dyDescent="0.35">
      <c r="A2836" s="70">
        <v>901158187</v>
      </c>
      <c r="B2836" s="70" t="s">
        <v>24</v>
      </c>
      <c r="C2836" s="70" t="s">
        <v>7091</v>
      </c>
      <c r="D2836" s="70" t="s">
        <v>15823</v>
      </c>
      <c r="E2836" s="70" t="s">
        <v>12106</v>
      </c>
      <c r="F2836" s="70" t="s">
        <v>16707</v>
      </c>
      <c r="G2836" s="70" t="s">
        <v>16757</v>
      </c>
      <c r="H2836" s="70" t="s">
        <v>6789</v>
      </c>
      <c r="I2836" s="25">
        <v>45261</v>
      </c>
      <c r="J2836" s="71">
        <v>360</v>
      </c>
      <c r="K2836" s="70" t="s">
        <v>7092</v>
      </c>
      <c r="L2836" s="70" t="s">
        <v>7093</v>
      </c>
      <c r="M2836" s="70" t="s">
        <v>9239</v>
      </c>
      <c r="N2836" s="70" t="s">
        <v>27</v>
      </c>
      <c r="O2836" s="7"/>
      <c r="P2836" s="72">
        <v>87702</v>
      </c>
      <c r="Q2836" s="72">
        <v>87702</v>
      </c>
      <c r="R2836" s="7" t="s">
        <v>16710</v>
      </c>
      <c r="S2836" s="7" t="s">
        <v>16710</v>
      </c>
      <c r="T2836" s="7" t="s">
        <v>16755</v>
      </c>
      <c r="U2836" s="7">
        <v>0</v>
      </c>
      <c r="V2836" s="7" t="s">
        <v>16751</v>
      </c>
      <c r="W2836" s="7">
        <v>2023</v>
      </c>
      <c r="X2836" s="7" t="s">
        <v>16755</v>
      </c>
      <c r="Y2836" s="24">
        <v>87702</v>
      </c>
      <c r="Z2836" s="24">
        <v>0</v>
      </c>
      <c r="AA2836" s="24"/>
      <c r="AB2836" s="24">
        <v>0</v>
      </c>
      <c r="AC2836" s="24">
        <v>87702</v>
      </c>
      <c r="AD2836" s="24">
        <v>0</v>
      </c>
      <c r="AE2836" s="24">
        <v>87702</v>
      </c>
      <c r="AF2836" s="24">
        <v>0</v>
      </c>
      <c r="AG2836" s="24">
        <v>87702</v>
      </c>
    </row>
    <row r="2837" spans="1:33" x14ac:dyDescent="0.35">
      <c r="A2837" s="70">
        <v>901158187</v>
      </c>
      <c r="B2837" s="70" t="s">
        <v>24</v>
      </c>
      <c r="C2837" s="70" t="s">
        <v>7094</v>
      </c>
      <c r="D2837" s="70" t="s">
        <v>15824</v>
      </c>
      <c r="E2837" s="70" t="s">
        <v>12107</v>
      </c>
      <c r="F2837" s="70" t="s">
        <v>16707</v>
      </c>
      <c r="G2837" s="70" t="s">
        <v>16756</v>
      </c>
      <c r="H2837" s="70" t="s">
        <v>6789</v>
      </c>
      <c r="I2837" s="25">
        <v>45261</v>
      </c>
      <c r="J2837" s="71">
        <v>360</v>
      </c>
      <c r="K2837" s="70" t="s">
        <v>7095</v>
      </c>
      <c r="L2837" s="70" t="s">
        <v>26</v>
      </c>
      <c r="M2837" s="70" t="s">
        <v>9239</v>
      </c>
      <c r="N2837" s="70" t="s">
        <v>27</v>
      </c>
      <c r="O2837" s="7"/>
      <c r="P2837" s="72">
        <v>87702</v>
      </c>
      <c r="Q2837" s="72">
        <v>87702</v>
      </c>
      <c r="R2837" s="7" t="s">
        <v>16710</v>
      </c>
      <c r="S2837" s="7" t="s">
        <v>16710</v>
      </c>
      <c r="T2837" s="7" t="s">
        <v>16755</v>
      </c>
      <c r="U2837" s="7">
        <v>0</v>
      </c>
      <c r="V2837" s="7" t="s">
        <v>16751</v>
      </c>
      <c r="W2837" s="7">
        <v>2023</v>
      </c>
      <c r="X2837" s="7" t="s">
        <v>16755</v>
      </c>
      <c r="Y2837" s="24">
        <v>87702</v>
      </c>
      <c r="Z2837" s="24">
        <v>0</v>
      </c>
      <c r="AA2837" s="24"/>
      <c r="AB2837" s="24">
        <v>0</v>
      </c>
      <c r="AC2837" s="24">
        <v>87702</v>
      </c>
      <c r="AD2837" s="24">
        <v>0</v>
      </c>
      <c r="AE2837" s="24">
        <v>87702</v>
      </c>
      <c r="AF2837" s="24">
        <v>0</v>
      </c>
      <c r="AG2837" s="24">
        <v>87702</v>
      </c>
    </row>
    <row r="2838" spans="1:33" x14ac:dyDescent="0.35">
      <c r="A2838" s="70">
        <v>901158187</v>
      </c>
      <c r="B2838" s="70" t="s">
        <v>24</v>
      </c>
      <c r="C2838" s="70" t="s">
        <v>7096</v>
      </c>
      <c r="D2838" s="70" t="s">
        <v>15825</v>
      </c>
      <c r="E2838" s="70" t="s">
        <v>12108</v>
      </c>
      <c r="F2838" s="70" t="s">
        <v>16707</v>
      </c>
      <c r="G2838" s="70" t="s">
        <v>16757</v>
      </c>
      <c r="H2838" s="70" t="s">
        <v>6789</v>
      </c>
      <c r="I2838" s="25">
        <v>45261</v>
      </c>
      <c r="J2838" s="71">
        <v>360</v>
      </c>
      <c r="K2838" s="70" t="s">
        <v>7097</v>
      </c>
      <c r="L2838" s="70" t="s">
        <v>7098</v>
      </c>
      <c r="M2838" s="70" t="s">
        <v>9239</v>
      </c>
      <c r="N2838" s="70" t="s">
        <v>27</v>
      </c>
      <c r="O2838" s="7"/>
      <c r="P2838" s="72">
        <v>87702</v>
      </c>
      <c r="Q2838" s="72">
        <v>87702</v>
      </c>
      <c r="R2838" s="7" t="s">
        <v>16710</v>
      </c>
      <c r="S2838" s="7" t="s">
        <v>16710</v>
      </c>
      <c r="T2838" s="7" t="s">
        <v>16755</v>
      </c>
      <c r="U2838" s="7">
        <v>0</v>
      </c>
      <c r="V2838" s="7" t="s">
        <v>16751</v>
      </c>
      <c r="W2838" s="7">
        <v>2023</v>
      </c>
      <c r="X2838" s="7" t="s">
        <v>16755</v>
      </c>
      <c r="Y2838" s="24">
        <v>87702</v>
      </c>
      <c r="Z2838" s="24">
        <v>0</v>
      </c>
      <c r="AA2838" s="24"/>
      <c r="AB2838" s="24">
        <v>0</v>
      </c>
      <c r="AC2838" s="24">
        <v>87702</v>
      </c>
      <c r="AD2838" s="24">
        <v>0</v>
      </c>
      <c r="AE2838" s="24">
        <v>87702</v>
      </c>
      <c r="AF2838" s="24">
        <v>0</v>
      </c>
      <c r="AG2838" s="24">
        <v>87702</v>
      </c>
    </row>
    <row r="2839" spans="1:33" x14ac:dyDescent="0.35">
      <c r="A2839" s="70">
        <v>901158187</v>
      </c>
      <c r="B2839" s="70" t="s">
        <v>24</v>
      </c>
      <c r="C2839" s="70" t="s">
        <v>7099</v>
      </c>
      <c r="D2839" s="70" t="s">
        <v>15826</v>
      </c>
      <c r="E2839" s="70" t="s">
        <v>12109</v>
      </c>
      <c r="F2839" s="70" t="s">
        <v>16707</v>
      </c>
      <c r="G2839" s="70" t="s">
        <v>16757</v>
      </c>
      <c r="H2839" s="70" t="s">
        <v>7100</v>
      </c>
      <c r="I2839" s="25">
        <v>45261</v>
      </c>
      <c r="J2839" s="71">
        <v>360</v>
      </c>
      <c r="K2839" s="70" t="s">
        <v>7101</v>
      </c>
      <c r="L2839" s="70" t="s">
        <v>7102</v>
      </c>
      <c r="M2839" s="70" t="s">
        <v>9239</v>
      </c>
      <c r="N2839" s="70" t="s">
        <v>27</v>
      </c>
      <c r="O2839" s="7"/>
      <c r="P2839" s="72">
        <v>87702</v>
      </c>
      <c r="Q2839" s="72">
        <v>87702</v>
      </c>
      <c r="R2839" s="7" t="s">
        <v>16710</v>
      </c>
      <c r="S2839" s="7" t="s">
        <v>16710</v>
      </c>
      <c r="T2839" s="7" t="s">
        <v>16755</v>
      </c>
      <c r="U2839" s="7">
        <v>0</v>
      </c>
      <c r="V2839" s="7" t="s">
        <v>16751</v>
      </c>
      <c r="W2839" s="7">
        <v>2023</v>
      </c>
      <c r="X2839" s="7" t="s">
        <v>16755</v>
      </c>
      <c r="Y2839" s="24">
        <v>87702</v>
      </c>
      <c r="Z2839" s="24">
        <v>0</v>
      </c>
      <c r="AA2839" s="24"/>
      <c r="AB2839" s="24">
        <v>0</v>
      </c>
      <c r="AC2839" s="24">
        <v>87702</v>
      </c>
      <c r="AD2839" s="24">
        <v>0</v>
      </c>
      <c r="AE2839" s="24">
        <v>87702</v>
      </c>
      <c r="AF2839" s="24">
        <v>0</v>
      </c>
      <c r="AG2839" s="24">
        <v>87702</v>
      </c>
    </row>
    <row r="2840" spans="1:33" x14ac:dyDescent="0.35">
      <c r="A2840" s="70">
        <v>901158187</v>
      </c>
      <c r="B2840" s="70" t="s">
        <v>24</v>
      </c>
      <c r="C2840" s="70" t="s">
        <v>7103</v>
      </c>
      <c r="D2840" s="70" t="s">
        <v>15827</v>
      </c>
      <c r="E2840" s="70" t="s">
        <v>12110</v>
      </c>
      <c r="F2840" s="70" t="s">
        <v>16707</v>
      </c>
      <c r="G2840" s="70" t="s">
        <v>16757</v>
      </c>
      <c r="H2840" s="70" t="s">
        <v>6794</v>
      </c>
      <c r="I2840" s="25">
        <v>45261</v>
      </c>
      <c r="J2840" s="71">
        <v>360</v>
      </c>
      <c r="K2840" s="70" t="s">
        <v>7104</v>
      </c>
      <c r="L2840" s="70" t="s">
        <v>26</v>
      </c>
      <c r="M2840" s="70" t="s">
        <v>9239</v>
      </c>
      <c r="N2840" s="70" t="s">
        <v>27</v>
      </c>
      <c r="O2840" s="7"/>
      <c r="P2840" s="72">
        <v>87702</v>
      </c>
      <c r="Q2840" s="72">
        <v>87702</v>
      </c>
      <c r="R2840" s="7" t="s">
        <v>16710</v>
      </c>
      <c r="S2840" s="7" t="s">
        <v>16710</v>
      </c>
      <c r="T2840" s="7" t="s">
        <v>16755</v>
      </c>
      <c r="U2840" s="7">
        <v>0</v>
      </c>
      <c r="V2840" s="7" t="s">
        <v>16751</v>
      </c>
      <c r="W2840" s="7">
        <v>2023</v>
      </c>
      <c r="X2840" s="7" t="s">
        <v>16755</v>
      </c>
      <c r="Y2840" s="24">
        <v>87702</v>
      </c>
      <c r="Z2840" s="24">
        <v>0</v>
      </c>
      <c r="AA2840" s="24"/>
      <c r="AB2840" s="24">
        <v>0</v>
      </c>
      <c r="AC2840" s="24">
        <v>87702</v>
      </c>
      <c r="AD2840" s="24">
        <v>0</v>
      </c>
      <c r="AE2840" s="24">
        <v>87702</v>
      </c>
      <c r="AF2840" s="24">
        <v>0</v>
      </c>
      <c r="AG2840" s="24">
        <v>87702</v>
      </c>
    </row>
    <row r="2841" spans="1:33" x14ac:dyDescent="0.35">
      <c r="A2841" s="70">
        <v>901158187</v>
      </c>
      <c r="B2841" s="70" t="s">
        <v>24</v>
      </c>
      <c r="C2841" s="70" t="s">
        <v>7105</v>
      </c>
      <c r="D2841" s="70" t="s">
        <v>15828</v>
      </c>
      <c r="E2841" s="70" t="s">
        <v>12111</v>
      </c>
      <c r="F2841" s="70" t="s">
        <v>16707</v>
      </c>
      <c r="G2841" s="70" t="s">
        <v>16757</v>
      </c>
      <c r="H2841" s="70" t="s">
        <v>6794</v>
      </c>
      <c r="I2841" s="25">
        <v>45261</v>
      </c>
      <c r="J2841" s="71">
        <v>360</v>
      </c>
      <c r="K2841" s="70" t="s">
        <v>7106</v>
      </c>
      <c r="L2841" s="70" t="s">
        <v>4026</v>
      </c>
      <c r="M2841" s="70" t="s">
        <v>9239</v>
      </c>
      <c r="N2841" s="70" t="s">
        <v>27</v>
      </c>
      <c r="O2841" s="7"/>
      <c r="P2841" s="72">
        <v>87702</v>
      </c>
      <c r="Q2841" s="72">
        <v>87702</v>
      </c>
      <c r="R2841" s="7" t="s">
        <v>16710</v>
      </c>
      <c r="S2841" s="7" t="s">
        <v>16710</v>
      </c>
      <c r="T2841" s="7" t="s">
        <v>16755</v>
      </c>
      <c r="U2841" s="7">
        <v>0</v>
      </c>
      <c r="V2841" s="7" t="s">
        <v>16751</v>
      </c>
      <c r="W2841" s="7">
        <v>2023</v>
      </c>
      <c r="X2841" s="7" t="s">
        <v>16755</v>
      </c>
      <c r="Y2841" s="24">
        <v>87702</v>
      </c>
      <c r="Z2841" s="24">
        <v>0</v>
      </c>
      <c r="AA2841" s="24"/>
      <c r="AB2841" s="24">
        <v>0</v>
      </c>
      <c r="AC2841" s="24">
        <v>87702</v>
      </c>
      <c r="AD2841" s="24">
        <v>0</v>
      </c>
      <c r="AE2841" s="24">
        <v>87702</v>
      </c>
      <c r="AF2841" s="24">
        <v>0</v>
      </c>
      <c r="AG2841" s="24">
        <v>87702</v>
      </c>
    </row>
    <row r="2842" spans="1:33" x14ac:dyDescent="0.35">
      <c r="A2842" s="70">
        <v>901158187</v>
      </c>
      <c r="B2842" s="70" t="s">
        <v>24</v>
      </c>
      <c r="C2842" s="70" t="s">
        <v>7107</v>
      </c>
      <c r="D2842" s="70" t="s">
        <v>15829</v>
      </c>
      <c r="E2842" s="70" t="s">
        <v>12112</v>
      </c>
      <c r="F2842" s="70" t="s">
        <v>16707</v>
      </c>
      <c r="G2842" s="70" t="s">
        <v>16757</v>
      </c>
      <c r="H2842" s="70" t="s">
        <v>6794</v>
      </c>
      <c r="I2842" s="25">
        <v>45261</v>
      </c>
      <c r="J2842" s="71">
        <v>360</v>
      </c>
      <c r="K2842" s="70" t="s">
        <v>7108</v>
      </c>
      <c r="L2842" s="70" t="s">
        <v>7109</v>
      </c>
      <c r="M2842" s="70" t="s">
        <v>9239</v>
      </c>
      <c r="N2842" s="70" t="s">
        <v>27</v>
      </c>
      <c r="O2842" s="7"/>
      <c r="P2842" s="72">
        <v>87702</v>
      </c>
      <c r="Q2842" s="72">
        <v>87702</v>
      </c>
      <c r="R2842" s="7" t="s">
        <v>16710</v>
      </c>
      <c r="S2842" s="7" t="s">
        <v>16710</v>
      </c>
      <c r="T2842" s="7" t="s">
        <v>16755</v>
      </c>
      <c r="U2842" s="7">
        <v>0</v>
      </c>
      <c r="V2842" s="7" t="s">
        <v>16751</v>
      </c>
      <c r="W2842" s="7">
        <v>2023</v>
      </c>
      <c r="X2842" s="7" t="s">
        <v>16755</v>
      </c>
      <c r="Y2842" s="24">
        <v>87702</v>
      </c>
      <c r="Z2842" s="24">
        <v>0</v>
      </c>
      <c r="AA2842" s="24"/>
      <c r="AB2842" s="24">
        <v>0</v>
      </c>
      <c r="AC2842" s="24">
        <v>87702</v>
      </c>
      <c r="AD2842" s="24">
        <v>0</v>
      </c>
      <c r="AE2842" s="24">
        <v>87702</v>
      </c>
      <c r="AF2842" s="24">
        <v>0</v>
      </c>
      <c r="AG2842" s="24">
        <v>87702</v>
      </c>
    </row>
    <row r="2843" spans="1:33" x14ac:dyDescent="0.35">
      <c r="A2843" s="70">
        <v>901158187</v>
      </c>
      <c r="B2843" s="70" t="s">
        <v>24</v>
      </c>
      <c r="C2843" s="70" t="s">
        <v>7110</v>
      </c>
      <c r="D2843" s="70" t="s">
        <v>15830</v>
      </c>
      <c r="E2843" s="70" t="s">
        <v>12113</v>
      </c>
      <c r="F2843" s="70" t="s">
        <v>16707</v>
      </c>
      <c r="G2843" s="70" t="s">
        <v>16757</v>
      </c>
      <c r="H2843" s="70" t="s">
        <v>6794</v>
      </c>
      <c r="I2843" s="25">
        <v>45261</v>
      </c>
      <c r="J2843" s="71">
        <v>360</v>
      </c>
      <c r="K2843" s="70" t="s">
        <v>7111</v>
      </c>
      <c r="L2843" s="70" t="s">
        <v>26</v>
      </c>
      <c r="M2843" s="70" t="s">
        <v>9239</v>
      </c>
      <c r="N2843" s="70" t="s">
        <v>27</v>
      </c>
      <c r="O2843" s="7"/>
      <c r="P2843" s="72">
        <v>87702</v>
      </c>
      <c r="Q2843" s="72">
        <v>87702</v>
      </c>
      <c r="R2843" s="7" t="s">
        <v>16710</v>
      </c>
      <c r="S2843" s="7" t="s">
        <v>16710</v>
      </c>
      <c r="T2843" s="7" t="s">
        <v>16755</v>
      </c>
      <c r="U2843" s="7">
        <v>0</v>
      </c>
      <c r="V2843" s="7" t="s">
        <v>16751</v>
      </c>
      <c r="W2843" s="7">
        <v>2023</v>
      </c>
      <c r="X2843" s="7" t="s">
        <v>16755</v>
      </c>
      <c r="Y2843" s="24">
        <v>87702</v>
      </c>
      <c r="Z2843" s="24">
        <v>0</v>
      </c>
      <c r="AA2843" s="24"/>
      <c r="AB2843" s="24">
        <v>0</v>
      </c>
      <c r="AC2843" s="24">
        <v>87702</v>
      </c>
      <c r="AD2843" s="24">
        <v>0</v>
      </c>
      <c r="AE2843" s="24">
        <v>87702</v>
      </c>
      <c r="AF2843" s="24">
        <v>0</v>
      </c>
      <c r="AG2843" s="24">
        <v>87702</v>
      </c>
    </row>
    <row r="2844" spans="1:33" x14ac:dyDescent="0.35">
      <c r="A2844" s="70">
        <v>901158187</v>
      </c>
      <c r="B2844" s="70" t="s">
        <v>24</v>
      </c>
      <c r="C2844" s="70" t="s">
        <v>7112</v>
      </c>
      <c r="D2844" s="70" t="s">
        <v>15831</v>
      </c>
      <c r="E2844" s="70" t="s">
        <v>12114</v>
      </c>
      <c r="F2844" s="70" t="s">
        <v>16707</v>
      </c>
      <c r="G2844" s="70" t="s">
        <v>16757</v>
      </c>
      <c r="H2844" s="70" t="s">
        <v>7113</v>
      </c>
      <c r="I2844" s="25">
        <v>45261</v>
      </c>
      <c r="J2844" s="71">
        <v>360</v>
      </c>
      <c r="K2844" s="70" t="s">
        <v>7114</v>
      </c>
      <c r="L2844" s="70" t="s">
        <v>7115</v>
      </c>
      <c r="M2844" s="70" t="s">
        <v>9239</v>
      </c>
      <c r="N2844" s="70" t="s">
        <v>27</v>
      </c>
      <c r="O2844" s="7"/>
      <c r="P2844" s="72">
        <v>87702</v>
      </c>
      <c r="Q2844" s="72">
        <v>87702</v>
      </c>
      <c r="R2844" s="7" t="s">
        <v>16710</v>
      </c>
      <c r="S2844" s="7" t="s">
        <v>16710</v>
      </c>
      <c r="T2844" s="7" t="s">
        <v>16755</v>
      </c>
      <c r="U2844" s="7">
        <v>0</v>
      </c>
      <c r="V2844" s="7" t="s">
        <v>16751</v>
      </c>
      <c r="W2844" s="7">
        <v>2023</v>
      </c>
      <c r="X2844" s="7" t="s">
        <v>16755</v>
      </c>
      <c r="Y2844" s="24">
        <v>87702</v>
      </c>
      <c r="Z2844" s="24">
        <v>0</v>
      </c>
      <c r="AA2844" s="24"/>
      <c r="AB2844" s="24">
        <v>0</v>
      </c>
      <c r="AC2844" s="24">
        <v>87702</v>
      </c>
      <c r="AD2844" s="24">
        <v>0</v>
      </c>
      <c r="AE2844" s="24">
        <v>87702</v>
      </c>
      <c r="AF2844" s="24">
        <v>0</v>
      </c>
      <c r="AG2844" s="24">
        <v>87702</v>
      </c>
    </row>
    <row r="2845" spans="1:33" x14ac:dyDescent="0.35">
      <c r="A2845" s="70">
        <v>901158187</v>
      </c>
      <c r="B2845" s="70" t="s">
        <v>24</v>
      </c>
      <c r="C2845" s="70" t="s">
        <v>7116</v>
      </c>
      <c r="D2845" s="70" t="s">
        <v>15832</v>
      </c>
      <c r="E2845" s="70" t="s">
        <v>12115</v>
      </c>
      <c r="F2845" s="70" t="s">
        <v>16707</v>
      </c>
      <c r="G2845" s="70" t="s">
        <v>16757</v>
      </c>
      <c r="H2845" s="70" t="s">
        <v>7113</v>
      </c>
      <c r="I2845" s="25">
        <v>45261</v>
      </c>
      <c r="J2845" s="71">
        <v>360</v>
      </c>
      <c r="K2845" s="70" t="s">
        <v>7117</v>
      </c>
      <c r="L2845" s="70" t="s">
        <v>26</v>
      </c>
      <c r="M2845" s="70" t="s">
        <v>9239</v>
      </c>
      <c r="N2845" s="70" t="s">
        <v>27</v>
      </c>
      <c r="O2845" s="7"/>
      <c r="P2845" s="72">
        <v>87702</v>
      </c>
      <c r="Q2845" s="72">
        <v>87702</v>
      </c>
      <c r="R2845" s="7" t="s">
        <v>16710</v>
      </c>
      <c r="S2845" s="7" t="s">
        <v>16710</v>
      </c>
      <c r="T2845" s="7" t="s">
        <v>16755</v>
      </c>
      <c r="U2845" s="7">
        <v>0</v>
      </c>
      <c r="V2845" s="7" t="s">
        <v>16751</v>
      </c>
      <c r="W2845" s="7">
        <v>2023</v>
      </c>
      <c r="X2845" s="7" t="s">
        <v>16755</v>
      </c>
      <c r="Y2845" s="24">
        <v>87702</v>
      </c>
      <c r="Z2845" s="24">
        <v>0</v>
      </c>
      <c r="AA2845" s="24"/>
      <c r="AB2845" s="24">
        <v>0</v>
      </c>
      <c r="AC2845" s="24">
        <v>87702</v>
      </c>
      <c r="AD2845" s="24">
        <v>0</v>
      </c>
      <c r="AE2845" s="24">
        <v>87702</v>
      </c>
      <c r="AF2845" s="24">
        <v>0</v>
      </c>
      <c r="AG2845" s="24">
        <v>87702</v>
      </c>
    </row>
    <row r="2846" spans="1:33" x14ac:dyDescent="0.35">
      <c r="A2846" s="70">
        <v>901158187</v>
      </c>
      <c r="B2846" s="70" t="s">
        <v>24</v>
      </c>
      <c r="C2846" s="70" t="s">
        <v>7118</v>
      </c>
      <c r="D2846" s="70" t="s">
        <v>15833</v>
      </c>
      <c r="E2846" s="70" t="s">
        <v>12116</v>
      </c>
      <c r="F2846" s="70" t="s">
        <v>16707</v>
      </c>
      <c r="G2846" s="70" t="s">
        <v>16757</v>
      </c>
      <c r="H2846" s="70" t="s">
        <v>7119</v>
      </c>
      <c r="I2846" s="25">
        <v>45261</v>
      </c>
      <c r="J2846" s="71">
        <v>360</v>
      </c>
      <c r="K2846" s="70" t="s">
        <v>7120</v>
      </c>
      <c r="L2846" s="70" t="s">
        <v>26</v>
      </c>
      <c r="M2846" s="70" t="s">
        <v>9239</v>
      </c>
      <c r="N2846" s="70" t="s">
        <v>27</v>
      </c>
      <c r="O2846" s="7"/>
      <c r="P2846" s="72">
        <v>87702</v>
      </c>
      <c r="Q2846" s="72">
        <v>87702</v>
      </c>
      <c r="R2846" s="7" t="s">
        <v>16710</v>
      </c>
      <c r="S2846" s="7" t="s">
        <v>16710</v>
      </c>
      <c r="T2846" s="7" t="s">
        <v>16755</v>
      </c>
      <c r="U2846" s="7">
        <v>0</v>
      </c>
      <c r="V2846" s="7" t="s">
        <v>16751</v>
      </c>
      <c r="W2846" s="7">
        <v>2023</v>
      </c>
      <c r="X2846" s="7" t="s">
        <v>16755</v>
      </c>
      <c r="Y2846" s="24">
        <v>87702</v>
      </c>
      <c r="Z2846" s="24">
        <v>0</v>
      </c>
      <c r="AA2846" s="24"/>
      <c r="AB2846" s="24">
        <v>0</v>
      </c>
      <c r="AC2846" s="24">
        <v>87702</v>
      </c>
      <c r="AD2846" s="24">
        <v>0</v>
      </c>
      <c r="AE2846" s="24">
        <v>87702</v>
      </c>
      <c r="AF2846" s="24">
        <v>0</v>
      </c>
      <c r="AG2846" s="24">
        <v>87702</v>
      </c>
    </row>
    <row r="2847" spans="1:33" x14ac:dyDescent="0.35">
      <c r="A2847" s="70">
        <v>901158187</v>
      </c>
      <c r="B2847" s="70" t="s">
        <v>24</v>
      </c>
      <c r="C2847" s="70" t="s">
        <v>7121</v>
      </c>
      <c r="D2847" s="70" t="s">
        <v>15834</v>
      </c>
      <c r="E2847" s="70" t="s">
        <v>12117</v>
      </c>
      <c r="F2847" s="70" t="s">
        <v>16707</v>
      </c>
      <c r="G2847" s="70" t="s">
        <v>16757</v>
      </c>
      <c r="H2847" s="70" t="s">
        <v>7119</v>
      </c>
      <c r="I2847" s="25">
        <v>45261</v>
      </c>
      <c r="J2847" s="71">
        <v>360</v>
      </c>
      <c r="K2847" s="70" t="s">
        <v>7122</v>
      </c>
      <c r="L2847" s="70" t="s">
        <v>4642</v>
      </c>
      <c r="M2847" s="70" t="s">
        <v>9239</v>
      </c>
      <c r="N2847" s="70" t="s">
        <v>27</v>
      </c>
      <c r="O2847" s="7"/>
      <c r="P2847" s="72">
        <v>87702</v>
      </c>
      <c r="Q2847" s="72">
        <v>87702</v>
      </c>
      <c r="R2847" s="7" t="s">
        <v>16710</v>
      </c>
      <c r="S2847" s="7" t="s">
        <v>16710</v>
      </c>
      <c r="T2847" s="7" t="s">
        <v>16755</v>
      </c>
      <c r="U2847" s="7">
        <v>0</v>
      </c>
      <c r="V2847" s="7" t="s">
        <v>16751</v>
      </c>
      <c r="W2847" s="7">
        <v>2023</v>
      </c>
      <c r="X2847" s="7" t="s">
        <v>16755</v>
      </c>
      <c r="Y2847" s="24">
        <v>87702</v>
      </c>
      <c r="Z2847" s="24">
        <v>0</v>
      </c>
      <c r="AA2847" s="24"/>
      <c r="AB2847" s="24">
        <v>0</v>
      </c>
      <c r="AC2847" s="24">
        <v>87702</v>
      </c>
      <c r="AD2847" s="24">
        <v>0</v>
      </c>
      <c r="AE2847" s="24">
        <v>87702</v>
      </c>
      <c r="AF2847" s="24">
        <v>0</v>
      </c>
      <c r="AG2847" s="24">
        <v>87702</v>
      </c>
    </row>
    <row r="2848" spans="1:33" x14ac:dyDescent="0.35">
      <c r="A2848" s="70">
        <v>901158187</v>
      </c>
      <c r="B2848" s="70" t="s">
        <v>24</v>
      </c>
      <c r="C2848" s="70" t="s">
        <v>7123</v>
      </c>
      <c r="D2848" s="70" t="s">
        <v>15835</v>
      </c>
      <c r="E2848" s="70" t="s">
        <v>12118</v>
      </c>
      <c r="F2848" s="70" t="s">
        <v>16707</v>
      </c>
      <c r="G2848" s="70" t="s">
        <v>16757</v>
      </c>
      <c r="H2848" s="70" t="s">
        <v>7124</v>
      </c>
      <c r="I2848" s="25">
        <v>45261</v>
      </c>
      <c r="J2848" s="71">
        <v>360</v>
      </c>
      <c r="K2848" s="70" t="s">
        <v>7125</v>
      </c>
      <c r="L2848" s="70" t="s">
        <v>26</v>
      </c>
      <c r="M2848" s="70" t="s">
        <v>9239</v>
      </c>
      <c r="N2848" s="70" t="s">
        <v>27</v>
      </c>
      <c r="O2848" s="7"/>
      <c r="P2848" s="72">
        <v>87702</v>
      </c>
      <c r="Q2848" s="72">
        <v>87702</v>
      </c>
      <c r="R2848" s="7" t="s">
        <v>16710</v>
      </c>
      <c r="S2848" s="7" t="s">
        <v>16710</v>
      </c>
      <c r="T2848" s="7" t="s">
        <v>16755</v>
      </c>
      <c r="U2848" s="7">
        <v>0</v>
      </c>
      <c r="V2848" s="7" t="s">
        <v>16751</v>
      </c>
      <c r="W2848" s="7">
        <v>2023</v>
      </c>
      <c r="X2848" s="7" t="s">
        <v>16755</v>
      </c>
      <c r="Y2848" s="24">
        <v>87702</v>
      </c>
      <c r="Z2848" s="24">
        <v>0</v>
      </c>
      <c r="AA2848" s="24"/>
      <c r="AB2848" s="24">
        <v>0</v>
      </c>
      <c r="AC2848" s="24">
        <v>87702</v>
      </c>
      <c r="AD2848" s="24">
        <v>0</v>
      </c>
      <c r="AE2848" s="24">
        <v>87702</v>
      </c>
      <c r="AF2848" s="24">
        <v>0</v>
      </c>
      <c r="AG2848" s="24">
        <v>87702</v>
      </c>
    </row>
    <row r="2849" spans="1:33" x14ac:dyDescent="0.35">
      <c r="A2849" s="70">
        <v>901158187</v>
      </c>
      <c r="B2849" s="70" t="s">
        <v>24</v>
      </c>
      <c r="C2849" s="70" t="s">
        <v>7126</v>
      </c>
      <c r="D2849" s="70" t="s">
        <v>15836</v>
      </c>
      <c r="E2849" s="70" t="s">
        <v>12119</v>
      </c>
      <c r="F2849" s="70" t="s">
        <v>16707</v>
      </c>
      <c r="G2849" s="70" t="s">
        <v>16757</v>
      </c>
      <c r="H2849" s="70" t="s">
        <v>7124</v>
      </c>
      <c r="I2849" s="25">
        <v>45261</v>
      </c>
      <c r="J2849" s="71">
        <v>360</v>
      </c>
      <c r="K2849" s="70" t="s">
        <v>7127</v>
      </c>
      <c r="L2849" s="70" t="s">
        <v>7128</v>
      </c>
      <c r="M2849" s="70" t="s">
        <v>9239</v>
      </c>
      <c r="N2849" s="70" t="s">
        <v>27</v>
      </c>
      <c r="O2849" s="7"/>
      <c r="P2849" s="72">
        <v>99423</v>
      </c>
      <c r="Q2849" s="72">
        <v>99423</v>
      </c>
      <c r="R2849" s="7" t="s">
        <v>16710</v>
      </c>
      <c r="S2849" s="7" t="s">
        <v>16710</v>
      </c>
      <c r="T2849" s="7" t="s">
        <v>16755</v>
      </c>
      <c r="U2849" s="7">
        <v>0</v>
      </c>
      <c r="V2849" s="7" t="s">
        <v>16751</v>
      </c>
      <c r="W2849" s="7">
        <v>2023</v>
      </c>
      <c r="X2849" s="7" t="s">
        <v>16755</v>
      </c>
      <c r="Y2849" s="24">
        <v>99423</v>
      </c>
      <c r="Z2849" s="24">
        <v>0</v>
      </c>
      <c r="AA2849" s="24"/>
      <c r="AB2849" s="24">
        <v>0</v>
      </c>
      <c r="AC2849" s="24">
        <v>99423</v>
      </c>
      <c r="AD2849" s="24">
        <v>0</v>
      </c>
      <c r="AE2849" s="24">
        <v>99423</v>
      </c>
      <c r="AF2849" s="24">
        <v>0</v>
      </c>
      <c r="AG2849" s="24">
        <v>99423</v>
      </c>
    </row>
    <row r="2850" spans="1:33" x14ac:dyDescent="0.35">
      <c r="A2850" s="70">
        <v>901158187</v>
      </c>
      <c r="B2850" s="70" t="s">
        <v>24</v>
      </c>
      <c r="C2850" s="70" t="s">
        <v>7129</v>
      </c>
      <c r="D2850" s="70" t="s">
        <v>15837</v>
      </c>
      <c r="E2850" s="70" t="s">
        <v>12120</v>
      </c>
      <c r="F2850" s="70" t="s">
        <v>16707</v>
      </c>
      <c r="G2850" s="70" t="s">
        <v>16757</v>
      </c>
      <c r="H2850" s="70" t="s">
        <v>7130</v>
      </c>
      <c r="I2850" s="25">
        <v>45261</v>
      </c>
      <c r="J2850" s="71">
        <v>360</v>
      </c>
      <c r="K2850" s="70" t="s">
        <v>7131</v>
      </c>
      <c r="L2850" s="70" t="s">
        <v>26</v>
      </c>
      <c r="M2850" s="70" t="s">
        <v>9239</v>
      </c>
      <c r="N2850" s="70" t="s">
        <v>27</v>
      </c>
      <c r="O2850" s="7"/>
      <c r="P2850" s="72">
        <v>87702</v>
      </c>
      <c r="Q2850" s="72">
        <v>87702</v>
      </c>
      <c r="R2850" s="7" t="s">
        <v>16710</v>
      </c>
      <c r="S2850" s="7" t="s">
        <v>16710</v>
      </c>
      <c r="T2850" s="7" t="s">
        <v>16755</v>
      </c>
      <c r="U2850" s="7">
        <v>0</v>
      </c>
      <c r="V2850" s="7" t="s">
        <v>16751</v>
      </c>
      <c r="W2850" s="7">
        <v>2023</v>
      </c>
      <c r="X2850" s="7" t="s">
        <v>16755</v>
      </c>
      <c r="Y2850" s="24">
        <v>87702</v>
      </c>
      <c r="Z2850" s="24">
        <v>0</v>
      </c>
      <c r="AA2850" s="24"/>
      <c r="AB2850" s="24">
        <v>0</v>
      </c>
      <c r="AC2850" s="24">
        <v>87702</v>
      </c>
      <c r="AD2850" s="24">
        <v>0</v>
      </c>
      <c r="AE2850" s="24">
        <v>87702</v>
      </c>
      <c r="AF2850" s="24">
        <v>0</v>
      </c>
      <c r="AG2850" s="24">
        <v>87702</v>
      </c>
    </row>
    <row r="2851" spans="1:33" x14ac:dyDescent="0.35">
      <c r="A2851" s="70">
        <v>901158187</v>
      </c>
      <c r="B2851" s="70" t="s">
        <v>24</v>
      </c>
      <c r="C2851" s="70" t="s">
        <v>7132</v>
      </c>
      <c r="D2851" s="70" t="s">
        <v>15838</v>
      </c>
      <c r="E2851" s="70" t="s">
        <v>12121</v>
      </c>
      <c r="F2851" s="70" t="s">
        <v>16707</v>
      </c>
      <c r="G2851" s="70" t="s">
        <v>16757</v>
      </c>
      <c r="H2851" s="70" t="s">
        <v>7130</v>
      </c>
      <c r="I2851" s="25">
        <v>45261</v>
      </c>
      <c r="J2851" s="71">
        <v>360</v>
      </c>
      <c r="K2851" s="70" t="s">
        <v>7133</v>
      </c>
      <c r="L2851" s="70" t="s">
        <v>26</v>
      </c>
      <c r="M2851" s="70" t="s">
        <v>9239</v>
      </c>
      <c r="N2851" s="70" t="s">
        <v>27</v>
      </c>
      <c r="O2851" s="7"/>
      <c r="P2851" s="72">
        <v>87702</v>
      </c>
      <c r="Q2851" s="72">
        <v>87702</v>
      </c>
      <c r="R2851" s="7" t="s">
        <v>16710</v>
      </c>
      <c r="S2851" s="7" t="s">
        <v>16710</v>
      </c>
      <c r="T2851" s="7" t="s">
        <v>16755</v>
      </c>
      <c r="U2851" s="7">
        <v>0</v>
      </c>
      <c r="V2851" s="7" t="s">
        <v>16751</v>
      </c>
      <c r="W2851" s="7">
        <v>2023</v>
      </c>
      <c r="X2851" s="7" t="s">
        <v>16755</v>
      </c>
      <c r="Y2851" s="24">
        <v>87702</v>
      </c>
      <c r="Z2851" s="24">
        <v>0</v>
      </c>
      <c r="AA2851" s="24"/>
      <c r="AB2851" s="24">
        <v>0</v>
      </c>
      <c r="AC2851" s="24">
        <v>87702</v>
      </c>
      <c r="AD2851" s="24">
        <v>0</v>
      </c>
      <c r="AE2851" s="24">
        <v>87702</v>
      </c>
      <c r="AF2851" s="24">
        <v>0</v>
      </c>
      <c r="AG2851" s="24">
        <v>87702</v>
      </c>
    </row>
    <row r="2852" spans="1:33" x14ac:dyDescent="0.35">
      <c r="A2852" s="70">
        <v>901158187</v>
      </c>
      <c r="B2852" s="70" t="s">
        <v>24</v>
      </c>
      <c r="C2852" s="70" t="s">
        <v>7134</v>
      </c>
      <c r="D2852" s="70" t="s">
        <v>15839</v>
      </c>
      <c r="E2852" s="70" t="s">
        <v>12122</v>
      </c>
      <c r="F2852" s="70" t="s">
        <v>16707</v>
      </c>
      <c r="G2852" s="70" t="s">
        <v>16757</v>
      </c>
      <c r="H2852" s="70" t="s">
        <v>7135</v>
      </c>
      <c r="I2852" s="25">
        <v>45261</v>
      </c>
      <c r="J2852" s="71">
        <v>360</v>
      </c>
      <c r="K2852" s="70" t="s">
        <v>7136</v>
      </c>
      <c r="L2852" s="70" t="s">
        <v>7137</v>
      </c>
      <c r="M2852" s="70" t="s">
        <v>9239</v>
      </c>
      <c r="N2852" s="70" t="s">
        <v>27</v>
      </c>
      <c r="O2852" s="7"/>
      <c r="P2852" s="72">
        <v>87702</v>
      </c>
      <c r="Q2852" s="72">
        <v>87702</v>
      </c>
      <c r="R2852" s="7" t="s">
        <v>16710</v>
      </c>
      <c r="S2852" s="7" t="s">
        <v>16710</v>
      </c>
      <c r="T2852" s="7" t="s">
        <v>16755</v>
      </c>
      <c r="U2852" s="7">
        <v>0</v>
      </c>
      <c r="V2852" s="7" t="s">
        <v>16751</v>
      </c>
      <c r="W2852" s="7">
        <v>2023</v>
      </c>
      <c r="X2852" s="7" t="s">
        <v>16755</v>
      </c>
      <c r="Y2852" s="24">
        <v>87702</v>
      </c>
      <c r="Z2852" s="24">
        <v>0</v>
      </c>
      <c r="AA2852" s="24"/>
      <c r="AB2852" s="24">
        <v>0</v>
      </c>
      <c r="AC2852" s="24">
        <v>87702</v>
      </c>
      <c r="AD2852" s="24">
        <v>0</v>
      </c>
      <c r="AE2852" s="24">
        <v>87702</v>
      </c>
      <c r="AF2852" s="24">
        <v>0</v>
      </c>
      <c r="AG2852" s="24">
        <v>87702</v>
      </c>
    </row>
    <row r="2853" spans="1:33" x14ac:dyDescent="0.35">
      <c r="A2853" s="70">
        <v>901158187</v>
      </c>
      <c r="B2853" s="70" t="s">
        <v>24</v>
      </c>
      <c r="C2853" s="70" t="s">
        <v>7138</v>
      </c>
      <c r="D2853" s="70" t="s">
        <v>15840</v>
      </c>
      <c r="E2853" s="70" t="s">
        <v>12123</v>
      </c>
      <c r="F2853" s="70" t="s">
        <v>16707</v>
      </c>
      <c r="G2853" s="70" t="s">
        <v>16757</v>
      </c>
      <c r="H2853" s="70" t="s">
        <v>6049</v>
      </c>
      <c r="I2853" s="25">
        <v>45261</v>
      </c>
      <c r="J2853" s="71">
        <v>180</v>
      </c>
      <c r="K2853" s="70" t="s">
        <v>7140</v>
      </c>
      <c r="L2853" s="70" t="s">
        <v>26</v>
      </c>
      <c r="M2853" s="70" t="s">
        <v>9239</v>
      </c>
      <c r="N2853" s="70" t="s">
        <v>27</v>
      </c>
      <c r="O2853" s="7"/>
      <c r="P2853" s="72">
        <v>87702</v>
      </c>
      <c r="Q2853" s="72">
        <v>87702</v>
      </c>
      <c r="R2853" s="7" t="s">
        <v>16710</v>
      </c>
      <c r="S2853" s="7" t="s">
        <v>16710</v>
      </c>
      <c r="T2853" s="7" t="s">
        <v>16755</v>
      </c>
      <c r="U2853" s="7">
        <v>0</v>
      </c>
      <c r="V2853" s="7" t="s">
        <v>16751</v>
      </c>
      <c r="W2853" s="7">
        <v>2023</v>
      </c>
      <c r="X2853" s="7" t="s">
        <v>16755</v>
      </c>
      <c r="Y2853" s="24">
        <v>87702</v>
      </c>
      <c r="Z2853" s="24">
        <v>0</v>
      </c>
      <c r="AA2853" s="24"/>
      <c r="AB2853" s="24">
        <v>0</v>
      </c>
      <c r="AC2853" s="24">
        <v>87702</v>
      </c>
      <c r="AD2853" s="24">
        <v>0</v>
      </c>
      <c r="AE2853" s="24">
        <v>87702</v>
      </c>
      <c r="AF2853" s="24">
        <v>0</v>
      </c>
      <c r="AG2853" s="24">
        <v>87702</v>
      </c>
    </row>
    <row r="2854" spans="1:33" x14ac:dyDescent="0.35">
      <c r="A2854" s="70">
        <v>901158187</v>
      </c>
      <c r="B2854" s="70" t="s">
        <v>24</v>
      </c>
      <c r="C2854" s="70" t="s">
        <v>7141</v>
      </c>
      <c r="D2854" s="70" t="s">
        <v>15841</v>
      </c>
      <c r="E2854" s="70" t="s">
        <v>12124</v>
      </c>
      <c r="F2854" s="70" t="s">
        <v>16707</v>
      </c>
      <c r="G2854" s="70" t="s">
        <v>16757</v>
      </c>
      <c r="H2854" s="70" t="s">
        <v>6049</v>
      </c>
      <c r="I2854" s="25">
        <v>45261</v>
      </c>
      <c r="J2854" s="71">
        <v>180</v>
      </c>
      <c r="K2854" s="70" t="s">
        <v>7142</v>
      </c>
      <c r="L2854" s="70" t="s">
        <v>26</v>
      </c>
      <c r="M2854" s="70" t="s">
        <v>9239</v>
      </c>
      <c r="N2854" s="70" t="s">
        <v>27</v>
      </c>
      <c r="O2854" s="7"/>
      <c r="P2854" s="72">
        <v>87702</v>
      </c>
      <c r="Q2854" s="72">
        <v>87702</v>
      </c>
      <c r="R2854" s="7" t="s">
        <v>16710</v>
      </c>
      <c r="S2854" s="7" t="s">
        <v>16710</v>
      </c>
      <c r="T2854" s="7" t="s">
        <v>16755</v>
      </c>
      <c r="U2854" s="7">
        <v>0</v>
      </c>
      <c r="V2854" s="7" t="s">
        <v>16751</v>
      </c>
      <c r="W2854" s="7">
        <v>2023</v>
      </c>
      <c r="X2854" s="7" t="s">
        <v>16755</v>
      </c>
      <c r="Y2854" s="24">
        <v>87702</v>
      </c>
      <c r="Z2854" s="24">
        <v>0</v>
      </c>
      <c r="AA2854" s="24"/>
      <c r="AB2854" s="24">
        <v>0</v>
      </c>
      <c r="AC2854" s="24">
        <v>87702</v>
      </c>
      <c r="AD2854" s="24">
        <v>0</v>
      </c>
      <c r="AE2854" s="24">
        <v>87702</v>
      </c>
      <c r="AF2854" s="24">
        <v>0</v>
      </c>
      <c r="AG2854" s="24">
        <v>87702</v>
      </c>
    </row>
    <row r="2855" spans="1:33" x14ac:dyDescent="0.35">
      <c r="A2855" s="70">
        <v>901158187</v>
      </c>
      <c r="B2855" s="70" t="s">
        <v>24</v>
      </c>
      <c r="C2855" s="70" t="s">
        <v>7143</v>
      </c>
      <c r="D2855" s="70" t="s">
        <v>15842</v>
      </c>
      <c r="E2855" s="70" t="s">
        <v>12125</v>
      </c>
      <c r="F2855" s="70" t="s">
        <v>16707</v>
      </c>
      <c r="G2855" s="70" t="s">
        <v>16757</v>
      </c>
      <c r="H2855" s="70" t="s">
        <v>7144</v>
      </c>
      <c r="I2855" s="25">
        <v>45261</v>
      </c>
      <c r="J2855" s="71">
        <v>180</v>
      </c>
      <c r="K2855" s="70" t="s">
        <v>7145</v>
      </c>
      <c r="L2855" s="70" t="s">
        <v>26</v>
      </c>
      <c r="M2855" s="70" t="s">
        <v>9239</v>
      </c>
      <c r="N2855" s="70" t="s">
        <v>27</v>
      </c>
      <c r="O2855" s="7"/>
      <c r="P2855" s="72">
        <v>133849</v>
      </c>
      <c r="Q2855" s="72">
        <v>133849</v>
      </c>
      <c r="R2855" s="7" t="s">
        <v>16710</v>
      </c>
      <c r="S2855" s="7" t="s">
        <v>16710</v>
      </c>
      <c r="T2855" s="7" t="s">
        <v>16755</v>
      </c>
      <c r="U2855" s="7">
        <v>0</v>
      </c>
      <c r="V2855" s="7" t="s">
        <v>16751</v>
      </c>
      <c r="W2855" s="7">
        <v>2023</v>
      </c>
      <c r="X2855" s="7" t="s">
        <v>16755</v>
      </c>
      <c r="Y2855" s="24">
        <v>133849</v>
      </c>
      <c r="Z2855" s="24">
        <v>0</v>
      </c>
      <c r="AA2855" s="24"/>
      <c r="AB2855" s="24">
        <v>0</v>
      </c>
      <c r="AC2855" s="24">
        <v>133849</v>
      </c>
      <c r="AD2855" s="24">
        <v>0</v>
      </c>
      <c r="AE2855" s="24">
        <v>133849</v>
      </c>
      <c r="AF2855" s="24">
        <v>0</v>
      </c>
      <c r="AG2855" s="24">
        <v>133849</v>
      </c>
    </row>
    <row r="2856" spans="1:33" x14ac:dyDescent="0.35">
      <c r="A2856" s="70">
        <v>901158187</v>
      </c>
      <c r="B2856" s="70" t="s">
        <v>24</v>
      </c>
      <c r="C2856" s="70" t="s">
        <v>7146</v>
      </c>
      <c r="D2856" s="70" t="s">
        <v>15843</v>
      </c>
      <c r="E2856" s="70" t="s">
        <v>12126</v>
      </c>
      <c r="F2856" s="70" t="s">
        <v>16707</v>
      </c>
      <c r="G2856" s="70">
        <v>0</v>
      </c>
      <c r="H2856" s="70" t="s">
        <v>4338</v>
      </c>
      <c r="I2856" s="25">
        <v>45261</v>
      </c>
      <c r="J2856" s="71">
        <v>180</v>
      </c>
      <c r="K2856" s="70" t="s">
        <v>7147</v>
      </c>
      <c r="L2856" s="70" t="s">
        <v>26</v>
      </c>
      <c r="M2856" s="70" t="s">
        <v>9239</v>
      </c>
      <c r="N2856" s="70" t="s">
        <v>27</v>
      </c>
      <c r="O2856" s="7"/>
      <c r="P2856" s="72">
        <v>87702</v>
      </c>
      <c r="Q2856" s="72">
        <v>87702</v>
      </c>
      <c r="R2856" s="7" t="s">
        <v>16711</v>
      </c>
      <c r="S2856" s="7" t="s">
        <v>16711</v>
      </c>
      <c r="T2856" s="7" t="s">
        <v>16759</v>
      </c>
      <c r="U2856" s="7">
        <v>0</v>
      </c>
      <c r="V2856" s="7" t="s">
        <v>16751</v>
      </c>
      <c r="W2856" s="7">
        <v>2022</v>
      </c>
      <c r="X2856" s="7" t="s">
        <v>16759</v>
      </c>
      <c r="Y2856" s="24">
        <v>87702</v>
      </c>
      <c r="Z2856" s="24">
        <v>0</v>
      </c>
      <c r="AA2856" s="24"/>
      <c r="AB2856" s="24">
        <v>0</v>
      </c>
      <c r="AC2856" s="24">
        <v>87702</v>
      </c>
      <c r="AD2856" s="24">
        <v>0</v>
      </c>
      <c r="AE2856" s="24">
        <v>0</v>
      </c>
      <c r="AF2856" s="24">
        <v>0</v>
      </c>
      <c r="AG2856" s="24">
        <v>0</v>
      </c>
    </row>
    <row r="2857" spans="1:33" x14ac:dyDescent="0.35">
      <c r="A2857" s="70">
        <v>901158187</v>
      </c>
      <c r="B2857" s="70" t="s">
        <v>24</v>
      </c>
      <c r="C2857" s="70" t="s">
        <v>7148</v>
      </c>
      <c r="D2857" s="70" t="s">
        <v>15844</v>
      </c>
      <c r="E2857" s="70" t="s">
        <v>12127</v>
      </c>
      <c r="F2857" s="70"/>
      <c r="G2857" s="70">
        <v>0</v>
      </c>
      <c r="H2857" s="70" t="s">
        <v>5228</v>
      </c>
      <c r="I2857" s="25">
        <v>45261</v>
      </c>
      <c r="J2857" s="71">
        <v>180</v>
      </c>
      <c r="K2857" s="70" t="s">
        <v>7149</v>
      </c>
      <c r="L2857" s="70" t="s">
        <v>7150</v>
      </c>
      <c r="M2857" s="70" t="s">
        <v>9239</v>
      </c>
      <c r="N2857" s="70" t="s">
        <v>27</v>
      </c>
      <c r="O2857" s="7"/>
      <c r="P2857" s="72">
        <v>87702</v>
      </c>
      <c r="Q2857" s="72">
        <v>87702</v>
      </c>
      <c r="R2857" s="7" t="s">
        <v>16711</v>
      </c>
      <c r="S2857" s="7" t="s">
        <v>16711</v>
      </c>
      <c r="T2857" s="7" t="s">
        <v>16759</v>
      </c>
      <c r="U2857" s="7">
        <v>0</v>
      </c>
      <c r="V2857" s="7" t="s">
        <v>16751</v>
      </c>
      <c r="W2857" s="7">
        <v>2022</v>
      </c>
      <c r="X2857" s="7" t="s">
        <v>16759</v>
      </c>
      <c r="Y2857" s="24">
        <v>87702</v>
      </c>
      <c r="Z2857" s="24">
        <v>0</v>
      </c>
      <c r="AA2857" s="24"/>
      <c r="AB2857" s="24">
        <v>0</v>
      </c>
      <c r="AC2857" s="24">
        <v>87702</v>
      </c>
      <c r="AD2857" s="24">
        <v>0</v>
      </c>
      <c r="AE2857" s="24">
        <v>0</v>
      </c>
      <c r="AF2857" s="24">
        <v>0</v>
      </c>
      <c r="AG2857" s="24">
        <v>0</v>
      </c>
    </row>
    <row r="2858" spans="1:33" x14ac:dyDescent="0.35">
      <c r="A2858" s="70">
        <v>901158187</v>
      </c>
      <c r="B2858" s="70" t="s">
        <v>24</v>
      </c>
      <c r="C2858" s="70" t="s">
        <v>7151</v>
      </c>
      <c r="D2858" s="70" t="s">
        <v>15845</v>
      </c>
      <c r="E2858" s="70" t="s">
        <v>12128</v>
      </c>
      <c r="F2858" s="70"/>
      <c r="G2858" s="70">
        <v>0</v>
      </c>
      <c r="H2858" s="70" t="s">
        <v>5775</v>
      </c>
      <c r="I2858" s="25">
        <v>45261</v>
      </c>
      <c r="J2858" s="71">
        <v>180</v>
      </c>
      <c r="K2858" s="70" t="s">
        <v>7152</v>
      </c>
      <c r="L2858" s="70" t="s">
        <v>4937</v>
      </c>
      <c r="M2858" s="70" t="s">
        <v>9239</v>
      </c>
      <c r="N2858" s="70" t="s">
        <v>27</v>
      </c>
      <c r="O2858" s="7"/>
      <c r="P2858" s="72">
        <v>133849</v>
      </c>
      <c r="Q2858" s="72">
        <v>46147</v>
      </c>
      <c r="R2858" s="7" t="s">
        <v>16711</v>
      </c>
      <c r="S2858" s="7" t="s">
        <v>16711</v>
      </c>
      <c r="T2858" s="7" t="s">
        <v>16759</v>
      </c>
      <c r="U2858" s="7">
        <v>0</v>
      </c>
      <c r="V2858" s="7" t="s">
        <v>16751</v>
      </c>
      <c r="W2858" s="7">
        <v>2023</v>
      </c>
      <c r="X2858" s="7" t="s">
        <v>16759</v>
      </c>
      <c r="Y2858" s="24">
        <v>133849</v>
      </c>
      <c r="Z2858" s="24">
        <v>0</v>
      </c>
      <c r="AA2858" s="24"/>
      <c r="AB2858" s="24">
        <v>0</v>
      </c>
      <c r="AC2858" s="24">
        <v>133849</v>
      </c>
      <c r="AD2858" s="24">
        <v>0</v>
      </c>
      <c r="AE2858" s="24">
        <v>0</v>
      </c>
      <c r="AF2858" s="24">
        <v>0</v>
      </c>
      <c r="AG2858" s="24">
        <v>0</v>
      </c>
    </row>
    <row r="2859" spans="1:33" x14ac:dyDescent="0.35">
      <c r="A2859" s="70">
        <v>901158187</v>
      </c>
      <c r="B2859" s="70" t="s">
        <v>24</v>
      </c>
      <c r="C2859" s="70" t="s">
        <v>7153</v>
      </c>
      <c r="D2859" s="70" t="s">
        <v>15846</v>
      </c>
      <c r="E2859" s="70" t="s">
        <v>12129</v>
      </c>
      <c r="F2859" s="70"/>
      <c r="G2859" s="70" t="s">
        <v>16757</v>
      </c>
      <c r="H2859" s="70" t="s">
        <v>5775</v>
      </c>
      <c r="I2859" s="25">
        <v>45261</v>
      </c>
      <c r="J2859" s="71">
        <v>180</v>
      </c>
      <c r="K2859" s="70" t="s">
        <v>7154</v>
      </c>
      <c r="L2859" s="70" t="s">
        <v>26</v>
      </c>
      <c r="M2859" s="70" t="s">
        <v>9239</v>
      </c>
      <c r="N2859" s="70" t="s">
        <v>27</v>
      </c>
      <c r="O2859" s="7"/>
      <c r="P2859" s="72">
        <v>87702</v>
      </c>
      <c r="Q2859" s="72">
        <v>87702</v>
      </c>
      <c r="R2859" s="7" t="s">
        <v>16710</v>
      </c>
      <c r="S2859" s="7" t="s">
        <v>16710</v>
      </c>
      <c r="T2859" s="7" t="s">
        <v>16755</v>
      </c>
      <c r="U2859" s="7">
        <v>0</v>
      </c>
      <c r="V2859" s="7" t="s">
        <v>16751</v>
      </c>
      <c r="W2859" s="7">
        <v>2023</v>
      </c>
      <c r="X2859" s="7" t="s">
        <v>16755</v>
      </c>
      <c r="Y2859" s="24">
        <v>87702</v>
      </c>
      <c r="Z2859" s="24">
        <v>0</v>
      </c>
      <c r="AA2859" s="24"/>
      <c r="AB2859" s="24">
        <v>0</v>
      </c>
      <c r="AC2859" s="24">
        <v>87702</v>
      </c>
      <c r="AD2859" s="24">
        <v>0</v>
      </c>
      <c r="AE2859" s="24">
        <v>87702</v>
      </c>
      <c r="AF2859" s="24">
        <v>0</v>
      </c>
      <c r="AG2859" s="24">
        <v>87702</v>
      </c>
    </row>
    <row r="2860" spans="1:33" x14ac:dyDescent="0.35">
      <c r="A2860" s="70">
        <v>901158187</v>
      </c>
      <c r="B2860" s="70" t="s">
        <v>24</v>
      </c>
      <c r="C2860" s="70" t="s">
        <v>7155</v>
      </c>
      <c r="D2860" s="70" t="s">
        <v>15847</v>
      </c>
      <c r="E2860" s="70" t="s">
        <v>12130</v>
      </c>
      <c r="F2860" s="70" t="s">
        <v>16707</v>
      </c>
      <c r="G2860" s="70">
        <v>0</v>
      </c>
      <c r="H2860" s="70" t="s">
        <v>5775</v>
      </c>
      <c r="I2860" s="25">
        <v>45261</v>
      </c>
      <c r="J2860" s="71">
        <v>180</v>
      </c>
      <c r="K2860" s="70" t="s">
        <v>7156</v>
      </c>
      <c r="L2860" s="70" t="s">
        <v>3565</v>
      </c>
      <c r="M2860" s="70" t="s">
        <v>9239</v>
      </c>
      <c r="N2860" s="70" t="s">
        <v>27</v>
      </c>
      <c r="O2860" s="7"/>
      <c r="P2860" s="72">
        <v>133849</v>
      </c>
      <c r="Q2860" s="72">
        <v>133849</v>
      </c>
      <c r="R2860" s="7" t="s">
        <v>16711</v>
      </c>
      <c r="S2860" s="7" t="s">
        <v>16711</v>
      </c>
      <c r="T2860" s="7" t="s">
        <v>16759</v>
      </c>
      <c r="U2860" s="7">
        <v>0</v>
      </c>
      <c r="V2860" s="7" t="s">
        <v>16751</v>
      </c>
      <c r="W2860" s="7">
        <v>2023</v>
      </c>
      <c r="X2860" s="7" t="s">
        <v>16759</v>
      </c>
      <c r="Y2860" s="24">
        <v>133849</v>
      </c>
      <c r="Z2860" s="24">
        <v>0</v>
      </c>
      <c r="AA2860" s="24"/>
      <c r="AB2860" s="24">
        <v>0</v>
      </c>
      <c r="AC2860" s="24">
        <v>133849</v>
      </c>
      <c r="AD2860" s="24">
        <v>0</v>
      </c>
      <c r="AE2860" s="24">
        <v>0</v>
      </c>
      <c r="AF2860" s="24">
        <v>0</v>
      </c>
      <c r="AG2860" s="24">
        <v>0</v>
      </c>
    </row>
    <row r="2861" spans="1:33" x14ac:dyDescent="0.35">
      <c r="A2861" s="70">
        <v>901158187</v>
      </c>
      <c r="B2861" s="70" t="s">
        <v>24</v>
      </c>
      <c r="C2861" s="70" t="s">
        <v>7157</v>
      </c>
      <c r="D2861" s="70" t="s">
        <v>15848</v>
      </c>
      <c r="E2861" s="70" t="s">
        <v>12131</v>
      </c>
      <c r="F2861" s="70"/>
      <c r="G2861" s="70">
        <v>0</v>
      </c>
      <c r="H2861" s="70" t="s">
        <v>5762</v>
      </c>
      <c r="I2861" s="25">
        <v>45261</v>
      </c>
      <c r="J2861" s="71">
        <v>180</v>
      </c>
      <c r="K2861" s="70" t="s">
        <v>7158</v>
      </c>
      <c r="L2861" s="70" t="s">
        <v>26</v>
      </c>
      <c r="M2861" s="70" t="s">
        <v>9239</v>
      </c>
      <c r="N2861" s="70" t="s">
        <v>27</v>
      </c>
      <c r="O2861" s="7"/>
      <c r="P2861" s="72">
        <v>133849</v>
      </c>
      <c r="Q2861" s="72">
        <v>133849</v>
      </c>
      <c r="R2861" s="7" t="s">
        <v>16711</v>
      </c>
      <c r="S2861" s="7" t="s">
        <v>16711</v>
      </c>
      <c r="T2861" s="7" t="s">
        <v>16759</v>
      </c>
      <c r="U2861" s="7">
        <v>0</v>
      </c>
      <c r="V2861" s="7" t="s">
        <v>16751</v>
      </c>
      <c r="W2861" s="7">
        <v>2023</v>
      </c>
      <c r="X2861" s="7" t="s">
        <v>16759</v>
      </c>
      <c r="Y2861" s="24">
        <v>133849</v>
      </c>
      <c r="Z2861" s="24">
        <v>0</v>
      </c>
      <c r="AA2861" s="24"/>
      <c r="AB2861" s="24">
        <v>0</v>
      </c>
      <c r="AC2861" s="24">
        <v>133849</v>
      </c>
      <c r="AD2861" s="24">
        <v>0</v>
      </c>
      <c r="AE2861" s="24">
        <v>0</v>
      </c>
      <c r="AF2861" s="24">
        <v>0</v>
      </c>
      <c r="AG2861" s="24">
        <v>0</v>
      </c>
    </row>
    <row r="2862" spans="1:33" x14ac:dyDescent="0.35">
      <c r="A2862" s="70">
        <v>901158187</v>
      </c>
      <c r="B2862" s="70" t="s">
        <v>24</v>
      </c>
      <c r="C2862" s="70" t="s">
        <v>7159</v>
      </c>
      <c r="D2862" s="70" t="s">
        <v>15849</v>
      </c>
      <c r="E2862" s="70" t="s">
        <v>12132</v>
      </c>
      <c r="F2862" s="70"/>
      <c r="G2862" s="70" t="s">
        <v>16757</v>
      </c>
      <c r="H2862" s="70" t="s">
        <v>6405</v>
      </c>
      <c r="I2862" s="25">
        <v>45261</v>
      </c>
      <c r="J2862" s="71">
        <v>180</v>
      </c>
      <c r="K2862" s="70" t="s">
        <v>7160</v>
      </c>
      <c r="L2862" s="70" t="s">
        <v>26</v>
      </c>
      <c r="M2862" s="70" t="s">
        <v>9239</v>
      </c>
      <c r="N2862" s="70" t="s">
        <v>27</v>
      </c>
      <c r="O2862" s="7"/>
      <c r="P2862" s="72">
        <v>87702</v>
      </c>
      <c r="Q2862" s="72">
        <v>87702</v>
      </c>
      <c r="R2862" s="7" t="s">
        <v>16710</v>
      </c>
      <c r="S2862" s="7" t="s">
        <v>16710</v>
      </c>
      <c r="T2862" s="7" t="s">
        <v>16755</v>
      </c>
      <c r="U2862" s="7">
        <v>0</v>
      </c>
      <c r="V2862" s="7" t="s">
        <v>16751</v>
      </c>
      <c r="W2862" s="7">
        <v>2023</v>
      </c>
      <c r="X2862" s="7" t="s">
        <v>16755</v>
      </c>
      <c r="Y2862" s="24">
        <v>87702</v>
      </c>
      <c r="Z2862" s="24">
        <v>0</v>
      </c>
      <c r="AA2862" s="24"/>
      <c r="AB2862" s="24">
        <v>0</v>
      </c>
      <c r="AC2862" s="24">
        <v>87702</v>
      </c>
      <c r="AD2862" s="24">
        <v>0</v>
      </c>
      <c r="AE2862" s="24">
        <v>87702</v>
      </c>
      <c r="AF2862" s="24">
        <v>0</v>
      </c>
      <c r="AG2862" s="24">
        <v>87702</v>
      </c>
    </row>
    <row r="2863" spans="1:33" x14ac:dyDescent="0.35">
      <c r="A2863" s="70">
        <v>901158187</v>
      </c>
      <c r="B2863" s="70" t="s">
        <v>24</v>
      </c>
      <c r="C2863" s="70" t="s">
        <v>7161</v>
      </c>
      <c r="D2863" s="70" t="s">
        <v>15850</v>
      </c>
      <c r="E2863" s="70" t="s">
        <v>12133</v>
      </c>
      <c r="F2863" s="70" t="s">
        <v>16707</v>
      </c>
      <c r="G2863" s="70">
        <v>0</v>
      </c>
      <c r="H2863" s="70" t="s">
        <v>6019</v>
      </c>
      <c r="I2863" s="25">
        <v>45261</v>
      </c>
      <c r="J2863" s="71">
        <v>180</v>
      </c>
      <c r="K2863" s="70" t="s">
        <v>7162</v>
      </c>
      <c r="L2863" s="70" t="s">
        <v>26</v>
      </c>
      <c r="M2863" s="70" t="s">
        <v>9239</v>
      </c>
      <c r="N2863" s="70" t="s">
        <v>27</v>
      </c>
      <c r="O2863" s="7"/>
      <c r="P2863" s="72">
        <v>87702</v>
      </c>
      <c r="Q2863" s="72">
        <v>87702</v>
      </c>
      <c r="R2863" s="7" t="s">
        <v>16711</v>
      </c>
      <c r="S2863" s="7" t="s">
        <v>16711</v>
      </c>
      <c r="T2863" s="7" t="s">
        <v>16759</v>
      </c>
      <c r="U2863" s="7">
        <v>0</v>
      </c>
      <c r="V2863" s="7" t="s">
        <v>16751</v>
      </c>
      <c r="W2863" s="7">
        <v>2023</v>
      </c>
      <c r="X2863" s="7" t="s">
        <v>16759</v>
      </c>
      <c r="Y2863" s="24">
        <v>87702</v>
      </c>
      <c r="Z2863" s="24">
        <v>0</v>
      </c>
      <c r="AA2863" s="24"/>
      <c r="AB2863" s="24">
        <v>0</v>
      </c>
      <c r="AC2863" s="24">
        <v>87702</v>
      </c>
      <c r="AD2863" s="24">
        <v>0</v>
      </c>
      <c r="AE2863" s="24">
        <v>0</v>
      </c>
      <c r="AF2863" s="24">
        <v>0</v>
      </c>
      <c r="AG2863" s="24">
        <v>0</v>
      </c>
    </row>
    <row r="2864" spans="1:33" x14ac:dyDescent="0.35">
      <c r="A2864" s="70">
        <v>901158187</v>
      </c>
      <c r="B2864" s="70" t="s">
        <v>24</v>
      </c>
      <c r="C2864" s="70" t="s">
        <v>7163</v>
      </c>
      <c r="D2864" s="70" t="s">
        <v>15851</v>
      </c>
      <c r="E2864" s="70" t="s">
        <v>12134</v>
      </c>
      <c r="F2864" s="70"/>
      <c r="G2864" s="70">
        <v>0</v>
      </c>
      <c r="H2864" s="70" t="s">
        <v>6024</v>
      </c>
      <c r="I2864" s="25">
        <v>45261</v>
      </c>
      <c r="J2864" s="71">
        <v>180</v>
      </c>
      <c r="K2864" s="70" t="s">
        <v>7164</v>
      </c>
      <c r="L2864" s="70" t="s">
        <v>26</v>
      </c>
      <c r="M2864" s="70" t="s">
        <v>9239</v>
      </c>
      <c r="N2864" s="70" t="s">
        <v>27</v>
      </c>
      <c r="O2864" s="7"/>
      <c r="P2864" s="72">
        <v>87702</v>
      </c>
      <c r="Q2864" s="72">
        <v>87702</v>
      </c>
      <c r="R2864" s="7" t="s">
        <v>16711</v>
      </c>
      <c r="S2864" s="7" t="s">
        <v>16711</v>
      </c>
      <c r="T2864" s="7" t="s">
        <v>16759</v>
      </c>
      <c r="U2864" s="7">
        <v>0</v>
      </c>
      <c r="V2864" s="7" t="s">
        <v>16751</v>
      </c>
      <c r="W2864" s="7">
        <v>2023</v>
      </c>
      <c r="X2864" s="7" t="s">
        <v>16759</v>
      </c>
      <c r="Y2864" s="24">
        <v>87702</v>
      </c>
      <c r="Z2864" s="24">
        <v>0</v>
      </c>
      <c r="AA2864" s="24"/>
      <c r="AB2864" s="24">
        <v>0</v>
      </c>
      <c r="AC2864" s="24">
        <v>87702</v>
      </c>
      <c r="AD2864" s="24">
        <v>0</v>
      </c>
      <c r="AE2864" s="24">
        <v>0</v>
      </c>
      <c r="AF2864" s="24">
        <v>0</v>
      </c>
      <c r="AG2864" s="24">
        <v>0</v>
      </c>
    </row>
    <row r="2865" spans="1:33" x14ac:dyDescent="0.35">
      <c r="A2865" s="70">
        <v>901158187</v>
      </c>
      <c r="B2865" s="70" t="s">
        <v>24</v>
      </c>
      <c r="C2865" s="70" t="s">
        <v>7165</v>
      </c>
      <c r="D2865" s="70" t="s">
        <v>15852</v>
      </c>
      <c r="E2865" s="70" t="s">
        <v>12135</v>
      </c>
      <c r="F2865" s="70"/>
      <c r="G2865" s="70" t="s">
        <v>16757</v>
      </c>
      <c r="H2865" s="70" t="s">
        <v>6032</v>
      </c>
      <c r="I2865" s="25">
        <v>45261</v>
      </c>
      <c r="J2865" s="71">
        <v>180</v>
      </c>
      <c r="K2865" s="70" t="s">
        <v>7166</v>
      </c>
      <c r="L2865" s="70" t="s">
        <v>26</v>
      </c>
      <c r="M2865" s="70" t="s">
        <v>9239</v>
      </c>
      <c r="N2865" s="70" t="s">
        <v>27</v>
      </c>
      <c r="O2865" s="7"/>
      <c r="P2865" s="72">
        <v>87702</v>
      </c>
      <c r="Q2865" s="72">
        <v>87702</v>
      </c>
      <c r="R2865" s="7" t="s">
        <v>16710</v>
      </c>
      <c r="S2865" s="7" t="s">
        <v>16710</v>
      </c>
      <c r="T2865" s="7" t="s">
        <v>16755</v>
      </c>
      <c r="U2865" s="7">
        <v>0</v>
      </c>
      <c r="V2865" s="7" t="s">
        <v>16751</v>
      </c>
      <c r="W2865" s="7">
        <v>2023</v>
      </c>
      <c r="X2865" s="7" t="s">
        <v>16755</v>
      </c>
      <c r="Y2865" s="24">
        <v>87702</v>
      </c>
      <c r="Z2865" s="24">
        <v>0</v>
      </c>
      <c r="AA2865" s="24"/>
      <c r="AB2865" s="24">
        <v>0</v>
      </c>
      <c r="AC2865" s="24">
        <v>87702</v>
      </c>
      <c r="AD2865" s="24">
        <v>0</v>
      </c>
      <c r="AE2865" s="24">
        <v>87702</v>
      </c>
      <c r="AF2865" s="24">
        <v>0</v>
      </c>
      <c r="AG2865" s="24">
        <v>87702</v>
      </c>
    </row>
    <row r="2866" spans="1:33" x14ac:dyDescent="0.35">
      <c r="A2866" s="70">
        <v>901158187</v>
      </c>
      <c r="B2866" s="70" t="s">
        <v>24</v>
      </c>
      <c r="C2866" s="70" t="s">
        <v>7167</v>
      </c>
      <c r="D2866" s="70" t="s">
        <v>15853</v>
      </c>
      <c r="E2866" s="70" t="s">
        <v>12136</v>
      </c>
      <c r="F2866" s="70" t="s">
        <v>16707</v>
      </c>
      <c r="G2866" s="70">
        <v>0</v>
      </c>
      <c r="H2866" s="70" t="s">
        <v>6037</v>
      </c>
      <c r="I2866" s="25">
        <v>45261</v>
      </c>
      <c r="J2866" s="71">
        <v>180</v>
      </c>
      <c r="K2866" s="70" t="s">
        <v>7168</v>
      </c>
      <c r="L2866" s="70" t="s">
        <v>26</v>
      </c>
      <c r="M2866" s="70" t="s">
        <v>9239</v>
      </c>
      <c r="N2866" s="70" t="s">
        <v>27</v>
      </c>
      <c r="O2866" s="7"/>
      <c r="P2866" s="72">
        <v>216994</v>
      </c>
      <c r="Q2866" s="72">
        <v>133849</v>
      </c>
      <c r="R2866" s="7" t="s">
        <v>16711</v>
      </c>
      <c r="S2866" s="7" t="s">
        <v>16711</v>
      </c>
      <c r="T2866" s="7" t="s">
        <v>16759</v>
      </c>
      <c r="U2866" s="7">
        <v>0</v>
      </c>
      <c r="V2866" s="7" t="s">
        <v>16751</v>
      </c>
      <c r="W2866" s="7">
        <v>2023</v>
      </c>
      <c r="X2866" s="7" t="s">
        <v>16759</v>
      </c>
      <c r="Y2866" s="24">
        <v>216994</v>
      </c>
      <c r="Z2866" s="24">
        <v>0</v>
      </c>
      <c r="AA2866" s="24"/>
      <c r="AB2866" s="24">
        <v>0</v>
      </c>
      <c r="AC2866" s="24">
        <v>216994</v>
      </c>
      <c r="AD2866" s="24">
        <v>0</v>
      </c>
      <c r="AE2866" s="24">
        <v>0</v>
      </c>
      <c r="AF2866" s="24">
        <v>83145</v>
      </c>
      <c r="AG2866" s="24">
        <v>0</v>
      </c>
    </row>
    <row r="2867" spans="1:33" x14ac:dyDescent="0.35">
      <c r="A2867" s="70">
        <v>901158187</v>
      </c>
      <c r="B2867" s="70" t="s">
        <v>24</v>
      </c>
      <c r="C2867" s="70" t="s">
        <v>7169</v>
      </c>
      <c r="D2867" s="70" t="s">
        <v>15854</v>
      </c>
      <c r="E2867" s="70" t="s">
        <v>12137</v>
      </c>
      <c r="F2867" s="70"/>
      <c r="G2867" s="70" t="s">
        <v>16757</v>
      </c>
      <c r="H2867" s="70" t="s">
        <v>6785</v>
      </c>
      <c r="I2867" s="25">
        <v>45261</v>
      </c>
      <c r="J2867" s="71">
        <v>180</v>
      </c>
      <c r="K2867" s="70" t="s">
        <v>7170</v>
      </c>
      <c r="L2867" s="70" t="s">
        <v>26</v>
      </c>
      <c r="M2867" s="70" t="s">
        <v>9239</v>
      </c>
      <c r="N2867" s="70" t="s">
        <v>27</v>
      </c>
      <c r="O2867" s="7"/>
      <c r="P2867" s="72">
        <v>133849</v>
      </c>
      <c r="Q2867" s="72">
        <v>133849</v>
      </c>
      <c r="R2867" s="7" t="s">
        <v>16710</v>
      </c>
      <c r="S2867" s="7" t="s">
        <v>16710</v>
      </c>
      <c r="T2867" s="7" t="s">
        <v>16755</v>
      </c>
      <c r="U2867" s="7">
        <v>0</v>
      </c>
      <c r="V2867" s="7" t="s">
        <v>16751</v>
      </c>
      <c r="W2867" s="7">
        <v>2023</v>
      </c>
      <c r="X2867" s="7" t="s">
        <v>16755</v>
      </c>
      <c r="Y2867" s="24">
        <v>133849</v>
      </c>
      <c r="Z2867" s="24">
        <v>0</v>
      </c>
      <c r="AA2867" s="24"/>
      <c r="AB2867" s="24">
        <v>0</v>
      </c>
      <c r="AC2867" s="24">
        <v>133849</v>
      </c>
      <c r="AD2867" s="24">
        <v>0</v>
      </c>
      <c r="AE2867" s="24">
        <v>133849</v>
      </c>
      <c r="AF2867" s="24">
        <v>0</v>
      </c>
      <c r="AG2867" s="24">
        <v>133849</v>
      </c>
    </row>
    <row r="2868" spans="1:33" x14ac:dyDescent="0.35">
      <c r="A2868" s="70">
        <v>901158187</v>
      </c>
      <c r="B2868" s="70" t="s">
        <v>24</v>
      </c>
      <c r="C2868" s="70" t="s">
        <v>7171</v>
      </c>
      <c r="D2868" s="70" t="s">
        <v>15855</v>
      </c>
      <c r="E2868" s="70" t="s">
        <v>12138</v>
      </c>
      <c r="F2868" s="70" t="s">
        <v>16707</v>
      </c>
      <c r="G2868" s="70" t="s">
        <v>16757</v>
      </c>
      <c r="H2868" s="70" t="s">
        <v>7068</v>
      </c>
      <c r="I2868" s="25">
        <v>45261</v>
      </c>
      <c r="J2868" s="71">
        <v>180</v>
      </c>
      <c r="K2868" s="70" t="s">
        <v>7172</v>
      </c>
      <c r="L2868" s="70" t="s">
        <v>7173</v>
      </c>
      <c r="M2868" s="70" t="s">
        <v>9239</v>
      </c>
      <c r="N2868" s="70" t="s">
        <v>27</v>
      </c>
      <c r="O2868" s="7"/>
      <c r="P2868" s="72">
        <v>133849</v>
      </c>
      <c r="Q2868" s="72">
        <v>133849</v>
      </c>
      <c r="R2868" s="7" t="s">
        <v>16710</v>
      </c>
      <c r="S2868" s="7" t="s">
        <v>16710</v>
      </c>
      <c r="T2868" s="7" t="s">
        <v>16755</v>
      </c>
      <c r="U2868" s="7">
        <v>0</v>
      </c>
      <c r="V2868" s="7" t="s">
        <v>16751</v>
      </c>
      <c r="W2868" s="7">
        <v>2023</v>
      </c>
      <c r="X2868" s="7" t="s">
        <v>16755</v>
      </c>
      <c r="Y2868" s="24">
        <v>133849</v>
      </c>
      <c r="Z2868" s="24">
        <v>0</v>
      </c>
      <c r="AA2868" s="24"/>
      <c r="AB2868" s="24">
        <v>0</v>
      </c>
      <c r="AC2868" s="24">
        <v>133849</v>
      </c>
      <c r="AD2868" s="24">
        <v>0</v>
      </c>
      <c r="AE2868" s="24">
        <v>133849</v>
      </c>
      <c r="AF2868" s="24">
        <v>0</v>
      </c>
      <c r="AG2868" s="24">
        <v>133849</v>
      </c>
    </row>
    <row r="2869" spans="1:33" x14ac:dyDescent="0.35">
      <c r="A2869" s="70">
        <v>901158187</v>
      </c>
      <c r="B2869" s="70" t="s">
        <v>24</v>
      </c>
      <c r="C2869" s="70" t="s">
        <v>7174</v>
      </c>
      <c r="D2869" s="70" t="s">
        <v>15856</v>
      </c>
      <c r="E2869" s="70" t="s">
        <v>12139</v>
      </c>
      <c r="F2869" s="70" t="s">
        <v>16707</v>
      </c>
      <c r="G2869" s="70" t="s">
        <v>16757</v>
      </c>
      <c r="H2869" s="70" t="s">
        <v>7113</v>
      </c>
      <c r="I2869" s="25">
        <v>45261</v>
      </c>
      <c r="J2869" s="71">
        <v>180</v>
      </c>
      <c r="K2869" s="70" t="s">
        <v>7175</v>
      </c>
      <c r="L2869" s="70" t="s">
        <v>26</v>
      </c>
      <c r="M2869" s="70" t="s">
        <v>9239</v>
      </c>
      <c r="N2869" s="70" t="s">
        <v>27</v>
      </c>
      <c r="O2869" s="7"/>
      <c r="P2869" s="72">
        <v>87702</v>
      </c>
      <c r="Q2869" s="72">
        <v>87702</v>
      </c>
      <c r="R2869" s="7" t="s">
        <v>16710</v>
      </c>
      <c r="S2869" s="7" t="s">
        <v>16710</v>
      </c>
      <c r="T2869" s="7" t="s">
        <v>16755</v>
      </c>
      <c r="U2869" s="7">
        <v>0</v>
      </c>
      <c r="V2869" s="7" t="s">
        <v>16751</v>
      </c>
      <c r="W2869" s="7">
        <v>2023</v>
      </c>
      <c r="X2869" s="7" t="s">
        <v>16755</v>
      </c>
      <c r="Y2869" s="24">
        <v>87702</v>
      </c>
      <c r="Z2869" s="24">
        <v>0</v>
      </c>
      <c r="AA2869" s="24"/>
      <c r="AB2869" s="24">
        <v>0</v>
      </c>
      <c r="AC2869" s="24">
        <v>87702</v>
      </c>
      <c r="AD2869" s="24">
        <v>0</v>
      </c>
      <c r="AE2869" s="24">
        <v>87702</v>
      </c>
      <c r="AF2869" s="24">
        <v>0</v>
      </c>
      <c r="AG2869" s="24">
        <v>87702</v>
      </c>
    </row>
    <row r="2870" spans="1:33" x14ac:dyDescent="0.35">
      <c r="A2870" s="70">
        <v>901158187</v>
      </c>
      <c r="B2870" s="70" t="s">
        <v>24</v>
      </c>
      <c r="C2870" s="70" t="s">
        <v>7176</v>
      </c>
      <c r="D2870" s="70" t="s">
        <v>15857</v>
      </c>
      <c r="E2870" s="70" t="s">
        <v>12140</v>
      </c>
      <c r="F2870" s="70" t="s">
        <v>16707</v>
      </c>
      <c r="G2870" s="70" t="s">
        <v>16757</v>
      </c>
      <c r="H2870" s="70" t="s">
        <v>7119</v>
      </c>
      <c r="I2870" s="25">
        <v>45261</v>
      </c>
      <c r="J2870" s="71">
        <v>180</v>
      </c>
      <c r="K2870" s="70" t="s">
        <v>7177</v>
      </c>
      <c r="L2870" s="70" t="s">
        <v>26</v>
      </c>
      <c r="M2870" s="70" t="s">
        <v>9239</v>
      </c>
      <c r="N2870" s="70" t="s">
        <v>27</v>
      </c>
      <c r="O2870" s="7"/>
      <c r="P2870" s="72">
        <v>87702</v>
      </c>
      <c r="Q2870" s="72">
        <v>87702</v>
      </c>
      <c r="R2870" s="7" t="s">
        <v>16710</v>
      </c>
      <c r="S2870" s="7" t="s">
        <v>16710</v>
      </c>
      <c r="T2870" s="7" t="s">
        <v>16755</v>
      </c>
      <c r="U2870" s="7">
        <v>0</v>
      </c>
      <c r="V2870" s="7" t="s">
        <v>16751</v>
      </c>
      <c r="W2870" s="7">
        <v>2023</v>
      </c>
      <c r="X2870" s="7" t="s">
        <v>16755</v>
      </c>
      <c r="Y2870" s="24">
        <v>87702</v>
      </c>
      <c r="Z2870" s="24">
        <v>0</v>
      </c>
      <c r="AA2870" s="24"/>
      <c r="AB2870" s="24">
        <v>0</v>
      </c>
      <c r="AC2870" s="24">
        <v>87702</v>
      </c>
      <c r="AD2870" s="24">
        <v>0</v>
      </c>
      <c r="AE2870" s="24">
        <v>87702</v>
      </c>
      <c r="AF2870" s="24">
        <v>0</v>
      </c>
      <c r="AG2870" s="24">
        <v>87702</v>
      </c>
    </row>
    <row r="2871" spans="1:33" x14ac:dyDescent="0.35">
      <c r="A2871" s="70">
        <v>901158187</v>
      </c>
      <c r="B2871" s="70" t="s">
        <v>24</v>
      </c>
      <c r="C2871" s="70" t="s">
        <v>7178</v>
      </c>
      <c r="D2871" s="70" t="s">
        <v>15858</v>
      </c>
      <c r="E2871" s="70" t="s">
        <v>12141</v>
      </c>
      <c r="F2871" s="70" t="s">
        <v>16707</v>
      </c>
      <c r="G2871" s="70" t="s">
        <v>16757</v>
      </c>
      <c r="H2871" s="70" t="s">
        <v>7119</v>
      </c>
      <c r="I2871" s="25">
        <v>45261</v>
      </c>
      <c r="J2871" s="71">
        <v>180</v>
      </c>
      <c r="K2871" s="70" t="s">
        <v>7179</v>
      </c>
      <c r="L2871" s="70" t="s">
        <v>7180</v>
      </c>
      <c r="M2871" s="70" t="s">
        <v>9239</v>
      </c>
      <c r="N2871" s="70" t="s">
        <v>27</v>
      </c>
      <c r="O2871" s="7"/>
      <c r="P2871" s="72">
        <v>133849</v>
      </c>
      <c r="Q2871" s="72">
        <v>133849</v>
      </c>
      <c r="R2871" s="7" t="s">
        <v>16710</v>
      </c>
      <c r="S2871" s="7" t="s">
        <v>16710</v>
      </c>
      <c r="T2871" s="7" t="s">
        <v>16755</v>
      </c>
      <c r="U2871" s="7">
        <v>0</v>
      </c>
      <c r="V2871" s="7" t="s">
        <v>16751</v>
      </c>
      <c r="W2871" s="7">
        <v>2023</v>
      </c>
      <c r="X2871" s="7" t="s">
        <v>16755</v>
      </c>
      <c r="Y2871" s="24">
        <v>133849</v>
      </c>
      <c r="Z2871" s="24">
        <v>0</v>
      </c>
      <c r="AA2871" s="24"/>
      <c r="AB2871" s="24">
        <v>0</v>
      </c>
      <c r="AC2871" s="24">
        <v>133849</v>
      </c>
      <c r="AD2871" s="24">
        <v>0</v>
      </c>
      <c r="AE2871" s="24">
        <v>133849</v>
      </c>
      <c r="AF2871" s="24">
        <v>0</v>
      </c>
      <c r="AG2871" s="24">
        <v>133849</v>
      </c>
    </row>
    <row r="2872" spans="1:33" x14ac:dyDescent="0.35">
      <c r="A2872" s="70">
        <v>901158187</v>
      </c>
      <c r="B2872" s="70" t="s">
        <v>24</v>
      </c>
      <c r="C2872" s="70" t="s">
        <v>7181</v>
      </c>
      <c r="D2872" s="70" t="s">
        <v>15859</v>
      </c>
      <c r="E2872" s="70" t="s">
        <v>12142</v>
      </c>
      <c r="F2872" s="70" t="s">
        <v>16707</v>
      </c>
      <c r="G2872" s="70" t="s">
        <v>16757</v>
      </c>
      <c r="H2872" s="70" t="s">
        <v>7182</v>
      </c>
      <c r="I2872" s="25">
        <v>45261</v>
      </c>
      <c r="J2872" s="71">
        <v>180</v>
      </c>
      <c r="K2872" s="70" t="s">
        <v>7183</v>
      </c>
      <c r="L2872" s="70" t="s">
        <v>26</v>
      </c>
      <c r="M2872" s="70" t="s">
        <v>9239</v>
      </c>
      <c r="N2872" s="70" t="s">
        <v>27</v>
      </c>
      <c r="O2872" s="7"/>
      <c r="P2872" s="72">
        <v>216994</v>
      </c>
      <c r="Q2872" s="72">
        <v>216994</v>
      </c>
      <c r="R2872" s="7" t="s">
        <v>16710</v>
      </c>
      <c r="S2872" s="7" t="s">
        <v>16710</v>
      </c>
      <c r="T2872" s="7" t="s">
        <v>16755</v>
      </c>
      <c r="U2872" s="7">
        <v>0</v>
      </c>
      <c r="V2872" s="7" t="s">
        <v>16751</v>
      </c>
      <c r="W2872" s="7">
        <v>2023</v>
      </c>
      <c r="X2872" s="7" t="s">
        <v>16755</v>
      </c>
      <c r="Y2872" s="24">
        <v>216994</v>
      </c>
      <c r="Z2872" s="24">
        <v>0</v>
      </c>
      <c r="AA2872" s="24"/>
      <c r="AB2872" s="24">
        <v>0</v>
      </c>
      <c r="AC2872" s="24">
        <v>216994</v>
      </c>
      <c r="AD2872" s="24">
        <v>0</v>
      </c>
      <c r="AE2872" s="24">
        <v>216994</v>
      </c>
      <c r="AF2872" s="24">
        <v>0</v>
      </c>
      <c r="AG2872" s="24">
        <v>216994</v>
      </c>
    </row>
    <row r="2873" spans="1:33" x14ac:dyDescent="0.35">
      <c r="A2873" s="70">
        <v>901158187</v>
      </c>
      <c r="B2873" s="70" t="s">
        <v>24</v>
      </c>
      <c r="C2873" s="70" t="s">
        <v>7184</v>
      </c>
      <c r="D2873" s="70" t="s">
        <v>15860</v>
      </c>
      <c r="E2873" s="70" t="s">
        <v>12143</v>
      </c>
      <c r="F2873" s="70" t="s">
        <v>16707</v>
      </c>
      <c r="G2873" s="70" t="s">
        <v>16757</v>
      </c>
      <c r="H2873" s="70" t="s">
        <v>7185</v>
      </c>
      <c r="I2873" s="25">
        <v>45261</v>
      </c>
      <c r="J2873" s="71">
        <v>180</v>
      </c>
      <c r="K2873" s="70" t="s">
        <v>7186</v>
      </c>
      <c r="L2873" s="70" t="s">
        <v>7187</v>
      </c>
      <c r="M2873" s="70" t="s">
        <v>9239</v>
      </c>
      <c r="N2873" s="70" t="s">
        <v>27</v>
      </c>
      <c r="O2873" s="7"/>
      <c r="P2873" s="72">
        <v>133849</v>
      </c>
      <c r="Q2873" s="72">
        <v>133849</v>
      </c>
      <c r="R2873" s="7" t="s">
        <v>16710</v>
      </c>
      <c r="S2873" s="7" t="s">
        <v>16710</v>
      </c>
      <c r="T2873" s="7" t="s">
        <v>16755</v>
      </c>
      <c r="U2873" s="7">
        <v>0</v>
      </c>
      <c r="V2873" s="7" t="s">
        <v>16751</v>
      </c>
      <c r="W2873" s="7">
        <v>2023</v>
      </c>
      <c r="X2873" s="7" t="s">
        <v>16755</v>
      </c>
      <c r="Y2873" s="24">
        <v>133849</v>
      </c>
      <c r="Z2873" s="24">
        <v>0</v>
      </c>
      <c r="AA2873" s="24"/>
      <c r="AB2873" s="24">
        <v>0</v>
      </c>
      <c r="AC2873" s="24">
        <v>133849</v>
      </c>
      <c r="AD2873" s="24">
        <v>0</v>
      </c>
      <c r="AE2873" s="24">
        <v>133849</v>
      </c>
      <c r="AF2873" s="24">
        <v>0</v>
      </c>
      <c r="AG2873" s="24">
        <v>133849</v>
      </c>
    </row>
    <row r="2874" spans="1:33" x14ac:dyDescent="0.35">
      <c r="A2874" s="70">
        <v>901158187</v>
      </c>
      <c r="B2874" s="70" t="s">
        <v>24</v>
      </c>
      <c r="C2874" s="70" t="s">
        <v>7188</v>
      </c>
      <c r="D2874" s="70" t="s">
        <v>15861</v>
      </c>
      <c r="E2874" s="70" t="s">
        <v>12144</v>
      </c>
      <c r="F2874" s="70" t="s">
        <v>16707</v>
      </c>
      <c r="G2874" s="70" t="s">
        <v>16757</v>
      </c>
      <c r="H2874" s="70" t="s">
        <v>7185</v>
      </c>
      <c r="I2874" s="25">
        <v>45261</v>
      </c>
      <c r="J2874" s="71">
        <v>180</v>
      </c>
      <c r="K2874" s="70" t="s">
        <v>7189</v>
      </c>
      <c r="L2874" s="70" t="s">
        <v>26</v>
      </c>
      <c r="M2874" s="70" t="s">
        <v>9239</v>
      </c>
      <c r="N2874" s="70" t="s">
        <v>27</v>
      </c>
      <c r="O2874" s="7"/>
      <c r="P2874" s="72">
        <v>133849</v>
      </c>
      <c r="Q2874" s="72">
        <v>133849</v>
      </c>
      <c r="R2874" s="7" t="s">
        <v>16710</v>
      </c>
      <c r="S2874" s="7" t="s">
        <v>16710</v>
      </c>
      <c r="T2874" s="7" t="s">
        <v>16755</v>
      </c>
      <c r="U2874" s="7">
        <v>0</v>
      </c>
      <c r="V2874" s="7" t="s">
        <v>16751</v>
      </c>
      <c r="W2874" s="7">
        <v>2023</v>
      </c>
      <c r="X2874" s="7" t="s">
        <v>16755</v>
      </c>
      <c r="Y2874" s="24">
        <v>133849</v>
      </c>
      <c r="Z2874" s="24">
        <v>0</v>
      </c>
      <c r="AA2874" s="24"/>
      <c r="AB2874" s="24">
        <v>0</v>
      </c>
      <c r="AC2874" s="24">
        <v>133849</v>
      </c>
      <c r="AD2874" s="24">
        <v>0</v>
      </c>
      <c r="AE2874" s="24">
        <v>133849</v>
      </c>
      <c r="AF2874" s="24">
        <v>0</v>
      </c>
      <c r="AG2874" s="24">
        <v>133849</v>
      </c>
    </row>
    <row r="2875" spans="1:33" x14ac:dyDescent="0.35">
      <c r="A2875" s="70">
        <v>901158187</v>
      </c>
      <c r="B2875" s="70" t="s">
        <v>24</v>
      </c>
      <c r="C2875" s="70" t="s">
        <v>7190</v>
      </c>
      <c r="D2875" s="70" t="s">
        <v>15862</v>
      </c>
      <c r="E2875" s="70" t="s">
        <v>12145</v>
      </c>
      <c r="F2875" s="70" t="s">
        <v>16707</v>
      </c>
      <c r="G2875" s="70" t="s">
        <v>16757</v>
      </c>
      <c r="H2875" s="70" t="s">
        <v>7130</v>
      </c>
      <c r="I2875" s="25">
        <v>45261</v>
      </c>
      <c r="J2875" s="71">
        <v>180</v>
      </c>
      <c r="K2875" s="70" t="s">
        <v>7191</v>
      </c>
      <c r="L2875" s="70" t="s">
        <v>7192</v>
      </c>
      <c r="M2875" s="70" t="s">
        <v>9239</v>
      </c>
      <c r="N2875" s="70" t="s">
        <v>27</v>
      </c>
      <c r="O2875" s="7"/>
      <c r="P2875" s="72">
        <v>133849</v>
      </c>
      <c r="Q2875" s="72">
        <v>133849</v>
      </c>
      <c r="R2875" s="7" t="s">
        <v>16710</v>
      </c>
      <c r="S2875" s="7" t="s">
        <v>16710</v>
      </c>
      <c r="T2875" s="7" t="s">
        <v>16755</v>
      </c>
      <c r="U2875" s="7">
        <v>0</v>
      </c>
      <c r="V2875" s="7" t="s">
        <v>16751</v>
      </c>
      <c r="W2875" s="7">
        <v>2023</v>
      </c>
      <c r="X2875" s="7" t="s">
        <v>16755</v>
      </c>
      <c r="Y2875" s="24">
        <v>133849</v>
      </c>
      <c r="Z2875" s="24">
        <v>0</v>
      </c>
      <c r="AA2875" s="24"/>
      <c r="AB2875" s="24">
        <v>0</v>
      </c>
      <c r="AC2875" s="24">
        <v>133849</v>
      </c>
      <c r="AD2875" s="24">
        <v>0</v>
      </c>
      <c r="AE2875" s="24">
        <v>133849</v>
      </c>
      <c r="AF2875" s="24">
        <v>0</v>
      </c>
      <c r="AG2875" s="24">
        <v>133849</v>
      </c>
    </row>
    <row r="2876" spans="1:33" x14ac:dyDescent="0.35">
      <c r="A2876" s="70">
        <v>901158187</v>
      </c>
      <c r="B2876" s="70" t="s">
        <v>24</v>
      </c>
      <c r="C2876" s="70" t="s">
        <v>7193</v>
      </c>
      <c r="D2876" s="70" t="s">
        <v>15863</v>
      </c>
      <c r="E2876" s="70" t="s">
        <v>12146</v>
      </c>
      <c r="F2876" s="70" t="s">
        <v>16707</v>
      </c>
      <c r="G2876" s="70" t="s">
        <v>16757</v>
      </c>
      <c r="H2876" s="70" t="s">
        <v>7130</v>
      </c>
      <c r="I2876" s="25">
        <v>45261</v>
      </c>
      <c r="J2876" s="71">
        <v>180</v>
      </c>
      <c r="K2876" s="70" t="s">
        <v>7194</v>
      </c>
      <c r="L2876" s="70" t="s">
        <v>26</v>
      </c>
      <c r="M2876" s="70" t="s">
        <v>9239</v>
      </c>
      <c r="N2876" s="70" t="s">
        <v>27</v>
      </c>
      <c r="O2876" s="7"/>
      <c r="P2876" s="72">
        <v>133849</v>
      </c>
      <c r="Q2876" s="72">
        <v>133849</v>
      </c>
      <c r="R2876" s="7" t="s">
        <v>16710</v>
      </c>
      <c r="S2876" s="7" t="s">
        <v>16710</v>
      </c>
      <c r="T2876" s="7" t="s">
        <v>16755</v>
      </c>
      <c r="U2876" s="7">
        <v>0</v>
      </c>
      <c r="V2876" s="7" t="s">
        <v>16751</v>
      </c>
      <c r="W2876" s="7">
        <v>2023</v>
      </c>
      <c r="X2876" s="7" t="s">
        <v>16755</v>
      </c>
      <c r="Y2876" s="24">
        <v>133849</v>
      </c>
      <c r="Z2876" s="24">
        <v>0</v>
      </c>
      <c r="AA2876" s="24"/>
      <c r="AB2876" s="24">
        <v>0</v>
      </c>
      <c r="AC2876" s="24">
        <v>133849</v>
      </c>
      <c r="AD2876" s="24">
        <v>0</v>
      </c>
      <c r="AE2876" s="24">
        <v>133849</v>
      </c>
      <c r="AF2876" s="24">
        <v>0</v>
      </c>
      <c r="AG2876" s="24">
        <v>133849</v>
      </c>
    </row>
    <row r="2877" spans="1:33" x14ac:dyDescent="0.35">
      <c r="A2877" s="70">
        <v>901158187</v>
      </c>
      <c r="B2877" s="70" t="s">
        <v>24</v>
      </c>
      <c r="C2877" s="70" t="s">
        <v>7195</v>
      </c>
      <c r="D2877" s="70" t="s">
        <v>15864</v>
      </c>
      <c r="E2877" s="70" t="s">
        <v>12147</v>
      </c>
      <c r="F2877" s="70" t="s">
        <v>16707</v>
      </c>
      <c r="G2877" s="70" t="s">
        <v>16757</v>
      </c>
      <c r="H2877" s="70" t="s">
        <v>7135</v>
      </c>
      <c r="I2877" s="25">
        <v>45261</v>
      </c>
      <c r="J2877" s="71">
        <v>180</v>
      </c>
      <c r="K2877" s="70" t="s">
        <v>7196</v>
      </c>
      <c r="L2877" s="70" t="s">
        <v>26</v>
      </c>
      <c r="M2877" s="70" t="s">
        <v>9239</v>
      </c>
      <c r="N2877" s="70" t="s">
        <v>27</v>
      </c>
      <c r="O2877" s="7"/>
      <c r="P2877" s="72">
        <v>87702</v>
      </c>
      <c r="Q2877" s="72">
        <v>87702</v>
      </c>
      <c r="R2877" s="7" t="s">
        <v>16710</v>
      </c>
      <c r="S2877" s="7" t="s">
        <v>16710</v>
      </c>
      <c r="T2877" s="7" t="s">
        <v>16755</v>
      </c>
      <c r="U2877" s="7">
        <v>0</v>
      </c>
      <c r="V2877" s="7" t="s">
        <v>16751</v>
      </c>
      <c r="W2877" s="7">
        <v>2023</v>
      </c>
      <c r="X2877" s="7" t="s">
        <v>16755</v>
      </c>
      <c r="Y2877" s="24">
        <v>87702</v>
      </c>
      <c r="Z2877" s="24">
        <v>0</v>
      </c>
      <c r="AA2877" s="24"/>
      <c r="AB2877" s="24">
        <v>0</v>
      </c>
      <c r="AC2877" s="24">
        <v>87702</v>
      </c>
      <c r="AD2877" s="24">
        <v>0</v>
      </c>
      <c r="AE2877" s="24">
        <v>87702</v>
      </c>
      <c r="AF2877" s="24">
        <v>0</v>
      </c>
      <c r="AG2877" s="24">
        <v>87702</v>
      </c>
    </row>
    <row r="2878" spans="1:33" x14ac:dyDescent="0.35">
      <c r="A2878" s="70">
        <v>901158187</v>
      </c>
      <c r="B2878" s="70" t="s">
        <v>24</v>
      </c>
      <c r="C2878" s="70" t="s">
        <v>7197</v>
      </c>
      <c r="D2878" s="70" t="s">
        <v>15865</v>
      </c>
      <c r="E2878" s="70" t="s">
        <v>12148</v>
      </c>
      <c r="F2878" s="70" t="s">
        <v>16707</v>
      </c>
      <c r="G2878" s="70" t="s">
        <v>16757</v>
      </c>
      <c r="H2878" s="70" t="s">
        <v>7135</v>
      </c>
      <c r="I2878" s="25">
        <v>45261</v>
      </c>
      <c r="J2878" s="71">
        <v>180</v>
      </c>
      <c r="K2878" s="70" t="s">
        <v>7198</v>
      </c>
      <c r="L2878" s="70" t="s">
        <v>26</v>
      </c>
      <c r="M2878" s="70" t="s">
        <v>9239</v>
      </c>
      <c r="N2878" s="70" t="s">
        <v>27</v>
      </c>
      <c r="O2878" s="7"/>
      <c r="P2878" s="72">
        <v>133849</v>
      </c>
      <c r="Q2878" s="72">
        <v>133849</v>
      </c>
      <c r="R2878" s="7" t="s">
        <v>16710</v>
      </c>
      <c r="S2878" s="7" t="s">
        <v>16710</v>
      </c>
      <c r="T2878" s="7" t="s">
        <v>16755</v>
      </c>
      <c r="U2878" s="7">
        <v>0</v>
      </c>
      <c r="V2878" s="7" t="s">
        <v>16751</v>
      </c>
      <c r="W2878" s="7">
        <v>2023</v>
      </c>
      <c r="X2878" s="7" t="s">
        <v>16755</v>
      </c>
      <c r="Y2878" s="24">
        <v>133849</v>
      </c>
      <c r="Z2878" s="24">
        <v>0</v>
      </c>
      <c r="AA2878" s="24"/>
      <c r="AB2878" s="24">
        <v>0</v>
      </c>
      <c r="AC2878" s="24">
        <v>133849</v>
      </c>
      <c r="AD2878" s="24">
        <v>0</v>
      </c>
      <c r="AE2878" s="24">
        <v>133849</v>
      </c>
      <c r="AF2878" s="24">
        <v>0</v>
      </c>
      <c r="AG2878" s="24">
        <v>133849</v>
      </c>
    </row>
    <row r="2879" spans="1:33" x14ac:dyDescent="0.35">
      <c r="A2879" s="70">
        <v>901158187</v>
      </c>
      <c r="B2879" s="70" t="s">
        <v>24</v>
      </c>
      <c r="C2879" s="70" t="s">
        <v>7199</v>
      </c>
      <c r="D2879" s="70" t="s">
        <v>15866</v>
      </c>
      <c r="E2879" s="70" t="s">
        <v>12149</v>
      </c>
      <c r="F2879" s="70" t="s">
        <v>16707</v>
      </c>
      <c r="G2879" s="70" t="s">
        <v>16757</v>
      </c>
      <c r="H2879" s="70" t="s">
        <v>7200</v>
      </c>
      <c r="I2879" s="25">
        <v>45261</v>
      </c>
      <c r="J2879" s="71">
        <v>180</v>
      </c>
      <c r="K2879" s="70" t="s">
        <v>7201</v>
      </c>
      <c r="L2879" s="70" t="s">
        <v>26</v>
      </c>
      <c r="M2879" s="70" t="s">
        <v>9239</v>
      </c>
      <c r="N2879" s="70" t="s">
        <v>27</v>
      </c>
      <c r="O2879" s="7"/>
      <c r="P2879" s="72">
        <v>87702</v>
      </c>
      <c r="Q2879" s="72">
        <v>87702</v>
      </c>
      <c r="R2879" s="7" t="s">
        <v>16710</v>
      </c>
      <c r="S2879" s="7" t="s">
        <v>16710</v>
      </c>
      <c r="T2879" s="7" t="s">
        <v>16755</v>
      </c>
      <c r="U2879" s="7">
        <v>0</v>
      </c>
      <c r="V2879" s="7" t="s">
        <v>16751</v>
      </c>
      <c r="W2879" s="7">
        <v>2023</v>
      </c>
      <c r="X2879" s="7" t="s">
        <v>16755</v>
      </c>
      <c r="Y2879" s="24">
        <v>87702</v>
      </c>
      <c r="Z2879" s="24">
        <v>0</v>
      </c>
      <c r="AA2879" s="24"/>
      <c r="AB2879" s="24">
        <v>0</v>
      </c>
      <c r="AC2879" s="24">
        <v>87702</v>
      </c>
      <c r="AD2879" s="24">
        <v>0</v>
      </c>
      <c r="AE2879" s="24">
        <v>87702</v>
      </c>
      <c r="AF2879" s="24">
        <v>0</v>
      </c>
      <c r="AG2879" s="24">
        <v>87702</v>
      </c>
    </row>
    <row r="2880" spans="1:33" x14ac:dyDescent="0.35">
      <c r="A2880" s="70">
        <v>901158187</v>
      </c>
      <c r="B2880" s="70" t="s">
        <v>24</v>
      </c>
      <c r="C2880" s="70" t="s">
        <v>7202</v>
      </c>
      <c r="D2880" s="70" t="s">
        <v>15867</v>
      </c>
      <c r="E2880" s="70" t="s">
        <v>12150</v>
      </c>
      <c r="F2880" s="70" t="s">
        <v>16707</v>
      </c>
      <c r="G2880" s="70" t="s">
        <v>16757</v>
      </c>
      <c r="H2880" s="70" t="s">
        <v>7203</v>
      </c>
      <c r="I2880" s="25">
        <v>45261</v>
      </c>
      <c r="J2880" s="71">
        <v>180</v>
      </c>
      <c r="K2880" s="70" t="s">
        <v>7204</v>
      </c>
      <c r="L2880" s="70" t="s">
        <v>26</v>
      </c>
      <c r="M2880" s="70" t="s">
        <v>9239</v>
      </c>
      <c r="N2880" s="70" t="s">
        <v>27</v>
      </c>
      <c r="O2880" s="7"/>
      <c r="P2880" s="72">
        <v>87702</v>
      </c>
      <c r="Q2880" s="72">
        <v>87702</v>
      </c>
      <c r="R2880" s="7" t="s">
        <v>16710</v>
      </c>
      <c r="S2880" s="7" t="s">
        <v>16710</v>
      </c>
      <c r="T2880" s="7" t="s">
        <v>16755</v>
      </c>
      <c r="U2880" s="7">
        <v>0</v>
      </c>
      <c r="V2880" s="7" t="s">
        <v>16751</v>
      </c>
      <c r="W2880" s="7">
        <v>2023</v>
      </c>
      <c r="X2880" s="7" t="s">
        <v>16755</v>
      </c>
      <c r="Y2880" s="24">
        <v>87702</v>
      </c>
      <c r="Z2880" s="24">
        <v>0</v>
      </c>
      <c r="AA2880" s="24"/>
      <c r="AB2880" s="24">
        <v>0</v>
      </c>
      <c r="AC2880" s="24">
        <v>87702</v>
      </c>
      <c r="AD2880" s="24">
        <v>0</v>
      </c>
      <c r="AE2880" s="24">
        <v>87702</v>
      </c>
      <c r="AF2880" s="24">
        <v>0</v>
      </c>
      <c r="AG2880" s="24">
        <v>87702</v>
      </c>
    </row>
    <row r="2881" spans="1:33" x14ac:dyDescent="0.35">
      <c r="A2881" s="70">
        <v>901158187</v>
      </c>
      <c r="B2881" s="70" t="s">
        <v>24</v>
      </c>
      <c r="C2881" s="70" t="s">
        <v>7205</v>
      </c>
      <c r="D2881" s="70" t="s">
        <v>15868</v>
      </c>
      <c r="E2881" s="70" t="s">
        <v>12151</v>
      </c>
      <c r="F2881" s="70" t="s">
        <v>16707</v>
      </c>
      <c r="G2881" s="70" t="s">
        <v>16757</v>
      </c>
      <c r="H2881" s="70" t="s">
        <v>7144</v>
      </c>
      <c r="I2881" s="25">
        <v>45261</v>
      </c>
      <c r="J2881" s="71">
        <v>180</v>
      </c>
      <c r="K2881" s="70" t="s">
        <v>7206</v>
      </c>
      <c r="L2881" s="70" t="s">
        <v>26</v>
      </c>
      <c r="M2881" s="70" t="s">
        <v>9239</v>
      </c>
      <c r="N2881" s="70" t="s">
        <v>27</v>
      </c>
      <c r="O2881" s="7"/>
      <c r="P2881" s="72">
        <v>87702</v>
      </c>
      <c r="Q2881" s="72">
        <v>87702</v>
      </c>
      <c r="R2881" s="7" t="s">
        <v>16710</v>
      </c>
      <c r="S2881" s="7" t="s">
        <v>16710</v>
      </c>
      <c r="T2881" s="7" t="s">
        <v>16755</v>
      </c>
      <c r="U2881" s="7">
        <v>0</v>
      </c>
      <c r="V2881" s="7" t="s">
        <v>16751</v>
      </c>
      <c r="W2881" s="7">
        <v>2023</v>
      </c>
      <c r="X2881" s="7" t="s">
        <v>16755</v>
      </c>
      <c r="Y2881" s="24">
        <v>87702</v>
      </c>
      <c r="Z2881" s="24">
        <v>0</v>
      </c>
      <c r="AA2881" s="24"/>
      <c r="AB2881" s="24">
        <v>0</v>
      </c>
      <c r="AC2881" s="24">
        <v>87702</v>
      </c>
      <c r="AD2881" s="24">
        <v>0</v>
      </c>
      <c r="AE2881" s="24">
        <v>87702</v>
      </c>
      <c r="AF2881" s="24">
        <v>0</v>
      </c>
      <c r="AG2881" s="24">
        <v>87702</v>
      </c>
    </row>
    <row r="2882" spans="1:33" x14ac:dyDescent="0.35">
      <c r="A2882" s="70">
        <v>901158187</v>
      </c>
      <c r="B2882" s="70" t="s">
        <v>24</v>
      </c>
      <c r="C2882" s="70" t="s">
        <v>7207</v>
      </c>
      <c r="D2882" s="70" t="s">
        <v>15869</v>
      </c>
      <c r="E2882" s="70" t="s">
        <v>12152</v>
      </c>
      <c r="F2882" s="70" t="s">
        <v>16707</v>
      </c>
      <c r="G2882" s="70" t="s">
        <v>16757</v>
      </c>
      <c r="H2882" s="70" t="s">
        <v>7208</v>
      </c>
      <c r="I2882" s="25">
        <v>45261</v>
      </c>
      <c r="J2882" s="71">
        <v>180</v>
      </c>
      <c r="K2882" s="70" t="s">
        <v>7209</v>
      </c>
      <c r="L2882" s="70" t="s">
        <v>26</v>
      </c>
      <c r="M2882" s="70" t="s">
        <v>9239</v>
      </c>
      <c r="N2882" s="70" t="s">
        <v>27</v>
      </c>
      <c r="O2882" s="7"/>
      <c r="P2882" s="72">
        <v>87702</v>
      </c>
      <c r="Q2882" s="72">
        <v>87702</v>
      </c>
      <c r="R2882" s="7" t="s">
        <v>16710</v>
      </c>
      <c r="S2882" s="7" t="s">
        <v>16710</v>
      </c>
      <c r="T2882" s="7" t="s">
        <v>16755</v>
      </c>
      <c r="U2882" s="7">
        <v>0</v>
      </c>
      <c r="V2882" s="7" t="s">
        <v>16751</v>
      </c>
      <c r="W2882" s="7">
        <v>2023</v>
      </c>
      <c r="X2882" s="7" t="s">
        <v>16755</v>
      </c>
      <c r="Y2882" s="24">
        <v>87702</v>
      </c>
      <c r="Z2882" s="24">
        <v>0</v>
      </c>
      <c r="AA2882" s="24"/>
      <c r="AB2882" s="24">
        <v>0</v>
      </c>
      <c r="AC2882" s="24">
        <v>87702</v>
      </c>
      <c r="AD2882" s="24">
        <v>0</v>
      </c>
      <c r="AE2882" s="24">
        <v>87702</v>
      </c>
      <c r="AF2882" s="24">
        <v>0</v>
      </c>
      <c r="AG2882" s="24">
        <v>87702</v>
      </c>
    </row>
    <row r="2883" spans="1:33" x14ac:dyDescent="0.35">
      <c r="A2883" s="70">
        <v>901158187</v>
      </c>
      <c r="B2883" s="70" t="s">
        <v>24</v>
      </c>
      <c r="C2883" s="70" t="s">
        <v>7210</v>
      </c>
      <c r="D2883" s="70" t="s">
        <v>15870</v>
      </c>
      <c r="E2883" s="70" t="s">
        <v>12153</v>
      </c>
      <c r="F2883" s="70" t="s">
        <v>16707</v>
      </c>
      <c r="G2883" s="70" t="s">
        <v>16757</v>
      </c>
      <c r="H2883" s="70" t="s">
        <v>7208</v>
      </c>
      <c r="I2883" s="25">
        <v>45261</v>
      </c>
      <c r="J2883" s="71">
        <v>180</v>
      </c>
      <c r="K2883" s="70" t="s">
        <v>7211</v>
      </c>
      <c r="L2883" s="70" t="s">
        <v>26</v>
      </c>
      <c r="M2883" s="70" t="s">
        <v>9239</v>
      </c>
      <c r="N2883" s="70" t="s">
        <v>27</v>
      </c>
      <c r="O2883" s="7"/>
      <c r="P2883" s="72">
        <v>87702</v>
      </c>
      <c r="Q2883" s="72">
        <v>87702</v>
      </c>
      <c r="R2883" s="7" t="s">
        <v>16710</v>
      </c>
      <c r="S2883" s="7" t="s">
        <v>16710</v>
      </c>
      <c r="T2883" s="7" t="s">
        <v>16755</v>
      </c>
      <c r="U2883" s="7">
        <v>0</v>
      </c>
      <c r="V2883" s="7" t="s">
        <v>16751</v>
      </c>
      <c r="W2883" s="7">
        <v>2023</v>
      </c>
      <c r="X2883" s="7" t="s">
        <v>16755</v>
      </c>
      <c r="Y2883" s="24">
        <v>87702</v>
      </c>
      <c r="Z2883" s="24">
        <v>0</v>
      </c>
      <c r="AA2883" s="24"/>
      <c r="AB2883" s="24">
        <v>0</v>
      </c>
      <c r="AC2883" s="24">
        <v>87702</v>
      </c>
      <c r="AD2883" s="24">
        <v>0</v>
      </c>
      <c r="AE2883" s="24">
        <v>87702</v>
      </c>
      <c r="AF2883" s="24">
        <v>0</v>
      </c>
      <c r="AG2883" s="24">
        <v>87702</v>
      </c>
    </row>
    <row r="2884" spans="1:33" x14ac:dyDescent="0.35">
      <c r="A2884" s="70">
        <v>901158187</v>
      </c>
      <c r="B2884" s="70" t="s">
        <v>24</v>
      </c>
      <c r="C2884" s="70" t="s">
        <v>7212</v>
      </c>
      <c r="D2884" s="70" t="s">
        <v>15871</v>
      </c>
      <c r="E2884" s="70" t="s">
        <v>12154</v>
      </c>
      <c r="F2884" s="70" t="s">
        <v>16707</v>
      </c>
      <c r="G2884" s="70" t="s">
        <v>16757</v>
      </c>
      <c r="H2884" s="70" t="s">
        <v>7208</v>
      </c>
      <c r="I2884" s="25">
        <v>45261</v>
      </c>
      <c r="J2884" s="71">
        <v>180</v>
      </c>
      <c r="K2884" s="70" t="s">
        <v>7213</v>
      </c>
      <c r="L2884" s="70" t="s">
        <v>26</v>
      </c>
      <c r="M2884" s="70" t="s">
        <v>9239</v>
      </c>
      <c r="N2884" s="70" t="s">
        <v>27</v>
      </c>
      <c r="O2884" s="7"/>
      <c r="P2884" s="72">
        <v>87702</v>
      </c>
      <c r="Q2884" s="72">
        <v>87702</v>
      </c>
      <c r="R2884" s="7" t="s">
        <v>16710</v>
      </c>
      <c r="S2884" s="7" t="s">
        <v>16710</v>
      </c>
      <c r="T2884" s="7" t="s">
        <v>16755</v>
      </c>
      <c r="U2884" s="7">
        <v>0</v>
      </c>
      <c r="V2884" s="7" t="s">
        <v>16751</v>
      </c>
      <c r="W2884" s="7">
        <v>2023</v>
      </c>
      <c r="X2884" s="7" t="s">
        <v>16755</v>
      </c>
      <c r="Y2884" s="24">
        <v>87702</v>
      </c>
      <c r="Z2884" s="24">
        <v>0</v>
      </c>
      <c r="AA2884" s="24"/>
      <c r="AB2884" s="24">
        <v>0</v>
      </c>
      <c r="AC2884" s="24">
        <v>87702</v>
      </c>
      <c r="AD2884" s="24">
        <v>0</v>
      </c>
      <c r="AE2884" s="24">
        <v>87702</v>
      </c>
      <c r="AF2884" s="24">
        <v>0</v>
      </c>
      <c r="AG2884" s="24">
        <v>87702</v>
      </c>
    </row>
    <row r="2885" spans="1:33" x14ac:dyDescent="0.35">
      <c r="A2885" s="70">
        <v>901158187</v>
      </c>
      <c r="B2885" s="70" t="s">
        <v>24</v>
      </c>
      <c r="C2885" s="70" t="s">
        <v>7214</v>
      </c>
      <c r="D2885" s="70" t="s">
        <v>15872</v>
      </c>
      <c r="E2885" s="70" t="s">
        <v>12155</v>
      </c>
      <c r="F2885" s="70" t="s">
        <v>16707</v>
      </c>
      <c r="G2885" s="70" t="s">
        <v>16757</v>
      </c>
      <c r="H2885" s="70" t="s">
        <v>7215</v>
      </c>
      <c r="I2885" s="25">
        <v>45261</v>
      </c>
      <c r="J2885" s="71">
        <v>180</v>
      </c>
      <c r="K2885" s="70" t="s">
        <v>7216</v>
      </c>
      <c r="L2885" s="70" t="s">
        <v>26</v>
      </c>
      <c r="M2885" s="70" t="s">
        <v>9239</v>
      </c>
      <c r="N2885" s="70" t="s">
        <v>27</v>
      </c>
      <c r="O2885" s="7"/>
      <c r="P2885" s="72">
        <v>87702</v>
      </c>
      <c r="Q2885" s="72">
        <v>87702</v>
      </c>
      <c r="R2885" s="7" t="s">
        <v>16710</v>
      </c>
      <c r="S2885" s="7" t="s">
        <v>16710</v>
      </c>
      <c r="T2885" s="7" t="s">
        <v>16755</v>
      </c>
      <c r="U2885" s="7">
        <v>0</v>
      </c>
      <c r="V2885" s="7" t="s">
        <v>16751</v>
      </c>
      <c r="W2885" s="7">
        <v>2023</v>
      </c>
      <c r="X2885" s="7" t="s">
        <v>16755</v>
      </c>
      <c r="Y2885" s="24">
        <v>87702</v>
      </c>
      <c r="Z2885" s="24">
        <v>0</v>
      </c>
      <c r="AA2885" s="24"/>
      <c r="AB2885" s="24">
        <v>0</v>
      </c>
      <c r="AC2885" s="24">
        <v>87702</v>
      </c>
      <c r="AD2885" s="24">
        <v>0</v>
      </c>
      <c r="AE2885" s="24">
        <v>87702</v>
      </c>
      <c r="AF2885" s="24">
        <v>0</v>
      </c>
      <c r="AG2885" s="24">
        <v>87702</v>
      </c>
    </row>
    <row r="2886" spans="1:33" x14ac:dyDescent="0.35">
      <c r="A2886" s="70">
        <v>901158187</v>
      </c>
      <c r="B2886" s="70" t="s">
        <v>24</v>
      </c>
      <c r="C2886" s="70" t="s">
        <v>7217</v>
      </c>
      <c r="D2886" s="70" t="s">
        <v>15873</v>
      </c>
      <c r="E2886" s="70" t="s">
        <v>12156</v>
      </c>
      <c r="F2886" s="70" t="s">
        <v>16707</v>
      </c>
      <c r="G2886" s="70" t="s">
        <v>16757</v>
      </c>
      <c r="H2886" s="70" t="s">
        <v>7215</v>
      </c>
      <c r="I2886" s="25">
        <v>45261</v>
      </c>
      <c r="J2886" s="71">
        <v>180</v>
      </c>
      <c r="K2886" s="70" t="s">
        <v>7218</v>
      </c>
      <c r="L2886" s="70" t="s">
        <v>26</v>
      </c>
      <c r="M2886" s="70" t="s">
        <v>9239</v>
      </c>
      <c r="N2886" s="70" t="s">
        <v>27</v>
      </c>
      <c r="O2886" s="7"/>
      <c r="P2886" s="72">
        <v>87702</v>
      </c>
      <c r="Q2886" s="72">
        <v>87702</v>
      </c>
      <c r="R2886" s="7" t="s">
        <v>16710</v>
      </c>
      <c r="S2886" s="7" t="s">
        <v>16710</v>
      </c>
      <c r="T2886" s="7" t="s">
        <v>16755</v>
      </c>
      <c r="U2886" s="7">
        <v>0</v>
      </c>
      <c r="V2886" s="7" t="s">
        <v>16751</v>
      </c>
      <c r="W2886" s="7">
        <v>2023</v>
      </c>
      <c r="X2886" s="7" t="s">
        <v>16755</v>
      </c>
      <c r="Y2886" s="24">
        <v>87702</v>
      </c>
      <c r="Z2886" s="24">
        <v>0</v>
      </c>
      <c r="AA2886" s="24"/>
      <c r="AB2886" s="24">
        <v>0</v>
      </c>
      <c r="AC2886" s="24">
        <v>87702</v>
      </c>
      <c r="AD2886" s="24">
        <v>0</v>
      </c>
      <c r="AE2886" s="24">
        <v>87702</v>
      </c>
      <c r="AF2886" s="24">
        <v>0</v>
      </c>
      <c r="AG2886" s="24">
        <v>87702</v>
      </c>
    </row>
    <row r="2887" spans="1:33" x14ac:dyDescent="0.35">
      <c r="A2887" s="70">
        <v>901158187</v>
      </c>
      <c r="B2887" s="70" t="s">
        <v>24</v>
      </c>
      <c r="C2887" s="70" t="s">
        <v>7219</v>
      </c>
      <c r="D2887" s="70" t="s">
        <v>15874</v>
      </c>
      <c r="E2887" s="70" t="s">
        <v>12157</v>
      </c>
      <c r="F2887" s="70" t="s">
        <v>16707</v>
      </c>
      <c r="G2887" s="70" t="s">
        <v>16757</v>
      </c>
      <c r="H2887" s="70" t="s">
        <v>7220</v>
      </c>
      <c r="I2887" s="25">
        <v>45261</v>
      </c>
      <c r="J2887" s="71">
        <v>180</v>
      </c>
      <c r="K2887" s="70" t="s">
        <v>7221</v>
      </c>
      <c r="L2887" s="70" t="s">
        <v>26</v>
      </c>
      <c r="M2887" s="70" t="s">
        <v>9239</v>
      </c>
      <c r="N2887" s="70" t="s">
        <v>27</v>
      </c>
      <c r="O2887" s="7"/>
      <c r="P2887" s="72">
        <v>87702</v>
      </c>
      <c r="Q2887" s="72">
        <v>87702</v>
      </c>
      <c r="R2887" s="7" t="s">
        <v>16710</v>
      </c>
      <c r="S2887" s="7" t="s">
        <v>16710</v>
      </c>
      <c r="T2887" s="7" t="s">
        <v>16755</v>
      </c>
      <c r="U2887" s="7">
        <v>0</v>
      </c>
      <c r="V2887" s="7" t="s">
        <v>16751</v>
      </c>
      <c r="W2887" s="7">
        <v>2023</v>
      </c>
      <c r="X2887" s="7" t="s">
        <v>16755</v>
      </c>
      <c r="Y2887" s="24">
        <v>87702</v>
      </c>
      <c r="Z2887" s="24">
        <v>0</v>
      </c>
      <c r="AA2887" s="24"/>
      <c r="AB2887" s="24">
        <v>0</v>
      </c>
      <c r="AC2887" s="24">
        <v>87702</v>
      </c>
      <c r="AD2887" s="24">
        <v>0</v>
      </c>
      <c r="AE2887" s="24">
        <v>87702</v>
      </c>
      <c r="AF2887" s="24">
        <v>0</v>
      </c>
      <c r="AG2887" s="24">
        <v>87702</v>
      </c>
    </row>
    <row r="2888" spans="1:33" x14ac:dyDescent="0.35">
      <c r="A2888" s="70">
        <v>901158187</v>
      </c>
      <c r="B2888" s="70" t="s">
        <v>24</v>
      </c>
      <c r="C2888" s="70" t="s">
        <v>7222</v>
      </c>
      <c r="D2888" s="70" t="s">
        <v>15875</v>
      </c>
      <c r="E2888" s="70" t="s">
        <v>12158</v>
      </c>
      <c r="F2888" s="70" t="s">
        <v>16707</v>
      </c>
      <c r="G2888" s="70" t="s">
        <v>16757</v>
      </c>
      <c r="H2888" s="70" t="s">
        <v>7223</v>
      </c>
      <c r="I2888" s="25">
        <v>45261</v>
      </c>
      <c r="J2888" s="71">
        <v>180</v>
      </c>
      <c r="K2888" s="70" t="s">
        <v>7224</v>
      </c>
      <c r="L2888" s="70" t="s">
        <v>7225</v>
      </c>
      <c r="M2888" s="70" t="s">
        <v>9239</v>
      </c>
      <c r="N2888" s="70" t="s">
        <v>27</v>
      </c>
      <c r="O2888" s="7"/>
      <c r="P2888" s="72">
        <v>133849</v>
      </c>
      <c r="Q2888" s="72">
        <v>133849</v>
      </c>
      <c r="R2888" s="7" t="s">
        <v>16710</v>
      </c>
      <c r="S2888" s="7" t="s">
        <v>16710</v>
      </c>
      <c r="T2888" s="7" t="s">
        <v>16755</v>
      </c>
      <c r="U2888" s="7">
        <v>0</v>
      </c>
      <c r="V2888" s="7" t="s">
        <v>16751</v>
      </c>
      <c r="W2888" s="7">
        <v>2023</v>
      </c>
      <c r="X2888" s="7" t="s">
        <v>16755</v>
      </c>
      <c r="Y2888" s="24">
        <v>133849</v>
      </c>
      <c r="Z2888" s="24">
        <v>0</v>
      </c>
      <c r="AA2888" s="24"/>
      <c r="AB2888" s="24">
        <v>0</v>
      </c>
      <c r="AC2888" s="24">
        <v>133849</v>
      </c>
      <c r="AD2888" s="24">
        <v>0</v>
      </c>
      <c r="AE2888" s="24">
        <v>133849</v>
      </c>
      <c r="AF2888" s="24">
        <v>0</v>
      </c>
      <c r="AG2888" s="24">
        <v>133849</v>
      </c>
    </row>
    <row r="2889" spans="1:33" x14ac:dyDescent="0.35">
      <c r="A2889" s="70">
        <v>901158187</v>
      </c>
      <c r="B2889" s="70" t="s">
        <v>24</v>
      </c>
      <c r="C2889" s="70" t="s">
        <v>7226</v>
      </c>
      <c r="D2889" s="70" t="s">
        <v>15876</v>
      </c>
      <c r="E2889" s="70" t="s">
        <v>12159</v>
      </c>
      <c r="F2889" s="70" t="s">
        <v>16707</v>
      </c>
      <c r="G2889" s="70" t="s">
        <v>16757</v>
      </c>
      <c r="H2889" s="70" t="s">
        <v>7223</v>
      </c>
      <c r="I2889" s="25">
        <v>45261</v>
      </c>
      <c r="J2889" s="71">
        <v>180</v>
      </c>
      <c r="K2889" s="70" t="s">
        <v>7227</v>
      </c>
      <c r="L2889" s="70" t="s">
        <v>26</v>
      </c>
      <c r="M2889" s="70" t="s">
        <v>9239</v>
      </c>
      <c r="N2889" s="70" t="s">
        <v>27</v>
      </c>
      <c r="O2889" s="7"/>
      <c r="P2889" s="72">
        <v>87702</v>
      </c>
      <c r="Q2889" s="72">
        <v>87702</v>
      </c>
      <c r="R2889" s="7" t="s">
        <v>16710</v>
      </c>
      <c r="S2889" s="7" t="s">
        <v>16710</v>
      </c>
      <c r="T2889" s="7" t="s">
        <v>16755</v>
      </c>
      <c r="U2889" s="7">
        <v>0</v>
      </c>
      <c r="V2889" s="7" t="s">
        <v>16751</v>
      </c>
      <c r="W2889" s="7">
        <v>2023</v>
      </c>
      <c r="X2889" s="7" t="s">
        <v>16755</v>
      </c>
      <c r="Y2889" s="24">
        <v>87702</v>
      </c>
      <c r="Z2889" s="24">
        <v>0</v>
      </c>
      <c r="AA2889" s="24"/>
      <c r="AB2889" s="24">
        <v>0</v>
      </c>
      <c r="AC2889" s="24">
        <v>87702</v>
      </c>
      <c r="AD2889" s="24">
        <v>0</v>
      </c>
      <c r="AE2889" s="24">
        <v>87702</v>
      </c>
      <c r="AF2889" s="24">
        <v>0</v>
      </c>
      <c r="AG2889" s="24">
        <v>87702</v>
      </c>
    </row>
    <row r="2890" spans="1:33" x14ac:dyDescent="0.35">
      <c r="A2890" s="70">
        <v>901158187</v>
      </c>
      <c r="B2890" s="70" t="s">
        <v>24</v>
      </c>
      <c r="C2890" s="70" t="s">
        <v>7228</v>
      </c>
      <c r="D2890" s="70" t="s">
        <v>15877</v>
      </c>
      <c r="E2890" s="70" t="s">
        <v>12160</v>
      </c>
      <c r="F2890" s="70" t="s">
        <v>16707</v>
      </c>
      <c r="G2890" s="70" t="s">
        <v>16757</v>
      </c>
      <c r="H2890" s="70" t="s">
        <v>7223</v>
      </c>
      <c r="I2890" s="25">
        <v>45261</v>
      </c>
      <c r="J2890" s="71">
        <v>180</v>
      </c>
      <c r="K2890" s="70" t="s">
        <v>7229</v>
      </c>
      <c r="L2890" s="70" t="s">
        <v>26</v>
      </c>
      <c r="M2890" s="70" t="s">
        <v>9239</v>
      </c>
      <c r="N2890" s="70" t="s">
        <v>27</v>
      </c>
      <c r="O2890" s="7"/>
      <c r="P2890" s="72">
        <v>87702</v>
      </c>
      <c r="Q2890" s="72">
        <v>87702</v>
      </c>
      <c r="R2890" s="7" t="s">
        <v>16710</v>
      </c>
      <c r="S2890" s="7" t="s">
        <v>16710</v>
      </c>
      <c r="T2890" s="7" t="s">
        <v>16755</v>
      </c>
      <c r="U2890" s="7">
        <v>0</v>
      </c>
      <c r="V2890" s="7" t="s">
        <v>16751</v>
      </c>
      <c r="W2890" s="7">
        <v>2023</v>
      </c>
      <c r="X2890" s="7" t="s">
        <v>16755</v>
      </c>
      <c r="Y2890" s="24">
        <v>87702</v>
      </c>
      <c r="Z2890" s="24">
        <v>0</v>
      </c>
      <c r="AA2890" s="24"/>
      <c r="AB2890" s="24">
        <v>0</v>
      </c>
      <c r="AC2890" s="24">
        <v>87702</v>
      </c>
      <c r="AD2890" s="24">
        <v>0</v>
      </c>
      <c r="AE2890" s="24">
        <v>87702</v>
      </c>
      <c r="AF2890" s="24">
        <v>0</v>
      </c>
      <c r="AG2890" s="24">
        <v>87702</v>
      </c>
    </row>
    <row r="2891" spans="1:33" x14ac:dyDescent="0.35">
      <c r="A2891" s="70">
        <v>901158187</v>
      </c>
      <c r="B2891" s="70" t="s">
        <v>24</v>
      </c>
      <c r="C2891" s="70" t="s">
        <v>7230</v>
      </c>
      <c r="D2891" s="70" t="s">
        <v>15878</v>
      </c>
      <c r="E2891" s="70" t="s">
        <v>12161</v>
      </c>
      <c r="F2891" s="70" t="s">
        <v>16707</v>
      </c>
      <c r="G2891" s="70" t="s">
        <v>16757</v>
      </c>
      <c r="H2891" s="70" t="s">
        <v>7231</v>
      </c>
      <c r="I2891" s="25">
        <v>45261</v>
      </c>
      <c r="J2891" s="71">
        <v>180</v>
      </c>
      <c r="K2891" s="70" t="s">
        <v>7232</v>
      </c>
      <c r="L2891" s="70" t="s">
        <v>26</v>
      </c>
      <c r="M2891" s="70" t="s">
        <v>9239</v>
      </c>
      <c r="N2891" s="70" t="s">
        <v>27</v>
      </c>
      <c r="O2891" s="7"/>
      <c r="P2891" s="72">
        <v>32550</v>
      </c>
      <c r="Q2891" s="72">
        <v>32550</v>
      </c>
      <c r="R2891" s="7" t="s">
        <v>16710</v>
      </c>
      <c r="S2891" s="7" t="s">
        <v>16710</v>
      </c>
      <c r="T2891" s="7" t="s">
        <v>16755</v>
      </c>
      <c r="U2891" s="7">
        <v>0</v>
      </c>
      <c r="V2891" s="7" t="s">
        <v>16751</v>
      </c>
      <c r="W2891" s="7">
        <v>2023</v>
      </c>
      <c r="X2891" s="7" t="s">
        <v>16755</v>
      </c>
      <c r="Y2891" s="24">
        <v>32550</v>
      </c>
      <c r="Z2891" s="24">
        <v>0</v>
      </c>
      <c r="AA2891" s="24"/>
      <c r="AB2891" s="24">
        <v>0</v>
      </c>
      <c r="AC2891" s="24">
        <v>32550</v>
      </c>
      <c r="AD2891" s="24">
        <v>0</v>
      </c>
      <c r="AE2891" s="24">
        <v>32550</v>
      </c>
      <c r="AF2891" s="24">
        <v>0</v>
      </c>
      <c r="AG2891" s="24">
        <v>32550</v>
      </c>
    </row>
    <row r="2892" spans="1:33" x14ac:dyDescent="0.35">
      <c r="A2892" s="70">
        <v>901158187</v>
      </c>
      <c r="B2892" s="70" t="s">
        <v>24</v>
      </c>
      <c r="C2892" s="70" t="s">
        <v>7233</v>
      </c>
      <c r="D2892" s="70" t="s">
        <v>15879</v>
      </c>
      <c r="E2892" s="70" t="s">
        <v>12162</v>
      </c>
      <c r="F2892" s="70" t="s">
        <v>16707</v>
      </c>
      <c r="G2892" s="70" t="s">
        <v>16757</v>
      </c>
      <c r="H2892" s="70" t="s">
        <v>7231</v>
      </c>
      <c r="I2892" s="25">
        <v>45261</v>
      </c>
      <c r="J2892" s="71">
        <v>180</v>
      </c>
      <c r="K2892" s="70" t="s">
        <v>7234</v>
      </c>
      <c r="L2892" s="70" t="s">
        <v>7235</v>
      </c>
      <c r="M2892" s="70" t="s">
        <v>9239</v>
      </c>
      <c r="N2892" s="70" t="s">
        <v>27</v>
      </c>
      <c r="O2892" s="7"/>
      <c r="P2892" s="72">
        <v>133849</v>
      </c>
      <c r="Q2892" s="72">
        <v>133849</v>
      </c>
      <c r="R2892" s="7" t="s">
        <v>16710</v>
      </c>
      <c r="S2892" s="7" t="s">
        <v>16710</v>
      </c>
      <c r="T2892" s="7" t="s">
        <v>16755</v>
      </c>
      <c r="U2892" s="7">
        <v>0</v>
      </c>
      <c r="V2892" s="7" t="s">
        <v>16751</v>
      </c>
      <c r="W2892" s="7">
        <v>2023</v>
      </c>
      <c r="X2892" s="7" t="s">
        <v>16755</v>
      </c>
      <c r="Y2892" s="24">
        <v>133849</v>
      </c>
      <c r="Z2892" s="24">
        <v>0</v>
      </c>
      <c r="AA2892" s="24"/>
      <c r="AB2892" s="24">
        <v>0</v>
      </c>
      <c r="AC2892" s="24">
        <v>133849</v>
      </c>
      <c r="AD2892" s="24">
        <v>0</v>
      </c>
      <c r="AE2892" s="24">
        <v>133849</v>
      </c>
      <c r="AF2892" s="24">
        <v>0</v>
      </c>
      <c r="AG2892" s="24">
        <v>133849</v>
      </c>
    </row>
    <row r="2893" spans="1:33" x14ac:dyDescent="0.35">
      <c r="A2893" s="70">
        <v>901158187</v>
      </c>
      <c r="B2893" s="70" t="s">
        <v>24</v>
      </c>
      <c r="C2893" s="70" t="s">
        <v>7236</v>
      </c>
      <c r="D2893" s="70" t="s">
        <v>15880</v>
      </c>
      <c r="E2893" s="70" t="s">
        <v>12163</v>
      </c>
      <c r="F2893" s="70" t="s">
        <v>16707</v>
      </c>
      <c r="G2893" s="70" t="s">
        <v>16757</v>
      </c>
      <c r="H2893" s="70" t="s">
        <v>6978</v>
      </c>
      <c r="I2893" s="25">
        <v>45261</v>
      </c>
      <c r="J2893" s="71">
        <v>180</v>
      </c>
      <c r="K2893" s="70" t="s">
        <v>7237</v>
      </c>
      <c r="L2893" s="70" t="s">
        <v>26</v>
      </c>
      <c r="M2893" s="70" t="s">
        <v>9239</v>
      </c>
      <c r="N2893" s="70" t="s">
        <v>27</v>
      </c>
      <c r="O2893" s="7"/>
      <c r="P2893" s="72">
        <v>87702</v>
      </c>
      <c r="Q2893" s="72">
        <v>87702</v>
      </c>
      <c r="R2893" s="7" t="s">
        <v>16710</v>
      </c>
      <c r="S2893" s="7" t="s">
        <v>16710</v>
      </c>
      <c r="T2893" s="7" t="s">
        <v>16755</v>
      </c>
      <c r="U2893" s="7">
        <v>0</v>
      </c>
      <c r="V2893" s="7" t="s">
        <v>16751</v>
      </c>
      <c r="W2893" s="7">
        <v>2023</v>
      </c>
      <c r="X2893" s="7" t="s">
        <v>16755</v>
      </c>
      <c r="Y2893" s="24">
        <v>87702</v>
      </c>
      <c r="Z2893" s="24">
        <v>0</v>
      </c>
      <c r="AA2893" s="24"/>
      <c r="AB2893" s="24">
        <v>0</v>
      </c>
      <c r="AC2893" s="24">
        <v>87702</v>
      </c>
      <c r="AD2893" s="24">
        <v>0</v>
      </c>
      <c r="AE2893" s="24">
        <v>87702</v>
      </c>
      <c r="AF2893" s="24">
        <v>0</v>
      </c>
      <c r="AG2893" s="24">
        <v>87702</v>
      </c>
    </row>
    <row r="2894" spans="1:33" x14ac:dyDescent="0.35">
      <c r="A2894" s="70">
        <v>901158187</v>
      </c>
      <c r="B2894" s="70" t="s">
        <v>24</v>
      </c>
      <c r="C2894" s="70" t="s">
        <v>7238</v>
      </c>
      <c r="D2894" s="70" t="s">
        <v>15881</v>
      </c>
      <c r="E2894" s="70" t="s">
        <v>12164</v>
      </c>
      <c r="F2894" s="70" t="s">
        <v>16707</v>
      </c>
      <c r="G2894" s="70" t="s">
        <v>16757</v>
      </c>
      <c r="H2894" s="70" t="s">
        <v>6978</v>
      </c>
      <c r="I2894" s="25">
        <v>45261</v>
      </c>
      <c r="J2894" s="71">
        <v>180</v>
      </c>
      <c r="K2894" s="70" t="s">
        <v>7239</v>
      </c>
      <c r="L2894" s="70" t="s">
        <v>26</v>
      </c>
      <c r="M2894" s="70" t="s">
        <v>9239</v>
      </c>
      <c r="N2894" s="70" t="s">
        <v>27</v>
      </c>
      <c r="O2894" s="7"/>
      <c r="P2894" s="72">
        <v>133849</v>
      </c>
      <c r="Q2894" s="72">
        <v>133849</v>
      </c>
      <c r="R2894" s="7" t="s">
        <v>16710</v>
      </c>
      <c r="S2894" s="7" t="s">
        <v>16710</v>
      </c>
      <c r="T2894" s="7" t="s">
        <v>16755</v>
      </c>
      <c r="U2894" s="7">
        <v>0</v>
      </c>
      <c r="V2894" s="7" t="s">
        <v>16751</v>
      </c>
      <c r="W2894" s="7">
        <v>2023</v>
      </c>
      <c r="X2894" s="7" t="s">
        <v>16755</v>
      </c>
      <c r="Y2894" s="24">
        <v>133849</v>
      </c>
      <c r="Z2894" s="24">
        <v>0</v>
      </c>
      <c r="AA2894" s="24"/>
      <c r="AB2894" s="24">
        <v>0</v>
      </c>
      <c r="AC2894" s="24">
        <v>133849</v>
      </c>
      <c r="AD2894" s="24">
        <v>0</v>
      </c>
      <c r="AE2894" s="24">
        <v>133849</v>
      </c>
      <c r="AF2894" s="24">
        <v>0</v>
      </c>
      <c r="AG2894" s="24">
        <v>133849</v>
      </c>
    </row>
    <row r="2895" spans="1:33" x14ac:dyDescent="0.35">
      <c r="A2895" s="70">
        <v>901158187</v>
      </c>
      <c r="B2895" s="70" t="s">
        <v>24</v>
      </c>
      <c r="C2895" s="70" t="s">
        <v>7240</v>
      </c>
      <c r="D2895" s="70" t="s">
        <v>15882</v>
      </c>
      <c r="E2895" s="70" t="s">
        <v>12165</v>
      </c>
      <c r="F2895" s="70" t="s">
        <v>16707</v>
      </c>
      <c r="G2895" s="70" t="s">
        <v>16757</v>
      </c>
      <c r="H2895" s="70" t="s">
        <v>6978</v>
      </c>
      <c r="I2895" s="25">
        <v>45261</v>
      </c>
      <c r="J2895" s="71">
        <v>180</v>
      </c>
      <c r="K2895" s="70" t="s">
        <v>7241</v>
      </c>
      <c r="L2895" s="70" t="s">
        <v>26</v>
      </c>
      <c r="M2895" s="70" t="s">
        <v>9239</v>
      </c>
      <c r="N2895" s="70" t="s">
        <v>27</v>
      </c>
      <c r="O2895" s="7"/>
      <c r="P2895" s="72">
        <v>87702</v>
      </c>
      <c r="Q2895" s="72">
        <v>87702</v>
      </c>
      <c r="R2895" s="7" t="s">
        <v>16710</v>
      </c>
      <c r="S2895" s="7" t="s">
        <v>16710</v>
      </c>
      <c r="T2895" s="7" t="s">
        <v>16755</v>
      </c>
      <c r="U2895" s="7">
        <v>0</v>
      </c>
      <c r="V2895" s="7" t="s">
        <v>16751</v>
      </c>
      <c r="W2895" s="7">
        <v>2023</v>
      </c>
      <c r="X2895" s="7" t="s">
        <v>16755</v>
      </c>
      <c r="Y2895" s="24">
        <v>87702</v>
      </c>
      <c r="Z2895" s="24">
        <v>0</v>
      </c>
      <c r="AA2895" s="24"/>
      <c r="AB2895" s="24">
        <v>0</v>
      </c>
      <c r="AC2895" s="24">
        <v>87702</v>
      </c>
      <c r="AD2895" s="24">
        <v>0</v>
      </c>
      <c r="AE2895" s="24">
        <v>87702</v>
      </c>
      <c r="AF2895" s="24">
        <v>0</v>
      </c>
      <c r="AG2895" s="24">
        <v>87702</v>
      </c>
    </row>
    <row r="2896" spans="1:33" x14ac:dyDescent="0.35">
      <c r="A2896" s="70">
        <v>901158187</v>
      </c>
      <c r="B2896" s="70" t="s">
        <v>24</v>
      </c>
      <c r="C2896" s="70" t="s">
        <v>7242</v>
      </c>
      <c r="D2896" s="70" t="s">
        <v>15883</v>
      </c>
      <c r="E2896" s="70" t="s">
        <v>12166</v>
      </c>
      <c r="F2896" s="70" t="s">
        <v>16707</v>
      </c>
      <c r="G2896" s="70" t="s">
        <v>16757</v>
      </c>
      <c r="H2896" s="70" t="s">
        <v>6978</v>
      </c>
      <c r="I2896" s="25">
        <v>45261</v>
      </c>
      <c r="J2896" s="71">
        <v>180</v>
      </c>
      <c r="K2896" s="70" t="s">
        <v>7243</v>
      </c>
      <c r="L2896" s="70" t="s">
        <v>26</v>
      </c>
      <c r="M2896" s="70" t="s">
        <v>9239</v>
      </c>
      <c r="N2896" s="70" t="s">
        <v>27</v>
      </c>
      <c r="O2896" s="7"/>
      <c r="P2896" s="72">
        <v>87702</v>
      </c>
      <c r="Q2896" s="72">
        <v>87702</v>
      </c>
      <c r="R2896" s="7" t="s">
        <v>16710</v>
      </c>
      <c r="S2896" s="7" t="s">
        <v>16710</v>
      </c>
      <c r="T2896" s="7" t="s">
        <v>16755</v>
      </c>
      <c r="U2896" s="7">
        <v>0</v>
      </c>
      <c r="V2896" s="7" t="s">
        <v>16751</v>
      </c>
      <c r="W2896" s="7">
        <v>2023</v>
      </c>
      <c r="X2896" s="7" t="s">
        <v>16755</v>
      </c>
      <c r="Y2896" s="24">
        <v>87702</v>
      </c>
      <c r="Z2896" s="24">
        <v>0</v>
      </c>
      <c r="AA2896" s="24"/>
      <c r="AB2896" s="24">
        <v>0</v>
      </c>
      <c r="AC2896" s="24">
        <v>87702</v>
      </c>
      <c r="AD2896" s="24">
        <v>0</v>
      </c>
      <c r="AE2896" s="24">
        <v>87702</v>
      </c>
      <c r="AF2896" s="24">
        <v>0</v>
      </c>
      <c r="AG2896" s="24">
        <v>87702</v>
      </c>
    </row>
    <row r="2897" spans="1:33" x14ac:dyDescent="0.35">
      <c r="A2897" s="70">
        <v>901158187</v>
      </c>
      <c r="B2897" s="70" t="s">
        <v>24</v>
      </c>
      <c r="C2897" s="70" t="s">
        <v>7244</v>
      </c>
      <c r="D2897" s="70" t="s">
        <v>15884</v>
      </c>
      <c r="E2897" s="70" t="s">
        <v>12167</v>
      </c>
      <c r="F2897" s="70" t="s">
        <v>16707</v>
      </c>
      <c r="G2897" s="70" t="s">
        <v>16757</v>
      </c>
      <c r="H2897" s="70" t="s">
        <v>6978</v>
      </c>
      <c r="I2897" s="25">
        <v>45261</v>
      </c>
      <c r="J2897" s="71">
        <v>180</v>
      </c>
      <c r="K2897" s="70" t="s">
        <v>7245</v>
      </c>
      <c r="L2897" s="70" t="s">
        <v>26</v>
      </c>
      <c r="M2897" s="70" t="s">
        <v>9239</v>
      </c>
      <c r="N2897" s="70" t="s">
        <v>27</v>
      </c>
      <c r="O2897" s="7"/>
      <c r="P2897" s="72">
        <v>87702</v>
      </c>
      <c r="Q2897" s="72">
        <v>87702</v>
      </c>
      <c r="R2897" s="7" t="s">
        <v>16710</v>
      </c>
      <c r="S2897" s="7" t="s">
        <v>16710</v>
      </c>
      <c r="T2897" s="7" t="s">
        <v>16755</v>
      </c>
      <c r="U2897" s="7">
        <v>0</v>
      </c>
      <c r="V2897" s="7" t="s">
        <v>16751</v>
      </c>
      <c r="W2897" s="7">
        <v>2023</v>
      </c>
      <c r="X2897" s="7" t="s">
        <v>16755</v>
      </c>
      <c r="Y2897" s="24">
        <v>87702</v>
      </c>
      <c r="Z2897" s="24">
        <v>0</v>
      </c>
      <c r="AA2897" s="24"/>
      <c r="AB2897" s="24">
        <v>0</v>
      </c>
      <c r="AC2897" s="24">
        <v>87702</v>
      </c>
      <c r="AD2897" s="24">
        <v>0</v>
      </c>
      <c r="AE2897" s="24">
        <v>87702</v>
      </c>
      <c r="AF2897" s="24">
        <v>0</v>
      </c>
      <c r="AG2897" s="24">
        <v>87702</v>
      </c>
    </row>
    <row r="2898" spans="1:33" x14ac:dyDescent="0.35">
      <c r="A2898" s="70">
        <v>901158187</v>
      </c>
      <c r="B2898" s="70" t="s">
        <v>24</v>
      </c>
      <c r="C2898" s="70" t="s">
        <v>7246</v>
      </c>
      <c r="D2898" s="70" t="s">
        <v>15885</v>
      </c>
      <c r="E2898" s="70" t="s">
        <v>12168</v>
      </c>
      <c r="F2898" s="70" t="s">
        <v>16707</v>
      </c>
      <c r="G2898" s="70" t="s">
        <v>16757</v>
      </c>
      <c r="H2898" s="70" t="s">
        <v>6978</v>
      </c>
      <c r="I2898" s="25">
        <v>45261</v>
      </c>
      <c r="J2898" s="71">
        <v>180</v>
      </c>
      <c r="K2898" s="70" t="s">
        <v>7247</v>
      </c>
      <c r="L2898" s="70" t="s">
        <v>26</v>
      </c>
      <c r="M2898" s="70" t="s">
        <v>9239</v>
      </c>
      <c r="N2898" s="70" t="s">
        <v>27</v>
      </c>
      <c r="O2898" s="7"/>
      <c r="P2898" s="72">
        <v>87702</v>
      </c>
      <c r="Q2898" s="72">
        <v>87702</v>
      </c>
      <c r="R2898" s="7" t="s">
        <v>16710</v>
      </c>
      <c r="S2898" s="7" t="s">
        <v>16710</v>
      </c>
      <c r="T2898" s="7" t="s">
        <v>16755</v>
      </c>
      <c r="U2898" s="7">
        <v>0</v>
      </c>
      <c r="V2898" s="7" t="s">
        <v>16751</v>
      </c>
      <c r="W2898" s="7">
        <v>2023</v>
      </c>
      <c r="X2898" s="7" t="s">
        <v>16755</v>
      </c>
      <c r="Y2898" s="24">
        <v>87702</v>
      </c>
      <c r="Z2898" s="24">
        <v>0</v>
      </c>
      <c r="AA2898" s="24"/>
      <c r="AB2898" s="24">
        <v>0</v>
      </c>
      <c r="AC2898" s="24">
        <v>87702</v>
      </c>
      <c r="AD2898" s="24">
        <v>0</v>
      </c>
      <c r="AE2898" s="24">
        <v>87702</v>
      </c>
      <c r="AF2898" s="24">
        <v>0</v>
      </c>
      <c r="AG2898" s="24">
        <v>87702</v>
      </c>
    </row>
    <row r="2899" spans="1:33" x14ac:dyDescent="0.35">
      <c r="A2899" s="70">
        <v>901158187</v>
      </c>
      <c r="B2899" s="70" t="s">
        <v>24</v>
      </c>
      <c r="C2899" s="70" t="s">
        <v>7248</v>
      </c>
      <c r="D2899" s="70" t="s">
        <v>15886</v>
      </c>
      <c r="E2899" s="70" t="s">
        <v>12169</v>
      </c>
      <c r="F2899" s="70" t="s">
        <v>16707</v>
      </c>
      <c r="G2899" s="70" t="s">
        <v>16757</v>
      </c>
      <c r="H2899" s="70" t="s">
        <v>6978</v>
      </c>
      <c r="I2899" s="25">
        <v>45261</v>
      </c>
      <c r="J2899" s="71">
        <v>180</v>
      </c>
      <c r="K2899" s="70" t="s">
        <v>7249</v>
      </c>
      <c r="L2899" s="70" t="s">
        <v>7250</v>
      </c>
      <c r="M2899" s="70" t="s">
        <v>9239</v>
      </c>
      <c r="N2899" s="70" t="s">
        <v>27</v>
      </c>
      <c r="O2899" s="7"/>
      <c r="P2899" s="72">
        <v>87702</v>
      </c>
      <c r="Q2899" s="72">
        <v>87702</v>
      </c>
      <c r="R2899" s="7" t="s">
        <v>16710</v>
      </c>
      <c r="S2899" s="7" t="s">
        <v>16710</v>
      </c>
      <c r="T2899" s="7" t="s">
        <v>16755</v>
      </c>
      <c r="U2899" s="7">
        <v>0</v>
      </c>
      <c r="V2899" s="7" t="s">
        <v>16751</v>
      </c>
      <c r="W2899" s="7">
        <v>2023</v>
      </c>
      <c r="X2899" s="7" t="s">
        <v>16755</v>
      </c>
      <c r="Y2899" s="24">
        <v>87702</v>
      </c>
      <c r="Z2899" s="24">
        <v>0</v>
      </c>
      <c r="AA2899" s="24"/>
      <c r="AB2899" s="24">
        <v>0</v>
      </c>
      <c r="AC2899" s="24">
        <v>87702</v>
      </c>
      <c r="AD2899" s="24">
        <v>0</v>
      </c>
      <c r="AE2899" s="24">
        <v>87702</v>
      </c>
      <c r="AF2899" s="24">
        <v>0</v>
      </c>
      <c r="AG2899" s="24">
        <v>87702</v>
      </c>
    </row>
    <row r="2900" spans="1:33" x14ac:dyDescent="0.35">
      <c r="A2900" s="70">
        <v>901158187</v>
      </c>
      <c r="B2900" s="70" t="s">
        <v>24</v>
      </c>
      <c r="C2900" s="70" t="s">
        <v>7251</v>
      </c>
      <c r="D2900" s="70" t="s">
        <v>15887</v>
      </c>
      <c r="E2900" s="70" t="s">
        <v>12170</v>
      </c>
      <c r="F2900" s="70" t="s">
        <v>16707</v>
      </c>
      <c r="G2900" s="70" t="s">
        <v>16757</v>
      </c>
      <c r="H2900" s="70" t="s">
        <v>6978</v>
      </c>
      <c r="I2900" s="25">
        <v>45261</v>
      </c>
      <c r="J2900" s="71">
        <v>180</v>
      </c>
      <c r="K2900" s="70" t="s">
        <v>7252</v>
      </c>
      <c r="L2900" s="70" t="s">
        <v>7253</v>
      </c>
      <c r="M2900" s="70" t="s">
        <v>9239</v>
      </c>
      <c r="N2900" s="70" t="s">
        <v>27</v>
      </c>
      <c r="O2900" s="7"/>
      <c r="P2900" s="72">
        <v>87702</v>
      </c>
      <c r="Q2900" s="72">
        <v>87702</v>
      </c>
      <c r="R2900" s="7" t="s">
        <v>16710</v>
      </c>
      <c r="S2900" s="7" t="s">
        <v>16710</v>
      </c>
      <c r="T2900" s="7" t="s">
        <v>16755</v>
      </c>
      <c r="U2900" s="7">
        <v>0</v>
      </c>
      <c r="V2900" s="7" t="s">
        <v>16751</v>
      </c>
      <c r="W2900" s="7">
        <v>2023</v>
      </c>
      <c r="X2900" s="7" t="s">
        <v>16755</v>
      </c>
      <c r="Y2900" s="24">
        <v>87702</v>
      </c>
      <c r="Z2900" s="24">
        <v>0</v>
      </c>
      <c r="AA2900" s="24"/>
      <c r="AB2900" s="24">
        <v>0</v>
      </c>
      <c r="AC2900" s="24">
        <v>87702</v>
      </c>
      <c r="AD2900" s="24">
        <v>0</v>
      </c>
      <c r="AE2900" s="24">
        <v>87702</v>
      </c>
      <c r="AF2900" s="24">
        <v>0</v>
      </c>
      <c r="AG2900" s="24">
        <v>87702</v>
      </c>
    </row>
    <row r="2901" spans="1:33" x14ac:dyDescent="0.35">
      <c r="A2901" s="70">
        <v>901158187</v>
      </c>
      <c r="B2901" s="70" t="s">
        <v>24</v>
      </c>
      <c r="C2901" s="70" t="s">
        <v>7254</v>
      </c>
      <c r="D2901" s="70" t="s">
        <v>15888</v>
      </c>
      <c r="E2901" s="70" t="s">
        <v>12171</v>
      </c>
      <c r="F2901" s="70" t="s">
        <v>16707</v>
      </c>
      <c r="G2901" s="70" t="s">
        <v>16757</v>
      </c>
      <c r="H2901" s="70" t="s">
        <v>6978</v>
      </c>
      <c r="I2901" s="25">
        <v>45261</v>
      </c>
      <c r="J2901" s="71">
        <v>180</v>
      </c>
      <c r="K2901" s="70" t="s">
        <v>7255</v>
      </c>
      <c r="L2901" s="70" t="s">
        <v>26</v>
      </c>
      <c r="M2901" s="70" t="s">
        <v>9239</v>
      </c>
      <c r="N2901" s="70" t="s">
        <v>27</v>
      </c>
      <c r="O2901" s="7"/>
      <c r="P2901" s="72">
        <v>87702</v>
      </c>
      <c r="Q2901" s="72">
        <v>87702</v>
      </c>
      <c r="R2901" s="7" t="s">
        <v>16710</v>
      </c>
      <c r="S2901" s="7" t="s">
        <v>16710</v>
      </c>
      <c r="T2901" s="7" t="s">
        <v>16755</v>
      </c>
      <c r="U2901" s="7">
        <v>0</v>
      </c>
      <c r="V2901" s="7" t="s">
        <v>16751</v>
      </c>
      <c r="W2901" s="7">
        <v>2023</v>
      </c>
      <c r="X2901" s="7" t="s">
        <v>16755</v>
      </c>
      <c r="Y2901" s="24">
        <v>87702</v>
      </c>
      <c r="Z2901" s="24">
        <v>0</v>
      </c>
      <c r="AA2901" s="24"/>
      <c r="AB2901" s="24">
        <v>0</v>
      </c>
      <c r="AC2901" s="24">
        <v>87702</v>
      </c>
      <c r="AD2901" s="24">
        <v>0</v>
      </c>
      <c r="AE2901" s="24">
        <v>87702</v>
      </c>
      <c r="AF2901" s="24">
        <v>0</v>
      </c>
      <c r="AG2901" s="24">
        <v>87702</v>
      </c>
    </row>
    <row r="2902" spans="1:33" x14ac:dyDescent="0.35">
      <c r="A2902" s="70">
        <v>901158187</v>
      </c>
      <c r="B2902" s="70" t="s">
        <v>24</v>
      </c>
      <c r="C2902" s="70" t="s">
        <v>7256</v>
      </c>
      <c r="D2902" s="70" t="s">
        <v>15889</v>
      </c>
      <c r="E2902" s="70" t="s">
        <v>12172</v>
      </c>
      <c r="F2902" s="70" t="s">
        <v>16707</v>
      </c>
      <c r="G2902" s="70" t="s">
        <v>16757</v>
      </c>
      <c r="H2902" s="70" t="s">
        <v>6978</v>
      </c>
      <c r="I2902" s="25">
        <v>45261</v>
      </c>
      <c r="J2902" s="71">
        <v>180</v>
      </c>
      <c r="K2902" s="70" t="s">
        <v>7257</v>
      </c>
      <c r="L2902" s="70" t="s">
        <v>26</v>
      </c>
      <c r="M2902" s="70" t="s">
        <v>9239</v>
      </c>
      <c r="N2902" s="70" t="s">
        <v>27</v>
      </c>
      <c r="O2902" s="7"/>
      <c r="P2902" s="72">
        <v>87702</v>
      </c>
      <c r="Q2902" s="72">
        <v>87702</v>
      </c>
      <c r="R2902" s="7" t="s">
        <v>16710</v>
      </c>
      <c r="S2902" s="7" t="s">
        <v>16710</v>
      </c>
      <c r="T2902" s="7" t="s">
        <v>16755</v>
      </c>
      <c r="U2902" s="7">
        <v>0</v>
      </c>
      <c r="V2902" s="7" t="s">
        <v>16751</v>
      </c>
      <c r="W2902" s="7">
        <v>2023</v>
      </c>
      <c r="X2902" s="7" t="s">
        <v>16755</v>
      </c>
      <c r="Y2902" s="24">
        <v>87702</v>
      </c>
      <c r="Z2902" s="24">
        <v>0</v>
      </c>
      <c r="AA2902" s="24"/>
      <c r="AB2902" s="24">
        <v>0</v>
      </c>
      <c r="AC2902" s="24">
        <v>87702</v>
      </c>
      <c r="AD2902" s="24">
        <v>0</v>
      </c>
      <c r="AE2902" s="24">
        <v>87702</v>
      </c>
      <c r="AF2902" s="24">
        <v>0</v>
      </c>
      <c r="AG2902" s="24">
        <v>87702</v>
      </c>
    </row>
    <row r="2903" spans="1:33" x14ac:dyDescent="0.35">
      <c r="A2903" s="70">
        <v>901158187</v>
      </c>
      <c r="B2903" s="70" t="s">
        <v>24</v>
      </c>
      <c r="C2903" s="70" t="s">
        <v>7258</v>
      </c>
      <c r="D2903" s="70" t="s">
        <v>15890</v>
      </c>
      <c r="E2903" s="70" t="s">
        <v>12173</v>
      </c>
      <c r="F2903" s="70" t="s">
        <v>16707</v>
      </c>
      <c r="G2903" s="70" t="s">
        <v>16757</v>
      </c>
      <c r="H2903" s="70" t="s">
        <v>7259</v>
      </c>
      <c r="I2903" s="25">
        <v>45261</v>
      </c>
      <c r="J2903" s="71">
        <v>180</v>
      </c>
      <c r="K2903" s="70" t="s">
        <v>7260</v>
      </c>
      <c r="L2903" s="70" t="s">
        <v>7261</v>
      </c>
      <c r="M2903" s="70" t="s">
        <v>9239</v>
      </c>
      <c r="N2903" s="70" t="s">
        <v>27</v>
      </c>
      <c r="O2903" s="7"/>
      <c r="P2903" s="72">
        <v>87702</v>
      </c>
      <c r="Q2903" s="72">
        <v>87702</v>
      </c>
      <c r="R2903" s="7" t="s">
        <v>16710</v>
      </c>
      <c r="S2903" s="7" t="s">
        <v>16710</v>
      </c>
      <c r="T2903" s="7" t="s">
        <v>16755</v>
      </c>
      <c r="U2903" s="7">
        <v>0</v>
      </c>
      <c r="V2903" s="7" t="s">
        <v>16751</v>
      </c>
      <c r="W2903" s="7">
        <v>2023</v>
      </c>
      <c r="X2903" s="7" t="s">
        <v>16755</v>
      </c>
      <c r="Y2903" s="24">
        <v>87702</v>
      </c>
      <c r="Z2903" s="24">
        <v>0</v>
      </c>
      <c r="AA2903" s="24"/>
      <c r="AB2903" s="24">
        <v>0</v>
      </c>
      <c r="AC2903" s="24">
        <v>87702</v>
      </c>
      <c r="AD2903" s="24">
        <v>0</v>
      </c>
      <c r="AE2903" s="24">
        <v>87702</v>
      </c>
      <c r="AF2903" s="24">
        <v>0</v>
      </c>
      <c r="AG2903" s="24">
        <v>87702</v>
      </c>
    </row>
    <row r="2904" spans="1:33" x14ac:dyDescent="0.35">
      <c r="A2904" s="70">
        <v>901158187</v>
      </c>
      <c r="B2904" s="70" t="s">
        <v>24</v>
      </c>
      <c r="C2904" s="70" t="s">
        <v>7262</v>
      </c>
      <c r="D2904" s="70" t="s">
        <v>15891</v>
      </c>
      <c r="E2904" s="70" t="s">
        <v>12174</v>
      </c>
      <c r="F2904" s="70" t="s">
        <v>16707</v>
      </c>
      <c r="G2904" s="70" t="s">
        <v>16757</v>
      </c>
      <c r="H2904" s="70" t="s">
        <v>7263</v>
      </c>
      <c r="I2904" s="25">
        <v>45261</v>
      </c>
      <c r="J2904" s="71">
        <v>180</v>
      </c>
      <c r="K2904" s="70" t="s">
        <v>7264</v>
      </c>
      <c r="L2904" s="70" t="s">
        <v>26</v>
      </c>
      <c r="M2904" s="70" t="s">
        <v>9239</v>
      </c>
      <c r="N2904" s="70" t="s">
        <v>27</v>
      </c>
      <c r="O2904" s="7"/>
      <c r="P2904" s="72">
        <v>87702</v>
      </c>
      <c r="Q2904" s="72">
        <v>87702</v>
      </c>
      <c r="R2904" s="7" t="s">
        <v>16710</v>
      </c>
      <c r="S2904" s="7" t="s">
        <v>16710</v>
      </c>
      <c r="T2904" s="7" t="s">
        <v>16755</v>
      </c>
      <c r="U2904" s="7">
        <v>0</v>
      </c>
      <c r="V2904" s="7" t="s">
        <v>16751</v>
      </c>
      <c r="W2904" s="7">
        <v>2023</v>
      </c>
      <c r="X2904" s="7" t="s">
        <v>16755</v>
      </c>
      <c r="Y2904" s="24">
        <v>87702</v>
      </c>
      <c r="Z2904" s="24">
        <v>0</v>
      </c>
      <c r="AA2904" s="24"/>
      <c r="AB2904" s="24">
        <v>0</v>
      </c>
      <c r="AC2904" s="24">
        <v>87702</v>
      </c>
      <c r="AD2904" s="24">
        <v>0</v>
      </c>
      <c r="AE2904" s="24">
        <v>87702</v>
      </c>
      <c r="AF2904" s="24">
        <v>0</v>
      </c>
      <c r="AG2904" s="24">
        <v>87702</v>
      </c>
    </row>
    <row r="2905" spans="1:33" x14ac:dyDescent="0.35">
      <c r="A2905" s="70">
        <v>901158187</v>
      </c>
      <c r="B2905" s="70" t="s">
        <v>24</v>
      </c>
      <c r="C2905" s="70" t="s">
        <v>7265</v>
      </c>
      <c r="D2905" s="70" t="s">
        <v>15892</v>
      </c>
      <c r="E2905" s="70" t="s">
        <v>12175</v>
      </c>
      <c r="F2905" s="70" t="s">
        <v>16707</v>
      </c>
      <c r="G2905" s="70" t="s">
        <v>16757</v>
      </c>
      <c r="H2905" s="70" t="s">
        <v>7266</v>
      </c>
      <c r="I2905" s="25">
        <v>45261</v>
      </c>
      <c r="J2905" s="71">
        <v>180</v>
      </c>
      <c r="K2905" s="70" t="s">
        <v>7267</v>
      </c>
      <c r="L2905" s="70" t="s">
        <v>7268</v>
      </c>
      <c r="M2905" s="70" t="s">
        <v>9239</v>
      </c>
      <c r="N2905" s="70" t="s">
        <v>27</v>
      </c>
      <c r="O2905" s="7"/>
      <c r="P2905" s="72">
        <v>87702</v>
      </c>
      <c r="Q2905" s="72">
        <v>87702</v>
      </c>
      <c r="R2905" s="7" t="s">
        <v>16710</v>
      </c>
      <c r="S2905" s="7" t="s">
        <v>16710</v>
      </c>
      <c r="T2905" s="7" t="s">
        <v>16755</v>
      </c>
      <c r="U2905" s="7">
        <v>0</v>
      </c>
      <c r="V2905" s="7" t="s">
        <v>16751</v>
      </c>
      <c r="W2905" s="7">
        <v>2023</v>
      </c>
      <c r="X2905" s="7" t="s">
        <v>16755</v>
      </c>
      <c r="Y2905" s="24">
        <v>87702</v>
      </c>
      <c r="Z2905" s="24">
        <v>0</v>
      </c>
      <c r="AA2905" s="24"/>
      <c r="AB2905" s="24">
        <v>0</v>
      </c>
      <c r="AC2905" s="24">
        <v>87702</v>
      </c>
      <c r="AD2905" s="24">
        <v>0</v>
      </c>
      <c r="AE2905" s="24">
        <v>87702</v>
      </c>
      <c r="AF2905" s="24">
        <v>0</v>
      </c>
      <c r="AG2905" s="24">
        <v>87702</v>
      </c>
    </row>
    <row r="2906" spans="1:33" x14ac:dyDescent="0.35">
      <c r="A2906" s="70">
        <v>901158187</v>
      </c>
      <c r="B2906" s="70" t="s">
        <v>24</v>
      </c>
      <c r="C2906" s="70" t="s">
        <v>7269</v>
      </c>
      <c r="D2906" s="70" t="s">
        <v>15893</v>
      </c>
      <c r="E2906" s="70" t="s">
        <v>12176</v>
      </c>
      <c r="F2906" s="70" t="s">
        <v>16707</v>
      </c>
      <c r="G2906" s="70" t="s">
        <v>16757</v>
      </c>
      <c r="H2906" s="70" t="s">
        <v>7266</v>
      </c>
      <c r="I2906" s="25">
        <v>45261</v>
      </c>
      <c r="J2906" s="71">
        <v>180</v>
      </c>
      <c r="K2906" s="70" t="s">
        <v>7270</v>
      </c>
      <c r="L2906" s="70" t="s">
        <v>26</v>
      </c>
      <c r="M2906" s="70" t="s">
        <v>9239</v>
      </c>
      <c r="N2906" s="70" t="s">
        <v>27</v>
      </c>
      <c r="O2906" s="7"/>
      <c r="P2906" s="72">
        <v>87702</v>
      </c>
      <c r="Q2906" s="72">
        <v>87702</v>
      </c>
      <c r="R2906" s="7" t="s">
        <v>16710</v>
      </c>
      <c r="S2906" s="7" t="s">
        <v>16710</v>
      </c>
      <c r="T2906" s="7" t="s">
        <v>16755</v>
      </c>
      <c r="U2906" s="7">
        <v>0</v>
      </c>
      <c r="V2906" s="7" t="s">
        <v>16751</v>
      </c>
      <c r="W2906" s="7">
        <v>2023</v>
      </c>
      <c r="X2906" s="7" t="s">
        <v>16755</v>
      </c>
      <c r="Y2906" s="24">
        <v>87702</v>
      </c>
      <c r="Z2906" s="24">
        <v>0</v>
      </c>
      <c r="AA2906" s="24"/>
      <c r="AB2906" s="24">
        <v>0</v>
      </c>
      <c r="AC2906" s="24">
        <v>87702</v>
      </c>
      <c r="AD2906" s="24">
        <v>0</v>
      </c>
      <c r="AE2906" s="24">
        <v>87702</v>
      </c>
      <c r="AF2906" s="24">
        <v>0</v>
      </c>
      <c r="AG2906" s="24">
        <v>87702</v>
      </c>
    </row>
    <row r="2907" spans="1:33" x14ac:dyDescent="0.35">
      <c r="A2907" s="70">
        <v>901158187</v>
      </c>
      <c r="B2907" s="70" t="s">
        <v>24</v>
      </c>
      <c r="C2907" s="70" t="s">
        <v>7271</v>
      </c>
      <c r="D2907" s="70" t="s">
        <v>15894</v>
      </c>
      <c r="E2907" s="70" t="s">
        <v>12177</v>
      </c>
      <c r="F2907" s="70" t="s">
        <v>16707</v>
      </c>
      <c r="G2907" s="70" t="s">
        <v>16757</v>
      </c>
      <c r="H2907" s="70" t="s">
        <v>7272</v>
      </c>
      <c r="I2907" s="25">
        <v>45261</v>
      </c>
      <c r="J2907" s="71">
        <v>180</v>
      </c>
      <c r="K2907" s="70" t="s">
        <v>7273</v>
      </c>
      <c r="L2907" s="70" t="s">
        <v>26</v>
      </c>
      <c r="M2907" s="70" t="s">
        <v>9239</v>
      </c>
      <c r="N2907" s="70" t="s">
        <v>27</v>
      </c>
      <c r="O2907" s="7"/>
      <c r="P2907" s="72">
        <v>87702</v>
      </c>
      <c r="Q2907" s="72">
        <v>87702</v>
      </c>
      <c r="R2907" s="7" t="s">
        <v>16710</v>
      </c>
      <c r="S2907" s="7" t="s">
        <v>16710</v>
      </c>
      <c r="T2907" s="7" t="s">
        <v>16755</v>
      </c>
      <c r="U2907" s="7">
        <v>0</v>
      </c>
      <c r="V2907" s="7" t="s">
        <v>16751</v>
      </c>
      <c r="W2907" s="7">
        <v>2023</v>
      </c>
      <c r="X2907" s="7" t="s">
        <v>16755</v>
      </c>
      <c r="Y2907" s="24">
        <v>87702</v>
      </c>
      <c r="Z2907" s="24">
        <v>0</v>
      </c>
      <c r="AA2907" s="24"/>
      <c r="AB2907" s="24">
        <v>0</v>
      </c>
      <c r="AC2907" s="24">
        <v>87702</v>
      </c>
      <c r="AD2907" s="24">
        <v>0</v>
      </c>
      <c r="AE2907" s="24">
        <v>87702</v>
      </c>
      <c r="AF2907" s="24">
        <v>0</v>
      </c>
      <c r="AG2907" s="24">
        <v>87702</v>
      </c>
    </row>
    <row r="2908" spans="1:33" x14ac:dyDescent="0.35">
      <c r="A2908" s="70">
        <v>901158187</v>
      </c>
      <c r="B2908" s="70" t="s">
        <v>24</v>
      </c>
      <c r="C2908" s="70" t="s">
        <v>7274</v>
      </c>
      <c r="D2908" s="70" t="s">
        <v>15895</v>
      </c>
      <c r="E2908" s="70" t="s">
        <v>12178</v>
      </c>
      <c r="F2908" s="70" t="s">
        <v>16707</v>
      </c>
      <c r="G2908" s="70" t="s">
        <v>16757</v>
      </c>
      <c r="H2908" s="70" t="s">
        <v>7272</v>
      </c>
      <c r="I2908" s="25">
        <v>45261</v>
      </c>
      <c r="J2908" s="71">
        <v>180</v>
      </c>
      <c r="K2908" s="70" t="s">
        <v>7275</v>
      </c>
      <c r="L2908" s="70" t="s">
        <v>7276</v>
      </c>
      <c r="M2908" s="70" t="s">
        <v>9239</v>
      </c>
      <c r="N2908" s="70" t="s">
        <v>27</v>
      </c>
      <c r="O2908" s="7"/>
      <c r="P2908" s="72">
        <v>87702</v>
      </c>
      <c r="Q2908" s="72">
        <v>87702</v>
      </c>
      <c r="R2908" s="7" t="s">
        <v>16710</v>
      </c>
      <c r="S2908" s="7" t="s">
        <v>16710</v>
      </c>
      <c r="T2908" s="7" t="s">
        <v>16755</v>
      </c>
      <c r="U2908" s="7">
        <v>0</v>
      </c>
      <c r="V2908" s="7" t="s">
        <v>16751</v>
      </c>
      <c r="W2908" s="7">
        <v>2023</v>
      </c>
      <c r="X2908" s="7" t="s">
        <v>16755</v>
      </c>
      <c r="Y2908" s="24">
        <v>87702</v>
      </c>
      <c r="Z2908" s="24">
        <v>0</v>
      </c>
      <c r="AA2908" s="24"/>
      <c r="AB2908" s="24">
        <v>0</v>
      </c>
      <c r="AC2908" s="24">
        <v>87702</v>
      </c>
      <c r="AD2908" s="24">
        <v>0</v>
      </c>
      <c r="AE2908" s="24">
        <v>87702</v>
      </c>
      <c r="AF2908" s="24">
        <v>0</v>
      </c>
      <c r="AG2908" s="24">
        <v>87702</v>
      </c>
    </row>
    <row r="2909" spans="1:33" x14ac:dyDescent="0.35">
      <c r="A2909" s="70">
        <v>901158187</v>
      </c>
      <c r="B2909" s="70" t="s">
        <v>24</v>
      </c>
      <c r="C2909" s="70" t="s">
        <v>7277</v>
      </c>
      <c r="D2909" s="70" t="s">
        <v>15896</v>
      </c>
      <c r="E2909" s="70" t="s">
        <v>12179</v>
      </c>
      <c r="F2909" s="70" t="s">
        <v>16707</v>
      </c>
      <c r="G2909" s="70" t="s">
        <v>16757</v>
      </c>
      <c r="H2909" s="70" t="s">
        <v>7046</v>
      </c>
      <c r="I2909" s="25">
        <v>45261</v>
      </c>
      <c r="J2909" s="71">
        <v>180</v>
      </c>
      <c r="K2909" s="70" t="s">
        <v>7278</v>
      </c>
      <c r="L2909" s="70" t="s">
        <v>26</v>
      </c>
      <c r="M2909" s="70" t="s">
        <v>9239</v>
      </c>
      <c r="N2909" s="70" t="s">
        <v>27</v>
      </c>
      <c r="O2909" s="7"/>
      <c r="P2909" s="72">
        <v>87702</v>
      </c>
      <c r="Q2909" s="72">
        <v>87702</v>
      </c>
      <c r="R2909" s="7" t="s">
        <v>16710</v>
      </c>
      <c r="S2909" s="7" t="s">
        <v>16710</v>
      </c>
      <c r="T2909" s="7" t="s">
        <v>16755</v>
      </c>
      <c r="U2909" s="7">
        <v>0</v>
      </c>
      <c r="V2909" s="7" t="s">
        <v>16751</v>
      </c>
      <c r="W2909" s="7">
        <v>2023</v>
      </c>
      <c r="X2909" s="7" t="s">
        <v>16755</v>
      </c>
      <c r="Y2909" s="24">
        <v>87702</v>
      </c>
      <c r="Z2909" s="24">
        <v>0</v>
      </c>
      <c r="AA2909" s="24"/>
      <c r="AB2909" s="24">
        <v>0</v>
      </c>
      <c r="AC2909" s="24">
        <v>87702</v>
      </c>
      <c r="AD2909" s="24">
        <v>0</v>
      </c>
      <c r="AE2909" s="24">
        <v>87702</v>
      </c>
      <c r="AF2909" s="24">
        <v>0</v>
      </c>
      <c r="AG2909" s="24">
        <v>87702</v>
      </c>
    </row>
    <row r="2910" spans="1:33" x14ac:dyDescent="0.35">
      <c r="A2910" s="70">
        <v>901158187</v>
      </c>
      <c r="B2910" s="70" t="s">
        <v>24</v>
      </c>
      <c r="C2910" s="70" t="s">
        <v>7279</v>
      </c>
      <c r="D2910" s="70" t="s">
        <v>15897</v>
      </c>
      <c r="E2910" s="70" t="s">
        <v>12180</v>
      </c>
      <c r="F2910" s="70" t="s">
        <v>16707</v>
      </c>
      <c r="G2910" s="70" t="s">
        <v>16757</v>
      </c>
      <c r="H2910" s="70" t="s">
        <v>7046</v>
      </c>
      <c r="I2910" s="25">
        <v>45261</v>
      </c>
      <c r="J2910" s="71">
        <v>180</v>
      </c>
      <c r="K2910" s="70" t="s">
        <v>7280</v>
      </c>
      <c r="L2910" s="70" t="s">
        <v>7281</v>
      </c>
      <c r="M2910" s="70" t="s">
        <v>9239</v>
      </c>
      <c r="N2910" s="70" t="s">
        <v>27</v>
      </c>
      <c r="O2910" s="7"/>
      <c r="P2910" s="72">
        <v>87702</v>
      </c>
      <c r="Q2910" s="72">
        <v>87702</v>
      </c>
      <c r="R2910" s="7" t="s">
        <v>16710</v>
      </c>
      <c r="S2910" s="7" t="s">
        <v>16710</v>
      </c>
      <c r="T2910" s="7" t="s">
        <v>16755</v>
      </c>
      <c r="U2910" s="7">
        <v>0</v>
      </c>
      <c r="V2910" s="7" t="s">
        <v>16751</v>
      </c>
      <c r="W2910" s="7">
        <v>2023</v>
      </c>
      <c r="X2910" s="7" t="s">
        <v>16755</v>
      </c>
      <c r="Y2910" s="24">
        <v>87702</v>
      </c>
      <c r="Z2910" s="24">
        <v>0</v>
      </c>
      <c r="AA2910" s="24"/>
      <c r="AB2910" s="24">
        <v>0</v>
      </c>
      <c r="AC2910" s="24">
        <v>87702</v>
      </c>
      <c r="AD2910" s="24">
        <v>0</v>
      </c>
      <c r="AE2910" s="24">
        <v>87702</v>
      </c>
      <c r="AF2910" s="24">
        <v>0</v>
      </c>
      <c r="AG2910" s="24">
        <v>87702</v>
      </c>
    </row>
    <row r="2911" spans="1:33" x14ac:dyDescent="0.35">
      <c r="A2911" s="70">
        <v>901158187</v>
      </c>
      <c r="B2911" s="70" t="s">
        <v>24</v>
      </c>
      <c r="C2911" s="70" t="s">
        <v>7282</v>
      </c>
      <c r="D2911" s="70" t="s">
        <v>15898</v>
      </c>
      <c r="E2911" s="70" t="s">
        <v>12181</v>
      </c>
      <c r="F2911" s="70" t="s">
        <v>16707</v>
      </c>
      <c r="G2911" s="70" t="s">
        <v>16757</v>
      </c>
      <c r="H2911" s="70" t="s">
        <v>7046</v>
      </c>
      <c r="I2911" s="25">
        <v>45261</v>
      </c>
      <c r="J2911" s="71">
        <v>180</v>
      </c>
      <c r="K2911" s="70" t="s">
        <v>7283</v>
      </c>
      <c r="L2911" s="70" t="s">
        <v>26</v>
      </c>
      <c r="M2911" s="70" t="s">
        <v>9239</v>
      </c>
      <c r="N2911" s="70" t="s">
        <v>27</v>
      </c>
      <c r="O2911" s="7"/>
      <c r="P2911" s="72">
        <v>87702</v>
      </c>
      <c r="Q2911" s="72">
        <v>87702</v>
      </c>
      <c r="R2911" s="7" t="s">
        <v>16710</v>
      </c>
      <c r="S2911" s="7" t="s">
        <v>16710</v>
      </c>
      <c r="T2911" s="7" t="s">
        <v>16755</v>
      </c>
      <c r="U2911" s="7">
        <v>0</v>
      </c>
      <c r="V2911" s="7" t="s">
        <v>16751</v>
      </c>
      <c r="W2911" s="7">
        <v>2023</v>
      </c>
      <c r="X2911" s="7" t="s">
        <v>16755</v>
      </c>
      <c r="Y2911" s="24">
        <v>87702</v>
      </c>
      <c r="Z2911" s="24">
        <v>0</v>
      </c>
      <c r="AA2911" s="24"/>
      <c r="AB2911" s="24">
        <v>0</v>
      </c>
      <c r="AC2911" s="24">
        <v>87702</v>
      </c>
      <c r="AD2911" s="24">
        <v>0</v>
      </c>
      <c r="AE2911" s="24">
        <v>87702</v>
      </c>
      <c r="AF2911" s="24">
        <v>0</v>
      </c>
      <c r="AG2911" s="24">
        <v>87702</v>
      </c>
    </row>
    <row r="2912" spans="1:33" x14ac:dyDescent="0.35">
      <c r="A2912" s="70">
        <v>901158187</v>
      </c>
      <c r="B2912" s="70" t="s">
        <v>24</v>
      </c>
      <c r="C2912" s="70" t="s">
        <v>7284</v>
      </c>
      <c r="D2912" s="70" t="s">
        <v>15899</v>
      </c>
      <c r="E2912" s="70" t="s">
        <v>12182</v>
      </c>
      <c r="F2912" s="70" t="s">
        <v>16707</v>
      </c>
      <c r="G2912" s="70" t="s">
        <v>16757</v>
      </c>
      <c r="H2912" s="70" t="s">
        <v>7046</v>
      </c>
      <c r="I2912" s="25">
        <v>45261</v>
      </c>
      <c r="J2912" s="71">
        <v>180</v>
      </c>
      <c r="K2912" s="70" t="s">
        <v>7285</v>
      </c>
      <c r="L2912" s="70" t="s">
        <v>26</v>
      </c>
      <c r="M2912" s="70" t="s">
        <v>9239</v>
      </c>
      <c r="N2912" s="70" t="s">
        <v>27</v>
      </c>
      <c r="O2912" s="7"/>
      <c r="P2912" s="72">
        <v>87702</v>
      </c>
      <c r="Q2912" s="72">
        <v>87702</v>
      </c>
      <c r="R2912" s="7" t="s">
        <v>16710</v>
      </c>
      <c r="S2912" s="7" t="s">
        <v>16710</v>
      </c>
      <c r="T2912" s="7" t="s">
        <v>16755</v>
      </c>
      <c r="U2912" s="7">
        <v>0</v>
      </c>
      <c r="V2912" s="7" t="s">
        <v>16751</v>
      </c>
      <c r="W2912" s="7">
        <v>2023</v>
      </c>
      <c r="X2912" s="7" t="s">
        <v>16755</v>
      </c>
      <c r="Y2912" s="24">
        <v>87702</v>
      </c>
      <c r="Z2912" s="24">
        <v>0</v>
      </c>
      <c r="AA2912" s="24"/>
      <c r="AB2912" s="24">
        <v>0</v>
      </c>
      <c r="AC2912" s="24">
        <v>87702</v>
      </c>
      <c r="AD2912" s="24">
        <v>0</v>
      </c>
      <c r="AE2912" s="24">
        <v>87702</v>
      </c>
      <c r="AF2912" s="24">
        <v>0</v>
      </c>
      <c r="AG2912" s="24">
        <v>87702</v>
      </c>
    </row>
    <row r="2913" spans="1:33" x14ac:dyDescent="0.35">
      <c r="A2913" s="70">
        <v>901158187</v>
      </c>
      <c r="B2913" s="70" t="s">
        <v>24</v>
      </c>
      <c r="C2913" s="70" t="s">
        <v>7286</v>
      </c>
      <c r="D2913" s="70" t="s">
        <v>15900</v>
      </c>
      <c r="E2913" s="70" t="s">
        <v>12183</v>
      </c>
      <c r="F2913" s="70" t="s">
        <v>16707</v>
      </c>
      <c r="G2913" s="70" t="s">
        <v>16757</v>
      </c>
      <c r="H2913" s="70" t="s">
        <v>7046</v>
      </c>
      <c r="I2913" s="25">
        <v>45261</v>
      </c>
      <c r="J2913" s="71">
        <v>180</v>
      </c>
      <c r="K2913" s="70" t="s">
        <v>7287</v>
      </c>
      <c r="L2913" s="70" t="s">
        <v>26</v>
      </c>
      <c r="M2913" s="70" t="s">
        <v>9239</v>
      </c>
      <c r="N2913" s="70" t="s">
        <v>27</v>
      </c>
      <c r="O2913" s="7"/>
      <c r="P2913" s="72">
        <v>87702</v>
      </c>
      <c r="Q2913" s="72">
        <v>87702</v>
      </c>
      <c r="R2913" s="7" t="s">
        <v>16710</v>
      </c>
      <c r="S2913" s="7" t="s">
        <v>16710</v>
      </c>
      <c r="T2913" s="7" t="s">
        <v>16755</v>
      </c>
      <c r="U2913" s="7">
        <v>0</v>
      </c>
      <c r="V2913" s="7" t="s">
        <v>16751</v>
      </c>
      <c r="W2913" s="7">
        <v>2023</v>
      </c>
      <c r="X2913" s="7" t="s">
        <v>16755</v>
      </c>
      <c r="Y2913" s="24">
        <v>87702</v>
      </c>
      <c r="Z2913" s="24">
        <v>0</v>
      </c>
      <c r="AA2913" s="24"/>
      <c r="AB2913" s="24">
        <v>0</v>
      </c>
      <c r="AC2913" s="24">
        <v>87702</v>
      </c>
      <c r="AD2913" s="24">
        <v>0</v>
      </c>
      <c r="AE2913" s="24">
        <v>87702</v>
      </c>
      <c r="AF2913" s="24">
        <v>0</v>
      </c>
      <c r="AG2913" s="24">
        <v>87702</v>
      </c>
    </row>
    <row r="2914" spans="1:33" x14ac:dyDescent="0.35">
      <c r="A2914" s="70">
        <v>901158187</v>
      </c>
      <c r="B2914" s="70" t="s">
        <v>24</v>
      </c>
      <c r="C2914" s="70" t="s">
        <v>7288</v>
      </c>
      <c r="D2914" s="70" t="s">
        <v>15901</v>
      </c>
      <c r="E2914" s="70" t="s">
        <v>12184</v>
      </c>
      <c r="F2914" s="70" t="s">
        <v>16707</v>
      </c>
      <c r="G2914" s="70" t="s">
        <v>16757</v>
      </c>
      <c r="H2914" s="70" t="s">
        <v>7046</v>
      </c>
      <c r="I2914" s="25">
        <v>45261</v>
      </c>
      <c r="J2914" s="71">
        <v>180</v>
      </c>
      <c r="K2914" s="70" t="s">
        <v>7289</v>
      </c>
      <c r="L2914" s="70" t="s">
        <v>26</v>
      </c>
      <c r="M2914" s="70" t="s">
        <v>9239</v>
      </c>
      <c r="N2914" s="70" t="s">
        <v>27</v>
      </c>
      <c r="O2914" s="7"/>
      <c r="P2914" s="72">
        <v>87702</v>
      </c>
      <c r="Q2914" s="72">
        <v>87702</v>
      </c>
      <c r="R2914" s="7" t="s">
        <v>16710</v>
      </c>
      <c r="S2914" s="7" t="s">
        <v>16710</v>
      </c>
      <c r="T2914" s="7" t="s">
        <v>16755</v>
      </c>
      <c r="U2914" s="7">
        <v>0</v>
      </c>
      <c r="V2914" s="7" t="s">
        <v>16751</v>
      </c>
      <c r="W2914" s="7">
        <v>2023</v>
      </c>
      <c r="X2914" s="7" t="s">
        <v>16755</v>
      </c>
      <c r="Y2914" s="24">
        <v>87702</v>
      </c>
      <c r="Z2914" s="24">
        <v>0</v>
      </c>
      <c r="AA2914" s="24"/>
      <c r="AB2914" s="24">
        <v>0</v>
      </c>
      <c r="AC2914" s="24">
        <v>87702</v>
      </c>
      <c r="AD2914" s="24">
        <v>0</v>
      </c>
      <c r="AE2914" s="24">
        <v>87702</v>
      </c>
      <c r="AF2914" s="24">
        <v>0</v>
      </c>
      <c r="AG2914" s="24">
        <v>87702</v>
      </c>
    </row>
    <row r="2915" spans="1:33" x14ac:dyDescent="0.35">
      <c r="A2915" s="70">
        <v>901158187</v>
      </c>
      <c r="B2915" s="70" t="s">
        <v>24</v>
      </c>
      <c r="C2915" s="70" t="s">
        <v>7290</v>
      </c>
      <c r="D2915" s="70" t="s">
        <v>15902</v>
      </c>
      <c r="E2915" s="70" t="s">
        <v>12185</v>
      </c>
      <c r="F2915" s="70" t="s">
        <v>16707</v>
      </c>
      <c r="G2915" s="70" t="s">
        <v>16757</v>
      </c>
      <c r="H2915" s="70" t="s">
        <v>7046</v>
      </c>
      <c r="I2915" s="25">
        <v>45261</v>
      </c>
      <c r="J2915" s="71">
        <v>180</v>
      </c>
      <c r="K2915" s="70" t="s">
        <v>7291</v>
      </c>
      <c r="L2915" s="70" t="s">
        <v>26</v>
      </c>
      <c r="M2915" s="70" t="s">
        <v>9239</v>
      </c>
      <c r="N2915" s="70" t="s">
        <v>27</v>
      </c>
      <c r="O2915" s="7"/>
      <c r="P2915" s="72">
        <v>87702</v>
      </c>
      <c r="Q2915" s="72">
        <v>87702</v>
      </c>
      <c r="R2915" s="7" t="s">
        <v>16710</v>
      </c>
      <c r="S2915" s="7" t="s">
        <v>16710</v>
      </c>
      <c r="T2915" s="7" t="s">
        <v>16755</v>
      </c>
      <c r="U2915" s="7">
        <v>0</v>
      </c>
      <c r="V2915" s="7" t="s">
        <v>16751</v>
      </c>
      <c r="W2915" s="7">
        <v>2023</v>
      </c>
      <c r="X2915" s="7" t="s">
        <v>16755</v>
      </c>
      <c r="Y2915" s="24">
        <v>87702</v>
      </c>
      <c r="Z2915" s="24">
        <v>0</v>
      </c>
      <c r="AA2915" s="24"/>
      <c r="AB2915" s="24">
        <v>0</v>
      </c>
      <c r="AC2915" s="24">
        <v>87702</v>
      </c>
      <c r="AD2915" s="24">
        <v>0</v>
      </c>
      <c r="AE2915" s="24">
        <v>87702</v>
      </c>
      <c r="AF2915" s="24">
        <v>0</v>
      </c>
      <c r="AG2915" s="24">
        <v>87702</v>
      </c>
    </row>
    <row r="2916" spans="1:33" x14ac:dyDescent="0.35">
      <c r="A2916" s="70">
        <v>901158187</v>
      </c>
      <c r="B2916" s="70" t="s">
        <v>24</v>
      </c>
      <c r="C2916" s="70" t="s">
        <v>7292</v>
      </c>
      <c r="D2916" s="70" t="s">
        <v>15903</v>
      </c>
      <c r="E2916" s="70" t="s">
        <v>12186</v>
      </c>
      <c r="F2916" s="70" t="s">
        <v>16707</v>
      </c>
      <c r="G2916" s="70" t="s">
        <v>16757</v>
      </c>
      <c r="H2916" s="70" t="s">
        <v>7046</v>
      </c>
      <c r="I2916" s="25">
        <v>45261</v>
      </c>
      <c r="J2916" s="71">
        <v>180</v>
      </c>
      <c r="K2916" s="70" t="s">
        <v>7293</v>
      </c>
      <c r="L2916" s="70" t="s">
        <v>7294</v>
      </c>
      <c r="M2916" s="70" t="s">
        <v>9239</v>
      </c>
      <c r="N2916" s="70" t="s">
        <v>27</v>
      </c>
      <c r="O2916" s="7"/>
      <c r="P2916" s="72">
        <v>87702</v>
      </c>
      <c r="Q2916" s="72">
        <v>87702</v>
      </c>
      <c r="R2916" s="7" t="s">
        <v>16710</v>
      </c>
      <c r="S2916" s="7" t="s">
        <v>16710</v>
      </c>
      <c r="T2916" s="7" t="s">
        <v>16755</v>
      </c>
      <c r="U2916" s="7">
        <v>0</v>
      </c>
      <c r="V2916" s="7" t="s">
        <v>16751</v>
      </c>
      <c r="W2916" s="7">
        <v>2023</v>
      </c>
      <c r="X2916" s="7" t="s">
        <v>16755</v>
      </c>
      <c r="Y2916" s="24">
        <v>87702</v>
      </c>
      <c r="Z2916" s="24">
        <v>0</v>
      </c>
      <c r="AA2916" s="24"/>
      <c r="AB2916" s="24">
        <v>0</v>
      </c>
      <c r="AC2916" s="24">
        <v>87702</v>
      </c>
      <c r="AD2916" s="24">
        <v>0</v>
      </c>
      <c r="AE2916" s="24">
        <v>87702</v>
      </c>
      <c r="AF2916" s="24">
        <v>0</v>
      </c>
      <c r="AG2916" s="24">
        <v>87702</v>
      </c>
    </row>
    <row r="2917" spans="1:33" x14ac:dyDescent="0.35">
      <c r="A2917" s="70">
        <v>901158187</v>
      </c>
      <c r="B2917" s="70" t="s">
        <v>24</v>
      </c>
      <c r="C2917" s="70" t="s">
        <v>7295</v>
      </c>
      <c r="D2917" s="70" t="s">
        <v>15904</v>
      </c>
      <c r="E2917" s="70" t="s">
        <v>12187</v>
      </c>
      <c r="F2917" s="70" t="s">
        <v>16707</v>
      </c>
      <c r="G2917" s="70" t="s">
        <v>16757</v>
      </c>
      <c r="H2917" s="70" t="s">
        <v>7046</v>
      </c>
      <c r="I2917" s="25">
        <v>45261</v>
      </c>
      <c r="J2917" s="71">
        <v>180</v>
      </c>
      <c r="K2917" s="70" t="s">
        <v>7296</v>
      </c>
      <c r="L2917" s="70" t="s">
        <v>26</v>
      </c>
      <c r="M2917" s="70" t="s">
        <v>9239</v>
      </c>
      <c r="N2917" s="70" t="s">
        <v>27</v>
      </c>
      <c r="O2917" s="7"/>
      <c r="P2917" s="72">
        <v>87702</v>
      </c>
      <c r="Q2917" s="72">
        <v>87702</v>
      </c>
      <c r="R2917" s="7" t="s">
        <v>16710</v>
      </c>
      <c r="S2917" s="7" t="s">
        <v>16710</v>
      </c>
      <c r="T2917" s="7" t="s">
        <v>16755</v>
      </c>
      <c r="U2917" s="7">
        <v>0</v>
      </c>
      <c r="V2917" s="7" t="s">
        <v>16751</v>
      </c>
      <c r="W2917" s="7">
        <v>2023</v>
      </c>
      <c r="X2917" s="7" t="s">
        <v>16755</v>
      </c>
      <c r="Y2917" s="24">
        <v>87702</v>
      </c>
      <c r="Z2917" s="24">
        <v>0</v>
      </c>
      <c r="AA2917" s="24"/>
      <c r="AB2917" s="24">
        <v>0</v>
      </c>
      <c r="AC2917" s="24">
        <v>87702</v>
      </c>
      <c r="AD2917" s="24">
        <v>0</v>
      </c>
      <c r="AE2917" s="24">
        <v>87702</v>
      </c>
      <c r="AF2917" s="24">
        <v>0</v>
      </c>
      <c r="AG2917" s="24">
        <v>87702</v>
      </c>
    </row>
    <row r="2918" spans="1:33" x14ac:dyDescent="0.35">
      <c r="A2918" s="70">
        <v>901158187</v>
      </c>
      <c r="B2918" s="70" t="s">
        <v>24</v>
      </c>
      <c r="C2918" s="70" t="s">
        <v>7297</v>
      </c>
      <c r="D2918" s="70" t="s">
        <v>15905</v>
      </c>
      <c r="E2918" s="70" t="s">
        <v>12188</v>
      </c>
      <c r="F2918" s="70" t="s">
        <v>16707</v>
      </c>
      <c r="G2918" s="70" t="s">
        <v>16757</v>
      </c>
      <c r="H2918" s="70" t="s">
        <v>7046</v>
      </c>
      <c r="I2918" s="25">
        <v>45261</v>
      </c>
      <c r="J2918" s="71">
        <v>180</v>
      </c>
      <c r="K2918" s="70" t="s">
        <v>7298</v>
      </c>
      <c r="L2918" s="70" t="s">
        <v>26</v>
      </c>
      <c r="M2918" s="70" t="s">
        <v>9239</v>
      </c>
      <c r="N2918" s="70" t="s">
        <v>27</v>
      </c>
      <c r="O2918" s="7"/>
      <c r="P2918" s="72">
        <v>87702</v>
      </c>
      <c r="Q2918" s="72">
        <v>87702</v>
      </c>
      <c r="R2918" s="7" t="s">
        <v>16710</v>
      </c>
      <c r="S2918" s="7" t="s">
        <v>16710</v>
      </c>
      <c r="T2918" s="7" t="s">
        <v>16755</v>
      </c>
      <c r="U2918" s="7">
        <v>0</v>
      </c>
      <c r="V2918" s="7" t="s">
        <v>16751</v>
      </c>
      <c r="W2918" s="7">
        <v>2023</v>
      </c>
      <c r="X2918" s="7" t="s">
        <v>16755</v>
      </c>
      <c r="Y2918" s="24">
        <v>87702</v>
      </c>
      <c r="Z2918" s="24">
        <v>0</v>
      </c>
      <c r="AA2918" s="24"/>
      <c r="AB2918" s="24">
        <v>0</v>
      </c>
      <c r="AC2918" s="24">
        <v>87702</v>
      </c>
      <c r="AD2918" s="24">
        <v>0</v>
      </c>
      <c r="AE2918" s="24">
        <v>87702</v>
      </c>
      <c r="AF2918" s="24">
        <v>0</v>
      </c>
      <c r="AG2918" s="24">
        <v>87702</v>
      </c>
    </row>
    <row r="2919" spans="1:33" x14ac:dyDescent="0.35">
      <c r="A2919" s="70">
        <v>901158187</v>
      </c>
      <c r="B2919" s="70" t="s">
        <v>24</v>
      </c>
      <c r="C2919" s="70" t="s">
        <v>7299</v>
      </c>
      <c r="D2919" s="70" t="s">
        <v>15906</v>
      </c>
      <c r="E2919" s="70" t="s">
        <v>12189</v>
      </c>
      <c r="F2919" s="70" t="s">
        <v>16707</v>
      </c>
      <c r="G2919" s="70" t="s">
        <v>16757</v>
      </c>
      <c r="H2919" s="70" t="s">
        <v>7046</v>
      </c>
      <c r="I2919" s="25">
        <v>45261</v>
      </c>
      <c r="J2919" s="71">
        <v>180</v>
      </c>
      <c r="K2919" s="70" t="s">
        <v>7300</v>
      </c>
      <c r="L2919" s="70" t="s">
        <v>26</v>
      </c>
      <c r="M2919" s="70" t="s">
        <v>9239</v>
      </c>
      <c r="N2919" s="70" t="s">
        <v>27</v>
      </c>
      <c r="O2919" s="7"/>
      <c r="P2919" s="72">
        <v>87702</v>
      </c>
      <c r="Q2919" s="72">
        <v>87702</v>
      </c>
      <c r="R2919" s="7" t="s">
        <v>16710</v>
      </c>
      <c r="S2919" s="7" t="s">
        <v>16710</v>
      </c>
      <c r="T2919" s="7" t="s">
        <v>16755</v>
      </c>
      <c r="U2919" s="7">
        <v>0</v>
      </c>
      <c r="V2919" s="7" t="s">
        <v>16751</v>
      </c>
      <c r="W2919" s="7">
        <v>2023</v>
      </c>
      <c r="X2919" s="7" t="s">
        <v>16755</v>
      </c>
      <c r="Y2919" s="24">
        <v>87702</v>
      </c>
      <c r="Z2919" s="24">
        <v>0</v>
      </c>
      <c r="AA2919" s="24"/>
      <c r="AB2919" s="24">
        <v>0</v>
      </c>
      <c r="AC2919" s="24">
        <v>87702</v>
      </c>
      <c r="AD2919" s="24">
        <v>0</v>
      </c>
      <c r="AE2919" s="24">
        <v>87702</v>
      </c>
      <c r="AF2919" s="24">
        <v>0</v>
      </c>
      <c r="AG2919" s="24">
        <v>87702</v>
      </c>
    </row>
    <row r="2920" spans="1:33" x14ac:dyDescent="0.35">
      <c r="A2920" s="70">
        <v>901158187</v>
      </c>
      <c r="B2920" s="70" t="s">
        <v>24</v>
      </c>
      <c r="C2920" s="70" t="s">
        <v>7301</v>
      </c>
      <c r="D2920" s="70" t="s">
        <v>15907</v>
      </c>
      <c r="E2920" s="70" t="s">
        <v>12190</v>
      </c>
      <c r="F2920" s="70" t="s">
        <v>16707</v>
      </c>
      <c r="G2920" s="70" t="s">
        <v>16757</v>
      </c>
      <c r="H2920" s="70" t="s">
        <v>7046</v>
      </c>
      <c r="I2920" s="25">
        <v>45261</v>
      </c>
      <c r="J2920" s="71">
        <v>180</v>
      </c>
      <c r="K2920" s="70" t="s">
        <v>7302</v>
      </c>
      <c r="L2920" s="70" t="s">
        <v>26</v>
      </c>
      <c r="M2920" s="70" t="s">
        <v>9239</v>
      </c>
      <c r="N2920" s="70" t="s">
        <v>27</v>
      </c>
      <c r="O2920" s="7"/>
      <c r="P2920" s="72">
        <v>87702</v>
      </c>
      <c r="Q2920" s="72">
        <v>87702</v>
      </c>
      <c r="R2920" s="7" t="s">
        <v>16710</v>
      </c>
      <c r="S2920" s="7" t="s">
        <v>16710</v>
      </c>
      <c r="T2920" s="7" t="s">
        <v>16755</v>
      </c>
      <c r="U2920" s="7">
        <v>0</v>
      </c>
      <c r="V2920" s="7" t="s">
        <v>16751</v>
      </c>
      <c r="W2920" s="7">
        <v>2023</v>
      </c>
      <c r="X2920" s="7" t="s">
        <v>16755</v>
      </c>
      <c r="Y2920" s="24">
        <v>87702</v>
      </c>
      <c r="Z2920" s="24">
        <v>0</v>
      </c>
      <c r="AA2920" s="24"/>
      <c r="AB2920" s="24">
        <v>0</v>
      </c>
      <c r="AC2920" s="24">
        <v>87702</v>
      </c>
      <c r="AD2920" s="24">
        <v>0</v>
      </c>
      <c r="AE2920" s="24">
        <v>87702</v>
      </c>
      <c r="AF2920" s="24">
        <v>0</v>
      </c>
      <c r="AG2920" s="24">
        <v>87702</v>
      </c>
    </row>
    <row r="2921" spans="1:33" x14ac:dyDescent="0.35">
      <c r="A2921" s="70">
        <v>901158187</v>
      </c>
      <c r="B2921" s="70" t="s">
        <v>24</v>
      </c>
      <c r="C2921" s="70" t="s">
        <v>7303</v>
      </c>
      <c r="D2921" s="70" t="s">
        <v>15908</v>
      </c>
      <c r="E2921" s="70" t="s">
        <v>12191</v>
      </c>
      <c r="F2921" s="70" t="s">
        <v>16707</v>
      </c>
      <c r="G2921" s="70" t="s">
        <v>16757</v>
      </c>
      <c r="H2921" s="70" t="s">
        <v>7046</v>
      </c>
      <c r="I2921" s="25">
        <v>45261</v>
      </c>
      <c r="J2921" s="71">
        <v>180</v>
      </c>
      <c r="K2921" s="70" t="s">
        <v>7304</v>
      </c>
      <c r="L2921" s="70" t="s">
        <v>26</v>
      </c>
      <c r="M2921" s="70" t="s">
        <v>9239</v>
      </c>
      <c r="N2921" s="70" t="s">
        <v>27</v>
      </c>
      <c r="O2921" s="7"/>
      <c r="P2921" s="72">
        <v>87702</v>
      </c>
      <c r="Q2921" s="72">
        <v>87702</v>
      </c>
      <c r="R2921" s="7" t="s">
        <v>16710</v>
      </c>
      <c r="S2921" s="7" t="s">
        <v>16710</v>
      </c>
      <c r="T2921" s="7" t="s">
        <v>16755</v>
      </c>
      <c r="U2921" s="7">
        <v>0</v>
      </c>
      <c r="V2921" s="7" t="s">
        <v>16751</v>
      </c>
      <c r="W2921" s="7">
        <v>2023</v>
      </c>
      <c r="X2921" s="7" t="s">
        <v>16755</v>
      </c>
      <c r="Y2921" s="24">
        <v>87702</v>
      </c>
      <c r="Z2921" s="24">
        <v>0</v>
      </c>
      <c r="AA2921" s="24"/>
      <c r="AB2921" s="24">
        <v>0</v>
      </c>
      <c r="AC2921" s="24">
        <v>87702</v>
      </c>
      <c r="AD2921" s="24">
        <v>0</v>
      </c>
      <c r="AE2921" s="24">
        <v>87702</v>
      </c>
      <c r="AF2921" s="24">
        <v>0</v>
      </c>
      <c r="AG2921" s="24">
        <v>87702</v>
      </c>
    </row>
    <row r="2922" spans="1:33" x14ac:dyDescent="0.35">
      <c r="A2922" s="70">
        <v>901158187</v>
      </c>
      <c r="B2922" s="70" t="s">
        <v>24</v>
      </c>
      <c r="C2922" s="70" t="s">
        <v>7305</v>
      </c>
      <c r="D2922" s="70" t="s">
        <v>15909</v>
      </c>
      <c r="E2922" s="70" t="s">
        <v>12192</v>
      </c>
      <c r="F2922" s="70" t="s">
        <v>16707</v>
      </c>
      <c r="G2922" s="70" t="s">
        <v>16757</v>
      </c>
      <c r="H2922" s="70" t="s">
        <v>7046</v>
      </c>
      <c r="I2922" s="25">
        <v>45261</v>
      </c>
      <c r="J2922" s="71">
        <v>180</v>
      </c>
      <c r="K2922" s="70" t="s">
        <v>7306</v>
      </c>
      <c r="L2922" s="70" t="s">
        <v>7307</v>
      </c>
      <c r="M2922" s="70" t="s">
        <v>9239</v>
      </c>
      <c r="N2922" s="70" t="s">
        <v>27</v>
      </c>
      <c r="O2922" s="7"/>
      <c r="P2922" s="72">
        <v>87702</v>
      </c>
      <c r="Q2922" s="72">
        <v>87702</v>
      </c>
      <c r="R2922" s="7" t="s">
        <v>16710</v>
      </c>
      <c r="S2922" s="7" t="s">
        <v>16710</v>
      </c>
      <c r="T2922" s="7" t="s">
        <v>16755</v>
      </c>
      <c r="U2922" s="7">
        <v>0</v>
      </c>
      <c r="V2922" s="7" t="s">
        <v>16751</v>
      </c>
      <c r="W2922" s="7">
        <v>2023</v>
      </c>
      <c r="X2922" s="7" t="s">
        <v>16755</v>
      </c>
      <c r="Y2922" s="24">
        <v>87702</v>
      </c>
      <c r="Z2922" s="24">
        <v>0</v>
      </c>
      <c r="AA2922" s="24"/>
      <c r="AB2922" s="24">
        <v>0</v>
      </c>
      <c r="AC2922" s="24">
        <v>87702</v>
      </c>
      <c r="AD2922" s="24">
        <v>0</v>
      </c>
      <c r="AE2922" s="24">
        <v>87702</v>
      </c>
      <c r="AF2922" s="24">
        <v>0</v>
      </c>
      <c r="AG2922" s="24">
        <v>87702</v>
      </c>
    </row>
    <row r="2923" spans="1:33" x14ac:dyDescent="0.35">
      <c r="A2923" s="70">
        <v>901158187</v>
      </c>
      <c r="B2923" s="70" t="s">
        <v>24</v>
      </c>
      <c r="C2923" s="70" t="s">
        <v>7308</v>
      </c>
      <c r="D2923" s="70" t="s">
        <v>15910</v>
      </c>
      <c r="E2923" s="70" t="s">
        <v>12193</v>
      </c>
      <c r="F2923" s="70" t="s">
        <v>16707</v>
      </c>
      <c r="G2923" s="70" t="s">
        <v>16757</v>
      </c>
      <c r="H2923" s="70" t="s">
        <v>7309</v>
      </c>
      <c r="I2923" s="25">
        <v>45261</v>
      </c>
      <c r="J2923" s="71">
        <v>180</v>
      </c>
      <c r="K2923" s="70" t="s">
        <v>7310</v>
      </c>
      <c r="L2923" s="70" t="s">
        <v>26</v>
      </c>
      <c r="M2923" s="70" t="s">
        <v>9239</v>
      </c>
      <c r="N2923" s="70" t="s">
        <v>27</v>
      </c>
      <c r="O2923" s="7"/>
      <c r="P2923" s="72">
        <v>87702</v>
      </c>
      <c r="Q2923" s="72">
        <v>87702</v>
      </c>
      <c r="R2923" s="7" t="s">
        <v>16710</v>
      </c>
      <c r="S2923" s="7" t="s">
        <v>16710</v>
      </c>
      <c r="T2923" s="7" t="s">
        <v>16755</v>
      </c>
      <c r="U2923" s="7">
        <v>0</v>
      </c>
      <c r="V2923" s="7" t="s">
        <v>16751</v>
      </c>
      <c r="W2923" s="7">
        <v>2023</v>
      </c>
      <c r="X2923" s="7" t="s">
        <v>16755</v>
      </c>
      <c r="Y2923" s="24">
        <v>87702</v>
      </c>
      <c r="Z2923" s="24">
        <v>0</v>
      </c>
      <c r="AA2923" s="24"/>
      <c r="AB2923" s="24">
        <v>0</v>
      </c>
      <c r="AC2923" s="24">
        <v>87702</v>
      </c>
      <c r="AD2923" s="24">
        <v>0</v>
      </c>
      <c r="AE2923" s="24">
        <v>87702</v>
      </c>
      <c r="AF2923" s="24">
        <v>0</v>
      </c>
      <c r="AG2923" s="24">
        <v>87702</v>
      </c>
    </row>
    <row r="2924" spans="1:33" x14ac:dyDescent="0.35">
      <c r="A2924" s="70">
        <v>901158187</v>
      </c>
      <c r="B2924" s="70" t="s">
        <v>24</v>
      </c>
      <c r="C2924" s="70" t="s">
        <v>7311</v>
      </c>
      <c r="D2924" s="70" t="s">
        <v>15911</v>
      </c>
      <c r="E2924" s="70" t="s">
        <v>12194</v>
      </c>
      <c r="F2924" s="70" t="s">
        <v>16707</v>
      </c>
      <c r="G2924" s="70" t="s">
        <v>16757</v>
      </c>
      <c r="H2924" s="70" t="s">
        <v>7312</v>
      </c>
      <c r="I2924" s="25">
        <v>45261</v>
      </c>
      <c r="J2924" s="71">
        <v>180</v>
      </c>
      <c r="K2924" s="70" t="s">
        <v>7313</v>
      </c>
      <c r="L2924" s="70" t="s">
        <v>26</v>
      </c>
      <c r="M2924" s="70" t="s">
        <v>9239</v>
      </c>
      <c r="N2924" s="70" t="s">
        <v>27</v>
      </c>
      <c r="O2924" s="7"/>
      <c r="P2924" s="72">
        <v>87702</v>
      </c>
      <c r="Q2924" s="72">
        <v>87702</v>
      </c>
      <c r="R2924" s="7" t="s">
        <v>16710</v>
      </c>
      <c r="S2924" s="7" t="s">
        <v>16710</v>
      </c>
      <c r="T2924" s="7" t="s">
        <v>16755</v>
      </c>
      <c r="U2924" s="7">
        <v>0</v>
      </c>
      <c r="V2924" s="7" t="s">
        <v>16751</v>
      </c>
      <c r="W2924" s="7">
        <v>2023</v>
      </c>
      <c r="X2924" s="7" t="s">
        <v>16755</v>
      </c>
      <c r="Y2924" s="24">
        <v>87702</v>
      </c>
      <c r="Z2924" s="24">
        <v>0</v>
      </c>
      <c r="AA2924" s="24"/>
      <c r="AB2924" s="24">
        <v>0</v>
      </c>
      <c r="AC2924" s="24">
        <v>87702</v>
      </c>
      <c r="AD2924" s="24">
        <v>0</v>
      </c>
      <c r="AE2924" s="24">
        <v>87702</v>
      </c>
      <c r="AF2924" s="24">
        <v>0</v>
      </c>
      <c r="AG2924" s="24">
        <v>87702</v>
      </c>
    </row>
    <row r="2925" spans="1:33" x14ac:dyDescent="0.35">
      <c r="A2925" s="70">
        <v>901158187</v>
      </c>
      <c r="B2925" s="70" t="s">
        <v>24</v>
      </c>
      <c r="C2925" s="70" t="s">
        <v>7314</v>
      </c>
      <c r="D2925" s="70" t="s">
        <v>15912</v>
      </c>
      <c r="E2925" s="70" t="s">
        <v>12195</v>
      </c>
      <c r="F2925" s="70" t="s">
        <v>16707</v>
      </c>
      <c r="G2925" s="70" t="s">
        <v>16757</v>
      </c>
      <c r="H2925" s="70" t="s">
        <v>7312</v>
      </c>
      <c r="I2925" s="25">
        <v>45261</v>
      </c>
      <c r="J2925" s="71">
        <v>180</v>
      </c>
      <c r="K2925" s="70" t="s">
        <v>7315</v>
      </c>
      <c r="L2925" s="70" t="s">
        <v>7316</v>
      </c>
      <c r="M2925" s="70" t="s">
        <v>9239</v>
      </c>
      <c r="N2925" s="70" t="s">
        <v>27</v>
      </c>
      <c r="O2925" s="7"/>
      <c r="P2925" s="72">
        <v>87702</v>
      </c>
      <c r="Q2925" s="72">
        <v>87702</v>
      </c>
      <c r="R2925" s="7" t="s">
        <v>16710</v>
      </c>
      <c r="S2925" s="7" t="s">
        <v>16710</v>
      </c>
      <c r="T2925" s="7" t="s">
        <v>16755</v>
      </c>
      <c r="U2925" s="7">
        <v>0</v>
      </c>
      <c r="V2925" s="7" t="s">
        <v>16751</v>
      </c>
      <c r="W2925" s="7">
        <v>2023</v>
      </c>
      <c r="X2925" s="7" t="s">
        <v>16755</v>
      </c>
      <c r="Y2925" s="24">
        <v>87702</v>
      </c>
      <c r="Z2925" s="24">
        <v>0</v>
      </c>
      <c r="AA2925" s="24"/>
      <c r="AB2925" s="24">
        <v>0</v>
      </c>
      <c r="AC2925" s="24">
        <v>87702</v>
      </c>
      <c r="AD2925" s="24">
        <v>0</v>
      </c>
      <c r="AE2925" s="24">
        <v>87702</v>
      </c>
      <c r="AF2925" s="24">
        <v>0</v>
      </c>
      <c r="AG2925" s="24">
        <v>87702</v>
      </c>
    </row>
    <row r="2926" spans="1:33" x14ac:dyDescent="0.35">
      <c r="A2926" s="70">
        <v>901158187</v>
      </c>
      <c r="B2926" s="70" t="s">
        <v>24</v>
      </c>
      <c r="C2926" s="70" t="s">
        <v>7317</v>
      </c>
      <c r="D2926" s="70" t="s">
        <v>15913</v>
      </c>
      <c r="E2926" s="70" t="s">
        <v>12196</v>
      </c>
      <c r="F2926" s="70" t="s">
        <v>16707</v>
      </c>
      <c r="G2926" s="70" t="s">
        <v>16757</v>
      </c>
      <c r="H2926" s="70" t="s">
        <v>7318</v>
      </c>
      <c r="I2926" s="25">
        <v>45261</v>
      </c>
      <c r="J2926" s="71">
        <v>180</v>
      </c>
      <c r="K2926" s="70" t="s">
        <v>7319</v>
      </c>
      <c r="L2926" s="70" t="s">
        <v>26</v>
      </c>
      <c r="M2926" s="70" t="s">
        <v>9239</v>
      </c>
      <c r="N2926" s="70" t="s">
        <v>27</v>
      </c>
      <c r="O2926" s="7"/>
      <c r="P2926" s="72">
        <v>87702</v>
      </c>
      <c r="Q2926" s="72">
        <v>87702</v>
      </c>
      <c r="R2926" s="7" t="s">
        <v>16710</v>
      </c>
      <c r="S2926" s="7" t="s">
        <v>16710</v>
      </c>
      <c r="T2926" s="7" t="s">
        <v>16755</v>
      </c>
      <c r="U2926" s="7">
        <v>0</v>
      </c>
      <c r="V2926" s="7" t="s">
        <v>16751</v>
      </c>
      <c r="W2926" s="7">
        <v>2023</v>
      </c>
      <c r="X2926" s="7" t="s">
        <v>16755</v>
      </c>
      <c r="Y2926" s="24">
        <v>87702</v>
      </c>
      <c r="Z2926" s="24">
        <v>0</v>
      </c>
      <c r="AA2926" s="24"/>
      <c r="AB2926" s="24">
        <v>0</v>
      </c>
      <c r="AC2926" s="24">
        <v>87702</v>
      </c>
      <c r="AD2926" s="24">
        <v>0</v>
      </c>
      <c r="AE2926" s="24">
        <v>87702</v>
      </c>
      <c r="AF2926" s="24">
        <v>0</v>
      </c>
      <c r="AG2926" s="24">
        <v>87702</v>
      </c>
    </row>
    <row r="2927" spans="1:33" x14ac:dyDescent="0.35">
      <c r="A2927" s="70">
        <v>901158187</v>
      </c>
      <c r="B2927" s="70" t="s">
        <v>24</v>
      </c>
      <c r="C2927" s="70" t="s">
        <v>7320</v>
      </c>
      <c r="D2927" s="70" t="s">
        <v>15914</v>
      </c>
      <c r="E2927" s="70" t="s">
        <v>12197</v>
      </c>
      <c r="F2927" s="70" t="s">
        <v>16707</v>
      </c>
      <c r="G2927" s="70" t="s">
        <v>16757</v>
      </c>
      <c r="H2927" s="70" t="s">
        <v>7318</v>
      </c>
      <c r="I2927" s="25">
        <v>45261</v>
      </c>
      <c r="J2927" s="71">
        <v>180</v>
      </c>
      <c r="K2927" s="70" t="s">
        <v>7321</v>
      </c>
      <c r="L2927" s="70" t="s">
        <v>26</v>
      </c>
      <c r="M2927" s="70" t="s">
        <v>9239</v>
      </c>
      <c r="N2927" s="70" t="s">
        <v>27</v>
      </c>
      <c r="O2927" s="7"/>
      <c r="P2927" s="72">
        <v>87702</v>
      </c>
      <c r="Q2927" s="72">
        <v>87702</v>
      </c>
      <c r="R2927" s="7" t="s">
        <v>16710</v>
      </c>
      <c r="S2927" s="7" t="s">
        <v>16710</v>
      </c>
      <c r="T2927" s="7" t="s">
        <v>16755</v>
      </c>
      <c r="U2927" s="7">
        <v>0</v>
      </c>
      <c r="V2927" s="7" t="s">
        <v>16751</v>
      </c>
      <c r="W2927" s="7">
        <v>2023</v>
      </c>
      <c r="X2927" s="7" t="s">
        <v>16755</v>
      </c>
      <c r="Y2927" s="24">
        <v>87702</v>
      </c>
      <c r="Z2927" s="24">
        <v>0</v>
      </c>
      <c r="AA2927" s="24"/>
      <c r="AB2927" s="24">
        <v>0</v>
      </c>
      <c r="AC2927" s="24">
        <v>87702</v>
      </c>
      <c r="AD2927" s="24">
        <v>0</v>
      </c>
      <c r="AE2927" s="24">
        <v>87702</v>
      </c>
      <c r="AF2927" s="24">
        <v>0</v>
      </c>
      <c r="AG2927" s="24">
        <v>87702</v>
      </c>
    </row>
    <row r="2928" spans="1:33" x14ac:dyDescent="0.35">
      <c r="A2928" s="70">
        <v>901158187</v>
      </c>
      <c r="B2928" s="70" t="s">
        <v>24</v>
      </c>
      <c r="C2928" s="70" t="s">
        <v>7322</v>
      </c>
      <c r="D2928" s="70" t="s">
        <v>15915</v>
      </c>
      <c r="E2928" s="70" t="s">
        <v>12198</v>
      </c>
      <c r="F2928" s="70" t="s">
        <v>16707</v>
      </c>
      <c r="G2928" s="70" t="s">
        <v>16757</v>
      </c>
      <c r="H2928" s="70" t="s">
        <v>7318</v>
      </c>
      <c r="I2928" s="25">
        <v>45261</v>
      </c>
      <c r="J2928" s="71">
        <v>180</v>
      </c>
      <c r="K2928" s="70" t="s">
        <v>7323</v>
      </c>
      <c r="L2928" s="70" t="s">
        <v>26</v>
      </c>
      <c r="M2928" s="70" t="s">
        <v>9239</v>
      </c>
      <c r="N2928" s="70" t="s">
        <v>27</v>
      </c>
      <c r="O2928" s="7"/>
      <c r="P2928" s="72">
        <v>87702</v>
      </c>
      <c r="Q2928" s="72">
        <v>87702</v>
      </c>
      <c r="R2928" s="7" t="s">
        <v>16710</v>
      </c>
      <c r="S2928" s="7" t="s">
        <v>16710</v>
      </c>
      <c r="T2928" s="7" t="s">
        <v>16755</v>
      </c>
      <c r="U2928" s="7">
        <v>0</v>
      </c>
      <c r="V2928" s="7" t="s">
        <v>16751</v>
      </c>
      <c r="W2928" s="7">
        <v>2023</v>
      </c>
      <c r="X2928" s="7" t="s">
        <v>16755</v>
      </c>
      <c r="Y2928" s="24">
        <v>87702</v>
      </c>
      <c r="Z2928" s="24">
        <v>0</v>
      </c>
      <c r="AA2928" s="24"/>
      <c r="AB2928" s="24">
        <v>0</v>
      </c>
      <c r="AC2928" s="24">
        <v>87702</v>
      </c>
      <c r="AD2928" s="24">
        <v>0</v>
      </c>
      <c r="AE2928" s="24">
        <v>87702</v>
      </c>
      <c r="AF2928" s="24">
        <v>0</v>
      </c>
      <c r="AG2928" s="24">
        <v>87702</v>
      </c>
    </row>
    <row r="2929" spans="1:33" x14ac:dyDescent="0.35">
      <c r="A2929" s="70">
        <v>901158187</v>
      </c>
      <c r="B2929" s="70" t="s">
        <v>24</v>
      </c>
      <c r="C2929" s="70" t="s">
        <v>7324</v>
      </c>
      <c r="D2929" s="70" t="s">
        <v>15916</v>
      </c>
      <c r="E2929" s="70" t="s">
        <v>12199</v>
      </c>
      <c r="F2929" s="70" t="s">
        <v>16707</v>
      </c>
      <c r="G2929" s="70" t="s">
        <v>16757</v>
      </c>
      <c r="H2929" s="70" t="s">
        <v>7318</v>
      </c>
      <c r="I2929" s="25">
        <v>45261</v>
      </c>
      <c r="J2929" s="71">
        <v>180</v>
      </c>
      <c r="K2929" s="70" t="s">
        <v>7325</v>
      </c>
      <c r="L2929" s="70" t="s">
        <v>6875</v>
      </c>
      <c r="M2929" s="70" t="s">
        <v>9239</v>
      </c>
      <c r="N2929" s="70" t="s">
        <v>27</v>
      </c>
      <c r="O2929" s="7"/>
      <c r="P2929" s="72">
        <v>87702</v>
      </c>
      <c r="Q2929" s="72">
        <v>87702</v>
      </c>
      <c r="R2929" s="7" t="s">
        <v>16710</v>
      </c>
      <c r="S2929" s="7" t="s">
        <v>16710</v>
      </c>
      <c r="T2929" s="7" t="s">
        <v>16755</v>
      </c>
      <c r="U2929" s="7">
        <v>0</v>
      </c>
      <c r="V2929" s="7" t="s">
        <v>16751</v>
      </c>
      <c r="W2929" s="7">
        <v>2023</v>
      </c>
      <c r="X2929" s="7" t="s">
        <v>16755</v>
      </c>
      <c r="Y2929" s="24">
        <v>87702</v>
      </c>
      <c r="Z2929" s="24">
        <v>0</v>
      </c>
      <c r="AA2929" s="24"/>
      <c r="AB2929" s="24">
        <v>0</v>
      </c>
      <c r="AC2929" s="24">
        <v>87702</v>
      </c>
      <c r="AD2929" s="24">
        <v>0</v>
      </c>
      <c r="AE2929" s="24">
        <v>87702</v>
      </c>
      <c r="AF2929" s="24">
        <v>0</v>
      </c>
      <c r="AG2929" s="24">
        <v>87702</v>
      </c>
    </row>
    <row r="2930" spans="1:33" x14ac:dyDescent="0.35">
      <c r="A2930" s="70">
        <v>901158187</v>
      </c>
      <c r="B2930" s="70" t="s">
        <v>24</v>
      </c>
      <c r="C2930" s="70" t="s">
        <v>7326</v>
      </c>
      <c r="D2930" s="70" t="s">
        <v>15917</v>
      </c>
      <c r="E2930" s="70" t="s">
        <v>12200</v>
      </c>
      <c r="F2930" s="70" t="s">
        <v>16707</v>
      </c>
      <c r="G2930" s="70" t="s">
        <v>16757</v>
      </c>
      <c r="H2930" s="70" t="s">
        <v>7318</v>
      </c>
      <c r="I2930" s="25">
        <v>45261</v>
      </c>
      <c r="J2930" s="71">
        <v>180</v>
      </c>
      <c r="K2930" s="70" t="s">
        <v>7327</v>
      </c>
      <c r="L2930" s="70" t="s">
        <v>7328</v>
      </c>
      <c r="M2930" s="70" t="s">
        <v>9239</v>
      </c>
      <c r="N2930" s="70" t="s">
        <v>27</v>
      </c>
      <c r="O2930" s="7"/>
      <c r="P2930" s="72">
        <v>87702</v>
      </c>
      <c r="Q2930" s="72">
        <v>87702</v>
      </c>
      <c r="R2930" s="7" t="s">
        <v>16710</v>
      </c>
      <c r="S2930" s="7" t="s">
        <v>16710</v>
      </c>
      <c r="T2930" s="7" t="s">
        <v>16755</v>
      </c>
      <c r="U2930" s="7">
        <v>0</v>
      </c>
      <c r="V2930" s="7" t="s">
        <v>16751</v>
      </c>
      <c r="W2930" s="7">
        <v>2023</v>
      </c>
      <c r="X2930" s="7" t="s">
        <v>16755</v>
      </c>
      <c r="Y2930" s="24">
        <v>87702</v>
      </c>
      <c r="Z2930" s="24">
        <v>0</v>
      </c>
      <c r="AA2930" s="24"/>
      <c r="AB2930" s="24">
        <v>0</v>
      </c>
      <c r="AC2930" s="24">
        <v>87702</v>
      </c>
      <c r="AD2930" s="24">
        <v>0</v>
      </c>
      <c r="AE2930" s="24">
        <v>87702</v>
      </c>
      <c r="AF2930" s="24">
        <v>0</v>
      </c>
      <c r="AG2930" s="24">
        <v>87702</v>
      </c>
    </row>
    <row r="2931" spans="1:33" x14ac:dyDescent="0.35">
      <c r="A2931" s="70">
        <v>901158187</v>
      </c>
      <c r="B2931" s="70" t="s">
        <v>24</v>
      </c>
      <c r="C2931" s="70" t="s">
        <v>7329</v>
      </c>
      <c r="D2931" s="70" t="s">
        <v>15918</v>
      </c>
      <c r="E2931" s="70" t="s">
        <v>12201</v>
      </c>
      <c r="F2931" s="70" t="s">
        <v>16707</v>
      </c>
      <c r="G2931" s="70" t="s">
        <v>16757</v>
      </c>
      <c r="H2931" s="70" t="s">
        <v>7330</v>
      </c>
      <c r="I2931" s="25">
        <v>45261</v>
      </c>
      <c r="J2931" s="71">
        <v>180</v>
      </c>
      <c r="K2931" s="70" t="s">
        <v>7331</v>
      </c>
      <c r="L2931" s="70" t="s">
        <v>26</v>
      </c>
      <c r="M2931" s="70" t="s">
        <v>9239</v>
      </c>
      <c r="N2931" s="70" t="s">
        <v>27</v>
      </c>
      <c r="O2931" s="7"/>
      <c r="P2931" s="72">
        <v>87702</v>
      </c>
      <c r="Q2931" s="72">
        <v>87702</v>
      </c>
      <c r="R2931" s="7" t="s">
        <v>16710</v>
      </c>
      <c r="S2931" s="7" t="s">
        <v>16710</v>
      </c>
      <c r="T2931" s="7" t="s">
        <v>16755</v>
      </c>
      <c r="U2931" s="7">
        <v>0</v>
      </c>
      <c r="V2931" s="7" t="s">
        <v>16751</v>
      </c>
      <c r="W2931" s="7">
        <v>2023</v>
      </c>
      <c r="X2931" s="7" t="s">
        <v>16755</v>
      </c>
      <c r="Y2931" s="24">
        <v>87702</v>
      </c>
      <c r="Z2931" s="24">
        <v>0</v>
      </c>
      <c r="AA2931" s="24"/>
      <c r="AB2931" s="24">
        <v>0</v>
      </c>
      <c r="AC2931" s="24">
        <v>87702</v>
      </c>
      <c r="AD2931" s="24">
        <v>0</v>
      </c>
      <c r="AE2931" s="24">
        <v>87702</v>
      </c>
      <c r="AF2931" s="24">
        <v>0</v>
      </c>
      <c r="AG2931" s="24">
        <v>87702</v>
      </c>
    </row>
    <row r="2932" spans="1:33" x14ac:dyDescent="0.35">
      <c r="A2932" s="70">
        <v>901158187</v>
      </c>
      <c r="B2932" s="70" t="s">
        <v>24</v>
      </c>
      <c r="C2932" s="70" t="s">
        <v>7332</v>
      </c>
      <c r="D2932" s="70" t="s">
        <v>15919</v>
      </c>
      <c r="E2932" s="70" t="s">
        <v>12202</v>
      </c>
      <c r="F2932" s="70" t="s">
        <v>16707</v>
      </c>
      <c r="G2932" s="70" t="s">
        <v>16757</v>
      </c>
      <c r="H2932" s="70" t="s">
        <v>7330</v>
      </c>
      <c r="I2932" s="25">
        <v>45261</v>
      </c>
      <c r="J2932" s="71">
        <v>180</v>
      </c>
      <c r="K2932" s="70" t="s">
        <v>7333</v>
      </c>
      <c r="L2932" s="70" t="s">
        <v>7334</v>
      </c>
      <c r="M2932" s="70" t="s">
        <v>9239</v>
      </c>
      <c r="N2932" s="70" t="s">
        <v>27</v>
      </c>
      <c r="O2932" s="7"/>
      <c r="P2932" s="72">
        <v>87702</v>
      </c>
      <c r="Q2932" s="72">
        <v>87702</v>
      </c>
      <c r="R2932" s="7" t="s">
        <v>16710</v>
      </c>
      <c r="S2932" s="7" t="s">
        <v>16710</v>
      </c>
      <c r="T2932" s="7" t="s">
        <v>16755</v>
      </c>
      <c r="U2932" s="7">
        <v>0</v>
      </c>
      <c r="V2932" s="7" t="s">
        <v>16751</v>
      </c>
      <c r="W2932" s="7">
        <v>2023</v>
      </c>
      <c r="X2932" s="7" t="s">
        <v>16755</v>
      </c>
      <c r="Y2932" s="24">
        <v>87702</v>
      </c>
      <c r="Z2932" s="24">
        <v>0</v>
      </c>
      <c r="AA2932" s="24"/>
      <c r="AB2932" s="24">
        <v>0</v>
      </c>
      <c r="AC2932" s="24">
        <v>87702</v>
      </c>
      <c r="AD2932" s="24">
        <v>0</v>
      </c>
      <c r="AE2932" s="24">
        <v>87702</v>
      </c>
      <c r="AF2932" s="24">
        <v>0</v>
      </c>
      <c r="AG2932" s="24">
        <v>87702</v>
      </c>
    </row>
    <row r="2933" spans="1:33" x14ac:dyDescent="0.35">
      <c r="A2933" s="70">
        <v>901158187</v>
      </c>
      <c r="B2933" s="70" t="s">
        <v>24</v>
      </c>
      <c r="C2933" s="70" t="s">
        <v>7335</v>
      </c>
      <c r="D2933" s="70" t="s">
        <v>15920</v>
      </c>
      <c r="E2933" s="70" t="s">
        <v>12203</v>
      </c>
      <c r="F2933" s="70" t="s">
        <v>16707</v>
      </c>
      <c r="G2933" s="70" t="s">
        <v>16757</v>
      </c>
      <c r="H2933" s="70" t="s">
        <v>7336</v>
      </c>
      <c r="I2933" s="25">
        <v>45261</v>
      </c>
      <c r="J2933" s="71">
        <v>180</v>
      </c>
      <c r="K2933" s="70" t="s">
        <v>7337</v>
      </c>
      <c r="L2933" s="70" t="s">
        <v>7338</v>
      </c>
      <c r="M2933" s="70" t="s">
        <v>9239</v>
      </c>
      <c r="N2933" s="70" t="s">
        <v>27</v>
      </c>
      <c r="O2933" s="7"/>
      <c r="P2933" s="72">
        <v>87702</v>
      </c>
      <c r="Q2933" s="72">
        <v>87702</v>
      </c>
      <c r="R2933" s="7" t="s">
        <v>16710</v>
      </c>
      <c r="S2933" s="7" t="s">
        <v>16710</v>
      </c>
      <c r="T2933" s="7" t="s">
        <v>16755</v>
      </c>
      <c r="U2933" s="7">
        <v>0</v>
      </c>
      <c r="V2933" s="7" t="s">
        <v>16751</v>
      </c>
      <c r="W2933" s="7">
        <v>2023</v>
      </c>
      <c r="X2933" s="7" t="s">
        <v>16755</v>
      </c>
      <c r="Y2933" s="24">
        <v>87702</v>
      </c>
      <c r="Z2933" s="24">
        <v>0</v>
      </c>
      <c r="AA2933" s="24"/>
      <c r="AB2933" s="24">
        <v>0</v>
      </c>
      <c r="AC2933" s="24">
        <v>87702</v>
      </c>
      <c r="AD2933" s="24">
        <v>0</v>
      </c>
      <c r="AE2933" s="24">
        <v>87702</v>
      </c>
      <c r="AF2933" s="24">
        <v>0</v>
      </c>
      <c r="AG2933" s="24">
        <v>87702</v>
      </c>
    </row>
    <row r="2934" spans="1:33" x14ac:dyDescent="0.35">
      <c r="A2934" s="70">
        <v>901158187</v>
      </c>
      <c r="B2934" s="70" t="s">
        <v>24</v>
      </c>
      <c r="C2934" s="70" t="s">
        <v>7339</v>
      </c>
      <c r="D2934" s="70" t="s">
        <v>15921</v>
      </c>
      <c r="E2934" s="70" t="s">
        <v>12204</v>
      </c>
      <c r="F2934" s="70" t="s">
        <v>16707</v>
      </c>
      <c r="G2934" s="70" t="s">
        <v>16756</v>
      </c>
      <c r="H2934" s="70" t="s">
        <v>5878</v>
      </c>
      <c r="I2934" s="25">
        <v>45261</v>
      </c>
      <c r="J2934" s="71">
        <v>150</v>
      </c>
      <c r="K2934" s="70" t="s">
        <v>7341</v>
      </c>
      <c r="L2934" s="70" t="s">
        <v>26</v>
      </c>
      <c r="M2934" s="70" t="s">
        <v>9239</v>
      </c>
      <c r="N2934" s="70" t="s">
        <v>27</v>
      </c>
      <c r="O2934" s="7"/>
      <c r="P2934" s="72">
        <v>87702</v>
      </c>
      <c r="Q2934" s="72">
        <v>87702</v>
      </c>
      <c r="R2934" s="7" t="s">
        <v>16710</v>
      </c>
      <c r="S2934" s="7" t="s">
        <v>16710</v>
      </c>
      <c r="T2934" s="7" t="s">
        <v>16755</v>
      </c>
      <c r="U2934" s="7" t="s">
        <v>16766</v>
      </c>
      <c r="V2934" s="7" t="s">
        <v>16751</v>
      </c>
      <c r="W2934" s="7">
        <v>2023</v>
      </c>
      <c r="X2934" s="7" t="s">
        <v>16755</v>
      </c>
      <c r="Y2934" s="24">
        <v>87702</v>
      </c>
      <c r="Z2934" s="24">
        <v>0</v>
      </c>
      <c r="AA2934" s="24"/>
      <c r="AB2934" s="24">
        <v>0</v>
      </c>
      <c r="AC2934" s="24">
        <v>87702</v>
      </c>
      <c r="AD2934" s="24">
        <v>0</v>
      </c>
      <c r="AE2934" s="24">
        <v>87702</v>
      </c>
      <c r="AF2934" s="24">
        <v>0</v>
      </c>
      <c r="AG2934" s="24">
        <v>87702</v>
      </c>
    </row>
    <row r="2935" spans="1:33" x14ac:dyDescent="0.35">
      <c r="A2935" s="70">
        <v>901158187</v>
      </c>
      <c r="B2935" s="70" t="s">
        <v>24</v>
      </c>
      <c r="C2935" s="70" t="s">
        <v>7342</v>
      </c>
      <c r="D2935" s="70" t="s">
        <v>15922</v>
      </c>
      <c r="E2935" s="70" t="s">
        <v>12205</v>
      </c>
      <c r="F2935" s="70" t="s">
        <v>16707</v>
      </c>
      <c r="G2935" s="70" t="s">
        <v>16756</v>
      </c>
      <c r="H2935" s="70" t="s">
        <v>5899</v>
      </c>
      <c r="I2935" s="25">
        <v>45261</v>
      </c>
      <c r="J2935" s="71">
        <v>150</v>
      </c>
      <c r="K2935" s="70" t="s">
        <v>7343</v>
      </c>
      <c r="L2935" s="70" t="s">
        <v>26</v>
      </c>
      <c r="M2935" s="70" t="s">
        <v>9239</v>
      </c>
      <c r="N2935" s="70" t="s">
        <v>27</v>
      </c>
      <c r="O2935" s="7"/>
      <c r="P2935" s="72">
        <v>87702</v>
      </c>
      <c r="Q2935" s="72">
        <v>87702</v>
      </c>
      <c r="R2935" s="7" t="s">
        <v>16710</v>
      </c>
      <c r="S2935" s="7" t="s">
        <v>16710</v>
      </c>
      <c r="T2935" s="7" t="s">
        <v>16755</v>
      </c>
      <c r="U2935" s="7" t="s">
        <v>16766</v>
      </c>
      <c r="V2935" s="7" t="s">
        <v>16751</v>
      </c>
      <c r="W2935" s="7">
        <v>2023</v>
      </c>
      <c r="X2935" s="7" t="s">
        <v>16755</v>
      </c>
      <c r="Y2935" s="24">
        <v>87702</v>
      </c>
      <c r="Z2935" s="24">
        <v>0</v>
      </c>
      <c r="AA2935" s="24"/>
      <c r="AB2935" s="24">
        <v>0</v>
      </c>
      <c r="AC2935" s="24">
        <v>87702</v>
      </c>
      <c r="AD2935" s="24">
        <v>0</v>
      </c>
      <c r="AE2935" s="24">
        <v>87702</v>
      </c>
      <c r="AF2935" s="24">
        <v>0</v>
      </c>
      <c r="AG2935" s="24">
        <v>87702</v>
      </c>
    </row>
    <row r="2936" spans="1:33" x14ac:dyDescent="0.35">
      <c r="A2936" s="70">
        <v>901158187</v>
      </c>
      <c r="B2936" s="70" t="s">
        <v>24</v>
      </c>
      <c r="C2936" s="70" t="s">
        <v>7344</v>
      </c>
      <c r="D2936" s="70" t="s">
        <v>15923</v>
      </c>
      <c r="E2936" s="70" t="s">
        <v>12206</v>
      </c>
      <c r="F2936" s="70" t="s">
        <v>16707</v>
      </c>
      <c r="G2936" s="70" t="s">
        <v>16756</v>
      </c>
      <c r="H2936" s="70" t="s">
        <v>7345</v>
      </c>
      <c r="I2936" s="25">
        <v>45261</v>
      </c>
      <c r="J2936" s="71">
        <v>150</v>
      </c>
      <c r="K2936" s="70" t="s">
        <v>7346</v>
      </c>
      <c r="L2936" s="70" t="s">
        <v>26</v>
      </c>
      <c r="M2936" s="70" t="s">
        <v>9239</v>
      </c>
      <c r="N2936" s="70" t="s">
        <v>27</v>
      </c>
      <c r="O2936" s="7"/>
      <c r="P2936" s="72">
        <v>87702</v>
      </c>
      <c r="Q2936" s="72">
        <v>87702</v>
      </c>
      <c r="R2936" s="7" t="s">
        <v>16710</v>
      </c>
      <c r="S2936" s="7" t="s">
        <v>16710</v>
      </c>
      <c r="T2936" s="7" t="s">
        <v>16755</v>
      </c>
      <c r="U2936" s="7" t="s">
        <v>16766</v>
      </c>
      <c r="V2936" s="7" t="s">
        <v>16751</v>
      </c>
      <c r="W2936" s="7">
        <v>2023</v>
      </c>
      <c r="X2936" s="7" t="s">
        <v>16755</v>
      </c>
      <c r="Y2936" s="24">
        <v>87702</v>
      </c>
      <c r="Z2936" s="24">
        <v>0</v>
      </c>
      <c r="AA2936" s="24"/>
      <c r="AB2936" s="24">
        <v>0</v>
      </c>
      <c r="AC2936" s="24">
        <v>87702</v>
      </c>
      <c r="AD2936" s="24">
        <v>0</v>
      </c>
      <c r="AE2936" s="24">
        <v>87702</v>
      </c>
      <c r="AF2936" s="24">
        <v>0</v>
      </c>
      <c r="AG2936" s="24">
        <v>87702</v>
      </c>
    </row>
    <row r="2937" spans="1:33" x14ac:dyDescent="0.35">
      <c r="A2937" s="70">
        <v>901158187</v>
      </c>
      <c r="B2937" s="70" t="s">
        <v>24</v>
      </c>
      <c r="C2937" s="70" t="s">
        <v>7347</v>
      </c>
      <c r="D2937" s="70" t="s">
        <v>15924</v>
      </c>
      <c r="E2937" s="70" t="s">
        <v>12207</v>
      </c>
      <c r="F2937" s="70" t="s">
        <v>16707</v>
      </c>
      <c r="G2937" s="70" t="s">
        <v>16756</v>
      </c>
      <c r="H2937" s="70" t="s">
        <v>7345</v>
      </c>
      <c r="I2937" s="25">
        <v>45261</v>
      </c>
      <c r="J2937" s="71">
        <v>150</v>
      </c>
      <c r="K2937" s="70" t="s">
        <v>7348</v>
      </c>
      <c r="L2937" s="70" t="s">
        <v>26</v>
      </c>
      <c r="M2937" s="70" t="s">
        <v>9239</v>
      </c>
      <c r="N2937" s="70" t="s">
        <v>27</v>
      </c>
      <c r="O2937" s="7"/>
      <c r="P2937" s="72">
        <v>87702</v>
      </c>
      <c r="Q2937" s="72">
        <v>87702</v>
      </c>
      <c r="R2937" s="7" t="s">
        <v>16710</v>
      </c>
      <c r="S2937" s="7" t="s">
        <v>16710</v>
      </c>
      <c r="T2937" s="7" t="s">
        <v>16755</v>
      </c>
      <c r="U2937" s="7" t="s">
        <v>16767</v>
      </c>
      <c r="V2937" s="7" t="s">
        <v>16751</v>
      </c>
      <c r="W2937" s="7">
        <v>2023</v>
      </c>
      <c r="X2937" s="7" t="s">
        <v>16755</v>
      </c>
      <c r="Y2937" s="24">
        <v>87702</v>
      </c>
      <c r="Z2937" s="24">
        <v>0</v>
      </c>
      <c r="AA2937" s="24"/>
      <c r="AB2937" s="24">
        <v>0</v>
      </c>
      <c r="AC2937" s="24">
        <v>87702</v>
      </c>
      <c r="AD2937" s="24">
        <v>0</v>
      </c>
      <c r="AE2937" s="24">
        <v>87702</v>
      </c>
      <c r="AF2937" s="24">
        <v>0</v>
      </c>
      <c r="AG2937" s="24">
        <v>87702</v>
      </c>
    </row>
    <row r="2938" spans="1:33" x14ac:dyDescent="0.35">
      <c r="A2938" s="70">
        <v>901158187</v>
      </c>
      <c r="B2938" s="70" t="s">
        <v>24</v>
      </c>
      <c r="C2938" s="70" t="s">
        <v>7349</v>
      </c>
      <c r="D2938" s="70" t="s">
        <v>15925</v>
      </c>
      <c r="E2938" s="70" t="s">
        <v>12208</v>
      </c>
      <c r="F2938" s="70" t="s">
        <v>16707</v>
      </c>
      <c r="G2938" s="70" t="s">
        <v>16756</v>
      </c>
      <c r="H2938" s="70" t="s">
        <v>7345</v>
      </c>
      <c r="I2938" s="25">
        <v>45261</v>
      </c>
      <c r="J2938" s="71">
        <v>150</v>
      </c>
      <c r="K2938" s="70" t="s">
        <v>7350</v>
      </c>
      <c r="L2938" s="70" t="s">
        <v>26</v>
      </c>
      <c r="M2938" s="70" t="s">
        <v>9239</v>
      </c>
      <c r="N2938" s="70" t="s">
        <v>27</v>
      </c>
      <c r="O2938" s="7"/>
      <c r="P2938" s="72">
        <v>87702</v>
      </c>
      <c r="Q2938" s="72">
        <v>87702</v>
      </c>
      <c r="R2938" s="7" t="s">
        <v>16710</v>
      </c>
      <c r="S2938" s="7" t="s">
        <v>16710</v>
      </c>
      <c r="T2938" s="7" t="s">
        <v>16755</v>
      </c>
      <c r="U2938" s="7" t="s">
        <v>16767</v>
      </c>
      <c r="V2938" s="7" t="s">
        <v>16751</v>
      </c>
      <c r="W2938" s="7">
        <v>2023</v>
      </c>
      <c r="X2938" s="7" t="s">
        <v>16755</v>
      </c>
      <c r="Y2938" s="24">
        <v>87702</v>
      </c>
      <c r="Z2938" s="24">
        <v>0</v>
      </c>
      <c r="AA2938" s="24"/>
      <c r="AB2938" s="24">
        <v>0</v>
      </c>
      <c r="AC2938" s="24">
        <v>87702</v>
      </c>
      <c r="AD2938" s="24">
        <v>0</v>
      </c>
      <c r="AE2938" s="24">
        <v>87702</v>
      </c>
      <c r="AF2938" s="24">
        <v>0</v>
      </c>
      <c r="AG2938" s="24">
        <v>87702</v>
      </c>
    </row>
    <row r="2939" spans="1:33" x14ac:dyDescent="0.35">
      <c r="A2939" s="70">
        <v>901158187</v>
      </c>
      <c r="B2939" s="70" t="s">
        <v>24</v>
      </c>
      <c r="C2939" s="70" t="s">
        <v>7351</v>
      </c>
      <c r="D2939" s="70" t="s">
        <v>15926</v>
      </c>
      <c r="E2939" s="70" t="s">
        <v>12209</v>
      </c>
      <c r="F2939" s="70" t="s">
        <v>16707</v>
      </c>
      <c r="G2939" s="70" t="s">
        <v>16756</v>
      </c>
      <c r="H2939" s="70" t="s">
        <v>7345</v>
      </c>
      <c r="I2939" s="25">
        <v>45261</v>
      </c>
      <c r="J2939" s="71">
        <v>150</v>
      </c>
      <c r="K2939" s="70" t="s">
        <v>7352</v>
      </c>
      <c r="L2939" s="70" t="s">
        <v>7353</v>
      </c>
      <c r="M2939" s="70" t="s">
        <v>9239</v>
      </c>
      <c r="N2939" s="70" t="s">
        <v>27</v>
      </c>
      <c r="O2939" s="7"/>
      <c r="P2939" s="72">
        <v>87702</v>
      </c>
      <c r="Q2939" s="72">
        <v>87702</v>
      </c>
      <c r="R2939" s="7" t="s">
        <v>16710</v>
      </c>
      <c r="S2939" s="7" t="s">
        <v>16710</v>
      </c>
      <c r="T2939" s="7" t="s">
        <v>16755</v>
      </c>
      <c r="U2939" s="7" t="s">
        <v>16767</v>
      </c>
      <c r="V2939" s="7" t="s">
        <v>16751</v>
      </c>
      <c r="W2939" s="7">
        <v>2023</v>
      </c>
      <c r="X2939" s="7" t="s">
        <v>16755</v>
      </c>
      <c r="Y2939" s="24">
        <v>87702</v>
      </c>
      <c r="Z2939" s="24">
        <v>0</v>
      </c>
      <c r="AA2939" s="24"/>
      <c r="AB2939" s="24">
        <v>0</v>
      </c>
      <c r="AC2939" s="24">
        <v>87702</v>
      </c>
      <c r="AD2939" s="24">
        <v>0</v>
      </c>
      <c r="AE2939" s="24">
        <v>87702</v>
      </c>
      <c r="AF2939" s="24">
        <v>0</v>
      </c>
      <c r="AG2939" s="24">
        <v>87702</v>
      </c>
    </row>
    <row r="2940" spans="1:33" x14ac:dyDescent="0.35">
      <c r="A2940" s="70">
        <v>901158187</v>
      </c>
      <c r="B2940" s="70" t="s">
        <v>24</v>
      </c>
      <c r="C2940" s="70" t="s">
        <v>7354</v>
      </c>
      <c r="D2940" s="70" t="s">
        <v>15927</v>
      </c>
      <c r="E2940" s="70" t="s">
        <v>12210</v>
      </c>
      <c r="F2940" s="70" t="s">
        <v>16707</v>
      </c>
      <c r="G2940" s="70" t="s">
        <v>16756</v>
      </c>
      <c r="H2940" s="70" t="s">
        <v>7345</v>
      </c>
      <c r="I2940" s="25">
        <v>45261</v>
      </c>
      <c r="J2940" s="71">
        <v>150</v>
      </c>
      <c r="K2940" s="70" t="s">
        <v>7355</v>
      </c>
      <c r="L2940" s="70" t="s">
        <v>26</v>
      </c>
      <c r="M2940" s="70" t="s">
        <v>9239</v>
      </c>
      <c r="N2940" s="70" t="s">
        <v>27</v>
      </c>
      <c r="O2940" s="7"/>
      <c r="P2940" s="72">
        <v>87702</v>
      </c>
      <c r="Q2940" s="72">
        <v>87702</v>
      </c>
      <c r="R2940" s="7" t="s">
        <v>16710</v>
      </c>
      <c r="S2940" s="7" t="s">
        <v>16710</v>
      </c>
      <c r="T2940" s="7" t="s">
        <v>16755</v>
      </c>
      <c r="U2940" s="7" t="s">
        <v>16767</v>
      </c>
      <c r="V2940" s="7" t="s">
        <v>16751</v>
      </c>
      <c r="W2940" s="7">
        <v>2023</v>
      </c>
      <c r="X2940" s="7" t="s">
        <v>16755</v>
      </c>
      <c r="Y2940" s="24">
        <v>87702</v>
      </c>
      <c r="Z2940" s="24">
        <v>0</v>
      </c>
      <c r="AA2940" s="24"/>
      <c r="AB2940" s="24">
        <v>0</v>
      </c>
      <c r="AC2940" s="24">
        <v>87702</v>
      </c>
      <c r="AD2940" s="24">
        <v>0</v>
      </c>
      <c r="AE2940" s="24">
        <v>87702</v>
      </c>
      <c r="AF2940" s="24">
        <v>0</v>
      </c>
      <c r="AG2940" s="24">
        <v>87702</v>
      </c>
    </row>
    <row r="2941" spans="1:33" x14ac:dyDescent="0.35">
      <c r="A2941" s="70">
        <v>901158187</v>
      </c>
      <c r="B2941" s="70" t="s">
        <v>24</v>
      </c>
      <c r="C2941" s="70" t="s">
        <v>7356</v>
      </c>
      <c r="D2941" s="70" t="s">
        <v>15928</v>
      </c>
      <c r="E2941" s="70" t="s">
        <v>12211</v>
      </c>
      <c r="F2941" s="70" t="s">
        <v>16707</v>
      </c>
      <c r="G2941" s="70" t="s">
        <v>16756</v>
      </c>
      <c r="H2941" s="70" t="s">
        <v>7345</v>
      </c>
      <c r="I2941" s="25">
        <v>45261</v>
      </c>
      <c r="J2941" s="71">
        <v>150</v>
      </c>
      <c r="K2941" s="70" t="s">
        <v>7357</v>
      </c>
      <c r="L2941" s="70" t="s">
        <v>26</v>
      </c>
      <c r="M2941" s="70" t="s">
        <v>9239</v>
      </c>
      <c r="N2941" s="70" t="s">
        <v>27</v>
      </c>
      <c r="O2941" s="7"/>
      <c r="P2941" s="72">
        <v>87702</v>
      </c>
      <c r="Q2941" s="72">
        <v>87702</v>
      </c>
      <c r="R2941" s="7" t="s">
        <v>16710</v>
      </c>
      <c r="S2941" s="7" t="s">
        <v>16710</v>
      </c>
      <c r="T2941" s="7" t="s">
        <v>16755</v>
      </c>
      <c r="U2941" s="7" t="s">
        <v>16767</v>
      </c>
      <c r="V2941" s="7" t="s">
        <v>16751</v>
      </c>
      <c r="W2941" s="7">
        <v>2023</v>
      </c>
      <c r="X2941" s="7" t="s">
        <v>16755</v>
      </c>
      <c r="Y2941" s="24">
        <v>87702</v>
      </c>
      <c r="Z2941" s="24">
        <v>0</v>
      </c>
      <c r="AA2941" s="24"/>
      <c r="AB2941" s="24">
        <v>0</v>
      </c>
      <c r="AC2941" s="24">
        <v>87702</v>
      </c>
      <c r="AD2941" s="24">
        <v>0</v>
      </c>
      <c r="AE2941" s="24">
        <v>87702</v>
      </c>
      <c r="AF2941" s="24">
        <v>0</v>
      </c>
      <c r="AG2941" s="24">
        <v>87702</v>
      </c>
    </row>
    <row r="2942" spans="1:33" x14ac:dyDescent="0.35">
      <c r="A2942" s="70">
        <v>901158187</v>
      </c>
      <c r="B2942" s="70" t="s">
        <v>24</v>
      </c>
      <c r="C2942" s="70" t="s">
        <v>7358</v>
      </c>
      <c r="D2942" s="70" t="s">
        <v>15929</v>
      </c>
      <c r="E2942" s="70" t="s">
        <v>12212</v>
      </c>
      <c r="F2942" s="70" t="s">
        <v>16707</v>
      </c>
      <c r="G2942" s="70" t="s">
        <v>16756</v>
      </c>
      <c r="H2942" s="70" t="s">
        <v>7359</v>
      </c>
      <c r="I2942" s="25">
        <v>45261</v>
      </c>
      <c r="J2942" s="71">
        <v>150</v>
      </c>
      <c r="K2942" s="70" t="s">
        <v>7360</v>
      </c>
      <c r="L2942" s="70" t="s">
        <v>26</v>
      </c>
      <c r="M2942" s="70" t="s">
        <v>9239</v>
      </c>
      <c r="N2942" s="70" t="s">
        <v>27</v>
      </c>
      <c r="O2942" s="7"/>
      <c r="P2942" s="72">
        <v>87702</v>
      </c>
      <c r="Q2942" s="72">
        <v>87702</v>
      </c>
      <c r="R2942" s="7" t="s">
        <v>16710</v>
      </c>
      <c r="S2942" s="7" t="s">
        <v>16710</v>
      </c>
      <c r="T2942" s="7" t="s">
        <v>16755</v>
      </c>
      <c r="U2942" s="7" t="s">
        <v>16766</v>
      </c>
      <c r="V2942" s="7" t="s">
        <v>16751</v>
      </c>
      <c r="W2942" s="7">
        <v>2023</v>
      </c>
      <c r="X2942" s="7" t="s">
        <v>16755</v>
      </c>
      <c r="Y2942" s="24">
        <v>87702</v>
      </c>
      <c r="Z2942" s="24">
        <v>0</v>
      </c>
      <c r="AA2942" s="24"/>
      <c r="AB2942" s="24">
        <v>0</v>
      </c>
      <c r="AC2942" s="24">
        <v>87702</v>
      </c>
      <c r="AD2942" s="24">
        <v>0</v>
      </c>
      <c r="AE2942" s="24">
        <v>87702</v>
      </c>
      <c r="AF2942" s="24">
        <v>0</v>
      </c>
      <c r="AG2942" s="24">
        <v>87702</v>
      </c>
    </row>
    <row r="2943" spans="1:33" x14ac:dyDescent="0.35">
      <c r="A2943" s="70">
        <v>901158187</v>
      </c>
      <c r="B2943" s="70" t="s">
        <v>24</v>
      </c>
      <c r="C2943" s="70" t="s">
        <v>7361</v>
      </c>
      <c r="D2943" s="70" t="s">
        <v>15930</v>
      </c>
      <c r="E2943" s="70" t="s">
        <v>12213</v>
      </c>
      <c r="F2943" s="70" t="s">
        <v>16707</v>
      </c>
      <c r="G2943" s="70" t="s">
        <v>16756</v>
      </c>
      <c r="H2943" s="70" t="s">
        <v>7362</v>
      </c>
      <c r="I2943" s="25">
        <v>45261</v>
      </c>
      <c r="J2943" s="71">
        <v>150</v>
      </c>
      <c r="K2943" s="70" t="s">
        <v>7363</v>
      </c>
      <c r="L2943" s="70" t="s">
        <v>26</v>
      </c>
      <c r="M2943" s="70" t="s">
        <v>9239</v>
      </c>
      <c r="N2943" s="70" t="s">
        <v>27</v>
      </c>
      <c r="O2943" s="7"/>
      <c r="P2943" s="72">
        <v>87702</v>
      </c>
      <c r="Q2943" s="72">
        <v>87702</v>
      </c>
      <c r="R2943" s="7" t="s">
        <v>16710</v>
      </c>
      <c r="S2943" s="7" t="s">
        <v>16710</v>
      </c>
      <c r="T2943" s="7" t="s">
        <v>16755</v>
      </c>
      <c r="U2943" s="7" t="s">
        <v>16767</v>
      </c>
      <c r="V2943" s="7" t="s">
        <v>16751</v>
      </c>
      <c r="W2943" s="7">
        <v>2023</v>
      </c>
      <c r="X2943" s="7" t="s">
        <v>16755</v>
      </c>
      <c r="Y2943" s="24">
        <v>87702</v>
      </c>
      <c r="Z2943" s="24">
        <v>0</v>
      </c>
      <c r="AA2943" s="24"/>
      <c r="AB2943" s="24">
        <v>0</v>
      </c>
      <c r="AC2943" s="24">
        <v>87702</v>
      </c>
      <c r="AD2943" s="24">
        <v>0</v>
      </c>
      <c r="AE2943" s="24">
        <v>87702</v>
      </c>
      <c r="AF2943" s="24">
        <v>0</v>
      </c>
      <c r="AG2943" s="24">
        <v>87702</v>
      </c>
    </row>
    <row r="2944" spans="1:33" x14ac:dyDescent="0.35">
      <c r="A2944" s="70">
        <v>901158187</v>
      </c>
      <c r="B2944" s="70" t="s">
        <v>24</v>
      </c>
      <c r="C2944" s="70" t="s">
        <v>7364</v>
      </c>
      <c r="D2944" s="70" t="s">
        <v>15931</v>
      </c>
      <c r="E2944" s="70" t="s">
        <v>12214</v>
      </c>
      <c r="F2944" s="70" t="s">
        <v>16707</v>
      </c>
      <c r="G2944" s="70" t="s">
        <v>16756</v>
      </c>
      <c r="H2944" s="70" t="s">
        <v>7362</v>
      </c>
      <c r="I2944" s="25">
        <v>45261</v>
      </c>
      <c r="J2944" s="71">
        <v>150</v>
      </c>
      <c r="K2944" s="70" t="s">
        <v>7365</v>
      </c>
      <c r="L2944" s="70" t="s">
        <v>26</v>
      </c>
      <c r="M2944" s="70" t="s">
        <v>9239</v>
      </c>
      <c r="N2944" s="70" t="s">
        <v>27</v>
      </c>
      <c r="O2944" s="7"/>
      <c r="P2944" s="72">
        <v>87702</v>
      </c>
      <c r="Q2944" s="72">
        <v>87702</v>
      </c>
      <c r="R2944" s="7" t="s">
        <v>16710</v>
      </c>
      <c r="S2944" s="7" t="s">
        <v>16710</v>
      </c>
      <c r="T2944" s="7" t="s">
        <v>16755</v>
      </c>
      <c r="U2944" s="7" t="s">
        <v>16767</v>
      </c>
      <c r="V2944" s="7" t="s">
        <v>16751</v>
      </c>
      <c r="W2944" s="7">
        <v>2023</v>
      </c>
      <c r="X2944" s="7" t="s">
        <v>16755</v>
      </c>
      <c r="Y2944" s="24">
        <v>87702</v>
      </c>
      <c r="Z2944" s="24">
        <v>0</v>
      </c>
      <c r="AA2944" s="24"/>
      <c r="AB2944" s="24">
        <v>0</v>
      </c>
      <c r="AC2944" s="24">
        <v>87702</v>
      </c>
      <c r="AD2944" s="24">
        <v>0</v>
      </c>
      <c r="AE2944" s="24">
        <v>87702</v>
      </c>
      <c r="AF2944" s="24">
        <v>0</v>
      </c>
      <c r="AG2944" s="24">
        <v>87702</v>
      </c>
    </row>
    <row r="2945" spans="1:33" x14ac:dyDescent="0.35">
      <c r="A2945" s="70">
        <v>901158187</v>
      </c>
      <c r="B2945" s="70" t="s">
        <v>24</v>
      </c>
      <c r="C2945" s="70" t="s">
        <v>7366</v>
      </c>
      <c r="D2945" s="70" t="s">
        <v>15932</v>
      </c>
      <c r="E2945" s="70" t="s">
        <v>12215</v>
      </c>
      <c r="F2945" s="70" t="s">
        <v>16707</v>
      </c>
      <c r="G2945" s="70" t="s">
        <v>16756</v>
      </c>
      <c r="H2945" s="70" t="s">
        <v>7362</v>
      </c>
      <c r="I2945" s="25">
        <v>45261</v>
      </c>
      <c r="J2945" s="71">
        <v>150</v>
      </c>
      <c r="K2945" s="70" t="s">
        <v>7367</v>
      </c>
      <c r="L2945" s="70" t="s">
        <v>26</v>
      </c>
      <c r="M2945" s="70" t="s">
        <v>9239</v>
      </c>
      <c r="N2945" s="70" t="s">
        <v>27</v>
      </c>
      <c r="O2945" s="7"/>
      <c r="P2945" s="72">
        <v>87702</v>
      </c>
      <c r="Q2945" s="72">
        <v>87702</v>
      </c>
      <c r="R2945" s="7" t="s">
        <v>16710</v>
      </c>
      <c r="S2945" s="7" t="s">
        <v>16710</v>
      </c>
      <c r="T2945" s="7" t="s">
        <v>16755</v>
      </c>
      <c r="U2945" s="7" t="s">
        <v>16767</v>
      </c>
      <c r="V2945" s="7" t="s">
        <v>16751</v>
      </c>
      <c r="W2945" s="7">
        <v>2023</v>
      </c>
      <c r="X2945" s="7" t="s">
        <v>16755</v>
      </c>
      <c r="Y2945" s="24">
        <v>87702</v>
      </c>
      <c r="Z2945" s="24">
        <v>0</v>
      </c>
      <c r="AA2945" s="24"/>
      <c r="AB2945" s="24">
        <v>0</v>
      </c>
      <c r="AC2945" s="24">
        <v>87702</v>
      </c>
      <c r="AD2945" s="24">
        <v>0</v>
      </c>
      <c r="AE2945" s="24">
        <v>87702</v>
      </c>
      <c r="AF2945" s="24">
        <v>0</v>
      </c>
      <c r="AG2945" s="24">
        <v>87702</v>
      </c>
    </row>
    <row r="2946" spans="1:33" x14ac:dyDescent="0.35">
      <c r="A2946" s="70">
        <v>901158187</v>
      </c>
      <c r="B2946" s="70" t="s">
        <v>24</v>
      </c>
      <c r="C2946" s="70" t="s">
        <v>7368</v>
      </c>
      <c r="D2946" s="70" t="s">
        <v>15933</v>
      </c>
      <c r="E2946" s="70" t="s">
        <v>12216</v>
      </c>
      <c r="F2946" s="70" t="s">
        <v>16707</v>
      </c>
      <c r="G2946" s="70" t="s">
        <v>16756</v>
      </c>
      <c r="H2946" s="70" t="s">
        <v>7362</v>
      </c>
      <c r="I2946" s="25">
        <v>45261</v>
      </c>
      <c r="J2946" s="71">
        <v>150</v>
      </c>
      <c r="K2946" s="70" t="s">
        <v>7369</v>
      </c>
      <c r="L2946" s="70" t="s">
        <v>26</v>
      </c>
      <c r="M2946" s="70" t="s">
        <v>9239</v>
      </c>
      <c r="N2946" s="70" t="s">
        <v>27</v>
      </c>
      <c r="O2946" s="7"/>
      <c r="P2946" s="72">
        <v>87702</v>
      </c>
      <c r="Q2946" s="72">
        <v>87702</v>
      </c>
      <c r="R2946" s="7" t="s">
        <v>16710</v>
      </c>
      <c r="S2946" s="7" t="s">
        <v>16710</v>
      </c>
      <c r="T2946" s="7" t="s">
        <v>16755</v>
      </c>
      <c r="U2946" s="7" t="s">
        <v>16766</v>
      </c>
      <c r="V2946" s="7" t="s">
        <v>16751</v>
      </c>
      <c r="W2946" s="7">
        <v>2023</v>
      </c>
      <c r="X2946" s="7" t="s">
        <v>16755</v>
      </c>
      <c r="Y2946" s="24">
        <v>87702</v>
      </c>
      <c r="Z2946" s="24">
        <v>0</v>
      </c>
      <c r="AA2946" s="24"/>
      <c r="AB2946" s="24">
        <v>0</v>
      </c>
      <c r="AC2946" s="24">
        <v>87702</v>
      </c>
      <c r="AD2946" s="24">
        <v>0</v>
      </c>
      <c r="AE2946" s="24">
        <v>87702</v>
      </c>
      <c r="AF2946" s="24">
        <v>0</v>
      </c>
      <c r="AG2946" s="24">
        <v>87702</v>
      </c>
    </row>
    <row r="2947" spans="1:33" x14ac:dyDescent="0.35">
      <c r="A2947" s="70">
        <v>901158187</v>
      </c>
      <c r="B2947" s="70" t="s">
        <v>24</v>
      </c>
      <c r="C2947" s="70" t="s">
        <v>7370</v>
      </c>
      <c r="D2947" s="70" t="s">
        <v>15934</v>
      </c>
      <c r="E2947" s="70" t="s">
        <v>12217</v>
      </c>
      <c r="F2947" s="70" t="s">
        <v>16707</v>
      </c>
      <c r="G2947" s="70" t="s">
        <v>16756</v>
      </c>
      <c r="H2947" s="70" t="s">
        <v>7371</v>
      </c>
      <c r="I2947" s="25">
        <v>45261</v>
      </c>
      <c r="J2947" s="71">
        <v>150</v>
      </c>
      <c r="K2947" s="70" t="s">
        <v>7372</v>
      </c>
      <c r="L2947" s="70" t="s">
        <v>26</v>
      </c>
      <c r="M2947" s="70" t="s">
        <v>9239</v>
      </c>
      <c r="N2947" s="70" t="s">
        <v>27</v>
      </c>
      <c r="O2947" s="7"/>
      <c r="P2947" s="72">
        <v>87702</v>
      </c>
      <c r="Q2947" s="72">
        <v>87702</v>
      </c>
      <c r="R2947" s="7" t="s">
        <v>16710</v>
      </c>
      <c r="S2947" s="7" t="s">
        <v>16710</v>
      </c>
      <c r="T2947" s="7" t="s">
        <v>16755</v>
      </c>
      <c r="U2947" s="7" t="s">
        <v>16766</v>
      </c>
      <c r="V2947" s="7" t="s">
        <v>16751</v>
      </c>
      <c r="W2947" s="7">
        <v>2023</v>
      </c>
      <c r="X2947" s="7" t="s">
        <v>16755</v>
      </c>
      <c r="Y2947" s="24">
        <v>87702</v>
      </c>
      <c r="Z2947" s="24">
        <v>0</v>
      </c>
      <c r="AA2947" s="24"/>
      <c r="AB2947" s="24">
        <v>0</v>
      </c>
      <c r="AC2947" s="24">
        <v>87702</v>
      </c>
      <c r="AD2947" s="24">
        <v>0</v>
      </c>
      <c r="AE2947" s="24">
        <v>87702</v>
      </c>
      <c r="AF2947" s="24">
        <v>0</v>
      </c>
      <c r="AG2947" s="24">
        <v>87702</v>
      </c>
    </row>
    <row r="2948" spans="1:33" x14ac:dyDescent="0.35">
      <c r="A2948" s="70">
        <v>901158187</v>
      </c>
      <c r="B2948" s="70" t="s">
        <v>24</v>
      </c>
      <c r="C2948" s="70" t="s">
        <v>7373</v>
      </c>
      <c r="D2948" s="70" t="s">
        <v>15935</v>
      </c>
      <c r="E2948" s="70" t="s">
        <v>12218</v>
      </c>
      <c r="F2948" s="70" t="s">
        <v>16707</v>
      </c>
      <c r="G2948" s="70" t="s">
        <v>16756</v>
      </c>
      <c r="H2948" s="70" t="s">
        <v>7371</v>
      </c>
      <c r="I2948" s="25">
        <v>45261</v>
      </c>
      <c r="J2948" s="71">
        <v>150</v>
      </c>
      <c r="K2948" s="70" t="s">
        <v>7374</v>
      </c>
      <c r="L2948" s="70" t="s">
        <v>26</v>
      </c>
      <c r="M2948" s="70" t="s">
        <v>9239</v>
      </c>
      <c r="N2948" s="70" t="s">
        <v>27</v>
      </c>
      <c r="O2948" s="7"/>
      <c r="P2948" s="72">
        <v>87702</v>
      </c>
      <c r="Q2948" s="72">
        <v>87702</v>
      </c>
      <c r="R2948" s="7" t="s">
        <v>16710</v>
      </c>
      <c r="S2948" s="7" t="s">
        <v>16710</v>
      </c>
      <c r="T2948" s="7" t="s">
        <v>16755</v>
      </c>
      <c r="U2948" s="7" t="s">
        <v>16766</v>
      </c>
      <c r="V2948" s="7" t="s">
        <v>16751</v>
      </c>
      <c r="W2948" s="7">
        <v>2023</v>
      </c>
      <c r="X2948" s="7" t="s">
        <v>16755</v>
      </c>
      <c r="Y2948" s="24">
        <v>87702</v>
      </c>
      <c r="Z2948" s="24">
        <v>0</v>
      </c>
      <c r="AA2948" s="24"/>
      <c r="AB2948" s="24">
        <v>0</v>
      </c>
      <c r="AC2948" s="24">
        <v>87702</v>
      </c>
      <c r="AD2948" s="24">
        <v>0</v>
      </c>
      <c r="AE2948" s="24">
        <v>87702</v>
      </c>
      <c r="AF2948" s="24">
        <v>0</v>
      </c>
      <c r="AG2948" s="24">
        <v>87702</v>
      </c>
    </row>
    <row r="2949" spans="1:33" x14ac:dyDescent="0.35">
      <c r="A2949" s="70">
        <v>901158187</v>
      </c>
      <c r="B2949" s="70" t="s">
        <v>24</v>
      </c>
      <c r="C2949" s="70" t="s">
        <v>7375</v>
      </c>
      <c r="D2949" s="70" t="s">
        <v>15936</v>
      </c>
      <c r="E2949" s="70" t="s">
        <v>12219</v>
      </c>
      <c r="F2949" s="70" t="s">
        <v>16707</v>
      </c>
      <c r="G2949" s="70" t="s">
        <v>16756</v>
      </c>
      <c r="H2949" s="70" t="s">
        <v>7371</v>
      </c>
      <c r="I2949" s="25">
        <v>45261</v>
      </c>
      <c r="J2949" s="71">
        <v>150</v>
      </c>
      <c r="K2949" s="70" t="s">
        <v>7376</v>
      </c>
      <c r="L2949" s="70" t="s">
        <v>7377</v>
      </c>
      <c r="M2949" s="70" t="s">
        <v>9239</v>
      </c>
      <c r="N2949" s="70" t="s">
        <v>27</v>
      </c>
      <c r="O2949" s="7"/>
      <c r="P2949" s="72">
        <v>87702</v>
      </c>
      <c r="Q2949" s="72">
        <v>87702</v>
      </c>
      <c r="R2949" s="7" t="s">
        <v>16710</v>
      </c>
      <c r="S2949" s="7" t="s">
        <v>16710</v>
      </c>
      <c r="T2949" s="7" t="s">
        <v>16755</v>
      </c>
      <c r="U2949" s="7" t="s">
        <v>16766</v>
      </c>
      <c r="V2949" s="7" t="s">
        <v>16751</v>
      </c>
      <c r="W2949" s="7">
        <v>2023</v>
      </c>
      <c r="X2949" s="7" t="s">
        <v>16755</v>
      </c>
      <c r="Y2949" s="24">
        <v>87702</v>
      </c>
      <c r="Z2949" s="24">
        <v>0</v>
      </c>
      <c r="AA2949" s="24"/>
      <c r="AB2949" s="24">
        <v>0</v>
      </c>
      <c r="AC2949" s="24">
        <v>87702</v>
      </c>
      <c r="AD2949" s="24">
        <v>0</v>
      </c>
      <c r="AE2949" s="24">
        <v>87702</v>
      </c>
      <c r="AF2949" s="24">
        <v>0</v>
      </c>
      <c r="AG2949" s="24">
        <v>87702</v>
      </c>
    </row>
    <row r="2950" spans="1:33" x14ac:dyDescent="0.35">
      <c r="A2950" s="70">
        <v>901158187</v>
      </c>
      <c r="B2950" s="70" t="s">
        <v>24</v>
      </c>
      <c r="C2950" s="70" t="s">
        <v>7378</v>
      </c>
      <c r="D2950" s="70" t="s">
        <v>15937</v>
      </c>
      <c r="E2950" s="70" t="s">
        <v>12220</v>
      </c>
      <c r="F2950" s="70" t="s">
        <v>16707</v>
      </c>
      <c r="G2950" s="70" t="s">
        <v>16756</v>
      </c>
      <c r="H2950" s="70" t="s">
        <v>7371</v>
      </c>
      <c r="I2950" s="25">
        <v>45261</v>
      </c>
      <c r="J2950" s="71">
        <v>150</v>
      </c>
      <c r="K2950" s="70" t="s">
        <v>7379</v>
      </c>
      <c r="L2950" s="70" t="s">
        <v>26</v>
      </c>
      <c r="M2950" s="70" t="s">
        <v>9239</v>
      </c>
      <c r="N2950" s="70" t="s">
        <v>27</v>
      </c>
      <c r="O2950" s="7"/>
      <c r="P2950" s="72">
        <v>87702</v>
      </c>
      <c r="Q2950" s="72">
        <v>87702</v>
      </c>
      <c r="R2950" s="7" t="s">
        <v>16710</v>
      </c>
      <c r="S2950" s="7" t="s">
        <v>16710</v>
      </c>
      <c r="T2950" s="7" t="s">
        <v>16755</v>
      </c>
      <c r="U2950" s="7" t="s">
        <v>16766</v>
      </c>
      <c r="V2950" s="7" t="s">
        <v>16751</v>
      </c>
      <c r="W2950" s="7">
        <v>2023</v>
      </c>
      <c r="X2950" s="7" t="s">
        <v>16755</v>
      </c>
      <c r="Y2950" s="24">
        <v>87702</v>
      </c>
      <c r="Z2950" s="24">
        <v>0</v>
      </c>
      <c r="AA2950" s="24"/>
      <c r="AB2950" s="24">
        <v>0</v>
      </c>
      <c r="AC2950" s="24">
        <v>87702</v>
      </c>
      <c r="AD2950" s="24">
        <v>0</v>
      </c>
      <c r="AE2950" s="24">
        <v>87702</v>
      </c>
      <c r="AF2950" s="24">
        <v>0</v>
      </c>
      <c r="AG2950" s="24">
        <v>87702</v>
      </c>
    </row>
    <row r="2951" spans="1:33" x14ac:dyDescent="0.35">
      <c r="A2951" s="70">
        <v>901158187</v>
      </c>
      <c r="B2951" s="70" t="s">
        <v>24</v>
      </c>
      <c r="C2951" s="70" t="s">
        <v>7380</v>
      </c>
      <c r="D2951" s="70" t="s">
        <v>15938</v>
      </c>
      <c r="E2951" s="70" t="s">
        <v>12221</v>
      </c>
      <c r="F2951" s="70" t="s">
        <v>16707</v>
      </c>
      <c r="G2951" s="70" t="s">
        <v>16756</v>
      </c>
      <c r="H2951" s="70" t="s">
        <v>7139</v>
      </c>
      <c r="I2951" s="25">
        <v>45261</v>
      </c>
      <c r="J2951" s="71">
        <v>150</v>
      </c>
      <c r="K2951" s="70" t="s">
        <v>7381</v>
      </c>
      <c r="L2951" s="70" t="s">
        <v>26</v>
      </c>
      <c r="M2951" s="70" t="s">
        <v>9239</v>
      </c>
      <c r="N2951" s="70" t="s">
        <v>27</v>
      </c>
      <c r="O2951" s="7"/>
      <c r="P2951" s="72">
        <v>87702</v>
      </c>
      <c r="Q2951" s="72">
        <v>87702</v>
      </c>
      <c r="R2951" s="7" t="s">
        <v>16710</v>
      </c>
      <c r="S2951" s="7" t="s">
        <v>16710</v>
      </c>
      <c r="T2951" s="7" t="s">
        <v>16755</v>
      </c>
      <c r="U2951" s="7" t="s">
        <v>16767</v>
      </c>
      <c r="V2951" s="7" t="s">
        <v>16751</v>
      </c>
      <c r="W2951" s="7">
        <v>2023</v>
      </c>
      <c r="X2951" s="7" t="s">
        <v>16755</v>
      </c>
      <c r="Y2951" s="24">
        <v>87702</v>
      </c>
      <c r="Z2951" s="24">
        <v>0</v>
      </c>
      <c r="AA2951" s="24"/>
      <c r="AB2951" s="24">
        <v>0</v>
      </c>
      <c r="AC2951" s="24">
        <v>87702</v>
      </c>
      <c r="AD2951" s="24">
        <v>0</v>
      </c>
      <c r="AE2951" s="24">
        <v>87702</v>
      </c>
      <c r="AF2951" s="24">
        <v>0</v>
      </c>
      <c r="AG2951" s="24">
        <v>87702</v>
      </c>
    </row>
    <row r="2952" spans="1:33" x14ac:dyDescent="0.35">
      <c r="A2952" s="70">
        <v>901158187</v>
      </c>
      <c r="B2952" s="70" t="s">
        <v>24</v>
      </c>
      <c r="C2952" s="70" t="s">
        <v>7382</v>
      </c>
      <c r="D2952" s="70" t="s">
        <v>15939</v>
      </c>
      <c r="E2952" s="70" t="s">
        <v>12222</v>
      </c>
      <c r="F2952" s="70" t="s">
        <v>16707</v>
      </c>
      <c r="G2952" s="70" t="s">
        <v>16756</v>
      </c>
      <c r="H2952" s="70" t="s">
        <v>7139</v>
      </c>
      <c r="I2952" s="25">
        <v>45261</v>
      </c>
      <c r="J2952" s="71">
        <v>150</v>
      </c>
      <c r="K2952" s="70" t="s">
        <v>7383</v>
      </c>
      <c r="L2952" s="70" t="s">
        <v>26</v>
      </c>
      <c r="M2952" s="70" t="s">
        <v>9239</v>
      </c>
      <c r="N2952" s="70" t="s">
        <v>27</v>
      </c>
      <c r="O2952" s="7"/>
      <c r="P2952" s="72">
        <v>133849</v>
      </c>
      <c r="Q2952" s="72">
        <v>133849</v>
      </c>
      <c r="R2952" s="7" t="s">
        <v>16710</v>
      </c>
      <c r="S2952" s="7" t="s">
        <v>16710</v>
      </c>
      <c r="T2952" s="7" t="s">
        <v>16755</v>
      </c>
      <c r="U2952" s="7" t="s">
        <v>16766</v>
      </c>
      <c r="V2952" s="7" t="s">
        <v>16751</v>
      </c>
      <c r="W2952" s="7">
        <v>2023</v>
      </c>
      <c r="X2952" s="7" t="s">
        <v>16755</v>
      </c>
      <c r="Y2952" s="24">
        <v>133849</v>
      </c>
      <c r="Z2952" s="24">
        <v>0</v>
      </c>
      <c r="AA2952" s="24"/>
      <c r="AB2952" s="24">
        <v>0</v>
      </c>
      <c r="AC2952" s="24">
        <v>133849</v>
      </c>
      <c r="AD2952" s="24">
        <v>0</v>
      </c>
      <c r="AE2952" s="24">
        <v>133849</v>
      </c>
      <c r="AF2952" s="24">
        <v>0</v>
      </c>
      <c r="AG2952" s="24">
        <v>133849</v>
      </c>
    </row>
    <row r="2953" spans="1:33" x14ac:dyDescent="0.35">
      <c r="A2953" s="70">
        <v>901158187</v>
      </c>
      <c r="B2953" s="70" t="s">
        <v>24</v>
      </c>
      <c r="C2953" s="70" t="s">
        <v>7384</v>
      </c>
      <c r="D2953" s="70" t="s">
        <v>15940</v>
      </c>
      <c r="E2953" s="70" t="s">
        <v>12223</v>
      </c>
      <c r="F2953" s="70" t="s">
        <v>16707</v>
      </c>
      <c r="G2953" s="70" t="s">
        <v>16756</v>
      </c>
      <c r="H2953" s="70" t="s">
        <v>7139</v>
      </c>
      <c r="I2953" s="25">
        <v>45261</v>
      </c>
      <c r="J2953" s="71">
        <v>150</v>
      </c>
      <c r="K2953" s="70" t="s">
        <v>7385</v>
      </c>
      <c r="L2953" s="70" t="s">
        <v>7386</v>
      </c>
      <c r="M2953" s="70" t="s">
        <v>9239</v>
      </c>
      <c r="N2953" s="70" t="s">
        <v>27</v>
      </c>
      <c r="O2953" s="7"/>
      <c r="P2953" s="72">
        <v>87702</v>
      </c>
      <c r="Q2953" s="72">
        <v>87702</v>
      </c>
      <c r="R2953" s="7" t="s">
        <v>16710</v>
      </c>
      <c r="S2953" s="7" t="s">
        <v>16710</v>
      </c>
      <c r="T2953" s="7" t="s">
        <v>16755</v>
      </c>
      <c r="U2953" s="7" t="s">
        <v>16767</v>
      </c>
      <c r="V2953" s="7" t="s">
        <v>16751</v>
      </c>
      <c r="W2953" s="7">
        <v>2023</v>
      </c>
      <c r="X2953" s="7" t="s">
        <v>16755</v>
      </c>
      <c r="Y2953" s="24">
        <v>87702</v>
      </c>
      <c r="Z2953" s="24">
        <v>0</v>
      </c>
      <c r="AA2953" s="24"/>
      <c r="AB2953" s="24">
        <v>0</v>
      </c>
      <c r="AC2953" s="24">
        <v>87702</v>
      </c>
      <c r="AD2953" s="24">
        <v>0</v>
      </c>
      <c r="AE2953" s="24">
        <v>87702</v>
      </c>
      <c r="AF2953" s="24">
        <v>0</v>
      </c>
      <c r="AG2953" s="24">
        <v>87702</v>
      </c>
    </row>
    <row r="2954" spans="1:33" x14ac:dyDescent="0.35">
      <c r="A2954" s="70">
        <v>901158187</v>
      </c>
      <c r="B2954" s="70" t="s">
        <v>24</v>
      </c>
      <c r="C2954" s="70" t="s">
        <v>7387</v>
      </c>
      <c r="D2954" s="70" t="s">
        <v>15941</v>
      </c>
      <c r="E2954" s="70" t="s">
        <v>12224</v>
      </c>
      <c r="F2954" s="70" t="s">
        <v>16707</v>
      </c>
      <c r="G2954" s="70" t="s">
        <v>16756</v>
      </c>
      <c r="H2954" s="70" t="s">
        <v>7139</v>
      </c>
      <c r="I2954" s="25">
        <v>45261</v>
      </c>
      <c r="J2954" s="71">
        <v>150</v>
      </c>
      <c r="K2954" s="70" t="s">
        <v>7388</v>
      </c>
      <c r="L2954" s="70" t="s">
        <v>26</v>
      </c>
      <c r="M2954" s="70" t="s">
        <v>9239</v>
      </c>
      <c r="N2954" s="70" t="s">
        <v>27</v>
      </c>
      <c r="O2954" s="7"/>
      <c r="P2954" s="72">
        <v>87702</v>
      </c>
      <c r="Q2954" s="72">
        <v>87702</v>
      </c>
      <c r="R2954" s="7" t="s">
        <v>16710</v>
      </c>
      <c r="S2954" s="7" t="s">
        <v>16710</v>
      </c>
      <c r="T2954" s="7" t="s">
        <v>16755</v>
      </c>
      <c r="U2954" s="7" t="s">
        <v>16766</v>
      </c>
      <c r="V2954" s="7" t="s">
        <v>16751</v>
      </c>
      <c r="W2954" s="7">
        <v>2023</v>
      </c>
      <c r="X2954" s="7" t="s">
        <v>16755</v>
      </c>
      <c r="Y2954" s="24">
        <v>87702</v>
      </c>
      <c r="Z2954" s="24">
        <v>0</v>
      </c>
      <c r="AA2954" s="24"/>
      <c r="AB2954" s="24">
        <v>0</v>
      </c>
      <c r="AC2954" s="24">
        <v>87702</v>
      </c>
      <c r="AD2954" s="24">
        <v>0</v>
      </c>
      <c r="AE2954" s="24">
        <v>87702</v>
      </c>
      <c r="AF2954" s="24">
        <v>0</v>
      </c>
      <c r="AG2954" s="24">
        <v>87702</v>
      </c>
    </row>
    <row r="2955" spans="1:33" x14ac:dyDescent="0.35">
      <c r="A2955" s="70">
        <v>901158187</v>
      </c>
      <c r="B2955" s="70" t="s">
        <v>24</v>
      </c>
      <c r="C2955" s="70" t="s">
        <v>7389</v>
      </c>
      <c r="D2955" s="70" t="s">
        <v>15942</v>
      </c>
      <c r="E2955" s="70" t="s">
        <v>12225</v>
      </c>
      <c r="F2955" s="70" t="s">
        <v>16707</v>
      </c>
      <c r="G2955" s="70" t="s">
        <v>16756</v>
      </c>
      <c r="H2955" s="70" t="s">
        <v>7390</v>
      </c>
      <c r="I2955" s="25">
        <v>45261</v>
      </c>
      <c r="J2955" s="71">
        <v>150</v>
      </c>
      <c r="K2955" s="70" t="s">
        <v>7391</v>
      </c>
      <c r="L2955" s="70" t="s">
        <v>26</v>
      </c>
      <c r="M2955" s="70" t="s">
        <v>9239</v>
      </c>
      <c r="N2955" s="70" t="s">
        <v>27</v>
      </c>
      <c r="O2955" s="7"/>
      <c r="P2955" s="72">
        <v>87702</v>
      </c>
      <c r="Q2955" s="72">
        <v>87702</v>
      </c>
      <c r="R2955" s="7" t="s">
        <v>16710</v>
      </c>
      <c r="S2955" s="7" t="s">
        <v>16710</v>
      </c>
      <c r="T2955" s="7" t="s">
        <v>16755</v>
      </c>
      <c r="U2955" s="7" t="s">
        <v>16767</v>
      </c>
      <c r="V2955" s="7" t="s">
        <v>16751</v>
      </c>
      <c r="W2955" s="7">
        <v>2023</v>
      </c>
      <c r="X2955" s="7" t="s">
        <v>16755</v>
      </c>
      <c r="Y2955" s="24">
        <v>87702</v>
      </c>
      <c r="Z2955" s="24">
        <v>0</v>
      </c>
      <c r="AA2955" s="24"/>
      <c r="AB2955" s="24">
        <v>0</v>
      </c>
      <c r="AC2955" s="24">
        <v>87702</v>
      </c>
      <c r="AD2955" s="24">
        <v>0</v>
      </c>
      <c r="AE2955" s="24">
        <v>87702</v>
      </c>
      <c r="AF2955" s="24">
        <v>0</v>
      </c>
      <c r="AG2955" s="24">
        <v>87702</v>
      </c>
    </row>
    <row r="2956" spans="1:33" x14ac:dyDescent="0.35">
      <c r="A2956" s="70">
        <v>901158187</v>
      </c>
      <c r="B2956" s="70" t="s">
        <v>24</v>
      </c>
      <c r="C2956" s="70" t="s">
        <v>7392</v>
      </c>
      <c r="D2956" s="70" t="s">
        <v>15943</v>
      </c>
      <c r="E2956" s="70" t="s">
        <v>12226</v>
      </c>
      <c r="F2956" s="70" t="s">
        <v>16707</v>
      </c>
      <c r="G2956" s="70" t="s">
        <v>16756</v>
      </c>
      <c r="H2956" s="70" t="s">
        <v>7390</v>
      </c>
      <c r="I2956" s="25">
        <v>45261</v>
      </c>
      <c r="J2956" s="71">
        <v>150</v>
      </c>
      <c r="K2956" s="70" t="s">
        <v>7393</v>
      </c>
      <c r="L2956" s="70" t="s">
        <v>7394</v>
      </c>
      <c r="M2956" s="70" t="s">
        <v>9239</v>
      </c>
      <c r="N2956" s="70" t="s">
        <v>27</v>
      </c>
      <c r="O2956" s="7"/>
      <c r="P2956" s="72">
        <v>87702</v>
      </c>
      <c r="Q2956" s="72">
        <v>87702</v>
      </c>
      <c r="R2956" s="7" t="s">
        <v>16710</v>
      </c>
      <c r="S2956" s="7" t="s">
        <v>16710</v>
      </c>
      <c r="T2956" s="7" t="s">
        <v>16755</v>
      </c>
      <c r="U2956" s="7" t="s">
        <v>16767</v>
      </c>
      <c r="V2956" s="7" t="s">
        <v>16751</v>
      </c>
      <c r="W2956" s="7">
        <v>2023</v>
      </c>
      <c r="X2956" s="7" t="s">
        <v>16755</v>
      </c>
      <c r="Y2956" s="24">
        <v>87702</v>
      </c>
      <c r="Z2956" s="24">
        <v>0</v>
      </c>
      <c r="AA2956" s="24"/>
      <c r="AB2956" s="24">
        <v>0</v>
      </c>
      <c r="AC2956" s="24">
        <v>87702</v>
      </c>
      <c r="AD2956" s="24">
        <v>0</v>
      </c>
      <c r="AE2956" s="24">
        <v>87702</v>
      </c>
      <c r="AF2956" s="24">
        <v>0</v>
      </c>
      <c r="AG2956" s="24">
        <v>87702</v>
      </c>
    </row>
    <row r="2957" spans="1:33" x14ac:dyDescent="0.35">
      <c r="A2957" s="70">
        <v>901158187</v>
      </c>
      <c r="B2957" s="70" t="s">
        <v>24</v>
      </c>
      <c r="C2957" s="70" t="s">
        <v>7395</v>
      </c>
      <c r="D2957" s="70" t="s">
        <v>15944</v>
      </c>
      <c r="E2957" s="70" t="s">
        <v>12227</v>
      </c>
      <c r="F2957" s="70" t="s">
        <v>16707</v>
      </c>
      <c r="G2957" s="70" t="s">
        <v>16756</v>
      </c>
      <c r="H2957" s="70" t="s">
        <v>7390</v>
      </c>
      <c r="I2957" s="25">
        <v>45261</v>
      </c>
      <c r="J2957" s="71">
        <v>150</v>
      </c>
      <c r="K2957" s="70" t="s">
        <v>7396</v>
      </c>
      <c r="L2957" s="70" t="s">
        <v>26</v>
      </c>
      <c r="M2957" s="70" t="s">
        <v>9239</v>
      </c>
      <c r="N2957" s="70" t="s">
        <v>27</v>
      </c>
      <c r="O2957" s="7"/>
      <c r="P2957" s="72">
        <v>133849</v>
      </c>
      <c r="Q2957" s="72">
        <v>133849</v>
      </c>
      <c r="R2957" s="7" t="s">
        <v>16710</v>
      </c>
      <c r="S2957" s="7" t="s">
        <v>16710</v>
      </c>
      <c r="T2957" s="7" t="s">
        <v>16755</v>
      </c>
      <c r="U2957" s="7" t="s">
        <v>16766</v>
      </c>
      <c r="V2957" s="7" t="s">
        <v>16751</v>
      </c>
      <c r="W2957" s="7">
        <v>2023</v>
      </c>
      <c r="X2957" s="7" t="s">
        <v>16755</v>
      </c>
      <c r="Y2957" s="24">
        <v>133849</v>
      </c>
      <c r="Z2957" s="24">
        <v>0</v>
      </c>
      <c r="AA2957" s="24"/>
      <c r="AB2957" s="24">
        <v>0</v>
      </c>
      <c r="AC2957" s="24">
        <v>133849</v>
      </c>
      <c r="AD2957" s="24">
        <v>0</v>
      </c>
      <c r="AE2957" s="24">
        <v>133849</v>
      </c>
      <c r="AF2957" s="24">
        <v>0</v>
      </c>
      <c r="AG2957" s="24">
        <v>133849</v>
      </c>
    </row>
    <row r="2958" spans="1:33" x14ac:dyDescent="0.35">
      <c r="A2958" s="70">
        <v>901158187</v>
      </c>
      <c r="B2958" s="70" t="s">
        <v>24</v>
      </c>
      <c r="C2958" s="70" t="s">
        <v>7397</v>
      </c>
      <c r="D2958" s="70" t="s">
        <v>15945</v>
      </c>
      <c r="E2958" s="70" t="s">
        <v>12228</v>
      </c>
      <c r="F2958" s="70" t="s">
        <v>16707</v>
      </c>
      <c r="G2958" s="70" t="s">
        <v>16756</v>
      </c>
      <c r="H2958" s="70" t="s">
        <v>7398</v>
      </c>
      <c r="I2958" s="25">
        <v>45261</v>
      </c>
      <c r="J2958" s="71">
        <v>150</v>
      </c>
      <c r="K2958" s="70" t="s">
        <v>7399</v>
      </c>
      <c r="L2958" s="70" t="s">
        <v>26</v>
      </c>
      <c r="M2958" s="70" t="s">
        <v>9239</v>
      </c>
      <c r="N2958" s="70" t="s">
        <v>27</v>
      </c>
      <c r="O2958" s="7"/>
      <c r="P2958" s="72">
        <v>87702</v>
      </c>
      <c r="Q2958" s="72">
        <v>87702</v>
      </c>
      <c r="R2958" s="7" t="s">
        <v>16710</v>
      </c>
      <c r="S2958" s="7" t="s">
        <v>16710</v>
      </c>
      <c r="T2958" s="7" t="s">
        <v>16755</v>
      </c>
      <c r="U2958" s="7" t="s">
        <v>16767</v>
      </c>
      <c r="V2958" s="7" t="s">
        <v>16751</v>
      </c>
      <c r="W2958" s="7">
        <v>2023</v>
      </c>
      <c r="X2958" s="7" t="s">
        <v>16755</v>
      </c>
      <c r="Y2958" s="24">
        <v>87702</v>
      </c>
      <c r="Z2958" s="24">
        <v>0</v>
      </c>
      <c r="AA2958" s="24"/>
      <c r="AB2958" s="24">
        <v>0</v>
      </c>
      <c r="AC2958" s="24">
        <v>87702</v>
      </c>
      <c r="AD2958" s="24">
        <v>0</v>
      </c>
      <c r="AE2958" s="24">
        <v>87702</v>
      </c>
      <c r="AF2958" s="24">
        <v>0</v>
      </c>
      <c r="AG2958" s="24">
        <v>87702</v>
      </c>
    </row>
    <row r="2959" spans="1:33" x14ac:dyDescent="0.35">
      <c r="A2959" s="70">
        <v>901158187</v>
      </c>
      <c r="B2959" s="70" t="s">
        <v>24</v>
      </c>
      <c r="C2959" s="70" t="s">
        <v>7400</v>
      </c>
      <c r="D2959" s="70" t="s">
        <v>15946</v>
      </c>
      <c r="E2959" s="70" t="s">
        <v>12229</v>
      </c>
      <c r="F2959" s="70" t="s">
        <v>16707</v>
      </c>
      <c r="G2959" s="70" t="s">
        <v>16756</v>
      </c>
      <c r="H2959" s="70" t="s">
        <v>7398</v>
      </c>
      <c r="I2959" s="25">
        <v>45261</v>
      </c>
      <c r="J2959" s="71">
        <v>150</v>
      </c>
      <c r="K2959" s="70" t="s">
        <v>7401</v>
      </c>
      <c r="L2959" s="70" t="s">
        <v>7402</v>
      </c>
      <c r="M2959" s="70" t="s">
        <v>9239</v>
      </c>
      <c r="N2959" s="70" t="s">
        <v>27</v>
      </c>
      <c r="O2959" s="7"/>
      <c r="P2959" s="72">
        <v>87702</v>
      </c>
      <c r="Q2959" s="72">
        <v>87702</v>
      </c>
      <c r="R2959" s="7" t="s">
        <v>16710</v>
      </c>
      <c r="S2959" s="7" t="s">
        <v>16710</v>
      </c>
      <c r="T2959" s="7" t="s">
        <v>16755</v>
      </c>
      <c r="U2959" s="7" t="s">
        <v>16767</v>
      </c>
      <c r="V2959" s="7" t="s">
        <v>16751</v>
      </c>
      <c r="W2959" s="7">
        <v>2023</v>
      </c>
      <c r="X2959" s="7" t="s">
        <v>16755</v>
      </c>
      <c r="Y2959" s="24">
        <v>87702</v>
      </c>
      <c r="Z2959" s="24">
        <v>0</v>
      </c>
      <c r="AA2959" s="24"/>
      <c r="AB2959" s="24">
        <v>0</v>
      </c>
      <c r="AC2959" s="24">
        <v>87702</v>
      </c>
      <c r="AD2959" s="24">
        <v>0</v>
      </c>
      <c r="AE2959" s="24">
        <v>87702</v>
      </c>
      <c r="AF2959" s="24">
        <v>0</v>
      </c>
      <c r="AG2959" s="24">
        <v>87702</v>
      </c>
    </row>
    <row r="2960" spans="1:33" x14ac:dyDescent="0.35">
      <c r="A2960" s="70">
        <v>901158187</v>
      </c>
      <c r="B2960" s="70" t="s">
        <v>24</v>
      </c>
      <c r="C2960" s="70" t="s">
        <v>7403</v>
      </c>
      <c r="D2960" s="70" t="s">
        <v>15947</v>
      </c>
      <c r="E2960" s="70" t="s">
        <v>12230</v>
      </c>
      <c r="F2960" s="70" t="s">
        <v>16707</v>
      </c>
      <c r="G2960" s="70" t="s">
        <v>16756</v>
      </c>
      <c r="H2960" s="70" t="s">
        <v>7398</v>
      </c>
      <c r="I2960" s="25">
        <v>45261</v>
      </c>
      <c r="J2960" s="71">
        <v>150</v>
      </c>
      <c r="K2960" s="70" t="s">
        <v>7404</v>
      </c>
      <c r="L2960" s="70" t="s">
        <v>7405</v>
      </c>
      <c r="M2960" s="70" t="s">
        <v>9239</v>
      </c>
      <c r="N2960" s="70" t="s">
        <v>27</v>
      </c>
      <c r="O2960" s="7"/>
      <c r="P2960" s="72">
        <v>87702</v>
      </c>
      <c r="Q2960" s="72">
        <v>87702</v>
      </c>
      <c r="R2960" s="7" t="s">
        <v>16710</v>
      </c>
      <c r="S2960" s="7" t="s">
        <v>16710</v>
      </c>
      <c r="T2960" s="7" t="s">
        <v>16755</v>
      </c>
      <c r="U2960" s="7" t="s">
        <v>16767</v>
      </c>
      <c r="V2960" s="7" t="s">
        <v>16751</v>
      </c>
      <c r="W2960" s="7">
        <v>2023</v>
      </c>
      <c r="X2960" s="7" t="s">
        <v>16755</v>
      </c>
      <c r="Y2960" s="24">
        <v>87702</v>
      </c>
      <c r="Z2960" s="24">
        <v>0</v>
      </c>
      <c r="AA2960" s="24"/>
      <c r="AB2960" s="24">
        <v>0</v>
      </c>
      <c r="AC2960" s="24">
        <v>87702</v>
      </c>
      <c r="AD2960" s="24">
        <v>0</v>
      </c>
      <c r="AE2960" s="24">
        <v>87702</v>
      </c>
      <c r="AF2960" s="24">
        <v>0</v>
      </c>
      <c r="AG2960" s="24">
        <v>87702</v>
      </c>
    </row>
    <row r="2961" spans="1:33" x14ac:dyDescent="0.35">
      <c r="A2961" s="70">
        <v>901158187</v>
      </c>
      <c r="B2961" s="70" t="s">
        <v>24</v>
      </c>
      <c r="C2961" s="70" t="s">
        <v>7406</v>
      </c>
      <c r="D2961" s="70" t="s">
        <v>15948</v>
      </c>
      <c r="E2961" s="70" t="s">
        <v>12231</v>
      </c>
      <c r="F2961" s="70" t="s">
        <v>16707</v>
      </c>
      <c r="G2961" s="70" t="s">
        <v>16756</v>
      </c>
      <c r="H2961" s="70" t="s">
        <v>7398</v>
      </c>
      <c r="I2961" s="25">
        <v>45261</v>
      </c>
      <c r="J2961" s="71">
        <v>150</v>
      </c>
      <c r="K2961" s="70" t="s">
        <v>7407</v>
      </c>
      <c r="L2961" s="70" t="s">
        <v>26</v>
      </c>
      <c r="M2961" s="70" t="s">
        <v>9239</v>
      </c>
      <c r="N2961" s="70" t="s">
        <v>27</v>
      </c>
      <c r="O2961" s="7"/>
      <c r="P2961" s="72">
        <v>87702</v>
      </c>
      <c r="Q2961" s="72">
        <v>87702</v>
      </c>
      <c r="R2961" s="7" t="s">
        <v>16710</v>
      </c>
      <c r="S2961" s="7" t="s">
        <v>16710</v>
      </c>
      <c r="T2961" s="7" t="s">
        <v>16755</v>
      </c>
      <c r="U2961" s="7" t="s">
        <v>16767</v>
      </c>
      <c r="V2961" s="7" t="s">
        <v>16751</v>
      </c>
      <c r="W2961" s="7">
        <v>2023</v>
      </c>
      <c r="X2961" s="7" t="s">
        <v>16755</v>
      </c>
      <c r="Y2961" s="24">
        <v>87702</v>
      </c>
      <c r="Z2961" s="24">
        <v>0</v>
      </c>
      <c r="AA2961" s="24"/>
      <c r="AB2961" s="24">
        <v>0</v>
      </c>
      <c r="AC2961" s="24">
        <v>87702</v>
      </c>
      <c r="AD2961" s="24">
        <v>0</v>
      </c>
      <c r="AE2961" s="24">
        <v>87702</v>
      </c>
      <c r="AF2961" s="24">
        <v>0</v>
      </c>
      <c r="AG2961" s="24">
        <v>87702</v>
      </c>
    </row>
    <row r="2962" spans="1:33" x14ac:dyDescent="0.35">
      <c r="A2962" s="70">
        <v>901158187</v>
      </c>
      <c r="B2962" s="70" t="s">
        <v>24</v>
      </c>
      <c r="C2962" s="70" t="s">
        <v>7408</v>
      </c>
      <c r="D2962" s="70" t="s">
        <v>15949</v>
      </c>
      <c r="E2962" s="70" t="s">
        <v>12232</v>
      </c>
      <c r="F2962" s="70" t="s">
        <v>16707</v>
      </c>
      <c r="G2962" s="70" t="s">
        <v>16756</v>
      </c>
      <c r="H2962" s="70" t="s">
        <v>7409</v>
      </c>
      <c r="I2962" s="25">
        <v>45261</v>
      </c>
      <c r="J2962" s="71">
        <v>150</v>
      </c>
      <c r="K2962" s="70" t="s">
        <v>7410</v>
      </c>
      <c r="L2962" s="70" t="s">
        <v>26</v>
      </c>
      <c r="M2962" s="70" t="s">
        <v>9239</v>
      </c>
      <c r="N2962" s="70" t="s">
        <v>27</v>
      </c>
      <c r="O2962" s="7"/>
      <c r="P2962" s="72">
        <v>133849</v>
      </c>
      <c r="Q2962" s="72">
        <v>133849</v>
      </c>
      <c r="R2962" s="7" t="s">
        <v>16710</v>
      </c>
      <c r="S2962" s="7" t="s">
        <v>16710</v>
      </c>
      <c r="T2962" s="7" t="s">
        <v>16755</v>
      </c>
      <c r="U2962" s="7" t="s">
        <v>16766</v>
      </c>
      <c r="V2962" s="7" t="s">
        <v>16751</v>
      </c>
      <c r="W2962" s="7">
        <v>2023</v>
      </c>
      <c r="X2962" s="7" t="s">
        <v>16755</v>
      </c>
      <c r="Y2962" s="24">
        <v>133849</v>
      </c>
      <c r="Z2962" s="24">
        <v>0</v>
      </c>
      <c r="AA2962" s="24"/>
      <c r="AB2962" s="24">
        <v>0</v>
      </c>
      <c r="AC2962" s="24">
        <v>133849</v>
      </c>
      <c r="AD2962" s="24">
        <v>0</v>
      </c>
      <c r="AE2962" s="24">
        <v>133849</v>
      </c>
      <c r="AF2962" s="24">
        <v>0</v>
      </c>
      <c r="AG2962" s="24">
        <v>133849</v>
      </c>
    </row>
    <row r="2963" spans="1:33" x14ac:dyDescent="0.35">
      <c r="A2963" s="70">
        <v>901158187</v>
      </c>
      <c r="B2963" s="70" t="s">
        <v>24</v>
      </c>
      <c r="C2963" s="70" t="s">
        <v>7411</v>
      </c>
      <c r="D2963" s="70" t="s">
        <v>15950</v>
      </c>
      <c r="E2963" s="70" t="s">
        <v>12233</v>
      </c>
      <c r="F2963" s="70" t="s">
        <v>16707</v>
      </c>
      <c r="G2963" s="70" t="s">
        <v>16756</v>
      </c>
      <c r="H2963" s="70" t="s">
        <v>7409</v>
      </c>
      <c r="I2963" s="25">
        <v>45261</v>
      </c>
      <c r="J2963" s="71">
        <v>150</v>
      </c>
      <c r="K2963" s="70" t="s">
        <v>7412</v>
      </c>
      <c r="L2963" s="70" t="s">
        <v>26</v>
      </c>
      <c r="M2963" s="70" t="s">
        <v>9239</v>
      </c>
      <c r="N2963" s="70" t="s">
        <v>27</v>
      </c>
      <c r="O2963" s="7"/>
      <c r="P2963" s="72">
        <v>87702</v>
      </c>
      <c r="Q2963" s="72">
        <v>87702</v>
      </c>
      <c r="R2963" s="7" t="s">
        <v>16710</v>
      </c>
      <c r="S2963" s="7" t="s">
        <v>16710</v>
      </c>
      <c r="T2963" s="7" t="s">
        <v>16755</v>
      </c>
      <c r="U2963" s="7" t="s">
        <v>16767</v>
      </c>
      <c r="V2963" s="7" t="s">
        <v>16751</v>
      </c>
      <c r="W2963" s="7">
        <v>2023</v>
      </c>
      <c r="X2963" s="7" t="s">
        <v>16755</v>
      </c>
      <c r="Y2963" s="24">
        <v>87702</v>
      </c>
      <c r="Z2963" s="24">
        <v>0</v>
      </c>
      <c r="AA2963" s="24"/>
      <c r="AB2963" s="24">
        <v>0</v>
      </c>
      <c r="AC2963" s="24">
        <v>87702</v>
      </c>
      <c r="AD2963" s="24">
        <v>0</v>
      </c>
      <c r="AE2963" s="24">
        <v>87702</v>
      </c>
      <c r="AF2963" s="24">
        <v>0</v>
      </c>
      <c r="AG2963" s="24">
        <v>87702</v>
      </c>
    </row>
    <row r="2964" spans="1:33" x14ac:dyDescent="0.35">
      <c r="A2964" s="70">
        <v>901158187</v>
      </c>
      <c r="B2964" s="70" t="s">
        <v>24</v>
      </c>
      <c r="C2964" s="70" t="s">
        <v>7413</v>
      </c>
      <c r="D2964" s="70" t="s">
        <v>15951</v>
      </c>
      <c r="E2964" s="70" t="s">
        <v>12234</v>
      </c>
      <c r="F2964" s="70" t="s">
        <v>16707</v>
      </c>
      <c r="G2964" s="70" t="s">
        <v>16756</v>
      </c>
      <c r="H2964" s="70" t="s">
        <v>7414</v>
      </c>
      <c r="I2964" s="25">
        <v>45261</v>
      </c>
      <c r="J2964" s="71">
        <v>150</v>
      </c>
      <c r="K2964" s="70" t="s">
        <v>7415</v>
      </c>
      <c r="L2964" s="70" t="s">
        <v>26</v>
      </c>
      <c r="M2964" s="70" t="s">
        <v>9239</v>
      </c>
      <c r="N2964" s="70" t="s">
        <v>27</v>
      </c>
      <c r="O2964" s="7"/>
      <c r="P2964" s="72">
        <v>87702</v>
      </c>
      <c r="Q2964" s="72">
        <v>87702</v>
      </c>
      <c r="R2964" s="7" t="s">
        <v>16710</v>
      </c>
      <c r="S2964" s="7" t="s">
        <v>16710</v>
      </c>
      <c r="T2964" s="7" t="s">
        <v>16755</v>
      </c>
      <c r="U2964" s="7" t="s">
        <v>16766</v>
      </c>
      <c r="V2964" s="7" t="s">
        <v>16751</v>
      </c>
      <c r="W2964" s="7">
        <v>2023</v>
      </c>
      <c r="X2964" s="7" t="s">
        <v>16755</v>
      </c>
      <c r="Y2964" s="24">
        <v>87702</v>
      </c>
      <c r="Z2964" s="24">
        <v>0</v>
      </c>
      <c r="AA2964" s="24"/>
      <c r="AB2964" s="24">
        <v>0</v>
      </c>
      <c r="AC2964" s="24">
        <v>87702</v>
      </c>
      <c r="AD2964" s="24">
        <v>0</v>
      </c>
      <c r="AE2964" s="24">
        <v>87702</v>
      </c>
      <c r="AF2964" s="24">
        <v>0</v>
      </c>
      <c r="AG2964" s="24">
        <v>87702</v>
      </c>
    </row>
    <row r="2965" spans="1:33" x14ac:dyDescent="0.35">
      <c r="A2965" s="70">
        <v>901158187</v>
      </c>
      <c r="B2965" s="70" t="s">
        <v>24</v>
      </c>
      <c r="C2965" s="70" t="s">
        <v>7416</v>
      </c>
      <c r="D2965" s="70" t="s">
        <v>15952</v>
      </c>
      <c r="E2965" s="70" t="s">
        <v>12235</v>
      </c>
      <c r="F2965" s="70" t="s">
        <v>16707</v>
      </c>
      <c r="G2965" s="70" t="s">
        <v>16756</v>
      </c>
      <c r="H2965" s="70" t="s">
        <v>7417</v>
      </c>
      <c r="I2965" s="25">
        <v>45261</v>
      </c>
      <c r="J2965" s="71">
        <v>150</v>
      </c>
      <c r="K2965" s="70" t="s">
        <v>7418</v>
      </c>
      <c r="L2965" s="70" t="s">
        <v>26</v>
      </c>
      <c r="M2965" s="70" t="s">
        <v>9239</v>
      </c>
      <c r="N2965" s="70" t="s">
        <v>27</v>
      </c>
      <c r="O2965" s="7"/>
      <c r="P2965" s="72">
        <v>87702</v>
      </c>
      <c r="Q2965" s="72">
        <v>87702</v>
      </c>
      <c r="R2965" s="7" t="s">
        <v>16710</v>
      </c>
      <c r="S2965" s="7" t="s">
        <v>16710</v>
      </c>
      <c r="T2965" s="7" t="s">
        <v>16755</v>
      </c>
      <c r="U2965" s="7" t="s">
        <v>16766</v>
      </c>
      <c r="V2965" s="7" t="s">
        <v>16751</v>
      </c>
      <c r="W2965" s="7">
        <v>2023</v>
      </c>
      <c r="X2965" s="7" t="s">
        <v>16755</v>
      </c>
      <c r="Y2965" s="24">
        <v>87702</v>
      </c>
      <c r="Z2965" s="24">
        <v>0</v>
      </c>
      <c r="AA2965" s="24"/>
      <c r="AB2965" s="24">
        <v>0</v>
      </c>
      <c r="AC2965" s="24">
        <v>87702</v>
      </c>
      <c r="AD2965" s="24">
        <v>0</v>
      </c>
      <c r="AE2965" s="24">
        <v>87702</v>
      </c>
      <c r="AF2965" s="24">
        <v>0</v>
      </c>
      <c r="AG2965" s="24">
        <v>87702</v>
      </c>
    </row>
    <row r="2966" spans="1:33" x14ac:dyDescent="0.35">
      <c r="A2966" s="70">
        <v>901158187</v>
      </c>
      <c r="B2966" s="70" t="s">
        <v>24</v>
      </c>
      <c r="C2966" s="70" t="s">
        <v>7419</v>
      </c>
      <c r="D2966" s="70" t="s">
        <v>15953</v>
      </c>
      <c r="E2966" s="70" t="s">
        <v>12236</v>
      </c>
      <c r="F2966" s="70" t="s">
        <v>16707</v>
      </c>
      <c r="G2966" s="70" t="s">
        <v>16756</v>
      </c>
      <c r="H2966" s="70" t="s">
        <v>7417</v>
      </c>
      <c r="I2966" s="25">
        <v>45261</v>
      </c>
      <c r="J2966" s="71">
        <v>150</v>
      </c>
      <c r="K2966" s="70" t="s">
        <v>7420</v>
      </c>
      <c r="L2966" s="70" t="s">
        <v>26</v>
      </c>
      <c r="M2966" s="70" t="s">
        <v>9239</v>
      </c>
      <c r="N2966" s="70" t="s">
        <v>27</v>
      </c>
      <c r="O2966" s="7"/>
      <c r="P2966" s="72">
        <v>87702</v>
      </c>
      <c r="Q2966" s="72">
        <v>87702</v>
      </c>
      <c r="R2966" s="7" t="s">
        <v>16710</v>
      </c>
      <c r="S2966" s="7" t="s">
        <v>16710</v>
      </c>
      <c r="T2966" s="7" t="s">
        <v>16755</v>
      </c>
      <c r="U2966" s="7" t="s">
        <v>16767</v>
      </c>
      <c r="V2966" s="7" t="s">
        <v>16751</v>
      </c>
      <c r="W2966" s="7">
        <v>2023</v>
      </c>
      <c r="X2966" s="7" t="s">
        <v>16755</v>
      </c>
      <c r="Y2966" s="24">
        <v>87702</v>
      </c>
      <c r="Z2966" s="24">
        <v>0</v>
      </c>
      <c r="AA2966" s="24"/>
      <c r="AB2966" s="24">
        <v>0</v>
      </c>
      <c r="AC2966" s="24">
        <v>87702</v>
      </c>
      <c r="AD2966" s="24">
        <v>0</v>
      </c>
      <c r="AE2966" s="24">
        <v>87702</v>
      </c>
      <c r="AF2966" s="24">
        <v>0</v>
      </c>
      <c r="AG2966" s="24">
        <v>87702</v>
      </c>
    </row>
    <row r="2967" spans="1:33" x14ac:dyDescent="0.35">
      <c r="A2967" s="70">
        <v>901158187</v>
      </c>
      <c r="B2967" s="70" t="s">
        <v>24</v>
      </c>
      <c r="C2967" s="70" t="s">
        <v>7421</v>
      </c>
      <c r="D2967" s="70" t="s">
        <v>15954</v>
      </c>
      <c r="E2967" s="70" t="s">
        <v>12237</v>
      </c>
      <c r="F2967" s="70" t="s">
        <v>16707</v>
      </c>
      <c r="G2967" s="70" t="s">
        <v>16756</v>
      </c>
      <c r="H2967" s="70" t="s">
        <v>7422</v>
      </c>
      <c r="I2967" s="25">
        <v>45261</v>
      </c>
      <c r="J2967" s="71">
        <v>150</v>
      </c>
      <c r="K2967" s="70" t="s">
        <v>7423</v>
      </c>
      <c r="L2967" s="70" t="s">
        <v>7424</v>
      </c>
      <c r="M2967" s="70" t="s">
        <v>9239</v>
      </c>
      <c r="N2967" s="70" t="s">
        <v>27</v>
      </c>
      <c r="O2967" s="7"/>
      <c r="P2967" s="72">
        <v>87702</v>
      </c>
      <c r="Q2967" s="72">
        <v>87702</v>
      </c>
      <c r="R2967" s="7" t="s">
        <v>16710</v>
      </c>
      <c r="S2967" s="7" t="s">
        <v>16710</v>
      </c>
      <c r="T2967" s="7" t="s">
        <v>16755</v>
      </c>
      <c r="U2967" s="7" t="s">
        <v>16766</v>
      </c>
      <c r="V2967" s="7" t="s">
        <v>16751</v>
      </c>
      <c r="W2967" s="7">
        <v>2023</v>
      </c>
      <c r="X2967" s="7" t="s">
        <v>16755</v>
      </c>
      <c r="Y2967" s="24">
        <v>87702</v>
      </c>
      <c r="Z2967" s="24">
        <v>0</v>
      </c>
      <c r="AA2967" s="24"/>
      <c r="AB2967" s="24">
        <v>0</v>
      </c>
      <c r="AC2967" s="24">
        <v>87702</v>
      </c>
      <c r="AD2967" s="24">
        <v>0</v>
      </c>
      <c r="AE2967" s="24">
        <v>87702</v>
      </c>
      <c r="AF2967" s="24">
        <v>0</v>
      </c>
      <c r="AG2967" s="24">
        <v>87702</v>
      </c>
    </row>
    <row r="2968" spans="1:33" x14ac:dyDescent="0.35">
      <c r="A2968" s="70">
        <v>901158187</v>
      </c>
      <c r="B2968" s="70" t="s">
        <v>24</v>
      </c>
      <c r="C2968" s="70" t="s">
        <v>7425</v>
      </c>
      <c r="D2968" s="70" t="s">
        <v>15955</v>
      </c>
      <c r="E2968" s="70" t="s">
        <v>12238</v>
      </c>
      <c r="F2968" s="70" t="s">
        <v>16707</v>
      </c>
      <c r="G2968" s="70" t="s">
        <v>16756</v>
      </c>
      <c r="H2968" s="70" t="s">
        <v>7426</v>
      </c>
      <c r="I2968" s="25">
        <v>45261</v>
      </c>
      <c r="J2968" s="71">
        <v>150</v>
      </c>
      <c r="K2968" s="70" t="s">
        <v>7427</v>
      </c>
      <c r="L2968" s="70" t="s">
        <v>26</v>
      </c>
      <c r="M2968" s="70" t="s">
        <v>9239</v>
      </c>
      <c r="N2968" s="70" t="s">
        <v>27</v>
      </c>
      <c r="O2968" s="7"/>
      <c r="P2968" s="72">
        <v>87702</v>
      </c>
      <c r="Q2968" s="72">
        <v>87702</v>
      </c>
      <c r="R2968" s="7" t="s">
        <v>16710</v>
      </c>
      <c r="S2968" s="7" t="s">
        <v>16710</v>
      </c>
      <c r="T2968" s="7" t="s">
        <v>16755</v>
      </c>
      <c r="U2968" s="7" t="s">
        <v>16766</v>
      </c>
      <c r="V2968" s="7" t="s">
        <v>16751</v>
      </c>
      <c r="W2968" s="7">
        <v>2023</v>
      </c>
      <c r="X2968" s="7" t="s">
        <v>16755</v>
      </c>
      <c r="Y2968" s="24">
        <v>87702</v>
      </c>
      <c r="Z2968" s="24">
        <v>0</v>
      </c>
      <c r="AA2968" s="24"/>
      <c r="AB2968" s="24">
        <v>0</v>
      </c>
      <c r="AC2968" s="24">
        <v>87702</v>
      </c>
      <c r="AD2968" s="24">
        <v>0</v>
      </c>
      <c r="AE2968" s="24">
        <v>87702</v>
      </c>
      <c r="AF2968" s="24">
        <v>0</v>
      </c>
      <c r="AG2968" s="24">
        <v>87702</v>
      </c>
    </row>
    <row r="2969" spans="1:33" x14ac:dyDescent="0.35">
      <c r="A2969" s="70">
        <v>901158187</v>
      </c>
      <c r="B2969" s="70" t="s">
        <v>24</v>
      </c>
      <c r="C2969" s="70" t="s">
        <v>7428</v>
      </c>
      <c r="D2969" s="70" t="s">
        <v>15956</v>
      </c>
      <c r="E2969" s="70" t="s">
        <v>12239</v>
      </c>
      <c r="F2969" s="70" t="s">
        <v>16707</v>
      </c>
      <c r="G2969" s="70" t="s">
        <v>16756</v>
      </c>
      <c r="H2969" s="70" t="s">
        <v>7429</v>
      </c>
      <c r="I2969" s="25">
        <v>45261</v>
      </c>
      <c r="J2969" s="71">
        <v>150</v>
      </c>
      <c r="K2969" s="70" t="s">
        <v>7430</v>
      </c>
      <c r="L2969" s="70" t="s">
        <v>26</v>
      </c>
      <c r="M2969" s="70" t="s">
        <v>9239</v>
      </c>
      <c r="N2969" s="70" t="s">
        <v>27</v>
      </c>
      <c r="O2969" s="7"/>
      <c r="P2969" s="72">
        <v>87702</v>
      </c>
      <c r="Q2969" s="72">
        <v>87702</v>
      </c>
      <c r="R2969" s="7" t="s">
        <v>16710</v>
      </c>
      <c r="S2969" s="7" t="s">
        <v>16710</v>
      </c>
      <c r="T2969" s="7" t="s">
        <v>16755</v>
      </c>
      <c r="U2969" s="7" t="s">
        <v>16766</v>
      </c>
      <c r="V2969" s="7" t="s">
        <v>16751</v>
      </c>
      <c r="W2969" s="7">
        <v>2023</v>
      </c>
      <c r="X2969" s="7" t="s">
        <v>16755</v>
      </c>
      <c r="Y2969" s="24">
        <v>87702</v>
      </c>
      <c r="Z2969" s="24">
        <v>0</v>
      </c>
      <c r="AA2969" s="24"/>
      <c r="AB2969" s="24">
        <v>0</v>
      </c>
      <c r="AC2969" s="24">
        <v>87702</v>
      </c>
      <c r="AD2969" s="24">
        <v>0</v>
      </c>
      <c r="AE2969" s="24">
        <v>87702</v>
      </c>
      <c r="AF2969" s="24">
        <v>0</v>
      </c>
      <c r="AG2969" s="24">
        <v>87702</v>
      </c>
    </row>
    <row r="2970" spans="1:33" x14ac:dyDescent="0.35">
      <c r="A2970" s="70">
        <v>901158187</v>
      </c>
      <c r="B2970" s="70" t="s">
        <v>24</v>
      </c>
      <c r="C2970" s="70" t="s">
        <v>7431</v>
      </c>
      <c r="D2970" s="70" t="s">
        <v>15957</v>
      </c>
      <c r="E2970" s="70" t="s">
        <v>12240</v>
      </c>
      <c r="F2970" s="70" t="s">
        <v>16707</v>
      </c>
      <c r="G2970" s="70" t="s">
        <v>16756</v>
      </c>
      <c r="H2970" s="70" t="s">
        <v>7429</v>
      </c>
      <c r="I2970" s="25">
        <v>45261</v>
      </c>
      <c r="J2970" s="71">
        <v>150</v>
      </c>
      <c r="K2970" s="70" t="s">
        <v>7432</v>
      </c>
      <c r="L2970" s="70" t="s">
        <v>26</v>
      </c>
      <c r="M2970" s="70" t="s">
        <v>9239</v>
      </c>
      <c r="N2970" s="70" t="s">
        <v>27</v>
      </c>
      <c r="O2970" s="7"/>
      <c r="P2970" s="72">
        <v>87702</v>
      </c>
      <c r="Q2970" s="72">
        <v>87702</v>
      </c>
      <c r="R2970" s="7" t="s">
        <v>16710</v>
      </c>
      <c r="S2970" s="7" t="s">
        <v>16710</v>
      </c>
      <c r="T2970" s="7" t="s">
        <v>16755</v>
      </c>
      <c r="U2970" s="7" t="s">
        <v>16766</v>
      </c>
      <c r="V2970" s="7" t="s">
        <v>16751</v>
      </c>
      <c r="W2970" s="7">
        <v>2023</v>
      </c>
      <c r="X2970" s="7" t="s">
        <v>16755</v>
      </c>
      <c r="Y2970" s="24">
        <v>87702</v>
      </c>
      <c r="Z2970" s="24">
        <v>0</v>
      </c>
      <c r="AA2970" s="24"/>
      <c r="AB2970" s="24">
        <v>0</v>
      </c>
      <c r="AC2970" s="24">
        <v>87702</v>
      </c>
      <c r="AD2970" s="24">
        <v>0</v>
      </c>
      <c r="AE2970" s="24">
        <v>87702</v>
      </c>
      <c r="AF2970" s="24">
        <v>0</v>
      </c>
      <c r="AG2970" s="24">
        <v>87702</v>
      </c>
    </row>
    <row r="2971" spans="1:33" x14ac:dyDescent="0.35">
      <c r="A2971" s="70">
        <v>901158187</v>
      </c>
      <c r="B2971" s="70" t="s">
        <v>24</v>
      </c>
      <c r="C2971" s="70" t="s">
        <v>7433</v>
      </c>
      <c r="D2971" s="70" t="s">
        <v>15958</v>
      </c>
      <c r="E2971" s="70" t="s">
        <v>12241</v>
      </c>
      <c r="F2971" s="70" t="s">
        <v>16707</v>
      </c>
      <c r="G2971" s="70" t="s">
        <v>16756</v>
      </c>
      <c r="H2971" s="70" t="s">
        <v>7429</v>
      </c>
      <c r="I2971" s="25">
        <v>45261</v>
      </c>
      <c r="J2971" s="71">
        <v>150</v>
      </c>
      <c r="K2971" s="70" t="s">
        <v>7434</v>
      </c>
      <c r="L2971" s="70" t="s">
        <v>7386</v>
      </c>
      <c r="M2971" s="70" t="s">
        <v>9239</v>
      </c>
      <c r="N2971" s="70" t="s">
        <v>27</v>
      </c>
      <c r="O2971" s="7"/>
      <c r="P2971" s="72">
        <v>133849</v>
      </c>
      <c r="Q2971" s="72">
        <v>133849</v>
      </c>
      <c r="R2971" s="7" t="s">
        <v>16710</v>
      </c>
      <c r="S2971" s="7" t="s">
        <v>16710</v>
      </c>
      <c r="T2971" s="7" t="s">
        <v>16755</v>
      </c>
      <c r="U2971" s="7" t="s">
        <v>16766</v>
      </c>
      <c r="V2971" s="7" t="s">
        <v>16751</v>
      </c>
      <c r="W2971" s="7">
        <v>2023</v>
      </c>
      <c r="X2971" s="7" t="s">
        <v>16755</v>
      </c>
      <c r="Y2971" s="24">
        <v>133849</v>
      </c>
      <c r="Z2971" s="24">
        <v>0</v>
      </c>
      <c r="AA2971" s="24"/>
      <c r="AB2971" s="24">
        <v>0</v>
      </c>
      <c r="AC2971" s="24">
        <v>133849</v>
      </c>
      <c r="AD2971" s="24">
        <v>0</v>
      </c>
      <c r="AE2971" s="24">
        <v>133849</v>
      </c>
      <c r="AF2971" s="24">
        <v>0</v>
      </c>
      <c r="AG2971" s="24">
        <v>133849</v>
      </c>
    </row>
    <row r="2972" spans="1:33" x14ac:dyDescent="0.35">
      <c r="A2972" s="70">
        <v>901158187</v>
      </c>
      <c r="B2972" s="70" t="s">
        <v>24</v>
      </c>
      <c r="C2972" s="70" t="s">
        <v>7435</v>
      </c>
      <c r="D2972" s="70" t="s">
        <v>15959</v>
      </c>
      <c r="E2972" s="70" t="s">
        <v>12242</v>
      </c>
      <c r="F2972" s="70" t="s">
        <v>16707</v>
      </c>
      <c r="G2972" s="70" t="s">
        <v>16756</v>
      </c>
      <c r="H2972" s="70" t="s">
        <v>7436</v>
      </c>
      <c r="I2972" s="25">
        <v>45261</v>
      </c>
      <c r="J2972" s="71">
        <v>150</v>
      </c>
      <c r="K2972" s="70" t="s">
        <v>7437</v>
      </c>
      <c r="L2972" s="70" t="s">
        <v>26</v>
      </c>
      <c r="M2972" s="70" t="s">
        <v>9239</v>
      </c>
      <c r="N2972" s="70" t="s">
        <v>27</v>
      </c>
      <c r="O2972" s="7"/>
      <c r="P2972" s="72">
        <v>87702</v>
      </c>
      <c r="Q2972" s="72">
        <v>87702</v>
      </c>
      <c r="R2972" s="7" t="s">
        <v>16710</v>
      </c>
      <c r="S2972" s="7" t="s">
        <v>16710</v>
      </c>
      <c r="T2972" s="7" t="s">
        <v>16755</v>
      </c>
      <c r="U2972" s="7" t="s">
        <v>16766</v>
      </c>
      <c r="V2972" s="7" t="s">
        <v>16751</v>
      </c>
      <c r="W2972" s="7">
        <v>2023</v>
      </c>
      <c r="X2972" s="7" t="s">
        <v>16755</v>
      </c>
      <c r="Y2972" s="24">
        <v>87702</v>
      </c>
      <c r="Z2972" s="24">
        <v>0</v>
      </c>
      <c r="AA2972" s="24"/>
      <c r="AB2972" s="24">
        <v>0</v>
      </c>
      <c r="AC2972" s="24">
        <v>87702</v>
      </c>
      <c r="AD2972" s="24">
        <v>0</v>
      </c>
      <c r="AE2972" s="24">
        <v>87702</v>
      </c>
      <c r="AF2972" s="24">
        <v>0</v>
      </c>
      <c r="AG2972" s="24">
        <v>87702</v>
      </c>
    </row>
    <row r="2973" spans="1:33" x14ac:dyDescent="0.35">
      <c r="A2973" s="70">
        <v>901158187</v>
      </c>
      <c r="B2973" s="70" t="s">
        <v>24</v>
      </c>
      <c r="C2973" s="70" t="s">
        <v>7438</v>
      </c>
      <c r="D2973" s="70" t="s">
        <v>15960</v>
      </c>
      <c r="E2973" s="70" t="s">
        <v>12243</v>
      </c>
      <c r="F2973" s="70" t="s">
        <v>16707</v>
      </c>
      <c r="G2973" s="70" t="s">
        <v>16756</v>
      </c>
      <c r="H2973" s="70" t="s">
        <v>7436</v>
      </c>
      <c r="I2973" s="25">
        <v>45261</v>
      </c>
      <c r="J2973" s="71">
        <v>150</v>
      </c>
      <c r="K2973" s="70" t="s">
        <v>7439</v>
      </c>
      <c r="L2973" s="70" t="s">
        <v>7440</v>
      </c>
      <c r="M2973" s="70" t="s">
        <v>9239</v>
      </c>
      <c r="N2973" s="70" t="s">
        <v>27</v>
      </c>
      <c r="O2973" s="7"/>
      <c r="P2973" s="72">
        <v>87702</v>
      </c>
      <c r="Q2973" s="72">
        <v>87702</v>
      </c>
      <c r="R2973" s="7" t="s">
        <v>16710</v>
      </c>
      <c r="S2973" s="7" t="s">
        <v>16710</v>
      </c>
      <c r="T2973" s="7" t="s">
        <v>16755</v>
      </c>
      <c r="U2973" s="7" t="s">
        <v>16766</v>
      </c>
      <c r="V2973" s="7" t="s">
        <v>16751</v>
      </c>
      <c r="W2973" s="7">
        <v>2023</v>
      </c>
      <c r="X2973" s="7" t="s">
        <v>16755</v>
      </c>
      <c r="Y2973" s="24">
        <v>87702</v>
      </c>
      <c r="Z2973" s="24">
        <v>0</v>
      </c>
      <c r="AA2973" s="24"/>
      <c r="AB2973" s="24">
        <v>0</v>
      </c>
      <c r="AC2973" s="24">
        <v>87702</v>
      </c>
      <c r="AD2973" s="24">
        <v>0</v>
      </c>
      <c r="AE2973" s="24">
        <v>87702</v>
      </c>
      <c r="AF2973" s="24">
        <v>0</v>
      </c>
      <c r="AG2973" s="24">
        <v>87702</v>
      </c>
    </row>
    <row r="2974" spans="1:33" x14ac:dyDescent="0.35">
      <c r="A2974" s="70">
        <v>901158187</v>
      </c>
      <c r="B2974" s="70" t="s">
        <v>24</v>
      </c>
      <c r="C2974" s="70" t="s">
        <v>7441</v>
      </c>
      <c r="D2974" s="70" t="s">
        <v>15961</v>
      </c>
      <c r="E2974" s="70" t="s">
        <v>12244</v>
      </c>
      <c r="F2974" s="70" t="s">
        <v>16707</v>
      </c>
      <c r="G2974" s="70" t="s">
        <v>16756</v>
      </c>
      <c r="H2974" s="70" t="s">
        <v>7442</v>
      </c>
      <c r="I2974" s="25">
        <v>45261</v>
      </c>
      <c r="J2974" s="71">
        <v>150</v>
      </c>
      <c r="K2974" s="70" t="s">
        <v>7443</v>
      </c>
      <c r="L2974" s="70" t="s">
        <v>26</v>
      </c>
      <c r="M2974" s="70" t="s">
        <v>9239</v>
      </c>
      <c r="N2974" s="70" t="s">
        <v>27</v>
      </c>
      <c r="O2974" s="7"/>
      <c r="P2974" s="72">
        <v>133849</v>
      </c>
      <c r="Q2974" s="72">
        <v>133849</v>
      </c>
      <c r="R2974" s="7" t="s">
        <v>16710</v>
      </c>
      <c r="S2974" s="7" t="s">
        <v>16710</v>
      </c>
      <c r="T2974" s="7" t="s">
        <v>16755</v>
      </c>
      <c r="U2974" s="7" t="s">
        <v>16766</v>
      </c>
      <c r="V2974" s="7" t="s">
        <v>16751</v>
      </c>
      <c r="W2974" s="7">
        <v>2023</v>
      </c>
      <c r="X2974" s="7" t="s">
        <v>16755</v>
      </c>
      <c r="Y2974" s="24">
        <v>133849</v>
      </c>
      <c r="Z2974" s="24">
        <v>0</v>
      </c>
      <c r="AA2974" s="24"/>
      <c r="AB2974" s="24">
        <v>0</v>
      </c>
      <c r="AC2974" s="24">
        <v>133849</v>
      </c>
      <c r="AD2974" s="24">
        <v>0</v>
      </c>
      <c r="AE2974" s="24">
        <v>133849</v>
      </c>
      <c r="AF2974" s="24">
        <v>0</v>
      </c>
      <c r="AG2974" s="24">
        <v>133849</v>
      </c>
    </row>
    <row r="2975" spans="1:33" x14ac:dyDescent="0.35">
      <c r="A2975" s="70">
        <v>901158187</v>
      </c>
      <c r="B2975" s="70" t="s">
        <v>24</v>
      </c>
      <c r="C2975" s="70" t="s">
        <v>7444</v>
      </c>
      <c r="D2975" s="70" t="s">
        <v>15962</v>
      </c>
      <c r="E2975" s="70" t="s">
        <v>12245</v>
      </c>
      <c r="F2975" s="70" t="s">
        <v>16707</v>
      </c>
      <c r="G2975" s="70" t="s">
        <v>16756</v>
      </c>
      <c r="H2975" s="70" t="s">
        <v>6978</v>
      </c>
      <c r="I2975" s="25">
        <v>45261</v>
      </c>
      <c r="J2975" s="71">
        <v>120</v>
      </c>
      <c r="K2975" s="70" t="s">
        <v>7446</v>
      </c>
      <c r="L2975" s="70" t="s">
        <v>7447</v>
      </c>
      <c r="M2975" s="70" t="s">
        <v>9239</v>
      </c>
      <c r="N2975" s="70" t="s">
        <v>27</v>
      </c>
      <c r="O2975" s="7"/>
      <c r="P2975" s="72">
        <v>99423</v>
      </c>
      <c r="Q2975" s="72">
        <v>99423</v>
      </c>
      <c r="R2975" s="7" t="s">
        <v>16710</v>
      </c>
      <c r="S2975" s="7" t="s">
        <v>16710</v>
      </c>
      <c r="T2975" s="7" t="s">
        <v>16755</v>
      </c>
      <c r="U2975" s="7" t="s">
        <v>16766</v>
      </c>
      <c r="V2975" s="7" t="s">
        <v>16751</v>
      </c>
      <c r="W2975" s="7">
        <v>2023</v>
      </c>
      <c r="X2975" s="7" t="s">
        <v>16755</v>
      </c>
      <c r="Y2975" s="24">
        <v>99423</v>
      </c>
      <c r="Z2975" s="24">
        <v>0</v>
      </c>
      <c r="AA2975" s="24"/>
      <c r="AB2975" s="24">
        <v>0</v>
      </c>
      <c r="AC2975" s="24">
        <v>99423</v>
      </c>
      <c r="AD2975" s="24">
        <v>0</v>
      </c>
      <c r="AE2975" s="24">
        <v>99423</v>
      </c>
      <c r="AF2975" s="24">
        <v>0</v>
      </c>
      <c r="AG2975" s="24">
        <v>99423</v>
      </c>
    </row>
    <row r="2976" spans="1:33" x14ac:dyDescent="0.35">
      <c r="A2976" s="70">
        <v>901158187</v>
      </c>
      <c r="B2976" s="70" t="s">
        <v>24</v>
      </c>
      <c r="C2976" s="70" t="s">
        <v>7448</v>
      </c>
      <c r="D2976" s="70" t="s">
        <v>15963</v>
      </c>
      <c r="E2976" s="70" t="s">
        <v>12246</v>
      </c>
      <c r="F2976" s="70" t="s">
        <v>16706</v>
      </c>
      <c r="G2976" s="70" t="s">
        <v>16756</v>
      </c>
      <c r="H2976" s="70" t="s">
        <v>7309</v>
      </c>
      <c r="I2976" s="25">
        <v>45261</v>
      </c>
      <c r="J2976" s="71">
        <v>120</v>
      </c>
      <c r="K2976" s="70" t="s">
        <v>7449</v>
      </c>
      <c r="L2976" s="70" t="s">
        <v>26</v>
      </c>
      <c r="M2976" s="70" t="s">
        <v>9239</v>
      </c>
      <c r="N2976" s="70" t="s">
        <v>27</v>
      </c>
      <c r="O2976" s="7"/>
      <c r="P2976" s="72">
        <v>87702</v>
      </c>
      <c r="Q2976" s="72">
        <v>87702</v>
      </c>
      <c r="R2976" s="7" t="s">
        <v>16710</v>
      </c>
      <c r="S2976" s="7" t="s">
        <v>16710</v>
      </c>
      <c r="T2976" s="7" t="s">
        <v>16755</v>
      </c>
      <c r="U2976" s="7" t="s">
        <v>16766</v>
      </c>
      <c r="V2976" s="7" t="s">
        <v>16751</v>
      </c>
      <c r="W2976" s="7">
        <v>2023</v>
      </c>
      <c r="X2976" s="7" t="s">
        <v>16755</v>
      </c>
      <c r="Y2976" s="24">
        <v>87702</v>
      </c>
      <c r="Z2976" s="24">
        <v>0</v>
      </c>
      <c r="AA2976" s="24"/>
      <c r="AB2976" s="24">
        <v>0</v>
      </c>
      <c r="AC2976" s="24">
        <v>87702</v>
      </c>
      <c r="AD2976" s="24">
        <v>0</v>
      </c>
      <c r="AE2976" s="24">
        <v>87702</v>
      </c>
      <c r="AF2976" s="24">
        <v>0</v>
      </c>
      <c r="AG2976" s="24">
        <v>87702</v>
      </c>
    </row>
    <row r="2977" spans="1:33" x14ac:dyDescent="0.35">
      <c r="A2977" s="70">
        <v>901158187</v>
      </c>
      <c r="B2977" s="70" t="s">
        <v>24</v>
      </c>
      <c r="C2977" s="70" t="s">
        <v>7450</v>
      </c>
      <c r="D2977" s="70" t="s">
        <v>15964</v>
      </c>
      <c r="E2977" s="70" t="s">
        <v>12247</v>
      </c>
      <c r="F2977" s="70" t="s">
        <v>16707</v>
      </c>
      <c r="G2977" s="70" t="s">
        <v>16756</v>
      </c>
      <c r="H2977" s="70" t="s">
        <v>7336</v>
      </c>
      <c r="I2977" s="25">
        <v>45261</v>
      </c>
      <c r="J2977" s="71">
        <v>120</v>
      </c>
      <c r="K2977" s="70" t="s">
        <v>7451</v>
      </c>
      <c r="L2977" s="70" t="s">
        <v>26</v>
      </c>
      <c r="M2977" s="70" t="s">
        <v>9239</v>
      </c>
      <c r="N2977" s="70" t="s">
        <v>27</v>
      </c>
      <c r="O2977" s="7"/>
      <c r="P2977" s="72">
        <v>99423</v>
      </c>
      <c r="Q2977" s="72">
        <v>99423</v>
      </c>
      <c r="R2977" s="7" t="s">
        <v>16710</v>
      </c>
      <c r="S2977" s="7" t="s">
        <v>16710</v>
      </c>
      <c r="T2977" s="7" t="s">
        <v>16755</v>
      </c>
      <c r="U2977" s="7" t="s">
        <v>16766</v>
      </c>
      <c r="V2977" s="7" t="s">
        <v>16751</v>
      </c>
      <c r="W2977" s="7">
        <v>2023</v>
      </c>
      <c r="X2977" s="7" t="s">
        <v>16755</v>
      </c>
      <c r="Y2977" s="24">
        <v>99423</v>
      </c>
      <c r="Z2977" s="24">
        <v>0</v>
      </c>
      <c r="AA2977" s="24"/>
      <c r="AB2977" s="24">
        <v>0</v>
      </c>
      <c r="AC2977" s="24">
        <v>99423</v>
      </c>
      <c r="AD2977" s="24">
        <v>0</v>
      </c>
      <c r="AE2977" s="24">
        <v>99423</v>
      </c>
      <c r="AF2977" s="24">
        <v>0</v>
      </c>
      <c r="AG2977" s="24">
        <v>99423</v>
      </c>
    </row>
    <row r="2978" spans="1:33" x14ac:dyDescent="0.35">
      <c r="A2978" s="70">
        <v>901158187</v>
      </c>
      <c r="B2978" s="70" t="s">
        <v>24</v>
      </c>
      <c r="C2978" s="70" t="s">
        <v>7452</v>
      </c>
      <c r="D2978" s="70" t="s">
        <v>15965</v>
      </c>
      <c r="E2978" s="70" t="s">
        <v>12248</v>
      </c>
      <c r="F2978" s="70" t="s">
        <v>16707</v>
      </c>
      <c r="G2978" s="70" t="s">
        <v>16756</v>
      </c>
      <c r="H2978" s="70" t="s">
        <v>7330</v>
      </c>
      <c r="I2978" s="25">
        <v>45261</v>
      </c>
      <c r="J2978" s="71">
        <v>120</v>
      </c>
      <c r="K2978" s="70" t="s">
        <v>7454</v>
      </c>
      <c r="L2978" s="70" t="s">
        <v>26</v>
      </c>
      <c r="M2978" s="70" t="s">
        <v>9239</v>
      </c>
      <c r="N2978" s="70" t="s">
        <v>27</v>
      </c>
      <c r="O2978" s="7"/>
      <c r="P2978" s="72">
        <v>99423</v>
      </c>
      <c r="Q2978" s="72">
        <v>99423</v>
      </c>
      <c r="R2978" s="7" t="s">
        <v>16710</v>
      </c>
      <c r="S2978" s="7" t="s">
        <v>16710</v>
      </c>
      <c r="T2978" s="7" t="s">
        <v>16755</v>
      </c>
      <c r="U2978" s="7" t="s">
        <v>16766</v>
      </c>
      <c r="V2978" s="7" t="s">
        <v>16751</v>
      </c>
      <c r="W2978" s="7">
        <v>2023</v>
      </c>
      <c r="X2978" s="7" t="s">
        <v>16755</v>
      </c>
      <c r="Y2978" s="24">
        <v>99423</v>
      </c>
      <c r="Z2978" s="24">
        <v>0</v>
      </c>
      <c r="AA2978" s="24"/>
      <c r="AB2978" s="24">
        <v>0</v>
      </c>
      <c r="AC2978" s="24">
        <v>99423</v>
      </c>
      <c r="AD2978" s="24">
        <v>0</v>
      </c>
      <c r="AE2978" s="24">
        <v>99423</v>
      </c>
      <c r="AF2978" s="24">
        <v>0</v>
      </c>
      <c r="AG2978" s="24">
        <v>99423</v>
      </c>
    </row>
    <row r="2979" spans="1:33" x14ac:dyDescent="0.35">
      <c r="A2979" s="70">
        <v>901158187</v>
      </c>
      <c r="B2979" s="70" t="s">
        <v>24</v>
      </c>
      <c r="C2979" s="70" t="s">
        <v>7455</v>
      </c>
      <c r="D2979" s="70" t="s">
        <v>15966</v>
      </c>
      <c r="E2979" s="70" t="s">
        <v>12249</v>
      </c>
      <c r="F2979" s="70" t="s">
        <v>16707</v>
      </c>
      <c r="G2979" s="70" t="s">
        <v>16756</v>
      </c>
      <c r="H2979" s="70" t="s">
        <v>7456</v>
      </c>
      <c r="I2979" s="25">
        <v>45261</v>
      </c>
      <c r="J2979" s="71">
        <v>120</v>
      </c>
      <c r="K2979" s="70" t="s">
        <v>7457</v>
      </c>
      <c r="L2979" s="70" t="s">
        <v>26</v>
      </c>
      <c r="M2979" s="70" t="s">
        <v>9239</v>
      </c>
      <c r="N2979" s="70" t="s">
        <v>27</v>
      </c>
      <c r="O2979" s="7"/>
      <c r="P2979" s="72">
        <v>87702</v>
      </c>
      <c r="Q2979" s="72">
        <v>87702</v>
      </c>
      <c r="R2979" s="7" t="s">
        <v>16710</v>
      </c>
      <c r="S2979" s="7" t="s">
        <v>16710</v>
      </c>
      <c r="T2979" s="7" t="s">
        <v>16755</v>
      </c>
      <c r="U2979" s="7" t="s">
        <v>16766</v>
      </c>
      <c r="V2979" s="7" t="s">
        <v>16751</v>
      </c>
      <c r="W2979" s="7">
        <v>2023</v>
      </c>
      <c r="X2979" s="7" t="s">
        <v>16755</v>
      </c>
      <c r="Y2979" s="24">
        <v>87702</v>
      </c>
      <c r="Z2979" s="24">
        <v>0</v>
      </c>
      <c r="AA2979" s="24"/>
      <c r="AB2979" s="24">
        <v>0</v>
      </c>
      <c r="AC2979" s="24">
        <v>87702</v>
      </c>
      <c r="AD2979" s="24">
        <v>0</v>
      </c>
      <c r="AE2979" s="24">
        <v>87702</v>
      </c>
      <c r="AF2979" s="24">
        <v>0</v>
      </c>
      <c r="AG2979" s="24">
        <v>87702</v>
      </c>
    </row>
    <row r="2980" spans="1:33" x14ac:dyDescent="0.35">
      <c r="A2980" s="70">
        <v>901158187</v>
      </c>
      <c r="B2980" s="70" t="s">
        <v>24</v>
      </c>
      <c r="C2980" s="70" t="s">
        <v>7458</v>
      </c>
      <c r="D2980" s="70" t="s">
        <v>15967</v>
      </c>
      <c r="E2980" s="70" t="s">
        <v>12250</v>
      </c>
      <c r="F2980" s="70" t="s">
        <v>16707</v>
      </c>
      <c r="G2980" s="70" t="s">
        <v>16756</v>
      </c>
      <c r="H2980" s="70" t="s">
        <v>7456</v>
      </c>
      <c r="I2980" s="25">
        <v>45261</v>
      </c>
      <c r="J2980" s="71">
        <v>120</v>
      </c>
      <c r="K2980" s="70" t="s">
        <v>7459</v>
      </c>
      <c r="L2980" s="70" t="s">
        <v>7460</v>
      </c>
      <c r="M2980" s="70" t="s">
        <v>9239</v>
      </c>
      <c r="N2980" s="70" t="s">
        <v>27</v>
      </c>
      <c r="O2980" s="7"/>
      <c r="P2980" s="72">
        <v>87702</v>
      </c>
      <c r="Q2980" s="72">
        <v>87702</v>
      </c>
      <c r="R2980" s="7" t="s">
        <v>16710</v>
      </c>
      <c r="S2980" s="7" t="s">
        <v>16710</v>
      </c>
      <c r="T2980" s="7" t="s">
        <v>16755</v>
      </c>
      <c r="U2980" s="7" t="s">
        <v>16766</v>
      </c>
      <c r="V2980" s="7" t="s">
        <v>16751</v>
      </c>
      <c r="W2980" s="7">
        <v>2023</v>
      </c>
      <c r="X2980" s="7" t="s">
        <v>16755</v>
      </c>
      <c r="Y2980" s="24">
        <v>87702</v>
      </c>
      <c r="Z2980" s="24">
        <v>0</v>
      </c>
      <c r="AA2980" s="24"/>
      <c r="AB2980" s="24">
        <v>0</v>
      </c>
      <c r="AC2980" s="24">
        <v>87702</v>
      </c>
      <c r="AD2980" s="24">
        <v>0</v>
      </c>
      <c r="AE2980" s="24">
        <v>87702</v>
      </c>
      <c r="AF2980" s="24">
        <v>0</v>
      </c>
      <c r="AG2980" s="24">
        <v>87702</v>
      </c>
    </row>
    <row r="2981" spans="1:33" x14ac:dyDescent="0.35">
      <c r="A2981" s="70">
        <v>901158187</v>
      </c>
      <c r="B2981" s="70" t="s">
        <v>24</v>
      </c>
      <c r="C2981" s="70" t="s">
        <v>7461</v>
      </c>
      <c r="D2981" s="70" t="s">
        <v>15968</v>
      </c>
      <c r="E2981" s="70" t="s">
        <v>12251</v>
      </c>
      <c r="F2981" s="70" t="s">
        <v>16707</v>
      </c>
      <c r="G2981" s="70" t="s">
        <v>16756</v>
      </c>
      <c r="H2981" s="70" t="s">
        <v>7429</v>
      </c>
      <c r="I2981" s="25">
        <v>45261</v>
      </c>
      <c r="J2981" s="71">
        <v>120</v>
      </c>
      <c r="K2981" s="70" t="s">
        <v>7462</v>
      </c>
      <c r="L2981" s="70" t="s">
        <v>26</v>
      </c>
      <c r="M2981" s="70" t="s">
        <v>9239</v>
      </c>
      <c r="N2981" s="70" t="s">
        <v>27</v>
      </c>
      <c r="O2981" s="7"/>
      <c r="P2981" s="72">
        <v>87702</v>
      </c>
      <c r="Q2981" s="72">
        <v>87702</v>
      </c>
      <c r="R2981" s="7" t="s">
        <v>16710</v>
      </c>
      <c r="S2981" s="7" t="s">
        <v>16710</v>
      </c>
      <c r="T2981" s="7" t="s">
        <v>16755</v>
      </c>
      <c r="U2981" s="7" t="s">
        <v>16766</v>
      </c>
      <c r="V2981" s="7" t="s">
        <v>16751</v>
      </c>
      <c r="W2981" s="7">
        <v>2023</v>
      </c>
      <c r="X2981" s="7" t="s">
        <v>16755</v>
      </c>
      <c r="Y2981" s="24">
        <v>87702</v>
      </c>
      <c r="Z2981" s="24">
        <v>0</v>
      </c>
      <c r="AA2981" s="24"/>
      <c r="AB2981" s="24">
        <v>0</v>
      </c>
      <c r="AC2981" s="24">
        <v>87702</v>
      </c>
      <c r="AD2981" s="24">
        <v>0</v>
      </c>
      <c r="AE2981" s="24">
        <v>87702</v>
      </c>
      <c r="AF2981" s="24">
        <v>0</v>
      </c>
      <c r="AG2981" s="24">
        <v>87702</v>
      </c>
    </row>
    <row r="2982" spans="1:33" x14ac:dyDescent="0.35">
      <c r="A2982" s="70">
        <v>901158187</v>
      </c>
      <c r="B2982" s="70" t="s">
        <v>24</v>
      </c>
      <c r="C2982" s="70" t="s">
        <v>7463</v>
      </c>
      <c r="D2982" s="70" t="s">
        <v>15969</v>
      </c>
      <c r="E2982" s="70" t="s">
        <v>12252</v>
      </c>
      <c r="F2982" s="70" t="s">
        <v>16707</v>
      </c>
      <c r="G2982" s="70" t="s">
        <v>16756</v>
      </c>
      <c r="H2982" s="70" t="s">
        <v>7429</v>
      </c>
      <c r="I2982" s="25">
        <v>45261</v>
      </c>
      <c r="J2982" s="71">
        <v>120</v>
      </c>
      <c r="K2982" s="70" t="s">
        <v>7464</v>
      </c>
      <c r="L2982" s="70" t="s">
        <v>26</v>
      </c>
      <c r="M2982" s="70" t="s">
        <v>9239</v>
      </c>
      <c r="N2982" s="70" t="s">
        <v>27</v>
      </c>
      <c r="O2982" s="7"/>
      <c r="P2982" s="72">
        <v>87702</v>
      </c>
      <c r="Q2982" s="72">
        <v>87702</v>
      </c>
      <c r="R2982" s="7" t="s">
        <v>16710</v>
      </c>
      <c r="S2982" s="7" t="s">
        <v>16710</v>
      </c>
      <c r="T2982" s="7" t="s">
        <v>16755</v>
      </c>
      <c r="U2982" s="7" t="s">
        <v>16766</v>
      </c>
      <c r="V2982" s="7" t="s">
        <v>16751</v>
      </c>
      <c r="W2982" s="7">
        <v>2023</v>
      </c>
      <c r="X2982" s="7" t="s">
        <v>16755</v>
      </c>
      <c r="Y2982" s="24">
        <v>87702</v>
      </c>
      <c r="Z2982" s="24">
        <v>0</v>
      </c>
      <c r="AA2982" s="24"/>
      <c r="AB2982" s="24">
        <v>0</v>
      </c>
      <c r="AC2982" s="24">
        <v>87702</v>
      </c>
      <c r="AD2982" s="24">
        <v>0</v>
      </c>
      <c r="AE2982" s="24">
        <v>87702</v>
      </c>
      <c r="AF2982" s="24">
        <v>0</v>
      </c>
      <c r="AG2982" s="24">
        <v>87702</v>
      </c>
    </row>
    <row r="2983" spans="1:33" x14ac:dyDescent="0.35">
      <c r="A2983" s="70">
        <v>901158187</v>
      </c>
      <c r="B2983" s="70" t="s">
        <v>24</v>
      </c>
      <c r="C2983" s="70" t="s">
        <v>7465</v>
      </c>
      <c r="D2983" s="70" t="s">
        <v>15970</v>
      </c>
      <c r="E2983" s="70" t="s">
        <v>12253</v>
      </c>
      <c r="F2983" s="70" t="s">
        <v>16707</v>
      </c>
      <c r="G2983" s="70" t="s">
        <v>16756</v>
      </c>
      <c r="H2983" s="70" t="s">
        <v>7429</v>
      </c>
      <c r="I2983" s="25">
        <v>45261</v>
      </c>
      <c r="J2983" s="71">
        <v>120</v>
      </c>
      <c r="K2983" s="70" t="s">
        <v>7466</v>
      </c>
      <c r="L2983" s="70" t="s">
        <v>26</v>
      </c>
      <c r="M2983" s="70" t="s">
        <v>9239</v>
      </c>
      <c r="N2983" s="70" t="s">
        <v>27</v>
      </c>
      <c r="O2983" s="7"/>
      <c r="P2983" s="72">
        <v>133849</v>
      </c>
      <c r="Q2983" s="72">
        <v>133849</v>
      </c>
      <c r="R2983" s="7" t="s">
        <v>16710</v>
      </c>
      <c r="S2983" s="7" t="s">
        <v>16710</v>
      </c>
      <c r="T2983" s="7" t="s">
        <v>16755</v>
      </c>
      <c r="U2983" s="7" t="s">
        <v>16766</v>
      </c>
      <c r="V2983" s="7" t="s">
        <v>16751</v>
      </c>
      <c r="W2983" s="7">
        <v>2023</v>
      </c>
      <c r="X2983" s="7" t="s">
        <v>16755</v>
      </c>
      <c r="Y2983" s="24">
        <v>133849</v>
      </c>
      <c r="Z2983" s="24">
        <v>0</v>
      </c>
      <c r="AA2983" s="24"/>
      <c r="AB2983" s="24">
        <v>0</v>
      </c>
      <c r="AC2983" s="24">
        <v>133849</v>
      </c>
      <c r="AD2983" s="24">
        <v>0</v>
      </c>
      <c r="AE2983" s="24">
        <v>133849</v>
      </c>
      <c r="AF2983" s="24">
        <v>0</v>
      </c>
      <c r="AG2983" s="24">
        <v>133849</v>
      </c>
    </row>
    <row r="2984" spans="1:33" x14ac:dyDescent="0.35">
      <c r="A2984" s="70">
        <v>901158187</v>
      </c>
      <c r="B2984" s="70" t="s">
        <v>24</v>
      </c>
      <c r="C2984" s="70" t="s">
        <v>7467</v>
      </c>
      <c r="D2984" s="70" t="s">
        <v>15971</v>
      </c>
      <c r="E2984" s="70" t="s">
        <v>12254</v>
      </c>
      <c r="F2984" s="70" t="s">
        <v>16707</v>
      </c>
      <c r="G2984" s="70" t="s">
        <v>16756</v>
      </c>
      <c r="H2984" s="70" t="s">
        <v>7468</v>
      </c>
      <c r="I2984" s="25">
        <v>45261</v>
      </c>
      <c r="J2984" s="71">
        <v>120</v>
      </c>
      <c r="K2984" s="70" t="s">
        <v>7469</v>
      </c>
      <c r="L2984" s="70" t="s">
        <v>26</v>
      </c>
      <c r="M2984" s="70" t="s">
        <v>9239</v>
      </c>
      <c r="N2984" s="70" t="s">
        <v>27</v>
      </c>
      <c r="O2984" s="7"/>
      <c r="P2984" s="72">
        <v>87702</v>
      </c>
      <c r="Q2984" s="72">
        <v>87702</v>
      </c>
      <c r="R2984" s="7" t="s">
        <v>16710</v>
      </c>
      <c r="S2984" s="7" t="s">
        <v>16710</v>
      </c>
      <c r="T2984" s="7" t="s">
        <v>16755</v>
      </c>
      <c r="U2984" s="7" t="s">
        <v>16766</v>
      </c>
      <c r="V2984" s="7" t="s">
        <v>16751</v>
      </c>
      <c r="W2984" s="7">
        <v>2023</v>
      </c>
      <c r="X2984" s="7" t="s">
        <v>16755</v>
      </c>
      <c r="Y2984" s="24">
        <v>87702</v>
      </c>
      <c r="Z2984" s="24">
        <v>0</v>
      </c>
      <c r="AA2984" s="24"/>
      <c r="AB2984" s="24">
        <v>0</v>
      </c>
      <c r="AC2984" s="24">
        <v>87702</v>
      </c>
      <c r="AD2984" s="24">
        <v>0</v>
      </c>
      <c r="AE2984" s="24">
        <v>87702</v>
      </c>
      <c r="AF2984" s="24">
        <v>0</v>
      </c>
      <c r="AG2984" s="24">
        <v>87702</v>
      </c>
    </row>
    <row r="2985" spans="1:33" x14ac:dyDescent="0.35">
      <c r="A2985" s="70">
        <v>901158187</v>
      </c>
      <c r="B2985" s="70" t="s">
        <v>24</v>
      </c>
      <c r="C2985" s="70" t="s">
        <v>7470</v>
      </c>
      <c r="D2985" s="70" t="s">
        <v>15972</v>
      </c>
      <c r="E2985" s="70" t="s">
        <v>12255</v>
      </c>
      <c r="F2985" s="70" t="s">
        <v>16707</v>
      </c>
      <c r="G2985" s="70" t="s">
        <v>16756</v>
      </c>
      <c r="H2985" s="70" t="s">
        <v>7471</v>
      </c>
      <c r="I2985" s="25">
        <v>45261</v>
      </c>
      <c r="J2985" s="71">
        <v>120</v>
      </c>
      <c r="K2985" s="70" t="s">
        <v>7472</v>
      </c>
      <c r="L2985" s="70" t="s">
        <v>26</v>
      </c>
      <c r="M2985" s="70" t="s">
        <v>9239</v>
      </c>
      <c r="N2985" s="70" t="s">
        <v>27</v>
      </c>
      <c r="O2985" s="7"/>
      <c r="P2985" s="72">
        <v>87702</v>
      </c>
      <c r="Q2985" s="72">
        <v>87702</v>
      </c>
      <c r="R2985" s="7" t="s">
        <v>16710</v>
      </c>
      <c r="S2985" s="7" t="s">
        <v>16710</v>
      </c>
      <c r="T2985" s="7" t="s">
        <v>16755</v>
      </c>
      <c r="U2985" s="7" t="s">
        <v>16766</v>
      </c>
      <c r="V2985" s="7" t="s">
        <v>16751</v>
      </c>
      <c r="W2985" s="7">
        <v>2023</v>
      </c>
      <c r="X2985" s="7" t="s">
        <v>16755</v>
      </c>
      <c r="Y2985" s="24">
        <v>87702</v>
      </c>
      <c r="Z2985" s="24">
        <v>0</v>
      </c>
      <c r="AA2985" s="24"/>
      <c r="AB2985" s="24">
        <v>0</v>
      </c>
      <c r="AC2985" s="24">
        <v>87702</v>
      </c>
      <c r="AD2985" s="24">
        <v>0</v>
      </c>
      <c r="AE2985" s="24">
        <v>87702</v>
      </c>
      <c r="AF2985" s="24">
        <v>0</v>
      </c>
      <c r="AG2985" s="24">
        <v>87702</v>
      </c>
    </row>
    <row r="2986" spans="1:33" x14ac:dyDescent="0.35">
      <c r="A2986" s="70">
        <v>901158187</v>
      </c>
      <c r="B2986" s="70" t="s">
        <v>24</v>
      </c>
      <c r="C2986" s="70" t="s">
        <v>7473</v>
      </c>
      <c r="D2986" s="70" t="s">
        <v>15973</v>
      </c>
      <c r="E2986" s="70" t="s">
        <v>12256</v>
      </c>
      <c r="F2986" s="70" t="s">
        <v>16707</v>
      </c>
      <c r="G2986" s="70" t="s">
        <v>16756</v>
      </c>
      <c r="H2986" s="70" t="s">
        <v>7442</v>
      </c>
      <c r="I2986" s="25">
        <v>45261</v>
      </c>
      <c r="J2986" s="71">
        <v>120</v>
      </c>
      <c r="K2986" s="70" t="s">
        <v>7474</v>
      </c>
      <c r="L2986" s="70" t="s">
        <v>1605</v>
      </c>
      <c r="M2986" s="70" t="s">
        <v>9239</v>
      </c>
      <c r="N2986" s="70" t="s">
        <v>27</v>
      </c>
      <c r="O2986" s="7"/>
      <c r="P2986" s="72">
        <v>87702</v>
      </c>
      <c r="Q2986" s="72">
        <v>87702</v>
      </c>
      <c r="R2986" s="7" t="s">
        <v>16710</v>
      </c>
      <c r="S2986" s="7" t="s">
        <v>16710</v>
      </c>
      <c r="T2986" s="7" t="s">
        <v>16755</v>
      </c>
      <c r="U2986" s="7" t="s">
        <v>16766</v>
      </c>
      <c r="V2986" s="7" t="s">
        <v>16751</v>
      </c>
      <c r="W2986" s="7">
        <v>2023</v>
      </c>
      <c r="X2986" s="7" t="s">
        <v>16755</v>
      </c>
      <c r="Y2986" s="24">
        <v>87702</v>
      </c>
      <c r="Z2986" s="24">
        <v>0</v>
      </c>
      <c r="AA2986" s="24"/>
      <c r="AB2986" s="24">
        <v>0</v>
      </c>
      <c r="AC2986" s="24">
        <v>87702</v>
      </c>
      <c r="AD2986" s="24">
        <v>0</v>
      </c>
      <c r="AE2986" s="24">
        <v>87702</v>
      </c>
      <c r="AF2986" s="24">
        <v>0</v>
      </c>
      <c r="AG2986" s="24">
        <v>87702</v>
      </c>
    </row>
    <row r="2987" spans="1:33" x14ac:dyDescent="0.35">
      <c r="A2987" s="70">
        <v>901158187</v>
      </c>
      <c r="B2987" s="70" t="s">
        <v>24</v>
      </c>
      <c r="C2987" s="70" t="s">
        <v>7475</v>
      </c>
      <c r="D2987" s="70" t="s">
        <v>15974</v>
      </c>
      <c r="E2987" s="70" t="s">
        <v>12257</v>
      </c>
      <c r="F2987" s="70" t="s">
        <v>16707</v>
      </c>
      <c r="G2987" s="70" t="s">
        <v>16756</v>
      </c>
      <c r="H2987" s="70" t="s">
        <v>7476</v>
      </c>
      <c r="I2987" s="25">
        <v>45261</v>
      </c>
      <c r="J2987" s="71">
        <v>120</v>
      </c>
      <c r="K2987" s="70" t="s">
        <v>7477</v>
      </c>
      <c r="L2987" s="70" t="s">
        <v>7440</v>
      </c>
      <c r="M2987" s="70" t="s">
        <v>9239</v>
      </c>
      <c r="N2987" s="70" t="s">
        <v>27</v>
      </c>
      <c r="O2987" s="7"/>
      <c r="P2987" s="72">
        <v>133849</v>
      </c>
      <c r="Q2987" s="72">
        <v>133849</v>
      </c>
      <c r="R2987" s="7" t="s">
        <v>16710</v>
      </c>
      <c r="S2987" s="7" t="s">
        <v>16710</v>
      </c>
      <c r="T2987" s="7" t="s">
        <v>16755</v>
      </c>
      <c r="U2987" s="7" t="s">
        <v>16766</v>
      </c>
      <c r="V2987" s="7" t="s">
        <v>16751</v>
      </c>
      <c r="W2987" s="7">
        <v>2023</v>
      </c>
      <c r="X2987" s="7" t="s">
        <v>16755</v>
      </c>
      <c r="Y2987" s="24">
        <v>133849</v>
      </c>
      <c r="Z2987" s="24">
        <v>0</v>
      </c>
      <c r="AA2987" s="24"/>
      <c r="AB2987" s="24">
        <v>0</v>
      </c>
      <c r="AC2987" s="24">
        <v>133849</v>
      </c>
      <c r="AD2987" s="24">
        <v>0</v>
      </c>
      <c r="AE2987" s="24">
        <v>133849</v>
      </c>
      <c r="AF2987" s="24">
        <v>0</v>
      </c>
      <c r="AG2987" s="24">
        <v>133849</v>
      </c>
    </row>
    <row r="2988" spans="1:33" x14ac:dyDescent="0.35">
      <c r="A2988" s="70">
        <v>901158187</v>
      </c>
      <c r="B2988" s="70" t="s">
        <v>24</v>
      </c>
      <c r="C2988" s="70" t="s">
        <v>7478</v>
      </c>
      <c r="D2988" s="70" t="s">
        <v>15975</v>
      </c>
      <c r="E2988" s="70" t="s">
        <v>12258</v>
      </c>
      <c r="F2988" s="70" t="s">
        <v>16707</v>
      </c>
      <c r="G2988" s="70" t="s">
        <v>16756</v>
      </c>
      <c r="H2988" s="70" t="s">
        <v>7479</v>
      </c>
      <c r="I2988" s="25">
        <v>45261</v>
      </c>
      <c r="J2988" s="71">
        <v>120</v>
      </c>
      <c r="K2988" s="70" t="s">
        <v>7480</v>
      </c>
      <c r="L2988" s="70" t="s">
        <v>26</v>
      </c>
      <c r="M2988" s="70" t="s">
        <v>9239</v>
      </c>
      <c r="N2988" s="70" t="s">
        <v>27</v>
      </c>
      <c r="O2988" s="7"/>
      <c r="P2988" s="72">
        <v>87702</v>
      </c>
      <c r="Q2988" s="72">
        <v>87702</v>
      </c>
      <c r="R2988" s="7" t="s">
        <v>16710</v>
      </c>
      <c r="S2988" s="7" t="s">
        <v>16710</v>
      </c>
      <c r="T2988" s="7" t="s">
        <v>16755</v>
      </c>
      <c r="U2988" s="7" t="s">
        <v>16766</v>
      </c>
      <c r="V2988" s="7" t="s">
        <v>16751</v>
      </c>
      <c r="W2988" s="7">
        <v>2023</v>
      </c>
      <c r="X2988" s="7" t="s">
        <v>16755</v>
      </c>
      <c r="Y2988" s="24">
        <v>87702</v>
      </c>
      <c r="Z2988" s="24">
        <v>0</v>
      </c>
      <c r="AA2988" s="24"/>
      <c r="AB2988" s="24">
        <v>0</v>
      </c>
      <c r="AC2988" s="24">
        <v>87702</v>
      </c>
      <c r="AD2988" s="24">
        <v>0</v>
      </c>
      <c r="AE2988" s="24">
        <v>87702</v>
      </c>
      <c r="AF2988" s="24">
        <v>0</v>
      </c>
      <c r="AG2988" s="24">
        <v>87702</v>
      </c>
    </row>
    <row r="2989" spans="1:33" x14ac:dyDescent="0.35">
      <c r="A2989" s="70">
        <v>901158187</v>
      </c>
      <c r="B2989" s="70" t="s">
        <v>24</v>
      </c>
      <c r="C2989" s="70" t="s">
        <v>7481</v>
      </c>
      <c r="D2989" s="70" t="s">
        <v>15976</v>
      </c>
      <c r="E2989" s="70" t="s">
        <v>12259</v>
      </c>
      <c r="F2989" s="70" t="s">
        <v>16707</v>
      </c>
      <c r="G2989" s="70" t="s">
        <v>16756</v>
      </c>
      <c r="H2989" s="70" t="s">
        <v>7479</v>
      </c>
      <c r="I2989" s="25">
        <v>45261</v>
      </c>
      <c r="J2989" s="71">
        <v>120</v>
      </c>
      <c r="K2989" s="70" t="s">
        <v>7482</v>
      </c>
      <c r="L2989" s="70" t="s">
        <v>26</v>
      </c>
      <c r="M2989" s="70" t="s">
        <v>9239</v>
      </c>
      <c r="N2989" s="70" t="s">
        <v>27</v>
      </c>
      <c r="O2989" s="7"/>
      <c r="P2989" s="72">
        <v>87702</v>
      </c>
      <c r="Q2989" s="72">
        <v>87702</v>
      </c>
      <c r="R2989" s="7" t="s">
        <v>16710</v>
      </c>
      <c r="S2989" s="7" t="s">
        <v>16710</v>
      </c>
      <c r="T2989" s="7" t="s">
        <v>16755</v>
      </c>
      <c r="U2989" s="7" t="s">
        <v>16766</v>
      </c>
      <c r="V2989" s="7" t="s">
        <v>16751</v>
      </c>
      <c r="W2989" s="7">
        <v>2023</v>
      </c>
      <c r="X2989" s="7" t="s">
        <v>16755</v>
      </c>
      <c r="Y2989" s="24">
        <v>87702</v>
      </c>
      <c r="Z2989" s="24">
        <v>0</v>
      </c>
      <c r="AA2989" s="24"/>
      <c r="AB2989" s="24">
        <v>0</v>
      </c>
      <c r="AC2989" s="24">
        <v>87702</v>
      </c>
      <c r="AD2989" s="24">
        <v>0</v>
      </c>
      <c r="AE2989" s="24">
        <v>87702</v>
      </c>
      <c r="AF2989" s="24">
        <v>0</v>
      </c>
      <c r="AG2989" s="24">
        <v>87702</v>
      </c>
    </row>
    <row r="2990" spans="1:33" x14ac:dyDescent="0.35">
      <c r="A2990" s="70">
        <v>901158187</v>
      </c>
      <c r="B2990" s="70" t="s">
        <v>24</v>
      </c>
      <c r="C2990" s="70" t="s">
        <v>7483</v>
      </c>
      <c r="D2990" s="70" t="s">
        <v>15977</v>
      </c>
      <c r="E2990" s="70" t="s">
        <v>12260</v>
      </c>
      <c r="F2990" s="70" t="s">
        <v>16707</v>
      </c>
      <c r="G2990" s="70" t="s">
        <v>16756</v>
      </c>
      <c r="H2990" s="70" t="s">
        <v>7340</v>
      </c>
      <c r="I2990" s="25">
        <v>45261</v>
      </c>
      <c r="J2990" s="71">
        <v>120</v>
      </c>
      <c r="K2990" s="70" t="s">
        <v>7484</v>
      </c>
      <c r="L2990" s="70" t="s">
        <v>26</v>
      </c>
      <c r="M2990" s="70" t="s">
        <v>9239</v>
      </c>
      <c r="N2990" s="70" t="s">
        <v>27</v>
      </c>
      <c r="O2990" s="7"/>
      <c r="P2990" s="72">
        <v>87702</v>
      </c>
      <c r="Q2990" s="72">
        <v>87702</v>
      </c>
      <c r="R2990" s="7" t="s">
        <v>16710</v>
      </c>
      <c r="S2990" s="7" t="s">
        <v>16710</v>
      </c>
      <c r="T2990" s="7" t="s">
        <v>16755</v>
      </c>
      <c r="U2990" s="7" t="s">
        <v>16766</v>
      </c>
      <c r="V2990" s="7" t="s">
        <v>16751</v>
      </c>
      <c r="W2990" s="7">
        <v>2023</v>
      </c>
      <c r="X2990" s="7" t="s">
        <v>16755</v>
      </c>
      <c r="Y2990" s="24">
        <v>87702</v>
      </c>
      <c r="Z2990" s="24">
        <v>0</v>
      </c>
      <c r="AA2990" s="24"/>
      <c r="AB2990" s="24">
        <v>0</v>
      </c>
      <c r="AC2990" s="24">
        <v>87702</v>
      </c>
      <c r="AD2990" s="24">
        <v>0</v>
      </c>
      <c r="AE2990" s="24">
        <v>87702</v>
      </c>
      <c r="AF2990" s="24">
        <v>0</v>
      </c>
      <c r="AG2990" s="24">
        <v>87702</v>
      </c>
    </row>
    <row r="2991" spans="1:33" x14ac:dyDescent="0.35">
      <c r="A2991" s="70">
        <v>901158187</v>
      </c>
      <c r="B2991" s="70" t="s">
        <v>24</v>
      </c>
      <c r="C2991" s="70" t="s">
        <v>7485</v>
      </c>
      <c r="D2991" s="70" t="s">
        <v>15978</v>
      </c>
      <c r="E2991" s="70" t="s">
        <v>12261</v>
      </c>
      <c r="F2991" s="70" t="s">
        <v>16707</v>
      </c>
      <c r="G2991" s="70" t="s">
        <v>16756</v>
      </c>
      <c r="H2991" s="70" t="s">
        <v>7486</v>
      </c>
      <c r="I2991" s="25">
        <v>45261</v>
      </c>
      <c r="J2991" s="71">
        <v>120</v>
      </c>
      <c r="K2991" s="70" t="s">
        <v>7487</v>
      </c>
      <c r="L2991" s="70" t="s">
        <v>26</v>
      </c>
      <c r="M2991" s="70" t="s">
        <v>9239</v>
      </c>
      <c r="N2991" s="70" t="s">
        <v>27</v>
      </c>
      <c r="O2991" s="7"/>
      <c r="P2991" s="72">
        <v>87702</v>
      </c>
      <c r="Q2991" s="72">
        <v>87702</v>
      </c>
      <c r="R2991" s="7" t="s">
        <v>16710</v>
      </c>
      <c r="S2991" s="7" t="s">
        <v>16710</v>
      </c>
      <c r="T2991" s="7" t="s">
        <v>16755</v>
      </c>
      <c r="U2991" s="7" t="s">
        <v>16766</v>
      </c>
      <c r="V2991" s="7" t="s">
        <v>16751</v>
      </c>
      <c r="W2991" s="7">
        <v>2023</v>
      </c>
      <c r="X2991" s="7" t="s">
        <v>16755</v>
      </c>
      <c r="Y2991" s="24">
        <v>87702</v>
      </c>
      <c r="Z2991" s="24">
        <v>0</v>
      </c>
      <c r="AA2991" s="24"/>
      <c r="AB2991" s="24">
        <v>0</v>
      </c>
      <c r="AC2991" s="24">
        <v>87702</v>
      </c>
      <c r="AD2991" s="24">
        <v>0</v>
      </c>
      <c r="AE2991" s="24">
        <v>87702</v>
      </c>
      <c r="AF2991" s="24">
        <v>0</v>
      </c>
      <c r="AG2991" s="24">
        <v>87702</v>
      </c>
    </row>
    <row r="2992" spans="1:33" x14ac:dyDescent="0.35">
      <c r="A2992" s="70">
        <v>901158187</v>
      </c>
      <c r="B2992" s="70" t="s">
        <v>24</v>
      </c>
      <c r="C2992" s="70" t="s">
        <v>7488</v>
      </c>
      <c r="D2992" s="70" t="s">
        <v>15979</v>
      </c>
      <c r="E2992" s="70" t="s">
        <v>12262</v>
      </c>
      <c r="F2992" s="70" t="s">
        <v>16707</v>
      </c>
      <c r="G2992" s="70" t="s">
        <v>16756</v>
      </c>
      <c r="H2992" s="70" t="s">
        <v>7489</v>
      </c>
      <c r="I2992" s="25">
        <v>45261</v>
      </c>
      <c r="J2992" s="71">
        <v>120</v>
      </c>
      <c r="K2992" s="70" t="s">
        <v>7490</v>
      </c>
      <c r="L2992" s="70" t="s">
        <v>26</v>
      </c>
      <c r="M2992" s="70" t="s">
        <v>9239</v>
      </c>
      <c r="N2992" s="70" t="s">
        <v>27</v>
      </c>
      <c r="O2992" s="7"/>
      <c r="P2992" s="72">
        <v>87702</v>
      </c>
      <c r="Q2992" s="72">
        <v>87702</v>
      </c>
      <c r="R2992" s="7" t="s">
        <v>16710</v>
      </c>
      <c r="S2992" s="7" t="s">
        <v>16710</v>
      </c>
      <c r="T2992" s="7" t="s">
        <v>16755</v>
      </c>
      <c r="U2992" s="7" t="s">
        <v>16766</v>
      </c>
      <c r="V2992" s="7" t="s">
        <v>16751</v>
      </c>
      <c r="W2992" s="7">
        <v>2023</v>
      </c>
      <c r="X2992" s="7" t="s">
        <v>16755</v>
      </c>
      <c r="Y2992" s="24">
        <v>87702</v>
      </c>
      <c r="Z2992" s="24">
        <v>0</v>
      </c>
      <c r="AA2992" s="24"/>
      <c r="AB2992" s="24">
        <v>0</v>
      </c>
      <c r="AC2992" s="24">
        <v>87702</v>
      </c>
      <c r="AD2992" s="24">
        <v>0</v>
      </c>
      <c r="AE2992" s="24">
        <v>87702</v>
      </c>
      <c r="AF2992" s="24">
        <v>0</v>
      </c>
      <c r="AG2992" s="24">
        <v>87702</v>
      </c>
    </row>
    <row r="2993" spans="1:33" x14ac:dyDescent="0.35">
      <c r="A2993" s="70">
        <v>901158187</v>
      </c>
      <c r="B2993" s="70" t="s">
        <v>24</v>
      </c>
      <c r="C2993" s="70" t="s">
        <v>7491</v>
      </c>
      <c r="D2993" s="70" t="s">
        <v>15980</v>
      </c>
      <c r="E2993" s="70" t="s">
        <v>12263</v>
      </c>
      <c r="F2993" s="70" t="s">
        <v>16707</v>
      </c>
      <c r="G2993" s="70" t="s">
        <v>16756</v>
      </c>
      <c r="H2993" s="70" t="s">
        <v>7492</v>
      </c>
      <c r="I2993" s="25">
        <v>45261</v>
      </c>
      <c r="J2993" s="71">
        <v>120</v>
      </c>
      <c r="K2993" s="70" t="s">
        <v>7493</v>
      </c>
      <c r="L2993" s="70" t="s">
        <v>26</v>
      </c>
      <c r="M2993" s="70" t="s">
        <v>9239</v>
      </c>
      <c r="N2993" s="70" t="s">
        <v>27</v>
      </c>
      <c r="O2993" s="7"/>
      <c r="P2993" s="72">
        <v>133849</v>
      </c>
      <c r="Q2993" s="72">
        <v>133849</v>
      </c>
      <c r="R2993" s="7" t="s">
        <v>16710</v>
      </c>
      <c r="S2993" s="7" t="s">
        <v>16710</v>
      </c>
      <c r="T2993" s="7" t="s">
        <v>16755</v>
      </c>
      <c r="U2993" s="7" t="s">
        <v>16766</v>
      </c>
      <c r="V2993" s="7" t="s">
        <v>16751</v>
      </c>
      <c r="W2993" s="7">
        <v>2023</v>
      </c>
      <c r="X2993" s="7" t="s">
        <v>16755</v>
      </c>
      <c r="Y2993" s="24">
        <v>133849</v>
      </c>
      <c r="Z2993" s="24">
        <v>0</v>
      </c>
      <c r="AA2993" s="24"/>
      <c r="AB2993" s="24">
        <v>0</v>
      </c>
      <c r="AC2993" s="24">
        <v>133849</v>
      </c>
      <c r="AD2993" s="24">
        <v>0</v>
      </c>
      <c r="AE2993" s="24">
        <v>133849</v>
      </c>
      <c r="AF2993" s="24">
        <v>0</v>
      </c>
      <c r="AG2993" s="24">
        <v>133849</v>
      </c>
    </row>
    <row r="2994" spans="1:33" x14ac:dyDescent="0.35">
      <c r="A2994" s="70">
        <v>901158187</v>
      </c>
      <c r="B2994" s="70" t="s">
        <v>24</v>
      </c>
      <c r="C2994" s="70" t="s">
        <v>7494</v>
      </c>
      <c r="D2994" s="70" t="s">
        <v>15981</v>
      </c>
      <c r="E2994" s="70" t="s">
        <v>12264</v>
      </c>
      <c r="F2994" s="70" t="s">
        <v>16707</v>
      </c>
      <c r="G2994" s="70" t="s">
        <v>16756</v>
      </c>
      <c r="H2994" s="70" t="s">
        <v>7495</v>
      </c>
      <c r="I2994" s="25">
        <v>45261</v>
      </c>
      <c r="J2994" s="71">
        <v>120</v>
      </c>
      <c r="K2994" s="70" t="s">
        <v>7496</v>
      </c>
      <c r="L2994" s="70" t="s">
        <v>26</v>
      </c>
      <c r="M2994" s="70" t="s">
        <v>9239</v>
      </c>
      <c r="N2994" s="70" t="s">
        <v>27</v>
      </c>
      <c r="O2994" s="7"/>
      <c r="P2994" s="72">
        <v>87702</v>
      </c>
      <c r="Q2994" s="72">
        <v>87702</v>
      </c>
      <c r="R2994" s="7" t="s">
        <v>16710</v>
      </c>
      <c r="S2994" s="7" t="s">
        <v>16710</v>
      </c>
      <c r="T2994" s="7" t="s">
        <v>16755</v>
      </c>
      <c r="U2994" s="7" t="s">
        <v>16766</v>
      </c>
      <c r="V2994" s="7" t="s">
        <v>16751</v>
      </c>
      <c r="W2994" s="7">
        <v>2023</v>
      </c>
      <c r="X2994" s="7" t="s">
        <v>16755</v>
      </c>
      <c r="Y2994" s="24">
        <v>87702</v>
      </c>
      <c r="Z2994" s="24">
        <v>0</v>
      </c>
      <c r="AA2994" s="24"/>
      <c r="AB2994" s="24">
        <v>0</v>
      </c>
      <c r="AC2994" s="24">
        <v>87702</v>
      </c>
      <c r="AD2994" s="24">
        <v>0</v>
      </c>
      <c r="AE2994" s="24">
        <v>87702</v>
      </c>
      <c r="AF2994" s="24">
        <v>0</v>
      </c>
      <c r="AG2994" s="24">
        <v>87702</v>
      </c>
    </row>
    <row r="2995" spans="1:33" x14ac:dyDescent="0.35">
      <c r="A2995" s="70">
        <v>901158187</v>
      </c>
      <c r="B2995" s="70" t="s">
        <v>24</v>
      </c>
      <c r="C2995" s="70" t="s">
        <v>7497</v>
      </c>
      <c r="D2995" s="70" t="s">
        <v>15982</v>
      </c>
      <c r="E2995" s="70" t="s">
        <v>12265</v>
      </c>
      <c r="F2995" s="70" t="s">
        <v>16707</v>
      </c>
      <c r="G2995" s="70" t="s">
        <v>16756</v>
      </c>
      <c r="H2995" s="70" t="s">
        <v>7495</v>
      </c>
      <c r="I2995" s="25">
        <v>45261</v>
      </c>
      <c r="J2995" s="71">
        <v>120</v>
      </c>
      <c r="K2995" s="70" t="s">
        <v>7498</v>
      </c>
      <c r="L2995" s="70" t="s">
        <v>7499</v>
      </c>
      <c r="M2995" s="70" t="s">
        <v>9239</v>
      </c>
      <c r="N2995" s="70" t="s">
        <v>27</v>
      </c>
      <c r="O2995" s="7"/>
      <c r="P2995" s="72">
        <v>133849</v>
      </c>
      <c r="Q2995" s="72">
        <v>133849</v>
      </c>
      <c r="R2995" s="7" t="s">
        <v>16710</v>
      </c>
      <c r="S2995" s="7" t="s">
        <v>16710</v>
      </c>
      <c r="T2995" s="7" t="s">
        <v>16755</v>
      </c>
      <c r="U2995" s="7" t="s">
        <v>16766</v>
      </c>
      <c r="V2995" s="7" t="s">
        <v>16751</v>
      </c>
      <c r="W2995" s="7">
        <v>2023</v>
      </c>
      <c r="X2995" s="7" t="s">
        <v>16755</v>
      </c>
      <c r="Y2995" s="24">
        <v>133849</v>
      </c>
      <c r="Z2995" s="24">
        <v>0</v>
      </c>
      <c r="AA2995" s="24"/>
      <c r="AB2995" s="24">
        <v>0</v>
      </c>
      <c r="AC2995" s="24">
        <v>133849</v>
      </c>
      <c r="AD2995" s="24">
        <v>0</v>
      </c>
      <c r="AE2995" s="24">
        <v>133849</v>
      </c>
      <c r="AF2995" s="24">
        <v>0</v>
      </c>
      <c r="AG2995" s="24">
        <v>133849</v>
      </c>
    </row>
    <row r="2996" spans="1:33" x14ac:dyDescent="0.35">
      <c r="A2996" s="70">
        <v>901158187</v>
      </c>
      <c r="B2996" s="70" t="s">
        <v>24</v>
      </c>
      <c r="C2996" s="70" t="s">
        <v>7500</v>
      </c>
      <c r="D2996" s="70" t="s">
        <v>15983</v>
      </c>
      <c r="E2996" s="70" t="s">
        <v>12266</v>
      </c>
      <c r="F2996" s="70" t="s">
        <v>16707</v>
      </c>
      <c r="G2996" s="70" t="s">
        <v>16756</v>
      </c>
      <c r="H2996" s="70" t="s">
        <v>7495</v>
      </c>
      <c r="I2996" s="25">
        <v>45261</v>
      </c>
      <c r="J2996" s="71">
        <v>120</v>
      </c>
      <c r="K2996" s="70" t="s">
        <v>7501</v>
      </c>
      <c r="L2996" s="70" t="s">
        <v>26</v>
      </c>
      <c r="M2996" s="70" t="s">
        <v>9239</v>
      </c>
      <c r="N2996" s="70" t="s">
        <v>27</v>
      </c>
      <c r="O2996" s="7"/>
      <c r="P2996" s="72">
        <v>133849</v>
      </c>
      <c r="Q2996" s="72">
        <v>133849</v>
      </c>
      <c r="R2996" s="7" t="s">
        <v>16710</v>
      </c>
      <c r="S2996" s="7" t="s">
        <v>16710</v>
      </c>
      <c r="T2996" s="7" t="s">
        <v>16755</v>
      </c>
      <c r="U2996" s="7" t="s">
        <v>16766</v>
      </c>
      <c r="V2996" s="7" t="s">
        <v>16751</v>
      </c>
      <c r="W2996" s="7">
        <v>2023</v>
      </c>
      <c r="X2996" s="7" t="s">
        <v>16755</v>
      </c>
      <c r="Y2996" s="24">
        <v>133849</v>
      </c>
      <c r="Z2996" s="24">
        <v>0</v>
      </c>
      <c r="AA2996" s="24"/>
      <c r="AB2996" s="24">
        <v>0</v>
      </c>
      <c r="AC2996" s="24">
        <v>133849</v>
      </c>
      <c r="AD2996" s="24">
        <v>0</v>
      </c>
      <c r="AE2996" s="24">
        <v>133849</v>
      </c>
      <c r="AF2996" s="24">
        <v>0</v>
      </c>
      <c r="AG2996" s="24">
        <v>133849</v>
      </c>
    </row>
    <row r="2997" spans="1:33" x14ac:dyDescent="0.35">
      <c r="A2997" s="70">
        <v>901158187</v>
      </c>
      <c r="B2997" s="70" t="s">
        <v>24</v>
      </c>
      <c r="C2997" s="70" t="s">
        <v>7502</v>
      </c>
      <c r="D2997" s="70" t="s">
        <v>15984</v>
      </c>
      <c r="E2997" s="70" t="s">
        <v>12267</v>
      </c>
      <c r="F2997" s="70" t="s">
        <v>16707</v>
      </c>
      <c r="G2997" s="70" t="s">
        <v>16756</v>
      </c>
      <c r="H2997" s="70" t="s">
        <v>7503</v>
      </c>
      <c r="I2997" s="25">
        <v>45261</v>
      </c>
      <c r="J2997" s="71">
        <v>120</v>
      </c>
      <c r="K2997" s="70" t="s">
        <v>7504</v>
      </c>
      <c r="L2997" s="70" t="s">
        <v>2935</v>
      </c>
      <c r="M2997" s="70" t="s">
        <v>9239</v>
      </c>
      <c r="N2997" s="70" t="s">
        <v>27</v>
      </c>
      <c r="O2997" s="7"/>
      <c r="P2997" s="72">
        <v>87702</v>
      </c>
      <c r="Q2997" s="72">
        <v>87702</v>
      </c>
      <c r="R2997" s="7" t="s">
        <v>16710</v>
      </c>
      <c r="S2997" s="7" t="s">
        <v>16710</v>
      </c>
      <c r="T2997" s="7" t="s">
        <v>16755</v>
      </c>
      <c r="U2997" s="7" t="s">
        <v>16766</v>
      </c>
      <c r="V2997" s="7" t="s">
        <v>16751</v>
      </c>
      <c r="W2997" s="7">
        <v>2023</v>
      </c>
      <c r="X2997" s="7" t="s">
        <v>16755</v>
      </c>
      <c r="Y2997" s="24">
        <v>87702</v>
      </c>
      <c r="Z2997" s="24">
        <v>0</v>
      </c>
      <c r="AA2997" s="24"/>
      <c r="AB2997" s="24">
        <v>0</v>
      </c>
      <c r="AC2997" s="24">
        <v>87702</v>
      </c>
      <c r="AD2997" s="24">
        <v>0</v>
      </c>
      <c r="AE2997" s="24">
        <v>87702</v>
      </c>
      <c r="AF2997" s="24">
        <v>0</v>
      </c>
      <c r="AG2997" s="24">
        <v>87702</v>
      </c>
    </row>
    <row r="2998" spans="1:33" x14ac:dyDescent="0.35">
      <c r="A2998" s="70">
        <v>901158187</v>
      </c>
      <c r="B2998" s="70" t="s">
        <v>24</v>
      </c>
      <c r="C2998" s="70" t="s">
        <v>7505</v>
      </c>
      <c r="D2998" s="70" t="s">
        <v>15985</v>
      </c>
      <c r="E2998" s="70" t="s">
        <v>12268</v>
      </c>
      <c r="F2998" s="70" t="s">
        <v>16707</v>
      </c>
      <c r="G2998" s="70" t="s">
        <v>16756</v>
      </c>
      <c r="H2998" s="70" t="s">
        <v>7503</v>
      </c>
      <c r="I2998" s="25">
        <v>45261</v>
      </c>
      <c r="J2998" s="71">
        <v>120</v>
      </c>
      <c r="K2998" s="70" t="s">
        <v>7506</v>
      </c>
      <c r="L2998" s="70" t="s">
        <v>26</v>
      </c>
      <c r="M2998" s="70" t="s">
        <v>9239</v>
      </c>
      <c r="N2998" s="70" t="s">
        <v>27</v>
      </c>
      <c r="O2998" s="7"/>
      <c r="P2998" s="72">
        <v>87702</v>
      </c>
      <c r="Q2998" s="72">
        <v>87702</v>
      </c>
      <c r="R2998" s="7" t="s">
        <v>16710</v>
      </c>
      <c r="S2998" s="7" t="s">
        <v>16710</v>
      </c>
      <c r="T2998" s="7" t="s">
        <v>16755</v>
      </c>
      <c r="U2998" s="7" t="s">
        <v>16766</v>
      </c>
      <c r="V2998" s="7" t="s">
        <v>16751</v>
      </c>
      <c r="W2998" s="7">
        <v>2023</v>
      </c>
      <c r="X2998" s="7" t="s">
        <v>16755</v>
      </c>
      <c r="Y2998" s="24">
        <v>87702</v>
      </c>
      <c r="Z2998" s="24">
        <v>0</v>
      </c>
      <c r="AA2998" s="24"/>
      <c r="AB2998" s="24">
        <v>0</v>
      </c>
      <c r="AC2998" s="24">
        <v>87702</v>
      </c>
      <c r="AD2998" s="24">
        <v>0</v>
      </c>
      <c r="AE2998" s="24">
        <v>87702</v>
      </c>
      <c r="AF2998" s="24">
        <v>0</v>
      </c>
      <c r="AG2998" s="24">
        <v>87702</v>
      </c>
    </row>
    <row r="2999" spans="1:33" x14ac:dyDescent="0.35">
      <c r="A2999" s="70">
        <v>901158187</v>
      </c>
      <c r="B2999" s="70" t="s">
        <v>24</v>
      </c>
      <c r="C2999" s="70" t="s">
        <v>7507</v>
      </c>
      <c r="D2999" s="70" t="s">
        <v>15986</v>
      </c>
      <c r="E2999" s="70" t="s">
        <v>12269</v>
      </c>
      <c r="F2999" s="70" t="s">
        <v>16707</v>
      </c>
      <c r="G2999" s="70" t="s">
        <v>16756</v>
      </c>
      <c r="H2999" s="70" t="s">
        <v>7503</v>
      </c>
      <c r="I2999" s="25">
        <v>45261</v>
      </c>
      <c r="J2999" s="71">
        <v>120</v>
      </c>
      <c r="K2999" s="70" t="s">
        <v>7508</v>
      </c>
      <c r="L2999" s="70" t="s">
        <v>26</v>
      </c>
      <c r="M2999" s="70" t="s">
        <v>9239</v>
      </c>
      <c r="N2999" s="70" t="s">
        <v>27</v>
      </c>
      <c r="O2999" s="7"/>
      <c r="P2999" s="72">
        <v>87702</v>
      </c>
      <c r="Q2999" s="72">
        <v>87702</v>
      </c>
      <c r="R2999" s="7" t="s">
        <v>16710</v>
      </c>
      <c r="S2999" s="7" t="s">
        <v>16710</v>
      </c>
      <c r="T2999" s="7" t="s">
        <v>16755</v>
      </c>
      <c r="U2999" s="7" t="s">
        <v>16766</v>
      </c>
      <c r="V2999" s="7" t="s">
        <v>16751</v>
      </c>
      <c r="W2999" s="7">
        <v>2023</v>
      </c>
      <c r="X2999" s="7" t="s">
        <v>16755</v>
      </c>
      <c r="Y2999" s="24">
        <v>87702</v>
      </c>
      <c r="Z2999" s="24">
        <v>0</v>
      </c>
      <c r="AA2999" s="24"/>
      <c r="AB2999" s="24">
        <v>0</v>
      </c>
      <c r="AC2999" s="24">
        <v>87702</v>
      </c>
      <c r="AD2999" s="24">
        <v>0</v>
      </c>
      <c r="AE2999" s="24">
        <v>87702</v>
      </c>
      <c r="AF2999" s="24">
        <v>0</v>
      </c>
      <c r="AG2999" s="24">
        <v>87702</v>
      </c>
    </row>
    <row r="3000" spans="1:33" x14ac:dyDescent="0.35">
      <c r="A3000" s="70">
        <v>901158187</v>
      </c>
      <c r="B3000" s="70" t="s">
        <v>24</v>
      </c>
      <c r="C3000" s="70" t="s">
        <v>7509</v>
      </c>
      <c r="D3000" s="70" t="s">
        <v>15987</v>
      </c>
      <c r="E3000" s="70" t="s">
        <v>12270</v>
      </c>
      <c r="F3000" s="70" t="s">
        <v>16707</v>
      </c>
      <c r="G3000" s="70" t="s">
        <v>16756</v>
      </c>
      <c r="H3000" s="70" t="s">
        <v>7503</v>
      </c>
      <c r="I3000" s="25">
        <v>45261</v>
      </c>
      <c r="J3000" s="71">
        <v>120</v>
      </c>
      <c r="K3000" s="70" t="s">
        <v>7510</v>
      </c>
      <c r="L3000" s="70" t="s">
        <v>26</v>
      </c>
      <c r="M3000" s="70" t="s">
        <v>9239</v>
      </c>
      <c r="N3000" s="70" t="s">
        <v>27</v>
      </c>
      <c r="O3000" s="7"/>
      <c r="P3000" s="72">
        <v>87702</v>
      </c>
      <c r="Q3000" s="72">
        <v>87702</v>
      </c>
      <c r="R3000" s="7" t="s">
        <v>16710</v>
      </c>
      <c r="S3000" s="7" t="s">
        <v>16710</v>
      </c>
      <c r="T3000" s="7" t="s">
        <v>16755</v>
      </c>
      <c r="U3000" s="7" t="s">
        <v>16766</v>
      </c>
      <c r="V3000" s="7" t="s">
        <v>16751</v>
      </c>
      <c r="W3000" s="7">
        <v>2023</v>
      </c>
      <c r="X3000" s="7" t="s">
        <v>16755</v>
      </c>
      <c r="Y3000" s="24">
        <v>87702</v>
      </c>
      <c r="Z3000" s="24">
        <v>0</v>
      </c>
      <c r="AA3000" s="24"/>
      <c r="AB3000" s="24">
        <v>0</v>
      </c>
      <c r="AC3000" s="24">
        <v>87702</v>
      </c>
      <c r="AD3000" s="24">
        <v>0</v>
      </c>
      <c r="AE3000" s="24">
        <v>87702</v>
      </c>
      <c r="AF3000" s="24">
        <v>0</v>
      </c>
      <c r="AG3000" s="24">
        <v>87702</v>
      </c>
    </row>
    <row r="3001" spans="1:33" x14ac:dyDescent="0.35">
      <c r="A3001" s="70">
        <v>901158187</v>
      </c>
      <c r="B3001" s="70" t="s">
        <v>24</v>
      </c>
      <c r="C3001" s="70" t="s">
        <v>7511</v>
      </c>
      <c r="D3001" s="70" t="s">
        <v>15988</v>
      </c>
      <c r="E3001" s="70" t="s">
        <v>12271</v>
      </c>
      <c r="F3001" s="70" t="s">
        <v>16707</v>
      </c>
      <c r="G3001" s="70" t="s">
        <v>16756</v>
      </c>
      <c r="H3001" s="70" t="s">
        <v>7503</v>
      </c>
      <c r="I3001" s="25">
        <v>45261</v>
      </c>
      <c r="J3001" s="71">
        <v>120</v>
      </c>
      <c r="K3001" s="70" t="s">
        <v>7512</v>
      </c>
      <c r="L3001" s="70" t="s">
        <v>33</v>
      </c>
      <c r="M3001" s="70" t="s">
        <v>9239</v>
      </c>
      <c r="N3001" s="70" t="s">
        <v>27</v>
      </c>
      <c r="O3001" s="7"/>
      <c r="P3001" s="72">
        <v>133849</v>
      </c>
      <c r="Q3001" s="72">
        <v>133849</v>
      </c>
      <c r="R3001" s="7" t="s">
        <v>16710</v>
      </c>
      <c r="S3001" s="7" t="s">
        <v>16710</v>
      </c>
      <c r="T3001" s="7" t="s">
        <v>16755</v>
      </c>
      <c r="U3001" s="7" t="s">
        <v>16766</v>
      </c>
      <c r="V3001" s="7" t="s">
        <v>16751</v>
      </c>
      <c r="W3001" s="7">
        <v>2023</v>
      </c>
      <c r="X3001" s="7" t="s">
        <v>16755</v>
      </c>
      <c r="Y3001" s="24">
        <v>133849</v>
      </c>
      <c r="Z3001" s="24">
        <v>0</v>
      </c>
      <c r="AA3001" s="24"/>
      <c r="AB3001" s="24">
        <v>0</v>
      </c>
      <c r="AC3001" s="24">
        <v>133849</v>
      </c>
      <c r="AD3001" s="24">
        <v>0</v>
      </c>
      <c r="AE3001" s="24">
        <v>133849</v>
      </c>
      <c r="AF3001" s="24">
        <v>0</v>
      </c>
      <c r="AG3001" s="24">
        <v>133849</v>
      </c>
    </row>
    <row r="3002" spans="1:33" x14ac:dyDescent="0.35">
      <c r="A3002" s="70">
        <v>901158187</v>
      </c>
      <c r="B3002" s="70" t="s">
        <v>24</v>
      </c>
      <c r="C3002" s="70" t="s">
        <v>7513</v>
      </c>
      <c r="D3002" s="70" t="s">
        <v>15989</v>
      </c>
      <c r="E3002" s="70" t="s">
        <v>12272</v>
      </c>
      <c r="F3002" s="70" t="s">
        <v>16707</v>
      </c>
      <c r="G3002" s="70" t="s">
        <v>16756</v>
      </c>
      <c r="H3002" s="70" t="s">
        <v>7503</v>
      </c>
      <c r="I3002" s="25">
        <v>45261</v>
      </c>
      <c r="J3002" s="71">
        <v>120</v>
      </c>
      <c r="K3002" s="70" t="s">
        <v>7514</v>
      </c>
      <c r="L3002" s="70" t="s">
        <v>26</v>
      </c>
      <c r="M3002" s="70" t="s">
        <v>9239</v>
      </c>
      <c r="N3002" s="70" t="s">
        <v>27</v>
      </c>
      <c r="O3002" s="7"/>
      <c r="P3002" s="72">
        <v>87702</v>
      </c>
      <c r="Q3002" s="72">
        <v>87702</v>
      </c>
      <c r="R3002" s="7" t="s">
        <v>16710</v>
      </c>
      <c r="S3002" s="7" t="s">
        <v>16710</v>
      </c>
      <c r="T3002" s="7" t="s">
        <v>16755</v>
      </c>
      <c r="U3002" s="7" t="s">
        <v>16766</v>
      </c>
      <c r="V3002" s="7" t="s">
        <v>16751</v>
      </c>
      <c r="W3002" s="7">
        <v>2023</v>
      </c>
      <c r="X3002" s="7" t="s">
        <v>16755</v>
      </c>
      <c r="Y3002" s="24">
        <v>87702</v>
      </c>
      <c r="Z3002" s="24">
        <v>0</v>
      </c>
      <c r="AA3002" s="24"/>
      <c r="AB3002" s="24">
        <v>0</v>
      </c>
      <c r="AC3002" s="24">
        <v>87702</v>
      </c>
      <c r="AD3002" s="24">
        <v>0</v>
      </c>
      <c r="AE3002" s="24">
        <v>87702</v>
      </c>
      <c r="AF3002" s="24">
        <v>0</v>
      </c>
      <c r="AG3002" s="24">
        <v>87702</v>
      </c>
    </row>
    <row r="3003" spans="1:33" x14ac:dyDescent="0.35">
      <c r="A3003" s="70">
        <v>901158187</v>
      </c>
      <c r="B3003" s="70" t="s">
        <v>24</v>
      </c>
      <c r="C3003" s="70" t="s">
        <v>7515</v>
      </c>
      <c r="D3003" s="70" t="s">
        <v>15990</v>
      </c>
      <c r="E3003" s="70" t="s">
        <v>12273</v>
      </c>
      <c r="F3003" s="70" t="s">
        <v>16707</v>
      </c>
      <c r="G3003" s="70" t="s">
        <v>16756</v>
      </c>
      <c r="H3003" s="70" t="s">
        <v>7503</v>
      </c>
      <c r="I3003" s="25">
        <v>45261</v>
      </c>
      <c r="J3003" s="71">
        <v>120</v>
      </c>
      <c r="K3003" s="70" t="s">
        <v>7516</v>
      </c>
      <c r="L3003" s="70" t="s">
        <v>4122</v>
      </c>
      <c r="M3003" s="70" t="s">
        <v>9239</v>
      </c>
      <c r="N3003" s="70" t="s">
        <v>27</v>
      </c>
      <c r="O3003" s="7"/>
      <c r="P3003" s="72">
        <v>133849</v>
      </c>
      <c r="Q3003" s="72">
        <v>133849</v>
      </c>
      <c r="R3003" s="7" t="s">
        <v>16710</v>
      </c>
      <c r="S3003" s="7" t="s">
        <v>16710</v>
      </c>
      <c r="T3003" s="7" t="s">
        <v>16755</v>
      </c>
      <c r="U3003" s="7" t="s">
        <v>16766</v>
      </c>
      <c r="V3003" s="7" t="s">
        <v>16751</v>
      </c>
      <c r="W3003" s="7">
        <v>2023</v>
      </c>
      <c r="X3003" s="7" t="s">
        <v>16755</v>
      </c>
      <c r="Y3003" s="24">
        <v>133849</v>
      </c>
      <c r="Z3003" s="24">
        <v>0</v>
      </c>
      <c r="AA3003" s="24"/>
      <c r="AB3003" s="24">
        <v>0</v>
      </c>
      <c r="AC3003" s="24">
        <v>133849</v>
      </c>
      <c r="AD3003" s="24">
        <v>0</v>
      </c>
      <c r="AE3003" s="24">
        <v>133849</v>
      </c>
      <c r="AF3003" s="24">
        <v>0</v>
      </c>
      <c r="AG3003" s="24">
        <v>133849</v>
      </c>
    </row>
    <row r="3004" spans="1:33" x14ac:dyDescent="0.35">
      <c r="A3004" s="70">
        <v>901158187</v>
      </c>
      <c r="B3004" s="70" t="s">
        <v>24</v>
      </c>
      <c r="C3004" s="70" t="s">
        <v>7517</v>
      </c>
      <c r="D3004" s="70" t="s">
        <v>15991</v>
      </c>
      <c r="E3004" s="70" t="s">
        <v>12274</v>
      </c>
      <c r="F3004" s="70" t="s">
        <v>16707</v>
      </c>
      <c r="G3004" s="70" t="s">
        <v>16756</v>
      </c>
      <c r="H3004" s="70" t="s">
        <v>7503</v>
      </c>
      <c r="I3004" s="25">
        <v>45261</v>
      </c>
      <c r="J3004" s="71">
        <v>120</v>
      </c>
      <c r="K3004" s="70" t="s">
        <v>7518</v>
      </c>
      <c r="L3004" s="70" t="s">
        <v>26</v>
      </c>
      <c r="M3004" s="70" t="s">
        <v>9239</v>
      </c>
      <c r="N3004" s="70" t="s">
        <v>27</v>
      </c>
      <c r="O3004" s="7"/>
      <c r="P3004" s="72">
        <v>87702</v>
      </c>
      <c r="Q3004" s="72">
        <v>87702</v>
      </c>
      <c r="R3004" s="7" t="s">
        <v>16710</v>
      </c>
      <c r="S3004" s="7" t="s">
        <v>16710</v>
      </c>
      <c r="T3004" s="7" t="s">
        <v>16755</v>
      </c>
      <c r="U3004" s="7" t="s">
        <v>16766</v>
      </c>
      <c r="V3004" s="7" t="s">
        <v>16751</v>
      </c>
      <c r="W3004" s="7">
        <v>2023</v>
      </c>
      <c r="X3004" s="7" t="s">
        <v>16755</v>
      </c>
      <c r="Y3004" s="24">
        <v>87702</v>
      </c>
      <c r="Z3004" s="24">
        <v>0</v>
      </c>
      <c r="AA3004" s="24"/>
      <c r="AB3004" s="24">
        <v>0</v>
      </c>
      <c r="AC3004" s="24">
        <v>87702</v>
      </c>
      <c r="AD3004" s="24">
        <v>0</v>
      </c>
      <c r="AE3004" s="24">
        <v>87702</v>
      </c>
      <c r="AF3004" s="24">
        <v>0</v>
      </c>
      <c r="AG3004" s="24">
        <v>87702</v>
      </c>
    </row>
    <row r="3005" spans="1:33" x14ac:dyDescent="0.35">
      <c r="A3005" s="70">
        <v>901158187</v>
      </c>
      <c r="B3005" s="70" t="s">
        <v>24</v>
      </c>
      <c r="C3005" s="70" t="s">
        <v>7519</v>
      </c>
      <c r="D3005" s="70" t="s">
        <v>15992</v>
      </c>
      <c r="E3005" s="70" t="s">
        <v>12275</v>
      </c>
      <c r="F3005" s="70" t="s">
        <v>16707</v>
      </c>
      <c r="G3005" s="70" t="s">
        <v>16756</v>
      </c>
      <c r="H3005" s="70" t="s">
        <v>7503</v>
      </c>
      <c r="I3005" s="25">
        <v>45261</v>
      </c>
      <c r="J3005" s="71">
        <v>120</v>
      </c>
      <c r="K3005" s="70" t="s">
        <v>7520</v>
      </c>
      <c r="L3005" s="70" t="s">
        <v>26</v>
      </c>
      <c r="M3005" s="70" t="s">
        <v>9239</v>
      </c>
      <c r="N3005" s="70" t="s">
        <v>27</v>
      </c>
      <c r="O3005" s="7"/>
      <c r="P3005" s="72">
        <v>87702</v>
      </c>
      <c r="Q3005" s="72">
        <v>87702</v>
      </c>
      <c r="R3005" s="7" t="s">
        <v>16710</v>
      </c>
      <c r="S3005" s="7" t="s">
        <v>16710</v>
      </c>
      <c r="T3005" s="7" t="s">
        <v>16755</v>
      </c>
      <c r="U3005" s="7" t="s">
        <v>16766</v>
      </c>
      <c r="V3005" s="7" t="s">
        <v>16751</v>
      </c>
      <c r="W3005" s="7">
        <v>2023</v>
      </c>
      <c r="X3005" s="7" t="s">
        <v>16755</v>
      </c>
      <c r="Y3005" s="24">
        <v>87702</v>
      </c>
      <c r="Z3005" s="24">
        <v>0</v>
      </c>
      <c r="AA3005" s="24"/>
      <c r="AB3005" s="24">
        <v>0</v>
      </c>
      <c r="AC3005" s="24">
        <v>87702</v>
      </c>
      <c r="AD3005" s="24">
        <v>0</v>
      </c>
      <c r="AE3005" s="24">
        <v>87702</v>
      </c>
      <c r="AF3005" s="24">
        <v>0</v>
      </c>
      <c r="AG3005" s="24">
        <v>87702</v>
      </c>
    </row>
    <row r="3006" spans="1:33" x14ac:dyDescent="0.35">
      <c r="A3006" s="70">
        <v>901158187</v>
      </c>
      <c r="B3006" s="70" t="s">
        <v>24</v>
      </c>
      <c r="C3006" s="70" t="s">
        <v>7521</v>
      </c>
      <c r="D3006" s="70" t="s">
        <v>15993</v>
      </c>
      <c r="E3006" s="70" t="s">
        <v>12276</v>
      </c>
      <c r="F3006" s="70" t="s">
        <v>16707</v>
      </c>
      <c r="G3006" s="70" t="s">
        <v>16756</v>
      </c>
      <c r="H3006" s="70" t="s">
        <v>7503</v>
      </c>
      <c r="I3006" s="25">
        <v>45261</v>
      </c>
      <c r="J3006" s="71">
        <v>120</v>
      </c>
      <c r="K3006" s="70" t="s">
        <v>7522</v>
      </c>
      <c r="L3006" s="70" t="s">
        <v>26</v>
      </c>
      <c r="M3006" s="70" t="s">
        <v>9239</v>
      </c>
      <c r="N3006" s="70" t="s">
        <v>27</v>
      </c>
      <c r="O3006" s="7"/>
      <c r="P3006" s="72">
        <v>87702</v>
      </c>
      <c r="Q3006" s="72">
        <v>87702</v>
      </c>
      <c r="R3006" s="7" t="s">
        <v>16710</v>
      </c>
      <c r="S3006" s="7" t="s">
        <v>16710</v>
      </c>
      <c r="T3006" s="7" t="s">
        <v>16755</v>
      </c>
      <c r="U3006" s="7" t="s">
        <v>16766</v>
      </c>
      <c r="V3006" s="7" t="s">
        <v>16751</v>
      </c>
      <c r="W3006" s="7">
        <v>2023</v>
      </c>
      <c r="X3006" s="7" t="s">
        <v>16755</v>
      </c>
      <c r="Y3006" s="24">
        <v>87702</v>
      </c>
      <c r="Z3006" s="24">
        <v>0</v>
      </c>
      <c r="AA3006" s="24"/>
      <c r="AB3006" s="24">
        <v>0</v>
      </c>
      <c r="AC3006" s="24">
        <v>87702</v>
      </c>
      <c r="AD3006" s="24">
        <v>0</v>
      </c>
      <c r="AE3006" s="24">
        <v>87702</v>
      </c>
      <c r="AF3006" s="24">
        <v>0</v>
      </c>
      <c r="AG3006" s="24">
        <v>87702</v>
      </c>
    </row>
    <row r="3007" spans="1:33" x14ac:dyDescent="0.35">
      <c r="A3007" s="70">
        <v>901158187</v>
      </c>
      <c r="B3007" s="70" t="s">
        <v>24</v>
      </c>
      <c r="C3007" s="70" t="s">
        <v>7523</v>
      </c>
      <c r="D3007" s="70" t="s">
        <v>15994</v>
      </c>
      <c r="E3007" s="70" t="s">
        <v>12277</v>
      </c>
      <c r="F3007" s="70" t="s">
        <v>16707</v>
      </c>
      <c r="G3007" s="70" t="s">
        <v>16756</v>
      </c>
      <c r="H3007" s="70" t="s">
        <v>7503</v>
      </c>
      <c r="I3007" s="25">
        <v>45261</v>
      </c>
      <c r="J3007" s="71">
        <v>120</v>
      </c>
      <c r="K3007" s="70" t="s">
        <v>7524</v>
      </c>
      <c r="L3007" s="70" t="s">
        <v>26</v>
      </c>
      <c r="M3007" s="70" t="s">
        <v>9239</v>
      </c>
      <c r="N3007" s="70" t="s">
        <v>27</v>
      </c>
      <c r="O3007" s="7"/>
      <c r="P3007" s="72">
        <v>87702</v>
      </c>
      <c r="Q3007" s="72">
        <v>87702</v>
      </c>
      <c r="R3007" s="7" t="s">
        <v>16710</v>
      </c>
      <c r="S3007" s="7" t="s">
        <v>16710</v>
      </c>
      <c r="T3007" s="7" t="s">
        <v>16755</v>
      </c>
      <c r="U3007" s="7" t="s">
        <v>16766</v>
      </c>
      <c r="V3007" s="7" t="s">
        <v>16751</v>
      </c>
      <c r="W3007" s="7">
        <v>2023</v>
      </c>
      <c r="X3007" s="7" t="s">
        <v>16755</v>
      </c>
      <c r="Y3007" s="24">
        <v>87702</v>
      </c>
      <c r="Z3007" s="24">
        <v>0</v>
      </c>
      <c r="AA3007" s="24"/>
      <c r="AB3007" s="24">
        <v>0</v>
      </c>
      <c r="AC3007" s="24">
        <v>87702</v>
      </c>
      <c r="AD3007" s="24">
        <v>0</v>
      </c>
      <c r="AE3007" s="24">
        <v>87702</v>
      </c>
      <c r="AF3007" s="24">
        <v>0</v>
      </c>
      <c r="AG3007" s="24">
        <v>87702</v>
      </c>
    </row>
    <row r="3008" spans="1:33" x14ac:dyDescent="0.35">
      <c r="A3008" s="70">
        <v>901158187</v>
      </c>
      <c r="B3008" s="70" t="s">
        <v>24</v>
      </c>
      <c r="C3008" s="70" t="s">
        <v>7525</v>
      </c>
      <c r="D3008" s="70" t="s">
        <v>15995</v>
      </c>
      <c r="E3008" s="70" t="s">
        <v>12278</v>
      </c>
      <c r="F3008" s="70" t="s">
        <v>16707</v>
      </c>
      <c r="G3008" s="70" t="s">
        <v>16756</v>
      </c>
      <c r="H3008" s="70" t="s">
        <v>7503</v>
      </c>
      <c r="I3008" s="25">
        <v>45261</v>
      </c>
      <c r="J3008" s="71">
        <v>120</v>
      </c>
      <c r="K3008" s="70" t="s">
        <v>7526</v>
      </c>
      <c r="L3008" s="70" t="s">
        <v>7527</v>
      </c>
      <c r="M3008" s="70" t="s">
        <v>9239</v>
      </c>
      <c r="N3008" s="70" t="s">
        <v>27</v>
      </c>
      <c r="O3008" s="7"/>
      <c r="P3008" s="72">
        <v>87702</v>
      </c>
      <c r="Q3008" s="72">
        <v>87702</v>
      </c>
      <c r="R3008" s="7" t="s">
        <v>16710</v>
      </c>
      <c r="S3008" s="7" t="s">
        <v>16710</v>
      </c>
      <c r="T3008" s="7" t="s">
        <v>16755</v>
      </c>
      <c r="U3008" s="7" t="s">
        <v>16766</v>
      </c>
      <c r="V3008" s="7" t="s">
        <v>16751</v>
      </c>
      <c r="W3008" s="7">
        <v>2023</v>
      </c>
      <c r="X3008" s="7" t="s">
        <v>16755</v>
      </c>
      <c r="Y3008" s="24">
        <v>87702</v>
      </c>
      <c r="Z3008" s="24">
        <v>0</v>
      </c>
      <c r="AA3008" s="24"/>
      <c r="AB3008" s="24">
        <v>0</v>
      </c>
      <c r="AC3008" s="24">
        <v>87702</v>
      </c>
      <c r="AD3008" s="24">
        <v>0</v>
      </c>
      <c r="AE3008" s="24">
        <v>87702</v>
      </c>
      <c r="AF3008" s="24">
        <v>0</v>
      </c>
      <c r="AG3008" s="24">
        <v>87702</v>
      </c>
    </row>
    <row r="3009" spans="1:33" x14ac:dyDescent="0.35">
      <c r="A3009" s="70">
        <v>901158187</v>
      </c>
      <c r="B3009" s="70" t="s">
        <v>24</v>
      </c>
      <c r="C3009" s="70" t="s">
        <v>7528</v>
      </c>
      <c r="D3009" s="70" t="s">
        <v>15996</v>
      </c>
      <c r="E3009" s="70" t="s">
        <v>12279</v>
      </c>
      <c r="F3009" s="70" t="s">
        <v>16707</v>
      </c>
      <c r="G3009" s="70" t="s">
        <v>16756</v>
      </c>
      <c r="H3009" s="70" t="s">
        <v>7503</v>
      </c>
      <c r="I3009" s="25">
        <v>45261</v>
      </c>
      <c r="J3009" s="71">
        <v>120</v>
      </c>
      <c r="K3009" s="70" t="s">
        <v>7529</v>
      </c>
      <c r="L3009" s="70" t="s">
        <v>7017</v>
      </c>
      <c r="M3009" s="70" t="s">
        <v>9239</v>
      </c>
      <c r="N3009" s="70" t="s">
        <v>27</v>
      </c>
      <c r="O3009" s="7"/>
      <c r="P3009" s="72">
        <v>87702</v>
      </c>
      <c r="Q3009" s="72">
        <v>87702</v>
      </c>
      <c r="R3009" s="7" t="s">
        <v>16710</v>
      </c>
      <c r="S3009" s="7" t="s">
        <v>16710</v>
      </c>
      <c r="T3009" s="7" t="s">
        <v>16755</v>
      </c>
      <c r="U3009" s="7" t="s">
        <v>16766</v>
      </c>
      <c r="V3009" s="7" t="s">
        <v>16751</v>
      </c>
      <c r="W3009" s="7">
        <v>2023</v>
      </c>
      <c r="X3009" s="7" t="s">
        <v>16755</v>
      </c>
      <c r="Y3009" s="24">
        <v>87702</v>
      </c>
      <c r="Z3009" s="24">
        <v>0</v>
      </c>
      <c r="AA3009" s="24"/>
      <c r="AB3009" s="24">
        <v>0</v>
      </c>
      <c r="AC3009" s="24">
        <v>87702</v>
      </c>
      <c r="AD3009" s="24">
        <v>0</v>
      </c>
      <c r="AE3009" s="24">
        <v>87702</v>
      </c>
      <c r="AF3009" s="24">
        <v>0</v>
      </c>
      <c r="AG3009" s="24">
        <v>87702</v>
      </c>
    </row>
    <row r="3010" spans="1:33" x14ac:dyDescent="0.35">
      <c r="A3010" s="70">
        <v>901158187</v>
      </c>
      <c r="B3010" s="70" t="s">
        <v>24</v>
      </c>
      <c r="C3010" s="70" t="s">
        <v>7530</v>
      </c>
      <c r="D3010" s="70" t="s">
        <v>15997</v>
      </c>
      <c r="E3010" s="70" t="s">
        <v>12280</v>
      </c>
      <c r="F3010" s="70" t="s">
        <v>16707</v>
      </c>
      <c r="G3010" s="70" t="s">
        <v>16756</v>
      </c>
      <c r="H3010" s="70" t="s">
        <v>7503</v>
      </c>
      <c r="I3010" s="25">
        <v>45261</v>
      </c>
      <c r="J3010" s="71">
        <v>120</v>
      </c>
      <c r="K3010" s="70" t="s">
        <v>7531</v>
      </c>
      <c r="L3010" s="70" t="s">
        <v>7532</v>
      </c>
      <c r="M3010" s="70" t="s">
        <v>9239</v>
      </c>
      <c r="N3010" s="70" t="s">
        <v>27</v>
      </c>
      <c r="O3010" s="7"/>
      <c r="P3010" s="72">
        <v>87702</v>
      </c>
      <c r="Q3010" s="72">
        <v>87702</v>
      </c>
      <c r="R3010" s="7" t="s">
        <v>16710</v>
      </c>
      <c r="S3010" s="7" t="s">
        <v>16710</v>
      </c>
      <c r="T3010" s="7" t="s">
        <v>16755</v>
      </c>
      <c r="U3010" s="7" t="s">
        <v>16766</v>
      </c>
      <c r="V3010" s="7" t="s">
        <v>16751</v>
      </c>
      <c r="W3010" s="7">
        <v>2023</v>
      </c>
      <c r="X3010" s="7" t="s">
        <v>16755</v>
      </c>
      <c r="Y3010" s="24">
        <v>87702</v>
      </c>
      <c r="Z3010" s="24">
        <v>0</v>
      </c>
      <c r="AA3010" s="24"/>
      <c r="AB3010" s="24">
        <v>0</v>
      </c>
      <c r="AC3010" s="24">
        <v>87702</v>
      </c>
      <c r="AD3010" s="24">
        <v>0</v>
      </c>
      <c r="AE3010" s="24">
        <v>87702</v>
      </c>
      <c r="AF3010" s="24">
        <v>0</v>
      </c>
      <c r="AG3010" s="24">
        <v>87702</v>
      </c>
    </row>
    <row r="3011" spans="1:33" x14ac:dyDescent="0.35">
      <c r="A3011" s="70">
        <v>901158187</v>
      </c>
      <c r="B3011" s="70" t="s">
        <v>24</v>
      </c>
      <c r="C3011" s="70" t="s">
        <v>7533</v>
      </c>
      <c r="D3011" s="70" t="s">
        <v>15998</v>
      </c>
      <c r="E3011" s="70" t="s">
        <v>12281</v>
      </c>
      <c r="F3011" s="70" t="s">
        <v>16707</v>
      </c>
      <c r="G3011" s="70" t="s">
        <v>16756</v>
      </c>
      <c r="H3011" s="70" t="s">
        <v>7503</v>
      </c>
      <c r="I3011" s="25">
        <v>45261</v>
      </c>
      <c r="J3011" s="71">
        <v>120</v>
      </c>
      <c r="K3011" s="70" t="s">
        <v>7534</v>
      </c>
      <c r="L3011" s="70" t="s">
        <v>7535</v>
      </c>
      <c r="M3011" s="70" t="s">
        <v>9239</v>
      </c>
      <c r="N3011" s="70" t="s">
        <v>27</v>
      </c>
      <c r="O3011" s="7"/>
      <c r="P3011" s="72">
        <v>87702</v>
      </c>
      <c r="Q3011" s="72">
        <v>87702</v>
      </c>
      <c r="R3011" s="7" t="s">
        <v>16710</v>
      </c>
      <c r="S3011" s="7" t="s">
        <v>16710</v>
      </c>
      <c r="T3011" s="7" t="s">
        <v>16755</v>
      </c>
      <c r="U3011" s="7" t="s">
        <v>16766</v>
      </c>
      <c r="V3011" s="7" t="s">
        <v>16751</v>
      </c>
      <c r="W3011" s="7">
        <v>2023</v>
      </c>
      <c r="X3011" s="7" t="s">
        <v>16755</v>
      </c>
      <c r="Y3011" s="24">
        <v>87702</v>
      </c>
      <c r="Z3011" s="24">
        <v>0</v>
      </c>
      <c r="AA3011" s="24"/>
      <c r="AB3011" s="24">
        <v>0</v>
      </c>
      <c r="AC3011" s="24">
        <v>87702</v>
      </c>
      <c r="AD3011" s="24">
        <v>0</v>
      </c>
      <c r="AE3011" s="24">
        <v>87702</v>
      </c>
      <c r="AF3011" s="24">
        <v>0</v>
      </c>
      <c r="AG3011" s="24">
        <v>87702</v>
      </c>
    </row>
    <row r="3012" spans="1:33" x14ac:dyDescent="0.35">
      <c r="A3012" s="70">
        <v>901158187</v>
      </c>
      <c r="B3012" s="70" t="s">
        <v>24</v>
      </c>
      <c r="C3012" s="70" t="s">
        <v>7536</v>
      </c>
      <c r="D3012" s="70" t="s">
        <v>15999</v>
      </c>
      <c r="E3012" s="70" t="s">
        <v>12282</v>
      </c>
      <c r="F3012" s="70" t="s">
        <v>16707</v>
      </c>
      <c r="G3012" s="70" t="s">
        <v>16756</v>
      </c>
      <c r="H3012" s="70" t="s">
        <v>7503</v>
      </c>
      <c r="I3012" s="25">
        <v>45261</v>
      </c>
      <c r="J3012" s="71">
        <v>120</v>
      </c>
      <c r="K3012" s="70" t="s">
        <v>7537</v>
      </c>
      <c r="L3012" s="70" t="s">
        <v>26</v>
      </c>
      <c r="M3012" s="70" t="s">
        <v>9239</v>
      </c>
      <c r="N3012" s="70" t="s">
        <v>27</v>
      </c>
      <c r="O3012" s="7"/>
      <c r="P3012" s="72">
        <v>87702</v>
      </c>
      <c r="Q3012" s="72">
        <v>87702</v>
      </c>
      <c r="R3012" s="7" t="s">
        <v>16710</v>
      </c>
      <c r="S3012" s="7" t="s">
        <v>16710</v>
      </c>
      <c r="T3012" s="7" t="s">
        <v>16755</v>
      </c>
      <c r="U3012" s="7" t="s">
        <v>16766</v>
      </c>
      <c r="V3012" s="7" t="s">
        <v>16751</v>
      </c>
      <c r="W3012" s="7">
        <v>2023</v>
      </c>
      <c r="X3012" s="7" t="s">
        <v>16755</v>
      </c>
      <c r="Y3012" s="24">
        <v>87702</v>
      </c>
      <c r="Z3012" s="24">
        <v>0</v>
      </c>
      <c r="AA3012" s="24"/>
      <c r="AB3012" s="24">
        <v>0</v>
      </c>
      <c r="AC3012" s="24">
        <v>87702</v>
      </c>
      <c r="AD3012" s="24">
        <v>0</v>
      </c>
      <c r="AE3012" s="24">
        <v>87702</v>
      </c>
      <c r="AF3012" s="24">
        <v>0</v>
      </c>
      <c r="AG3012" s="24">
        <v>87702</v>
      </c>
    </row>
    <row r="3013" spans="1:33" x14ac:dyDescent="0.35">
      <c r="A3013" s="70">
        <v>901158187</v>
      </c>
      <c r="B3013" s="70" t="s">
        <v>24</v>
      </c>
      <c r="C3013" s="70" t="s">
        <v>7538</v>
      </c>
      <c r="D3013" s="70" t="s">
        <v>16000</v>
      </c>
      <c r="E3013" s="70" t="s">
        <v>12283</v>
      </c>
      <c r="F3013" s="70" t="s">
        <v>16707</v>
      </c>
      <c r="G3013" s="70" t="s">
        <v>16756</v>
      </c>
      <c r="H3013" s="70" t="s">
        <v>7503</v>
      </c>
      <c r="I3013" s="25">
        <v>45261</v>
      </c>
      <c r="J3013" s="71">
        <v>120</v>
      </c>
      <c r="K3013" s="70" t="s">
        <v>7539</v>
      </c>
      <c r="L3013" s="70" t="s">
        <v>26</v>
      </c>
      <c r="M3013" s="70" t="s">
        <v>9239</v>
      </c>
      <c r="N3013" s="70" t="s">
        <v>27</v>
      </c>
      <c r="O3013" s="7"/>
      <c r="P3013" s="72">
        <v>87702</v>
      </c>
      <c r="Q3013" s="72">
        <v>87702</v>
      </c>
      <c r="R3013" s="7" t="s">
        <v>16710</v>
      </c>
      <c r="S3013" s="7" t="s">
        <v>16710</v>
      </c>
      <c r="T3013" s="7" t="s">
        <v>16755</v>
      </c>
      <c r="U3013" s="7" t="s">
        <v>16766</v>
      </c>
      <c r="V3013" s="7" t="s">
        <v>16751</v>
      </c>
      <c r="W3013" s="7">
        <v>2023</v>
      </c>
      <c r="X3013" s="7" t="s">
        <v>16755</v>
      </c>
      <c r="Y3013" s="24">
        <v>87702</v>
      </c>
      <c r="Z3013" s="24">
        <v>0</v>
      </c>
      <c r="AA3013" s="24"/>
      <c r="AB3013" s="24">
        <v>0</v>
      </c>
      <c r="AC3013" s="24">
        <v>87702</v>
      </c>
      <c r="AD3013" s="24">
        <v>0</v>
      </c>
      <c r="AE3013" s="24">
        <v>87702</v>
      </c>
      <c r="AF3013" s="24">
        <v>0</v>
      </c>
      <c r="AG3013" s="24">
        <v>87702</v>
      </c>
    </row>
    <row r="3014" spans="1:33" x14ac:dyDescent="0.35">
      <c r="A3014" s="70">
        <v>901158187</v>
      </c>
      <c r="B3014" s="70" t="s">
        <v>24</v>
      </c>
      <c r="C3014" s="70" t="s">
        <v>7540</v>
      </c>
      <c r="D3014" s="70" t="s">
        <v>16001</v>
      </c>
      <c r="E3014" s="70" t="s">
        <v>12284</v>
      </c>
      <c r="F3014" s="70" t="s">
        <v>16707</v>
      </c>
      <c r="G3014" s="70" t="s">
        <v>16756</v>
      </c>
      <c r="H3014" s="70" t="s">
        <v>7503</v>
      </c>
      <c r="I3014" s="25">
        <v>45261</v>
      </c>
      <c r="J3014" s="71">
        <v>120</v>
      </c>
      <c r="K3014" s="70" t="s">
        <v>7541</v>
      </c>
      <c r="L3014" s="70" t="s">
        <v>7542</v>
      </c>
      <c r="M3014" s="70" t="s">
        <v>9239</v>
      </c>
      <c r="N3014" s="70" t="s">
        <v>27</v>
      </c>
      <c r="O3014" s="7"/>
      <c r="P3014" s="72">
        <v>87702</v>
      </c>
      <c r="Q3014" s="72">
        <v>87702</v>
      </c>
      <c r="R3014" s="7" t="s">
        <v>16710</v>
      </c>
      <c r="S3014" s="7" t="s">
        <v>16710</v>
      </c>
      <c r="T3014" s="7" t="s">
        <v>16755</v>
      </c>
      <c r="U3014" s="7" t="s">
        <v>16766</v>
      </c>
      <c r="V3014" s="7" t="s">
        <v>16751</v>
      </c>
      <c r="W3014" s="7">
        <v>2023</v>
      </c>
      <c r="X3014" s="7" t="s">
        <v>16755</v>
      </c>
      <c r="Y3014" s="24">
        <v>87702</v>
      </c>
      <c r="Z3014" s="24">
        <v>0</v>
      </c>
      <c r="AA3014" s="24"/>
      <c r="AB3014" s="24">
        <v>0</v>
      </c>
      <c r="AC3014" s="24">
        <v>87702</v>
      </c>
      <c r="AD3014" s="24">
        <v>0</v>
      </c>
      <c r="AE3014" s="24">
        <v>87702</v>
      </c>
      <c r="AF3014" s="24">
        <v>0</v>
      </c>
      <c r="AG3014" s="24">
        <v>87702</v>
      </c>
    </row>
    <row r="3015" spans="1:33" x14ac:dyDescent="0.35">
      <c r="A3015" s="70">
        <v>901158187</v>
      </c>
      <c r="B3015" s="70" t="s">
        <v>24</v>
      </c>
      <c r="C3015" s="70" t="s">
        <v>7543</v>
      </c>
      <c r="D3015" s="70" t="s">
        <v>16002</v>
      </c>
      <c r="E3015" s="70" t="s">
        <v>12285</v>
      </c>
      <c r="F3015" s="70" t="s">
        <v>16707</v>
      </c>
      <c r="G3015" s="70" t="s">
        <v>16756</v>
      </c>
      <c r="H3015" s="70" t="s">
        <v>7503</v>
      </c>
      <c r="I3015" s="25">
        <v>45261</v>
      </c>
      <c r="J3015" s="71">
        <v>120</v>
      </c>
      <c r="K3015" s="70" t="s">
        <v>7544</v>
      </c>
      <c r="L3015" s="70" t="s">
        <v>26</v>
      </c>
      <c r="M3015" s="70" t="s">
        <v>9239</v>
      </c>
      <c r="N3015" s="70" t="s">
        <v>27</v>
      </c>
      <c r="O3015" s="7"/>
      <c r="P3015" s="72">
        <v>87702</v>
      </c>
      <c r="Q3015" s="72">
        <v>87702</v>
      </c>
      <c r="R3015" s="7" t="s">
        <v>16710</v>
      </c>
      <c r="S3015" s="7" t="s">
        <v>16710</v>
      </c>
      <c r="T3015" s="7" t="s">
        <v>16755</v>
      </c>
      <c r="U3015" s="7" t="s">
        <v>16766</v>
      </c>
      <c r="V3015" s="7" t="s">
        <v>16751</v>
      </c>
      <c r="W3015" s="7">
        <v>2023</v>
      </c>
      <c r="X3015" s="7" t="s">
        <v>16755</v>
      </c>
      <c r="Y3015" s="24">
        <v>87702</v>
      </c>
      <c r="Z3015" s="24">
        <v>0</v>
      </c>
      <c r="AA3015" s="24"/>
      <c r="AB3015" s="24">
        <v>0</v>
      </c>
      <c r="AC3015" s="24">
        <v>87702</v>
      </c>
      <c r="AD3015" s="24">
        <v>0</v>
      </c>
      <c r="AE3015" s="24">
        <v>87702</v>
      </c>
      <c r="AF3015" s="24">
        <v>0</v>
      </c>
      <c r="AG3015" s="24">
        <v>87702</v>
      </c>
    </row>
    <row r="3016" spans="1:33" x14ac:dyDescent="0.35">
      <c r="A3016" s="70">
        <v>901158187</v>
      </c>
      <c r="B3016" s="70" t="s">
        <v>24</v>
      </c>
      <c r="C3016" s="70" t="s">
        <v>7545</v>
      </c>
      <c r="D3016" s="70" t="s">
        <v>16003</v>
      </c>
      <c r="E3016" s="70" t="s">
        <v>12286</v>
      </c>
      <c r="F3016" s="70" t="s">
        <v>16707</v>
      </c>
      <c r="G3016" s="70" t="s">
        <v>16756</v>
      </c>
      <c r="H3016" s="70" t="s">
        <v>7503</v>
      </c>
      <c r="I3016" s="25">
        <v>45261</v>
      </c>
      <c r="J3016" s="71">
        <v>120</v>
      </c>
      <c r="K3016" s="70" t="s">
        <v>7546</v>
      </c>
      <c r="L3016" s="70" t="s">
        <v>26</v>
      </c>
      <c r="M3016" s="70" t="s">
        <v>9239</v>
      </c>
      <c r="N3016" s="70" t="s">
        <v>27</v>
      </c>
      <c r="O3016" s="7"/>
      <c r="P3016" s="72">
        <v>133849</v>
      </c>
      <c r="Q3016" s="72">
        <v>133849</v>
      </c>
      <c r="R3016" s="7" t="s">
        <v>16710</v>
      </c>
      <c r="S3016" s="7" t="s">
        <v>16710</v>
      </c>
      <c r="T3016" s="7" t="s">
        <v>16755</v>
      </c>
      <c r="U3016" s="7" t="s">
        <v>16766</v>
      </c>
      <c r="V3016" s="7" t="s">
        <v>16751</v>
      </c>
      <c r="W3016" s="7">
        <v>2023</v>
      </c>
      <c r="X3016" s="7" t="s">
        <v>16755</v>
      </c>
      <c r="Y3016" s="24">
        <v>133849</v>
      </c>
      <c r="Z3016" s="24">
        <v>0</v>
      </c>
      <c r="AA3016" s="24"/>
      <c r="AB3016" s="24">
        <v>0</v>
      </c>
      <c r="AC3016" s="24">
        <v>133849</v>
      </c>
      <c r="AD3016" s="24">
        <v>0</v>
      </c>
      <c r="AE3016" s="24">
        <v>133849</v>
      </c>
      <c r="AF3016" s="24">
        <v>0</v>
      </c>
      <c r="AG3016" s="24">
        <v>133849</v>
      </c>
    </row>
    <row r="3017" spans="1:33" x14ac:dyDescent="0.35">
      <c r="A3017" s="70">
        <v>901158187</v>
      </c>
      <c r="B3017" s="70" t="s">
        <v>24</v>
      </c>
      <c r="C3017" s="70" t="s">
        <v>7547</v>
      </c>
      <c r="D3017" s="70" t="s">
        <v>16004</v>
      </c>
      <c r="E3017" s="70" t="s">
        <v>12287</v>
      </c>
      <c r="F3017" s="70" t="s">
        <v>16707</v>
      </c>
      <c r="G3017" s="70" t="s">
        <v>16756</v>
      </c>
      <c r="H3017" s="70" t="s">
        <v>7503</v>
      </c>
      <c r="I3017" s="25">
        <v>45261</v>
      </c>
      <c r="J3017" s="71">
        <v>120</v>
      </c>
      <c r="K3017" s="70" t="s">
        <v>7548</v>
      </c>
      <c r="L3017" s="70" t="s">
        <v>7549</v>
      </c>
      <c r="M3017" s="70" t="s">
        <v>9239</v>
      </c>
      <c r="N3017" s="70" t="s">
        <v>27</v>
      </c>
      <c r="O3017" s="7"/>
      <c r="P3017" s="72">
        <v>87702</v>
      </c>
      <c r="Q3017" s="72">
        <v>87702</v>
      </c>
      <c r="R3017" s="7" t="s">
        <v>16710</v>
      </c>
      <c r="S3017" s="7" t="s">
        <v>16710</v>
      </c>
      <c r="T3017" s="7" t="s">
        <v>16755</v>
      </c>
      <c r="U3017" s="7" t="s">
        <v>16766</v>
      </c>
      <c r="V3017" s="7" t="s">
        <v>16751</v>
      </c>
      <c r="W3017" s="7">
        <v>2023</v>
      </c>
      <c r="X3017" s="7" t="s">
        <v>16755</v>
      </c>
      <c r="Y3017" s="24">
        <v>87702</v>
      </c>
      <c r="Z3017" s="24">
        <v>0</v>
      </c>
      <c r="AA3017" s="24"/>
      <c r="AB3017" s="24">
        <v>0</v>
      </c>
      <c r="AC3017" s="24">
        <v>87702</v>
      </c>
      <c r="AD3017" s="24">
        <v>0</v>
      </c>
      <c r="AE3017" s="24">
        <v>87702</v>
      </c>
      <c r="AF3017" s="24">
        <v>0</v>
      </c>
      <c r="AG3017" s="24">
        <v>87702</v>
      </c>
    </row>
    <row r="3018" spans="1:33" x14ac:dyDescent="0.35">
      <c r="A3018" s="70">
        <v>901158187</v>
      </c>
      <c r="B3018" s="70" t="s">
        <v>24</v>
      </c>
      <c r="C3018" s="70" t="s">
        <v>7550</v>
      </c>
      <c r="D3018" s="70" t="s">
        <v>16005</v>
      </c>
      <c r="E3018" s="70" t="s">
        <v>12288</v>
      </c>
      <c r="F3018" s="70" t="s">
        <v>16707</v>
      </c>
      <c r="G3018" s="70" t="s">
        <v>16756</v>
      </c>
      <c r="H3018" s="70" t="s">
        <v>7503</v>
      </c>
      <c r="I3018" s="25">
        <v>45261</v>
      </c>
      <c r="J3018" s="71">
        <v>120</v>
      </c>
      <c r="K3018" s="70" t="s">
        <v>7551</v>
      </c>
      <c r="L3018" s="70" t="s">
        <v>26</v>
      </c>
      <c r="M3018" s="70" t="s">
        <v>9239</v>
      </c>
      <c r="N3018" s="70" t="s">
        <v>27</v>
      </c>
      <c r="O3018" s="7"/>
      <c r="P3018" s="72">
        <v>87702</v>
      </c>
      <c r="Q3018" s="72">
        <v>87702</v>
      </c>
      <c r="R3018" s="7" t="s">
        <v>16710</v>
      </c>
      <c r="S3018" s="7" t="s">
        <v>16710</v>
      </c>
      <c r="T3018" s="7" t="s">
        <v>16755</v>
      </c>
      <c r="U3018" s="7" t="s">
        <v>16766</v>
      </c>
      <c r="V3018" s="7" t="s">
        <v>16751</v>
      </c>
      <c r="W3018" s="7">
        <v>2023</v>
      </c>
      <c r="X3018" s="7" t="s">
        <v>16755</v>
      </c>
      <c r="Y3018" s="24">
        <v>87702</v>
      </c>
      <c r="Z3018" s="24">
        <v>0</v>
      </c>
      <c r="AA3018" s="24"/>
      <c r="AB3018" s="24">
        <v>0</v>
      </c>
      <c r="AC3018" s="24">
        <v>87702</v>
      </c>
      <c r="AD3018" s="24">
        <v>0</v>
      </c>
      <c r="AE3018" s="24">
        <v>87702</v>
      </c>
      <c r="AF3018" s="24">
        <v>0</v>
      </c>
      <c r="AG3018" s="24">
        <v>87702</v>
      </c>
    </row>
    <row r="3019" spans="1:33" x14ac:dyDescent="0.35">
      <c r="A3019" s="70">
        <v>901158187</v>
      </c>
      <c r="B3019" s="70" t="s">
        <v>24</v>
      </c>
      <c r="C3019" s="70" t="s">
        <v>7552</v>
      </c>
      <c r="D3019" s="70" t="s">
        <v>16006</v>
      </c>
      <c r="E3019" s="70" t="s">
        <v>12289</v>
      </c>
      <c r="F3019" s="70" t="s">
        <v>16707</v>
      </c>
      <c r="G3019" s="70" t="s">
        <v>16756</v>
      </c>
      <c r="H3019" s="70" t="s">
        <v>7503</v>
      </c>
      <c r="I3019" s="25">
        <v>45261</v>
      </c>
      <c r="J3019" s="71">
        <v>120</v>
      </c>
      <c r="K3019" s="70" t="s">
        <v>7553</v>
      </c>
      <c r="L3019" s="70" t="s">
        <v>26</v>
      </c>
      <c r="M3019" s="70" t="s">
        <v>9239</v>
      </c>
      <c r="N3019" s="70" t="s">
        <v>27</v>
      </c>
      <c r="O3019" s="7"/>
      <c r="P3019" s="72">
        <v>133849</v>
      </c>
      <c r="Q3019" s="72">
        <v>133849</v>
      </c>
      <c r="R3019" s="7" t="s">
        <v>16710</v>
      </c>
      <c r="S3019" s="7" t="s">
        <v>16710</v>
      </c>
      <c r="T3019" s="7" t="s">
        <v>16755</v>
      </c>
      <c r="U3019" s="7" t="s">
        <v>16766</v>
      </c>
      <c r="V3019" s="7" t="s">
        <v>16751</v>
      </c>
      <c r="W3019" s="7">
        <v>2023</v>
      </c>
      <c r="X3019" s="7" t="s">
        <v>16755</v>
      </c>
      <c r="Y3019" s="24">
        <v>133849</v>
      </c>
      <c r="Z3019" s="24">
        <v>0</v>
      </c>
      <c r="AA3019" s="24"/>
      <c r="AB3019" s="24">
        <v>0</v>
      </c>
      <c r="AC3019" s="24">
        <v>133849</v>
      </c>
      <c r="AD3019" s="24">
        <v>0</v>
      </c>
      <c r="AE3019" s="24">
        <v>133849</v>
      </c>
      <c r="AF3019" s="24">
        <v>0</v>
      </c>
      <c r="AG3019" s="24">
        <v>133849</v>
      </c>
    </row>
    <row r="3020" spans="1:33" x14ac:dyDescent="0.35">
      <c r="A3020" s="70">
        <v>901158187</v>
      </c>
      <c r="B3020" s="70" t="s">
        <v>24</v>
      </c>
      <c r="C3020" s="70" t="s">
        <v>7554</v>
      </c>
      <c r="D3020" s="70" t="s">
        <v>16007</v>
      </c>
      <c r="E3020" s="70" t="s">
        <v>12290</v>
      </c>
      <c r="F3020" s="70" t="s">
        <v>16707</v>
      </c>
      <c r="G3020" s="70" t="s">
        <v>16756</v>
      </c>
      <c r="H3020" s="70" t="s">
        <v>7445</v>
      </c>
      <c r="I3020" s="25">
        <v>45261</v>
      </c>
      <c r="J3020" s="71">
        <v>120</v>
      </c>
      <c r="K3020" s="70" t="s">
        <v>7555</v>
      </c>
      <c r="L3020" s="70" t="s">
        <v>26</v>
      </c>
      <c r="M3020" s="70" t="s">
        <v>9239</v>
      </c>
      <c r="N3020" s="70" t="s">
        <v>27</v>
      </c>
      <c r="O3020" s="7"/>
      <c r="P3020" s="72">
        <v>87702</v>
      </c>
      <c r="Q3020" s="72">
        <v>87702</v>
      </c>
      <c r="R3020" s="7" t="s">
        <v>16710</v>
      </c>
      <c r="S3020" s="7" t="s">
        <v>16710</v>
      </c>
      <c r="T3020" s="7" t="s">
        <v>16755</v>
      </c>
      <c r="U3020" s="7" t="s">
        <v>16766</v>
      </c>
      <c r="V3020" s="7" t="s">
        <v>16751</v>
      </c>
      <c r="W3020" s="7">
        <v>2023</v>
      </c>
      <c r="X3020" s="7" t="s">
        <v>16755</v>
      </c>
      <c r="Y3020" s="24">
        <v>87702</v>
      </c>
      <c r="Z3020" s="24">
        <v>0</v>
      </c>
      <c r="AA3020" s="24"/>
      <c r="AB3020" s="24">
        <v>0</v>
      </c>
      <c r="AC3020" s="24">
        <v>87702</v>
      </c>
      <c r="AD3020" s="24">
        <v>0</v>
      </c>
      <c r="AE3020" s="24">
        <v>87702</v>
      </c>
      <c r="AF3020" s="24">
        <v>0</v>
      </c>
      <c r="AG3020" s="24">
        <v>87702</v>
      </c>
    </row>
    <row r="3021" spans="1:33" x14ac:dyDescent="0.35">
      <c r="A3021" s="70">
        <v>901158187</v>
      </c>
      <c r="B3021" s="70" t="s">
        <v>24</v>
      </c>
      <c r="C3021" s="70" t="s">
        <v>7556</v>
      </c>
      <c r="D3021" s="70" t="s">
        <v>16008</v>
      </c>
      <c r="E3021" s="70" t="s">
        <v>12291</v>
      </c>
      <c r="F3021" s="70" t="s">
        <v>16707</v>
      </c>
      <c r="G3021" s="70" t="s">
        <v>16756</v>
      </c>
      <c r="H3021" s="70" t="s">
        <v>7445</v>
      </c>
      <c r="I3021" s="25">
        <v>45261</v>
      </c>
      <c r="J3021" s="71">
        <v>120</v>
      </c>
      <c r="K3021" s="70" t="s">
        <v>7557</v>
      </c>
      <c r="L3021" s="70" t="s">
        <v>26</v>
      </c>
      <c r="M3021" s="70" t="s">
        <v>9239</v>
      </c>
      <c r="N3021" s="70" t="s">
        <v>27</v>
      </c>
      <c r="O3021" s="7"/>
      <c r="P3021" s="72">
        <v>87702</v>
      </c>
      <c r="Q3021" s="72">
        <v>87702</v>
      </c>
      <c r="R3021" s="7" t="s">
        <v>16710</v>
      </c>
      <c r="S3021" s="7" t="s">
        <v>16710</v>
      </c>
      <c r="T3021" s="7" t="s">
        <v>16755</v>
      </c>
      <c r="U3021" s="7" t="s">
        <v>16766</v>
      </c>
      <c r="V3021" s="7" t="s">
        <v>16751</v>
      </c>
      <c r="W3021" s="7">
        <v>2023</v>
      </c>
      <c r="X3021" s="7" t="s">
        <v>16755</v>
      </c>
      <c r="Y3021" s="24">
        <v>87702</v>
      </c>
      <c r="Z3021" s="24">
        <v>0</v>
      </c>
      <c r="AA3021" s="24"/>
      <c r="AB3021" s="24">
        <v>0</v>
      </c>
      <c r="AC3021" s="24">
        <v>87702</v>
      </c>
      <c r="AD3021" s="24">
        <v>0</v>
      </c>
      <c r="AE3021" s="24">
        <v>87702</v>
      </c>
      <c r="AF3021" s="24">
        <v>0</v>
      </c>
      <c r="AG3021" s="24">
        <v>87702</v>
      </c>
    </row>
    <row r="3022" spans="1:33" x14ac:dyDescent="0.35">
      <c r="A3022" s="70">
        <v>901158187</v>
      </c>
      <c r="B3022" s="70" t="s">
        <v>24</v>
      </c>
      <c r="C3022" s="70" t="s">
        <v>7558</v>
      </c>
      <c r="D3022" s="70" t="s">
        <v>16009</v>
      </c>
      <c r="E3022" s="70" t="s">
        <v>12292</v>
      </c>
      <c r="F3022" s="70" t="s">
        <v>16707</v>
      </c>
      <c r="G3022" s="70" t="s">
        <v>16756</v>
      </c>
      <c r="H3022" s="70" t="s">
        <v>7445</v>
      </c>
      <c r="I3022" s="25">
        <v>45261</v>
      </c>
      <c r="J3022" s="71">
        <v>120</v>
      </c>
      <c r="K3022" s="70" t="s">
        <v>7559</v>
      </c>
      <c r="L3022" s="70" t="s">
        <v>26</v>
      </c>
      <c r="M3022" s="70" t="s">
        <v>9239</v>
      </c>
      <c r="N3022" s="70" t="s">
        <v>27</v>
      </c>
      <c r="O3022" s="7"/>
      <c r="P3022" s="72">
        <v>87702</v>
      </c>
      <c r="Q3022" s="72">
        <v>87702</v>
      </c>
      <c r="R3022" s="7" t="s">
        <v>16710</v>
      </c>
      <c r="S3022" s="7" t="s">
        <v>16710</v>
      </c>
      <c r="T3022" s="7" t="s">
        <v>16755</v>
      </c>
      <c r="U3022" s="7" t="s">
        <v>16766</v>
      </c>
      <c r="V3022" s="7" t="s">
        <v>16751</v>
      </c>
      <c r="W3022" s="7">
        <v>2023</v>
      </c>
      <c r="X3022" s="7" t="s">
        <v>16755</v>
      </c>
      <c r="Y3022" s="24">
        <v>87702</v>
      </c>
      <c r="Z3022" s="24">
        <v>0</v>
      </c>
      <c r="AA3022" s="24"/>
      <c r="AB3022" s="24">
        <v>0</v>
      </c>
      <c r="AC3022" s="24">
        <v>87702</v>
      </c>
      <c r="AD3022" s="24">
        <v>0</v>
      </c>
      <c r="AE3022" s="24">
        <v>87702</v>
      </c>
      <c r="AF3022" s="24">
        <v>0</v>
      </c>
      <c r="AG3022" s="24">
        <v>87702</v>
      </c>
    </row>
    <row r="3023" spans="1:33" x14ac:dyDescent="0.35">
      <c r="A3023" s="70">
        <v>901158187</v>
      </c>
      <c r="B3023" s="70" t="s">
        <v>24</v>
      </c>
      <c r="C3023" s="70" t="s">
        <v>7560</v>
      </c>
      <c r="D3023" s="70" t="s">
        <v>16010</v>
      </c>
      <c r="E3023" s="70" t="s">
        <v>12293</v>
      </c>
      <c r="F3023" s="70" t="s">
        <v>16707</v>
      </c>
      <c r="G3023" s="70" t="s">
        <v>16756</v>
      </c>
      <c r="H3023" s="70" t="s">
        <v>7445</v>
      </c>
      <c r="I3023" s="25">
        <v>45261</v>
      </c>
      <c r="J3023" s="71">
        <v>120</v>
      </c>
      <c r="K3023" s="70" t="s">
        <v>7561</v>
      </c>
      <c r="L3023" s="70" t="s">
        <v>26</v>
      </c>
      <c r="M3023" s="70" t="s">
        <v>9239</v>
      </c>
      <c r="N3023" s="70" t="s">
        <v>27</v>
      </c>
      <c r="O3023" s="7"/>
      <c r="P3023" s="72">
        <v>87702</v>
      </c>
      <c r="Q3023" s="72">
        <v>87702</v>
      </c>
      <c r="R3023" s="7" t="s">
        <v>16710</v>
      </c>
      <c r="S3023" s="7" t="s">
        <v>16710</v>
      </c>
      <c r="T3023" s="7" t="s">
        <v>16755</v>
      </c>
      <c r="U3023" s="7" t="s">
        <v>16766</v>
      </c>
      <c r="V3023" s="7" t="s">
        <v>16751</v>
      </c>
      <c r="W3023" s="7">
        <v>2023</v>
      </c>
      <c r="X3023" s="7" t="s">
        <v>16755</v>
      </c>
      <c r="Y3023" s="24">
        <v>87702</v>
      </c>
      <c r="Z3023" s="24">
        <v>0</v>
      </c>
      <c r="AA3023" s="24"/>
      <c r="AB3023" s="24">
        <v>0</v>
      </c>
      <c r="AC3023" s="24">
        <v>87702</v>
      </c>
      <c r="AD3023" s="24">
        <v>0</v>
      </c>
      <c r="AE3023" s="24">
        <v>87702</v>
      </c>
      <c r="AF3023" s="24">
        <v>0</v>
      </c>
      <c r="AG3023" s="24">
        <v>87702</v>
      </c>
    </row>
    <row r="3024" spans="1:33" x14ac:dyDescent="0.35">
      <c r="A3024" s="70">
        <v>901158187</v>
      </c>
      <c r="B3024" s="70" t="s">
        <v>24</v>
      </c>
      <c r="C3024" s="70" t="s">
        <v>7562</v>
      </c>
      <c r="D3024" s="70" t="s">
        <v>16011</v>
      </c>
      <c r="E3024" s="70" t="s">
        <v>12294</v>
      </c>
      <c r="F3024" s="70" t="s">
        <v>16707</v>
      </c>
      <c r="G3024" s="70" t="s">
        <v>16756</v>
      </c>
      <c r="H3024" s="70" t="s">
        <v>7445</v>
      </c>
      <c r="I3024" s="25">
        <v>45261</v>
      </c>
      <c r="J3024" s="71">
        <v>120</v>
      </c>
      <c r="K3024" s="70" t="s">
        <v>7563</v>
      </c>
      <c r="L3024" s="70" t="s">
        <v>6725</v>
      </c>
      <c r="M3024" s="70" t="s">
        <v>9239</v>
      </c>
      <c r="N3024" s="70" t="s">
        <v>27</v>
      </c>
      <c r="O3024" s="7"/>
      <c r="P3024" s="72">
        <v>87702</v>
      </c>
      <c r="Q3024" s="72">
        <v>87702</v>
      </c>
      <c r="R3024" s="7" t="s">
        <v>16710</v>
      </c>
      <c r="S3024" s="7" t="s">
        <v>16710</v>
      </c>
      <c r="T3024" s="7" t="s">
        <v>16755</v>
      </c>
      <c r="U3024" s="7" t="s">
        <v>16766</v>
      </c>
      <c r="V3024" s="7" t="s">
        <v>16751</v>
      </c>
      <c r="W3024" s="7">
        <v>2023</v>
      </c>
      <c r="X3024" s="7" t="s">
        <v>16755</v>
      </c>
      <c r="Y3024" s="24">
        <v>87702</v>
      </c>
      <c r="Z3024" s="24">
        <v>0</v>
      </c>
      <c r="AA3024" s="24"/>
      <c r="AB3024" s="24">
        <v>0</v>
      </c>
      <c r="AC3024" s="24">
        <v>87702</v>
      </c>
      <c r="AD3024" s="24">
        <v>0</v>
      </c>
      <c r="AE3024" s="24">
        <v>87702</v>
      </c>
      <c r="AF3024" s="24">
        <v>0</v>
      </c>
      <c r="AG3024" s="24">
        <v>87702</v>
      </c>
    </row>
    <row r="3025" spans="1:33" x14ac:dyDescent="0.35">
      <c r="A3025" s="70">
        <v>901158187</v>
      </c>
      <c r="B3025" s="70" t="s">
        <v>24</v>
      </c>
      <c r="C3025" s="70" t="s">
        <v>7564</v>
      </c>
      <c r="D3025" s="70" t="s">
        <v>16012</v>
      </c>
      <c r="E3025" s="70" t="s">
        <v>12295</v>
      </c>
      <c r="F3025" s="70" t="s">
        <v>16707</v>
      </c>
      <c r="G3025" s="70" t="s">
        <v>16756</v>
      </c>
      <c r="H3025" s="70" t="s">
        <v>7445</v>
      </c>
      <c r="I3025" s="25">
        <v>45261</v>
      </c>
      <c r="J3025" s="71">
        <v>120</v>
      </c>
      <c r="K3025" s="70" t="s">
        <v>7565</v>
      </c>
      <c r="L3025" s="70" t="s">
        <v>7566</v>
      </c>
      <c r="M3025" s="70" t="s">
        <v>9239</v>
      </c>
      <c r="N3025" s="70" t="s">
        <v>27</v>
      </c>
      <c r="O3025" s="7"/>
      <c r="P3025" s="72">
        <v>87702</v>
      </c>
      <c r="Q3025" s="72">
        <v>87702</v>
      </c>
      <c r="R3025" s="7" t="s">
        <v>16710</v>
      </c>
      <c r="S3025" s="7" t="s">
        <v>16710</v>
      </c>
      <c r="T3025" s="7" t="s">
        <v>16755</v>
      </c>
      <c r="U3025" s="7" t="s">
        <v>16766</v>
      </c>
      <c r="V3025" s="7" t="s">
        <v>16751</v>
      </c>
      <c r="W3025" s="7">
        <v>2023</v>
      </c>
      <c r="X3025" s="7" t="s">
        <v>16755</v>
      </c>
      <c r="Y3025" s="24">
        <v>87702</v>
      </c>
      <c r="Z3025" s="24">
        <v>0</v>
      </c>
      <c r="AA3025" s="24"/>
      <c r="AB3025" s="24">
        <v>0</v>
      </c>
      <c r="AC3025" s="24">
        <v>87702</v>
      </c>
      <c r="AD3025" s="24">
        <v>0</v>
      </c>
      <c r="AE3025" s="24">
        <v>87702</v>
      </c>
      <c r="AF3025" s="24">
        <v>0</v>
      </c>
      <c r="AG3025" s="24">
        <v>87702</v>
      </c>
    </row>
    <row r="3026" spans="1:33" x14ac:dyDescent="0.35">
      <c r="A3026" s="70">
        <v>901158187</v>
      </c>
      <c r="B3026" s="70" t="s">
        <v>24</v>
      </c>
      <c r="C3026" s="70" t="s">
        <v>7567</v>
      </c>
      <c r="D3026" s="70" t="s">
        <v>16013</v>
      </c>
      <c r="E3026" s="70" t="s">
        <v>12296</v>
      </c>
      <c r="F3026" s="70" t="s">
        <v>16707</v>
      </c>
      <c r="G3026" s="70" t="s">
        <v>16756</v>
      </c>
      <c r="H3026" s="70" t="s">
        <v>7445</v>
      </c>
      <c r="I3026" s="25">
        <v>45261</v>
      </c>
      <c r="J3026" s="71">
        <v>120</v>
      </c>
      <c r="K3026" s="70" t="s">
        <v>7568</v>
      </c>
      <c r="L3026" s="70" t="s">
        <v>7569</v>
      </c>
      <c r="M3026" s="70" t="s">
        <v>9239</v>
      </c>
      <c r="N3026" s="70" t="s">
        <v>27</v>
      </c>
      <c r="O3026" s="7"/>
      <c r="P3026" s="72">
        <v>87702</v>
      </c>
      <c r="Q3026" s="72">
        <v>87702</v>
      </c>
      <c r="R3026" s="7" t="s">
        <v>16710</v>
      </c>
      <c r="S3026" s="7" t="s">
        <v>16710</v>
      </c>
      <c r="T3026" s="7" t="s">
        <v>16755</v>
      </c>
      <c r="U3026" s="7" t="s">
        <v>16766</v>
      </c>
      <c r="V3026" s="7" t="s">
        <v>16751</v>
      </c>
      <c r="W3026" s="7">
        <v>2023</v>
      </c>
      <c r="X3026" s="7" t="s">
        <v>16755</v>
      </c>
      <c r="Y3026" s="24">
        <v>87702</v>
      </c>
      <c r="Z3026" s="24">
        <v>0</v>
      </c>
      <c r="AA3026" s="24"/>
      <c r="AB3026" s="24">
        <v>0</v>
      </c>
      <c r="AC3026" s="24">
        <v>87702</v>
      </c>
      <c r="AD3026" s="24">
        <v>0</v>
      </c>
      <c r="AE3026" s="24">
        <v>87702</v>
      </c>
      <c r="AF3026" s="24">
        <v>0</v>
      </c>
      <c r="AG3026" s="24">
        <v>87702</v>
      </c>
    </row>
    <row r="3027" spans="1:33" x14ac:dyDescent="0.35">
      <c r="A3027" s="70">
        <v>901158187</v>
      </c>
      <c r="B3027" s="70" t="s">
        <v>24</v>
      </c>
      <c r="C3027" s="70" t="s">
        <v>7570</v>
      </c>
      <c r="D3027" s="70" t="s">
        <v>16014</v>
      </c>
      <c r="E3027" s="70" t="s">
        <v>12297</v>
      </c>
      <c r="F3027" s="70" t="s">
        <v>16707</v>
      </c>
      <c r="G3027" s="70" t="s">
        <v>16756</v>
      </c>
      <c r="H3027" s="70" t="s">
        <v>7445</v>
      </c>
      <c r="I3027" s="25">
        <v>45261</v>
      </c>
      <c r="J3027" s="71">
        <v>120</v>
      </c>
      <c r="K3027" s="70" t="s">
        <v>7571</v>
      </c>
      <c r="L3027" s="70" t="s">
        <v>26</v>
      </c>
      <c r="M3027" s="70" t="s">
        <v>9239</v>
      </c>
      <c r="N3027" s="70" t="s">
        <v>27</v>
      </c>
      <c r="O3027" s="7"/>
      <c r="P3027" s="72">
        <v>87702</v>
      </c>
      <c r="Q3027" s="72">
        <v>87702</v>
      </c>
      <c r="R3027" s="7" t="s">
        <v>16710</v>
      </c>
      <c r="S3027" s="7" t="s">
        <v>16710</v>
      </c>
      <c r="T3027" s="7" t="s">
        <v>16755</v>
      </c>
      <c r="U3027" s="7" t="s">
        <v>16766</v>
      </c>
      <c r="V3027" s="7" t="s">
        <v>16751</v>
      </c>
      <c r="W3027" s="7">
        <v>2023</v>
      </c>
      <c r="X3027" s="7" t="s">
        <v>16755</v>
      </c>
      <c r="Y3027" s="24">
        <v>87702</v>
      </c>
      <c r="Z3027" s="24">
        <v>0</v>
      </c>
      <c r="AA3027" s="24"/>
      <c r="AB3027" s="24">
        <v>0</v>
      </c>
      <c r="AC3027" s="24">
        <v>87702</v>
      </c>
      <c r="AD3027" s="24">
        <v>0</v>
      </c>
      <c r="AE3027" s="24">
        <v>87702</v>
      </c>
      <c r="AF3027" s="24">
        <v>0</v>
      </c>
      <c r="AG3027" s="24">
        <v>87702</v>
      </c>
    </row>
    <row r="3028" spans="1:33" x14ac:dyDescent="0.35">
      <c r="A3028" s="70">
        <v>901158187</v>
      </c>
      <c r="B3028" s="70" t="s">
        <v>24</v>
      </c>
      <c r="C3028" s="70" t="s">
        <v>7572</v>
      </c>
      <c r="D3028" s="70" t="s">
        <v>16015</v>
      </c>
      <c r="E3028" s="70" t="s">
        <v>12298</v>
      </c>
      <c r="F3028" s="70" t="s">
        <v>16707</v>
      </c>
      <c r="G3028" s="70" t="s">
        <v>16756</v>
      </c>
      <c r="H3028" s="70" t="s">
        <v>7445</v>
      </c>
      <c r="I3028" s="25">
        <v>45261</v>
      </c>
      <c r="J3028" s="71">
        <v>120</v>
      </c>
      <c r="K3028" s="70" t="s">
        <v>7573</v>
      </c>
      <c r="L3028" s="70" t="s">
        <v>26</v>
      </c>
      <c r="M3028" s="70" t="s">
        <v>9239</v>
      </c>
      <c r="N3028" s="70" t="s">
        <v>27</v>
      </c>
      <c r="O3028" s="7"/>
      <c r="P3028" s="72">
        <v>87702</v>
      </c>
      <c r="Q3028" s="72">
        <v>87702</v>
      </c>
      <c r="R3028" s="7" t="s">
        <v>16710</v>
      </c>
      <c r="S3028" s="7" t="s">
        <v>16710</v>
      </c>
      <c r="T3028" s="7" t="s">
        <v>16755</v>
      </c>
      <c r="U3028" s="7" t="s">
        <v>16766</v>
      </c>
      <c r="V3028" s="7" t="s">
        <v>16751</v>
      </c>
      <c r="W3028" s="7">
        <v>2023</v>
      </c>
      <c r="X3028" s="7" t="s">
        <v>16755</v>
      </c>
      <c r="Y3028" s="24">
        <v>87702</v>
      </c>
      <c r="Z3028" s="24">
        <v>0</v>
      </c>
      <c r="AA3028" s="24"/>
      <c r="AB3028" s="24">
        <v>0</v>
      </c>
      <c r="AC3028" s="24">
        <v>87702</v>
      </c>
      <c r="AD3028" s="24">
        <v>0</v>
      </c>
      <c r="AE3028" s="24">
        <v>87702</v>
      </c>
      <c r="AF3028" s="24">
        <v>0</v>
      </c>
      <c r="AG3028" s="24">
        <v>87702</v>
      </c>
    </row>
    <row r="3029" spans="1:33" x14ac:dyDescent="0.35">
      <c r="A3029" s="70">
        <v>901158187</v>
      </c>
      <c r="B3029" s="70" t="s">
        <v>24</v>
      </c>
      <c r="C3029" s="70" t="s">
        <v>7574</v>
      </c>
      <c r="D3029" s="70" t="s">
        <v>16016</v>
      </c>
      <c r="E3029" s="70" t="s">
        <v>12299</v>
      </c>
      <c r="F3029" s="70" t="s">
        <v>16707</v>
      </c>
      <c r="G3029" s="70" t="s">
        <v>16756</v>
      </c>
      <c r="H3029" s="70" t="s">
        <v>7445</v>
      </c>
      <c r="I3029" s="25">
        <v>45261</v>
      </c>
      <c r="J3029" s="71">
        <v>120</v>
      </c>
      <c r="K3029" s="70" t="s">
        <v>7575</v>
      </c>
      <c r="L3029" s="70" t="s">
        <v>33</v>
      </c>
      <c r="M3029" s="70" t="s">
        <v>9239</v>
      </c>
      <c r="N3029" s="70" t="s">
        <v>27</v>
      </c>
      <c r="O3029" s="7"/>
      <c r="P3029" s="72">
        <v>133849</v>
      </c>
      <c r="Q3029" s="72">
        <v>133849</v>
      </c>
      <c r="R3029" s="7" t="s">
        <v>16710</v>
      </c>
      <c r="S3029" s="7" t="s">
        <v>16710</v>
      </c>
      <c r="T3029" s="7" t="s">
        <v>16755</v>
      </c>
      <c r="U3029" s="7" t="s">
        <v>16766</v>
      </c>
      <c r="V3029" s="7" t="s">
        <v>16751</v>
      </c>
      <c r="W3029" s="7">
        <v>2023</v>
      </c>
      <c r="X3029" s="7" t="s">
        <v>16755</v>
      </c>
      <c r="Y3029" s="24">
        <v>133849</v>
      </c>
      <c r="Z3029" s="24">
        <v>0</v>
      </c>
      <c r="AA3029" s="24"/>
      <c r="AB3029" s="24">
        <v>0</v>
      </c>
      <c r="AC3029" s="24">
        <v>133849</v>
      </c>
      <c r="AD3029" s="24">
        <v>0</v>
      </c>
      <c r="AE3029" s="24">
        <v>133849</v>
      </c>
      <c r="AF3029" s="24">
        <v>0</v>
      </c>
      <c r="AG3029" s="24">
        <v>133849</v>
      </c>
    </row>
    <row r="3030" spans="1:33" x14ac:dyDescent="0.35">
      <c r="A3030" s="70">
        <v>901158187</v>
      </c>
      <c r="B3030" s="70" t="s">
        <v>24</v>
      </c>
      <c r="C3030" s="70" t="s">
        <v>7576</v>
      </c>
      <c r="D3030" s="70" t="s">
        <v>16017</v>
      </c>
      <c r="E3030" s="70" t="s">
        <v>12300</v>
      </c>
      <c r="F3030" s="70" t="s">
        <v>16707</v>
      </c>
      <c r="G3030" s="70" t="s">
        <v>16756</v>
      </c>
      <c r="H3030" s="70" t="s">
        <v>7445</v>
      </c>
      <c r="I3030" s="25">
        <v>45261</v>
      </c>
      <c r="J3030" s="71">
        <v>120</v>
      </c>
      <c r="K3030" s="70" t="s">
        <v>7577</v>
      </c>
      <c r="L3030" s="70" t="s">
        <v>26</v>
      </c>
      <c r="M3030" s="70" t="s">
        <v>9239</v>
      </c>
      <c r="N3030" s="70" t="s">
        <v>27</v>
      </c>
      <c r="O3030" s="7"/>
      <c r="P3030" s="72">
        <v>87702</v>
      </c>
      <c r="Q3030" s="72">
        <v>87702</v>
      </c>
      <c r="R3030" s="7" t="s">
        <v>16710</v>
      </c>
      <c r="S3030" s="7" t="s">
        <v>16710</v>
      </c>
      <c r="T3030" s="7" t="s">
        <v>16755</v>
      </c>
      <c r="U3030" s="7" t="s">
        <v>16766</v>
      </c>
      <c r="V3030" s="7" t="s">
        <v>16751</v>
      </c>
      <c r="W3030" s="7">
        <v>2023</v>
      </c>
      <c r="X3030" s="7" t="s">
        <v>16755</v>
      </c>
      <c r="Y3030" s="24">
        <v>87702</v>
      </c>
      <c r="Z3030" s="24">
        <v>0</v>
      </c>
      <c r="AA3030" s="24"/>
      <c r="AB3030" s="24">
        <v>0</v>
      </c>
      <c r="AC3030" s="24">
        <v>87702</v>
      </c>
      <c r="AD3030" s="24">
        <v>0</v>
      </c>
      <c r="AE3030" s="24">
        <v>87702</v>
      </c>
      <c r="AF3030" s="24">
        <v>0</v>
      </c>
      <c r="AG3030" s="24">
        <v>87702</v>
      </c>
    </row>
    <row r="3031" spans="1:33" x14ac:dyDescent="0.35">
      <c r="A3031" s="70">
        <v>901158187</v>
      </c>
      <c r="B3031" s="70" t="s">
        <v>24</v>
      </c>
      <c r="C3031" s="70" t="s">
        <v>7578</v>
      </c>
      <c r="D3031" s="70" t="s">
        <v>16018</v>
      </c>
      <c r="E3031" s="70" t="s">
        <v>12301</v>
      </c>
      <c r="F3031" s="70" t="s">
        <v>16707</v>
      </c>
      <c r="G3031" s="70" t="s">
        <v>16756</v>
      </c>
      <c r="H3031" s="70" t="s">
        <v>7445</v>
      </c>
      <c r="I3031" s="25">
        <v>45261</v>
      </c>
      <c r="J3031" s="71">
        <v>120</v>
      </c>
      <c r="K3031" s="70" t="s">
        <v>7579</v>
      </c>
      <c r="L3031" s="70" t="s">
        <v>7580</v>
      </c>
      <c r="M3031" s="70" t="s">
        <v>9239</v>
      </c>
      <c r="N3031" s="70" t="s">
        <v>27</v>
      </c>
      <c r="O3031" s="7"/>
      <c r="P3031" s="72">
        <v>87702</v>
      </c>
      <c r="Q3031" s="72">
        <v>87702</v>
      </c>
      <c r="R3031" s="7" t="s">
        <v>16710</v>
      </c>
      <c r="S3031" s="7" t="s">
        <v>16710</v>
      </c>
      <c r="T3031" s="7" t="s">
        <v>16755</v>
      </c>
      <c r="U3031" s="7" t="s">
        <v>16766</v>
      </c>
      <c r="V3031" s="7" t="s">
        <v>16751</v>
      </c>
      <c r="W3031" s="7">
        <v>2023</v>
      </c>
      <c r="X3031" s="7" t="s">
        <v>16755</v>
      </c>
      <c r="Y3031" s="24">
        <v>87702</v>
      </c>
      <c r="Z3031" s="24">
        <v>0</v>
      </c>
      <c r="AA3031" s="24"/>
      <c r="AB3031" s="24">
        <v>0</v>
      </c>
      <c r="AC3031" s="24">
        <v>87702</v>
      </c>
      <c r="AD3031" s="24">
        <v>0</v>
      </c>
      <c r="AE3031" s="24">
        <v>87702</v>
      </c>
      <c r="AF3031" s="24">
        <v>0</v>
      </c>
      <c r="AG3031" s="24">
        <v>87702</v>
      </c>
    </row>
    <row r="3032" spans="1:33" x14ac:dyDescent="0.35">
      <c r="A3032" s="70">
        <v>901158187</v>
      </c>
      <c r="B3032" s="70" t="s">
        <v>24</v>
      </c>
      <c r="C3032" s="70" t="s">
        <v>7581</v>
      </c>
      <c r="D3032" s="70" t="s">
        <v>16019</v>
      </c>
      <c r="E3032" s="70" t="s">
        <v>12302</v>
      </c>
      <c r="F3032" s="70" t="s">
        <v>16707</v>
      </c>
      <c r="G3032" s="70" t="s">
        <v>16756</v>
      </c>
      <c r="H3032" s="70" t="s">
        <v>7445</v>
      </c>
      <c r="I3032" s="25">
        <v>45261</v>
      </c>
      <c r="J3032" s="71">
        <v>120</v>
      </c>
      <c r="K3032" s="70" t="s">
        <v>7582</v>
      </c>
      <c r="L3032" s="70" t="s">
        <v>26</v>
      </c>
      <c r="M3032" s="70" t="s">
        <v>9239</v>
      </c>
      <c r="N3032" s="70" t="s">
        <v>27</v>
      </c>
      <c r="O3032" s="7"/>
      <c r="P3032" s="72">
        <v>87702</v>
      </c>
      <c r="Q3032" s="72">
        <v>87702</v>
      </c>
      <c r="R3032" s="7" t="s">
        <v>16710</v>
      </c>
      <c r="S3032" s="7" t="s">
        <v>16710</v>
      </c>
      <c r="T3032" s="7" t="s">
        <v>16755</v>
      </c>
      <c r="U3032" s="7" t="s">
        <v>16766</v>
      </c>
      <c r="V3032" s="7" t="s">
        <v>16751</v>
      </c>
      <c r="W3032" s="7">
        <v>2023</v>
      </c>
      <c r="X3032" s="7" t="s">
        <v>16755</v>
      </c>
      <c r="Y3032" s="24">
        <v>87702</v>
      </c>
      <c r="Z3032" s="24">
        <v>0</v>
      </c>
      <c r="AA3032" s="24"/>
      <c r="AB3032" s="24">
        <v>0</v>
      </c>
      <c r="AC3032" s="24">
        <v>87702</v>
      </c>
      <c r="AD3032" s="24">
        <v>0</v>
      </c>
      <c r="AE3032" s="24">
        <v>87702</v>
      </c>
      <c r="AF3032" s="24">
        <v>0</v>
      </c>
      <c r="AG3032" s="24">
        <v>87702</v>
      </c>
    </row>
    <row r="3033" spans="1:33" x14ac:dyDescent="0.35">
      <c r="A3033" s="70">
        <v>901158187</v>
      </c>
      <c r="B3033" s="70" t="s">
        <v>24</v>
      </c>
      <c r="C3033" s="70" t="s">
        <v>7583</v>
      </c>
      <c r="D3033" s="70" t="s">
        <v>16020</v>
      </c>
      <c r="E3033" s="70" t="s">
        <v>12303</v>
      </c>
      <c r="F3033" s="70" t="s">
        <v>16707</v>
      </c>
      <c r="G3033" s="70" t="s">
        <v>16756</v>
      </c>
      <c r="H3033" s="70" t="s">
        <v>7445</v>
      </c>
      <c r="I3033" s="25">
        <v>45261</v>
      </c>
      <c r="J3033" s="71">
        <v>120</v>
      </c>
      <c r="K3033" s="70" t="s">
        <v>7584</v>
      </c>
      <c r="L3033" s="70" t="s">
        <v>26</v>
      </c>
      <c r="M3033" s="70" t="s">
        <v>9239</v>
      </c>
      <c r="N3033" s="70" t="s">
        <v>27</v>
      </c>
      <c r="O3033" s="7"/>
      <c r="P3033" s="72">
        <v>87702</v>
      </c>
      <c r="Q3033" s="72">
        <v>87702</v>
      </c>
      <c r="R3033" s="7" t="s">
        <v>16710</v>
      </c>
      <c r="S3033" s="7" t="s">
        <v>16710</v>
      </c>
      <c r="T3033" s="7" t="s">
        <v>16755</v>
      </c>
      <c r="U3033" s="7" t="s">
        <v>16766</v>
      </c>
      <c r="V3033" s="7" t="s">
        <v>16751</v>
      </c>
      <c r="W3033" s="7">
        <v>2023</v>
      </c>
      <c r="X3033" s="7" t="s">
        <v>16755</v>
      </c>
      <c r="Y3033" s="24">
        <v>87702</v>
      </c>
      <c r="Z3033" s="24">
        <v>0</v>
      </c>
      <c r="AA3033" s="24"/>
      <c r="AB3033" s="24">
        <v>0</v>
      </c>
      <c r="AC3033" s="24">
        <v>87702</v>
      </c>
      <c r="AD3033" s="24">
        <v>0</v>
      </c>
      <c r="AE3033" s="24">
        <v>87702</v>
      </c>
      <c r="AF3033" s="24">
        <v>0</v>
      </c>
      <c r="AG3033" s="24">
        <v>87702</v>
      </c>
    </row>
    <row r="3034" spans="1:33" x14ac:dyDescent="0.35">
      <c r="A3034" s="70">
        <v>901158187</v>
      </c>
      <c r="B3034" s="70" t="s">
        <v>24</v>
      </c>
      <c r="C3034" s="70" t="s">
        <v>7585</v>
      </c>
      <c r="D3034" s="70" t="s">
        <v>16021</v>
      </c>
      <c r="E3034" s="70" t="s">
        <v>12304</v>
      </c>
      <c r="F3034" s="70" t="s">
        <v>16707</v>
      </c>
      <c r="G3034" s="70" t="s">
        <v>16756</v>
      </c>
      <c r="H3034" s="70" t="s">
        <v>7445</v>
      </c>
      <c r="I3034" s="25">
        <v>45261</v>
      </c>
      <c r="J3034" s="71">
        <v>120</v>
      </c>
      <c r="K3034" s="70" t="s">
        <v>7586</v>
      </c>
      <c r="L3034" s="70" t="s">
        <v>26</v>
      </c>
      <c r="M3034" s="70" t="s">
        <v>9239</v>
      </c>
      <c r="N3034" s="70" t="s">
        <v>27</v>
      </c>
      <c r="O3034" s="7"/>
      <c r="P3034" s="72">
        <v>133849</v>
      </c>
      <c r="Q3034" s="72">
        <v>133849</v>
      </c>
      <c r="R3034" s="7" t="s">
        <v>16710</v>
      </c>
      <c r="S3034" s="7" t="s">
        <v>16710</v>
      </c>
      <c r="T3034" s="7" t="s">
        <v>16755</v>
      </c>
      <c r="U3034" s="7" t="s">
        <v>16766</v>
      </c>
      <c r="V3034" s="7" t="s">
        <v>16751</v>
      </c>
      <c r="W3034" s="7">
        <v>2023</v>
      </c>
      <c r="X3034" s="7" t="s">
        <v>16755</v>
      </c>
      <c r="Y3034" s="24">
        <v>133849</v>
      </c>
      <c r="Z3034" s="24">
        <v>0</v>
      </c>
      <c r="AA3034" s="24"/>
      <c r="AB3034" s="24">
        <v>0</v>
      </c>
      <c r="AC3034" s="24">
        <v>133849</v>
      </c>
      <c r="AD3034" s="24">
        <v>0</v>
      </c>
      <c r="AE3034" s="24">
        <v>133849</v>
      </c>
      <c r="AF3034" s="24">
        <v>0</v>
      </c>
      <c r="AG3034" s="24">
        <v>133849</v>
      </c>
    </row>
    <row r="3035" spans="1:33" x14ac:dyDescent="0.35">
      <c r="A3035" s="70">
        <v>901158187</v>
      </c>
      <c r="B3035" s="70" t="s">
        <v>24</v>
      </c>
      <c r="C3035" s="70" t="s">
        <v>7587</v>
      </c>
      <c r="D3035" s="70" t="s">
        <v>16022</v>
      </c>
      <c r="E3035" s="70" t="s">
        <v>12305</v>
      </c>
      <c r="F3035" s="70" t="s">
        <v>16707</v>
      </c>
      <c r="G3035" s="70" t="s">
        <v>16756</v>
      </c>
      <c r="H3035" s="70" t="s">
        <v>7445</v>
      </c>
      <c r="I3035" s="25">
        <v>45261</v>
      </c>
      <c r="J3035" s="71">
        <v>120</v>
      </c>
      <c r="K3035" s="70" t="s">
        <v>7588</v>
      </c>
      <c r="L3035" s="70" t="s">
        <v>26</v>
      </c>
      <c r="M3035" s="70" t="s">
        <v>9239</v>
      </c>
      <c r="N3035" s="70" t="s">
        <v>27</v>
      </c>
      <c r="O3035" s="7"/>
      <c r="P3035" s="72">
        <v>133849</v>
      </c>
      <c r="Q3035" s="72">
        <v>133849</v>
      </c>
      <c r="R3035" s="7" t="s">
        <v>16710</v>
      </c>
      <c r="S3035" s="7" t="s">
        <v>16710</v>
      </c>
      <c r="T3035" s="7" t="s">
        <v>16755</v>
      </c>
      <c r="U3035" s="7" t="s">
        <v>16766</v>
      </c>
      <c r="V3035" s="7" t="s">
        <v>16751</v>
      </c>
      <c r="W3035" s="7">
        <v>2023</v>
      </c>
      <c r="X3035" s="7" t="s">
        <v>16755</v>
      </c>
      <c r="Y3035" s="24">
        <v>133849</v>
      </c>
      <c r="Z3035" s="24">
        <v>0</v>
      </c>
      <c r="AA3035" s="24"/>
      <c r="AB3035" s="24">
        <v>0</v>
      </c>
      <c r="AC3035" s="24">
        <v>133849</v>
      </c>
      <c r="AD3035" s="24">
        <v>0</v>
      </c>
      <c r="AE3035" s="24">
        <v>133849</v>
      </c>
      <c r="AF3035" s="24">
        <v>0</v>
      </c>
      <c r="AG3035" s="24">
        <v>133849</v>
      </c>
    </row>
    <row r="3036" spans="1:33" x14ac:dyDescent="0.35">
      <c r="A3036" s="70">
        <v>901158187</v>
      </c>
      <c r="B3036" s="70" t="s">
        <v>24</v>
      </c>
      <c r="C3036" s="70" t="s">
        <v>7589</v>
      </c>
      <c r="D3036" s="70" t="s">
        <v>16023</v>
      </c>
      <c r="E3036" s="70" t="s">
        <v>12306</v>
      </c>
      <c r="F3036" s="70" t="s">
        <v>16707</v>
      </c>
      <c r="G3036" s="70" t="s">
        <v>16756</v>
      </c>
      <c r="H3036" s="70" t="s">
        <v>7445</v>
      </c>
      <c r="I3036" s="25">
        <v>45261</v>
      </c>
      <c r="J3036" s="71">
        <v>120</v>
      </c>
      <c r="K3036" s="70" t="s">
        <v>7590</v>
      </c>
      <c r="L3036" s="70" t="s">
        <v>7591</v>
      </c>
      <c r="M3036" s="70" t="s">
        <v>9239</v>
      </c>
      <c r="N3036" s="70" t="s">
        <v>27</v>
      </c>
      <c r="O3036" s="7"/>
      <c r="P3036" s="72">
        <v>87702</v>
      </c>
      <c r="Q3036" s="72">
        <v>87702</v>
      </c>
      <c r="R3036" s="7" t="s">
        <v>16710</v>
      </c>
      <c r="S3036" s="7" t="s">
        <v>16710</v>
      </c>
      <c r="T3036" s="7" t="s">
        <v>16755</v>
      </c>
      <c r="U3036" s="7" t="s">
        <v>16766</v>
      </c>
      <c r="V3036" s="7" t="s">
        <v>16751</v>
      </c>
      <c r="W3036" s="7">
        <v>2023</v>
      </c>
      <c r="X3036" s="7" t="s">
        <v>16755</v>
      </c>
      <c r="Y3036" s="24">
        <v>87702</v>
      </c>
      <c r="Z3036" s="24">
        <v>0</v>
      </c>
      <c r="AA3036" s="24"/>
      <c r="AB3036" s="24">
        <v>0</v>
      </c>
      <c r="AC3036" s="24">
        <v>87702</v>
      </c>
      <c r="AD3036" s="24">
        <v>0</v>
      </c>
      <c r="AE3036" s="24">
        <v>87702</v>
      </c>
      <c r="AF3036" s="24">
        <v>0</v>
      </c>
      <c r="AG3036" s="24">
        <v>87702</v>
      </c>
    </row>
    <row r="3037" spans="1:33" x14ac:dyDescent="0.35">
      <c r="A3037" s="70">
        <v>901158187</v>
      </c>
      <c r="B3037" s="70" t="s">
        <v>24</v>
      </c>
      <c r="C3037" s="70" t="s">
        <v>7592</v>
      </c>
      <c r="D3037" s="70" t="s">
        <v>16024</v>
      </c>
      <c r="E3037" s="70" t="s">
        <v>12307</v>
      </c>
      <c r="F3037" s="70" t="s">
        <v>16707</v>
      </c>
      <c r="G3037" s="70" t="s">
        <v>16756</v>
      </c>
      <c r="H3037" s="70" t="s">
        <v>7593</v>
      </c>
      <c r="I3037" s="25">
        <v>45261</v>
      </c>
      <c r="J3037" s="71">
        <v>120</v>
      </c>
      <c r="K3037" s="70" t="s">
        <v>7595</v>
      </c>
      <c r="L3037" s="70" t="s">
        <v>26</v>
      </c>
      <c r="M3037" s="70" t="s">
        <v>9239</v>
      </c>
      <c r="N3037" s="70" t="s">
        <v>27</v>
      </c>
      <c r="O3037" s="7"/>
      <c r="P3037" s="72">
        <v>87702</v>
      </c>
      <c r="Q3037" s="72">
        <v>87702</v>
      </c>
      <c r="R3037" s="7" t="s">
        <v>16710</v>
      </c>
      <c r="S3037" s="7" t="s">
        <v>16710</v>
      </c>
      <c r="T3037" s="7" t="s">
        <v>16755</v>
      </c>
      <c r="U3037" s="7" t="s">
        <v>16766</v>
      </c>
      <c r="V3037" s="7" t="s">
        <v>16751</v>
      </c>
      <c r="W3037" s="7">
        <v>2023</v>
      </c>
      <c r="X3037" s="7" t="s">
        <v>16755</v>
      </c>
      <c r="Y3037" s="24">
        <v>87702</v>
      </c>
      <c r="Z3037" s="24">
        <v>0</v>
      </c>
      <c r="AA3037" s="24"/>
      <c r="AB3037" s="24">
        <v>0</v>
      </c>
      <c r="AC3037" s="24">
        <v>87702</v>
      </c>
      <c r="AD3037" s="24">
        <v>0</v>
      </c>
      <c r="AE3037" s="24">
        <v>87702</v>
      </c>
      <c r="AF3037" s="24">
        <v>0</v>
      </c>
      <c r="AG3037" s="24">
        <v>87702</v>
      </c>
    </row>
    <row r="3038" spans="1:33" x14ac:dyDescent="0.35">
      <c r="A3038" s="70">
        <v>901158187</v>
      </c>
      <c r="B3038" s="70" t="s">
        <v>24</v>
      </c>
      <c r="C3038" s="70" t="s">
        <v>7596</v>
      </c>
      <c r="D3038" s="70" t="s">
        <v>16025</v>
      </c>
      <c r="E3038" s="70" t="s">
        <v>12308</v>
      </c>
      <c r="F3038" s="70" t="s">
        <v>16707</v>
      </c>
      <c r="G3038" s="70" t="s">
        <v>16756</v>
      </c>
      <c r="H3038" s="70" t="s">
        <v>7479</v>
      </c>
      <c r="I3038" s="25">
        <v>45261</v>
      </c>
      <c r="J3038" s="71">
        <v>120</v>
      </c>
      <c r="K3038" s="70" t="s">
        <v>7597</v>
      </c>
      <c r="L3038" s="70" t="s">
        <v>7598</v>
      </c>
      <c r="M3038" s="70" t="s">
        <v>9239</v>
      </c>
      <c r="N3038" s="70" t="s">
        <v>27</v>
      </c>
      <c r="O3038" s="7"/>
      <c r="P3038" s="72">
        <v>133849</v>
      </c>
      <c r="Q3038" s="72">
        <v>133849</v>
      </c>
      <c r="R3038" s="7" t="s">
        <v>16710</v>
      </c>
      <c r="S3038" s="7" t="s">
        <v>16710</v>
      </c>
      <c r="T3038" s="7" t="s">
        <v>16755</v>
      </c>
      <c r="U3038" s="7" t="s">
        <v>16766</v>
      </c>
      <c r="V3038" s="7" t="s">
        <v>16751</v>
      </c>
      <c r="W3038" s="7">
        <v>2023</v>
      </c>
      <c r="X3038" s="7" t="s">
        <v>16755</v>
      </c>
      <c r="Y3038" s="24">
        <v>133849</v>
      </c>
      <c r="Z3038" s="24">
        <v>0</v>
      </c>
      <c r="AA3038" s="24"/>
      <c r="AB3038" s="24">
        <v>0</v>
      </c>
      <c r="AC3038" s="24">
        <v>133849</v>
      </c>
      <c r="AD3038" s="24">
        <v>0</v>
      </c>
      <c r="AE3038" s="24">
        <v>133849</v>
      </c>
      <c r="AF3038" s="24">
        <v>0</v>
      </c>
      <c r="AG3038" s="24">
        <v>133849</v>
      </c>
    </row>
    <row r="3039" spans="1:33" x14ac:dyDescent="0.35">
      <c r="A3039" s="70">
        <v>901158187</v>
      </c>
      <c r="B3039" s="70" t="s">
        <v>24</v>
      </c>
      <c r="C3039" s="70" t="s">
        <v>7599</v>
      </c>
      <c r="D3039" s="70" t="s">
        <v>16026</v>
      </c>
      <c r="E3039" s="70" t="s">
        <v>12309</v>
      </c>
      <c r="F3039" s="70" t="s">
        <v>16707</v>
      </c>
      <c r="G3039" s="70" t="s">
        <v>16756</v>
      </c>
      <c r="H3039" s="70" t="s">
        <v>7495</v>
      </c>
      <c r="I3039" s="25">
        <v>45261</v>
      </c>
      <c r="J3039" s="71">
        <v>120</v>
      </c>
      <c r="K3039" s="70" t="s">
        <v>7600</v>
      </c>
      <c r="L3039" s="70" t="s">
        <v>26</v>
      </c>
      <c r="M3039" s="70" t="s">
        <v>9239</v>
      </c>
      <c r="N3039" s="70" t="s">
        <v>27</v>
      </c>
      <c r="O3039" s="7"/>
      <c r="P3039" s="72">
        <v>87702</v>
      </c>
      <c r="Q3039" s="72">
        <v>87702</v>
      </c>
      <c r="R3039" s="7" t="s">
        <v>16710</v>
      </c>
      <c r="S3039" s="7" t="s">
        <v>16710</v>
      </c>
      <c r="T3039" s="7" t="s">
        <v>16755</v>
      </c>
      <c r="U3039" s="7" t="s">
        <v>16766</v>
      </c>
      <c r="V3039" s="7" t="s">
        <v>16751</v>
      </c>
      <c r="W3039" s="7">
        <v>2023</v>
      </c>
      <c r="X3039" s="7" t="s">
        <v>16755</v>
      </c>
      <c r="Y3039" s="24">
        <v>87702</v>
      </c>
      <c r="Z3039" s="24">
        <v>0</v>
      </c>
      <c r="AA3039" s="24"/>
      <c r="AB3039" s="24">
        <v>0</v>
      </c>
      <c r="AC3039" s="24">
        <v>87702</v>
      </c>
      <c r="AD3039" s="24">
        <v>0</v>
      </c>
      <c r="AE3039" s="24">
        <v>87702</v>
      </c>
      <c r="AF3039" s="24">
        <v>0</v>
      </c>
      <c r="AG3039" s="24">
        <v>87702</v>
      </c>
    </row>
    <row r="3040" spans="1:33" x14ac:dyDescent="0.35">
      <c r="A3040" s="70">
        <v>901158187</v>
      </c>
      <c r="B3040" s="70" t="s">
        <v>24</v>
      </c>
      <c r="C3040" s="70" t="s">
        <v>7601</v>
      </c>
      <c r="D3040" s="70" t="s">
        <v>16027</v>
      </c>
      <c r="E3040" s="70" t="s">
        <v>12310</v>
      </c>
      <c r="F3040" s="70" t="s">
        <v>16707</v>
      </c>
      <c r="G3040" s="70" t="s">
        <v>16756</v>
      </c>
      <c r="H3040" s="70" t="s">
        <v>7602</v>
      </c>
      <c r="I3040" s="25">
        <v>45261</v>
      </c>
      <c r="J3040" s="71">
        <v>120</v>
      </c>
      <c r="K3040" s="70" t="s">
        <v>7603</v>
      </c>
      <c r="L3040" s="70" t="s">
        <v>26</v>
      </c>
      <c r="M3040" s="70" t="s">
        <v>9239</v>
      </c>
      <c r="N3040" s="70" t="s">
        <v>27</v>
      </c>
      <c r="O3040" s="7"/>
      <c r="P3040" s="72">
        <v>133849</v>
      </c>
      <c r="Q3040" s="72">
        <v>133849</v>
      </c>
      <c r="R3040" s="7" t="s">
        <v>16710</v>
      </c>
      <c r="S3040" s="7" t="s">
        <v>16710</v>
      </c>
      <c r="T3040" s="7" t="s">
        <v>16755</v>
      </c>
      <c r="U3040" s="7" t="s">
        <v>16766</v>
      </c>
      <c r="V3040" s="7" t="s">
        <v>16751</v>
      </c>
      <c r="W3040" s="7">
        <v>2023</v>
      </c>
      <c r="X3040" s="7" t="s">
        <v>16755</v>
      </c>
      <c r="Y3040" s="24">
        <v>133849</v>
      </c>
      <c r="Z3040" s="24">
        <v>0</v>
      </c>
      <c r="AA3040" s="24"/>
      <c r="AB3040" s="24">
        <v>0</v>
      </c>
      <c r="AC3040" s="24">
        <v>133849</v>
      </c>
      <c r="AD3040" s="24">
        <v>0</v>
      </c>
      <c r="AE3040" s="24">
        <v>133849</v>
      </c>
      <c r="AF3040" s="24">
        <v>0</v>
      </c>
      <c r="AG3040" s="24">
        <v>133849</v>
      </c>
    </row>
    <row r="3041" spans="1:33" x14ac:dyDescent="0.35">
      <c r="A3041" s="70">
        <v>901158187</v>
      </c>
      <c r="B3041" s="70" t="s">
        <v>24</v>
      </c>
      <c r="C3041" s="70" t="s">
        <v>7604</v>
      </c>
      <c r="D3041" s="70" t="s">
        <v>16028</v>
      </c>
      <c r="E3041" s="70" t="s">
        <v>12311</v>
      </c>
      <c r="F3041" s="70" t="s">
        <v>16707</v>
      </c>
      <c r="G3041" s="70" t="s">
        <v>16756</v>
      </c>
      <c r="H3041" s="70" t="s">
        <v>7602</v>
      </c>
      <c r="I3041" s="25">
        <v>45261</v>
      </c>
      <c r="J3041" s="71">
        <v>120</v>
      </c>
      <c r="K3041" s="70" t="s">
        <v>7605</v>
      </c>
      <c r="L3041" s="70" t="s">
        <v>26</v>
      </c>
      <c r="M3041" s="70" t="s">
        <v>9239</v>
      </c>
      <c r="N3041" s="70" t="s">
        <v>27</v>
      </c>
      <c r="O3041" s="7"/>
      <c r="P3041" s="72">
        <v>87702</v>
      </c>
      <c r="Q3041" s="72">
        <v>87702</v>
      </c>
      <c r="R3041" s="7" t="s">
        <v>16710</v>
      </c>
      <c r="S3041" s="7" t="s">
        <v>16710</v>
      </c>
      <c r="T3041" s="7" t="s">
        <v>16755</v>
      </c>
      <c r="U3041" s="7" t="s">
        <v>16766</v>
      </c>
      <c r="V3041" s="7" t="s">
        <v>16751</v>
      </c>
      <c r="W3041" s="7">
        <v>2023</v>
      </c>
      <c r="X3041" s="7" t="s">
        <v>16755</v>
      </c>
      <c r="Y3041" s="24">
        <v>87702</v>
      </c>
      <c r="Z3041" s="24">
        <v>0</v>
      </c>
      <c r="AA3041" s="24"/>
      <c r="AB3041" s="24">
        <v>0</v>
      </c>
      <c r="AC3041" s="24">
        <v>87702</v>
      </c>
      <c r="AD3041" s="24">
        <v>0</v>
      </c>
      <c r="AE3041" s="24">
        <v>87702</v>
      </c>
      <c r="AF3041" s="24">
        <v>0</v>
      </c>
      <c r="AG3041" s="24">
        <v>87702</v>
      </c>
    </row>
    <row r="3042" spans="1:33" x14ac:dyDescent="0.35">
      <c r="A3042" s="70">
        <v>901158187</v>
      </c>
      <c r="B3042" s="70" t="s">
        <v>24</v>
      </c>
      <c r="C3042" s="70" t="s">
        <v>7606</v>
      </c>
      <c r="D3042" s="70" t="s">
        <v>16029</v>
      </c>
      <c r="E3042" s="70" t="s">
        <v>12312</v>
      </c>
      <c r="F3042" s="70" t="s">
        <v>16707</v>
      </c>
      <c r="G3042" s="70" t="s">
        <v>16756</v>
      </c>
      <c r="H3042" s="70" t="s">
        <v>7602</v>
      </c>
      <c r="I3042" s="25">
        <v>45261</v>
      </c>
      <c r="J3042" s="71">
        <v>120</v>
      </c>
      <c r="K3042" s="70" t="s">
        <v>7607</v>
      </c>
      <c r="L3042" s="70" t="s">
        <v>26</v>
      </c>
      <c r="M3042" s="70" t="s">
        <v>9239</v>
      </c>
      <c r="N3042" s="70" t="s">
        <v>27</v>
      </c>
      <c r="O3042" s="7"/>
      <c r="P3042" s="72">
        <v>87702</v>
      </c>
      <c r="Q3042" s="72">
        <v>87702</v>
      </c>
      <c r="R3042" s="7" t="s">
        <v>16710</v>
      </c>
      <c r="S3042" s="7" t="s">
        <v>16710</v>
      </c>
      <c r="T3042" s="7" t="s">
        <v>16755</v>
      </c>
      <c r="U3042" s="7" t="s">
        <v>16766</v>
      </c>
      <c r="V3042" s="7" t="s">
        <v>16751</v>
      </c>
      <c r="W3042" s="7">
        <v>2023</v>
      </c>
      <c r="X3042" s="7" t="s">
        <v>16755</v>
      </c>
      <c r="Y3042" s="24">
        <v>87702</v>
      </c>
      <c r="Z3042" s="24">
        <v>0</v>
      </c>
      <c r="AA3042" s="24"/>
      <c r="AB3042" s="24">
        <v>0</v>
      </c>
      <c r="AC3042" s="24">
        <v>87702</v>
      </c>
      <c r="AD3042" s="24">
        <v>0</v>
      </c>
      <c r="AE3042" s="24">
        <v>87702</v>
      </c>
      <c r="AF3042" s="24">
        <v>0</v>
      </c>
      <c r="AG3042" s="24">
        <v>87702</v>
      </c>
    </row>
    <row r="3043" spans="1:33" x14ac:dyDescent="0.35">
      <c r="A3043" s="70">
        <v>901158187</v>
      </c>
      <c r="B3043" s="70" t="s">
        <v>24</v>
      </c>
      <c r="C3043" s="70" t="s">
        <v>7608</v>
      </c>
      <c r="D3043" s="70" t="s">
        <v>16030</v>
      </c>
      <c r="E3043" s="70" t="s">
        <v>12313</v>
      </c>
      <c r="F3043" s="70" t="s">
        <v>16707</v>
      </c>
      <c r="G3043" s="70" t="s">
        <v>16756</v>
      </c>
      <c r="H3043" s="70" t="s">
        <v>7602</v>
      </c>
      <c r="I3043" s="25">
        <v>45261</v>
      </c>
      <c r="J3043" s="71">
        <v>120</v>
      </c>
      <c r="K3043" s="70" t="s">
        <v>7609</v>
      </c>
      <c r="L3043" s="70" t="s">
        <v>7610</v>
      </c>
      <c r="M3043" s="70" t="s">
        <v>9239</v>
      </c>
      <c r="N3043" s="70" t="s">
        <v>27</v>
      </c>
      <c r="O3043" s="7"/>
      <c r="P3043" s="72">
        <v>87702</v>
      </c>
      <c r="Q3043" s="72">
        <v>87702</v>
      </c>
      <c r="R3043" s="7" t="s">
        <v>16710</v>
      </c>
      <c r="S3043" s="7" t="s">
        <v>16710</v>
      </c>
      <c r="T3043" s="7" t="s">
        <v>16755</v>
      </c>
      <c r="U3043" s="7" t="s">
        <v>16766</v>
      </c>
      <c r="V3043" s="7" t="s">
        <v>16751</v>
      </c>
      <c r="W3043" s="7">
        <v>2023</v>
      </c>
      <c r="X3043" s="7" t="s">
        <v>16755</v>
      </c>
      <c r="Y3043" s="24">
        <v>87702</v>
      </c>
      <c r="Z3043" s="24">
        <v>0</v>
      </c>
      <c r="AA3043" s="24"/>
      <c r="AB3043" s="24">
        <v>0</v>
      </c>
      <c r="AC3043" s="24">
        <v>87702</v>
      </c>
      <c r="AD3043" s="24">
        <v>0</v>
      </c>
      <c r="AE3043" s="24">
        <v>87702</v>
      </c>
      <c r="AF3043" s="24">
        <v>0</v>
      </c>
      <c r="AG3043" s="24">
        <v>87702</v>
      </c>
    </row>
    <row r="3044" spans="1:33" x14ac:dyDescent="0.35">
      <c r="A3044" s="70">
        <v>901158187</v>
      </c>
      <c r="B3044" s="70" t="s">
        <v>24</v>
      </c>
      <c r="C3044" s="70" t="s">
        <v>7611</v>
      </c>
      <c r="D3044" s="70" t="s">
        <v>16031</v>
      </c>
      <c r="E3044" s="70" t="s">
        <v>12314</v>
      </c>
      <c r="F3044" s="70" t="s">
        <v>16707</v>
      </c>
      <c r="G3044" s="70" t="s">
        <v>16756</v>
      </c>
      <c r="H3044" s="70" t="s">
        <v>7602</v>
      </c>
      <c r="I3044" s="25">
        <v>45261</v>
      </c>
      <c r="J3044" s="71">
        <v>120</v>
      </c>
      <c r="K3044" s="70" t="s">
        <v>7612</v>
      </c>
      <c r="L3044" s="70" t="s">
        <v>26</v>
      </c>
      <c r="M3044" s="70" t="s">
        <v>9239</v>
      </c>
      <c r="N3044" s="70" t="s">
        <v>27</v>
      </c>
      <c r="O3044" s="7"/>
      <c r="P3044" s="72">
        <v>87702</v>
      </c>
      <c r="Q3044" s="72">
        <v>87702</v>
      </c>
      <c r="R3044" s="7" t="s">
        <v>16710</v>
      </c>
      <c r="S3044" s="7" t="s">
        <v>16710</v>
      </c>
      <c r="T3044" s="7" t="s">
        <v>16755</v>
      </c>
      <c r="U3044" s="7" t="s">
        <v>16766</v>
      </c>
      <c r="V3044" s="7" t="s">
        <v>16751</v>
      </c>
      <c r="W3044" s="7">
        <v>2023</v>
      </c>
      <c r="X3044" s="7" t="s">
        <v>16755</v>
      </c>
      <c r="Y3044" s="24">
        <v>87702</v>
      </c>
      <c r="Z3044" s="24">
        <v>0</v>
      </c>
      <c r="AA3044" s="24"/>
      <c r="AB3044" s="24">
        <v>0</v>
      </c>
      <c r="AC3044" s="24">
        <v>87702</v>
      </c>
      <c r="AD3044" s="24">
        <v>0</v>
      </c>
      <c r="AE3044" s="24">
        <v>87702</v>
      </c>
      <c r="AF3044" s="24">
        <v>0</v>
      </c>
      <c r="AG3044" s="24">
        <v>87702</v>
      </c>
    </row>
    <row r="3045" spans="1:33" x14ac:dyDescent="0.35">
      <c r="A3045" s="70">
        <v>901158187</v>
      </c>
      <c r="B3045" s="70" t="s">
        <v>24</v>
      </c>
      <c r="C3045" s="70" t="s">
        <v>7613</v>
      </c>
      <c r="D3045" s="70" t="s">
        <v>16032</v>
      </c>
      <c r="E3045" s="70" t="s">
        <v>12315</v>
      </c>
      <c r="F3045" s="70" t="s">
        <v>16707</v>
      </c>
      <c r="G3045" s="70" t="s">
        <v>16756</v>
      </c>
      <c r="H3045" s="70" t="s">
        <v>7602</v>
      </c>
      <c r="I3045" s="25">
        <v>45261</v>
      </c>
      <c r="J3045" s="71">
        <v>120</v>
      </c>
      <c r="K3045" s="70" t="s">
        <v>7614</v>
      </c>
      <c r="L3045" s="70" t="s">
        <v>7615</v>
      </c>
      <c r="M3045" s="70" t="s">
        <v>9239</v>
      </c>
      <c r="N3045" s="70" t="s">
        <v>27</v>
      </c>
      <c r="O3045" s="7"/>
      <c r="P3045" s="72">
        <v>87702</v>
      </c>
      <c r="Q3045" s="72">
        <v>87702</v>
      </c>
      <c r="R3045" s="7" t="s">
        <v>16710</v>
      </c>
      <c r="S3045" s="7" t="s">
        <v>16710</v>
      </c>
      <c r="T3045" s="7" t="s">
        <v>16755</v>
      </c>
      <c r="U3045" s="7" t="s">
        <v>16766</v>
      </c>
      <c r="V3045" s="7" t="s">
        <v>16751</v>
      </c>
      <c r="W3045" s="7">
        <v>2023</v>
      </c>
      <c r="X3045" s="7" t="s">
        <v>16755</v>
      </c>
      <c r="Y3045" s="24">
        <v>87702</v>
      </c>
      <c r="Z3045" s="24">
        <v>0</v>
      </c>
      <c r="AA3045" s="24"/>
      <c r="AB3045" s="24">
        <v>0</v>
      </c>
      <c r="AC3045" s="24">
        <v>87702</v>
      </c>
      <c r="AD3045" s="24">
        <v>0</v>
      </c>
      <c r="AE3045" s="24">
        <v>87702</v>
      </c>
      <c r="AF3045" s="24">
        <v>0</v>
      </c>
      <c r="AG3045" s="24">
        <v>87702</v>
      </c>
    </row>
    <row r="3046" spans="1:33" x14ac:dyDescent="0.35">
      <c r="A3046" s="70">
        <v>901158187</v>
      </c>
      <c r="B3046" s="70" t="s">
        <v>24</v>
      </c>
      <c r="C3046" s="70" t="s">
        <v>7616</v>
      </c>
      <c r="D3046" s="70" t="s">
        <v>16033</v>
      </c>
      <c r="E3046" s="70" t="s">
        <v>12316</v>
      </c>
      <c r="F3046" s="70" t="s">
        <v>16707</v>
      </c>
      <c r="G3046" s="70" t="s">
        <v>16756</v>
      </c>
      <c r="H3046" s="70" t="s">
        <v>7602</v>
      </c>
      <c r="I3046" s="25">
        <v>45261</v>
      </c>
      <c r="J3046" s="71">
        <v>120</v>
      </c>
      <c r="K3046" s="70" t="s">
        <v>7617</v>
      </c>
      <c r="L3046" s="70" t="s">
        <v>7618</v>
      </c>
      <c r="M3046" s="70" t="s">
        <v>9239</v>
      </c>
      <c r="N3046" s="70" t="s">
        <v>27</v>
      </c>
      <c r="O3046" s="7"/>
      <c r="P3046" s="72">
        <v>87702</v>
      </c>
      <c r="Q3046" s="72">
        <v>87702</v>
      </c>
      <c r="R3046" s="7" t="s">
        <v>16710</v>
      </c>
      <c r="S3046" s="7" t="s">
        <v>16710</v>
      </c>
      <c r="T3046" s="7" t="s">
        <v>16755</v>
      </c>
      <c r="U3046" s="7" t="s">
        <v>16766</v>
      </c>
      <c r="V3046" s="7" t="s">
        <v>16751</v>
      </c>
      <c r="W3046" s="7">
        <v>2023</v>
      </c>
      <c r="X3046" s="7" t="s">
        <v>16755</v>
      </c>
      <c r="Y3046" s="24">
        <v>87702</v>
      </c>
      <c r="Z3046" s="24">
        <v>0</v>
      </c>
      <c r="AA3046" s="24"/>
      <c r="AB3046" s="24">
        <v>0</v>
      </c>
      <c r="AC3046" s="24">
        <v>87702</v>
      </c>
      <c r="AD3046" s="24">
        <v>0</v>
      </c>
      <c r="AE3046" s="24">
        <v>87702</v>
      </c>
      <c r="AF3046" s="24">
        <v>0</v>
      </c>
      <c r="AG3046" s="24">
        <v>87702</v>
      </c>
    </row>
    <row r="3047" spans="1:33" x14ac:dyDescent="0.35">
      <c r="A3047" s="70">
        <v>901158187</v>
      </c>
      <c r="B3047" s="70" t="s">
        <v>24</v>
      </c>
      <c r="C3047" s="70" t="s">
        <v>7619</v>
      </c>
      <c r="D3047" s="70" t="s">
        <v>16034</v>
      </c>
      <c r="E3047" s="70" t="s">
        <v>12317</v>
      </c>
      <c r="F3047" s="70" t="s">
        <v>16707</v>
      </c>
      <c r="G3047" s="70" t="s">
        <v>16756</v>
      </c>
      <c r="H3047" s="70" t="s">
        <v>7620</v>
      </c>
      <c r="I3047" s="25">
        <v>45261</v>
      </c>
      <c r="J3047" s="71">
        <v>120</v>
      </c>
      <c r="K3047" s="70" t="s">
        <v>7621</v>
      </c>
      <c r="L3047" s="70" t="s">
        <v>7622</v>
      </c>
      <c r="M3047" s="70" t="s">
        <v>9239</v>
      </c>
      <c r="N3047" s="70" t="s">
        <v>27</v>
      </c>
      <c r="O3047" s="7"/>
      <c r="P3047" s="72">
        <v>180000</v>
      </c>
      <c r="Q3047" s="72">
        <v>180000</v>
      </c>
      <c r="R3047" s="7" t="s">
        <v>16710</v>
      </c>
      <c r="S3047" s="7" t="s">
        <v>16710</v>
      </c>
      <c r="T3047" s="7" t="s">
        <v>16755</v>
      </c>
      <c r="U3047" s="7" t="s">
        <v>16766</v>
      </c>
      <c r="V3047" s="7" t="s">
        <v>16751</v>
      </c>
      <c r="W3047" s="7">
        <v>2023</v>
      </c>
      <c r="X3047" s="7" t="s">
        <v>16755</v>
      </c>
      <c r="Y3047" s="24">
        <v>180000</v>
      </c>
      <c r="Z3047" s="24">
        <v>0</v>
      </c>
      <c r="AA3047" s="24"/>
      <c r="AB3047" s="24">
        <v>0</v>
      </c>
      <c r="AC3047" s="24">
        <v>180000</v>
      </c>
      <c r="AD3047" s="24">
        <v>0</v>
      </c>
      <c r="AE3047" s="24">
        <v>180000</v>
      </c>
      <c r="AF3047" s="24">
        <v>0</v>
      </c>
      <c r="AG3047" s="24">
        <v>180000</v>
      </c>
    </row>
    <row r="3048" spans="1:33" x14ac:dyDescent="0.35">
      <c r="A3048" s="70">
        <v>901158187</v>
      </c>
      <c r="B3048" s="70" t="s">
        <v>24</v>
      </c>
      <c r="C3048" s="70" t="s">
        <v>7623</v>
      </c>
      <c r="D3048" s="70" t="s">
        <v>16035</v>
      </c>
      <c r="E3048" s="70" t="s">
        <v>12318</v>
      </c>
      <c r="F3048" s="70" t="s">
        <v>16707</v>
      </c>
      <c r="G3048" s="70" t="s">
        <v>16756</v>
      </c>
      <c r="H3048" s="70" t="s">
        <v>7620</v>
      </c>
      <c r="I3048" s="25">
        <v>45261</v>
      </c>
      <c r="J3048" s="71">
        <v>120</v>
      </c>
      <c r="K3048" s="70" t="s">
        <v>7624</v>
      </c>
      <c r="L3048" s="70" t="s">
        <v>26</v>
      </c>
      <c r="M3048" s="70" t="s">
        <v>9239</v>
      </c>
      <c r="N3048" s="70" t="s">
        <v>27</v>
      </c>
      <c r="O3048" s="7"/>
      <c r="P3048" s="72">
        <v>180000</v>
      </c>
      <c r="Q3048" s="72">
        <v>180000</v>
      </c>
      <c r="R3048" s="7" t="s">
        <v>16710</v>
      </c>
      <c r="S3048" s="7" t="s">
        <v>16710</v>
      </c>
      <c r="T3048" s="7" t="s">
        <v>16755</v>
      </c>
      <c r="U3048" s="7" t="s">
        <v>16766</v>
      </c>
      <c r="V3048" s="7" t="s">
        <v>16751</v>
      </c>
      <c r="W3048" s="7">
        <v>2023</v>
      </c>
      <c r="X3048" s="7" t="s">
        <v>16755</v>
      </c>
      <c r="Y3048" s="24">
        <v>180000</v>
      </c>
      <c r="Z3048" s="24">
        <v>0</v>
      </c>
      <c r="AA3048" s="24"/>
      <c r="AB3048" s="24">
        <v>0</v>
      </c>
      <c r="AC3048" s="24">
        <v>180000</v>
      </c>
      <c r="AD3048" s="24">
        <v>0</v>
      </c>
      <c r="AE3048" s="24">
        <v>180000</v>
      </c>
      <c r="AF3048" s="24">
        <v>0</v>
      </c>
      <c r="AG3048" s="24">
        <v>180000</v>
      </c>
    </row>
    <row r="3049" spans="1:33" x14ac:dyDescent="0.35">
      <c r="A3049" s="70">
        <v>901158187</v>
      </c>
      <c r="B3049" s="70" t="s">
        <v>24</v>
      </c>
      <c r="C3049" s="70" t="s">
        <v>7625</v>
      </c>
      <c r="D3049" s="70" t="s">
        <v>16036</v>
      </c>
      <c r="E3049" s="70" t="s">
        <v>12319</v>
      </c>
      <c r="F3049" s="70" t="s">
        <v>16707</v>
      </c>
      <c r="G3049" s="70" t="s">
        <v>16756</v>
      </c>
      <c r="H3049" s="70" t="s">
        <v>7620</v>
      </c>
      <c r="I3049" s="25">
        <v>45261</v>
      </c>
      <c r="J3049" s="71">
        <v>120</v>
      </c>
      <c r="K3049" s="70" t="s">
        <v>7626</v>
      </c>
      <c r="L3049" s="70" t="s">
        <v>7627</v>
      </c>
      <c r="M3049" s="70" t="s">
        <v>9239</v>
      </c>
      <c r="N3049" s="70" t="s">
        <v>27</v>
      </c>
      <c r="O3049" s="7"/>
      <c r="P3049" s="72">
        <v>180000</v>
      </c>
      <c r="Q3049" s="72">
        <v>180000</v>
      </c>
      <c r="R3049" s="7" t="s">
        <v>16710</v>
      </c>
      <c r="S3049" s="7" t="s">
        <v>16710</v>
      </c>
      <c r="T3049" s="7" t="s">
        <v>16755</v>
      </c>
      <c r="U3049" s="7" t="s">
        <v>16766</v>
      </c>
      <c r="V3049" s="7" t="s">
        <v>16751</v>
      </c>
      <c r="W3049" s="7">
        <v>2023</v>
      </c>
      <c r="X3049" s="7" t="s">
        <v>16755</v>
      </c>
      <c r="Y3049" s="24">
        <v>180000</v>
      </c>
      <c r="Z3049" s="24">
        <v>0</v>
      </c>
      <c r="AA3049" s="24"/>
      <c r="AB3049" s="24">
        <v>0</v>
      </c>
      <c r="AC3049" s="24">
        <v>180000</v>
      </c>
      <c r="AD3049" s="24">
        <v>0</v>
      </c>
      <c r="AE3049" s="24">
        <v>180000</v>
      </c>
      <c r="AF3049" s="24">
        <v>0</v>
      </c>
      <c r="AG3049" s="24">
        <v>180000</v>
      </c>
    </row>
    <row r="3050" spans="1:33" x14ac:dyDescent="0.35">
      <c r="A3050" s="70">
        <v>901158187</v>
      </c>
      <c r="B3050" s="70" t="s">
        <v>24</v>
      </c>
      <c r="C3050" s="70" t="s">
        <v>7628</v>
      </c>
      <c r="D3050" s="70" t="s">
        <v>16037</v>
      </c>
      <c r="E3050" s="70" t="s">
        <v>12320</v>
      </c>
      <c r="F3050" s="70" t="s">
        <v>16707</v>
      </c>
      <c r="G3050" s="70" t="s">
        <v>16756</v>
      </c>
      <c r="H3050" s="70" t="s">
        <v>7620</v>
      </c>
      <c r="I3050" s="25">
        <v>45261</v>
      </c>
      <c r="J3050" s="71">
        <v>120</v>
      </c>
      <c r="K3050" s="70" t="s">
        <v>7629</v>
      </c>
      <c r="L3050" s="70" t="s">
        <v>7630</v>
      </c>
      <c r="M3050" s="70" t="s">
        <v>9239</v>
      </c>
      <c r="N3050" s="70" t="s">
        <v>27</v>
      </c>
      <c r="O3050" s="7"/>
      <c r="P3050" s="72">
        <v>180000</v>
      </c>
      <c r="Q3050" s="72">
        <v>180000</v>
      </c>
      <c r="R3050" s="7" t="s">
        <v>16710</v>
      </c>
      <c r="S3050" s="7" t="s">
        <v>16710</v>
      </c>
      <c r="T3050" s="7" t="s">
        <v>16755</v>
      </c>
      <c r="U3050" s="7" t="s">
        <v>16766</v>
      </c>
      <c r="V3050" s="7" t="s">
        <v>16751</v>
      </c>
      <c r="W3050" s="7">
        <v>2023</v>
      </c>
      <c r="X3050" s="7" t="s">
        <v>16755</v>
      </c>
      <c r="Y3050" s="24">
        <v>180000</v>
      </c>
      <c r="Z3050" s="24">
        <v>0</v>
      </c>
      <c r="AA3050" s="24"/>
      <c r="AB3050" s="24">
        <v>0</v>
      </c>
      <c r="AC3050" s="24">
        <v>180000</v>
      </c>
      <c r="AD3050" s="24">
        <v>0</v>
      </c>
      <c r="AE3050" s="24">
        <v>180000</v>
      </c>
      <c r="AF3050" s="24">
        <v>0</v>
      </c>
      <c r="AG3050" s="24">
        <v>180000</v>
      </c>
    </row>
    <row r="3051" spans="1:33" x14ac:dyDescent="0.35">
      <c r="A3051" s="70">
        <v>901158187</v>
      </c>
      <c r="B3051" s="70" t="s">
        <v>24</v>
      </c>
      <c r="C3051" s="70" t="s">
        <v>7631</v>
      </c>
      <c r="D3051" s="70" t="s">
        <v>16038</v>
      </c>
      <c r="E3051" s="70" t="s">
        <v>12321</v>
      </c>
      <c r="F3051" s="70" t="s">
        <v>16707</v>
      </c>
      <c r="G3051" s="70" t="s">
        <v>16756</v>
      </c>
      <c r="H3051" s="70" t="s">
        <v>7620</v>
      </c>
      <c r="I3051" s="25">
        <v>45261</v>
      </c>
      <c r="J3051" s="71">
        <v>120</v>
      </c>
      <c r="K3051" s="70" t="s">
        <v>7632</v>
      </c>
      <c r="L3051" s="70" t="s">
        <v>26</v>
      </c>
      <c r="M3051" s="70" t="s">
        <v>9239</v>
      </c>
      <c r="N3051" s="70" t="s">
        <v>27</v>
      </c>
      <c r="O3051" s="7"/>
      <c r="P3051" s="72">
        <v>180000</v>
      </c>
      <c r="Q3051" s="72">
        <v>180000</v>
      </c>
      <c r="R3051" s="7" t="s">
        <v>16710</v>
      </c>
      <c r="S3051" s="7" t="s">
        <v>16710</v>
      </c>
      <c r="T3051" s="7" t="s">
        <v>16755</v>
      </c>
      <c r="U3051" s="7" t="s">
        <v>16766</v>
      </c>
      <c r="V3051" s="7" t="s">
        <v>16751</v>
      </c>
      <c r="W3051" s="7">
        <v>2023</v>
      </c>
      <c r="X3051" s="7" t="s">
        <v>16755</v>
      </c>
      <c r="Y3051" s="24">
        <v>180000</v>
      </c>
      <c r="Z3051" s="24">
        <v>0</v>
      </c>
      <c r="AA3051" s="24"/>
      <c r="AB3051" s="24">
        <v>0</v>
      </c>
      <c r="AC3051" s="24">
        <v>180000</v>
      </c>
      <c r="AD3051" s="24">
        <v>0</v>
      </c>
      <c r="AE3051" s="24">
        <v>180000</v>
      </c>
      <c r="AF3051" s="24">
        <v>0</v>
      </c>
      <c r="AG3051" s="24">
        <v>180000</v>
      </c>
    </row>
    <row r="3052" spans="1:33" x14ac:dyDescent="0.35">
      <c r="A3052" s="70">
        <v>901158187</v>
      </c>
      <c r="B3052" s="70" t="s">
        <v>24</v>
      </c>
      <c r="C3052" s="70" t="s">
        <v>7633</v>
      </c>
      <c r="D3052" s="70" t="s">
        <v>16039</v>
      </c>
      <c r="E3052" s="70" t="s">
        <v>12322</v>
      </c>
      <c r="F3052" s="70" t="s">
        <v>16707</v>
      </c>
      <c r="G3052" s="70" t="s">
        <v>16756</v>
      </c>
      <c r="H3052" s="70" t="s">
        <v>7620</v>
      </c>
      <c r="I3052" s="25">
        <v>45261</v>
      </c>
      <c r="J3052" s="71">
        <v>120</v>
      </c>
      <c r="K3052" s="70" t="s">
        <v>7634</v>
      </c>
      <c r="L3052" s="70" t="s">
        <v>7635</v>
      </c>
      <c r="M3052" s="70" t="s">
        <v>9239</v>
      </c>
      <c r="N3052" s="70" t="s">
        <v>27</v>
      </c>
      <c r="O3052" s="7"/>
      <c r="P3052" s="72">
        <v>180000</v>
      </c>
      <c r="Q3052" s="72">
        <v>180000</v>
      </c>
      <c r="R3052" s="7" t="s">
        <v>16710</v>
      </c>
      <c r="S3052" s="7" t="s">
        <v>16710</v>
      </c>
      <c r="T3052" s="7" t="s">
        <v>16755</v>
      </c>
      <c r="U3052" s="7" t="s">
        <v>16766</v>
      </c>
      <c r="V3052" s="7" t="s">
        <v>16751</v>
      </c>
      <c r="W3052" s="7">
        <v>2023</v>
      </c>
      <c r="X3052" s="7" t="s">
        <v>16755</v>
      </c>
      <c r="Y3052" s="24">
        <v>180000</v>
      </c>
      <c r="Z3052" s="24">
        <v>0</v>
      </c>
      <c r="AA3052" s="24"/>
      <c r="AB3052" s="24">
        <v>0</v>
      </c>
      <c r="AC3052" s="24">
        <v>180000</v>
      </c>
      <c r="AD3052" s="24">
        <v>0</v>
      </c>
      <c r="AE3052" s="24">
        <v>180000</v>
      </c>
      <c r="AF3052" s="24">
        <v>0</v>
      </c>
      <c r="AG3052" s="24">
        <v>180000</v>
      </c>
    </row>
    <row r="3053" spans="1:33" x14ac:dyDescent="0.35">
      <c r="A3053" s="70">
        <v>901158187</v>
      </c>
      <c r="B3053" s="70" t="s">
        <v>24</v>
      </c>
      <c r="C3053" s="70" t="s">
        <v>7636</v>
      </c>
      <c r="D3053" s="70" t="s">
        <v>16040</v>
      </c>
      <c r="E3053" s="70" t="s">
        <v>12323</v>
      </c>
      <c r="F3053" s="70" t="s">
        <v>16707</v>
      </c>
      <c r="G3053" s="70" t="s">
        <v>16756</v>
      </c>
      <c r="H3053" s="70" t="s">
        <v>7620</v>
      </c>
      <c r="I3053" s="25">
        <v>45261</v>
      </c>
      <c r="J3053" s="71">
        <v>120</v>
      </c>
      <c r="K3053" s="70" t="s">
        <v>7637</v>
      </c>
      <c r="L3053" s="70" t="s">
        <v>7638</v>
      </c>
      <c r="M3053" s="70" t="s">
        <v>9239</v>
      </c>
      <c r="N3053" s="70" t="s">
        <v>27</v>
      </c>
      <c r="O3053" s="7"/>
      <c r="P3053" s="72">
        <v>216994</v>
      </c>
      <c r="Q3053" s="72">
        <v>216994</v>
      </c>
      <c r="R3053" s="7" t="s">
        <v>16710</v>
      </c>
      <c r="S3053" s="7" t="s">
        <v>16710</v>
      </c>
      <c r="T3053" s="7" t="s">
        <v>16755</v>
      </c>
      <c r="U3053" s="7" t="s">
        <v>16766</v>
      </c>
      <c r="V3053" s="7" t="s">
        <v>16751</v>
      </c>
      <c r="W3053" s="7">
        <v>2023</v>
      </c>
      <c r="X3053" s="7" t="s">
        <v>16755</v>
      </c>
      <c r="Y3053" s="24">
        <v>216994</v>
      </c>
      <c r="Z3053" s="24">
        <v>0</v>
      </c>
      <c r="AA3053" s="24"/>
      <c r="AB3053" s="24">
        <v>0</v>
      </c>
      <c r="AC3053" s="24">
        <v>216994</v>
      </c>
      <c r="AD3053" s="24">
        <v>0</v>
      </c>
      <c r="AE3053" s="24">
        <v>216994</v>
      </c>
      <c r="AF3053" s="24">
        <v>0</v>
      </c>
      <c r="AG3053" s="24">
        <v>216994</v>
      </c>
    </row>
    <row r="3054" spans="1:33" x14ac:dyDescent="0.35">
      <c r="A3054" s="70">
        <v>901158187</v>
      </c>
      <c r="B3054" s="70" t="s">
        <v>24</v>
      </c>
      <c r="C3054" s="70" t="s">
        <v>7639</v>
      </c>
      <c r="D3054" s="70" t="s">
        <v>16041</v>
      </c>
      <c r="E3054" s="70" t="s">
        <v>12324</v>
      </c>
      <c r="F3054" s="70" t="s">
        <v>16707</v>
      </c>
      <c r="G3054" s="70" t="s">
        <v>16756</v>
      </c>
      <c r="H3054" s="70" t="s">
        <v>7620</v>
      </c>
      <c r="I3054" s="25">
        <v>45261</v>
      </c>
      <c r="J3054" s="71">
        <v>120</v>
      </c>
      <c r="K3054" s="70" t="s">
        <v>7640</v>
      </c>
      <c r="L3054" s="70" t="s">
        <v>26</v>
      </c>
      <c r="M3054" s="70" t="s">
        <v>9239</v>
      </c>
      <c r="N3054" s="70" t="s">
        <v>27</v>
      </c>
      <c r="O3054" s="7"/>
      <c r="P3054" s="72">
        <v>99423</v>
      </c>
      <c r="Q3054" s="72">
        <v>99423</v>
      </c>
      <c r="R3054" s="7" t="s">
        <v>16710</v>
      </c>
      <c r="S3054" s="7" t="s">
        <v>16710</v>
      </c>
      <c r="T3054" s="7" t="s">
        <v>16755</v>
      </c>
      <c r="U3054" s="7" t="s">
        <v>16766</v>
      </c>
      <c r="V3054" s="7" t="s">
        <v>16751</v>
      </c>
      <c r="W3054" s="7">
        <v>2023</v>
      </c>
      <c r="X3054" s="7" t="s">
        <v>16755</v>
      </c>
      <c r="Y3054" s="24">
        <v>99423</v>
      </c>
      <c r="Z3054" s="24">
        <v>0</v>
      </c>
      <c r="AA3054" s="24"/>
      <c r="AB3054" s="24">
        <v>0</v>
      </c>
      <c r="AC3054" s="24">
        <v>99423</v>
      </c>
      <c r="AD3054" s="24">
        <v>0</v>
      </c>
      <c r="AE3054" s="24">
        <v>99423</v>
      </c>
      <c r="AF3054" s="24">
        <v>0</v>
      </c>
      <c r="AG3054" s="24">
        <v>99423</v>
      </c>
    </row>
    <row r="3055" spans="1:33" x14ac:dyDescent="0.35">
      <c r="A3055" s="70">
        <v>901158187</v>
      </c>
      <c r="B3055" s="70" t="s">
        <v>24</v>
      </c>
      <c r="C3055" s="70" t="s">
        <v>7641</v>
      </c>
      <c r="D3055" s="70" t="s">
        <v>16042</v>
      </c>
      <c r="E3055" s="70" t="s">
        <v>12325</v>
      </c>
      <c r="F3055" s="70" t="s">
        <v>16707</v>
      </c>
      <c r="G3055" s="70" t="s">
        <v>16756</v>
      </c>
      <c r="H3055" s="70" t="s">
        <v>7620</v>
      </c>
      <c r="I3055" s="25">
        <v>45261</v>
      </c>
      <c r="J3055" s="71">
        <v>120</v>
      </c>
      <c r="K3055" s="70" t="s">
        <v>7642</v>
      </c>
      <c r="L3055" s="70" t="s">
        <v>7643</v>
      </c>
      <c r="M3055" s="70" t="s">
        <v>9239</v>
      </c>
      <c r="N3055" s="70" t="s">
        <v>27</v>
      </c>
      <c r="O3055" s="7"/>
      <c r="P3055" s="72">
        <v>216994</v>
      </c>
      <c r="Q3055" s="72">
        <v>216994</v>
      </c>
      <c r="R3055" s="7" t="s">
        <v>16710</v>
      </c>
      <c r="S3055" s="7" t="s">
        <v>16710</v>
      </c>
      <c r="T3055" s="7" t="s">
        <v>16755</v>
      </c>
      <c r="U3055" s="7" t="s">
        <v>16766</v>
      </c>
      <c r="V3055" s="7" t="s">
        <v>16751</v>
      </c>
      <c r="W3055" s="7">
        <v>2023</v>
      </c>
      <c r="X3055" s="7" t="s">
        <v>16755</v>
      </c>
      <c r="Y3055" s="24">
        <v>216994</v>
      </c>
      <c r="Z3055" s="24">
        <v>0</v>
      </c>
      <c r="AA3055" s="24"/>
      <c r="AB3055" s="24">
        <v>0</v>
      </c>
      <c r="AC3055" s="24">
        <v>216994</v>
      </c>
      <c r="AD3055" s="24">
        <v>0</v>
      </c>
      <c r="AE3055" s="24">
        <v>216994</v>
      </c>
      <c r="AF3055" s="24">
        <v>0</v>
      </c>
      <c r="AG3055" s="24">
        <v>216994</v>
      </c>
    </row>
    <row r="3056" spans="1:33" x14ac:dyDescent="0.35">
      <c r="A3056" s="70">
        <v>901158187</v>
      </c>
      <c r="B3056" s="70" t="s">
        <v>24</v>
      </c>
      <c r="C3056" s="70" t="s">
        <v>7644</v>
      </c>
      <c r="D3056" s="70" t="s">
        <v>16043</v>
      </c>
      <c r="E3056" s="70" t="s">
        <v>12326</v>
      </c>
      <c r="F3056" s="70" t="s">
        <v>16707</v>
      </c>
      <c r="G3056" s="70" t="s">
        <v>16756</v>
      </c>
      <c r="H3056" s="70" t="s">
        <v>7620</v>
      </c>
      <c r="I3056" s="25">
        <v>45261</v>
      </c>
      <c r="J3056" s="71">
        <v>120</v>
      </c>
      <c r="K3056" s="70" t="s">
        <v>7645</v>
      </c>
      <c r="L3056" s="70" t="s">
        <v>26</v>
      </c>
      <c r="M3056" s="70" t="s">
        <v>9239</v>
      </c>
      <c r="N3056" s="70" t="s">
        <v>27</v>
      </c>
      <c r="O3056" s="7"/>
      <c r="P3056" s="72">
        <v>216994</v>
      </c>
      <c r="Q3056" s="72">
        <v>216994</v>
      </c>
      <c r="R3056" s="7" t="s">
        <v>16710</v>
      </c>
      <c r="S3056" s="7" t="s">
        <v>16710</v>
      </c>
      <c r="T3056" s="7" t="s">
        <v>16755</v>
      </c>
      <c r="U3056" s="7" t="s">
        <v>16766</v>
      </c>
      <c r="V3056" s="7" t="s">
        <v>16751</v>
      </c>
      <c r="W3056" s="7">
        <v>2023</v>
      </c>
      <c r="X3056" s="7" t="s">
        <v>16755</v>
      </c>
      <c r="Y3056" s="24">
        <v>216994</v>
      </c>
      <c r="Z3056" s="24">
        <v>0</v>
      </c>
      <c r="AA3056" s="24"/>
      <c r="AB3056" s="24">
        <v>0</v>
      </c>
      <c r="AC3056" s="24">
        <v>216994</v>
      </c>
      <c r="AD3056" s="24">
        <v>0</v>
      </c>
      <c r="AE3056" s="24">
        <v>216994</v>
      </c>
      <c r="AF3056" s="24">
        <v>0</v>
      </c>
      <c r="AG3056" s="24">
        <v>216994</v>
      </c>
    </row>
    <row r="3057" spans="1:33" x14ac:dyDescent="0.35">
      <c r="A3057" s="70">
        <v>901158187</v>
      </c>
      <c r="B3057" s="70" t="s">
        <v>24</v>
      </c>
      <c r="C3057" s="70" t="s">
        <v>7646</v>
      </c>
      <c r="D3057" s="70" t="s">
        <v>16044</v>
      </c>
      <c r="E3057" s="70" t="s">
        <v>12327</v>
      </c>
      <c r="F3057" s="70" t="s">
        <v>16707</v>
      </c>
      <c r="G3057" s="70" t="s">
        <v>16756</v>
      </c>
      <c r="H3057" s="70" t="s">
        <v>6768</v>
      </c>
      <c r="I3057" s="25">
        <v>45261</v>
      </c>
      <c r="J3057" s="71">
        <v>90</v>
      </c>
      <c r="K3057" s="70" t="s">
        <v>7648</v>
      </c>
      <c r="L3057" s="70" t="s">
        <v>26</v>
      </c>
      <c r="M3057" s="70" t="s">
        <v>9239</v>
      </c>
      <c r="N3057" s="70" t="s">
        <v>27</v>
      </c>
      <c r="O3057" s="7"/>
      <c r="P3057" s="72">
        <v>45000</v>
      </c>
      <c r="Q3057" s="72">
        <v>45000</v>
      </c>
      <c r="R3057" s="7" t="s">
        <v>16710</v>
      </c>
      <c r="S3057" s="7" t="s">
        <v>16710</v>
      </c>
      <c r="T3057" s="7" t="s">
        <v>16755</v>
      </c>
      <c r="U3057" s="7" t="s">
        <v>16766</v>
      </c>
      <c r="V3057" s="7" t="s">
        <v>16751</v>
      </c>
      <c r="W3057" s="7">
        <v>2023</v>
      </c>
      <c r="X3057" s="7" t="s">
        <v>16755</v>
      </c>
      <c r="Y3057" s="24">
        <v>45000</v>
      </c>
      <c r="Z3057" s="24">
        <v>0</v>
      </c>
      <c r="AA3057" s="24"/>
      <c r="AB3057" s="24">
        <v>0</v>
      </c>
      <c r="AC3057" s="24">
        <v>45000</v>
      </c>
      <c r="AD3057" s="24">
        <v>0</v>
      </c>
      <c r="AE3057" s="24">
        <v>45000</v>
      </c>
      <c r="AF3057" s="24">
        <v>0</v>
      </c>
      <c r="AG3057" s="24">
        <v>45000</v>
      </c>
    </row>
    <row r="3058" spans="1:33" x14ac:dyDescent="0.35">
      <c r="A3058" s="70">
        <v>901158187</v>
      </c>
      <c r="B3058" s="70" t="s">
        <v>24</v>
      </c>
      <c r="C3058" s="70" t="s">
        <v>7649</v>
      </c>
      <c r="D3058" s="70" t="s">
        <v>16045</v>
      </c>
      <c r="E3058" s="70" t="s">
        <v>12328</v>
      </c>
      <c r="F3058" s="70" t="s">
        <v>16706</v>
      </c>
      <c r="G3058" s="121" t="s">
        <v>16749</v>
      </c>
      <c r="H3058" s="70" t="s">
        <v>6185</v>
      </c>
      <c r="I3058" s="25">
        <v>45261</v>
      </c>
      <c r="J3058" s="71">
        <v>60</v>
      </c>
      <c r="K3058" s="70" t="s">
        <v>7651</v>
      </c>
      <c r="L3058" s="70" t="s">
        <v>7652</v>
      </c>
      <c r="M3058" s="70" t="s">
        <v>9239</v>
      </c>
      <c r="N3058" s="70" t="s">
        <v>27</v>
      </c>
      <c r="O3058" s="7"/>
      <c r="P3058" s="72">
        <v>99423</v>
      </c>
      <c r="Q3058" s="72">
        <v>99423</v>
      </c>
      <c r="R3058" s="7" t="s">
        <v>16711</v>
      </c>
      <c r="S3058" s="7" t="s">
        <v>16710</v>
      </c>
      <c r="T3058" s="7" t="s">
        <v>16755</v>
      </c>
      <c r="U3058" s="7" t="s">
        <v>16766</v>
      </c>
      <c r="V3058" s="7" t="s">
        <v>16751</v>
      </c>
      <c r="W3058" s="7">
        <v>2023</v>
      </c>
      <c r="X3058" s="7" t="s">
        <v>16755</v>
      </c>
      <c r="Y3058" s="24">
        <v>99423</v>
      </c>
      <c r="Z3058" s="24">
        <v>0</v>
      </c>
      <c r="AA3058" s="24"/>
      <c r="AB3058" s="24">
        <v>0</v>
      </c>
      <c r="AC3058" s="24">
        <v>99423</v>
      </c>
      <c r="AD3058" s="24">
        <v>0</v>
      </c>
      <c r="AE3058" s="24">
        <v>99423</v>
      </c>
      <c r="AF3058" s="24">
        <v>0</v>
      </c>
      <c r="AG3058" s="24">
        <v>99423</v>
      </c>
    </row>
    <row r="3059" spans="1:33" x14ac:dyDescent="0.35">
      <c r="A3059" s="70">
        <v>901158187</v>
      </c>
      <c r="B3059" s="70" t="s">
        <v>24</v>
      </c>
      <c r="C3059" s="70" t="s">
        <v>7653</v>
      </c>
      <c r="D3059" s="70" t="s">
        <v>16046</v>
      </c>
      <c r="E3059" s="70" t="s">
        <v>12329</v>
      </c>
      <c r="F3059" s="70" t="s">
        <v>16707</v>
      </c>
      <c r="G3059" s="121" t="s">
        <v>16749</v>
      </c>
      <c r="H3059" s="70" t="s">
        <v>7654</v>
      </c>
      <c r="I3059" s="25">
        <v>45261</v>
      </c>
      <c r="J3059" s="71">
        <v>60</v>
      </c>
      <c r="K3059" s="70" t="s">
        <v>7655</v>
      </c>
      <c r="L3059" s="70" t="s">
        <v>26</v>
      </c>
      <c r="M3059" s="70" t="s">
        <v>9239</v>
      </c>
      <c r="N3059" s="70" t="s">
        <v>27</v>
      </c>
      <c r="O3059" s="7"/>
      <c r="P3059" s="72">
        <v>133849</v>
      </c>
      <c r="Q3059" s="72">
        <v>133849</v>
      </c>
      <c r="R3059" s="7" t="s">
        <v>16711</v>
      </c>
      <c r="S3059" s="7" t="s">
        <v>16710</v>
      </c>
      <c r="T3059" s="7" t="s">
        <v>16755</v>
      </c>
      <c r="U3059" s="7" t="s">
        <v>16766</v>
      </c>
      <c r="V3059" s="7" t="s">
        <v>16751</v>
      </c>
      <c r="W3059" s="7">
        <v>2023</v>
      </c>
      <c r="X3059" s="7" t="s">
        <v>16755</v>
      </c>
      <c r="Y3059" s="24">
        <v>133849</v>
      </c>
      <c r="Z3059" s="24">
        <v>0</v>
      </c>
      <c r="AA3059" s="24"/>
      <c r="AB3059" s="24">
        <v>0</v>
      </c>
      <c r="AC3059" s="24">
        <v>133849</v>
      </c>
      <c r="AD3059" s="24">
        <v>0</v>
      </c>
      <c r="AE3059" s="24">
        <v>133849</v>
      </c>
      <c r="AF3059" s="24">
        <v>0</v>
      </c>
      <c r="AG3059" s="24">
        <v>133849</v>
      </c>
    </row>
    <row r="3060" spans="1:33" x14ac:dyDescent="0.35">
      <c r="A3060" s="70">
        <v>901158187</v>
      </c>
      <c r="B3060" s="70" t="s">
        <v>24</v>
      </c>
      <c r="C3060" s="70" t="s">
        <v>7656</v>
      </c>
      <c r="D3060" s="70" t="s">
        <v>16047</v>
      </c>
      <c r="E3060" s="70" t="s">
        <v>12330</v>
      </c>
      <c r="F3060" s="70" t="s">
        <v>16707</v>
      </c>
      <c r="G3060" s="121" t="s">
        <v>16749</v>
      </c>
      <c r="H3060" s="70" t="s">
        <v>7453</v>
      </c>
      <c r="I3060" s="25">
        <v>45261</v>
      </c>
      <c r="J3060" s="71">
        <v>60</v>
      </c>
      <c r="K3060" s="70" t="s">
        <v>7657</v>
      </c>
      <c r="L3060" s="70" t="s">
        <v>26</v>
      </c>
      <c r="M3060" s="70" t="s">
        <v>9239</v>
      </c>
      <c r="N3060" s="70" t="s">
        <v>27</v>
      </c>
      <c r="O3060" s="7"/>
      <c r="P3060" s="72">
        <v>87702</v>
      </c>
      <c r="Q3060" s="72">
        <v>87702</v>
      </c>
      <c r="R3060" s="7" t="s">
        <v>16711</v>
      </c>
      <c r="S3060" s="7" t="s">
        <v>16710</v>
      </c>
      <c r="T3060" s="7" t="s">
        <v>16755</v>
      </c>
      <c r="U3060" s="7" t="s">
        <v>16766</v>
      </c>
      <c r="V3060" s="7" t="s">
        <v>16751</v>
      </c>
      <c r="W3060" s="7">
        <v>2023</v>
      </c>
      <c r="X3060" s="7" t="s">
        <v>16755</v>
      </c>
      <c r="Y3060" s="24">
        <v>87702</v>
      </c>
      <c r="Z3060" s="24">
        <v>0</v>
      </c>
      <c r="AA3060" s="24"/>
      <c r="AB3060" s="24">
        <v>0</v>
      </c>
      <c r="AC3060" s="24">
        <v>87702</v>
      </c>
      <c r="AD3060" s="24">
        <v>0</v>
      </c>
      <c r="AE3060" s="24">
        <v>87702</v>
      </c>
      <c r="AF3060" s="24">
        <v>0</v>
      </c>
      <c r="AG3060" s="24">
        <v>87702</v>
      </c>
    </row>
    <row r="3061" spans="1:33" x14ac:dyDescent="0.35">
      <c r="A3061" s="70">
        <v>901158187</v>
      </c>
      <c r="B3061" s="70" t="s">
        <v>24</v>
      </c>
      <c r="C3061" s="70" t="s">
        <v>7658</v>
      </c>
      <c r="D3061" s="70" t="s">
        <v>16048</v>
      </c>
      <c r="E3061" s="70" t="s">
        <v>12331</v>
      </c>
      <c r="F3061" s="70" t="s">
        <v>16707</v>
      </c>
      <c r="G3061" s="121" t="s">
        <v>16749</v>
      </c>
      <c r="H3061" s="70" t="s">
        <v>7659</v>
      </c>
      <c r="I3061" s="25">
        <v>45261</v>
      </c>
      <c r="J3061" s="71">
        <v>60</v>
      </c>
      <c r="K3061" s="70" t="s">
        <v>7660</v>
      </c>
      <c r="L3061" s="70" t="s">
        <v>6305</v>
      </c>
      <c r="M3061" s="70" t="s">
        <v>9239</v>
      </c>
      <c r="N3061" s="70" t="s">
        <v>27</v>
      </c>
      <c r="O3061" s="7"/>
      <c r="P3061" s="72">
        <v>133849</v>
      </c>
      <c r="Q3061" s="72">
        <v>133849</v>
      </c>
      <c r="R3061" s="7" t="s">
        <v>16711</v>
      </c>
      <c r="S3061" s="7" t="s">
        <v>16710</v>
      </c>
      <c r="T3061" s="7" t="s">
        <v>16755</v>
      </c>
      <c r="U3061" s="7" t="s">
        <v>16767</v>
      </c>
      <c r="V3061" s="7" t="s">
        <v>16751</v>
      </c>
      <c r="W3061" s="7">
        <v>2023</v>
      </c>
      <c r="X3061" s="7" t="s">
        <v>16755</v>
      </c>
      <c r="Y3061" s="24">
        <v>133849</v>
      </c>
      <c r="Z3061" s="24">
        <v>0</v>
      </c>
      <c r="AA3061" s="24"/>
      <c r="AB3061" s="24">
        <v>0</v>
      </c>
      <c r="AC3061" s="24">
        <v>133849</v>
      </c>
      <c r="AD3061" s="24">
        <v>0</v>
      </c>
      <c r="AE3061" s="24">
        <v>133849</v>
      </c>
      <c r="AF3061" s="24">
        <v>0</v>
      </c>
      <c r="AG3061" s="24">
        <v>133849</v>
      </c>
    </row>
    <row r="3062" spans="1:33" x14ac:dyDescent="0.35">
      <c r="A3062" s="70">
        <v>901158187</v>
      </c>
      <c r="B3062" s="70" t="s">
        <v>24</v>
      </c>
      <c r="C3062" s="70" t="s">
        <v>7661</v>
      </c>
      <c r="D3062" s="70" t="s">
        <v>16049</v>
      </c>
      <c r="E3062" s="70" t="s">
        <v>12332</v>
      </c>
      <c r="F3062" s="70" t="s">
        <v>16707</v>
      </c>
      <c r="G3062" s="121" t="s">
        <v>16749</v>
      </c>
      <c r="H3062" s="70" t="s">
        <v>7662</v>
      </c>
      <c r="I3062" s="25">
        <v>45261</v>
      </c>
      <c r="J3062" s="71">
        <v>60</v>
      </c>
      <c r="K3062" s="70" t="s">
        <v>7663</v>
      </c>
      <c r="L3062" s="7"/>
      <c r="M3062" s="70" t="s">
        <v>9239</v>
      </c>
      <c r="N3062" s="70" t="s">
        <v>27</v>
      </c>
      <c r="O3062" s="7"/>
      <c r="P3062" s="72">
        <v>133849</v>
      </c>
      <c r="Q3062" s="72">
        <v>133849</v>
      </c>
      <c r="R3062" s="7" t="s">
        <v>16711</v>
      </c>
      <c r="S3062" s="7" t="s">
        <v>16710</v>
      </c>
      <c r="T3062" s="7" t="s">
        <v>16755</v>
      </c>
      <c r="U3062" s="7" t="s">
        <v>16766</v>
      </c>
      <c r="V3062" s="7" t="s">
        <v>16751</v>
      </c>
      <c r="W3062" s="7">
        <v>2023</v>
      </c>
      <c r="X3062" s="7" t="s">
        <v>16755</v>
      </c>
      <c r="Y3062" s="24">
        <v>133849</v>
      </c>
      <c r="Z3062" s="24">
        <v>0</v>
      </c>
      <c r="AA3062" s="24"/>
      <c r="AB3062" s="24">
        <v>0</v>
      </c>
      <c r="AC3062" s="24">
        <v>133849</v>
      </c>
      <c r="AD3062" s="24">
        <v>0</v>
      </c>
      <c r="AE3062" s="24">
        <v>133849</v>
      </c>
      <c r="AF3062" s="24">
        <v>0</v>
      </c>
      <c r="AG3062" s="24">
        <v>133849</v>
      </c>
    </row>
    <row r="3063" spans="1:33" x14ac:dyDescent="0.35">
      <c r="A3063" s="70">
        <v>901158187</v>
      </c>
      <c r="B3063" s="70" t="s">
        <v>24</v>
      </c>
      <c r="C3063" s="70" t="s">
        <v>7664</v>
      </c>
      <c r="D3063" s="70" t="s">
        <v>16050</v>
      </c>
      <c r="E3063" s="70" t="s">
        <v>12333</v>
      </c>
      <c r="F3063" s="70" t="s">
        <v>16707</v>
      </c>
      <c r="G3063" s="121" t="s">
        <v>16749</v>
      </c>
      <c r="H3063" s="70" t="s">
        <v>7665</v>
      </c>
      <c r="I3063" s="25">
        <v>45261</v>
      </c>
      <c r="J3063" s="71">
        <v>60</v>
      </c>
      <c r="K3063" s="70" t="s">
        <v>7666</v>
      </c>
      <c r="L3063" s="70" t="s">
        <v>7667</v>
      </c>
      <c r="M3063" s="70" t="s">
        <v>9239</v>
      </c>
      <c r="N3063" s="70" t="s">
        <v>27</v>
      </c>
      <c r="O3063" s="7"/>
      <c r="P3063" s="72">
        <v>87702</v>
      </c>
      <c r="Q3063" s="72">
        <v>87702</v>
      </c>
      <c r="R3063" s="7" t="s">
        <v>16711</v>
      </c>
      <c r="S3063" s="7" t="s">
        <v>16710</v>
      </c>
      <c r="T3063" s="7" t="s">
        <v>16755</v>
      </c>
      <c r="U3063" s="7" t="s">
        <v>16766</v>
      </c>
      <c r="V3063" s="7" t="s">
        <v>16751</v>
      </c>
      <c r="W3063" s="7">
        <v>2023</v>
      </c>
      <c r="X3063" s="7" t="s">
        <v>16755</v>
      </c>
      <c r="Y3063" s="24">
        <v>87702</v>
      </c>
      <c r="Z3063" s="24">
        <v>0</v>
      </c>
      <c r="AA3063" s="24"/>
      <c r="AB3063" s="24">
        <v>0</v>
      </c>
      <c r="AC3063" s="24">
        <v>87702</v>
      </c>
      <c r="AD3063" s="24">
        <v>0</v>
      </c>
      <c r="AE3063" s="24">
        <v>87702</v>
      </c>
      <c r="AF3063" s="24">
        <v>0</v>
      </c>
      <c r="AG3063" s="24">
        <v>87702</v>
      </c>
    </row>
    <row r="3064" spans="1:33" x14ac:dyDescent="0.35">
      <c r="A3064" s="70">
        <v>901158187</v>
      </c>
      <c r="B3064" s="70" t="s">
        <v>24</v>
      </c>
      <c r="C3064" s="70" t="s">
        <v>7668</v>
      </c>
      <c r="D3064" s="70" t="s">
        <v>16051</v>
      </c>
      <c r="E3064" s="70" t="s">
        <v>12334</v>
      </c>
      <c r="F3064" s="70" t="s">
        <v>16707</v>
      </c>
      <c r="G3064" s="121" t="s">
        <v>16749</v>
      </c>
      <c r="H3064" s="70" t="s">
        <v>7647</v>
      </c>
      <c r="I3064" s="25">
        <v>45261</v>
      </c>
      <c r="J3064" s="71">
        <v>60</v>
      </c>
      <c r="K3064" s="70" t="s">
        <v>7669</v>
      </c>
      <c r="L3064" s="70" t="s">
        <v>26</v>
      </c>
      <c r="M3064" s="70" t="s">
        <v>9239</v>
      </c>
      <c r="N3064" s="70" t="s">
        <v>27</v>
      </c>
      <c r="O3064" s="7"/>
      <c r="P3064" s="72">
        <v>87702</v>
      </c>
      <c r="Q3064" s="72">
        <v>87702</v>
      </c>
      <c r="R3064" s="7" t="s">
        <v>16711</v>
      </c>
      <c r="S3064" s="7" t="s">
        <v>16710</v>
      </c>
      <c r="T3064" s="7" t="s">
        <v>16755</v>
      </c>
      <c r="U3064" s="7" t="s">
        <v>16766</v>
      </c>
      <c r="V3064" s="7" t="s">
        <v>16751</v>
      </c>
      <c r="W3064" s="7">
        <v>2023</v>
      </c>
      <c r="X3064" s="7" t="s">
        <v>16755</v>
      </c>
      <c r="Y3064" s="24">
        <v>87702</v>
      </c>
      <c r="Z3064" s="24">
        <v>0</v>
      </c>
      <c r="AA3064" s="24"/>
      <c r="AB3064" s="24">
        <v>0</v>
      </c>
      <c r="AC3064" s="24">
        <v>87702</v>
      </c>
      <c r="AD3064" s="24">
        <v>0</v>
      </c>
      <c r="AE3064" s="24">
        <v>87702</v>
      </c>
      <c r="AF3064" s="24">
        <v>0</v>
      </c>
      <c r="AG3064" s="24">
        <v>87702</v>
      </c>
    </row>
    <row r="3065" spans="1:33" x14ac:dyDescent="0.35">
      <c r="A3065" s="70">
        <v>901158187</v>
      </c>
      <c r="B3065" s="70" t="s">
        <v>24</v>
      </c>
      <c r="C3065" s="70" t="s">
        <v>7670</v>
      </c>
      <c r="D3065" s="70" t="s">
        <v>16052</v>
      </c>
      <c r="E3065" s="70" t="s">
        <v>12335</v>
      </c>
      <c r="F3065" s="70" t="s">
        <v>16707</v>
      </c>
      <c r="G3065" s="121" t="s">
        <v>16749</v>
      </c>
      <c r="H3065" s="70" t="s">
        <v>7647</v>
      </c>
      <c r="I3065" s="25">
        <v>45261</v>
      </c>
      <c r="J3065" s="71">
        <v>60</v>
      </c>
      <c r="K3065" s="70" t="s">
        <v>7671</v>
      </c>
      <c r="L3065" s="70" t="s">
        <v>26</v>
      </c>
      <c r="M3065" s="70" t="s">
        <v>9239</v>
      </c>
      <c r="N3065" s="70" t="s">
        <v>27</v>
      </c>
      <c r="O3065" s="7"/>
      <c r="P3065" s="72">
        <v>87702</v>
      </c>
      <c r="Q3065" s="72">
        <v>87702</v>
      </c>
      <c r="R3065" s="7" t="s">
        <v>16711</v>
      </c>
      <c r="S3065" s="7" t="s">
        <v>16710</v>
      </c>
      <c r="T3065" s="7" t="s">
        <v>16755</v>
      </c>
      <c r="U3065" s="7" t="s">
        <v>16766</v>
      </c>
      <c r="V3065" s="7" t="s">
        <v>16751</v>
      </c>
      <c r="W3065" s="7">
        <v>2023</v>
      </c>
      <c r="X3065" s="7" t="s">
        <v>16755</v>
      </c>
      <c r="Y3065" s="24">
        <v>87702</v>
      </c>
      <c r="Z3065" s="24">
        <v>0</v>
      </c>
      <c r="AA3065" s="24"/>
      <c r="AB3065" s="24">
        <v>0</v>
      </c>
      <c r="AC3065" s="24">
        <v>87702</v>
      </c>
      <c r="AD3065" s="24">
        <v>0</v>
      </c>
      <c r="AE3065" s="24">
        <v>87702</v>
      </c>
      <c r="AF3065" s="24">
        <v>0</v>
      </c>
      <c r="AG3065" s="24">
        <v>87702</v>
      </c>
    </row>
    <row r="3066" spans="1:33" x14ac:dyDescent="0.35">
      <c r="A3066" s="70">
        <v>901158187</v>
      </c>
      <c r="B3066" s="70" t="s">
        <v>24</v>
      </c>
      <c r="C3066" s="70" t="s">
        <v>7672</v>
      </c>
      <c r="D3066" s="70" t="s">
        <v>16053</v>
      </c>
      <c r="E3066" s="70" t="s">
        <v>12336</v>
      </c>
      <c r="F3066" s="70" t="s">
        <v>16707</v>
      </c>
      <c r="G3066" s="121" t="s">
        <v>16749</v>
      </c>
      <c r="H3066" s="70" t="s">
        <v>7647</v>
      </c>
      <c r="I3066" s="25">
        <v>45261</v>
      </c>
      <c r="J3066" s="71">
        <v>60</v>
      </c>
      <c r="K3066" s="70" t="s">
        <v>7673</v>
      </c>
      <c r="L3066" s="70" t="s">
        <v>26</v>
      </c>
      <c r="M3066" s="70" t="s">
        <v>9239</v>
      </c>
      <c r="N3066" s="70" t="s">
        <v>27</v>
      </c>
      <c r="O3066" s="7"/>
      <c r="P3066" s="72">
        <v>87702</v>
      </c>
      <c r="Q3066" s="72">
        <v>87702</v>
      </c>
      <c r="R3066" s="7" t="s">
        <v>16711</v>
      </c>
      <c r="S3066" s="7" t="s">
        <v>16710</v>
      </c>
      <c r="T3066" s="7" t="s">
        <v>16755</v>
      </c>
      <c r="U3066" s="7" t="s">
        <v>16766</v>
      </c>
      <c r="V3066" s="7" t="s">
        <v>16751</v>
      </c>
      <c r="W3066" s="7">
        <v>2023</v>
      </c>
      <c r="X3066" s="7" t="s">
        <v>16755</v>
      </c>
      <c r="Y3066" s="24">
        <v>87702</v>
      </c>
      <c r="Z3066" s="24">
        <v>0</v>
      </c>
      <c r="AA3066" s="24"/>
      <c r="AB3066" s="24">
        <v>0</v>
      </c>
      <c r="AC3066" s="24">
        <v>87702</v>
      </c>
      <c r="AD3066" s="24">
        <v>0</v>
      </c>
      <c r="AE3066" s="24">
        <v>87702</v>
      </c>
      <c r="AF3066" s="24">
        <v>0</v>
      </c>
      <c r="AG3066" s="24">
        <v>87702</v>
      </c>
    </row>
    <row r="3067" spans="1:33" x14ac:dyDescent="0.35">
      <c r="A3067" s="70">
        <v>901158187</v>
      </c>
      <c r="B3067" s="70" t="s">
        <v>24</v>
      </c>
      <c r="C3067" s="70" t="s">
        <v>7674</v>
      </c>
      <c r="D3067" s="70" t="s">
        <v>16054</v>
      </c>
      <c r="E3067" s="70" t="s">
        <v>12337</v>
      </c>
      <c r="F3067" s="70" t="s">
        <v>16707</v>
      </c>
      <c r="G3067" s="121" t="s">
        <v>16749</v>
      </c>
      <c r="H3067" s="70" t="s">
        <v>7675</v>
      </c>
      <c r="I3067" s="25">
        <v>45261</v>
      </c>
      <c r="J3067" s="71">
        <v>60</v>
      </c>
      <c r="K3067" s="70" t="s">
        <v>7676</v>
      </c>
      <c r="L3067" s="70" t="s">
        <v>7677</v>
      </c>
      <c r="M3067" s="70" t="s">
        <v>9239</v>
      </c>
      <c r="N3067" s="70" t="s">
        <v>27</v>
      </c>
      <c r="O3067" s="7"/>
      <c r="P3067" s="72">
        <v>87702</v>
      </c>
      <c r="Q3067" s="72">
        <v>87702</v>
      </c>
      <c r="R3067" s="7" t="s">
        <v>16711</v>
      </c>
      <c r="S3067" s="7" t="s">
        <v>16710</v>
      </c>
      <c r="T3067" s="7" t="s">
        <v>16755</v>
      </c>
      <c r="U3067" s="7" t="s">
        <v>16766</v>
      </c>
      <c r="V3067" s="7" t="s">
        <v>16751</v>
      </c>
      <c r="W3067" s="7">
        <v>2023</v>
      </c>
      <c r="X3067" s="7" t="s">
        <v>16755</v>
      </c>
      <c r="Y3067" s="24">
        <v>87702</v>
      </c>
      <c r="Z3067" s="24">
        <v>0</v>
      </c>
      <c r="AA3067" s="24"/>
      <c r="AB3067" s="24">
        <v>0</v>
      </c>
      <c r="AC3067" s="24">
        <v>87702</v>
      </c>
      <c r="AD3067" s="24">
        <v>0</v>
      </c>
      <c r="AE3067" s="24">
        <v>87702</v>
      </c>
      <c r="AF3067" s="24">
        <v>0</v>
      </c>
      <c r="AG3067" s="24">
        <v>87702</v>
      </c>
    </row>
    <row r="3068" spans="1:33" x14ac:dyDescent="0.35">
      <c r="A3068" s="70">
        <v>901158187</v>
      </c>
      <c r="B3068" s="70" t="s">
        <v>24</v>
      </c>
      <c r="C3068" s="70" t="s">
        <v>7678</v>
      </c>
      <c r="D3068" s="70" t="s">
        <v>16055</v>
      </c>
      <c r="E3068" s="70" t="s">
        <v>12338</v>
      </c>
      <c r="F3068" s="70" t="s">
        <v>16707</v>
      </c>
      <c r="G3068" s="121" t="s">
        <v>16749</v>
      </c>
      <c r="H3068" s="70" t="s">
        <v>7679</v>
      </c>
      <c r="I3068" s="25">
        <v>45261</v>
      </c>
      <c r="J3068" s="71">
        <v>60</v>
      </c>
      <c r="K3068" s="70" t="s">
        <v>7680</v>
      </c>
      <c r="L3068" s="70" t="s">
        <v>26</v>
      </c>
      <c r="M3068" s="70" t="s">
        <v>9239</v>
      </c>
      <c r="N3068" s="70" t="s">
        <v>27</v>
      </c>
      <c r="O3068" s="7"/>
      <c r="P3068" s="72">
        <v>87702</v>
      </c>
      <c r="Q3068" s="72">
        <v>87702</v>
      </c>
      <c r="R3068" s="7" t="s">
        <v>16711</v>
      </c>
      <c r="S3068" s="7" t="s">
        <v>16710</v>
      </c>
      <c r="T3068" s="7" t="s">
        <v>16755</v>
      </c>
      <c r="U3068" s="7" t="s">
        <v>16766</v>
      </c>
      <c r="V3068" s="7" t="s">
        <v>16751</v>
      </c>
      <c r="W3068" s="7">
        <v>2023</v>
      </c>
      <c r="X3068" s="7" t="s">
        <v>16755</v>
      </c>
      <c r="Y3068" s="24">
        <v>87702</v>
      </c>
      <c r="Z3068" s="24">
        <v>0</v>
      </c>
      <c r="AA3068" s="24"/>
      <c r="AB3068" s="24">
        <v>0</v>
      </c>
      <c r="AC3068" s="24">
        <v>87702</v>
      </c>
      <c r="AD3068" s="24">
        <v>0</v>
      </c>
      <c r="AE3068" s="24">
        <v>87702</v>
      </c>
      <c r="AF3068" s="24">
        <v>0</v>
      </c>
      <c r="AG3068" s="24">
        <v>87702</v>
      </c>
    </row>
    <row r="3069" spans="1:33" x14ac:dyDescent="0.35">
      <c r="A3069" s="70">
        <v>901158187</v>
      </c>
      <c r="B3069" s="70" t="s">
        <v>24</v>
      </c>
      <c r="C3069" s="70" t="s">
        <v>7681</v>
      </c>
      <c r="D3069" s="70" t="s">
        <v>16056</v>
      </c>
      <c r="E3069" s="70" t="s">
        <v>12339</v>
      </c>
      <c r="F3069" s="70" t="s">
        <v>16707</v>
      </c>
      <c r="G3069" s="121" t="s">
        <v>16749</v>
      </c>
      <c r="H3069" s="70" t="s">
        <v>7679</v>
      </c>
      <c r="I3069" s="25">
        <v>45261</v>
      </c>
      <c r="J3069" s="71">
        <v>60</v>
      </c>
      <c r="K3069" s="70" t="s">
        <v>7682</v>
      </c>
      <c r="L3069" s="70" t="s">
        <v>7683</v>
      </c>
      <c r="M3069" s="70" t="s">
        <v>9239</v>
      </c>
      <c r="N3069" s="70" t="s">
        <v>27</v>
      </c>
      <c r="O3069" s="7"/>
      <c r="P3069" s="72">
        <v>87702</v>
      </c>
      <c r="Q3069" s="72">
        <v>87702</v>
      </c>
      <c r="R3069" s="7" t="s">
        <v>16711</v>
      </c>
      <c r="S3069" s="7" t="s">
        <v>16710</v>
      </c>
      <c r="T3069" s="7" t="s">
        <v>16755</v>
      </c>
      <c r="U3069" s="7" t="s">
        <v>16766</v>
      </c>
      <c r="V3069" s="7" t="s">
        <v>16751</v>
      </c>
      <c r="W3069" s="7">
        <v>2023</v>
      </c>
      <c r="X3069" s="7" t="s">
        <v>16755</v>
      </c>
      <c r="Y3069" s="24">
        <v>87702</v>
      </c>
      <c r="Z3069" s="24">
        <v>0</v>
      </c>
      <c r="AA3069" s="24"/>
      <c r="AB3069" s="24">
        <v>0</v>
      </c>
      <c r="AC3069" s="24">
        <v>87702</v>
      </c>
      <c r="AD3069" s="24">
        <v>0</v>
      </c>
      <c r="AE3069" s="24">
        <v>87702</v>
      </c>
      <c r="AF3069" s="24">
        <v>0</v>
      </c>
      <c r="AG3069" s="24">
        <v>87702</v>
      </c>
    </row>
    <row r="3070" spans="1:33" x14ac:dyDescent="0.35">
      <c r="A3070" s="70">
        <v>901158187</v>
      </c>
      <c r="B3070" s="70" t="s">
        <v>24</v>
      </c>
      <c r="C3070" s="70" t="s">
        <v>7684</v>
      </c>
      <c r="D3070" s="70" t="s">
        <v>16057</v>
      </c>
      <c r="E3070" s="70" t="s">
        <v>12340</v>
      </c>
      <c r="F3070" s="70" t="s">
        <v>16707</v>
      </c>
      <c r="G3070" s="121" t="s">
        <v>16749</v>
      </c>
      <c r="H3070" s="70" t="s">
        <v>7685</v>
      </c>
      <c r="I3070" s="25">
        <v>45261</v>
      </c>
      <c r="J3070" s="71">
        <v>60</v>
      </c>
      <c r="K3070" s="70" t="s">
        <v>7686</v>
      </c>
      <c r="L3070" s="70" t="s">
        <v>7687</v>
      </c>
      <c r="M3070" s="70" t="s">
        <v>9239</v>
      </c>
      <c r="N3070" s="70" t="s">
        <v>27</v>
      </c>
      <c r="O3070" s="7"/>
      <c r="P3070" s="72">
        <v>87702</v>
      </c>
      <c r="Q3070" s="72">
        <v>87702</v>
      </c>
      <c r="R3070" s="7" t="s">
        <v>16711</v>
      </c>
      <c r="S3070" s="7" t="s">
        <v>16710</v>
      </c>
      <c r="T3070" s="7" t="s">
        <v>16755</v>
      </c>
      <c r="U3070" s="7" t="s">
        <v>16766</v>
      </c>
      <c r="V3070" s="7" t="s">
        <v>16751</v>
      </c>
      <c r="W3070" s="7">
        <v>2023</v>
      </c>
      <c r="X3070" s="7" t="s">
        <v>16755</v>
      </c>
      <c r="Y3070" s="24">
        <v>87702</v>
      </c>
      <c r="Z3070" s="24">
        <v>0</v>
      </c>
      <c r="AA3070" s="24"/>
      <c r="AB3070" s="24">
        <v>0</v>
      </c>
      <c r="AC3070" s="24">
        <v>87702</v>
      </c>
      <c r="AD3070" s="24">
        <v>0</v>
      </c>
      <c r="AE3070" s="24">
        <v>87702</v>
      </c>
      <c r="AF3070" s="24">
        <v>0</v>
      </c>
      <c r="AG3070" s="24">
        <v>87702</v>
      </c>
    </row>
    <row r="3071" spans="1:33" x14ac:dyDescent="0.35">
      <c r="A3071" s="70">
        <v>901158187</v>
      </c>
      <c r="B3071" s="70" t="s">
        <v>24</v>
      </c>
      <c r="C3071" s="70" t="s">
        <v>7688</v>
      </c>
      <c r="D3071" s="70" t="s">
        <v>16058</v>
      </c>
      <c r="E3071" s="70" t="s">
        <v>12341</v>
      </c>
      <c r="F3071" s="70" t="s">
        <v>16707</v>
      </c>
      <c r="G3071" s="121" t="s">
        <v>16749</v>
      </c>
      <c r="H3071" s="70" t="s">
        <v>7689</v>
      </c>
      <c r="I3071" s="25">
        <v>45261</v>
      </c>
      <c r="J3071" s="71">
        <v>60</v>
      </c>
      <c r="K3071" s="70" t="s">
        <v>7690</v>
      </c>
      <c r="L3071" s="70" t="s">
        <v>26</v>
      </c>
      <c r="M3071" s="70" t="s">
        <v>9239</v>
      </c>
      <c r="N3071" s="70" t="s">
        <v>27</v>
      </c>
      <c r="O3071" s="7"/>
      <c r="P3071" s="72">
        <v>87702</v>
      </c>
      <c r="Q3071" s="72">
        <v>87702</v>
      </c>
      <c r="R3071" s="7" t="s">
        <v>16711</v>
      </c>
      <c r="S3071" s="7" t="s">
        <v>16710</v>
      </c>
      <c r="T3071" s="7" t="s">
        <v>16755</v>
      </c>
      <c r="U3071" s="7" t="s">
        <v>16766</v>
      </c>
      <c r="V3071" s="7" t="s">
        <v>16751</v>
      </c>
      <c r="W3071" s="7">
        <v>2023</v>
      </c>
      <c r="X3071" s="7" t="s">
        <v>16755</v>
      </c>
      <c r="Y3071" s="24">
        <v>87702</v>
      </c>
      <c r="Z3071" s="24">
        <v>0</v>
      </c>
      <c r="AA3071" s="24"/>
      <c r="AB3071" s="24">
        <v>0</v>
      </c>
      <c r="AC3071" s="24">
        <v>87702</v>
      </c>
      <c r="AD3071" s="24">
        <v>0</v>
      </c>
      <c r="AE3071" s="24">
        <v>87702</v>
      </c>
      <c r="AF3071" s="24">
        <v>0</v>
      </c>
      <c r="AG3071" s="24">
        <v>87702</v>
      </c>
    </row>
    <row r="3072" spans="1:33" x14ac:dyDescent="0.35">
      <c r="A3072" s="70">
        <v>901158187</v>
      </c>
      <c r="B3072" s="70" t="s">
        <v>24</v>
      </c>
      <c r="C3072" s="70" t="s">
        <v>7691</v>
      </c>
      <c r="D3072" s="70" t="s">
        <v>16059</v>
      </c>
      <c r="E3072" s="70" t="s">
        <v>12342</v>
      </c>
      <c r="F3072" s="70" t="s">
        <v>16707</v>
      </c>
      <c r="G3072" s="121" t="s">
        <v>16749</v>
      </c>
      <c r="H3072" s="70" t="s">
        <v>7689</v>
      </c>
      <c r="I3072" s="25">
        <v>45261</v>
      </c>
      <c r="J3072" s="71">
        <v>60</v>
      </c>
      <c r="K3072" s="70" t="s">
        <v>7692</v>
      </c>
      <c r="L3072" s="70" t="s">
        <v>26</v>
      </c>
      <c r="M3072" s="70" t="s">
        <v>9239</v>
      </c>
      <c r="N3072" s="70" t="s">
        <v>27</v>
      </c>
      <c r="O3072" s="7"/>
      <c r="P3072" s="72">
        <v>87702</v>
      </c>
      <c r="Q3072" s="72">
        <v>87702</v>
      </c>
      <c r="R3072" s="7" t="s">
        <v>16711</v>
      </c>
      <c r="S3072" s="7" t="s">
        <v>16710</v>
      </c>
      <c r="T3072" s="7" t="s">
        <v>16755</v>
      </c>
      <c r="U3072" s="7" t="s">
        <v>16766</v>
      </c>
      <c r="V3072" s="7" t="s">
        <v>16751</v>
      </c>
      <c r="W3072" s="7">
        <v>2023</v>
      </c>
      <c r="X3072" s="7" t="s">
        <v>16755</v>
      </c>
      <c r="Y3072" s="24">
        <v>87702</v>
      </c>
      <c r="Z3072" s="24">
        <v>0</v>
      </c>
      <c r="AA3072" s="24"/>
      <c r="AB3072" s="24">
        <v>0</v>
      </c>
      <c r="AC3072" s="24">
        <v>87702</v>
      </c>
      <c r="AD3072" s="24">
        <v>0</v>
      </c>
      <c r="AE3072" s="24">
        <v>87702</v>
      </c>
      <c r="AF3072" s="24">
        <v>0</v>
      </c>
      <c r="AG3072" s="24">
        <v>87702</v>
      </c>
    </row>
    <row r="3073" spans="1:33" x14ac:dyDescent="0.35">
      <c r="A3073" s="70">
        <v>901158187</v>
      </c>
      <c r="B3073" s="70" t="s">
        <v>24</v>
      </c>
      <c r="C3073" s="70" t="s">
        <v>7693</v>
      </c>
      <c r="D3073" s="70" t="s">
        <v>16060</v>
      </c>
      <c r="E3073" s="70" t="s">
        <v>12343</v>
      </c>
      <c r="F3073" s="70" t="s">
        <v>16707</v>
      </c>
      <c r="G3073" s="121" t="s">
        <v>16749</v>
      </c>
      <c r="H3073" s="70" t="s">
        <v>7694</v>
      </c>
      <c r="I3073" s="25">
        <v>45261</v>
      </c>
      <c r="J3073" s="71">
        <v>60</v>
      </c>
      <c r="K3073" s="70" t="s">
        <v>7695</v>
      </c>
      <c r="L3073" s="70" t="s">
        <v>7696</v>
      </c>
      <c r="M3073" s="70" t="s">
        <v>9239</v>
      </c>
      <c r="N3073" s="70" t="s">
        <v>27</v>
      </c>
      <c r="O3073" s="7"/>
      <c r="P3073" s="72">
        <v>87702</v>
      </c>
      <c r="Q3073" s="72">
        <v>87702</v>
      </c>
      <c r="R3073" s="7" t="s">
        <v>16711</v>
      </c>
      <c r="S3073" s="7" t="s">
        <v>16710</v>
      </c>
      <c r="T3073" s="7" t="s">
        <v>16755</v>
      </c>
      <c r="U3073" s="7" t="s">
        <v>16766</v>
      </c>
      <c r="V3073" s="7" t="s">
        <v>16751</v>
      </c>
      <c r="W3073" s="7">
        <v>2023</v>
      </c>
      <c r="X3073" s="7" t="s">
        <v>16755</v>
      </c>
      <c r="Y3073" s="24">
        <v>87702</v>
      </c>
      <c r="Z3073" s="24">
        <v>0</v>
      </c>
      <c r="AA3073" s="24"/>
      <c r="AB3073" s="24">
        <v>0</v>
      </c>
      <c r="AC3073" s="24">
        <v>87702</v>
      </c>
      <c r="AD3073" s="24">
        <v>0</v>
      </c>
      <c r="AE3073" s="24">
        <v>87702</v>
      </c>
      <c r="AF3073" s="24">
        <v>0</v>
      </c>
      <c r="AG3073" s="24">
        <v>87702</v>
      </c>
    </row>
    <row r="3074" spans="1:33" x14ac:dyDescent="0.35">
      <c r="A3074" s="70">
        <v>901158187</v>
      </c>
      <c r="B3074" s="70" t="s">
        <v>24</v>
      </c>
      <c r="C3074" s="70" t="s">
        <v>7697</v>
      </c>
      <c r="D3074" s="70" t="s">
        <v>16061</v>
      </c>
      <c r="E3074" s="70" t="s">
        <v>12344</v>
      </c>
      <c r="F3074" s="70" t="s">
        <v>16707</v>
      </c>
      <c r="G3074" s="121" t="s">
        <v>16749</v>
      </c>
      <c r="H3074" s="70" t="s">
        <v>7698</v>
      </c>
      <c r="I3074" s="25">
        <v>45261</v>
      </c>
      <c r="J3074" s="71">
        <v>60</v>
      </c>
      <c r="K3074" s="70" t="s">
        <v>7699</v>
      </c>
      <c r="L3074" s="70" t="s">
        <v>26</v>
      </c>
      <c r="M3074" s="70" t="s">
        <v>9239</v>
      </c>
      <c r="N3074" s="70" t="s">
        <v>27</v>
      </c>
      <c r="O3074" s="7"/>
      <c r="P3074" s="72">
        <v>87702</v>
      </c>
      <c r="Q3074" s="72">
        <v>87702</v>
      </c>
      <c r="R3074" s="7" t="s">
        <v>16711</v>
      </c>
      <c r="S3074" s="7" t="s">
        <v>16710</v>
      </c>
      <c r="T3074" s="7" t="s">
        <v>16755</v>
      </c>
      <c r="U3074" s="7" t="s">
        <v>16766</v>
      </c>
      <c r="V3074" s="7" t="s">
        <v>16751</v>
      </c>
      <c r="W3074" s="7">
        <v>2023</v>
      </c>
      <c r="X3074" s="7" t="s">
        <v>16755</v>
      </c>
      <c r="Y3074" s="24">
        <v>87702</v>
      </c>
      <c r="Z3074" s="24">
        <v>0</v>
      </c>
      <c r="AA3074" s="24"/>
      <c r="AB3074" s="24">
        <v>0</v>
      </c>
      <c r="AC3074" s="24">
        <v>87702</v>
      </c>
      <c r="AD3074" s="24">
        <v>0</v>
      </c>
      <c r="AE3074" s="24">
        <v>87702</v>
      </c>
      <c r="AF3074" s="24">
        <v>0</v>
      </c>
      <c r="AG3074" s="24">
        <v>87702</v>
      </c>
    </row>
    <row r="3075" spans="1:33" x14ac:dyDescent="0.35">
      <c r="A3075" s="70">
        <v>901158187</v>
      </c>
      <c r="B3075" s="70" t="s">
        <v>24</v>
      </c>
      <c r="C3075" s="70" t="s">
        <v>7700</v>
      </c>
      <c r="D3075" s="70" t="s">
        <v>16062</v>
      </c>
      <c r="E3075" s="70" t="s">
        <v>12345</v>
      </c>
      <c r="F3075" s="70" t="s">
        <v>16707</v>
      </c>
      <c r="G3075" s="121" t="s">
        <v>16749</v>
      </c>
      <c r="H3075" s="70" t="s">
        <v>7701</v>
      </c>
      <c r="I3075" s="25">
        <v>45261</v>
      </c>
      <c r="J3075" s="71">
        <v>60</v>
      </c>
      <c r="K3075" s="70" t="s">
        <v>7702</v>
      </c>
      <c r="L3075" s="70" t="s">
        <v>26</v>
      </c>
      <c r="M3075" s="70" t="s">
        <v>9239</v>
      </c>
      <c r="N3075" s="70" t="s">
        <v>27</v>
      </c>
      <c r="O3075" s="7"/>
      <c r="P3075" s="72">
        <v>87702</v>
      </c>
      <c r="Q3075" s="72">
        <v>87702</v>
      </c>
      <c r="R3075" s="7" t="s">
        <v>16711</v>
      </c>
      <c r="S3075" s="7" t="s">
        <v>16710</v>
      </c>
      <c r="T3075" s="7" t="s">
        <v>16755</v>
      </c>
      <c r="U3075" s="7" t="s">
        <v>16766</v>
      </c>
      <c r="V3075" s="7" t="s">
        <v>16751</v>
      </c>
      <c r="W3075" s="7">
        <v>2023</v>
      </c>
      <c r="X3075" s="7" t="s">
        <v>16755</v>
      </c>
      <c r="Y3075" s="24">
        <v>87702</v>
      </c>
      <c r="Z3075" s="24">
        <v>0</v>
      </c>
      <c r="AA3075" s="24"/>
      <c r="AB3075" s="24">
        <v>0</v>
      </c>
      <c r="AC3075" s="24">
        <v>87702</v>
      </c>
      <c r="AD3075" s="24">
        <v>0</v>
      </c>
      <c r="AE3075" s="24">
        <v>87702</v>
      </c>
      <c r="AF3075" s="24">
        <v>0</v>
      </c>
      <c r="AG3075" s="24">
        <v>87702</v>
      </c>
    </row>
    <row r="3076" spans="1:33" x14ac:dyDescent="0.35">
      <c r="A3076" s="70">
        <v>901158187</v>
      </c>
      <c r="B3076" s="70" t="s">
        <v>24</v>
      </c>
      <c r="C3076" s="70" t="s">
        <v>7703</v>
      </c>
      <c r="D3076" s="70" t="s">
        <v>16063</v>
      </c>
      <c r="E3076" s="70" t="s">
        <v>12346</v>
      </c>
      <c r="F3076" s="70" t="s">
        <v>16707</v>
      </c>
      <c r="G3076" s="121" t="s">
        <v>16749</v>
      </c>
      <c r="H3076" s="70" t="s">
        <v>7701</v>
      </c>
      <c r="I3076" s="25">
        <v>45261</v>
      </c>
      <c r="J3076" s="71">
        <v>60</v>
      </c>
      <c r="K3076" s="70" t="s">
        <v>7704</v>
      </c>
      <c r="L3076" s="70" t="s">
        <v>7705</v>
      </c>
      <c r="M3076" s="70" t="s">
        <v>9239</v>
      </c>
      <c r="N3076" s="70" t="s">
        <v>27</v>
      </c>
      <c r="O3076" s="7"/>
      <c r="P3076" s="72">
        <v>133849</v>
      </c>
      <c r="Q3076" s="72">
        <v>133849</v>
      </c>
      <c r="R3076" s="7" t="s">
        <v>16711</v>
      </c>
      <c r="S3076" s="7" t="s">
        <v>16710</v>
      </c>
      <c r="T3076" s="7" t="s">
        <v>16755</v>
      </c>
      <c r="U3076" s="7" t="s">
        <v>16766</v>
      </c>
      <c r="V3076" s="7" t="s">
        <v>16751</v>
      </c>
      <c r="W3076" s="7">
        <v>2023</v>
      </c>
      <c r="X3076" s="7" t="s">
        <v>16755</v>
      </c>
      <c r="Y3076" s="24">
        <v>133849</v>
      </c>
      <c r="Z3076" s="24">
        <v>0</v>
      </c>
      <c r="AA3076" s="24"/>
      <c r="AB3076" s="24">
        <v>0</v>
      </c>
      <c r="AC3076" s="24">
        <v>133849</v>
      </c>
      <c r="AD3076" s="24">
        <v>0</v>
      </c>
      <c r="AE3076" s="24">
        <v>133849</v>
      </c>
      <c r="AF3076" s="24">
        <v>0</v>
      </c>
      <c r="AG3076" s="24">
        <v>133849</v>
      </c>
    </row>
    <row r="3077" spans="1:33" x14ac:dyDescent="0.35">
      <c r="A3077" s="70">
        <v>901158187</v>
      </c>
      <c r="B3077" s="70" t="s">
        <v>24</v>
      </c>
      <c r="C3077" s="70" t="s">
        <v>7706</v>
      </c>
      <c r="D3077" s="70" t="s">
        <v>16064</v>
      </c>
      <c r="E3077" s="70" t="s">
        <v>12347</v>
      </c>
      <c r="F3077" s="70" t="s">
        <v>16707</v>
      </c>
      <c r="G3077" s="121" t="s">
        <v>16749</v>
      </c>
      <c r="H3077" s="70" t="s">
        <v>7701</v>
      </c>
      <c r="I3077" s="25">
        <v>45261</v>
      </c>
      <c r="J3077" s="71">
        <v>60</v>
      </c>
      <c r="K3077" s="70" t="s">
        <v>7707</v>
      </c>
      <c r="L3077" s="70" t="s">
        <v>26</v>
      </c>
      <c r="M3077" s="70" t="s">
        <v>9239</v>
      </c>
      <c r="N3077" s="70" t="s">
        <v>27</v>
      </c>
      <c r="O3077" s="7"/>
      <c r="P3077" s="72">
        <v>87702</v>
      </c>
      <c r="Q3077" s="72">
        <v>87702</v>
      </c>
      <c r="R3077" s="7" t="s">
        <v>16711</v>
      </c>
      <c r="S3077" s="7" t="s">
        <v>16710</v>
      </c>
      <c r="T3077" s="7" t="s">
        <v>16755</v>
      </c>
      <c r="U3077" s="7" t="s">
        <v>16766</v>
      </c>
      <c r="V3077" s="7" t="s">
        <v>16751</v>
      </c>
      <c r="W3077" s="7">
        <v>2023</v>
      </c>
      <c r="X3077" s="7" t="s">
        <v>16755</v>
      </c>
      <c r="Y3077" s="24">
        <v>87702</v>
      </c>
      <c r="Z3077" s="24">
        <v>0</v>
      </c>
      <c r="AA3077" s="24"/>
      <c r="AB3077" s="24">
        <v>0</v>
      </c>
      <c r="AC3077" s="24">
        <v>87702</v>
      </c>
      <c r="AD3077" s="24">
        <v>0</v>
      </c>
      <c r="AE3077" s="24">
        <v>87702</v>
      </c>
      <c r="AF3077" s="24">
        <v>0</v>
      </c>
      <c r="AG3077" s="24">
        <v>87702</v>
      </c>
    </row>
    <row r="3078" spans="1:33" x14ac:dyDescent="0.35">
      <c r="A3078" s="70">
        <v>901158187</v>
      </c>
      <c r="B3078" s="70" t="s">
        <v>24</v>
      </c>
      <c r="C3078" s="70" t="s">
        <v>7708</v>
      </c>
      <c r="D3078" s="70" t="s">
        <v>16065</v>
      </c>
      <c r="E3078" s="70" t="s">
        <v>12348</v>
      </c>
      <c r="F3078" s="70" t="s">
        <v>16707</v>
      </c>
      <c r="G3078" s="121" t="s">
        <v>16749</v>
      </c>
      <c r="H3078" s="70" t="s">
        <v>7701</v>
      </c>
      <c r="I3078" s="25">
        <v>45261</v>
      </c>
      <c r="J3078" s="71">
        <v>60</v>
      </c>
      <c r="K3078" s="70" t="s">
        <v>7709</v>
      </c>
      <c r="L3078" s="70" t="s">
        <v>7338</v>
      </c>
      <c r="M3078" s="70" t="s">
        <v>9239</v>
      </c>
      <c r="N3078" s="70" t="s">
        <v>27</v>
      </c>
      <c r="O3078" s="7"/>
      <c r="P3078" s="72">
        <v>87702</v>
      </c>
      <c r="Q3078" s="72">
        <v>87702</v>
      </c>
      <c r="R3078" s="7" t="s">
        <v>16711</v>
      </c>
      <c r="S3078" s="7" t="s">
        <v>16710</v>
      </c>
      <c r="T3078" s="7" t="s">
        <v>16755</v>
      </c>
      <c r="U3078" s="7" t="s">
        <v>16766</v>
      </c>
      <c r="V3078" s="7" t="s">
        <v>16751</v>
      </c>
      <c r="W3078" s="7">
        <v>2023</v>
      </c>
      <c r="X3078" s="7" t="s">
        <v>16755</v>
      </c>
      <c r="Y3078" s="24">
        <v>87702</v>
      </c>
      <c r="Z3078" s="24">
        <v>0</v>
      </c>
      <c r="AA3078" s="24"/>
      <c r="AB3078" s="24">
        <v>0</v>
      </c>
      <c r="AC3078" s="24">
        <v>87702</v>
      </c>
      <c r="AD3078" s="24">
        <v>0</v>
      </c>
      <c r="AE3078" s="24">
        <v>87702</v>
      </c>
      <c r="AF3078" s="24">
        <v>0</v>
      </c>
      <c r="AG3078" s="24">
        <v>87702</v>
      </c>
    </row>
    <row r="3079" spans="1:33" x14ac:dyDescent="0.35">
      <c r="A3079" s="70">
        <v>901158187</v>
      </c>
      <c r="B3079" s="70" t="s">
        <v>24</v>
      </c>
      <c r="C3079" s="70" t="s">
        <v>7710</v>
      </c>
      <c r="D3079" s="70" t="s">
        <v>16066</v>
      </c>
      <c r="E3079" s="70" t="s">
        <v>12349</v>
      </c>
      <c r="F3079" s="70" t="s">
        <v>16707</v>
      </c>
      <c r="G3079" s="121" t="s">
        <v>16749</v>
      </c>
      <c r="H3079" s="70" t="s">
        <v>7701</v>
      </c>
      <c r="I3079" s="25">
        <v>45261</v>
      </c>
      <c r="J3079" s="71">
        <v>60</v>
      </c>
      <c r="K3079" s="70" t="s">
        <v>7711</v>
      </c>
      <c r="L3079" s="70" t="s">
        <v>7712</v>
      </c>
      <c r="M3079" s="70" t="s">
        <v>9239</v>
      </c>
      <c r="N3079" s="70" t="s">
        <v>27</v>
      </c>
      <c r="O3079" s="7"/>
      <c r="P3079" s="72">
        <v>87702</v>
      </c>
      <c r="Q3079" s="72">
        <v>87702</v>
      </c>
      <c r="R3079" s="7" t="s">
        <v>16711</v>
      </c>
      <c r="S3079" s="7" t="s">
        <v>16710</v>
      </c>
      <c r="T3079" s="7" t="s">
        <v>16755</v>
      </c>
      <c r="U3079" s="7" t="s">
        <v>16766</v>
      </c>
      <c r="V3079" s="7" t="s">
        <v>16751</v>
      </c>
      <c r="W3079" s="7">
        <v>2023</v>
      </c>
      <c r="X3079" s="7" t="s">
        <v>16755</v>
      </c>
      <c r="Y3079" s="24">
        <v>87702</v>
      </c>
      <c r="Z3079" s="24">
        <v>0</v>
      </c>
      <c r="AA3079" s="24"/>
      <c r="AB3079" s="24">
        <v>0</v>
      </c>
      <c r="AC3079" s="24">
        <v>87702</v>
      </c>
      <c r="AD3079" s="24">
        <v>0</v>
      </c>
      <c r="AE3079" s="24">
        <v>87702</v>
      </c>
      <c r="AF3079" s="24">
        <v>0</v>
      </c>
      <c r="AG3079" s="24">
        <v>87702</v>
      </c>
    </row>
    <row r="3080" spans="1:33" x14ac:dyDescent="0.35">
      <c r="A3080" s="70">
        <v>901158187</v>
      </c>
      <c r="B3080" s="70" t="s">
        <v>24</v>
      </c>
      <c r="C3080" s="70" t="s">
        <v>7713</v>
      </c>
      <c r="D3080" s="70" t="s">
        <v>16067</v>
      </c>
      <c r="E3080" s="70" t="s">
        <v>12350</v>
      </c>
      <c r="F3080" s="70" t="s">
        <v>16707</v>
      </c>
      <c r="G3080" s="121" t="s">
        <v>16749</v>
      </c>
      <c r="H3080" s="70" t="s">
        <v>7714</v>
      </c>
      <c r="I3080" s="25">
        <v>45261</v>
      </c>
      <c r="J3080" s="71">
        <v>60</v>
      </c>
      <c r="K3080" s="70" t="s">
        <v>7715</v>
      </c>
      <c r="L3080" s="70" t="s">
        <v>26</v>
      </c>
      <c r="M3080" s="70" t="s">
        <v>9239</v>
      </c>
      <c r="N3080" s="70" t="s">
        <v>27</v>
      </c>
      <c r="O3080" s="7"/>
      <c r="P3080" s="72">
        <v>87702</v>
      </c>
      <c r="Q3080" s="72">
        <v>87702</v>
      </c>
      <c r="R3080" s="7" t="s">
        <v>16711</v>
      </c>
      <c r="S3080" s="7" t="s">
        <v>16710</v>
      </c>
      <c r="T3080" s="7" t="s">
        <v>16755</v>
      </c>
      <c r="U3080" s="7" t="s">
        <v>16766</v>
      </c>
      <c r="V3080" s="7" t="s">
        <v>16751</v>
      </c>
      <c r="W3080" s="7">
        <v>2023</v>
      </c>
      <c r="X3080" s="7" t="s">
        <v>16755</v>
      </c>
      <c r="Y3080" s="24">
        <v>87702</v>
      </c>
      <c r="Z3080" s="24">
        <v>0</v>
      </c>
      <c r="AA3080" s="24"/>
      <c r="AB3080" s="24">
        <v>0</v>
      </c>
      <c r="AC3080" s="24">
        <v>87702</v>
      </c>
      <c r="AD3080" s="24">
        <v>0</v>
      </c>
      <c r="AE3080" s="24">
        <v>87702</v>
      </c>
      <c r="AF3080" s="24">
        <v>0</v>
      </c>
      <c r="AG3080" s="24">
        <v>87702</v>
      </c>
    </row>
    <row r="3081" spans="1:33" x14ac:dyDescent="0.35">
      <c r="A3081" s="70">
        <v>901158187</v>
      </c>
      <c r="B3081" s="70" t="s">
        <v>24</v>
      </c>
      <c r="C3081" s="70" t="s">
        <v>7716</v>
      </c>
      <c r="D3081" s="70" t="s">
        <v>16068</v>
      </c>
      <c r="E3081" s="70" t="s">
        <v>12351</v>
      </c>
      <c r="F3081" s="70" t="s">
        <v>16707</v>
      </c>
      <c r="G3081" s="121" t="s">
        <v>16749</v>
      </c>
      <c r="H3081" s="70" t="s">
        <v>7714</v>
      </c>
      <c r="I3081" s="25">
        <v>45261</v>
      </c>
      <c r="J3081" s="71">
        <v>60</v>
      </c>
      <c r="K3081" s="70" t="s">
        <v>7717</v>
      </c>
      <c r="L3081" s="70" t="s">
        <v>26</v>
      </c>
      <c r="M3081" s="70" t="s">
        <v>9239</v>
      </c>
      <c r="N3081" s="70" t="s">
        <v>27</v>
      </c>
      <c r="O3081" s="7"/>
      <c r="P3081" s="72">
        <v>87702</v>
      </c>
      <c r="Q3081" s="72">
        <v>87702</v>
      </c>
      <c r="R3081" s="7" t="s">
        <v>16711</v>
      </c>
      <c r="S3081" s="7" t="s">
        <v>16710</v>
      </c>
      <c r="T3081" s="7" t="s">
        <v>16755</v>
      </c>
      <c r="U3081" s="7" t="s">
        <v>16766</v>
      </c>
      <c r="V3081" s="7" t="s">
        <v>16751</v>
      </c>
      <c r="W3081" s="7">
        <v>2023</v>
      </c>
      <c r="X3081" s="7" t="s">
        <v>16755</v>
      </c>
      <c r="Y3081" s="24">
        <v>87702</v>
      </c>
      <c r="Z3081" s="24">
        <v>0</v>
      </c>
      <c r="AA3081" s="24"/>
      <c r="AB3081" s="24">
        <v>0</v>
      </c>
      <c r="AC3081" s="24">
        <v>87702</v>
      </c>
      <c r="AD3081" s="24">
        <v>0</v>
      </c>
      <c r="AE3081" s="24">
        <v>87702</v>
      </c>
      <c r="AF3081" s="24">
        <v>0</v>
      </c>
      <c r="AG3081" s="24">
        <v>87702</v>
      </c>
    </row>
    <row r="3082" spans="1:33" x14ac:dyDescent="0.35">
      <c r="A3082" s="70">
        <v>901158187</v>
      </c>
      <c r="B3082" s="70" t="s">
        <v>24</v>
      </c>
      <c r="C3082" s="70" t="s">
        <v>7718</v>
      </c>
      <c r="D3082" s="70" t="s">
        <v>16069</v>
      </c>
      <c r="E3082" s="70" t="s">
        <v>12352</v>
      </c>
      <c r="F3082" s="70" t="s">
        <v>16707</v>
      </c>
      <c r="G3082" s="121" t="s">
        <v>16749</v>
      </c>
      <c r="H3082" s="70" t="s">
        <v>7714</v>
      </c>
      <c r="I3082" s="25">
        <v>45261</v>
      </c>
      <c r="J3082" s="71">
        <v>60</v>
      </c>
      <c r="K3082" s="70" t="s">
        <v>7719</v>
      </c>
      <c r="L3082" s="70" t="s">
        <v>7720</v>
      </c>
      <c r="M3082" s="70" t="s">
        <v>9239</v>
      </c>
      <c r="N3082" s="70" t="s">
        <v>27</v>
      </c>
      <c r="O3082" s="7"/>
      <c r="P3082" s="72">
        <v>87702</v>
      </c>
      <c r="Q3082" s="72">
        <v>87702</v>
      </c>
      <c r="R3082" s="7" t="s">
        <v>16711</v>
      </c>
      <c r="S3082" s="7" t="s">
        <v>16710</v>
      </c>
      <c r="T3082" s="7" t="s">
        <v>16755</v>
      </c>
      <c r="U3082" s="7" t="s">
        <v>16766</v>
      </c>
      <c r="V3082" s="7" t="s">
        <v>16751</v>
      </c>
      <c r="W3082" s="7">
        <v>2023</v>
      </c>
      <c r="X3082" s="7" t="s">
        <v>16755</v>
      </c>
      <c r="Y3082" s="24">
        <v>87702</v>
      </c>
      <c r="Z3082" s="24">
        <v>0</v>
      </c>
      <c r="AA3082" s="24"/>
      <c r="AB3082" s="24">
        <v>0</v>
      </c>
      <c r="AC3082" s="24">
        <v>87702</v>
      </c>
      <c r="AD3082" s="24">
        <v>0</v>
      </c>
      <c r="AE3082" s="24">
        <v>87702</v>
      </c>
      <c r="AF3082" s="24">
        <v>0</v>
      </c>
      <c r="AG3082" s="24">
        <v>87702</v>
      </c>
    </row>
    <row r="3083" spans="1:33" x14ac:dyDescent="0.35">
      <c r="A3083" s="70">
        <v>901158187</v>
      </c>
      <c r="B3083" s="70" t="s">
        <v>24</v>
      </c>
      <c r="C3083" s="70" t="s">
        <v>7721</v>
      </c>
      <c r="D3083" s="70" t="s">
        <v>16070</v>
      </c>
      <c r="E3083" s="70" t="s">
        <v>12353</v>
      </c>
      <c r="F3083" s="70" t="s">
        <v>16707</v>
      </c>
      <c r="G3083" s="121" t="s">
        <v>16749</v>
      </c>
      <c r="H3083" s="70" t="s">
        <v>7722</v>
      </c>
      <c r="I3083" s="25">
        <v>45261</v>
      </c>
      <c r="J3083" s="71">
        <v>60</v>
      </c>
      <c r="K3083" s="70" t="s">
        <v>7723</v>
      </c>
      <c r="L3083" s="70" t="s">
        <v>7724</v>
      </c>
      <c r="M3083" s="70" t="s">
        <v>9239</v>
      </c>
      <c r="N3083" s="70" t="s">
        <v>27</v>
      </c>
      <c r="O3083" s="7"/>
      <c r="P3083" s="72">
        <v>99423</v>
      </c>
      <c r="Q3083" s="72">
        <v>99423</v>
      </c>
      <c r="R3083" s="7" t="s">
        <v>16711</v>
      </c>
      <c r="S3083" s="7" t="s">
        <v>16710</v>
      </c>
      <c r="T3083" s="7" t="s">
        <v>16755</v>
      </c>
      <c r="U3083" s="7" t="s">
        <v>16766</v>
      </c>
      <c r="V3083" s="7" t="s">
        <v>16751</v>
      </c>
      <c r="W3083" s="7">
        <v>2023</v>
      </c>
      <c r="X3083" s="7" t="s">
        <v>16755</v>
      </c>
      <c r="Y3083" s="24">
        <v>99423</v>
      </c>
      <c r="Z3083" s="24">
        <v>0</v>
      </c>
      <c r="AA3083" s="24"/>
      <c r="AB3083" s="24">
        <v>0</v>
      </c>
      <c r="AC3083" s="24">
        <v>99423</v>
      </c>
      <c r="AD3083" s="24">
        <v>0</v>
      </c>
      <c r="AE3083" s="24">
        <v>99423</v>
      </c>
      <c r="AF3083" s="24">
        <v>0</v>
      </c>
      <c r="AG3083" s="24">
        <v>99423</v>
      </c>
    </row>
    <row r="3084" spans="1:33" x14ac:dyDescent="0.35">
      <c r="A3084" s="70">
        <v>901158187</v>
      </c>
      <c r="B3084" s="70" t="s">
        <v>24</v>
      </c>
      <c r="C3084" s="70" t="s">
        <v>7725</v>
      </c>
      <c r="D3084" s="70" t="s">
        <v>16071</v>
      </c>
      <c r="E3084" s="70" t="s">
        <v>12354</v>
      </c>
      <c r="F3084" s="70" t="s">
        <v>16707</v>
      </c>
      <c r="G3084" s="121" t="s">
        <v>16749</v>
      </c>
      <c r="H3084" s="70" t="s">
        <v>7726</v>
      </c>
      <c r="I3084" s="25">
        <v>45261</v>
      </c>
      <c r="J3084" s="71">
        <v>60</v>
      </c>
      <c r="K3084" s="70" t="s">
        <v>7727</v>
      </c>
      <c r="L3084" s="70" t="s">
        <v>7728</v>
      </c>
      <c r="M3084" s="70" t="s">
        <v>9239</v>
      </c>
      <c r="N3084" s="70" t="s">
        <v>27</v>
      </c>
      <c r="O3084" s="7"/>
      <c r="P3084" s="72">
        <v>87702</v>
      </c>
      <c r="Q3084" s="72">
        <v>87702</v>
      </c>
      <c r="R3084" s="7" t="s">
        <v>16711</v>
      </c>
      <c r="S3084" s="7" t="s">
        <v>16710</v>
      </c>
      <c r="T3084" s="7" t="s">
        <v>16755</v>
      </c>
      <c r="U3084" s="7" t="s">
        <v>16766</v>
      </c>
      <c r="V3084" s="7" t="s">
        <v>16751</v>
      </c>
      <c r="W3084" s="7">
        <v>2023</v>
      </c>
      <c r="X3084" s="7" t="s">
        <v>16755</v>
      </c>
      <c r="Y3084" s="24">
        <v>87702</v>
      </c>
      <c r="Z3084" s="24">
        <v>0</v>
      </c>
      <c r="AA3084" s="24"/>
      <c r="AB3084" s="24">
        <v>0</v>
      </c>
      <c r="AC3084" s="24">
        <v>87702</v>
      </c>
      <c r="AD3084" s="24">
        <v>0</v>
      </c>
      <c r="AE3084" s="24">
        <v>87702</v>
      </c>
      <c r="AF3084" s="24">
        <v>0</v>
      </c>
      <c r="AG3084" s="24">
        <v>87702</v>
      </c>
    </row>
    <row r="3085" spans="1:33" x14ac:dyDescent="0.35">
      <c r="A3085" s="70">
        <v>901158187</v>
      </c>
      <c r="B3085" s="70" t="s">
        <v>24</v>
      </c>
      <c r="C3085" s="70" t="s">
        <v>7729</v>
      </c>
      <c r="D3085" s="70" t="s">
        <v>16072</v>
      </c>
      <c r="E3085" s="70" t="s">
        <v>12355</v>
      </c>
      <c r="F3085" s="70" t="s">
        <v>16707</v>
      </c>
      <c r="G3085" s="121" t="s">
        <v>16749</v>
      </c>
      <c r="H3085" s="70" t="s">
        <v>7730</v>
      </c>
      <c r="I3085" s="25">
        <v>45261</v>
      </c>
      <c r="J3085" s="71">
        <v>60</v>
      </c>
      <c r="K3085" s="70" t="s">
        <v>7731</v>
      </c>
      <c r="L3085" s="70" t="s">
        <v>26</v>
      </c>
      <c r="M3085" s="70" t="s">
        <v>9239</v>
      </c>
      <c r="N3085" s="70" t="s">
        <v>27</v>
      </c>
      <c r="O3085" s="7"/>
      <c r="P3085" s="72">
        <v>133849</v>
      </c>
      <c r="Q3085" s="72">
        <v>133849</v>
      </c>
      <c r="R3085" s="7" t="s">
        <v>16711</v>
      </c>
      <c r="S3085" s="7" t="s">
        <v>16710</v>
      </c>
      <c r="T3085" s="7" t="s">
        <v>16755</v>
      </c>
      <c r="U3085" s="7" t="s">
        <v>16766</v>
      </c>
      <c r="V3085" s="7" t="s">
        <v>16751</v>
      </c>
      <c r="W3085" s="7">
        <v>2023</v>
      </c>
      <c r="X3085" s="7" t="s">
        <v>16755</v>
      </c>
      <c r="Y3085" s="24">
        <v>133849</v>
      </c>
      <c r="Z3085" s="24">
        <v>0</v>
      </c>
      <c r="AA3085" s="24"/>
      <c r="AB3085" s="24">
        <v>0</v>
      </c>
      <c r="AC3085" s="24">
        <v>133849</v>
      </c>
      <c r="AD3085" s="24">
        <v>0</v>
      </c>
      <c r="AE3085" s="24">
        <v>133849</v>
      </c>
      <c r="AF3085" s="24">
        <v>0</v>
      </c>
      <c r="AG3085" s="24">
        <v>133849</v>
      </c>
    </row>
    <row r="3086" spans="1:33" x14ac:dyDescent="0.35">
      <c r="A3086" s="70">
        <v>901158187</v>
      </c>
      <c r="B3086" s="70" t="s">
        <v>24</v>
      </c>
      <c r="C3086" s="70" t="s">
        <v>7732</v>
      </c>
      <c r="D3086" s="70" t="s">
        <v>16073</v>
      </c>
      <c r="E3086" s="70" t="s">
        <v>12356</v>
      </c>
      <c r="F3086" s="70" t="s">
        <v>16707</v>
      </c>
      <c r="G3086" s="121" t="s">
        <v>16749</v>
      </c>
      <c r="H3086" s="70" t="s">
        <v>7730</v>
      </c>
      <c r="I3086" s="25">
        <v>45261</v>
      </c>
      <c r="J3086" s="71">
        <v>60</v>
      </c>
      <c r="K3086" s="70" t="s">
        <v>7733</v>
      </c>
      <c r="L3086" s="70" t="s">
        <v>26</v>
      </c>
      <c r="M3086" s="70" t="s">
        <v>9239</v>
      </c>
      <c r="N3086" s="70" t="s">
        <v>27</v>
      </c>
      <c r="O3086" s="7"/>
      <c r="P3086" s="72">
        <v>87702</v>
      </c>
      <c r="Q3086" s="72">
        <v>87702</v>
      </c>
      <c r="R3086" s="7" t="s">
        <v>16711</v>
      </c>
      <c r="S3086" s="7" t="s">
        <v>16710</v>
      </c>
      <c r="T3086" s="7" t="s">
        <v>16755</v>
      </c>
      <c r="U3086" s="7" t="s">
        <v>16766</v>
      </c>
      <c r="V3086" s="7" t="s">
        <v>16751</v>
      </c>
      <c r="W3086" s="7">
        <v>2023</v>
      </c>
      <c r="X3086" s="7" t="s">
        <v>16755</v>
      </c>
      <c r="Y3086" s="24">
        <v>87702</v>
      </c>
      <c r="Z3086" s="24">
        <v>0</v>
      </c>
      <c r="AA3086" s="24"/>
      <c r="AB3086" s="24">
        <v>0</v>
      </c>
      <c r="AC3086" s="24">
        <v>87702</v>
      </c>
      <c r="AD3086" s="24">
        <v>0</v>
      </c>
      <c r="AE3086" s="24">
        <v>87702</v>
      </c>
      <c r="AF3086" s="24">
        <v>0</v>
      </c>
      <c r="AG3086" s="24">
        <v>87702</v>
      </c>
    </row>
    <row r="3087" spans="1:33" x14ac:dyDescent="0.35">
      <c r="A3087" s="70">
        <v>901158187</v>
      </c>
      <c r="B3087" s="70" t="s">
        <v>24</v>
      </c>
      <c r="C3087" s="70" t="s">
        <v>7734</v>
      </c>
      <c r="D3087" s="70" t="s">
        <v>16074</v>
      </c>
      <c r="E3087" s="70" t="s">
        <v>12357</v>
      </c>
      <c r="F3087" s="70" t="s">
        <v>16707</v>
      </c>
      <c r="G3087" s="70" t="e">
        <v>#N/A</v>
      </c>
      <c r="H3087" s="70" t="s">
        <v>7735</v>
      </c>
      <c r="I3087" s="25">
        <v>45261</v>
      </c>
      <c r="J3087" s="71">
        <v>30</v>
      </c>
      <c r="K3087" s="70" t="s">
        <v>7737</v>
      </c>
      <c r="L3087" s="70" t="s">
        <v>7738</v>
      </c>
      <c r="M3087" s="70" t="s">
        <v>9239</v>
      </c>
      <c r="N3087" s="70" t="s">
        <v>27</v>
      </c>
      <c r="O3087" s="7"/>
      <c r="P3087" s="72">
        <v>87702</v>
      </c>
      <c r="Q3087" s="72">
        <v>87702</v>
      </c>
      <c r="R3087" s="7" t="s">
        <v>16712</v>
      </c>
      <c r="S3087" s="7" t="s">
        <v>16713</v>
      </c>
      <c r="T3087" s="7" t="s">
        <v>16755</v>
      </c>
      <c r="U3087" s="7" t="s">
        <v>16766</v>
      </c>
      <c r="V3087" s="7" t="s">
        <v>16751</v>
      </c>
      <c r="W3087" s="7">
        <v>2023</v>
      </c>
      <c r="X3087" s="7" t="s">
        <v>16755</v>
      </c>
      <c r="Y3087" s="24">
        <v>87702</v>
      </c>
      <c r="Z3087" s="24">
        <v>0</v>
      </c>
      <c r="AA3087" s="24"/>
      <c r="AB3087" s="24">
        <v>0</v>
      </c>
      <c r="AC3087" s="24">
        <v>87702</v>
      </c>
      <c r="AD3087" s="24">
        <v>0</v>
      </c>
      <c r="AE3087" s="24">
        <v>87702</v>
      </c>
      <c r="AF3087" s="24">
        <v>0</v>
      </c>
      <c r="AG3087" s="24">
        <v>87702</v>
      </c>
    </row>
    <row r="3088" spans="1:33" x14ac:dyDescent="0.35">
      <c r="A3088" s="70">
        <v>901158187</v>
      </c>
      <c r="B3088" s="70" t="s">
        <v>24</v>
      </c>
      <c r="C3088" s="70" t="s">
        <v>7739</v>
      </c>
      <c r="D3088" s="70" t="s">
        <v>16075</v>
      </c>
      <c r="E3088" s="70" t="s">
        <v>12358</v>
      </c>
      <c r="F3088" s="70" t="s">
        <v>16707</v>
      </c>
      <c r="G3088" s="70" t="e">
        <v>#N/A</v>
      </c>
      <c r="H3088" s="70" t="s">
        <v>7740</v>
      </c>
      <c r="I3088" s="25">
        <v>45261</v>
      </c>
      <c r="J3088" s="71">
        <v>30</v>
      </c>
      <c r="K3088" s="70" t="s">
        <v>7741</v>
      </c>
      <c r="L3088" s="70" t="s">
        <v>26</v>
      </c>
      <c r="M3088" s="70" t="s">
        <v>9239</v>
      </c>
      <c r="N3088" s="70" t="s">
        <v>27</v>
      </c>
      <c r="O3088" s="7"/>
      <c r="P3088" s="72">
        <v>133849</v>
      </c>
      <c r="Q3088" s="72">
        <v>133849</v>
      </c>
      <c r="R3088" s="7" t="s">
        <v>16712</v>
      </c>
      <c r="S3088" s="7" t="s">
        <v>16713</v>
      </c>
      <c r="T3088" s="7" t="s">
        <v>16755</v>
      </c>
      <c r="U3088" s="7" t="s">
        <v>16766</v>
      </c>
      <c r="V3088" s="7" t="s">
        <v>16751</v>
      </c>
      <c r="W3088" s="7">
        <v>2023</v>
      </c>
      <c r="X3088" s="7" t="s">
        <v>16755</v>
      </c>
      <c r="Y3088" s="24">
        <v>133849</v>
      </c>
      <c r="Z3088" s="24">
        <v>0</v>
      </c>
      <c r="AA3088" s="24"/>
      <c r="AB3088" s="24">
        <v>0</v>
      </c>
      <c r="AC3088" s="24">
        <v>133849</v>
      </c>
      <c r="AD3088" s="24">
        <v>0</v>
      </c>
      <c r="AE3088" s="24">
        <v>133849</v>
      </c>
      <c r="AF3088" s="24">
        <v>0</v>
      </c>
      <c r="AG3088" s="24">
        <v>133849</v>
      </c>
    </row>
    <row r="3089" spans="1:33" x14ac:dyDescent="0.35">
      <c r="A3089" s="70">
        <v>901158187</v>
      </c>
      <c r="B3089" s="70" t="s">
        <v>24</v>
      </c>
      <c r="C3089" s="70" t="s">
        <v>7742</v>
      </c>
      <c r="D3089" s="70" t="s">
        <v>16076</v>
      </c>
      <c r="E3089" s="70" t="s">
        <v>12359</v>
      </c>
      <c r="F3089" s="70" t="s">
        <v>16707</v>
      </c>
      <c r="G3089" s="70" t="e">
        <v>#N/A</v>
      </c>
      <c r="H3089" s="70" t="s">
        <v>7743</v>
      </c>
      <c r="I3089" s="25">
        <v>45261</v>
      </c>
      <c r="J3089" s="71">
        <v>30</v>
      </c>
      <c r="K3089" s="70" t="s">
        <v>7744</v>
      </c>
      <c r="L3089" s="70" t="s">
        <v>26</v>
      </c>
      <c r="M3089" s="70" t="s">
        <v>9239</v>
      </c>
      <c r="N3089" s="70" t="s">
        <v>27</v>
      </c>
      <c r="O3089" s="7"/>
      <c r="P3089" s="72">
        <v>87702</v>
      </c>
      <c r="Q3089" s="72">
        <v>87702</v>
      </c>
      <c r="R3089" s="7" t="s">
        <v>16712</v>
      </c>
      <c r="S3089" s="7" t="s">
        <v>16713</v>
      </c>
      <c r="T3089" s="7" t="s">
        <v>16755</v>
      </c>
      <c r="U3089" s="7" t="s">
        <v>16766</v>
      </c>
      <c r="V3089" s="7" t="s">
        <v>16751</v>
      </c>
      <c r="W3089" s="7">
        <v>2023</v>
      </c>
      <c r="X3089" s="7" t="s">
        <v>16755</v>
      </c>
      <c r="Y3089" s="24">
        <v>87702</v>
      </c>
      <c r="Z3089" s="24">
        <v>0</v>
      </c>
      <c r="AA3089" s="24"/>
      <c r="AB3089" s="24">
        <v>0</v>
      </c>
      <c r="AC3089" s="24">
        <v>87702</v>
      </c>
      <c r="AD3089" s="24">
        <v>0</v>
      </c>
      <c r="AE3089" s="24">
        <v>87702</v>
      </c>
      <c r="AF3089" s="24">
        <v>0</v>
      </c>
      <c r="AG3089" s="24">
        <v>87702</v>
      </c>
    </row>
    <row r="3090" spans="1:33" x14ac:dyDescent="0.35">
      <c r="A3090" s="70">
        <v>901158187</v>
      </c>
      <c r="B3090" s="70" t="s">
        <v>24</v>
      </c>
      <c r="C3090" s="70" t="s">
        <v>7745</v>
      </c>
      <c r="D3090" s="70" t="s">
        <v>16077</v>
      </c>
      <c r="E3090" s="70" t="s">
        <v>12360</v>
      </c>
      <c r="F3090" s="70" t="s">
        <v>16707</v>
      </c>
      <c r="G3090" s="70" t="e">
        <v>#N/A</v>
      </c>
      <c r="H3090" s="70" t="s">
        <v>7746</v>
      </c>
      <c r="I3090" s="25">
        <v>45261</v>
      </c>
      <c r="J3090" s="71">
        <v>30</v>
      </c>
      <c r="K3090" s="70" t="s">
        <v>7747</v>
      </c>
      <c r="L3090" s="70" t="s">
        <v>26</v>
      </c>
      <c r="M3090" s="70" t="s">
        <v>9239</v>
      </c>
      <c r="N3090" s="70" t="s">
        <v>27</v>
      </c>
      <c r="O3090" s="7"/>
      <c r="P3090" s="72">
        <v>87702</v>
      </c>
      <c r="Q3090" s="72">
        <v>87702</v>
      </c>
      <c r="R3090" s="7" t="s">
        <v>16712</v>
      </c>
      <c r="S3090" s="7" t="s">
        <v>16713</v>
      </c>
      <c r="T3090" s="7" t="s">
        <v>16755</v>
      </c>
      <c r="U3090" s="7" t="s">
        <v>16766</v>
      </c>
      <c r="V3090" s="7" t="s">
        <v>16751</v>
      </c>
      <c r="W3090" s="7">
        <v>2023</v>
      </c>
      <c r="X3090" s="7" t="s">
        <v>16755</v>
      </c>
      <c r="Y3090" s="24">
        <v>87702</v>
      </c>
      <c r="Z3090" s="24">
        <v>0</v>
      </c>
      <c r="AA3090" s="24"/>
      <c r="AB3090" s="24">
        <v>0</v>
      </c>
      <c r="AC3090" s="24">
        <v>87702</v>
      </c>
      <c r="AD3090" s="24">
        <v>0</v>
      </c>
      <c r="AE3090" s="24">
        <v>87702</v>
      </c>
      <c r="AF3090" s="24">
        <v>0</v>
      </c>
      <c r="AG3090" s="24">
        <v>87702</v>
      </c>
    </row>
    <row r="3091" spans="1:33" x14ac:dyDescent="0.35">
      <c r="A3091" s="70">
        <v>901158187</v>
      </c>
      <c r="B3091" s="70" t="s">
        <v>24</v>
      </c>
      <c r="C3091" s="70" t="s">
        <v>7748</v>
      </c>
      <c r="D3091" s="70" t="s">
        <v>16078</v>
      </c>
      <c r="E3091" s="70" t="s">
        <v>12361</v>
      </c>
      <c r="F3091" s="70" t="s">
        <v>16707</v>
      </c>
      <c r="G3091" s="70" t="e">
        <v>#N/A</v>
      </c>
      <c r="H3091" s="70" t="s">
        <v>7749</v>
      </c>
      <c r="I3091" s="25">
        <v>45261</v>
      </c>
      <c r="J3091" s="71">
        <v>30</v>
      </c>
      <c r="K3091" s="70" t="s">
        <v>7750</v>
      </c>
      <c r="L3091" s="70" t="s">
        <v>26</v>
      </c>
      <c r="M3091" s="70" t="s">
        <v>9239</v>
      </c>
      <c r="N3091" s="70" t="s">
        <v>27</v>
      </c>
      <c r="O3091" s="7"/>
      <c r="P3091" s="72">
        <v>87702</v>
      </c>
      <c r="Q3091" s="72">
        <v>87702</v>
      </c>
      <c r="R3091" s="7" t="s">
        <v>16712</v>
      </c>
      <c r="S3091" s="7" t="s">
        <v>16713</v>
      </c>
      <c r="T3091" s="7" t="s">
        <v>16755</v>
      </c>
      <c r="U3091" s="7" t="s">
        <v>16766</v>
      </c>
      <c r="V3091" s="7" t="s">
        <v>16751</v>
      </c>
      <c r="W3091" s="7">
        <v>2023</v>
      </c>
      <c r="X3091" s="7" t="s">
        <v>16755</v>
      </c>
      <c r="Y3091" s="24">
        <v>87702</v>
      </c>
      <c r="Z3091" s="24">
        <v>0</v>
      </c>
      <c r="AA3091" s="24"/>
      <c r="AB3091" s="24">
        <v>0</v>
      </c>
      <c r="AC3091" s="24">
        <v>87702</v>
      </c>
      <c r="AD3091" s="24">
        <v>0</v>
      </c>
      <c r="AE3091" s="24">
        <v>87702</v>
      </c>
      <c r="AF3091" s="24">
        <v>0</v>
      </c>
      <c r="AG3091" s="24">
        <v>87702</v>
      </c>
    </row>
    <row r="3092" spans="1:33" x14ac:dyDescent="0.35">
      <c r="A3092" s="70">
        <v>901158187</v>
      </c>
      <c r="B3092" s="70" t="s">
        <v>24</v>
      </c>
      <c r="C3092" s="70" t="s">
        <v>7751</v>
      </c>
      <c r="D3092" s="70" t="s">
        <v>16079</v>
      </c>
      <c r="E3092" s="70" t="s">
        <v>12362</v>
      </c>
      <c r="F3092" s="70" t="s">
        <v>16707</v>
      </c>
      <c r="G3092" s="70" t="e">
        <v>#N/A</v>
      </c>
      <c r="H3092" s="70" t="s">
        <v>7735</v>
      </c>
      <c r="I3092" s="25">
        <v>45261</v>
      </c>
      <c r="J3092" s="71">
        <v>30</v>
      </c>
      <c r="K3092" s="70" t="s">
        <v>7752</v>
      </c>
      <c r="L3092" s="70" t="s">
        <v>26</v>
      </c>
      <c r="M3092" s="70" t="s">
        <v>9239</v>
      </c>
      <c r="N3092" s="70" t="s">
        <v>27</v>
      </c>
      <c r="O3092" s="7"/>
      <c r="P3092" s="72">
        <v>87702</v>
      </c>
      <c r="Q3092" s="72">
        <v>87702</v>
      </c>
      <c r="R3092" s="7" t="s">
        <v>16712</v>
      </c>
      <c r="S3092" s="7" t="s">
        <v>16713</v>
      </c>
      <c r="T3092" s="7" t="s">
        <v>16755</v>
      </c>
      <c r="U3092" s="7" t="s">
        <v>16766</v>
      </c>
      <c r="V3092" s="7" t="s">
        <v>16751</v>
      </c>
      <c r="W3092" s="7">
        <v>2023</v>
      </c>
      <c r="X3092" s="7" t="s">
        <v>16755</v>
      </c>
      <c r="Y3092" s="24">
        <v>87702</v>
      </c>
      <c r="Z3092" s="24">
        <v>0</v>
      </c>
      <c r="AA3092" s="24"/>
      <c r="AB3092" s="24">
        <v>0</v>
      </c>
      <c r="AC3092" s="24">
        <v>87702</v>
      </c>
      <c r="AD3092" s="24">
        <v>0</v>
      </c>
      <c r="AE3092" s="24">
        <v>87702</v>
      </c>
      <c r="AF3092" s="24">
        <v>0</v>
      </c>
      <c r="AG3092" s="24">
        <v>87702</v>
      </c>
    </row>
    <row r="3093" spans="1:33" x14ac:dyDescent="0.35">
      <c r="A3093" s="70">
        <v>901158187</v>
      </c>
      <c r="B3093" s="70" t="s">
        <v>24</v>
      </c>
      <c r="C3093" s="70" t="s">
        <v>7753</v>
      </c>
      <c r="D3093" s="70" t="s">
        <v>16080</v>
      </c>
      <c r="E3093" s="70" t="s">
        <v>12363</v>
      </c>
      <c r="F3093" s="70" t="s">
        <v>16707</v>
      </c>
      <c r="G3093" s="70" t="e">
        <v>#N/A</v>
      </c>
      <c r="H3093" s="70" t="s">
        <v>7735</v>
      </c>
      <c r="I3093" s="25">
        <v>45261</v>
      </c>
      <c r="J3093" s="71">
        <v>30</v>
      </c>
      <c r="K3093" s="70" t="s">
        <v>7754</v>
      </c>
      <c r="L3093" s="70" t="s">
        <v>7755</v>
      </c>
      <c r="M3093" s="70" t="s">
        <v>9239</v>
      </c>
      <c r="N3093" s="70" t="s">
        <v>27</v>
      </c>
      <c r="O3093" s="7"/>
      <c r="P3093" s="72">
        <v>87702</v>
      </c>
      <c r="Q3093" s="72">
        <v>87702</v>
      </c>
      <c r="R3093" s="7" t="s">
        <v>16712</v>
      </c>
      <c r="S3093" s="7" t="s">
        <v>16713</v>
      </c>
      <c r="T3093" s="7" t="s">
        <v>16755</v>
      </c>
      <c r="U3093" s="7" t="s">
        <v>16766</v>
      </c>
      <c r="V3093" s="7" t="s">
        <v>16751</v>
      </c>
      <c r="W3093" s="7">
        <v>2023</v>
      </c>
      <c r="X3093" s="7" t="s">
        <v>16755</v>
      </c>
      <c r="Y3093" s="24">
        <v>87702</v>
      </c>
      <c r="Z3093" s="24">
        <v>0</v>
      </c>
      <c r="AA3093" s="24"/>
      <c r="AB3093" s="24">
        <v>0</v>
      </c>
      <c r="AC3093" s="24">
        <v>87702</v>
      </c>
      <c r="AD3093" s="24">
        <v>0</v>
      </c>
      <c r="AE3093" s="24">
        <v>87702</v>
      </c>
      <c r="AF3093" s="24">
        <v>0</v>
      </c>
      <c r="AG3093" s="24">
        <v>87702</v>
      </c>
    </row>
    <row r="3094" spans="1:33" x14ac:dyDescent="0.35">
      <c r="A3094" s="70">
        <v>901158187</v>
      </c>
      <c r="B3094" s="70" t="s">
        <v>24</v>
      </c>
      <c r="C3094" s="70" t="s">
        <v>7756</v>
      </c>
      <c r="D3094" s="70" t="s">
        <v>16081</v>
      </c>
      <c r="E3094" s="70" t="s">
        <v>12364</v>
      </c>
      <c r="F3094" s="70" t="s">
        <v>16707</v>
      </c>
      <c r="G3094" s="70" t="e">
        <v>#N/A</v>
      </c>
      <c r="H3094" s="70" t="s">
        <v>7735</v>
      </c>
      <c r="I3094" s="25">
        <v>45261</v>
      </c>
      <c r="J3094" s="71">
        <v>30</v>
      </c>
      <c r="K3094" s="70" t="s">
        <v>7757</v>
      </c>
      <c r="L3094" s="70" t="s">
        <v>26</v>
      </c>
      <c r="M3094" s="70" t="s">
        <v>9239</v>
      </c>
      <c r="N3094" s="70" t="s">
        <v>27</v>
      </c>
      <c r="O3094" s="7"/>
      <c r="P3094" s="72">
        <v>87702</v>
      </c>
      <c r="Q3094" s="72">
        <v>87702</v>
      </c>
      <c r="R3094" s="7" t="s">
        <v>16712</v>
      </c>
      <c r="S3094" s="7" t="s">
        <v>16713</v>
      </c>
      <c r="T3094" s="7" t="s">
        <v>16755</v>
      </c>
      <c r="U3094" s="7" t="s">
        <v>16766</v>
      </c>
      <c r="V3094" s="7" t="s">
        <v>16751</v>
      </c>
      <c r="W3094" s="7">
        <v>2023</v>
      </c>
      <c r="X3094" s="7" t="s">
        <v>16755</v>
      </c>
      <c r="Y3094" s="24">
        <v>87702</v>
      </c>
      <c r="Z3094" s="24">
        <v>0</v>
      </c>
      <c r="AA3094" s="24"/>
      <c r="AB3094" s="24">
        <v>0</v>
      </c>
      <c r="AC3094" s="24">
        <v>87702</v>
      </c>
      <c r="AD3094" s="24">
        <v>0</v>
      </c>
      <c r="AE3094" s="24">
        <v>87702</v>
      </c>
      <c r="AF3094" s="24">
        <v>0</v>
      </c>
      <c r="AG3094" s="24">
        <v>87702</v>
      </c>
    </row>
    <row r="3095" spans="1:33" x14ac:dyDescent="0.35">
      <c r="A3095" s="70">
        <v>901158187</v>
      </c>
      <c r="B3095" s="70" t="s">
        <v>24</v>
      </c>
      <c r="C3095" s="70" t="s">
        <v>7758</v>
      </c>
      <c r="D3095" s="70" t="s">
        <v>16082</v>
      </c>
      <c r="E3095" s="70" t="s">
        <v>12365</v>
      </c>
      <c r="F3095" s="70" t="s">
        <v>16707</v>
      </c>
      <c r="G3095" s="70" t="e">
        <v>#N/A</v>
      </c>
      <c r="H3095" s="70" t="s">
        <v>7759</v>
      </c>
      <c r="I3095" s="25">
        <v>45261</v>
      </c>
      <c r="J3095" s="71">
        <v>30</v>
      </c>
      <c r="K3095" s="70" t="s">
        <v>7760</v>
      </c>
      <c r="L3095" s="70" t="s">
        <v>26</v>
      </c>
      <c r="M3095" s="70" t="s">
        <v>9239</v>
      </c>
      <c r="N3095" s="70" t="s">
        <v>27</v>
      </c>
      <c r="O3095" s="7"/>
      <c r="P3095" s="72">
        <v>87702</v>
      </c>
      <c r="Q3095" s="72">
        <v>87702</v>
      </c>
      <c r="R3095" s="7" t="s">
        <v>16712</v>
      </c>
      <c r="S3095" s="7" t="s">
        <v>16713</v>
      </c>
      <c r="T3095" s="7" t="s">
        <v>16755</v>
      </c>
      <c r="U3095" s="7" t="s">
        <v>16766</v>
      </c>
      <c r="V3095" s="7" t="s">
        <v>16751</v>
      </c>
      <c r="W3095" s="7">
        <v>2023</v>
      </c>
      <c r="X3095" s="7" t="s">
        <v>16755</v>
      </c>
      <c r="Y3095" s="24">
        <v>87702</v>
      </c>
      <c r="Z3095" s="24">
        <v>0</v>
      </c>
      <c r="AA3095" s="24"/>
      <c r="AB3095" s="24">
        <v>0</v>
      </c>
      <c r="AC3095" s="24">
        <v>87702</v>
      </c>
      <c r="AD3095" s="24">
        <v>0</v>
      </c>
      <c r="AE3095" s="24">
        <v>87702</v>
      </c>
      <c r="AF3095" s="24">
        <v>0</v>
      </c>
      <c r="AG3095" s="24">
        <v>87702</v>
      </c>
    </row>
    <row r="3096" spans="1:33" x14ac:dyDescent="0.35">
      <c r="A3096" s="70">
        <v>901158187</v>
      </c>
      <c r="B3096" s="70" t="s">
        <v>24</v>
      </c>
      <c r="C3096" s="70" t="s">
        <v>7761</v>
      </c>
      <c r="D3096" s="70" t="s">
        <v>16083</v>
      </c>
      <c r="E3096" s="70" t="s">
        <v>12366</v>
      </c>
      <c r="F3096" s="70" t="s">
        <v>16707</v>
      </c>
      <c r="G3096" s="70" t="e">
        <v>#N/A</v>
      </c>
      <c r="H3096" s="70" t="s">
        <v>7762</v>
      </c>
      <c r="I3096" s="25">
        <v>45261</v>
      </c>
      <c r="J3096" s="71">
        <v>30</v>
      </c>
      <c r="K3096" s="70" t="s">
        <v>7763</v>
      </c>
      <c r="L3096" s="70" t="s">
        <v>7764</v>
      </c>
      <c r="M3096" s="70" t="s">
        <v>9239</v>
      </c>
      <c r="N3096" s="70" t="s">
        <v>27</v>
      </c>
      <c r="O3096" s="7"/>
      <c r="P3096" s="72">
        <v>87702</v>
      </c>
      <c r="Q3096" s="72">
        <v>87702</v>
      </c>
      <c r="R3096" s="7" t="s">
        <v>16712</v>
      </c>
      <c r="S3096" s="7" t="s">
        <v>16713</v>
      </c>
      <c r="T3096" s="7" t="s">
        <v>16755</v>
      </c>
      <c r="U3096" s="7" t="s">
        <v>16766</v>
      </c>
      <c r="V3096" s="7" t="s">
        <v>16751</v>
      </c>
      <c r="W3096" s="7">
        <v>2023</v>
      </c>
      <c r="X3096" s="7" t="s">
        <v>16755</v>
      </c>
      <c r="Y3096" s="24">
        <v>87702</v>
      </c>
      <c r="Z3096" s="24">
        <v>0</v>
      </c>
      <c r="AA3096" s="24"/>
      <c r="AB3096" s="24">
        <v>0</v>
      </c>
      <c r="AC3096" s="24">
        <v>87702</v>
      </c>
      <c r="AD3096" s="24">
        <v>0</v>
      </c>
      <c r="AE3096" s="24">
        <v>87702</v>
      </c>
      <c r="AF3096" s="24">
        <v>0</v>
      </c>
      <c r="AG3096" s="24">
        <v>87702</v>
      </c>
    </row>
    <row r="3097" spans="1:33" x14ac:dyDescent="0.35">
      <c r="A3097" s="70">
        <v>901158187</v>
      </c>
      <c r="B3097" s="70" t="s">
        <v>24</v>
      </c>
      <c r="C3097" s="70" t="s">
        <v>7765</v>
      </c>
      <c r="D3097" s="70" t="s">
        <v>16084</v>
      </c>
      <c r="E3097" s="70" t="s">
        <v>12367</v>
      </c>
      <c r="F3097" s="70" t="s">
        <v>16707</v>
      </c>
      <c r="G3097" s="70" t="e">
        <v>#N/A</v>
      </c>
      <c r="H3097" s="70" t="s">
        <v>7766</v>
      </c>
      <c r="I3097" s="25">
        <v>45261</v>
      </c>
      <c r="J3097" s="71">
        <v>30</v>
      </c>
      <c r="K3097" s="70" t="s">
        <v>7767</v>
      </c>
      <c r="L3097" s="70" t="s">
        <v>26</v>
      </c>
      <c r="M3097" s="70" t="s">
        <v>9239</v>
      </c>
      <c r="N3097" s="70" t="s">
        <v>27</v>
      </c>
      <c r="O3097" s="7"/>
      <c r="P3097" s="72">
        <v>87702</v>
      </c>
      <c r="Q3097" s="72">
        <v>87702</v>
      </c>
      <c r="R3097" s="7" t="e">
        <v>#N/A</v>
      </c>
      <c r="S3097" s="7" t="s">
        <v>16713</v>
      </c>
      <c r="T3097" s="7" t="s">
        <v>16755</v>
      </c>
      <c r="U3097" s="7" t="s">
        <v>16766</v>
      </c>
      <c r="V3097" s="7" t="s">
        <v>16751</v>
      </c>
      <c r="W3097" s="7">
        <v>2023</v>
      </c>
      <c r="X3097" s="7" t="s">
        <v>16755</v>
      </c>
      <c r="Y3097" s="24">
        <v>87702</v>
      </c>
      <c r="Z3097" s="24">
        <v>0</v>
      </c>
      <c r="AA3097" s="24"/>
      <c r="AB3097" s="24">
        <v>0</v>
      </c>
      <c r="AC3097" s="24">
        <v>87702</v>
      </c>
      <c r="AD3097" s="24">
        <v>0</v>
      </c>
      <c r="AE3097" s="24">
        <v>87702</v>
      </c>
      <c r="AF3097" s="24">
        <v>0</v>
      </c>
      <c r="AG3097" s="24">
        <v>87702</v>
      </c>
    </row>
    <row r="3098" spans="1:33" x14ac:dyDescent="0.35">
      <c r="A3098" s="70">
        <v>901158187</v>
      </c>
      <c r="B3098" s="70" t="s">
        <v>24</v>
      </c>
      <c r="C3098" s="70" t="s">
        <v>7768</v>
      </c>
      <c r="D3098" s="70" t="s">
        <v>16085</v>
      </c>
      <c r="E3098" s="70" t="s">
        <v>12368</v>
      </c>
      <c r="F3098" s="70" t="s">
        <v>16707</v>
      </c>
      <c r="G3098" s="70" t="e">
        <v>#N/A</v>
      </c>
      <c r="H3098" s="70" t="s">
        <v>31</v>
      </c>
      <c r="I3098" s="25">
        <v>45261</v>
      </c>
      <c r="J3098" s="70" t="s">
        <v>9247</v>
      </c>
      <c r="K3098" s="70" t="s">
        <v>7769</v>
      </c>
      <c r="L3098" s="70" t="s">
        <v>26</v>
      </c>
      <c r="M3098" s="70" t="s">
        <v>9239</v>
      </c>
      <c r="N3098" s="70" t="s">
        <v>7770</v>
      </c>
      <c r="O3098" s="7"/>
      <c r="P3098" s="72">
        <v>133849</v>
      </c>
      <c r="Q3098" s="72">
        <v>133849</v>
      </c>
      <c r="R3098" s="7" t="s">
        <v>16709</v>
      </c>
      <c r="S3098" s="7" t="s">
        <v>16709</v>
      </c>
      <c r="T3098" s="7" t="s">
        <v>16750</v>
      </c>
      <c r="U3098" s="7" t="s">
        <v>16766</v>
      </c>
      <c r="V3098" s="7" t="s">
        <v>16748</v>
      </c>
      <c r="W3098" s="7">
        <v>2023</v>
      </c>
      <c r="X3098" s="7" t="s">
        <v>16750</v>
      </c>
      <c r="Y3098" s="24">
        <v>133849</v>
      </c>
      <c r="Z3098" s="24">
        <v>133849</v>
      </c>
      <c r="AA3098" s="24" t="s">
        <v>16760</v>
      </c>
      <c r="AB3098" s="24">
        <v>0</v>
      </c>
      <c r="AC3098" s="24">
        <v>133849</v>
      </c>
      <c r="AD3098" s="24">
        <v>0</v>
      </c>
      <c r="AE3098" s="24">
        <v>0</v>
      </c>
      <c r="AF3098" s="24">
        <v>0</v>
      </c>
      <c r="AG3098" s="24">
        <v>0</v>
      </c>
    </row>
    <row r="3099" spans="1:33" x14ac:dyDescent="0.35">
      <c r="A3099" s="70">
        <v>901158187</v>
      </c>
      <c r="B3099" s="70" t="s">
        <v>24</v>
      </c>
      <c r="C3099" s="70" t="s">
        <v>7771</v>
      </c>
      <c r="D3099" s="70" t="s">
        <v>16086</v>
      </c>
      <c r="E3099" s="70" t="s">
        <v>12369</v>
      </c>
      <c r="F3099" s="70"/>
      <c r="G3099" s="70" t="e">
        <v>#N/A</v>
      </c>
      <c r="H3099" s="70" t="s">
        <v>7735</v>
      </c>
      <c r="I3099" s="25">
        <v>45261</v>
      </c>
      <c r="J3099" s="70" t="s">
        <v>9246</v>
      </c>
      <c r="K3099" s="70" t="s">
        <v>7772</v>
      </c>
      <c r="L3099" s="70" t="s">
        <v>26</v>
      </c>
      <c r="M3099" s="70" t="s">
        <v>9239</v>
      </c>
      <c r="N3099" s="70" t="s">
        <v>7770</v>
      </c>
      <c r="O3099" s="7"/>
      <c r="P3099" s="72">
        <v>133849</v>
      </c>
      <c r="Q3099" s="72">
        <v>133849</v>
      </c>
      <c r="R3099" s="7" t="s">
        <v>16712</v>
      </c>
      <c r="S3099" s="7" t="s">
        <v>16712</v>
      </c>
      <c r="T3099" s="7" t="s">
        <v>16747</v>
      </c>
      <c r="U3099" s="7">
        <v>0</v>
      </c>
      <c r="V3099" s="7" t="s">
        <v>16748</v>
      </c>
      <c r="W3099" s="7"/>
      <c r="X3099" s="7"/>
      <c r="Y3099" s="24">
        <v>0</v>
      </c>
      <c r="Z3099" s="24">
        <v>0</v>
      </c>
      <c r="AA3099" s="24"/>
      <c r="AB3099" s="24">
        <v>0</v>
      </c>
      <c r="AC3099" s="24">
        <v>0</v>
      </c>
      <c r="AD3099" s="24">
        <v>0</v>
      </c>
      <c r="AE3099" s="24">
        <v>0</v>
      </c>
      <c r="AF3099" s="24">
        <v>0</v>
      </c>
      <c r="AG3099" s="24">
        <v>0</v>
      </c>
    </row>
    <row r="3100" spans="1:33" x14ac:dyDescent="0.35">
      <c r="A3100" s="70">
        <v>901158187</v>
      </c>
      <c r="B3100" s="70" t="s">
        <v>24</v>
      </c>
      <c r="C3100" s="70" t="s">
        <v>7773</v>
      </c>
      <c r="D3100" s="70" t="s">
        <v>16087</v>
      </c>
      <c r="E3100" s="70" t="s">
        <v>12370</v>
      </c>
      <c r="F3100" s="70"/>
      <c r="G3100" s="70" t="e">
        <v>#N/A</v>
      </c>
      <c r="H3100" s="70" t="s">
        <v>38</v>
      </c>
      <c r="I3100" s="25">
        <v>45261</v>
      </c>
      <c r="J3100" s="70" t="s">
        <v>9246</v>
      </c>
      <c r="K3100" s="70" t="s">
        <v>7774</v>
      </c>
      <c r="L3100" s="70" t="s">
        <v>26</v>
      </c>
      <c r="M3100" s="70" t="s">
        <v>9239</v>
      </c>
      <c r="N3100" s="70" t="s">
        <v>7770</v>
      </c>
      <c r="O3100" s="7"/>
      <c r="P3100" s="72">
        <v>87702</v>
      </c>
      <c r="Q3100" s="72">
        <v>87702</v>
      </c>
      <c r="R3100" s="7" t="e">
        <v>#N/A</v>
      </c>
      <c r="S3100" s="7" t="s">
        <v>16712</v>
      </c>
      <c r="T3100" s="7" t="s">
        <v>16747</v>
      </c>
      <c r="U3100" s="7">
        <v>0</v>
      </c>
      <c r="V3100" s="7" t="s">
        <v>16748</v>
      </c>
      <c r="W3100" s="7"/>
      <c r="X3100" s="7"/>
      <c r="Y3100" s="24">
        <v>0</v>
      </c>
      <c r="Z3100" s="24">
        <v>0</v>
      </c>
      <c r="AA3100" s="24"/>
      <c r="AB3100" s="24">
        <v>0</v>
      </c>
      <c r="AC3100" s="24">
        <v>0</v>
      </c>
      <c r="AD3100" s="24">
        <v>0</v>
      </c>
      <c r="AE3100" s="24">
        <v>0</v>
      </c>
      <c r="AF3100" s="24">
        <v>0</v>
      </c>
      <c r="AG3100" s="24">
        <v>0</v>
      </c>
    </row>
    <row r="3101" spans="1:33" x14ac:dyDescent="0.35">
      <c r="A3101" s="70">
        <v>901158187</v>
      </c>
      <c r="B3101" s="70" t="s">
        <v>24</v>
      </c>
      <c r="C3101" s="70" t="s">
        <v>7775</v>
      </c>
      <c r="D3101" s="70" t="s">
        <v>16088</v>
      </c>
      <c r="E3101" s="70" t="s">
        <v>12371</v>
      </c>
      <c r="F3101" s="70"/>
      <c r="G3101" s="70" t="e">
        <v>#N/A</v>
      </c>
      <c r="H3101" s="70" t="s">
        <v>7776</v>
      </c>
      <c r="I3101" s="25">
        <v>45261</v>
      </c>
      <c r="J3101" s="70" t="s">
        <v>9246</v>
      </c>
      <c r="K3101" s="70" t="s">
        <v>7777</v>
      </c>
      <c r="L3101" s="70" t="s">
        <v>26</v>
      </c>
      <c r="M3101" s="70" t="s">
        <v>9239</v>
      </c>
      <c r="N3101" s="70" t="s">
        <v>7770</v>
      </c>
      <c r="O3101" s="7"/>
      <c r="P3101" s="72">
        <v>87702</v>
      </c>
      <c r="Q3101" s="72">
        <v>87702</v>
      </c>
      <c r="R3101" s="7" t="e">
        <v>#N/A</v>
      </c>
      <c r="S3101" s="7" t="s">
        <v>16712</v>
      </c>
      <c r="T3101" s="7" t="s">
        <v>16747</v>
      </c>
      <c r="U3101" s="7">
        <v>0</v>
      </c>
      <c r="V3101" s="7" t="s">
        <v>16748</v>
      </c>
      <c r="W3101" s="7"/>
      <c r="X3101" s="7"/>
      <c r="Y3101" s="24">
        <v>0</v>
      </c>
      <c r="Z3101" s="24">
        <v>0</v>
      </c>
      <c r="AA3101" s="24"/>
      <c r="AB3101" s="24">
        <v>0</v>
      </c>
      <c r="AC3101" s="24">
        <v>0</v>
      </c>
      <c r="AD3101" s="24">
        <v>0</v>
      </c>
      <c r="AE3101" s="24">
        <v>0</v>
      </c>
      <c r="AF3101" s="24">
        <v>0</v>
      </c>
      <c r="AG3101" s="24">
        <v>0</v>
      </c>
    </row>
    <row r="3102" spans="1:33" x14ac:dyDescent="0.35">
      <c r="A3102" s="70">
        <v>901158187</v>
      </c>
      <c r="B3102" s="70" t="s">
        <v>24</v>
      </c>
      <c r="C3102" s="70" t="s">
        <v>7778</v>
      </c>
      <c r="D3102" s="70" t="s">
        <v>16089</v>
      </c>
      <c r="E3102" s="70" t="s">
        <v>12372</v>
      </c>
      <c r="F3102" s="70"/>
      <c r="G3102" s="70" t="e">
        <v>#N/A</v>
      </c>
      <c r="H3102" s="70" t="s">
        <v>110</v>
      </c>
      <c r="I3102" s="25">
        <v>45261</v>
      </c>
      <c r="J3102" s="71">
        <v>720</v>
      </c>
      <c r="K3102" s="70" t="s">
        <v>7779</v>
      </c>
      <c r="L3102" s="70" t="s">
        <v>26</v>
      </c>
      <c r="M3102" s="70" t="s">
        <v>9239</v>
      </c>
      <c r="N3102" s="70" t="s">
        <v>7770</v>
      </c>
      <c r="O3102" s="7"/>
      <c r="P3102" s="72">
        <v>216994</v>
      </c>
      <c r="Q3102" s="72">
        <v>216994</v>
      </c>
      <c r="R3102" s="7" t="s">
        <v>16710</v>
      </c>
      <c r="S3102" s="7" t="s">
        <v>16710</v>
      </c>
      <c r="T3102" s="7" t="s">
        <v>16755</v>
      </c>
      <c r="U3102" s="7">
        <v>0</v>
      </c>
      <c r="V3102" s="7" t="s">
        <v>16751</v>
      </c>
      <c r="W3102" s="7">
        <v>2021</v>
      </c>
      <c r="X3102" s="7" t="s">
        <v>16755</v>
      </c>
      <c r="Y3102" s="24">
        <v>216994</v>
      </c>
      <c r="Z3102" s="24">
        <v>0</v>
      </c>
      <c r="AA3102" s="24"/>
      <c r="AB3102" s="24">
        <v>0</v>
      </c>
      <c r="AC3102" s="24">
        <v>216994</v>
      </c>
      <c r="AD3102" s="24">
        <v>0</v>
      </c>
      <c r="AE3102" s="24">
        <v>216994</v>
      </c>
      <c r="AF3102" s="24">
        <v>0</v>
      </c>
      <c r="AG3102" s="24">
        <v>216994</v>
      </c>
    </row>
    <row r="3103" spans="1:33" x14ac:dyDescent="0.35">
      <c r="A3103" s="70">
        <v>901158187</v>
      </c>
      <c r="B3103" s="70" t="s">
        <v>24</v>
      </c>
      <c r="C3103" s="70" t="s">
        <v>7780</v>
      </c>
      <c r="D3103" s="70" t="s">
        <v>16090</v>
      </c>
      <c r="E3103" s="70" t="s">
        <v>12373</v>
      </c>
      <c r="F3103" s="70" t="s">
        <v>16707</v>
      </c>
      <c r="G3103" s="70" t="e">
        <v>#N/A</v>
      </c>
      <c r="H3103" s="70" t="s">
        <v>111</v>
      </c>
      <c r="I3103" s="25">
        <v>45261</v>
      </c>
      <c r="J3103" s="71">
        <v>720</v>
      </c>
      <c r="K3103" s="70" t="s">
        <v>7781</v>
      </c>
      <c r="L3103" s="70" t="s">
        <v>7782</v>
      </c>
      <c r="M3103" s="70" t="s">
        <v>9239</v>
      </c>
      <c r="N3103" s="70" t="s">
        <v>7770</v>
      </c>
      <c r="O3103" s="7"/>
      <c r="P3103" s="72">
        <v>36994</v>
      </c>
      <c r="Q3103" s="72">
        <v>36994</v>
      </c>
      <c r="R3103" s="7" t="s">
        <v>16710</v>
      </c>
      <c r="S3103" s="7" t="s">
        <v>16710</v>
      </c>
      <c r="T3103" s="7" t="s">
        <v>16755</v>
      </c>
      <c r="U3103" s="7">
        <v>0</v>
      </c>
      <c r="V3103" s="7" t="s">
        <v>16751</v>
      </c>
      <c r="W3103" s="7">
        <v>2021</v>
      </c>
      <c r="X3103" s="7" t="s">
        <v>16755</v>
      </c>
      <c r="Y3103" s="24">
        <v>36994</v>
      </c>
      <c r="Z3103" s="24">
        <v>0</v>
      </c>
      <c r="AA3103" s="24"/>
      <c r="AB3103" s="24">
        <v>0</v>
      </c>
      <c r="AC3103" s="24">
        <v>36994</v>
      </c>
      <c r="AD3103" s="24">
        <v>0</v>
      </c>
      <c r="AE3103" s="24">
        <v>36994</v>
      </c>
      <c r="AF3103" s="24">
        <v>0</v>
      </c>
      <c r="AG3103" s="24">
        <v>36994</v>
      </c>
    </row>
    <row r="3104" spans="1:33" x14ac:dyDescent="0.35">
      <c r="A3104" s="70">
        <v>901158187</v>
      </c>
      <c r="B3104" s="70" t="s">
        <v>24</v>
      </c>
      <c r="C3104" s="70" t="s">
        <v>7783</v>
      </c>
      <c r="D3104" s="70" t="s">
        <v>16091</v>
      </c>
      <c r="E3104" s="70" t="s">
        <v>12374</v>
      </c>
      <c r="F3104" s="70" t="s">
        <v>16707</v>
      </c>
      <c r="G3104" s="70" t="e">
        <v>#N/A</v>
      </c>
      <c r="H3104" s="70" t="s">
        <v>93</v>
      </c>
      <c r="I3104" s="25">
        <v>45261</v>
      </c>
      <c r="J3104" s="71">
        <v>720</v>
      </c>
      <c r="K3104" s="70" t="s">
        <v>7784</v>
      </c>
      <c r="L3104" s="70" t="s">
        <v>26</v>
      </c>
      <c r="M3104" s="70" t="s">
        <v>9239</v>
      </c>
      <c r="N3104" s="70" t="s">
        <v>7770</v>
      </c>
      <c r="O3104" s="7"/>
      <c r="P3104" s="72">
        <v>36994</v>
      </c>
      <c r="Q3104" s="72">
        <v>36994</v>
      </c>
      <c r="R3104" s="7" t="s">
        <v>16710</v>
      </c>
      <c r="S3104" s="7" t="s">
        <v>16710</v>
      </c>
      <c r="T3104" s="7" t="s">
        <v>16755</v>
      </c>
      <c r="U3104" s="7">
        <v>0</v>
      </c>
      <c r="V3104" s="7" t="s">
        <v>16751</v>
      </c>
      <c r="W3104" s="7">
        <v>2021</v>
      </c>
      <c r="X3104" s="7" t="s">
        <v>16755</v>
      </c>
      <c r="Y3104" s="24">
        <v>36994</v>
      </c>
      <c r="Z3104" s="24">
        <v>0</v>
      </c>
      <c r="AA3104" s="24"/>
      <c r="AB3104" s="24">
        <v>0</v>
      </c>
      <c r="AC3104" s="24">
        <v>36994</v>
      </c>
      <c r="AD3104" s="24">
        <v>0</v>
      </c>
      <c r="AE3104" s="24">
        <v>36994</v>
      </c>
      <c r="AF3104" s="24">
        <v>0</v>
      </c>
      <c r="AG3104" s="24">
        <v>36994</v>
      </c>
    </row>
    <row r="3105" spans="1:33" x14ac:dyDescent="0.35">
      <c r="A3105" s="70">
        <v>901158187</v>
      </c>
      <c r="B3105" s="70" t="s">
        <v>24</v>
      </c>
      <c r="C3105" s="70" t="s">
        <v>7785</v>
      </c>
      <c r="D3105" s="70" t="s">
        <v>16092</v>
      </c>
      <c r="E3105" s="70" t="s">
        <v>12375</v>
      </c>
      <c r="F3105" s="70" t="s">
        <v>16707</v>
      </c>
      <c r="G3105" s="70" t="e">
        <v>#N/A</v>
      </c>
      <c r="H3105" s="70" t="s">
        <v>93</v>
      </c>
      <c r="I3105" s="25">
        <v>45261</v>
      </c>
      <c r="J3105" s="71">
        <v>720</v>
      </c>
      <c r="K3105" s="70" t="s">
        <v>7786</v>
      </c>
      <c r="L3105" s="70" t="s">
        <v>26</v>
      </c>
      <c r="M3105" s="70" t="s">
        <v>9239</v>
      </c>
      <c r="N3105" s="70" t="s">
        <v>7770</v>
      </c>
      <c r="O3105" s="7"/>
      <c r="P3105" s="72">
        <v>36994</v>
      </c>
      <c r="Q3105" s="72">
        <v>36994</v>
      </c>
      <c r="R3105" s="7" t="s">
        <v>16710</v>
      </c>
      <c r="S3105" s="7" t="s">
        <v>16710</v>
      </c>
      <c r="T3105" s="7" t="s">
        <v>16755</v>
      </c>
      <c r="U3105" s="7">
        <v>0</v>
      </c>
      <c r="V3105" s="7" t="s">
        <v>16751</v>
      </c>
      <c r="W3105" s="7">
        <v>2021</v>
      </c>
      <c r="X3105" s="7" t="s">
        <v>16755</v>
      </c>
      <c r="Y3105" s="24">
        <v>36994</v>
      </c>
      <c r="Z3105" s="24">
        <v>0</v>
      </c>
      <c r="AA3105" s="24"/>
      <c r="AB3105" s="24">
        <v>0</v>
      </c>
      <c r="AC3105" s="24">
        <v>36994</v>
      </c>
      <c r="AD3105" s="24">
        <v>0</v>
      </c>
      <c r="AE3105" s="24">
        <v>36994</v>
      </c>
      <c r="AF3105" s="24">
        <v>0</v>
      </c>
      <c r="AG3105" s="24">
        <v>36994</v>
      </c>
    </row>
    <row r="3106" spans="1:33" x14ac:dyDescent="0.35">
      <c r="A3106" s="70">
        <v>901158187</v>
      </c>
      <c r="B3106" s="70" t="s">
        <v>24</v>
      </c>
      <c r="C3106" s="70" t="s">
        <v>7787</v>
      </c>
      <c r="D3106" s="70" t="s">
        <v>16093</v>
      </c>
      <c r="E3106" s="70" t="s">
        <v>12376</v>
      </c>
      <c r="F3106" s="70" t="s">
        <v>16707</v>
      </c>
      <c r="G3106" s="70" t="e">
        <v>#N/A</v>
      </c>
      <c r="H3106" s="70" t="s">
        <v>167</v>
      </c>
      <c r="I3106" s="25">
        <v>45261</v>
      </c>
      <c r="J3106" s="71">
        <v>720</v>
      </c>
      <c r="K3106" s="70" t="s">
        <v>7788</v>
      </c>
      <c r="L3106" s="70" t="s">
        <v>26</v>
      </c>
      <c r="M3106" s="70" t="s">
        <v>9239</v>
      </c>
      <c r="N3106" s="70" t="s">
        <v>7770</v>
      </c>
      <c r="O3106" s="7"/>
      <c r="P3106" s="72">
        <v>36994</v>
      </c>
      <c r="Q3106" s="72">
        <v>36994</v>
      </c>
      <c r="R3106" s="7" t="s">
        <v>16710</v>
      </c>
      <c r="S3106" s="7" t="s">
        <v>16710</v>
      </c>
      <c r="T3106" s="7" t="s">
        <v>16755</v>
      </c>
      <c r="U3106" s="7">
        <v>0</v>
      </c>
      <c r="V3106" s="7" t="s">
        <v>16751</v>
      </c>
      <c r="W3106" s="7">
        <v>2021</v>
      </c>
      <c r="X3106" s="7" t="s">
        <v>16755</v>
      </c>
      <c r="Y3106" s="24">
        <v>36994</v>
      </c>
      <c r="Z3106" s="24">
        <v>0</v>
      </c>
      <c r="AA3106" s="24"/>
      <c r="AB3106" s="24">
        <v>0</v>
      </c>
      <c r="AC3106" s="24">
        <v>36994</v>
      </c>
      <c r="AD3106" s="24">
        <v>0</v>
      </c>
      <c r="AE3106" s="24">
        <v>36994</v>
      </c>
      <c r="AF3106" s="24">
        <v>0</v>
      </c>
      <c r="AG3106" s="24">
        <v>36994</v>
      </c>
    </row>
    <row r="3107" spans="1:33" x14ac:dyDescent="0.35">
      <c r="A3107" s="70">
        <v>901158187</v>
      </c>
      <c r="B3107" s="70" t="s">
        <v>24</v>
      </c>
      <c r="C3107" s="70" t="s">
        <v>7789</v>
      </c>
      <c r="D3107" s="70" t="s">
        <v>16094</v>
      </c>
      <c r="E3107" s="70" t="s">
        <v>12377</v>
      </c>
      <c r="F3107" s="70" t="s">
        <v>16707</v>
      </c>
      <c r="G3107" s="70" t="e">
        <v>#N/A</v>
      </c>
      <c r="H3107" s="70" t="s">
        <v>167</v>
      </c>
      <c r="I3107" s="25">
        <v>45261</v>
      </c>
      <c r="J3107" s="71">
        <v>720</v>
      </c>
      <c r="K3107" s="70" t="s">
        <v>7790</v>
      </c>
      <c r="L3107" s="70" t="s">
        <v>26</v>
      </c>
      <c r="M3107" s="70" t="s">
        <v>9239</v>
      </c>
      <c r="N3107" s="70" t="s">
        <v>7770</v>
      </c>
      <c r="O3107" s="7"/>
      <c r="P3107" s="72">
        <v>36994</v>
      </c>
      <c r="Q3107" s="72">
        <v>36994</v>
      </c>
      <c r="R3107" s="7" t="s">
        <v>16710</v>
      </c>
      <c r="S3107" s="7" t="s">
        <v>16710</v>
      </c>
      <c r="T3107" s="7" t="s">
        <v>16755</v>
      </c>
      <c r="U3107" s="7">
        <v>0</v>
      </c>
      <c r="V3107" s="7" t="s">
        <v>16751</v>
      </c>
      <c r="W3107" s="7">
        <v>2021</v>
      </c>
      <c r="X3107" s="7" t="s">
        <v>16755</v>
      </c>
      <c r="Y3107" s="24">
        <v>36994</v>
      </c>
      <c r="Z3107" s="24">
        <v>0</v>
      </c>
      <c r="AA3107" s="24"/>
      <c r="AB3107" s="24">
        <v>0</v>
      </c>
      <c r="AC3107" s="24">
        <v>36994</v>
      </c>
      <c r="AD3107" s="24">
        <v>0</v>
      </c>
      <c r="AE3107" s="24">
        <v>36994</v>
      </c>
      <c r="AF3107" s="24">
        <v>0</v>
      </c>
      <c r="AG3107" s="24">
        <v>36994</v>
      </c>
    </row>
    <row r="3108" spans="1:33" x14ac:dyDescent="0.35">
      <c r="A3108" s="70">
        <v>901158187</v>
      </c>
      <c r="B3108" s="70" t="s">
        <v>24</v>
      </c>
      <c r="C3108" s="70" t="s">
        <v>7791</v>
      </c>
      <c r="D3108" s="70" t="s">
        <v>16095</v>
      </c>
      <c r="E3108" s="70" t="s">
        <v>12378</v>
      </c>
      <c r="F3108" s="70" t="s">
        <v>16707</v>
      </c>
      <c r="G3108" s="70" t="e">
        <v>#N/A</v>
      </c>
      <c r="H3108" s="70" t="s">
        <v>167</v>
      </c>
      <c r="I3108" s="25">
        <v>45261</v>
      </c>
      <c r="J3108" s="71">
        <v>720</v>
      </c>
      <c r="K3108" s="70" t="s">
        <v>7792</v>
      </c>
      <c r="L3108" s="70" t="s">
        <v>26</v>
      </c>
      <c r="M3108" s="70" t="s">
        <v>9239</v>
      </c>
      <c r="N3108" s="70" t="s">
        <v>7770</v>
      </c>
      <c r="O3108" s="7"/>
      <c r="P3108" s="72">
        <v>36994</v>
      </c>
      <c r="Q3108" s="72">
        <v>36994</v>
      </c>
      <c r="R3108" s="7" t="s">
        <v>16710</v>
      </c>
      <c r="S3108" s="7" t="s">
        <v>16710</v>
      </c>
      <c r="T3108" s="7" t="s">
        <v>16755</v>
      </c>
      <c r="U3108" s="7">
        <v>0</v>
      </c>
      <c r="V3108" s="7" t="s">
        <v>16751</v>
      </c>
      <c r="W3108" s="7">
        <v>2021</v>
      </c>
      <c r="X3108" s="7" t="s">
        <v>16755</v>
      </c>
      <c r="Y3108" s="24">
        <v>36994</v>
      </c>
      <c r="Z3108" s="24">
        <v>0</v>
      </c>
      <c r="AA3108" s="24"/>
      <c r="AB3108" s="24">
        <v>0</v>
      </c>
      <c r="AC3108" s="24">
        <v>36994</v>
      </c>
      <c r="AD3108" s="24">
        <v>0</v>
      </c>
      <c r="AE3108" s="24">
        <v>36994</v>
      </c>
      <c r="AF3108" s="24">
        <v>0</v>
      </c>
      <c r="AG3108" s="24">
        <v>36994</v>
      </c>
    </row>
    <row r="3109" spans="1:33" x14ac:dyDescent="0.35">
      <c r="A3109" s="70">
        <v>901158187</v>
      </c>
      <c r="B3109" s="70" t="s">
        <v>24</v>
      </c>
      <c r="C3109" s="70" t="s">
        <v>7793</v>
      </c>
      <c r="D3109" s="70" t="s">
        <v>16096</v>
      </c>
      <c r="E3109" s="70" t="s">
        <v>12379</v>
      </c>
      <c r="F3109" s="70" t="s">
        <v>16707</v>
      </c>
      <c r="G3109" s="70" t="e">
        <v>#N/A</v>
      </c>
      <c r="H3109" s="70" t="s">
        <v>167</v>
      </c>
      <c r="I3109" s="25">
        <v>45261</v>
      </c>
      <c r="J3109" s="71">
        <v>720</v>
      </c>
      <c r="K3109" s="70" t="s">
        <v>7794</v>
      </c>
      <c r="L3109" s="70" t="s">
        <v>26</v>
      </c>
      <c r="M3109" s="70" t="s">
        <v>9239</v>
      </c>
      <c r="N3109" s="70" t="s">
        <v>7770</v>
      </c>
      <c r="O3109" s="7"/>
      <c r="P3109" s="72">
        <v>36994</v>
      </c>
      <c r="Q3109" s="72">
        <v>36994</v>
      </c>
      <c r="R3109" s="7" t="s">
        <v>16710</v>
      </c>
      <c r="S3109" s="7" t="s">
        <v>16710</v>
      </c>
      <c r="T3109" s="7" t="s">
        <v>16755</v>
      </c>
      <c r="U3109" s="7">
        <v>0</v>
      </c>
      <c r="V3109" s="7" t="s">
        <v>16751</v>
      </c>
      <c r="W3109" s="7">
        <v>2021</v>
      </c>
      <c r="X3109" s="7" t="s">
        <v>16755</v>
      </c>
      <c r="Y3109" s="24">
        <v>36994</v>
      </c>
      <c r="Z3109" s="24">
        <v>0</v>
      </c>
      <c r="AA3109" s="24"/>
      <c r="AB3109" s="24">
        <v>0</v>
      </c>
      <c r="AC3109" s="24">
        <v>36994</v>
      </c>
      <c r="AD3109" s="24">
        <v>0</v>
      </c>
      <c r="AE3109" s="24">
        <v>36994</v>
      </c>
      <c r="AF3109" s="24">
        <v>0</v>
      </c>
      <c r="AG3109" s="24">
        <v>36994</v>
      </c>
    </row>
    <row r="3110" spans="1:33" x14ac:dyDescent="0.35">
      <c r="A3110" s="70">
        <v>901158187</v>
      </c>
      <c r="B3110" s="70" t="s">
        <v>24</v>
      </c>
      <c r="C3110" s="70" t="s">
        <v>7795</v>
      </c>
      <c r="D3110" s="70" t="s">
        <v>16097</v>
      </c>
      <c r="E3110" s="70" t="s">
        <v>12380</v>
      </c>
      <c r="F3110" s="70" t="s">
        <v>16707</v>
      </c>
      <c r="G3110" s="70" t="e">
        <v>#N/A</v>
      </c>
      <c r="H3110" s="70" t="s">
        <v>143</v>
      </c>
      <c r="I3110" s="25">
        <v>45261</v>
      </c>
      <c r="J3110" s="71">
        <v>720</v>
      </c>
      <c r="K3110" s="70" t="s">
        <v>7796</v>
      </c>
      <c r="L3110" s="70" t="s">
        <v>26</v>
      </c>
      <c r="M3110" s="70" t="s">
        <v>9239</v>
      </c>
      <c r="N3110" s="70" t="s">
        <v>7770</v>
      </c>
      <c r="O3110" s="7"/>
      <c r="P3110" s="72">
        <v>36994</v>
      </c>
      <c r="Q3110" s="72">
        <v>36994</v>
      </c>
      <c r="R3110" s="7" t="s">
        <v>16710</v>
      </c>
      <c r="S3110" s="7" t="s">
        <v>16710</v>
      </c>
      <c r="T3110" s="7" t="s">
        <v>16755</v>
      </c>
      <c r="U3110" s="7">
        <v>0</v>
      </c>
      <c r="V3110" s="7" t="s">
        <v>16751</v>
      </c>
      <c r="W3110" s="7">
        <v>2021</v>
      </c>
      <c r="X3110" s="7" t="s">
        <v>16755</v>
      </c>
      <c r="Y3110" s="24">
        <v>36994</v>
      </c>
      <c r="Z3110" s="24">
        <v>0</v>
      </c>
      <c r="AA3110" s="24"/>
      <c r="AB3110" s="24">
        <v>0</v>
      </c>
      <c r="AC3110" s="24">
        <v>36994</v>
      </c>
      <c r="AD3110" s="24">
        <v>0</v>
      </c>
      <c r="AE3110" s="24">
        <v>36994</v>
      </c>
      <c r="AF3110" s="24">
        <v>0</v>
      </c>
      <c r="AG3110" s="24">
        <v>36994</v>
      </c>
    </row>
    <row r="3111" spans="1:33" x14ac:dyDescent="0.35">
      <c r="A3111" s="70">
        <v>901158187</v>
      </c>
      <c r="B3111" s="70" t="s">
        <v>24</v>
      </c>
      <c r="C3111" s="70" t="s">
        <v>7797</v>
      </c>
      <c r="D3111" s="70" t="s">
        <v>16098</v>
      </c>
      <c r="E3111" s="70" t="s">
        <v>12381</v>
      </c>
      <c r="F3111" s="70" t="s">
        <v>16707</v>
      </c>
      <c r="G3111" s="70" t="e">
        <v>#N/A</v>
      </c>
      <c r="H3111" s="70" t="s">
        <v>143</v>
      </c>
      <c r="I3111" s="25">
        <v>45261</v>
      </c>
      <c r="J3111" s="71">
        <v>720</v>
      </c>
      <c r="K3111" s="70" t="s">
        <v>7798</v>
      </c>
      <c r="L3111" s="70" t="s">
        <v>7799</v>
      </c>
      <c r="M3111" s="70" t="s">
        <v>9239</v>
      </c>
      <c r="N3111" s="70" t="s">
        <v>7770</v>
      </c>
      <c r="O3111" s="7"/>
      <c r="P3111" s="72">
        <v>36994</v>
      </c>
      <c r="Q3111" s="72">
        <v>36994</v>
      </c>
      <c r="R3111" s="7" t="s">
        <v>16710</v>
      </c>
      <c r="S3111" s="7" t="s">
        <v>16710</v>
      </c>
      <c r="T3111" s="7" t="s">
        <v>16755</v>
      </c>
      <c r="U3111" s="7">
        <v>0</v>
      </c>
      <c r="V3111" s="7" t="s">
        <v>16751</v>
      </c>
      <c r="W3111" s="7">
        <v>2021</v>
      </c>
      <c r="X3111" s="7" t="s">
        <v>16755</v>
      </c>
      <c r="Y3111" s="24">
        <v>36994</v>
      </c>
      <c r="Z3111" s="24">
        <v>0</v>
      </c>
      <c r="AA3111" s="24"/>
      <c r="AB3111" s="24">
        <v>0</v>
      </c>
      <c r="AC3111" s="24">
        <v>36994</v>
      </c>
      <c r="AD3111" s="24">
        <v>0</v>
      </c>
      <c r="AE3111" s="24">
        <v>36994</v>
      </c>
      <c r="AF3111" s="24">
        <v>0</v>
      </c>
      <c r="AG3111" s="24">
        <v>36994</v>
      </c>
    </row>
    <row r="3112" spans="1:33" x14ac:dyDescent="0.35">
      <c r="A3112" s="70">
        <v>901158187</v>
      </c>
      <c r="B3112" s="70" t="s">
        <v>24</v>
      </c>
      <c r="C3112" s="70" t="s">
        <v>7800</v>
      </c>
      <c r="D3112" s="70" t="s">
        <v>16099</v>
      </c>
      <c r="E3112" s="70" t="s">
        <v>12382</v>
      </c>
      <c r="F3112" s="70" t="s">
        <v>16707</v>
      </c>
      <c r="G3112" s="70" t="e">
        <v>#N/A</v>
      </c>
      <c r="H3112" s="70" t="s">
        <v>143</v>
      </c>
      <c r="I3112" s="25">
        <v>45261</v>
      </c>
      <c r="J3112" s="71">
        <v>720</v>
      </c>
      <c r="K3112" s="70" t="s">
        <v>7801</v>
      </c>
      <c r="L3112" s="70" t="s">
        <v>26</v>
      </c>
      <c r="M3112" s="70" t="s">
        <v>9239</v>
      </c>
      <c r="N3112" s="70" t="s">
        <v>7770</v>
      </c>
      <c r="O3112" s="7"/>
      <c r="P3112" s="72">
        <v>36994</v>
      </c>
      <c r="Q3112" s="72">
        <v>36994</v>
      </c>
      <c r="R3112" s="7" t="s">
        <v>16710</v>
      </c>
      <c r="S3112" s="7" t="s">
        <v>16710</v>
      </c>
      <c r="T3112" s="7" t="s">
        <v>16755</v>
      </c>
      <c r="U3112" s="7">
        <v>0</v>
      </c>
      <c r="V3112" s="7" t="s">
        <v>16751</v>
      </c>
      <c r="W3112" s="7">
        <v>2021</v>
      </c>
      <c r="X3112" s="7" t="s">
        <v>16755</v>
      </c>
      <c r="Y3112" s="24">
        <v>36994</v>
      </c>
      <c r="Z3112" s="24">
        <v>0</v>
      </c>
      <c r="AA3112" s="24"/>
      <c r="AB3112" s="24">
        <v>0</v>
      </c>
      <c r="AC3112" s="24">
        <v>36994</v>
      </c>
      <c r="AD3112" s="24">
        <v>0</v>
      </c>
      <c r="AE3112" s="24">
        <v>36994</v>
      </c>
      <c r="AF3112" s="24">
        <v>0</v>
      </c>
      <c r="AG3112" s="24">
        <v>36994</v>
      </c>
    </row>
    <row r="3113" spans="1:33" x14ac:dyDescent="0.35">
      <c r="A3113" s="70">
        <v>901158187</v>
      </c>
      <c r="B3113" s="70" t="s">
        <v>24</v>
      </c>
      <c r="C3113" s="70" t="s">
        <v>7802</v>
      </c>
      <c r="D3113" s="70" t="s">
        <v>16100</v>
      </c>
      <c r="E3113" s="70" t="s">
        <v>12383</v>
      </c>
      <c r="F3113" s="70" t="s">
        <v>16707</v>
      </c>
      <c r="G3113" s="70" t="e">
        <v>#N/A</v>
      </c>
      <c r="H3113" s="70" t="s">
        <v>143</v>
      </c>
      <c r="I3113" s="25">
        <v>45261</v>
      </c>
      <c r="J3113" s="71">
        <v>720</v>
      </c>
      <c r="K3113" s="70" t="s">
        <v>7803</v>
      </c>
      <c r="L3113" s="70" t="s">
        <v>7804</v>
      </c>
      <c r="M3113" s="70" t="s">
        <v>9239</v>
      </c>
      <c r="N3113" s="70" t="s">
        <v>7770</v>
      </c>
      <c r="O3113" s="7"/>
      <c r="P3113" s="72">
        <v>36994</v>
      </c>
      <c r="Q3113" s="72">
        <v>36994</v>
      </c>
      <c r="R3113" s="7" t="s">
        <v>16710</v>
      </c>
      <c r="S3113" s="7" t="s">
        <v>16710</v>
      </c>
      <c r="T3113" s="7" t="s">
        <v>16755</v>
      </c>
      <c r="U3113" s="7">
        <v>0</v>
      </c>
      <c r="V3113" s="7" t="s">
        <v>16751</v>
      </c>
      <c r="W3113" s="7">
        <v>2021</v>
      </c>
      <c r="X3113" s="7" t="s">
        <v>16755</v>
      </c>
      <c r="Y3113" s="24">
        <v>36994</v>
      </c>
      <c r="Z3113" s="24">
        <v>0</v>
      </c>
      <c r="AA3113" s="24"/>
      <c r="AB3113" s="24">
        <v>0</v>
      </c>
      <c r="AC3113" s="24">
        <v>36994</v>
      </c>
      <c r="AD3113" s="24">
        <v>0</v>
      </c>
      <c r="AE3113" s="24">
        <v>36994</v>
      </c>
      <c r="AF3113" s="24">
        <v>0</v>
      </c>
      <c r="AG3113" s="24">
        <v>36994</v>
      </c>
    </row>
    <row r="3114" spans="1:33" x14ac:dyDescent="0.35">
      <c r="A3114" s="70">
        <v>901158187</v>
      </c>
      <c r="B3114" s="70" t="s">
        <v>24</v>
      </c>
      <c r="C3114" s="70" t="s">
        <v>7805</v>
      </c>
      <c r="D3114" s="70" t="s">
        <v>16101</v>
      </c>
      <c r="E3114" s="70" t="s">
        <v>12384</v>
      </c>
      <c r="F3114" s="70" t="s">
        <v>16707</v>
      </c>
      <c r="G3114" s="70" t="e">
        <v>#N/A</v>
      </c>
      <c r="H3114" s="70" t="s">
        <v>143</v>
      </c>
      <c r="I3114" s="25">
        <v>45261</v>
      </c>
      <c r="J3114" s="71">
        <v>720</v>
      </c>
      <c r="K3114" s="70" t="s">
        <v>7806</v>
      </c>
      <c r="L3114" s="70" t="s">
        <v>26</v>
      </c>
      <c r="M3114" s="70" t="s">
        <v>9239</v>
      </c>
      <c r="N3114" s="70" t="s">
        <v>7770</v>
      </c>
      <c r="O3114" s="7"/>
      <c r="P3114" s="72">
        <v>36994</v>
      </c>
      <c r="Q3114" s="72">
        <v>36994</v>
      </c>
      <c r="R3114" s="7" t="s">
        <v>16710</v>
      </c>
      <c r="S3114" s="7" t="s">
        <v>16710</v>
      </c>
      <c r="T3114" s="7" t="s">
        <v>16755</v>
      </c>
      <c r="U3114" s="7">
        <v>0</v>
      </c>
      <c r="V3114" s="7" t="s">
        <v>16751</v>
      </c>
      <c r="W3114" s="7">
        <v>2021</v>
      </c>
      <c r="X3114" s="7" t="s">
        <v>16755</v>
      </c>
      <c r="Y3114" s="24">
        <v>36994</v>
      </c>
      <c r="Z3114" s="24">
        <v>0</v>
      </c>
      <c r="AA3114" s="24"/>
      <c r="AB3114" s="24">
        <v>0</v>
      </c>
      <c r="AC3114" s="24">
        <v>36994</v>
      </c>
      <c r="AD3114" s="24">
        <v>0</v>
      </c>
      <c r="AE3114" s="24">
        <v>36994</v>
      </c>
      <c r="AF3114" s="24">
        <v>0</v>
      </c>
      <c r="AG3114" s="24">
        <v>36994</v>
      </c>
    </row>
    <row r="3115" spans="1:33" x14ac:dyDescent="0.35">
      <c r="A3115" s="70">
        <v>901158187</v>
      </c>
      <c r="B3115" s="70" t="s">
        <v>24</v>
      </c>
      <c r="C3115" s="70" t="s">
        <v>7807</v>
      </c>
      <c r="D3115" s="70" t="s">
        <v>16102</v>
      </c>
      <c r="E3115" s="70" t="s">
        <v>12385</v>
      </c>
      <c r="F3115" s="70" t="s">
        <v>16707</v>
      </c>
      <c r="G3115" s="70" t="e">
        <v>#N/A</v>
      </c>
      <c r="H3115" s="70" t="s">
        <v>143</v>
      </c>
      <c r="I3115" s="25">
        <v>45261</v>
      </c>
      <c r="J3115" s="71">
        <v>720</v>
      </c>
      <c r="K3115" s="70" t="s">
        <v>7808</v>
      </c>
      <c r="L3115" s="70" t="s">
        <v>7809</v>
      </c>
      <c r="M3115" s="70" t="s">
        <v>9239</v>
      </c>
      <c r="N3115" s="70" t="s">
        <v>7770</v>
      </c>
      <c r="O3115" s="7"/>
      <c r="P3115" s="72">
        <v>36994</v>
      </c>
      <c r="Q3115" s="72">
        <v>36994</v>
      </c>
      <c r="R3115" s="7" t="s">
        <v>16710</v>
      </c>
      <c r="S3115" s="7" t="s">
        <v>16710</v>
      </c>
      <c r="T3115" s="7" t="s">
        <v>16755</v>
      </c>
      <c r="U3115" s="7">
        <v>0</v>
      </c>
      <c r="V3115" s="7" t="s">
        <v>16751</v>
      </c>
      <c r="W3115" s="7">
        <v>2021</v>
      </c>
      <c r="X3115" s="7" t="s">
        <v>16755</v>
      </c>
      <c r="Y3115" s="24">
        <v>36994</v>
      </c>
      <c r="Z3115" s="24">
        <v>0</v>
      </c>
      <c r="AA3115" s="24"/>
      <c r="AB3115" s="24">
        <v>0</v>
      </c>
      <c r="AC3115" s="24">
        <v>36994</v>
      </c>
      <c r="AD3115" s="24">
        <v>0</v>
      </c>
      <c r="AE3115" s="24">
        <v>36994</v>
      </c>
      <c r="AF3115" s="24">
        <v>0</v>
      </c>
      <c r="AG3115" s="24">
        <v>36994</v>
      </c>
    </row>
    <row r="3116" spans="1:33" x14ac:dyDescent="0.35">
      <c r="A3116" s="70">
        <v>901158187</v>
      </c>
      <c r="B3116" s="70" t="s">
        <v>24</v>
      </c>
      <c r="C3116" s="70" t="s">
        <v>7810</v>
      </c>
      <c r="D3116" s="70" t="s">
        <v>16103</v>
      </c>
      <c r="E3116" s="70" t="s">
        <v>12386</v>
      </c>
      <c r="F3116" s="70"/>
      <c r="G3116" s="70" t="e">
        <v>#N/A</v>
      </c>
      <c r="H3116" s="70" t="s">
        <v>683</v>
      </c>
      <c r="I3116" s="25">
        <v>45261</v>
      </c>
      <c r="J3116" s="71">
        <v>720</v>
      </c>
      <c r="K3116" s="70" t="s">
        <v>7811</v>
      </c>
      <c r="L3116" s="70" t="s">
        <v>26</v>
      </c>
      <c r="M3116" s="70" t="s">
        <v>9239</v>
      </c>
      <c r="N3116" s="70" t="s">
        <v>7770</v>
      </c>
      <c r="O3116" s="7"/>
      <c r="P3116" s="72">
        <v>180000</v>
      </c>
      <c r="Q3116" s="72">
        <v>180000</v>
      </c>
      <c r="R3116" s="7" t="s">
        <v>16710</v>
      </c>
      <c r="S3116" s="7" t="s">
        <v>16710</v>
      </c>
      <c r="T3116" s="7" t="s">
        <v>16755</v>
      </c>
      <c r="U3116" s="7">
        <v>0</v>
      </c>
      <c r="V3116" s="7" t="s">
        <v>16751</v>
      </c>
      <c r="W3116" s="7">
        <v>2021</v>
      </c>
      <c r="X3116" s="7" t="s">
        <v>16755</v>
      </c>
      <c r="Y3116" s="24">
        <v>180000</v>
      </c>
      <c r="Z3116" s="24">
        <v>0</v>
      </c>
      <c r="AA3116" s="24"/>
      <c r="AB3116" s="24">
        <v>0</v>
      </c>
      <c r="AC3116" s="24">
        <v>180000</v>
      </c>
      <c r="AD3116" s="24">
        <v>0</v>
      </c>
      <c r="AE3116" s="24">
        <v>180000</v>
      </c>
      <c r="AF3116" s="24">
        <v>0</v>
      </c>
      <c r="AG3116" s="24">
        <v>180000</v>
      </c>
    </row>
    <row r="3117" spans="1:33" x14ac:dyDescent="0.35">
      <c r="A3117" s="70">
        <v>901158187</v>
      </c>
      <c r="B3117" s="70" t="s">
        <v>24</v>
      </c>
      <c r="C3117" s="70" t="s">
        <v>7812</v>
      </c>
      <c r="D3117" s="70" t="s">
        <v>16104</v>
      </c>
      <c r="E3117" s="70" t="s">
        <v>12387</v>
      </c>
      <c r="F3117" s="70" t="s">
        <v>16707</v>
      </c>
      <c r="G3117" s="70" t="e">
        <v>#N/A</v>
      </c>
      <c r="H3117" s="70" t="s">
        <v>501</v>
      </c>
      <c r="I3117" s="25">
        <v>45261</v>
      </c>
      <c r="J3117" s="71">
        <v>720</v>
      </c>
      <c r="K3117" s="70" t="s">
        <v>7813</v>
      </c>
      <c r="L3117" s="70" t="s">
        <v>26</v>
      </c>
      <c r="M3117" s="70" t="s">
        <v>9239</v>
      </c>
      <c r="N3117" s="70" t="s">
        <v>7770</v>
      </c>
      <c r="O3117" s="7"/>
      <c r="P3117" s="72">
        <v>36994</v>
      </c>
      <c r="Q3117" s="72">
        <v>36994</v>
      </c>
      <c r="R3117" s="7" t="s">
        <v>16710</v>
      </c>
      <c r="S3117" s="7" t="s">
        <v>16710</v>
      </c>
      <c r="T3117" s="7" t="s">
        <v>16755</v>
      </c>
      <c r="U3117" s="7">
        <v>0</v>
      </c>
      <c r="V3117" s="7" t="s">
        <v>16751</v>
      </c>
      <c r="W3117" s="7">
        <v>2021</v>
      </c>
      <c r="X3117" s="7" t="s">
        <v>16755</v>
      </c>
      <c r="Y3117" s="24">
        <v>36994</v>
      </c>
      <c r="Z3117" s="24">
        <v>0</v>
      </c>
      <c r="AA3117" s="24"/>
      <c r="AB3117" s="24">
        <v>0</v>
      </c>
      <c r="AC3117" s="24">
        <v>36994</v>
      </c>
      <c r="AD3117" s="24">
        <v>0</v>
      </c>
      <c r="AE3117" s="24">
        <v>36994</v>
      </c>
      <c r="AF3117" s="24">
        <v>0</v>
      </c>
      <c r="AG3117" s="24">
        <v>36994</v>
      </c>
    </row>
    <row r="3118" spans="1:33" x14ac:dyDescent="0.35">
      <c r="A3118" s="70">
        <v>901158187</v>
      </c>
      <c r="B3118" s="70" t="s">
        <v>24</v>
      </c>
      <c r="C3118" s="70" t="s">
        <v>7814</v>
      </c>
      <c r="D3118" s="70" t="s">
        <v>16105</v>
      </c>
      <c r="E3118" s="70" t="s">
        <v>12388</v>
      </c>
      <c r="F3118" s="70" t="s">
        <v>16707</v>
      </c>
      <c r="G3118" s="70" t="e">
        <v>#N/A</v>
      </c>
      <c r="H3118" s="70" t="s">
        <v>143</v>
      </c>
      <c r="I3118" s="25">
        <v>45261</v>
      </c>
      <c r="J3118" s="71">
        <v>720</v>
      </c>
      <c r="K3118" s="70" t="s">
        <v>7815</v>
      </c>
      <c r="L3118" s="70" t="s">
        <v>7816</v>
      </c>
      <c r="M3118" s="70" t="s">
        <v>9239</v>
      </c>
      <c r="N3118" s="70" t="s">
        <v>7770</v>
      </c>
      <c r="O3118" s="7"/>
      <c r="P3118" s="72">
        <v>36994</v>
      </c>
      <c r="Q3118" s="72">
        <v>36994</v>
      </c>
      <c r="R3118" s="7" t="s">
        <v>16710</v>
      </c>
      <c r="S3118" s="7" t="s">
        <v>16710</v>
      </c>
      <c r="T3118" s="7" t="s">
        <v>16755</v>
      </c>
      <c r="U3118" s="7">
        <v>0</v>
      </c>
      <c r="V3118" s="7" t="s">
        <v>16751</v>
      </c>
      <c r="W3118" s="7">
        <v>2021</v>
      </c>
      <c r="X3118" s="7" t="s">
        <v>16755</v>
      </c>
      <c r="Y3118" s="24">
        <v>36994</v>
      </c>
      <c r="Z3118" s="24">
        <v>0</v>
      </c>
      <c r="AA3118" s="24"/>
      <c r="AB3118" s="24">
        <v>0</v>
      </c>
      <c r="AC3118" s="24">
        <v>36994</v>
      </c>
      <c r="AD3118" s="24">
        <v>0</v>
      </c>
      <c r="AE3118" s="24">
        <v>36994</v>
      </c>
      <c r="AF3118" s="24">
        <v>0</v>
      </c>
      <c r="AG3118" s="24">
        <v>36994</v>
      </c>
    </row>
    <row r="3119" spans="1:33" x14ac:dyDescent="0.35">
      <c r="A3119" s="70">
        <v>901158187</v>
      </c>
      <c r="B3119" s="70" t="s">
        <v>24</v>
      </c>
      <c r="C3119" s="70" t="s">
        <v>7817</v>
      </c>
      <c r="D3119" s="70" t="s">
        <v>16106</v>
      </c>
      <c r="E3119" s="70" t="s">
        <v>12389</v>
      </c>
      <c r="F3119" s="70"/>
      <c r="G3119" s="70" t="e">
        <v>#N/A</v>
      </c>
      <c r="H3119" s="70" t="s">
        <v>298</v>
      </c>
      <c r="I3119" s="25">
        <v>45261</v>
      </c>
      <c r="J3119" s="71">
        <v>720</v>
      </c>
      <c r="K3119" s="70" t="s">
        <v>7818</v>
      </c>
      <c r="L3119" s="70" t="s">
        <v>26</v>
      </c>
      <c r="M3119" s="70" t="s">
        <v>9239</v>
      </c>
      <c r="N3119" s="70" t="s">
        <v>7770</v>
      </c>
      <c r="O3119" s="7"/>
      <c r="P3119" s="72">
        <v>99423</v>
      </c>
      <c r="Q3119" s="72">
        <v>99423</v>
      </c>
      <c r="R3119" s="7" t="s">
        <v>16710</v>
      </c>
      <c r="S3119" s="7" t="s">
        <v>16710</v>
      </c>
      <c r="T3119" s="7" t="s">
        <v>16755</v>
      </c>
      <c r="U3119" s="7">
        <v>0</v>
      </c>
      <c r="V3119" s="7" t="s">
        <v>16751</v>
      </c>
      <c r="W3119" s="7">
        <v>2021</v>
      </c>
      <c r="X3119" s="7" t="s">
        <v>16755</v>
      </c>
      <c r="Y3119" s="24">
        <v>99423</v>
      </c>
      <c r="Z3119" s="24">
        <v>0</v>
      </c>
      <c r="AA3119" s="24"/>
      <c r="AB3119" s="24">
        <v>0</v>
      </c>
      <c r="AC3119" s="24">
        <v>99423</v>
      </c>
      <c r="AD3119" s="24">
        <v>0</v>
      </c>
      <c r="AE3119" s="24">
        <v>99423</v>
      </c>
      <c r="AF3119" s="24">
        <v>0</v>
      </c>
      <c r="AG3119" s="24">
        <v>99423</v>
      </c>
    </row>
    <row r="3120" spans="1:33" x14ac:dyDescent="0.35">
      <c r="A3120" s="70">
        <v>901158187</v>
      </c>
      <c r="B3120" s="70" t="s">
        <v>24</v>
      </c>
      <c r="C3120" s="70" t="s">
        <v>7819</v>
      </c>
      <c r="D3120" s="70" t="s">
        <v>16107</v>
      </c>
      <c r="E3120" s="70" t="s">
        <v>12390</v>
      </c>
      <c r="F3120" s="70" t="s">
        <v>16707</v>
      </c>
      <c r="G3120" s="70" t="e">
        <v>#N/A</v>
      </c>
      <c r="H3120" s="70" t="s">
        <v>992</v>
      </c>
      <c r="I3120" s="25">
        <v>45261</v>
      </c>
      <c r="J3120" s="71">
        <v>720</v>
      </c>
      <c r="K3120" s="70" t="s">
        <v>7820</v>
      </c>
      <c r="L3120" s="70" t="s">
        <v>26</v>
      </c>
      <c r="M3120" s="70" t="s">
        <v>9239</v>
      </c>
      <c r="N3120" s="70" t="s">
        <v>7770</v>
      </c>
      <c r="O3120" s="7"/>
      <c r="P3120" s="72">
        <v>36994</v>
      </c>
      <c r="Q3120" s="72">
        <v>36994</v>
      </c>
      <c r="R3120" s="7" t="s">
        <v>16710</v>
      </c>
      <c r="S3120" s="7" t="s">
        <v>16710</v>
      </c>
      <c r="T3120" s="7" t="s">
        <v>16755</v>
      </c>
      <c r="U3120" s="7">
        <v>0</v>
      </c>
      <c r="V3120" s="7" t="s">
        <v>16751</v>
      </c>
      <c r="W3120" s="7">
        <v>2021</v>
      </c>
      <c r="X3120" s="7" t="s">
        <v>16755</v>
      </c>
      <c r="Y3120" s="24">
        <v>36994</v>
      </c>
      <c r="Z3120" s="24">
        <v>0</v>
      </c>
      <c r="AA3120" s="24"/>
      <c r="AB3120" s="24">
        <v>0</v>
      </c>
      <c r="AC3120" s="24">
        <v>36994</v>
      </c>
      <c r="AD3120" s="24">
        <v>0</v>
      </c>
      <c r="AE3120" s="24">
        <v>36994</v>
      </c>
      <c r="AF3120" s="24">
        <v>0</v>
      </c>
      <c r="AG3120" s="24">
        <v>36994</v>
      </c>
    </row>
    <row r="3121" spans="1:33" x14ac:dyDescent="0.35">
      <c r="A3121" s="70">
        <v>901158187</v>
      </c>
      <c r="B3121" s="70" t="s">
        <v>24</v>
      </c>
      <c r="C3121" s="70" t="s">
        <v>7821</v>
      </c>
      <c r="D3121" s="70" t="s">
        <v>16108</v>
      </c>
      <c r="E3121" s="70" t="s">
        <v>12391</v>
      </c>
      <c r="F3121" s="70" t="s">
        <v>16707</v>
      </c>
      <c r="G3121" s="70" t="e">
        <v>#N/A</v>
      </c>
      <c r="H3121" s="70" t="s">
        <v>992</v>
      </c>
      <c r="I3121" s="25">
        <v>45261</v>
      </c>
      <c r="J3121" s="71">
        <v>720</v>
      </c>
      <c r="K3121" s="70" t="s">
        <v>7822</v>
      </c>
      <c r="L3121" s="70" t="s">
        <v>7823</v>
      </c>
      <c r="M3121" s="70" t="s">
        <v>9239</v>
      </c>
      <c r="N3121" s="70" t="s">
        <v>7770</v>
      </c>
      <c r="O3121" s="7"/>
      <c r="P3121" s="72">
        <v>36994</v>
      </c>
      <c r="Q3121" s="72">
        <v>36994</v>
      </c>
      <c r="R3121" s="7" t="s">
        <v>16710</v>
      </c>
      <c r="S3121" s="7" t="s">
        <v>16710</v>
      </c>
      <c r="T3121" s="7" t="s">
        <v>16755</v>
      </c>
      <c r="U3121" s="7">
        <v>0</v>
      </c>
      <c r="V3121" s="7" t="s">
        <v>16751</v>
      </c>
      <c r="W3121" s="7">
        <v>2021</v>
      </c>
      <c r="X3121" s="7" t="s">
        <v>16755</v>
      </c>
      <c r="Y3121" s="24">
        <v>36994</v>
      </c>
      <c r="Z3121" s="24">
        <v>0</v>
      </c>
      <c r="AA3121" s="24"/>
      <c r="AB3121" s="24">
        <v>0</v>
      </c>
      <c r="AC3121" s="24">
        <v>36994</v>
      </c>
      <c r="AD3121" s="24">
        <v>0</v>
      </c>
      <c r="AE3121" s="24">
        <v>36994</v>
      </c>
      <c r="AF3121" s="24">
        <v>0</v>
      </c>
      <c r="AG3121" s="24">
        <v>36994</v>
      </c>
    </row>
    <row r="3122" spans="1:33" x14ac:dyDescent="0.35">
      <c r="A3122" s="70">
        <v>901158187</v>
      </c>
      <c r="B3122" s="70" t="s">
        <v>24</v>
      </c>
      <c r="C3122" s="70" t="s">
        <v>7824</v>
      </c>
      <c r="D3122" s="70" t="s">
        <v>16109</v>
      </c>
      <c r="E3122" s="70" t="s">
        <v>12392</v>
      </c>
      <c r="F3122" s="70" t="s">
        <v>16707</v>
      </c>
      <c r="G3122" s="70" t="e">
        <v>#N/A</v>
      </c>
      <c r="H3122" s="70" t="s">
        <v>992</v>
      </c>
      <c r="I3122" s="25">
        <v>45261</v>
      </c>
      <c r="J3122" s="71">
        <v>720</v>
      </c>
      <c r="K3122" s="70" t="s">
        <v>7825</v>
      </c>
      <c r="L3122" s="70" t="s">
        <v>2591</v>
      </c>
      <c r="M3122" s="70" t="s">
        <v>9239</v>
      </c>
      <c r="N3122" s="70" t="s">
        <v>7770</v>
      </c>
      <c r="O3122" s="7"/>
      <c r="P3122" s="72">
        <v>36994</v>
      </c>
      <c r="Q3122" s="72">
        <v>36994</v>
      </c>
      <c r="R3122" s="7" t="s">
        <v>16710</v>
      </c>
      <c r="S3122" s="7" t="s">
        <v>16710</v>
      </c>
      <c r="T3122" s="7" t="s">
        <v>16755</v>
      </c>
      <c r="U3122" s="7">
        <v>0</v>
      </c>
      <c r="V3122" s="7" t="s">
        <v>16751</v>
      </c>
      <c r="W3122" s="7">
        <v>2021</v>
      </c>
      <c r="X3122" s="7" t="s">
        <v>16755</v>
      </c>
      <c r="Y3122" s="24">
        <v>36994</v>
      </c>
      <c r="Z3122" s="24">
        <v>0</v>
      </c>
      <c r="AA3122" s="24"/>
      <c r="AB3122" s="24">
        <v>0</v>
      </c>
      <c r="AC3122" s="24">
        <v>36994</v>
      </c>
      <c r="AD3122" s="24">
        <v>0</v>
      </c>
      <c r="AE3122" s="24">
        <v>36994</v>
      </c>
      <c r="AF3122" s="24">
        <v>0</v>
      </c>
      <c r="AG3122" s="24">
        <v>36994</v>
      </c>
    </row>
    <row r="3123" spans="1:33" x14ac:dyDescent="0.35">
      <c r="A3123" s="70">
        <v>901158187</v>
      </c>
      <c r="B3123" s="70" t="s">
        <v>24</v>
      </c>
      <c r="C3123" s="70" t="s">
        <v>7826</v>
      </c>
      <c r="D3123" s="70" t="s">
        <v>16110</v>
      </c>
      <c r="E3123" s="70" t="s">
        <v>12393</v>
      </c>
      <c r="F3123" s="70" t="s">
        <v>16707</v>
      </c>
      <c r="G3123" s="70" t="e">
        <v>#N/A</v>
      </c>
      <c r="H3123" s="70" t="s">
        <v>992</v>
      </c>
      <c r="I3123" s="25">
        <v>45261</v>
      </c>
      <c r="J3123" s="71">
        <v>720</v>
      </c>
      <c r="K3123" s="70" t="s">
        <v>7827</v>
      </c>
      <c r="L3123" s="70" t="s">
        <v>26</v>
      </c>
      <c r="M3123" s="70" t="s">
        <v>9239</v>
      </c>
      <c r="N3123" s="70" t="s">
        <v>7770</v>
      </c>
      <c r="O3123" s="7"/>
      <c r="P3123" s="72">
        <v>36994</v>
      </c>
      <c r="Q3123" s="72">
        <v>36994</v>
      </c>
      <c r="R3123" s="7" t="s">
        <v>16710</v>
      </c>
      <c r="S3123" s="7" t="s">
        <v>16710</v>
      </c>
      <c r="T3123" s="7" t="s">
        <v>16755</v>
      </c>
      <c r="U3123" s="7">
        <v>0</v>
      </c>
      <c r="V3123" s="7" t="s">
        <v>16751</v>
      </c>
      <c r="W3123" s="7">
        <v>2021</v>
      </c>
      <c r="X3123" s="7" t="s">
        <v>16755</v>
      </c>
      <c r="Y3123" s="24">
        <v>36994</v>
      </c>
      <c r="Z3123" s="24">
        <v>0</v>
      </c>
      <c r="AA3123" s="24"/>
      <c r="AB3123" s="24">
        <v>0</v>
      </c>
      <c r="AC3123" s="24">
        <v>36994</v>
      </c>
      <c r="AD3123" s="24">
        <v>0</v>
      </c>
      <c r="AE3123" s="24">
        <v>36994</v>
      </c>
      <c r="AF3123" s="24">
        <v>0</v>
      </c>
      <c r="AG3123" s="24">
        <v>36994</v>
      </c>
    </row>
    <row r="3124" spans="1:33" x14ac:dyDescent="0.35">
      <c r="A3124" s="70">
        <v>901158187</v>
      </c>
      <c r="B3124" s="70" t="s">
        <v>24</v>
      </c>
      <c r="C3124" s="70" t="s">
        <v>7828</v>
      </c>
      <c r="D3124" s="70" t="s">
        <v>16111</v>
      </c>
      <c r="E3124" s="70" t="s">
        <v>12394</v>
      </c>
      <c r="F3124" s="70" t="s">
        <v>16707</v>
      </c>
      <c r="G3124" s="70" t="e">
        <v>#N/A</v>
      </c>
      <c r="H3124" s="70" t="s">
        <v>93</v>
      </c>
      <c r="I3124" s="25">
        <v>45261</v>
      </c>
      <c r="J3124" s="71">
        <v>720</v>
      </c>
      <c r="K3124" s="70" t="s">
        <v>7829</v>
      </c>
      <c r="L3124" s="70" t="s">
        <v>7830</v>
      </c>
      <c r="M3124" s="70" t="s">
        <v>9239</v>
      </c>
      <c r="N3124" s="70" t="s">
        <v>7770</v>
      </c>
      <c r="O3124" s="7"/>
      <c r="P3124" s="72">
        <v>36994</v>
      </c>
      <c r="Q3124" s="72">
        <v>36994</v>
      </c>
      <c r="R3124" s="7" t="s">
        <v>16710</v>
      </c>
      <c r="S3124" s="7" t="s">
        <v>16710</v>
      </c>
      <c r="T3124" s="7" t="s">
        <v>16755</v>
      </c>
      <c r="U3124" s="7">
        <v>0</v>
      </c>
      <c r="V3124" s="7" t="s">
        <v>16751</v>
      </c>
      <c r="W3124" s="7">
        <v>2021</v>
      </c>
      <c r="X3124" s="7" t="s">
        <v>16755</v>
      </c>
      <c r="Y3124" s="24">
        <v>36994</v>
      </c>
      <c r="Z3124" s="24">
        <v>0</v>
      </c>
      <c r="AA3124" s="24"/>
      <c r="AB3124" s="24">
        <v>0</v>
      </c>
      <c r="AC3124" s="24">
        <v>36994</v>
      </c>
      <c r="AD3124" s="24">
        <v>0</v>
      </c>
      <c r="AE3124" s="24">
        <v>36994</v>
      </c>
      <c r="AF3124" s="24">
        <v>0</v>
      </c>
      <c r="AG3124" s="24">
        <v>36994</v>
      </c>
    </row>
    <row r="3125" spans="1:33" x14ac:dyDescent="0.35">
      <c r="A3125" s="70">
        <v>901158187</v>
      </c>
      <c r="B3125" s="70" t="s">
        <v>24</v>
      </c>
      <c r="C3125" s="70" t="s">
        <v>7831</v>
      </c>
      <c r="D3125" s="70" t="s">
        <v>16112</v>
      </c>
      <c r="E3125" s="70" t="s">
        <v>12395</v>
      </c>
      <c r="F3125" s="70" t="s">
        <v>16707</v>
      </c>
      <c r="G3125" s="70" t="e">
        <v>#N/A</v>
      </c>
      <c r="H3125" s="70" t="s">
        <v>167</v>
      </c>
      <c r="I3125" s="25">
        <v>45261</v>
      </c>
      <c r="J3125" s="71">
        <v>720</v>
      </c>
      <c r="K3125" s="70" t="s">
        <v>7832</v>
      </c>
      <c r="L3125" s="70" t="s">
        <v>26</v>
      </c>
      <c r="M3125" s="70" t="s">
        <v>9239</v>
      </c>
      <c r="N3125" s="70" t="s">
        <v>7770</v>
      </c>
      <c r="O3125" s="7"/>
      <c r="P3125" s="72">
        <v>36994</v>
      </c>
      <c r="Q3125" s="72">
        <v>36994</v>
      </c>
      <c r="R3125" s="7" t="s">
        <v>16710</v>
      </c>
      <c r="S3125" s="7" t="s">
        <v>16710</v>
      </c>
      <c r="T3125" s="7" t="s">
        <v>16755</v>
      </c>
      <c r="U3125" s="7">
        <v>0</v>
      </c>
      <c r="V3125" s="7" t="s">
        <v>16751</v>
      </c>
      <c r="W3125" s="7">
        <v>2021</v>
      </c>
      <c r="X3125" s="7" t="s">
        <v>16755</v>
      </c>
      <c r="Y3125" s="24">
        <v>36994</v>
      </c>
      <c r="Z3125" s="24">
        <v>0</v>
      </c>
      <c r="AA3125" s="24"/>
      <c r="AB3125" s="24">
        <v>0</v>
      </c>
      <c r="AC3125" s="24">
        <v>36994</v>
      </c>
      <c r="AD3125" s="24">
        <v>0</v>
      </c>
      <c r="AE3125" s="24">
        <v>36994</v>
      </c>
      <c r="AF3125" s="24">
        <v>0</v>
      </c>
      <c r="AG3125" s="24">
        <v>36994</v>
      </c>
    </row>
    <row r="3126" spans="1:33" x14ac:dyDescent="0.35">
      <c r="A3126" s="70">
        <v>901158187</v>
      </c>
      <c r="B3126" s="70" t="s">
        <v>24</v>
      </c>
      <c r="C3126" s="70" t="s">
        <v>7833</v>
      </c>
      <c r="D3126" s="70" t="s">
        <v>16113</v>
      </c>
      <c r="E3126" s="70" t="s">
        <v>12396</v>
      </c>
      <c r="F3126" s="70"/>
      <c r="G3126" s="70" t="e">
        <v>#N/A</v>
      </c>
      <c r="H3126" s="70" t="s">
        <v>853</v>
      </c>
      <c r="I3126" s="25">
        <v>45261</v>
      </c>
      <c r="J3126" s="71">
        <v>720</v>
      </c>
      <c r="K3126" s="70" t="s">
        <v>7834</v>
      </c>
      <c r="L3126" s="70" t="s">
        <v>26</v>
      </c>
      <c r="M3126" s="70" t="s">
        <v>9239</v>
      </c>
      <c r="N3126" s="70" t="s">
        <v>7770</v>
      </c>
      <c r="O3126" s="7"/>
      <c r="P3126" s="72">
        <v>45000</v>
      </c>
      <c r="Q3126" s="72">
        <v>45000</v>
      </c>
      <c r="R3126" s="7" t="s">
        <v>16710</v>
      </c>
      <c r="S3126" s="7" t="s">
        <v>16710</v>
      </c>
      <c r="T3126" s="7" t="s">
        <v>16755</v>
      </c>
      <c r="U3126" s="7">
        <v>0</v>
      </c>
      <c r="V3126" s="7" t="s">
        <v>16751</v>
      </c>
      <c r="W3126" s="7">
        <v>2021</v>
      </c>
      <c r="X3126" s="7" t="s">
        <v>16755</v>
      </c>
      <c r="Y3126" s="24">
        <v>45000</v>
      </c>
      <c r="Z3126" s="24">
        <v>0</v>
      </c>
      <c r="AA3126" s="24"/>
      <c r="AB3126" s="24">
        <v>0</v>
      </c>
      <c r="AC3126" s="24">
        <v>45000</v>
      </c>
      <c r="AD3126" s="24">
        <v>0</v>
      </c>
      <c r="AE3126" s="24">
        <v>45000</v>
      </c>
      <c r="AF3126" s="24">
        <v>0</v>
      </c>
      <c r="AG3126" s="24">
        <v>45000</v>
      </c>
    </row>
    <row r="3127" spans="1:33" x14ac:dyDescent="0.35">
      <c r="A3127" s="70">
        <v>901158187</v>
      </c>
      <c r="B3127" s="70" t="s">
        <v>24</v>
      </c>
      <c r="C3127" s="70" t="s">
        <v>7835</v>
      </c>
      <c r="D3127" s="70" t="s">
        <v>16114</v>
      </c>
      <c r="E3127" s="70" t="s">
        <v>12397</v>
      </c>
      <c r="F3127" s="70" t="s">
        <v>16707</v>
      </c>
      <c r="G3127" s="70" t="e">
        <v>#N/A</v>
      </c>
      <c r="H3127" s="70" t="s">
        <v>860</v>
      </c>
      <c r="I3127" s="25">
        <v>45261</v>
      </c>
      <c r="J3127" s="71">
        <v>720</v>
      </c>
      <c r="K3127" s="70" t="s">
        <v>7836</v>
      </c>
      <c r="L3127" s="70" t="s">
        <v>26</v>
      </c>
      <c r="M3127" s="70" t="s">
        <v>9239</v>
      </c>
      <c r="N3127" s="70" t="s">
        <v>7770</v>
      </c>
      <c r="O3127" s="7"/>
      <c r="P3127" s="72">
        <v>45000</v>
      </c>
      <c r="Q3127" s="72">
        <v>45000</v>
      </c>
      <c r="R3127" s="7" t="s">
        <v>16710</v>
      </c>
      <c r="S3127" s="7" t="s">
        <v>16710</v>
      </c>
      <c r="T3127" s="7" t="s">
        <v>16755</v>
      </c>
      <c r="U3127" s="7">
        <v>0</v>
      </c>
      <c r="V3127" s="7" t="s">
        <v>16751</v>
      </c>
      <c r="W3127" s="7">
        <v>2021</v>
      </c>
      <c r="X3127" s="7" t="s">
        <v>16755</v>
      </c>
      <c r="Y3127" s="24">
        <v>45000</v>
      </c>
      <c r="Z3127" s="24">
        <v>0</v>
      </c>
      <c r="AA3127" s="24"/>
      <c r="AB3127" s="24">
        <v>0</v>
      </c>
      <c r="AC3127" s="24">
        <v>45000</v>
      </c>
      <c r="AD3127" s="24">
        <v>0</v>
      </c>
      <c r="AE3127" s="24">
        <v>45000</v>
      </c>
      <c r="AF3127" s="24">
        <v>0</v>
      </c>
      <c r="AG3127" s="24">
        <v>45000</v>
      </c>
    </row>
    <row r="3128" spans="1:33" x14ac:dyDescent="0.35">
      <c r="A3128" s="70">
        <v>901158187</v>
      </c>
      <c r="B3128" s="70" t="s">
        <v>24</v>
      </c>
      <c r="C3128" s="70" t="s">
        <v>7837</v>
      </c>
      <c r="D3128" s="70" t="s">
        <v>16115</v>
      </c>
      <c r="E3128" s="70" t="s">
        <v>12398</v>
      </c>
      <c r="F3128" s="70" t="s">
        <v>16707</v>
      </c>
      <c r="G3128" s="70" t="e">
        <v>#N/A</v>
      </c>
      <c r="H3128" s="70" t="s">
        <v>7838</v>
      </c>
      <c r="I3128" s="25">
        <v>45261</v>
      </c>
      <c r="J3128" s="71">
        <v>720</v>
      </c>
      <c r="K3128" s="70" t="s">
        <v>7839</v>
      </c>
      <c r="L3128" s="70" t="s">
        <v>26</v>
      </c>
      <c r="M3128" s="70" t="s">
        <v>9239</v>
      </c>
      <c r="N3128" s="70" t="s">
        <v>7770</v>
      </c>
      <c r="O3128" s="7"/>
      <c r="P3128" s="72">
        <v>99423</v>
      </c>
      <c r="Q3128" s="72">
        <v>99423</v>
      </c>
      <c r="R3128" s="7" t="s">
        <v>16710</v>
      </c>
      <c r="S3128" s="7" t="s">
        <v>16710</v>
      </c>
      <c r="T3128" s="7" t="s">
        <v>16755</v>
      </c>
      <c r="U3128" s="7">
        <v>0</v>
      </c>
      <c r="V3128" s="7" t="s">
        <v>16751</v>
      </c>
      <c r="W3128" s="7">
        <v>2021</v>
      </c>
      <c r="X3128" s="7" t="s">
        <v>16755</v>
      </c>
      <c r="Y3128" s="24">
        <v>99423</v>
      </c>
      <c r="Z3128" s="24">
        <v>0</v>
      </c>
      <c r="AA3128" s="24"/>
      <c r="AB3128" s="24">
        <v>0</v>
      </c>
      <c r="AC3128" s="24">
        <v>99423</v>
      </c>
      <c r="AD3128" s="24">
        <v>0</v>
      </c>
      <c r="AE3128" s="24">
        <v>99423</v>
      </c>
      <c r="AF3128" s="24">
        <v>0</v>
      </c>
      <c r="AG3128" s="24">
        <v>99423</v>
      </c>
    </row>
    <row r="3129" spans="1:33" x14ac:dyDescent="0.35">
      <c r="A3129" s="70">
        <v>901158187</v>
      </c>
      <c r="B3129" s="70" t="s">
        <v>24</v>
      </c>
      <c r="C3129" s="70" t="s">
        <v>7840</v>
      </c>
      <c r="D3129" s="70" t="s">
        <v>16116</v>
      </c>
      <c r="E3129" s="70" t="s">
        <v>12399</v>
      </c>
      <c r="F3129" s="70" t="s">
        <v>16707</v>
      </c>
      <c r="G3129" s="70" t="e">
        <v>#N/A</v>
      </c>
      <c r="H3129" s="70" t="s">
        <v>937</v>
      </c>
      <c r="I3129" s="25">
        <v>45261</v>
      </c>
      <c r="J3129" s="71">
        <v>720</v>
      </c>
      <c r="K3129" s="70" t="s">
        <v>7841</v>
      </c>
      <c r="L3129" s="70" t="s">
        <v>26</v>
      </c>
      <c r="M3129" s="70" t="s">
        <v>9239</v>
      </c>
      <c r="N3129" s="70" t="s">
        <v>7770</v>
      </c>
      <c r="O3129" s="7"/>
      <c r="P3129" s="72">
        <v>36994</v>
      </c>
      <c r="Q3129" s="72">
        <v>36994</v>
      </c>
      <c r="R3129" s="7" t="s">
        <v>16710</v>
      </c>
      <c r="S3129" s="7" t="s">
        <v>16710</v>
      </c>
      <c r="T3129" s="7" t="s">
        <v>16755</v>
      </c>
      <c r="U3129" s="7">
        <v>0</v>
      </c>
      <c r="V3129" s="7" t="s">
        <v>16751</v>
      </c>
      <c r="W3129" s="7">
        <v>2021</v>
      </c>
      <c r="X3129" s="7" t="s">
        <v>16755</v>
      </c>
      <c r="Y3129" s="24">
        <v>36994</v>
      </c>
      <c r="Z3129" s="24">
        <v>0</v>
      </c>
      <c r="AA3129" s="24"/>
      <c r="AB3129" s="24">
        <v>0</v>
      </c>
      <c r="AC3129" s="24">
        <v>36994</v>
      </c>
      <c r="AD3129" s="24">
        <v>0</v>
      </c>
      <c r="AE3129" s="24">
        <v>36994</v>
      </c>
      <c r="AF3129" s="24">
        <v>0</v>
      </c>
      <c r="AG3129" s="24">
        <v>36994</v>
      </c>
    </row>
    <row r="3130" spans="1:33" x14ac:dyDescent="0.35">
      <c r="A3130" s="70">
        <v>901158187</v>
      </c>
      <c r="B3130" s="70" t="s">
        <v>24</v>
      </c>
      <c r="C3130" s="70" t="s">
        <v>7842</v>
      </c>
      <c r="D3130" s="70" t="s">
        <v>16117</v>
      </c>
      <c r="E3130" s="70" t="s">
        <v>12400</v>
      </c>
      <c r="F3130" s="70" t="s">
        <v>16707</v>
      </c>
      <c r="G3130" s="70" t="e">
        <v>#N/A</v>
      </c>
      <c r="H3130" s="70" t="s">
        <v>1180</v>
      </c>
      <c r="I3130" s="25">
        <v>45261</v>
      </c>
      <c r="J3130" s="71">
        <v>720</v>
      </c>
      <c r="K3130" s="70" t="s">
        <v>7843</v>
      </c>
      <c r="L3130" s="70" t="s">
        <v>26</v>
      </c>
      <c r="M3130" s="70" t="s">
        <v>9239</v>
      </c>
      <c r="N3130" s="70" t="s">
        <v>7770</v>
      </c>
      <c r="O3130" s="7"/>
      <c r="P3130" s="72">
        <v>36994</v>
      </c>
      <c r="Q3130" s="72">
        <v>36994</v>
      </c>
      <c r="R3130" s="7" t="s">
        <v>16710</v>
      </c>
      <c r="S3130" s="7" t="s">
        <v>16710</v>
      </c>
      <c r="T3130" s="7" t="s">
        <v>16755</v>
      </c>
      <c r="U3130" s="7">
        <v>0</v>
      </c>
      <c r="V3130" s="7" t="s">
        <v>16751</v>
      </c>
      <c r="W3130" s="7">
        <v>2021</v>
      </c>
      <c r="X3130" s="7" t="s">
        <v>16755</v>
      </c>
      <c r="Y3130" s="24">
        <v>36994</v>
      </c>
      <c r="Z3130" s="24">
        <v>0</v>
      </c>
      <c r="AA3130" s="24"/>
      <c r="AB3130" s="24">
        <v>0</v>
      </c>
      <c r="AC3130" s="24">
        <v>36994</v>
      </c>
      <c r="AD3130" s="24">
        <v>0</v>
      </c>
      <c r="AE3130" s="24">
        <v>36994</v>
      </c>
      <c r="AF3130" s="24">
        <v>0</v>
      </c>
      <c r="AG3130" s="24">
        <v>36994</v>
      </c>
    </row>
    <row r="3131" spans="1:33" x14ac:dyDescent="0.35">
      <c r="A3131" s="70">
        <v>901158187</v>
      </c>
      <c r="B3131" s="70" t="s">
        <v>24</v>
      </c>
      <c r="C3131" s="70" t="s">
        <v>7844</v>
      </c>
      <c r="D3131" s="70" t="s">
        <v>16118</v>
      </c>
      <c r="E3131" s="70" t="s">
        <v>12401</v>
      </c>
      <c r="F3131" s="70"/>
      <c r="G3131" s="70" t="e">
        <v>#N/A</v>
      </c>
      <c r="H3131" s="70" t="s">
        <v>1225</v>
      </c>
      <c r="I3131" s="25">
        <v>45261</v>
      </c>
      <c r="J3131" s="71">
        <v>720</v>
      </c>
      <c r="K3131" s="70" t="s">
        <v>7845</v>
      </c>
      <c r="L3131" s="70" t="s">
        <v>26</v>
      </c>
      <c r="M3131" s="70" t="s">
        <v>9239</v>
      </c>
      <c r="N3131" s="70" t="s">
        <v>7770</v>
      </c>
      <c r="O3131" s="7"/>
      <c r="P3131" s="72">
        <v>36994</v>
      </c>
      <c r="Q3131" s="72">
        <v>36994</v>
      </c>
      <c r="R3131" s="7" t="s">
        <v>16710</v>
      </c>
      <c r="S3131" s="7" t="s">
        <v>16710</v>
      </c>
      <c r="T3131" s="7" t="s">
        <v>16755</v>
      </c>
      <c r="U3131" s="7">
        <v>0</v>
      </c>
      <c r="V3131" s="7" t="s">
        <v>16751</v>
      </c>
      <c r="W3131" s="7">
        <v>2021</v>
      </c>
      <c r="X3131" s="7" t="s">
        <v>16755</v>
      </c>
      <c r="Y3131" s="24">
        <v>36994</v>
      </c>
      <c r="Z3131" s="24">
        <v>0</v>
      </c>
      <c r="AA3131" s="24"/>
      <c r="AB3131" s="24">
        <v>0</v>
      </c>
      <c r="AC3131" s="24">
        <v>36994</v>
      </c>
      <c r="AD3131" s="24">
        <v>0</v>
      </c>
      <c r="AE3131" s="24">
        <v>36994</v>
      </c>
      <c r="AF3131" s="24">
        <v>0</v>
      </c>
      <c r="AG3131" s="24">
        <v>36994</v>
      </c>
    </row>
    <row r="3132" spans="1:33" x14ac:dyDescent="0.35">
      <c r="A3132" s="70">
        <v>901158187</v>
      </c>
      <c r="B3132" s="70" t="s">
        <v>24</v>
      </c>
      <c r="C3132" s="70" t="s">
        <v>7846</v>
      </c>
      <c r="D3132" s="70" t="s">
        <v>16119</v>
      </c>
      <c r="E3132" s="70" t="s">
        <v>12402</v>
      </c>
      <c r="F3132" s="70" t="s">
        <v>16707</v>
      </c>
      <c r="G3132" s="70" t="e">
        <v>#N/A</v>
      </c>
      <c r="H3132" s="70" t="s">
        <v>1225</v>
      </c>
      <c r="I3132" s="25">
        <v>45261</v>
      </c>
      <c r="J3132" s="71">
        <v>720</v>
      </c>
      <c r="K3132" s="70" t="s">
        <v>7847</v>
      </c>
      <c r="L3132" s="70" t="s">
        <v>26</v>
      </c>
      <c r="M3132" s="70" t="s">
        <v>9239</v>
      </c>
      <c r="N3132" s="70" t="s">
        <v>7770</v>
      </c>
      <c r="O3132" s="7"/>
      <c r="P3132" s="72">
        <v>19423</v>
      </c>
      <c r="Q3132" s="72">
        <v>19423</v>
      </c>
      <c r="R3132" s="7" t="s">
        <v>16710</v>
      </c>
      <c r="S3132" s="7" t="s">
        <v>16710</v>
      </c>
      <c r="T3132" s="7" t="s">
        <v>16755</v>
      </c>
      <c r="U3132" s="7">
        <v>0</v>
      </c>
      <c r="V3132" s="7" t="s">
        <v>16751</v>
      </c>
      <c r="W3132" s="7">
        <v>2021</v>
      </c>
      <c r="X3132" s="7" t="s">
        <v>16755</v>
      </c>
      <c r="Y3132" s="24">
        <v>19423</v>
      </c>
      <c r="Z3132" s="24">
        <v>0</v>
      </c>
      <c r="AA3132" s="24"/>
      <c r="AB3132" s="24">
        <v>0</v>
      </c>
      <c r="AC3132" s="24">
        <v>19423</v>
      </c>
      <c r="AD3132" s="24">
        <v>0</v>
      </c>
      <c r="AE3132" s="24">
        <v>19423</v>
      </c>
      <c r="AF3132" s="24">
        <v>0</v>
      </c>
      <c r="AG3132" s="24">
        <v>19423</v>
      </c>
    </row>
    <row r="3133" spans="1:33" x14ac:dyDescent="0.35">
      <c r="A3133" s="70">
        <v>901158187</v>
      </c>
      <c r="B3133" s="70" t="s">
        <v>24</v>
      </c>
      <c r="C3133" s="70" t="s">
        <v>7848</v>
      </c>
      <c r="D3133" s="70" t="s">
        <v>16120</v>
      </c>
      <c r="E3133" s="70" t="s">
        <v>12403</v>
      </c>
      <c r="F3133" s="70" t="s">
        <v>16707</v>
      </c>
      <c r="G3133" s="70" t="e">
        <v>#N/A</v>
      </c>
      <c r="H3133" s="70" t="s">
        <v>1225</v>
      </c>
      <c r="I3133" s="25">
        <v>45261</v>
      </c>
      <c r="J3133" s="71">
        <v>720</v>
      </c>
      <c r="K3133" s="70" t="s">
        <v>7849</v>
      </c>
      <c r="L3133" s="70" t="s">
        <v>26</v>
      </c>
      <c r="M3133" s="70" t="s">
        <v>9239</v>
      </c>
      <c r="N3133" s="70" t="s">
        <v>7770</v>
      </c>
      <c r="O3133" s="7"/>
      <c r="P3133" s="72">
        <v>36994</v>
      </c>
      <c r="Q3133" s="72">
        <v>36994</v>
      </c>
      <c r="R3133" s="7" t="s">
        <v>16710</v>
      </c>
      <c r="S3133" s="7" t="s">
        <v>16710</v>
      </c>
      <c r="T3133" s="7" t="s">
        <v>16755</v>
      </c>
      <c r="U3133" s="7">
        <v>0</v>
      </c>
      <c r="V3133" s="7" t="s">
        <v>16751</v>
      </c>
      <c r="W3133" s="7">
        <v>2021</v>
      </c>
      <c r="X3133" s="7" t="s">
        <v>16755</v>
      </c>
      <c r="Y3133" s="24">
        <v>36994</v>
      </c>
      <c r="Z3133" s="24">
        <v>0</v>
      </c>
      <c r="AA3133" s="24"/>
      <c r="AB3133" s="24">
        <v>0</v>
      </c>
      <c r="AC3133" s="24">
        <v>36994</v>
      </c>
      <c r="AD3133" s="24">
        <v>0</v>
      </c>
      <c r="AE3133" s="24">
        <v>36994</v>
      </c>
      <c r="AF3133" s="24">
        <v>0</v>
      </c>
      <c r="AG3133" s="24">
        <v>36994</v>
      </c>
    </row>
    <row r="3134" spans="1:33" x14ac:dyDescent="0.35">
      <c r="A3134" s="70">
        <v>901158187</v>
      </c>
      <c r="B3134" s="70" t="s">
        <v>24</v>
      </c>
      <c r="C3134" s="70" t="s">
        <v>7850</v>
      </c>
      <c r="D3134" s="70" t="s">
        <v>16121</v>
      </c>
      <c r="E3134" s="70" t="s">
        <v>12404</v>
      </c>
      <c r="F3134" s="70" t="s">
        <v>16707</v>
      </c>
      <c r="G3134" s="70" t="e">
        <v>#N/A</v>
      </c>
      <c r="H3134" s="70" t="s">
        <v>1225</v>
      </c>
      <c r="I3134" s="25">
        <v>45261</v>
      </c>
      <c r="J3134" s="71">
        <v>720</v>
      </c>
      <c r="K3134" s="70" t="s">
        <v>7851</v>
      </c>
      <c r="L3134" s="70" t="s">
        <v>26</v>
      </c>
      <c r="M3134" s="70" t="s">
        <v>9239</v>
      </c>
      <c r="N3134" s="70" t="s">
        <v>7770</v>
      </c>
      <c r="O3134" s="7"/>
      <c r="P3134" s="72">
        <v>36994</v>
      </c>
      <c r="Q3134" s="72">
        <v>36994</v>
      </c>
      <c r="R3134" s="7" t="s">
        <v>16710</v>
      </c>
      <c r="S3134" s="7" t="s">
        <v>16710</v>
      </c>
      <c r="T3134" s="7" t="s">
        <v>16755</v>
      </c>
      <c r="U3134" s="7">
        <v>0</v>
      </c>
      <c r="V3134" s="7" t="s">
        <v>16751</v>
      </c>
      <c r="W3134" s="7">
        <v>2021</v>
      </c>
      <c r="X3134" s="7" t="s">
        <v>16755</v>
      </c>
      <c r="Y3134" s="24">
        <v>36994</v>
      </c>
      <c r="Z3134" s="24">
        <v>0</v>
      </c>
      <c r="AA3134" s="24"/>
      <c r="AB3134" s="24">
        <v>0</v>
      </c>
      <c r="AC3134" s="24">
        <v>36994</v>
      </c>
      <c r="AD3134" s="24">
        <v>0</v>
      </c>
      <c r="AE3134" s="24">
        <v>36994</v>
      </c>
      <c r="AF3134" s="24">
        <v>0</v>
      </c>
      <c r="AG3134" s="24">
        <v>36994</v>
      </c>
    </row>
    <row r="3135" spans="1:33" x14ac:dyDescent="0.35">
      <c r="A3135" s="70">
        <v>901158187</v>
      </c>
      <c r="B3135" s="70" t="s">
        <v>24</v>
      </c>
      <c r="C3135" s="70" t="s">
        <v>7852</v>
      </c>
      <c r="D3135" s="70" t="s">
        <v>16122</v>
      </c>
      <c r="E3135" s="70" t="s">
        <v>12405</v>
      </c>
      <c r="F3135" s="70" t="s">
        <v>16707</v>
      </c>
      <c r="G3135" s="70" t="e">
        <v>#N/A</v>
      </c>
      <c r="H3135" s="70" t="s">
        <v>1225</v>
      </c>
      <c r="I3135" s="25">
        <v>45261</v>
      </c>
      <c r="J3135" s="71">
        <v>720</v>
      </c>
      <c r="K3135" s="70" t="s">
        <v>7853</v>
      </c>
      <c r="L3135" s="70" t="s">
        <v>7854</v>
      </c>
      <c r="M3135" s="70" t="s">
        <v>9239</v>
      </c>
      <c r="N3135" s="70" t="s">
        <v>7770</v>
      </c>
      <c r="O3135" s="7"/>
      <c r="P3135" s="72">
        <v>36994</v>
      </c>
      <c r="Q3135" s="72">
        <v>36994</v>
      </c>
      <c r="R3135" s="7" t="s">
        <v>16710</v>
      </c>
      <c r="S3135" s="7" t="s">
        <v>16710</v>
      </c>
      <c r="T3135" s="7" t="s">
        <v>16755</v>
      </c>
      <c r="U3135" s="7">
        <v>0</v>
      </c>
      <c r="V3135" s="7" t="s">
        <v>16751</v>
      </c>
      <c r="W3135" s="7">
        <v>2021</v>
      </c>
      <c r="X3135" s="7" t="s">
        <v>16755</v>
      </c>
      <c r="Y3135" s="24">
        <v>36994</v>
      </c>
      <c r="Z3135" s="24">
        <v>0</v>
      </c>
      <c r="AA3135" s="24"/>
      <c r="AB3135" s="24">
        <v>0</v>
      </c>
      <c r="AC3135" s="24">
        <v>36994</v>
      </c>
      <c r="AD3135" s="24">
        <v>0</v>
      </c>
      <c r="AE3135" s="24">
        <v>36994</v>
      </c>
      <c r="AF3135" s="24">
        <v>0</v>
      </c>
      <c r="AG3135" s="24">
        <v>36994</v>
      </c>
    </row>
    <row r="3136" spans="1:33" x14ac:dyDescent="0.35">
      <c r="A3136" s="70">
        <v>901158187</v>
      </c>
      <c r="B3136" s="70" t="s">
        <v>24</v>
      </c>
      <c r="C3136" s="70" t="s">
        <v>7855</v>
      </c>
      <c r="D3136" s="70" t="s">
        <v>16123</v>
      </c>
      <c r="E3136" s="70" t="s">
        <v>12406</v>
      </c>
      <c r="F3136" s="70" t="s">
        <v>16707</v>
      </c>
      <c r="G3136" s="70" t="e">
        <v>#N/A</v>
      </c>
      <c r="H3136" s="70" t="s">
        <v>936</v>
      </c>
      <c r="I3136" s="25">
        <v>45261</v>
      </c>
      <c r="J3136" s="71">
        <v>720</v>
      </c>
      <c r="K3136" s="70" t="s">
        <v>7856</v>
      </c>
      <c r="L3136" s="70" t="s">
        <v>26</v>
      </c>
      <c r="M3136" s="70" t="s">
        <v>9239</v>
      </c>
      <c r="N3136" s="70" t="s">
        <v>7770</v>
      </c>
      <c r="O3136" s="7"/>
      <c r="P3136" s="72">
        <v>99423</v>
      </c>
      <c r="Q3136" s="72">
        <v>99423</v>
      </c>
      <c r="R3136" s="7" t="s">
        <v>16710</v>
      </c>
      <c r="S3136" s="7" t="s">
        <v>16710</v>
      </c>
      <c r="T3136" s="7" t="s">
        <v>16755</v>
      </c>
      <c r="U3136" s="7">
        <v>0</v>
      </c>
      <c r="V3136" s="7" t="s">
        <v>16751</v>
      </c>
      <c r="W3136" s="7">
        <v>2021</v>
      </c>
      <c r="X3136" s="7" t="s">
        <v>16755</v>
      </c>
      <c r="Y3136" s="24">
        <v>99423</v>
      </c>
      <c r="Z3136" s="24">
        <v>0</v>
      </c>
      <c r="AA3136" s="24"/>
      <c r="AB3136" s="24">
        <v>0</v>
      </c>
      <c r="AC3136" s="24">
        <v>99423</v>
      </c>
      <c r="AD3136" s="24">
        <v>0</v>
      </c>
      <c r="AE3136" s="24">
        <v>99423</v>
      </c>
      <c r="AF3136" s="24">
        <v>0</v>
      </c>
      <c r="AG3136" s="24">
        <v>99423</v>
      </c>
    </row>
    <row r="3137" spans="1:33" x14ac:dyDescent="0.35">
      <c r="A3137" s="70">
        <v>901158187</v>
      </c>
      <c r="B3137" s="70" t="s">
        <v>24</v>
      </c>
      <c r="C3137" s="70" t="s">
        <v>7857</v>
      </c>
      <c r="D3137" s="70" t="s">
        <v>16124</v>
      </c>
      <c r="E3137" s="70" t="s">
        <v>12407</v>
      </c>
      <c r="F3137" s="70" t="s">
        <v>16707</v>
      </c>
      <c r="G3137" s="70" t="e">
        <v>#N/A</v>
      </c>
      <c r="H3137" s="70" t="s">
        <v>1160</v>
      </c>
      <c r="I3137" s="25">
        <v>45261</v>
      </c>
      <c r="J3137" s="71">
        <v>720</v>
      </c>
      <c r="K3137" s="70" t="s">
        <v>7858</v>
      </c>
      <c r="L3137" s="70" t="s">
        <v>26</v>
      </c>
      <c r="M3137" s="70" t="s">
        <v>9239</v>
      </c>
      <c r="N3137" s="70" t="s">
        <v>7770</v>
      </c>
      <c r="O3137" s="7"/>
      <c r="P3137" s="72">
        <v>216994</v>
      </c>
      <c r="Q3137" s="72">
        <v>216994</v>
      </c>
      <c r="R3137" s="7" t="s">
        <v>16710</v>
      </c>
      <c r="S3137" s="7" t="s">
        <v>16710</v>
      </c>
      <c r="T3137" s="7" t="s">
        <v>16755</v>
      </c>
      <c r="U3137" s="7">
        <v>0</v>
      </c>
      <c r="V3137" s="7" t="s">
        <v>16751</v>
      </c>
      <c r="W3137" s="7">
        <v>2021</v>
      </c>
      <c r="X3137" s="7" t="s">
        <v>16755</v>
      </c>
      <c r="Y3137" s="24">
        <v>216994</v>
      </c>
      <c r="Z3137" s="24">
        <v>0</v>
      </c>
      <c r="AA3137" s="24"/>
      <c r="AB3137" s="24">
        <v>0</v>
      </c>
      <c r="AC3137" s="24">
        <v>216994</v>
      </c>
      <c r="AD3137" s="24">
        <v>0</v>
      </c>
      <c r="AE3137" s="24">
        <v>216994</v>
      </c>
      <c r="AF3137" s="24">
        <v>0</v>
      </c>
      <c r="AG3137" s="24">
        <v>216994</v>
      </c>
    </row>
    <row r="3138" spans="1:33" x14ac:dyDescent="0.35">
      <c r="A3138" s="70">
        <v>901158187</v>
      </c>
      <c r="B3138" s="70" t="s">
        <v>24</v>
      </c>
      <c r="C3138" s="70" t="s">
        <v>7859</v>
      </c>
      <c r="D3138" s="70" t="s">
        <v>16125</v>
      </c>
      <c r="E3138" s="70" t="s">
        <v>12408</v>
      </c>
      <c r="F3138" s="70" t="s">
        <v>16707</v>
      </c>
      <c r="G3138" s="70" t="e">
        <v>#N/A</v>
      </c>
      <c r="H3138" s="70" t="s">
        <v>1280</v>
      </c>
      <c r="I3138" s="25">
        <v>45261</v>
      </c>
      <c r="J3138" s="71">
        <v>720</v>
      </c>
      <c r="K3138" s="70" t="s">
        <v>7860</v>
      </c>
      <c r="L3138" s="70" t="s">
        <v>26</v>
      </c>
      <c r="M3138" s="70" t="s">
        <v>9239</v>
      </c>
      <c r="N3138" s="70" t="s">
        <v>7770</v>
      </c>
      <c r="O3138" s="7"/>
      <c r="P3138" s="72">
        <v>99423</v>
      </c>
      <c r="Q3138" s="72">
        <v>99423</v>
      </c>
      <c r="R3138" s="7" t="s">
        <v>16710</v>
      </c>
      <c r="S3138" s="7" t="s">
        <v>16710</v>
      </c>
      <c r="T3138" s="7" t="s">
        <v>16755</v>
      </c>
      <c r="U3138" s="7">
        <v>0</v>
      </c>
      <c r="V3138" s="7" t="s">
        <v>16751</v>
      </c>
      <c r="W3138" s="7">
        <v>2021</v>
      </c>
      <c r="X3138" s="7" t="s">
        <v>16755</v>
      </c>
      <c r="Y3138" s="24">
        <v>99423</v>
      </c>
      <c r="Z3138" s="24">
        <v>0</v>
      </c>
      <c r="AA3138" s="24"/>
      <c r="AB3138" s="24">
        <v>0</v>
      </c>
      <c r="AC3138" s="24">
        <v>99423</v>
      </c>
      <c r="AD3138" s="24">
        <v>0</v>
      </c>
      <c r="AE3138" s="24">
        <v>99423</v>
      </c>
      <c r="AF3138" s="24">
        <v>0</v>
      </c>
      <c r="AG3138" s="24">
        <v>99423</v>
      </c>
    </row>
    <row r="3139" spans="1:33" x14ac:dyDescent="0.35">
      <c r="A3139" s="70">
        <v>901158187</v>
      </c>
      <c r="B3139" s="70" t="s">
        <v>24</v>
      </c>
      <c r="C3139" s="70" t="s">
        <v>7861</v>
      </c>
      <c r="D3139" s="70" t="s">
        <v>16126</v>
      </c>
      <c r="E3139" s="70" t="s">
        <v>12409</v>
      </c>
      <c r="F3139" s="70" t="s">
        <v>16707</v>
      </c>
      <c r="G3139" s="70" t="e">
        <v>#N/A</v>
      </c>
      <c r="H3139" s="70" t="s">
        <v>1926</v>
      </c>
      <c r="I3139" s="25">
        <v>45261</v>
      </c>
      <c r="J3139" s="71">
        <v>720</v>
      </c>
      <c r="K3139" s="70" t="s">
        <v>7862</v>
      </c>
      <c r="L3139" s="70" t="s">
        <v>26</v>
      </c>
      <c r="M3139" s="70" t="s">
        <v>9239</v>
      </c>
      <c r="N3139" s="70" t="s">
        <v>7770</v>
      </c>
      <c r="O3139" s="7"/>
      <c r="P3139" s="72">
        <v>99423</v>
      </c>
      <c r="Q3139" s="72">
        <v>99423</v>
      </c>
      <c r="R3139" s="7" t="s">
        <v>16710</v>
      </c>
      <c r="S3139" s="7" t="s">
        <v>16710</v>
      </c>
      <c r="T3139" s="7" t="s">
        <v>16755</v>
      </c>
      <c r="U3139" s="7">
        <v>0</v>
      </c>
      <c r="V3139" s="7" t="s">
        <v>16751</v>
      </c>
      <c r="W3139" s="7">
        <v>2021</v>
      </c>
      <c r="X3139" s="7" t="s">
        <v>16755</v>
      </c>
      <c r="Y3139" s="24">
        <v>99423</v>
      </c>
      <c r="Z3139" s="24">
        <v>0</v>
      </c>
      <c r="AA3139" s="24"/>
      <c r="AB3139" s="24">
        <v>0</v>
      </c>
      <c r="AC3139" s="24">
        <v>99423</v>
      </c>
      <c r="AD3139" s="24">
        <v>0</v>
      </c>
      <c r="AE3139" s="24">
        <v>99423</v>
      </c>
      <c r="AF3139" s="24">
        <v>0</v>
      </c>
      <c r="AG3139" s="24">
        <v>99423</v>
      </c>
    </row>
    <row r="3140" spans="1:33" x14ac:dyDescent="0.35">
      <c r="A3140" s="70">
        <v>901158187</v>
      </c>
      <c r="B3140" s="70" t="s">
        <v>24</v>
      </c>
      <c r="C3140" s="70" t="s">
        <v>7863</v>
      </c>
      <c r="D3140" s="70" t="s">
        <v>16127</v>
      </c>
      <c r="E3140" s="70" t="s">
        <v>12410</v>
      </c>
      <c r="F3140" s="70" t="s">
        <v>16707</v>
      </c>
      <c r="G3140" s="70" t="e">
        <v>#N/A</v>
      </c>
      <c r="H3140" s="70" t="s">
        <v>967</v>
      </c>
      <c r="I3140" s="25">
        <v>45261</v>
      </c>
      <c r="J3140" s="71">
        <v>720</v>
      </c>
      <c r="K3140" s="70" t="s">
        <v>7864</v>
      </c>
      <c r="L3140" s="70" t="s">
        <v>26</v>
      </c>
      <c r="M3140" s="70" t="s">
        <v>9239</v>
      </c>
      <c r="N3140" s="70" t="s">
        <v>7770</v>
      </c>
      <c r="O3140" s="7"/>
      <c r="P3140" s="72">
        <v>36994</v>
      </c>
      <c r="Q3140" s="72">
        <v>36994</v>
      </c>
      <c r="R3140" s="7" t="s">
        <v>16710</v>
      </c>
      <c r="S3140" s="7" t="s">
        <v>16710</v>
      </c>
      <c r="T3140" s="7" t="s">
        <v>16755</v>
      </c>
      <c r="U3140" s="7">
        <v>0</v>
      </c>
      <c r="V3140" s="7" t="s">
        <v>16751</v>
      </c>
      <c r="W3140" s="7">
        <v>2021</v>
      </c>
      <c r="X3140" s="7" t="s">
        <v>16755</v>
      </c>
      <c r="Y3140" s="24">
        <v>36994</v>
      </c>
      <c r="Z3140" s="24">
        <v>0</v>
      </c>
      <c r="AA3140" s="24"/>
      <c r="AB3140" s="24">
        <v>0</v>
      </c>
      <c r="AC3140" s="24">
        <v>36994</v>
      </c>
      <c r="AD3140" s="24">
        <v>0</v>
      </c>
      <c r="AE3140" s="24">
        <v>36994</v>
      </c>
      <c r="AF3140" s="24">
        <v>0</v>
      </c>
      <c r="AG3140" s="24">
        <v>36994</v>
      </c>
    </row>
    <row r="3141" spans="1:33" x14ac:dyDescent="0.35">
      <c r="A3141" s="70">
        <v>901158187</v>
      </c>
      <c r="B3141" s="70" t="s">
        <v>24</v>
      </c>
      <c r="C3141" s="70" t="s">
        <v>7865</v>
      </c>
      <c r="D3141" s="70" t="s">
        <v>16128</v>
      </c>
      <c r="E3141" s="70" t="s">
        <v>12411</v>
      </c>
      <c r="F3141" s="70" t="s">
        <v>16707</v>
      </c>
      <c r="G3141" s="70" t="e">
        <v>#N/A</v>
      </c>
      <c r="H3141" s="70" t="s">
        <v>992</v>
      </c>
      <c r="I3141" s="25">
        <v>45261</v>
      </c>
      <c r="J3141" s="71">
        <v>720</v>
      </c>
      <c r="K3141" s="70" t="s">
        <v>7866</v>
      </c>
      <c r="L3141" s="70" t="s">
        <v>26</v>
      </c>
      <c r="M3141" s="70" t="s">
        <v>9239</v>
      </c>
      <c r="N3141" s="70" t="s">
        <v>7770</v>
      </c>
      <c r="O3141" s="7"/>
      <c r="P3141" s="72">
        <v>36994</v>
      </c>
      <c r="Q3141" s="72">
        <v>36994</v>
      </c>
      <c r="R3141" s="7" t="s">
        <v>16710</v>
      </c>
      <c r="S3141" s="7" t="s">
        <v>16710</v>
      </c>
      <c r="T3141" s="7" t="s">
        <v>16755</v>
      </c>
      <c r="U3141" s="7">
        <v>0</v>
      </c>
      <c r="V3141" s="7" t="s">
        <v>16751</v>
      </c>
      <c r="W3141" s="7">
        <v>2021</v>
      </c>
      <c r="X3141" s="7" t="s">
        <v>16755</v>
      </c>
      <c r="Y3141" s="24">
        <v>36994</v>
      </c>
      <c r="Z3141" s="24">
        <v>0</v>
      </c>
      <c r="AA3141" s="24"/>
      <c r="AB3141" s="24">
        <v>0</v>
      </c>
      <c r="AC3141" s="24">
        <v>36994</v>
      </c>
      <c r="AD3141" s="24">
        <v>0</v>
      </c>
      <c r="AE3141" s="24">
        <v>36994</v>
      </c>
      <c r="AF3141" s="24">
        <v>0</v>
      </c>
      <c r="AG3141" s="24">
        <v>36994</v>
      </c>
    </row>
    <row r="3142" spans="1:33" x14ac:dyDescent="0.35">
      <c r="A3142" s="70">
        <v>901158187</v>
      </c>
      <c r="B3142" s="70" t="s">
        <v>24</v>
      </c>
      <c r="C3142" s="70" t="s">
        <v>7867</v>
      </c>
      <c r="D3142" s="70" t="s">
        <v>16129</v>
      </c>
      <c r="E3142" s="70" t="s">
        <v>12412</v>
      </c>
      <c r="F3142" s="70" t="s">
        <v>16707</v>
      </c>
      <c r="G3142" s="70" t="e">
        <v>#N/A</v>
      </c>
      <c r="H3142" s="70" t="s">
        <v>1341</v>
      </c>
      <c r="I3142" s="25">
        <v>45261</v>
      </c>
      <c r="J3142" s="71">
        <v>720</v>
      </c>
      <c r="K3142" s="70" t="s">
        <v>7868</v>
      </c>
      <c r="L3142" s="70" t="s">
        <v>26</v>
      </c>
      <c r="M3142" s="70" t="s">
        <v>9239</v>
      </c>
      <c r="N3142" s="70" t="s">
        <v>7770</v>
      </c>
      <c r="O3142" s="7"/>
      <c r="P3142" s="72">
        <v>19423</v>
      </c>
      <c r="Q3142" s="72">
        <v>19423</v>
      </c>
      <c r="R3142" s="7" t="s">
        <v>16710</v>
      </c>
      <c r="S3142" s="7" t="s">
        <v>16710</v>
      </c>
      <c r="T3142" s="7" t="s">
        <v>16755</v>
      </c>
      <c r="U3142" s="7">
        <v>0</v>
      </c>
      <c r="V3142" s="7" t="s">
        <v>16751</v>
      </c>
      <c r="W3142" s="7">
        <v>2021</v>
      </c>
      <c r="X3142" s="7" t="s">
        <v>16755</v>
      </c>
      <c r="Y3142" s="24">
        <v>19423</v>
      </c>
      <c r="Z3142" s="24">
        <v>0</v>
      </c>
      <c r="AA3142" s="24"/>
      <c r="AB3142" s="24">
        <v>0</v>
      </c>
      <c r="AC3142" s="24">
        <v>19423</v>
      </c>
      <c r="AD3142" s="24">
        <v>0</v>
      </c>
      <c r="AE3142" s="24">
        <v>19423</v>
      </c>
      <c r="AF3142" s="24">
        <v>0</v>
      </c>
      <c r="AG3142" s="24">
        <v>19423</v>
      </c>
    </row>
    <row r="3143" spans="1:33" x14ac:dyDescent="0.35">
      <c r="A3143" s="70">
        <v>901158187</v>
      </c>
      <c r="B3143" s="70" t="s">
        <v>24</v>
      </c>
      <c r="C3143" s="70" t="s">
        <v>7869</v>
      </c>
      <c r="D3143" s="70" t="s">
        <v>16130</v>
      </c>
      <c r="E3143" s="70" t="s">
        <v>12413</v>
      </c>
      <c r="F3143" s="70" t="s">
        <v>16707</v>
      </c>
      <c r="G3143" s="70" t="e">
        <v>#N/A</v>
      </c>
      <c r="H3143" s="70" t="s">
        <v>1543</v>
      </c>
      <c r="I3143" s="25">
        <v>45261</v>
      </c>
      <c r="J3143" s="71">
        <v>720</v>
      </c>
      <c r="K3143" s="70" t="s">
        <v>7870</v>
      </c>
      <c r="L3143" s="70" t="s">
        <v>7871</v>
      </c>
      <c r="M3143" s="70" t="s">
        <v>9239</v>
      </c>
      <c r="N3143" s="70" t="s">
        <v>7770</v>
      </c>
      <c r="O3143" s="7"/>
      <c r="P3143" s="72">
        <v>19423</v>
      </c>
      <c r="Q3143" s="72">
        <v>19423</v>
      </c>
      <c r="R3143" s="7" t="s">
        <v>16710</v>
      </c>
      <c r="S3143" s="7" t="s">
        <v>16710</v>
      </c>
      <c r="T3143" s="7" t="s">
        <v>16755</v>
      </c>
      <c r="U3143" s="7">
        <v>0</v>
      </c>
      <c r="V3143" s="7" t="s">
        <v>16751</v>
      </c>
      <c r="W3143" s="7">
        <v>2021</v>
      </c>
      <c r="X3143" s="7" t="s">
        <v>16755</v>
      </c>
      <c r="Y3143" s="24">
        <v>19423</v>
      </c>
      <c r="Z3143" s="24">
        <v>0</v>
      </c>
      <c r="AA3143" s="24"/>
      <c r="AB3143" s="24">
        <v>0</v>
      </c>
      <c r="AC3143" s="24">
        <v>19423</v>
      </c>
      <c r="AD3143" s="24">
        <v>0</v>
      </c>
      <c r="AE3143" s="24">
        <v>19423</v>
      </c>
      <c r="AF3143" s="24">
        <v>0</v>
      </c>
      <c r="AG3143" s="24">
        <v>19423</v>
      </c>
    </row>
    <row r="3144" spans="1:33" x14ac:dyDescent="0.35">
      <c r="A3144" s="70">
        <v>901158187</v>
      </c>
      <c r="B3144" s="70" t="s">
        <v>24</v>
      </c>
      <c r="C3144" s="70" t="s">
        <v>7872</v>
      </c>
      <c r="D3144" s="70" t="s">
        <v>16131</v>
      </c>
      <c r="E3144" s="70" t="s">
        <v>12414</v>
      </c>
      <c r="F3144" s="70" t="s">
        <v>16707</v>
      </c>
      <c r="G3144" s="70" t="e">
        <v>#N/A</v>
      </c>
      <c r="H3144" s="70" t="s">
        <v>1132</v>
      </c>
      <c r="I3144" s="25">
        <v>45261</v>
      </c>
      <c r="J3144" s="71">
        <v>720</v>
      </c>
      <c r="K3144" s="70" t="s">
        <v>7873</v>
      </c>
      <c r="L3144" s="70" t="s">
        <v>26</v>
      </c>
      <c r="M3144" s="70" t="s">
        <v>9239</v>
      </c>
      <c r="N3144" s="70" t="s">
        <v>7770</v>
      </c>
      <c r="O3144" s="7"/>
      <c r="P3144" s="72">
        <v>36994</v>
      </c>
      <c r="Q3144" s="72">
        <v>36994</v>
      </c>
      <c r="R3144" s="7" t="s">
        <v>16710</v>
      </c>
      <c r="S3144" s="7" t="s">
        <v>16710</v>
      </c>
      <c r="T3144" s="7" t="s">
        <v>16755</v>
      </c>
      <c r="U3144" s="7">
        <v>0</v>
      </c>
      <c r="V3144" s="7" t="s">
        <v>16751</v>
      </c>
      <c r="W3144" s="7">
        <v>2021</v>
      </c>
      <c r="X3144" s="7" t="s">
        <v>16755</v>
      </c>
      <c r="Y3144" s="24">
        <v>36994</v>
      </c>
      <c r="Z3144" s="24">
        <v>0</v>
      </c>
      <c r="AA3144" s="24"/>
      <c r="AB3144" s="24">
        <v>0</v>
      </c>
      <c r="AC3144" s="24">
        <v>36994</v>
      </c>
      <c r="AD3144" s="24">
        <v>0</v>
      </c>
      <c r="AE3144" s="24">
        <v>36994</v>
      </c>
      <c r="AF3144" s="24">
        <v>0</v>
      </c>
      <c r="AG3144" s="24">
        <v>36994</v>
      </c>
    </row>
    <row r="3145" spans="1:33" x14ac:dyDescent="0.35">
      <c r="A3145" s="70">
        <v>901158187</v>
      </c>
      <c r="B3145" s="70" t="s">
        <v>24</v>
      </c>
      <c r="C3145" s="70" t="s">
        <v>7874</v>
      </c>
      <c r="D3145" s="70" t="s">
        <v>16132</v>
      </c>
      <c r="E3145" s="70" t="s">
        <v>12415</v>
      </c>
      <c r="F3145" s="70" t="s">
        <v>16707</v>
      </c>
      <c r="G3145" s="70" t="e">
        <v>#N/A</v>
      </c>
      <c r="H3145" s="70" t="s">
        <v>1132</v>
      </c>
      <c r="I3145" s="25">
        <v>45261</v>
      </c>
      <c r="J3145" s="71">
        <v>720</v>
      </c>
      <c r="K3145" s="70" t="s">
        <v>7875</v>
      </c>
      <c r="L3145" s="70" t="s">
        <v>26</v>
      </c>
      <c r="M3145" s="70" t="s">
        <v>9239</v>
      </c>
      <c r="N3145" s="70" t="s">
        <v>7770</v>
      </c>
      <c r="O3145" s="7"/>
      <c r="P3145" s="72">
        <v>36994</v>
      </c>
      <c r="Q3145" s="72">
        <v>36994</v>
      </c>
      <c r="R3145" s="7" t="s">
        <v>16710</v>
      </c>
      <c r="S3145" s="7" t="s">
        <v>16710</v>
      </c>
      <c r="T3145" s="7" t="s">
        <v>16755</v>
      </c>
      <c r="U3145" s="7">
        <v>0</v>
      </c>
      <c r="V3145" s="7" t="s">
        <v>16751</v>
      </c>
      <c r="W3145" s="7">
        <v>2021</v>
      </c>
      <c r="X3145" s="7" t="s">
        <v>16755</v>
      </c>
      <c r="Y3145" s="24">
        <v>36994</v>
      </c>
      <c r="Z3145" s="24">
        <v>0</v>
      </c>
      <c r="AA3145" s="24"/>
      <c r="AB3145" s="24">
        <v>0</v>
      </c>
      <c r="AC3145" s="24">
        <v>36994</v>
      </c>
      <c r="AD3145" s="24">
        <v>0</v>
      </c>
      <c r="AE3145" s="24">
        <v>36994</v>
      </c>
      <c r="AF3145" s="24">
        <v>0</v>
      </c>
      <c r="AG3145" s="24">
        <v>36994</v>
      </c>
    </row>
    <row r="3146" spans="1:33" x14ac:dyDescent="0.35">
      <c r="A3146" s="70">
        <v>901158187</v>
      </c>
      <c r="B3146" s="70" t="s">
        <v>24</v>
      </c>
      <c r="C3146" s="70" t="s">
        <v>7876</v>
      </c>
      <c r="D3146" s="70" t="s">
        <v>16133</v>
      </c>
      <c r="E3146" s="70" t="s">
        <v>12416</v>
      </c>
      <c r="F3146" s="70" t="s">
        <v>16707</v>
      </c>
      <c r="G3146" s="70" t="e">
        <v>#N/A</v>
      </c>
      <c r="H3146" s="70" t="s">
        <v>1132</v>
      </c>
      <c r="I3146" s="25">
        <v>45261</v>
      </c>
      <c r="J3146" s="71">
        <v>720</v>
      </c>
      <c r="K3146" s="70" t="s">
        <v>7877</v>
      </c>
      <c r="L3146" s="70" t="s">
        <v>7878</v>
      </c>
      <c r="M3146" s="70" t="s">
        <v>9239</v>
      </c>
      <c r="N3146" s="70" t="s">
        <v>7770</v>
      </c>
      <c r="O3146" s="7"/>
      <c r="P3146" s="72">
        <v>36994</v>
      </c>
      <c r="Q3146" s="72">
        <v>36994</v>
      </c>
      <c r="R3146" s="7" t="s">
        <v>16710</v>
      </c>
      <c r="S3146" s="7" t="s">
        <v>16710</v>
      </c>
      <c r="T3146" s="7" t="s">
        <v>16755</v>
      </c>
      <c r="U3146" s="7">
        <v>0</v>
      </c>
      <c r="V3146" s="7" t="s">
        <v>16751</v>
      </c>
      <c r="W3146" s="7">
        <v>2021</v>
      </c>
      <c r="X3146" s="7" t="s">
        <v>16755</v>
      </c>
      <c r="Y3146" s="24">
        <v>36994</v>
      </c>
      <c r="Z3146" s="24">
        <v>0</v>
      </c>
      <c r="AA3146" s="24"/>
      <c r="AB3146" s="24">
        <v>0</v>
      </c>
      <c r="AC3146" s="24">
        <v>36994</v>
      </c>
      <c r="AD3146" s="24">
        <v>0</v>
      </c>
      <c r="AE3146" s="24">
        <v>36994</v>
      </c>
      <c r="AF3146" s="24">
        <v>0</v>
      </c>
      <c r="AG3146" s="24">
        <v>36994</v>
      </c>
    </row>
    <row r="3147" spans="1:33" x14ac:dyDescent="0.35">
      <c r="A3147" s="70">
        <v>901158187</v>
      </c>
      <c r="B3147" s="70" t="s">
        <v>24</v>
      </c>
      <c r="C3147" s="70" t="s">
        <v>7879</v>
      </c>
      <c r="D3147" s="70" t="s">
        <v>16134</v>
      </c>
      <c r="E3147" s="70" t="s">
        <v>12417</v>
      </c>
      <c r="F3147" s="70" t="s">
        <v>16707</v>
      </c>
      <c r="G3147" s="70" t="e">
        <v>#N/A</v>
      </c>
      <c r="H3147" s="70" t="s">
        <v>1132</v>
      </c>
      <c r="I3147" s="25">
        <v>45261</v>
      </c>
      <c r="J3147" s="71">
        <v>720</v>
      </c>
      <c r="K3147" s="70" t="s">
        <v>7880</v>
      </c>
      <c r="L3147" s="70" t="s">
        <v>7878</v>
      </c>
      <c r="M3147" s="70" t="s">
        <v>9239</v>
      </c>
      <c r="N3147" s="70" t="s">
        <v>7770</v>
      </c>
      <c r="O3147" s="7"/>
      <c r="P3147" s="72">
        <v>36994</v>
      </c>
      <c r="Q3147" s="72">
        <v>36994</v>
      </c>
      <c r="R3147" s="7" t="s">
        <v>16710</v>
      </c>
      <c r="S3147" s="7" t="s">
        <v>16710</v>
      </c>
      <c r="T3147" s="7" t="s">
        <v>16755</v>
      </c>
      <c r="U3147" s="7">
        <v>0</v>
      </c>
      <c r="V3147" s="7" t="s">
        <v>16751</v>
      </c>
      <c r="W3147" s="7">
        <v>2021</v>
      </c>
      <c r="X3147" s="7" t="s">
        <v>16755</v>
      </c>
      <c r="Y3147" s="24">
        <v>36994</v>
      </c>
      <c r="Z3147" s="24">
        <v>0</v>
      </c>
      <c r="AA3147" s="24"/>
      <c r="AB3147" s="24">
        <v>0</v>
      </c>
      <c r="AC3147" s="24">
        <v>36994</v>
      </c>
      <c r="AD3147" s="24">
        <v>0</v>
      </c>
      <c r="AE3147" s="24">
        <v>36994</v>
      </c>
      <c r="AF3147" s="24">
        <v>0</v>
      </c>
      <c r="AG3147" s="24">
        <v>36994</v>
      </c>
    </row>
    <row r="3148" spans="1:33" x14ac:dyDescent="0.35">
      <c r="A3148" s="70">
        <v>901158187</v>
      </c>
      <c r="B3148" s="70" t="s">
        <v>24</v>
      </c>
      <c r="C3148" s="70" t="s">
        <v>7881</v>
      </c>
      <c r="D3148" s="70" t="s">
        <v>16135</v>
      </c>
      <c r="E3148" s="70" t="s">
        <v>12418</v>
      </c>
      <c r="F3148" s="70" t="s">
        <v>16707</v>
      </c>
      <c r="G3148" s="70" t="e">
        <v>#N/A</v>
      </c>
      <c r="H3148" s="70" t="s">
        <v>1132</v>
      </c>
      <c r="I3148" s="25">
        <v>45261</v>
      </c>
      <c r="J3148" s="71">
        <v>720</v>
      </c>
      <c r="K3148" s="70" t="s">
        <v>7882</v>
      </c>
      <c r="L3148" s="70" t="s">
        <v>26</v>
      </c>
      <c r="M3148" s="70" t="s">
        <v>9239</v>
      </c>
      <c r="N3148" s="70" t="s">
        <v>7770</v>
      </c>
      <c r="O3148" s="7"/>
      <c r="P3148" s="72">
        <v>36994</v>
      </c>
      <c r="Q3148" s="72">
        <v>36994</v>
      </c>
      <c r="R3148" s="7" t="s">
        <v>16710</v>
      </c>
      <c r="S3148" s="7" t="s">
        <v>16710</v>
      </c>
      <c r="T3148" s="7" t="s">
        <v>16755</v>
      </c>
      <c r="U3148" s="7">
        <v>0</v>
      </c>
      <c r="V3148" s="7" t="s">
        <v>16751</v>
      </c>
      <c r="W3148" s="7">
        <v>2021</v>
      </c>
      <c r="X3148" s="7" t="s">
        <v>16755</v>
      </c>
      <c r="Y3148" s="24">
        <v>36994</v>
      </c>
      <c r="Z3148" s="24">
        <v>0</v>
      </c>
      <c r="AA3148" s="24"/>
      <c r="AB3148" s="24">
        <v>0</v>
      </c>
      <c r="AC3148" s="24">
        <v>36994</v>
      </c>
      <c r="AD3148" s="24">
        <v>0</v>
      </c>
      <c r="AE3148" s="24">
        <v>36994</v>
      </c>
      <c r="AF3148" s="24">
        <v>0</v>
      </c>
      <c r="AG3148" s="24">
        <v>36994</v>
      </c>
    </row>
    <row r="3149" spans="1:33" x14ac:dyDescent="0.35">
      <c r="A3149" s="70">
        <v>901158187</v>
      </c>
      <c r="B3149" s="70" t="s">
        <v>24</v>
      </c>
      <c r="C3149" s="70" t="s">
        <v>7883</v>
      </c>
      <c r="D3149" s="70" t="s">
        <v>16136</v>
      </c>
      <c r="E3149" s="70" t="s">
        <v>12419</v>
      </c>
      <c r="F3149" s="70" t="s">
        <v>16707</v>
      </c>
      <c r="G3149" s="70" t="e">
        <v>#N/A</v>
      </c>
      <c r="H3149" s="70" t="s">
        <v>1394</v>
      </c>
      <c r="I3149" s="25">
        <v>45261</v>
      </c>
      <c r="J3149" s="71">
        <v>720</v>
      </c>
      <c r="K3149" s="70" t="s">
        <v>7884</v>
      </c>
      <c r="L3149" s="70" t="s">
        <v>26</v>
      </c>
      <c r="M3149" s="70" t="s">
        <v>9239</v>
      </c>
      <c r="N3149" s="70" t="s">
        <v>7770</v>
      </c>
      <c r="O3149" s="7"/>
      <c r="P3149" s="72">
        <v>19423</v>
      </c>
      <c r="Q3149" s="72">
        <v>19423</v>
      </c>
      <c r="R3149" s="7" t="s">
        <v>16710</v>
      </c>
      <c r="S3149" s="7" t="s">
        <v>16710</v>
      </c>
      <c r="T3149" s="7" t="s">
        <v>16755</v>
      </c>
      <c r="U3149" s="7">
        <v>0</v>
      </c>
      <c r="V3149" s="7" t="s">
        <v>16751</v>
      </c>
      <c r="W3149" s="7">
        <v>2021</v>
      </c>
      <c r="X3149" s="7" t="s">
        <v>16755</v>
      </c>
      <c r="Y3149" s="24">
        <v>19423</v>
      </c>
      <c r="Z3149" s="24">
        <v>0</v>
      </c>
      <c r="AA3149" s="24"/>
      <c r="AB3149" s="24">
        <v>0</v>
      </c>
      <c r="AC3149" s="24">
        <v>19423</v>
      </c>
      <c r="AD3149" s="24">
        <v>0</v>
      </c>
      <c r="AE3149" s="24">
        <v>19423</v>
      </c>
      <c r="AF3149" s="24">
        <v>0</v>
      </c>
      <c r="AG3149" s="24">
        <v>19423</v>
      </c>
    </row>
    <row r="3150" spans="1:33" x14ac:dyDescent="0.35">
      <c r="A3150" s="70">
        <v>901158187</v>
      </c>
      <c r="B3150" s="70" t="s">
        <v>24</v>
      </c>
      <c r="C3150" s="70" t="s">
        <v>7885</v>
      </c>
      <c r="D3150" s="70" t="s">
        <v>16137</v>
      </c>
      <c r="E3150" s="70" t="s">
        <v>12420</v>
      </c>
      <c r="F3150" s="70" t="s">
        <v>16707</v>
      </c>
      <c r="G3150" s="70" t="e">
        <v>#N/A</v>
      </c>
      <c r="H3150" s="70" t="s">
        <v>1394</v>
      </c>
      <c r="I3150" s="25">
        <v>45261</v>
      </c>
      <c r="J3150" s="71">
        <v>720</v>
      </c>
      <c r="K3150" s="70" t="s">
        <v>7886</v>
      </c>
      <c r="L3150" s="70" t="s">
        <v>7887</v>
      </c>
      <c r="M3150" s="70" t="s">
        <v>9239</v>
      </c>
      <c r="N3150" s="70" t="s">
        <v>7770</v>
      </c>
      <c r="O3150" s="7"/>
      <c r="P3150" s="72">
        <v>19423</v>
      </c>
      <c r="Q3150" s="72">
        <v>19423</v>
      </c>
      <c r="R3150" s="7" t="s">
        <v>16710</v>
      </c>
      <c r="S3150" s="7" t="s">
        <v>16710</v>
      </c>
      <c r="T3150" s="7" t="s">
        <v>16755</v>
      </c>
      <c r="U3150" s="7">
        <v>0</v>
      </c>
      <c r="V3150" s="7" t="s">
        <v>16751</v>
      </c>
      <c r="W3150" s="7">
        <v>2021</v>
      </c>
      <c r="X3150" s="7" t="s">
        <v>16755</v>
      </c>
      <c r="Y3150" s="24">
        <v>19423</v>
      </c>
      <c r="Z3150" s="24">
        <v>0</v>
      </c>
      <c r="AA3150" s="24"/>
      <c r="AB3150" s="24">
        <v>0</v>
      </c>
      <c r="AC3150" s="24">
        <v>19423</v>
      </c>
      <c r="AD3150" s="24">
        <v>0</v>
      </c>
      <c r="AE3150" s="24">
        <v>19423</v>
      </c>
      <c r="AF3150" s="24">
        <v>0</v>
      </c>
      <c r="AG3150" s="24">
        <v>19423</v>
      </c>
    </row>
    <row r="3151" spans="1:33" x14ac:dyDescent="0.35">
      <c r="A3151" s="70">
        <v>901158187</v>
      </c>
      <c r="B3151" s="70" t="s">
        <v>24</v>
      </c>
      <c r="C3151" s="70" t="s">
        <v>7888</v>
      </c>
      <c r="D3151" s="70" t="s">
        <v>16138</v>
      </c>
      <c r="E3151" s="70" t="s">
        <v>12421</v>
      </c>
      <c r="F3151" s="70" t="s">
        <v>16707</v>
      </c>
      <c r="G3151" s="70" t="e">
        <v>#N/A</v>
      </c>
      <c r="H3151" s="70" t="s">
        <v>1847</v>
      </c>
      <c r="I3151" s="25">
        <v>45261</v>
      </c>
      <c r="J3151" s="71">
        <v>720</v>
      </c>
      <c r="K3151" s="70" t="s">
        <v>7889</v>
      </c>
      <c r="L3151" s="70" t="s">
        <v>26</v>
      </c>
      <c r="M3151" s="70" t="s">
        <v>9239</v>
      </c>
      <c r="N3151" s="70" t="s">
        <v>7770</v>
      </c>
      <c r="O3151" s="7"/>
      <c r="P3151" s="72">
        <v>190000</v>
      </c>
      <c r="Q3151" s="72">
        <v>190000</v>
      </c>
      <c r="R3151" s="7" t="s">
        <v>16710</v>
      </c>
      <c r="S3151" s="7" t="s">
        <v>16710</v>
      </c>
      <c r="T3151" s="7" t="s">
        <v>16755</v>
      </c>
      <c r="U3151" s="7">
        <v>0</v>
      </c>
      <c r="V3151" s="7" t="s">
        <v>16751</v>
      </c>
      <c r="W3151" s="7">
        <v>2021</v>
      </c>
      <c r="X3151" s="7" t="s">
        <v>16755</v>
      </c>
      <c r="Y3151" s="24">
        <v>190000</v>
      </c>
      <c r="Z3151" s="24">
        <v>0</v>
      </c>
      <c r="AA3151" s="24"/>
      <c r="AB3151" s="24">
        <v>190000</v>
      </c>
      <c r="AC3151" s="24">
        <v>190000</v>
      </c>
      <c r="AD3151" s="24">
        <v>0</v>
      </c>
      <c r="AE3151" s="24">
        <v>190000</v>
      </c>
      <c r="AF3151" s="24">
        <v>0</v>
      </c>
      <c r="AG3151" s="24">
        <v>190000</v>
      </c>
    </row>
    <row r="3152" spans="1:33" x14ac:dyDescent="0.35">
      <c r="A3152" s="70">
        <v>901158187</v>
      </c>
      <c r="B3152" s="70" t="s">
        <v>24</v>
      </c>
      <c r="C3152" s="70" t="s">
        <v>7890</v>
      </c>
      <c r="D3152" s="70" t="s">
        <v>16139</v>
      </c>
      <c r="E3152" s="70" t="s">
        <v>12422</v>
      </c>
      <c r="F3152" s="70"/>
      <c r="G3152" s="70" t="e">
        <v>#N/A</v>
      </c>
      <c r="H3152" s="70" t="s">
        <v>1387</v>
      </c>
      <c r="I3152" s="25">
        <v>45261</v>
      </c>
      <c r="J3152" s="71">
        <v>720</v>
      </c>
      <c r="K3152" s="70" t="s">
        <v>7891</v>
      </c>
      <c r="L3152" s="70" t="s">
        <v>26</v>
      </c>
      <c r="M3152" s="70" t="s">
        <v>9239</v>
      </c>
      <c r="N3152" s="70" t="s">
        <v>7770</v>
      </c>
      <c r="O3152" s="7"/>
      <c r="P3152" s="72">
        <v>19423</v>
      </c>
      <c r="Q3152" s="72">
        <v>19423</v>
      </c>
      <c r="R3152" s="7" t="s">
        <v>16710</v>
      </c>
      <c r="S3152" s="7" t="s">
        <v>16710</v>
      </c>
      <c r="T3152" s="7" t="s">
        <v>16755</v>
      </c>
      <c r="U3152" s="7">
        <v>0</v>
      </c>
      <c r="V3152" s="7" t="s">
        <v>16751</v>
      </c>
      <c r="W3152" s="7">
        <v>2021</v>
      </c>
      <c r="X3152" s="7" t="s">
        <v>16755</v>
      </c>
      <c r="Y3152" s="24">
        <v>19423</v>
      </c>
      <c r="Z3152" s="24">
        <v>0</v>
      </c>
      <c r="AA3152" s="24"/>
      <c r="AB3152" s="24">
        <v>0</v>
      </c>
      <c r="AC3152" s="24">
        <v>19423</v>
      </c>
      <c r="AD3152" s="24">
        <v>0</v>
      </c>
      <c r="AE3152" s="24">
        <v>19423</v>
      </c>
      <c r="AF3152" s="24">
        <v>0</v>
      </c>
      <c r="AG3152" s="24">
        <v>19423</v>
      </c>
    </row>
    <row r="3153" spans="1:33" x14ac:dyDescent="0.35">
      <c r="A3153" s="70">
        <v>901158187</v>
      </c>
      <c r="B3153" s="70" t="s">
        <v>24</v>
      </c>
      <c r="C3153" s="70" t="s">
        <v>7892</v>
      </c>
      <c r="D3153" s="70" t="s">
        <v>16140</v>
      </c>
      <c r="E3153" s="70" t="s">
        <v>12423</v>
      </c>
      <c r="F3153" s="70" t="s">
        <v>16707</v>
      </c>
      <c r="G3153" s="70" t="e">
        <v>#N/A</v>
      </c>
      <c r="H3153" s="70" t="s">
        <v>2086</v>
      </c>
      <c r="I3153" s="25">
        <v>45261</v>
      </c>
      <c r="J3153" s="71">
        <v>720</v>
      </c>
      <c r="K3153" s="70" t="s">
        <v>7893</v>
      </c>
      <c r="L3153" s="70" t="s">
        <v>26</v>
      </c>
      <c r="M3153" s="70" t="s">
        <v>9239</v>
      </c>
      <c r="N3153" s="70" t="s">
        <v>7770</v>
      </c>
      <c r="O3153" s="7"/>
      <c r="P3153" s="72">
        <v>99423</v>
      </c>
      <c r="Q3153" s="72">
        <v>99423</v>
      </c>
      <c r="R3153" s="7" t="s">
        <v>16710</v>
      </c>
      <c r="S3153" s="7" t="s">
        <v>16710</v>
      </c>
      <c r="T3153" s="7" t="s">
        <v>16755</v>
      </c>
      <c r="U3153" s="7">
        <v>0</v>
      </c>
      <c r="V3153" s="7" t="s">
        <v>16751</v>
      </c>
      <c r="W3153" s="7">
        <v>2021</v>
      </c>
      <c r="X3153" s="7" t="s">
        <v>16755</v>
      </c>
      <c r="Y3153" s="24">
        <v>99423</v>
      </c>
      <c r="Z3153" s="24">
        <v>0</v>
      </c>
      <c r="AA3153" s="24"/>
      <c r="AB3153" s="24">
        <v>0</v>
      </c>
      <c r="AC3153" s="24">
        <v>99423</v>
      </c>
      <c r="AD3153" s="24">
        <v>0</v>
      </c>
      <c r="AE3153" s="24">
        <v>99423</v>
      </c>
      <c r="AF3153" s="24">
        <v>0</v>
      </c>
      <c r="AG3153" s="24">
        <v>99423</v>
      </c>
    </row>
    <row r="3154" spans="1:33" x14ac:dyDescent="0.35">
      <c r="A3154" s="70">
        <v>901158187</v>
      </c>
      <c r="B3154" s="70" t="s">
        <v>24</v>
      </c>
      <c r="C3154" s="70" t="s">
        <v>7894</v>
      </c>
      <c r="D3154" s="70" t="s">
        <v>16141</v>
      </c>
      <c r="E3154" s="70" t="s">
        <v>12424</v>
      </c>
      <c r="F3154" s="70" t="s">
        <v>16707</v>
      </c>
      <c r="G3154" s="70" t="e">
        <v>#N/A</v>
      </c>
      <c r="H3154" s="70" t="s">
        <v>2106</v>
      </c>
      <c r="I3154" s="25">
        <v>45261</v>
      </c>
      <c r="J3154" s="71">
        <v>720</v>
      </c>
      <c r="K3154" s="70" t="s">
        <v>7895</v>
      </c>
      <c r="L3154" s="70" t="s">
        <v>26</v>
      </c>
      <c r="M3154" s="70" t="s">
        <v>9239</v>
      </c>
      <c r="N3154" s="70" t="s">
        <v>7770</v>
      </c>
      <c r="O3154" s="7"/>
      <c r="P3154" s="72">
        <v>45000</v>
      </c>
      <c r="Q3154" s="72">
        <v>45000</v>
      </c>
      <c r="R3154" s="7" t="s">
        <v>16710</v>
      </c>
      <c r="S3154" s="7" t="s">
        <v>16710</v>
      </c>
      <c r="T3154" s="7" t="s">
        <v>16755</v>
      </c>
      <c r="U3154" s="7">
        <v>0</v>
      </c>
      <c r="V3154" s="7" t="s">
        <v>16751</v>
      </c>
      <c r="W3154" s="7">
        <v>2021</v>
      </c>
      <c r="X3154" s="7" t="s">
        <v>16755</v>
      </c>
      <c r="Y3154" s="24">
        <v>45000</v>
      </c>
      <c r="Z3154" s="24">
        <v>0</v>
      </c>
      <c r="AA3154" s="24"/>
      <c r="AB3154" s="24">
        <v>0</v>
      </c>
      <c r="AC3154" s="24">
        <v>45000</v>
      </c>
      <c r="AD3154" s="24">
        <v>0</v>
      </c>
      <c r="AE3154" s="24">
        <v>45000</v>
      </c>
      <c r="AF3154" s="24">
        <v>0</v>
      </c>
      <c r="AG3154" s="24">
        <v>45000</v>
      </c>
    </row>
    <row r="3155" spans="1:33" x14ac:dyDescent="0.35">
      <c r="A3155" s="70">
        <v>901158187</v>
      </c>
      <c r="B3155" s="70" t="s">
        <v>24</v>
      </c>
      <c r="C3155" s="70" t="s">
        <v>7896</v>
      </c>
      <c r="D3155" s="70" t="s">
        <v>16142</v>
      </c>
      <c r="E3155" s="70" t="s">
        <v>12425</v>
      </c>
      <c r="F3155" s="70" t="s">
        <v>16707</v>
      </c>
      <c r="G3155" s="70" t="e">
        <v>#N/A</v>
      </c>
      <c r="H3155" s="70" t="s">
        <v>2051</v>
      </c>
      <c r="I3155" s="25">
        <v>45261</v>
      </c>
      <c r="J3155" s="71">
        <v>720</v>
      </c>
      <c r="K3155" s="70" t="s">
        <v>7897</v>
      </c>
      <c r="L3155" s="70" t="s">
        <v>7898</v>
      </c>
      <c r="M3155" s="70" t="s">
        <v>9239</v>
      </c>
      <c r="N3155" s="70" t="s">
        <v>7770</v>
      </c>
      <c r="O3155" s="7"/>
      <c r="P3155" s="72">
        <v>45000</v>
      </c>
      <c r="Q3155" s="72">
        <v>45000</v>
      </c>
      <c r="R3155" s="7" t="s">
        <v>16710</v>
      </c>
      <c r="S3155" s="7" t="s">
        <v>16710</v>
      </c>
      <c r="T3155" s="7" t="s">
        <v>16755</v>
      </c>
      <c r="U3155" s="7">
        <v>0</v>
      </c>
      <c r="V3155" s="7" t="s">
        <v>16751</v>
      </c>
      <c r="W3155" s="7">
        <v>2021</v>
      </c>
      <c r="X3155" s="7" t="s">
        <v>16755</v>
      </c>
      <c r="Y3155" s="24">
        <v>45000</v>
      </c>
      <c r="Z3155" s="24">
        <v>0</v>
      </c>
      <c r="AA3155" s="24"/>
      <c r="AB3155" s="24">
        <v>0</v>
      </c>
      <c r="AC3155" s="24">
        <v>45000</v>
      </c>
      <c r="AD3155" s="24">
        <v>0</v>
      </c>
      <c r="AE3155" s="24">
        <v>45000</v>
      </c>
      <c r="AF3155" s="24">
        <v>0</v>
      </c>
      <c r="AG3155" s="24">
        <v>45000</v>
      </c>
    </row>
    <row r="3156" spans="1:33" x14ac:dyDescent="0.35">
      <c r="A3156" s="70">
        <v>901158187</v>
      </c>
      <c r="B3156" s="70" t="s">
        <v>24</v>
      </c>
      <c r="C3156" s="70" t="s">
        <v>7899</v>
      </c>
      <c r="D3156" s="70" t="s">
        <v>16143</v>
      </c>
      <c r="E3156" s="70" t="s">
        <v>12426</v>
      </c>
      <c r="F3156" s="70" t="s">
        <v>16707</v>
      </c>
      <c r="G3156" s="70" t="e">
        <v>#N/A</v>
      </c>
      <c r="H3156" s="70" t="s">
        <v>7900</v>
      </c>
      <c r="I3156" s="25">
        <v>45261</v>
      </c>
      <c r="J3156" s="71">
        <v>720</v>
      </c>
      <c r="K3156" s="70" t="s">
        <v>7901</v>
      </c>
      <c r="L3156" s="70" t="s">
        <v>26</v>
      </c>
      <c r="M3156" s="70" t="s">
        <v>9239</v>
      </c>
      <c r="N3156" s="70" t="s">
        <v>7770</v>
      </c>
      <c r="O3156" s="7"/>
      <c r="P3156" s="72">
        <v>45000</v>
      </c>
      <c r="Q3156" s="72">
        <v>45000</v>
      </c>
      <c r="R3156" s="7" t="s">
        <v>16710</v>
      </c>
      <c r="S3156" s="7" t="s">
        <v>16710</v>
      </c>
      <c r="T3156" s="7" t="s">
        <v>16755</v>
      </c>
      <c r="U3156" s="7">
        <v>0</v>
      </c>
      <c r="V3156" s="7" t="s">
        <v>16751</v>
      </c>
      <c r="W3156" s="7">
        <v>2021</v>
      </c>
      <c r="X3156" s="7" t="s">
        <v>16755</v>
      </c>
      <c r="Y3156" s="24">
        <v>45000</v>
      </c>
      <c r="Z3156" s="24">
        <v>0</v>
      </c>
      <c r="AA3156" s="24"/>
      <c r="AB3156" s="24">
        <v>0</v>
      </c>
      <c r="AC3156" s="24">
        <v>45000</v>
      </c>
      <c r="AD3156" s="24">
        <v>0</v>
      </c>
      <c r="AE3156" s="24">
        <v>45000</v>
      </c>
      <c r="AF3156" s="24">
        <v>0</v>
      </c>
      <c r="AG3156" s="24">
        <v>45000</v>
      </c>
    </row>
    <row r="3157" spans="1:33" x14ac:dyDescent="0.35">
      <c r="A3157" s="70">
        <v>901158187</v>
      </c>
      <c r="B3157" s="70" t="s">
        <v>24</v>
      </c>
      <c r="C3157" s="70" t="s">
        <v>7902</v>
      </c>
      <c r="D3157" s="70" t="s">
        <v>16144</v>
      </c>
      <c r="E3157" s="70" t="s">
        <v>12427</v>
      </c>
      <c r="F3157" s="70" t="s">
        <v>16707</v>
      </c>
      <c r="G3157" s="70" t="e">
        <v>#N/A</v>
      </c>
      <c r="H3157" s="70" t="s">
        <v>2116</v>
      </c>
      <c r="I3157" s="25">
        <v>45261</v>
      </c>
      <c r="J3157" s="71">
        <v>720</v>
      </c>
      <c r="K3157" s="70" t="s">
        <v>7904</v>
      </c>
      <c r="L3157" s="70" t="s">
        <v>26</v>
      </c>
      <c r="M3157" s="70" t="s">
        <v>9239</v>
      </c>
      <c r="N3157" s="70" t="s">
        <v>7770</v>
      </c>
      <c r="O3157" s="7"/>
      <c r="P3157" s="72">
        <v>190000</v>
      </c>
      <c r="Q3157" s="72">
        <v>190000</v>
      </c>
      <c r="R3157" s="7" t="s">
        <v>16710</v>
      </c>
      <c r="S3157" s="7" t="s">
        <v>16710</v>
      </c>
      <c r="T3157" s="7" t="s">
        <v>16755</v>
      </c>
      <c r="U3157" s="7">
        <v>0</v>
      </c>
      <c r="V3157" s="7" t="s">
        <v>16751</v>
      </c>
      <c r="W3157" s="7">
        <v>2021</v>
      </c>
      <c r="X3157" s="7" t="s">
        <v>16755</v>
      </c>
      <c r="Y3157" s="24">
        <v>190000</v>
      </c>
      <c r="Z3157" s="24">
        <v>0</v>
      </c>
      <c r="AA3157" s="24"/>
      <c r="AB3157" s="24">
        <v>190000</v>
      </c>
      <c r="AC3157" s="24">
        <v>190000</v>
      </c>
      <c r="AD3157" s="24">
        <v>0</v>
      </c>
      <c r="AE3157" s="24">
        <v>190000</v>
      </c>
      <c r="AF3157" s="24">
        <v>0</v>
      </c>
      <c r="AG3157" s="24">
        <v>190000</v>
      </c>
    </row>
    <row r="3158" spans="1:33" x14ac:dyDescent="0.35">
      <c r="A3158" s="70">
        <v>901158187</v>
      </c>
      <c r="B3158" s="70" t="s">
        <v>24</v>
      </c>
      <c r="C3158" s="70" t="s">
        <v>7905</v>
      </c>
      <c r="D3158" s="70" t="s">
        <v>16145</v>
      </c>
      <c r="E3158" s="70" t="s">
        <v>12428</v>
      </c>
      <c r="F3158" s="70"/>
      <c r="G3158" s="70" t="e">
        <v>#N/A</v>
      </c>
      <c r="H3158" s="70" t="s">
        <v>2006</v>
      </c>
      <c r="I3158" s="25">
        <v>45261</v>
      </c>
      <c r="J3158" s="71">
        <v>720</v>
      </c>
      <c r="K3158" s="70" t="s">
        <v>7906</v>
      </c>
      <c r="L3158" s="70" t="s">
        <v>26</v>
      </c>
      <c r="M3158" s="70" t="s">
        <v>9239</v>
      </c>
      <c r="N3158" s="70" t="s">
        <v>7770</v>
      </c>
      <c r="O3158" s="7"/>
      <c r="P3158" s="72">
        <v>216994</v>
      </c>
      <c r="Q3158" s="72">
        <v>216994</v>
      </c>
      <c r="R3158" s="7" t="s">
        <v>16710</v>
      </c>
      <c r="S3158" s="7" t="s">
        <v>16710</v>
      </c>
      <c r="T3158" s="7" t="s">
        <v>16755</v>
      </c>
      <c r="U3158" s="7">
        <v>0</v>
      </c>
      <c r="V3158" s="7" t="s">
        <v>16751</v>
      </c>
      <c r="W3158" s="7">
        <v>2021</v>
      </c>
      <c r="X3158" s="7" t="s">
        <v>16755</v>
      </c>
      <c r="Y3158" s="24">
        <v>216994</v>
      </c>
      <c r="Z3158" s="24">
        <v>0</v>
      </c>
      <c r="AA3158" s="24"/>
      <c r="AB3158" s="24">
        <v>0</v>
      </c>
      <c r="AC3158" s="24">
        <v>216994</v>
      </c>
      <c r="AD3158" s="24">
        <v>0</v>
      </c>
      <c r="AE3158" s="24">
        <v>216994</v>
      </c>
      <c r="AF3158" s="24">
        <v>0</v>
      </c>
      <c r="AG3158" s="24">
        <v>216994</v>
      </c>
    </row>
    <row r="3159" spans="1:33" x14ac:dyDescent="0.35">
      <c r="A3159" s="70">
        <v>901158187</v>
      </c>
      <c r="B3159" s="70" t="s">
        <v>24</v>
      </c>
      <c r="C3159" s="70" t="s">
        <v>7907</v>
      </c>
      <c r="D3159" s="70" t="s">
        <v>16146</v>
      </c>
      <c r="E3159" s="70" t="s">
        <v>12429</v>
      </c>
      <c r="F3159" s="70" t="s">
        <v>16707</v>
      </c>
      <c r="G3159" s="70" t="e">
        <v>#N/A</v>
      </c>
      <c r="H3159" s="70" t="s">
        <v>2143</v>
      </c>
      <c r="I3159" s="25">
        <v>45261</v>
      </c>
      <c r="J3159" s="71">
        <v>720</v>
      </c>
      <c r="K3159" s="70" t="s">
        <v>7908</v>
      </c>
      <c r="L3159" s="70" t="s">
        <v>26</v>
      </c>
      <c r="M3159" s="70" t="s">
        <v>9239</v>
      </c>
      <c r="N3159" s="70" t="s">
        <v>7770</v>
      </c>
      <c r="O3159" s="7"/>
      <c r="P3159" s="72">
        <v>190000</v>
      </c>
      <c r="Q3159" s="72">
        <v>190000</v>
      </c>
      <c r="R3159" s="7" t="s">
        <v>16710</v>
      </c>
      <c r="S3159" s="7" t="s">
        <v>16710</v>
      </c>
      <c r="T3159" s="7" t="s">
        <v>16755</v>
      </c>
      <c r="U3159" s="7">
        <v>0</v>
      </c>
      <c r="V3159" s="7" t="s">
        <v>16751</v>
      </c>
      <c r="W3159" s="7">
        <v>2021</v>
      </c>
      <c r="X3159" s="7" t="s">
        <v>16755</v>
      </c>
      <c r="Y3159" s="24">
        <v>190000</v>
      </c>
      <c r="Z3159" s="24">
        <v>0</v>
      </c>
      <c r="AA3159" s="24"/>
      <c r="AB3159" s="24">
        <v>190000</v>
      </c>
      <c r="AC3159" s="24">
        <v>190000</v>
      </c>
      <c r="AD3159" s="24">
        <v>0</v>
      </c>
      <c r="AE3159" s="24">
        <v>190000</v>
      </c>
      <c r="AF3159" s="24">
        <v>0</v>
      </c>
      <c r="AG3159" s="24">
        <v>190000</v>
      </c>
    </row>
    <row r="3160" spans="1:33" x14ac:dyDescent="0.35">
      <c r="A3160" s="70">
        <v>901158187</v>
      </c>
      <c r="B3160" s="70" t="s">
        <v>24</v>
      </c>
      <c r="C3160" s="70" t="s">
        <v>7909</v>
      </c>
      <c r="D3160" s="70" t="s">
        <v>16147</v>
      </c>
      <c r="E3160" s="70" t="s">
        <v>12430</v>
      </c>
      <c r="F3160" s="70" t="s">
        <v>16707</v>
      </c>
      <c r="G3160" s="70" t="e">
        <v>#N/A</v>
      </c>
      <c r="H3160" s="70" t="s">
        <v>7910</v>
      </c>
      <c r="I3160" s="25">
        <v>45261</v>
      </c>
      <c r="J3160" s="71">
        <v>720</v>
      </c>
      <c r="K3160" s="70" t="s">
        <v>7912</v>
      </c>
      <c r="L3160" s="70" t="s">
        <v>26</v>
      </c>
      <c r="M3160" s="70" t="s">
        <v>9239</v>
      </c>
      <c r="N3160" s="70" t="s">
        <v>7770</v>
      </c>
      <c r="O3160" s="7"/>
      <c r="P3160" s="72">
        <v>190000</v>
      </c>
      <c r="Q3160" s="72">
        <v>190000</v>
      </c>
      <c r="R3160" s="7" t="s">
        <v>16710</v>
      </c>
      <c r="S3160" s="7" t="s">
        <v>16710</v>
      </c>
      <c r="T3160" s="7" t="s">
        <v>16755</v>
      </c>
      <c r="U3160" s="7">
        <v>0</v>
      </c>
      <c r="V3160" s="7" t="s">
        <v>16751</v>
      </c>
      <c r="W3160" s="7">
        <v>2021</v>
      </c>
      <c r="X3160" s="7" t="s">
        <v>16755</v>
      </c>
      <c r="Y3160" s="24">
        <v>190000</v>
      </c>
      <c r="Z3160" s="24">
        <v>0</v>
      </c>
      <c r="AA3160" s="24"/>
      <c r="AB3160" s="24">
        <v>190000</v>
      </c>
      <c r="AC3160" s="24">
        <v>190000</v>
      </c>
      <c r="AD3160" s="24">
        <v>0</v>
      </c>
      <c r="AE3160" s="24">
        <v>190000</v>
      </c>
      <c r="AF3160" s="24">
        <v>0</v>
      </c>
      <c r="AG3160" s="24">
        <v>190000</v>
      </c>
    </row>
    <row r="3161" spans="1:33" x14ac:dyDescent="0.35">
      <c r="A3161" s="70">
        <v>901158187</v>
      </c>
      <c r="B3161" s="70" t="s">
        <v>24</v>
      </c>
      <c r="C3161" s="70" t="s">
        <v>7913</v>
      </c>
      <c r="D3161" s="70" t="s">
        <v>16148</v>
      </c>
      <c r="E3161" s="70" t="s">
        <v>12431</v>
      </c>
      <c r="F3161" s="70"/>
      <c r="G3161" s="70" t="e">
        <v>#N/A</v>
      </c>
      <c r="H3161" s="70" t="s">
        <v>7914</v>
      </c>
      <c r="I3161" s="25">
        <v>45261</v>
      </c>
      <c r="J3161" s="71">
        <v>720</v>
      </c>
      <c r="K3161" s="70" t="s">
        <v>7915</v>
      </c>
      <c r="L3161" s="70" t="s">
        <v>26</v>
      </c>
      <c r="M3161" s="70" t="s">
        <v>9239</v>
      </c>
      <c r="N3161" s="70" t="s">
        <v>7770</v>
      </c>
      <c r="O3161" s="7"/>
      <c r="P3161" s="72">
        <v>99423</v>
      </c>
      <c r="Q3161" s="72">
        <v>99423</v>
      </c>
      <c r="R3161" s="7" t="s">
        <v>16710</v>
      </c>
      <c r="S3161" s="7" t="s">
        <v>16710</v>
      </c>
      <c r="T3161" s="7" t="s">
        <v>16755</v>
      </c>
      <c r="U3161" s="7">
        <v>0</v>
      </c>
      <c r="V3161" s="7" t="s">
        <v>16751</v>
      </c>
      <c r="W3161" s="7">
        <v>2021</v>
      </c>
      <c r="X3161" s="7" t="s">
        <v>16755</v>
      </c>
      <c r="Y3161" s="24">
        <v>99423</v>
      </c>
      <c r="Z3161" s="24">
        <v>0</v>
      </c>
      <c r="AA3161" s="24"/>
      <c r="AB3161" s="24">
        <v>0</v>
      </c>
      <c r="AC3161" s="24">
        <v>99423</v>
      </c>
      <c r="AD3161" s="24">
        <v>0</v>
      </c>
      <c r="AE3161" s="24">
        <v>99423</v>
      </c>
      <c r="AF3161" s="24">
        <v>0</v>
      </c>
      <c r="AG3161" s="24">
        <v>99423</v>
      </c>
    </row>
    <row r="3162" spans="1:33" x14ac:dyDescent="0.35">
      <c r="A3162" s="70">
        <v>901158187</v>
      </c>
      <c r="B3162" s="70" t="s">
        <v>24</v>
      </c>
      <c r="C3162" s="70" t="s">
        <v>7916</v>
      </c>
      <c r="D3162" s="70" t="s">
        <v>16149</v>
      </c>
      <c r="E3162" s="70" t="s">
        <v>12432</v>
      </c>
      <c r="F3162" s="70" t="s">
        <v>16707</v>
      </c>
      <c r="G3162" s="70" t="e">
        <v>#N/A</v>
      </c>
      <c r="H3162" s="70" t="s">
        <v>2140</v>
      </c>
      <c r="I3162" s="25">
        <v>45261</v>
      </c>
      <c r="J3162" s="71">
        <v>720</v>
      </c>
      <c r="K3162" s="70" t="s">
        <v>7917</v>
      </c>
      <c r="L3162" s="70" t="s">
        <v>26</v>
      </c>
      <c r="M3162" s="70" t="s">
        <v>9239</v>
      </c>
      <c r="N3162" s="70" t="s">
        <v>7770</v>
      </c>
      <c r="O3162" s="7"/>
      <c r="P3162" s="72">
        <v>99423</v>
      </c>
      <c r="Q3162" s="72">
        <v>99423</v>
      </c>
      <c r="R3162" s="7" t="s">
        <v>16710</v>
      </c>
      <c r="S3162" s="7" t="s">
        <v>16710</v>
      </c>
      <c r="T3162" s="7" t="s">
        <v>16755</v>
      </c>
      <c r="U3162" s="7">
        <v>0</v>
      </c>
      <c r="V3162" s="7" t="s">
        <v>16751</v>
      </c>
      <c r="W3162" s="7">
        <v>2021</v>
      </c>
      <c r="X3162" s="7" t="s">
        <v>16755</v>
      </c>
      <c r="Y3162" s="24">
        <v>99423</v>
      </c>
      <c r="Z3162" s="24">
        <v>0</v>
      </c>
      <c r="AA3162" s="24"/>
      <c r="AB3162" s="24">
        <v>0</v>
      </c>
      <c r="AC3162" s="24">
        <v>99423</v>
      </c>
      <c r="AD3162" s="24">
        <v>0</v>
      </c>
      <c r="AE3162" s="24">
        <v>99423</v>
      </c>
      <c r="AF3162" s="24">
        <v>0</v>
      </c>
      <c r="AG3162" s="24">
        <v>99423</v>
      </c>
    </row>
    <row r="3163" spans="1:33" x14ac:dyDescent="0.35">
      <c r="A3163" s="70">
        <v>901158187</v>
      </c>
      <c r="B3163" s="70" t="s">
        <v>24</v>
      </c>
      <c r="C3163" s="70" t="s">
        <v>7918</v>
      </c>
      <c r="D3163" s="70" t="s">
        <v>16150</v>
      </c>
      <c r="E3163" s="70" t="s">
        <v>12433</v>
      </c>
      <c r="F3163" s="70" t="s">
        <v>16707</v>
      </c>
      <c r="G3163" s="70" t="e">
        <v>#N/A</v>
      </c>
      <c r="H3163" s="70" t="s">
        <v>2204</v>
      </c>
      <c r="I3163" s="25">
        <v>45261</v>
      </c>
      <c r="J3163" s="71">
        <v>720</v>
      </c>
      <c r="K3163" s="70" t="s">
        <v>7920</v>
      </c>
      <c r="L3163" s="70" t="s">
        <v>7921</v>
      </c>
      <c r="M3163" s="70" t="s">
        <v>9239</v>
      </c>
      <c r="N3163" s="70" t="s">
        <v>7770</v>
      </c>
      <c r="O3163" s="7"/>
      <c r="P3163" s="72">
        <v>99423</v>
      </c>
      <c r="Q3163" s="72">
        <v>99423</v>
      </c>
      <c r="R3163" s="7" t="s">
        <v>16710</v>
      </c>
      <c r="S3163" s="7" t="s">
        <v>16710</v>
      </c>
      <c r="T3163" s="7" t="s">
        <v>16755</v>
      </c>
      <c r="U3163" s="7">
        <v>0</v>
      </c>
      <c r="V3163" s="7" t="s">
        <v>16751</v>
      </c>
      <c r="W3163" s="7">
        <v>2021</v>
      </c>
      <c r="X3163" s="7" t="s">
        <v>16755</v>
      </c>
      <c r="Y3163" s="24">
        <v>99423</v>
      </c>
      <c r="Z3163" s="24">
        <v>0</v>
      </c>
      <c r="AA3163" s="24"/>
      <c r="AB3163" s="24">
        <v>0</v>
      </c>
      <c r="AC3163" s="24">
        <v>99423</v>
      </c>
      <c r="AD3163" s="24">
        <v>0</v>
      </c>
      <c r="AE3163" s="24">
        <v>99423</v>
      </c>
      <c r="AF3163" s="24">
        <v>0</v>
      </c>
      <c r="AG3163" s="24">
        <v>99423</v>
      </c>
    </row>
    <row r="3164" spans="1:33" x14ac:dyDescent="0.35">
      <c r="A3164" s="70">
        <v>901158187</v>
      </c>
      <c r="B3164" s="70" t="s">
        <v>24</v>
      </c>
      <c r="C3164" s="70" t="s">
        <v>7922</v>
      </c>
      <c r="D3164" s="70" t="s">
        <v>16151</v>
      </c>
      <c r="E3164" s="70" t="s">
        <v>12434</v>
      </c>
      <c r="F3164" s="70" t="s">
        <v>16707</v>
      </c>
      <c r="G3164" s="70" t="e">
        <v>#N/A</v>
      </c>
      <c r="H3164" s="70" t="s">
        <v>2204</v>
      </c>
      <c r="I3164" s="25">
        <v>45261</v>
      </c>
      <c r="J3164" s="71">
        <v>720</v>
      </c>
      <c r="K3164" s="70" t="s">
        <v>7923</v>
      </c>
      <c r="L3164" s="70" t="s">
        <v>26</v>
      </c>
      <c r="M3164" s="70" t="s">
        <v>9239</v>
      </c>
      <c r="N3164" s="70" t="s">
        <v>7770</v>
      </c>
      <c r="O3164" s="7"/>
      <c r="P3164" s="72">
        <v>36994</v>
      </c>
      <c r="Q3164" s="72">
        <v>36994</v>
      </c>
      <c r="R3164" s="7" t="s">
        <v>16710</v>
      </c>
      <c r="S3164" s="7" t="s">
        <v>16710</v>
      </c>
      <c r="T3164" s="7" t="s">
        <v>16755</v>
      </c>
      <c r="U3164" s="7">
        <v>0</v>
      </c>
      <c r="V3164" s="7" t="s">
        <v>16751</v>
      </c>
      <c r="W3164" s="7">
        <v>2021</v>
      </c>
      <c r="X3164" s="7" t="s">
        <v>16755</v>
      </c>
      <c r="Y3164" s="24">
        <v>36994</v>
      </c>
      <c r="Z3164" s="24">
        <v>0</v>
      </c>
      <c r="AA3164" s="24"/>
      <c r="AB3164" s="24">
        <v>0</v>
      </c>
      <c r="AC3164" s="24">
        <v>36994</v>
      </c>
      <c r="AD3164" s="24">
        <v>0</v>
      </c>
      <c r="AE3164" s="24">
        <v>36994</v>
      </c>
      <c r="AF3164" s="24">
        <v>0</v>
      </c>
      <c r="AG3164" s="24">
        <v>36994</v>
      </c>
    </row>
    <row r="3165" spans="1:33" x14ac:dyDescent="0.35">
      <c r="A3165" s="70">
        <v>901158187</v>
      </c>
      <c r="B3165" s="70" t="s">
        <v>24</v>
      </c>
      <c r="C3165" s="70" t="s">
        <v>7924</v>
      </c>
      <c r="D3165" s="70" t="s">
        <v>16152</v>
      </c>
      <c r="E3165" s="70" t="s">
        <v>12435</v>
      </c>
      <c r="F3165" s="70" t="s">
        <v>16707</v>
      </c>
      <c r="G3165" s="70" t="e">
        <v>#N/A</v>
      </c>
      <c r="H3165" s="70" t="s">
        <v>7925</v>
      </c>
      <c r="I3165" s="25">
        <v>45261</v>
      </c>
      <c r="J3165" s="71">
        <v>720</v>
      </c>
      <c r="K3165" s="70" t="s">
        <v>7926</v>
      </c>
      <c r="L3165" s="70" t="s">
        <v>26</v>
      </c>
      <c r="M3165" s="70" t="s">
        <v>9239</v>
      </c>
      <c r="N3165" s="70" t="s">
        <v>7770</v>
      </c>
      <c r="O3165" s="7"/>
      <c r="P3165" s="72">
        <v>99423</v>
      </c>
      <c r="Q3165" s="72">
        <v>99423</v>
      </c>
      <c r="R3165" s="7" t="s">
        <v>16710</v>
      </c>
      <c r="S3165" s="7" t="s">
        <v>16710</v>
      </c>
      <c r="T3165" s="7" t="s">
        <v>16755</v>
      </c>
      <c r="U3165" s="7">
        <v>0</v>
      </c>
      <c r="V3165" s="7" t="s">
        <v>16751</v>
      </c>
      <c r="W3165" s="7">
        <v>2022</v>
      </c>
      <c r="X3165" s="7" t="s">
        <v>16755</v>
      </c>
      <c r="Y3165" s="24">
        <v>99423</v>
      </c>
      <c r="Z3165" s="24">
        <v>0</v>
      </c>
      <c r="AA3165" s="24"/>
      <c r="AB3165" s="24">
        <v>0</v>
      </c>
      <c r="AC3165" s="24">
        <v>99423</v>
      </c>
      <c r="AD3165" s="24">
        <v>0</v>
      </c>
      <c r="AE3165" s="24">
        <v>99423</v>
      </c>
      <c r="AF3165" s="24">
        <v>0</v>
      </c>
      <c r="AG3165" s="24">
        <v>99423</v>
      </c>
    </row>
    <row r="3166" spans="1:33" x14ac:dyDescent="0.35">
      <c r="A3166" s="70">
        <v>901158187</v>
      </c>
      <c r="B3166" s="70" t="s">
        <v>24</v>
      </c>
      <c r="C3166" s="70" t="s">
        <v>7927</v>
      </c>
      <c r="D3166" s="70" t="s">
        <v>16153</v>
      </c>
      <c r="E3166" s="70" t="s">
        <v>12436</v>
      </c>
      <c r="F3166" s="70" t="s">
        <v>16707</v>
      </c>
      <c r="G3166" s="70" t="e">
        <v>#N/A</v>
      </c>
      <c r="H3166" s="70" t="s">
        <v>7928</v>
      </c>
      <c r="I3166" s="25">
        <v>45261</v>
      </c>
      <c r="J3166" s="71">
        <v>720</v>
      </c>
      <c r="K3166" s="70" t="s">
        <v>7929</v>
      </c>
      <c r="L3166" s="70" t="s">
        <v>26</v>
      </c>
      <c r="M3166" s="70" t="s">
        <v>9239</v>
      </c>
      <c r="N3166" s="70" t="s">
        <v>7770</v>
      </c>
      <c r="O3166" s="7"/>
      <c r="P3166" s="72">
        <v>45000</v>
      </c>
      <c r="Q3166" s="72">
        <v>45000</v>
      </c>
      <c r="R3166" s="7" t="s">
        <v>16710</v>
      </c>
      <c r="S3166" s="7" t="s">
        <v>16710</v>
      </c>
      <c r="T3166" s="7" t="s">
        <v>16755</v>
      </c>
      <c r="U3166" s="7">
        <v>0</v>
      </c>
      <c r="V3166" s="7" t="s">
        <v>16751</v>
      </c>
      <c r="W3166" s="7">
        <v>2022</v>
      </c>
      <c r="X3166" s="7" t="s">
        <v>16755</v>
      </c>
      <c r="Y3166" s="24">
        <v>45000</v>
      </c>
      <c r="Z3166" s="24">
        <v>0</v>
      </c>
      <c r="AA3166" s="24"/>
      <c r="AB3166" s="24">
        <v>0</v>
      </c>
      <c r="AC3166" s="24">
        <v>45000</v>
      </c>
      <c r="AD3166" s="24">
        <v>0</v>
      </c>
      <c r="AE3166" s="24">
        <v>45000</v>
      </c>
      <c r="AF3166" s="24">
        <v>0</v>
      </c>
      <c r="AG3166" s="24">
        <v>45000</v>
      </c>
    </row>
    <row r="3167" spans="1:33" x14ac:dyDescent="0.35">
      <c r="A3167" s="70">
        <v>901158187</v>
      </c>
      <c r="B3167" s="70" t="s">
        <v>24</v>
      </c>
      <c r="C3167" s="70" t="s">
        <v>7930</v>
      </c>
      <c r="D3167" s="70" t="s">
        <v>16154</v>
      </c>
      <c r="E3167" s="70" t="s">
        <v>12437</v>
      </c>
      <c r="F3167" s="70" t="s">
        <v>16707</v>
      </c>
      <c r="G3167" s="70" t="e">
        <v>#N/A</v>
      </c>
      <c r="H3167" s="70" t="s">
        <v>2281</v>
      </c>
      <c r="I3167" s="25">
        <v>45261</v>
      </c>
      <c r="J3167" s="71">
        <v>720</v>
      </c>
      <c r="K3167" s="70" t="s">
        <v>7931</v>
      </c>
      <c r="L3167" s="70" t="s">
        <v>26</v>
      </c>
      <c r="M3167" s="70" t="s">
        <v>9239</v>
      </c>
      <c r="N3167" s="70" t="s">
        <v>7770</v>
      </c>
      <c r="O3167" s="7"/>
      <c r="P3167" s="72">
        <v>45000</v>
      </c>
      <c r="Q3167" s="72">
        <v>45000</v>
      </c>
      <c r="R3167" s="7" t="s">
        <v>16710</v>
      </c>
      <c r="S3167" s="7" t="s">
        <v>16710</v>
      </c>
      <c r="T3167" s="7" t="s">
        <v>16755</v>
      </c>
      <c r="U3167" s="7">
        <v>0</v>
      </c>
      <c r="V3167" s="7" t="s">
        <v>16751</v>
      </c>
      <c r="W3167" s="7">
        <v>2022</v>
      </c>
      <c r="X3167" s="7" t="s">
        <v>16755</v>
      </c>
      <c r="Y3167" s="24">
        <v>45000</v>
      </c>
      <c r="Z3167" s="24">
        <v>0</v>
      </c>
      <c r="AA3167" s="24"/>
      <c r="AB3167" s="24">
        <v>0</v>
      </c>
      <c r="AC3167" s="24">
        <v>45000</v>
      </c>
      <c r="AD3167" s="24">
        <v>0</v>
      </c>
      <c r="AE3167" s="24">
        <v>45000</v>
      </c>
      <c r="AF3167" s="24">
        <v>0</v>
      </c>
      <c r="AG3167" s="24">
        <v>45000</v>
      </c>
    </row>
    <row r="3168" spans="1:33" x14ac:dyDescent="0.35">
      <c r="A3168" s="70">
        <v>901158187</v>
      </c>
      <c r="B3168" s="70" t="s">
        <v>24</v>
      </c>
      <c r="C3168" s="70" t="s">
        <v>7932</v>
      </c>
      <c r="D3168" s="70" t="s">
        <v>16155</v>
      </c>
      <c r="E3168" s="70" t="s">
        <v>12438</v>
      </c>
      <c r="F3168" s="70" t="s">
        <v>16707</v>
      </c>
      <c r="G3168" s="70" t="e">
        <v>#N/A</v>
      </c>
      <c r="H3168" s="70" t="s">
        <v>7933</v>
      </c>
      <c r="I3168" s="25">
        <v>45261</v>
      </c>
      <c r="J3168" s="71">
        <v>720</v>
      </c>
      <c r="K3168" s="70" t="s">
        <v>7934</v>
      </c>
      <c r="L3168" s="70" t="s">
        <v>26</v>
      </c>
      <c r="M3168" s="70" t="s">
        <v>9239</v>
      </c>
      <c r="N3168" s="70" t="s">
        <v>7770</v>
      </c>
      <c r="O3168" s="7"/>
      <c r="P3168" s="72">
        <v>99423</v>
      </c>
      <c r="Q3168" s="72">
        <v>99423</v>
      </c>
      <c r="R3168" s="7" t="s">
        <v>16710</v>
      </c>
      <c r="S3168" s="7" t="s">
        <v>16710</v>
      </c>
      <c r="T3168" s="7" t="s">
        <v>16755</v>
      </c>
      <c r="U3168" s="7">
        <v>0</v>
      </c>
      <c r="V3168" s="7" t="s">
        <v>16751</v>
      </c>
      <c r="W3168" s="7">
        <v>2022</v>
      </c>
      <c r="X3168" s="7" t="s">
        <v>16755</v>
      </c>
      <c r="Y3168" s="24">
        <v>99423</v>
      </c>
      <c r="Z3168" s="24">
        <v>0</v>
      </c>
      <c r="AA3168" s="24"/>
      <c r="AB3168" s="24">
        <v>0</v>
      </c>
      <c r="AC3168" s="24">
        <v>99423</v>
      </c>
      <c r="AD3168" s="24">
        <v>0</v>
      </c>
      <c r="AE3168" s="24">
        <v>99423</v>
      </c>
      <c r="AF3168" s="24">
        <v>0</v>
      </c>
      <c r="AG3168" s="24">
        <v>99423</v>
      </c>
    </row>
    <row r="3169" spans="1:33" x14ac:dyDescent="0.35">
      <c r="A3169" s="70">
        <v>901158187</v>
      </c>
      <c r="B3169" s="70" t="s">
        <v>24</v>
      </c>
      <c r="C3169" s="70" t="s">
        <v>7935</v>
      </c>
      <c r="D3169" s="70" t="s">
        <v>16156</v>
      </c>
      <c r="E3169" s="70" t="s">
        <v>12439</v>
      </c>
      <c r="F3169" s="70" t="s">
        <v>16707</v>
      </c>
      <c r="G3169" s="70" t="e">
        <v>#N/A</v>
      </c>
      <c r="H3169" s="70" t="s">
        <v>2401</v>
      </c>
      <c r="I3169" s="25">
        <v>45261</v>
      </c>
      <c r="J3169" s="71">
        <v>720</v>
      </c>
      <c r="K3169" s="70" t="s">
        <v>7936</v>
      </c>
      <c r="L3169" s="70" t="s">
        <v>7937</v>
      </c>
      <c r="M3169" s="70" t="s">
        <v>9239</v>
      </c>
      <c r="N3169" s="70" t="s">
        <v>7770</v>
      </c>
      <c r="O3169" s="7"/>
      <c r="P3169" s="72">
        <v>99423</v>
      </c>
      <c r="Q3169" s="72">
        <v>99423</v>
      </c>
      <c r="R3169" s="7" t="s">
        <v>16710</v>
      </c>
      <c r="S3169" s="7" t="s">
        <v>16710</v>
      </c>
      <c r="T3169" s="7" t="s">
        <v>16755</v>
      </c>
      <c r="U3169" s="7">
        <v>0</v>
      </c>
      <c r="V3169" s="7" t="s">
        <v>16751</v>
      </c>
      <c r="W3169" s="7">
        <v>2022</v>
      </c>
      <c r="X3169" s="7" t="s">
        <v>16755</v>
      </c>
      <c r="Y3169" s="24">
        <v>99423</v>
      </c>
      <c r="Z3169" s="24">
        <v>0</v>
      </c>
      <c r="AA3169" s="24"/>
      <c r="AB3169" s="24">
        <v>0</v>
      </c>
      <c r="AC3169" s="24">
        <v>99423</v>
      </c>
      <c r="AD3169" s="24">
        <v>0</v>
      </c>
      <c r="AE3169" s="24">
        <v>99423</v>
      </c>
      <c r="AF3169" s="24">
        <v>0</v>
      </c>
      <c r="AG3169" s="24">
        <v>99423</v>
      </c>
    </row>
    <row r="3170" spans="1:33" x14ac:dyDescent="0.35">
      <c r="A3170" s="70">
        <v>901158187</v>
      </c>
      <c r="B3170" s="70" t="s">
        <v>24</v>
      </c>
      <c r="C3170" s="70" t="s">
        <v>7938</v>
      </c>
      <c r="D3170" s="70" t="s">
        <v>16157</v>
      </c>
      <c r="E3170" s="70" t="s">
        <v>12440</v>
      </c>
      <c r="F3170" s="70" t="s">
        <v>16707</v>
      </c>
      <c r="G3170" s="70" t="e">
        <v>#N/A</v>
      </c>
      <c r="H3170" s="70" t="s">
        <v>2401</v>
      </c>
      <c r="I3170" s="25">
        <v>45261</v>
      </c>
      <c r="J3170" s="71">
        <v>720</v>
      </c>
      <c r="K3170" s="70" t="s">
        <v>7939</v>
      </c>
      <c r="L3170" s="70" t="s">
        <v>26</v>
      </c>
      <c r="M3170" s="70" t="s">
        <v>9239</v>
      </c>
      <c r="N3170" s="70" t="s">
        <v>7770</v>
      </c>
      <c r="O3170" s="7"/>
      <c r="P3170" s="72">
        <v>99423</v>
      </c>
      <c r="Q3170" s="72">
        <v>99423</v>
      </c>
      <c r="R3170" s="7" t="s">
        <v>16710</v>
      </c>
      <c r="S3170" s="7" t="s">
        <v>16710</v>
      </c>
      <c r="T3170" s="7" t="s">
        <v>16755</v>
      </c>
      <c r="U3170" s="7">
        <v>0</v>
      </c>
      <c r="V3170" s="7" t="s">
        <v>16751</v>
      </c>
      <c r="W3170" s="7">
        <v>2022</v>
      </c>
      <c r="X3170" s="7" t="s">
        <v>16755</v>
      </c>
      <c r="Y3170" s="24">
        <v>99423</v>
      </c>
      <c r="Z3170" s="24">
        <v>0</v>
      </c>
      <c r="AA3170" s="24"/>
      <c r="AB3170" s="24">
        <v>0</v>
      </c>
      <c r="AC3170" s="24">
        <v>99423</v>
      </c>
      <c r="AD3170" s="24">
        <v>0</v>
      </c>
      <c r="AE3170" s="24">
        <v>99423</v>
      </c>
      <c r="AF3170" s="24">
        <v>0</v>
      </c>
      <c r="AG3170" s="24">
        <v>99423</v>
      </c>
    </row>
    <row r="3171" spans="1:33" x14ac:dyDescent="0.35">
      <c r="A3171" s="70">
        <v>901158187</v>
      </c>
      <c r="B3171" s="70" t="s">
        <v>24</v>
      </c>
      <c r="C3171" s="70" t="s">
        <v>7940</v>
      </c>
      <c r="D3171" s="70" t="s">
        <v>16158</v>
      </c>
      <c r="E3171" s="70" t="s">
        <v>12441</v>
      </c>
      <c r="F3171" s="70" t="s">
        <v>16707</v>
      </c>
      <c r="G3171" s="70" t="e">
        <v>#N/A</v>
      </c>
      <c r="H3171" s="70" t="s">
        <v>2401</v>
      </c>
      <c r="I3171" s="25">
        <v>45261</v>
      </c>
      <c r="J3171" s="71">
        <v>720</v>
      </c>
      <c r="K3171" s="70" t="s">
        <v>7941</v>
      </c>
      <c r="L3171" s="70" t="s">
        <v>26</v>
      </c>
      <c r="M3171" s="70" t="s">
        <v>9239</v>
      </c>
      <c r="N3171" s="70" t="s">
        <v>7770</v>
      </c>
      <c r="O3171" s="7"/>
      <c r="P3171" s="72">
        <v>99423</v>
      </c>
      <c r="Q3171" s="72">
        <v>99423</v>
      </c>
      <c r="R3171" s="7" t="s">
        <v>16710</v>
      </c>
      <c r="S3171" s="7" t="s">
        <v>16710</v>
      </c>
      <c r="T3171" s="7" t="s">
        <v>16755</v>
      </c>
      <c r="U3171" s="7">
        <v>0</v>
      </c>
      <c r="V3171" s="7" t="s">
        <v>16751</v>
      </c>
      <c r="W3171" s="7">
        <v>2022</v>
      </c>
      <c r="X3171" s="7" t="s">
        <v>16755</v>
      </c>
      <c r="Y3171" s="24">
        <v>99423</v>
      </c>
      <c r="Z3171" s="24">
        <v>0</v>
      </c>
      <c r="AA3171" s="24"/>
      <c r="AB3171" s="24">
        <v>0</v>
      </c>
      <c r="AC3171" s="24">
        <v>99423</v>
      </c>
      <c r="AD3171" s="24">
        <v>0</v>
      </c>
      <c r="AE3171" s="24">
        <v>99423</v>
      </c>
      <c r="AF3171" s="24">
        <v>0</v>
      </c>
      <c r="AG3171" s="24">
        <v>99423</v>
      </c>
    </row>
    <row r="3172" spans="1:33" x14ac:dyDescent="0.35">
      <c r="A3172" s="70">
        <v>901158187</v>
      </c>
      <c r="B3172" s="70" t="s">
        <v>24</v>
      </c>
      <c r="C3172" s="70" t="s">
        <v>7942</v>
      </c>
      <c r="D3172" s="70" t="s">
        <v>16159</v>
      </c>
      <c r="E3172" s="70" t="s">
        <v>12442</v>
      </c>
      <c r="F3172" s="70" t="s">
        <v>16707</v>
      </c>
      <c r="G3172" s="70" t="e">
        <v>#N/A</v>
      </c>
      <c r="H3172" s="70" t="s">
        <v>2401</v>
      </c>
      <c r="I3172" s="25">
        <v>45261</v>
      </c>
      <c r="J3172" s="71">
        <v>720</v>
      </c>
      <c r="K3172" s="70" t="s">
        <v>7943</v>
      </c>
      <c r="L3172" s="70" t="s">
        <v>26</v>
      </c>
      <c r="M3172" s="70" t="s">
        <v>9239</v>
      </c>
      <c r="N3172" s="70" t="s">
        <v>7770</v>
      </c>
      <c r="O3172" s="7"/>
      <c r="P3172" s="72">
        <v>99423</v>
      </c>
      <c r="Q3172" s="72">
        <v>99423</v>
      </c>
      <c r="R3172" s="7" t="s">
        <v>16710</v>
      </c>
      <c r="S3172" s="7" t="s">
        <v>16710</v>
      </c>
      <c r="T3172" s="7" t="s">
        <v>16755</v>
      </c>
      <c r="U3172" s="7">
        <v>0</v>
      </c>
      <c r="V3172" s="7" t="s">
        <v>16751</v>
      </c>
      <c r="W3172" s="7">
        <v>2022</v>
      </c>
      <c r="X3172" s="7" t="s">
        <v>16755</v>
      </c>
      <c r="Y3172" s="24">
        <v>99423</v>
      </c>
      <c r="Z3172" s="24">
        <v>0</v>
      </c>
      <c r="AA3172" s="24"/>
      <c r="AB3172" s="24">
        <v>0</v>
      </c>
      <c r="AC3172" s="24">
        <v>99423</v>
      </c>
      <c r="AD3172" s="24">
        <v>0</v>
      </c>
      <c r="AE3172" s="24">
        <v>99423</v>
      </c>
      <c r="AF3172" s="24">
        <v>0</v>
      </c>
      <c r="AG3172" s="24">
        <v>99423</v>
      </c>
    </row>
    <row r="3173" spans="1:33" x14ac:dyDescent="0.35">
      <c r="A3173" s="70">
        <v>901158187</v>
      </c>
      <c r="B3173" s="70" t="s">
        <v>24</v>
      </c>
      <c r="C3173" s="70" t="s">
        <v>7944</v>
      </c>
      <c r="D3173" s="70" t="s">
        <v>16160</v>
      </c>
      <c r="E3173" s="70" t="s">
        <v>12443</v>
      </c>
      <c r="F3173" s="70" t="s">
        <v>16707</v>
      </c>
      <c r="G3173" s="70" t="e">
        <v>#N/A</v>
      </c>
      <c r="H3173" s="70" t="s">
        <v>2401</v>
      </c>
      <c r="I3173" s="25">
        <v>45261</v>
      </c>
      <c r="J3173" s="71">
        <v>720</v>
      </c>
      <c r="K3173" s="70" t="s">
        <v>7945</v>
      </c>
      <c r="L3173" s="70" t="s">
        <v>7946</v>
      </c>
      <c r="M3173" s="70" t="s">
        <v>9239</v>
      </c>
      <c r="N3173" s="70" t="s">
        <v>7770</v>
      </c>
      <c r="O3173" s="7"/>
      <c r="P3173" s="72">
        <v>99423</v>
      </c>
      <c r="Q3173" s="72">
        <v>99423</v>
      </c>
      <c r="R3173" s="7" t="s">
        <v>16710</v>
      </c>
      <c r="S3173" s="7" t="s">
        <v>16710</v>
      </c>
      <c r="T3173" s="7" t="s">
        <v>16755</v>
      </c>
      <c r="U3173" s="7">
        <v>0</v>
      </c>
      <c r="V3173" s="7" t="s">
        <v>16751</v>
      </c>
      <c r="W3173" s="7">
        <v>2022</v>
      </c>
      <c r="X3173" s="7" t="s">
        <v>16755</v>
      </c>
      <c r="Y3173" s="24">
        <v>99423</v>
      </c>
      <c r="Z3173" s="24">
        <v>0</v>
      </c>
      <c r="AA3173" s="24"/>
      <c r="AB3173" s="24">
        <v>0</v>
      </c>
      <c r="AC3173" s="24">
        <v>99423</v>
      </c>
      <c r="AD3173" s="24">
        <v>0</v>
      </c>
      <c r="AE3173" s="24">
        <v>99423</v>
      </c>
      <c r="AF3173" s="24">
        <v>0</v>
      </c>
      <c r="AG3173" s="24">
        <v>99423</v>
      </c>
    </row>
    <row r="3174" spans="1:33" x14ac:dyDescent="0.35">
      <c r="A3174" s="70">
        <v>901158187</v>
      </c>
      <c r="B3174" s="70" t="s">
        <v>24</v>
      </c>
      <c r="C3174" s="70" t="s">
        <v>7947</v>
      </c>
      <c r="D3174" s="70" t="s">
        <v>16161</v>
      </c>
      <c r="E3174" s="70" t="s">
        <v>12444</v>
      </c>
      <c r="F3174" s="70" t="s">
        <v>16707</v>
      </c>
      <c r="G3174" s="70" t="e">
        <v>#N/A</v>
      </c>
      <c r="H3174" s="70" t="s">
        <v>2421</v>
      </c>
      <c r="I3174" s="25">
        <v>45261</v>
      </c>
      <c r="J3174" s="71">
        <v>720</v>
      </c>
      <c r="K3174" s="70" t="s">
        <v>7948</v>
      </c>
      <c r="L3174" s="70" t="s">
        <v>7949</v>
      </c>
      <c r="M3174" s="70" t="s">
        <v>9239</v>
      </c>
      <c r="N3174" s="70" t="s">
        <v>7770</v>
      </c>
      <c r="O3174" s="7"/>
      <c r="P3174" s="72">
        <v>99423</v>
      </c>
      <c r="Q3174" s="72">
        <v>99423</v>
      </c>
      <c r="R3174" s="7" t="s">
        <v>16710</v>
      </c>
      <c r="S3174" s="7" t="s">
        <v>16710</v>
      </c>
      <c r="T3174" s="7" t="s">
        <v>16755</v>
      </c>
      <c r="U3174" s="7">
        <v>0</v>
      </c>
      <c r="V3174" s="7" t="s">
        <v>16751</v>
      </c>
      <c r="W3174" s="7">
        <v>2022</v>
      </c>
      <c r="X3174" s="7" t="s">
        <v>16755</v>
      </c>
      <c r="Y3174" s="24">
        <v>99423</v>
      </c>
      <c r="Z3174" s="24">
        <v>0</v>
      </c>
      <c r="AA3174" s="24"/>
      <c r="AB3174" s="24">
        <v>0</v>
      </c>
      <c r="AC3174" s="24">
        <v>99423</v>
      </c>
      <c r="AD3174" s="24">
        <v>0</v>
      </c>
      <c r="AE3174" s="24">
        <v>99423</v>
      </c>
      <c r="AF3174" s="24">
        <v>0</v>
      </c>
      <c r="AG3174" s="24">
        <v>99423</v>
      </c>
    </row>
    <row r="3175" spans="1:33" x14ac:dyDescent="0.35">
      <c r="A3175" s="70">
        <v>901158187</v>
      </c>
      <c r="B3175" s="70" t="s">
        <v>24</v>
      </c>
      <c r="C3175" s="70" t="s">
        <v>7950</v>
      </c>
      <c r="D3175" s="70" t="s">
        <v>16162</v>
      </c>
      <c r="E3175" s="70" t="s">
        <v>12445</v>
      </c>
      <c r="F3175" s="70" t="s">
        <v>16707</v>
      </c>
      <c r="G3175" s="70" t="e">
        <v>#N/A</v>
      </c>
      <c r="H3175" s="70" t="s">
        <v>2421</v>
      </c>
      <c r="I3175" s="25">
        <v>45261</v>
      </c>
      <c r="J3175" s="71">
        <v>720</v>
      </c>
      <c r="K3175" s="70" t="s">
        <v>7951</v>
      </c>
      <c r="L3175" s="70" t="s">
        <v>7949</v>
      </c>
      <c r="M3175" s="70" t="s">
        <v>9239</v>
      </c>
      <c r="N3175" s="70" t="s">
        <v>7770</v>
      </c>
      <c r="O3175" s="7"/>
      <c r="P3175" s="72">
        <v>99423</v>
      </c>
      <c r="Q3175" s="72">
        <v>99423</v>
      </c>
      <c r="R3175" s="7" t="s">
        <v>16710</v>
      </c>
      <c r="S3175" s="7" t="s">
        <v>16710</v>
      </c>
      <c r="T3175" s="7" t="s">
        <v>16755</v>
      </c>
      <c r="U3175" s="7">
        <v>0</v>
      </c>
      <c r="V3175" s="7" t="s">
        <v>16751</v>
      </c>
      <c r="W3175" s="7">
        <v>2022</v>
      </c>
      <c r="X3175" s="7" t="s">
        <v>16755</v>
      </c>
      <c r="Y3175" s="24">
        <v>99423</v>
      </c>
      <c r="Z3175" s="24">
        <v>0</v>
      </c>
      <c r="AA3175" s="24"/>
      <c r="AB3175" s="24">
        <v>0</v>
      </c>
      <c r="AC3175" s="24">
        <v>99423</v>
      </c>
      <c r="AD3175" s="24">
        <v>0</v>
      </c>
      <c r="AE3175" s="24">
        <v>99423</v>
      </c>
      <c r="AF3175" s="24">
        <v>0</v>
      </c>
      <c r="AG3175" s="24">
        <v>99423</v>
      </c>
    </row>
    <row r="3176" spans="1:33" x14ac:dyDescent="0.35">
      <c r="A3176" s="70">
        <v>901158187</v>
      </c>
      <c r="B3176" s="70" t="s">
        <v>24</v>
      </c>
      <c r="C3176" s="70" t="s">
        <v>7952</v>
      </c>
      <c r="D3176" s="70" t="s">
        <v>16163</v>
      </c>
      <c r="E3176" s="70" t="s">
        <v>12446</v>
      </c>
      <c r="F3176" s="70" t="s">
        <v>16707</v>
      </c>
      <c r="G3176" s="70" t="e">
        <v>#N/A</v>
      </c>
      <c r="H3176" s="70" t="s">
        <v>2433</v>
      </c>
      <c r="I3176" s="25">
        <v>45261</v>
      </c>
      <c r="J3176" s="71">
        <v>720</v>
      </c>
      <c r="K3176" s="70" t="s">
        <v>7953</v>
      </c>
      <c r="L3176" s="70" t="s">
        <v>7954</v>
      </c>
      <c r="M3176" s="70" t="s">
        <v>9239</v>
      </c>
      <c r="N3176" s="70" t="s">
        <v>7770</v>
      </c>
      <c r="O3176" s="7"/>
      <c r="P3176" s="72">
        <v>99423</v>
      </c>
      <c r="Q3176" s="72">
        <v>99423</v>
      </c>
      <c r="R3176" s="7" t="s">
        <v>16710</v>
      </c>
      <c r="S3176" s="7" t="s">
        <v>16710</v>
      </c>
      <c r="T3176" s="7" t="s">
        <v>16755</v>
      </c>
      <c r="U3176" s="7">
        <v>0</v>
      </c>
      <c r="V3176" s="7" t="s">
        <v>16751</v>
      </c>
      <c r="W3176" s="7">
        <v>2022</v>
      </c>
      <c r="X3176" s="7" t="s">
        <v>16755</v>
      </c>
      <c r="Y3176" s="24">
        <v>99423</v>
      </c>
      <c r="Z3176" s="24">
        <v>0</v>
      </c>
      <c r="AA3176" s="24"/>
      <c r="AB3176" s="24">
        <v>0</v>
      </c>
      <c r="AC3176" s="24">
        <v>99423</v>
      </c>
      <c r="AD3176" s="24">
        <v>0</v>
      </c>
      <c r="AE3176" s="24">
        <v>99423</v>
      </c>
      <c r="AF3176" s="24">
        <v>0</v>
      </c>
      <c r="AG3176" s="24">
        <v>99423</v>
      </c>
    </row>
    <row r="3177" spans="1:33" x14ac:dyDescent="0.35">
      <c r="A3177" s="70">
        <v>901158187</v>
      </c>
      <c r="B3177" s="70" t="s">
        <v>24</v>
      </c>
      <c r="C3177" s="70" t="s">
        <v>7955</v>
      </c>
      <c r="D3177" s="70" t="s">
        <v>16164</v>
      </c>
      <c r="E3177" s="70" t="s">
        <v>12447</v>
      </c>
      <c r="F3177" s="70" t="s">
        <v>16707</v>
      </c>
      <c r="G3177" s="70" t="e">
        <v>#N/A</v>
      </c>
      <c r="H3177" s="70" t="s">
        <v>2479</v>
      </c>
      <c r="I3177" s="25">
        <v>45261</v>
      </c>
      <c r="J3177" s="71">
        <v>720</v>
      </c>
      <c r="K3177" s="70" t="s">
        <v>7956</v>
      </c>
      <c r="L3177" s="70" t="s">
        <v>26</v>
      </c>
      <c r="M3177" s="70" t="s">
        <v>9239</v>
      </c>
      <c r="N3177" s="70" t="s">
        <v>7770</v>
      </c>
      <c r="O3177" s="7"/>
      <c r="P3177" s="72">
        <v>99423</v>
      </c>
      <c r="Q3177" s="72">
        <v>99423</v>
      </c>
      <c r="R3177" s="7" t="s">
        <v>16710</v>
      </c>
      <c r="S3177" s="7" t="s">
        <v>16710</v>
      </c>
      <c r="T3177" s="7" t="s">
        <v>16755</v>
      </c>
      <c r="U3177" s="7">
        <v>0</v>
      </c>
      <c r="V3177" s="7" t="s">
        <v>16751</v>
      </c>
      <c r="W3177" s="7">
        <v>2022</v>
      </c>
      <c r="X3177" s="7" t="s">
        <v>16755</v>
      </c>
      <c r="Y3177" s="24">
        <v>99423</v>
      </c>
      <c r="Z3177" s="24">
        <v>0</v>
      </c>
      <c r="AA3177" s="24"/>
      <c r="AB3177" s="24">
        <v>0</v>
      </c>
      <c r="AC3177" s="24">
        <v>99423</v>
      </c>
      <c r="AD3177" s="24">
        <v>0</v>
      </c>
      <c r="AE3177" s="24">
        <v>99423</v>
      </c>
      <c r="AF3177" s="24">
        <v>0</v>
      </c>
      <c r="AG3177" s="24">
        <v>99423</v>
      </c>
    </row>
    <row r="3178" spans="1:33" x14ac:dyDescent="0.35">
      <c r="A3178" s="70">
        <v>901158187</v>
      </c>
      <c r="B3178" s="70" t="s">
        <v>24</v>
      </c>
      <c r="C3178" s="70" t="s">
        <v>7957</v>
      </c>
      <c r="D3178" s="70" t="s">
        <v>16165</v>
      </c>
      <c r="E3178" s="70" t="s">
        <v>12448</v>
      </c>
      <c r="F3178" s="70" t="s">
        <v>16707</v>
      </c>
      <c r="G3178" s="70" t="e">
        <v>#N/A</v>
      </c>
      <c r="H3178" s="70" t="s">
        <v>2479</v>
      </c>
      <c r="I3178" s="25">
        <v>45261</v>
      </c>
      <c r="J3178" s="71">
        <v>720</v>
      </c>
      <c r="K3178" s="70" t="s">
        <v>7958</v>
      </c>
      <c r="L3178" s="70" t="s">
        <v>26</v>
      </c>
      <c r="M3178" s="70" t="s">
        <v>9239</v>
      </c>
      <c r="N3178" s="70" t="s">
        <v>7770</v>
      </c>
      <c r="O3178" s="7"/>
      <c r="P3178" s="72">
        <v>99423</v>
      </c>
      <c r="Q3178" s="72">
        <v>99423</v>
      </c>
      <c r="R3178" s="7" t="s">
        <v>16710</v>
      </c>
      <c r="S3178" s="7" t="s">
        <v>16710</v>
      </c>
      <c r="T3178" s="7" t="s">
        <v>16755</v>
      </c>
      <c r="U3178" s="7">
        <v>0</v>
      </c>
      <c r="V3178" s="7" t="s">
        <v>16751</v>
      </c>
      <c r="W3178" s="7">
        <v>2022</v>
      </c>
      <c r="X3178" s="7" t="s">
        <v>16755</v>
      </c>
      <c r="Y3178" s="24">
        <v>99423</v>
      </c>
      <c r="Z3178" s="24">
        <v>0</v>
      </c>
      <c r="AA3178" s="24"/>
      <c r="AB3178" s="24">
        <v>0</v>
      </c>
      <c r="AC3178" s="24">
        <v>99423</v>
      </c>
      <c r="AD3178" s="24">
        <v>0</v>
      </c>
      <c r="AE3178" s="24">
        <v>99423</v>
      </c>
      <c r="AF3178" s="24">
        <v>0</v>
      </c>
      <c r="AG3178" s="24">
        <v>99423</v>
      </c>
    </row>
    <row r="3179" spans="1:33" x14ac:dyDescent="0.35">
      <c r="A3179" s="70">
        <v>901158187</v>
      </c>
      <c r="B3179" s="70" t="s">
        <v>24</v>
      </c>
      <c r="C3179" s="70" t="s">
        <v>7959</v>
      </c>
      <c r="D3179" s="70" t="s">
        <v>16166</v>
      </c>
      <c r="E3179" s="70" t="s">
        <v>12449</v>
      </c>
      <c r="F3179" s="70" t="s">
        <v>16707</v>
      </c>
      <c r="G3179" s="70" t="e">
        <v>#N/A</v>
      </c>
      <c r="H3179" s="70" t="s">
        <v>2479</v>
      </c>
      <c r="I3179" s="25">
        <v>45261</v>
      </c>
      <c r="J3179" s="71">
        <v>720</v>
      </c>
      <c r="K3179" s="70" t="s">
        <v>7960</v>
      </c>
      <c r="L3179" s="70" t="s">
        <v>7961</v>
      </c>
      <c r="M3179" s="70" t="s">
        <v>9239</v>
      </c>
      <c r="N3179" s="70" t="s">
        <v>7770</v>
      </c>
      <c r="O3179" s="7"/>
      <c r="P3179" s="72">
        <v>99423</v>
      </c>
      <c r="Q3179" s="72">
        <v>99423</v>
      </c>
      <c r="R3179" s="7" t="s">
        <v>16710</v>
      </c>
      <c r="S3179" s="7" t="s">
        <v>16710</v>
      </c>
      <c r="T3179" s="7" t="s">
        <v>16755</v>
      </c>
      <c r="U3179" s="7">
        <v>0</v>
      </c>
      <c r="V3179" s="7" t="s">
        <v>16751</v>
      </c>
      <c r="W3179" s="7">
        <v>2022</v>
      </c>
      <c r="X3179" s="7" t="s">
        <v>16755</v>
      </c>
      <c r="Y3179" s="24">
        <v>99423</v>
      </c>
      <c r="Z3179" s="24">
        <v>0</v>
      </c>
      <c r="AA3179" s="24"/>
      <c r="AB3179" s="24">
        <v>0</v>
      </c>
      <c r="AC3179" s="24">
        <v>99423</v>
      </c>
      <c r="AD3179" s="24">
        <v>0</v>
      </c>
      <c r="AE3179" s="24">
        <v>99423</v>
      </c>
      <c r="AF3179" s="24">
        <v>0</v>
      </c>
      <c r="AG3179" s="24">
        <v>99423</v>
      </c>
    </row>
    <row r="3180" spans="1:33" x14ac:dyDescent="0.35">
      <c r="A3180" s="70">
        <v>901158187</v>
      </c>
      <c r="B3180" s="70" t="s">
        <v>24</v>
      </c>
      <c r="C3180" s="70" t="s">
        <v>7962</v>
      </c>
      <c r="D3180" s="70" t="s">
        <v>16167</v>
      </c>
      <c r="E3180" s="70" t="s">
        <v>12450</v>
      </c>
      <c r="F3180" s="70" t="s">
        <v>16707</v>
      </c>
      <c r="G3180" s="70" t="e">
        <v>#N/A</v>
      </c>
      <c r="H3180" s="70" t="s">
        <v>2479</v>
      </c>
      <c r="I3180" s="25">
        <v>45261</v>
      </c>
      <c r="J3180" s="71">
        <v>720</v>
      </c>
      <c r="K3180" s="70" t="s">
        <v>7963</v>
      </c>
      <c r="L3180" s="70" t="s">
        <v>26</v>
      </c>
      <c r="M3180" s="70" t="s">
        <v>9239</v>
      </c>
      <c r="N3180" s="70" t="s">
        <v>7770</v>
      </c>
      <c r="O3180" s="7"/>
      <c r="P3180" s="72">
        <v>99423</v>
      </c>
      <c r="Q3180" s="72">
        <v>99423</v>
      </c>
      <c r="R3180" s="7" t="s">
        <v>16710</v>
      </c>
      <c r="S3180" s="7" t="s">
        <v>16710</v>
      </c>
      <c r="T3180" s="7" t="s">
        <v>16755</v>
      </c>
      <c r="U3180" s="7">
        <v>0</v>
      </c>
      <c r="V3180" s="7" t="s">
        <v>16751</v>
      </c>
      <c r="W3180" s="7">
        <v>2022</v>
      </c>
      <c r="X3180" s="7" t="s">
        <v>16755</v>
      </c>
      <c r="Y3180" s="24">
        <v>99423</v>
      </c>
      <c r="Z3180" s="24">
        <v>0</v>
      </c>
      <c r="AA3180" s="24"/>
      <c r="AB3180" s="24">
        <v>0</v>
      </c>
      <c r="AC3180" s="24">
        <v>99423</v>
      </c>
      <c r="AD3180" s="24">
        <v>0</v>
      </c>
      <c r="AE3180" s="24">
        <v>99423</v>
      </c>
      <c r="AF3180" s="24">
        <v>0</v>
      </c>
      <c r="AG3180" s="24">
        <v>99423</v>
      </c>
    </row>
    <row r="3181" spans="1:33" x14ac:dyDescent="0.35">
      <c r="A3181" s="70">
        <v>901158187</v>
      </c>
      <c r="B3181" s="70" t="s">
        <v>24</v>
      </c>
      <c r="C3181" s="70" t="s">
        <v>7964</v>
      </c>
      <c r="D3181" s="70" t="s">
        <v>16168</v>
      </c>
      <c r="E3181" s="70" t="s">
        <v>12451</v>
      </c>
      <c r="F3181" s="70" t="s">
        <v>16707</v>
      </c>
      <c r="G3181" s="70" t="e">
        <v>#N/A</v>
      </c>
      <c r="H3181" s="70" t="s">
        <v>2479</v>
      </c>
      <c r="I3181" s="25">
        <v>45261</v>
      </c>
      <c r="J3181" s="71">
        <v>720</v>
      </c>
      <c r="K3181" s="70" t="s">
        <v>7965</v>
      </c>
      <c r="L3181" s="70" t="s">
        <v>26</v>
      </c>
      <c r="M3181" s="70" t="s">
        <v>9239</v>
      </c>
      <c r="N3181" s="70" t="s">
        <v>7770</v>
      </c>
      <c r="O3181" s="7"/>
      <c r="P3181" s="72">
        <v>99423</v>
      </c>
      <c r="Q3181" s="72">
        <v>99423</v>
      </c>
      <c r="R3181" s="7" t="s">
        <v>16710</v>
      </c>
      <c r="S3181" s="7" t="s">
        <v>16710</v>
      </c>
      <c r="T3181" s="7" t="s">
        <v>16755</v>
      </c>
      <c r="U3181" s="7">
        <v>0</v>
      </c>
      <c r="V3181" s="7" t="s">
        <v>16751</v>
      </c>
      <c r="W3181" s="7">
        <v>2022</v>
      </c>
      <c r="X3181" s="7" t="s">
        <v>16755</v>
      </c>
      <c r="Y3181" s="24">
        <v>99423</v>
      </c>
      <c r="Z3181" s="24">
        <v>0</v>
      </c>
      <c r="AA3181" s="24"/>
      <c r="AB3181" s="24">
        <v>0</v>
      </c>
      <c r="AC3181" s="24">
        <v>99423</v>
      </c>
      <c r="AD3181" s="24">
        <v>0</v>
      </c>
      <c r="AE3181" s="24">
        <v>99423</v>
      </c>
      <c r="AF3181" s="24">
        <v>0</v>
      </c>
      <c r="AG3181" s="24">
        <v>99423</v>
      </c>
    </row>
    <row r="3182" spans="1:33" x14ac:dyDescent="0.35">
      <c r="A3182" s="70">
        <v>901158187</v>
      </c>
      <c r="B3182" s="70" t="s">
        <v>24</v>
      </c>
      <c r="C3182" s="70" t="s">
        <v>7966</v>
      </c>
      <c r="D3182" s="70" t="s">
        <v>16169</v>
      </c>
      <c r="E3182" s="70" t="s">
        <v>12452</v>
      </c>
      <c r="F3182" s="70" t="s">
        <v>16707</v>
      </c>
      <c r="G3182" s="70" t="e">
        <v>#N/A</v>
      </c>
      <c r="H3182" s="70" t="s">
        <v>2573</v>
      </c>
      <c r="I3182" s="25">
        <v>45261</v>
      </c>
      <c r="J3182" s="71">
        <v>720</v>
      </c>
      <c r="K3182" s="70" t="s">
        <v>7967</v>
      </c>
      <c r="L3182" s="70" t="s">
        <v>26</v>
      </c>
      <c r="M3182" s="70" t="s">
        <v>9239</v>
      </c>
      <c r="N3182" s="70" t="s">
        <v>7770</v>
      </c>
      <c r="O3182" s="7"/>
      <c r="P3182" s="72">
        <v>99423</v>
      </c>
      <c r="Q3182" s="72">
        <v>99423</v>
      </c>
      <c r="R3182" s="7" t="s">
        <v>16710</v>
      </c>
      <c r="S3182" s="7" t="s">
        <v>16710</v>
      </c>
      <c r="T3182" s="7" t="s">
        <v>16755</v>
      </c>
      <c r="U3182" s="7">
        <v>0</v>
      </c>
      <c r="V3182" s="7" t="s">
        <v>16751</v>
      </c>
      <c r="W3182" s="7">
        <v>2022</v>
      </c>
      <c r="X3182" s="7" t="s">
        <v>16755</v>
      </c>
      <c r="Y3182" s="24">
        <v>99423</v>
      </c>
      <c r="Z3182" s="24">
        <v>0</v>
      </c>
      <c r="AA3182" s="24"/>
      <c r="AB3182" s="24">
        <v>0</v>
      </c>
      <c r="AC3182" s="24">
        <v>99423</v>
      </c>
      <c r="AD3182" s="24">
        <v>0</v>
      </c>
      <c r="AE3182" s="24">
        <v>99423</v>
      </c>
      <c r="AF3182" s="24">
        <v>0</v>
      </c>
      <c r="AG3182" s="24">
        <v>99423</v>
      </c>
    </row>
    <row r="3183" spans="1:33" x14ac:dyDescent="0.35">
      <c r="A3183" s="70">
        <v>901158187</v>
      </c>
      <c r="B3183" s="70" t="s">
        <v>24</v>
      </c>
      <c r="C3183" s="70" t="s">
        <v>7968</v>
      </c>
      <c r="D3183" s="70" t="s">
        <v>16170</v>
      </c>
      <c r="E3183" s="70" t="s">
        <v>12453</v>
      </c>
      <c r="F3183" s="70" t="s">
        <v>16707</v>
      </c>
      <c r="G3183" s="70" t="e">
        <v>#N/A</v>
      </c>
      <c r="H3183" s="70" t="s">
        <v>2596</v>
      </c>
      <c r="I3183" s="25">
        <v>45261</v>
      </c>
      <c r="J3183" s="71">
        <v>720</v>
      </c>
      <c r="K3183" s="70" t="s">
        <v>7969</v>
      </c>
      <c r="L3183" s="70" t="s">
        <v>26</v>
      </c>
      <c r="M3183" s="70" t="s">
        <v>9239</v>
      </c>
      <c r="N3183" s="70" t="s">
        <v>7770</v>
      </c>
      <c r="O3183" s="7"/>
      <c r="P3183" s="72">
        <v>99423</v>
      </c>
      <c r="Q3183" s="72">
        <v>99423</v>
      </c>
      <c r="R3183" s="7" t="s">
        <v>16710</v>
      </c>
      <c r="S3183" s="7" t="s">
        <v>16710</v>
      </c>
      <c r="T3183" s="7" t="s">
        <v>16755</v>
      </c>
      <c r="U3183" s="7">
        <v>0</v>
      </c>
      <c r="V3183" s="7" t="s">
        <v>16751</v>
      </c>
      <c r="W3183" s="7">
        <v>2022</v>
      </c>
      <c r="X3183" s="7" t="s">
        <v>16755</v>
      </c>
      <c r="Y3183" s="24">
        <v>99423</v>
      </c>
      <c r="Z3183" s="24">
        <v>0</v>
      </c>
      <c r="AA3183" s="24"/>
      <c r="AB3183" s="24">
        <v>0</v>
      </c>
      <c r="AC3183" s="24">
        <v>99423</v>
      </c>
      <c r="AD3183" s="24">
        <v>0</v>
      </c>
      <c r="AE3183" s="24">
        <v>99423</v>
      </c>
      <c r="AF3183" s="24">
        <v>0</v>
      </c>
      <c r="AG3183" s="24">
        <v>99423</v>
      </c>
    </row>
    <row r="3184" spans="1:33" x14ac:dyDescent="0.35">
      <c r="A3184" s="70">
        <v>901158187</v>
      </c>
      <c r="B3184" s="70" t="s">
        <v>24</v>
      </c>
      <c r="C3184" s="70" t="s">
        <v>7970</v>
      </c>
      <c r="D3184" s="70" t="s">
        <v>16171</v>
      </c>
      <c r="E3184" s="70" t="s">
        <v>12454</v>
      </c>
      <c r="F3184" s="70" t="s">
        <v>16707</v>
      </c>
      <c r="G3184" s="70" t="e">
        <v>#N/A</v>
      </c>
      <c r="H3184" s="70" t="s">
        <v>2596</v>
      </c>
      <c r="I3184" s="25">
        <v>45261</v>
      </c>
      <c r="J3184" s="71">
        <v>720</v>
      </c>
      <c r="K3184" s="70" t="s">
        <v>7971</v>
      </c>
      <c r="L3184" s="70" t="s">
        <v>26</v>
      </c>
      <c r="M3184" s="70" t="s">
        <v>9239</v>
      </c>
      <c r="N3184" s="70" t="s">
        <v>7770</v>
      </c>
      <c r="O3184" s="7"/>
      <c r="P3184" s="72">
        <v>99423</v>
      </c>
      <c r="Q3184" s="72">
        <v>99423</v>
      </c>
      <c r="R3184" s="7" t="s">
        <v>16710</v>
      </c>
      <c r="S3184" s="7" t="s">
        <v>16710</v>
      </c>
      <c r="T3184" s="7" t="s">
        <v>16755</v>
      </c>
      <c r="U3184" s="7">
        <v>0</v>
      </c>
      <c r="V3184" s="7" t="s">
        <v>16751</v>
      </c>
      <c r="W3184" s="7">
        <v>2022</v>
      </c>
      <c r="X3184" s="7" t="s">
        <v>16755</v>
      </c>
      <c r="Y3184" s="24">
        <v>99423</v>
      </c>
      <c r="Z3184" s="24">
        <v>0</v>
      </c>
      <c r="AA3184" s="24"/>
      <c r="AB3184" s="24">
        <v>0</v>
      </c>
      <c r="AC3184" s="24">
        <v>99423</v>
      </c>
      <c r="AD3184" s="24">
        <v>0</v>
      </c>
      <c r="AE3184" s="24">
        <v>99423</v>
      </c>
      <c r="AF3184" s="24">
        <v>0</v>
      </c>
      <c r="AG3184" s="24">
        <v>99423</v>
      </c>
    </row>
    <row r="3185" spans="1:33" x14ac:dyDescent="0.35">
      <c r="A3185" s="70">
        <v>901158187</v>
      </c>
      <c r="B3185" s="70" t="s">
        <v>24</v>
      </c>
      <c r="C3185" s="70" t="s">
        <v>7972</v>
      </c>
      <c r="D3185" s="70" t="s">
        <v>16172</v>
      </c>
      <c r="E3185" s="70" t="s">
        <v>12455</v>
      </c>
      <c r="F3185" s="70" t="s">
        <v>16707</v>
      </c>
      <c r="G3185" s="70" t="e">
        <v>#N/A</v>
      </c>
      <c r="H3185" s="70" t="s">
        <v>2596</v>
      </c>
      <c r="I3185" s="25">
        <v>45261</v>
      </c>
      <c r="J3185" s="71">
        <v>720</v>
      </c>
      <c r="K3185" s="70" t="s">
        <v>7973</v>
      </c>
      <c r="L3185" s="70" t="s">
        <v>26</v>
      </c>
      <c r="M3185" s="70" t="s">
        <v>9239</v>
      </c>
      <c r="N3185" s="70" t="s">
        <v>7770</v>
      </c>
      <c r="O3185" s="7"/>
      <c r="P3185" s="72">
        <v>216994</v>
      </c>
      <c r="Q3185" s="72">
        <v>216994</v>
      </c>
      <c r="R3185" s="7" t="s">
        <v>16710</v>
      </c>
      <c r="S3185" s="7" t="s">
        <v>16710</v>
      </c>
      <c r="T3185" s="7" t="s">
        <v>16755</v>
      </c>
      <c r="U3185" s="7">
        <v>0</v>
      </c>
      <c r="V3185" s="7" t="s">
        <v>16751</v>
      </c>
      <c r="W3185" s="7">
        <v>2022</v>
      </c>
      <c r="X3185" s="7" t="s">
        <v>16755</v>
      </c>
      <c r="Y3185" s="24">
        <v>216994</v>
      </c>
      <c r="Z3185" s="24">
        <v>0</v>
      </c>
      <c r="AA3185" s="24"/>
      <c r="AB3185" s="24">
        <v>0</v>
      </c>
      <c r="AC3185" s="24">
        <v>216994</v>
      </c>
      <c r="AD3185" s="24">
        <v>0</v>
      </c>
      <c r="AE3185" s="24">
        <v>216994</v>
      </c>
      <c r="AF3185" s="24">
        <v>0</v>
      </c>
      <c r="AG3185" s="24">
        <v>216994</v>
      </c>
    </row>
    <row r="3186" spans="1:33" x14ac:dyDescent="0.35">
      <c r="A3186" s="70">
        <v>901158187</v>
      </c>
      <c r="B3186" s="70" t="s">
        <v>24</v>
      </c>
      <c r="C3186" s="70" t="s">
        <v>7974</v>
      </c>
      <c r="D3186" s="70" t="s">
        <v>16173</v>
      </c>
      <c r="E3186" s="70" t="s">
        <v>12456</v>
      </c>
      <c r="F3186" s="70" t="s">
        <v>16707</v>
      </c>
      <c r="G3186" s="70" t="e">
        <v>#N/A</v>
      </c>
      <c r="H3186" s="70" t="s">
        <v>2596</v>
      </c>
      <c r="I3186" s="25">
        <v>45261</v>
      </c>
      <c r="J3186" s="71">
        <v>720</v>
      </c>
      <c r="K3186" s="70" t="s">
        <v>7975</v>
      </c>
      <c r="L3186" s="70" t="s">
        <v>26</v>
      </c>
      <c r="M3186" s="70" t="s">
        <v>9239</v>
      </c>
      <c r="N3186" s="70" t="s">
        <v>7770</v>
      </c>
      <c r="O3186" s="7"/>
      <c r="P3186" s="72">
        <v>99423</v>
      </c>
      <c r="Q3186" s="72">
        <v>99423</v>
      </c>
      <c r="R3186" s="7" t="s">
        <v>16710</v>
      </c>
      <c r="S3186" s="7" t="s">
        <v>16710</v>
      </c>
      <c r="T3186" s="7" t="s">
        <v>16755</v>
      </c>
      <c r="U3186" s="7">
        <v>0</v>
      </c>
      <c r="V3186" s="7" t="s">
        <v>16751</v>
      </c>
      <c r="W3186" s="7">
        <v>2022</v>
      </c>
      <c r="X3186" s="7" t="s">
        <v>16755</v>
      </c>
      <c r="Y3186" s="24">
        <v>99423</v>
      </c>
      <c r="Z3186" s="24">
        <v>0</v>
      </c>
      <c r="AA3186" s="24"/>
      <c r="AB3186" s="24">
        <v>0</v>
      </c>
      <c r="AC3186" s="24">
        <v>99423</v>
      </c>
      <c r="AD3186" s="24">
        <v>0</v>
      </c>
      <c r="AE3186" s="24">
        <v>99423</v>
      </c>
      <c r="AF3186" s="24">
        <v>0</v>
      </c>
      <c r="AG3186" s="24">
        <v>99423</v>
      </c>
    </row>
    <row r="3187" spans="1:33" x14ac:dyDescent="0.35">
      <c r="A3187" s="70">
        <v>901158187</v>
      </c>
      <c r="B3187" s="70" t="s">
        <v>24</v>
      </c>
      <c r="C3187" s="70" t="s">
        <v>7976</v>
      </c>
      <c r="D3187" s="70" t="s">
        <v>16174</v>
      </c>
      <c r="E3187" s="70" t="s">
        <v>12457</v>
      </c>
      <c r="F3187" s="70" t="s">
        <v>16707</v>
      </c>
      <c r="G3187" s="70" t="e">
        <v>#N/A</v>
      </c>
      <c r="H3187" s="70" t="s">
        <v>2596</v>
      </c>
      <c r="I3187" s="25">
        <v>45261</v>
      </c>
      <c r="J3187" s="71">
        <v>720</v>
      </c>
      <c r="K3187" s="70" t="s">
        <v>7977</v>
      </c>
      <c r="L3187" s="70" t="s">
        <v>26</v>
      </c>
      <c r="M3187" s="70" t="s">
        <v>9239</v>
      </c>
      <c r="N3187" s="70" t="s">
        <v>7770</v>
      </c>
      <c r="O3187" s="7"/>
      <c r="P3187" s="72">
        <v>99423</v>
      </c>
      <c r="Q3187" s="72">
        <v>99423</v>
      </c>
      <c r="R3187" s="7" t="s">
        <v>16710</v>
      </c>
      <c r="S3187" s="7" t="s">
        <v>16710</v>
      </c>
      <c r="T3187" s="7" t="s">
        <v>16755</v>
      </c>
      <c r="U3187" s="7">
        <v>0</v>
      </c>
      <c r="V3187" s="7" t="s">
        <v>16751</v>
      </c>
      <c r="W3187" s="7">
        <v>2022</v>
      </c>
      <c r="X3187" s="7" t="s">
        <v>16755</v>
      </c>
      <c r="Y3187" s="24">
        <v>99423</v>
      </c>
      <c r="Z3187" s="24">
        <v>0</v>
      </c>
      <c r="AA3187" s="24"/>
      <c r="AB3187" s="24">
        <v>0</v>
      </c>
      <c r="AC3187" s="24">
        <v>99423</v>
      </c>
      <c r="AD3187" s="24">
        <v>0</v>
      </c>
      <c r="AE3187" s="24">
        <v>99423</v>
      </c>
      <c r="AF3187" s="24">
        <v>0</v>
      </c>
      <c r="AG3187" s="24">
        <v>99423</v>
      </c>
    </row>
    <row r="3188" spans="1:33" x14ac:dyDescent="0.35">
      <c r="A3188" s="70">
        <v>901158187</v>
      </c>
      <c r="B3188" s="70" t="s">
        <v>24</v>
      </c>
      <c r="C3188" s="70" t="s">
        <v>7978</v>
      </c>
      <c r="D3188" s="70" t="s">
        <v>16175</v>
      </c>
      <c r="E3188" s="70" t="s">
        <v>12458</v>
      </c>
      <c r="F3188" s="70" t="s">
        <v>16707</v>
      </c>
      <c r="G3188" s="70" t="e">
        <v>#N/A</v>
      </c>
      <c r="H3188" s="70" t="s">
        <v>2708</v>
      </c>
      <c r="I3188" s="25">
        <v>45261</v>
      </c>
      <c r="J3188" s="71">
        <v>720</v>
      </c>
      <c r="K3188" s="70" t="s">
        <v>7979</v>
      </c>
      <c r="L3188" s="70" t="s">
        <v>26</v>
      </c>
      <c r="M3188" s="70" t="s">
        <v>9239</v>
      </c>
      <c r="N3188" s="70" t="s">
        <v>7770</v>
      </c>
      <c r="O3188" s="7"/>
      <c r="P3188" s="72">
        <v>99423</v>
      </c>
      <c r="Q3188" s="72">
        <v>99423</v>
      </c>
      <c r="R3188" s="7" t="s">
        <v>16710</v>
      </c>
      <c r="S3188" s="7" t="s">
        <v>16710</v>
      </c>
      <c r="T3188" s="7" t="s">
        <v>16755</v>
      </c>
      <c r="U3188" s="7">
        <v>0</v>
      </c>
      <c r="V3188" s="7" t="s">
        <v>16751</v>
      </c>
      <c r="W3188" s="7">
        <v>2022</v>
      </c>
      <c r="X3188" s="7" t="s">
        <v>16755</v>
      </c>
      <c r="Y3188" s="24">
        <v>99423</v>
      </c>
      <c r="Z3188" s="24">
        <v>0</v>
      </c>
      <c r="AA3188" s="24"/>
      <c r="AB3188" s="24">
        <v>0</v>
      </c>
      <c r="AC3188" s="24">
        <v>99423</v>
      </c>
      <c r="AD3188" s="24">
        <v>0</v>
      </c>
      <c r="AE3188" s="24">
        <v>99423</v>
      </c>
      <c r="AF3188" s="24">
        <v>0</v>
      </c>
      <c r="AG3188" s="24">
        <v>99423</v>
      </c>
    </row>
    <row r="3189" spans="1:33" x14ac:dyDescent="0.35">
      <c r="A3189" s="70">
        <v>901158187</v>
      </c>
      <c r="B3189" s="70" t="s">
        <v>24</v>
      </c>
      <c r="C3189" s="70" t="s">
        <v>7980</v>
      </c>
      <c r="D3189" s="70" t="s">
        <v>16176</v>
      </c>
      <c r="E3189" s="70" t="s">
        <v>12459</v>
      </c>
      <c r="F3189" s="70" t="s">
        <v>16707</v>
      </c>
      <c r="G3189" s="70" t="e">
        <v>#N/A</v>
      </c>
      <c r="H3189" s="70" t="s">
        <v>2785</v>
      </c>
      <c r="I3189" s="25">
        <v>45261</v>
      </c>
      <c r="J3189" s="71">
        <v>720</v>
      </c>
      <c r="K3189" s="70" t="s">
        <v>7981</v>
      </c>
      <c r="L3189" s="70" t="s">
        <v>7982</v>
      </c>
      <c r="M3189" s="70" t="s">
        <v>9239</v>
      </c>
      <c r="N3189" s="70" t="s">
        <v>7770</v>
      </c>
      <c r="O3189" s="7"/>
      <c r="P3189" s="72">
        <v>99423</v>
      </c>
      <c r="Q3189" s="72">
        <v>99423</v>
      </c>
      <c r="R3189" s="7" t="s">
        <v>16710</v>
      </c>
      <c r="S3189" s="7" t="s">
        <v>16710</v>
      </c>
      <c r="T3189" s="7" t="s">
        <v>16755</v>
      </c>
      <c r="U3189" s="7">
        <v>0</v>
      </c>
      <c r="V3189" s="7" t="s">
        <v>16751</v>
      </c>
      <c r="W3189" s="7">
        <v>2022</v>
      </c>
      <c r="X3189" s="7" t="s">
        <v>16755</v>
      </c>
      <c r="Y3189" s="24">
        <v>99423</v>
      </c>
      <c r="Z3189" s="24">
        <v>0</v>
      </c>
      <c r="AA3189" s="24"/>
      <c r="AB3189" s="24">
        <v>0</v>
      </c>
      <c r="AC3189" s="24">
        <v>99423</v>
      </c>
      <c r="AD3189" s="24">
        <v>0</v>
      </c>
      <c r="AE3189" s="24">
        <v>99423</v>
      </c>
      <c r="AF3189" s="24">
        <v>0</v>
      </c>
      <c r="AG3189" s="24">
        <v>99423</v>
      </c>
    </row>
    <row r="3190" spans="1:33" x14ac:dyDescent="0.35">
      <c r="A3190" s="70">
        <v>901158187</v>
      </c>
      <c r="B3190" s="70" t="s">
        <v>24</v>
      </c>
      <c r="C3190" s="70" t="s">
        <v>7983</v>
      </c>
      <c r="D3190" s="70" t="s">
        <v>16177</v>
      </c>
      <c r="E3190" s="70" t="s">
        <v>12460</v>
      </c>
      <c r="F3190" s="70" t="s">
        <v>16707</v>
      </c>
      <c r="G3190" s="70" t="e">
        <v>#N/A</v>
      </c>
      <c r="H3190" s="70" t="s">
        <v>2872</v>
      </c>
      <c r="I3190" s="25">
        <v>45261</v>
      </c>
      <c r="J3190" s="71">
        <v>720</v>
      </c>
      <c r="K3190" s="70" t="s">
        <v>7984</v>
      </c>
      <c r="L3190" s="70" t="s">
        <v>7937</v>
      </c>
      <c r="M3190" s="70" t="s">
        <v>9239</v>
      </c>
      <c r="N3190" s="70" t="s">
        <v>7770</v>
      </c>
      <c r="O3190" s="7"/>
      <c r="P3190" s="72">
        <v>99423</v>
      </c>
      <c r="Q3190" s="72">
        <v>99423</v>
      </c>
      <c r="R3190" s="7" t="s">
        <v>16710</v>
      </c>
      <c r="S3190" s="7" t="s">
        <v>16710</v>
      </c>
      <c r="T3190" s="7" t="s">
        <v>16755</v>
      </c>
      <c r="U3190" s="7">
        <v>0</v>
      </c>
      <c r="V3190" s="7" t="s">
        <v>16751</v>
      </c>
      <c r="W3190" s="7">
        <v>2022</v>
      </c>
      <c r="X3190" s="7" t="s">
        <v>16755</v>
      </c>
      <c r="Y3190" s="24">
        <v>99423</v>
      </c>
      <c r="Z3190" s="24">
        <v>0</v>
      </c>
      <c r="AA3190" s="24"/>
      <c r="AB3190" s="24">
        <v>0</v>
      </c>
      <c r="AC3190" s="24">
        <v>99423</v>
      </c>
      <c r="AD3190" s="24">
        <v>0</v>
      </c>
      <c r="AE3190" s="24">
        <v>99423</v>
      </c>
      <c r="AF3190" s="24">
        <v>0</v>
      </c>
      <c r="AG3190" s="24">
        <v>99423</v>
      </c>
    </row>
    <row r="3191" spans="1:33" x14ac:dyDescent="0.35">
      <c r="A3191" s="70">
        <v>901158187</v>
      </c>
      <c r="B3191" s="70" t="s">
        <v>24</v>
      </c>
      <c r="C3191" s="70" t="s">
        <v>7985</v>
      </c>
      <c r="D3191" s="70" t="s">
        <v>16178</v>
      </c>
      <c r="E3191" s="70" t="s">
        <v>12461</v>
      </c>
      <c r="F3191" s="70" t="s">
        <v>16707</v>
      </c>
      <c r="G3191" s="70" t="e">
        <v>#N/A</v>
      </c>
      <c r="H3191" s="70" t="s">
        <v>2872</v>
      </c>
      <c r="I3191" s="25">
        <v>45261</v>
      </c>
      <c r="J3191" s="71">
        <v>720</v>
      </c>
      <c r="K3191" s="70" t="s">
        <v>7986</v>
      </c>
      <c r="L3191" s="70" t="s">
        <v>7937</v>
      </c>
      <c r="M3191" s="70" t="s">
        <v>9239</v>
      </c>
      <c r="N3191" s="70" t="s">
        <v>7770</v>
      </c>
      <c r="O3191" s="7"/>
      <c r="P3191" s="72">
        <v>99423</v>
      </c>
      <c r="Q3191" s="72">
        <v>99423</v>
      </c>
      <c r="R3191" s="7" t="s">
        <v>16710</v>
      </c>
      <c r="S3191" s="7" t="s">
        <v>16710</v>
      </c>
      <c r="T3191" s="7" t="s">
        <v>16755</v>
      </c>
      <c r="U3191" s="7">
        <v>0</v>
      </c>
      <c r="V3191" s="7" t="s">
        <v>16751</v>
      </c>
      <c r="W3191" s="7">
        <v>2022</v>
      </c>
      <c r="X3191" s="7" t="s">
        <v>16755</v>
      </c>
      <c r="Y3191" s="24">
        <v>99423</v>
      </c>
      <c r="Z3191" s="24">
        <v>0</v>
      </c>
      <c r="AA3191" s="24"/>
      <c r="AB3191" s="24">
        <v>0</v>
      </c>
      <c r="AC3191" s="24">
        <v>99423</v>
      </c>
      <c r="AD3191" s="24">
        <v>0</v>
      </c>
      <c r="AE3191" s="24">
        <v>99423</v>
      </c>
      <c r="AF3191" s="24">
        <v>0</v>
      </c>
      <c r="AG3191" s="24">
        <v>99423</v>
      </c>
    </row>
    <row r="3192" spans="1:33" x14ac:dyDescent="0.35">
      <c r="A3192" s="70">
        <v>901158187</v>
      </c>
      <c r="B3192" s="70" t="s">
        <v>24</v>
      </c>
      <c r="C3192" s="70" t="s">
        <v>7987</v>
      </c>
      <c r="D3192" s="70" t="s">
        <v>16179</v>
      </c>
      <c r="E3192" s="70" t="s">
        <v>12462</v>
      </c>
      <c r="F3192" s="70" t="s">
        <v>16707</v>
      </c>
      <c r="G3192" s="70" t="e">
        <v>#N/A</v>
      </c>
      <c r="H3192" s="70" t="s">
        <v>2872</v>
      </c>
      <c r="I3192" s="25">
        <v>45261</v>
      </c>
      <c r="J3192" s="71">
        <v>720</v>
      </c>
      <c r="K3192" s="70" t="s">
        <v>7988</v>
      </c>
      <c r="L3192" s="70" t="s">
        <v>7949</v>
      </c>
      <c r="M3192" s="70" t="s">
        <v>9239</v>
      </c>
      <c r="N3192" s="70" t="s">
        <v>7770</v>
      </c>
      <c r="O3192" s="7"/>
      <c r="P3192" s="72">
        <v>99423</v>
      </c>
      <c r="Q3192" s="72">
        <v>99423</v>
      </c>
      <c r="R3192" s="7" t="s">
        <v>16710</v>
      </c>
      <c r="S3192" s="7" t="s">
        <v>16710</v>
      </c>
      <c r="T3192" s="7" t="s">
        <v>16755</v>
      </c>
      <c r="U3192" s="7">
        <v>0</v>
      </c>
      <c r="V3192" s="7" t="s">
        <v>16751</v>
      </c>
      <c r="W3192" s="7">
        <v>2022</v>
      </c>
      <c r="X3192" s="7" t="s">
        <v>16755</v>
      </c>
      <c r="Y3192" s="24">
        <v>99423</v>
      </c>
      <c r="Z3192" s="24">
        <v>0</v>
      </c>
      <c r="AA3192" s="24"/>
      <c r="AB3192" s="24">
        <v>0</v>
      </c>
      <c r="AC3192" s="24">
        <v>99423</v>
      </c>
      <c r="AD3192" s="24">
        <v>0</v>
      </c>
      <c r="AE3192" s="24">
        <v>99423</v>
      </c>
      <c r="AF3192" s="24">
        <v>0</v>
      </c>
      <c r="AG3192" s="24">
        <v>99423</v>
      </c>
    </row>
    <row r="3193" spans="1:33" x14ac:dyDescent="0.35">
      <c r="A3193" s="70">
        <v>901158187</v>
      </c>
      <c r="B3193" s="70" t="s">
        <v>24</v>
      </c>
      <c r="C3193" s="70" t="s">
        <v>7989</v>
      </c>
      <c r="D3193" s="70" t="s">
        <v>16180</v>
      </c>
      <c r="E3193" s="70" t="s">
        <v>12463</v>
      </c>
      <c r="F3193" s="70" t="s">
        <v>16707</v>
      </c>
      <c r="G3193" s="70" t="e">
        <v>#N/A</v>
      </c>
      <c r="H3193" s="70" t="s">
        <v>2401</v>
      </c>
      <c r="I3193" s="25">
        <v>45261</v>
      </c>
      <c r="J3193" s="71">
        <v>720</v>
      </c>
      <c r="K3193" s="70" t="s">
        <v>7990</v>
      </c>
      <c r="L3193" s="70" t="s">
        <v>26</v>
      </c>
      <c r="M3193" s="70" t="s">
        <v>9239</v>
      </c>
      <c r="N3193" s="70" t="s">
        <v>7770</v>
      </c>
      <c r="O3193" s="7"/>
      <c r="P3193" s="72">
        <v>216994</v>
      </c>
      <c r="Q3193" s="72">
        <v>216994</v>
      </c>
      <c r="R3193" s="7" t="s">
        <v>16710</v>
      </c>
      <c r="S3193" s="7" t="s">
        <v>16710</v>
      </c>
      <c r="T3193" s="7" t="s">
        <v>16755</v>
      </c>
      <c r="U3193" s="7">
        <v>0</v>
      </c>
      <c r="V3193" s="7" t="s">
        <v>16751</v>
      </c>
      <c r="W3193" s="7">
        <v>2022</v>
      </c>
      <c r="X3193" s="7" t="s">
        <v>16755</v>
      </c>
      <c r="Y3193" s="24">
        <v>216994</v>
      </c>
      <c r="Z3193" s="24">
        <v>0</v>
      </c>
      <c r="AA3193" s="24"/>
      <c r="AB3193" s="24">
        <v>0</v>
      </c>
      <c r="AC3193" s="24">
        <v>216994</v>
      </c>
      <c r="AD3193" s="24">
        <v>0</v>
      </c>
      <c r="AE3193" s="24">
        <v>216994</v>
      </c>
      <c r="AF3193" s="24">
        <v>0</v>
      </c>
      <c r="AG3193" s="24">
        <v>216994</v>
      </c>
    </row>
    <row r="3194" spans="1:33" x14ac:dyDescent="0.35">
      <c r="A3194" s="70">
        <v>901158187</v>
      </c>
      <c r="B3194" s="70" t="s">
        <v>24</v>
      </c>
      <c r="C3194" s="70" t="s">
        <v>7991</v>
      </c>
      <c r="D3194" s="70" t="s">
        <v>16181</v>
      </c>
      <c r="E3194" s="70" t="s">
        <v>12464</v>
      </c>
      <c r="F3194" s="70" t="s">
        <v>16707</v>
      </c>
      <c r="G3194" s="70" t="e">
        <v>#N/A</v>
      </c>
      <c r="H3194" s="70" t="s">
        <v>2409</v>
      </c>
      <c r="I3194" s="25">
        <v>45261</v>
      </c>
      <c r="J3194" s="71">
        <v>720</v>
      </c>
      <c r="K3194" s="70" t="s">
        <v>7992</v>
      </c>
      <c r="L3194" s="70" t="s">
        <v>7993</v>
      </c>
      <c r="M3194" s="70" t="s">
        <v>9239</v>
      </c>
      <c r="N3194" s="70" t="s">
        <v>7770</v>
      </c>
      <c r="O3194" s="7"/>
      <c r="P3194" s="72">
        <v>99423</v>
      </c>
      <c r="Q3194" s="72">
        <v>99423</v>
      </c>
      <c r="R3194" s="7" t="s">
        <v>16710</v>
      </c>
      <c r="S3194" s="7" t="s">
        <v>16710</v>
      </c>
      <c r="T3194" s="7" t="s">
        <v>16755</v>
      </c>
      <c r="U3194" s="7">
        <v>0</v>
      </c>
      <c r="V3194" s="7" t="s">
        <v>16751</v>
      </c>
      <c r="W3194" s="7">
        <v>2022</v>
      </c>
      <c r="X3194" s="7" t="s">
        <v>16755</v>
      </c>
      <c r="Y3194" s="24">
        <v>99423</v>
      </c>
      <c r="Z3194" s="24">
        <v>0</v>
      </c>
      <c r="AA3194" s="24"/>
      <c r="AB3194" s="24">
        <v>0</v>
      </c>
      <c r="AC3194" s="24">
        <v>99423</v>
      </c>
      <c r="AD3194" s="24">
        <v>0</v>
      </c>
      <c r="AE3194" s="24">
        <v>99423</v>
      </c>
      <c r="AF3194" s="24">
        <v>0</v>
      </c>
      <c r="AG3194" s="24">
        <v>99423</v>
      </c>
    </row>
    <row r="3195" spans="1:33" x14ac:dyDescent="0.35">
      <c r="A3195" s="70">
        <v>901158187</v>
      </c>
      <c r="B3195" s="70" t="s">
        <v>24</v>
      </c>
      <c r="C3195" s="70" t="s">
        <v>7994</v>
      </c>
      <c r="D3195" s="70" t="s">
        <v>16182</v>
      </c>
      <c r="E3195" s="70" t="s">
        <v>12465</v>
      </c>
      <c r="F3195" s="70" t="s">
        <v>16707</v>
      </c>
      <c r="G3195" s="70" t="e">
        <v>#N/A</v>
      </c>
      <c r="H3195" s="70" t="s">
        <v>2927</v>
      </c>
      <c r="I3195" s="25">
        <v>45261</v>
      </c>
      <c r="J3195" s="71">
        <v>720</v>
      </c>
      <c r="K3195" s="70" t="s">
        <v>7995</v>
      </c>
      <c r="L3195" s="70" t="s">
        <v>26</v>
      </c>
      <c r="M3195" s="70" t="s">
        <v>9239</v>
      </c>
      <c r="N3195" s="70" t="s">
        <v>7770</v>
      </c>
      <c r="O3195" s="7"/>
      <c r="P3195" s="72">
        <v>99423</v>
      </c>
      <c r="Q3195" s="72">
        <v>99423</v>
      </c>
      <c r="R3195" s="7" t="s">
        <v>16710</v>
      </c>
      <c r="S3195" s="7" t="s">
        <v>16710</v>
      </c>
      <c r="T3195" s="7" t="s">
        <v>16755</v>
      </c>
      <c r="U3195" s="7">
        <v>0</v>
      </c>
      <c r="V3195" s="7" t="s">
        <v>16751</v>
      </c>
      <c r="W3195" s="7">
        <v>2022</v>
      </c>
      <c r="X3195" s="7" t="s">
        <v>16755</v>
      </c>
      <c r="Y3195" s="24">
        <v>99423</v>
      </c>
      <c r="Z3195" s="24">
        <v>0</v>
      </c>
      <c r="AA3195" s="24"/>
      <c r="AB3195" s="24">
        <v>0</v>
      </c>
      <c r="AC3195" s="24">
        <v>99423</v>
      </c>
      <c r="AD3195" s="24">
        <v>0</v>
      </c>
      <c r="AE3195" s="24">
        <v>99423</v>
      </c>
      <c r="AF3195" s="24">
        <v>0</v>
      </c>
      <c r="AG3195" s="24">
        <v>99423</v>
      </c>
    </row>
    <row r="3196" spans="1:33" x14ac:dyDescent="0.35">
      <c r="A3196" s="70">
        <v>901158187</v>
      </c>
      <c r="B3196" s="70" t="s">
        <v>24</v>
      </c>
      <c r="C3196" s="70" t="s">
        <v>7996</v>
      </c>
      <c r="D3196" s="70" t="s">
        <v>16183</v>
      </c>
      <c r="E3196" s="70" t="s">
        <v>12466</v>
      </c>
      <c r="F3196" s="70" t="s">
        <v>16707</v>
      </c>
      <c r="G3196" s="70" t="e">
        <v>#N/A</v>
      </c>
      <c r="H3196" s="70" t="s">
        <v>3016</v>
      </c>
      <c r="I3196" s="25">
        <v>45261</v>
      </c>
      <c r="J3196" s="71">
        <v>720</v>
      </c>
      <c r="K3196" s="70" t="s">
        <v>7997</v>
      </c>
      <c r="L3196" s="70" t="s">
        <v>26</v>
      </c>
      <c r="M3196" s="70" t="s">
        <v>9239</v>
      </c>
      <c r="N3196" s="70" t="s">
        <v>7770</v>
      </c>
      <c r="O3196" s="7"/>
      <c r="P3196" s="72">
        <v>99423</v>
      </c>
      <c r="Q3196" s="72">
        <v>99423</v>
      </c>
      <c r="R3196" s="7" t="s">
        <v>16710</v>
      </c>
      <c r="S3196" s="7" t="s">
        <v>16710</v>
      </c>
      <c r="T3196" s="7" t="s">
        <v>16755</v>
      </c>
      <c r="U3196" s="7">
        <v>0</v>
      </c>
      <c r="V3196" s="7" t="s">
        <v>16751</v>
      </c>
      <c r="W3196" s="7">
        <v>2022</v>
      </c>
      <c r="X3196" s="7" t="s">
        <v>16755</v>
      </c>
      <c r="Y3196" s="24">
        <v>99423</v>
      </c>
      <c r="Z3196" s="24">
        <v>0</v>
      </c>
      <c r="AA3196" s="24"/>
      <c r="AB3196" s="24">
        <v>0</v>
      </c>
      <c r="AC3196" s="24">
        <v>99423</v>
      </c>
      <c r="AD3196" s="24">
        <v>0</v>
      </c>
      <c r="AE3196" s="24">
        <v>99423</v>
      </c>
      <c r="AF3196" s="24">
        <v>0</v>
      </c>
      <c r="AG3196" s="24">
        <v>99423</v>
      </c>
    </row>
    <row r="3197" spans="1:33" x14ac:dyDescent="0.35">
      <c r="A3197" s="70">
        <v>901158187</v>
      </c>
      <c r="B3197" s="70" t="s">
        <v>24</v>
      </c>
      <c r="C3197" s="70" t="s">
        <v>7998</v>
      </c>
      <c r="D3197" s="70" t="s">
        <v>16184</v>
      </c>
      <c r="E3197" s="70" t="s">
        <v>12467</v>
      </c>
      <c r="F3197" s="70" t="s">
        <v>16707</v>
      </c>
      <c r="G3197" s="70" t="e">
        <v>#N/A</v>
      </c>
      <c r="H3197" s="70" t="s">
        <v>3024</v>
      </c>
      <c r="I3197" s="25">
        <v>45261</v>
      </c>
      <c r="J3197" s="71">
        <v>720</v>
      </c>
      <c r="K3197" s="70" t="s">
        <v>7999</v>
      </c>
      <c r="L3197" s="70" t="s">
        <v>8000</v>
      </c>
      <c r="M3197" s="70" t="s">
        <v>9239</v>
      </c>
      <c r="N3197" s="70" t="s">
        <v>7770</v>
      </c>
      <c r="O3197" s="7"/>
      <c r="P3197" s="72">
        <v>99423</v>
      </c>
      <c r="Q3197" s="72">
        <v>99423</v>
      </c>
      <c r="R3197" s="7" t="s">
        <v>16710</v>
      </c>
      <c r="S3197" s="7" t="s">
        <v>16710</v>
      </c>
      <c r="T3197" s="7" t="s">
        <v>16755</v>
      </c>
      <c r="U3197" s="7">
        <v>0</v>
      </c>
      <c r="V3197" s="7" t="s">
        <v>16751</v>
      </c>
      <c r="W3197" s="7">
        <v>2022</v>
      </c>
      <c r="X3197" s="7" t="s">
        <v>16755</v>
      </c>
      <c r="Y3197" s="24">
        <v>99423</v>
      </c>
      <c r="Z3197" s="24">
        <v>0</v>
      </c>
      <c r="AA3197" s="24"/>
      <c r="AB3197" s="24">
        <v>0</v>
      </c>
      <c r="AC3197" s="24">
        <v>99423</v>
      </c>
      <c r="AD3197" s="24">
        <v>0</v>
      </c>
      <c r="AE3197" s="24">
        <v>99423</v>
      </c>
      <c r="AF3197" s="24">
        <v>0</v>
      </c>
      <c r="AG3197" s="24">
        <v>99423</v>
      </c>
    </row>
    <row r="3198" spans="1:33" x14ac:dyDescent="0.35">
      <c r="A3198" s="70">
        <v>901158187</v>
      </c>
      <c r="B3198" s="70" t="s">
        <v>24</v>
      </c>
      <c r="C3198" s="70" t="s">
        <v>8001</v>
      </c>
      <c r="D3198" s="70" t="s">
        <v>16185</v>
      </c>
      <c r="E3198" s="70" t="s">
        <v>12468</v>
      </c>
      <c r="F3198" s="70" t="s">
        <v>16707</v>
      </c>
      <c r="G3198" s="70" t="e">
        <v>#N/A</v>
      </c>
      <c r="H3198" s="70" t="s">
        <v>3024</v>
      </c>
      <c r="I3198" s="25">
        <v>45261</v>
      </c>
      <c r="J3198" s="71">
        <v>720</v>
      </c>
      <c r="K3198" s="70" t="s">
        <v>8002</v>
      </c>
      <c r="L3198" s="70" t="s">
        <v>8000</v>
      </c>
      <c r="M3198" s="70" t="s">
        <v>9239</v>
      </c>
      <c r="N3198" s="70" t="s">
        <v>7770</v>
      </c>
      <c r="O3198" s="7"/>
      <c r="P3198" s="72">
        <v>216994</v>
      </c>
      <c r="Q3198" s="72">
        <v>216994</v>
      </c>
      <c r="R3198" s="7" t="s">
        <v>16710</v>
      </c>
      <c r="S3198" s="7" t="s">
        <v>16710</v>
      </c>
      <c r="T3198" s="7" t="s">
        <v>16755</v>
      </c>
      <c r="U3198" s="7">
        <v>0</v>
      </c>
      <c r="V3198" s="7" t="s">
        <v>16751</v>
      </c>
      <c r="W3198" s="7">
        <v>2022</v>
      </c>
      <c r="X3198" s="7" t="s">
        <v>16755</v>
      </c>
      <c r="Y3198" s="24">
        <v>216994</v>
      </c>
      <c r="Z3198" s="24">
        <v>0</v>
      </c>
      <c r="AA3198" s="24"/>
      <c r="AB3198" s="24">
        <v>0</v>
      </c>
      <c r="AC3198" s="24">
        <v>216994</v>
      </c>
      <c r="AD3198" s="24">
        <v>0</v>
      </c>
      <c r="AE3198" s="24">
        <v>216994</v>
      </c>
      <c r="AF3198" s="24">
        <v>0</v>
      </c>
      <c r="AG3198" s="24">
        <v>216994</v>
      </c>
    </row>
    <row r="3199" spans="1:33" x14ac:dyDescent="0.35">
      <c r="A3199" s="70">
        <v>901158187</v>
      </c>
      <c r="B3199" s="70" t="s">
        <v>24</v>
      </c>
      <c r="C3199" s="70" t="s">
        <v>8003</v>
      </c>
      <c r="D3199" s="70" t="s">
        <v>16186</v>
      </c>
      <c r="E3199" s="70" t="s">
        <v>12469</v>
      </c>
      <c r="F3199" s="70" t="s">
        <v>16707</v>
      </c>
      <c r="G3199" s="70" t="e">
        <v>#N/A</v>
      </c>
      <c r="H3199" s="70" t="s">
        <v>3024</v>
      </c>
      <c r="I3199" s="25">
        <v>45261</v>
      </c>
      <c r="J3199" s="71">
        <v>720</v>
      </c>
      <c r="K3199" s="70" t="s">
        <v>8004</v>
      </c>
      <c r="L3199" s="70" t="s">
        <v>8005</v>
      </c>
      <c r="M3199" s="70" t="s">
        <v>9239</v>
      </c>
      <c r="N3199" s="70" t="s">
        <v>7770</v>
      </c>
      <c r="O3199" s="7"/>
      <c r="P3199" s="72">
        <v>99423</v>
      </c>
      <c r="Q3199" s="72">
        <v>99423</v>
      </c>
      <c r="R3199" s="7" t="s">
        <v>16710</v>
      </c>
      <c r="S3199" s="7" t="s">
        <v>16710</v>
      </c>
      <c r="T3199" s="7" t="s">
        <v>16755</v>
      </c>
      <c r="U3199" s="7">
        <v>0</v>
      </c>
      <c r="V3199" s="7" t="s">
        <v>16751</v>
      </c>
      <c r="W3199" s="7">
        <v>2022</v>
      </c>
      <c r="X3199" s="7" t="s">
        <v>16755</v>
      </c>
      <c r="Y3199" s="24">
        <v>99423</v>
      </c>
      <c r="Z3199" s="24">
        <v>0</v>
      </c>
      <c r="AA3199" s="24"/>
      <c r="AB3199" s="24">
        <v>0</v>
      </c>
      <c r="AC3199" s="24">
        <v>99423</v>
      </c>
      <c r="AD3199" s="24">
        <v>0</v>
      </c>
      <c r="AE3199" s="24">
        <v>99423</v>
      </c>
      <c r="AF3199" s="24">
        <v>0</v>
      </c>
      <c r="AG3199" s="24">
        <v>99423</v>
      </c>
    </row>
    <row r="3200" spans="1:33" x14ac:dyDescent="0.35">
      <c r="A3200" s="70">
        <v>901158187</v>
      </c>
      <c r="B3200" s="70" t="s">
        <v>24</v>
      </c>
      <c r="C3200" s="70" t="s">
        <v>8006</v>
      </c>
      <c r="D3200" s="70" t="s">
        <v>16187</v>
      </c>
      <c r="E3200" s="70" t="s">
        <v>12470</v>
      </c>
      <c r="F3200" s="70" t="s">
        <v>16707</v>
      </c>
      <c r="G3200" s="70" t="e">
        <v>#N/A</v>
      </c>
      <c r="H3200" s="70" t="s">
        <v>3030</v>
      </c>
      <c r="I3200" s="25">
        <v>45261</v>
      </c>
      <c r="J3200" s="71">
        <v>720</v>
      </c>
      <c r="K3200" s="70" t="s">
        <v>8007</v>
      </c>
      <c r="L3200" s="70" t="s">
        <v>26</v>
      </c>
      <c r="M3200" s="70" t="s">
        <v>9239</v>
      </c>
      <c r="N3200" s="70" t="s">
        <v>7770</v>
      </c>
      <c r="O3200" s="7"/>
      <c r="P3200" s="72">
        <v>99423</v>
      </c>
      <c r="Q3200" s="72">
        <v>99423</v>
      </c>
      <c r="R3200" s="7" t="s">
        <v>16710</v>
      </c>
      <c r="S3200" s="7" t="s">
        <v>16710</v>
      </c>
      <c r="T3200" s="7" t="s">
        <v>16755</v>
      </c>
      <c r="U3200" s="7">
        <v>0</v>
      </c>
      <c r="V3200" s="7" t="s">
        <v>16751</v>
      </c>
      <c r="W3200" s="7">
        <v>2022</v>
      </c>
      <c r="X3200" s="7" t="s">
        <v>16755</v>
      </c>
      <c r="Y3200" s="24">
        <v>99423</v>
      </c>
      <c r="Z3200" s="24">
        <v>0</v>
      </c>
      <c r="AA3200" s="24"/>
      <c r="AB3200" s="24">
        <v>0</v>
      </c>
      <c r="AC3200" s="24">
        <v>99423</v>
      </c>
      <c r="AD3200" s="24">
        <v>0</v>
      </c>
      <c r="AE3200" s="24">
        <v>99423</v>
      </c>
      <c r="AF3200" s="24">
        <v>0</v>
      </c>
      <c r="AG3200" s="24">
        <v>99423</v>
      </c>
    </row>
    <row r="3201" spans="1:33" x14ac:dyDescent="0.35">
      <c r="A3201" s="70">
        <v>901158187</v>
      </c>
      <c r="B3201" s="70" t="s">
        <v>24</v>
      </c>
      <c r="C3201" s="70" t="s">
        <v>8008</v>
      </c>
      <c r="D3201" s="70" t="s">
        <v>16188</v>
      </c>
      <c r="E3201" s="70" t="s">
        <v>12471</v>
      </c>
      <c r="F3201" s="70" t="s">
        <v>16707</v>
      </c>
      <c r="G3201" s="70" t="e">
        <v>#N/A</v>
      </c>
      <c r="H3201" s="70" t="s">
        <v>2373</v>
      </c>
      <c r="I3201" s="25">
        <v>45261</v>
      </c>
      <c r="J3201" s="71">
        <v>720</v>
      </c>
      <c r="K3201" s="70" t="s">
        <v>8009</v>
      </c>
      <c r="L3201" s="70" t="s">
        <v>26</v>
      </c>
      <c r="M3201" s="70" t="s">
        <v>9239</v>
      </c>
      <c r="N3201" s="70" t="s">
        <v>7770</v>
      </c>
      <c r="O3201" s="7"/>
      <c r="P3201" s="72">
        <v>99423</v>
      </c>
      <c r="Q3201" s="72">
        <v>99423</v>
      </c>
      <c r="R3201" s="7" t="s">
        <v>16710</v>
      </c>
      <c r="S3201" s="7" t="s">
        <v>16710</v>
      </c>
      <c r="T3201" s="7" t="s">
        <v>16755</v>
      </c>
      <c r="U3201" s="7">
        <v>0</v>
      </c>
      <c r="V3201" s="7" t="s">
        <v>16751</v>
      </c>
      <c r="W3201" s="7">
        <v>2022</v>
      </c>
      <c r="X3201" s="7" t="s">
        <v>16755</v>
      </c>
      <c r="Y3201" s="24">
        <v>99423</v>
      </c>
      <c r="Z3201" s="24">
        <v>0</v>
      </c>
      <c r="AA3201" s="24"/>
      <c r="AB3201" s="24">
        <v>0</v>
      </c>
      <c r="AC3201" s="24">
        <v>99423</v>
      </c>
      <c r="AD3201" s="24">
        <v>0</v>
      </c>
      <c r="AE3201" s="24">
        <v>99423</v>
      </c>
      <c r="AF3201" s="24">
        <v>0</v>
      </c>
      <c r="AG3201" s="24">
        <v>99423</v>
      </c>
    </row>
    <row r="3202" spans="1:33" x14ac:dyDescent="0.35">
      <c r="A3202" s="70">
        <v>901158187</v>
      </c>
      <c r="B3202" s="70" t="s">
        <v>24</v>
      </c>
      <c r="C3202" s="70" t="s">
        <v>8010</v>
      </c>
      <c r="D3202" s="70" t="s">
        <v>16189</v>
      </c>
      <c r="E3202" s="70" t="s">
        <v>12472</v>
      </c>
      <c r="F3202" s="70" t="s">
        <v>16707</v>
      </c>
      <c r="G3202" s="70" t="e">
        <v>#N/A</v>
      </c>
      <c r="H3202" s="70" t="s">
        <v>2373</v>
      </c>
      <c r="I3202" s="25">
        <v>45261</v>
      </c>
      <c r="J3202" s="71">
        <v>720</v>
      </c>
      <c r="K3202" s="70" t="s">
        <v>8011</v>
      </c>
      <c r="L3202" s="70" t="s">
        <v>26</v>
      </c>
      <c r="M3202" s="70" t="s">
        <v>9239</v>
      </c>
      <c r="N3202" s="70" t="s">
        <v>7770</v>
      </c>
      <c r="O3202" s="7"/>
      <c r="P3202" s="72">
        <v>99423</v>
      </c>
      <c r="Q3202" s="72">
        <v>99423</v>
      </c>
      <c r="R3202" s="7" t="s">
        <v>16710</v>
      </c>
      <c r="S3202" s="7" t="s">
        <v>16710</v>
      </c>
      <c r="T3202" s="7" t="s">
        <v>16755</v>
      </c>
      <c r="U3202" s="7">
        <v>0</v>
      </c>
      <c r="V3202" s="7" t="s">
        <v>16751</v>
      </c>
      <c r="W3202" s="7">
        <v>2022</v>
      </c>
      <c r="X3202" s="7" t="s">
        <v>16755</v>
      </c>
      <c r="Y3202" s="24">
        <v>99423</v>
      </c>
      <c r="Z3202" s="24">
        <v>0</v>
      </c>
      <c r="AA3202" s="24"/>
      <c r="AB3202" s="24">
        <v>0</v>
      </c>
      <c r="AC3202" s="24">
        <v>99423</v>
      </c>
      <c r="AD3202" s="24">
        <v>0</v>
      </c>
      <c r="AE3202" s="24">
        <v>99423</v>
      </c>
      <c r="AF3202" s="24">
        <v>0</v>
      </c>
      <c r="AG3202" s="24">
        <v>99423</v>
      </c>
    </row>
    <row r="3203" spans="1:33" x14ac:dyDescent="0.35">
      <c r="A3203" s="70">
        <v>901158187</v>
      </c>
      <c r="B3203" s="70" t="s">
        <v>24</v>
      </c>
      <c r="C3203" s="70" t="s">
        <v>8012</v>
      </c>
      <c r="D3203" s="70" t="s">
        <v>16190</v>
      </c>
      <c r="E3203" s="70" t="s">
        <v>12473</v>
      </c>
      <c r="F3203" s="70" t="s">
        <v>16707</v>
      </c>
      <c r="G3203" s="70" t="e">
        <v>#N/A</v>
      </c>
      <c r="H3203" s="70" t="s">
        <v>2373</v>
      </c>
      <c r="I3203" s="25">
        <v>45261</v>
      </c>
      <c r="J3203" s="71">
        <v>720</v>
      </c>
      <c r="K3203" s="70" t="s">
        <v>8013</v>
      </c>
      <c r="L3203" s="70" t="s">
        <v>26</v>
      </c>
      <c r="M3203" s="70" t="s">
        <v>9239</v>
      </c>
      <c r="N3203" s="70" t="s">
        <v>7770</v>
      </c>
      <c r="O3203" s="7"/>
      <c r="P3203" s="72">
        <v>99423</v>
      </c>
      <c r="Q3203" s="72">
        <v>99423</v>
      </c>
      <c r="R3203" s="7" t="s">
        <v>16710</v>
      </c>
      <c r="S3203" s="7" t="s">
        <v>16710</v>
      </c>
      <c r="T3203" s="7" t="s">
        <v>16755</v>
      </c>
      <c r="U3203" s="7">
        <v>0</v>
      </c>
      <c r="V3203" s="7" t="s">
        <v>16751</v>
      </c>
      <c r="W3203" s="7">
        <v>2022</v>
      </c>
      <c r="X3203" s="7" t="s">
        <v>16755</v>
      </c>
      <c r="Y3203" s="24">
        <v>99423</v>
      </c>
      <c r="Z3203" s="24">
        <v>0</v>
      </c>
      <c r="AA3203" s="24"/>
      <c r="AB3203" s="24">
        <v>0</v>
      </c>
      <c r="AC3203" s="24">
        <v>99423</v>
      </c>
      <c r="AD3203" s="24">
        <v>0</v>
      </c>
      <c r="AE3203" s="24">
        <v>99423</v>
      </c>
      <c r="AF3203" s="24">
        <v>0</v>
      </c>
      <c r="AG3203" s="24">
        <v>99423</v>
      </c>
    </row>
    <row r="3204" spans="1:33" x14ac:dyDescent="0.35">
      <c r="A3204" s="70">
        <v>901158187</v>
      </c>
      <c r="B3204" s="70" t="s">
        <v>24</v>
      </c>
      <c r="C3204" s="70" t="s">
        <v>8014</v>
      </c>
      <c r="D3204" s="70" t="s">
        <v>16191</v>
      </c>
      <c r="E3204" s="70" t="s">
        <v>12474</v>
      </c>
      <c r="F3204" s="70" t="s">
        <v>16707</v>
      </c>
      <c r="G3204" s="70" t="e">
        <v>#N/A</v>
      </c>
      <c r="H3204" s="70" t="s">
        <v>2421</v>
      </c>
      <c r="I3204" s="25">
        <v>45261</v>
      </c>
      <c r="J3204" s="71">
        <v>720</v>
      </c>
      <c r="K3204" s="70" t="s">
        <v>8015</v>
      </c>
      <c r="L3204" s="70" t="s">
        <v>26</v>
      </c>
      <c r="M3204" s="70" t="s">
        <v>9239</v>
      </c>
      <c r="N3204" s="70" t="s">
        <v>7770</v>
      </c>
      <c r="O3204" s="7"/>
      <c r="P3204" s="72">
        <v>99423</v>
      </c>
      <c r="Q3204" s="72">
        <v>99423</v>
      </c>
      <c r="R3204" s="7" t="s">
        <v>16710</v>
      </c>
      <c r="S3204" s="7" t="s">
        <v>16710</v>
      </c>
      <c r="T3204" s="7" t="s">
        <v>16755</v>
      </c>
      <c r="U3204" s="7">
        <v>0</v>
      </c>
      <c r="V3204" s="7" t="s">
        <v>16751</v>
      </c>
      <c r="W3204" s="7">
        <v>2022</v>
      </c>
      <c r="X3204" s="7" t="s">
        <v>16755</v>
      </c>
      <c r="Y3204" s="24">
        <v>99423</v>
      </c>
      <c r="Z3204" s="24">
        <v>0</v>
      </c>
      <c r="AA3204" s="24"/>
      <c r="AB3204" s="24">
        <v>0</v>
      </c>
      <c r="AC3204" s="24">
        <v>99423</v>
      </c>
      <c r="AD3204" s="24">
        <v>0</v>
      </c>
      <c r="AE3204" s="24">
        <v>99423</v>
      </c>
      <c r="AF3204" s="24">
        <v>0</v>
      </c>
      <c r="AG3204" s="24">
        <v>99423</v>
      </c>
    </row>
    <row r="3205" spans="1:33" x14ac:dyDescent="0.35">
      <c r="A3205" s="70">
        <v>901158187</v>
      </c>
      <c r="B3205" s="70" t="s">
        <v>24</v>
      </c>
      <c r="C3205" s="70" t="s">
        <v>8016</v>
      </c>
      <c r="D3205" s="70" t="s">
        <v>16192</v>
      </c>
      <c r="E3205" s="70" t="s">
        <v>12475</v>
      </c>
      <c r="F3205" s="70" t="s">
        <v>16707</v>
      </c>
      <c r="G3205" s="70" t="e">
        <v>#N/A</v>
      </c>
      <c r="H3205" s="70" t="s">
        <v>2350</v>
      </c>
      <c r="I3205" s="25">
        <v>45261</v>
      </c>
      <c r="J3205" s="71">
        <v>720</v>
      </c>
      <c r="K3205" s="70" t="s">
        <v>8017</v>
      </c>
      <c r="L3205" s="70" t="s">
        <v>26</v>
      </c>
      <c r="M3205" s="70" t="s">
        <v>9239</v>
      </c>
      <c r="N3205" s="70" t="s">
        <v>7770</v>
      </c>
      <c r="O3205" s="7"/>
      <c r="P3205" s="72">
        <v>99423</v>
      </c>
      <c r="Q3205" s="72">
        <v>99423</v>
      </c>
      <c r="R3205" s="7" t="s">
        <v>16710</v>
      </c>
      <c r="S3205" s="7" t="s">
        <v>16710</v>
      </c>
      <c r="T3205" s="7" t="s">
        <v>16755</v>
      </c>
      <c r="U3205" s="7">
        <v>0</v>
      </c>
      <c r="V3205" s="7" t="s">
        <v>16751</v>
      </c>
      <c r="W3205" s="7">
        <v>2022</v>
      </c>
      <c r="X3205" s="7" t="s">
        <v>16755</v>
      </c>
      <c r="Y3205" s="24">
        <v>99423</v>
      </c>
      <c r="Z3205" s="24">
        <v>0</v>
      </c>
      <c r="AA3205" s="24"/>
      <c r="AB3205" s="24">
        <v>0</v>
      </c>
      <c r="AC3205" s="24">
        <v>99423</v>
      </c>
      <c r="AD3205" s="24">
        <v>0</v>
      </c>
      <c r="AE3205" s="24">
        <v>99423</v>
      </c>
      <c r="AF3205" s="24">
        <v>0</v>
      </c>
      <c r="AG3205" s="24">
        <v>99423</v>
      </c>
    </row>
    <row r="3206" spans="1:33" x14ac:dyDescent="0.35">
      <c r="A3206" s="70">
        <v>901158187</v>
      </c>
      <c r="B3206" s="70" t="s">
        <v>24</v>
      </c>
      <c r="C3206" s="70" t="s">
        <v>8018</v>
      </c>
      <c r="D3206" s="70" t="s">
        <v>16193</v>
      </c>
      <c r="E3206" s="70" t="s">
        <v>12476</v>
      </c>
      <c r="F3206" s="70" t="s">
        <v>16707</v>
      </c>
      <c r="G3206" s="70" t="e">
        <v>#N/A</v>
      </c>
      <c r="H3206" s="70" t="s">
        <v>2785</v>
      </c>
      <c r="I3206" s="25">
        <v>45261</v>
      </c>
      <c r="J3206" s="71">
        <v>720</v>
      </c>
      <c r="K3206" s="70" t="s">
        <v>8019</v>
      </c>
      <c r="L3206" s="70" t="s">
        <v>26</v>
      </c>
      <c r="M3206" s="70" t="s">
        <v>9239</v>
      </c>
      <c r="N3206" s="70" t="s">
        <v>7770</v>
      </c>
      <c r="O3206" s="7"/>
      <c r="P3206" s="72">
        <v>99423</v>
      </c>
      <c r="Q3206" s="72">
        <v>99423</v>
      </c>
      <c r="R3206" s="7" t="s">
        <v>16710</v>
      </c>
      <c r="S3206" s="7" t="s">
        <v>16710</v>
      </c>
      <c r="T3206" s="7" t="s">
        <v>16755</v>
      </c>
      <c r="U3206" s="7">
        <v>0</v>
      </c>
      <c r="V3206" s="7" t="s">
        <v>16751</v>
      </c>
      <c r="W3206" s="7">
        <v>2022</v>
      </c>
      <c r="X3206" s="7" t="s">
        <v>16755</v>
      </c>
      <c r="Y3206" s="24">
        <v>99423</v>
      </c>
      <c r="Z3206" s="24">
        <v>0</v>
      </c>
      <c r="AA3206" s="24"/>
      <c r="AB3206" s="24">
        <v>0</v>
      </c>
      <c r="AC3206" s="24">
        <v>99423</v>
      </c>
      <c r="AD3206" s="24">
        <v>0</v>
      </c>
      <c r="AE3206" s="24">
        <v>99423</v>
      </c>
      <c r="AF3206" s="24">
        <v>0</v>
      </c>
      <c r="AG3206" s="24">
        <v>99423</v>
      </c>
    </row>
    <row r="3207" spans="1:33" x14ac:dyDescent="0.35">
      <c r="A3207" s="70">
        <v>901158187</v>
      </c>
      <c r="B3207" s="70" t="s">
        <v>24</v>
      </c>
      <c r="C3207" s="70" t="s">
        <v>8020</v>
      </c>
      <c r="D3207" s="70" t="s">
        <v>16194</v>
      </c>
      <c r="E3207" s="70" t="s">
        <v>12477</v>
      </c>
      <c r="F3207" s="70" t="s">
        <v>16707</v>
      </c>
      <c r="G3207" s="70" t="e">
        <v>#N/A</v>
      </c>
      <c r="H3207" s="70" t="s">
        <v>3210</v>
      </c>
      <c r="I3207" s="25">
        <v>45261</v>
      </c>
      <c r="J3207" s="71">
        <v>720</v>
      </c>
      <c r="K3207" s="70" t="s">
        <v>8021</v>
      </c>
      <c r="L3207" s="70" t="s">
        <v>26</v>
      </c>
      <c r="M3207" s="70" t="s">
        <v>9239</v>
      </c>
      <c r="N3207" s="70" t="s">
        <v>7770</v>
      </c>
      <c r="O3207" s="7"/>
      <c r="P3207" s="72">
        <v>99423</v>
      </c>
      <c r="Q3207" s="72">
        <v>99423</v>
      </c>
      <c r="R3207" s="7" t="s">
        <v>16710</v>
      </c>
      <c r="S3207" s="7" t="s">
        <v>16710</v>
      </c>
      <c r="T3207" s="7" t="s">
        <v>16755</v>
      </c>
      <c r="U3207" s="7">
        <v>0</v>
      </c>
      <c r="V3207" s="7" t="s">
        <v>16751</v>
      </c>
      <c r="W3207" s="7">
        <v>2022</v>
      </c>
      <c r="X3207" s="7" t="s">
        <v>16755</v>
      </c>
      <c r="Y3207" s="24">
        <v>99423</v>
      </c>
      <c r="Z3207" s="24">
        <v>0</v>
      </c>
      <c r="AA3207" s="24"/>
      <c r="AB3207" s="24">
        <v>0</v>
      </c>
      <c r="AC3207" s="24">
        <v>99423</v>
      </c>
      <c r="AD3207" s="24">
        <v>0</v>
      </c>
      <c r="AE3207" s="24">
        <v>99423</v>
      </c>
      <c r="AF3207" s="24">
        <v>0</v>
      </c>
      <c r="AG3207" s="24">
        <v>99423</v>
      </c>
    </row>
    <row r="3208" spans="1:33" x14ac:dyDescent="0.35">
      <c r="A3208" s="70">
        <v>901158187</v>
      </c>
      <c r="B3208" s="70" t="s">
        <v>24</v>
      </c>
      <c r="C3208" s="70" t="s">
        <v>8022</v>
      </c>
      <c r="D3208" s="70" t="s">
        <v>16195</v>
      </c>
      <c r="E3208" s="70" t="s">
        <v>12478</v>
      </c>
      <c r="F3208" s="70" t="s">
        <v>16707</v>
      </c>
      <c r="G3208" s="70" t="e">
        <v>#N/A</v>
      </c>
      <c r="H3208" s="70" t="s">
        <v>3226</v>
      </c>
      <c r="I3208" s="25">
        <v>45261</v>
      </c>
      <c r="J3208" s="71">
        <v>720</v>
      </c>
      <c r="K3208" s="70" t="s">
        <v>8023</v>
      </c>
      <c r="L3208" s="70" t="s">
        <v>26</v>
      </c>
      <c r="M3208" s="70" t="s">
        <v>9239</v>
      </c>
      <c r="N3208" s="70" t="s">
        <v>7770</v>
      </c>
      <c r="O3208" s="7"/>
      <c r="P3208" s="72">
        <v>216994</v>
      </c>
      <c r="Q3208" s="72">
        <v>216994</v>
      </c>
      <c r="R3208" s="7" t="s">
        <v>16710</v>
      </c>
      <c r="S3208" s="7" t="s">
        <v>16710</v>
      </c>
      <c r="T3208" s="7" t="s">
        <v>16755</v>
      </c>
      <c r="U3208" s="7">
        <v>0</v>
      </c>
      <c r="V3208" s="7" t="s">
        <v>16751</v>
      </c>
      <c r="W3208" s="7">
        <v>2022</v>
      </c>
      <c r="X3208" s="7" t="s">
        <v>16755</v>
      </c>
      <c r="Y3208" s="24">
        <v>216994</v>
      </c>
      <c r="Z3208" s="24">
        <v>0</v>
      </c>
      <c r="AA3208" s="24"/>
      <c r="AB3208" s="24">
        <v>0</v>
      </c>
      <c r="AC3208" s="24">
        <v>216994</v>
      </c>
      <c r="AD3208" s="24">
        <v>0</v>
      </c>
      <c r="AE3208" s="24">
        <v>216994</v>
      </c>
      <c r="AF3208" s="24">
        <v>0</v>
      </c>
      <c r="AG3208" s="24">
        <v>216994</v>
      </c>
    </row>
    <row r="3209" spans="1:33" x14ac:dyDescent="0.35">
      <c r="A3209" s="70">
        <v>901158187</v>
      </c>
      <c r="B3209" s="70" t="s">
        <v>24</v>
      </c>
      <c r="C3209" s="70" t="s">
        <v>8024</v>
      </c>
      <c r="D3209" s="70" t="s">
        <v>16196</v>
      </c>
      <c r="E3209" s="70" t="s">
        <v>12479</v>
      </c>
      <c r="F3209" s="70" t="s">
        <v>16707</v>
      </c>
      <c r="G3209" s="70" t="e">
        <v>#N/A</v>
      </c>
      <c r="H3209" s="70" t="s">
        <v>3253</v>
      </c>
      <c r="I3209" s="25">
        <v>45261</v>
      </c>
      <c r="J3209" s="71">
        <v>720</v>
      </c>
      <c r="K3209" s="70" t="s">
        <v>8025</v>
      </c>
      <c r="L3209" s="70" t="s">
        <v>26</v>
      </c>
      <c r="M3209" s="70" t="s">
        <v>9239</v>
      </c>
      <c r="N3209" s="70" t="s">
        <v>7770</v>
      </c>
      <c r="O3209" s="7"/>
      <c r="P3209" s="72">
        <v>99423</v>
      </c>
      <c r="Q3209" s="72">
        <v>99423</v>
      </c>
      <c r="R3209" s="7" t="s">
        <v>16710</v>
      </c>
      <c r="S3209" s="7" t="s">
        <v>16710</v>
      </c>
      <c r="T3209" s="7" t="s">
        <v>16755</v>
      </c>
      <c r="U3209" s="7">
        <v>0</v>
      </c>
      <c r="V3209" s="7" t="s">
        <v>16751</v>
      </c>
      <c r="W3209" s="7">
        <v>2022</v>
      </c>
      <c r="X3209" s="7" t="s">
        <v>16755</v>
      </c>
      <c r="Y3209" s="24">
        <v>99423</v>
      </c>
      <c r="Z3209" s="24">
        <v>0</v>
      </c>
      <c r="AA3209" s="24"/>
      <c r="AB3209" s="24">
        <v>0</v>
      </c>
      <c r="AC3209" s="24">
        <v>99423</v>
      </c>
      <c r="AD3209" s="24">
        <v>0</v>
      </c>
      <c r="AE3209" s="24">
        <v>99423</v>
      </c>
      <c r="AF3209" s="24">
        <v>0</v>
      </c>
      <c r="AG3209" s="24">
        <v>99423</v>
      </c>
    </row>
    <row r="3210" spans="1:33" x14ac:dyDescent="0.35">
      <c r="A3210" s="70">
        <v>901158187</v>
      </c>
      <c r="B3210" s="70" t="s">
        <v>24</v>
      </c>
      <c r="C3210" s="70" t="s">
        <v>8026</v>
      </c>
      <c r="D3210" s="70" t="s">
        <v>16197</v>
      </c>
      <c r="E3210" s="70" t="s">
        <v>12480</v>
      </c>
      <c r="F3210" s="70" t="s">
        <v>16707</v>
      </c>
      <c r="G3210" s="70" t="e">
        <v>#N/A</v>
      </c>
      <c r="H3210" s="70" t="s">
        <v>3281</v>
      </c>
      <c r="I3210" s="25">
        <v>45261</v>
      </c>
      <c r="J3210" s="71">
        <v>720</v>
      </c>
      <c r="K3210" s="70" t="s">
        <v>8027</v>
      </c>
      <c r="L3210" s="70" t="s">
        <v>26</v>
      </c>
      <c r="M3210" s="70" t="s">
        <v>9239</v>
      </c>
      <c r="N3210" s="70" t="s">
        <v>7770</v>
      </c>
      <c r="O3210" s="7"/>
      <c r="P3210" s="72">
        <v>99423</v>
      </c>
      <c r="Q3210" s="72">
        <v>99423</v>
      </c>
      <c r="R3210" s="7" t="s">
        <v>16710</v>
      </c>
      <c r="S3210" s="7" t="s">
        <v>16710</v>
      </c>
      <c r="T3210" s="7" t="s">
        <v>16755</v>
      </c>
      <c r="U3210" s="7">
        <v>0</v>
      </c>
      <c r="V3210" s="7" t="s">
        <v>16751</v>
      </c>
      <c r="W3210" s="7">
        <v>2022</v>
      </c>
      <c r="X3210" s="7" t="s">
        <v>16755</v>
      </c>
      <c r="Y3210" s="24">
        <v>99423</v>
      </c>
      <c r="Z3210" s="24">
        <v>0</v>
      </c>
      <c r="AA3210" s="24"/>
      <c r="AB3210" s="24">
        <v>0</v>
      </c>
      <c r="AC3210" s="24">
        <v>99423</v>
      </c>
      <c r="AD3210" s="24">
        <v>0</v>
      </c>
      <c r="AE3210" s="24">
        <v>99423</v>
      </c>
      <c r="AF3210" s="24">
        <v>0</v>
      </c>
      <c r="AG3210" s="24">
        <v>99423</v>
      </c>
    </row>
    <row r="3211" spans="1:33" x14ac:dyDescent="0.35">
      <c r="A3211" s="70">
        <v>901158187</v>
      </c>
      <c r="B3211" s="70" t="s">
        <v>24</v>
      </c>
      <c r="C3211" s="70" t="s">
        <v>8028</v>
      </c>
      <c r="D3211" s="70" t="s">
        <v>16198</v>
      </c>
      <c r="E3211" s="70" t="s">
        <v>12481</v>
      </c>
      <c r="F3211" s="70" t="s">
        <v>16707</v>
      </c>
      <c r="G3211" s="70" t="e">
        <v>#N/A</v>
      </c>
      <c r="H3211" s="70" t="s">
        <v>3332</v>
      </c>
      <c r="I3211" s="25">
        <v>45261</v>
      </c>
      <c r="J3211" s="71">
        <v>720</v>
      </c>
      <c r="K3211" s="70" t="s">
        <v>8029</v>
      </c>
      <c r="L3211" s="70" t="s">
        <v>26</v>
      </c>
      <c r="M3211" s="70" t="s">
        <v>9239</v>
      </c>
      <c r="N3211" s="70" t="s">
        <v>7770</v>
      </c>
      <c r="O3211" s="7"/>
      <c r="P3211" s="72">
        <v>99423</v>
      </c>
      <c r="Q3211" s="72">
        <v>99423</v>
      </c>
      <c r="R3211" s="7" t="s">
        <v>16710</v>
      </c>
      <c r="S3211" s="7" t="s">
        <v>16710</v>
      </c>
      <c r="T3211" s="7" t="s">
        <v>16755</v>
      </c>
      <c r="U3211" s="7">
        <v>0</v>
      </c>
      <c r="V3211" s="7" t="s">
        <v>16751</v>
      </c>
      <c r="W3211" s="7">
        <v>2022</v>
      </c>
      <c r="X3211" s="7" t="s">
        <v>16755</v>
      </c>
      <c r="Y3211" s="24">
        <v>99423</v>
      </c>
      <c r="Z3211" s="24">
        <v>0</v>
      </c>
      <c r="AA3211" s="24"/>
      <c r="AB3211" s="24">
        <v>0</v>
      </c>
      <c r="AC3211" s="24">
        <v>99423</v>
      </c>
      <c r="AD3211" s="24">
        <v>0</v>
      </c>
      <c r="AE3211" s="24">
        <v>99423</v>
      </c>
      <c r="AF3211" s="24">
        <v>0</v>
      </c>
      <c r="AG3211" s="24">
        <v>99423</v>
      </c>
    </row>
    <row r="3212" spans="1:33" x14ac:dyDescent="0.35">
      <c r="A3212" s="70">
        <v>901158187</v>
      </c>
      <c r="B3212" s="70" t="s">
        <v>24</v>
      </c>
      <c r="C3212" s="70" t="s">
        <v>8030</v>
      </c>
      <c r="D3212" s="70" t="s">
        <v>16199</v>
      </c>
      <c r="E3212" s="70" t="s">
        <v>12482</v>
      </c>
      <c r="F3212" s="70" t="s">
        <v>16707</v>
      </c>
      <c r="G3212" s="70" t="e">
        <v>#N/A</v>
      </c>
      <c r="H3212" s="70" t="s">
        <v>3332</v>
      </c>
      <c r="I3212" s="25">
        <v>45261</v>
      </c>
      <c r="J3212" s="71">
        <v>720</v>
      </c>
      <c r="K3212" s="70" t="s">
        <v>8031</v>
      </c>
      <c r="L3212" s="70" t="s">
        <v>26</v>
      </c>
      <c r="M3212" s="70" t="s">
        <v>9239</v>
      </c>
      <c r="N3212" s="70" t="s">
        <v>7770</v>
      </c>
      <c r="O3212" s="7"/>
      <c r="P3212" s="72">
        <v>99423</v>
      </c>
      <c r="Q3212" s="72">
        <v>99423</v>
      </c>
      <c r="R3212" s="7" t="s">
        <v>16710</v>
      </c>
      <c r="S3212" s="7" t="s">
        <v>16710</v>
      </c>
      <c r="T3212" s="7" t="s">
        <v>16755</v>
      </c>
      <c r="U3212" s="7">
        <v>0</v>
      </c>
      <c r="V3212" s="7" t="s">
        <v>16751</v>
      </c>
      <c r="W3212" s="7">
        <v>2022</v>
      </c>
      <c r="X3212" s="7" t="s">
        <v>16755</v>
      </c>
      <c r="Y3212" s="24">
        <v>99423</v>
      </c>
      <c r="Z3212" s="24">
        <v>0</v>
      </c>
      <c r="AA3212" s="24"/>
      <c r="AB3212" s="24">
        <v>0</v>
      </c>
      <c r="AC3212" s="24">
        <v>99423</v>
      </c>
      <c r="AD3212" s="24">
        <v>0</v>
      </c>
      <c r="AE3212" s="24">
        <v>99423</v>
      </c>
      <c r="AF3212" s="24">
        <v>0</v>
      </c>
      <c r="AG3212" s="24">
        <v>99423</v>
      </c>
    </row>
    <row r="3213" spans="1:33" x14ac:dyDescent="0.35">
      <c r="A3213" s="70">
        <v>901158187</v>
      </c>
      <c r="B3213" s="70" t="s">
        <v>24</v>
      </c>
      <c r="C3213" s="70" t="s">
        <v>8032</v>
      </c>
      <c r="D3213" s="70" t="s">
        <v>16200</v>
      </c>
      <c r="E3213" s="70" t="s">
        <v>12483</v>
      </c>
      <c r="F3213" s="70" t="s">
        <v>16707</v>
      </c>
      <c r="G3213" s="70" t="e">
        <v>#N/A</v>
      </c>
      <c r="H3213" s="70" t="s">
        <v>3332</v>
      </c>
      <c r="I3213" s="25">
        <v>45261</v>
      </c>
      <c r="J3213" s="71">
        <v>720</v>
      </c>
      <c r="K3213" s="70" t="s">
        <v>8033</v>
      </c>
      <c r="L3213" s="70" t="s">
        <v>8034</v>
      </c>
      <c r="M3213" s="70" t="s">
        <v>9239</v>
      </c>
      <c r="N3213" s="70" t="s">
        <v>7770</v>
      </c>
      <c r="O3213" s="7"/>
      <c r="P3213" s="72">
        <v>99423</v>
      </c>
      <c r="Q3213" s="72">
        <v>99423</v>
      </c>
      <c r="R3213" s="7" t="s">
        <v>16710</v>
      </c>
      <c r="S3213" s="7" t="s">
        <v>16710</v>
      </c>
      <c r="T3213" s="7" t="s">
        <v>16755</v>
      </c>
      <c r="U3213" s="7">
        <v>0</v>
      </c>
      <c r="V3213" s="7" t="s">
        <v>16751</v>
      </c>
      <c r="W3213" s="7">
        <v>2022</v>
      </c>
      <c r="X3213" s="7" t="s">
        <v>16755</v>
      </c>
      <c r="Y3213" s="24">
        <v>99423</v>
      </c>
      <c r="Z3213" s="24">
        <v>0</v>
      </c>
      <c r="AA3213" s="24"/>
      <c r="AB3213" s="24">
        <v>0</v>
      </c>
      <c r="AC3213" s="24">
        <v>99423</v>
      </c>
      <c r="AD3213" s="24">
        <v>0</v>
      </c>
      <c r="AE3213" s="24">
        <v>99423</v>
      </c>
      <c r="AF3213" s="24">
        <v>0</v>
      </c>
      <c r="AG3213" s="24">
        <v>99423</v>
      </c>
    </row>
    <row r="3214" spans="1:33" x14ac:dyDescent="0.35">
      <c r="A3214" s="70">
        <v>901158187</v>
      </c>
      <c r="B3214" s="70" t="s">
        <v>24</v>
      </c>
      <c r="C3214" s="70" t="s">
        <v>8035</v>
      </c>
      <c r="D3214" s="70" t="s">
        <v>16201</v>
      </c>
      <c r="E3214" s="70" t="s">
        <v>12484</v>
      </c>
      <c r="F3214" s="70" t="s">
        <v>16707</v>
      </c>
      <c r="G3214" s="70" t="e">
        <v>#N/A</v>
      </c>
      <c r="H3214" s="70" t="s">
        <v>3332</v>
      </c>
      <c r="I3214" s="25">
        <v>45261</v>
      </c>
      <c r="J3214" s="71">
        <v>720</v>
      </c>
      <c r="K3214" s="70" t="s">
        <v>8036</v>
      </c>
      <c r="L3214" s="70" t="s">
        <v>8037</v>
      </c>
      <c r="M3214" s="70" t="s">
        <v>9239</v>
      </c>
      <c r="N3214" s="70" t="s">
        <v>7770</v>
      </c>
      <c r="O3214" s="7"/>
      <c r="P3214" s="72">
        <v>99423</v>
      </c>
      <c r="Q3214" s="72">
        <v>99423</v>
      </c>
      <c r="R3214" s="7" t="s">
        <v>16710</v>
      </c>
      <c r="S3214" s="7" t="s">
        <v>16710</v>
      </c>
      <c r="T3214" s="7" t="s">
        <v>16755</v>
      </c>
      <c r="U3214" s="7">
        <v>0</v>
      </c>
      <c r="V3214" s="7" t="s">
        <v>16751</v>
      </c>
      <c r="W3214" s="7">
        <v>2022</v>
      </c>
      <c r="X3214" s="7" t="s">
        <v>16755</v>
      </c>
      <c r="Y3214" s="24">
        <v>99423</v>
      </c>
      <c r="Z3214" s="24">
        <v>0</v>
      </c>
      <c r="AA3214" s="24"/>
      <c r="AB3214" s="24">
        <v>0</v>
      </c>
      <c r="AC3214" s="24">
        <v>99423</v>
      </c>
      <c r="AD3214" s="24">
        <v>0</v>
      </c>
      <c r="AE3214" s="24">
        <v>99423</v>
      </c>
      <c r="AF3214" s="24">
        <v>0</v>
      </c>
      <c r="AG3214" s="24">
        <v>99423</v>
      </c>
    </row>
    <row r="3215" spans="1:33" x14ac:dyDescent="0.35">
      <c r="A3215" s="70">
        <v>901158187</v>
      </c>
      <c r="B3215" s="70" t="s">
        <v>24</v>
      </c>
      <c r="C3215" s="70" t="s">
        <v>8038</v>
      </c>
      <c r="D3215" s="70" t="s">
        <v>16202</v>
      </c>
      <c r="E3215" s="70" t="s">
        <v>12485</v>
      </c>
      <c r="F3215" s="70" t="s">
        <v>16707</v>
      </c>
      <c r="G3215" s="70" t="e">
        <v>#N/A</v>
      </c>
      <c r="H3215" s="70" t="s">
        <v>3332</v>
      </c>
      <c r="I3215" s="25">
        <v>45261</v>
      </c>
      <c r="J3215" s="71">
        <v>720</v>
      </c>
      <c r="K3215" s="70" t="s">
        <v>8039</v>
      </c>
      <c r="L3215" s="70" t="s">
        <v>8040</v>
      </c>
      <c r="M3215" s="70" t="s">
        <v>9239</v>
      </c>
      <c r="N3215" s="70" t="s">
        <v>7770</v>
      </c>
      <c r="O3215" s="7"/>
      <c r="P3215" s="72">
        <v>99423</v>
      </c>
      <c r="Q3215" s="72">
        <v>99423</v>
      </c>
      <c r="R3215" s="7" t="s">
        <v>16710</v>
      </c>
      <c r="S3215" s="7" t="s">
        <v>16710</v>
      </c>
      <c r="T3215" s="7" t="s">
        <v>16755</v>
      </c>
      <c r="U3215" s="7">
        <v>0</v>
      </c>
      <c r="V3215" s="7" t="s">
        <v>16751</v>
      </c>
      <c r="W3215" s="7">
        <v>2022</v>
      </c>
      <c r="X3215" s="7" t="s">
        <v>16755</v>
      </c>
      <c r="Y3215" s="24">
        <v>99423</v>
      </c>
      <c r="Z3215" s="24">
        <v>0</v>
      </c>
      <c r="AA3215" s="24"/>
      <c r="AB3215" s="24">
        <v>0</v>
      </c>
      <c r="AC3215" s="24">
        <v>99423</v>
      </c>
      <c r="AD3215" s="24">
        <v>0</v>
      </c>
      <c r="AE3215" s="24">
        <v>99423</v>
      </c>
      <c r="AF3215" s="24">
        <v>0</v>
      </c>
      <c r="AG3215" s="24">
        <v>99423</v>
      </c>
    </row>
    <row r="3216" spans="1:33" x14ac:dyDescent="0.35">
      <c r="A3216" s="70">
        <v>901158187</v>
      </c>
      <c r="B3216" s="70" t="s">
        <v>24</v>
      </c>
      <c r="C3216" s="70" t="s">
        <v>8041</v>
      </c>
      <c r="D3216" s="70" t="s">
        <v>16203</v>
      </c>
      <c r="E3216" s="70" t="s">
        <v>12486</v>
      </c>
      <c r="F3216" s="70" t="s">
        <v>16707</v>
      </c>
      <c r="G3216" s="70" t="e">
        <v>#N/A</v>
      </c>
      <c r="H3216" s="70" t="s">
        <v>3332</v>
      </c>
      <c r="I3216" s="25">
        <v>45261</v>
      </c>
      <c r="J3216" s="71">
        <v>720</v>
      </c>
      <c r="K3216" s="70" t="s">
        <v>8042</v>
      </c>
      <c r="L3216" s="70" t="s">
        <v>8043</v>
      </c>
      <c r="M3216" s="70" t="s">
        <v>9239</v>
      </c>
      <c r="N3216" s="70" t="s">
        <v>7770</v>
      </c>
      <c r="O3216" s="7"/>
      <c r="P3216" s="72">
        <v>99423</v>
      </c>
      <c r="Q3216" s="72">
        <v>99423</v>
      </c>
      <c r="R3216" s="7" t="s">
        <v>16710</v>
      </c>
      <c r="S3216" s="7" t="s">
        <v>16710</v>
      </c>
      <c r="T3216" s="7" t="s">
        <v>16755</v>
      </c>
      <c r="U3216" s="7">
        <v>0</v>
      </c>
      <c r="V3216" s="7" t="s">
        <v>16751</v>
      </c>
      <c r="W3216" s="7">
        <v>2022</v>
      </c>
      <c r="X3216" s="7" t="s">
        <v>16755</v>
      </c>
      <c r="Y3216" s="24">
        <v>99423</v>
      </c>
      <c r="Z3216" s="24">
        <v>0</v>
      </c>
      <c r="AA3216" s="24"/>
      <c r="AB3216" s="24">
        <v>0</v>
      </c>
      <c r="AC3216" s="24">
        <v>99423</v>
      </c>
      <c r="AD3216" s="24">
        <v>0</v>
      </c>
      <c r="AE3216" s="24">
        <v>99423</v>
      </c>
      <c r="AF3216" s="24">
        <v>0</v>
      </c>
      <c r="AG3216" s="24">
        <v>99423</v>
      </c>
    </row>
    <row r="3217" spans="1:33" x14ac:dyDescent="0.35">
      <c r="A3217" s="70">
        <v>901158187</v>
      </c>
      <c r="B3217" s="70" t="s">
        <v>24</v>
      </c>
      <c r="C3217" s="70" t="s">
        <v>8044</v>
      </c>
      <c r="D3217" s="70" t="s">
        <v>16204</v>
      </c>
      <c r="E3217" s="70" t="s">
        <v>12487</v>
      </c>
      <c r="F3217" s="70" t="s">
        <v>16707</v>
      </c>
      <c r="G3217" s="70" t="e">
        <v>#N/A</v>
      </c>
      <c r="H3217" s="70" t="s">
        <v>3332</v>
      </c>
      <c r="I3217" s="25">
        <v>45261</v>
      </c>
      <c r="J3217" s="71">
        <v>720</v>
      </c>
      <c r="K3217" s="70" t="s">
        <v>8045</v>
      </c>
      <c r="L3217" s="70" t="s">
        <v>26</v>
      </c>
      <c r="M3217" s="70" t="s">
        <v>9239</v>
      </c>
      <c r="N3217" s="70" t="s">
        <v>7770</v>
      </c>
      <c r="O3217" s="7"/>
      <c r="P3217" s="72">
        <v>99423</v>
      </c>
      <c r="Q3217" s="72">
        <v>99423</v>
      </c>
      <c r="R3217" s="7" t="s">
        <v>16710</v>
      </c>
      <c r="S3217" s="7" t="s">
        <v>16710</v>
      </c>
      <c r="T3217" s="7" t="s">
        <v>16755</v>
      </c>
      <c r="U3217" s="7">
        <v>0</v>
      </c>
      <c r="V3217" s="7" t="s">
        <v>16751</v>
      </c>
      <c r="W3217" s="7">
        <v>2022</v>
      </c>
      <c r="X3217" s="7" t="s">
        <v>16755</v>
      </c>
      <c r="Y3217" s="24">
        <v>99423</v>
      </c>
      <c r="Z3217" s="24">
        <v>0</v>
      </c>
      <c r="AA3217" s="24"/>
      <c r="AB3217" s="24">
        <v>0</v>
      </c>
      <c r="AC3217" s="24">
        <v>99423</v>
      </c>
      <c r="AD3217" s="24">
        <v>0</v>
      </c>
      <c r="AE3217" s="24">
        <v>99423</v>
      </c>
      <c r="AF3217" s="24">
        <v>0</v>
      </c>
      <c r="AG3217" s="24">
        <v>99423</v>
      </c>
    </row>
    <row r="3218" spans="1:33" x14ac:dyDescent="0.35">
      <c r="A3218" s="70">
        <v>901158187</v>
      </c>
      <c r="B3218" s="70" t="s">
        <v>24</v>
      </c>
      <c r="C3218" s="70" t="s">
        <v>8046</v>
      </c>
      <c r="D3218" s="70" t="s">
        <v>16205</v>
      </c>
      <c r="E3218" s="70" t="s">
        <v>12488</v>
      </c>
      <c r="F3218" s="70" t="s">
        <v>16707</v>
      </c>
      <c r="G3218" s="70" t="e">
        <v>#N/A</v>
      </c>
      <c r="H3218" s="70" t="s">
        <v>3332</v>
      </c>
      <c r="I3218" s="25">
        <v>45261</v>
      </c>
      <c r="J3218" s="71">
        <v>720</v>
      </c>
      <c r="K3218" s="70" t="s">
        <v>8047</v>
      </c>
      <c r="L3218" s="70" t="s">
        <v>26</v>
      </c>
      <c r="M3218" s="70" t="s">
        <v>9239</v>
      </c>
      <c r="N3218" s="70" t="s">
        <v>7770</v>
      </c>
      <c r="O3218" s="7"/>
      <c r="P3218" s="72">
        <v>45000</v>
      </c>
      <c r="Q3218" s="72">
        <v>45000</v>
      </c>
      <c r="R3218" s="7" t="s">
        <v>16710</v>
      </c>
      <c r="S3218" s="7" t="s">
        <v>16710</v>
      </c>
      <c r="T3218" s="7" t="s">
        <v>16755</v>
      </c>
      <c r="U3218" s="7">
        <v>0</v>
      </c>
      <c r="V3218" s="7" t="s">
        <v>16751</v>
      </c>
      <c r="W3218" s="7">
        <v>2022</v>
      </c>
      <c r="X3218" s="7" t="s">
        <v>16755</v>
      </c>
      <c r="Y3218" s="24">
        <v>45000</v>
      </c>
      <c r="Z3218" s="24">
        <v>0</v>
      </c>
      <c r="AA3218" s="24"/>
      <c r="AB3218" s="24">
        <v>0</v>
      </c>
      <c r="AC3218" s="24">
        <v>45000</v>
      </c>
      <c r="AD3218" s="24">
        <v>0</v>
      </c>
      <c r="AE3218" s="24">
        <v>45000</v>
      </c>
      <c r="AF3218" s="24">
        <v>0</v>
      </c>
      <c r="AG3218" s="24">
        <v>45000</v>
      </c>
    </row>
    <row r="3219" spans="1:33" x14ac:dyDescent="0.35">
      <c r="A3219" s="70">
        <v>901158187</v>
      </c>
      <c r="B3219" s="70" t="s">
        <v>24</v>
      </c>
      <c r="C3219" s="70" t="s">
        <v>8048</v>
      </c>
      <c r="D3219" s="70" t="s">
        <v>16206</v>
      </c>
      <c r="E3219" s="70" t="s">
        <v>12489</v>
      </c>
      <c r="F3219" s="70" t="s">
        <v>16707</v>
      </c>
      <c r="G3219" s="70" t="e">
        <v>#N/A</v>
      </c>
      <c r="H3219" s="70" t="s">
        <v>3332</v>
      </c>
      <c r="I3219" s="25">
        <v>45261</v>
      </c>
      <c r="J3219" s="71">
        <v>720</v>
      </c>
      <c r="K3219" s="70" t="s">
        <v>8049</v>
      </c>
      <c r="L3219" s="70" t="s">
        <v>8050</v>
      </c>
      <c r="M3219" s="70" t="s">
        <v>9239</v>
      </c>
      <c r="N3219" s="70" t="s">
        <v>7770</v>
      </c>
      <c r="O3219" s="7"/>
      <c r="P3219" s="72">
        <v>99423</v>
      </c>
      <c r="Q3219" s="72">
        <v>99423</v>
      </c>
      <c r="R3219" s="7" t="s">
        <v>16710</v>
      </c>
      <c r="S3219" s="7" t="s">
        <v>16710</v>
      </c>
      <c r="T3219" s="7" t="s">
        <v>16755</v>
      </c>
      <c r="U3219" s="7">
        <v>0</v>
      </c>
      <c r="V3219" s="7" t="s">
        <v>16751</v>
      </c>
      <c r="W3219" s="7">
        <v>2022</v>
      </c>
      <c r="X3219" s="7" t="s">
        <v>16755</v>
      </c>
      <c r="Y3219" s="24">
        <v>99423</v>
      </c>
      <c r="Z3219" s="24">
        <v>0</v>
      </c>
      <c r="AA3219" s="24"/>
      <c r="AB3219" s="24">
        <v>0</v>
      </c>
      <c r="AC3219" s="24">
        <v>99423</v>
      </c>
      <c r="AD3219" s="24">
        <v>0</v>
      </c>
      <c r="AE3219" s="24">
        <v>99423</v>
      </c>
      <c r="AF3219" s="24">
        <v>0</v>
      </c>
      <c r="AG3219" s="24">
        <v>99423</v>
      </c>
    </row>
    <row r="3220" spans="1:33" x14ac:dyDescent="0.35">
      <c r="A3220" s="70">
        <v>901158187</v>
      </c>
      <c r="B3220" s="70" t="s">
        <v>24</v>
      </c>
      <c r="C3220" s="70" t="s">
        <v>8051</v>
      </c>
      <c r="D3220" s="70" t="s">
        <v>16207</v>
      </c>
      <c r="E3220" s="70" t="s">
        <v>12490</v>
      </c>
      <c r="F3220" s="70" t="s">
        <v>16707</v>
      </c>
      <c r="G3220" s="70" t="e">
        <v>#N/A</v>
      </c>
      <c r="H3220" s="70" t="s">
        <v>3378</v>
      </c>
      <c r="I3220" s="25">
        <v>45261</v>
      </c>
      <c r="J3220" s="71">
        <v>720</v>
      </c>
      <c r="K3220" s="70" t="s">
        <v>8052</v>
      </c>
      <c r="L3220" s="70" t="s">
        <v>26</v>
      </c>
      <c r="M3220" s="70" t="s">
        <v>9239</v>
      </c>
      <c r="N3220" s="70" t="s">
        <v>7770</v>
      </c>
      <c r="O3220" s="7"/>
      <c r="P3220" s="72">
        <v>99423</v>
      </c>
      <c r="Q3220" s="72">
        <v>99423</v>
      </c>
      <c r="R3220" s="7" t="s">
        <v>16710</v>
      </c>
      <c r="S3220" s="7" t="s">
        <v>16710</v>
      </c>
      <c r="T3220" s="7" t="s">
        <v>16755</v>
      </c>
      <c r="U3220" s="7">
        <v>0</v>
      </c>
      <c r="V3220" s="7" t="s">
        <v>16751</v>
      </c>
      <c r="W3220" s="7">
        <v>2022</v>
      </c>
      <c r="X3220" s="7" t="s">
        <v>16755</v>
      </c>
      <c r="Y3220" s="24">
        <v>99423</v>
      </c>
      <c r="Z3220" s="24">
        <v>0</v>
      </c>
      <c r="AA3220" s="24"/>
      <c r="AB3220" s="24">
        <v>0</v>
      </c>
      <c r="AC3220" s="24">
        <v>99423</v>
      </c>
      <c r="AD3220" s="24">
        <v>0</v>
      </c>
      <c r="AE3220" s="24">
        <v>99423</v>
      </c>
      <c r="AF3220" s="24">
        <v>0</v>
      </c>
      <c r="AG3220" s="24">
        <v>99423</v>
      </c>
    </row>
    <row r="3221" spans="1:33" x14ac:dyDescent="0.35">
      <c r="A3221" s="70">
        <v>901158187</v>
      </c>
      <c r="B3221" s="70" t="s">
        <v>24</v>
      </c>
      <c r="C3221" s="70" t="s">
        <v>8053</v>
      </c>
      <c r="D3221" s="70" t="s">
        <v>16208</v>
      </c>
      <c r="E3221" s="70" t="s">
        <v>12491</v>
      </c>
      <c r="F3221" s="70" t="s">
        <v>16707</v>
      </c>
      <c r="G3221" s="70" t="e">
        <v>#N/A</v>
      </c>
      <c r="H3221" s="70" t="s">
        <v>3378</v>
      </c>
      <c r="I3221" s="25">
        <v>45261</v>
      </c>
      <c r="J3221" s="71">
        <v>720</v>
      </c>
      <c r="K3221" s="70" t="s">
        <v>8054</v>
      </c>
      <c r="L3221" s="70" t="s">
        <v>26</v>
      </c>
      <c r="M3221" s="70" t="s">
        <v>9239</v>
      </c>
      <c r="N3221" s="70" t="s">
        <v>7770</v>
      </c>
      <c r="O3221" s="7"/>
      <c r="P3221" s="72">
        <v>99423</v>
      </c>
      <c r="Q3221" s="72">
        <v>99423</v>
      </c>
      <c r="R3221" s="7" t="s">
        <v>16710</v>
      </c>
      <c r="S3221" s="7" t="s">
        <v>16710</v>
      </c>
      <c r="T3221" s="7" t="s">
        <v>16755</v>
      </c>
      <c r="U3221" s="7">
        <v>0</v>
      </c>
      <c r="V3221" s="7" t="s">
        <v>16751</v>
      </c>
      <c r="W3221" s="7">
        <v>2022</v>
      </c>
      <c r="X3221" s="7" t="s">
        <v>16755</v>
      </c>
      <c r="Y3221" s="24">
        <v>99423</v>
      </c>
      <c r="Z3221" s="24">
        <v>0</v>
      </c>
      <c r="AA3221" s="24"/>
      <c r="AB3221" s="24">
        <v>0</v>
      </c>
      <c r="AC3221" s="24">
        <v>99423</v>
      </c>
      <c r="AD3221" s="24">
        <v>0</v>
      </c>
      <c r="AE3221" s="24">
        <v>99423</v>
      </c>
      <c r="AF3221" s="24">
        <v>0</v>
      </c>
      <c r="AG3221" s="24">
        <v>99423</v>
      </c>
    </row>
    <row r="3222" spans="1:33" x14ac:dyDescent="0.35">
      <c r="A3222" s="70">
        <v>901158187</v>
      </c>
      <c r="B3222" s="70" t="s">
        <v>24</v>
      </c>
      <c r="C3222" s="70" t="s">
        <v>8055</v>
      </c>
      <c r="D3222" s="70" t="s">
        <v>16209</v>
      </c>
      <c r="E3222" s="70" t="s">
        <v>12492</v>
      </c>
      <c r="F3222" s="70" t="s">
        <v>16707</v>
      </c>
      <c r="G3222" s="70" t="e">
        <v>#N/A</v>
      </c>
      <c r="H3222" s="70" t="s">
        <v>3378</v>
      </c>
      <c r="I3222" s="25">
        <v>45261</v>
      </c>
      <c r="J3222" s="71">
        <v>720</v>
      </c>
      <c r="K3222" s="70" t="s">
        <v>8056</v>
      </c>
      <c r="L3222" s="70" t="s">
        <v>8057</v>
      </c>
      <c r="M3222" s="70" t="s">
        <v>9239</v>
      </c>
      <c r="N3222" s="70" t="s">
        <v>7770</v>
      </c>
      <c r="O3222" s="7"/>
      <c r="P3222" s="72">
        <v>99423</v>
      </c>
      <c r="Q3222" s="72">
        <v>99423</v>
      </c>
      <c r="R3222" s="7" t="s">
        <v>16710</v>
      </c>
      <c r="S3222" s="7" t="s">
        <v>16710</v>
      </c>
      <c r="T3222" s="7" t="s">
        <v>16755</v>
      </c>
      <c r="U3222" s="7">
        <v>0</v>
      </c>
      <c r="V3222" s="7" t="s">
        <v>16751</v>
      </c>
      <c r="W3222" s="7">
        <v>2022</v>
      </c>
      <c r="X3222" s="7" t="s">
        <v>16755</v>
      </c>
      <c r="Y3222" s="24">
        <v>99423</v>
      </c>
      <c r="Z3222" s="24">
        <v>0</v>
      </c>
      <c r="AA3222" s="24"/>
      <c r="AB3222" s="24">
        <v>0</v>
      </c>
      <c r="AC3222" s="24">
        <v>99423</v>
      </c>
      <c r="AD3222" s="24">
        <v>0</v>
      </c>
      <c r="AE3222" s="24">
        <v>99423</v>
      </c>
      <c r="AF3222" s="24">
        <v>0</v>
      </c>
      <c r="AG3222" s="24">
        <v>99423</v>
      </c>
    </row>
    <row r="3223" spans="1:33" x14ac:dyDescent="0.35">
      <c r="A3223" s="70">
        <v>901158187</v>
      </c>
      <c r="B3223" s="70" t="s">
        <v>24</v>
      </c>
      <c r="C3223" s="70" t="s">
        <v>8058</v>
      </c>
      <c r="D3223" s="70" t="s">
        <v>16210</v>
      </c>
      <c r="E3223" s="70" t="s">
        <v>12493</v>
      </c>
      <c r="F3223" s="70" t="s">
        <v>16707</v>
      </c>
      <c r="G3223" s="70" t="e">
        <v>#N/A</v>
      </c>
      <c r="H3223" s="70" t="s">
        <v>3378</v>
      </c>
      <c r="I3223" s="25">
        <v>45261</v>
      </c>
      <c r="J3223" s="71">
        <v>720</v>
      </c>
      <c r="K3223" s="70" t="s">
        <v>8059</v>
      </c>
      <c r="L3223" s="70" t="s">
        <v>26</v>
      </c>
      <c r="M3223" s="70" t="s">
        <v>9239</v>
      </c>
      <c r="N3223" s="70" t="s">
        <v>7770</v>
      </c>
      <c r="O3223" s="7"/>
      <c r="P3223" s="72">
        <v>99423</v>
      </c>
      <c r="Q3223" s="72">
        <v>99423</v>
      </c>
      <c r="R3223" s="7" t="s">
        <v>16710</v>
      </c>
      <c r="S3223" s="7" t="s">
        <v>16710</v>
      </c>
      <c r="T3223" s="7" t="s">
        <v>16755</v>
      </c>
      <c r="U3223" s="7">
        <v>0</v>
      </c>
      <c r="V3223" s="7" t="s">
        <v>16751</v>
      </c>
      <c r="W3223" s="7">
        <v>2022</v>
      </c>
      <c r="X3223" s="7" t="s">
        <v>16755</v>
      </c>
      <c r="Y3223" s="24">
        <v>99423</v>
      </c>
      <c r="Z3223" s="24">
        <v>0</v>
      </c>
      <c r="AA3223" s="24"/>
      <c r="AB3223" s="24">
        <v>0</v>
      </c>
      <c r="AC3223" s="24">
        <v>99423</v>
      </c>
      <c r="AD3223" s="24">
        <v>0</v>
      </c>
      <c r="AE3223" s="24">
        <v>99423</v>
      </c>
      <c r="AF3223" s="24">
        <v>0</v>
      </c>
      <c r="AG3223" s="24">
        <v>99423</v>
      </c>
    </row>
    <row r="3224" spans="1:33" x14ac:dyDescent="0.35">
      <c r="A3224" s="70">
        <v>901158187</v>
      </c>
      <c r="B3224" s="70" t="s">
        <v>24</v>
      </c>
      <c r="C3224" s="70" t="s">
        <v>8060</v>
      </c>
      <c r="D3224" s="70" t="s">
        <v>16211</v>
      </c>
      <c r="E3224" s="70" t="s">
        <v>12494</v>
      </c>
      <c r="F3224" s="70" t="s">
        <v>16707</v>
      </c>
      <c r="G3224" s="70" t="e">
        <v>#N/A</v>
      </c>
      <c r="H3224" s="70" t="s">
        <v>3378</v>
      </c>
      <c r="I3224" s="25">
        <v>45261</v>
      </c>
      <c r="J3224" s="71">
        <v>720</v>
      </c>
      <c r="K3224" s="70" t="s">
        <v>8061</v>
      </c>
      <c r="L3224" s="70" t="s">
        <v>26</v>
      </c>
      <c r="M3224" s="70" t="s">
        <v>9239</v>
      </c>
      <c r="N3224" s="70" t="s">
        <v>7770</v>
      </c>
      <c r="O3224" s="7"/>
      <c r="P3224" s="72">
        <v>99423</v>
      </c>
      <c r="Q3224" s="72">
        <v>99423</v>
      </c>
      <c r="R3224" s="7" t="s">
        <v>16710</v>
      </c>
      <c r="S3224" s="7" t="s">
        <v>16710</v>
      </c>
      <c r="T3224" s="7" t="s">
        <v>16755</v>
      </c>
      <c r="U3224" s="7">
        <v>0</v>
      </c>
      <c r="V3224" s="7" t="s">
        <v>16751</v>
      </c>
      <c r="W3224" s="7">
        <v>2022</v>
      </c>
      <c r="X3224" s="7" t="s">
        <v>16755</v>
      </c>
      <c r="Y3224" s="24">
        <v>99423</v>
      </c>
      <c r="Z3224" s="24">
        <v>0</v>
      </c>
      <c r="AA3224" s="24"/>
      <c r="AB3224" s="24">
        <v>0</v>
      </c>
      <c r="AC3224" s="24">
        <v>99423</v>
      </c>
      <c r="AD3224" s="24">
        <v>0</v>
      </c>
      <c r="AE3224" s="24">
        <v>99423</v>
      </c>
      <c r="AF3224" s="24">
        <v>0</v>
      </c>
      <c r="AG3224" s="24">
        <v>99423</v>
      </c>
    </row>
    <row r="3225" spans="1:33" x14ac:dyDescent="0.35">
      <c r="A3225" s="70">
        <v>901158187</v>
      </c>
      <c r="B3225" s="70" t="s">
        <v>24</v>
      </c>
      <c r="C3225" s="70" t="s">
        <v>8062</v>
      </c>
      <c r="D3225" s="70" t="s">
        <v>16212</v>
      </c>
      <c r="E3225" s="70" t="s">
        <v>12495</v>
      </c>
      <c r="F3225" s="70" t="s">
        <v>16707</v>
      </c>
      <c r="G3225" s="70" t="e">
        <v>#N/A</v>
      </c>
      <c r="H3225" s="70" t="s">
        <v>3512</v>
      </c>
      <c r="I3225" s="25">
        <v>45261</v>
      </c>
      <c r="J3225" s="71">
        <v>720</v>
      </c>
      <c r="K3225" s="70" t="s">
        <v>8063</v>
      </c>
      <c r="L3225" s="70" t="s">
        <v>26</v>
      </c>
      <c r="M3225" s="70" t="s">
        <v>9239</v>
      </c>
      <c r="N3225" s="70" t="s">
        <v>7770</v>
      </c>
      <c r="O3225" s="7"/>
      <c r="P3225" s="72">
        <v>99423</v>
      </c>
      <c r="Q3225" s="72">
        <v>99423</v>
      </c>
      <c r="R3225" s="7" t="s">
        <v>16710</v>
      </c>
      <c r="S3225" s="7" t="s">
        <v>16710</v>
      </c>
      <c r="T3225" s="7" t="s">
        <v>16755</v>
      </c>
      <c r="U3225" s="7">
        <v>0</v>
      </c>
      <c r="V3225" s="7" t="s">
        <v>16751</v>
      </c>
      <c r="W3225" s="7">
        <v>2022</v>
      </c>
      <c r="X3225" s="7" t="s">
        <v>16755</v>
      </c>
      <c r="Y3225" s="24">
        <v>99423</v>
      </c>
      <c r="Z3225" s="24">
        <v>0</v>
      </c>
      <c r="AA3225" s="24"/>
      <c r="AB3225" s="24">
        <v>0</v>
      </c>
      <c r="AC3225" s="24">
        <v>99423</v>
      </c>
      <c r="AD3225" s="24">
        <v>0</v>
      </c>
      <c r="AE3225" s="24">
        <v>99423</v>
      </c>
      <c r="AF3225" s="24">
        <v>0</v>
      </c>
      <c r="AG3225" s="24">
        <v>99423</v>
      </c>
    </row>
    <row r="3226" spans="1:33" x14ac:dyDescent="0.35">
      <c r="A3226" s="70">
        <v>901158187</v>
      </c>
      <c r="B3226" s="70" t="s">
        <v>24</v>
      </c>
      <c r="C3226" s="70" t="s">
        <v>8064</v>
      </c>
      <c r="D3226" s="70" t="s">
        <v>16213</v>
      </c>
      <c r="E3226" s="70" t="s">
        <v>12496</v>
      </c>
      <c r="F3226" s="70" t="s">
        <v>16707</v>
      </c>
      <c r="G3226" s="70" t="e">
        <v>#N/A</v>
      </c>
      <c r="H3226" s="70" t="s">
        <v>3512</v>
      </c>
      <c r="I3226" s="25">
        <v>45261</v>
      </c>
      <c r="J3226" s="71">
        <v>720</v>
      </c>
      <c r="K3226" s="70" t="s">
        <v>8065</v>
      </c>
      <c r="L3226" s="70" t="s">
        <v>26</v>
      </c>
      <c r="M3226" s="70" t="s">
        <v>9239</v>
      </c>
      <c r="N3226" s="70" t="s">
        <v>7770</v>
      </c>
      <c r="O3226" s="7"/>
      <c r="P3226" s="72">
        <v>99423</v>
      </c>
      <c r="Q3226" s="72">
        <v>99423</v>
      </c>
      <c r="R3226" s="7" t="s">
        <v>16710</v>
      </c>
      <c r="S3226" s="7" t="s">
        <v>16710</v>
      </c>
      <c r="T3226" s="7" t="s">
        <v>16755</v>
      </c>
      <c r="U3226" s="7">
        <v>0</v>
      </c>
      <c r="V3226" s="7" t="s">
        <v>16751</v>
      </c>
      <c r="W3226" s="7">
        <v>2022</v>
      </c>
      <c r="X3226" s="7" t="s">
        <v>16755</v>
      </c>
      <c r="Y3226" s="24">
        <v>99423</v>
      </c>
      <c r="Z3226" s="24">
        <v>0</v>
      </c>
      <c r="AA3226" s="24"/>
      <c r="AB3226" s="24">
        <v>0</v>
      </c>
      <c r="AC3226" s="24">
        <v>99423</v>
      </c>
      <c r="AD3226" s="24">
        <v>0</v>
      </c>
      <c r="AE3226" s="24">
        <v>99423</v>
      </c>
      <c r="AF3226" s="24">
        <v>0</v>
      </c>
      <c r="AG3226" s="24">
        <v>99423</v>
      </c>
    </row>
    <row r="3227" spans="1:33" x14ac:dyDescent="0.35">
      <c r="A3227" s="70">
        <v>901158187</v>
      </c>
      <c r="B3227" s="70" t="s">
        <v>24</v>
      </c>
      <c r="C3227" s="70" t="s">
        <v>8066</v>
      </c>
      <c r="D3227" s="70" t="s">
        <v>16214</v>
      </c>
      <c r="E3227" s="70" t="s">
        <v>12497</v>
      </c>
      <c r="F3227" s="70" t="s">
        <v>16707</v>
      </c>
      <c r="G3227" s="70" t="e">
        <v>#N/A</v>
      </c>
      <c r="H3227" s="70" t="s">
        <v>3563</v>
      </c>
      <c r="I3227" s="25">
        <v>45261</v>
      </c>
      <c r="J3227" s="71">
        <v>720</v>
      </c>
      <c r="K3227" s="70" t="s">
        <v>8067</v>
      </c>
      <c r="L3227" s="70" t="s">
        <v>8068</v>
      </c>
      <c r="M3227" s="70" t="s">
        <v>9239</v>
      </c>
      <c r="N3227" s="70" t="s">
        <v>7770</v>
      </c>
      <c r="O3227" s="7"/>
      <c r="P3227" s="72">
        <v>99423</v>
      </c>
      <c r="Q3227" s="72">
        <v>99423</v>
      </c>
      <c r="R3227" s="7" t="s">
        <v>16710</v>
      </c>
      <c r="S3227" s="7" t="s">
        <v>16710</v>
      </c>
      <c r="T3227" s="7" t="s">
        <v>16755</v>
      </c>
      <c r="U3227" s="7">
        <v>0</v>
      </c>
      <c r="V3227" s="7" t="s">
        <v>16751</v>
      </c>
      <c r="W3227" s="7">
        <v>2022</v>
      </c>
      <c r="X3227" s="7" t="s">
        <v>16755</v>
      </c>
      <c r="Y3227" s="24">
        <v>99423</v>
      </c>
      <c r="Z3227" s="24">
        <v>0</v>
      </c>
      <c r="AA3227" s="24"/>
      <c r="AB3227" s="24">
        <v>0</v>
      </c>
      <c r="AC3227" s="24">
        <v>99423</v>
      </c>
      <c r="AD3227" s="24">
        <v>0</v>
      </c>
      <c r="AE3227" s="24">
        <v>99423</v>
      </c>
      <c r="AF3227" s="24">
        <v>0</v>
      </c>
      <c r="AG3227" s="24">
        <v>99423</v>
      </c>
    </row>
    <row r="3228" spans="1:33" x14ac:dyDescent="0.35">
      <c r="A3228" s="70">
        <v>901158187</v>
      </c>
      <c r="B3228" s="70" t="s">
        <v>24</v>
      </c>
      <c r="C3228" s="70" t="s">
        <v>8069</v>
      </c>
      <c r="D3228" s="70" t="s">
        <v>16215</v>
      </c>
      <c r="E3228" s="70" t="s">
        <v>12498</v>
      </c>
      <c r="F3228" s="70" t="s">
        <v>16707</v>
      </c>
      <c r="G3228" s="70" t="e">
        <v>#N/A</v>
      </c>
      <c r="H3228" s="70" t="s">
        <v>3589</v>
      </c>
      <c r="I3228" s="25">
        <v>45261</v>
      </c>
      <c r="J3228" s="71">
        <v>720</v>
      </c>
      <c r="K3228" s="70" t="s">
        <v>8070</v>
      </c>
      <c r="L3228" s="70" t="s">
        <v>26</v>
      </c>
      <c r="M3228" s="70" t="s">
        <v>9239</v>
      </c>
      <c r="N3228" s="70" t="s">
        <v>7770</v>
      </c>
      <c r="O3228" s="7"/>
      <c r="P3228" s="72">
        <v>99423</v>
      </c>
      <c r="Q3228" s="72">
        <v>99423</v>
      </c>
      <c r="R3228" s="7" t="s">
        <v>16710</v>
      </c>
      <c r="S3228" s="7" t="s">
        <v>16710</v>
      </c>
      <c r="T3228" s="7" t="s">
        <v>16755</v>
      </c>
      <c r="U3228" s="7">
        <v>0</v>
      </c>
      <c r="V3228" s="7" t="s">
        <v>16751</v>
      </c>
      <c r="W3228" s="7">
        <v>2022</v>
      </c>
      <c r="X3228" s="7" t="s">
        <v>16755</v>
      </c>
      <c r="Y3228" s="24">
        <v>99423</v>
      </c>
      <c r="Z3228" s="24">
        <v>0</v>
      </c>
      <c r="AA3228" s="24"/>
      <c r="AB3228" s="24">
        <v>0</v>
      </c>
      <c r="AC3228" s="24">
        <v>99423</v>
      </c>
      <c r="AD3228" s="24">
        <v>0</v>
      </c>
      <c r="AE3228" s="24">
        <v>99423</v>
      </c>
      <c r="AF3228" s="24">
        <v>0</v>
      </c>
      <c r="AG3228" s="24">
        <v>99423</v>
      </c>
    </row>
    <row r="3229" spans="1:33" x14ac:dyDescent="0.35">
      <c r="A3229" s="70">
        <v>901158187</v>
      </c>
      <c r="B3229" s="70" t="s">
        <v>24</v>
      </c>
      <c r="C3229" s="70" t="s">
        <v>8071</v>
      </c>
      <c r="D3229" s="70" t="s">
        <v>16216</v>
      </c>
      <c r="E3229" s="70" t="s">
        <v>12499</v>
      </c>
      <c r="F3229" s="70" t="s">
        <v>16707</v>
      </c>
      <c r="G3229" s="70" t="e">
        <v>#N/A</v>
      </c>
      <c r="H3229" s="70" t="s">
        <v>3652</v>
      </c>
      <c r="I3229" s="25">
        <v>45261</v>
      </c>
      <c r="J3229" s="71">
        <v>720</v>
      </c>
      <c r="K3229" s="70" t="s">
        <v>8072</v>
      </c>
      <c r="L3229" s="70" t="s">
        <v>26</v>
      </c>
      <c r="M3229" s="70" t="s">
        <v>9239</v>
      </c>
      <c r="N3229" s="70" t="s">
        <v>7770</v>
      </c>
      <c r="O3229" s="7"/>
      <c r="P3229" s="72">
        <v>99423</v>
      </c>
      <c r="Q3229" s="72">
        <v>99423</v>
      </c>
      <c r="R3229" s="7" t="s">
        <v>16710</v>
      </c>
      <c r="S3229" s="7" t="s">
        <v>16710</v>
      </c>
      <c r="T3229" s="7" t="s">
        <v>16755</v>
      </c>
      <c r="U3229" s="7">
        <v>0</v>
      </c>
      <c r="V3229" s="7" t="s">
        <v>16751</v>
      </c>
      <c r="W3229" s="7">
        <v>2022</v>
      </c>
      <c r="X3229" s="7" t="s">
        <v>16755</v>
      </c>
      <c r="Y3229" s="24">
        <v>99423</v>
      </c>
      <c r="Z3229" s="24">
        <v>0</v>
      </c>
      <c r="AA3229" s="24"/>
      <c r="AB3229" s="24">
        <v>0</v>
      </c>
      <c r="AC3229" s="24">
        <v>99423</v>
      </c>
      <c r="AD3229" s="24">
        <v>0</v>
      </c>
      <c r="AE3229" s="24">
        <v>99423</v>
      </c>
      <c r="AF3229" s="24">
        <v>0</v>
      </c>
      <c r="AG3229" s="24">
        <v>99423</v>
      </c>
    </row>
    <row r="3230" spans="1:33" x14ac:dyDescent="0.35">
      <c r="A3230" s="70">
        <v>901158187</v>
      </c>
      <c r="B3230" s="70" t="s">
        <v>24</v>
      </c>
      <c r="C3230" s="70" t="s">
        <v>8073</v>
      </c>
      <c r="D3230" s="70" t="s">
        <v>16217</v>
      </c>
      <c r="E3230" s="70" t="s">
        <v>12500</v>
      </c>
      <c r="F3230" s="70" t="s">
        <v>16707</v>
      </c>
      <c r="G3230" s="70" t="e">
        <v>#N/A</v>
      </c>
      <c r="H3230" s="70" t="s">
        <v>3688</v>
      </c>
      <c r="I3230" s="25">
        <v>45261</v>
      </c>
      <c r="J3230" s="71">
        <v>720</v>
      </c>
      <c r="K3230" s="70" t="s">
        <v>8074</v>
      </c>
      <c r="L3230" s="70" t="s">
        <v>26</v>
      </c>
      <c r="M3230" s="70" t="s">
        <v>9239</v>
      </c>
      <c r="N3230" s="70" t="s">
        <v>7770</v>
      </c>
      <c r="O3230" s="7"/>
      <c r="P3230" s="72">
        <v>99423</v>
      </c>
      <c r="Q3230" s="72">
        <v>99423</v>
      </c>
      <c r="R3230" s="7" t="s">
        <v>16710</v>
      </c>
      <c r="S3230" s="7" t="s">
        <v>16710</v>
      </c>
      <c r="T3230" s="7" t="s">
        <v>16755</v>
      </c>
      <c r="U3230" s="7">
        <v>0</v>
      </c>
      <c r="V3230" s="7" t="s">
        <v>16751</v>
      </c>
      <c r="W3230" s="7">
        <v>2022</v>
      </c>
      <c r="X3230" s="7" t="s">
        <v>16755</v>
      </c>
      <c r="Y3230" s="24">
        <v>99423</v>
      </c>
      <c r="Z3230" s="24">
        <v>0</v>
      </c>
      <c r="AA3230" s="24"/>
      <c r="AB3230" s="24">
        <v>0</v>
      </c>
      <c r="AC3230" s="24">
        <v>99423</v>
      </c>
      <c r="AD3230" s="24">
        <v>0</v>
      </c>
      <c r="AE3230" s="24">
        <v>99423</v>
      </c>
      <c r="AF3230" s="24">
        <v>0</v>
      </c>
      <c r="AG3230" s="24">
        <v>99423</v>
      </c>
    </row>
    <row r="3231" spans="1:33" x14ac:dyDescent="0.35">
      <c r="A3231" s="70">
        <v>901158187</v>
      </c>
      <c r="B3231" s="70" t="s">
        <v>24</v>
      </c>
      <c r="C3231" s="70" t="s">
        <v>8075</v>
      </c>
      <c r="D3231" s="70" t="s">
        <v>16218</v>
      </c>
      <c r="E3231" s="70" t="s">
        <v>12501</v>
      </c>
      <c r="F3231" s="70" t="s">
        <v>16707</v>
      </c>
      <c r="G3231" s="70" t="e">
        <v>#N/A</v>
      </c>
      <c r="H3231" s="70" t="s">
        <v>3688</v>
      </c>
      <c r="I3231" s="25">
        <v>45261</v>
      </c>
      <c r="J3231" s="71">
        <v>720</v>
      </c>
      <c r="K3231" s="70" t="s">
        <v>8076</v>
      </c>
      <c r="L3231" s="70" t="s">
        <v>26</v>
      </c>
      <c r="M3231" s="70" t="s">
        <v>9239</v>
      </c>
      <c r="N3231" s="70" t="s">
        <v>7770</v>
      </c>
      <c r="O3231" s="7"/>
      <c r="P3231" s="72">
        <v>99423</v>
      </c>
      <c r="Q3231" s="72">
        <v>99423</v>
      </c>
      <c r="R3231" s="7" t="s">
        <v>16710</v>
      </c>
      <c r="S3231" s="7" t="s">
        <v>16710</v>
      </c>
      <c r="T3231" s="7" t="s">
        <v>16755</v>
      </c>
      <c r="U3231" s="7">
        <v>0</v>
      </c>
      <c r="V3231" s="7" t="s">
        <v>16751</v>
      </c>
      <c r="W3231" s="7">
        <v>2022</v>
      </c>
      <c r="X3231" s="7" t="s">
        <v>16755</v>
      </c>
      <c r="Y3231" s="24">
        <v>99423</v>
      </c>
      <c r="Z3231" s="24">
        <v>0</v>
      </c>
      <c r="AA3231" s="24"/>
      <c r="AB3231" s="24">
        <v>0</v>
      </c>
      <c r="AC3231" s="24">
        <v>99423</v>
      </c>
      <c r="AD3231" s="24">
        <v>0</v>
      </c>
      <c r="AE3231" s="24">
        <v>99423</v>
      </c>
      <c r="AF3231" s="24">
        <v>0</v>
      </c>
      <c r="AG3231" s="24">
        <v>99423</v>
      </c>
    </row>
    <row r="3232" spans="1:33" x14ac:dyDescent="0.35">
      <c r="A3232" s="70">
        <v>901158187</v>
      </c>
      <c r="B3232" s="70" t="s">
        <v>24</v>
      </c>
      <c r="C3232" s="70" t="s">
        <v>8077</v>
      </c>
      <c r="D3232" s="70" t="s">
        <v>16219</v>
      </c>
      <c r="E3232" s="70" t="s">
        <v>12502</v>
      </c>
      <c r="F3232" s="70" t="s">
        <v>16707</v>
      </c>
      <c r="G3232" s="70" t="e">
        <v>#N/A</v>
      </c>
      <c r="H3232" s="70" t="s">
        <v>3688</v>
      </c>
      <c r="I3232" s="25">
        <v>45261</v>
      </c>
      <c r="J3232" s="71">
        <v>720</v>
      </c>
      <c r="K3232" s="70" t="s">
        <v>8078</v>
      </c>
      <c r="L3232" s="70" t="s">
        <v>26</v>
      </c>
      <c r="M3232" s="70" t="s">
        <v>9239</v>
      </c>
      <c r="N3232" s="70" t="s">
        <v>7770</v>
      </c>
      <c r="O3232" s="7"/>
      <c r="P3232" s="72">
        <v>99423</v>
      </c>
      <c r="Q3232" s="72">
        <v>99423</v>
      </c>
      <c r="R3232" s="7" t="s">
        <v>16710</v>
      </c>
      <c r="S3232" s="7" t="s">
        <v>16710</v>
      </c>
      <c r="T3232" s="7" t="s">
        <v>16755</v>
      </c>
      <c r="U3232" s="7">
        <v>0</v>
      </c>
      <c r="V3232" s="7" t="s">
        <v>16751</v>
      </c>
      <c r="W3232" s="7">
        <v>2022</v>
      </c>
      <c r="X3232" s="7" t="s">
        <v>16755</v>
      </c>
      <c r="Y3232" s="24">
        <v>99423</v>
      </c>
      <c r="Z3232" s="24">
        <v>0</v>
      </c>
      <c r="AA3232" s="24"/>
      <c r="AB3232" s="24">
        <v>0</v>
      </c>
      <c r="AC3232" s="24">
        <v>99423</v>
      </c>
      <c r="AD3232" s="24">
        <v>0</v>
      </c>
      <c r="AE3232" s="24">
        <v>99423</v>
      </c>
      <c r="AF3232" s="24">
        <v>0</v>
      </c>
      <c r="AG3232" s="24">
        <v>99423</v>
      </c>
    </row>
    <row r="3233" spans="1:33" x14ac:dyDescent="0.35">
      <c r="A3233" s="70">
        <v>901158187</v>
      </c>
      <c r="B3233" s="70" t="s">
        <v>24</v>
      </c>
      <c r="C3233" s="70" t="s">
        <v>8079</v>
      </c>
      <c r="D3233" s="70" t="s">
        <v>16220</v>
      </c>
      <c r="E3233" s="70" t="s">
        <v>12503</v>
      </c>
      <c r="F3233" s="70" t="s">
        <v>16707</v>
      </c>
      <c r="G3233" s="70" t="e">
        <v>#N/A</v>
      </c>
      <c r="H3233" s="70" t="s">
        <v>3688</v>
      </c>
      <c r="I3233" s="25">
        <v>45261</v>
      </c>
      <c r="J3233" s="71">
        <v>720</v>
      </c>
      <c r="K3233" s="70" t="s">
        <v>8080</v>
      </c>
      <c r="L3233" s="70" t="s">
        <v>8081</v>
      </c>
      <c r="M3233" s="70" t="s">
        <v>9239</v>
      </c>
      <c r="N3233" s="70" t="s">
        <v>7770</v>
      </c>
      <c r="O3233" s="7"/>
      <c r="P3233" s="72">
        <v>99423</v>
      </c>
      <c r="Q3233" s="72">
        <v>99423</v>
      </c>
      <c r="R3233" s="7" t="s">
        <v>16710</v>
      </c>
      <c r="S3233" s="7" t="s">
        <v>16710</v>
      </c>
      <c r="T3233" s="7" t="s">
        <v>16755</v>
      </c>
      <c r="U3233" s="7">
        <v>0</v>
      </c>
      <c r="V3233" s="7" t="s">
        <v>16751</v>
      </c>
      <c r="W3233" s="7">
        <v>2022</v>
      </c>
      <c r="X3233" s="7" t="s">
        <v>16755</v>
      </c>
      <c r="Y3233" s="24">
        <v>99423</v>
      </c>
      <c r="Z3233" s="24">
        <v>0</v>
      </c>
      <c r="AA3233" s="24"/>
      <c r="AB3233" s="24">
        <v>0</v>
      </c>
      <c r="AC3233" s="24">
        <v>99423</v>
      </c>
      <c r="AD3233" s="24">
        <v>0</v>
      </c>
      <c r="AE3233" s="24">
        <v>99423</v>
      </c>
      <c r="AF3233" s="24">
        <v>0</v>
      </c>
      <c r="AG3233" s="24">
        <v>99423</v>
      </c>
    </row>
    <row r="3234" spans="1:33" x14ac:dyDescent="0.35">
      <c r="A3234" s="70">
        <v>901158187</v>
      </c>
      <c r="B3234" s="70" t="s">
        <v>24</v>
      </c>
      <c r="C3234" s="70" t="s">
        <v>8082</v>
      </c>
      <c r="D3234" s="70" t="s">
        <v>16221</v>
      </c>
      <c r="E3234" s="70" t="s">
        <v>12504</v>
      </c>
      <c r="F3234" s="70" t="s">
        <v>16707</v>
      </c>
      <c r="G3234" s="70" t="e">
        <v>#N/A</v>
      </c>
      <c r="H3234" s="70" t="s">
        <v>3688</v>
      </c>
      <c r="I3234" s="25">
        <v>45261</v>
      </c>
      <c r="J3234" s="71">
        <v>720</v>
      </c>
      <c r="K3234" s="70" t="s">
        <v>8083</v>
      </c>
      <c r="L3234" s="70" t="s">
        <v>8084</v>
      </c>
      <c r="M3234" s="70" t="s">
        <v>9239</v>
      </c>
      <c r="N3234" s="70" t="s">
        <v>7770</v>
      </c>
      <c r="O3234" s="7"/>
      <c r="P3234" s="72">
        <v>99423</v>
      </c>
      <c r="Q3234" s="72">
        <v>99423</v>
      </c>
      <c r="R3234" s="7" t="s">
        <v>16710</v>
      </c>
      <c r="S3234" s="7" t="s">
        <v>16710</v>
      </c>
      <c r="T3234" s="7" t="s">
        <v>16755</v>
      </c>
      <c r="U3234" s="7">
        <v>0</v>
      </c>
      <c r="V3234" s="7" t="s">
        <v>16751</v>
      </c>
      <c r="W3234" s="7">
        <v>2022</v>
      </c>
      <c r="X3234" s="7" t="s">
        <v>16755</v>
      </c>
      <c r="Y3234" s="24">
        <v>99423</v>
      </c>
      <c r="Z3234" s="24">
        <v>0</v>
      </c>
      <c r="AA3234" s="24"/>
      <c r="AB3234" s="24">
        <v>0</v>
      </c>
      <c r="AC3234" s="24">
        <v>99423</v>
      </c>
      <c r="AD3234" s="24">
        <v>0</v>
      </c>
      <c r="AE3234" s="24">
        <v>99423</v>
      </c>
      <c r="AF3234" s="24">
        <v>0</v>
      </c>
      <c r="AG3234" s="24">
        <v>99423</v>
      </c>
    </row>
    <row r="3235" spans="1:33" x14ac:dyDescent="0.35">
      <c r="A3235" s="70">
        <v>901158187</v>
      </c>
      <c r="B3235" s="70" t="s">
        <v>24</v>
      </c>
      <c r="C3235" s="70" t="s">
        <v>8085</v>
      </c>
      <c r="D3235" s="70" t="s">
        <v>16222</v>
      </c>
      <c r="E3235" s="70" t="s">
        <v>12505</v>
      </c>
      <c r="F3235" s="70" t="s">
        <v>16707</v>
      </c>
      <c r="G3235" s="70" t="e">
        <v>#N/A</v>
      </c>
      <c r="H3235" s="70" t="s">
        <v>3172</v>
      </c>
      <c r="I3235" s="25">
        <v>45261</v>
      </c>
      <c r="J3235" s="71">
        <v>720</v>
      </c>
      <c r="K3235" s="70" t="s">
        <v>8086</v>
      </c>
      <c r="L3235" s="70" t="s">
        <v>8087</v>
      </c>
      <c r="M3235" s="70" t="s">
        <v>9239</v>
      </c>
      <c r="N3235" s="70" t="s">
        <v>7770</v>
      </c>
      <c r="O3235" s="7"/>
      <c r="P3235" s="72">
        <v>99423</v>
      </c>
      <c r="Q3235" s="72">
        <v>99423</v>
      </c>
      <c r="R3235" s="7" t="s">
        <v>16710</v>
      </c>
      <c r="S3235" s="7" t="s">
        <v>16710</v>
      </c>
      <c r="T3235" s="7" t="s">
        <v>16755</v>
      </c>
      <c r="U3235" s="7">
        <v>0</v>
      </c>
      <c r="V3235" s="7" t="s">
        <v>16751</v>
      </c>
      <c r="W3235" s="7">
        <v>2022</v>
      </c>
      <c r="X3235" s="7" t="s">
        <v>16755</v>
      </c>
      <c r="Y3235" s="24">
        <v>99423</v>
      </c>
      <c r="Z3235" s="24">
        <v>0</v>
      </c>
      <c r="AA3235" s="24"/>
      <c r="AB3235" s="24">
        <v>0</v>
      </c>
      <c r="AC3235" s="24">
        <v>99423</v>
      </c>
      <c r="AD3235" s="24">
        <v>0</v>
      </c>
      <c r="AE3235" s="24">
        <v>99423</v>
      </c>
      <c r="AF3235" s="24">
        <v>0</v>
      </c>
      <c r="AG3235" s="24">
        <v>99423</v>
      </c>
    </row>
    <row r="3236" spans="1:33" x14ac:dyDescent="0.35">
      <c r="A3236" s="70">
        <v>901158187</v>
      </c>
      <c r="B3236" s="70" t="s">
        <v>24</v>
      </c>
      <c r="C3236" s="70" t="s">
        <v>8088</v>
      </c>
      <c r="D3236" s="70" t="s">
        <v>16223</v>
      </c>
      <c r="E3236" s="70" t="s">
        <v>12506</v>
      </c>
      <c r="F3236" s="70" t="s">
        <v>16707</v>
      </c>
      <c r="G3236" s="70" t="e">
        <v>#N/A</v>
      </c>
      <c r="H3236" s="70" t="s">
        <v>3172</v>
      </c>
      <c r="I3236" s="25">
        <v>45261</v>
      </c>
      <c r="J3236" s="71">
        <v>720</v>
      </c>
      <c r="K3236" s="70" t="s">
        <v>8089</v>
      </c>
      <c r="L3236" s="70" t="s">
        <v>26</v>
      </c>
      <c r="M3236" s="70" t="s">
        <v>9239</v>
      </c>
      <c r="N3236" s="70" t="s">
        <v>7770</v>
      </c>
      <c r="O3236" s="7"/>
      <c r="P3236" s="72">
        <v>99423</v>
      </c>
      <c r="Q3236" s="72">
        <v>99423</v>
      </c>
      <c r="R3236" s="7" t="s">
        <v>16710</v>
      </c>
      <c r="S3236" s="7" t="s">
        <v>16710</v>
      </c>
      <c r="T3236" s="7" t="s">
        <v>16755</v>
      </c>
      <c r="U3236" s="7">
        <v>0</v>
      </c>
      <c r="V3236" s="7" t="s">
        <v>16751</v>
      </c>
      <c r="W3236" s="7">
        <v>2022</v>
      </c>
      <c r="X3236" s="7" t="s">
        <v>16755</v>
      </c>
      <c r="Y3236" s="24">
        <v>99423</v>
      </c>
      <c r="Z3236" s="24">
        <v>0</v>
      </c>
      <c r="AA3236" s="24"/>
      <c r="AB3236" s="24">
        <v>0</v>
      </c>
      <c r="AC3236" s="24">
        <v>99423</v>
      </c>
      <c r="AD3236" s="24">
        <v>0</v>
      </c>
      <c r="AE3236" s="24">
        <v>99423</v>
      </c>
      <c r="AF3236" s="24">
        <v>0</v>
      </c>
      <c r="AG3236" s="24">
        <v>99423</v>
      </c>
    </row>
    <row r="3237" spans="1:33" x14ac:dyDescent="0.35">
      <c r="A3237" s="70">
        <v>901158187</v>
      </c>
      <c r="B3237" s="70" t="s">
        <v>24</v>
      </c>
      <c r="C3237" s="70" t="s">
        <v>8090</v>
      </c>
      <c r="D3237" s="70" t="s">
        <v>16224</v>
      </c>
      <c r="E3237" s="70" t="s">
        <v>12507</v>
      </c>
      <c r="F3237" s="70" t="s">
        <v>16707</v>
      </c>
      <c r="G3237" s="70" t="e">
        <v>#N/A</v>
      </c>
      <c r="H3237" s="70" t="s">
        <v>3172</v>
      </c>
      <c r="I3237" s="25">
        <v>45261</v>
      </c>
      <c r="J3237" s="71">
        <v>720</v>
      </c>
      <c r="K3237" s="70" t="s">
        <v>8091</v>
      </c>
      <c r="L3237" s="70" t="s">
        <v>8092</v>
      </c>
      <c r="M3237" s="70" t="s">
        <v>9239</v>
      </c>
      <c r="N3237" s="70" t="s">
        <v>7770</v>
      </c>
      <c r="O3237" s="7"/>
      <c r="P3237" s="72">
        <v>99423</v>
      </c>
      <c r="Q3237" s="72">
        <v>99423</v>
      </c>
      <c r="R3237" s="7" t="s">
        <v>16710</v>
      </c>
      <c r="S3237" s="7" t="s">
        <v>16710</v>
      </c>
      <c r="T3237" s="7" t="s">
        <v>16755</v>
      </c>
      <c r="U3237" s="7">
        <v>0</v>
      </c>
      <c r="V3237" s="7" t="s">
        <v>16751</v>
      </c>
      <c r="W3237" s="7">
        <v>2022</v>
      </c>
      <c r="X3237" s="7" t="s">
        <v>16755</v>
      </c>
      <c r="Y3237" s="24">
        <v>99423</v>
      </c>
      <c r="Z3237" s="24">
        <v>0</v>
      </c>
      <c r="AA3237" s="24"/>
      <c r="AB3237" s="24">
        <v>0</v>
      </c>
      <c r="AC3237" s="24">
        <v>99423</v>
      </c>
      <c r="AD3237" s="24">
        <v>0</v>
      </c>
      <c r="AE3237" s="24">
        <v>99423</v>
      </c>
      <c r="AF3237" s="24">
        <v>0</v>
      </c>
      <c r="AG3237" s="24">
        <v>99423</v>
      </c>
    </row>
    <row r="3238" spans="1:33" x14ac:dyDescent="0.35">
      <c r="A3238" s="70">
        <v>901158187</v>
      </c>
      <c r="B3238" s="70" t="s">
        <v>24</v>
      </c>
      <c r="C3238" s="70" t="s">
        <v>8093</v>
      </c>
      <c r="D3238" s="70" t="s">
        <v>16225</v>
      </c>
      <c r="E3238" s="70" t="s">
        <v>12508</v>
      </c>
      <c r="F3238" s="70" t="s">
        <v>16707</v>
      </c>
      <c r="G3238" s="70" t="e">
        <v>#N/A</v>
      </c>
      <c r="H3238" s="70" t="s">
        <v>3172</v>
      </c>
      <c r="I3238" s="25">
        <v>45261</v>
      </c>
      <c r="J3238" s="71">
        <v>720</v>
      </c>
      <c r="K3238" s="70" t="s">
        <v>8094</v>
      </c>
      <c r="L3238" s="70" t="s">
        <v>26</v>
      </c>
      <c r="M3238" s="70" t="s">
        <v>9239</v>
      </c>
      <c r="N3238" s="70" t="s">
        <v>7770</v>
      </c>
      <c r="O3238" s="7"/>
      <c r="P3238" s="72">
        <v>99423</v>
      </c>
      <c r="Q3238" s="72">
        <v>99423</v>
      </c>
      <c r="R3238" s="7" t="s">
        <v>16710</v>
      </c>
      <c r="S3238" s="7" t="s">
        <v>16710</v>
      </c>
      <c r="T3238" s="7" t="s">
        <v>16755</v>
      </c>
      <c r="U3238" s="7">
        <v>0</v>
      </c>
      <c r="V3238" s="7" t="s">
        <v>16751</v>
      </c>
      <c r="W3238" s="7">
        <v>2022</v>
      </c>
      <c r="X3238" s="7" t="s">
        <v>16755</v>
      </c>
      <c r="Y3238" s="24">
        <v>99423</v>
      </c>
      <c r="Z3238" s="24">
        <v>0</v>
      </c>
      <c r="AA3238" s="24"/>
      <c r="AB3238" s="24">
        <v>0</v>
      </c>
      <c r="AC3238" s="24">
        <v>99423</v>
      </c>
      <c r="AD3238" s="24">
        <v>0</v>
      </c>
      <c r="AE3238" s="24">
        <v>99423</v>
      </c>
      <c r="AF3238" s="24">
        <v>0</v>
      </c>
      <c r="AG3238" s="24">
        <v>99423</v>
      </c>
    </row>
    <row r="3239" spans="1:33" x14ac:dyDescent="0.35">
      <c r="A3239" s="70">
        <v>901158187</v>
      </c>
      <c r="B3239" s="70" t="s">
        <v>24</v>
      </c>
      <c r="C3239" s="70" t="s">
        <v>8095</v>
      </c>
      <c r="D3239" s="70" t="s">
        <v>16226</v>
      </c>
      <c r="E3239" s="70" t="s">
        <v>12509</v>
      </c>
      <c r="F3239" s="70" t="s">
        <v>16707</v>
      </c>
      <c r="G3239" s="70" t="e">
        <v>#N/A</v>
      </c>
      <c r="H3239" s="70" t="s">
        <v>3797</v>
      </c>
      <c r="I3239" s="25">
        <v>45261</v>
      </c>
      <c r="J3239" s="71">
        <v>720</v>
      </c>
      <c r="K3239" s="70" t="s">
        <v>8096</v>
      </c>
      <c r="L3239" s="70" t="s">
        <v>26</v>
      </c>
      <c r="M3239" s="70" t="s">
        <v>9239</v>
      </c>
      <c r="N3239" s="70" t="s">
        <v>7770</v>
      </c>
      <c r="O3239" s="7"/>
      <c r="P3239" s="72">
        <v>99423</v>
      </c>
      <c r="Q3239" s="72">
        <v>99423</v>
      </c>
      <c r="R3239" s="7" t="s">
        <v>16710</v>
      </c>
      <c r="S3239" s="7" t="s">
        <v>16710</v>
      </c>
      <c r="T3239" s="7" t="s">
        <v>16755</v>
      </c>
      <c r="U3239" s="7">
        <v>0</v>
      </c>
      <c r="V3239" s="7" t="s">
        <v>16751</v>
      </c>
      <c r="W3239" s="7">
        <v>2022</v>
      </c>
      <c r="X3239" s="7" t="s">
        <v>16755</v>
      </c>
      <c r="Y3239" s="24">
        <v>99423</v>
      </c>
      <c r="Z3239" s="24">
        <v>0</v>
      </c>
      <c r="AA3239" s="24"/>
      <c r="AB3239" s="24">
        <v>0</v>
      </c>
      <c r="AC3239" s="24">
        <v>99423</v>
      </c>
      <c r="AD3239" s="24">
        <v>0</v>
      </c>
      <c r="AE3239" s="24">
        <v>99423</v>
      </c>
      <c r="AF3239" s="24">
        <v>0</v>
      </c>
      <c r="AG3239" s="24">
        <v>99423</v>
      </c>
    </row>
    <row r="3240" spans="1:33" x14ac:dyDescent="0.35">
      <c r="A3240" s="70">
        <v>901158187</v>
      </c>
      <c r="B3240" s="70" t="s">
        <v>24</v>
      </c>
      <c r="C3240" s="70" t="s">
        <v>8097</v>
      </c>
      <c r="D3240" s="70" t="s">
        <v>16227</v>
      </c>
      <c r="E3240" s="70" t="s">
        <v>12510</v>
      </c>
      <c r="F3240" s="70" t="s">
        <v>16707</v>
      </c>
      <c r="G3240" s="70" t="e">
        <v>#N/A</v>
      </c>
      <c r="H3240" s="70" t="s">
        <v>3797</v>
      </c>
      <c r="I3240" s="25">
        <v>45261</v>
      </c>
      <c r="J3240" s="71">
        <v>720</v>
      </c>
      <c r="K3240" s="70" t="s">
        <v>8098</v>
      </c>
      <c r="L3240" s="70" t="s">
        <v>26</v>
      </c>
      <c r="M3240" s="70" t="s">
        <v>9239</v>
      </c>
      <c r="N3240" s="70" t="s">
        <v>7770</v>
      </c>
      <c r="O3240" s="7"/>
      <c r="P3240" s="72">
        <v>99423</v>
      </c>
      <c r="Q3240" s="72">
        <v>99423</v>
      </c>
      <c r="R3240" s="7" t="s">
        <v>16710</v>
      </c>
      <c r="S3240" s="7" t="s">
        <v>16710</v>
      </c>
      <c r="T3240" s="7" t="s">
        <v>16755</v>
      </c>
      <c r="U3240" s="7">
        <v>0</v>
      </c>
      <c r="V3240" s="7" t="s">
        <v>16751</v>
      </c>
      <c r="W3240" s="7">
        <v>2022</v>
      </c>
      <c r="X3240" s="7" t="s">
        <v>16755</v>
      </c>
      <c r="Y3240" s="24">
        <v>99423</v>
      </c>
      <c r="Z3240" s="24">
        <v>0</v>
      </c>
      <c r="AA3240" s="24"/>
      <c r="AB3240" s="24">
        <v>0</v>
      </c>
      <c r="AC3240" s="24">
        <v>99423</v>
      </c>
      <c r="AD3240" s="24">
        <v>0</v>
      </c>
      <c r="AE3240" s="24">
        <v>99423</v>
      </c>
      <c r="AF3240" s="24">
        <v>0</v>
      </c>
      <c r="AG3240" s="24">
        <v>99423</v>
      </c>
    </row>
    <row r="3241" spans="1:33" x14ac:dyDescent="0.35">
      <c r="A3241" s="70">
        <v>901158187</v>
      </c>
      <c r="B3241" s="70" t="s">
        <v>24</v>
      </c>
      <c r="C3241" s="70" t="s">
        <v>8099</v>
      </c>
      <c r="D3241" s="70" t="s">
        <v>16228</v>
      </c>
      <c r="E3241" s="70" t="s">
        <v>12511</v>
      </c>
      <c r="F3241" s="70" t="s">
        <v>16707</v>
      </c>
      <c r="G3241" s="70" t="e">
        <v>#N/A</v>
      </c>
      <c r="H3241" s="70" t="s">
        <v>3846</v>
      </c>
      <c r="I3241" s="25">
        <v>45261</v>
      </c>
      <c r="J3241" s="71">
        <v>720</v>
      </c>
      <c r="K3241" s="70" t="s">
        <v>8100</v>
      </c>
      <c r="L3241" s="70" t="s">
        <v>26</v>
      </c>
      <c r="M3241" s="70" t="s">
        <v>9239</v>
      </c>
      <c r="N3241" s="70" t="s">
        <v>7770</v>
      </c>
      <c r="O3241" s="7"/>
      <c r="P3241" s="72">
        <v>99423</v>
      </c>
      <c r="Q3241" s="72">
        <v>99423</v>
      </c>
      <c r="R3241" s="7" t="s">
        <v>16710</v>
      </c>
      <c r="S3241" s="7" t="s">
        <v>16710</v>
      </c>
      <c r="T3241" s="7" t="s">
        <v>16755</v>
      </c>
      <c r="U3241" s="7">
        <v>0</v>
      </c>
      <c r="V3241" s="7" t="s">
        <v>16751</v>
      </c>
      <c r="W3241" s="7">
        <v>2022</v>
      </c>
      <c r="X3241" s="7" t="s">
        <v>16755</v>
      </c>
      <c r="Y3241" s="24">
        <v>99423</v>
      </c>
      <c r="Z3241" s="24">
        <v>0</v>
      </c>
      <c r="AA3241" s="24"/>
      <c r="AB3241" s="24">
        <v>0</v>
      </c>
      <c r="AC3241" s="24">
        <v>99423</v>
      </c>
      <c r="AD3241" s="24">
        <v>0</v>
      </c>
      <c r="AE3241" s="24">
        <v>99423</v>
      </c>
      <c r="AF3241" s="24">
        <v>0</v>
      </c>
      <c r="AG3241" s="24">
        <v>99423</v>
      </c>
    </row>
    <row r="3242" spans="1:33" x14ac:dyDescent="0.35">
      <c r="A3242" s="70">
        <v>901158187</v>
      </c>
      <c r="B3242" s="70" t="s">
        <v>24</v>
      </c>
      <c r="C3242" s="70" t="s">
        <v>8101</v>
      </c>
      <c r="D3242" s="70" t="s">
        <v>16229</v>
      </c>
      <c r="E3242" s="70" t="s">
        <v>12512</v>
      </c>
      <c r="F3242" s="70" t="s">
        <v>16707</v>
      </c>
      <c r="G3242" s="70" t="e">
        <v>#N/A</v>
      </c>
      <c r="H3242" s="70" t="s">
        <v>3846</v>
      </c>
      <c r="I3242" s="25">
        <v>45261</v>
      </c>
      <c r="J3242" s="71">
        <v>720</v>
      </c>
      <c r="K3242" s="70" t="s">
        <v>8102</v>
      </c>
      <c r="L3242" s="70" t="s">
        <v>26</v>
      </c>
      <c r="M3242" s="70" t="s">
        <v>9239</v>
      </c>
      <c r="N3242" s="70" t="s">
        <v>7770</v>
      </c>
      <c r="O3242" s="7"/>
      <c r="P3242" s="72">
        <v>216994</v>
      </c>
      <c r="Q3242" s="72">
        <v>216994</v>
      </c>
      <c r="R3242" s="7" t="s">
        <v>16710</v>
      </c>
      <c r="S3242" s="7" t="s">
        <v>16710</v>
      </c>
      <c r="T3242" s="7" t="s">
        <v>16755</v>
      </c>
      <c r="U3242" s="7">
        <v>0</v>
      </c>
      <c r="V3242" s="7" t="s">
        <v>16751</v>
      </c>
      <c r="W3242" s="7">
        <v>2022</v>
      </c>
      <c r="X3242" s="7" t="s">
        <v>16755</v>
      </c>
      <c r="Y3242" s="24">
        <v>216994</v>
      </c>
      <c r="Z3242" s="24">
        <v>0</v>
      </c>
      <c r="AA3242" s="24"/>
      <c r="AB3242" s="24">
        <v>0</v>
      </c>
      <c r="AC3242" s="24">
        <v>216994</v>
      </c>
      <c r="AD3242" s="24">
        <v>0</v>
      </c>
      <c r="AE3242" s="24">
        <v>216994</v>
      </c>
      <c r="AF3242" s="24">
        <v>0</v>
      </c>
      <c r="AG3242" s="24">
        <v>216994</v>
      </c>
    </row>
    <row r="3243" spans="1:33" x14ac:dyDescent="0.35">
      <c r="A3243" s="70">
        <v>901158187</v>
      </c>
      <c r="B3243" s="70" t="s">
        <v>24</v>
      </c>
      <c r="C3243" s="70" t="s">
        <v>8103</v>
      </c>
      <c r="D3243" s="70" t="s">
        <v>16230</v>
      </c>
      <c r="E3243" s="70" t="s">
        <v>12513</v>
      </c>
      <c r="F3243" s="70" t="s">
        <v>16707</v>
      </c>
      <c r="G3243" s="70" t="e">
        <v>#N/A</v>
      </c>
      <c r="H3243" s="70" t="s">
        <v>3859</v>
      </c>
      <c r="I3243" s="25">
        <v>45261</v>
      </c>
      <c r="J3243" s="71">
        <v>720</v>
      </c>
      <c r="K3243" s="70" t="s">
        <v>8104</v>
      </c>
      <c r="L3243" s="70" t="s">
        <v>26</v>
      </c>
      <c r="M3243" s="70" t="s">
        <v>9239</v>
      </c>
      <c r="N3243" s="70" t="s">
        <v>7770</v>
      </c>
      <c r="O3243" s="7"/>
      <c r="P3243" s="72">
        <v>99423</v>
      </c>
      <c r="Q3243" s="72">
        <v>99423</v>
      </c>
      <c r="R3243" s="7" t="s">
        <v>16710</v>
      </c>
      <c r="S3243" s="7" t="s">
        <v>16710</v>
      </c>
      <c r="T3243" s="7" t="s">
        <v>16755</v>
      </c>
      <c r="U3243" s="7">
        <v>0</v>
      </c>
      <c r="V3243" s="7" t="s">
        <v>16751</v>
      </c>
      <c r="W3243" s="7">
        <v>2022</v>
      </c>
      <c r="X3243" s="7" t="s">
        <v>16755</v>
      </c>
      <c r="Y3243" s="24">
        <v>99423</v>
      </c>
      <c r="Z3243" s="24">
        <v>0</v>
      </c>
      <c r="AA3243" s="24"/>
      <c r="AB3243" s="24">
        <v>0</v>
      </c>
      <c r="AC3243" s="24">
        <v>99423</v>
      </c>
      <c r="AD3243" s="24">
        <v>0</v>
      </c>
      <c r="AE3243" s="24">
        <v>99423</v>
      </c>
      <c r="AF3243" s="24">
        <v>0</v>
      </c>
      <c r="AG3243" s="24">
        <v>99423</v>
      </c>
    </row>
    <row r="3244" spans="1:33" x14ac:dyDescent="0.35">
      <c r="A3244" s="70">
        <v>901158187</v>
      </c>
      <c r="B3244" s="70" t="s">
        <v>24</v>
      </c>
      <c r="C3244" s="70" t="s">
        <v>8105</v>
      </c>
      <c r="D3244" s="70" t="s">
        <v>16231</v>
      </c>
      <c r="E3244" s="70" t="s">
        <v>12514</v>
      </c>
      <c r="F3244" s="70" t="s">
        <v>16707</v>
      </c>
      <c r="G3244" s="70" t="e">
        <v>#N/A</v>
      </c>
      <c r="H3244" s="70" t="s">
        <v>3859</v>
      </c>
      <c r="I3244" s="25">
        <v>45261</v>
      </c>
      <c r="J3244" s="71">
        <v>720</v>
      </c>
      <c r="K3244" s="70" t="s">
        <v>8106</v>
      </c>
      <c r="L3244" s="70" t="s">
        <v>8107</v>
      </c>
      <c r="M3244" s="70" t="s">
        <v>9239</v>
      </c>
      <c r="N3244" s="70" t="s">
        <v>7770</v>
      </c>
      <c r="O3244" s="7"/>
      <c r="P3244" s="72">
        <v>99423</v>
      </c>
      <c r="Q3244" s="72">
        <v>99423</v>
      </c>
      <c r="R3244" s="7" t="s">
        <v>16710</v>
      </c>
      <c r="S3244" s="7" t="s">
        <v>16710</v>
      </c>
      <c r="T3244" s="7" t="s">
        <v>16755</v>
      </c>
      <c r="U3244" s="7">
        <v>0</v>
      </c>
      <c r="V3244" s="7" t="s">
        <v>16751</v>
      </c>
      <c r="W3244" s="7">
        <v>2022</v>
      </c>
      <c r="X3244" s="7" t="s">
        <v>16755</v>
      </c>
      <c r="Y3244" s="24">
        <v>99423</v>
      </c>
      <c r="Z3244" s="24">
        <v>0</v>
      </c>
      <c r="AA3244" s="24"/>
      <c r="AB3244" s="24">
        <v>0</v>
      </c>
      <c r="AC3244" s="24">
        <v>99423</v>
      </c>
      <c r="AD3244" s="24">
        <v>0</v>
      </c>
      <c r="AE3244" s="24">
        <v>99423</v>
      </c>
      <c r="AF3244" s="24">
        <v>0</v>
      </c>
      <c r="AG3244" s="24">
        <v>99423</v>
      </c>
    </row>
    <row r="3245" spans="1:33" x14ac:dyDescent="0.35">
      <c r="A3245" s="70">
        <v>901158187</v>
      </c>
      <c r="B3245" s="70" t="s">
        <v>24</v>
      </c>
      <c r="C3245" s="70" t="s">
        <v>8108</v>
      </c>
      <c r="D3245" s="70" t="s">
        <v>16232</v>
      </c>
      <c r="E3245" s="70" t="s">
        <v>12515</v>
      </c>
      <c r="F3245" s="70" t="s">
        <v>16707</v>
      </c>
      <c r="G3245" s="70" t="e">
        <v>#N/A</v>
      </c>
      <c r="H3245" s="70" t="s">
        <v>3939</v>
      </c>
      <c r="I3245" s="25">
        <v>45261</v>
      </c>
      <c r="J3245" s="71">
        <v>720</v>
      </c>
      <c r="K3245" s="70" t="s">
        <v>8109</v>
      </c>
      <c r="L3245" s="70" t="s">
        <v>26</v>
      </c>
      <c r="M3245" s="70" t="s">
        <v>9239</v>
      </c>
      <c r="N3245" s="70" t="s">
        <v>7770</v>
      </c>
      <c r="O3245" s="7"/>
      <c r="P3245" s="72">
        <v>87702</v>
      </c>
      <c r="Q3245" s="72">
        <v>87702</v>
      </c>
      <c r="R3245" s="7" t="s">
        <v>16710</v>
      </c>
      <c r="S3245" s="7" t="s">
        <v>16710</v>
      </c>
      <c r="T3245" s="7" t="s">
        <v>16755</v>
      </c>
      <c r="U3245" s="7">
        <v>0</v>
      </c>
      <c r="V3245" s="7" t="s">
        <v>16751</v>
      </c>
      <c r="W3245" s="7">
        <v>2022</v>
      </c>
      <c r="X3245" s="7" t="s">
        <v>16755</v>
      </c>
      <c r="Y3245" s="24">
        <v>87702</v>
      </c>
      <c r="Z3245" s="24">
        <v>0</v>
      </c>
      <c r="AA3245" s="24"/>
      <c r="AB3245" s="24">
        <v>0</v>
      </c>
      <c r="AC3245" s="24">
        <v>87702</v>
      </c>
      <c r="AD3245" s="24">
        <v>0</v>
      </c>
      <c r="AE3245" s="24">
        <v>87702</v>
      </c>
      <c r="AF3245" s="24">
        <v>0</v>
      </c>
      <c r="AG3245" s="24">
        <v>87702</v>
      </c>
    </row>
    <row r="3246" spans="1:33" x14ac:dyDescent="0.35">
      <c r="A3246" s="70">
        <v>901158187</v>
      </c>
      <c r="B3246" s="70" t="s">
        <v>24</v>
      </c>
      <c r="C3246" s="70" t="s">
        <v>8110</v>
      </c>
      <c r="D3246" s="70" t="s">
        <v>16233</v>
      </c>
      <c r="E3246" s="70" t="s">
        <v>12516</v>
      </c>
      <c r="F3246" s="70" t="s">
        <v>16707</v>
      </c>
      <c r="G3246" s="70" t="e">
        <v>#N/A</v>
      </c>
      <c r="H3246" s="70" t="s">
        <v>3939</v>
      </c>
      <c r="I3246" s="25">
        <v>45261</v>
      </c>
      <c r="J3246" s="71">
        <v>720</v>
      </c>
      <c r="K3246" s="70" t="s">
        <v>8111</v>
      </c>
      <c r="L3246" s="70" t="s">
        <v>26</v>
      </c>
      <c r="M3246" s="70" t="s">
        <v>9239</v>
      </c>
      <c r="N3246" s="70" t="s">
        <v>7770</v>
      </c>
      <c r="O3246" s="7"/>
      <c r="P3246" s="72">
        <v>87702</v>
      </c>
      <c r="Q3246" s="72">
        <v>87702</v>
      </c>
      <c r="R3246" s="7" t="s">
        <v>16710</v>
      </c>
      <c r="S3246" s="7" t="s">
        <v>16710</v>
      </c>
      <c r="T3246" s="7" t="s">
        <v>16755</v>
      </c>
      <c r="U3246" s="7">
        <v>0</v>
      </c>
      <c r="V3246" s="7" t="s">
        <v>16751</v>
      </c>
      <c r="W3246" s="7">
        <v>2022</v>
      </c>
      <c r="X3246" s="7" t="s">
        <v>16755</v>
      </c>
      <c r="Y3246" s="24">
        <v>87702</v>
      </c>
      <c r="Z3246" s="24">
        <v>0</v>
      </c>
      <c r="AA3246" s="24"/>
      <c r="AB3246" s="24">
        <v>0</v>
      </c>
      <c r="AC3246" s="24">
        <v>87702</v>
      </c>
      <c r="AD3246" s="24">
        <v>0</v>
      </c>
      <c r="AE3246" s="24">
        <v>87702</v>
      </c>
      <c r="AF3246" s="24">
        <v>0</v>
      </c>
      <c r="AG3246" s="24">
        <v>87702</v>
      </c>
    </row>
    <row r="3247" spans="1:33" x14ac:dyDescent="0.35">
      <c r="A3247" s="70">
        <v>901158187</v>
      </c>
      <c r="B3247" s="70" t="s">
        <v>24</v>
      </c>
      <c r="C3247" s="70" t="s">
        <v>8112</v>
      </c>
      <c r="D3247" s="70" t="s">
        <v>16234</v>
      </c>
      <c r="E3247" s="70" t="s">
        <v>12517</v>
      </c>
      <c r="F3247" s="70" t="s">
        <v>16707</v>
      </c>
      <c r="G3247" s="70" t="e">
        <v>#N/A</v>
      </c>
      <c r="H3247" s="70" t="s">
        <v>3939</v>
      </c>
      <c r="I3247" s="25">
        <v>45261</v>
      </c>
      <c r="J3247" s="71">
        <v>720</v>
      </c>
      <c r="K3247" s="70" t="s">
        <v>8113</v>
      </c>
      <c r="L3247" s="70" t="s">
        <v>8114</v>
      </c>
      <c r="M3247" s="70" t="s">
        <v>9239</v>
      </c>
      <c r="N3247" s="70" t="s">
        <v>7770</v>
      </c>
      <c r="O3247" s="7"/>
      <c r="P3247" s="72">
        <v>87702</v>
      </c>
      <c r="Q3247" s="72">
        <v>87702</v>
      </c>
      <c r="R3247" s="7" t="s">
        <v>16710</v>
      </c>
      <c r="S3247" s="7" t="s">
        <v>16710</v>
      </c>
      <c r="T3247" s="7" t="s">
        <v>16755</v>
      </c>
      <c r="U3247" s="7">
        <v>0</v>
      </c>
      <c r="V3247" s="7" t="s">
        <v>16751</v>
      </c>
      <c r="W3247" s="7">
        <v>2022</v>
      </c>
      <c r="X3247" s="7" t="s">
        <v>16755</v>
      </c>
      <c r="Y3247" s="24">
        <v>87702</v>
      </c>
      <c r="Z3247" s="24">
        <v>0</v>
      </c>
      <c r="AA3247" s="24"/>
      <c r="AB3247" s="24">
        <v>0</v>
      </c>
      <c r="AC3247" s="24">
        <v>87702</v>
      </c>
      <c r="AD3247" s="24">
        <v>0</v>
      </c>
      <c r="AE3247" s="24">
        <v>87702</v>
      </c>
      <c r="AF3247" s="24">
        <v>0</v>
      </c>
      <c r="AG3247" s="24">
        <v>87702</v>
      </c>
    </row>
    <row r="3248" spans="1:33" x14ac:dyDescent="0.35">
      <c r="A3248" s="70">
        <v>901158187</v>
      </c>
      <c r="B3248" s="70" t="s">
        <v>24</v>
      </c>
      <c r="C3248" s="70" t="s">
        <v>8115</v>
      </c>
      <c r="D3248" s="70" t="s">
        <v>16235</v>
      </c>
      <c r="E3248" s="70" t="s">
        <v>12518</v>
      </c>
      <c r="F3248" s="70" t="s">
        <v>16707</v>
      </c>
      <c r="G3248" s="70" t="e">
        <v>#N/A</v>
      </c>
      <c r="H3248" s="70" t="s">
        <v>4003</v>
      </c>
      <c r="I3248" s="25">
        <v>45261</v>
      </c>
      <c r="J3248" s="71">
        <v>720</v>
      </c>
      <c r="K3248" s="70" t="s">
        <v>8116</v>
      </c>
      <c r="L3248" s="70" t="s">
        <v>26</v>
      </c>
      <c r="M3248" s="70" t="s">
        <v>9239</v>
      </c>
      <c r="N3248" s="70" t="s">
        <v>7770</v>
      </c>
      <c r="O3248" s="7"/>
      <c r="P3248" s="72">
        <v>87702</v>
      </c>
      <c r="Q3248" s="72">
        <v>87702</v>
      </c>
      <c r="R3248" s="7" t="s">
        <v>16710</v>
      </c>
      <c r="S3248" s="7" t="s">
        <v>16710</v>
      </c>
      <c r="T3248" s="7" t="s">
        <v>16755</v>
      </c>
      <c r="U3248" s="7">
        <v>0</v>
      </c>
      <c r="V3248" s="7" t="s">
        <v>16751</v>
      </c>
      <c r="W3248" s="7">
        <v>2022</v>
      </c>
      <c r="X3248" s="7" t="s">
        <v>16755</v>
      </c>
      <c r="Y3248" s="24">
        <v>87702</v>
      </c>
      <c r="Z3248" s="24">
        <v>0</v>
      </c>
      <c r="AA3248" s="24"/>
      <c r="AB3248" s="24">
        <v>0</v>
      </c>
      <c r="AC3248" s="24">
        <v>87702</v>
      </c>
      <c r="AD3248" s="24">
        <v>0</v>
      </c>
      <c r="AE3248" s="24">
        <v>87702</v>
      </c>
      <c r="AF3248" s="24">
        <v>0</v>
      </c>
      <c r="AG3248" s="24">
        <v>87702</v>
      </c>
    </row>
    <row r="3249" spans="1:33" x14ac:dyDescent="0.35">
      <c r="A3249" s="70">
        <v>901158187</v>
      </c>
      <c r="B3249" s="70" t="s">
        <v>24</v>
      </c>
      <c r="C3249" s="70" t="s">
        <v>8117</v>
      </c>
      <c r="D3249" s="70" t="s">
        <v>16236</v>
      </c>
      <c r="E3249" s="70" t="s">
        <v>12519</v>
      </c>
      <c r="F3249" s="70" t="s">
        <v>16707</v>
      </c>
      <c r="G3249" s="70" t="e">
        <v>#N/A</v>
      </c>
      <c r="H3249" s="70" t="s">
        <v>8118</v>
      </c>
      <c r="I3249" s="25">
        <v>45261</v>
      </c>
      <c r="J3249" s="71">
        <v>720</v>
      </c>
      <c r="K3249" s="70" t="s">
        <v>8119</v>
      </c>
      <c r="L3249" s="70" t="s">
        <v>26</v>
      </c>
      <c r="M3249" s="70" t="s">
        <v>9239</v>
      </c>
      <c r="N3249" s="70" t="s">
        <v>7770</v>
      </c>
      <c r="O3249" s="7"/>
      <c r="P3249" s="72">
        <v>99423</v>
      </c>
      <c r="Q3249" s="72">
        <v>99423</v>
      </c>
      <c r="R3249" s="7" t="s">
        <v>16710</v>
      </c>
      <c r="S3249" s="7" t="s">
        <v>16710</v>
      </c>
      <c r="T3249" s="7" t="s">
        <v>16755</v>
      </c>
      <c r="U3249" s="7">
        <v>0</v>
      </c>
      <c r="V3249" s="7" t="s">
        <v>16751</v>
      </c>
      <c r="W3249" s="7">
        <v>2022</v>
      </c>
      <c r="X3249" s="7" t="s">
        <v>16755</v>
      </c>
      <c r="Y3249" s="24">
        <v>99423</v>
      </c>
      <c r="Z3249" s="24">
        <v>0</v>
      </c>
      <c r="AA3249" s="24"/>
      <c r="AB3249" s="24">
        <v>0</v>
      </c>
      <c r="AC3249" s="24">
        <v>99423</v>
      </c>
      <c r="AD3249" s="24">
        <v>0</v>
      </c>
      <c r="AE3249" s="24">
        <v>99423</v>
      </c>
      <c r="AF3249" s="24">
        <v>0</v>
      </c>
      <c r="AG3249" s="24">
        <v>99423</v>
      </c>
    </row>
    <row r="3250" spans="1:33" x14ac:dyDescent="0.35">
      <c r="A3250" s="70">
        <v>901158187</v>
      </c>
      <c r="B3250" s="70" t="s">
        <v>24</v>
      </c>
      <c r="C3250" s="70" t="s">
        <v>8120</v>
      </c>
      <c r="D3250" s="70" t="s">
        <v>16237</v>
      </c>
      <c r="E3250" s="70" t="s">
        <v>12520</v>
      </c>
      <c r="F3250" s="70" t="s">
        <v>16707</v>
      </c>
      <c r="G3250" s="70" t="e">
        <v>#N/A</v>
      </c>
      <c r="H3250" s="70" t="s">
        <v>3226</v>
      </c>
      <c r="I3250" s="25">
        <v>45261</v>
      </c>
      <c r="J3250" s="71">
        <v>720</v>
      </c>
      <c r="K3250" s="70" t="s">
        <v>8122</v>
      </c>
      <c r="L3250" s="70" t="s">
        <v>26</v>
      </c>
      <c r="M3250" s="70" t="s">
        <v>9239</v>
      </c>
      <c r="N3250" s="70" t="s">
        <v>7770</v>
      </c>
      <c r="O3250" s="7"/>
      <c r="P3250" s="72">
        <v>99423</v>
      </c>
      <c r="Q3250" s="72">
        <v>99423</v>
      </c>
      <c r="R3250" s="7" t="s">
        <v>16710</v>
      </c>
      <c r="S3250" s="7" t="s">
        <v>16710</v>
      </c>
      <c r="T3250" s="7" t="s">
        <v>16755</v>
      </c>
      <c r="U3250" s="7">
        <v>0</v>
      </c>
      <c r="V3250" s="7" t="s">
        <v>16751</v>
      </c>
      <c r="W3250" s="7">
        <v>2022</v>
      </c>
      <c r="X3250" s="7" t="s">
        <v>16755</v>
      </c>
      <c r="Y3250" s="24">
        <v>99423</v>
      </c>
      <c r="Z3250" s="24">
        <v>0</v>
      </c>
      <c r="AA3250" s="24"/>
      <c r="AB3250" s="24">
        <v>0</v>
      </c>
      <c r="AC3250" s="24">
        <v>99423</v>
      </c>
      <c r="AD3250" s="24">
        <v>0</v>
      </c>
      <c r="AE3250" s="24">
        <v>99423</v>
      </c>
      <c r="AF3250" s="24">
        <v>0</v>
      </c>
      <c r="AG3250" s="24">
        <v>99423</v>
      </c>
    </row>
    <row r="3251" spans="1:33" x14ac:dyDescent="0.35">
      <c r="A3251" s="70">
        <v>901158187</v>
      </c>
      <c r="B3251" s="70" t="s">
        <v>24</v>
      </c>
      <c r="C3251" s="70" t="s">
        <v>8123</v>
      </c>
      <c r="D3251" s="70" t="s">
        <v>16238</v>
      </c>
      <c r="E3251" s="70" t="s">
        <v>12521</v>
      </c>
      <c r="F3251" s="70" t="s">
        <v>16707</v>
      </c>
      <c r="G3251" s="70" t="e">
        <v>#N/A</v>
      </c>
      <c r="H3251" s="70" t="s">
        <v>4080</v>
      </c>
      <c r="I3251" s="25">
        <v>45261</v>
      </c>
      <c r="J3251" s="71">
        <v>720</v>
      </c>
      <c r="K3251" s="70" t="s">
        <v>8124</v>
      </c>
      <c r="L3251" s="70" t="s">
        <v>26</v>
      </c>
      <c r="M3251" s="70" t="s">
        <v>9239</v>
      </c>
      <c r="N3251" s="70" t="s">
        <v>7770</v>
      </c>
      <c r="O3251" s="7"/>
      <c r="P3251" s="72">
        <v>87702</v>
      </c>
      <c r="Q3251" s="72">
        <v>87702</v>
      </c>
      <c r="R3251" s="7" t="s">
        <v>16710</v>
      </c>
      <c r="S3251" s="7" t="s">
        <v>16710</v>
      </c>
      <c r="T3251" s="7" t="s">
        <v>16755</v>
      </c>
      <c r="U3251" s="7">
        <v>0</v>
      </c>
      <c r="V3251" s="7" t="s">
        <v>16751</v>
      </c>
      <c r="W3251" s="7">
        <v>2022</v>
      </c>
      <c r="X3251" s="7" t="s">
        <v>16755</v>
      </c>
      <c r="Y3251" s="24">
        <v>87702</v>
      </c>
      <c r="Z3251" s="24">
        <v>0</v>
      </c>
      <c r="AA3251" s="24"/>
      <c r="AB3251" s="24">
        <v>0</v>
      </c>
      <c r="AC3251" s="24">
        <v>87702</v>
      </c>
      <c r="AD3251" s="24">
        <v>0</v>
      </c>
      <c r="AE3251" s="24">
        <v>87702</v>
      </c>
      <c r="AF3251" s="24">
        <v>0</v>
      </c>
      <c r="AG3251" s="24">
        <v>87702</v>
      </c>
    </row>
    <row r="3252" spans="1:33" x14ac:dyDescent="0.35">
      <c r="A3252" s="70">
        <v>901158187</v>
      </c>
      <c r="B3252" s="70" t="s">
        <v>24</v>
      </c>
      <c r="C3252" s="70" t="s">
        <v>8125</v>
      </c>
      <c r="D3252" s="70" t="s">
        <v>16239</v>
      </c>
      <c r="E3252" s="70" t="s">
        <v>12522</v>
      </c>
      <c r="F3252" s="70" t="s">
        <v>16707</v>
      </c>
      <c r="G3252" s="70" t="e">
        <v>#N/A</v>
      </c>
      <c r="H3252" s="70" t="s">
        <v>3936</v>
      </c>
      <c r="I3252" s="25">
        <v>45261</v>
      </c>
      <c r="J3252" s="71">
        <v>720</v>
      </c>
      <c r="K3252" s="70" t="s">
        <v>8126</v>
      </c>
      <c r="L3252" s="70" t="s">
        <v>26</v>
      </c>
      <c r="M3252" s="70" t="s">
        <v>9239</v>
      </c>
      <c r="N3252" s="70" t="s">
        <v>7770</v>
      </c>
      <c r="O3252" s="7"/>
      <c r="P3252" s="72">
        <v>87702</v>
      </c>
      <c r="Q3252" s="72">
        <v>87702</v>
      </c>
      <c r="R3252" s="7" t="s">
        <v>16710</v>
      </c>
      <c r="S3252" s="7" t="s">
        <v>16710</v>
      </c>
      <c r="T3252" s="7" t="s">
        <v>16755</v>
      </c>
      <c r="U3252" s="7">
        <v>0</v>
      </c>
      <c r="V3252" s="7" t="s">
        <v>16751</v>
      </c>
      <c r="W3252" s="7">
        <v>2022</v>
      </c>
      <c r="X3252" s="7" t="s">
        <v>16755</v>
      </c>
      <c r="Y3252" s="24">
        <v>87702</v>
      </c>
      <c r="Z3252" s="24">
        <v>0</v>
      </c>
      <c r="AA3252" s="24"/>
      <c r="AB3252" s="24">
        <v>0</v>
      </c>
      <c r="AC3252" s="24">
        <v>87702</v>
      </c>
      <c r="AD3252" s="24">
        <v>0</v>
      </c>
      <c r="AE3252" s="24">
        <v>87702</v>
      </c>
      <c r="AF3252" s="24">
        <v>0</v>
      </c>
      <c r="AG3252" s="24">
        <v>87702</v>
      </c>
    </row>
    <row r="3253" spans="1:33" x14ac:dyDescent="0.35">
      <c r="A3253" s="70">
        <v>901158187</v>
      </c>
      <c r="B3253" s="70" t="s">
        <v>24</v>
      </c>
      <c r="C3253" s="70" t="s">
        <v>8127</v>
      </c>
      <c r="D3253" s="70" t="s">
        <v>16240</v>
      </c>
      <c r="E3253" s="70" t="s">
        <v>12523</v>
      </c>
      <c r="F3253" s="70" t="s">
        <v>16707</v>
      </c>
      <c r="G3253" s="70" t="e">
        <v>#N/A</v>
      </c>
      <c r="H3253" s="70" t="s">
        <v>4146</v>
      </c>
      <c r="I3253" s="25">
        <v>45261</v>
      </c>
      <c r="J3253" s="71">
        <v>720</v>
      </c>
      <c r="K3253" s="70" t="s">
        <v>8128</v>
      </c>
      <c r="L3253" s="70" t="s">
        <v>26</v>
      </c>
      <c r="M3253" s="70" t="s">
        <v>9239</v>
      </c>
      <c r="N3253" s="70" t="s">
        <v>7770</v>
      </c>
      <c r="O3253" s="7"/>
      <c r="P3253" s="72">
        <v>87702</v>
      </c>
      <c r="Q3253" s="72">
        <v>87702</v>
      </c>
      <c r="R3253" s="7" t="s">
        <v>16710</v>
      </c>
      <c r="S3253" s="7" t="s">
        <v>16710</v>
      </c>
      <c r="T3253" s="7" t="s">
        <v>16755</v>
      </c>
      <c r="U3253" s="7">
        <v>0</v>
      </c>
      <c r="V3253" s="7" t="s">
        <v>16751</v>
      </c>
      <c r="W3253" s="7">
        <v>2022</v>
      </c>
      <c r="X3253" s="7" t="s">
        <v>16755</v>
      </c>
      <c r="Y3253" s="24">
        <v>87702</v>
      </c>
      <c r="Z3253" s="24">
        <v>0</v>
      </c>
      <c r="AA3253" s="24"/>
      <c r="AB3253" s="24">
        <v>0</v>
      </c>
      <c r="AC3253" s="24">
        <v>87702</v>
      </c>
      <c r="AD3253" s="24">
        <v>0</v>
      </c>
      <c r="AE3253" s="24">
        <v>87702</v>
      </c>
      <c r="AF3253" s="24">
        <v>0</v>
      </c>
      <c r="AG3253" s="24">
        <v>87702</v>
      </c>
    </row>
    <row r="3254" spans="1:33" x14ac:dyDescent="0.35">
      <c r="A3254" s="70">
        <v>901158187</v>
      </c>
      <c r="B3254" s="70" t="s">
        <v>24</v>
      </c>
      <c r="C3254" s="70" t="s">
        <v>8129</v>
      </c>
      <c r="D3254" s="70" t="s">
        <v>16241</v>
      </c>
      <c r="E3254" s="70" t="s">
        <v>12524</v>
      </c>
      <c r="F3254" s="70" t="s">
        <v>16707</v>
      </c>
      <c r="G3254" s="70" t="e">
        <v>#N/A</v>
      </c>
      <c r="H3254" s="70" t="s">
        <v>4157</v>
      </c>
      <c r="I3254" s="25">
        <v>45261</v>
      </c>
      <c r="J3254" s="71">
        <v>720</v>
      </c>
      <c r="K3254" s="70" t="s">
        <v>8130</v>
      </c>
      <c r="L3254" s="70" t="s">
        <v>26</v>
      </c>
      <c r="M3254" s="70" t="s">
        <v>9239</v>
      </c>
      <c r="N3254" s="70" t="s">
        <v>7770</v>
      </c>
      <c r="O3254" s="7"/>
      <c r="P3254" s="72">
        <v>87702</v>
      </c>
      <c r="Q3254" s="72">
        <v>87702</v>
      </c>
      <c r="R3254" s="7" t="s">
        <v>16710</v>
      </c>
      <c r="S3254" s="7" t="s">
        <v>16710</v>
      </c>
      <c r="T3254" s="7" t="s">
        <v>16755</v>
      </c>
      <c r="U3254" s="7">
        <v>0</v>
      </c>
      <c r="V3254" s="7" t="s">
        <v>16751</v>
      </c>
      <c r="W3254" s="7">
        <v>2022</v>
      </c>
      <c r="X3254" s="7" t="s">
        <v>16755</v>
      </c>
      <c r="Y3254" s="24">
        <v>87702</v>
      </c>
      <c r="Z3254" s="24">
        <v>0</v>
      </c>
      <c r="AA3254" s="24"/>
      <c r="AB3254" s="24">
        <v>0</v>
      </c>
      <c r="AC3254" s="24">
        <v>87702</v>
      </c>
      <c r="AD3254" s="24">
        <v>0</v>
      </c>
      <c r="AE3254" s="24">
        <v>87702</v>
      </c>
      <c r="AF3254" s="24">
        <v>0</v>
      </c>
      <c r="AG3254" s="24">
        <v>87702</v>
      </c>
    </row>
    <row r="3255" spans="1:33" x14ac:dyDescent="0.35">
      <c r="A3255" s="70">
        <v>901158187</v>
      </c>
      <c r="B3255" s="70" t="s">
        <v>24</v>
      </c>
      <c r="C3255" s="70" t="s">
        <v>8131</v>
      </c>
      <c r="D3255" s="70" t="s">
        <v>16242</v>
      </c>
      <c r="E3255" s="70" t="s">
        <v>12525</v>
      </c>
      <c r="F3255" s="70" t="s">
        <v>16707</v>
      </c>
      <c r="G3255" s="70" t="e">
        <v>#N/A</v>
      </c>
      <c r="H3255" s="70" t="s">
        <v>4157</v>
      </c>
      <c r="I3255" s="25">
        <v>45261</v>
      </c>
      <c r="J3255" s="71">
        <v>720</v>
      </c>
      <c r="K3255" s="70" t="s">
        <v>8132</v>
      </c>
      <c r="L3255" s="7"/>
      <c r="M3255" s="70" t="s">
        <v>9239</v>
      </c>
      <c r="N3255" s="70" t="s">
        <v>7770</v>
      </c>
      <c r="O3255" s="7"/>
      <c r="P3255" s="72">
        <v>87702</v>
      </c>
      <c r="Q3255" s="72">
        <v>87702</v>
      </c>
      <c r="R3255" s="7" t="s">
        <v>16710</v>
      </c>
      <c r="S3255" s="7" t="s">
        <v>16710</v>
      </c>
      <c r="T3255" s="7" t="s">
        <v>16755</v>
      </c>
      <c r="U3255" s="7">
        <v>0</v>
      </c>
      <c r="V3255" s="7" t="s">
        <v>16751</v>
      </c>
      <c r="W3255" s="7">
        <v>2022</v>
      </c>
      <c r="X3255" s="7" t="s">
        <v>16755</v>
      </c>
      <c r="Y3255" s="24">
        <v>87702</v>
      </c>
      <c r="Z3255" s="24">
        <v>0</v>
      </c>
      <c r="AA3255" s="24"/>
      <c r="AB3255" s="24">
        <v>0</v>
      </c>
      <c r="AC3255" s="24">
        <v>87702</v>
      </c>
      <c r="AD3255" s="24">
        <v>0</v>
      </c>
      <c r="AE3255" s="24">
        <v>87702</v>
      </c>
      <c r="AF3255" s="24">
        <v>0</v>
      </c>
      <c r="AG3255" s="24">
        <v>87702</v>
      </c>
    </row>
    <row r="3256" spans="1:33" x14ac:dyDescent="0.35">
      <c r="A3256" s="70">
        <v>901158187</v>
      </c>
      <c r="B3256" s="70" t="s">
        <v>24</v>
      </c>
      <c r="C3256" s="70" t="s">
        <v>8133</v>
      </c>
      <c r="D3256" s="70" t="s">
        <v>16243</v>
      </c>
      <c r="E3256" s="70" t="s">
        <v>12526</v>
      </c>
      <c r="F3256" s="70" t="s">
        <v>16707</v>
      </c>
      <c r="G3256" s="70" t="e">
        <v>#N/A</v>
      </c>
      <c r="H3256" s="70" t="s">
        <v>4181</v>
      </c>
      <c r="I3256" s="25">
        <v>45261</v>
      </c>
      <c r="J3256" s="71">
        <v>720</v>
      </c>
      <c r="K3256" s="70" t="s">
        <v>8134</v>
      </c>
      <c r="L3256" s="70" t="s">
        <v>26</v>
      </c>
      <c r="M3256" s="70" t="s">
        <v>9239</v>
      </c>
      <c r="N3256" s="70" t="s">
        <v>7770</v>
      </c>
      <c r="O3256" s="7"/>
      <c r="P3256" s="72">
        <v>87702</v>
      </c>
      <c r="Q3256" s="72">
        <v>87702</v>
      </c>
      <c r="R3256" s="7" t="s">
        <v>16710</v>
      </c>
      <c r="S3256" s="7" t="s">
        <v>16710</v>
      </c>
      <c r="T3256" s="7" t="s">
        <v>16755</v>
      </c>
      <c r="U3256" s="7">
        <v>0</v>
      </c>
      <c r="V3256" s="7" t="s">
        <v>16751</v>
      </c>
      <c r="W3256" s="7">
        <v>2022</v>
      </c>
      <c r="X3256" s="7" t="s">
        <v>16755</v>
      </c>
      <c r="Y3256" s="24">
        <v>87702</v>
      </c>
      <c r="Z3256" s="24">
        <v>0</v>
      </c>
      <c r="AA3256" s="24"/>
      <c r="AB3256" s="24">
        <v>0</v>
      </c>
      <c r="AC3256" s="24">
        <v>87702</v>
      </c>
      <c r="AD3256" s="24">
        <v>0</v>
      </c>
      <c r="AE3256" s="24">
        <v>87702</v>
      </c>
      <c r="AF3256" s="24">
        <v>0</v>
      </c>
      <c r="AG3256" s="24">
        <v>87702</v>
      </c>
    </row>
    <row r="3257" spans="1:33" x14ac:dyDescent="0.35">
      <c r="A3257" s="70">
        <v>901158187</v>
      </c>
      <c r="B3257" s="70" t="s">
        <v>24</v>
      </c>
      <c r="C3257" s="70" t="s">
        <v>8135</v>
      </c>
      <c r="D3257" s="70" t="s">
        <v>16244</v>
      </c>
      <c r="E3257" s="70" t="s">
        <v>12527</v>
      </c>
      <c r="F3257" s="70" t="s">
        <v>16707</v>
      </c>
      <c r="G3257" s="70" t="e">
        <v>#N/A</v>
      </c>
      <c r="H3257" s="70" t="s">
        <v>4214</v>
      </c>
      <c r="I3257" s="25">
        <v>45261</v>
      </c>
      <c r="J3257" s="71">
        <v>720</v>
      </c>
      <c r="K3257" s="70" t="s">
        <v>8136</v>
      </c>
      <c r="L3257" s="70" t="s">
        <v>26</v>
      </c>
      <c r="M3257" s="70" t="s">
        <v>9239</v>
      </c>
      <c r="N3257" s="70" t="s">
        <v>7770</v>
      </c>
      <c r="O3257" s="7"/>
      <c r="P3257" s="72">
        <v>87702</v>
      </c>
      <c r="Q3257" s="72">
        <v>87702</v>
      </c>
      <c r="R3257" s="7" t="s">
        <v>16710</v>
      </c>
      <c r="S3257" s="7" t="s">
        <v>16710</v>
      </c>
      <c r="T3257" s="7" t="s">
        <v>16755</v>
      </c>
      <c r="U3257" s="7">
        <v>0</v>
      </c>
      <c r="V3257" s="7" t="s">
        <v>16751</v>
      </c>
      <c r="W3257" s="7">
        <v>2022</v>
      </c>
      <c r="X3257" s="7" t="s">
        <v>16755</v>
      </c>
      <c r="Y3257" s="24">
        <v>87702</v>
      </c>
      <c r="Z3257" s="24">
        <v>0</v>
      </c>
      <c r="AA3257" s="24"/>
      <c r="AB3257" s="24">
        <v>0</v>
      </c>
      <c r="AC3257" s="24">
        <v>87702</v>
      </c>
      <c r="AD3257" s="24">
        <v>0</v>
      </c>
      <c r="AE3257" s="24">
        <v>87702</v>
      </c>
      <c r="AF3257" s="24">
        <v>0</v>
      </c>
      <c r="AG3257" s="24">
        <v>87702</v>
      </c>
    </row>
    <row r="3258" spans="1:33" x14ac:dyDescent="0.35">
      <c r="A3258" s="70">
        <v>901158187</v>
      </c>
      <c r="B3258" s="70" t="s">
        <v>24</v>
      </c>
      <c r="C3258" s="70" t="s">
        <v>8137</v>
      </c>
      <c r="D3258" s="70" t="s">
        <v>16245</v>
      </c>
      <c r="E3258" s="70" t="s">
        <v>12528</v>
      </c>
      <c r="F3258" s="70" t="s">
        <v>16707</v>
      </c>
      <c r="G3258" s="70" t="e">
        <v>#N/A</v>
      </c>
      <c r="H3258" s="70" t="s">
        <v>4273</v>
      </c>
      <c r="I3258" s="25">
        <v>45261</v>
      </c>
      <c r="J3258" s="71">
        <v>720</v>
      </c>
      <c r="K3258" s="70" t="s">
        <v>8138</v>
      </c>
      <c r="L3258" s="70" t="s">
        <v>26</v>
      </c>
      <c r="M3258" s="70" t="s">
        <v>9239</v>
      </c>
      <c r="N3258" s="70" t="s">
        <v>7770</v>
      </c>
      <c r="O3258" s="7"/>
      <c r="P3258" s="72">
        <v>87702</v>
      </c>
      <c r="Q3258" s="72">
        <v>87702</v>
      </c>
      <c r="R3258" s="7" t="s">
        <v>16710</v>
      </c>
      <c r="S3258" s="7" t="s">
        <v>16710</v>
      </c>
      <c r="T3258" s="7" t="s">
        <v>16755</v>
      </c>
      <c r="U3258" s="7">
        <v>0</v>
      </c>
      <c r="V3258" s="7" t="s">
        <v>16751</v>
      </c>
      <c r="W3258" s="7">
        <v>2022</v>
      </c>
      <c r="X3258" s="7" t="s">
        <v>16755</v>
      </c>
      <c r="Y3258" s="24">
        <v>87702</v>
      </c>
      <c r="Z3258" s="24">
        <v>0</v>
      </c>
      <c r="AA3258" s="24"/>
      <c r="AB3258" s="24">
        <v>0</v>
      </c>
      <c r="AC3258" s="24">
        <v>87702</v>
      </c>
      <c r="AD3258" s="24">
        <v>0</v>
      </c>
      <c r="AE3258" s="24">
        <v>87702</v>
      </c>
      <c r="AF3258" s="24">
        <v>0</v>
      </c>
      <c r="AG3258" s="24">
        <v>87702</v>
      </c>
    </row>
    <row r="3259" spans="1:33" x14ac:dyDescent="0.35">
      <c r="A3259" s="70">
        <v>901158187</v>
      </c>
      <c r="B3259" s="70" t="s">
        <v>24</v>
      </c>
      <c r="C3259" s="70" t="s">
        <v>8139</v>
      </c>
      <c r="D3259" s="70" t="s">
        <v>16246</v>
      </c>
      <c r="E3259" s="70" t="s">
        <v>12529</v>
      </c>
      <c r="F3259" s="70" t="s">
        <v>16707</v>
      </c>
      <c r="G3259" s="70" t="e">
        <v>#N/A</v>
      </c>
      <c r="H3259" s="70" t="s">
        <v>4273</v>
      </c>
      <c r="I3259" s="25">
        <v>45261</v>
      </c>
      <c r="J3259" s="71">
        <v>720</v>
      </c>
      <c r="K3259" s="70" t="s">
        <v>8140</v>
      </c>
      <c r="L3259" s="70" t="s">
        <v>26</v>
      </c>
      <c r="M3259" s="70" t="s">
        <v>9239</v>
      </c>
      <c r="N3259" s="70" t="s">
        <v>7770</v>
      </c>
      <c r="O3259" s="7"/>
      <c r="P3259" s="72">
        <v>87702</v>
      </c>
      <c r="Q3259" s="72">
        <v>87702</v>
      </c>
      <c r="R3259" s="7" t="s">
        <v>16710</v>
      </c>
      <c r="S3259" s="7" t="s">
        <v>16710</v>
      </c>
      <c r="T3259" s="7" t="s">
        <v>16755</v>
      </c>
      <c r="U3259" s="7">
        <v>0</v>
      </c>
      <c r="V3259" s="7" t="s">
        <v>16751</v>
      </c>
      <c r="W3259" s="7">
        <v>2022</v>
      </c>
      <c r="X3259" s="7" t="s">
        <v>16755</v>
      </c>
      <c r="Y3259" s="24">
        <v>87702</v>
      </c>
      <c r="Z3259" s="24">
        <v>0</v>
      </c>
      <c r="AA3259" s="24"/>
      <c r="AB3259" s="24">
        <v>0</v>
      </c>
      <c r="AC3259" s="24">
        <v>87702</v>
      </c>
      <c r="AD3259" s="24">
        <v>0</v>
      </c>
      <c r="AE3259" s="24">
        <v>87702</v>
      </c>
      <c r="AF3259" s="24">
        <v>0</v>
      </c>
      <c r="AG3259" s="24">
        <v>87702</v>
      </c>
    </row>
    <row r="3260" spans="1:33" x14ac:dyDescent="0.35">
      <c r="A3260" s="70">
        <v>901158187</v>
      </c>
      <c r="B3260" s="70" t="s">
        <v>24</v>
      </c>
      <c r="C3260" s="70" t="s">
        <v>8141</v>
      </c>
      <c r="D3260" s="70" t="s">
        <v>16247</v>
      </c>
      <c r="E3260" s="70" t="s">
        <v>12530</v>
      </c>
      <c r="F3260" s="70" t="s">
        <v>16707</v>
      </c>
      <c r="G3260" s="70" t="e">
        <v>#N/A</v>
      </c>
      <c r="H3260" s="70" t="s">
        <v>4273</v>
      </c>
      <c r="I3260" s="25">
        <v>45261</v>
      </c>
      <c r="J3260" s="71">
        <v>720</v>
      </c>
      <c r="K3260" s="70" t="s">
        <v>8142</v>
      </c>
      <c r="L3260" s="70" t="s">
        <v>26</v>
      </c>
      <c r="M3260" s="70" t="s">
        <v>9239</v>
      </c>
      <c r="N3260" s="70" t="s">
        <v>7770</v>
      </c>
      <c r="O3260" s="7"/>
      <c r="P3260" s="72">
        <v>87702</v>
      </c>
      <c r="Q3260" s="72">
        <v>87702</v>
      </c>
      <c r="R3260" s="7" t="s">
        <v>16710</v>
      </c>
      <c r="S3260" s="7" t="s">
        <v>16710</v>
      </c>
      <c r="T3260" s="7" t="s">
        <v>16755</v>
      </c>
      <c r="U3260" s="7">
        <v>0</v>
      </c>
      <c r="V3260" s="7" t="s">
        <v>16751</v>
      </c>
      <c r="W3260" s="7">
        <v>2022</v>
      </c>
      <c r="X3260" s="7" t="s">
        <v>16755</v>
      </c>
      <c r="Y3260" s="24">
        <v>87702</v>
      </c>
      <c r="Z3260" s="24">
        <v>0</v>
      </c>
      <c r="AA3260" s="24"/>
      <c r="AB3260" s="24">
        <v>0</v>
      </c>
      <c r="AC3260" s="24">
        <v>87702</v>
      </c>
      <c r="AD3260" s="24">
        <v>0</v>
      </c>
      <c r="AE3260" s="24">
        <v>87702</v>
      </c>
      <c r="AF3260" s="24">
        <v>0</v>
      </c>
      <c r="AG3260" s="24">
        <v>87702</v>
      </c>
    </row>
    <row r="3261" spans="1:33" x14ac:dyDescent="0.35">
      <c r="A3261" s="70">
        <v>901158187</v>
      </c>
      <c r="B3261" s="70" t="s">
        <v>24</v>
      </c>
      <c r="C3261" s="70" t="s">
        <v>8143</v>
      </c>
      <c r="D3261" s="70" t="s">
        <v>16248</v>
      </c>
      <c r="E3261" s="70" t="s">
        <v>12531</v>
      </c>
      <c r="F3261" s="70" t="s">
        <v>16707</v>
      </c>
      <c r="G3261" s="70" t="e">
        <v>#N/A</v>
      </c>
      <c r="H3261" s="70" t="s">
        <v>4062</v>
      </c>
      <c r="I3261" s="25">
        <v>45261</v>
      </c>
      <c r="J3261" s="71">
        <v>720</v>
      </c>
      <c r="K3261" s="70" t="s">
        <v>8144</v>
      </c>
      <c r="L3261" s="70" t="s">
        <v>26</v>
      </c>
      <c r="M3261" s="70" t="s">
        <v>9239</v>
      </c>
      <c r="N3261" s="70" t="s">
        <v>7770</v>
      </c>
      <c r="O3261" s="7"/>
      <c r="P3261" s="72">
        <v>87702</v>
      </c>
      <c r="Q3261" s="72">
        <v>87702</v>
      </c>
      <c r="R3261" s="7" t="s">
        <v>16710</v>
      </c>
      <c r="S3261" s="7" t="s">
        <v>16710</v>
      </c>
      <c r="T3261" s="7" t="s">
        <v>16755</v>
      </c>
      <c r="U3261" s="7">
        <v>0</v>
      </c>
      <c r="V3261" s="7" t="s">
        <v>16751</v>
      </c>
      <c r="W3261" s="7">
        <v>2022</v>
      </c>
      <c r="X3261" s="7" t="s">
        <v>16755</v>
      </c>
      <c r="Y3261" s="24">
        <v>87702</v>
      </c>
      <c r="Z3261" s="24">
        <v>0</v>
      </c>
      <c r="AA3261" s="24"/>
      <c r="AB3261" s="24">
        <v>0</v>
      </c>
      <c r="AC3261" s="24">
        <v>87702</v>
      </c>
      <c r="AD3261" s="24">
        <v>0</v>
      </c>
      <c r="AE3261" s="24">
        <v>87702</v>
      </c>
      <c r="AF3261" s="24">
        <v>0</v>
      </c>
      <c r="AG3261" s="24">
        <v>87702</v>
      </c>
    </row>
    <row r="3262" spans="1:33" x14ac:dyDescent="0.35">
      <c r="A3262" s="70">
        <v>901158187</v>
      </c>
      <c r="B3262" s="70" t="s">
        <v>24</v>
      </c>
      <c r="C3262" s="70" t="s">
        <v>8145</v>
      </c>
      <c r="D3262" s="70" t="s">
        <v>16249</v>
      </c>
      <c r="E3262" s="70" t="s">
        <v>12532</v>
      </c>
      <c r="F3262" s="70" t="s">
        <v>16707</v>
      </c>
      <c r="G3262" s="70" t="e">
        <v>#N/A</v>
      </c>
      <c r="H3262" s="70" t="s">
        <v>4376</v>
      </c>
      <c r="I3262" s="25">
        <v>45261</v>
      </c>
      <c r="J3262" s="71">
        <v>720</v>
      </c>
      <c r="K3262" s="70" t="s">
        <v>8146</v>
      </c>
      <c r="L3262" s="70" t="s">
        <v>8147</v>
      </c>
      <c r="M3262" s="70" t="s">
        <v>9239</v>
      </c>
      <c r="N3262" s="70" t="s">
        <v>7770</v>
      </c>
      <c r="O3262" s="7"/>
      <c r="P3262" s="72">
        <v>87702</v>
      </c>
      <c r="Q3262" s="72">
        <v>87702</v>
      </c>
      <c r="R3262" s="7" t="s">
        <v>16710</v>
      </c>
      <c r="S3262" s="7" t="s">
        <v>16710</v>
      </c>
      <c r="T3262" s="7" t="s">
        <v>16755</v>
      </c>
      <c r="U3262" s="7">
        <v>0</v>
      </c>
      <c r="V3262" s="7" t="s">
        <v>16751</v>
      </c>
      <c r="W3262" s="7">
        <v>2022</v>
      </c>
      <c r="X3262" s="7" t="s">
        <v>16755</v>
      </c>
      <c r="Y3262" s="24">
        <v>87702</v>
      </c>
      <c r="Z3262" s="24">
        <v>0</v>
      </c>
      <c r="AA3262" s="24"/>
      <c r="AB3262" s="24">
        <v>0</v>
      </c>
      <c r="AC3262" s="24">
        <v>87702</v>
      </c>
      <c r="AD3262" s="24">
        <v>0</v>
      </c>
      <c r="AE3262" s="24">
        <v>87702</v>
      </c>
      <c r="AF3262" s="24">
        <v>0</v>
      </c>
      <c r="AG3262" s="24">
        <v>87702</v>
      </c>
    </row>
    <row r="3263" spans="1:33" x14ac:dyDescent="0.35">
      <c r="A3263" s="70">
        <v>901158187</v>
      </c>
      <c r="B3263" s="70" t="s">
        <v>24</v>
      </c>
      <c r="C3263" s="70" t="s">
        <v>8148</v>
      </c>
      <c r="D3263" s="70" t="s">
        <v>16250</v>
      </c>
      <c r="E3263" s="70" t="s">
        <v>12533</v>
      </c>
      <c r="F3263" s="70" t="s">
        <v>16707</v>
      </c>
      <c r="G3263" s="70" t="e">
        <v>#N/A</v>
      </c>
      <c r="H3263" s="70" t="s">
        <v>4443</v>
      </c>
      <c r="I3263" s="25">
        <v>45261</v>
      </c>
      <c r="J3263" s="71">
        <v>720</v>
      </c>
      <c r="K3263" s="70" t="s">
        <v>8149</v>
      </c>
      <c r="L3263" s="70" t="s">
        <v>26</v>
      </c>
      <c r="M3263" s="70" t="s">
        <v>9239</v>
      </c>
      <c r="N3263" s="70" t="s">
        <v>7770</v>
      </c>
      <c r="O3263" s="7"/>
      <c r="P3263" s="72">
        <v>87702</v>
      </c>
      <c r="Q3263" s="72">
        <v>87702</v>
      </c>
      <c r="R3263" s="7" t="s">
        <v>16710</v>
      </c>
      <c r="S3263" s="7" t="s">
        <v>16710</v>
      </c>
      <c r="T3263" s="7" t="s">
        <v>16755</v>
      </c>
      <c r="U3263" s="7">
        <v>0</v>
      </c>
      <c r="V3263" s="7" t="s">
        <v>16751</v>
      </c>
      <c r="W3263" s="7">
        <v>2022</v>
      </c>
      <c r="X3263" s="7" t="s">
        <v>16755</v>
      </c>
      <c r="Y3263" s="24">
        <v>87702</v>
      </c>
      <c r="Z3263" s="24">
        <v>0</v>
      </c>
      <c r="AA3263" s="24"/>
      <c r="AB3263" s="24">
        <v>0</v>
      </c>
      <c r="AC3263" s="24">
        <v>87702</v>
      </c>
      <c r="AD3263" s="24">
        <v>0</v>
      </c>
      <c r="AE3263" s="24">
        <v>87702</v>
      </c>
      <c r="AF3263" s="24">
        <v>0</v>
      </c>
      <c r="AG3263" s="24">
        <v>87702</v>
      </c>
    </row>
    <row r="3264" spans="1:33" x14ac:dyDescent="0.35">
      <c r="A3264" s="70">
        <v>901158187</v>
      </c>
      <c r="B3264" s="70" t="s">
        <v>24</v>
      </c>
      <c r="C3264" s="70" t="s">
        <v>8150</v>
      </c>
      <c r="D3264" s="70" t="s">
        <v>16251</v>
      </c>
      <c r="E3264" s="70" t="s">
        <v>12534</v>
      </c>
      <c r="F3264" s="70" t="s">
        <v>16707</v>
      </c>
      <c r="G3264" s="70" t="e">
        <v>#N/A</v>
      </c>
      <c r="H3264" s="70" t="s">
        <v>4461</v>
      </c>
      <c r="I3264" s="25">
        <v>45261</v>
      </c>
      <c r="J3264" s="71">
        <v>720</v>
      </c>
      <c r="K3264" s="70" t="s">
        <v>8151</v>
      </c>
      <c r="L3264" s="70" t="s">
        <v>26</v>
      </c>
      <c r="M3264" s="70" t="s">
        <v>9239</v>
      </c>
      <c r="N3264" s="70" t="s">
        <v>7770</v>
      </c>
      <c r="O3264" s="7"/>
      <c r="P3264" s="72">
        <v>87702</v>
      </c>
      <c r="Q3264" s="72">
        <v>87702</v>
      </c>
      <c r="R3264" s="7" t="s">
        <v>16710</v>
      </c>
      <c r="S3264" s="7" t="s">
        <v>16710</v>
      </c>
      <c r="T3264" s="7" t="s">
        <v>16755</v>
      </c>
      <c r="U3264" s="7">
        <v>0</v>
      </c>
      <c r="V3264" s="7" t="s">
        <v>16751</v>
      </c>
      <c r="W3264" s="7">
        <v>2022</v>
      </c>
      <c r="X3264" s="7" t="s">
        <v>16755</v>
      </c>
      <c r="Y3264" s="24">
        <v>87702</v>
      </c>
      <c r="Z3264" s="24">
        <v>0</v>
      </c>
      <c r="AA3264" s="24"/>
      <c r="AB3264" s="24">
        <v>0</v>
      </c>
      <c r="AC3264" s="24">
        <v>87702</v>
      </c>
      <c r="AD3264" s="24">
        <v>0</v>
      </c>
      <c r="AE3264" s="24">
        <v>87702</v>
      </c>
      <c r="AF3264" s="24">
        <v>0</v>
      </c>
      <c r="AG3264" s="24">
        <v>87702</v>
      </c>
    </row>
    <row r="3265" spans="1:33" x14ac:dyDescent="0.35">
      <c r="A3265" s="70">
        <v>901158187</v>
      </c>
      <c r="B3265" s="70" t="s">
        <v>24</v>
      </c>
      <c r="C3265" s="70" t="s">
        <v>8152</v>
      </c>
      <c r="D3265" s="70" t="s">
        <v>16252</v>
      </c>
      <c r="E3265" s="70" t="s">
        <v>12535</v>
      </c>
      <c r="F3265" s="70" t="s">
        <v>16707</v>
      </c>
      <c r="G3265" s="70" t="e">
        <v>#N/A</v>
      </c>
      <c r="H3265" s="70" t="s">
        <v>4512</v>
      </c>
      <c r="I3265" s="25">
        <v>45261</v>
      </c>
      <c r="J3265" s="71">
        <v>720</v>
      </c>
      <c r="K3265" s="70" t="s">
        <v>8153</v>
      </c>
      <c r="L3265" s="70" t="s">
        <v>26</v>
      </c>
      <c r="M3265" s="70" t="s">
        <v>9239</v>
      </c>
      <c r="N3265" s="70" t="s">
        <v>7770</v>
      </c>
      <c r="O3265" s="7"/>
      <c r="P3265" s="72">
        <v>87702</v>
      </c>
      <c r="Q3265" s="72">
        <v>87702</v>
      </c>
      <c r="R3265" s="7" t="s">
        <v>16710</v>
      </c>
      <c r="S3265" s="7" t="s">
        <v>16710</v>
      </c>
      <c r="T3265" s="7" t="s">
        <v>16755</v>
      </c>
      <c r="U3265" s="7">
        <v>0</v>
      </c>
      <c r="V3265" s="7" t="s">
        <v>16751</v>
      </c>
      <c r="W3265" s="7">
        <v>2022</v>
      </c>
      <c r="X3265" s="7" t="s">
        <v>16755</v>
      </c>
      <c r="Y3265" s="24">
        <v>87702</v>
      </c>
      <c r="Z3265" s="24">
        <v>0</v>
      </c>
      <c r="AA3265" s="24"/>
      <c r="AB3265" s="24">
        <v>0</v>
      </c>
      <c r="AC3265" s="24">
        <v>87702</v>
      </c>
      <c r="AD3265" s="24">
        <v>0</v>
      </c>
      <c r="AE3265" s="24">
        <v>87702</v>
      </c>
      <c r="AF3265" s="24">
        <v>0</v>
      </c>
      <c r="AG3265" s="24">
        <v>87702</v>
      </c>
    </row>
    <row r="3266" spans="1:33" x14ac:dyDescent="0.35">
      <c r="A3266" s="70">
        <v>901158187</v>
      </c>
      <c r="B3266" s="70" t="s">
        <v>24</v>
      </c>
      <c r="C3266" s="70" t="s">
        <v>8154</v>
      </c>
      <c r="D3266" s="70" t="s">
        <v>16253</v>
      </c>
      <c r="E3266" s="70" t="s">
        <v>12536</v>
      </c>
      <c r="F3266" s="70" t="s">
        <v>16707</v>
      </c>
      <c r="G3266" s="70" t="e">
        <v>#N/A</v>
      </c>
      <c r="H3266" s="70" t="s">
        <v>4524</v>
      </c>
      <c r="I3266" s="25">
        <v>45261</v>
      </c>
      <c r="J3266" s="71">
        <v>720</v>
      </c>
      <c r="K3266" s="70" t="s">
        <v>8155</v>
      </c>
      <c r="L3266" s="70" t="s">
        <v>26</v>
      </c>
      <c r="M3266" s="70" t="s">
        <v>9239</v>
      </c>
      <c r="N3266" s="70" t="s">
        <v>7770</v>
      </c>
      <c r="O3266" s="7"/>
      <c r="P3266" s="72">
        <v>87702</v>
      </c>
      <c r="Q3266" s="72">
        <v>87702</v>
      </c>
      <c r="R3266" s="7" t="s">
        <v>16710</v>
      </c>
      <c r="S3266" s="7" t="s">
        <v>16710</v>
      </c>
      <c r="T3266" s="7" t="s">
        <v>16755</v>
      </c>
      <c r="U3266" s="7">
        <v>0</v>
      </c>
      <c r="V3266" s="7" t="s">
        <v>16751</v>
      </c>
      <c r="W3266" s="7">
        <v>2022</v>
      </c>
      <c r="X3266" s="7" t="s">
        <v>16755</v>
      </c>
      <c r="Y3266" s="24">
        <v>87702</v>
      </c>
      <c r="Z3266" s="24">
        <v>0</v>
      </c>
      <c r="AA3266" s="24"/>
      <c r="AB3266" s="24">
        <v>0</v>
      </c>
      <c r="AC3266" s="24">
        <v>87702</v>
      </c>
      <c r="AD3266" s="24">
        <v>0</v>
      </c>
      <c r="AE3266" s="24">
        <v>87702</v>
      </c>
      <c r="AF3266" s="24">
        <v>0</v>
      </c>
      <c r="AG3266" s="24">
        <v>87702</v>
      </c>
    </row>
    <row r="3267" spans="1:33" x14ac:dyDescent="0.35">
      <c r="A3267" s="70">
        <v>901158187</v>
      </c>
      <c r="B3267" s="70" t="s">
        <v>24</v>
      </c>
      <c r="C3267" s="70" t="s">
        <v>8156</v>
      </c>
      <c r="D3267" s="70" t="s">
        <v>16254</v>
      </c>
      <c r="E3267" s="70" t="s">
        <v>12537</v>
      </c>
      <c r="F3267" s="70" t="s">
        <v>16707</v>
      </c>
      <c r="G3267" s="70" t="e">
        <v>#N/A</v>
      </c>
      <c r="H3267" s="70" t="s">
        <v>3887</v>
      </c>
      <c r="I3267" s="25">
        <v>45261</v>
      </c>
      <c r="J3267" s="71">
        <v>720</v>
      </c>
      <c r="K3267" s="70" t="s">
        <v>8157</v>
      </c>
      <c r="L3267" s="70" t="s">
        <v>26</v>
      </c>
      <c r="M3267" s="70" t="s">
        <v>9239</v>
      </c>
      <c r="N3267" s="70" t="s">
        <v>7770</v>
      </c>
      <c r="O3267" s="7"/>
      <c r="P3267" s="72">
        <v>99423</v>
      </c>
      <c r="Q3267" s="72">
        <v>99423</v>
      </c>
      <c r="R3267" s="7" t="s">
        <v>16710</v>
      </c>
      <c r="S3267" s="7" t="s">
        <v>16710</v>
      </c>
      <c r="T3267" s="7" t="s">
        <v>16755</v>
      </c>
      <c r="U3267" s="7">
        <v>0</v>
      </c>
      <c r="V3267" s="7" t="s">
        <v>16751</v>
      </c>
      <c r="W3267" s="7">
        <v>2022</v>
      </c>
      <c r="X3267" s="7" t="s">
        <v>16755</v>
      </c>
      <c r="Y3267" s="24">
        <v>99423</v>
      </c>
      <c r="Z3267" s="24">
        <v>0</v>
      </c>
      <c r="AA3267" s="24"/>
      <c r="AB3267" s="24">
        <v>0</v>
      </c>
      <c r="AC3267" s="24">
        <v>99423</v>
      </c>
      <c r="AD3267" s="24">
        <v>0</v>
      </c>
      <c r="AE3267" s="24">
        <v>99423</v>
      </c>
      <c r="AF3267" s="24">
        <v>0</v>
      </c>
      <c r="AG3267" s="24">
        <v>99423</v>
      </c>
    </row>
    <row r="3268" spans="1:33" x14ac:dyDescent="0.35">
      <c r="A3268" s="70">
        <v>901158187</v>
      </c>
      <c r="B3268" s="70" t="s">
        <v>24</v>
      </c>
      <c r="C3268" s="70" t="s">
        <v>8158</v>
      </c>
      <c r="D3268" s="70" t="s">
        <v>16255</v>
      </c>
      <c r="E3268" s="70" t="s">
        <v>12538</v>
      </c>
      <c r="F3268" s="70" t="s">
        <v>16707</v>
      </c>
      <c r="G3268" s="70" t="e">
        <v>#N/A</v>
      </c>
      <c r="H3268" s="70" t="s">
        <v>4524</v>
      </c>
      <c r="I3268" s="25">
        <v>45261</v>
      </c>
      <c r="J3268" s="71">
        <v>720</v>
      </c>
      <c r="K3268" s="70" t="s">
        <v>8159</v>
      </c>
      <c r="L3268" s="70" t="s">
        <v>26</v>
      </c>
      <c r="M3268" s="70" t="s">
        <v>9239</v>
      </c>
      <c r="N3268" s="70" t="s">
        <v>7770</v>
      </c>
      <c r="O3268" s="7"/>
      <c r="P3268" s="72">
        <v>87702</v>
      </c>
      <c r="Q3268" s="72">
        <v>87702</v>
      </c>
      <c r="R3268" s="7" t="s">
        <v>16710</v>
      </c>
      <c r="S3268" s="7" t="s">
        <v>16710</v>
      </c>
      <c r="T3268" s="7" t="s">
        <v>16755</v>
      </c>
      <c r="U3268" s="7">
        <v>0</v>
      </c>
      <c r="V3268" s="7" t="s">
        <v>16751</v>
      </c>
      <c r="W3268" s="7">
        <v>2022</v>
      </c>
      <c r="X3268" s="7" t="s">
        <v>16755</v>
      </c>
      <c r="Y3268" s="24">
        <v>87702</v>
      </c>
      <c r="Z3268" s="24">
        <v>0</v>
      </c>
      <c r="AA3268" s="24"/>
      <c r="AB3268" s="24">
        <v>0</v>
      </c>
      <c r="AC3268" s="24">
        <v>87702</v>
      </c>
      <c r="AD3268" s="24">
        <v>0</v>
      </c>
      <c r="AE3268" s="24">
        <v>87702</v>
      </c>
      <c r="AF3268" s="24">
        <v>0</v>
      </c>
      <c r="AG3268" s="24">
        <v>87702</v>
      </c>
    </row>
    <row r="3269" spans="1:33" x14ac:dyDescent="0.35">
      <c r="A3269" s="70">
        <v>901158187</v>
      </c>
      <c r="B3269" s="70" t="s">
        <v>24</v>
      </c>
      <c r="C3269" s="70" t="s">
        <v>8160</v>
      </c>
      <c r="D3269" s="70" t="s">
        <v>16256</v>
      </c>
      <c r="E3269" s="70" t="s">
        <v>12539</v>
      </c>
      <c r="F3269" s="70" t="s">
        <v>16707</v>
      </c>
      <c r="G3269" s="70" t="e">
        <v>#N/A</v>
      </c>
      <c r="H3269" s="70" t="s">
        <v>4524</v>
      </c>
      <c r="I3269" s="25">
        <v>45261</v>
      </c>
      <c r="J3269" s="71">
        <v>720</v>
      </c>
      <c r="K3269" s="70" t="s">
        <v>8161</v>
      </c>
      <c r="L3269" s="70" t="s">
        <v>26</v>
      </c>
      <c r="M3269" s="70" t="s">
        <v>9239</v>
      </c>
      <c r="N3269" s="70" t="s">
        <v>7770</v>
      </c>
      <c r="O3269" s="7"/>
      <c r="P3269" s="72">
        <v>87702</v>
      </c>
      <c r="Q3269" s="72">
        <v>87702</v>
      </c>
      <c r="R3269" s="7" t="s">
        <v>16710</v>
      </c>
      <c r="S3269" s="7" t="s">
        <v>16710</v>
      </c>
      <c r="T3269" s="7" t="s">
        <v>16755</v>
      </c>
      <c r="U3269" s="7">
        <v>0</v>
      </c>
      <c r="V3269" s="7" t="s">
        <v>16751</v>
      </c>
      <c r="W3269" s="7">
        <v>2022</v>
      </c>
      <c r="X3269" s="7" t="s">
        <v>16755</v>
      </c>
      <c r="Y3269" s="24">
        <v>87702</v>
      </c>
      <c r="Z3269" s="24">
        <v>0</v>
      </c>
      <c r="AA3269" s="24"/>
      <c r="AB3269" s="24">
        <v>0</v>
      </c>
      <c r="AC3269" s="24">
        <v>87702</v>
      </c>
      <c r="AD3269" s="24">
        <v>0</v>
      </c>
      <c r="AE3269" s="24">
        <v>87702</v>
      </c>
      <c r="AF3269" s="24">
        <v>0</v>
      </c>
      <c r="AG3269" s="24">
        <v>87702</v>
      </c>
    </row>
    <row r="3270" spans="1:33" x14ac:dyDescent="0.35">
      <c r="A3270" s="70">
        <v>901158187</v>
      </c>
      <c r="B3270" s="70" t="s">
        <v>24</v>
      </c>
      <c r="C3270" s="70" t="s">
        <v>8162</v>
      </c>
      <c r="D3270" s="70" t="s">
        <v>16257</v>
      </c>
      <c r="E3270" s="70" t="s">
        <v>12540</v>
      </c>
      <c r="F3270" s="70" t="s">
        <v>16707</v>
      </c>
      <c r="G3270" s="70" t="e">
        <v>#N/A</v>
      </c>
      <c r="H3270" s="70" t="s">
        <v>4547</v>
      </c>
      <c r="I3270" s="25">
        <v>45261</v>
      </c>
      <c r="J3270" s="71">
        <v>720</v>
      </c>
      <c r="K3270" s="70" t="s">
        <v>8163</v>
      </c>
      <c r="L3270" s="70" t="s">
        <v>26</v>
      </c>
      <c r="M3270" s="70" t="s">
        <v>9239</v>
      </c>
      <c r="N3270" s="70" t="s">
        <v>7770</v>
      </c>
      <c r="O3270" s="7"/>
      <c r="P3270" s="72">
        <v>87702</v>
      </c>
      <c r="Q3270" s="72">
        <v>87702</v>
      </c>
      <c r="R3270" s="7" t="s">
        <v>16710</v>
      </c>
      <c r="S3270" s="7" t="s">
        <v>16710</v>
      </c>
      <c r="T3270" s="7" t="s">
        <v>16755</v>
      </c>
      <c r="U3270" s="7">
        <v>0</v>
      </c>
      <c r="V3270" s="7" t="s">
        <v>16751</v>
      </c>
      <c r="W3270" s="7">
        <v>2022</v>
      </c>
      <c r="X3270" s="7" t="s">
        <v>16755</v>
      </c>
      <c r="Y3270" s="24">
        <v>87702</v>
      </c>
      <c r="Z3270" s="24">
        <v>0</v>
      </c>
      <c r="AA3270" s="24"/>
      <c r="AB3270" s="24">
        <v>0</v>
      </c>
      <c r="AC3270" s="24">
        <v>87702</v>
      </c>
      <c r="AD3270" s="24">
        <v>0</v>
      </c>
      <c r="AE3270" s="24">
        <v>87702</v>
      </c>
      <c r="AF3270" s="24">
        <v>0</v>
      </c>
      <c r="AG3270" s="24">
        <v>87702</v>
      </c>
    </row>
    <row r="3271" spans="1:33" x14ac:dyDescent="0.35">
      <c r="A3271" s="70">
        <v>901158187</v>
      </c>
      <c r="B3271" s="70" t="s">
        <v>24</v>
      </c>
      <c r="C3271" s="70" t="s">
        <v>8164</v>
      </c>
      <c r="D3271" s="70" t="s">
        <v>16258</v>
      </c>
      <c r="E3271" s="70" t="s">
        <v>12541</v>
      </c>
      <c r="F3271" s="70" t="s">
        <v>16707</v>
      </c>
      <c r="G3271" s="70" t="e">
        <v>#N/A</v>
      </c>
      <c r="H3271" s="70" t="s">
        <v>4547</v>
      </c>
      <c r="I3271" s="25">
        <v>45261</v>
      </c>
      <c r="J3271" s="71">
        <v>720</v>
      </c>
      <c r="K3271" s="70" t="s">
        <v>8165</v>
      </c>
      <c r="L3271" s="70" t="s">
        <v>8166</v>
      </c>
      <c r="M3271" s="70" t="s">
        <v>9239</v>
      </c>
      <c r="N3271" s="70" t="s">
        <v>7770</v>
      </c>
      <c r="O3271" s="7"/>
      <c r="P3271" s="72">
        <v>87702</v>
      </c>
      <c r="Q3271" s="72">
        <v>87702</v>
      </c>
      <c r="R3271" s="7" t="s">
        <v>16710</v>
      </c>
      <c r="S3271" s="7" t="s">
        <v>16710</v>
      </c>
      <c r="T3271" s="7" t="s">
        <v>16755</v>
      </c>
      <c r="U3271" s="7">
        <v>0</v>
      </c>
      <c r="V3271" s="7" t="s">
        <v>16751</v>
      </c>
      <c r="W3271" s="7">
        <v>2022</v>
      </c>
      <c r="X3271" s="7" t="s">
        <v>16755</v>
      </c>
      <c r="Y3271" s="24">
        <v>87702</v>
      </c>
      <c r="Z3271" s="24">
        <v>0</v>
      </c>
      <c r="AA3271" s="24"/>
      <c r="AB3271" s="24">
        <v>0</v>
      </c>
      <c r="AC3271" s="24">
        <v>87702</v>
      </c>
      <c r="AD3271" s="24">
        <v>0</v>
      </c>
      <c r="AE3271" s="24">
        <v>87702</v>
      </c>
      <c r="AF3271" s="24">
        <v>0</v>
      </c>
      <c r="AG3271" s="24">
        <v>87702</v>
      </c>
    </row>
    <row r="3272" spans="1:33" x14ac:dyDescent="0.35">
      <c r="A3272" s="70">
        <v>901158187</v>
      </c>
      <c r="B3272" s="70" t="s">
        <v>24</v>
      </c>
      <c r="C3272" s="70" t="s">
        <v>8167</v>
      </c>
      <c r="D3272" s="70" t="s">
        <v>16259</v>
      </c>
      <c r="E3272" s="70" t="s">
        <v>12542</v>
      </c>
      <c r="F3272" s="70" t="s">
        <v>16707</v>
      </c>
      <c r="G3272" s="70" t="e">
        <v>#N/A</v>
      </c>
      <c r="H3272" s="70" t="s">
        <v>4547</v>
      </c>
      <c r="I3272" s="25">
        <v>45261</v>
      </c>
      <c r="J3272" s="71">
        <v>720</v>
      </c>
      <c r="K3272" s="70" t="s">
        <v>8168</v>
      </c>
      <c r="L3272" s="70" t="s">
        <v>8169</v>
      </c>
      <c r="M3272" s="70" t="s">
        <v>9239</v>
      </c>
      <c r="N3272" s="70" t="s">
        <v>7770</v>
      </c>
      <c r="O3272" s="7"/>
      <c r="P3272" s="72">
        <v>87702</v>
      </c>
      <c r="Q3272" s="72">
        <v>87702</v>
      </c>
      <c r="R3272" s="7" t="s">
        <v>16710</v>
      </c>
      <c r="S3272" s="7" t="s">
        <v>16710</v>
      </c>
      <c r="T3272" s="7" t="s">
        <v>16755</v>
      </c>
      <c r="U3272" s="7">
        <v>0</v>
      </c>
      <c r="V3272" s="7" t="s">
        <v>16751</v>
      </c>
      <c r="W3272" s="7">
        <v>2022</v>
      </c>
      <c r="X3272" s="7" t="s">
        <v>16755</v>
      </c>
      <c r="Y3272" s="24">
        <v>87702</v>
      </c>
      <c r="Z3272" s="24">
        <v>0</v>
      </c>
      <c r="AA3272" s="24"/>
      <c r="AB3272" s="24">
        <v>0</v>
      </c>
      <c r="AC3272" s="24">
        <v>87702</v>
      </c>
      <c r="AD3272" s="24">
        <v>0</v>
      </c>
      <c r="AE3272" s="24">
        <v>87702</v>
      </c>
      <c r="AF3272" s="24">
        <v>0</v>
      </c>
      <c r="AG3272" s="24">
        <v>87702</v>
      </c>
    </row>
    <row r="3273" spans="1:33" x14ac:dyDescent="0.35">
      <c r="A3273" s="70">
        <v>901158187</v>
      </c>
      <c r="B3273" s="70" t="s">
        <v>24</v>
      </c>
      <c r="C3273" s="70" t="s">
        <v>8170</v>
      </c>
      <c r="D3273" s="70" t="s">
        <v>16260</v>
      </c>
      <c r="E3273" s="70" t="s">
        <v>12543</v>
      </c>
      <c r="F3273" s="70" t="s">
        <v>16707</v>
      </c>
      <c r="G3273" s="70" t="e">
        <v>#N/A</v>
      </c>
      <c r="H3273" s="70" t="s">
        <v>4547</v>
      </c>
      <c r="I3273" s="25">
        <v>45261</v>
      </c>
      <c r="J3273" s="71">
        <v>720</v>
      </c>
      <c r="K3273" s="70" t="s">
        <v>8171</v>
      </c>
      <c r="L3273" s="70" t="s">
        <v>26</v>
      </c>
      <c r="M3273" s="70" t="s">
        <v>9239</v>
      </c>
      <c r="N3273" s="70" t="s">
        <v>7770</v>
      </c>
      <c r="O3273" s="7"/>
      <c r="P3273" s="72">
        <v>87702</v>
      </c>
      <c r="Q3273" s="72">
        <v>87702</v>
      </c>
      <c r="R3273" s="7" t="s">
        <v>16710</v>
      </c>
      <c r="S3273" s="7" t="s">
        <v>16710</v>
      </c>
      <c r="T3273" s="7" t="s">
        <v>16755</v>
      </c>
      <c r="U3273" s="7">
        <v>0</v>
      </c>
      <c r="V3273" s="7" t="s">
        <v>16751</v>
      </c>
      <c r="W3273" s="7">
        <v>2022</v>
      </c>
      <c r="X3273" s="7" t="s">
        <v>16755</v>
      </c>
      <c r="Y3273" s="24">
        <v>87702</v>
      </c>
      <c r="Z3273" s="24">
        <v>0</v>
      </c>
      <c r="AA3273" s="24"/>
      <c r="AB3273" s="24">
        <v>0</v>
      </c>
      <c r="AC3273" s="24">
        <v>87702</v>
      </c>
      <c r="AD3273" s="24">
        <v>0</v>
      </c>
      <c r="AE3273" s="24">
        <v>87702</v>
      </c>
      <c r="AF3273" s="24">
        <v>0</v>
      </c>
      <c r="AG3273" s="24">
        <v>87702</v>
      </c>
    </row>
    <row r="3274" spans="1:33" x14ac:dyDescent="0.35">
      <c r="A3274" s="70">
        <v>901158187</v>
      </c>
      <c r="B3274" s="70" t="s">
        <v>24</v>
      </c>
      <c r="C3274" s="70" t="s">
        <v>8172</v>
      </c>
      <c r="D3274" s="70" t="s">
        <v>16261</v>
      </c>
      <c r="E3274" s="70" t="s">
        <v>12544</v>
      </c>
      <c r="F3274" s="70" t="s">
        <v>16707</v>
      </c>
      <c r="G3274" s="70" t="e">
        <v>#N/A</v>
      </c>
      <c r="H3274" s="70" t="s">
        <v>4547</v>
      </c>
      <c r="I3274" s="25">
        <v>45261</v>
      </c>
      <c r="J3274" s="71">
        <v>720</v>
      </c>
      <c r="K3274" s="70" t="s">
        <v>8173</v>
      </c>
      <c r="L3274" s="70" t="s">
        <v>8174</v>
      </c>
      <c r="M3274" s="70" t="s">
        <v>9239</v>
      </c>
      <c r="N3274" s="70" t="s">
        <v>7770</v>
      </c>
      <c r="O3274" s="7"/>
      <c r="P3274" s="72">
        <v>87702</v>
      </c>
      <c r="Q3274" s="72">
        <v>87702</v>
      </c>
      <c r="R3274" s="7" t="s">
        <v>16710</v>
      </c>
      <c r="S3274" s="7" t="s">
        <v>16710</v>
      </c>
      <c r="T3274" s="7" t="s">
        <v>16755</v>
      </c>
      <c r="U3274" s="7">
        <v>0</v>
      </c>
      <c r="V3274" s="7" t="s">
        <v>16751</v>
      </c>
      <c r="W3274" s="7">
        <v>2022</v>
      </c>
      <c r="X3274" s="7" t="s">
        <v>16755</v>
      </c>
      <c r="Y3274" s="24">
        <v>87702</v>
      </c>
      <c r="Z3274" s="24">
        <v>0</v>
      </c>
      <c r="AA3274" s="24"/>
      <c r="AB3274" s="24">
        <v>0</v>
      </c>
      <c r="AC3274" s="24">
        <v>87702</v>
      </c>
      <c r="AD3274" s="24">
        <v>0</v>
      </c>
      <c r="AE3274" s="24">
        <v>87702</v>
      </c>
      <c r="AF3274" s="24">
        <v>0</v>
      </c>
      <c r="AG3274" s="24">
        <v>87702</v>
      </c>
    </row>
    <row r="3275" spans="1:33" x14ac:dyDescent="0.35">
      <c r="A3275" s="70">
        <v>901158187</v>
      </c>
      <c r="B3275" s="70" t="s">
        <v>24</v>
      </c>
      <c r="C3275" s="70" t="s">
        <v>8175</v>
      </c>
      <c r="D3275" s="70" t="s">
        <v>16262</v>
      </c>
      <c r="E3275" s="70" t="s">
        <v>12545</v>
      </c>
      <c r="F3275" s="70" t="s">
        <v>16707</v>
      </c>
      <c r="G3275" s="70" t="e">
        <v>#N/A</v>
      </c>
      <c r="H3275" s="70" t="s">
        <v>4547</v>
      </c>
      <c r="I3275" s="25">
        <v>45261</v>
      </c>
      <c r="J3275" s="71">
        <v>720</v>
      </c>
      <c r="K3275" s="70" t="s">
        <v>8176</v>
      </c>
      <c r="L3275" s="70" t="s">
        <v>26</v>
      </c>
      <c r="M3275" s="70" t="s">
        <v>9239</v>
      </c>
      <c r="N3275" s="70" t="s">
        <v>7770</v>
      </c>
      <c r="O3275" s="7"/>
      <c r="P3275" s="72">
        <v>87702</v>
      </c>
      <c r="Q3275" s="72">
        <v>87702</v>
      </c>
      <c r="R3275" s="7" t="s">
        <v>16710</v>
      </c>
      <c r="S3275" s="7" t="s">
        <v>16710</v>
      </c>
      <c r="T3275" s="7" t="s">
        <v>16755</v>
      </c>
      <c r="U3275" s="7">
        <v>0</v>
      </c>
      <c r="V3275" s="7" t="s">
        <v>16751</v>
      </c>
      <c r="W3275" s="7">
        <v>2022</v>
      </c>
      <c r="X3275" s="7" t="s">
        <v>16755</v>
      </c>
      <c r="Y3275" s="24">
        <v>87702</v>
      </c>
      <c r="Z3275" s="24">
        <v>0</v>
      </c>
      <c r="AA3275" s="24"/>
      <c r="AB3275" s="24">
        <v>0</v>
      </c>
      <c r="AC3275" s="24">
        <v>87702</v>
      </c>
      <c r="AD3275" s="24">
        <v>0</v>
      </c>
      <c r="AE3275" s="24">
        <v>87702</v>
      </c>
      <c r="AF3275" s="24">
        <v>0</v>
      </c>
      <c r="AG3275" s="24">
        <v>87702</v>
      </c>
    </row>
    <row r="3276" spans="1:33" x14ac:dyDescent="0.35">
      <c r="A3276" s="70">
        <v>901158187</v>
      </c>
      <c r="B3276" s="70" t="s">
        <v>24</v>
      </c>
      <c r="C3276" s="70" t="s">
        <v>8177</v>
      </c>
      <c r="D3276" s="70" t="s">
        <v>16263</v>
      </c>
      <c r="E3276" s="70" t="s">
        <v>12546</v>
      </c>
      <c r="F3276" s="70" t="s">
        <v>16707</v>
      </c>
      <c r="G3276" s="70" t="e">
        <v>#N/A</v>
      </c>
      <c r="H3276" s="70" t="s">
        <v>4547</v>
      </c>
      <c r="I3276" s="25">
        <v>45261</v>
      </c>
      <c r="J3276" s="71">
        <v>720</v>
      </c>
      <c r="K3276" s="70" t="s">
        <v>8178</v>
      </c>
      <c r="L3276" s="70" t="s">
        <v>26</v>
      </c>
      <c r="M3276" s="70" t="s">
        <v>9239</v>
      </c>
      <c r="N3276" s="70" t="s">
        <v>7770</v>
      </c>
      <c r="O3276" s="7"/>
      <c r="P3276" s="72">
        <v>87702</v>
      </c>
      <c r="Q3276" s="72">
        <v>87702</v>
      </c>
      <c r="R3276" s="7" t="s">
        <v>16710</v>
      </c>
      <c r="S3276" s="7" t="s">
        <v>16710</v>
      </c>
      <c r="T3276" s="7" t="s">
        <v>16755</v>
      </c>
      <c r="U3276" s="7">
        <v>0</v>
      </c>
      <c r="V3276" s="7" t="s">
        <v>16751</v>
      </c>
      <c r="W3276" s="7">
        <v>2022</v>
      </c>
      <c r="X3276" s="7" t="s">
        <v>16755</v>
      </c>
      <c r="Y3276" s="24">
        <v>87702</v>
      </c>
      <c r="Z3276" s="24">
        <v>0</v>
      </c>
      <c r="AA3276" s="24"/>
      <c r="AB3276" s="24">
        <v>0</v>
      </c>
      <c r="AC3276" s="24">
        <v>87702</v>
      </c>
      <c r="AD3276" s="24">
        <v>0</v>
      </c>
      <c r="AE3276" s="24">
        <v>87702</v>
      </c>
      <c r="AF3276" s="24">
        <v>0</v>
      </c>
      <c r="AG3276" s="24">
        <v>87702</v>
      </c>
    </row>
    <row r="3277" spans="1:33" x14ac:dyDescent="0.35">
      <c r="A3277" s="70">
        <v>901158187</v>
      </c>
      <c r="B3277" s="70" t="s">
        <v>24</v>
      </c>
      <c r="C3277" s="70" t="s">
        <v>8179</v>
      </c>
      <c r="D3277" s="70" t="s">
        <v>16264</v>
      </c>
      <c r="E3277" s="70" t="s">
        <v>12547</v>
      </c>
      <c r="F3277" s="70" t="s">
        <v>16707</v>
      </c>
      <c r="G3277" s="70" t="e">
        <v>#N/A</v>
      </c>
      <c r="H3277" s="70" t="s">
        <v>4693</v>
      </c>
      <c r="I3277" s="25">
        <v>45261</v>
      </c>
      <c r="J3277" s="71">
        <v>720</v>
      </c>
      <c r="K3277" s="70" t="s">
        <v>8180</v>
      </c>
      <c r="L3277" s="70" t="s">
        <v>26</v>
      </c>
      <c r="M3277" s="70" t="s">
        <v>9239</v>
      </c>
      <c r="N3277" s="70" t="s">
        <v>7770</v>
      </c>
      <c r="O3277" s="7"/>
      <c r="P3277" s="72">
        <v>87702</v>
      </c>
      <c r="Q3277" s="72">
        <v>87702</v>
      </c>
      <c r="R3277" s="7" t="s">
        <v>16710</v>
      </c>
      <c r="S3277" s="7" t="s">
        <v>16710</v>
      </c>
      <c r="T3277" s="7" t="s">
        <v>16755</v>
      </c>
      <c r="U3277" s="7">
        <v>0</v>
      </c>
      <c r="V3277" s="7" t="s">
        <v>16751</v>
      </c>
      <c r="W3277" s="7">
        <v>2022</v>
      </c>
      <c r="X3277" s="7" t="s">
        <v>16755</v>
      </c>
      <c r="Y3277" s="24">
        <v>87702</v>
      </c>
      <c r="Z3277" s="24">
        <v>0</v>
      </c>
      <c r="AA3277" s="24"/>
      <c r="AB3277" s="24">
        <v>0</v>
      </c>
      <c r="AC3277" s="24">
        <v>87702</v>
      </c>
      <c r="AD3277" s="24">
        <v>0</v>
      </c>
      <c r="AE3277" s="24">
        <v>87702</v>
      </c>
      <c r="AF3277" s="24">
        <v>0</v>
      </c>
      <c r="AG3277" s="24">
        <v>87702</v>
      </c>
    </row>
    <row r="3278" spans="1:33" x14ac:dyDescent="0.35">
      <c r="A3278" s="70">
        <v>901158187</v>
      </c>
      <c r="B3278" s="70" t="s">
        <v>24</v>
      </c>
      <c r="C3278" s="70" t="s">
        <v>8181</v>
      </c>
      <c r="D3278" s="70" t="s">
        <v>16265</v>
      </c>
      <c r="E3278" s="70" t="s">
        <v>12548</v>
      </c>
      <c r="F3278" s="70" t="s">
        <v>16707</v>
      </c>
      <c r="G3278" s="70" t="e">
        <v>#N/A</v>
      </c>
      <c r="H3278" s="70" t="s">
        <v>4693</v>
      </c>
      <c r="I3278" s="25">
        <v>45261</v>
      </c>
      <c r="J3278" s="71">
        <v>720</v>
      </c>
      <c r="K3278" s="70" t="s">
        <v>8182</v>
      </c>
      <c r="L3278" s="70" t="s">
        <v>26</v>
      </c>
      <c r="M3278" s="70" t="s">
        <v>9239</v>
      </c>
      <c r="N3278" s="70" t="s">
        <v>7770</v>
      </c>
      <c r="O3278" s="7"/>
      <c r="P3278" s="72">
        <v>87702</v>
      </c>
      <c r="Q3278" s="72">
        <v>87702</v>
      </c>
      <c r="R3278" s="7" t="s">
        <v>16710</v>
      </c>
      <c r="S3278" s="7" t="s">
        <v>16710</v>
      </c>
      <c r="T3278" s="7" t="s">
        <v>16755</v>
      </c>
      <c r="U3278" s="7">
        <v>0</v>
      </c>
      <c r="V3278" s="7" t="s">
        <v>16751</v>
      </c>
      <c r="W3278" s="7">
        <v>2022</v>
      </c>
      <c r="X3278" s="7" t="s">
        <v>16755</v>
      </c>
      <c r="Y3278" s="24">
        <v>87702</v>
      </c>
      <c r="Z3278" s="24">
        <v>0</v>
      </c>
      <c r="AA3278" s="24"/>
      <c r="AB3278" s="24">
        <v>0</v>
      </c>
      <c r="AC3278" s="24">
        <v>87702</v>
      </c>
      <c r="AD3278" s="24">
        <v>0</v>
      </c>
      <c r="AE3278" s="24">
        <v>87702</v>
      </c>
      <c r="AF3278" s="24">
        <v>0</v>
      </c>
      <c r="AG3278" s="24">
        <v>87702</v>
      </c>
    </row>
    <row r="3279" spans="1:33" x14ac:dyDescent="0.35">
      <c r="A3279" s="70">
        <v>901158187</v>
      </c>
      <c r="B3279" s="70" t="s">
        <v>24</v>
      </c>
      <c r="C3279" s="70" t="s">
        <v>8183</v>
      </c>
      <c r="D3279" s="70" t="s">
        <v>16266</v>
      </c>
      <c r="E3279" s="70" t="s">
        <v>12549</v>
      </c>
      <c r="F3279" s="70" t="s">
        <v>16707</v>
      </c>
      <c r="G3279" s="70" t="e">
        <v>#N/A</v>
      </c>
      <c r="H3279" s="70" t="s">
        <v>4721</v>
      </c>
      <c r="I3279" s="25">
        <v>45261</v>
      </c>
      <c r="J3279" s="71">
        <v>720</v>
      </c>
      <c r="K3279" s="70" t="s">
        <v>8184</v>
      </c>
      <c r="L3279" s="70" t="s">
        <v>8107</v>
      </c>
      <c r="M3279" s="70" t="s">
        <v>9239</v>
      </c>
      <c r="N3279" s="70" t="s">
        <v>7770</v>
      </c>
      <c r="O3279" s="7"/>
      <c r="P3279" s="72">
        <v>87702</v>
      </c>
      <c r="Q3279" s="72">
        <v>87702</v>
      </c>
      <c r="R3279" s="7" t="s">
        <v>16710</v>
      </c>
      <c r="S3279" s="7" t="s">
        <v>16710</v>
      </c>
      <c r="T3279" s="7" t="s">
        <v>16755</v>
      </c>
      <c r="U3279" s="7">
        <v>0</v>
      </c>
      <c r="V3279" s="7" t="s">
        <v>16751</v>
      </c>
      <c r="W3279" s="7">
        <v>2022</v>
      </c>
      <c r="X3279" s="7" t="s">
        <v>16755</v>
      </c>
      <c r="Y3279" s="24">
        <v>87702</v>
      </c>
      <c r="Z3279" s="24">
        <v>0</v>
      </c>
      <c r="AA3279" s="24"/>
      <c r="AB3279" s="24">
        <v>0</v>
      </c>
      <c r="AC3279" s="24">
        <v>87702</v>
      </c>
      <c r="AD3279" s="24">
        <v>0</v>
      </c>
      <c r="AE3279" s="24">
        <v>87702</v>
      </c>
      <c r="AF3279" s="24">
        <v>0</v>
      </c>
      <c r="AG3279" s="24">
        <v>87702</v>
      </c>
    </row>
    <row r="3280" spans="1:33" x14ac:dyDescent="0.35">
      <c r="A3280" s="70">
        <v>901158187</v>
      </c>
      <c r="B3280" s="70" t="s">
        <v>24</v>
      </c>
      <c r="C3280" s="70" t="s">
        <v>8185</v>
      </c>
      <c r="D3280" s="70" t="s">
        <v>16267</v>
      </c>
      <c r="E3280" s="70" t="s">
        <v>12550</v>
      </c>
      <c r="F3280" s="70" t="s">
        <v>16707</v>
      </c>
      <c r="G3280" s="70" t="e">
        <v>#N/A</v>
      </c>
      <c r="H3280" s="70" t="s">
        <v>4746</v>
      </c>
      <c r="I3280" s="25">
        <v>45261</v>
      </c>
      <c r="J3280" s="71">
        <v>720</v>
      </c>
      <c r="K3280" s="70" t="s">
        <v>8186</v>
      </c>
      <c r="L3280" s="70" t="s">
        <v>26</v>
      </c>
      <c r="M3280" s="70" t="s">
        <v>9239</v>
      </c>
      <c r="N3280" s="70" t="s">
        <v>7770</v>
      </c>
      <c r="O3280" s="7"/>
      <c r="P3280" s="72">
        <v>87702</v>
      </c>
      <c r="Q3280" s="72">
        <v>87702</v>
      </c>
      <c r="R3280" s="7" t="s">
        <v>16710</v>
      </c>
      <c r="S3280" s="7" t="s">
        <v>16710</v>
      </c>
      <c r="T3280" s="7" t="s">
        <v>16755</v>
      </c>
      <c r="U3280" s="7">
        <v>0</v>
      </c>
      <c r="V3280" s="7" t="s">
        <v>16751</v>
      </c>
      <c r="W3280" s="7">
        <v>2022</v>
      </c>
      <c r="X3280" s="7" t="s">
        <v>16755</v>
      </c>
      <c r="Y3280" s="24">
        <v>87702</v>
      </c>
      <c r="Z3280" s="24">
        <v>0</v>
      </c>
      <c r="AA3280" s="24"/>
      <c r="AB3280" s="24">
        <v>0</v>
      </c>
      <c r="AC3280" s="24">
        <v>87702</v>
      </c>
      <c r="AD3280" s="24">
        <v>0</v>
      </c>
      <c r="AE3280" s="24">
        <v>87702</v>
      </c>
      <c r="AF3280" s="24">
        <v>0</v>
      </c>
      <c r="AG3280" s="24">
        <v>87702</v>
      </c>
    </row>
    <row r="3281" spans="1:33" x14ac:dyDescent="0.35">
      <c r="A3281" s="70">
        <v>901158187</v>
      </c>
      <c r="B3281" s="70" t="s">
        <v>24</v>
      </c>
      <c r="C3281" s="70" t="s">
        <v>8187</v>
      </c>
      <c r="D3281" s="70" t="s">
        <v>16268</v>
      </c>
      <c r="E3281" s="70" t="s">
        <v>12551</v>
      </c>
      <c r="F3281" s="70" t="s">
        <v>16707</v>
      </c>
      <c r="G3281" s="70" t="e">
        <v>#N/A</v>
      </c>
      <c r="H3281" s="70" t="s">
        <v>4746</v>
      </c>
      <c r="I3281" s="25">
        <v>45261</v>
      </c>
      <c r="J3281" s="71">
        <v>720</v>
      </c>
      <c r="K3281" s="70" t="s">
        <v>8188</v>
      </c>
      <c r="L3281" s="70" t="s">
        <v>26</v>
      </c>
      <c r="M3281" s="70" t="s">
        <v>9239</v>
      </c>
      <c r="N3281" s="70" t="s">
        <v>7770</v>
      </c>
      <c r="O3281" s="7"/>
      <c r="P3281" s="72">
        <v>87702</v>
      </c>
      <c r="Q3281" s="72">
        <v>87702</v>
      </c>
      <c r="R3281" s="7" t="s">
        <v>16710</v>
      </c>
      <c r="S3281" s="7" t="s">
        <v>16710</v>
      </c>
      <c r="T3281" s="7" t="s">
        <v>16755</v>
      </c>
      <c r="U3281" s="7">
        <v>0</v>
      </c>
      <c r="V3281" s="7" t="s">
        <v>16751</v>
      </c>
      <c r="W3281" s="7">
        <v>2022</v>
      </c>
      <c r="X3281" s="7" t="s">
        <v>16755</v>
      </c>
      <c r="Y3281" s="24">
        <v>87702</v>
      </c>
      <c r="Z3281" s="24">
        <v>0</v>
      </c>
      <c r="AA3281" s="24"/>
      <c r="AB3281" s="24">
        <v>0</v>
      </c>
      <c r="AC3281" s="24">
        <v>87702</v>
      </c>
      <c r="AD3281" s="24">
        <v>0</v>
      </c>
      <c r="AE3281" s="24">
        <v>87702</v>
      </c>
      <c r="AF3281" s="24">
        <v>0</v>
      </c>
      <c r="AG3281" s="24">
        <v>87702</v>
      </c>
    </row>
    <row r="3282" spans="1:33" x14ac:dyDescent="0.35">
      <c r="A3282" s="70">
        <v>901158187</v>
      </c>
      <c r="B3282" s="70" t="s">
        <v>24</v>
      </c>
      <c r="C3282" s="70" t="s">
        <v>8189</v>
      </c>
      <c r="D3282" s="70" t="s">
        <v>16269</v>
      </c>
      <c r="E3282" s="70" t="s">
        <v>12552</v>
      </c>
      <c r="F3282" s="70" t="s">
        <v>16707</v>
      </c>
      <c r="G3282" s="70" t="e">
        <v>#N/A</v>
      </c>
      <c r="H3282" s="70" t="s">
        <v>4771</v>
      </c>
      <c r="I3282" s="25">
        <v>45261</v>
      </c>
      <c r="J3282" s="71">
        <v>720</v>
      </c>
      <c r="K3282" s="70" t="s">
        <v>8190</v>
      </c>
      <c r="L3282" s="70" t="s">
        <v>26</v>
      </c>
      <c r="M3282" s="70" t="s">
        <v>9239</v>
      </c>
      <c r="N3282" s="70" t="s">
        <v>7770</v>
      </c>
      <c r="O3282" s="7"/>
      <c r="P3282" s="72">
        <v>87702</v>
      </c>
      <c r="Q3282" s="72">
        <v>87702</v>
      </c>
      <c r="R3282" s="7" t="s">
        <v>16710</v>
      </c>
      <c r="S3282" s="7" t="s">
        <v>16710</v>
      </c>
      <c r="T3282" s="7" t="s">
        <v>16755</v>
      </c>
      <c r="U3282" s="7">
        <v>0</v>
      </c>
      <c r="V3282" s="7" t="s">
        <v>16751</v>
      </c>
      <c r="W3282" s="7">
        <v>2022</v>
      </c>
      <c r="X3282" s="7" t="s">
        <v>16755</v>
      </c>
      <c r="Y3282" s="24">
        <v>87702</v>
      </c>
      <c r="Z3282" s="24">
        <v>0</v>
      </c>
      <c r="AA3282" s="24"/>
      <c r="AB3282" s="24">
        <v>0</v>
      </c>
      <c r="AC3282" s="24">
        <v>87702</v>
      </c>
      <c r="AD3282" s="24">
        <v>0</v>
      </c>
      <c r="AE3282" s="24">
        <v>87702</v>
      </c>
      <c r="AF3282" s="24">
        <v>0</v>
      </c>
      <c r="AG3282" s="24">
        <v>87702</v>
      </c>
    </row>
    <row r="3283" spans="1:33" x14ac:dyDescent="0.35">
      <c r="A3283" s="70">
        <v>901158187</v>
      </c>
      <c r="B3283" s="70" t="s">
        <v>24</v>
      </c>
      <c r="C3283" s="70" t="s">
        <v>8191</v>
      </c>
      <c r="D3283" s="70" t="s">
        <v>16270</v>
      </c>
      <c r="E3283" s="70" t="s">
        <v>12553</v>
      </c>
      <c r="F3283" s="70" t="s">
        <v>16707</v>
      </c>
      <c r="G3283" s="70" t="e">
        <v>#N/A</v>
      </c>
      <c r="H3283" s="70" t="s">
        <v>4812</v>
      </c>
      <c r="I3283" s="25">
        <v>45261</v>
      </c>
      <c r="J3283" s="71">
        <v>720</v>
      </c>
      <c r="K3283" s="70" t="s">
        <v>8192</v>
      </c>
      <c r="L3283" s="70" t="s">
        <v>26</v>
      </c>
      <c r="M3283" s="70" t="s">
        <v>9239</v>
      </c>
      <c r="N3283" s="70" t="s">
        <v>7770</v>
      </c>
      <c r="O3283" s="7"/>
      <c r="P3283" s="72">
        <v>87702</v>
      </c>
      <c r="Q3283" s="72">
        <v>87702</v>
      </c>
      <c r="R3283" s="7" t="s">
        <v>16710</v>
      </c>
      <c r="S3283" s="7" t="s">
        <v>16710</v>
      </c>
      <c r="T3283" s="7" t="s">
        <v>16755</v>
      </c>
      <c r="U3283" s="7">
        <v>0</v>
      </c>
      <c r="V3283" s="7" t="s">
        <v>16751</v>
      </c>
      <c r="W3283" s="7">
        <v>2022</v>
      </c>
      <c r="X3283" s="7" t="s">
        <v>16755</v>
      </c>
      <c r="Y3283" s="24">
        <v>87702</v>
      </c>
      <c r="Z3283" s="24">
        <v>0</v>
      </c>
      <c r="AA3283" s="24"/>
      <c r="AB3283" s="24">
        <v>0</v>
      </c>
      <c r="AC3283" s="24">
        <v>87702</v>
      </c>
      <c r="AD3283" s="24">
        <v>0</v>
      </c>
      <c r="AE3283" s="24">
        <v>87702</v>
      </c>
      <c r="AF3283" s="24">
        <v>0</v>
      </c>
      <c r="AG3283" s="24">
        <v>87702</v>
      </c>
    </row>
    <row r="3284" spans="1:33" x14ac:dyDescent="0.35">
      <c r="A3284" s="70">
        <v>901158187</v>
      </c>
      <c r="B3284" s="70" t="s">
        <v>24</v>
      </c>
      <c r="C3284" s="70" t="s">
        <v>8193</v>
      </c>
      <c r="D3284" s="70" t="s">
        <v>16271</v>
      </c>
      <c r="E3284" s="70" t="s">
        <v>12554</v>
      </c>
      <c r="F3284" s="70" t="s">
        <v>16707</v>
      </c>
      <c r="G3284" s="70" t="e">
        <v>#N/A</v>
      </c>
      <c r="H3284" s="70" t="s">
        <v>4812</v>
      </c>
      <c r="I3284" s="25">
        <v>45261</v>
      </c>
      <c r="J3284" s="71">
        <v>720</v>
      </c>
      <c r="K3284" s="70" t="s">
        <v>8194</v>
      </c>
      <c r="L3284" s="70" t="s">
        <v>26</v>
      </c>
      <c r="M3284" s="70" t="s">
        <v>9239</v>
      </c>
      <c r="N3284" s="70" t="s">
        <v>7770</v>
      </c>
      <c r="O3284" s="7"/>
      <c r="P3284" s="72">
        <v>87702</v>
      </c>
      <c r="Q3284" s="72">
        <v>87702</v>
      </c>
      <c r="R3284" s="7" t="s">
        <v>16710</v>
      </c>
      <c r="S3284" s="7" t="s">
        <v>16710</v>
      </c>
      <c r="T3284" s="7" t="s">
        <v>16755</v>
      </c>
      <c r="U3284" s="7">
        <v>0</v>
      </c>
      <c r="V3284" s="7" t="s">
        <v>16751</v>
      </c>
      <c r="W3284" s="7">
        <v>2022</v>
      </c>
      <c r="X3284" s="7" t="s">
        <v>16755</v>
      </c>
      <c r="Y3284" s="24">
        <v>87702</v>
      </c>
      <c r="Z3284" s="24">
        <v>0</v>
      </c>
      <c r="AA3284" s="24"/>
      <c r="AB3284" s="24">
        <v>0</v>
      </c>
      <c r="AC3284" s="24">
        <v>87702</v>
      </c>
      <c r="AD3284" s="24">
        <v>0</v>
      </c>
      <c r="AE3284" s="24">
        <v>87702</v>
      </c>
      <c r="AF3284" s="24">
        <v>0</v>
      </c>
      <c r="AG3284" s="24">
        <v>87702</v>
      </c>
    </row>
    <row r="3285" spans="1:33" x14ac:dyDescent="0.35">
      <c r="A3285" s="70">
        <v>901158187</v>
      </c>
      <c r="B3285" s="70" t="s">
        <v>24</v>
      </c>
      <c r="C3285" s="70" t="s">
        <v>8195</v>
      </c>
      <c r="D3285" s="70" t="s">
        <v>16272</v>
      </c>
      <c r="E3285" s="70" t="s">
        <v>12555</v>
      </c>
      <c r="F3285" s="70" t="s">
        <v>16707</v>
      </c>
      <c r="G3285" s="70" t="e">
        <v>#N/A</v>
      </c>
      <c r="H3285" s="70" t="s">
        <v>4877</v>
      </c>
      <c r="I3285" s="25">
        <v>45261</v>
      </c>
      <c r="J3285" s="71">
        <v>720</v>
      </c>
      <c r="K3285" s="70" t="s">
        <v>8196</v>
      </c>
      <c r="L3285" s="70" t="s">
        <v>26</v>
      </c>
      <c r="M3285" s="70" t="s">
        <v>9239</v>
      </c>
      <c r="N3285" s="70" t="s">
        <v>7770</v>
      </c>
      <c r="O3285" s="7"/>
      <c r="P3285" s="72">
        <v>87702</v>
      </c>
      <c r="Q3285" s="72">
        <v>87702</v>
      </c>
      <c r="R3285" s="7" t="s">
        <v>16710</v>
      </c>
      <c r="S3285" s="7" t="s">
        <v>16710</v>
      </c>
      <c r="T3285" s="7" t="s">
        <v>16755</v>
      </c>
      <c r="U3285" s="7">
        <v>0</v>
      </c>
      <c r="V3285" s="7" t="s">
        <v>16751</v>
      </c>
      <c r="W3285" s="7">
        <v>2022</v>
      </c>
      <c r="X3285" s="7" t="s">
        <v>16755</v>
      </c>
      <c r="Y3285" s="24">
        <v>87702</v>
      </c>
      <c r="Z3285" s="24">
        <v>0</v>
      </c>
      <c r="AA3285" s="24"/>
      <c r="AB3285" s="24">
        <v>0</v>
      </c>
      <c r="AC3285" s="24">
        <v>87702</v>
      </c>
      <c r="AD3285" s="24">
        <v>0</v>
      </c>
      <c r="AE3285" s="24">
        <v>87702</v>
      </c>
      <c r="AF3285" s="24">
        <v>0</v>
      </c>
      <c r="AG3285" s="24">
        <v>87702</v>
      </c>
    </row>
    <row r="3286" spans="1:33" x14ac:dyDescent="0.35">
      <c r="A3286" s="70">
        <v>901158187</v>
      </c>
      <c r="B3286" s="70" t="s">
        <v>24</v>
      </c>
      <c r="C3286" s="70" t="s">
        <v>8197</v>
      </c>
      <c r="D3286" s="70" t="s">
        <v>16273</v>
      </c>
      <c r="E3286" s="70" t="s">
        <v>12556</v>
      </c>
      <c r="F3286" s="70" t="s">
        <v>16707</v>
      </c>
      <c r="G3286" s="70" t="e">
        <v>#N/A</v>
      </c>
      <c r="H3286" s="70" t="s">
        <v>4877</v>
      </c>
      <c r="I3286" s="25">
        <v>45261</v>
      </c>
      <c r="J3286" s="71">
        <v>720</v>
      </c>
      <c r="K3286" s="70" t="s">
        <v>8198</v>
      </c>
      <c r="L3286" s="70" t="s">
        <v>26</v>
      </c>
      <c r="M3286" s="70" t="s">
        <v>9239</v>
      </c>
      <c r="N3286" s="70" t="s">
        <v>7770</v>
      </c>
      <c r="O3286" s="7"/>
      <c r="P3286" s="72">
        <v>87702</v>
      </c>
      <c r="Q3286" s="72">
        <v>87702</v>
      </c>
      <c r="R3286" s="7" t="s">
        <v>16710</v>
      </c>
      <c r="S3286" s="7" t="s">
        <v>16710</v>
      </c>
      <c r="T3286" s="7" t="s">
        <v>16755</v>
      </c>
      <c r="U3286" s="7">
        <v>0</v>
      </c>
      <c r="V3286" s="7" t="s">
        <v>16751</v>
      </c>
      <c r="W3286" s="7">
        <v>2022</v>
      </c>
      <c r="X3286" s="7" t="s">
        <v>16755</v>
      </c>
      <c r="Y3286" s="24">
        <v>87702</v>
      </c>
      <c r="Z3286" s="24">
        <v>0</v>
      </c>
      <c r="AA3286" s="24"/>
      <c r="AB3286" s="24">
        <v>0</v>
      </c>
      <c r="AC3286" s="24">
        <v>87702</v>
      </c>
      <c r="AD3286" s="24">
        <v>0</v>
      </c>
      <c r="AE3286" s="24">
        <v>87702</v>
      </c>
      <c r="AF3286" s="24">
        <v>0</v>
      </c>
      <c r="AG3286" s="24">
        <v>87702</v>
      </c>
    </row>
    <row r="3287" spans="1:33" x14ac:dyDescent="0.35">
      <c r="A3287" s="70">
        <v>901158187</v>
      </c>
      <c r="B3287" s="70" t="s">
        <v>24</v>
      </c>
      <c r="C3287" s="70" t="s">
        <v>8199</v>
      </c>
      <c r="D3287" s="70" t="s">
        <v>16274</v>
      </c>
      <c r="E3287" s="70" t="s">
        <v>12557</v>
      </c>
      <c r="F3287" s="70" t="s">
        <v>16707</v>
      </c>
      <c r="G3287" s="70" t="e">
        <v>#N/A</v>
      </c>
      <c r="H3287" s="70" t="s">
        <v>4877</v>
      </c>
      <c r="I3287" s="25">
        <v>45261</v>
      </c>
      <c r="J3287" s="71">
        <v>720</v>
      </c>
      <c r="K3287" s="70" t="s">
        <v>8200</v>
      </c>
      <c r="L3287" s="70" t="s">
        <v>26</v>
      </c>
      <c r="M3287" s="70" t="s">
        <v>9239</v>
      </c>
      <c r="N3287" s="70" t="s">
        <v>7770</v>
      </c>
      <c r="O3287" s="7"/>
      <c r="P3287" s="72">
        <v>87702</v>
      </c>
      <c r="Q3287" s="72">
        <v>87702</v>
      </c>
      <c r="R3287" s="7" t="s">
        <v>16710</v>
      </c>
      <c r="S3287" s="7" t="s">
        <v>16710</v>
      </c>
      <c r="T3287" s="7" t="s">
        <v>16755</v>
      </c>
      <c r="U3287" s="7">
        <v>0</v>
      </c>
      <c r="V3287" s="7" t="s">
        <v>16751</v>
      </c>
      <c r="W3287" s="7">
        <v>2022</v>
      </c>
      <c r="X3287" s="7" t="s">
        <v>16755</v>
      </c>
      <c r="Y3287" s="24">
        <v>87702</v>
      </c>
      <c r="Z3287" s="24">
        <v>0</v>
      </c>
      <c r="AA3287" s="24"/>
      <c r="AB3287" s="24">
        <v>0</v>
      </c>
      <c r="AC3287" s="24">
        <v>87702</v>
      </c>
      <c r="AD3287" s="24">
        <v>0</v>
      </c>
      <c r="AE3287" s="24">
        <v>87702</v>
      </c>
      <c r="AF3287" s="24">
        <v>0</v>
      </c>
      <c r="AG3287" s="24">
        <v>87702</v>
      </c>
    </row>
    <row r="3288" spans="1:33" x14ac:dyDescent="0.35">
      <c r="A3288" s="70">
        <v>901158187</v>
      </c>
      <c r="B3288" s="70" t="s">
        <v>24</v>
      </c>
      <c r="C3288" s="70" t="s">
        <v>8201</v>
      </c>
      <c r="D3288" s="70" t="s">
        <v>16275</v>
      </c>
      <c r="E3288" s="70" t="s">
        <v>12558</v>
      </c>
      <c r="F3288" s="70" t="s">
        <v>16707</v>
      </c>
      <c r="G3288" s="70" t="e">
        <v>#N/A</v>
      </c>
      <c r="H3288" s="70" t="s">
        <v>4922</v>
      </c>
      <c r="I3288" s="25">
        <v>45261</v>
      </c>
      <c r="J3288" s="71">
        <v>720</v>
      </c>
      <c r="K3288" s="70" t="s">
        <v>8202</v>
      </c>
      <c r="L3288" s="70" t="s">
        <v>26</v>
      </c>
      <c r="M3288" s="70" t="s">
        <v>9239</v>
      </c>
      <c r="N3288" s="70" t="s">
        <v>7770</v>
      </c>
      <c r="O3288" s="7"/>
      <c r="P3288" s="72">
        <v>87702</v>
      </c>
      <c r="Q3288" s="72">
        <v>87702</v>
      </c>
      <c r="R3288" s="7" t="s">
        <v>16710</v>
      </c>
      <c r="S3288" s="7" t="s">
        <v>16710</v>
      </c>
      <c r="T3288" s="7" t="s">
        <v>16755</v>
      </c>
      <c r="U3288" s="7">
        <v>0</v>
      </c>
      <c r="V3288" s="7" t="s">
        <v>16751</v>
      </c>
      <c r="W3288" s="7">
        <v>2022</v>
      </c>
      <c r="X3288" s="7" t="s">
        <v>16755</v>
      </c>
      <c r="Y3288" s="24">
        <v>87702</v>
      </c>
      <c r="Z3288" s="24">
        <v>0</v>
      </c>
      <c r="AA3288" s="24"/>
      <c r="AB3288" s="24">
        <v>0</v>
      </c>
      <c r="AC3288" s="24">
        <v>87702</v>
      </c>
      <c r="AD3288" s="24">
        <v>0</v>
      </c>
      <c r="AE3288" s="24">
        <v>87702</v>
      </c>
      <c r="AF3288" s="24">
        <v>0</v>
      </c>
      <c r="AG3288" s="24">
        <v>87702</v>
      </c>
    </row>
    <row r="3289" spans="1:33" x14ac:dyDescent="0.35">
      <c r="A3289" s="70">
        <v>901158187</v>
      </c>
      <c r="B3289" s="70" t="s">
        <v>24</v>
      </c>
      <c r="C3289" s="70" t="s">
        <v>8203</v>
      </c>
      <c r="D3289" s="70" t="s">
        <v>16276</v>
      </c>
      <c r="E3289" s="70" t="s">
        <v>12559</v>
      </c>
      <c r="F3289" s="70" t="s">
        <v>16707</v>
      </c>
      <c r="G3289" s="70" t="e">
        <v>#N/A</v>
      </c>
      <c r="H3289" s="70" t="s">
        <v>4922</v>
      </c>
      <c r="I3289" s="25">
        <v>45261</v>
      </c>
      <c r="J3289" s="71">
        <v>720</v>
      </c>
      <c r="K3289" s="70" t="s">
        <v>8204</v>
      </c>
      <c r="L3289" s="70" t="s">
        <v>8205</v>
      </c>
      <c r="M3289" s="70" t="s">
        <v>9239</v>
      </c>
      <c r="N3289" s="70" t="s">
        <v>7770</v>
      </c>
      <c r="O3289" s="7"/>
      <c r="P3289" s="72">
        <v>87702</v>
      </c>
      <c r="Q3289" s="72">
        <v>87702</v>
      </c>
      <c r="R3289" s="7" t="s">
        <v>16710</v>
      </c>
      <c r="S3289" s="7" t="s">
        <v>16710</v>
      </c>
      <c r="T3289" s="7" t="s">
        <v>16755</v>
      </c>
      <c r="U3289" s="7">
        <v>0</v>
      </c>
      <c r="V3289" s="7" t="s">
        <v>16751</v>
      </c>
      <c r="W3289" s="7">
        <v>2022</v>
      </c>
      <c r="X3289" s="7" t="s">
        <v>16755</v>
      </c>
      <c r="Y3289" s="24">
        <v>87702</v>
      </c>
      <c r="Z3289" s="24">
        <v>0</v>
      </c>
      <c r="AA3289" s="24"/>
      <c r="AB3289" s="24">
        <v>0</v>
      </c>
      <c r="AC3289" s="24">
        <v>87702</v>
      </c>
      <c r="AD3289" s="24">
        <v>0</v>
      </c>
      <c r="AE3289" s="24">
        <v>87702</v>
      </c>
      <c r="AF3289" s="24">
        <v>0</v>
      </c>
      <c r="AG3289" s="24">
        <v>87702</v>
      </c>
    </row>
    <row r="3290" spans="1:33" x14ac:dyDescent="0.35">
      <c r="A3290" s="70">
        <v>901158187</v>
      </c>
      <c r="B3290" s="70" t="s">
        <v>24</v>
      </c>
      <c r="C3290" s="70" t="s">
        <v>8206</v>
      </c>
      <c r="D3290" s="70" t="s">
        <v>16277</v>
      </c>
      <c r="E3290" s="70" t="s">
        <v>12560</v>
      </c>
      <c r="F3290" s="70" t="s">
        <v>16707</v>
      </c>
      <c r="G3290" s="70" t="e">
        <v>#N/A</v>
      </c>
      <c r="H3290" s="70" t="s">
        <v>8207</v>
      </c>
      <c r="I3290" s="25">
        <v>45261</v>
      </c>
      <c r="J3290" s="71">
        <v>720</v>
      </c>
      <c r="K3290" s="70" t="s">
        <v>8208</v>
      </c>
      <c r="L3290" s="70" t="s">
        <v>26</v>
      </c>
      <c r="M3290" s="70" t="s">
        <v>9239</v>
      </c>
      <c r="N3290" s="70" t="s">
        <v>7770</v>
      </c>
      <c r="O3290" s="7"/>
      <c r="P3290" s="72">
        <v>87702</v>
      </c>
      <c r="Q3290" s="72">
        <v>87702</v>
      </c>
      <c r="R3290" s="7" t="s">
        <v>16710</v>
      </c>
      <c r="S3290" s="7" t="s">
        <v>16710</v>
      </c>
      <c r="T3290" s="7" t="s">
        <v>16755</v>
      </c>
      <c r="U3290" s="7">
        <v>0</v>
      </c>
      <c r="V3290" s="7" t="s">
        <v>16751</v>
      </c>
      <c r="W3290" s="7">
        <v>2022</v>
      </c>
      <c r="X3290" s="7" t="s">
        <v>16755</v>
      </c>
      <c r="Y3290" s="24">
        <v>87702</v>
      </c>
      <c r="Z3290" s="24">
        <v>0</v>
      </c>
      <c r="AA3290" s="24"/>
      <c r="AB3290" s="24">
        <v>0</v>
      </c>
      <c r="AC3290" s="24">
        <v>87702</v>
      </c>
      <c r="AD3290" s="24">
        <v>0</v>
      </c>
      <c r="AE3290" s="24">
        <v>87702</v>
      </c>
      <c r="AF3290" s="24">
        <v>0</v>
      </c>
      <c r="AG3290" s="24">
        <v>87702</v>
      </c>
    </row>
    <row r="3291" spans="1:33" x14ac:dyDescent="0.35">
      <c r="A3291" s="70">
        <v>901158187</v>
      </c>
      <c r="B3291" s="70" t="s">
        <v>24</v>
      </c>
      <c r="C3291" s="70" t="s">
        <v>8209</v>
      </c>
      <c r="D3291" s="70" t="s">
        <v>16278</v>
      </c>
      <c r="E3291" s="70" t="s">
        <v>12561</v>
      </c>
      <c r="F3291" s="70" t="s">
        <v>16707</v>
      </c>
      <c r="G3291" s="70" t="e">
        <v>#N/A</v>
      </c>
      <c r="H3291" s="70" t="s">
        <v>4992</v>
      </c>
      <c r="I3291" s="25">
        <v>45261</v>
      </c>
      <c r="J3291" s="71">
        <v>360</v>
      </c>
      <c r="K3291" s="70" t="s">
        <v>8210</v>
      </c>
      <c r="L3291" s="70" t="s">
        <v>26</v>
      </c>
      <c r="M3291" s="70" t="s">
        <v>9239</v>
      </c>
      <c r="N3291" s="70" t="s">
        <v>7770</v>
      </c>
      <c r="O3291" s="7"/>
      <c r="P3291" s="72">
        <v>87702</v>
      </c>
      <c r="Q3291" s="72">
        <v>87702</v>
      </c>
      <c r="R3291" s="7" t="s">
        <v>16710</v>
      </c>
      <c r="S3291" s="7" t="s">
        <v>16710</v>
      </c>
      <c r="T3291" s="7" t="s">
        <v>16755</v>
      </c>
      <c r="U3291" s="7">
        <v>0</v>
      </c>
      <c r="V3291" s="7" t="s">
        <v>16751</v>
      </c>
      <c r="W3291" s="7">
        <v>2022</v>
      </c>
      <c r="X3291" s="7" t="s">
        <v>16755</v>
      </c>
      <c r="Y3291" s="24">
        <v>87702</v>
      </c>
      <c r="Z3291" s="24">
        <v>0</v>
      </c>
      <c r="AA3291" s="24"/>
      <c r="AB3291" s="24">
        <v>0</v>
      </c>
      <c r="AC3291" s="24">
        <v>87702</v>
      </c>
      <c r="AD3291" s="24">
        <v>0</v>
      </c>
      <c r="AE3291" s="24">
        <v>87702</v>
      </c>
      <c r="AF3291" s="24">
        <v>0</v>
      </c>
      <c r="AG3291" s="24">
        <v>87702</v>
      </c>
    </row>
    <row r="3292" spans="1:33" x14ac:dyDescent="0.35">
      <c r="A3292" s="70">
        <v>901158187</v>
      </c>
      <c r="B3292" s="70" t="s">
        <v>24</v>
      </c>
      <c r="C3292" s="70" t="s">
        <v>8211</v>
      </c>
      <c r="D3292" s="70" t="s">
        <v>16279</v>
      </c>
      <c r="E3292" s="70" t="s">
        <v>12562</v>
      </c>
      <c r="F3292" s="70" t="s">
        <v>16707</v>
      </c>
      <c r="G3292" s="70" t="e">
        <v>#N/A</v>
      </c>
      <c r="H3292" s="70" t="s">
        <v>4992</v>
      </c>
      <c r="I3292" s="25">
        <v>45261</v>
      </c>
      <c r="J3292" s="71">
        <v>360</v>
      </c>
      <c r="K3292" s="70" t="s">
        <v>8212</v>
      </c>
      <c r="L3292" s="70" t="s">
        <v>26</v>
      </c>
      <c r="M3292" s="70" t="s">
        <v>9239</v>
      </c>
      <c r="N3292" s="70" t="s">
        <v>7770</v>
      </c>
      <c r="O3292" s="7"/>
      <c r="P3292" s="72">
        <v>133849</v>
      </c>
      <c r="Q3292" s="72">
        <v>133849</v>
      </c>
      <c r="R3292" s="7" t="s">
        <v>16710</v>
      </c>
      <c r="S3292" s="7" t="s">
        <v>16710</v>
      </c>
      <c r="T3292" s="7" t="s">
        <v>16755</v>
      </c>
      <c r="U3292" s="7">
        <v>0</v>
      </c>
      <c r="V3292" s="7" t="s">
        <v>16751</v>
      </c>
      <c r="W3292" s="7">
        <v>2022</v>
      </c>
      <c r="X3292" s="7" t="s">
        <v>16755</v>
      </c>
      <c r="Y3292" s="24">
        <v>133849</v>
      </c>
      <c r="Z3292" s="24">
        <v>0</v>
      </c>
      <c r="AA3292" s="24"/>
      <c r="AB3292" s="24">
        <v>0</v>
      </c>
      <c r="AC3292" s="24">
        <v>133849</v>
      </c>
      <c r="AD3292" s="24">
        <v>0</v>
      </c>
      <c r="AE3292" s="24">
        <v>133849</v>
      </c>
      <c r="AF3292" s="24">
        <v>0</v>
      </c>
      <c r="AG3292" s="24">
        <v>133849</v>
      </c>
    </row>
    <row r="3293" spans="1:33" x14ac:dyDescent="0.35">
      <c r="A3293" s="70">
        <v>901158187</v>
      </c>
      <c r="B3293" s="70" t="s">
        <v>24</v>
      </c>
      <c r="C3293" s="70" t="s">
        <v>8213</v>
      </c>
      <c r="D3293" s="70" t="s">
        <v>16280</v>
      </c>
      <c r="E3293" s="70" t="s">
        <v>12563</v>
      </c>
      <c r="F3293" s="70" t="s">
        <v>16707</v>
      </c>
      <c r="G3293" s="70" t="e">
        <v>#N/A</v>
      </c>
      <c r="H3293" s="70" t="s">
        <v>4992</v>
      </c>
      <c r="I3293" s="25">
        <v>45261</v>
      </c>
      <c r="J3293" s="71">
        <v>360</v>
      </c>
      <c r="K3293" s="70" t="s">
        <v>8214</v>
      </c>
      <c r="L3293" s="70" t="s">
        <v>8081</v>
      </c>
      <c r="M3293" s="70" t="s">
        <v>9239</v>
      </c>
      <c r="N3293" s="70" t="s">
        <v>7770</v>
      </c>
      <c r="O3293" s="7"/>
      <c r="P3293" s="72">
        <v>133849</v>
      </c>
      <c r="Q3293" s="72">
        <v>133849</v>
      </c>
      <c r="R3293" s="7" t="s">
        <v>16710</v>
      </c>
      <c r="S3293" s="7" t="s">
        <v>16710</v>
      </c>
      <c r="T3293" s="7" t="s">
        <v>16755</v>
      </c>
      <c r="U3293" s="7">
        <v>0</v>
      </c>
      <c r="V3293" s="7" t="s">
        <v>16751</v>
      </c>
      <c r="W3293" s="7">
        <v>2022</v>
      </c>
      <c r="X3293" s="7" t="s">
        <v>16755</v>
      </c>
      <c r="Y3293" s="24">
        <v>133849</v>
      </c>
      <c r="Z3293" s="24">
        <v>0</v>
      </c>
      <c r="AA3293" s="24"/>
      <c r="AB3293" s="24">
        <v>0</v>
      </c>
      <c r="AC3293" s="24">
        <v>133849</v>
      </c>
      <c r="AD3293" s="24">
        <v>0</v>
      </c>
      <c r="AE3293" s="24">
        <v>133849</v>
      </c>
      <c r="AF3293" s="24">
        <v>0</v>
      </c>
      <c r="AG3293" s="24">
        <v>133849</v>
      </c>
    </row>
    <row r="3294" spans="1:33" x14ac:dyDescent="0.35">
      <c r="A3294" s="70">
        <v>901158187</v>
      </c>
      <c r="B3294" s="70" t="s">
        <v>24</v>
      </c>
      <c r="C3294" s="70" t="s">
        <v>8215</v>
      </c>
      <c r="D3294" s="70" t="s">
        <v>16281</v>
      </c>
      <c r="E3294" s="70" t="s">
        <v>12564</v>
      </c>
      <c r="F3294" s="70" t="s">
        <v>16707</v>
      </c>
      <c r="G3294" s="70" t="e">
        <v>#N/A</v>
      </c>
      <c r="H3294" s="70" t="s">
        <v>5000</v>
      </c>
      <c r="I3294" s="25">
        <v>45261</v>
      </c>
      <c r="J3294" s="71">
        <v>360</v>
      </c>
      <c r="K3294" s="70" t="s">
        <v>8216</v>
      </c>
      <c r="L3294" s="70" t="s">
        <v>26</v>
      </c>
      <c r="M3294" s="70" t="s">
        <v>9239</v>
      </c>
      <c r="N3294" s="70" t="s">
        <v>7770</v>
      </c>
      <c r="O3294" s="7"/>
      <c r="P3294" s="72">
        <v>87702</v>
      </c>
      <c r="Q3294" s="72">
        <v>87702</v>
      </c>
      <c r="R3294" s="7" t="s">
        <v>16710</v>
      </c>
      <c r="S3294" s="7" t="s">
        <v>16710</v>
      </c>
      <c r="T3294" s="7" t="s">
        <v>16755</v>
      </c>
      <c r="U3294" s="7">
        <v>0</v>
      </c>
      <c r="V3294" s="7" t="s">
        <v>16751</v>
      </c>
      <c r="W3294" s="7">
        <v>2022</v>
      </c>
      <c r="X3294" s="7" t="s">
        <v>16755</v>
      </c>
      <c r="Y3294" s="24">
        <v>87702</v>
      </c>
      <c r="Z3294" s="24">
        <v>0</v>
      </c>
      <c r="AA3294" s="24"/>
      <c r="AB3294" s="24">
        <v>0</v>
      </c>
      <c r="AC3294" s="24">
        <v>87702</v>
      </c>
      <c r="AD3294" s="24">
        <v>0</v>
      </c>
      <c r="AE3294" s="24">
        <v>87702</v>
      </c>
      <c r="AF3294" s="24">
        <v>0</v>
      </c>
      <c r="AG3294" s="24">
        <v>87702</v>
      </c>
    </row>
    <row r="3295" spans="1:33" x14ac:dyDescent="0.35">
      <c r="A3295" s="70">
        <v>901158187</v>
      </c>
      <c r="B3295" s="70" t="s">
        <v>24</v>
      </c>
      <c r="C3295" s="70" t="s">
        <v>8217</v>
      </c>
      <c r="D3295" s="70" t="s">
        <v>16282</v>
      </c>
      <c r="E3295" s="70" t="s">
        <v>12565</v>
      </c>
      <c r="F3295" s="70" t="s">
        <v>16707</v>
      </c>
      <c r="G3295" s="70" t="e">
        <v>#N/A</v>
      </c>
      <c r="H3295" s="70" t="s">
        <v>5000</v>
      </c>
      <c r="I3295" s="25">
        <v>45261</v>
      </c>
      <c r="J3295" s="71">
        <v>360</v>
      </c>
      <c r="K3295" s="70" t="s">
        <v>8218</v>
      </c>
      <c r="L3295" s="70" t="s">
        <v>26</v>
      </c>
      <c r="M3295" s="70" t="s">
        <v>9239</v>
      </c>
      <c r="N3295" s="70" t="s">
        <v>7770</v>
      </c>
      <c r="O3295" s="7"/>
      <c r="P3295" s="72">
        <v>87702</v>
      </c>
      <c r="Q3295" s="72">
        <v>87702</v>
      </c>
      <c r="R3295" s="7" t="s">
        <v>16710</v>
      </c>
      <c r="S3295" s="7" t="s">
        <v>16710</v>
      </c>
      <c r="T3295" s="7" t="s">
        <v>16755</v>
      </c>
      <c r="U3295" s="7">
        <v>0</v>
      </c>
      <c r="V3295" s="7" t="s">
        <v>16751</v>
      </c>
      <c r="W3295" s="7">
        <v>2022</v>
      </c>
      <c r="X3295" s="7" t="s">
        <v>16755</v>
      </c>
      <c r="Y3295" s="24">
        <v>87702</v>
      </c>
      <c r="Z3295" s="24">
        <v>0</v>
      </c>
      <c r="AA3295" s="24"/>
      <c r="AB3295" s="24">
        <v>0</v>
      </c>
      <c r="AC3295" s="24">
        <v>87702</v>
      </c>
      <c r="AD3295" s="24">
        <v>0</v>
      </c>
      <c r="AE3295" s="24">
        <v>87702</v>
      </c>
      <c r="AF3295" s="24">
        <v>0</v>
      </c>
      <c r="AG3295" s="24">
        <v>87702</v>
      </c>
    </row>
    <row r="3296" spans="1:33" x14ac:dyDescent="0.35">
      <c r="A3296" s="70">
        <v>901158187</v>
      </c>
      <c r="B3296" s="70" t="s">
        <v>24</v>
      </c>
      <c r="C3296" s="70" t="s">
        <v>8219</v>
      </c>
      <c r="D3296" s="70" t="s">
        <v>16283</v>
      </c>
      <c r="E3296" s="70" t="s">
        <v>12566</v>
      </c>
      <c r="F3296" s="70" t="s">
        <v>16707</v>
      </c>
      <c r="G3296" s="70" t="e">
        <v>#N/A</v>
      </c>
      <c r="H3296" s="70" t="s">
        <v>4668</v>
      </c>
      <c r="I3296" s="25">
        <v>45261</v>
      </c>
      <c r="J3296" s="71">
        <v>360</v>
      </c>
      <c r="K3296" s="70" t="s">
        <v>8220</v>
      </c>
      <c r="L3296" s="70" t="s">
        <v>26</v>
      </c>
      <c r="M3296" s="70" t="s">
        <v>9239</v>
      </c>
      <c r="N3296" s="70" t="s">
        <v>7770</v>
      </c>
      <c r="O3296" s="7"/>
      <c r="P3296" s="72">
        <v>99423</v>
      </c>
      <c r="Q3296" s="72">
        <v>99423</v>
      </c>
      <c r="R3296" s="7" t="s">
        <v>16710</v>
      </c>
      <c r="S3296" s="7" t="s">
        <v>16710</v>
      </c>
      <c r="T3296" s="7" t="s">
        <v>16755</v>
      </c>
      <c r="U3296" s="7">
        <v>0</v>
      </c>
      <c r="V3296" s="7" t="s">
        <v>16751</v>
      </c>
      <c r="W3296" s="7">
        <v>2022</v>
      </c>
      <c r="X3296" s="7" t="s">
        <v>16755</v>
      </c>
      <c r="Y3296" s="24">
        <v>99423</v>
      </c>
      <c r="Z3296" s="24">
        <v>0</v>
      </c>
      <c r="AA3296" s="24"/>
      <c r="AB3296" s="24">
        <v>0</v>
      </c>
      <c r="AC3296" s="24">
        <v>99423</v>
      </c>
      <c r="AD3296" s="24">
        <v>0</v>
      </c>
      <c r="AE3296" s="24">
        <v>99423</v>
      </c>
      <c r="AF3296" s="24">
        <v>0</v>
      </c>
      <c r="AG3296" s="24">
        <v>99423</v>
      </c>
    </row>
    <row r="3297" spans="1:33" x14ac:dyDescent="0.35">
      <c r="A3297" s="70">
        <v>901158187</v>
      </c>
      <c r="B3297" s="70" t="s">
        <v>24</v>
      </c>
      <c r="C3297" s="70" t="s">
        <v>8221</v>
      </c>
      <c r="D3297" s="70" t="s">
        <v>16284</v>
      </c>
      <c r="E3297" s="70" t="s">
        <v>12567</v>
      </c>
      <c r="F3297" s="70" t="s">
        <v>16707</v>
      </c>
      <c r="G3297" s="70" t="e">
        <v>#N/A</v>
      </c>
      <c r="H3297" s="70" t="s">
        <v>3887</v>
      </c>
      <c r="I3297" s="25">
        <v>45261</v>
      </c>
      <c r="J3297" s="71">
        <v>360</v>
      </c>
      <c r="K3297" s="70" t="s">
        <v>8222</v>
      </c>
      <c r="L3297" s="70" t="s">
        <v>3639</v>
      </c>
      <c r="M3297" s="70" t="s">
        <v>9239</v>
      </c>
      <c r="N3297" s="70" t="s">
        <v>7770</v>
      </c>
      <c r="O3297" s="7"/>
      <c r="P3297" s="72">
        <v>99423</v>
      </c>
      <c r="Q3297" s="72">
        <v>99423</v>
      </c>
      <c r="R3297" s="7" t="s">
        <v>16710</v>
      </c>
      <c r="S3297" s="7" t="s">
        <v>16710</v>
      </c>
      <c r="T3297" s="7" t="s">
        <v>16755</v>
      </c>
      <c r="U3297" s="7">
        <v>0</v>
      </c>
      <c r="V3297" s="7" t="s">
        <v>16751</v>
      </c>
      <c r="W3297" s="7">
        <v>2022</v>
      </c>
      <c r="X3297" s="7" t="s">
        <v>16755</v>
      </c>
      <c r="Y3297" s="24">
        <v>99423</v>
      </c>
      <c r="Z3297" s="24">
        <v>0</v>
      </c>
      <c r="AA3297" s="24"/>
      <c r="AB3297" s="24">
        <v>0</v>
      </c>
      <c r="AC3297" s="24">
        <v>99423</v>
      </c>
      <c r="AD3297" s="24">
        <v>0</v>
      </c>
      <c r="AE3297" s="24">
        <v>99423</v>
      </c>
      <c r="AF3297" s="24">
        <v>0</v>
      </c>
      <c r="AG3297" s="24">
        <v>99423</v>
      </c>
    </row>
    <row r="3298" spans="1:33" x14ac:dyDescent="0.35">
      <c r="A3298" s="70">
        <v>901158187</v>
      </c>
      <c r="B3298" s="70" t="s">
        <v>24</v>
      </c>
      <c r="C3298" s="70" t="s">
        <v>8223</v>
      </c>
      <c r="D3298" s="70" t="s">
        <v>16285</v>
      </c>
      <c r="E3298" s="70" t="s">
        <v>12568</v>
      </c>
      <c r="F3298" s="70" t="s">
        <v>16707</v>
      </c>
      <c r="G3298" s="70" t="e">
        <v>#N/A</v>
      </c>
      <c r="H3298" s="70" t="s">
        <v>5097</v>
      </c>
      <c r="I3298" s="25">
        <v>45261</v>
      </c>
      <c r="J3298" s="71">
        <v>360</v>
      </c>
      <c r="K3298" s="70" t="s">
        <v>8224</v>
      </c>
      <c r="L3298" s="70" t="s">
        <v>8225</v>
      </c>
      <c r="M3298" s="70" t="s">
        <v>9239</v>
      </c>
      <c r="N3298" s="70" t="s">
        <v>7770</v>
      </c>
      <c r="O3298" s="7"/>
      <c r="P3298" s="72">
        <v>87702</v>
      </c>
      <c r="Q3298" s="72">
        <v>87702</v>
      </c>
      <c r="R3298" s="7" t="s">
        <v>16710</v>
      </c>
      <c r="S3298" s="7" t="s">
        <v>16710</v>
      </c>
      <c r="T3298" s="7" t="s">
        <v>16755</v>
      </c>
      <c r="U3298" s="7">
        <v>0</v>
      </c>
      <c r="V3298" s="7" t="s">
        <v>16751</v>
      </c>
      <c r="W3298" s="7">
        <v>2022</v>
      </c>
      <c r="X3298" s="7" t="s">
        <v>16755</v>
      </c>
      <c r="Y3298" s="24">
        <v>87702</v>
      </c>
      <c r="Z3298" s="24">
        <v>0</v>
      </c>
      <c r="AA3298" s="24"/>
      <c r="AB3298" s="24">
        <v>0</v>
      </c>
      <c r="AC3298" s="24">
        <v>87702</v>
      </c>
      <c r="AD3298" s="24">
        <v>0</v>
      </c>
      <c r="AE3298" s="24">
        <v>87702</v>
      </c>
      <c r="AF3298" s="24">
        <v>0</v>
      </c>
      <c r="AG3298" s="24">
        <v>87702</v>
      </c>
    </row>
    <row r="3299" spans="1:33" x14ac:dyDescent="0.35">
      <c r="A3299" s="70">
        <v>901158187</v>
      </c>
      <c r="B3299" s="70" t="s">
        <v>24</v>
      </c>
      <c r="C3299" s="70" t="s">
        <v>8226</v>
      </c>
      <c r="D3299" s="70" t="s">
        <v>16286</v>
      </c>
      <c r="E3299" s="70" t="s">
        <v>12569</v>
      </c>
      <c r="F3299" s="70" t="s">
        <v>16707</v>
      </c>
      <c r="G3299" s="70" t="e">
        <v>#N/A</v>
      </c>
      <c r="H3299" s="70" t="s">
        <v>5125</v>
      </c>
      <c r="I3299" s="25">
        <v>45261</v>
      </c>
      <c r="J3299" s="71">
        <v>360</v>
      </c>
      <c r="K3299" s="70" t="s">
        <v>8227</v>
      </c>
      <c r="L3299" s="70" t="s">
        <v>4775</v>
      </c>
      <c r="M3299" s="70" t="s">
        <v>9239</v>
      </c>
      <c r="N3299" s="70" t="s">
        <v>7770</v>
      </c>
      <c r="O3299" s="7"/>
      <c r="P3299" s="72">
        <v>87702</v>
      </c>
      <c r="Q3299" s="72">
        <v>87702</v>
      </c>
      <c r="R3299" s="7" t="s">
        <v>16710</v>
      </c>
      <c r="S3299" s="7" t="s">
        <v>16710</v>
      </c>
      <c r="T3299" s="7" t="s">
        <v>16755</v>
      </c>
      <c r="U3299" s="7">
        <v>0</v>
      </c>
      <c r="V3299" s="7" t="s">
        <v>16751</v>
      </c>
      <c r="W3299" s="7">
        <v>2022</v>
      </c>
      <c r="X3299" s="7" t="s">
        <v>16755</v>
      </c>
      <c r="Y3299" s="24">
        <v>87702</v>
      </c>
      <c r="Z3299" s="24">
        <v>0</v>
      </c>
      <c r="AA3299" s="24"/>
      <c r="AB3299" s="24">
        <v>0</v>
      </c>
      <c r="AC3299" s="24">
        <v>87702</v>
      </c>
      <c r="AD3299" s="24">
        <v>0</v>
      </c>
      <c r="AE3299" s="24">
        <v>87702</v>
      </c>
      <c r="AF3299" s="24">
        <v>0</v>
      </c>
      <c r="AG3299" s="24">
        <v>87702</v>
      </c>
    </row>
    <row r="3300" spans="1:33" x14ac:dyDescent="0.35">
      <c r="A3300" s="70">
        <v>901158187</v>
      </c>
      <c r="B3300" s="70" t="s">
        <v>24</v>
      </c>
      <c r="C3300" s="70" t="s">
        <v>8228</v>
      </c>
      <c r="D3300" s="70" t="s">
        <v>16287</v>
      </c>
      <c r="E3300" s="70" t="s">
        <v>12570</v>
      </c>
      <c r="F3300" s="70" t="s">
        <v>16707</v>
      </c>
      <c r="G3300" s="70" t="e">
        <v>#N/A</v>
      </c>
      <c r="H3300" s="70" t="s">
        <v>5125</v>
      </c>
      <c r="I3300" s="25">
        <v>45261</v>
      </c>
      <c r="J3300" s="71">
        <v>360</v>
      </c>
      <c r="K3300" s="70" t="s">
        <v>8229</v>
      </c>
      <c r="L3300" s="70" t="s">
        <v>26</v>
      </c>
      <c r="M3300" s="70" t="s">
        <v>9239</v>
      </c>
      <c r="N3300" s="70" t="s">
        <v>7770</v>
      </c>
      <c r="O3300" s="7"/>
      <c r="P3300" s="72">
        <v>87702</v>
      </c>
      <c r="Q3300" s="72">
        <v>87702</v>
      </c>
      <c r="R3300" s="7" t="s">
        <v>16710</v>
      </c>
      <c r="S3300" s="7" t="s">
        <v>16710</v>
      </c>
      <c r="T3300" s="7" t="s">
        <v>16755</v>
      </c>
      <c r="U3300" s="7">
        <v>0</v>
      </c>
      <c r="V3300" s="7" t="s">
        <v>16751</v>
      </c>
      <c r="W3300" s="7">
        <v>2022</v>
      </c>
      <c r="X3300" s="7" t="s">
        <v>16755</v>
      </c>
      <c r="Y3300" s="24">
        <v>87702</v>
      </c>
      <c r="Z3300" s="24">
        <v>0</v>
      </c>
      <c r="AA3300" s="24"/>
      <c r="AB3300" s="24">
        <v>0</v>
      </c>
      <c r="AC3300" s="24">
        <v>87702</v>
      </c>
      <c r="AD3300" s="24">
        <v>0</v>
      </c>
      <c r="AE3300" s="24">
        <v>87702</v>
      </c>
      <c r="AF3300" s="24">
        <v>0</v>
      </c>
      <c r="AG3300" s="24">
        <v>87702</v>
      </c>
    </row>
    <row r="3301" spans="1:33" x14ac:dyDescent="0.35">
      <c r="A3301" s="70">
        <v>901158187</v>
      </c>
      <c r="B3301" s="70" t="s">
        <v>24</v>
      </c>
      <c r="C3301" s="70" t="s">
        <v>8230</v>
      </c>
      <c r="D3301" s="70" t="s">
        <v>16288</v>
      </c>
      <c r="E3301" s="70" t="s">
        <v>12571</v>
      </c>
      <c r="F3301" s="70" t="s">
        <v>16707</v>
      </c>
      <c r="G3301" s="70" t="e">
        <v>#N/A</v>
      </c>
      <c r="H3301" s="70" t="s">
        <v>5139</v>
      </c>
      <c r="I3301" s="25">
        <v>45261</v>
      </c>
      <c r="J3301" s="71">
        <v>360</v>
      </c>
      <c r="K3301" s="70" t="s">
        <v>8231</v>
      </c>
      <c r="L3301" s="70" t="s">
        <v>26</v>
      </c>
      <c r="M3301" s="70" t="s">
        <v>9239</v>
      </c>
      <c r="N3301" s="70" t="s">
        <v>7770</v>
      </c>
      <c r="O3301" s="7"/>
      <c r="P3301" s="72">
        <v>87702</v>
      </c>
      <c r="Q3301" s="72">
        <v>87702</v>
      </c>
      <c r="R3301" s="7" t="s">
        <v>16710</v>
      </c>
      <c r="S3301" s="7" t="s">
        <v>16710</v>
      </c>
      <c r="T3301" s="7" t="s">
        <v>16755</v>
      </c>
      <c r="U3301" s="7">
        <v>0</v>
      </c>
      <c r="V3301" s="7" t="s">
        <v>16751</v>
      </c>
      <c r="W3301" s="7">
        <v>2022</v>
      </c>
      <c r="X3301" s="7" t="s">
        <v>16755</v>
      </c>
      <c r="Y3301" s="24">
        <v>87702</v>
      </c>
      <c r="Z3301" s="24">
        <v>0</v>
      </c>
      <c r="AA3301" s="24"/>
      <c r="AB3301" s="24">
        <v>0</v>
      </c>
      <c r="AC3301" s="24">
        <v>87702</v>
      </c>
      <c r="AD3301" s="24">
        <v>0</v>
      </c>
      <c r="AE3301" s="24">
        <v>87702</v>
      </c>
      <c r="AF3301" s="24">
        <v>0</v>
      </c>
      <c r="AG3301" s="24">
        <v>87702</v>
      </c>
    </row>
    <row r="3302" spans="1:33" x14ac:dyDescent="0.35">
      <c r="A3302" s="70">
        <v>901158187</v>
      </c>
      <c r="B3302" s="70" t="s">
        <v>24</v>
      </c>
      <c r="C3302" s="70" t="s">
        <v>8232</v>
      </c>
      <c r="D3302" s="70" t="s">
        <v>16289</v>
      </c>
      <c r="E3302" s="70" t="s">
        <v>12572</v>
      </c>
      <c r="F3302" s="70" t="s">
        <v>16707</v>
      </c>
      <c r="G3302" s="70" t="e">
        <v>#N/A</v>
      </c>
      <c r="H3302" s="70" t="s">
        <v>5206</v>
      </c>
      <c r="I3302" s="25">
        <v>45261</v>
      </c>
      <c r="J3302" s="71">
        <v>360</v>
      </c>
      <c r="K3302" s="70" t="s">
        <v>8233</v>
      </c>
      <c r="L3302" s="70" t="s">
        <v>26</v>
      </c>
      <c r="M3302" s="70" t="s">
        <v>9239</v>
      </c>
      <c r="N3302" s="70" t="s">
        <v>7770</v>
      </c>
      <c r="O3302" s="7"/>
      <c r="P3302" s="72">
        <v>87702</v>
      </c>
      <c r="Q3302" s="72">
        <v>87702</v>
      </c>
      <c r="R3302" s="7" t="s">
        <v>16710</v>
      </c>
      <c r="S3302" s="7" t="s">
        <v>16710</v>
      </c>
      <c r="T3302" s="7" t="s">
        <v>16755</v>
      </c>
      <c r="U3302" s="7">
        <v>0</v>
      </c>
      <c r="V3302" s="7" t="s">
        <v>16751</v>
      </c>
      <c r="W3302" s="7">
        <v>2022</v>
      </c>
      <c r="X3302" s="7" t="s">
        <v>16755</v>
      </c>
      <c r="Y3302" s="24">
        <v>87702</v>
      </c>
      <c r="Z3302" s="24">
        <v>0</v>
      </c>
      <c r="AA3302" s="24"/>
      <c r="AB3302" s="24">
        <v>0</v>
      </c>
      <c r="AC3302" s="24">
        <v>87702</v>
      </c>
      <c r="AD3302" s="24">
        <v>0</v>
      </c>
      <c r="AE3302" s="24">
        <v>87702</v>
      </c>
      <c r="AF3302" s="24">
        <v>0</v>
      </c>
      <c r="AG3302" s="24">
        <v>87702</v>
      </c>
    </row>
    <row r="3303" spans="1:33" x14ac:dyDescent="0.35">
      <c r="A3303" s="70">
        <v>901158187</v>
      </c>
      <c r="B3303" s="70" t="s">
        <v>24</v>
      </c>
      <c r="C3303" s="70" t="s">
        <v>8234</v>
      </c>
      <c r="D3303" s="70" t="s">
        <v>16290</v>
      </c>
      <c r="E3303" s="70" t="s">
        <v>12573</v>
      </c>
      <c r="F3303" s="70" t="s">
        <v>16707</v>
      </c>
      <c r="G3303" s="70" t="e">
        <v>#N/A</v>
      </c>
      <c r="H3303" s="70" t="s">
        <v>5221</v>
      </c>
      <c r="I3303" s="25">
        <v>45261</v>
      </c>
      <c r="J3303" s="71">
        <v>360</v>
      </c>
      <c r="K3303" s="70" t="s">
        <v>8235</v>
      </c>
      <c r="L3303" s="70" t="s">
        <v>26</v>
      </c>
      <c r="M3303" s="70" t="s">
        <v>9239</v>
      </c>
      <c r="N3303" s="70" t="s">
        <v>7770</v>
      </c>
      <c r="O3303" s="7"/>
      <c r="P3303" s="72">
        <v>87702</v>
      </c>
      <c r="Q3303" s="72">
        <v>87702</v>
      </c>
      <c r="R3303" s="7" t="s">
        <v>16710</v>
      </c>
      <c r="S3303" s="7" t="s">
        <v>16710</v>
      </c>
      <c r="T3303" s="7" t="s">
        <v>16755</v>
      </c>
      <c r="U3303" s="7">
        <v>0</v>
      </c>
      <c r="V3303" s="7" t="s">
        <v>16751</v>
      </c>
      <c r="W3303" s="7">
        <v>2022</v>
      </c>
      <c r="X3303" s="7" t="s">
        <v>16755</v>
      </c>
      <c r="Y3303" s="24">
        <v>87702</v>
      </c>
      <c r="Z3303" s="24">
        <v>0</v>
      </c>
      <c r="AA3303" s="24"/>
      <c r="AB3303" s="24">
        <v>0</v>
      </c>
      <c r="AC3303" s="24">
        <v>87702</v>
      </c>
      <c r="AD3303" s="24">
        <v>0</v>
      </c>
      <c r="AE3303" s="24">
        <v>87702</v>
      </c>
      <c r="AF3303" s="24">
        <v>0</v>
      </c>
      <c r="AG3303" s="24">
        <v>87702</v>
      </c>
    </row>
    <row r="3304" spans="1:33" x14ac:dyDescent="0.35">
      <c r="A3304" s="70">
        <v>901158187</v>
      </c>
      <c r="B3304" s="70" t="s">
        <v>24</v>
      </c>
      <c r="C3304" s="70" t="s">
        <v>8236</v>
      </c>
      <c r="D3304" s="70" t="s">
        <v>16291</v>
      </c>
      <c r="E3304" s="70" t="s">
        <v>12574</v>
      </c>
      <c r="F3304" s="70" t="s">
        <v>16707</v>
      </c>
      <c r="G3304" s="70" t="e">
        <v>#N/A</v>
      </c>
      <c r="H3304" s="70" t="s">
        <v>5245</v>
      </c>
      <c r="I3304" s="25">
        <v>45261</v>
      </c>
      <c r="J3304" s="71">
        <v>360</v>
      </c>
      <c r="K3304" s="70" t="s">
        <v>8237</v>
      </c>
      <c r="L3304" s="70" t="s">
        <v>26</v>
      </c>
      <c r="M3304" s="70" t="s">
        <v>9239</v>
      </c>
      <c r="N3304" s="70" t="s">
        <v>7770</v>
      </c>
      <c r="O3304" s="7"/>
      <c r="P3304" s="72">
        <v>87702</v>
      </c>
      <c r="Q3304" s="72">
        <v>87702</v>
      </c>
      <c r="R3304" s="7" t="s">
        <v>16710</v>
      </c>
      <c r="S3304" s="7" t="s">
        <v>16710</v>
      </c>
      <c r="T3304" s="7" t="s">
        <v>16755</v>
      </c>
      <c r="U3304" s="7">
        <v>0</v>
      </c>
      <c r="V3304" s="7" t="s">
        <v>16751</v>
      </c>
      <c r="W3304" s="7">
        <v>2022</v>
      </c>
      <c r="X3304" s="7" t="s">
        <v>16755</v>
      </c>
      <c r="Y3304" s="24">
        <v>87702</v>
      </c>
      <c r="Z3304" s="24">
        <v>0</v>
      </c>
      <c r="AA3304" s="24"/>
      <c r="AB3304" s="24">
        <v>0</v>
      </c>
      <c r="AC3304" s="24">
        <v>87702</v>
      </c>
      <c r="AD3304" s="24">
        <v>0</v>
      </c>
      <c r="AE3304" s="24">
        <v>87702</v>
      </c>
      <c r="AF3304" s="24">
        <v>0</v>
      </c>
      <c r="AG3304" s="24">
        <v>87702</v>
      </c>
    </row>
    <row r="3305" spans="1:33" x14ac:dyDescent="0.35">
      <c r="A3305" s="70">
        <v>901158187</v>
      </c>
      <c r="B3305" s="70" t="s">
        <v>24</v>
      </c>
      <c r="C3305" s="70" t="s">
        <v>8238</v>
      </c>
      <c r="D3305" s="70" t="s">
        <v>16292</v>
      </c>
      <c r="E3305" s="70" t="s">
        <v>12575</v>
      </c>
      <c r="F3305" s="70" t="s">
        <v>16707</v>
      </c>
      <c r="G3305" s="70" t="e">
        <v>#N/A</v>
      </c>
      <c r="H3305" s="70" t="s">
        <v>5291</v>
      </c>
      <c r="I3305" s="25">
        <v>45261</v>
      </c>
      <c r="J3305" s="71">
        <v>360</v>
      </c>
      <c r="K3305" s="70" t="s">
        <v>8239</v>
      </c>
      <c r="L3305" s="70" t="s">
        <v>26</v>
      </c>
      <c r="M3305" s="70" t="s">
        <v>9239</v>
      </c>
      <c r="N3305" s="70" t="s">
        <v>7770</v>
      </c>
      <c r="O3305" s="7"/>
      <c r="P3305" s="72">
        <v>87702</v>
      </c>
      <c r="Q3305" s="72">
        <v>87702</v>
      </c>
      <c r="R3305" s="7" t="s">
        <v>16710</v>
      </c>
      <c r="S3305" s="7" t="s">
        <v>16710</v>
      </c>
      <c r="T3305" s="7" t="s">
        <v>16755</v>
      </c>
      <c r="U3305" s="7">
        <v>0</v>
      </c>
      <c r="V3305" s="7" t="s">
        <v>16751</v>
      </c>
      <c r="W3305" s="7">
        <v>2022</v>
      </c>
      <c r="X3305" s="7" t="s">
        <v>16755</v>
      </c>
      <c r="Y3305" s="24">
        <v>87702</v>
      </c>
      <c r="Z3305" s="24">
        <v>0</v>
      </c>
      <c r="AA3305" s="24"/>
      <c r="AB3305" s="24">
        <v>0</v>
      </c>
      <c r="AC3305" s="24">
        <v>87702</v>
      </c>
      <c r="AD3305" s="24">
        <v>0</v>
      </c>
      <c r="AE3305" s="24">
        <v>87702</v>
      </c>
      <c r="AF3305" s="24">
        <v>0</v>
      </c>
      <c r="AG3305" s="24">
        <v>87702</v>
      </c>
    </row>
    <row r="3306" spans="1:33" x14ac:dyDescent="0.35">
      <c r="A3306" s="70">
        <v>901158187</v>
      </c>
      <c r="B3306" s="70" t="s">
        <v>24</v>
      </c>
      <c r="C3306" s="70" t="s">
        <v>8240</v>
      </c>
      <c r="D3306" s="70" t="s">
        <v>16293</v>
      </c>
      <c r="E3306" s="70" t="s">
        <v>12576</v>
      </c>
      <c r="F3306" s="70" t="s">
        <v>16707</v>
      </c>
      <c r="G3306" s="70" t="e">
        <v>#N/A</v>
      </c>
      <c r="H3306" s="70" t="s">
        <v>5291</v>
      </c>
      <c r="I3306" s="25">
        <v>45261</v>
      </c>
      <c r="J3306" s="71">
        <v>360</v>
      </c>
      <c r="K3306" s="70" t="s">
        <v>8241</v>
      </c>
      <c r="L3306" s="70" t="s">
        <v>26</v>
      </c>
      <c r="M3306" s="70" t="s">
        <v>9239</v>
      </c>
      <c r="N3306" s="70" t="s">
        <v>7770</v>
      </c>
      <c r="O3306" s="7"/>
      <c r="P3306" s="72">
        <v>133849</v>
      </c>
      <c r="Q3306" s="72">
        <v>133849</v>
      </c>
      <c r="R3306" s="7" t="s">
        <v>16710</v>
      </c>
      <c r="S3306" s="7" t="s">
        <v>16710</v>
      </c>
      <c r="T3306" s="7" t="s">
        <v>16755</v>
      </c>
      <c r="U3306" s="7">
        <v>0</v>
      </c>
      <c r="V3306" s="7" t="s">
        <v>16751</v>
      </c>
      <c r="W3306" s="7">
        <v>2022</v>
      </c>
      <c r="X3306" s="7" t="s">
        <v>16755</v>
      </c>
      <c r="Y3306" s="24">
        <v>133849</v>
      </c>
      <c r="Z3306" s="24">
        <v>0</v>
      </c>
      <c r="AA3306" s="24"/>
      <c r="AB3306" s="24">
        <v>0</v>
      </c>
      <c r="AC3306" s="24">
        <v>133849</v>
      </c>
      <c r="AD3306" s="24">
        <v>0</v>
      </c>
      <c r="AE3306" s="24">
        <v>133849</v>
      </c>
      <c r="AF3306" s="24">
        <v>0</v>
      </c>
      <c r="AG3306" s="24">
        <v>133849</v>
      </c>
    </row>
    <row r="3307" spans="1:33" x14ac:dyDescent="0.35">
      <c r="A3307" s="70">
        <v>901158187</v>
      </c>
      <c r="B3307" s="70" t="s">
        <v>24</v>
      </c>
      <c r="C3307" s="70" t="s">
        <v>8242</v>
      </c>
      <c r="D3307" s="70" t="s">
        <v>16294</v>
      </c>
      <c r="E3307" s="70" t="s">
        <v>12577</v>
      </c>
      <c r="F3307" s="70" t="s">
        <v>16707</v>
      </c>
      <c r="G3307" s="70" t="e">
        <v>#N/A</v>
      </c>
      <c r="H3307" s="70" t="s">
        <v>5317</v>
      </c>
      <c r="I3307" s="25">
        <v>45261</v>
      </c>
      <c r="J3307" s="71">
        <v>360</v>
      </c>
      <c r="K3307" s="70" t="s">
        <v>8243</v>
      </c>
      <c r="L3307" s="70" t="s">
        <v>26</v>
      </c>
      <c r="M3307" s="70" t="s">
        <v>9239</v>
      </c>
      <c r="N3307" s="70" t="s">
        <v>7770</v>
      </c>
      <c r="O3307" s="7"/>
      <c r="P3307" s="72">
        <v>87702</v>
      </c>
      <c r="Q3307" s="72">
        <v>87702</v>
      </c>
      <c r="R3307" s="7" t="s">
        <v>16710</v>
      </c>
      <c r="S3307" s="7" t="s">
        <v>16710</v>
      </c>
      <c r="T3307" s="7" t="s">
        <v>16755</v>
      </c>
      <c r="U3307" s="7">
        <v>0</v>
      </c>
      <c r="V3307" s="7" t="s">
        <v>16751</v>
      </c>
      <c r="W3307" s="7">
        <v>2022</v>
      </c>
      <c r="X3307" s="7" t="s">
        <v>16755</v>
      </c>
      <c r="Y3307" s="24">
        <v>87702</v>
      </c>
      <c r="Z3307" s="24">
        <v>0</v>
      </c>
      <c r="AA3307" s="24"/>
      <c r="AB3307" s="24">
        <v>0</v>
      </c>
      <c r="AC3307" s="24">
        <v>87702</v>
      </c>
      <c r="AD3307" s="24">
        <v>0</v>
      </c>
      <c r="AE3307" s="24">
        <v>87702</v>
      </c>
      <c r="AF3307" s="24">
        <v>0</v>
      </c>
      <c r="AG3307" s="24">
        <v>87702</v>
      </c>
    </row>
    <row r="3308" spans="1:33" x14ac:dyDescent="0.35">
      <c r="A3308" s="70">
        <v>901158187</v>
      </c>
      <c r="B3308" s="70" t="s">
        <v>24</v>
      </c>
      <c r="C3308" s="70" t="s">
        <v>8244</v>
      </c>
      <c r="D3308" s="70" t="s">
        <v>16295</v>
      </c>
      <c r="E3308" s="70" t="s">
        <v>12578</v>
      </c>
      <c r="F3308" s="70" t="s">
        <v>16707</v>
      </c>
      <c r="G3308" s="70" t="e">
        <v>#N/A</v>
      </c>
      <c r="H3308" s="70" t="s">
        <v>5355</v>
      </c>
      <c r="I3308" s="25">
        <v>45261</v>
      </c>
      <c r="J3308" s="71">
        <v>360</v>
      </c>
      <c r="K3308" s="70" t="s">
        <v>8245</v>
      </c>
      <c r="L3308" s="70" t="s">
        <v>26</v>
      </c>
      <c r="M3308" s="70" t="s">
        <v>9239</v>
      </c>
      <c r="N3308" s="70" t="s">
        <v>7770</v>
      </c>
      <c r="O3308" s="7"/>
      <c r="P3308" s="72">
        <v>87702</v>
      </c>
      <c r="Q3308" s="72">
        <v>87702</v>
      </c>
      <c r="R3308" s="7" t="s">
        <v>16710</v>
      </c>
      <c r="S3308" s="7" t="s">
        <v>16710</v>
      </c>
      <c r="T3308" s="7" t="s">
        <v>16755</v>
      </c>
      <c r="U3308" s="7">
        <v>0</v>
      </c>
      <c r="V3308" s="7" t="s">
        <v>16751</v>
      </c>
      <c r="W3308" s="7">
        <v>2022</v>
      </c>
      <c r="X3308" s="7" t="s">
        <v>16755</v>
      </c>
      <c r="Y3308" s="24">
        <v>87702</v>
      </c>
      <c r="Z3308" s="24">
        <v>0</v>
      </c>
      <c r="AA3308" s="24"/>
      <c r="AB3308" s="24">
        <v>0</v>
      </c>
      <c r="AC3308" s="24">
        <v>87702</v>
      </c>
      <c r="AD3308" s="24">
        <v>0</v>
      </c>
      <c r="AE3308" s="24">
        <v>87702</v>
      </c>
      <c r="AF3308" s="24">
        <v>0</v>
      </c>
      <c r="AG3308" s="24">
        <v>87702</v>
      </c>
    </row>
    <row r="3309" spans="1:33" x14ac:dyDescent="0.35">
      <c r="A3309" s="70">
        <v>901158187</v>
      </c>
      <c r="B3309" s="70" t="s">
        <v>24</v>
      </c>
      <c r="C3309" s="70" t="s">
        <v>8246</v>
      </c>
      <c r="D3309" s="70" t="s">
        <v>16296</v>
      </c>
      <c r="E3309" s="70" t="s">
        <v>12579</v>
      </c>
      <c r="F3309" s="70" t="s">
        <v>16707</v>
      </c>
      <c r="G3309" s="70" t="e">
        <v>#N/A</v>
      </c>
      <c r="H3309" s="70" t="s">
        <v>5076</v>
      </c>
      <c r="I3309" s="25">
        <v>45261</v>
      </c>
      <c r="J3309" s="71">
        <v>360</v>
      </c>
      <c r="K3309" s="70" t="s">
        <v>8247</v>
      </c>
      <c r="L3309" s="70" t="s">
        <v>26</v>
      </c>
      <c r="M3309" s="70" t="s">
        <v>9239</v>
      </c>
      <c r="N3309" s="70" t="s">
        <v>7770</v>
      </c>
      <c r="O3309" s="7"/>
      <c r="P3309" s="72">
        <v>87702</v>
      </c>
      <c r="Q3309" s="72">
        <v>87702</v>
      </c>
      <c r="R3309" s="7" t="s">
        <v>16710</v>
      </c>
      <c r="S3309" s="7" t="s">
        <v>16710</v>
      </c>
      <c r="T3309" s="7" t="s">
        <v>16755</v>
      </c>
      <c r="U3309" s="7">
        <v>0</v>
      </c>
      <c r="V3309" s="7" t="s">
        <v>16751</v>
      </c>
      <c r="W3309" s="7">
        <v>2023</v>
      </c>
      <c r="X3309" s="7" t="s">
        <v>16755</v>
      </c>
      <c r="Y3309" s="24">
        <v>87702</v>
      </c>
      <c r="Z3309" s="24">
        <v>0</v>
      </c>
      <c r="AA3309" s="24"/>
      <c r="AB3309" s="24">
        <v>0</v>
      </c>
      <c r="AC3309" s="24">
        <v>87702</v>
      </c>
      <c r="AD3309" s="24">
        <v>0</v>
      </c>
      <c r="AE3309" s="24">
        <v>87702</v>
      </c>
      <c r="AF3309" s="24">
        <v>0</v>
      </c>
      <c r="AG3309" s="24">
        <v>87702</v>
      </c>
    </row>
    <row r="3310" spans="1:33" x14ac:dyDescent="0.35">
      <c r="A3310" s="70">
        <v>901158187</v>
      </c>
      <c r="B3310" s="70" t="s">
        <v>24</v>
      </c>
      <c r="C3310" s="70" t="s">
        <v>8248</v>
      </c>
      <c r="D3310" s="70" t="s">
        <v>16297</v>
      </c>
      <c r="E3310" s="70" t="s">
        <v>12580</v>
      </c>
      <c r="F3310" s="70" t="s">
        <v>16707</v>
      </c>
      <c r="G3310" s="70" t="e">
        <v>#N/A</v>
      </c>
      <c r="H3310" s="70" t="s">
        <v>5402</v>
      </c>
      <c r="I3310" s="25">
        <v>45261</v>
      </c>
      <c r="J3310" s="71">
        <v>360</v>
      </c>
      <c r="K3310" s="70" t="s">
        <v>8249</v>
      </c>
      <c r="L3310" s="70" t="s">
        <v>26</v>
      </c>
      <c r="M3310" s="70" t="s">
        <v>9239</v>
      </c>
      <c r="N3310" s="70" t="s">
        <v>7770</v>
      </c>
      <c r="O3310" s="7"/>
      <c r="P3310" s="72">
        <v>87702</v>
      </c>
      <c r="Q3310" s="72">
        <v>87702</v>
      </c>
      <c r="R3310" s="7" t="s">
        <v>16710</v>
      </c>
      <c r="S3310" s="7" t="s">
        <v>16710</v>
      </c>
      <c r="T3310" s="7" t="s">
        <v>16755</v>
      </c>
      <c r="U3310" s="7">
        <v>0</v>
      </c>
      <c r="V3310" s="7" t="s">
        <v>16751</v>
      </c>
      <c r="W3310" s="7">
        <v>2023</v>
      </c>
      <c r="X3310" s="7" t="s">
        <v>16755</v>
      </c>
      <c r="Y3310" s="24">
        <v>87702</v>
      </c>
      <c r="Z3310" s="24">
        <v>0</v>
      </c>
      <c r="AA3310" s="24"/>
      <c r="AB3310" s="24">
        <v>0</v>
      </c>
      <c r="AC3310" s="24">
        <v>87702</v>
      </c>
      <c r="AD3310" s="24">
        <v>0</v>
      </c>
      <c r="AE3310" s="24">
        <v>87702</v>
      </c>
      <c r="AF3310" s="24">
        <v>0</v>
      </c>
      <c r="AG3310" s="24">
        <v>87702</v>
      </c>
    </row>
    <row r="3311" spans="1:33" x14ac:dyDescent="0.35">
      <c r="A3311" s="70">
        <v>901158187</v>
      </c>
      <c r="B3311" s="70" t="s">
        <v>24</v>
      </c>
      <c r="C3311" s="70" t="s">
        <v>8250</v>
      </c>
      <c r="D3311" s="70" t="s">
        <v>16298</v>
      </c>
      <c r="E3311" s="70" t="s">
        <v>12581</v>
      </c>
      <c r="F3311" s="70" t="s">
        <v>16707</v>
      </c>
      <c r="G3311" s="70" t="e">
        <v>#N/A</v>
      </c>
      <c r="H3311" s="70" t="s">
        <v>5076</v>
      </c>
      <c r="I3311" s="25">
        <v>45261</v>
      </c>
      <c r="J3311" s="71">
        <v>360</v>
      </c>
      <c r="K3311" s="70" t="s">
        <v>8251</v>
      </c>
      <c r="L3311" s="70" t="s">
        <v>26</v>
      </c>
      <c r="M3311" s="70" t="s">
        <v>9239</v>
      </c>
      <c r="N3311" s="70" t="s">
        <v>7770</v>
      </c>
      <c r="O3311" s="7"/>
      <c r="P3311" s="72">
        <v>87702</v>
      </c>
      <c r="Q3311" s="72">
        <v>87702</v>
      </c>
      <c r="R3311" s="7" t="s">
        <v>16710</v>
      </c>
      <c r="S3311" s="7" t="s">
        <v>16710</v>
      </c>
      <c r="T3311" s="7" t="s">
        <v>16755</v>
      </c>
      <c r="U3311" s="7">
        <v>0</v>
      </c>
      <c r="V3311" s="7" t="s">
        <v>16751</v>
      </c>
      <c r="W3311" s="7">
        <v>2023</v>
      </c>
      <c r="X3311" s="7" t="s">
        <v>16755</v>
      </c>
      <c r="Y3311" s="24">
        <v>87702</v>
      </c>
      <c r="Z3311" s="24">
        <v>0</v>
      </c>
      <c r="AA3311" s="24"/>
      <c r="AB3311" s="24">
        <v>0</v>
      </c>
      <c r="AC3311" s="24">
        <v>87702</v>
      </c>
      <c r="AD3311" s="24">
        <v>0</v>
      </c>
      <c r="AE3311" s="24">
        <v>87702</v>
      </c>
      <c r="AF3311" s="24">
        <v>0</v>
      </c>
      <c r="AG3311" s="24">
        <v>87702</v>
      </c>
    </row>
    <row r="3312" spans="1:33" x14ac:dyDescent="0.35">
      <c r="A3312" s="70">
        <v>901158187</v>
      </c>
      <c r="B3312" s="70" t="s">
        <v>24</v>
      </c>
      <c r="C3312" s="70" t="s">
        <v>8252</v>
      </c>
      <c r="D3312" s="70" t="s">
        <v>16299</v>
      </c>
      <c r="E3312" s="70" t="s">
        <v>12582</v>
      </c>
      <c r="F3312" s="70" t="s">
        <v>16707</v>
      </c>
      <c r="G3312" s="70" t="e">
        <v>#N/A</v>
      </c>
      <c r="H3312" s="70" t="s">
        <v>5429</v>
      </c>
      <c r="I3312" s="25">
        <v>45261</v>
      </c>
      <c r="J3312" s="71">
        <v>360</v>
      </c>
      <c r="K3312" s="70" t="s">
        <v>8253</v>
      </c>
      <c r="L3312" s="70" t="s">
        <v>26</v>
      </c>
      <c r="M3312" s="70" t="s">
        <v>9239</v>
      </c>
      <c r="N3312" s="70" t="s">
        <v>7770</v>
      </c>
      <c r="O3312" s="7"/>
      <c r="P3312" s="72">
        <v>87702</v>
      </c>
      <c r="Q3312" s="72">
        <v>87702</v>
      </c>
      <c r="R3312" s="7" t="s">
        <v>16710</v>
      </c>
      <c r="S3312" s="7" t="s">
        <v>16710</v>
      </c>
      <c r="T3312" s="7" t="s">
        <v>16755</v>
      </c>
      <c r="U3312" s="7">
        <v>0</v>
      </c>
      <c r="V3312" s="7" t="s">
        <v>16751</v>
      </c>
      <c r="W3312" s="7">
        <v>2023</v>
      </c>
      <c r="X3312" s="7" t="s">
        <v>16755</v>
      </c>
      <c r="Y3312" s="24">
        <v>87702</v>
      </c>
      <c r="Z3312" s="24">
        <v>0</v>
      </c>
      <c r="AA3312" s="24"/>
      <c r="AB3312" s="24">
        <v>0</v>
      </c>
      <c r="AC3312" s="24">
        <v>87702</v>
      </c>
      <c r="AD3312" s="24">
        <v>0</v>
      </c>
      <c r="AE3312" s="24">
        <v>87702</v>
      </c>
      <c r="AF3312" s="24">
        <v>0</v>
      </c>
      <c r="AG3312" s="24">
        <v>87702</v>
      </c>
    </row>
    <row r="3313" spans="1:33" x14ac:dyDescent="0.35">
      <c r="A3313" s="70">
        <v>901158187</v>
      </c>
      <c r="B3313" s="70" t="s">
        <v>24</v>
      </c>
      <c r="C3313" s="70" t="s">
        <v>8254</v>
      </c>
      <c r="D3313" s="70" t="s">
        <v>16300</v>
      </c>
      <c r="E3313" s="70" t="s">
        <v>12583</v>
      </c>
      <c r="F3313" s="70" t="s">
        <v>16707</v>
      </c>
      <c r="G3313" s="70" t="e">
        <v>#N/A</v>
      </c>
      <c r="H3313" s="70" t="s">
        <v>6418</v>
      </c>
      <c r="I3313" s="25">
        <v>45261</v>
      </c>
      <c r="J3313" s="71">
        <v>360</v>
      </c>
      <c r="K3313" s="70" t="s">
        <v>8255</v>
      </c>
      <c r="L3313" s="70" t="s">
        <v>26</v>
      </c>
      <c r="M3313" s="70" t="s">
        <v>9239</v>
      </c>
      <c r="N3313" s="70" t="s">
        <v>7770</v>
      </c>
      <c r="O3313" s="7"/>
      <c r="P3313" s="72">
        <v>87702</v>
      </c>
      <c r="Q3313" s="72">
        <v>87702</v>
      </c>
      <c r="R3313" s="7" t="s">
        <v>16710</v>
      </c>
      <c r="S3313" s="7" t="s">
        <v>16710</v>
      </c>
      <c r="T3313" s="7" t="s">
        <v>16755</v>
      </c>
      <c r="U3313" s="7">
        <v>0</v>
      </c>
      <c r="V3313" s="7" t="s">
        <v>16751</v>
      </c>
      <c r="W3313" s="7">
        <v>2023</v>
      </c>
      <c r="X3313" s="7" t="s">
        <v>16755</v>
      </c>
      <c r="Y3313" s="24">
        <v>87702</v>
      </c>
      <c r="Z3313" s="24">
        <v>0</v>
      </c>
      <c r="AA3313" s="24"/>
      <c r="AB3313" s="24">
        <v>0</v>
      </c>
      <c r="AC3313" s="24">
        <v>87702</v>
      </c>
      <c r="AD3313" s="24">
        <v>0</v>
      </c>
      <c r="AE3313" s="24">
        <v>87702</v>
      </c>
      <c r="AF3313" s="24">
        <v>0</v>
      </c>
      <c r="AG3313" s="24">
        <v>87702</v>
      </c>
    </row>
    <row r="3314" spans="1:33" x14ac:dyDescent="0.35">
      <c r="A3314" s="70">
        <v>901158187</v>
      </c>
      <c r="B3314" s="70" t="s">
        <v>24</v>
      </c>
      <c r="C3314" s="70" t="s">
        <v>8256</v>
      </c>
      <c r="D3314" s="70" t="s">
        <v>16301</v>
      </c>
      <c r="E3314" s="70" t="s">
        <v>12584</v>
      </c>
      <c r="F3314" s="70" t="s">
        <v>16707</v>
      </c>
      <c r="G3314" s="70" t="e">
        <v>#N/A</v>
      </c>
      <c r="H3314" s="70" t="s">
        <v>4668</v>
      </c>
      <c r="I3314" s="25">
        <v>45261</v>
      </c>
      <c r="J3314" s="71">
        <v>360</v>
      </c>
      <c r="K3314" s="70" t="s">
        <v>8257</v>
      </c>
      <c r="L3314" s="70" t="s">
        <v>26</v>
      </c>
      <c r="M3314" s="70" t="s">
        <v>9239</v>
      </c>
      <c r="N3314" s="70" t="s">
        <v>7770</v>
      </c>
      <c r="O3314" s="7"/>
      <c r="P3314" s="72">
        <v>87702</v>
      </c>
      <c r="Q3314" s="72">
        <v>87702</v>
      </c>
      <c r="R3314" s="7" t="s">
        <v>16710</v>
      </c>
      <c r="S3314" s="7" t="s">
        <v>16710</v>
      </c>
      <c r="T3314" s="7" t="s">
        <v>16755</v>
      </c>
      <c r="U3314" s="7">
        <v>0</v>
      </c>
      <c r="V3314" s="7" t="s">
        <v>16751</v>
      </c>
      <c r="W3314" s="7">
        <v>2022</v>
      </c>
      <c r="X3314" s="7" t="s">
        <v>16755</v>
      </c>
      <c r="Y3314" s="24">
        <v>87702</v>
      </c>
      <c r="Z3314" s="24">
        <v>0</v>
      </c>
      <c r="AA3314" s="24"/>
      <c r="AB3314" s="24">
        <v>0</v>
      </c>
      <c r="AC3314" s="24">
        <v>87702</v>
      </c>
      <c r="AD3314" s="24">
        <v>0</v>
      </c>
      <c r="AE3314" s="24">
        <v>87702</v>
      </c>
      <c r="AF3314" s="24">
        <v>0</v>
      </c>
      <c r="AG3314" s="24">
        <v>87702</v>
      </c>
    </row>
    <row r="3315" spans="1:33" x14ac:dyDescent="0.35">
      <c r="A3315" s="70">
        <v>901158187</v>
      </c>
      <c r="B3315" s="70" t="s">
        <v>24</v>
      </c>
      <c r="C3315" s="70" t="s">
        <v>8258</v>
      </c>
      <c r="D3315" s="70" t="s">
        <v>16302</v>
      </c>
      <c r="E3315" s="70" t="s">
        <v>12585</v>
      </c>
      <c r="F3315" s="70" t="s">
        <v>16707</v>
      </c>
      <c r="G3315" s="70" t="e">
        <v>#N/A</v>
      </c>
      <c r="H3315" s="70" t="s">
        <v>6041</v>
      </c>
      <c r="I3315" s="25">
        <v>45261</v>
      </c>
      <c r="J3315" s="71">
        <v>360</v>
      </c>
      <c r="K3315" s="70" t="s">
        <v>8259</v>
      </c>
      <c r="L3315" s="70" t="s">
        <v>26</v>
      </c>
      <c r="M3315" s="70" t="s">
        <v>9239</v>
      </c>
      <c r="N3315" s="70" t="s">
        <v>7770</v>
      </c>
      <c r="O3315" s="7"/>
      <c r="P3315" s="72">
        <v>87702</v>
      </c>
      <c r="Q3315" s="72">
        <v>87702</v>
      </c>
      <c r="R3315" s="7" t="s">
        <v>16710</v>
      </c>
      <c r="S3315" s="7" t="s">
        <v>16710</v>
      </c>
      <c r="T3315" s="7" t="s">
        <v>16755</v>
      </c>
      <c r="U3315" s="7">
        <v>0</v>
      </c>
      <c r="V3315" s="7" t="s">
        <v>16751</v>
      </c>
      <c r="W3315" s="7">
        <v>2023</v>
      </c>
      <c r="X3315" s="7" t="s">
        <v>16755</v>
      </c>
      <c r="Y3315" s="24">
        <v>87702</v>
      </c>
      <c r="Z3315" s="24">
        <v>0</v>
      </c>
      <c r="AA3315" s="24"/>
      <c r="AB3315" s="24">
        <v>0</v>
      </c>
      <c r="AC3315" s="24">
        <v>87702</v>
      </c>
      <c r="AD3315" s="24">
        <v>0</v>
      </c>
      <c r="AE3315" s="24">
        <v>87702</v>
      </c>
      <c r="AF3315" s="24">
        <v>0</v>
      </c>
      <c r="AG3315" s="24">
        <v>87702</v>
      </c>
    </row>
    <row r="3316" spans="1:33" x14ac:dyDescent="0.35">
      <c r="A3316" s="70">
        <v>901158187</v>
      </c>
      <c r="B3316" s="70" t="s">
        <v>24</v>
      </c>
      <c r="C3316" s="70" t="s">
        <v>8260</v>
      </c>
      <c r="D3316" s="70" t="s">
        <v>16303</v>
      </c>
      <c r="E3316" s="70" t="s">
        <v>12586</v>
      </c>
      <c r="F3316" s="70" t="s">
        <v>16707</v>
      </c>
      <c r="G3316" s="70" t="e">
        <v>#N/A</v>
      </c>
      <c r="H3316" s="70" t="s">
        <v>6041</v>
      </c>
      <c r="I3316" s="25">
        <v>45261</v>
      </c>
      <c r="J3316" s="71">
        <v>360</v>
      </c>
      <c r="K3316" s="70" t="s">
        <v>8261</v>
      </c>
      <c r="L3316" s="70" t="s">
        <v>26</v>
      </c>
      <c r="M3316" s="70" t="s">
        <v>9239</v>
      </c>
      <c r="N3316" s="70" t="s">
        <v>7770</v>
      </c>
      <c r="O3316" s="7"/>
      <c r="P3316" s="72">
        <v>99423</v>
      </c>
      <c r="Q3316" s="72">
        <v>99423</v>
      </c>
      <c r="R3316" s="7" t="s">
        <v>16710</v>
      </c>
      <c r="S3316" s="7" t="s">
        <v>16710</v>
      </c>
      <c r="T3316" s="7" t="s">
        <v>16755</v>
      </c>
      <c r="U3316" s="7">
        <v>0</v>
      </c>
      <c r="V3316" s="7" t="s">
        <v>16751</v>
      </c>
      <c r="W3316" s="7">
        <v>2023</v>
      </c>
      <c r="X3316" s="7" t="s">
        <v>16755</v>
      </c>
      <c r="Y3316" s="24">
        <v>99423</v>
      </c>
      <c r="Z3316" s="24">
        <v>0</v>
      </c>
      <c r="AA3316" s="24"/>
      <c r="AB3316" s="24">
        <v>0</v>
      </c>
      <c r="AC3316" s="24">
        <v>99423</v>
      </c>
      <c r="AD3316" s="24">
        <v>0</v>
      </c>
      <c r="AE3316" s="24">
        <v>99423</v>
      </c>
      <c r="AF3316" s="24">
        <v>0</v>
      </c>
      <c r="AG3316" s="24">
        <v>99423</v>
      </c>
    </row>
    <row r="3317" spans="1:33" x14ac:dyDescent="0.35">
      <c r="A3317" s="70">
        <v>901158187</v>
      </c>
      <c r="B3317" s="70" t="s">
        <v>24</v>
      </c>
      <c r="C3317" s="70" t="s">
        <v>8262</v>
      </c>
      <c r="D3317" s="70" t="s">
        <v>16304</v>
      </c>
      <c r="E3317" s="70" t="s">
        <v>12587</v>
      </c>
      <c r="F3317" s="70" t="s">
        <v>16707</v>
      </c>
      <c r="G3317" s="70" t="e">
        <v>#N/A</v>
      </c>
      <c r="H3317" s="70" t="s">
        <v>6049</v>
      </c>
      <c r="I3317" s="25">
        <v>45261</v>
      </c>
      <c r="J3317" s="71">
        <v>360</v>
      </c>
      <c r="K3317" s="70" t="s">
        <v>8263</v>
      </c>
      <c r="L3317" s="70" t="s">
        <v>26</v>
      </c>
      <c r="M3317" s="70" t="s">
        <v>9239</v>
      </c>
      <c r="N3317" s="70" t="s">
        <v>7770</v>
      </c>
      <c r="O3317" s="7"/>
      <c r="P3317" s="72">
        <v>87702</v>
      </c>
      <c r="Q3317" s="72">
        <v>87702</v>
      </c>
      <c r="R3317" s="7" t="s">
        <v>16710</v>
      </c>
      <c r="S3317" s="7" t="s">
        <v>16710</v>
      </c>
      <c r="T3317" s="7" t="s">
        <v>16755</v>
      </c>
      <c r="U3317" s="7">
        <v>0</v>
      </c>
      <c r="V3317" s="7" t="s">
        <v>16751</v>
      </c>
      <c r="W3317" s="7">
        <v>2023</v>
      </c>
      <c r="X3317" s="7" t="s">
        <v>16755</v>
      </c>
      <c r="Y3317" s="24">
        <v>87702</v>
      </c>
      <c r="Z3317" s="24">
        <v>0</v>
      </c>
      <c r="AA3317" s="24"/>
      <c r="AB3317" s="24">
        <v>0</v>
      </c>
      <c r="AC3317" s="24">
        <v>87702</v>
      </c>
      <c r="AD3317" s="24">
        <v>0</v>
      </c>
      <c r="AE3317" s="24">
        <v>87702</v>
      </c>
      <c r="AF3317" s="24">
        <v>0</v>
      </c>
      <c r="AG3317" s="24">
        <v>87702</v>
      </c>
    </row>
    <row r="3318" spans="1:33" x14ac:dyDescent="0.35">
      <c r="A3318" s="70">
        <v>901158187</v>
      </c>
      <c r="B3318" s="70" t="s">
        <v>24</v>
      </c>
      <c r="C3318" s="70" t="s">
        <v>8264</v>
      </c>
      <c r="D3318" s="70" t="s">
        <v>16305</v>
      </c>
      <c r="E3318" s="70" t="s">
        <v>12588</v>
      </c>
      <c r="F3318" s="70" t="s">
        <v>16707</v>
      </c>
      <c r="G3318" s="70" t="e">
        <v>#N/A</v>
      </c>
      <c r="H3318" s="70" t="s">
        <v>6049</v>
      </c>
      <c r="I3318" s="25">
        <v>45261</v>
      </c>
      <c r="J3318" s="71">
        <v>360</v>
      </c>
      <c r="K3318" s="70" t="s">
        <v>8265</v>
      </c>
      <c r="L3318" s="70" t="s">
        <v>8266</v>
      </c>
      <c r="M3318" s="70" t="s">
        <v>9239</v>
      </c>
      <c r="N3318" s="70" t="s">
        <v>7770</v>
      </c>
      <c r="O3318" s="7"/>
      <c r="P3318" s="72">
        <v>87702</v>
      </c>
      <c r="Q3318" s="72">
        <v>87702</v>
      </c>
      <c r="R3318" s="7" t="s">
        <v>16710</v>
      </c>
      <c r="S3318" s="7" t="s">
        <v>16710</v>
      </c>
      <c r="T3318" s="7" t="s">
        <v>16755</v>
      </c>
      <c r="U3318" s="7">
        <v>0</v>
      </c>
      <c r="V3318" s="7" t="s">
        <v>16751</v>
      </c>
      <c r="W3318" s="7">
        <v>2023</v>
      </c>
      <c r="X3318" s="7" t="s">
        <v>16755</v>
      </c>
      <c r="Y3318" s="24">
        <v>87702</v>
      </c>
      <c r="Z3318" s="24">
        <v>0</v>
      </c>
      <c r="AA3318" s="24"/>
      <c r="AB3318" s="24">
        <v>0</v>
      </c>
      <c r="AC3318" s="24">
        <v>87702</v>
      </c>
      <c r="AD3318" s="24">
        <v>0</v>
      </c>
      <c r="AE3318" s="24">
        <v>87702</v>
      </c>
      <c r="AF3318" s="24">
        <v>0</v>
      </c>
      <c r="AG3318" s="24">
        <v>87702</v>
      </c>
    </row>
    <row r="3319" spans="1:33" x14ac:dyDescent="0.35">
      <c r="A3319" s="70">
        <v>901158187</v>
      </c>
      <c r="B3319" s="70" t="s">
        <v>24</v>
      </c>
      <c r="C3319" s="70" t="s">
        <v>8267</v>
      </c>
      <c r="D3319" s="70" t="s">
        <v>16306</v>
      </c>
      <c r="E3319" s="70" t="s">
        <v>12589</v>
      </c>
      <c r="F3319" s="70" t="s">
        <v>16707</v>
      </c>
      <c r="G3319" s="70" t="e">
        <v>#N/A</v>
      </c>
      <c r="H3319" s="70" t="s">
        <v>6049</v>
      </c>
      <c r="I3319" s="25">
        <v>45261</v>
      </c>
      <c r="J3319" s="71">
        <v>360</v>
      </c>
      <c r="K3319" s="70" t="s">
        <v>8268</v>
      </c>
      <c r="L3319" s="70" t="s">
        <v>26</v>
      </c>
      <c r="M3319" s="70" t="s">
        <v>9239</v>
      </c>
      <c r="N3319" s="70" t="s">
        <v>7770</v>
      </c>
      <c r="O3319" s="7"/>
      <c r="P3319" s="72">
        <v>87702</v>
      </c>
      <c r="Q3319" s="72">
        <v>87702</v>
      </c>
      <c r="R3319" s="7" t="s">
        <v>16710</v>
      </c>
      <c r="S3319" s="7" t="s">
        <v>16710</v>
      </c>
      <c r="T3319" s="7" t="s">
        <v>16755</v>
      </c>
      <c r="U3319" s="7">
        <v>0</v>
      </c>
      <c r="V3319" s="7" t="s">
        <v>16751</v>
      </c>
      <c r="W3319" s="7">
        <v>2023</v>
      </c>
      <c r="X3319" s="7" t="s">
        <v>16755</v>
      </c>
      <c r="Y3319" s="24">
        <v>87702</v>
      </c>
      <c r="Z3319" s="24">
        <v>0</v>
      </c>
      <c r="AA3319" s="24"/>
      <c r="AB3319" s="24">
        <v>0</v>
      </c>
      <c r="AC3319" s="24">
        <v>87702</v>
      </c>
      <c r="AD3319" s="24">
        <v>0</v>
      </c>
      <c r="AE3319" s="24">
        <v>87702</v>
      </c>
      <c r="AF3319" s="24">
        <v>0</v>
      </c>
      <c r="AG3319" s="24">
        <v>87702</v>
      </c>
    </row>
    <row r="3320" spans="1:33" x14ac:dyDescent="0.35">
      <c r="A3320" s="70">
        <v>901158187</v>
      </c>
      <c r="B3320" s="70" t="s">
        <v>24</v>
      </c>
      <c r="C3320" s="70" t="s">
        <v>8269</v>
      </c>
      <c r="D3320" s="70" t="s">
        <v>16307</v>
      </c>
      <c r="E3320" s="70" t="s">
        <v>12590</v>
      </c>
      <c r="F3320" s="70" t="s">
        <v>16707</v>
      </c>
      <c r="G3320" s="70" t="e">
        <v>#N/A</v>
      </c>
      <c r="H3320" s="70" t="s">
        <v>6049</v>
      </c>
      <c r="I3320" s="25">
        <v>45261</v>
      </c>
      <c r="J3320" s="71">
        <v>360</v>
      </c>
      <c r="K3320" s="70" t="s">
        <v>8270</v>
      </c>
      <c r="L3320" s="70" t="s">
        <v>26</v>
      </c>
      <c r="M3320" s="70" t="s">
        <v>9239</v>
      </c>
      <c r="N3320" s="70" t="s">
        <v>7770</v>
      </c>
      <c r="O3320" s="7"/>
      <c r="P3320" s="72">
        <v>87702</v>
      </c>
      <c r="Q3320" s="72">
        <v>87702</v>
      </c>
      <c r="R3320" s="7" t="s">
        <v>16710</v>
      </c>
      <c r="S3320" s="7" t="s">
        <v>16710</v>
      </c>
      <c r="T3320" s="7" t="s">
        <v>16755</v>
      </c>
      <c r="U3320" s="7">
        <v>0</v>
      </c>
      <c r="V3320" s="7" t="s">
        <v>16751</v>
      </c>
      <c r="W3320" s="7">
        <v>2023</v>
      </c>
      <c r="X3320" s="7" t="s">
        <v>16755</v>
      </c>
      <c r="Y3320" s="24">
        <v>87702</v>
      </c>
      <c r="Z3320" s="24">
        <v>0</v>
      </c>
      <c r="AA3320" s="24"/>
      <c r="AB3320" s="24">
        <v>0</v>
      </c>
      <c r="AC3320" s="24">
        <v>87702</v>
      </c>
      <c r="AD3320" s="24">
        <v>0</v>
      </c>
      <c r="AE3320" s="24">
        <v>87702</v>
      </c>
      <c r="AF3320" s="24">
        <v>0</v>
      </c>
      <c r="AG3320" s="24">
        <v>87702</v>
      </c>
    </row>
    <row r="3321" spans="1:33" x14ac:dyDescent="0.35">
      <c r="A3321" s="70">
        <v>901158187</v>
      </c>
      <c r="B3321" s="70" t="s">
        <v>24</v>
      </c>
      <c r="C3321" s="70" t="s">
        <v>8271</v>
      </c>
      <c r="D3321" s="70" t="s">
        <v>16308</v>
      </c>
      <c r="E3321" s="70" t="s">
        <v>12591</v>
      </c>
      <c r="F3321" s="70" t="s">
        <v>16707</v>
      </c>
      <c r="G3321" s="70" t="e">
        <v>#N/A</v>
      </c>
      <c r="H3321" s="70" t="s">
        <v>6049</v>
      </c>
      <c r="I3321" s="25">
        <v>45261</v>
      </c>
      <c r="J3321" s="71">
        <v>360</v>
      </c>
      <c r="K3321" s="70" t="s">
        <v>8272</v>
      </c>
      <c r="L3321" s="70" t="s">
        <v>8273</v>
      </c>
      <c r="M3321" s="70" t="s">
        <v>9239</v>
      </c>
      <c r="N3321" s="70" t="s">
        <v>7770</v>
      </c>
      <c r="O3321" s="7"/>
      <c r="P3321" s="72">
        <v>87702</v>
      </c>
      <c r="Q3321" s="72">
        <v>87702</v>
      </c>
      <c r="R3321" s="7" t="s">
        <v>16710</v>
      </c>
      <c r="S3321" s="7" t="s">
        <v>16710</v>
      </c>
      <c r="T3321" s="7" t="s">
        <v>16755</v>
      </c>
      <c r="U3321" s="7">
        <v>0</v>
      </c>
      <c r="V3321" s="7" t="s">
        <v>16751</v>
      </c>
      <c r="W3321" s="7">
        <v>2023</v>
      </c>
      <c r="X3321" s="7" t="s">
        <v>16755</v>
      </c>
      <c r="Y3321" s="24">
        <v>87702</v>
      </c>
      <c r="Z3321" s="24">
        <v>0</v>
      </c>
      <c r="AA3321" s="24"/>
      <c r="AB3321" s="24">
        <v>0</v>
      </c>
      <c r="AC3321" s="24">
        <v>87702</v>
      </c>
      <c r="AD3321" s="24">
        <v>0</v>
      </c>
      <c r="AE3321" s="24">
        <v>87702</v>
      </c>
      <c r="AF3321" s="24">
        <v>0</v>
      </c>
      <c r="AG3321" s="24">
        <v>87702</v>
      </c>
    </row>
    <row r="3322" spans="1:33" x14ac:dyDescent="0.35">
      <c r="A3322" s="70">
        <v>901158187</v>
      </c>
      <c r="B3322" s="70" t="s">
        <v>24</v>
      </c>
      <c r="C3322" s="70" t="s">
        <v>8274</v>
      </c>
      <c r="D3322" s="70" t="s">
        <v>16309</v>
      </c>
      <c r="E3322" s="70" t="s">
        <v>12592</v>
      </c>
      <c r="F3322" s="70" t="s">
        <v>16707</v>
      </c>
      <c r="G3322" s="70" t="e">
        <v>#N/A</v>
      </c>
      <c r="H3322" s="70" t="s">
        <v>6097</v>
      </c>
      <c r="I3322" s="25">
        <v>45261</v>
      </c>
      <c r="J3322" s="71">
        <v>360</v>
      </c>
      <c r="K3322" s="70" t="s">
        <v>8275</v>
      </c>
      <c r="L3322" s="70" t="s">
        <v>26</v>
      </c>
      <c r="M3322" s="70" t="s">
        <v>9239</v>
      </c>
      <c r="N3322" s="70" t="s">
        <v>7770</v>
      </c>
      <c r="O3322" s="7"/>
      <c r="P3322" s="72">
        <v>99423</v>
      </c>
      <c r="Q3322" s="72">
        <v>99423</v>
      </c>
      <c r="R3322" s="7" t="s">
        <v>16710</v>
      </c>
      <c r="S3322" s="7" t="s">
        <v>16710</v>
      </c>
      <c r="T3322" s="7" t="s">
        <v>16755</v>
      </c>
      <c r="U3322" s="7">
        <v>0</v>
      </c>
      <c r="V3322" s="7" t="s">
        <v>16751</v>
      </c>
      <c r="W3322" s="7">
        <v>2023</v>
      </c>
      <c r="X3322" s="7" t="s">
        <v>16755</v>
      </c>
      <c r="Y3322" s="24">
        <v>99423</v>
      </c>
      <c r="Z3322" s="24">
        <v>0</v>
      </c>
      <c r="AA3322" s="24"/>
      <c r="AB3322" s="24">
        <v>0</v>
      </c>
      <c r="AC3322" s="24">
        <v>99423</v>
      </c>
      <c r="AD3322" s="24">
        <v>0</v>
      </c>
      <c r="AE3322" s="24">
        <v>99423</v>
      </c>
      <c r="AF3322" s="24">
        <v>0</v>
      </c>
      <c r="AG3322" s="24">
        <v>99423</v>
      </c>
    </row>
    <row r="3323" spans="1:33" x14ac:dyDescent="0.35">
      <c r="A3323" s="70">
        <v>901158187</v>
      </c>
      <c r="B3323" s="70" t="s">
        <v>24</v>
      </c>
      <c r="C3323" s="70" t="s">
        <v>8276</v>
      </c>
      <c r="D3323" s="70" t="s">
        <v>16310</v>
      </c>
      <c r="E3323" s="70" t="s">
        <v>12593</v>
      </c>
      <c r="F3323" s="70" t="s">
        <v>16707</v>
      </c>
      <c r="G3323" s="70" t="e">
        <v>#N/A</v>
      </c>
      <c r="H3323" s="70" t="s">
        <v>6148</v>
      </c>
      <c r="I3323" s="25">
        <v>45261</v>
      </c>
      <c r="J3323" s="71">
        <v>360</v>
      </c>
      <c r="K3323" s="70" t="s">
        <v>8277</v>
      </c>
      <c r="L3323" s="70" t="s">
        <v>26</v>
      </c>
      <c r="M3323" s="70" t="s">
        <v>9239</v>
      </c>
      <c r="N3323" s="70" t="s">
        <v>7770</v>
      </c>
      <c r="O3323" s="7"/>
      <c r="P3323" s="72">
        <v>87702</v>
      </c>
      <c r="Q3323" s="72">
        <v>87702</v>
      </c>
      <c r="R3323" s="7" t="s">
        <v>16710</v>
      </c>
      <c r="S3323" s="7" t="s">
        <v>16710</v>
      </c>
      <c r="T3323" s="7" t="s">
        <v>16755</v>
      </c>
      <c r="U3323" s="7">
        <v>0</v>
      </c>
      <c r="V3323" s="7" t="s">
        <v>16751</v>
      </c>
      <c r="W3323" s="7">
        <v>2023</v>
      </c>
      <c r="X3323" s="7" t="s">
        <v>16755</v>
      </c>
      <c r="Y3323" s="24">
        <v>87702</v>
      </c>
      <c r="Z3323" s="24">
        <v>0</v>
      </c>
      <c r="AA3323" s="24"/>
      <c r="AB3323" s="24">
        <v>0</v>
      </c>
      <c r="AC3323" s="24">
        <v>87702</v>
      </c>
      <c r="AD3323" s="24">
        <v>0</v>
      </c>
      <c r="AE3323" s="24">
        <v>87702</v>
      </c>
      <c r="AF3323" s="24">
        <v>0</v>
      </c>
      <c r="AG3323" s="24">
        <v>87702</v>
      </c>
    </row>
    <row r="3324" spans="1:33" x14ac:dyDescent="0.35">
      <c r="A3324" s="70">
        <v>901158187</v>
      </c>
      <c r="B3324" s="70" t="s">
        <v>24</v>
      </c>
      <c r="C3324" s="70" t="s">
        <v>8278</v>
      </c>
      <c r="D3324" s="70" t="s">
        <v>16311</v>
      </c>
      <c r="E3324" s="70" t="s">
        <v>12594</v>
      </c>
      <c r="F3324" s="70" t="s">
        <v>16707</v>
      </c>
      <c r="G3324" s="70" t="e">
        <v>#N/A</v>
      </c>
      <c r="H3324" s="70" t="s">
        <v>6185</v>
      </c>
      <c r="I3324" s="25">
        <v>45261</v>
      </c>
      <c r="J3324" s="71">
        <v>360</v>
      </c>
      <c r="K3324" s="70" t="s">
        <v>8279</v>
      </c>
      <c r="L3324" s="70" t="s">
        <v>26</v>
      </c>
      <c r="M3324" s="70" t="s">
        <v>9239</v>
      </c>
      <c r="N3324" s="70" t="s">
        <v>7770</v>
      </c>
      <c r="O3324" s="7"/>
      <c r="P3324" s="72">
        <v>87702</v>
      </c>
      <c r="Q3324" s="72">
        <v>87702</v>
      </c>
      <c r="R3324" s="7" t="s">
        <v>16710</v>
      </c>
      <c r="S3324" s="7" t="s">
        <v>16710</v>
      </c>
      <c r="T3324" s="7" t="s">
        <v>16755</v>
      </c>
      <c r="U3324" s="7">
        <v>0</v>
      </c>
      <c r="V3324" s="7" t="s">
        <v>16751</v>
      </c>
      <c r="W3324" s="7">
        <v>2023</v>
      </c>
      <c r="X3324" s="7" t="s">
        <v>16755</v>
      </c>
      <c r="Y3324" s="24">
        <v>87702</v>
      </c>
      <c r="Z3324" s="24">
        <v>0</v>
      </c>
      <c r="AA3324" s="24"/>
      <c r="AB3324" s="24">
        <v>0</v>
      </c>
      <c r="AC3324" s="24">
        <v>87702</v>
      </c>
      <c r="AD3324" s="24">
        <v>0</v>
      </c>
      <c r="AE3324" s="24">
        <v>87702</v>
      </c>
      <c r="AF3324" s="24">
        <v>0</v>
      </c>
      <c r="AG3324" s="24">
        <v>87702</v>
      </c>
    </row>
    <row r="3325" spans="1:33" x14ac:dyDescent="0.35">
      <c r="A3325" s="70">
        <v>901158187</v>
      </c>
      <c r="B3325" s="70" t="s">
        <v>24</v>
      </c>
      <c r="C3325" s="70" t="s">
        <v>8280</v>
      </c>
      <c r="D3325" s="70" t="s">
        <v>16312</v>
      </c>
      <c r="E3325" s="70" t="s">
        <v>12595</v>
      </c>
      <c r="F3325" s="70" t="s">
        <v>16707</v>
      </c>
      <c r="G3325" s="70" t="e">
        <v>#N/A</v>
      </c>
      <c r="H3325" s="70" t="s">
        <v>6185</v>
      </c>
      <c r="I3325" s="25">
        <v>45261</v>
      </c>
      <c r="J3325" s="71">
        <v>360</v>
      </c>
      <c r="K3325" s="70" t="s">
        <v>8281</v>
      </c>
      <c r="L3325" s="70" t="s">
        <v>26</v>
      </c>
      <c r="M3325" s="70" t="s">
        <v>9239</v>
      </c>
      <c r="N3325" s="70" t="s">
        <v>7770</v>
      </c>
      <c r="O3325" s="7"/>
      <c r="P3325" s="72">
        <v>99423</v>
      </c>
      <c r="Q3325" s="72">
        <v>99423</v>
      </c>
      <c r="R3325" s="7" t="s">
        <v>16710</v>
      </c>
      <c r="S3325" s="7" t="s">
        <v>16710</v>
      </c>
      <c r="T3325" s="7" t="s">
        <v>16755</v>
      </c>
      <c r="U3325" s="7">
        <v>0</v>
      </c>
      <c r="V3325" s="7" t="s">
        <v>16751</v>
      </c>
      <c r="W3325" s="7">
        <v>2023</v>
      </c>
      <c r="X3325" s="7" t="s">
        <v>16755</v>
      </c>
      <c r="Y3325" s="24">
        <v>99423</v>
      </c>
      <c r="Z3325" s="24">
        <v>0</v>
      </c>
      <c r="AA3325" s="24"/>
      <c r="AB3325" s="24">
        <v>0</v>
      </c>
      <c r="AC3325" s="24">
        <v>99423</v>
      </c>
      <c r="AD3325" s="24">
        <v>0</v>
      </c>
      <c r="AE3325" s="24">
        <v>99423</v>
      </c>
      <c r="AF3325" s="24">
        <v>0</v>
      </c>
      <c r="AG3325" s="24">
        <v>99423</v>
      </c>
    </row>
    <row r="3326" spans="1:33" x14ac:dyDescent="0.35">
      <c r="A3326" s="70">
        <v>901158187</v>
      </c>
      <c r="B3326" s="70" t="s">
        <v>24</v>
      </c>
      <c r="C3326" s="70" t="s">
        <v>8282</v>
      </c>
      <c r="D3326" s="70" t="s">
        <v>16313</v>
      </c>
      <c r="E3326" s="70" t="s">
        <v>12596</v>
      </c>
      <c r="F3326" s="70" t="s">
        <v>16707</v>
      </c>
      <c r="G3326" s="70" t="e">
        <v>#N/A</v>
      </c>
      <c r="H3326" s="70" t="s">
        <v>6185</v>
      </c>
      <c r="I3326" s="25">
        <v>45261</v>
      </c>
      <c r="J3326" s="71">
        <v>360</v>
      </c>
      <c r="K3326" s="70" t="s">
        <v>8283</v>
      </c>
      <c r="L3326" s="70" t="s">
        <v>26</v>
      </c>
      <c r="M3326" s="70" t="s">
        <v>9239</v>
      </c>
      <c r="N3326" s="70" t="s">
        <v>7770</v>
      </c>
      <c r="O3326" s="7"/>
      <c r="P3326" s="72">
        <v>99423</v>
      </c>
      <c r="Q3326" s="72">
        <v>99423</v>
      </c>
      <c r="R3326" s="7" t="s">
        <v>16710</v>
      </c>
      <c r="S3326" s="7" t="s">
        <v>16710</v>
      </c>
      <c r="T3326" s="7" t="s">
        <v>16755</v>
      </c>
      <c r="U3326" s="7">
        <v>0</v>
      </c>
      <c r="V3326" s="7" t="s">
        <v>16751</v>
      </c>
      <c r="W3326" s="7">
        <v>2023</v>
      </c>
      <c r="X3326" s="7" t="s">
        <v>16755</v>
      </c>
      <c r="Y3326" s="24">
        <v>99423</v>
      </c>
      <c r="Z3326" s="24">
        <v>0</v>
      </c>
      <c r="AA3326" s="24"/>
      <c r="AB3326" s="24">
        <v>0</v>
      </c>
      <c r="AC3326" s="24">
        <v>99423</v>
      </c>
      <c r="AD3326" s="24">
        <v>0</v>
      </c>
      <c r="AE3326" s="24">
        <v>99423</v>
      </c>
      <c r="AF3326" s="24">
        <v>0</v>
      </c>
      <c r="AG3326" s="24">
        <v>99423</v>
      </c>
    </row>
    <row r="3327" spans="1:33" x14ac:dyDescent="0.35">
      <c r="A3327" s="70">
        <v>901158187</v>
      </c>
      <c r="B3327" s="70" t="s">
        <v>24</v>
      </c>
      <c r="C3327" s="70" t="s">
        <v>8284</v>
      </c>
      <c r="D3327" s="70" t="s">
        <v>16314</v>
      </c>
      <c r="E3327" s="70" t="s">
        <v>12597</v>
      </c>
      <c r="F3327" s="70" t="s">
        <v>16707</v>
      </c>
      <c r="G3327" s="70" t="e">
        <v>#N/A</v>
      </c>
      <c r="H3327" s="70" t="s">
        <v>6041</v>
      </c>
      <c r="I3327" s="25">
        <v>45261</v>
      </c>
      <c r="J3327" s="71">
        <v>360</v>
      </c>
      <c r="K3327" s="70" t="s">
        <v>8285</v>
      </c>
      <c r="L3327" s="70" t="s">
        <v>26</v>
      </c>
      <c r="M3327" s="70" t="s">
        <v>9239</v>
      </c>
      <c r="N3327" s="70" t="s">
        <v>7770</v>
      </c>
      <c r="O3327" s="7"/>
      <c r="P3327" s="72">
        <v>99423</v>
      </c>
      <c r="Q3327" s="72">
        <v>99423</v>
      </c>
      <c r="R3327" s="7" t="s">
        <v>16710</v>
      </c>
      <c r="S3327" s="7" t="s">
        <v>16710</v>
      </c>
      <c r="T3327" s="7" t="s">
        <v>16755</v>
      </c>
      <c r="U3327" s="7">
        <v>0</v>
      </c>
      <c r="V3327" s="7" t="s">
        <v>16751</v>
      </c>
      <c r="W3327" s="7">
        <v>2023</v>
      </c>
      <c r="X3327" s="7" t="s">
        <v>16755</v>
      </c>
      <c r="Y3327" s="24">
        <v>99423</v>
      </c>
      <c r="Z3327" s="24">
        <v>0</v>
      </c>
      <c r="AA3327" s="24"/>
      <c r="AB3327" s="24">
        <v>0</v>
      </c>
      <c r="AC3327" s="24">
        <v>99423</v>
      </c>
      <c r="AD3327" s="24">
        <v>0</v>
      </c>
      <c r="AE3327" s="24">
        <v>99423</v>
      </c>
      <c r="AF3327" s="24">
        <v>0</v>
      </c>
      <c r="AG3327" s="24">
        <v>99423</v>
      </c>
    </row>
    <row r="3328" spans="1:33" x14ac:dyDescent="0.35">
      <c r="A3328" s="70">
        <v>901158187</v>
      </c>
      <c r="B3328" s="70" t="s">
        <v>24</v>
      </c>
      <c r="C3328" s="70" t="s">
        <v>8286</v>
      </c>
      <c r="D3328" s="70" t="s">
        <v>16315</v>
      </c>
      <c r="E3328" s="70" t="s">
        <v>12598</v>
      </c>
      <c r="F3328" s="70" t="s">
        <v>16707</v>
      </c>
      <c r="G3328" s="70" t="e">
        <v>#N/A</v>
      </c>
      <c r="H3328" s="70" t="s">
        <v>6041</v>
      </c>
      <c r="I3328" s="25">
        <v>45261</v>
      </c>
      <c r="J3328" s="71">
        <v>360</v>
      </c>
      <c r="K3328" s="70" t="s">
        <v>8287</v>
      </c>
      <c r="L3328" s="70" t="s">
        <v>26</v>
      </c>
      <c r="M3328" s="70" t="s">
        <v>9239</v>
      </c>
      <c r="N3328" s="70" t="s">
        <v>7770</v>
      </c>
      <c r="O3328" s="7"/>
      <c r="P3328" s="72">
        <v>99423</v>
      </c>
      <c r="Q3328" s="72">
        <v>99423</v>
      </c>
      <c r="R3328" s="7" t="s">
        <v>16710</v>
      </c>
      <c r="S3328" s="7" t="s">
        <v>16710</v>
      </c>
      <c r="T3328" s="7" t="s">
        <v>16755</v>
      </c>
      <c r="U3328" s="7">
        <v>0</v>
      </c>
      <c r="V3328" s="7" t="s">
        <v>16751</v>
      </c>
      <c r="W3328" s="7">
        <v>2023</v>
      </c>
      <c r="X3328" s="7" t="s">
        <v>16755</v>
      </c>
      <c r="Y3328" s="24">
        <v>99423</v>
      </c>
      <c r="Z3328" s="24">
        <v>0</v>
      </c>
      <c r="AA3328" s="24"/>
      <c r="AB3328" s="24">
        <v>0</v>
      </c>
      <c r="AC3328" s="24">
        <v>99423</v>
      </c>
      <c r="AD3328" s="24">
        <v>0</v>
      </c>
      <c r="AE3328" s="24">
        <v>99423</v>
      </c>
      <c r="AF3328" s="24">
        <v>0</v>
      </c>
      <c r="AG3328" s="24">
        <v>99423</v>
      </c>
    </row>
    <row r="3329" spans="1:33" x14ac:dyDescent="0.35">
      <c r="A3329" s="70">
        <v>901158187</v>
      </c>
      <c r="B3329" s="70" t="s">
        <v>24</v>
      </c>
      <c r="C3329" s="70" t="s">
        <v>8288</v>
      </c>
      <c r="D3329" s="70" t="s">
        <v>16316</v>
      </c>
      <c r="E3329" s="70" t="s">
        <v>12599</v>
      </c>
      <c r="F3329" s="70" t="s">
        <v>16707</v>
      </c>
      <c r="G3329" s="70" t="e">
        <v>#N/A</v>
      </c>
      <c r="H3329" s="70" t="s">
        <v>6041</v>
      </c>
      <c r="I3329" s="25">
        <v>45261</v>
      </c>
      <c r="J3329" s="71">
        <v>360</v>
      </c>
      <c r="K3329" s="70" t="s">
        <v>8289</v>
      </c>
      <c r="L3329" s="70" t="s">
        <v>8290</v>
      </c>
      <c r="M3329" s="70" t="s">
        <v>9239</v>
      </c>
      <c r="N3329" s="70" t="s">
        <v>7770</v>
      </c>
      <c r="O3329" s="7"/>
      <c r="P3329" s="72">
        <v>87702</v>
      </c>
      <c r="Q3329" s="72">
        <v>87702</v>
      </c>
      <c r="R3329" s="7" t="s">
        <v>16710</v>
      </c>
      <c r="S3329" s="7" t="s">
        <v>16710</v>
      </c>
      <c r="T3329" s="7" t="s">
        <v>16755</v>
      </c>
      <c r="U3329" s="7">
        <v>0</v>
      </c>
      <c r="V3329" s="7" t="s">
        <v>16751</v>
      </c>
      <c r="W3329" s="7">
        <v>2023</v>
      </c>
      <c r="X3329" s="7" t="s">
        <v>16755</v>
      </c>
      <c r="Y3329" s="24">
        <v>87702</v>
      </c>
      <c r="Z3329" s="24">
        <v>0</v>
      </c>
      <c r="AA3329" s="24"/>
      <c r="AB3329" s="24">
        <v>0</v>
      </c>
      <c r="AC3329" s="24">
        <v>87702</v>
      </c>
      <c r="AD3329" s="24">
        <v>0</v>
      </c>
      <c r="AE3329" s="24">
        <v>87702</v>
      </c>
      <c r="AF3329" s="24">
        <v>0</v>
      </c>
      <c r="AG3329" s="24">
        <v>87702</v>
      </c>
    </row>
    <row r="3330" spans="1:33" x14ac:dyDescent="0.35">
      <c r="A3330" s="70">
        <v>901158187</v>
      </c>
      <c r="B3330" s="70" t="s">
        <v>24</v>
      </c>
      <c r="C3330" s="70" t="s">
        <v>8291</v>
      </c>
      <c r="D3330" s="70" t="s">
        <v>16317</v>
      </c>
      <c r="E3330" s="70" t="s">
        <v>12600</v>
      </c>
      <c r="F3330" s="70" t="s">
        <v>16707</v>
      </c>
      <c r="G3330" s="70" t="e">
        <v>#N/A</v>
      </c>
      <c r="H3330" s="70" t="s">
        <v>6041</v>
      </c>
      <c r="I3330" s="25">
        <v>45261</v>
      </c>
      <c r="J3330" s="71">
        <v>360</v>
      </c>
      <c r="K3330" s="70" t="s">
        <v>8292</v>
      </c>
      <c r="L3330" s="70" t="s">
        <v>26</v>
      </c>
      <c r="M3330" s="70" t="s">
        <v>9239</v>
      </c>
      <c r="N3330" s="70" t="s">
        <v>7770</v>
      </c>
      <c r="O3330" s="7"/>
      <c r="P3330" s="72">
        <v>99423</v>
      </c>
      <c r="Q3330" s="72">
        <v>99423</v>
      </c>
      <c r="R3330" s="7" t="s">
        <v>16710</v>
      </c>
      <c r="S3330" s="7" t="s">
        <v>16710</v>
      </c>
      <c r="T3330" s="7" t="s">
        <v>16755</v>
      </c>
      <c r="U3330" s="7">
        <v>0</v>
      </c>
      <c r="V3330" s="7" t="s">
        <v>16751</v>
      </c>
      <c r="W3330" s="7">
        <v>2023</v>
      </c>
      <c r="X3330" s="7" t="s">
        <v>16755</v>
      </c>
      <c r="Y3330" s="24">
        <v>99423</v>
      </c>
      <c r="Z3330" s="24">
        <v>0</v>
      </c>
      <c r="AA3330" s="24"/>
      <c r="AB3330" s="24">
        <v>0</v>
      </c>
      <c r="AC3330" s="24">
        <v>99423</v>
      </c>
      <c r="AD3330" s="24">
        <v>0</v>
      </c>
      <c r="AE3330" s="24">
        <v>99423</v>
      </c>
      <c r="AF3330" s="24">
        <v>0</v>
      </c>
      <c r="AG3330" s="24">
        <v>99423</v>
      </c>
    </row>
    <row r="3331" spans="1:33" x14ac:dyDescent="0.35">
      <c r="A3331" s="70">
        <v>901158187</v>
      </c>
      <c r="B3331" s="70" t="s">
        <v>24</v>
      </c>
      <c r="C3331" s="70" t="s">
        <v>8293</v>
      </c>
      <c r="D3331" s="70" t="s">
        <v>16318</v>
      </c>
      <c r="E3331" s="70" t="s">
        <v>12601</v>
      </c>
      <c r="F3331" s="70" t="s">
        <v>16707</v>
      </c>
      <c r="G3331" s="70" t="e">
        <v>#N/A</v>
      </c>
      <c r="H3331" s="70" t="s">
        <v>6041</v>
      </c>
      <c r="I3331" s="25">
        <v>45261</v>
      </c>
      <c r="J3331" s="71">
        <v>360</v>
      </c>
      <c r="K3331" s="70" t="s">
        <v>8294</v>
      </c>
      <c r="L3331" s="70" t="s">
        <v>26</v>
      </c>
      <c r="M3331" s="70" t="s">
        <v>9239</v>
      </c>
      <c r="N3331" s="70" t="s">
        <v>7770</v>
      </c>
      <c r="O3331" s="7"/>
      <c r="P3331" s="72">
        <v>99423</v>
      </c>
      <c r="Q3331" s="72">
        <v>99423</v>
      </c>
      <c r="R3331" s="7" t="s">
        <v>16710</v>
      </c>
      <c r="S3331" s="7" t="s">
        <v>16710</v>
      </c>
      <c r="T3331" s="7" t="s">
        <v>16755</v>
      </c>
      <c r="U3331" s="7">
        <v>0</v>
      </c>
      <c r="V3331" s="7" t="s">
        <v>16751</v>
      </c>
      <c r="W3331" s="7">
        <v>2023</v>
      </c>
      <c r="X3331" s="7" t="s">
        <v>16755</v>
      </c>
      <c r="Y3331" s="24">
        <v>99423</v>
      </c>
      <c r="Z3331" s="24">
        <v>0</v>
      </c>
      <c r="AA3331" s="24"/>
      <c r="AB3331" s="24">
        <v>0</v>
      </c>
      <c r="AC3331" s="24">
        <v>99423</v>
      </c>
      <c r="AD3331" s="24">
        <v>0</v>
      </c>
      <c r="AE3331" s="24">
        <v>99423</v>
      </c>
      <c r="AF3331" s="24">
        <v>0</v>
      </c>
      <c r="AG3331" s="24">
        <v>99423</v>
      </c>
    </row>
    <row r="3332" spans="1:33" x14ac:dyDescent="0.35">
      <c r="A3332" s="70">
        <v>901158187</v>
      </c>
      <c r="B3332" s="70" t="s">
        <v>24</v>
      </c>
      <c r="C3332" s="70" t="s">
        <v>8295</v>
      </c>
      <c r="D3332" s="70" t="s">
        <v>16319</v>
      </c>
      <c r="E3332" s="70" t="s">
        <v>12602</v>
      </c>
      <c r="F3332" s="70" t="s">
        <v>16707</v>
      </c>
      <c r="G3332" s="70" t="e">
        <v>#N/A</v>
      </c>
      <c r="H3332" s="70" t="s">
        <v>6049</v>
      </c>
      <c r="I3332" s="25">
        <v>45261</v>
      </c>
      <c r="J3332" s="71">
        <v>360</v>
      </c>
      <c r="K3332" s="70" t="s">
        <v>8296</v>
      </c>
      <c r="L3332" s="70" t="s">
        <v>26</v>
      </c>
      <c r="M3332" s="70" t="s">
        <v>9239</v>
      </c>
      <c r="N3332" s="70" t="s">
        <v>7770</v>
      </c>
      <c r="O3332" s="7"/>
      <c r="P3332" s="72">
        <v>216994</v>
      </c>
      <c r="Q3332" s="72">
        <v>216994</v>
      </c>
      <c r="R3332" s="7" t="s">
        <v>16710</v>
      </c>
      <c r="S3332" s="7" t="s">
        <v>16710</v>
      </c>
      <c r="T3332" s="7" t="s">
        <v>16755</v>
      </c>
      <c r="U3332" s="7">
        <v>0</v>
      </c>
      <c r="V3332" s="7" t="s">
        <v>16751</v>
      </c>
      <c r="W3332" s="7">
        <v>2023</v>
      </c>
      <c r="X3332" s="7" t="s">
        <v>16755</v>
      </c>
      <c r="Y3332" s="24">
        <v>216994</v>
      </c>
      <c r="Z3332" s="24">
        <v>0</v>
      </c>
      <c r="AA3332" s="24"/>
      <c r="AB3332" s="24">
        <v>0</v>
      </c>
      <c r="AC3332" s="24">
        <v>216994</v>
      </c>
      <c r="AD3332" s="24">
        <v>0</v>
      </c>
      <c r="AE3332" s="24">
        <v>216994</v>
      </c>
      <c r="AF3332" s="24">
        <v>0</v>
      </c>
      <c r="AG3332" s="24">
        <v>216994</v>
      </c>
    </row>
    <row r="3333" spans="1:33" x14ac:dyDescent="0.35">
      <c r="A3333" s="70">
        <v>901158187</v>
      </c>
      <c r="B3333" s="70" t="s">
        <v>24</v>
      </c>
      <c r="C3333" s="70" t="s">
        <v>8297</v>
      </c>
      <c r="D3333" s="70" t="s">
        <v>16320</v>
      </c>
      <c r="E3333" s="70" t="s">
        <v>12603</v>
      </c>
      <c r="F3333" s="70" t="s">
        <v>16707</v>
      </c>
      <c r="G3333" s="70" t="e">
        <v>#N/A</v>
      </c>
      <c r="H3333" s="70" t="s">
        <v>6405</v>
      </c>
      <c r="I3333" s="25">
        <v>45261</v>
      </c>
      <c r="J3333" s="71">
        <v>360</v>
      </c>
      <c r="K3333" s="70" t="s">
        <v>8298</v>
      </c>
      <c r="L3333" s="70" t="s">
        <v>26</v>
      </c>
      <c r="M3333" s="70" t="s">
        <v>9239</v>
      </c>
      <c r="N3333" s="70" t="s">
        <v>7770</v>
      </c>
      <c r="O3333" s="7"/>
      <c r="P3333" s="72">
        <v>133849</v>
      </c>
      <c r="Q3333" s="72">
        <v>133849</v>
      </c>
      <c r="R3333" s="7" t="s">
        <v>16710</v>
      </c>
      <c r="S3333" s="7" t="s">
        <v>16710</v>
      </c>
      <c r="T3333" s="7" t="s">
        <v>16755</v>
      </c>
      <c r="U3333" s="7">
        <v>0</v>
      </c>
      <c r="V3333" s="7" t="s">
        <v>16751</v>
      </c>
      <c r="W3333" s="7">
        <v>2023</v>
      </c>
      <c r="X3333" s="7" t="s">
        <v>16755</v>
      </c>
      <c r="Y3333" s="24">
        <v>133849</v>
      </c>
      <c r="Z3333" s="24">
        <v>0</v>
      </c>
      <c r="AA3333" s="24"/>
      <c r="AB3333" s="24">
        <v>0</v>
      </c>
      <c r="AC3333" s="24">
        <v>133849</v>
      </c>
      <c r="AD3333" s="24">
        <v>0</v>
      </c>
      <c r="AE3333" s="24">
        <v>133849</v>
      </c>
      <c r="AF3333" s="24">
        <v>0</v>
      </c>
      <c r="AG3333" s="24">
        <v>133849</v>
      </c>
    </row>
    <row r="3334" spans="1:33" x14ac:dyDescent="0.35">
      <c r="A3334" s="70">
        <v>901158187</v>
      </c>
      <c r="B3334" s="70" t="s">
        <v>24</v>
      </c>
      <c r="C3334" s="70" t="s">
        <v>8299</v>
      </c>
      <c r="D3334" s="70" t="s">
        <v>16321</v>
      </c>
      <c r="E3334" s="70" t="s">
        <v>12604</v>
      </c>
      <c r="F3334" s="70" t="s">
        <v>16707</v>
      </c>
      <c r="G3334" s="70" t="e">
        <v>#N/A</v>
      </c>
      <c r="H3334" s="70" t="s">
        <v>5772</v>
      </c>
      <c r="I3334" s="25">
        <v>45261</v>
      </c>
      <c r="J3334" s="71">
        <v>360</v>
      </c>
      <c r="K3334" s="70" t="s">
        <v>8300</v>
      </c>
      <c r="L3334" s="70" t="s">
        <v>26</v>
      </c>
      <c r="M3334" s="70" t="s">
        <v>9239</v>
      </c>
      <c r="N3334" s="70" t="s">
        <v>7770</v>
      </c>
      <c r="O3334" s="7"/>
      <c r="P3334" s="72">
        <v>87702</v>
      </c>
      <c r="Q3334" s="72">
        <v>87702</v>
      </c>
      <c r="R3334" s="7" t="s">
        <v>16710</v>
      </c>
      <c r="S3334" s="7" t="s">
        <v>16710</v>
      </c>
      <c r="T3334" s="7" t="s">
        <v>16755</v>
      </c>
      <c r="U3334" s="7">
        <v>0</v>
      </c>
      <c r="V3334" s="7" t="s">
        <v>16751</v>
      </c>
      <c r="W3334" s="7">
        <v>2023</v>
      </c>
      <c r="X3334" s="7" t="s">
        <v>16755</v>
      </c>
      <c r="Y3334" s="24">
        <v>87702</v>
      </c>
      <c r="Z3334" s="24">
        <v>0</v>
      </c>
      <c r="AA3334" s="24"/>
      <c r="AB3334" s="24">
        <v>0</v>
      </c>
      <c r="AC3334" s="24">
        <v>87702</v>
      </c>
      <c r="AD3334" s="24">
        <v>0</v>
      </c>
      <c r="AE3334" s="24">
        <v>87702</v>
      </c>
      <c r="AF3334" s="24">
        <v>0</v>
      </c>
      <c r="AG3334" s="24">
        <v>87702</v>
      </c>
    </row>
    <row r="3335" spans="1:33" x14ac:dyDescent="0.35">
      <c r="A3335" s="70">
        <v>901158187</v>
      </c>
      <c r="B3335" s="70" t="s">
        <v>24</v>
      </c>
      <c r="C3335" s="70" t="s">
        <v>8301</v>
      </c>
      <c r="D3335" s="70" t="s">
        <v>16322</v>
      </c>
      <c r="E3335" s="70" t="s">
        <v>12605</v>
      </c>
      <c r="F3335" s="70" t="s">
        <v>16707</v>
      </c>
      <c r="G3335" s="70" t="e">
        <v>#N/A</v>
      </c>
      <c r="H3335" s="70" t="s">
        <v>6441</v>
      </c>
      <c r="I3335" s="25">
        <v>45261</v>
      </c>
      <c r="J3335" s="71">
        <v>360</v>
      </c>
      <c r="K3335" s="70" t="s">
        <v>8302</v>
      </c>
      <c r="L3335" s="70" t="s">
        <v>26</v>
      </c>
      <c r="M3335" s="70" t="s">
        <v>9239</v>
      </c>
      <c r="N3335" s="70" t="s">
        <v>7770</v>
      </c>
      <c r="O3335" s="7"/>
      <c r="P3335" s="72">
        <v>87702</v>
      </c>
      <c r="Q3335" s="72">
        <v>87702</v>
      </c>
      <c r="R3335" s="7" t="s">
        <v>16710</v>
      </c>
      <c r="S3335" s="7" t="s">
        <v>16710</v>
      </c>
      <c r="T3335" s="7" t="s">
        <v>16755</v>
      </c>
      <c r="U3335" s="7">
        <v>0</v>
      </c>
      <c r="V3335" s="7" t="s">
        <v>16751</v>
      </c>
      <c r="W3335" s="7">
        <v>2023</v>
      </c>
      <c r="X3335" s="7" t="s">
        <v>16755</v>
      </c>
      <c r="Y3335" s="24">
        <v>87702</v>
      </c>
      <c r="Z3335" s="24">
        <v>0</v>
      </c>
      <c r="AA3335" s="24"/>
      <c r="AB3335" s="24">
        <v>0</v>
      </c>
      <c r="AC3335" s="24">
        <v>87702</v>
      </c>
      <c r="AD3335" s="24">
        <v>0</v>
      </c>
      <c r="AE3335" s="24">
        <v>87702</v>
      </c>
      <c r="AF3335" s="24">
        <v>0</v>
      </c>
      <c r="AG3335" s="24">
        <v>87702</v>
      </c>
    </row>
    <row r="3336" spans="1:33" x14ac:dyDescent="0.35">
      <c r="A3336" s="70">
        <v>901158187</v>
      </c>
      <c r="B3336" s="70" t="s">
        <v>24</v>
      </c>
      <c r="C3336" s="70" t="s">
        <v>8303</v>
      </c>
      <c r="D3336" s="70" t="s">
        <v>16323</v>
      </c>
      <c r="E3336" s="70" t="s">
        <v>12606</v>
      </c>
      <c r="F3336" s="70" t="s">
        <v>16707</v>
      </c>
      <c r="G3336" s="70" t="e">
        <v>#N/A</v>
      </c>
      <c r="H3336" s="70" t="s">
        <v>5976</v>
      </c>
      <c r="I3336" s="25">
        <v>45261</v>
      </c>
      <c r="J3336" s="71">
        <v>360</v>
      </c>
      <c r="K3336" s="70" t="s">
        <v>8304</v>
      </c>
      <c r="L3336" s="70" t="s">
        <v>26</v>
      </c>
      <c r="M3336" s="70" t="s">
        <v>9239</v>
      </c>
      <c r="N3336" s="70" t="s">
        <v>7770</v>
      </c>
      <c r="O3336" s="7"/>
      <c r="P3336" s="72">
        <v>99423</v>
      </c>
      <c r="Q3336" s="72">
        <v>99423</v>
      </c>
      <c r="R3336" s="7" t="s">
        <v>16710</v>
      </c>
      <c r="S3336" s="7" t="s">
        <v>16710</v>
      </c>
      <c r="T3336" s="7" t="s">
        <v>16755</v>
      </c>
      <c r="U3336" s="7">
        <v>0</v>
      </c>
      <c r="V3336" s="7" t="s">
        <v>16751</v>
      </c>
      <c r="W3336" s="7">
        <v>2023</v>
      </c>
      <c r="X3336" s="7" t="s">
        <v>16755</v>
      </c>
      <c r="Y3336" s="24">
        <v>99423</v>
      </c>
      <c r="Z3336" s="24">
        <v>0</v>
      </c>
      <c r="AA3336" s="24"/>
      <c r="AB3336" s="24">
        <v>0</v>
      </c>
      <c r="AC3336" s="24">
        <v>99423</v>
      </c>
      <c r="AD3336" s="24">
        <v>0</v>
      </c>
      <c r="AE3336" s="24">
        <v>99423</v>
      </c>
      <c r="AF3336" s="24">
        <v>0</v>
      </c>
      <c r="AG3336" s="24">
        <v>99423</v>
      </c>
    </row>
    <row r="3337" spans="1:33" x14ac:dyDescent="0.35">
      <c r="A3337" s="70">
        <v>901158187</v>
      </c>
      <c r="B3337" s="70" t="s">
        <v>24</v>
      </c>
      <c r="C3337" s="70" t="s">
        <v>8305</v>
      </c>
      <c r="D3337" s="70" t="s">
        <v>16324</v>
      </c>
      <c r="E3337" s="70" t="s">
        <v>12607</v>
      </c>
      <c r="F3337" s="70" t="s">
        <v>16707</v>
      </c>
      <c r="G3337" s="70" t="e">
        <v>#N/A</v>
      </c>
      <c r="H3337" s="70" t="s">
        <v>6477</v>
      </c>
      <c r="I3337" s="25">
        <v>45261</v>
      </c>
      <c r="J3337" s="71">
        <v>360</v>
      </c>
      <c r="K3337" s="70" t="s">
        <v>8306</v>
      </c>
      <c r="L3337" s="70" t="s">
        <v>8307</v>
      </c>
      <c r="M3337" s="70" t="s">
        <v>9239</v>
      </c>
      <c r="N3337" s="70" t="s">
        <v>7770</v>
      </c>
      <c r="O3337" s="7"/>
      <c r="P3337" s="72">
        <v>87702</v>
      </c>
      <c r="Q3337" s="72">
        <v>87702</v>
      </c>
      <c r="R3337" s="7" t="s">
        <v>16710</v>
      </c>
      <c r="S3337" s="7" t="s">
        <v>16710</v>
      </c>
      <c r="T3337" s="7" t="s">
        <v>16755</v>
      </c>
      <c r="U3337" s="7">
        <v>0</v>
      </c>
      <c r="V3337" s="7" t="s">
        <v>16751</v>
      </c>
      <c r="W3337" s="7">
        <v>2023</v>
      </c>
      <c r="X3337" s="7" t="s">
        <v>16755</v>
      </c>
      <c r="Y3337" s="24">
        <v>87702</v>
      </c>
      <c r="Z3337" s="24">
        <v>0</v>
      </c>
      <c r="AA3337" s="24"/>
      <c r="AB3337" s="24">
        <v>0</v>
      </c>
      <c r="AC3337" s="24">
        <v>87702</v>
      </c>
      <c r="AD3337" s="24">
        <v>0</v>
      </c>
      <c r="AE3337" s="24">
        <v>87702</v>
      </c>
      <c r="AF3337" s="24">
        <v>0</v>
      </c>
      <c r="AG3337" s="24">
        <v>87702</v>
      </c>
    </row>
    <row r="3338" spans="1:33" x14ac:dyDescent="0.35">
      <c r="A3338" s="70">
        <v>901158187</v>
      </c>
      <c r="B3338" s="70" t="s">
        <v>24</v>
      </c>
      <c r="C3338" s="70" t="s">
        <v>8308</v>
      </c>
      <c r="D3338" s="70" t="s">
        <v>16325</v>
      </c>
      <c r="E3338" s="70" t="s">
        <v>12608</v>
      </c>
      <c r="F3338" s="70" t="s">
        <v>16707</v>
      </c>
      <c r="G3338" s="70" t="e">
        <v>#N/A</v>
      </c>
      <c r="H3338" s="70" t="s">
        <v>6497</v>
      </c>
      <c r="I3338" s="25">
        <v>45261</v>
      </c>
      <c r="J3338" s="71">
        <v>360</v>
      </c>
      <c r="K3338" s="70" t="s">
        <v>8309</v>
      </c>
      <c r="L3338" s="70" t="s">
        <v>8310</v>
      </c>
      <c r="M3338" s="70" t="s">
        <v>9239</v>
      </c>
      <c r="N3338" s="70" t="s">
        <v>7770</v>
      </c>
      <c r="O3338" s="7"/>
      <c r="P3338" s="72">
        <v>87702</v>
      </c>
      <c r="Q3338" s="72">
        <v>87702</v>
      </c>
      <c r="R3338" s="7" t="s">
        <v>16710</v>
      </c>
      <c r="S3338" s="7" t="s">
        <v>16710</v>
      </c>
      <c r="T3338" s="7" t="s">
        <v>16755</v>
      </c>
      <c r="U3338" s="7">
        <v>0</v>
      </c>
      <c r="V3338" s="7" t="s">
        <v>16751</v>
      </c>
      <c r="W3338" s="7">
        <v>2023</v>
      </c>
      <c r="X3338" s="7" t="s">
        <v>16755</v>
      </c>
      <c r="Y3338" s="24">
        <v>87702</v>
      </c>
      <c r="Z3338" s="24">
        <v>0</v>
      </c>
      <c r="AA3338" s="24"/>
      <c r="AB3338" s="24">
        <v>0</v>
      </c>
      <c r="AC3338" s="24">
        <v>87702</v>
      </c>
      <c r="AD3338" s="24">
        <v>0</v>
      </c>
      <c r="AE3338" s="24">
        <v>87702</v>
      </c>
      <c r="AF3338" s="24">
        <v>0</v>
      </c>
      <c r="AG3338" s="24">
        <v>87702</v>
      </c>
    </row>
    <row r="3339" spans="1:33" x14ac:dyDescent="0.35">
      <c r="A3339" s="70">
        <v>901158187</v>
      </c>
      <c r="B3339" s="70" t="s">
        <v>24</v>
      </c>
      <c r="C3339" s="70" t="s">
        <v>8311</v>
      </c>
      <c r="D3339" s="70" t="s">
        <v>16326</v>
      </c>
      <c r="E3339" s="70" t="s">
        <v>12609</v>
      </c>
      <c r="F3339" s="70" t="s">
        <v>16707</v>
      </c>
      <c r="G3339" s="70" t="e">
        <v>#N/A</v>
      </c>
      <c r="H3339" s="70" t="s">
        <v>6497</v>
      </c>
      <c r="I3339" s="25">
        <v>45261</v>
      </c>
      <c r="J3339" s="71">
        <v>360</v>
      </c>
      <c r="K3339" s="70" t="s">
        <v>8312</v>
      </c>
      <c r="L3339" s="70" t="s">
        <v>26</v>
      </c>
      <c r="M3339" s="70" t="s">
        <v>9239</v>
      </c>
      <c r="N3339" s="70" t="s">
        <v>7770</v>
      </c>
      <c r="O3339" s="7"/>
      <c r="P3339" s="72">
        <v>87702</v>
      </c>
      <c r="Q3339" s="72">
        <v>87702</v>
      </c>
      <c r="R3339" s="7" t="s">
        <v>16710</v>
      </c>
      <c r="S3339" s="7" t="s">
        <v>16710</v>
      </c>
      <c r="T3339" s="7" t="s">
        <v>16755</v>
      </c>
      <c r="U3339" s="7">
        <v>0</v>
      </c>
      <c r="V3339" s="7" t="s">
        <v>16751</v>
      </c>
      <c r="W3339" s="7">
        <v>2023</v>
      </c>
      <c r="X3339" s="7" t="s">
        <v>16755</v>
      </c>
      <c r="Y3339" s="24">
        <v>87702</v>
      </c>
      <c r="Z3339" s="24">
        <v>0</v>
      </c>
      <c r="AA3339" s="24"/>
      <c r="AB3339" s="24">
        <v>0</v>
      </c>
      <c r="AC3339" s="24">
        <v>87702</v>
      </c>
      <c r="AD3339" s="24">
        <v>0</v>
      </c>
      <c r="AE3339" s="24">
        <v>87702</v>
      </c>
      <c r="AF3339" s="24">
        <v>0</v>
      </c>
      <c r="AG3339" s="24">
        <v>87702</v>
      </c>
    </row>
    <row r="3340" spans="1:33" x14ac:dyDescent="0.35">
      <c r="A3340" s="70">
        <v>901158187</v>
      </c>
      <c r="B3340" s="70" t="s">
        <v>24</v>
      </c>
      <c r="C3340" s="70" t="s">
        <v>8313</v>
      </c>
      <c r="D3340" s="70" t="s">
        <v>16327</v>
      </c>
      <c r="E3340" s="70" t="s">
        <v>12610</v>
      </c>
      <c r="F3340" s="70" t="s">
        <v>16707</v>
      </c>
      <c r="G3340" s="70" t="e">
        <v>#N/A</v>
      </c>
      <c r="H3340" s="70" t="s">
        <v>6502</v>
      </c>
      <c r="I3340" s="25">
        <v>45261</v>
      </c>
      <c r="J3340" s="71">
        <v>360</v>
      </c>
      <c r="K3340" s="70" t="s">
        <v>8314</v>
      </c>
      <c r="L3340" s="70" t="s">
        <v>8315</v>
      </c>
      <c r="M3340" s="70" t="s">
        <v>9239</v>
      </c>
      <c r="N3340" s="70" t="s">
        <v>7770</v>
      </c>
      <c r="O3340" s="7"/>
      <c r="P3340" s="72">
        <v>87702</v>
      </c>
      <c r="Q3340" s="72">
        <v>87702</v>
      </c>
      <c r="R3340" s="7" t="s">
        <v>16710</v>
      </c>
      <c r="S3340" s="7" t="s">
        <v>16710</v>
      </c>
      <c r="T3340" s="7" t="s">
        <v>16755</v>
      </c>
      <c r="U3340" s="7">
        <v>0</v>
      </c>
      <c r="V3340" s="7" t="s">
        <v>16751</v>
      </c>
      <c r="W3340" s="7">
        <v>2023</v>
      </c>
      <c r="X3340" s="7" t="s">
        <v>16755</v>
      </c>
      <c r="Y3340" s="24">
        <v>87702</v>
      </c>
      <c r="Z3340" s="24">
        <v>0</v>
      </c>
      <c r="AA3340" s="24"/>
      <c r="AB3340" s="24">
        <v>0</v>
      </c>
      <c r="AC3340" s="24">
        <v>87702</v>
      </c>
      <c r="AD3340" s="24">
        <v>0</v>
      </c>
      <c r="AE3340" s="24">
        <v>87702</v>
      </c>
      <c r="AF3340" s="24">
        <v>0</v>
      </c>
      <c r="AG3340" s="24">
        <v>87702</v>
      </c>
    </row>
    <row r="3341" spans="1:33" x14ac:dyDescent="0.35">
      <c r="A3341" s="70">
        <v>901158187</v>
      </c>
      <c r="B3341" s="70" t="s">
        <v>24</v>
      </c>
      <c r="C3341" s="70" t="s">
        <v>8316</v>
      </c>
      <c r="D3341" s="70" t="s">
        <v>16328</v>
      </c>
      <c r="E3341" s="70" t="s">
        <v>12611</v>
      </c>
      <c r="F3341" s="70" t="s">
        <v>16707</v>
      </c>
      <c r="G3341" s="70" t="e">
        <v>#N/A</v>
      </c>
      <c r="H3341" s="70" t="s">
        <v>6019</v>
      </c>
      <c r="I3341" s="25">
        <v>45261</v>
      </c>
      <c r="J3341" s="71">
        <v>360</v>
      </c>
      <c r="K3341" s="70" t="s">
        <v>8317</v>
      </c>
      <c r="L3341" s="70" t="s">
        <v>26</v>
      </c>
      <c r="M3341" s="70" t="s">
        <v>9239</v>
      </c>
      <c r="N3341" s="70" t="s">
        <v>7770</v>
      </c>
      <c r="O3341" s="7"/>
      <c r="P3341" s="72">
        <v>87702</v>
      </c>
      <c r="Q3341" s="72">
        <v>87702</v>
      </c>
      <c r="R3341" s="7" t="s">
        <v>16710</v>
      </c>
      <c r="S3341" s="7" t="s">
        <v>16710</v>
      </c>
      <c r="T3341" s="7" t="s">
        <v>16755</v>
      </c>
      <c r="U3341" s="7">
        <v>0</v>
      </c>
      <c r="V3341" s="7" t="s">
        <v>16751</v>
      </c>
      <c r="W3341" s="7">
        <v>2023</v>
      </c>
      <c r="X3341" s="7" t="s">
        <v>16755</v>
      </c>
      <c r="Y3341" s="24">
        <v>87702</v>
      </c>
      <c r="Z3341" s="24">
        <v>0</v>
      </c>
      <c r="AA3341" s="24"/>
      <c r="AB3341" s="24">
        <v>0</v>
      </c>
      <c r="AC3341" s="24">
        <v>87702</v>
      </c>
      <c r="AD3341" s="24">
        <v>0</v>
      </c>
      <c r="AE3341" s="24">
        <v>87702</v>
      </c>
      <c r="AF3341" s="24">
        <v>0</v>
      </c>
      <c r="AG3341" s="24">
        <v>87702</v>
      </c>
    </row>
    <row r="3342" spans="1:33" x14ac:dyDescent="0.35">
      <c r="A3342" s="70">
        <v>901158187</v>
      </c>
      <c r="B3342" s="70" t="s">
        <v>24</v>
      </c>
      <c r="C3342" s="70" t="s">
        <v>8318</v>
      </c>
      <c r="D3342" s="70" t="s">
        <v>16329</v>
      </c>
      <c r="E3342" s="70" t="s">
        <v>12612</v>
      </c>
      <c r="F3342" s="70" t="s">
        <v>16707</v>
      </c>
      <c r="G3342" s="70" t="e">
        <v>#N/A</v>
      </c>
      <c r="H3342" s="70" t="s">
        <v>6024</v>
      </c>
      <c r="I3342" s="25">
        <v>45261</v>
      </c>
      <c r="J3342" s="71">
        <v>360</v>
      </c>
      <c r="K3342" s="70" t="s">
        <v>8319</v>
      </c>
      <c r="L3342" s="70" t="s">
        <v>8320</v>
      </c>
      <c r="M3342" s="70" t="s">
        <v>9239</v>
      </c>
      <c r="N3342" s="70" t="s">
        <v>7770</v>
      </c>
      <c r="O3342" s="7"/>
      <c r="P3342" s="72">
        <v>87702</v>
      </c>
      <c r="Q3342" s="72">
        <v>87702</v>
      </c>
      <c r="R3342" s="7" t="s">
        <v>16710</v>
      </c>
      <c r="S3342" s="7" t="s">
        <v>16710</v>
      </c>
      <c r="T3342" s="7" t="s">
        <v>16755</v>
      </c>
      <c r="U3342" s="7">
        <v>0</v>
      </c>
      <c r="V3342" s="7" t="s">
        <v>16751</v>
      </c>
      <c r="W3342" s="7">
        <v>2023</v>
      </c>
      <c r="X3342" s="7" t="s">
        <v>16755</v>
      </c>
      <c r="Y3342" s="24">
        <v>87702</v>
      </c>
      <c r="Z3342" s="24">
        <v>0</v>
      </c>
      <c r="AA3342" s="24"/>
      <c r="AB3342" s="24">
        <v>0</v>
      </c>
      <c r="AC3342" s="24">
        <v>87702</v>
      </c>
      <c r="AD3342" s="24">
        <v>0</v>
      </c>
      <c r="AE3342" s="24">
        <v>87702</v>
      </c>
      <c r="AF3342" s="24">
        <v>0</v>
      </c>
      <c r="AG3342" s="24">
        <v>87702</v>
      </c>
    </row>
    <row r="3343" spans="1:33" x14ac:dyDescent="0.35">
      <c r="A3343" s="70">
        <v>901158187</v>
      </c>
      <c r="B3343" s="70" t="s">
        <v>24</v>
      </c>
      <c r="C3343" s="70" t="s">
        <v>8321</v>
      </c>
      <c r="D3343" s="70" t="s">
        <v>16330</v>
      </c>
      <c r="E3343" s="70" t="s">
        <v>12613</v>
      </c>
      <c r="F3343" s="70" t="s">
        <v>16707</v>
      </c>
      <c r="G3343" s="70" t="e">
        <v>#N/A</v>
      </c>
      <c r="H3343" s="70" t="s">
        <v>6024</v>
      </c>
      <c r="I3343" s="25">
        <v>45261</v>
      </c>
      <c r="J3343" s="71">
        <v>360</v>
      </c>
      <c r="K3343" s="70" t="s">
        <v>8322</v>
      </c>
      <c r="L3343" s="70" t="s">
        <v>8323</v>
      </c>
      <c r="M3343" s="70" t="s">
        <v>9239</v>
      </c>
      <c r="N3343" s="70" t="s">
        <v>7770</v>
      </c>
      <c r="O3343" s="7"/>
      <c r="P3343" s="72">
        <v>87702</v>
      </c>
      <c r="Q3343" s="72">
        <v>87702</v>
      </c>
      <c r="R3343" s="7" t="s">
        <v>16710</v>
      </c>
      <c r="S3343" s="7" t="s">
        <v>16710</v>
      </c>
      <c r="T3343" s="7" t="s">
        <v>16755</v>
      </c>
      <c r="U3343" s="7">
        <v>0</v>
      </c>
      <c r="V3343" s="7" t="s">
        <v>16751</v>
      </c>
      <c r="W3343" s="7">
        <v>2023</v>
      </c>
      <c r="X3343" s="7" t="s">
        <v>16755</v>
      </c>
      <c r="Y3343" s="24">
        <v>87702</v>
      </c>
      <c r="Z3343" s="24">
        <v>0</v>
      </c>
      <c r="AA3343" s="24"/>
      <c r="AB3343" s="24">
        <v>0</v>
      </c>
      <c r="AC3343" s="24">
        <v>87702</v>
      </c>
      <c r="AD3343" s="24">
        <v>0</v>
      </c>
      <c r="AE3343" s="24">
        <v>87702</v>
      </c>
      <c r="AF3343" s="24">
        <v>0</v>
      </c>
      <c r="AG3343" s="24">
        <v>87702</v>
      </c>
    </row>
    <row r="3344" spans="1:33" x14ac:dyDescent="0.35">
      <c r="A3344" s="70">
        <v>901158187</v>
      </c>
      <c r="B3344" s="70" t="s">
        <v>24</v>
      </c>
      <c r="C3344" s="70" t="s">
        <v>8324</v>
      </c>
      <c r="D3344" s="70" t="s">
        <v>16331</v>
      </c>
      <c r="E3344" s="70" t="s">
        <v>12614</v>
      </c>
      <c r="F3344" s="70" t="s">
        <v>16707</v>
      </c>
      <c r="G3344" s="70" t="e">
        <v>#N/A</v>
      </c>
      <c r="H3344" s="70" t="s">
        <v>6024</v>
      </c>
      <c r="I3344" s="25">
        <v>45261</v>
      </c>
      <c r="J3344" s="71">
        <v>360</v>
      </c>
      <c r="K3344" s="70" t="s">
        <v>8325</v>
      </c>
      <c r="L3344" s="70" t="s">
        <v>26</v>
      </c>
      <c r="M3344" s="70" t="s">
        <v>9239</v>
      </c>
      <c r="N3344" s="70" t="s">
        <v>7770</v>
      </c>
      <c r="O3344" s="7"/>
      <c r="P3344" s="72">
        <v>87702</v>
      </c>
      <c r="Q3344" s="72">
        <v>87702</v>
      </c>
      <c r="R3344" s="7" t="s">
        <v>16710</v>
      </c>
      <c r="S3344" s="7" t="s">
        <v>16710</v>
      </c>
      <c r="T3344" s="7" t="s">
        <v>16755</v>
      </c>
      <c r="U3344" s="7">
        <v>0</v>
      </c>
      <c r="V3344" s="7" t="s">
        <v>16751</v>
      </c>
      <c r="W3344" s="7">
        <v>2023</v>
      </c>
      <c r="X3344" s="7" t="s">
        <v>16755</v>
      </c>
      <c r="Y3344" s="24">
        <v>87702</v>
      </c>
      <c r="Z3344" s="24">
        <v>0</v>
      </c>
      <c r="AA3344" s="24"/>
      <c r="AB3344" s="24">
        <v>0</v>
      </c>
      <c r="AC3344" s="24">
        <v>87702</v>
      </c>
      <c r="AD3344" s="24">
        <v>0</v>
      </c>
      <c r="AE3344" s="24">
        <v>87702</v>
      </c>
      <c r="AF3344" s="24">
        <v>0</v>
      </c>
      <c r="AG3344" s="24">
        <v>87702</v>
      </c>
    </row>
    <row r="3345" spans="1:33" x14ac:dyDescent="0.35">
      <c r="A3345" s="70">
        <v>901158187</v>
      </c>
      <c r="B3345" s="70" t="s">
        <v>24</v>
      </c>
      <c r="C3345" s="70" t="s">
        <v>8326</v>
      </c>
      <c r="D3345" s="70" t="s">
        <v>16332</v>
      </c>
      <c r="E3345" s="70" t="s">
        <v>12615</v>
      </c>
      <c r="F3345" s="70" t="s">
        <v>16707</v>
      </c>
      <c r="G3345" s="70" t="e">
        <v>#N/A</v>
      </c>
      <c r="H3345" s="70" t="s">
        <v>6613</v>
      </c>
      <c r="I3345" s="25">
        <v>45261</v>
      </c>
      <c r="J3345" s="71">
        <v>360</v>
      </c>
      <c r="K3345" s="70" t="s">
        <v>8327</v>
      </c>
      <c r="L3345" s="70" t="s">
        <v>8328</v>
      </c>
      <c r="M3345" s="70" t="s">
        <v>9239</v>
      </c>
      <c r="N3345" s="70" t="s">
        <v>7770</v>
      </c>
      <c r="O3345" s="7"/>
      <c r="P3345" s="72">
        <v>87702</v>
      </c>
      <c r="Q3345" s="72">
        <v>87702</v>
      </c>
      <c r="R3345" s="7" t="s">
        <v>16710</v>
      </c>
      <c r="S3345" s="7" t="s">
        <v>16710</v>
      </c>
      <c r="T3345" s="7" t="s">
        <v>16755</v>
      </c>
      <c r="U3345" s="7">
        <v>0</v>
      </c>
      <c r="V3345" s="7" t="s">
        <v>16751</v>
      </c>
      <c r="W3345" s="7">
        <v>2023</v>
      </c>
      <c r="X3345" s="7" t="s">
        <v>16755</v>
      </c>
      <c r="Y3345" s="24">
        <v>87702</v>
      </c>
      <c r="Z3345" s="24">
        <v>0</v>
      </c>
      <c r="AA3345" s="24"/>
      <c r="AB3345" s="24">
        <v>0</v>
      </c>
      <c r="AC3345" s="24">
        <v>87702</v>
      </c>
      <c r="AD3345" s="24">
        <v>0</v>
      </c>
      <c r="AE3345" s="24">
        <v>87702</v>
      </c>
      <c r="AF3345" s="24">
        <v>0</v>
      </c>
      <c r="AG3345" s="24">
        <v>87702</v>
      </c>
    </row>
    <row r="3346" spans="1:33" x14ac:dyDescent="0.35">
      <c r="A3346" s="70">
        <v>901158187</v>
      </c>
      <c r="B3346" s="70" t="s">
        <v>24</v>
      </c>
      <c r="C3346" s="70" t="s">
        <v>8329</v>
      </c>
      <c r="D3346" s="70" t="s">
        <v>16333</v>
      </c>
      <c r="E3346" s="70" t="s">
        <v>12616</v>
      </c>
      <c r="F3346" s="70" t="s">
        <v>16707</v>
      </c>
      <c r="G3346" s="70" t="e">
        <v>#N/A</v>
      </c>
      <c r="H3346" s="70" t="s">
        <v>6613</v>
      </c>
      <c r="I3346" s="25">
        <v>45261</v>
      </c>
      <c r="J3346" s="71">
        <v>360</v>
      </c>
      <c r="K3346" s="70" t="s">
        <v>8330</v>
      </c>
      <c r="L3346" s="70" t="s">
        <v>26</v>
      </c>
      <c r="M3346" s="70" t="s">
        <v>9239</v>
      </c>
      <c r="N3346" s="70" t="s">
        <v>7770</v>
      </c>
      <c r="O3346" s="7"/>
      <c r="P3346" s="72">
        <v>87702</v>
      </c>
      <c r="Q3346" s="72">
        <v>87702</v>
      </c>
      <c r="R3346" s="7" t="s">
        <v>16710</v>
      </c>
      <c r="S3346" s="7" t="s">
        <v>16710</v>
      </c>
      <c r="T3346" s="7" t="s">
        <v>16755</v>
      </c>
      <c r="U3346" s="7">
        <v>0</v>
      </c>
      <c r="V3346" s="7" t="s">
        <v>16751</v>
      </c>
      <c r="W3346" s="7">
        <v>2023</v>
      </c>
      <c r="X3346" s="7" t="s">
        <v>16755</v>
      </c>
      <c r="Y3346" s="24">
        <v>87702</v>
      </c>
      <c r="Z3346" s="24">
        <v>0</v>
      </c>
      <c r="AA3346" s="24"/>
      <c r="AB3346" s="24">
        <v>0</v>
      </c>
      <c r="AC3346" s="24">
        <v>87702</v>
      </c>
      <c r="AD3346" s="24">
        <v>0</v>
      </c>
      <c r="AE3346" s="24">
        <v>87702</v>
      </c>
      <c r="AF3346" s="24">
        <v>0</v>
      </c>
      <c r="AG3346" s="24">
        <v>87702</v>
      </c>
    </row>
    <row r="3347" spans="1:33" x14ac:dyDescent="0.35">
      <c r="A3347" s="70">
        <v>901158187</v>
      </c>
      <c r="B3347" s="70" t="s">
        <v>24</v>
      </c>
      <c r="C3347" s="70" t="s">
        <v>8331</v>
      </c>
      <c r="D3347" s="70" t="s">
        <v>16334</v>
      </c>
      <c r="E3347" s="70" t="s">
        <v>12617</v>
      </c>
      <c r="F3347" s="70" t="s">
        <v>16707</v>
      </c>
      <c r="G3347" s="70" t="e">
        <v>#N/A</v>
      </c>
      <c r="H3347" s="70" t="s">
        <v>6613</v>
      </c>
      <c r="I3347" s="25">
        <v>45261</v>
      </c>
      <c r="J3347" s="71">
        <v>360</v>
      </c>
      <c r="K3347" s="70" t="s">
        <v>8332</v>
      </c>
      <c r="L3347" s="70" t="s">
        <v>26</v>
      </c>
      <c r="M3347" s="70" t="s">
        <v>9239</v>
      </c>
      <c r="N3347" s="70" t="s">
        <v>7770</v>
      </c>
      <c r="O3347" s="7"/>
      <c r="P3347" s="72">
        <v>87702</v>
      </c>
      <c r="Q3347" s="72">
        <v>87702</v>
      </c>
      <c r="R3347" s="7" t="s">
        <v>16710</v>
      </c>
      <c r="S3347" s="7" t="s">
        <v>16710</v>
      </c>
      <c r="T3347" s="7" t="s">
        <v>16755</v>
      </c>
      <c r="U3347" s="7">
        <v>0</v>
      </c>
      <c r="V3347" s="7" t="s">
        <v>16751</v>
      </c>
      <c r="W3347" s="7">
        <v>2023</v>
      </c>
      <c r="X3347" s="7" t="s">
        <v>16755</v>
      </c>
      <c r="Y3347" s="24">
        <v>87702</v>
      </c>
      <c r="Z3347" s="24">
        <v>0</v>
      </c>
      <c r="AA3347" s="24"/>
      <c r="AB3347" s="24">
        <v>0</v>
      </c>
      <c r="AC3347" s="24">
        <v>87702</v>
      </c>
      <c r="AD3347" s="24">
        <v>0</v>
      </c>
      <c r="AE3347" s="24">
        <v>87702</v>
      </c>
      <c r="AF3347" s="24">
        <v>0</v>
      </c>
      <c r="AG3347" s="24">
        <v>87702</v>
      </c>
    </row>
    <row r="3348" spans="1:33" x14ac:dyDescent="0.35">
      <c r="A3348" s="70">
        <v>901158187</v>
      </c>
      <c r="B3348" s="70" t="s">
        <v>24</v>
      </c>
      <c r="C3348" s="70" t="s">
        <v>8333</v>
      </c>
      <c r="D3348" s="70" t="s">
        <v>16335</v>
      </c>
      <c r="E3348" s="70" t="s">
        <v>12618</v>
      </c>
      <c r="F3348" s="70" t="s">
        <v>16707</v>
      </c>
      <c r="G3348" s="70" t="e">
        <v>#N/A</v>
      </c>
      <c r="H3348" s="70" t="s">
        <v>6643</v>
      </c>
      <c r="I3348" s="25">
        <v>45261</v>
      </c>
      <c r="J3348" s="71">
        <v>360</v>
      </c>
      <c r="K3348" s="70" t="s">
        <v>8334</v>
      </c>
      <c r="L3348" s="70" t="s">
        <v>26</v>
      </c>
      <c r="M3348" s="70" t="s">
        <v>9239</v>
      </c>
      <c r="N3348" s="70" t="s">
        <v>7770</v>
      </c>
      <c r="O3348" s="7"/>
      <c r="P3348" s="72">
        <v>87702</v>
      </c>
      <c r="Q3348" s="72">
        <v>87702</v>
      </c>
      <c r="R3348" s="7" t="s">
        <v>16710</v>
      </c>
      <c r="S3348" s="7" t="s">
        <v>16710</v>
      </c>
      <c r="T3348" s="7" t="s">
        <v>16755</v>
      </c>
      <c r="U3348" s="7">
        <v>0</v>
      </c>
      <c r="V3348" s="7" t="s">
        <v>16751</v>
      </c>
      <c r="W3348" s="7">
        <v>2023</v>
      </c>
      <c r="X3348" s="7" t="s">
        <v>16755</v>
      </c>
      <c r="Y3348" s="24">
        <v>87702</v>
      </c>
      <c r="Z3348" s="24">
        <v>0</v>
      </c>
      <c r="AA3348" s="24"/>
      <c r="AB3348" s="24">
        <v>0</v>
      </c>
      <c r="AC3348" s="24">
        <v>87702</v>
      </c>
      <c r="AD3348" s="24">
        <v>0</v>
      </c>
      <c r="AE3348" s="24">
        <v>87702</v>
      </c>
      <c r="AF3348" s="24">
        <v>0</v>
      </c>
      <c r="AG3348" s="24">
        <v>87702</v>
      </c>
    </row>
    <row r="3349" spans="1:33" x14ac:dyDescent="0.35">
      <c r="A3349" s="70">
        <v>901158187</v>
      </c>
      <c r="B3349" s="70" t="s">
        <v>24</v>
      </c>
      <c r="C3349" s="70" t="s">
        <v>8335</v>
      </c>
      <c r="D3349" s="70" t="s">
        <v>16336</v>
      </c>
      <c r="E3349" s="70" t="s">
        <v>12619</v>
      </c>
      <c r="F3349" s="70" t="s">
        <v>16707</v>
      </c>
      <c r="G3349" s="70" t="e">
        <v>#N/A</v>
      </c>
      <c r="H3349" s="70" t="s">
        <v>6643</v>
      </c>
      <c r="I3349" s="25">
        <v>45261</v>
      </c>
      <c r="J3349" s="71">
        <v>360</v>
      </c>
      <c r="K3349" s="70" t="s">
        <v>8336</v>
      </c>
      <c r="L3349" s="70" t="s">
        <v>8337</v>
      </c>
      <c r="M3349" s="70" t="s">
        <v>9239</v>
      </c>
      <c r="N3349" s="70" t="s">
        <v>7770</v>
      </c>
      <c r="O3349" s="7"/>
      <c r="P3349" s="72">
        <v>87702</v>
      </c>
      <c r="Q3349" s="72">
        <v>87702</v>
      </c>
      <c r="R3349" s="7" t="s">
        <v>16710</v>
      </c>
      <c r="S3349" s="7" t="s">
        <v>16710</v>
      </c>
      <c r="T3349" s="7" t="s">
        <v>16755</v>
      </c>
      <c r="U3349" s="7">
        <v>0</v>
      </c>
      <c r="V3349" s="7" t="s">
        <v>16751</v>
      </c>
      <c r="W3349" s="7">
        <v>2023</v>
      </c>
      <c r="X3349" s="7" t="s">
        <v>16755</v>
      </c>
      <c r="Y3349" s="24">
        <v>87702</v>
      </c>
      <c r="Z3349" s="24">
        <v>0</v>
      </c>
      <c r="AA3349" s="24"/>
      <c r="AB3349" s="24">
        <v>0</v>
      </c>
      <c r="AC3349" s="24">
        <v>87702</v>
      </c>
      <c r="AD3349" s="24">
        <v>0</v>
      </c>
      <c r="AE3349" s="24">
        <v>87702</v>
      </c>
      <c r="AF3349" s="24">
        <v>0</v>
      </c>
      <c r="AG3349" s="24">
        <v>87702</v>
      </c>
    </row>
    <row r="3350" spans="1:33" x14ac:dyDescent="0.35">
      <c r="A3350" s="70">
        <v>901158187</v>
      </c>
      <c r="B3350" s="70" t="s">
        <v>24</v>
      </c>
      <c r="C3350" s="70" t="s">
        <v>8338</v>
      </c>
      <c r="D3350" s="70" t="s">
        <v>16337</v>
      </c>
      <c r="E3350" s="70" t="s">
        <v>12620</v>
      </c>
      <c r="F3350" s="70" t="s">
        <v>16707</v>
      </c>
      <c r="G3350" s="70" t="e">
        <v>#N/A</v>
      </c>
      <c r="H3350" s="70" t="s">
        <v>6037</v>
      </c>
      <c r="I3350" s="25">
        <v>45261</v>
      </c>
      <c r="J3350" s="71">
        <v>360</v>
      </c>
      <c r="K3350" s="70" t="s">
        <v>8339</v>
      </c>
      <c r="L3350" s="70" t="s">
        <v>26</v>
      </c>
      <c r="M3350" s="70" t="s">
        <v>9239</v>
      </c>
      <c r="N3350" s="70" t="s">
        <v>7770</v>
      </c>
      <c r="O3350" s="7"/>
      <c r="P3350" s="72">
        <v>99423</v>
      </c>
      <c r="Q3350" s="72">
        <v>99423</v>
      </c>
      <c r="R3350" s="7" t="s">
        <v>16710</v>
      </c>
      <c r="S3350" s="7" t="s">
        <v>16710</v>
      </c>
      <c r="T3350" s="7" t="s">
        <v>16755</v>
      </c>
      <c r="U3350" s="7">
        <v>0</v>
      </c>
      <c r="V3350" s="7" t="s">
        <v>16751</v>
      </c>
      <c r="W3350" s="7">
        <v>2023</v>
      </c>
      <c r="X3350" s="7" t="s">
        <v>16755</v>
      </c>
      <c r="Y3350" s="24">
        <v>99423</v>
      </c>
      <c r="Z3350" s="24">
        <v>0</v>
      </c>
      <c r="AA3350" s="24"/>
      <c r="AB3350" s="24">
        <v>0</v>
      </c>
      <c r="AC3350" s="24">
        <v>99423</v>
      </c>
      <c r="AD3350" s="24">
        <v>0</v>
      </c>
      <c r="AE3350" s="24">
        <v>99423</v>
      </c>
      <c r="AF3350" s="24">
        <v>0</v>
      </c>
      <c r="AG3350" s="24">
        <v>99423</v>
      </c>
    </row>
    <row r="3351" spans="1:33" x14ac:dyDescent="0.35">
      <c r="A3351" s="70">
        <v>901158187</v>
      </c>
      <c r="B3351" s="70" t="s">
        <v>24</v>
      </c>
      <c r="C3351" s="70" t="s">
        <v>8340</v>
      </c>
      <c r="D3351" s="70" t="s">
        <v>16338</v>
      </c>
      <c r="E3351" s="70" t="s">
        <v>12621</v>
      </c>
      <c r="F3351" s="70" t="s">
        <v>16707</v>
      </c>
      <c r="G3351" s="70" t="e">
        <v>#N/A</v>
      </c>
      <c r="H3351" s="70" t="s">
        <v>6793</v>
      </c>
      <c r="I3351" s="25">
        <v>45261</v>
      </c>
      <c r="J3351" s="71">
        <v>360</v>
      </c>
      <c r="K3351" s="70" t="s">
        <v>8341</v>
      </c>
      <c r="L3351" s="70" t="s">
        <v>26</v>
      </c>
      <c r="M3351" s="70" t="s">
        <v>9239</v>
      </c>
      <c r="N3351" s="70" t="s">
        <v>7770</v>
      </c>
      <c r="O3351" s="7"/>
      <c r="P3351" s="72">
        <v>87702</v>
      </c>
      <c r="Q3351" s="72">
        <v>87702</v>
      </c>
      <c r="R3351" s="7" t="s">
        <v>16710</v>
      </c>
      <c r="S3351" s="7" t="s">
        <v>16710</v>
      </c>
      <c r="T3351" s="7" t="s">
        <v>16755</v>
      </c>
      <c r="U3351" s="7">
        <v>0</v>
      </c>
      <c r="V3351" s="7" t="s">
        <v>16751</v>
      </c>
      <c r="W3351" s="7">
        <v>2023</v>
      </c>
      <c r="X3351" s="7" t="s">
        <v>16755</v>
      </c>
      <c r="Y3351" s="24">
        <v>87702</v>
      </c>
      <c r="Z3351" s="24">
        <v>0</v>
      </c>
      <c r="AA3351" s="24"/>
      <c r="AB3351" s="24">
        <v>0</v>
      </c>
      <c r="AC3351" s="24">
        <v>87702</v>
      </c>
      <c r="AD3351" s="24">
        <v>0</v>
      </c>
      <c r="AE3351" s="24">
        <v>87702</v>
      </c>
      <c r="AF3351" s="24">
        <v>0</v>
      </c>
      <c r="AG3351" s="24">
        <v>87702</v>
      </c>
    </row>
    <row r="3352" spans="1:33" x14ac:dyDescent="0.35">
      <c r="A3352" s="70">
        <v>901158187</v>
      </c>
      <c r="B3352" s="70" t="s">
        <v>24</v>
      </c>
      <c r="C3352" s="70" t="s">
        <v>8342</v>
      </c>
      <c r="D3352" s="70" t="s">
        <v>16339</v>
      </c>
      <c r="E3352" s="70" t="s">
        <v>12622</v>
      </c>
      <c r="F3352" s="70" t="s">
        <v>16707</v>
      </c>
      <c r="G3352" s="70" t="e">
        <v>#N/A</v>
      </c>
      <c r="H3352" s="70" t="s">
        <v>6713</v>
      </c>
      <c r="I3352" s="25">
        <v>45261</v>
      </c>
      <c r="J3352" s="71">
        <v>360</v>
      </c>
      <c r="K3352" s="70" t="s">
        <v>8343</v>
      </c>
      <c r="L3352" s="70" t="s">
        <v>26</v>
      </c>
      <c r="M3352" s="70" t="s">
        <v>9239</v>
      </c>
      <c r="N3352" s="70" t="s">
        <v>7770</v>
      </c>
      <c r="O3352" s="7"/>
      <c r="P3352" s="72">
        <v>99423</v>
      </c>
      <c r="Q3352" s="72">
        <v>99423</v>
      </c>
      <c r="R3352" s="7" t="s">
        <v>16710</v>
      </c>
      <c r="S3352" s="7" t="s">
        <v>16710</v>
      </c>
      <c r="T3352" s="7" t="s">
        <v>16755</v>
      </c>
      <c r="U3352" s="7">
        <v>0</v>
      </c>
      <c r="V3352" s="7" t="s">
        <v>16751</v>
      </c>
      <c r="W3352" s="7">
        <v>2023</v>
      </c>
      <c r="X3352" s="7" t="s">
        <v>16755</v>
      </c>
      <c r="Y3352" s="24">
        <v>99423</v>
      </c>
      <c r="Z3352" s="24">
        <v>0</v>
      </c>
      <c r="AA3352" s="24"/>
      <c r="AB3352" s="24">
        <v>0</v>
      </c>
      <c r="AC3352" s="24">
        <v>99423</v>
      </c>
      <c r="AD3352" s="24">
        <v>0</v>
      </c>
      <c r="AE3352" s="24">
        <v>99423</v>
      </c>
      <c r="AF3352" s="24">
        <v>0</v>
      </c>
      <c r="AG3352" s="24">
        <v>99423</v>
      </c>
    </row>
    <row r="3353" spans="1:33" x14ac:dyDescent="0.35">
      <c r="A3353" s="70">
        <v>901158187</v>
      </c>
      <c r="B3353" s="70" t="s">
        <v>24</v>
      </c>
      <c r="C3353" s="70" t="s">
        <v>8344</v>
      </c>
      <c r="D3353" s="70" t="s">
        <v>16340</v>
      </c>
      <c r="E3353" s="70" t="s">
        <v>12623</v>
      </c>
      <c r="F3353" s="70" t="s">
        <v>16707</v>
      </c>
      <c r="G3353" s="70" t="e">
        <v>#N/A</v>
      </c>
      <c r="H3353" s="70" t="s">
        <v>6732</v>
      </c>
      <c r="I3353" s="25">
        <v>45261</v>
      </c>
      <c r="J3353" s="71">
        <v>360</v>
      </c>
      <c r="K3353" s="70" t="s">
        <v>8345</v>
      </c>
      <c r="L3353" s="70" t="s">
        <v>26</v>
      </c>
      <c r="M3353" s="70" t="s">
        <v>9239</v>
      </c>
      <c r="N3353" s="70" t="s">
        <v>7770</v>
      </c>
      <c r="O3353" s="7"/>
      <c r="P3353" s="72">
        <v>87702</v>
      </c>
      <c r="Q3353" s="72">
        <v>87702</v>
      </c>
      <c r="R3353" s="7" t="s">
        <v>16710</v>
      </c>
      <c r="S3353" s="7" t="s">
        <v>16710</v>
      </c>
      <c r="T3353" s="7" t="s">
        <v>16755</v>
      </c>
      <c r="U3353" s="7">
        <v>0</v>
      </c>
      <c r="V3353" s="7" t="s">
        <v>16751</v>
      </c>
      <c r="W3353" s="7">
        <v>2023</v>
      </c>
      <c r="X3353" s="7" t="s">
        <v>16755</v>
      </c>
      <c r="Y3353" s="24">
        <v>87702</v>
      </c>
      <c r="Z3353" s="24">
        <v>0</v>
      </c>
      <c r="AA3353" s="24"/>
      <c r="AB3353" s="24">
        <v>0</v>
      </c>
      <c r="AC3353" s="24">
        <v>87702</v>
      </c>
      <c r="AD3353" s="24">
        <v>0</v>
      </c>
      <c r="AE3353" s="24">
        <v>87702</v>
      </c>
      <c r="AF3353" s="24">
        <v>0</v>
      </c>
      <c r="AG3353" s="24">
        <v>87702</v>
      </c>
    </row>
    <row r="3354" spans="1:33" x14ac:dyDescent="0.35">
      <c r="A3354" s="70">
        <v>901158187</v>
      </c>
      <c r="B3354" s="70" t="s">
        <v>24</v>
      </c>
      <c r="C3354" s="70" t="s">
        <v>8346</v>
      </c>
      <c r="D3354" s="70" t="s">
        <v>16341</v>
      </c>
      <c r="E3354" s="70" t="s">
        <v>12624</v>
      </c>
      <c r="F3354" s="70" t="s">
        <v>16707</v>
      </c>
      <c r="G3354" s="70" t="e">
        <v>#N/A</v>
      </c>
      <c r="H3354" s="70" t="s">
        <v>6032</v>
      </c>
      <c r="I3354" s="25">
        <v>45261</v>
      </c>
      <c r="J3354" s="71">
        <v>360</v>
      </c>
      <c r="K3354" s="70" t="s">
        <v>8347</v>
      </c>
      <c r="L3354" s="70" t="s">
        <v>26</v>
      </c>
      <c r="M3354" s="70" t="s">
        <v>9239</v>
      </c>
      <c r="N3354" s="70" t="s">
        <v>7770</v>
      </c>
      <c r="O3354" s="7"/>
      <c r="P3354" s="72">
        <v>99423</v>
      </c>
      <c r="Q3354" s="72">
        <v>99423</v>
      </c>
      <c r="R3354" s="7" t="s">
        <v>16710</v>
      </c>
      <c r="S3354" s="7" t="s">
        <v>16710</v>
      </c>
      <c r="T3354" s="7" t="s">
        <v>16755</v>
      </c>
      <c r="U3354" s="7">
        <v>0</v>
      </c>
      <c r="V3354" s="7" t="s">
        <v>16751</v>
      </c>
      <c r="W3354" s="7">
        <v>2023</v>
      </c>
      <c r="X3354" s="7" t="s">
        <v>16755</v>
      </c>
      <c r="Y3354" s="24">
        <v>99423</v>
      </c>
      <c r="Z3354" s="24">
        <v>0</v>
      </c>
      <c r="AA3354" s="24"/>
      <c r="AB3354" s="24">
        <v>0</v>
      </c>
      <c r="AC3354" s="24">
        <v>99423</v>
      </c>
      <c r="AD3354" s="24">
        <v>0</v>
      </c>
      <c r="AE3354" s="24">
        <v>99423</v>
      </c>
      <c r="AF3354" s="24">
        <v>0</v>
      </c>
      <c r="AG3354" s="24">
        <v>99423</v>
      </c>
    </row>
    <row r="3355" spans="1:33" x14ac:dyDescent="0.35">
      <c r="A3355" s="70">
        <v>901158187</v>
      </c>
      <c r="B3355" s="70" t="s">
        <v>24</v>
      </c>
      <c r="C3355" s="70" t="s">
        <v>8348</v>
      </c>
      <c r="D3355" s="70" t="s">
        <v>16342</v>
      </c>
      <c r="E3355" s="70" t="s">
        <v>12625</v>
      </c>
      <c r="F3355" s="70" t="s">
        <v>16707</v>
      </c>
      <c r="G3355" s="70" t="e">
        <v>#N/A</v>
      </c>
      <c r="H3355" s="70" t="s">
        <v>6032</v>
      </c>
      <c r="I3355" s="25">
        <v>45261</v>
      </c>
      <c r="J3355" s="71">
        <v>360</v>
      </c>
      <c r="K3355" s="70" t="s">
        <v>8349</v>
      </c>
      <c r="L3355" s="70" t="s">
        <v>26</v>
      </c>
      <c r="M3355" s="70" t="s">
        <v>9239</v>
      </c>
      <c r="N3355" s="70" t="s">
        <v>7770</v>
      </c>
      <c r="O3355" s="7"/>
      <c r="P3355" s="72">
        <v>99423</v>
      </c>
      <c r="Q3355" s="72">
        <v>99423</v>
      </c>
      <c r="R3355" s="7" t="s">
        <v>16710</v>
      </c>
      <c r="S3355" s="7" t="s">
        <v>16710</v>
      </c>
      <c r="T3355" s="7" t="s">
        <v>16755</v>
      </c>
      <c r="U3355" s="7">
        <v>0</v>
      </c>
      <c r="V3355" s="7" t="s">
        <v>16751</v>
      </c>
      <c r="W3355" s="7">
        <v>2023</v>
      </c>
      <c r="X3355" s="7" t="s">
        <v>16755</v>
      </c>
      <c r="Y3355" s="24">
        <v>99423</v>
      </c>
      <c r="Z3355" s="24">
        <v>0</v>
      </c>
      <c r="AA3355" s="24"/>
      <c r="AB3355" s="24">
        <v>0</v>
      </c>
      <c r="AC3355" s="24">
        <v>99423</v>
      </c>
      <c r="AD3355" s="24">
        <v>0</v>
      </c>
      <c r="AE3355" s="24">
        <v>99423</v>
      </c>
      <c r="AF3355" s="24">
        <v>0</v>
      </c>
      <c r="AG3355" s="24">
        <v>99423</v>
      </c>
    </row>
    <row r="3356" spans="1:33" x14ac:dyDescent="0.35">
      <c r="A3356" s="70">
        <v>901158187</v>
      </c>
      <c r="B3356" s="70" t="s">
        <v>24</v>
      </c>
      <c r="C3356" s="70" t="s">
        <v>8350</v>
      </c>
      <c r="D3356" s="70" t="s">
        <v>16343</v>
      </c>
      <c r="E3356" s="70" t="s">
        <v>12626</v>
      </c>
      <c r="F3356" s="70" t="s">
        <v>16707</v>
      </c>
      <c r="G3356" s="70" t="e">
        <v>#N/A</v>
      </c>
      <c r="H3356" s="70" t="s">
        <v>7045</v>
      </c>
      <c r="I3356" s="25">
        <v>45261</v>
      </c>
      <c r="J3356" s="71">
        <v>360</v>
      </c>
      <c r="K3356" s="70" t="s">
        <v>8351</v>
      </c>
      <c r="L3356" s="70" t="s">
        <v>8352</v>
      </c>
      <c r="M3356" s="70" t="s">
        <v>9239</v>
      </c>
      <c r="N3356" s="70" t="s">
        <v>7770</v>
      </c>
      <c r="O3356" s="7"/>
      <c r="P3356" s="72">
        <v>87702</v>
      </c>
      <c r="Q3356" s="72">
        <v>87702</v>
      </c>
      <c r="R3356" s="7" t="s">
        <v>16710</v>
      </c>
      <c r="S3356" s="7" t="s">
        <v>16710</v>
      </c>
      <c r="T3356" s="7" t="s">
        <v>16755</v>
      </c>
      <c r="U3356" s="7">
        <v>0</v>
      </c>
      <c r="V3356" s="7" t="s">
        <v>16751</v>
      </c>
      <c r="W3356" s="7">
        <v>2023</v>
      </c>
      <c r="X3356" s="7" t="s">
        <v>16755</v>
      </c>
      <c r="Y3356" s="24">
        <v>87702</v>
      </c>
      <c r="Z3356" s="24">
        <v>0</v>
      </c>
      <c r="AA3356" s="24"/>
      <c r="AB3356" s="24">
        <v>0</v>
      </c>
      <c r="AC3356" s="24">
        <v>87702</v>
      </c>
      <c r="AD3356" s="24">
        <v>0</v>
      </c>
      <c r="AE3356" s="24">
        <v>87702</v>
      </c>
      <c r="AF3356" s="24">
        <v>0</v>
      </c>
      <c r="AG3356" s="24">
        <v>87702</v>
      </c>
    </row>
    <row r="3357" spans="1:33" x14ac:dyDescent="0.35">
      <c r="A3357" s="70">
        <v>901158187</v>
      </c>
      <c r="B3357" s="70" t="s">
        <v>24</v>
      </c>
      <c r="C3357" s="70" t="s">
        <v>8353</v>
      </c>
      <c r="D3357" s="70" t="s">
        <v>16344</v>
      </c>
      <c r="E3357" s="70" t="s">
        <v>12627</v>
      </c>
      <c r="F3357" s="70" t="s">
        <v>16707</v>
      </c>
      <c r="G3357" s="70" t="e">
        <v>#N/A</v>
      </c>
      <c r="H3357" s="70" t="s">
        <v>6785</v>
      </c>
      <c r="I3357" s="25">
        <v>45261</v>
      </c>
      <c r="J3357" s="71">
        <v>360</v>
      </c>
      <c r="K3357" s="70" t="s">
        <v>8354</v>
      </c>
      <c r="L3357" s="70" t="s">
        <v>26</v>
      </c>
      <c r="M3357" s="70" t="s">
        <v>9239</v>
      </c>
      <c r="N3357" s="70" t="s">
        <v>7770</v>
      </c>
      <c r="O3357" s="7"/>
      <c r="P3357" s="72">
        <v>133849</v>
      </c>
      <c r="Q3357" s="72">
        <v>133849</v>
      </c>
      <c r="R3357" s="7" t="s">
        <v>16710</v>
      </c>
      <c r="S3357" s="7" t="s">
        <v>16710</v>
      </c>
      <c r="T3357" s="7" t="s">
        <v>16755</v>
      </c>
      <c r="U3357" s="7">
        <v>0</v>
      </c>
      <c r="V3357" s="7" t="s">
        <v>16751</v>
      </c>
      <c r="W3357" s="7">
        <v>2023</v>
      </c>
      <c r="X3357" s="7" t="s">
        <v>16755</v>
      </c>
      <c r="Y3357" s="24">
        <v>133849</v>
      </c>
      <c r="Z3357" s="24">
        <v>0</v>
      </c>
      <c r="AA3357" s="24"/>
      <c r="AB3357" s="24">
        <v>0</v>
      </c>
      <c r="AC3357" s="24">
        <v>133849</v>
      </c>
      <c r="AD3357" s="24">
        <v>0</v>
      </c>
      <c r="AE3357" s="24">
        <v>133849</v>
      </c>
      <c r="AF3357" s="24">
        <v>0</v>
      </c>
      <c r="AG3357" s="24">
        <v>133849</v>
      </c>
    </row>
    <row r="3358" spans="1:33" x14ac:dyDescent="0.35">
      <c r="A3358" s="70">
        <v>901158187</v>
      </c>
      <c r="B3358" s="70" t="s">
        <v>24</v>
      </c>
      <c r="C3358" s="70" t="s">
        <v>8355</v>
      </c>
      <c r="D3358" s="70" t="s">
        <v>16345</v>
      </c>
      <c r="E3358" s="70" t="s">
        <v>12628</v>
      </c>
      <c r="F3358" s="70" t="s">
        <v>16707</v>
      </c>
      <c r="G3358" s="70" t="e">
        <v>#N/A</v>
      </c>
      <c r="H3358" s="70" t="s">
        <v>6785</v>
      </c>
      <c r="I3358" s="25">
        <v>45261</v>
      </c>
      <c r="J3358" s="71">
        <v>360</v>
      </c>
      <c r="K3358" s="70" t="s">
        <v>8356</v>
      </c>
      <c r="L3358" s="70" t="s">
        <v>26</v>
      </c>
      <c r="M3358" s="70" t="s">
        <v>9239</v>
      </c>
      <c r="N3358" s="70" t="s">
        <v>7770</v>
      </c>
      <c r="O3358" s="7"/>
      <c r="P3358" s="72">
        <v>87702</v>
      </c>
      <c r="Q3358" s="72">
        <v>87702</v>
      </c>
      <c r="R3358" s="7" t="s">
        <v>16710</v>
      </c>
      <c r="S3358" s="7" t="s">
        <v>16710</v>
      </c>
      <c r="T3358" s="7" t="s">
        <v>16755</v>
      </c>
      <c r="U3358" s="7">
        <v>0</v>
      </c>
      <c r="V3358" s="7" t="s">
        <v>16751</v>
      </c>
      <c r="W3358" s="7">
        <v>2023</v>
      </c>
      <c r="X3358" s="7" t="s">
        <v>16755</v>
      </c>
      <c r="Y3358" s="24">
        <v>87702</v>
      </c>
      <c r="Z3358" s="24">
        <v>0</v>
      </c>
      <c r="AA3358" s="24"/>
      <c r="AB3358" s="24">
        <v>0</v>
      </c>
      <c r="AC3358" s="24">
        <v>87702</v>
      </c>
      <c r="AD3358" s="24">
        <v>0</v>
      </c>
      <c r="AE3358" s="24">
        <v>87702</v>
      </c>
      <c r="AF3358" s="24">
        <v>0</v>
      </c>
      <c r="AG3358" s="24">
        <v>87702</v>
      </c>
    </row>
    <row r="3359" spans="1:33" x14ac:dyDescent="0.35">
      <c r="A3359" s="70">
        <v>901158187</v>
      </c>
      <c r="B3359" s="70" t="s">
        <v>24</v>
      </c>
      <c r="C3359" s="70" t="s">
        <v>8357</v>
      </c>
      <c r="D3359" s="70" t="s">
        <v>16346</v>
      </c>
      <c r="E3359" s="70" t="s">
        <v>12629</v>
      </c>
      <c r="F3359" s="70" t="s">
        <v>16707</v>
      </c>
      <c r="G3359" s="70" t="e">
        <v>#N/A</v>
      </c>
      <c r="H3359" s="70" t="s">
        <v>7068</v>
      </c>
      <c r="I3359" s="25">
        <v>45261</v>
      </c>
      <c r="J3359" s="71">
        <v>360</v>
      </c>
      <c r="K3359" s="70" t="s">
        <v>8358</v>
      </c>
      <c r="L3359" s="70" t="s">
        <v>8359</v>
      </c>
      <c r="M3359" s="70" t="s">
        <v>9239</v>
      </c>
      <c r="N3359" s="70" t="s">
        <v>7770</v>
      </c>
      <c r="O3359" s="7"/>
      <c r="P3359" s="72">
        <v>87702</v>
      </c>
      <c r="Q3359" s="72">
        <v>87702</v>
      </c>
      <c r="R3359" s="7" t="s">
        <v>16710</v>
      </c>
      <c r="S3359" s="7" t="s">
        <v>16710</v>
      </c>
      <c r="T3359" s="7" t="s">
        <v>16755</v>
      </c>
      <c r="U3359" s="7">
        <v>0</v>
      </c>
      <c r="V3359" s="7" t="s">
        <v>16751</v>
      </c>
      <c r="W3359" s="7">
        <v>2023</v>
      </c>
      <c r="X3359" s="7" t="s">
        <v>16755</v>
      </c>
      <c r="Y3359" s="24">
        <v>87702</v>
      </c>
      <c r="Z3359" s="24">
        <v>0</v>
      </c>
      <c r="AA3359" s="24"/>
      <c r="AB3359" s="24">
        <v>0</v>
      </c>
      <c r="AC3359" s="24">
        <v>87702</v>
      </c>
      <c r="AD3359" s="24">
        <v>0</v>
      </c>
      <c r="AE3359" s="24">
        <v>87702</v>
      </c>
      <c r="AF3359" s="24">
        <v>0</v>
      </c>
      <c r="AG3359" s="24">
        <v>87702</v>
      </c>
    </row>
    <row r="3360" spans="1:33" x14ac:dyDescent="0.35">
      <c r="A3360" s="70">
        <v>901158187</v>
      </c>
      <c r="B3360" s="70" t="s">
        <v>24</v>
      </c>
      <c r="C3360" s="70" t="s">
        <v>8360</v>
      </c>
      <c r="D3360" s="70" t="s">
        <v>16347</v>
      </c>
      <c r="E3360" s="70" t="s">
        <v>12630</v>
      </c>
      <c r="F3360" s="70" t="s">
        <v>16707</v>
      </c>
      <c r="G3360" s="70" t="e">
        <v>#N/A</v>
      </c>
      <c r="H3360" s="70" t="s">
        <v>6789</v>
      </c>
      <c r="I3360" s="25">
        <v>45261</v>
      </c>
      <c r="J3360" s="71">
        <v>360</v>
      </c>
      <c r="K3360" s="70" t="s">
        <v>8361</v>
      </c>
      <c r="L3360" s="70" t="s">
        <v>26</v>
      </c>
      <c r="M3360" s="70" t="s">
        <v>9239</v>
      </c>
      <c r="N3360" s="70" t="s">
        <v>7770</v>
      </c>
      <c r="O3360" s="7"/>
      <c r="P3360" s="72">
        <v>87702</v>
      </c>
      <c r="Q3360" s="72">
        <v>87702</v>
      </c>
      <c r="R3360" s="7" t="s">
        <v>16710</v>
      </c>
      <c r="S3360" s="7" t="s">
        <v>16710</v>
      </c>
      <c r="T3360" s="7" t="s">
        <v>16755</v>
      </c>
      <c r="U3360" s="7">
        <v>0</v>
      </c>
      <c r="V3360" s="7" t="s">
        <v>16751</v>
      </c>
      <c r="W3360" s="7">
        <v>2023</v>
      </c>
      <c r="X3360" s="7" t="s">
        <v>16755</v>
      </c>
      <c r="Y3360" s="24">
        <v>87702</v>
      </c>
      <c r="Z3360" s="24">
        <v>0</v>
      </c>
      <c r="AA3360" s="24"/>
      <c r="AB3360" s="24">
        <v>0</v>
      </c>
      <c r="AC3360" s="24">
        <v>87702</v>
      </c>
      <c r="AD3360" s="24">
        <v>0</v>
      </c>
      <c r="AE3360" s="24">
        <v>87702</v>
      </c>
      <c r="AF3360" s="24">
        <v>0</v>
      </c>
      <c r="AG3360" s="24">
        <v>87702</v>
      </c>
    </row>
    <row r="3361" spans="1:33" x14ac:dyDescent="0.35">
      <c r="A3361" s="70">
        <v>901158187</v>
      </c>
      <c r="B3361" s="70" t="s">
        <v>24</v>
      </c>
      <c r="C3361" s="70" t="s">
        <v>8362</v>
      </c>
      <c r="D3361" s="70" t="s">
        <v>16348</v>
      </c>
      <c r="E3361" s="70" t="s">
        <v>12631</v>
      </c>
      <c r="F3361" s="70" t="s">
        <v>16707</v>
      </c>
      <c r="G3361" s="70" t="e">
        <v>#N/A</v>
      </c>
      <c r="H3361" s="70" t="s">
        <v>7100</v>
      </c>
      <c r="I3361" s="25">
        <v>45261</v>
      </c>
      <c r="J3361" s="71">
        <v>360</v>
      </c>
      <c r="K3361" s="70" t="s">
        <v>8363</v>
      </c>
      <c r="L3361" s="70" t="s">
        <v>26</v>
      </c>
      <c r="M3361" s="70" t="s">
        <v>9239</v>
      </c>
      <c r="N3361" s="70" t="s">
        <v>7770</v>
      </c>
      <c r="O3361" s="7"/>
      <c r="P3361" s="72">
        <v>87702</v>
      </c>
      <c r="Q3361" s="72">
        <v>87702</v>
      </c>
      <c r="R3361" s="7" t="s">
        <v>16710</v>
      </c>
      <c r="S3361" s="7" t="s">
        <v>16710</v>
      </c>
      <c r="T3361" s="7" t="s">
        <v>16755</v>
      </c>
      <c r="U3361" s="7">
        <v>0</v>
      </c>
      <c r="V3361" s="7" t="s">
        <v>16751</v>
      </c>
      <c r="W3361" s="7">
        <v>2023</v>
      </c>
      <c r="X3361" s="7" t="s">
        <v>16755</v>
      </c>
      <c r="Y3361" s="24">
        <v>87702</v>
      </c>
      <c r="Z3361" s="24">
        <v>0</v>
      </c>
      <c r="AA3361" s="24"/>
      <c r="AB3361" s="24">
        <v>0</v>
      </c>
      <c r="AC3361" s="24">
        <v>87702</v>
      </c>
      <c r="AD3361" s="24">
        <v>0</v>
      </c>
      <c r="AE3361" s="24">
        <v>87702</v>
      </c>
      <c r="AF3361" s="24">
        <v>0</v>
      </c>
      <c r="AG3361" s="24">
        <v>87702</v>
      </c>
    </row>
    <row r="3362" spans="1:33" x14ac:dyDescent="0.35">
      <c r="A3362" s="70">
        <v>901158187</v>
      </c>
      <c r="B3362" s="70" t="s">
        <v>24</v>
      </c>
      <c r="C3362" s="70" t="s">
        <v>8364</v>
      </c>
      <c r="D3362" s="70" t="s">
        <v>16349</v>
      </c>
      <c r="E3362" s="70" t="s">
        <v>12632</v>
      </c>
      <c r="F3362" s="70" t="s">
        <v>16707</v>
      </c>
      <c r="G3362" s="70" t="e">
        <v>#N/A</v>
      </c>
      <c r="H3362" s="70" t="s">
        <v>7185</v>
      </c>
      <c r="I3362" s="25">
        <v>45261</v>
      </c>
      <c r="J3362" s="71">
        <v>360</v>
      </c>
      <c r="K3362" s="70" t="s">
        <v>8365</v>
      </c>
      <c r="L3362" s="70" t="s">
        <v>26</v>
      </c>
      <c r="M3362" s="70" t="s">
        <v>9239</v>
      </c>
      <c r="N3362" s="70" t="s">
        <v>7770</v>
      </c>
      <c r="O3362" s="7"/>
      <c r="P3362" s="72">
        <v>133849</v>
      </c>
      <c r="Q3362" s="72">
        <v>133849</v>
      </c>
      <c r="R3362" s="7" t="s">
        <v>16710</v>
      </c>
      <c r="S3362" s="7" t="s">
        <v>16710</v>
      </c>
      <c r="T3362" s="7" t="s">
        <v>16755</v>
      </c>
      <c r="U3362" s="7">
        <v>0</v>
      </c>
      <c r="V3362" s="7" t="s">
        <v>16751</v>
      </c>
      <c r="W3362" s="7">
        <v>2023</v>
      </c>
      <c r="X3362" s="7" t="s">
        <v>16755</v>
      </c>
      <c r="Y3362" s="24">
        <v>133849</v>
      </c>
      <c r="Z3362" s="24">
        <v>0</v>
      </c>
      <c r="AA3362" s="24"/>
      <c r="AB3362" s="24">
        <v>0</v>
      </c>
      <c r="AC3362" s="24">
        <v>133849</v>
      </c>
      <c r="AD3362" s="24">
        <v>0</v>
      </c>
      <c r="AE3362" s="24">
        <v>133849</v>
      </c>
      <c r="AF3362" s="24">
        <v>0</v>
      </c>
      <c r="AG3362" s="24">
        <v>133849</v>
      </c>
    </row>
    <row r="3363" spans="1:33" x14ac:dyDescent="0.35">
      <c r="A3363" s="70">
        <v>901158187</v>
      </c>
      <c r="B3363" s="70" t="s">
        <v>24</v>
      </c>
      <c r="C3363" s="70" t="s">
        <v>8366</v>
      </c>
      <c r="D3363" s="70" t="s">
        <v>16350</v>
      </c>
      <c r="E3363" s="70" t="s">
        <v>12633</v>
      </c>
      <c r="F3363" s="70" t="s">
        <v>16707</v>
      </c>
      <c r="G3363" s="70" t="e">
        <v>#N/A</v>
      </c>
      <c r="H3363" s="70" t="s">
        <v>7185</v>
      </c>
      <c r="I3363" s="25">
        <v>45261</v>
      </c>
      <c r="J3363" s="71">
        <v>360</v>
      </c>
      <c r="K3363" s="70" t="s">
        <v>8367</v>
      </c>
      <c r="L3363" s="70" t="s">
        <v>26</v>
      </c>
      <c r="M3363" s="70" t="s">
        <v>9239</v>
      </c>
      <c r="N3363" s="70" t="s">
        <v>7770</v>
      </c>
      <c r="O3363" s="7"/>
      <c r="P3363" s="72">
        <v>87702</v>
      </c>
      <c r="Q3363" s="72">
        <v>87702</v>
      </c>
      <c r="R3363" s="7" t="s">
        <v>16710</v>
      </c>
      <c r="S3363" s="7" t="s">
        <v>16710</v>
      </c>
      <c r="T3363" s="7" t="s">
        <v>16755</v>
      </c>
      <c r="U3363" s="7">
        <v>0</v>
      </c>
      <c r="V3363" s="7" t="s">
        <v>16751</v>
      </c>
      <c r="W3363" s="7">
        <v>2023</v>
      </c>
      <c r="X3363" s="7" t="s">
        <v>16755</v>
      </c>
      <c r="Y3363" s="24">
        <v>87702</v>
      </c>
      <c r="Z3363" s="24">
        <v>0</v>
      </c>
      <c r="AA3363" s="24"/>
      <c r="AB3363" s="24">
        <v>0</v>
      </c>
      <c r="AC3363" s="24">
        <v>87702</v>
      </c>
      <c r="AD3363" s="24">
        <v>0</v>
      </c>
      <c r="AE3363" s="24">
        <v>87702</v>
      </c>
      <c r="AF3363" s="24">
        <v>0</v>
      </c>
      <c r="AG3363" s="24">
        <v>87702</v>
      </c>
    </row>
    <row r="3364" spans="1:33" x14ac:dyDescent="0.35">
      <c r="A3364" s="70">
        <v>901158187</v>
      </c>
      <c r="B3364" s="70" t="s">
        <v>24</v>
      </c>
      <c r="C3364" s="70" t="s">
        <v>8368</v>
      </c>
      <c r="D3364" s="70" t="s">
        <v>16351</v>
      </c>
      <c r="E3364" s="70" t="s">
        <v>12634</v>
      </c>
      <c r="F3364" s="70" t="s">
        <v>16707</v>
      </c>
      <c r="G3364" s="70" t="e">
        <v>#N/A</v>
      </c>
      <c r="H3364" s="70" t="s">
        <v>4181</v>
      </c>
      <c r="I3364" s="25">
        <v>45261</v>
      </c>
      <c r="J3364" s="71">
        <v>180</v>
      </c>
      <c r="K3364" s="70" t="s">
        <v>8369</v>
      </c>
      <c r="L3364" s="70" t="s">
        <v>26</v>
      </c>
      <c r="M3364" s="70" t="s">
        <v>9239</v>
      </c>
      <c r="N3364" s="70" t="s">
        <v>7770</v>
      </c>
      <c r="O3364" s="7"/>
      <c r="P3364" s="72">
        <v>87702</v>
      </c>
      <c r="Q3364" s="72">
        <v>87702</v>
      </c>
      <c r="R3364" s="7" t="s">
        <v>16711</v>
      </c>
      <c r="S3364" s="7" t="s">
        <v>16711</v>
      </c>
      <c r="T3364" s="7" t="s">
        <v>16759</v>
      </c>
      <c r="U3364" s="7">
        <v>0</v>
      </c>
      <c r="V3364" s="7" t="s">
        <v>16751</v>
      </c>
      <c r="W3364" s="7">
        <v>2022</v>
      </c>
      <c r="X3364" s="7" t="s">
        <v>16759</v>
      </c>
      <c r="Y3364" s="24">
        <v>87702</v>
      </c>
      <c r="Z3364" s="24">
        <v>0</v>
      </c>
      <c r="AA3364" s="24"/>
      <c r="AB3364" s="24">
        <v>0</v>
      </c>
      <c r="AC3364" s="24">
        <v>87702</v>
      </c>
      <c r="AD3364" s="24">
        <v>0</v>
      </c>
      <c r="AE3364" s="24">
        <v>0</v>
      </c>
      <c r="AF3364" s="24">
        <v>0</v>
      </c>
      <c r="AG3364" s="24">
        <v>0</v>
      </c>
    </row>
    <row r="3365" spans="1:33" x14ac:dyDescent="0.35">
      <c r="A3365" s="70">
        <v>901158187</v>
      </c>
      <c r="B3365" s="70" t="s">
        <v>24</v>
      </c>
      <c r="C3365" s="70" t="s">
        <v>8370</v>
      </c>
      <c r="D3365" s="70" t="s">
        <v>16352</v>
      </c>
      <c r="E3365" s="70" t="s">
        <v>12635</v>
      </c>
      <c r="F3365" s="70"/>
      <c r="G3365" s="70" t="e">
        <v>#N/A</v>
      </c>
      <c r="H3365" s="70" t="s">
        <v>5976</v>
      </c>
      <c r="I3365" s="25">
        <v>45261</v>
      </c>
      <c r="J3365" s="71">
        <v>180</v>
      </c>
      <c r="K3365" s="70" t="s">
        <v>8371</v>
      </c>
      <c r="L3365" s="70" t="s">
        <v>26</v>
      </c>
      <c r="M3365" s="70" t="s">
        <v>9239</v>
      </c>
      <c r="N3365" s="70" t="s">
        <v>7770</v>
      </c>
      <c r="O3365" s="7"/>
      <c r="P3365" s="72">
        <v>99423</v>
      </c>
      <c r="Q3365" s="72">
        <v>99423</v>
      </c>
      <c r="R3365" s="7" t="s">
        <v>16711</v>
      </c>
      <c r="S3365" s="7" t="s">
        <v>16711</v>
      </c>
      <c r="T3365" s="7" t="s">
        <v>16759</v>
      </c>
      <c r="U3365" s="7">
        <v>0</v>
      </c>
      <c r="V3365" s="7" t="s">
        <v>16751</v>
      </c>
      <c r="W3365" s="7">
        <v>2023</v>
      </c>
      <c r="X3365" s="7" t="s">
        <v>16759</v>
      </c>
      <c r="Y3365" s="24">
        <v>99423</v>
      </c>
      <c r="Z3365" s="24">
        <v>0</v>
      </c>
      <c r="AA3365" s="24"/>
      <c r="AB3365" s="24">
        <v>0</v>
      </c>
      <c r="AC3365" s="24">
        <v>99423</v>
      </c>
      <c r="AD3365" s="24">
        <v>0</v>
      </c>
      <c r="AE3365" s="24">
        <v>0</v>
      </c>
      <c r="AF3365" s="24">
        <v>0</v>
      </c>
      <c r="AG3365" s="24">
        <v>0</v>
      </c>
    </row>
    <row r="3366" spans="1:33" x14ac:dyDescent="0.35">
      <c r="A3366" s="70">
        <v>901158187</v>
      </c>
      <c r="B3366" s="70" t="s">
        <v>24</v>
      </c>
      <c r="C3366" s="70" t="s">
        <v>8372</v>
      </c>
      <c r="D3366" s="70" t="s">
        <v>16353</v>
      </c>
      <c r="E3366" s="70" t="s">
        <v>12636</v>
      </c>
      <c r="F3366" s="70"/>
      <c r="G3366" s="70" t="e">
        <v>#N/A</v>
      </c>
      <c r="H3366" s="70" t="s">
        <v>7208</v>
      </c>
      <c r="I3366" s="25">
        <v>45261</v>
      </c>
      <c r="J3366" s="71">
        <v>120</v>
      </c>
      <c r="K3366" s="70" t="s">
        <v>8373</v>
      </c>
      <c r="L3366" s="70" t="s">
        <v>26</v>
      </c>
      <c r="M3366" s="70" t="s">
        <v>9239</v>
      </c>
      <c r="N3366" s="70" t="s">
        <v>7770</v>
      </c>
      <c r="O3366" s="7"/>
      <c r="P3366" s="72">
        <v>87702</v>
      </c>
      <c r="Q3366" s="72">
        <v>87702</v>
      </c>
      <c r="R3366" s="7" t="s">
        <v>16710</v>
      </c>
      <c r="S3366" s="7" t="s">
        <v>16710</v>
      </c>
      <c r="T3366" s="7" t="s">
        <v>16755</v>
      </c>
      <c r="U3366" s="7" t="s">
        <v>16766</v>
      </c>
      <c r="V3366" s="7" t="s">
        <v>16751</v>
      </c>
      <c r="W3366" s="7">
        <v>2023</v>
      </c>
      <c r="X3366" s="7" t="s">
        <v>16755</v>
      </c>
      <c r="Y3366" s="24">
        <v>87702</v>
      </c>
      <c r="Z3366" s="24">
        <v>0</v>
      </c>
      <c r="AA3366" s="24"/>
      <c r="AB3366" s="24">
        <v>0</v>
      </c>
      <c r="AC3366" s="24">
        <v>87702</v>
      </c>
      <c r="AD3366" s="24">
        <v>87702</v>
      </c>
      <c r="AE3366" s="24">
        <v>87702</v>
      </c>
      <c r="AF3366" s="24">
        <v>0</v>
      </c>
      <c r="AG3366" s="24">
        <v>87702</v>
      </c>
    </row>
    <row r="3367" spans="1:33" x14ac:dyDescent="0.35">
      <c r="A3367" s="70">
        <v>901158187</v>
      </c>
      <c r="B3367" s="70" t="s">
        <v>24</v>
      </c>
      <c r="C3367" s="70" t="s">
        <v>8374</v>
      </c>
      <c r="D3367" s="70" t="s">
        <v>16354</v>
      </c>
      <c r="E3367" s="70" t="s">
        <v>12637</v>
      </c>
      <c r="F3367" s="70" t="s">
        <v>16706</v>
      </c>
      <c r="G3367" s="70" t="e">
        <v>#N/A</v>
      </c>
      <c r="H3367" s="70" t="s">
        <v>7503</v>
      </c>
      <c r="I3367" s="25">
        <v>45261</v>
      </c>
      <c r="J3367" s="71">
        <v>120</v>
      </c>
      <c r="K3367" s="70" t="s">
        <v>8375</v>
      </c>
      <c r="L3367" s="70" t="s">
        <v>26</v>
      </c>
      <c r="M3367" s="70" t="s">
        <v>9239</v>
      </c>
      <c r="N3367" s="70" t="s">
        <v>7770</v>
      </c>
      <c r="O3367" s="7"/>
      <c r="P3367" s="72">
        <v>87702</v>
      </c>
      <c r="Q3367" s="72">
        <v>34653.660000000003</v>
      </c>
      <c r="R3367" s="7" t="s">
        <v>16710</v>
      </c>
      <c r="S3367" s="7" t="s">
        <v>16710</v>
      </c>
      <c r="T3367" s="7" t="s">
        <v>16755</v>
      </c>
      <c r="U3367" s="7" t="s">
        <v>16766</v>
      </c>
      <c r="V3367" s="7" t="s">
        <v>16751</v>
      </c>
      <c r="W3367" s="7">
        <v>2023</v>
      </c>
      <c r="X3367" s="7" t="s">
        <v>16755</v>
      </c>
      <c r="Y3367" s="24">
        <v>87702</v>
      </c>
      <c r="Z3367" s="24">
        <v>0</v>
      </c>
      <c r="AA3367" s="24"/>
      <c r="AB3367" s="24">
        <v>0</v>
      </c>
      <c r="AC3367" s="24">
        <v>87702</v>
      </c>
      <c r="AD3367" s="24">
        <v>0</v>
      </c>
      <c r="AE3367" s="24">
        <v>87702</v>
      </c>
      <c r="AF3367" s="24">
        <v>0</v>
      </c>
      <c r="AG3367" s="24">
        <v>87702</v>
      </c>
    </row>
    <row r="3368" spans="1:33" x14ac:dyDescent="0.35">
      <c r="A3368" s="70">
        <v>901158187</v>
      </c>
      <c r="B3368" s="70" t="s">
        <v>24</v>
      </c>
      <c r="C3368" s="70" t="s">
        <v>8376</v>
      </c>
      <c r="D3368" s="70" t="s">
        <v>16355</v>
      </c>
      <c r="E3368" s="70" t="s">
        <v>12638</v>
      </c>
      <c r="F3368" s="70" t="s">
        <v>16707</v>
      </c>
      <c r="G3368" s="70" t="e">
        <v>#N/A</v>
      </c>
      <c r="H3368" s="70" t="s">
        <v>7445</v>
      </c>
      <c r="I3368" s="25">
        <v>45261</v>
      </c>
      <c r="J3368" s="71">
        <v>120</v>
      </c>
      <c r="K3368" s="70" t="s">
        <v>8377</v>
      </c>
      <c r="L3368" s="70" t="s">
        <v>8378</v>
      </c>
      <c r="M3368" s="70" t="s">
        <v>9239</v>
      </c>
      <c r="N3368" s="70" t="s">
        <v>7770</v>
      </c>
      <c r="O3368" s="7"/>
      <c r="P3368" s="72">
        <v>87702</v>
      </c>
      <c r="Q3368" s="72">
        <v>87702</v>
      </c>
      <c r="R3368" s="7" t="s">
        <v>16710</v>
      </c>
      <c r="S3368" s="7" t="s">
        <v>16710</v>
      </c>
      <c r="T3368" s="7" t="s">
        <v>16755</v>
      </c>
      <c r="U3368" s="7" t="s">
        <v>16766</v>
      </c>
      <c r="V3368" s="7" t="s">
        <v>16751</v>
      </c>
      <c r="W3368" s="7">
        <v>2023</v>
      </c>
      <c r="X3368" s="7" t="s">
        <v>16755</v>
      </c>
      <c r="Y3368" s="24">
        <v>87702</v>
      </c>
      <c r="Z3368" s="24">
        <v>0</v>
      </c>
      <c r="AA3368" s="24"/>
      <c r="AB3368" s="24">
        <v>0</v>
      </c>
      <c r="AC3368" s="24">
        <v>87702</v>
      </c>
      <c r="AD3368" s="24">
        <v>0</v>
      </c>
      <c r="AE3368" s="24">
        <v>87702</v>
      </c>
      <c r="AF3368" s="24">
        <v>0</v>
      </c>
      <c r="AG3368" s="24">
        <v>87702</v>
      </c>
    </row>
    <row r="3369" spans="1:33" x14ac:dyDescent="0.35">
      <c r="A3369" s="70">
        <v>901158187</v>
      </c>
      <c r="B3369" s="70" t="s">
        <v>24</v>
      </c>
      <c r="C3369" s="70" t="s">
        <v>8379</v>
      </c>
      <c r="D3369" s="70" t="s">
        <v>16356</v>
      </c>
      <c r="E3369" s="70" t="s">
        <v>12639</v>
      </c>
      <c r="F3369" s="70" t="s">
        <v>16707</v>
      </c>
      <c r="G3369" s="70" t="e">
        <v>#N/A</v>
      </c>
      <c r="H3369" s="70" t="s">
        <v>7445</v>
      </c>
      <c r="I3369" s="25">
        <v>45261</v>
      </c>
      <c r="J3369" s="71">
        <v>120</v>
      </c>
      <c r="K3369" s="70" t="s">
        <v>8380</v>
      </c>
      <c r="L3369" s="70" t="s">
        <v>26</v>
      </c>
      <c r="M3369" s="70" t="s">
        <v>9239</v>
      </c>
      <c r="N3369" s="70" t="s">
        <v>7770</v>
      </c>
      <c r="O3369" s="7"/>
      <c r="P3369" s="72">
        <v>87702</v>
      </c>
      <c r="Q3369" s="72">
        <v>87702</v>
      </c>
      <c r="R3369" s="7" t="s">
        <v>16710</v>
      </c>
      <c r="S3369" s="7" t="s">
        <v>16710</v>
      </c>
      <c r="T3369" s="7" t="s">
        <v>16755</v>
      </c>
      <c r="U3369" s="7" t="s">
        <v>16766</v>
      </c>
      <c r="V3369" s="7" t="s">
        <v>16751</v>
      </c>
      <c r="W3369" s="7">
        <v>2023</v>
      </c>
      <c r="X3369" s="7" t="s">
        <v>16755</v>
      </c>
      <c r="Y3369" s="24">
        <v>87702</v>
      </c>
      <c r="Z3369" s="24">
        <v>0</v>
      </c>
      <c r="AA3369" s="24"/>
      <c r="AB3369" s="24">
        <v>0</v>
      </c>
      <c r="AC3369" s="24">
        <v>87702</v>
      </c>
      <c r="AD3369" s="24">
        <v>0</v>
      </c>
      <c r="AE3369" s="24">
        <v>87702</v>
      </c>
      <c r="AF3369" s="24">
        <v>0</v>
      </c>
      <c r="AG3369" s="24">
        <v>87702</v>
      </c>
    </row>
    <row r="3370" spans="1:33" x14ac:dyDescent="0.35">
      <c r="A3370" s="70">
        <v>901158187</v>
      </c>
      <c r="B3370" s="70" t="s">
        <v>24</v>
      </c>
      <c r="C3370" s="70" t="s">
        <v>8381</v>
      </c>
      <c r="D3370" s="70" t="s">
        <v>16357</v>
      </c>
      <c r="E3370" s="70" t="s">
        <v>12640</v>
      </c>
      <c r="F3370" s="70" t="s">
        <v>16707</v>
      </c>
      <c r="G3370" s="70" t="e">
        <v>#N/A</v>
      </c>
      <c r="H3370" s="70" t="s">
        <v>7445</v>
      </c>
      <c r="I3370" s="25">
        <v>45261</v>
      </c>
      <c r="J3370" s="71">
        <v>120</v>
      </c>
      <c r="K3370" s="70" t="s">
        <v>8382</v>
      </c>
      <c r="L3370" s="70" t="s">
        <v>26</v>
      </c>
      <c r="M3370" s="70" t="s">
        <v>9239</v>
      </c>
      <c r="N3370" s="70" t="s">
        <v>7770</v>
      </c>
      <c r="O3370" s="7"/>
      <c r="P3370" s="72">
        <v>87702</v>
      </c>
      <c r="Q3370" s="72">
        <v>87702</v>
      </c>
      <c r="R3370" s="7" t="s">
        <v>16710</v>
      </c>
      <c r="S3370" s="7" t="s">
        <v>16710</v>
      </c>
      <c r="T3370" s="7" t="s">
        <v>16755</v>
      </c>
      <c r="U3370" s="7" t="s">
        <v>16766</v>
      </c>
      <c r="V3370" s="7" t="s">
        <v>16751</v>
      </c>
      <c r="W3370" s="7">
        <v>2023</v>
      </c>
      <c r="X3370" s="7" t="s">
        <v>16755</v>
      </c>
      <c r="Y3370" s="24">
        <v>87702</v>
      </c>
      <c r="Z3370" s="24">
        <v>0</v>
      </c>
      <c r="AA3370" s="24"/>
      <c r="AB3370" s="24">
        <v>0</v>
      </c>
      <c r="AC3370" s="24">
        <v>87702</v>
      </c>
      <c r="AD3370" s="24">
        <v>0</v>
      </c>
      <c r="AE3370" s="24">
        <v>87702</v>
      </c>
      <c r="AF3370" s="24">
        <v>0</v>
      </c>
      <c r="AG3370" s="24">
        <v>87702</v>
      </c>
    </row>
    <row r="3371" spans="1:33" x14ac:dyDescent="0.35">
      <c r="A3371" s="70">
        <v>901158187</v>
      </c>
      <c r="B3371" s="70" t="s">
        <v>24</v>
      </c>
      <c r="C3371" s="70" t="s">
        <v>8383</v>
      </c>
      <c r="D3371" s="70" t="s">
        <v>16358</v>
      </c>
      <c r="E3371" s="70" t="s">
        <v>12641</v>
      </c>
      <c r="F3371" s="70" t="s">
        <v>16707</v>
      </c>
      <c r="G3371" s="70" t="e">
        <v>#N/A</v>
      </c>
      <c r="H3371" s="70" t="s">
        <v>7445</v>
      </c>
      <c r="I3371" s="25">
        <v>45261</v>
      </c>
      <c r="J3371" s="71">
        <v>120</v>
      </c>
      <c r="K3371" s="70" t="s">
        <v>8384</v>
      </c>
      <c r="L3371" s="70" t="s">
        <v>26</v>
      </c>
      <c r="M3371" s="70" t="s">
        <v>9239</v>
      </c>
      <c r="N3371" s="70" t="s">
        <v>7770</v>
      </c>
      <c r="O3371" s="7"/>
      <c r="P3371" s="72">
        <v>87702</v>
      </c>
      <c r="Q3371" s="72">
        <v>87702</v>
      </c>
      <c r="R3371" s="7" t="s">
        <v>16710</v>
      </c>
      <c r="S3371" s="7" t="s">
        <v>16710</v>
      </c>
      <c r="T3371" s="7" t="s">
        <v>16755</v>
      </c>
      <c r="U3371" s="7" t="s">
        <v>16766</v>
      </c>
      <c r="V3371" s="7" t="s">
        <v>16751</v>
      </c>
      <c r="W3371" s="7">
        <v>2023</v>
      </c>
      <c r="X3371" s="7" t="s">
        <v>16755</v>
      </c>
      <c r="Y3371" s="24">
        <v>87702</v>
      </c>
      <c r="Z3371" s="24">
        <v>0</v>
      </c>
      <c r="AA3371" s="24"/>
      <c r="AB3371" s="24">
        <v>0</v>
      </c>
      <c r="AC3371" s="24">
        <v>87702</v>
      </c>
      <c r="AD3371" s="24">
        <v>0</v>
      </c>
      <c r="AE3371" s="24">
        <v>87702</v>
      </c>
      <c r="AF3371" s="24">
        <v>0</v>
      </c>
      <c r="AG3371" s="24">
        <v>87702</v>
      </c>
    </row>
    <row r="3372" spans="1:33" x14ac:dyDescent="0.35">
      <c r="A3372" s="70">
        <v>901158187</v>
      </c>
      <c r="B3372" s="70" t="s">
        <v>24</v>
      </c>
      <c r="C3372" s="70" t="s">
        <v>8385</v>
      </c>
      <c r="D3372" s="70" t="s">
        <v>16359</v>
      </c>
      <c r="E3372" s="70" t="s">
        <v>12642</v>
      </c>
      <c r="F3372" s="70" t="s">
        <v>16707</v>
      </c>
      <c r="G3372" s="70" t="e">
        <v>#N/A</v>
      </c>
      <c r="H3372" s="70" t="s">
        <v>7422</v>
      </c>
      <c r="I3372" s="25">
        <v>45261</v>
      </c>
      <c r="J3372" s="71">
        <v>120</v>
      </c>
      <c r="K3372" s="70" t="s">
        <v>8386</v>
      </c>
      <c r="L3372" s="70" t="s">
        <v>8387</v>
      </c>
      <c r="M3372" s="70" t="s">
        <v>9239</v>
      </c>
      <c r="N3372" s="70" t="s">
        <v>7770</v>
      </c>
      <c r="O3372" s="7"/>
      <c r="P3372" s="72">
        <v>133849</v>
      </c>
      <c r="Q3372" s="72">
        <v>133849</v>
      </c>
      <c r="R3372" s="7" t="s">
        <v>16710</v>
      </c>
      <c r="S3372" s="7" t="s">
        <v>16710</v>
      </c>
      <c r="T3372" s="7" t="s">
        <v>16755</v>
      </c>
      <c r="U3372" s="7" t="s">
        <v>16766</v>
      </c>
      <c r="V3372" s="7" t="s">
        <v>16751</v>
      </c>
      <c r="W3372" s="7">
        <v>2023</v>
      </c>
      <c r="X3372" s="7" t="s">
        <v>16755</v>
      </c>
      <c r="Y3372" s="24">
        <v>133849</v>
      </c>
      <c r="Z3372" s="24">
        <v>0</v>
      </c>
      <c r="AA3372" s="24"/>
      <c r="AB3372" s="24">
        <v>0</v>
      </c>
      <c r="AC3372" s="24">
        <v>133849</v>
      </c>
      <c r="AD3372" s="24">
        <v>0</v>
      </c>
      <c r="AE3372" s="24">
        <v>133849</v>
      </c>
      <c r="AF3372" s="24">
        <v>0</v>
      </c>
      <c r="AG3372" s="24">
        <v>133849</v>
      </c>
    </row>
    <row r="3373" spans="1:33" x14ac:dyDescent="0.35">
      <c r="A3373" s="70">
        <v>901158187</v>
      </c>
      <c r="B3373" s="70" t="s">
        <v>24</v>
      </c>
      <c r="C3373" s="70" t="s">
        <v>8388</v>
      </c>
      <c r="D3373" s="70" t="s">
        <v>16360</v>
      </c>
      <c r="E3373" s="70" t="s">
        <v>12643</v>
      </c>
      <c r="F3373" s="70" t="s">
        <v>16707</v>
      </c>
      <c r="G3373" s="70" t="e">
        <v>#N/A</v>
      </c>
      <c r="H3373" s="70" t="s">
        <v>7593</v>
      </c>
      <c r="I3373" s="25">
        <v>45261</v>
      </c>
      <c r="J3373" s="71">
        <v>120</v>
      </c>
      <c r="K3373" s="70" t="s">
        <v>8389</v>
      </c>
      <c r="L3373" s="70" t="s">
        <v>26</v>
      </c>
      <c r="M3373" s="70" t="s">
        <v>9239</v>
      </c>
      <c r="N3373" s="70" t="s">
        <v>7770</v>
      </c>
      <c r="O3373" s="7"/>
      <c r="P3373" s="72">
        <v>87702</v>
      </c>
      <c r="Q3373" s="72">
        <v>87702</v>
      </c>
      <c r="R3373" s="7" t="s">
        <v>16710</v>
      </c>
      <c r="S3373" s="7" t="s">
        <v>16710</v>
      </c>
      <c r="T3373" s="7" t="s">
        <v>16755</v>
      </c>
      <c r="U3373" s="7" t="s">
        <v>16766</v>
      </c>
      <c r="V3373" s="7" t="s">
        <v>16751</v>
      </c>
      <c r="W3373" s="7">
        <v>2023</v>
      </c>
      <c r="X3373" s="7" t="s">
        <v>16755</v>
      </c>
      <c r="Y3373" s="24">
        <v>87702</v>
      </c>
      <c r="Z3373" s="24">
        <v>0</v>
      </c>
      <c r="AA3373" s="24"/>
      <c r="AB3373" s="24">
        <v>0</v>
      </c>
      <c r="AC3373" s="24">
        <v>87702</v>
      </c>
      <c r="AD3373" s="24">
        <v>0</v>
      </c>
      <c r="AE3373" s="24">
        <v>87702</v>
      </c>
      <c r="AF3373" s="24">
        <v>0</v>
      </c>
      <c r="AG3373" s="24">
        <v>87702</v>
      </c>
    </row>
    <row r="3374" spans="1:33" x14ac:dyDescent="0.35">
      <c r="A3374" s="70">
        <v>901158187</v>
      </c>
      <c r="B3374" s="70" t="s">
        <v>24</v>
      </c>
      <c r="C3374" s="70" t="s">
        <v>8390</v>
      </c>
      <c r="D3374" s="70" t="s">
        <v>16361</v>
      </c>
      <c r="E3374" s="70" t="s">
        <v>12644</v>
      </c>
      <c r="F3374" s="70" t="s">
        <v>16707</v>
      </c>
      <c r="G3374" s="70" t="e">
        <v>#N/A</v>
      </c>
      <c r="H3374" s="70" t="s">
        <v>7445</v>
      </c>
      <c r="I3374" s="25">
        <v>45261</v>
      </c>
      <c r="J3374" s="71">
        <v>120</v>
      </c>
      <c r="K3374" s="70" t="s">
        <v>8391</v>
      </c>
      <c r="L3374" s="70" t="s">
        <v>26</v>
      </c>
      <c r="M3374" s="70" t="s">
        <v>9239</v>
      </c>
      <c r="N3374" s="70" t="s">
        <v>7770</v>
      </c>
      <c r="O3374" s="7"/>
      <c r="P3374" s="72">
        <v>133849</v>
      </c>
      <c r="Q3374" s="72">
        <v>133849</v>
      </c>
      <c r="R3374" s="7" t="s">
        <v>16710</v>
      </c>
      <c r="S3374" s="7" t="s">
        <v>16710</v>
      </c>
      <c r="T3374" s="7" t="s">
        <v>16755</v>
      </c>
      <c r="U3374" s="7" t="s">
        <v>16766</v>
      </c>
      <c r="V3374" s="7" t="s">
        <v>16751</v>
      </c>
      <c r="W3374" s="7">
        <v>2023</v>
      </c>
      <c r="X3374" s="7" t="s">
        <v>16755</v>
      </c>
      <c r="Y3374" s="24">
        <v>133849</v>
      </c>
      <c r="Z3374" s="24">
        <v>0</v>
      </c>
      <c r="AA3374" s="24"/>
      <c r="AB3374" s="24">
        <v>0</v>
      </c>
      <c r="AC3374" s="24">
        <v>133849</v>
      </c>
      <c r="AD3374" s="24">
        <v>0</v>
      </c>
      <c r="AE3374" s="24">
        <v>133849</v>
      </c>
      <c r="AF3374" s="24">
        <v>0</v>
      </c>
      <c r="AG3374" s="24">
        <v>133849</v>
      </c>
    </row>
    <row r="3375" spans="1:33" x14ac:dyDescent="0.35">
      <c r="A3375" s="70">
        <v>901158187</v>
      </c>
      <c r="B3375" s="70" t="s">
        <v>24</v>
      </c>
      <c r="C3375" s="70" t="s">
        <v>8392</v>
      </c>
      <c r="D3375" s="70" t="s">
        <v>16362</v>
      </c>
      <c r="E3375" s="70" t="s">
        <v>12645</v>
      </c>
      <c r="F3375" s="70" t="s">
        <v>16707</v>
      </c>
      <c r="G3375" s="70" t="e">
        <v>#N/A</v>
      </c>
      <c r="H3375" s="70" t="s">
        <v>7445</v>
      </c>
      <c r="I3375" s="25">
        <v>45261</v>
      </c>
      <c r="J3375" s="71">
        <v>120</v>
      </c>
      <c r="K3375" s="70" t="s">
        <v>8393</v>
      </c>
      <c r="L3375" s="70" t="s">
        <v>8394</v>
      </c>
      <c r="M3375" s="70" t="s">
        <v>9239</v>
      </c>
      <c r="N3375" s="70" t="s">
        <v>7770</v>
      </c>
      <c r="O3375" s="7"/>
      <c r="P3375" s="72">
        <v>133849</v>
      </c>
      <c r="Q3375" s="72">
        <v>133849</v>
      </c>
      <c r="R3375" s="7" t="s">
        <v>16710</v>
      </c>
      <c r="S3375" s="7" t="s">
        <v>16710</v>
      </c>
      <c r="T3375" s="7" t="s">
        <v>16755</v>
      </c>
      <c r="U3375" s="7" t="s">
        <v>16766</v>
      </c>
      <c r="V3375" s="7" t="s">
        <v>16751</v>
      </c>
      <c r="W3375" s="7">
        <v>2023</v>
      </c>
      <c r="X3375" s="7" t="s">
        <v>16755</v>
      </c>
      <c r="Y3375" s="24">
        <v>133849</v>
      </c>
      <c r="Z3375" s="24">
        <v>0</v>
      </c>
      <c r="AA3375" s="24"/>
      <c r="AB3375" s="24">
        <v>0</v>
      </c>
      <c r="AC3375" s="24">
        <v>133849</v>
      </c>
      <c r="AD3375" s="24">
        <v>0</v>
      </c>
      <c r="AE3375" s="24">
        <v>133849</v>
      </c>
      <c r="AF3375" s="24">
        <v>0</v>
      </c>
      <c r="AG3375" s="24">
        <v>133849</v>
      </c>
    </row>
    <row r="3376" spans="1:33" x14ac:dyDescent="0.35">
      <c r="A3376" s="70">
        <v>901158187</v>
      </c>
      <c r="B3376" s="70" t="s">
        <v>24</v>
      </c>
      <c r="C3376" s="70" t="s">
        <v>8395</v>
      </c>
      <c r="D3376" s="70" t="s">
        <v>16363</v>
      </c>
      <c r="E3376" s="70" t="s">
        <v>12646</v>
      </c>
      <c r="F3376" s="70" t="s">
        <v>16707</v>
      </c>
      <c r="G3376" s="70" t="e">
        <v>#N/A</v>
      </c>
      <c r="H3376" s="70" t="s">
        <v>7602</v>
      </c>
      <c r="I3376" s="25">
        <v>45261</v>
      </c>
      <c r="J3376" s="71">
        <v>120</v>
      </c>
      <c r="K3376" s="70" t="s">
        <v>8396</v>
      </c>
      <c r="L3376" s="70" t="s">
        <v>26</v>
      </c>
      <c r="M3376" s="70" t="s">
        <v>9239</v>
      </c>
      <c r="N3376" s="70" t="s">
        <v>7770</v>
      </c>
      <c r="O3376" s="7"/>
      <c r="P3376" s="72">
        <v>87702</v>
      </c>
      <c r="Q3376" s="72">
        <v>87702</v>
      </c>
      <c r="R3376" s="7" t="s">
        <v>16710</v>
      </c>
      <c r="S3376" s="7" t="s">
        <v>16710</v>
      </c>
      <c r="T3376" s="7" t="s">
        <v>16755</v>
      </c>
      <c r="U3376" s="7" t="s">
        <v>16766</v>
      </c>
      <c r="V3376" s="7" t="s">
        <v>16751</v>
      </c>
      <c r="W3376" s="7">
        <v>2023</v>
      </c>
      <c r="X3376" s="7" t="s">
        <v>16755</v>
      </c>
      <c r="Y3376" s="24">
        <v>87702</v>
      </c>
      <c r="Z3376" s="24">
        <v>0</v>
      </c>
      <c r="AA3376" s="24"/>
      <c r="AB3376" s="24">
        <v>0</v>
      </c>
      <c r="AC3376" s="24">
        <v>87702</v>
      </c>
      <c r="AD3376" s="24">
        <v>0</v>
      </c>
      <c r="AE3376" s="24">
        <v>87702</v>
      </c>
      <c r="AF3376" s="24">
        <v>0</v>
      </c>
      <c r="AG3376" s="24">
        <v>87702</v>
      </c>
    </row>
    <row r="3377" spans="1:33" x14ac:dyDescent="0.35">
      <c r="A3377" s="70">
        <v>901158187</v>
      </c>
      <c r="B3377" s="70" t="s">
        <v>24</v>
      </c>
      <c r="C3377" s="70" t="s">
        <v>8397</v>
      </c>
      <c r="D3377" s="70" t="s">
        <v>16364</v>
      </c>
      <c r="E3377" s="70" t="s">
        <v>12647</v>
      </c>
      <c r="F3377" s="70" t="s">
        <v>16707</v>
      </c>
      <c r="G3377" s="70" t="e">
        <v>#N/A</v>
      </c>
      <c r="H3377" s="70" t="s">
        <v>7594</v>
      </c>
      <c r="I3377" s="25">
        <v>45261</v>
      </c>
      <c r="J3377" s="71">
        <v>60</v>
      </c>
      <c r="K3377" s="70" t="s">
        <v>8398</v>
      </c>
      <c r="L3377" s="70" t="s">
        <v>26</v>
      </c>
      <c r="M3377" s="70" t="s">
        <v>9239</v>
      </c>
      <c r="N3377" s="70" t="s">
        <v>7770</v>
      </c>
      <c r="O3377" s="7"/>
      <c r="P3377" s="72">
        <v>87702</v>
      </c>
      <c r="Q3377" s="72">
        <v>87702</v>
      </c>
      <c r="R3377" s="7" t="s">
        <v>16711</v>
      </c>
      <c r="S3377" s="7" t="s">
        <v>16713</v>
      </c>
      <c r="T3377" s="7" t="s">
        <v>16755</v>
      </c>
      <c r="U3377" s="7" t="s">
        <v>16767</v>
      </c>
      <c r="V3377" s="7" t="s">
        <v>16751</v>
      </c>
      <c r="W3377" s="7">
        <v>2023</v>
      </c>
      <c r="X3377" s="7" t="s">
        <v>16755</v>
      </c>
      <c r="Y3377" s="24">
        <v>87702</v>
      </c>
      <c r="Z3377" s="24">
        <v>0</v>
      </c>
      <c r="AA3377" s="24"/>
      <c r="AB3377" s="24">
        <v>0</v>
      </c>
      <c r="AC3377" s="24">
        <v>87702</v>
      </c>
      <c r="AD3377" s="24">
        <v>0</v>
      </c>
      <c r="AE3377" s="24">
        <v>87702</v>
      </c>
      <c r="AF3377" s="24">
        <v>0</v>
      </c>
      <c r="AG3377" s="24">
        <v>87702</v>
      </c>
    </row>
    <row r="3378" spans="1:33" x14ac:dyDescent="0.35">
      <c r="A3378" s="70">
        <v>901158187</v>
      </c>
      <c r="B3378" s="70" t="s">
        <v>24</v>
      </c>
      <c r="C3378" s="70" t="s">
        <v>8399</v>
      </c>
      <c r="D3378" s="70" t="s">
        <v>16365</v>
      </c>
      <c r="E3378" s="70" t="s">
        <v>12648</v>
      </c>
      <c r="F3378" s="70" t="s">
        <v>16707</v>
      </c>
      <c r="G3378" s="70" t="e">
        <v>#N/A</v>
      </c>
      <c r="H3378" s="70" t="s">
        <v>8400</v>
      </c>
      <c r="I3378" s="25">
        <v>45261</v>
      </c>
      <c r="J3378" s="71">
        <v>60</v>
      </c>
      <c r="K3378" s="70" t="s">
        <v>8401</v>
      </c>
      <c r="L3378" s="70" t="s">
        <v>26</v>
      </c>
      <c r="M3378" s="70" t="s">
        <v>9239</v>
      </c>
      <c r="N3378" s="70" t="s">
        <v>7770</v>
      </c>
      <c r="O3378" s="7"/>
      <c r="P3378" s="72">
        <v>87702</v>
      </c>
      <c r="Q3378" s="72">
        <v>87702</v>
      </c>
      <c r="R3378" s="7" t="s">
        <v>16711</v>
      </c>
      <c r="S3378" s="7" t="s">
        <v>16713</v>
      </c>
      <c r="T3378" s="7" t="s">
        <v>16755</v>
      </c>
      <c r="U3378" s="7" t="s">
        <v>16767</v>
      </c>
      <c r="V3378" s="7" t="s">
        <v>16751</v>
      </c>
      <c r="W3378" s="7">
        <v>2023</v>
      </c>
      <c r="X3378" s="7" t="s">
        <v>16755</v>
      </c>
      <c r="Y3378" s="24">
        <v>87702</v>
      </c>
      <c r="Z3378" s="24">
        <v>0</v>
      </c>
      <c r="AA3378" s="24"/>
      <c r="AB3378" s="24">
        <v>0</v>
      </c>
      <c r="AC3378" s="24">
        <v>87702</v>
      </c>
      <c r="AD3378" s="24">
        <v>0</v>
      </c>
      <c r="AE3378" s="24">
        <v>87702</v>
      </c>
      <c r="AF3378" s="24">
        <v>0</v>
      </c>
      <c r="AG3378" s="24">
        <v>87702</v>
      </c>
    </row>
    <row r="3379" spans="1:33" x14ac:dyDescent="0.35">
      <c r="A3379" s="70">
        <v>901158187</v>
      </c>
      <c r="B3379" s="70" t="s">
        <v>24</v>
      </c>
      <c r="C3379" s="70" t="s">
        <v>8402</v>
      </c>
      <c r="D3379" s="70" t="s">
        <v>16366</v>
      </c>
      <c r="E3379" s="70" t="s">
        <v>12649</v>
      </c>
      <c r="F3379" s="70" t="s">
        <v>16707</v>
      </c>
      <c r="G3379" s="70" t="e">
        <v>#N/A</v>
      </c>
      <c r="H3379" s="70" t="s">
        <v>7662</v>
      </c>
      <c r="I3379" s="25">
        <v>45261</v>
      </c>
      <c r="J3379" s="70" t="s">
        <v>9247</v>
      </c>
      <c r="K3379" s="70" t="s">
        <v>8403</v>
      </c>
      <c r="L3379" s="70" t="s">
        <v>26</v>
      </c>
      <c r="M3379" s="70" t="s">
        <v>9240</v>
      </c>
      <c r="N3379" s="70" t="s">
        <v>27</v>
      </c>
      <c r="O3379" s="70" t="s">
        <v>8404</v>
      </c>
      <c r="P3379" s="72">
        <v>7497660</v>
      </c>
      <c r="Q3379" s="72">
        <v>7497660</v>
      </c>
      <c r="R3379" s="7" t="s">
        <v>16709</v>
      </c>
      <c r="S3379" s="7" t="s">
        <v>16709</v>
      </c>
      <c r="T3379" s="7" t="s">
        <v>16750</v>
      </c>
      <c r="U3379" s="7" t="s">
        <v>16767</v>
      </c>
      <c r="V3379" s="7" t="s">
        <v>16751</v>
      </c>
      <c r="W3379" s="7"/>
      <c r="X3379" s="7"/>
      <c r="Y3379" s="24">
        <v>0</v>
      </c>
      <c r="Z3379" s="24">
        <v>0</v>
      </c>
      <c r="AA3379" s="73" t="s">
        <v>16773</v>
      </c>
      <c r="AB3379" s="24">
        <v>0</v>
      </c>
      <c r="AC3379" s="24">
        <v>0</v>
      </c>
      <c r="AD3379" s="24">
        <v>0</v>
      </c>
      <c r="AE3379" s="24">
        <v>0</v>
      </c>
      <c r="AF3379" s="24">
        <v>0</v>
      </c>
      <c r="AG3379" s="24">
        <v>0</v>
      </c>
    </row>
    <row r="3380" spans="1:33" x14ac:dyDescent="0.35">
      <c r="A3380" s="70">
        <v>901158187</v>
      </c>
      <c r="B3380" s="70" t="s">
        <v>24</v>
      </c>
      <c r="C3380" s="70" t="s">
        <v>8405</v>
      </c>
      <c r="D3380" s="70" t="s">
        <v>16367</v>
      </c>
      <c r="E3380" s="70" t="s">
        <v>12650</v>
      </c>
      <c r="F3380" s="70"/>
      <c r="G3380" s="70" t="e">
        <v>#N/A</v>
      </c>
      <c r="H3380" s="70" t="s">
        <v>7698</v>
      </c>
      <c r="I3380" s="25">
        <v>45261</v>
      </c>
      <c r="J3380" s="70" t="s">
        <v>9247</v>
      </c>
      <c r="K3380" s="70" t="s">
        <v>8406</v>
      </c>
      <c r="L3380" s="70" t="s">
        <v>26</v>
      </c>
      <c r="M3380" s="70" t="s">
        <v>9240</v>
      </c>
      <c r="N3380" s="70" t="s">
        <v>27</v>
      </c>
      <c r="O3380" s="70" t="s">
        <v>8404</v>
      </c>
      <c r="P3380" s="72">
        <v>278418</v>
      </c>
      <c r="Q3380" s="72">
        <v>278418</v>
      </c>
      <c r="R3380" s="7" t="s">
        <v>16709</v>
      </c>
      <c r="S3380" s="7" t="s">
        <v>16709</v>
      </c>
      <c r="T3380" s="7" t="s">
        <v>16750</v>
      </c>
      <c r="U3380" s="7" t="s">
        <v>16767</v>
      </c>
      <c r="V3380" s="7" t="s">
        <v>16748</v>
      </c>
      <c r="W3380" s="7"/>
      <c r="X3380" s="7"/>
      <c r="Y3380" s="24">
        <v>0</v>
      </c>
      <c r="Z3380" s="24">
        <v>0</v>
      </c>
      <c r="AA3380" s="24" t="s">
        <v>16774</v>
      </c>
      <c r="AB3380" s="24">
        <v>0</v>
      </c>
      <c r="AC3380" s="24">
        <v>0</v>
      </c>
      <c r="AD3380" s="24">
        <v>0</v>
      </c>
      <c r="AE3380" s="24">
        <v>0</v>
      </c>
      <c r="AF3380" s="24">
        <v>0</v>
      </c>
      <c r="AG3380" s="24">
        <v>0</v>
      </c>
    </row>
    <row r="3381" spans="1:33" x14ac:dyDescent="0.35">
      <c r="A3381" s="70">
        <v>901158187</v>
      </c>
      <c r="B3381" s="70" t="s">
        <v>24</v>
      </c>
      <c r="C3381" s="70" t="s">
        <v>8407</v>
      </c>
      <c r="D3381" s="70" t="s">
        <v>16368</v>
      </c>
      <c r="E3381" s="70" t="s">
        <v>12651</v>
      </c>
      <c r="F3381" s="70"/>
      <c r="G3381" s="70" t="e">
        <v>#N/A</v>
      </c>
      <c r="H3381" s="70" t="s">
        <v>7714</v>
      </c>
      <c r="I3381" s="25">
        <v>45261</v>
      </c>
      <c r="J3381" s="70" t="s">
        <v>9247</v>
      </c>
      <c r="K3381" s="70" t="s">
        <v>8408</v>
      </c>
      <c r="L3381" s="70" t="s">
        <v>8409</v>
      </c>
      <c r="M3381" s="70" t="s">
        <v>9240</v>
      </c>
      <c r="N3381" s="70" t="s">
        <v>27</v>
      </c>
      <c r="O3381" s="70" t="s">
        <v>8404</v>
      </c>
      <c r="P3381" s="72">
        <v>550548</v>
      </c>
      <c r="Q3381" s="72">
        <v>550548</v>
      </c>
      <c r="R3381" s="7" t="s">
        <v>16709</v>
      </c>
      <c r="S3381" s="7" t="s">
        <v>16709</v>
      </c>
      <c r="T3381" s="7" t="s">
        <v>16750</v>
      </c>
      <c r="U3381" s="7" t="s">
        <v>16767</v>
      </c>
      <c r="V3381" s="7" t="s">
        <v>16748</v>
      </c>
      <c r="W3381" s="7"/>
      <c r="X3381" s="7"/>
      <c r="Y3381" s="24">
        <v>0</v>
      </c>
      <c r="Z3381" s="24">
        <v>0</v>
      </c>
      <c r="AA3381" s="79" t="s">
        <v>16775</v>
      </c>
      <c r="AB3381" s="24">
        <v>0</v>
      </c>
      <c r="AC3381" s="24">
        <v>0</v>
      </c>
      <c r="AD3381" s="24">
        <v>0</v>
      </c>
      <c r="AE3381" s="24">
        <v>0</v>
      </c>
      <c r="AF3381" s="24">
        <v>0</v>
      </c>
      <c r="AG3381" s="24">
        <v>0</v>
      </c>
    </row>
    <row r="3382" spans="1:33" x14ac:dyDescent="0.35">
      <c r="A3382" s="70">
        <v>901158187</v>
      </c>
      <c r="B3382" s="70" t="s">
        <v>24</v>
      </c>
      <c r="C3382" s="70" t="s">
        <v>8410</v>
      </c>
      <c r="D3382" s="70" t="s">
        <v>16369</v>
      </c>
      <c r="E3382" s="70" t="s">
        <v>12652</v>
      </c>
      <c r="F3382" s="70"/>
      <c r="G3382" s="70">
        <v>0</v>
      </c>
      <c r="H3382" s="70" t="s">
        <v>7726</v>
      </c>
      <c r="I3382" s="25">
        <v>45261</v>
      </c>
      <c r="J3382" s="70" t="s">
        <v>9247</v>
      </c>
      <c r="K3382" s="70" t="s">
        <v>8411</v>
      </c>
      <c r="L3382" s="70" t="s">
        <v>26</v>
      </c>
      <c r="M3382" s="70" t="s">
        <v>9240</v>
      </c>
      <c r="N3382" s="70" t="s">
        <v>27</v>
      </c>
      <c r="O3382" s="70" t="s">
        <v>8404</v>
      </c>
      <c r="P3382" s="72">
        <v>185612</v>
      </c>
      <c r="Q3382" s="72">
        <v>185612</v>
      </c>
      <c r="R3382" s="7" t="s">
        <v>16709</v>
      </c>
      <c r="S3382" s="7" t="s">
        <v>16709</v>
      </c>
      <c r="T3382" s="7" t="s">
        <v>16750</v>
      </c>
      <c r="U3382" s="7" t="s">
        <v>16767</v>
      </c>
      <c r="V3382" s="7" t="s">
        <v>16748</v>
      </c>
      <c r="W3382" s="7"/>
      <c r="X3382" s="7"/>
      <c r="Y3382" s="24">
        <v>0</v>
      </c>
      <c r="Z3382" s="24">
        <v>0</v>
      </c>
      <c r="AA3382" s="24" t="s">
        <v>16761</v>
      </c>
      <c r="AB3382" s="24">
        <v>0</v>
      </c>
      <c r="AC3382" s="24">
        <v>0</v>
      </c>
      <c r="AD3382" s="24">
        <v>0</v>
      </c>
      <c r="AE3382" s="24">
        <v>0</v>
      </c>
      <c r="AF3382" s="24">
        <v>0</v>
      </c>
      <c r="AG3382" s="24">
        <v>0</v>
      </c>
    </row>
    <row r="3383" spans="1:33" x14ac:dyDescent="0.35">
      <c r="A3383" s="70">
        <v>901158187</v>
      </c>
      <c r="B3383" s="70" t="s">
        <v>24</v>
      </c>
      <c r="C3383" s="70" t="s">
        <v>8412</v>
      </c>
      <c r="D3383" s="70" t="s">
        <v>16370</v>
      </c>
      <c r="E3383" s="70" t="s">
        <v>12653</v>
      </c>
      <c r="F3383" s="70"/>
      <c r="G3383" s="70" t="e">
        <v>#N/A</v>
      </c>
      <c r="H3383" s="70" t="s">
        <v>7726</v>
      </c>
      <c r="I3383" s="25">
        <v>45261</v>
      </c>
      <c r="J3383" s="70" t="s">
        <v>9246</v>
      </c>
      <c r="K3383" s="70" t="s">
        <v>8413</v>
      </c>
      <c r="L3383" s="70" t="s">
        <v>26</v>
      </c>
      <c r="M3383" s="70" t="s">
        <v>9240</v>
      </c>
      <c r="N3383" s="70" t="s">
        <v>27</v>
      </c>
      <c r="O3383" s="70" t="s">
        <v>8404</v>
      </c>
      <c r="P3383" s="72">
        <v>297500</v>
      </c>
      <c r="Q3383" s="72">
        <v>297500</v>
      </c>
      <c r="R3383" s="7" t="s">
        <v>16712</v>
      </c>
      <c r="S3383" s="7" t="s">
        <v>16709</v>
      </c>
      <c r="T3383" s="7" t="s">
        <v>16750</v>
      </c>
      <c r="U3383" s="7" t="s">
        <v>16767</v>
      </c>
      <c r="V3383" s="7" t="s">
        <v>16748</v>
      </c>
      <c r="W3383" s="7"/>
      <c r="X3383" s="7"/>
      <c r="Y3383" s="24">
        <v>0</v>
      </c>
      <c r="Z3383" s="24">
        <v>0</v>
      </c>
      <c r="AA3383" s="73" t="s">
        <v>16776</v>
      </c>
      <c r="AB3383" s="24">
        <v>0</v>
      </c>
      <c r="AC3383" s="24">
        <v>0</v>
      </c>
      <c r="AD3383" s="24">
        <v>0</v>
      </c>
      <c r="AE3383" s="24">
        <v>0</v>
      </c>
      <c r="AF3383" s="24">
        <v>0</v>
      </c>
      <c r="AG3383" s="24">
        <v>0</v>
      </c>
    </row>
    <row r="3384" spans="1:33" x14ac:dyDescent="0.35">
      <c r="A3384" s="70">
        <v>901158187</v>
      </c>
      <c r="B3384" s="70" t="s">
        <v>24</v>
      </c>
      <c r="C3384" s="70" t="s">
        <v>8414</v>
      </c>
      <c r="D3384" s="70" t="s">
        <v>16371</v>
      </c>
      <c r="E3384" s="70" t="s">
        <v>12654</v>
      </c>
      <c r="F3384" s="70"/>
      <c r="G3384" s="70" t="e">
        <v>#N/A</v>
      </c>
      <c r="H3384" s="70" t="s">
        <v>8415</v>
      </c>
      <c r="I3384" s="25">
        <v>45261</v>
      </c>
      <c r="J3384" s="70" t="s">
        <v>9246</v>
      </c>
      <c r="K3384" s="70" t="s">
        <v>8416</v>
      </c>
      <c r="L3384" s="70" t="s">
        <v>8417</v>
      </c>
      <c r="M3384" s="70" t="s">
        <v>9240</v>
      </c>
      <c r="N3384" s="70" t="s">
        <v>27</v>
      </c>
      <c r="O3384" s="70" t="s">
        <v>8404</v>
      </c>
      <c r="P3384" s="72">
        <v>185612</v>
      </c>
      <c r="Q3384" s="72">
        <v>185612</v>
      </c>
      <c r="R3384" s="7" t="s">
        <v>16712</v>
      </c>
      <c r="S3384" s="7" t="s">
        <v>16713</v>
      </c>
      <c r="T3384" s="7" t="s">
        <v>16755</v>
      </c>
      <c r="U3384" s="7" t="s">
        <v>16767</v>
      </c>
      <c r="V3384" s="7" t="s">
        <v>16751</v>
      </c>
      <c r="W3384" s="7">
        <v>2023</v>
      </c>
      <c r="X3384" s="7" t="s">
        <v>16755</v>
      </c>
      <c r="Y3384" s="24">
        <v>185612</v>
      </c>
      <c r="Z3384" s="24">
        <v>0</v>
      </c>
      <c r="AA3384" s="24"/>
      <c r="AB3384" s="24">
        <v>1670508</v>
      </c>
      <c r="AC3384" s="24">
        <v>185612</v>
      </c>
      <c r="AD3384" s="24">
        <v>0</v>
      </c>
      <c r="AE3384" s="24">
        <v>185612</v>
      </c>
      <c r="AF3384" s="24">
        <v>0</v>
      </c>
      <c r="AG3384" s="24">
        <v>185612</v>
      </c>
    </row>
    <row r="3385" spans="1:33" x14ac:dyDescent="0.35">
      <c r="A3385" s="70">
        <v>901158187</v>
      </c>
      <c r="B3385" s="70" t="s">
        <v>24</v>
      </c>
      <c r="C3385" s="70" t="s">
        <v>8418</v>
      </c>
      <c r="D3385" s="70" t="s">
        <v>16372</v>
      </c>
      <c r="E3385" s="70" t="s">
        <v>12655</v>
      </c>
      <c r="F3385" s="70"/>
      <c r="G3385" s="70" t="e">
        <v>#N/A</v>
      </c>
      <c r="H3385" s="70" t="s">
        <v>8415</v>
      </c>
      <c r="I3385" s="25">
        <v>45261</v>
      </c>
      <c r="J3385" s="70" t="s">
        <v>9246</v>
      </c>
      <c r="K3385" s="70" t="s">
        <v>8419</v>
      </c>
      <c r="L3385" s="70" t="s">
        <v>8420</v>
      </c>
      <c r="M3385" s="70" t="s">
        <v>9240</v>
      </c>
      <c r="N3385" s="70" t="s">
        <v>27</v>
      </c>
      <c r="O3385" s="70" t="s">
        <v>8404</v>
      </c>
      <c r="P3385" s="72">
        <v>46403</v>
      </c>
      <c r="Q3385" s="72">
        <v>46403</v>
      </c>
      <c r="R3385" s="7" t="s">
        <v>16712</v>
      </c>
      <c r="S3385" s="7" t="s">
        <v>16713</v>
      </c>
      <c r="T3385" s="7" t="s">
        <v>16755</v>
      </c>
      <c r="U3385" s="7" t="s">
        <v>16767</v>
      </c>
      <c r="V3385" s="7" t="s">
        <v>16751</v>
      </c>
      <c r="W3385" s="7">
        <v>2023</v>
      </c>
      <c r="X3385" s="7" t="s">
        <v>16755</v>
      </c>
      <c r="Y3385" s="24">
        <v>46403</v>
      </c>
      <c r="Z3385" s="24">
        <v>0</v>
      </c>
      <c r="AA3385" s="24"/>
      <c r="AB3385" s="24">
        <v>1670508</v>
      </c>
      <c r="AC3385" s="24">
        <v>46403</v>
      </c>
      <c r="AD3385" s="24">
        <v>0</v>
      </c>
      <c r="AE3385" s="24">
        <v>46403</v>
      </c>
      <c r="AF3385" s="24">
        <v>0</v>
      </c>
      <c r="AG3385" s="24">
        <v>46403</v>
      </c>
    </row>
    <row r="3386" spans="1:33" x14ac:dyDescent="0.35">
      <c r="A3386" s="70">
        <v>901158187</v>
      </c>
      <c r="B3386" s="70" t="s">
        <v>24</v>
      </c>
      <c r="C3386" s="70" t="s">
        <v>8421</v>
      </c>
      <c r="D3386" s="70" t="s">
        <v>16373</v>
      </c>
      <c r="E3386" s="70" t="s">
        <v>12656</v>
      </c>
      <c r="F3386" s="70"/>
      <c r="G3386" s="70" t="e">
        <v>#N/A</v>
      </c>
      <c r="H3386" s="70" t="s">
        <v>8415</v>
      </c>
      <c r="I3386" s="25">
        <v>45261</v>
      </c>
      <c r="J3386" s="70" t="s">
        <v>9246</v>
      </c>
      <c r="K3386" s="70" t="s">
        <v>8422</v>
      </c>
      <c r="L3386" s="70" t="s">
        <v>26</v>
      </c>
      <c r="M3386" s="70" t="s">
        <v>9240</v>
      </c>
      <c r="N3386" s="70" t="s">
        <v>27</v>
      </c>
      <c r="O3386" s="70" t="s">
        <v>8404</v>
      </c>
      <c r="P3386" s="72">
        <v>1960851</v>
      </c>
      <c r="Q3386" s="72">
        <v>1960851</v>
      </c>
      <c r="R3386" s="7" t="s">
        <v>16712</v>
      </c>
      <c r="S3386" s="7" t="s">
        <v>16711</v>
      </c>
      <c r="T3386" s="7" t="s">
        <v>16759</v>
      </c>
      <c r="U3386" s="7" t="s">
        <v>16767</v>
      </c>
      <c r="V3386" s="7" t="s">
        <v>16751</v>
      </c>
      <c r="W3386" s="7"/>
      <c r="X3386" s="7"/>
      <c r="Y3386" s="24">
        <v>0</v>
      </c>
      <c r="Z3386" s="24">
        <v>0</v>
      </c>
      <c r="AA3386" s="24"/>
      <c r="AB3386" s="24">
        <v>0</v>
      </c>
      <c r="AC3386" s="24">
        <v>0</v>
      </c>
      <c r="AD3386" s="24">
        <v>0</v>
      </c>
      <c r="AE3386" s="24">
        <v>0</v>
      </c>
      <c r="AF3386" s="24">
        <v>0</v>
      </c>
      <c r="AG3386" s="24">
        <v>0</v>
      </c>
    </row>
    <row r="3387" spans="1:33" x14ac:dyDescent="0.35">
      <c r="A3387" s="70">
        <v>901158187</v>
      </c>
      <c r="B3387" s="70" t="s">
        <v>24</v>
      </c>
      <c r="C3387" s="70" t="s">
        <v>8423</v>
      </c>
      <c r="D3387" s="70" t="s">
        <v>16374</v>
      </c>
      <c r="E3387" s="70" t="s">
        <v>12657</v>
      </c>
      <c r="F3387" s="70"/>
      <c r="G3387" s="70" t="e">
        <v>#N/A</v>
      </c>
      <c r="H3387" s="70" t="s">
        <v>8424</v>
      </c>
      <c r="I3387" s="25">
        <v>45261</v>
      </c>
      <c r="J3387" s="70" t="s">
        <v>9246</v>
      </c>
      <c r="K3387" s="70" t="s">
        <v>8425</v>
      </c>
      <c r="L3387" s="70" t="s">
        <v>8426</v>
      </c>
      <c r="M3387" s="70" t="s">
        <v>9240</v>
      </c>
      <c r="N3387" s="70" t="s">
        <v>27</v>
      </c>
      <c r="O3387" s="70" t="s">
        <v>8404</v>
      </c>
      <c r="P3387" s="72">
        <v>857154</v>
      </c>
      <c r="Q3387" s="72">
        <v>857154</v>
      </c>
      <c r="R3387" s="7" t="s">
        <v>16712</v>
      </c>
      <c r="S3387" s="7" t="s">
        <v>16711</v>
      </c>
      <c r="T3387" s="7" t="s">
        <v>16759</v>
      </c>
      <c r="U3387" s="7" t="s">
        <v>16767</v>
      </c>
      <c r="V3387" s="7" t="s">
        <v>16751</v>
      </c>
      <c r="W3387" s="7"/>
      <c r="X3387" s="7"/>
      <c r="Y3387" s="24">
        <v>0</v>
      </c>
      <c r="Z3387" s="24">
        <v>0</v>
      </c>
      <c r="AA3387" s="24"/>
      <c r="AB3387" s="24">
        <v>0</v>
      </c>
      <c r="AC3387" s="24">
        <v>0</v>
      </c>
      <c r="AD3387" s="24">
        <v>0</v>
      </c>
      <c r="AE3387" s="24">
        <v>0</v>
      </c>
      <c r="AF3387" s="24">
        <v>0</v>
      </c>
      <c r="AG3387" s="24">
        <v>0</v>
      </c>
    </row>
    <row r="3388" spans="1:33" x14ac:dyDescent="0.35">
      <c r="A3388" s="70">
        <v>901158187</v>
      </c>
      <c r="B3388" s="70" t="s">
        <v>24</v>
      </c>
      <c r="C3388" s="70" t="s">
        <v>8427</v>
      </c>
      <c r="D3388" s="70" t="s">
        <v>16375</v>
      </c>
      <c r="E3388" s="70" t="s">
        <v>12658</v>
      </c>
      <c r="F3388" s="70"/>
      <c r="G3388" s="70" t="e">
        <v>#N/A</v>
      </c>
      <c r="H3388" s="70" t="s">
        <v>8424</v>
      </c>
      <c r="I3388" s="25">
        <v>45261</v>
      </c>
      <c r="J3388" s="70" t="s">
        <v>9246</v>
      </c>
      <c r="K3388" s="70" t="s">
        <v>8428</v>
      </c>
      <c r="L3388" s="70" t="s">
        <v>8429</v>
      </c>
      <c r="M3388" s="70" t="s">
        <v>9240</v>
      </c>
      <c r="N3388" s="70" t="s">
        <v>27</v>
      </c>
      <c r="O3388" s="70" t="s">
        <v>8404</v>
      </c>
      <c r="P3388" s="72">
        <v>571494</v>
      </c>
      <c r="Q3388" s="72">
        <v>571494</v>
      </c>
      <c r="R3388" s="7" t="s">
        <v>16712</v>
      </c>
      <c r="S3388" s="7" t="s">
        <v>16711</v>
      </c>
      <c r="T3388" s="7" t="s">
        <v>16759</v>
      </c>
      <c r="U3388" s="7" t="s">
        <v>16767</v>
      </c>
      <c r="V3388" s="7" t="s">
        <v>16751</v>
      </c>
      <c r="W3388" s="7"/>
      <c r="X3388" s="7"/>
      <c r="Y3388" s="24">
        <v>0</v>
      </c>
      <c r="Z3388" s="24">
        <v>0</v>
      </c>
      <c r="AA3388" s="24"/>
      <c r="AB3388" s="24">
        <v>0</v>
      </c>
      <c r="AC3388" s="24">
        <v>0</v>
      </c>
      <c r="AD3388" s="24">
        <v>0</v>
      </c>
      <c r="AE3388" s="24">
        <v>0</v>
      </c>
      <c r="AF3388" s="24">
        <v>0</v>
      </c>
      <c r="AG3388" s="24">
        <v>0</v>
      </c>
    </row>
    <row r="3389" spans="1:33" x14ac:dyDescent="0.35">
      <c r="A3389" s="70">
        <v>901158187</v>
      </c>
      <c r="B3389" s="70" t="s">
        <v>24</v>
      </c>
      <c r="C3389" s="70" t="s">
        <v>8430</v>
      </c>
      <c r="D3389" s="70" t="s">
        <v>16376</v>
      </c>
      <c r="E3389" s="70" t="s">
        <v>12659</v>
      </c>
      <c r="F3389" s="70"/>
      <c r="G3389" s="70" t="e">
        <v>#N/A</v>
      </c>
      <c r="H3389" s="70" t="s">
        <v>8424</v>
      </c>
      <c r="I3389" s="25">
        <v>45261</v>
      </c>
      <c r="J3389" s="70" t="s">
        <v>9246</v>
      </c>
      <c r="K3389" s="70" t="s">
        <v>8431</v>
      </c>
      <c r="L3389" s="70" t="s">
        <v>26</v>
      </c>
      <c r="M3389" s="70" t="s">
        <v>9240</v>
      </c>
      <c r="N3389" s="70" t="s">
        <v>27</v>
      </c>
      <c r="O3389" s="70" t="s">
        <v>8404</v>
      </c>
      <c r="P3389" s="72">
        <v>11554698</v>
      </c>
      <c r="Q3389" s="72">
        <v>11554698</v>
      </c>
      <c r="R3389" s="7" t="s">
        <v>16712</v>
      </c>
      <c r="S3389" s="7" t="s">
        <v>16713</v>
      </c>
      <c r="T3389" s="7" t="s">
        <v>16755</v>
      </c>
      <c r="U3389" s="7" t="s">
        <v>16767</v>
      </c>
      <c r="V3389" s="7" t="s">
        <v>16751</v>
      </c>
      <c r="W3389" s="7">
        <v>2023</v>
      </c>
      <c r="X3389" s="7" t="s">
        <v>16755</v>
      </c>
      <c r="Y3389" s="24">
        <v>11554698</v>
      </c>
      <c r="Z3389" s="24">
        <v>0</v>
      </c>
      <c r="AA3389" s="24"/>
      <c r="AB3389" s="24">
        <v>2216273</v>
      </c>
      <c r="AC3389" s="24">
        <v>11554698</v>
      </c>
      <c r="AD3389" s="24">
        <v>0</v>
      </c>
      <c r="AE3389" s="24">
        <v>11554698</v>
      </c>
      <c r="AF3389" s="24">
        <v>0</v>
      </c>
      <c r="AG3389" s="24">
        <v>11554698</v>
      </c>
    </row>
    <row r="3390" spans="1:33" x14ac:dyDescent="0.35">
      <c r="A3390" s="70">
        <v>901158187</v>
      </c>
      <c r="B3390" s="70" t="s">
        <v>24</v>
      </c>
      <c r="C3390" s="70" t="s">
        <v>8432</v>
      </c>
      <c r="D3390" s="70" t="s">
        <v>16377</v>
      </c>
      <c r="E3390" s="70" t="s">
        <v>12660</v>
      </c>
      <c r="F3390" s="70"/>
      <c r="G3390" s="70" t="e">
        <v>#N/A</v>
      </c>
      <c r="H3390" s="70" t="s">
        <v>7650</v>
      </c>
      <c r="I3390" s="25">
        <v>45261</v>
      </c>
      <c r="J3390" s="70" t="s">
        <v>9246</v>
      </c>
      <c r="K3390" s="70" t="s">
        <v>8433</v>
      </c>
      <c r="L3390" s="70" t="s">
        <v>26</v>
      </c>
      <c r="M3390" s="70" t="s">
        <v>9240</v>
      </c>
      <c r="N3390" s="70" t="s">
        <v>27</v>
      </c>
      <c r="O3390" s="70" t="s">
        <v>8404</v>
      </c>
      <c r="P3390" s="72">
        <v>48792</v>
      </c>
      <c r="Q3390" s="72">
        <v>48792</v>
      </c>
      <c r="R3390" s="7" t="s">
        <v>16712</v>
      </c>
      <c r="S3390" s="7" t="s">
        <v>16711</v>
      </c>
      <c r="T3390" s="7" t="s">
        <v>16759</v>
      </c>
      <c r="U3390" s="7" t="s">
        <v>16767</v>
      </c>
      <c r="V3390" s="7" t="s">
        <v>16751</v>
      </c>
      <c r="W3390" s="7"/>
      <c r="X3390" s="7"/>
      <c r="Y3390" s="24">
        <v>0</v>
      </c>
      <c r="Z3390" s="24">
        <v>0</v>
      </c>
      <c r="AA3390" s="24"/>
      <c r="AB3390" s="24">
        <v>0</v>
      </c>
      <c r="AC3390" s="24">
        <v>0</v>
      </c>
      <c r="AD3390" s="24">
        <v>0</v>
      </c>
      <c r="AE3390" s="24">
        <v>0</v>
      </c>
      <c r="AF3390" s="24">
        <v>0</v>
      </c>
      <c r="AG3390" s="24">
        <v>0</v>
      </c>
    </row>
    <row r="3391" spans="1:33" x14ac:dyDescent="0.35">
      <c r="A3391" s="70">
        <v>901158187</v>
      </c>
      <c r="B3391" s="70" t="s">
        <v>24</v>
      </c>
      <c r="C3391" s="70" t="s">
        <v>8434</v>
      </c>
      <c r="D3391" s="70" t="s">
        <v>16378</v>
      </c>
      <c r="E3391" s="70" t="s">
        <v>12661</v>
      </c>
      <c r="F3391" s="70"/>
      <c r="G3391" s="70" t="e">
        <v>#N/A</v>
      </c>
      <c r="H3391" s="70" t="s">
        <v>7650</v>
      </c>
      <c r="I3391" s="25">
        <v>45261</v>
      </c>
      <c r="J3391" s="70" t="s">
        <v>9246</v>
      </c>
      <c r="K3391" s="70" t="s">
        <v>8435</v>
      </c>
      <c r="L3391" s="70" t="s">
        <v>26</v>
      </c>
      <c r="M3391" s="70" t="s">
        <v>9240</v>
      </c>
      <c r="N3391" s="70" t="s">
        <v>27</v>
      </c>
      <c r="O3391" s="70" t="s">
        <v>8404</v>
      </c>
      <c r="P3391" s="72">
        <v>1561185</v>
      </c>
      <c r="Q3391" s="72">
        <v>1561185</v>
      </c>
      <c r="R3391" s="7" t="s">
        <v>16712</v>
      </c>
      <c r="S3391" s="7" t="s">
        <v>16711</v>
      </c>
      <c r="T3391" s="7" t="s">
        <v>16759</v>
      </c>
      <c r="U3391" s="7" t="s">
        <v>16767</v>
      </c>
      <c r="V3391" s="7" t="s">
        <v>16751</v>
      </c>
      <c r="W3391" s="7"/>
      <c r="X3391" s="7"/>
      <c r="Y3391" s="24">
        <v>0</v>
      </c>
      <c r="Z3391" s="24">
        <v>0</v>
      </c>
      <c r="AA3391" s="24"/>
      <c r="AB3391" s="24">
        <v>0</v>
      </c>
      <c r="AC3391" s="24">
        <v>0</v>
      </c>
      <c r="AD3391" s="24">
        <v>0</v>
      </c>
      <c r="AE3391" s="24">
        <v>0</v>
      </c>
      <c r="AF3391" s="24">
        <v>0</v>
      </c>
      <c r="AG3391" s="24">
        <v>0</v>
      </c>
    </row>
    <row r="3392" spans="1:33" x14ac:dyDescent="0.35">
      <c r="A3392" s="70">
        <v>901158187</v>
      </c>
      <c r="B3392" s="70" t="s">
        <v>24</v>
      </c>
      <c r="C3392" s="70" t="s">
        <v>8436</v>
      </c>
      <c r="D3392" s="70" t="s">
        <v>16379</v>
      </c>
      <c r="E3392" s="70" t="s">
        <v>12662</v>
      </c>
      <c r="F3392" s="70"/>
      <c r="G3392" s="70" t="e">
        <v>#N/A</v>
      </c>
      <c r="H3392" s="70" t="s">
        <v>7650</v>
      </c>
      <c r="I3392" s="25">
        <v>45261</v>
      </c>
      <c r="J3392" s="70" t="s">
        <v>9246</v>
      </c>
      <c r="K3392" s="70" t="s">
        <v>8437</v>
      </c>
      <c r="L3392" s="70" t="s">
        <v>26</v>
      </c>
      <c r="M3392" s="70" t="s">
        <v>9240</v>
      </c>
      <c r="N3392" s="70" t="s">
        <v>27</v>
      </c>
      <c r="O3392" s="70" t="s">
        <v>8404</v>
      </c>
      <c r="P3392" s="72">
        <v>140994</v>
      </c>
      <c r="Q3392" s="72">
        <v>140994</v>
      </c>
      <c r="R3392" s="7" t="s">
        <v>16712</v>
      </c>
      <c r="S3392" s="7" t="s">
        <v>16711</v>
      </c>
      <c r="T3392" s="7" t="s">
        <v>16759</v>
      </c>
      <c r="U3392" s="7" t="s">
        <v>16767</v>
      </c>
      <c r="V3392" s="7" t="s">
        <v>16751</v>
      </c>
      <c r="W3392" s="7"/>
      <c r="X3392" s="7"/>
      <c r="Y3392" s="24">
        <v>0</v>
      </c>
      <c r="Z3392" s="24">
        <v>0</v>
      </c>
      <c r="AA3392" s="24"/>
      <c r="AB3392" s="24">
        <v>0</v>
      </c>
      <c r="AC3392" s="24">
        <v>0</v>
      </c>
      <c r="AD3392" s="24">
        <v>0</v>
      </c>
      <c r="AE3392" s="24">
        <v>0</v>
      </c>
      <c r="AF3392" s="24">
        <v>0</v>
      </c>
      <c r="AG3392" s="24">
        <v>0</v>
      </c>
    </row>
    <row r="3393" spans="1:33" x14ac:dyDescent="0.35">
      <c r="A3393" s="70">
        <v>901158187</v>
      </c>
      <c r="B3393" s="70" t="s">
        <v>24</v>
      </c>
      <c r="C3393" s="70" t="s">
        <v>8438</v>
      </c>
      <c r="D3393" s="70" t="s">
        <v>16380</v>
      </c>
      <c r="E3393" s="70" t="s">
        <v>12663</v>
      </c>
      <c r="F3393" s="70"/>
      <c r="G3393" s="70" t="e">
        <v>#N/A</v>
      </c>
      <c r="H3393" s="70" t="s">
        <v>7650</v>
      </c>
      <c r="I3393" s="25">
        <v>45261</v>
      </c>
      <c r="J3393" s="70" t="s">
        <v>9246</v>
      </c>
      <c r="K3393" s="70" t="s">
        <v>8439</v>
      </c>
      <c r="L3393" s="70" t="s">
        <v>26</v>
      </c>
      <c r="M3393" s="70" t="s">
        <v>9240</v>
      </c>
      <c r="N3393" s="70" t="s">
        <v>27</v>
      </c>
      <c r="O3393" s="70" t="s">
        <v>8404</v>
      </c>
      <c r="P3393" s="72">
        <v>28885</v>
      </c>
      <c r="Q3393" s="72">
        <v>28885</v>
      </c>
      <c r="R3393" s="7" t="s">
        <v>16712</v>
      </c>
      <c r="S3393" s="7" t="s">
        <v>16711</v>
      </c>
      <c r="T3393" s="7" t="s">
        <v>16759</v>
      </c>
      <c r="U3393" s="7" t="s">
        <v>16767</v>
      </c>
      <c r="V3393" s="7" t="s">
        <v>16751</v>
      </c>
      <c r="W3393" s="7"/>
      <c r="X3393" s="7"/>
      <c r="Y3393" s="24">
        <v>0</v>
      </c>
      <c r="Z3393" s="24">
        <v>0</v>
      </c>
      <c r="AA3393" s="24"/>
      <c r="AB3393" s="24">
        <v>0</v>
      </c>
      <c r="AC3393" s="24">
        <v>0</v>
      </c>
      <c r="AD3393" s="24">
        <v>0</v>
      </c>
      <c r="AE3393" s="24">
        <v>0</v>
      </c>
      <c r="AF3393" s="24">
        <v>0</v>
      </c>
      <c r="AG3393" s="24">
        <v>0</v>
      </c>
    </row>
    <row r="3394" spans="1:33" x14ac:dyDescent="0.35">
      <c r="A3394" s="70">
        <v>901158187</v>
      </c>
      <c r="B3394" s="70" t="s">
        <v>24</v>
      </c>
      <c r="C3394" s="70" t="s">
        <v>8440</v>
      </c>
      <c r="D3394" s="70" t="s">
        <v>16381</v>
      </c>
      <c r="E3394" s="70" t="s">
        <v>12664</v>
      </c>
      <c r="F3394" s="70"/>
      <c r="G3394" s="70" t="e">
        <v>#N/A</v>
      </c>
      <c r="H3394" s="70" t="s">
        <v>7650</v>
      </c>
      <c r="I3394" s="25">
        <v>45261</v>
      </c>
      <c r="J3394" s="70" t="s">
        <v>9246</v>
      </c>
      <c r="K3394" s="70" t="s">
        <v>8441</v>
      </c>
      <c r="L3394" s="70" t="s">
        <v>26</v>
      </c>
      <c r="M3394" s="70" t="s">
        <v>9240</v>
      </c>
      <c r="N3394" s="70" t="s">
        <v>27</v>
      </c>
      <c r="O3394" s="70" t="s">
        <v>8404</v>
      </c>
      <c r="P3394" s="72">
        <v>396126</v>
      </c>
      <c r="Q3394" s="72">
        <v>396126</v>
      </c>
      <c r="R3394" s="7" t="s">
        <v>16712</v>
      </c>
      <c r="S3394" s="7" t="s">
        <v>16713</v>
      </c>
      <c r="T3394" s="7" t="s">
        <v>16755</v>
      </c>
      <c r="U3394" s="7" t="s">
        <v>16767</v>
      </c>
      <c r="V3394" s="7" t="s">
        <v>16751</v>
      </c>
      <c r="W3394" s="7">
        <v>2023</v>
      </c>
      <c r="X3394" s="7" t="s">
        <v>16755</v>
      </c>
      <c r="Y3394" s="24">
        <v>396126</v>
      </c>
      <c r="Z3394" s="24">
        <v>0</v>
      </c>
      <c r="AA3394" s="24"/>
      <c r="AB3394" s="24">
        <v>1007100</v>
      </c>
      <c r="AC3394" s="24">
        <v>396126</v>
      </c>
      <c r="AD3394" s="24">
        <v>0</v>
      </c>
      <c r="AE3394" s="24">
        <v>396126</v>
      </c>
      <c r="AF3394" s="24">
        <v>0</v>
      </c>
      <c r="AG3394" s="24">
        <v>396126</v>
      </c>
    </row>
    <row r="3395" spans="1:33" x14ac:dyDescent="0.35">
      <c r="A3395" s="70">
        <v>901158187</v>
      </c>
      <c r="B3395" s="70" t="s">
        <v>24</v>
      </c>
      <c r="C3395" s="70" t="s">
        <v>8442</v>
      </c>
      <c r="D3395" s="70" t="s">
        <v>16382</v>
      </c>
      <c r="E3395" s="70" t="s">
        <v>12665</v>
      </c>
      <c r="F3395" s="70"/>
      <c r="G3395" s="70" t="e">
        <v>#N/A</v>
      </c>
      <c r="H3395" s="70" t="s">
        <v>7650</v>
      </c>
      <c r="I3395" s="25">
        <v>45261</v>
      </c>
      <c r="J3395" s="70" t="s">
        <v>9246</v>
      </c>
      <c r="K3395" s="70" t="s">
        <v>8443</v>
      </c>
      <c r="L3395" s="70" t="s">
        <v>26</v>
      </c>
      <c r="M3395" s="70" t="s">
        <v>9240</v>
      </c>
      <c r="N3395" s="70" t="s">
        <v>27</v>
      </c>
      <c r="O3395" s="70" t="s">
        <v>8404</v>
      </c>
      <c r="P3395" s="72">
        <v>52842</v>
      </c>
      <c r="Q3395" s="72">
        <v>52842</v>
      </c>
      <c r="R3395" s="7" t="s">
        <v>16712</v>
      </c>
      <c r="S3395" s="7" t="s">
        <v>16711</v>
      </c>
      <c r="T3395" s="7" t="s">
        <v>16759</v>
      </c>
      <c r="U3395" s="7" t="s">
        <v>16767</v>
      </c>
      <c r="V3395" s="7" t="s">
        <v>16751</v>
      </c>
      <c r="W3395" s="7"/>
      <c r="X3395" s="7"/>
      <c r="Y3395" s="24">
        <v>0</v>
      </c>
      <c r="Z3395" s="24">
        <v>0</v>
      </c>
      <c r="AA3395" s="24"/>
      <c r="AB3395" s="24">
        <v>0</v>
      </c>
      <c r="AC3395" s="24">
        <v>0</v>
      </c>
      <c r="AD3395" s="24">
        <v>0</v>
      </c>
      <c r="AE3395" s="24">
        <v>0</v>
      </c>
      <c r="AF3395" s="24">
        <v>0</v>
      </c>
      <c r="AG3395" s="24">
        <v>0</v>
      </c>
    </row>
    <row r="3396" spans="1:33" x14ac:dyDescent="0.35">
      <c r="A3396" s="70">
        <v>901158187</v>
      </c>
      <c r="B3396" s="70" t="s">
        <v>24</v>
      </c>
      <c r="C3396" s="70" t="s">
        <v>8444</v>
      </c>
      <c r="D3396" s="70" t="s">
        <v>16383</v>
      </c>
      <c r="E3396" s="70" t="s">
        <v>12666</v>
      </c>
      <c r="F3396" s="70"/>
      <c r="G3396" s="70" t="e">
        <v>#N/A</v>
      </c>
      <c r="H3396" s="70" t="s">
        <v>7650</v>
      </c>
      <c r="I3396" s="25">
        <v>45261</v>
      </c>
      <c r="J3396" s="70" t="s">
        <v>9246</v>
      </c>
      <c r="K3396" s="70" t="s">
        <v>8445</v>
      </c>
      <c r="L3396" s="70" t="s">
        <v>8446</v>
      </c>
      <c r="M3396" s="70" t="s">
        <v>9240</v>
      </c>
      <c r="N3396" s="70" t="s">
        <v>27</v>
      </c>
      <c r="O3396" s="70" t="s">
        <v>8404</v>
      </c>
      <c r="P3396" s="72">
        <v>509906</v>
      </c>
      <c r="Q3396" s="72">
        <v>509906</v>
      </c>
      <c r="R3396" s="7" t="s">
        <v>16712</v>
      </c>
      <c r="S3396" s="7" t="s">
        <v>16712</v>
      </c>
      <c r="T3396" s="7" t="s">
        <v>16747</v>
      </c>
      <c r="U3396" s="7">
        <v>0</v>
      </c>
      <c r="V3396" s="7" t="s">
        <v>16748</v>
      </c>
      <c r="W3396" s="7"/>
      <c r="X3396" s="7"/>
      <c r="Y3396" s="24">
        <v>0</v>
      </c>
      <c r="Z3396" s="24">
        <v>0</v>
      </c>
      <c r="AA3396" s="24"/>
      <c r="AB3396" s="24">
        <v>0</v>
      </c>
      <c r="AC3396" s="24">
        <v>0</v>
      </c>
      <c r="AD3396" s="24">
        <v>0</v>
      </c>
      <c r="AE3396" s="24">
        <v>0</v>
      </c>
      <c r="AF3396" s="24">
        <v>0</v>
      </c>
      <c r="AG3396" s="24">
        <v>0</v>
      </c>
    </row>
    <row r="3397" spans="1:33" x14ac:dyDescent="0.35">
      <c r="A3397" s="70">
        <v>901158187</v>
      </c>
      <c r="B3397" s="70" t="s">
        <v>24</v>
      </c>
      <c r="C3397" s="70" t="s">
        <v>8447</v>
      </c>
      <c r="D3397" s="70" t="s">
        <v>16384</v>
      </c>
      <c r="E3397" s="70" t="s">
        <v>12667</v>
      </c>
      <c r="F3397" s="70"/>
      <c r="G3397" s="70" t="e">
        <v>#N/A</v>
      </c>
      <c r="H3397" s="70" t="s">
        <v>8448</v>
      </c>
      <c r="I3397" s="25">
        <v>45261</v>
      </c>
      <c r="J3397" s="70" t="s">
        <v>9246</v>
      </c>
      <c r="K3397" s="70" t="s">
        <v>8449</v>
      </c>
      <c r="L3397" s="70" t="s">
        <v>4352</v>
      </c>
      <c r="M3397" s="70" t="s">
        <v>9240</v>
      </c>
      <c r="N3397" s="70" t="s">
        <v>27</v>
      </c>
      <c r="O3397" s="70" t="s">
        <v>8404</v>
      </c>
      <c r="P3397" s="72">
        <v>124030</v>
      </c>
      <c r="Q3397" s="72">
        <v>124030</v>
      </c>
      <c r="R3397" s="7" t="s">
        <v>16712</v>
      </c>
      <c r="S3397" s="7" t="s">
        <v>16711</v>
      </c>
      <c r="T3397" s="7" t="s">
        <v>16759</v>
      </c>
      <c r="U3397" s="7" t="s">
        <v>16767</v>
      </c>
      <c r="V3397" s="7" t="s">
        <v>16751</v>
      </c>
      <c r="W3397" s="7"/>
      <c r="X3397" s="7"/>
      <c r="Y3397" s="24">
        <v>0</v>
      </c>
      <c r="Z3397" s="24">
        <v>0</v>
      </c>
      <c r="AA3397" s="24"/>
      <c r="AB3397" s="24">
        <v>0</v>
      </c>
      <c r="AC3397" s="24">
        <v>0</v>
      </c>
      <c r="AD3397" s="24">
        <v>0</v>
      </c>
      <c r="AE3397" s="24">
        <v>0</v>
      </c>
      <c r="AF3397" s="24">
        <v>0</v>
      </c>
      <c r="AG3397" s="24">
        <v>0</v>
      </c>
    </row>
    <row r="3398" spans="1:33" x14ac:dyDescent="0.35">
      <c r="A3398" s="70">
        <v>901158187</v>
      </c>
      <c r="B3398" s="70" t="s">
        <v>24</v>
      </c>
      <c r="C3398" s="70" t="s">
        <v>8450</v>
      </c>
      <c r="D3398" s="70" t="s">
        <v>16385</v>
      </c>
      <c r="E3398" s="70" t="s">
        <v>12668</v>
      </c>
      <c r="F3398" s="70"/>
      <c r="G3398" s="70" t="e">
        <v>#N/A</v>
      </c>
      <c r="H3398" s="70" t="s">
        <v>8448</v>
      </c>
      <c r="I3398" s="25">
        <v>45261</v>
      </c>
      <c r="J3398" s="70" t="s">
        <v>9246</v>
      </c>
      <c r="K3398" s="70" t="s">
        <v>8451</v>
      </c>
      <c r="L3398" s="70" t="s">
        <v>8452</v>
      </c>
      <c r="M3398" s="70" t="s">
        <v>9240</v>
      </c>
      <c r="N3398" s="70" t="s">
        <v>27</v>
      </c>
      <c r="O3398" s="70" t="s">
        <v>8404</v>
      </c>
      <c r="P3398" s="72">
        <v>48754</v>
      </c>
      <c r="Q3398" s="72">
        <v>48754</v>
      </c>
      <c r="R3398" s="7" t="s">
        <v>16712</v>
      </c>
      <c r="S3398" s="7" t="s">
        <v>16713</v>
      </c>
      <c r="T3398" s="7" t="s">
        <v>16755</v>
      </c>
      <c r="U3398" s="7" t="s">
        <v>16767</v>
      </c>
      <c r="V3398" s="7" t="s">
        <v>16751</v>
      </c>
      <c r="W3398" s="7">
        <v>2023</v>
      </c>
      <c r="X3398" s="7" t="s">
        <v>16755</v>
      </c>
      <c r="Y3398" s="24">
        <v>48754</v>
      </c>
      <c r="Z3398" s="24">
        <v>0</v>
      </c>
      <c r="AA3398" s="24"/>
      <c r="AB3398" s="24">
        <v>1901406</v>
      </c>
      <c r="AC3398" s="24">
        <v>48754</v>
      </c>
      <c r="AD3398" s="24">
        <v>0</v>
      </c>
      <c r="AE3398" s="24">
        <v>48754</v>
      </c>
      <c r="AF3398" s="24">
        <v>0</v>
      </c>
      <c r="AG3398" s="24">
        <v>48754</v>
      </c>
    </row>
    <row r="3399" spans="1:33" x14ac:dyDescent="0.35">
      <c r="A3399" s="70">
        <v>901158187</v>
      </c>
      <c r="B3399" s="70" t="s">
        <v>24</v>
      </c>
      <c r="C3399" s="70" t="s">
        <v>8453</v>
      </c>
      <c r="D3399" s="70" t="s">
        <v>16386</v>
      </c>
      <c r="E3399" s="70" t="s">
        <v>12669</v>
      </c>
      <c r="F3399" s="70"/>
      <c r="G3399" s="70" t="e">
        <v>#N/A</v>
      </c>
      <c r="H3399" s="70" t="s">
        <v>8448</v>
      </c>
      <c r="I3399" s="25">
        <v>45261</v>
      </c>
      <c r="J3399" s="70" t="s">
        <v>9246</v>
      </c>
      <c r="K3399" s="70" t="s">
        <v>8454</v>
      </c>
      <c r="L3399" s="70" t="s">
        <v>8455</v>
      </c>
      <c r="M3399" s="70" t="s">
        <v>9240</v>
      </c>
      <c r="N3399" s="70" t="s">
        <v>27</v>
      </c>
      <c r="O3399" s="70" t="s">
        <v>8404</v>
      </c>
      <c r="P3399" s="72">
        <v>99224</v>
      </c>
      <c r="Q3399" s="72">
        <v>99224</v>
      </c>
      <c r="R3399" s="7" t="s">
        <v>16712</v>
      </c>
      <c r="S3399" s="7" t="s">
        <v>16711</v>
      </c>
      <c r="T3399" s="7" t="s">
        <v>16759</v>
      </c>
      <c r="U3399" s="7" t="s">
        <v>16767</v>
      </c>
      <c r="V3399" s="7" t="s">
        <v>16751</v>
      </c>
      <c r="W3399" s="7"/>
      <c r="X3399" s="7"/>
      <c r="Y3399" s="24">
        <v>0</v>
      </c>
      <c r="Z3399" s="24">
        <v>0</v>
      </c>
      <c r="AA3399" s="24"/>
      <c r="AB3399" s="24">
        <v>0</v>
      </c>
      <c r="AC3399" s="24">
        <v>0</v>
      </c>
      <c r="AD3399" s="24">
        <v>0</v>
      </c>
      <c r="AE3399" s="24">
        <v>0</v>
      </c>
      <c r="AF3399" s="24">
        <v>0</v>
      </c>
      <c r="AG3399" s="24">
        <v>0</v>
      </c>
    </row>
    <row r="3400" spans="1:33" x14ac:dyDescent="0.35">
      <c r="A3400" s="70">
        <v>901158187</v>
      </c>
      <c r="B3400" s="70" t="s">
        <v>24</v>
      </c>
      <c r="C3400" s="70" t="s">
        <v>8456</v>
      </c>
      <c r="D3400" s="70" t="s">
        <v>16387</v>
      </c>
      <c r="E3400" s="70" t="s">
        <v>12670</v>
      </c>
      <c r="F3400" s="70"/>
      <c r="G3400" s="70" t="e">
        <v>#N/A</v>
      </c>
      <c r="H3400" s="70" t="s">
        <v>8448</v>
      </c>
      <c r="I3400" s="25">
        <v>45261</v>
      </c>
      <c r="J3400" s="70" t="s">
        <v>9246</v>
      </c>
      <c r="K3400" s="70" t="s">
        <v>8457</v>
      </c>
      <c r="L3400" s="70" t="s">
        <v>8458</v>
      </c>
      <c r="M3400" s="70" t="s">
        <v>9240</v>
      </c>
      <c r="N3400" s="70" t="s">
        <v>27</v>
      </c>
      <c r="O3400" s="70" t="s">
        <v>8404</v>
      </c>
      <c r="P3400" s="72">
        <v>73854</v>
      </c>
      <c r="Q3400" s="72">
        <v>73854</v>
      </c>
      <c r="R3400" s="7" t="s">
        <v>16712</v>
      </c>
      <c r="S3400" s="7" t="s">
        <v>16713</v>
      </c>
      <c r="T3400" s="7" t="s">
        <v>16755</v>
      </c>
      <c r="U3400" s="7" t="s">
        <v>16767</v>
      </c>
      <c r="V3400" s="7" t="s">
        <v>16751</v>
      </c>
      <c r="W3400" s="7">
        <v>2023</v>
      </c>
      <c r="X3400" s="7" t="s">
        <v>16755</v>
      </c>
      <c r="Y3400" s="24">
        <v>73854</v>
      </c>
      <c r="Z3400" s="24">
        <v>0</v>
      </c>
      <c r="AA3400" s="24"/>
      <c r="AB3400" s="24">
        <v>1007100</v>
      </c>
      <c r="AC3400" s="24">
        <v>73854</v>
      </c>
      <c r="AD3400" s="24">
        <v>0</v>
      </c>
      <c r="AE3400" s="24">
        <v>73854</v>
      </c>
      <c r="AF3400" s="24">
        <v>0</v>
      </c>
      <c r="AG3400" s="24">
        <v>73854</v>
      </c>
    </row>
    <row r="3401" spans="1:33" x14ac:dyDescent="0.35">
      <c r="A3401" s="70">
        <v>901158187</v>
      </c>
      <c r="B3401" s="70" t="s">
        <v>24</v>
      </c>
      <c r="C3401" s="70" t="s">
        <v>8459</v>
      </c>
      <c r="D3401" s="70" t="s">
        <v>16388</v>
      </c>
      <c r="E3401" s="70" t="s">
        <v>12671</v>
      </c>
      <c r="F3401" s="70"/>
      <c r="G3401" s="70" t="e">
        <v>#N/A</v>
      </c>
      <c r="H3401" s="70" t="s">
        <v>8448</v>
      </c>
      <c r="I3401" s="25">
        <v>45261</v>
      </c>
      <c r="J3401" s="70" t="s">
        <v>9246</v>
      </c>
      <c r="K3401" s="70" t="s">
        <v>8460</v>
      </c>
      <c r="L3401" s="70" t="s">
        <v>8461</v>
      </c>
      <c r="M3401" s="70" t="s">
        <v>9240</v>
      </c>
      <c r="N3401" s="70" t="s">
        <v>27</v>
      </c>
      <c r="O3401" s="70" t="s">
        <v>8404</v>
      </c>
      <c r="P3401" s="72">
        <v>99224</v>
      </c>
      <c r="Q3401" s="72">
        <v>99224</v>
      </c>
      <c r="R3401" s="7" t="s">
        <v>16712</v>
      </c>
      <c r="S3401" s="7" t="s">
        <v>16711</v>
      </c>
      <c r="T3401" s="7" t="s">
        <v>16759</v>
      </c>
      <c r="U3401" s="7" t="s">
        <v>16767</v>
      </c>
      <c r="V3401" s="7" t="s">
        <v>16751</v>
      </c>
      <c r="W3401" s="7"/>
      <c r="X3401" s="7"/>
      <c r="Y3401" s="24">
        <v>0</v>
      </c>
      <c r="Z3401" s="24">
        <v>0</v>
      </c>
      <c r="AA3401" s="24"/>
      <c r="AB3401" s="24">
        <v>0</v>
      </c>
      <c r="AC3401" s="24">
        <v>0</v>
      </c>
      <c r="AD3401" s="24">
        <v>0</v>
      </c>
      <c r="AE3401" s="24">
        <v>0</v>
      </c>
      <c r="AF3401" s="24">
        <v>0</v>
      </c>
      <c r="AG3401" s="24">
        <v>0</v>
      </c>
    </row>
    <row r="3402" spans="1:33" x14ac:dyDescent="0.35">
      <c r="A3402" s="70">
        <v>901158187</v>
      </c>
      <c r="B3402" s="70" t="s">
        <v>24</v>
      </c>
      <c r="C3402" s="70" t="s">
        <v>8462</v>
      </c>
      <c r="D3402" s="70" t="s">
        <v>16389</v>
      </c>
      <c r="E3402" s="70" t="s">
        <v>12672</v>
      </c>
      <c r="F3402" s="70"/>
      <c r="G3402" s="70" t="e">
        <v>#N/A</v>
      </c>
      <c r="H3402" s="70" t="s">
        <v>7749</v>
      </c>
      <c r="I3402" s="25">
        <v>45261</v>
      </c>
      <c r="J3402" s="70" t="s">
        <v>9246</v>
      </c>
      <c r="K3402" s="70" t="s">
        <v>8463</v>
      </c>
      <c r="L3402" s="70" t="s">
        <v>8464</v>
      </c>
      <c r="M3402" s="70" t="s">
        <v>9240</v>
      </c>
      <c r="N3402" s="70" t="s">
        <v>27</v>
      </c>
      <c r="O3402" s="70" t="s">
        <v>8404</v>
      </c>
      <c r="P3402" s="72">
        <v>97508</v>
      </c>
      <c r="Q3402" s="72">
        <v>97508</v>
      </c>
      <c r="R3402" s="7" t="s">
        <v>16712</v>
      </c>
      <c r="S3402" s="7" t="s">
        <v>16713</v>
      </c>
      <c r="T3402" s="7" t="s">
        <v>16755</v>
      </c>
      <c r="U3402" s="7" t="s">
        <v>16767</v>
      </c>
      <c r="V3402" s="7" t="s">
        <v>16751</v>
      </c>
      <c r="W3402" s="7">
        <v>2023</v>
      </c>
      <c r="X3402" s="7" t="s">
        <v>16755</v>
      </c>
      <c r="Y3402" s="24">
        <v>97508</v>
      </c>
      <c r="Z3402" s="24">
        <v>0</v>
      </c>
      <c r="AA3402" s="24"/>
      <c r="AB3402" s="24">
        <v>1901406</v>
      </c>
      <c r="AC3402" s="24">
        <v>97508</v>
      </c>
      <c r="AD3402" s="24">
        <v>0</v>
      </c>
      <c r="AE3402" s="24">
        <v>97508</v>
      </c>
      <c r="AF3402" s="24">
        <v>0</v>
      </c>
      <c r="AG3402" s="24">
        <v>97508</v>
      </c>
    </row>
    <row r="3403" spans="1:33" x14ac:dyDescent="0.35">
      <c r="A3403" s="70">
        <v>901158187</v>
      </c>
      <c r="B3403" s="70" t="s">
        <v>24</v>
      </c>
      <c r="C3403" s="70" t="s">
        <v>8465</v>
      </c>
      <c r="D3403" s="70" t="s">
        <v>16390</v>
      </c>
      <c r="E3403" s="70" t="s">
        <v>12673</v>
      </c>
      <c r="F3403" s="70"/>
      <c r="G3403" s="70" t="e">
        <v>#N/A</v>
      </c>
      <c r="H3403" s="70" t="s">
        <v>7749</v>
      </c>
      <c r="I3403" s="25">
        <v>45261</v>
      </c>
      <c r="J3403" s="70" t="s">
        <v>9246</v>
      </c>
      <c r="K3403" s="70" t="s">
        <v>8466</v>
      </c>
      <c r="L3403" s="70" t="s">
        <v>26</v>
      </c>
      <c r="M3403" s="70" t="s">
        <v>9240</v>
      </c>
      <c r="N3403" s="70" t="s">
        <v>27</v>
      </c>
      <c r="O3403" s="70" t="s">
        <v>8404</v>
      </c>
      <c r="P3403" s="72">
        <v>180200</v>
      </c>
      <c r="Q3403" s="72">
        <v>180200</v>
      </c>
      <c r="R3403" s="7" t="s">
        <v>16712</v>
      </c>
      <c r="S3403" s="7" t="s">
        <v>16713</v>
      </c>
      <c r="T3403" s="7" t="s">
        <v>16755</v>
      </c>
      <c r="U3403" s="7" t="s">
        <v>16767</v>
      </c>
      <c r="V3403" s="7" t="s">
        <v>16751</v>
      </c>
      <c r="W3403" s="7">
        <v>2023</v>
      </c>
      <c r="X3403" s="7" t="s">
        <v>16755</v>
      </c>
      <c r="Y3403" s="24">
        <v>180200</v>
      </c>
      <c r="Z3403" s="24">
        <v>0</v>
      </c>
      <c r="AA3403" s="24"/>
      <c r="AB3403" s="24">
        <v>1590000</v>
      </c>
      <c r="AC3403" s="24">
        <v>180200</v>
      </c>
      <c r="AD3403" s="24">
        <v>0</v>
      </c>
      <c r="AE3403" s="24">
        <v>180200</v>
      </c>
      <c r="AF3403" s="24">
        <v>0</v>
      </c>
      <c r="AG3403" s="24">
        <v>180200</v>
      </c>
    </row>
    <row r="3404" spans="1:33" x14ac:dyDescent="0.35">
      <c r="A3404" s="70">
        <v>901158187</v>
      </c>
      <c r="B3404" s="70" t="s">
        <v>24</v>
      </c>
      <c r="C3404" s="70" t="s">
        <v>8467</v>
      </c>
      <c r="D3404" s="70" t="s">
        <v>16391</v>
      </c>
      <c r="E3404" s="70" t="s">
        <v>12674</v>
      </c>
      <c r="F3404" s="70"/>
      <c r="G3404" s="70" t="e">
        <v>#N/A</v>
      </c>
      <c r="H3404" s="70" t="s">
        <v>7749</v>
      </c>
      <c r="I3404" s="25">
        <v>45261</v>
      </c>
      <c r="J3404" s="70" t="s">
        <v>9246</v>
      </c>
      <c r="K3404" s="70" t="s">
        <v>8468</v>
      </c>
      <c r="L3404" s="70" t="s">
        <v>26</v>
      </c>
      <c r="M3404" s="70" t="s">
        <v>9240</v>
      </c>
      <c r="N3404" s="70" t="s">
        <v>27</v>
      </c>
      <c r="O3404" s="70" t="s">
        <v>8404</v>
      </c>
      <c r="P3404" s="72">
        <v>11554</v>
      </c>
      <c r="Q3404" s="72">
        <v>11554</v>
      </c>
      <c r="R3404" s="7" t="s">
        <v>16712</v>
      </c>
      <c r="S3404" s="7" t="s">
        <v>16711</v>
      </c>
      <c r="T3404" s="7" t="s">
        <v>16759</v>
      </c>
      <c r="U3404" s="7" t="s">
        <v>16767</v>
      </c>
      <c r="V3404" s="7" t="s">
        <v>16751</v>
      </c>
      <c r="W3404" s="7"/>
      <c r="X3404" s="7"/>
      <c r="Y3404" s="24">
        <v>0</v>
      </c>
      <c r="Z3404" s="24">
        <v>0</v>
      </c>
      <c r="AA3404" s="24"/>
      <c r="AB3404" s="24">
        <v>0</v>
      </c>
      <c r="AC3404" s="24">
        <v>0</v>
      </c>
      <c r="AD3404" s="24">
        <v>0</v>
      </c>
      <c r="AE3404" s="24">
        <v>0</v>
      </c>
      <c r="AF3404" s="24">
        <v>0</v>
      </c>
      <c r="AG3404" s="24">
        <v>0</v>
      </c>
    </row>
    <row r="3405" spans="1:33" x14ac:dyDescent="0.35">
      <c r="A3405" s="70">
        <v>901158187</v>
      </c>
      <c r="B3405" s="70" t="s">
        <v>24</v>
      </c>
      <c r="C3405" s="70" t="s">
        <v>8469</v>
      </c>
      <c r="D3405" s="70" t="s">
        <v>16392</v>
      </c>
      <c r="E3405" s="70" t="s">
        <v>12675</v>
      </c>
      <c r="F3405" s="70"/>
      <c r="G3405" s="70" t="e">
        <v>#N/A</v>
      </c>
      <c r="H3405" s="70" t="s">
        <v>7735</v>
      </c>
      <c r="I3405" s="25">
        <v>45261</v>
      </c>
      <c r="J3405" s="70" t="s">
        <v>9246</v>
      </c>
      <c r="K3405" s="70" t="s">
        <v>8470</v>
      </c>
      <c r="L3405" s="70" t="s">
        <v>26</v>
      </c>
      <c r="M3405" s="70" t="s">
        <v>9240</v>
      </c>
      <c r="N3405" s="70" t="s">
        <v>27</v>
      </c>
      <c r="O3405" s="70" t="s">
        <v>8404</v>
      </c>
      <c r="P3405" s="72">
        <v>12403</v>
      </c>
      <c r="Q3405" s="72">
        <v>12403</v>
      </c>
      <c r="R3405" s="7" t="s">
        <v>16712</v>
      </c>
      <c r="S3405" s="7" t="s">
        <v>16711</v>
      </c>
      <c r="T3405" s="7" t="s">
        <v>16759</v>
      </c>
      <c r="U3405" s="7" t="s">
        <v>16767</v>
      </c>
      <c r="V3405" s="7" t="s">
        <v>16751</v>
      </c>
      <c r="W3405" s="7"/>
      <c r="X3405" s="7"/>
      <c r="Y3405" s="24">
        <v>0</v>
      </c>
      <c r="Z3405" s="24">
        <v>0</v>
      </c>
      <c r="AA3405" s="24"/>
      <c r="AB3405" s="24">
        <v>0</v>
      </c>
      <c r="AC3405" s="24">
        <v>0</v>
      </c>
      <c r="AD3405" s="24">
        <v>0</v>
      </c>
      <c r="AE3405" s="24">
        <v>0</v>
      </c>
      <c r="AF3405" s="24">
        <v>0</v>
      </c>
      <c r="AG3405" s="24">
        <v>0</v>
      </c>
    </row>
    <row r="3406" spans="1:33" x14ac:dyDescent="0.35">
      <c r="A3406" s="70">
        <v>901158187</v>
      </c>
      <c r="B3406" s="70" t="s">
        <v>24</v>
      </c>
      <c r="C3406" s="70" t="s">
        <v>8471</v>
      </c>
      <c r="D3406" s="70" t="s">
        <v>16393</v>
      </c>
      <c r="E3406" s="70" t="s">
        <v>12676</v>
      </c>
      <c r="F3406" s="70"/>
      <c r="G3406" s="70" t="e">
        <v>#N/A</v>
      </c>
      <c r="H3406" s="70" t="s">
        <v>7735</v>
      </c>
      <c r="I3406" s="25">
        <v>45261</v>
      </c>
      <c r="J3406" s="70" t="s">
        <v>9246</v>
      </c>
      <c r="K3406" s="70" t="s">
        <v>8472</v>
      </c>
      <c r="L3406" s="70" t="s">
        <v>8473</v>
      </c>
      <c r="M3406" s="70" t="s">
        <v>9240</v>
      </c>
      <c r="N3406" s="70" t="s">
        <v>27</v>
      </c>
      <c r="O3406" s="70" t="s">
        <v>8404</v>
      </c>
      <c r="P3406" s="72">
        <v>768120</v>
      </c>
      <c r="Q3406" s="72">
        <v>768120</v>
      </c>
      <c r="R3406" s="7" t="s">
        <v>16712</v>
      </c>
      <c r="S3406" s="7" t="s">
        <v>16713</v>
      </c>
      <c r="T3406" s="7" t="s">
        <v>16765</v>
      </c>
      <c r="U3406" s="7" t="s">
        <v>16767</v>
      </c>
      <c r="V3406" s="7" t="s">
        <v>16751</v>
      </c>
      <c r="W3406" s="7"/>
      <c r="X3406" s="7"/>
      <c r="Y3406" s="24">
        <v>0</v>
      </c>
      <c r="Z3406" s="24">
        <v>0</v>
      </c>
      <c r="AA3406" s="24"/>
      <c r="AB3406" s="24">
        <v>0</v>
      </c>
      <c r="AC3406" s="24">
        <v>0</v>
      </c>
      <c r="AD3406" s="24">
        <v>0</v>
      </c>
      <c r="AE3406" s="24">
        <v>0</v>
      </c>
      <c r="AF3406" s="24">
        <v>0</v>
      </c>
      <c r="AG3406" s="24">
        <v>0</v>
      </c>
    </row>
    <row r="3407" spans="1:33" x14ac:dyDescent="0.35">
      <c r="A3407" s="70">
        <v>901158187</v>
      </c>
      <c r="B3407" s="70" t="s">
        <v>24</v>
      </c>
      <c r="C3407" s="70" t="s">
        <v>8474</v>
      </c>
      <c r="D3407" s="70" t="s">
        <v>16394</v>
      </c>
      <c r="E3407" s="70" t="s">
        <v>12677</v>
      </c>
      <c r="F3407" s="70"/>
      <c r="G3407" s="70" t="e">
        <v>#N/A</v>
      </c>
      <c r="H3407" s="70" t="s">
        <v>7735</v>
      </c>
      <c r="I3407" s="25">
        <v>45261</v>
      </c>
      <c r="J3407" s="70" t="s">
        <v>9246</v>
      </c>
      <c r="K3407" s="70" t="s">
        <v>8475</v>
      </c>
      <c r="L3407" s="70" t="s">
        <v>8476</v>
      </c>
      <c r="M3407" s="70" t="s">
        <v>9240</v>
      </c>
      <c r="N3407" s="70" t="s">
        <v>27</v>
      </c>
      <c r="O3407" s="70" t="s">
        <v>8404</v>
      </c>
      <c r="P3407" s="72">
        <v>147708</v>
      </c>
      <c r="Q3407" s="72">
        <v>147708</v>
      </c>
      <c r="R3407" s="7" t="s">
        <v>16712</v>
      </c>
      <c r="S3407" s="7" t="s">
        <v>16713</v>
      </c>
      <c r="T3407" s="7" t="s">
        <v>16755</v>
      </c>
      <c r="U3407" s="7" t="s">
        <v>16767</v>
      </c>
      <c r="V3407" s="7" t="s">
        <v>16751</v>
      </c>
      <c r="W3407" s="7">
        <v>2023</v>
      </c>
      <c r="X3407" s="7" t="s">
        <v>16755</v>
      </c>
      <c r="Y3407" s="24">
        <v>147708</v>
      </c>
      <c r="Z3407" s="24">
        <v>0</v>
      </c>
      <c r="AA3407" s="24"/>
      <c r="AB3407" s="24">
        <v>1007100</v>
      </c>
      <c r="AC3407" s="24">
        <v>147708</v>
      </c>
      <c r="AD3407" s="24">
        <v>0</v>
      </c>
      <c r="AE3407" s="24">
        <v>147708</v>
      </c>
      <c r="AF3407" s="24">
        <v>0</v>
      </c>
      <c r="AG3407" s="24">
        <v>147708</v>
      </c>
    </row>
    <row r="3408" spans="1:33" x14ac:dyDescent="0.35">
      <c r="A3408" s="70">
        <v>901158187</v>
      </c>
      <c r="B3408" s="70" t="s">
        <v>24</v>
      </c>
      <c r="C3408" s="70" t="s">
        <v>8477</v>
      </c>
      <c r="D3408" s="70" t="s">
        <v>16395</v>
      </c>
      <c r="E3408" s="70" t="s">
        <v>12678</v>
      </c>
      <c r="F3408" s="70"/>
      <c r="G3408" s="70" t="e">
        <v>#N/A</v>
      </c>
      <c r="H3408" s="70" t="s">
        <v>7735</v>
      </c>
      <c r="I3408" s="25">
        <v>45261</v>
      </c>
      <c r="J3408" s="70" t="s">
        <v>9246</v>
      </c>
      <c r="K3408" s="70" t="s">
        <v>8478</v>
      </c>
      <c r="L3408" s="70" t="s">
        <v>26</v>
      </c>
      <c r="M3408" s="70" t="s">
        <v>9240</v>
      </c>
      <c r="N3408" s="70" t="s">
        <v>27</v>
      </c>
      <c r="O3408" s="70" t="s">
        <v>8404</v>
      </c>
      <c r="P3408" s="72">
        <v>21500</v>
      </c>
      <c r="Q3408" s="72">
        <v>21500</v>
      </c>
      <c r="R3408" s="7" t="s">
        <v>16712</v>
      </c>
      <c r="S3408" s="7" t="s">
        <v>16713</v>
      </c>
      <c r="T3408" s="7" t="s">
        <v>16765</v>
      </c>
      <c r="U3408" s="7" t="s">
        <v>16767</v>
      </c>
      <c r="V3408" s="7" t="s">
        <v>16751</v>
      </c>
      <c r="W3408" s="7"/>
      <c r="X3408" s="7"/>
      <c r="Y3408" s="24">
        <v>0</v>
      </c>
      <c r="Z3408" s="24">
        <v>0</v>
      </c>
      <c r="AA3408" s="24"/>
      <c r="AB3408" s="24">
        <v>0</v>
      </c>
      <c r="AC3408" s="24">
        <v>0</v>
      </c>
      <c r="AD3408" s="24">
        <v>0</v>
      </c>
      <c r="AE3408" s="24">
        <v>0</v>
      </c>
      <c r="AF3408" s="24">
        <v>0</v>
      </c>
      <c r="AG3408" s="24">
        <v>0</v>
      </c>
    </row>
    <row r="3409" spans="1:33" x14ac:dyDescent="0.35">
      <c r="A3409" s="70">
        <v>901158187</v>
      </c>
      <c r="B3409" s="70" t="s">
        <v>24</v>
      </c>
      <c r="C3409" s="70" t="s">
        <v>8479</v>
      </c>
      <c r="D3409" s="70" t="s">
        <v>16396</v>
      </c>
      <c r="E3409" s="70" t="s">
        <v>12679</v>
      </c>
      <c r="F3409" s="70"/>
      <c r="G3409" s="70" t="e">
        <v>#N/A</v>
      </c>
      <c r="H3409" s="70" t="s">
        <v>7735</v>
      </c>
      <c r="I3409" s="25">
        <v>45261</v>
      </c>
      <c r="J3409" s="70" t="s">
        <v>9246</v>
      </c>
      <c r="K3409" s="70" t="s">
        <v>8480</v>
      </c>
      <c r="L3409" s="70" t="s">
        <v>8481</v>
      </c>
      <c r="M3409" s="70" t="s">
        <v>9240</v>
      </c>
      <c r="N3409" s="70" t="s">
        <v>27</v>
      </c>
      <c r="O3409" s="70" t="s">
        <v>8404</v>
      </c>
      <c r="P3409" s="72">
        <v>607747</v>
      </c>
      <c r="Q3409" s="72">
        <v>607747</v>
      </c>
      <c r="R3409" s="7" t="s">
        <v>16712</v>
      </c>
      <c r="S3409" s="7" t="s">
        <v>16711</v>
      </c>
      <c r="T3409" s="7" t="s">
        <v>16759</v>
      </c>
      <c r="U3409" s="7" t="s">
        <v>16767</v>
      </c>
      <c r="V3409" s="7" t="s">
        <v>16751</v>
      </c>
      <c r="W3409" s="7"/>
      <c r="X3409" s="7"/>
      <c r="Y3409" s="24">
        <v>0</v>
      </c>
      <c r="Z3409" s="24">
        <v>0</v>
      </c>
      <c r="AA3409" s="24"/>
      <c r="AB3409" s="24">
        <v>0</v>
      </c>
      <c r="AC3409" s="24">
        <v>0</v>
      </c>
      <c r="AD3409" s="24">
        <v>0</v>
      </c>
      <c r="AE3409" s="24">
        <v>0</v>
      </c>
      <c r="AF3409" s="24">
        <v>0</v>
      </c>
      <c r="AG3409" s="24">
        <v>0</v>
      </c>
    </row>
    <row r="3410" spans="1:33" x14ac:dyDescent="0.35">
      <c r="A3410" s="70">
        <v>901158187</v>
      </c>
      <c r="B3410" s="70" t="s">
        <v>24</v>
      </c>
      <c r="C3410" s="70" t="s">
        <v>8482</v>
      </c>
      <c r="D3410" s="70" t="s">
        <v>16397</v>
      </c>
      <c r="E3410" s="70" t="s">
        <v>12680</v>
      </c>
      <c r="F3410" s="70"/>
      <c r="G3410" s="70" t="e">
        <v>#N/A</v>
      </c>
      <c r="H3410" s="70" t="s">
        <v>7735</v>
      </c>
      <c r="I3410" s="25">
        <v>45261</v>
      </c>
      <c r="J3410" s="70" t="s">
        <v>9246</v>
      </c>
      <c r="K3410" s="70" t="s">
        <v>8483</v>
      </c>
      <c r="L3410" s="70" t="s">
        <v>26</v>
      </c>
      <c r="M3410" s="70" t="s">
        <v>9240</v>
      </c>
      <c r="N3410" s="70" t="s">
        <v>27</v>
      </c>
      <c r="O3410" s="70" t="s">
        <v>8404</v>
      </c>
      <c r="P3410" s="72">
        <v>92806</v>
      </c>
      <c r="Q3410" s="72">
        <v>92806</v>
      </c>
      <c r="R3410" s="7" t="s">
        <v>16712</v>
      </c>
      <c r="S3410" s="7" t="s">
        <v>16713</v>
      </c>
      <c r="T3410" s="7" t="s">
        <v>16755</v>
      </c>
      <c r="U3410" s="7" t="s">
        <v>16767</v>
      </c>
      <c r="V3410" s="7" t="s">
        <v>16751</v>
      </c>
      <c r="W3410" s="7">
        <v>2023</v>
      </c>
      <c r="X3410" s="7" t="s">
        <v>16755</v>
      </c>
      <c r="Y3410" s="24">
        <v>92806</v>
      </c>
      <c r="Z3410" s="24">
        <v>0</v>
      </c>
      <c r="AA3410" s="24"/>
      <c r="AB3410" s="24">
        <v>1670508</v>
      </c>
      <c r="AC3410" s="24">
        <v>92806</v>
      </c>
      <c r="AD3410" s="24">
        <v>0</v>
      </c>
      <c r="AE3410" s="24">
        <v>92806</v>
      </c>
      <c r="AF3410" s="24">
        <v>0</v>
      </c>
      <c r="AG3410" s="24">
        <v>92806</v>
      </c>
    </row>
    <row r="3411" spans="1:33" x14ac:dyDescent="0.35">
      <c r="A3411" s="70">
        <v>901158187</v>
      </c>
      <c r="B3411" s="70" t="s">
        <v>24</v>
      </c>
      <c r="C3411" s="70" t="s">
        <v>8484</v>
      </c>
      <c r="D3411" s="70" t="s">
        <v>16398</v>
      </c>
      <c r="E3411" s="70" t="s">
        <v>12681</v>
      </c>
      <c r="F3411" s="70"/>
      <c r="G3411" s="70" t="e">
        <v>#N/A</v>
      </c>
      <c r="H3411" s="70" t="s">
        <v>7735</v>
      </c>
      <c r="I3411" s="25">
        <v>45261</v>
      </c>
      <c r="J3411" s="70" t="s">
        <v>9246</v>
      </c>
      <c r="K3411" s="70" t="s">
        <v>8485</v>
      </c>
      <c r="L3411" s="70" t="s">
        <v>26</v>
      </c>
      <c r="M3411" s="70" t="s">
        <v>9240</v>
      </c>
      <c r="N3411" s="70" t="s">
        <v>27</v>
      </c>
      <c r="O3411" s="70" t="s">
        <v>8404</v>
      </c>
      <c r="P3411" s="72">
        <v>60426</v>
      </c>
      <c r="Q3411" s="72">
        <v>60426</v>
      </c>
      <c r="R3411" s="7" t="s">
        <v>16712</v>
      </c>
      <c r="S3411" s="7" t="s">
        <v>16711</v>
      </c>
      <c r="T3411" s="7" t="s">
        <v>16759</v>
      </c>
      <c r="U3411" s="7" t="s">
        <v>16767</v>
      </c>
      <c r="V3411" s="7" t="s">
        <v>16751</v>
      </c>
      <c r="W3411" s="7"/>
      <c r="X3411" s="7"/>
      <c r="Y3411" s="24">
        <v>0</v>
      </c>
      <c r="Z3411" s="24">
        <v>0</v>
      </c>
      <c r="AA3411" s="24"/>
      <c r="AB3411" s="24">
        <v>0</v>
      </c>
      <c r="AC3411" s="24">
        <v>0</v>
      </c>
      <c r="AD3411" s="24">
        <v>0</v>
      </c>
      <c r="AE3411" s="24">
        <v>0</v>
      </c>
      <c r="AF3411" s="24">
        <v>0</v>
      </c>
      <c r="AG3411" s="24">
        <v>0</v>
      </c>
    </row>
    <row r="3412" spans="1:33" x14ac:dyDescent="0.35">
      <c r="A3412" s="70">
        <v>901158187</v>
      </c>
      <c r="B3412" s="70" t="s">
        <v>24</v>
      </c>
      <c r="C3412" s="70" t="s">
        <v>8486</v>
      </c>
      <c r="D3412" s="70" t="s">
        <v>16399</v>
      </c>
      <c r="E3412" s="70" t="s">
        <v>12682</v>
      </c>
      <c r="F3412" s="70"/>
      <c r="G3412" s="70" t="e">
        <v>#N/A</v>
      </c>
      <c r="H3412" s="70" t="s">
        <v>7762</v>
      </c>
      <c r="I3412" s="25">
        <v>45261</v>
      </c>
      <c r="J3412" s="70" t="s">
        <v>9246</v>
      </c>
      <c r="K3412" s="70" t="s">
        <v>8487</v>
      </c>
      <c r="L3412" s="70" t="s">
        <v>26</v>
      </c>
      <c r="M3412" s="70" t="s">
        <v>9240</v>
      </c>
      <c r="N3412" s="70" t="s">
        <v>27</v>
      </c>
      <c r="O3412" s="70" t="s">
        <v>8404</v>
      </c>
      <c r="P3412" s="72">
        <v>978702</v>
      </c>
      <c r="Q3412" s="72">
        <v>978702</v>
      </c>
      <c r="R3412" s="7" t="s">
        <v>16712</v>
      </c>
      <c r="S3412" s="7" t="s">
        <v>16713</v>
      </c>
      <c r="T3412" s="7" t="s">
        <v>16765</v>
      </c>
      <c r="U3412" s="7" t="s">
        <v>16767</v>
      </c>
      <c r="V3412" s="7" t="s">
        <v>16751</v>
      </c>
      <c r="W3412" s="7"/>
      <c r="X3412" s="7"/>
      <c r="Y3412" s="24">
        <v>0</v>
      </c>
      <c r="Z3412" s="24">
        <v>0</v>
      </c>
      <c r="AA3412" s="24"/>
      <c r="AB3412" s="24">
        <v>0</v>
      </c>
      <c r="AC3412" s="24">
        <v>0</v>
      </c>
      <c r="AD3412" s="24">
        <v>0</v>
      </c>
      <c r="AE3412" s="24">
        <v>0</v>
      </c>
      <c r="AF3412" s="24">
        <v>0</v>
      </c>
      <c r="AG3412" s="24">
        <v>0</v>
      </c>
    </row>
    <row r="3413" spans="1:33" x14ac:dyDescent="0.35">
      <c r="A3413" s="70">
        <v>901158187</v>
      </c>
      <c r="B3413" s="70" t="s">
        <v>24</v>
      </c>
      <c r="C3413" s="70" t="s">
        <v>8488</v>
      </c>
      <c r="D3413" s="70" t="s">
        <v>16400</v>
      </c>
      <c r="E3413" s="70" t="s">
        <v>12683</v>
      </c>
      <c r="F3413" s="70"/>
      <c r="G3413" s="70" t="e">
        <v>#N/A</v>
      </c>
      <c r="H3413" s="70" t="s">
        <v>7762</v>
      </c>
      <c r="I3413" s="25">
        <v>45261</v>
      </c>
      <c r="J3413" s="70" t="s">
        <v>9246</v>
      </c>
      <c r="K3413" s="70" t="s">
        <v>8489</v>
      </c>
      <c r="L3413" s="70" t="s">
        <v>26</v>
      </c>
      <c r="M3413" s="70" t="s">
        <v>9240</v>
      </c>
      <c r="N3413" s="70" t="s">
        <v>27</v>
      </c>
      <c r="O3413" s="70" t="s">
        <v>8404</v>
      </c>
      <c r="P3413" s="72">
        <v>206690</v>
      </c>
      <c r="Q3413" s="72">
        <v>206690</v>
      </c>
      <c r="R3413" s="7" t="s">
        <v>16712</v>
      </c>
      <c r="S3413" s="7" t="s">
        <v>16713</v>
      </c>
      <c r="T3413" s="7" t="s">
        <v>16765</v>
      </c>
      <c r="U3413" s="7" t="s">
        <v>16767</v>
      </c>
      <c r="V3413" s="7" t="s">
        <v>16751</v>
      </c>
      <c r="W3413" s="7"/>
      <c r="X3413" s="7"/>
      <c r="Y3413" s="24">
        <v>0</v>
      </c>
      <c r="Z3413" s="24">
        <v>0</v>
      </c>
      <c r="AA3413" s="24"/>
      <c r="AB3413" s="24">
        <v>0</v>
      </c>
      <c r="AC3413" s="24">
        <v>0</v>
      </c>
      <c r="AD3413" s="24">
        <v>0</v>
      </c>
      <c r="AE3413" s="24">
        <v>0</v>
      </c>
      <c r="AF3413" s="24">
        <v>0</v>
      </c>
      <c r="AG3413" s="24">
        <v>0</v>
      </c>
    </row>
    <row r="3414" spans="1:33" x14ac:dyDescent="0.35">
      <c r="A3414" s="70">
        <v>901158187</v>
      </c>
      <c r="B3414" s="70" t="s">
        <v>24</v>
      </c>
      <c r="C3414" s="70" t="s">
        <v>8490</v>
      </c>
      <c r="D3414" s="70" t="s">
        <v>16401</v>
      </c>
      <c r="E3414" s="70" t="s">
        <v>12684</v>
      </c>
      <c r="F3414" s="70"/>
      <c r="G3414" s="70" t="e">
        <v>#N/A</v>
      </c>
      <c r="H3414" s="70" t="s">
        <v>7762</v>
      </c>
      <c r="I3414" s="25">
        <v>45261</v>
      </c>
      <c r="J3414" s="70" t="s">
        <v>9246</v>
      </c>
      <c r="K3414" s="70" t="s">
        <v>8491</v>
      </c>
      <c r="L3414" s="70" t="s">
        <v>8492</v>
      </c>
      <c r="M3414" s="70" t="s">
        <v>9240</v>
      </c>
      <c r="N3414" s="70" t="s">
        <v>27</v>
      </c>
      <c r="O3414" s="70" t="s">
        <v>8404</v>
      </c>
      <c r="P3414" s="72">
        <v>111627</v>
      </c>
      <c r="Q3414" s="72">
        <v>111627</v>
      </c>
      <c r="R3414" s="7" t="s">
        <v>16712</v>
      </c>
      <c r="S3414" s="7" t="s">
        <v>16713</v>
      </c>
      <c r="T3414" s="7" t="s">
        <v>16755</v>
      </c>
      <c r="U3414" s="7" t="s">
        <v>16767</v>
      </c>
      <c r="V3414" s="7" t="s">
        <v>16751</v>
      </c>
      <c r="W3414" s="7">
        <v>2023</v>
      </c>
      <c r="X3414" s="7" t="s">
        <v>16755</v>
      </c>
      <c r="Y3414" s="24">
        <v>111627</v>
      </c>
      <c r="Z3414" s="24">
        <v>0</v>
      </c>
      <c r="AA3414" s="24"/>
      <c r="AB3414" s="24">
        <v>1116270</v>
      </c>
      <c r="AC3414" s="24">
        <v>111627</v>
      </c>
      <c r="AD3414" s="24">
        <v>0</v>
      </c>
      <c r="AE3414" s="24">
        <v>111627</v>
      </c>
      <c r="AF3414" s="24">
        <v>0</v>
      </c>
      <c r="AG3414" s="24">
        <v>111627</v>
      </c>
    </row>
    <row r="3415" spans="1:33" x14ac:dyDescent="0.35">
      <c r="A3415" s="70">
        <v>901158187</v>
      </c>
      <c r="B3415" s="70" t="s">
        <v>24</v>
      </c>
      <c r="C3415" s="70" t="s">
        <v>8493</v>
      </c>
      <c r="D3415" s="70" t="s">
        <v>16402</v>
      </c>
      <c r="E3415" s="70" t="s">
        <v>12685</v>
      </c>
      <c r="F3415" s="70"/>
      <c r="G3415" s="70" t="e">
        <v>#N/A</v>
      </c>
      <c r="H3415" s="70" t="s">
        <v>7762</v>
      </c>
      <c r="I3415" s="25">
        <v>45261</v>
      </c>
      <c r="J3415" s="70" t="s">
        <v>9246</v>
      </c>
      <c r="K3415" s="70" t="s">
        <v>8494</v>
      </c>
      <c r="L3415" s="70" t="s">
        <v>8495</v>
      </c>
      <c r="M3415" s="70" t="s">
        <v>9240</v>
      </c>
      <c r="N3415" s="70" t="s">
        <v>27</v>
      </c>
      <c r="O3415" s="70" t="s">
        <v>8404</v>
      </c>
      <c r="P3415" s="72">
        <v>30740</v>
      </c>
      <c r="Q3415" s="72">
        <v>30740</v>
      </c>
      <c r="R3415" s="7" t="s">
        <v>16712</v>
      </c>
      <c r="S3415" s="7" t="s">
        <v>16713</v>
      </c>
      <c r="T3415" s="7" t="s">
        <v>16765</v>
      </c>
      <c r="U3415" s="7" t="s">
        <v>16767</v>
      </c>
      <c r="V3415" s="7" t="s">
        <v>16751</v>
      </c>
      <c r="W3415" s="7"/>
      <c r="X3415" s="7"/>
      <c r="Y3415" s="24">
        <v>0</v>
      </c>
      <c r="Z3415" s="24">
        <v>0</v>
      </c>
      <c r="AA3415" s="24"/>
      <c r="AB3415" s="24">
        <v>0</v>
      </c>
      <c r="AC3415" s="24">
        <v>0</v>
      </c>
      <c r="AD3415" s="24">
        <v>0</v>
      </c>
      <c r="AE3415" s="24">
        <v>0</v>
      </c>
      <c r="AF3415" s="24">
        <v>0</v>
      </c>
      <c r="AG3415" s="24">
        <v>0</v>
      </c>
    </row>
    <row r="3416" spans="1:33" x14ac:dyDescent="0.35">
      <c r="A3416" s="70">
        <v>901158187</v>
      </c>
      <c r="B3416" s="70" t="s">
        <v>24</v>
      </c>
      <c r="C3416" s="70" t="s">
        <v>8496</v>
      </c>
      <c r="D3416" s="70" t="s">
        <v>16403</v>
      </c>
      <c r="E3416" s="70" t="s">
        <v>12686</v>
      </c>
      <c r="F3416" s="70"/>
      <c r="G3416" s="70" t="e">
        <v>#N/A</v>
      </c>
      <c r="H3416" s="70" t="s">
        <v>7762</v>
      </c>
      <c r="I3416" s="25">
        <v>45261</v>
      </c>
      <c r="J3416" s="70" t="s">
        <v>9246</v>
      </c>
      <c r="K3416" s="70" t="s">
        <v>8497</v>
      </c>
      <c r="L3416" s="70" t="s">
        <v>8498</v>
      </c>
      <c r="M3416" s="70" t="s">
        <v>9240</v>
      </c>
      <c r="N3416" s="70" t="s">
        <v>27</v>
      </c>
      <c r="O3416" s="70" t="s">
        <v>8404</v>
      </c>
      <c r="P3416" s="72">
        <v>232015</v>
      </c>
      <c r="Q3416" s="72">
        <v>232015</v>
      </c>
      <c r="R3416" s="7" t="s">
        <v>16712</v>
      </c>
      <c r="S3416" s="7" t="s">
        <v>16713</v>
      </c>
      <c r="T3416" s="7" t="s">
        <v>16755</v>
      </c>
      <c r="U3416" s="7" t="s">
        <v>16767</v>
      </c>
      <c r="V3416" s="7" t="s">
        <v>16751</v>
      </c>
      <c r="W3416" s="7">
        <v>2023</v>
      </c>
      <c r="X3416" s="7" t="s">
        <v>16755</v>
      </c>
      <c r="Y3416" s="24">
        <v>232015</v>
      </c>
      <c r="Z3416" s="24">
        <v>0</v>
      </c>
      <c r="AA3416" s="24"/>
      <c r="AB3416" s="24">
        <v>1670508</v>
      </c>
      <c r="AC3416" s="24">
        <v>232015</v>
      </c>
      <c r="AD3416" s="24">
        <v>0</v>
      </c>
      <c r="AE3416" s="24">
        <v>232015</v>
      </c>
      <c r="AF3416" s="24">
        <v>0</v>
      </c>
      <c r="AG3416" s="24">
        <v>232015</v>
      </c>
    </row>
    <row r="3417" spans="1:33" x14ac:dyDescent="0.35">
      <c r="A3417" s="70">
        <v>901158187</v>
      </c>
      <c r="B3417" s="70" t="s">
        <v>24</v>
      </c>
      <c r="C3417" s="70" t="s">
        <v>8499</v>
      </c>
      <c r="D3417" s="70" t="s">
        <v>16404</v>
      </c>
      <c r="E3417" s="70" t="s">
        <v>12687</v>
      </c>
      <c r="F3417" s="70"/>
      <c r="G3417" s="70" t="e">
        <v>#N/A</v>
      </c>
      <c r="H3417" s="70" t="s">
        <v>7762</v>
      </c>
      <c r="I3417" s="25">
        <v>45261</v>
      </c>
      <c r="J3417" s="70" t="s">
        <v>9246</v>
      </c>
      <c r="K3417" s="70" t="s">
        <v>8500</v>
      </c>
      <c r="L3417" s="70" t="s">
        <v>26</v>
      </c>
      <c r="M3417" s="70" t="s">
        <v>9240</v>
      </c>
      <c r="N3417" s="70" t="s">
        <v>27</v>
      </c>
      <c r="O3417" s="70" t="s">
        <v>8404</v>
      </c>
      <c r="P3417" s="72">
        <v>438786</v>
      </c>
      <c r="Q3417" s="72">
        <v>438786</v>
      </c>
      <c r="R3417" s="7" t="s">
        <v>16712</v>
      </c>
      <c r="S3417" s="7" t="s">
        <v>16712</v>
      </c>
      <c r="T3417" s="7" t="s">
        <v>16747</v>
      </c>
      <c r="U3417" s="7">
        <v>0</v>
      </c>
      <c r="V3417" s="7" t="s">
        <v>16748</v>
      </c>
      <c r="W3417" s="7"/>
      <c r="X3417" s="7"/>
      <c r="Y3417" s="24">
        <v>0</v>
      </c>
      <c r="Z3417" s="24">
        <v>0</v>
      </c>
      <c r="AA3417" s="24"/>
      <c r="AB3417" s="24">
        <v>0</v>
      </c>
      <c r="AC3417" s="24">
        <v>0</v>
      </c>
      <c r="AD3417" s="24">
        <v>0</v>
      </c>
      <c r="AE3417" s="24">
        <v>0</v>
      </c>
      <c r="AF3417" s="24">
        <v>0</v>
      </c>
      <c r="AG3417" s="24">
        <v>0</v>
      </c>
    </row>
    <row r="3418" spans="1:33" x14ac:dyDescent="0.35">
      <c r="A3418" s="70">
        <v>901158187</v>
      </c>
      <c r="B3418" s="70" t="s">
        <v>24</v>
      </c>
      <c r="C3418" s="70" t="s">
        <v>8501</v>
      </c>
      <c r="D3418" s="70" t="s">
        <v>16405</v>
      </c>
      <c r="E3418" s="70" t="s">
        <v>12688</v>
      </c>
      <c r="F3418" s="70"/>
      <c r="G3418" s="70" t="e">
        <v>#N/A</v>
      </c>
      <c r="H3418" s="70" t="s">
        <v>8502</v>
      </c>
      <c r="I3418" s="25">
        <v>45261</v>
      </c>
      <c r="J3418" s="70" t="s">
        <v>9246</v>
      </c>
      <c r="K3418" s="70" t="s">
        <v>8503</v>
      </c>
      <c r="L3418" s="70" t="s">
        <v>26</v>
      </c>
      <c r="M3418" s="70" t="s">
        <v>9240</v>
      </c>
      <c r="N3418" s="70" t="s">
        <v>27</v>
      </c>
      <c r="O3418" s="70" t="s">
        <v>8404</v>
      </c>
      <c r="P3418" s="72">
        <v>511350</v>
      </c>
      <c r="Q3418" s="72">
        <v>511350</v>
      </c>
      <c r="R3418" s="7" t="s">
        <v>16712</v>
      </c>
      <c r="S3418" s="7" t="s">
        <v>16713</v>
      </c>
      <c r="T3418" s="7" t="s">
        <v>16755</v>
      </c>
      <c r="U3418" s="7" t="s">
        <v>16767</v>
      </c>
      <c r="V3418" s="7" t="s">
        <v>16751</v>
      </c>
      <c r="W3418" s="7">
        <v>2023</v>
      </c>
      <c r="X3418" s="7" t="s">
        <v>16755</v>
      </c>
      <c r="Y3418" s="24">
        <v>511350</v>
      </c>
      <c r="Z3418" s="24">
        <v>0</v>
      </c>
      <c r="AA3418" s="24"/>
      <c r="AB3418" s="24">
        <v>876600</v>
      </c>
      <c r="AC3418" s="24">
        <v>511350</v>
      </c>
      <c r="AD3418" s="24">
        <v>0</v>
      </c>
      <c r="AE3418" s="24">
        <v>511350</v>
      </c>
      <c r="AF3418" s="24">
        <v>0</v>
      </c>
      <c r="AG3418" s="24">
        <v>511350</v>
      </c>
    </row>
    <row r="3419" spans="1:33" x14ac:dyDescent="0.35">
      <c r="A3419" s="70">
        <v>901158187</v>
      </c>
      <c r="B3419" s="70" t="s">
        <v>24</v>
      </c>
      <c r="C3419" s="70" t="s">
        <v>8504</v>
      </c>
      <c r="D3419" s="70" t="s">
        <v>16406</v>
      </c>
      <c r="E3419" s="70" t="s">
        <v>12689</v>
      </c>
      <c r="F3419" s="70"/>
      <c r="G3419" s="70" t="e">
        <v>#N/A</v>
      </c>
      <c r="H3419" s="70" t="s">
        <v>8502</v>
      </c>
      <c r="I3419" s="25">
        <v>45261</v>
      </c>
      <c r="J3419" s="70" t="s">
        <v>9246</v>
      </c>
      <c r="K3419" s="70" t="s">
        <v>8505</v>
      </c>
      <c r="L3419" s="70" t="s">
        <v>26</v>
      </c>
      <c r="M3419" s="70" t="s">
        <v>9240</v>
      </c>
      <c r="N3419" s="70" t="s">
        <v>27</v>
      </c>
      <c r="O3419" s="70" t="s">
        <v>8404</v>
      </c>
      <c r="P3419" s="72">
        <v>424478</v>
      </c>
      <c r="Q3419" s="72">
        <v>424478</v>
      </c>
      <c r="R3419" s="7" t="s">
        <v>16712</v>
      </c>
      <c r="S3419" s="7" t="s">
        <v>16711</v>
      </c>
      <c r="T3419" s="7" t="s">
        <v>16759</v>
      </c>
      <c r="U3419" s="7" t="s">
        <v>16767</v>
      </c>
      <c r="V3419" s="7" t="s">
        <v>16751</v>
      </c>
      <c r="W3419" s="7"/>
      <c r="X3419" s="7"/>
      <c r="Y3419" s="24">
        <v>0</v>
      </c>
      <c r="Z3419" s="24">
        <v>0</v>
      </c>
      <c r="AA3419" s="24"/>
      <c r="AB3419" s="24">
        <v>0</v>
      </c>
      <c r="AC3419" s="24">
        <v>0</v>
      </c>
      <c r="AD3419" s="24">
        <v>0</v>
      </c>
      <c r="AE3419" s="24">
        <v>0</v>
      </c>
      <c r="AF3419" s="24">
        <v>0</v>
      </c>
      <c r="AG3419" s="24">
        <v>0</v>
      </c>
    </row>
    <row r="3420" spans="1:33" x14ac:dyDescent="0.35">
      <c r="A3420" s="70">
        <v>901158187</v>
      </c>
      <c r="B3420" s="70" t="s">
        <v>24</v>
      </c>
      <c r="C3420" s="70" t="s">
        <v>8506</v>
      </c>
      <c r="D3420" s="70" t="s">
        <v>16407</v>
      </c>
      <c r="E3420" s="70" t="s">
        <v>12690</v>
      </c>
      <c r="F3420" s="70"/>
      <c r="G3420" s="70" t="e">
        <v>#N/A</v>
      </c>
      <c r="H3420" s="70" t="s">
        <v>8502</v>
      </c>
      <c r="I3420" s="25">
        <v>45261</v>
      </c>
      <c r="J3420" s="70" t="s">
        <v>9246</v>
      </c>
      <c r="K3420" s="70" t="s">
        <v>8507</v>
      </c>
      <c r="L3420" s="70" t="s">
        <v>8508</v>
      </c>
      <c r="M3420" s="70" t="s">
        <v>9240</v>
      </c>
      <c r="N3420" s="70" t="s">
        <v>27</v>
      </c>
      <c r="O3420" s="70" t="s">
        <v>8404</v>
      </c>
      <c r="P3420" s="72">
        <v>225677</v>
      </c>
      <c r="Q3420" s="72">
        <v>225677</v>
      </c>
      <c r="R3420" s="7" t="s">
        <v>16712</v>
      </c>
      <c r="S3420" s="7" t="s">
        <v>16711</v>
      </c>
      <c r="T3420" s="7" t="s">
        <v>16759</v>
      </c>
      <c r="U3420" s="7" t="s">
        <v>16767</v>
      </c>
      <c r="V3420" s="7" t="s">
        <v>16751</v>
      </c>
      <c r="W3420" s="7"/>
      <c r="X3420" s="7"/>
      <c r="Y3420" s="24">
        <v>0</v>
      </c>
      <c r="Z3420" s="24">
        <v>0</v>
      </c>
      <c r="AA3420" s="24"/>
      <c r="AB3420" s="24">
        <v>0</v>
      </c>
      <c r="AC3420" s="24">
        <v>0</v>
      </c>
      <c r="AD3420" s="24">
        <v>0</v>
      </c>
      <c r="AE3420" s="24">
        <v>0</v>
      </c>
      <c r="AF3420" s="24">
        <v>0</v>
      </c>
      <c r="AG3420" s="24">
        <v>0</v>
      </c>
    </row>
    <row r="3421" spans="1:33" x14ac:dyDescent="0.35">
      <c r="A3421" s="70">
        <v>901158187</v>
      </c>
      <c r="B3421" s="70" t="s">
        <v>24</v>
      </c>
      <c r="C3421" s="70" t="s">
        <v>8509</v>
      </c>
      <c r="D3421" s="70" t="s">
        <v>16408</v>
      </c>
      <c r="E3421" s="70" t="s">
        <v>12691</v>
      </c>
      <c r="F3421" s="70"/>
      <c r="G3421" s="70" t="e">
        <v>#N/A</v>
      </c>
      <c r="H3421" s="70" t="s">
        <v>8502</v>
      </c>
      <c r="I3421" s="25">
        <v>45261</v>
      </c>
      <c r="J3421" s="70" t="s">
        <v>9246</v>
      </c>
      <c r="K3421" s="70" t="s">
        <v>8510</v>
      </c>
      <c r="L3421" s="70" t="s">
        <v>8511</v>
      </c>
      <c r="M3421" s="70" t="s">
        <v>9240</v>
      </c>
      <c r="N3421" s="70" t="s">
        <v>27</v>
      </c>
      <c r="O3421" s="70" t="s">
        <v>8404</v>
      </c>
      <c r="P3421" s="72">
        <v>25028</v>
      </c>
      <c r="Q3421" s="72">
        <v>25028</v>
      </c>
      <c r="R3421" s="7" t="s">
        <v>16712</v>
      </c>
      <c r="S3421" s="7" t="s">
        <v>16713</v>
      </c>
      <c r="T3421" s="7" t="s">
        <v>16755</v>
      </c>
      <c r="U3421" s="7" t="s">
        <v>16767</v>
      </c>
      <c r="V3421" s="7" t="s">
        <v>16751</v>
      </c>
      <c r="W3421" s="7">
        <v>2023</v>
      </c>
      <c r="X3421" s="7" t="s">
        <v>16755</v>
      </c>
      <c r="Y3421" s="24">
        <v>25028</v>
      </c>
      <c r="Z3421" s="24">
        <v>0</v>
      </c>
      <c r="AA3421" s="24"/>
      <c r="AB3421" s="24">
        <v>187710</v>
      </c>
      <c r="AC3421" s="24">
        <v>25028</v>
      </c>
      <c r="AD3421" s="24">
        <v>0</v>
      </c>
      <c r="AE3421" s="24">
        <v>25028</v>
      </c>
      <c r="AF3421" s="24">
        <v>0</v>
      </c>
      <c r="AG3421" s="24">
        <v>25028</v>
      </c>
    </row>
    <row r="3422" spans="1:33" x14ac:dyDescent="0.35">
      <c r="A3422" s="70">
        <v>901158187</v>
      </c>
      <c r="B3422" s="70" t="s">
        <v>24</v>
      </c>
      <c r="C3422" s="70" t="s">
        <v>8512</v>
      </c>
      <c r="D3422" s="70" t="s">
        <v>16409</v>
      </c>
      <c r="E3422" s="70" t="s">
        <v>12692</v>
      </c>
      <c r="F3422" s="70"/>
      <c r="G3422" s="70" t="e">
        <v>#N/A</v>
      </c>
      <c r="H3422" s="70" t="s">
        <v>8513</v>
      </c>
      <c r="I3422" s="25">
        <v>45261</v>
      </c>
      <c r="J3422" s="70" t="s">
        <v>9246</v>
      </c>
      <c r="K3422" s="70" t="s">
        <v>8514</v>
      </c>
      <c r="L3422" s="70" t="s">
        <v>8515</v>
      </c>
      <c r="M3422" s="70" t="s">
        <v>9240</v>
      </c>
      <c r="N3422" s="70" t="s">
        <v>27</v>
      </c>
      <c r="O3422" s="70" t="s">
        <v>8404</v>
      </c>
      <c r="P3422" s="72">
        <v>97508</v>
      </c>
      <c r="Q3422" s="72">
        <v>97508</v>
      </c>
      <c r="R3422" s="7" t="s">
        <v>16712</v>
      </c>
      <c r="S3422" s="7" t="s">
        <v>16713</v>
      </c>
      <c r="T3422" s="7" t="s">
        <v>16755</v>
      </c>
      <c r="U3422" s="7" t="s">
        <v>16767</v>
      </c>
      <c r="V3422" s="7" t="s">
        <v>16751</v>
      </c>
      <c r="W3422" s="7">
        <v>2023</v>
      </c>
      <c r="X3422" s="7" t="s">
        <v>16755</v>
      </c>
      <c r="Y3422" s="24">
        <v>97508</v>
      </c>
      <c r="Z3422" s="24">
        <v>0</v>
      </c>
      <c r="AA3422" s="24"/>
      <c r="AB3422" s="24">
        <v>1755144</v>
      </c>
      <c r="AC3422" s="24">
        <v>97508</v>
      </c>
      <c r="AD3422" s="24">
        <v>0</v>
      </c>
      <c r="AE3422" s="24">
        <v>97508</v>
      </c>
      <c r="AF3422" s="24">
        <v>0</v>
      </c>
      <c r="AG3422" s="24">
        <v>97508</v>
      </c>
    </row>
    <row r="3423" spans="1:33" x14ac:dyDescent="0.35">
      <c r="A3423" s="70">
        <v>901158187</v>
      </c>
      <c r="B3423" s="70" t="s">
        <v>24</v>
      </c>
      <c r="C3423" s="70" t="s">
        <v>8516</v>
      </c>
      <c r="D3423" s="70" t="s">
        <v>16410</v>
      </c>
      <c r="E3423" s="70" t="s">
        <v>12693</v>
      </c>
      <c r="F3423" s="70"/>
      <c r="G3423" s="70" t="e">
        <v>#N/A</v>
      </c>
      <c r="H3423" s="70" t="s">
        <v>8513</v>
      </c>
      <c r="I3423" s="25">
        <v>45261</v>
      </c>
      <c r="J3423" s="70" t="s">
        <v>9246</v>
      </c>
      <c r="K3423" s="70" t="s">
        <v>8517</v>
      </c>
      <c r="L3423" s="70" t="s">
        <v>8518</v>
      </c>
      <c r="M3423" s="70" t="s">
        <v>9240</v>
      </c>
      <c r="N3423" s="70" t="s">
        <v>27</v>
      </c>
      <c r="O3423" s="70" t="s">
        <v>8404</v>
      </c>
      <c r="P3423" s="72">
        <v>80878</v>
      </c>
      <c r="Q3423" s="72">
        <v>80878</v>
      </c>
      <c r="R3423" s="7" t="s">
        <v>16712</v>
      </c>
      <c r="S3423" s="7" t="s">
        <v>16713</v>
      </c>
      <c r="T3423" s="7" t="s">
        <v>16765</v>
      </c>
      <c r="U3423" s="7" t="s">
        <v>16767</v>
      </c>
      <c r="V3423" s="7" t="s">
        <v>16751</v>
      </c>
      <c r="W3423" s="7"/>
      <c r="X3423" s="7"/>
      <c r="Y3423" s="24">
        <v>0</v>
      </c>
      <c r="Z3423" s="24">
        <v>0</v>
      </c>
      <c r="AA3423" s="24"/>
      <c r="AB3423" s="24">
        <v>0</v>
      </c>
      <c r="AC3423" s="24">
        <v>0</v>
      </c>
      <c r="AD3423" s="24">
        <v>0</v>
      </c>
      <c r="AE3423" s="24">
        <v>0</v>
      </c>
      <c r="AF3423" s="24">
        <v>0</v>
      </c>
      <c r="AG3423" s="24">
        <v>0</v>
      </c>
    </row>
    <row r="3424" spans="1:33" x14ac:dyDescent="0.35">
      <c r="A3424" s="70">
        <v>901158187</v>
      </c>
      <c r="B3424" s="70" t="s">
        <v>24</v>
      </c>
      <c r="C3424" s="70" t="s">
        <v>8519</v>
      </c>
      <c r="D3424" s="70" t="s">
        <v>16411</v>
      </c>
      <c r="E3424" s="70" t="s">
        <v>12694</v>
      </c>
      <c r="F3424" s="70"/>
      <c r="G3424" s="70" t="e">
        <v>#N/A</v>
      </c>
      <c r="H3424" s="70" t="s">
        <v>7766</v>
      </c>
      <c r="I3424" s="25">
        <v>45261</v>
      </c>
      <c r="J3424" s="70" t="s">
        <v>9246</v>
      </c>
      <c r="K3424" s="70" t="s">
        <v>8520</v>
      </c>
      <c r="L3424" s="70" t="s">
        <v>26</v>
      </c>
      <c r="M3424" s="70" t="s">
        <v>9240</v>
      </c>
      <c r="N3424" s="70" t="s">
        <v>27</v>
      </c>
      <c r="O3424" s="70" t="s">
        <v>8404</v>
      </c>
      <c r="P3424" s="72">
        <v>185612</v>
      </c>
      <c r="Q3424" s="72">
        <v>185612</v>
      </c>
      <c r="R3424" s="7" t="e">
        <v>#N/A</v>
      </c>
      <c r="S3424" s="7" t="s">
        <v>16713</v>
      </c>
      <c r="T3424" s="7" t="s">
        <v>16755</v>
      </c>
      <c r="U3424" s="7" t="s">
        <v>16767</v>
      </c>
      <c r="V3424" s="7" t="s">
        <v>16751</v>
      </c>
      <c r="W3424" s="7">
        <v>2023</v>
      </c>
      <c r="X3424" s="7" t="s">
        <v>16755</v>
      </c>
      <c r="Y3424" s="24">
        <v>185612</v>
      </c>
      <c r="Z3424" s="24">
        <v>0</v>
      </c>
      <c r="AA3424" s="24"/>
      <c r="AB3424" s="24">
        <v>1670508</v>
      </c>
      <c r="AC3424" s="24">
        <v>185612</v>
      </c>
      <c r="AD3424" s="24">
        <v>0</v>
      </c>
      <c r="AE3424" s="24">
        <v>185612</v>
      </c>
      <c r="AF3424" s="24">
        <v>0</v>
      </c>
      <c r="AG3424" s="24">
        <v>185612</v>
      </c>
    </row>
    <row r="3425" spans="1:33" x14ac:dyDescent="0.35">
      <c r="A3425" s="70">
        <v>901158187</v>
      </c>
      <c r="B3425" s="70" t="s">
        <v>24</v>
      </c>
      <c r="C3425" s="70" t="s">
        <v>8521</v>
      </c>
      <c r="D3425" s="70" t="s">
        <v>16412</v>
      </c>
      <c r="E3425" s="70" t="s">
        <v>12695</v>
      </c>
      <c r="F3425" s="70"/>
      <c r="G3425" s="70" t="e">
        <v>#N/A</v>
      </c>
      <c r="H3425" s="70" t="s">
        <v>7766</v>
      </c>
      <c r="I3425" s="25">
        <v>45261</v>
      </c>
      <c r="J3425" s="70" t="s">
        <v>9246</v>
      </c>
      <c r="K3425" s="70" t="s">
        <v>8522</v>
      </c>
      <c r="L3425" s="70" t="s">
        <v>8523</v>
      </c>
      <c r="M3425" s="70" t="s">
        <v>9240</v>
      </c>
      <c r="N3425" s="70" t="s">
        <v>27</v>
      </c>
      <c r="O3425" s="70" t="s">
        <v>8404</v>
      </c>
      <c r="P3425" s="72">
        <v>14726</v>
      </c>
      <c r="Q3425" s="72">
        <v>14726</v>
      </c>
      <c r="R3425" s="7" t="e">
        <v>#N/A</v>
      </c>
      <c r="S3425" s="7" t="s">
        <v>16709</v>
      </c>
      <c r="T3425" s="7" t="s">
        <v>16750</v>
      </c>
      <c r="U3425" s="7" t="s">
        <v>16767</v>
      </c>
      <c r="V3425" s="7" t="s">
        <v>16748</v>
      </c>
      <c r="W3425" s="7"/>
      <c r="X3425" s="7"/>
      <c r="Y3425" s="24">
        <v>0</v>
      </c>
      <c r="Z3425" s="24">
        <v>0</v>
      </c>
      <c r="AA3425" s="73" t="s">
        <v>16776</v>
      </c>
      <c r="AB3425" s="24">
        <v>0</v>
      </c>
      <c r="AC3425" s="24">
        <v>0</v>
      </c>
      <c r="AD3425" s="24">
        <v>0</v>
      </c>
      <c r="AE3425" s="24">
        <v>0</v>
      </c>
      <c r="AF3425" s="24">
        <v>0</v>
      </c>
      <c r="AG3425" s="24">
        <v>0</v>
      </c>
    </row>
    <row r="3426" spans="1:33" x14ac:dyDescent="0.35">
      <c r="A3426" s="70">
        <v>901158187</v>
      </c>
      <c r="B3426" s="70" t="s">
        <v>24</v>
      </c>
      <c r="C3426" s="70" t="s">
        <v>8524</v>
      </c>
      <c r="D3426" s="70" t="s">
        <v>16413</v>
      </c>
      <c r="E3426" s="70" t="s">
        <v>12696</v>
      </c>
      <c r="F3426" s="70"/>
      <c r="G3426" s="70" t="e">
        <v>#N/A</v>
      </c>
      <c r="H3426" s="70" t="s">
        <v>7766</v>
      </c>
      <c r="I3426" s="25">
        <v>45261</v>
      </c>
      <c r="J3426" s="70" t="s">
        <v>9246</v>
      </c>
      <c r="K3426" s="70" t="s">
        <v>8525</v>
      </c>
      <c r="L3426" s="70" t="s">
        <v>8526</v>
      </c>
      <c r="M3426" s="70" t="s">
        <v>9240</v>
      </c>
      <c r="N3426" s="70" t="s">
        <v>27</v>
      </c>
      <c r="O3426" s="70" t="s">
        <v>8404</v>
      </c>
      <c r="P3426" s="72">
        <v>74418</v>
      </c>
      <c r="Q3426" s="72">
        <v>74418</v>
      </c>
      <c r="R3426" s="7" t="e">
        <v>#N/A</v>
      </c>
      <c r="S3426" s="7" t="s">
        <v>16713</v>
      </c>
      <c r="T3426" s="7" t="s">
        <v>16755</v>
      </c>
      <c r="U3426" s="7" t="s">
        <v>16767</v>
      </c>
      <c r="V3426" s="7" t="s">
        <v>16751</v>
      </c>
      <c r="W3426" s="7">
        <v>2023</v>
      </c>
      <c r="X3426" s="7" t="s">
        <v>16755</v>
      </c>
      <c r="Y3426" s="24">
        <v>74418</v>
      </c>
      <c r="Z3426" s="24">
        <v>0</v>
      </c>
      <c r="AA3426" s="24"/>
      <c r="AB3426" s="24">
        <v>1488360</v>
      </c>
      <c r="AC3426" s="24">
        <v>74418</v>
      </c>
      <c r="AD3426" s="24">
        <v>0</v>
      </c>
      <c r="AE3426" s="24">
        <v>74418</v>
      </c>
      <c r="AF3426" s="24">
        <v>0</v>
      </c>
      <c r="AG3426" s="24">
        <v>74418</v>
      </c>
    </row>
    <row r="3427" spans="1:33" x14ac:dyDescent="0.35">
      <c r="A3427" s="70">
        <v>901158187</v>
      </c>
      <c r="B3427" s="70" t="s">
        <v>24</v>
      </c>
      <c r="C3427" s="70" t="s">
        <v>8527</v>
      </c>
      <c r="D3427" s="70" t="s">
        <v>16414</v>
      </c>
      <c r="E3427" s="70" t="s">
        <v>12697</v>
      </c>
      <c r="F3427" s="70"/>
      <c r="G3427" s="70" t="e">
        <v>#N/A</v>
      </c>
      <c r="H3427" s="70" t="s">
        <v>7766</v>
      </c>
      <c r="I3427" s="25">
        <v>45261</v>
      </c>
      <c r="J3427" s="70" t="s">
        <v>9246</v>
      </c>
      <c r="K3427" s="70" t="s">
        <v>8528</v>
      </c>
      <c r="L3427" s="70" t="s">
        <v>26</v>
      </c>
      <c r="M3427" s="70" t="s">
        <v>9240</v>
      </c>
      <c r="N3427" s="70" t="s">
        <v>27</v>
      </c>
      <c r="O3427" s="70" t="s">
        <v>8404</v>
      </c>
      <c r="P3427" s="72">
        <v>26856</v>
      </c>
      <c r="Q3427" s="72">
        <v>26856</v>
      </c>
      <c r="R3427" s="7" t="e">
        <v>#N/A</v>
      </c>
      <c r="S3427" s="7" t="s">
        <v>16713</v>
      </c>
      <c r="T3427" s="7" t="s">
        <v>16755</v>
      </c>
      <c r="U3427" s="7" t="s">
        <v>16767</v>
      </c>
      <c r="V3427" s="7" t="s">
        <v>16751</v>
      </c>
      <c r="W3427" s="7">
        <v>2023</v>
      </c>
      <c r="X3427" s="7" t="s">
        <v>16755</v>
      </c>
      <c r="Y3427" s="24">
        <v>26856</v>
      </c>
      <c r="Z3427" s="24">
        <v>0</v>
      </c>
      <c r="AA3427" s="24"/>
      <c r="AB3427" s="24">
        <v>201420</v>
      </c>
      <c r="AC3427" s="24">
        <v>26856</v>
      </c>
      <c r="AD3427" s="24">
        <v>0</v>
      </c>
      <c r="AE3427" s="24">
        <v>26856</v>
      </c>
      <c r="AF3427" s="24">
        <v>0</v>
      </c>
      <c r="AG3427" s="24">
        <v>26856</v>
      </c>
    </row>
    <row r="3428" spans="1:33" x14ac:dyDescent="0.35">
      <c r="A3428" s="70">
        <v>901158187</v>
      </c>
      <c r="B3428" s="70" t="s">
        <v>24</v>
      </c>
      <c r="C3428" s="70" t="s">
        <v>8529</v>
      </c>
      <c r="D3428" s="70" t="s">
        <v>16415</v>
      </c>
      <c r="E3428" s="70" t="s">
        <v>12698</v>
      </c>
      <c r="F3428" s="70"/>
      <c r="G3428" s="70" t="e">
        <v>#N/A</v>
      </c>
      <c r="H3428" s="70" t="s">
        <v>7766</v>
      </c>
      <c r="I3428" s="25">
        <v>45261</v>
      </c>
      <c r="J3428" s="70" t="s">
        <v>9246</v>
      </c>
      <c r="K3428" s="70" t="s">
        <v>8530</v>
      </c>
      <c r="L3428" s="70" t="s">
        <v>835</v>
      </c>
      <c r="M3428" s="70" t="s">
        <v>9240</v>
      </c>
      <c r="N3428" s="70" t="s">
        <v>27</v>
      </c>
      <c r="O3428" s="70" t="s">
        <v>8404</v>
      </c>
      <c r="P3428" s="72">
        <v>438786</v>
      </c>
      <c r="Q3428" s="72">
        <v>438786</v>
      </c>
      <c r="R3428" s="7" t="e">
        <v>#N/A</v>
      </c>
      <c r="S3428" s="7" t="s">
        <v>16711</v>
      </c>
      <c r="T3428" s="7" t="s">
        <v>16759</v>
      </c>
      <c r="U3428" s="7" t="s">
        <v>16767</v>
      </c>
      <c r="V3428" s="7" t="s">
        <v>16751</v>
      </c>
      <c r="W3428" s="7"/>
      <c r="X3428" s="7"/>
      <c r="Y3428" s="24">
        <v>0</v>
      </c>
      <c r="Z3428" s="24">
        <v>0</v>
      </c>
      <c r="AA3428" s="24"/>
      <c r="AB3428" s="24">
        <v>0</v>
      </c>
      <c r="AC3428" s="24">
        <v>0</v>
      </c>
      <c r="AD3428" s="24">
        <v>0</v>
      </c>
      <c r="AE3428" s="24">
        <v>0</v>
      </c>
      <c r="AF3428" s="24">
        <v>0</v>
      </c>
      <c r="AG3428" s="24">
        <v>0</v>
      </c>
    </row>
    <row r="3429" spans="1:33" x14ac:dyDescent="0.35">
      <c r="A3429" s="70">
        <v>901158187</v>
      </c>
      <c r="B3429" s="70" t="s">
        <v>24</v>
      </c>
      <c r="C3429" s="70" t="s">
        <v>8531</v>
      </c>
      <c r="D3429" s="70" t="s">
        <v>16416</v>
      </c>
      <c r="E3429" s="70" t="s">
        <v>12699</v>
      </c>
      <c r="F3429" s="70"/>
      <c r="G3429" s="70" t="e">
        <v>#N/A</v>
      </c>
      <c r="H3429" s="70" t="s">
        <v>7766</v>
      </c>
      <c r="I3429" s="25">
        <v>45261</v>
      </c>
      <c r="J3429" s="70" t="s">
        <v>9246</v>
      </c>
      <c r="K3429" s="70" t="s">
        <v>8532</v>
      </c>
      <c r="L3429" s="70" t="s">
        <v>26</v>
      </c>
      <c r="M3429" s="70" t="s">
        <v>9240</v>
      </c>
      <c r="N3429" s="70" t="s">
        <v>27</v>
      </c>
      <c r="O3429" s="70" t="s">
        <v>8404</v>
      </c>
      <c r="P3429" s="72">
        <v>43405</v>
      </c>
      <c r="Q3429" s="72">
        <v>43405</v>
      </c>
      <c r="R3429" s="7" t="e">
        <v>#N/A</v>
      </c>
      <c r="S3429" s="7" t="s">
        <v>16711</v>
      </c>
      <c r="T3429" s="7" t="s">
        <v>16759</v>
      </c>
      <c r="U3429" s="7" t="s">
        <v>16767</v>
      </c>
      <c r="V3429" s="7" t="s">
        <v>16751</v>
      </c>
      <c r="W3429" s="7"/>
      <c r="X3429" s="7"/>
      <c r="Y3429" s="24">
        <v>0</v>
      </c>
      <c r="Z3429" s="24">
        <v>0</v>
      </c>
      <c r="AA3429" s="24"/>
      <c r="AB3429" s="24">
        <v>0</v>
      </c>
      <c r="AC3429" s="24">
        <v>0</v>
      </c>
      <c r="AD3429" s="24">
        <v>0</v>
      </c>
      <c r="AE3429" s="24">
        <v>0</v>
      </c>
      <c r="AF3429" s="24">
        <v>0</v>
      </c>
      <c r="AG3429" s="24">
        <v>0</v>
      </c>
    </row>
    <row r="3430" spans="1:33" x14ac:dyDescent="0.35">
      <c r="A3430" s="70">
        <v>901158187</v>
      </c>
      <c r="B3430" s="70" t="s">
        <v>24</v>
      </c>
      <c r="C3430" s="70" t="s">
        <v>8533</v>
      </c>
      <c r="D3430" s="70" t="s">
        <v>16417</v>
      </c>
      <c r="E3430" s="70" t="s">
        <v>12700</v>
      </c>
      <c r="F3430" s="70"/>
      <c r="G3430" s="70" t="e">
        <v>#N/A</v>
      </c>
      <c r="H3430" s="70" t="s">
        <v>35</v>
      </c>
      <c r="I3430" s="25">
        <v>45261</v>
      </c>
      <c r="J3430" s="70" t="s">
        <v>9246</v>
      </c>
      <c r="K3430" s="70" t="s">
        <v>8534</v>
      </c>
      <c r="L3430" s="70" t="s">
        <v>8535</v>
      </c>
      <c r="M3430" s="70" t="s">
        <v>9240</v>
      </c>
      <c r="N3430" s="70" t="s">
        <v>27</v>
      </c>
      <c r="O3430" s="70" t="s">
        <v>8404</v>
      </c>
      <c r="P3430" s="72">
        <v>198448</v>
      </c>
      <c r="Q3430" s="72">
        <v>198448</v>
      </c>
      <c r="R3430" s="7" t="e">
        <v>#N/A</v>
      </c>
      <c r="S3430" s="7" t="s">
        <v>16713</v>
      </c>
      <c r="T3430" s="7" t="s">
        <v>16755</v>
      </c>
      <c r="U3430" s="7" t="s">
        <v>16767</v>
      </c>
      <c r="V3430" s="7" t="s">
        <v>16751</v>
      </c>
      <c r="W3430" s="7">
        <v>2023</v>
      </c>
      <c r="X3430" s="7" t="s">
        <v>16755</v>
      </c>
      <c r="Y3430" s="24">
        <v>198448</v>
      </c>
      <c r="Z3430" s="24">
        <v>0</v>
      </c>
      <c r="AA3430" s="24"/>
      <c r="AB3430" s="24">
        <v>1116270</v>
      </c>
      <c r="AC3430" s="24">
        <v>198448</v>
      </c>
      <c r="AD3430" s="24">
        <v>0</v>
      </c>
      <c r="AE3430" s="24">
        <v>198448</v>
      </c>
      <c r="AF3430" s="24">
        <v>0</v>
      </c>
      <c r="AG3430" s="24">
        <v>198448</v>
      </c>
    </row>
    <row r="3431" spans="1:33" x14ac:dyDescent="0.35">
      <c r="A3431" s="70">
        <v>901158187</v>
      </c>
      <c r="B3431" s="70" t="s">
        <v>24</v>
      </c>
      <c r="C3431" s="70" t="s">
        <v>8536</v>
      </c>
      <c r="D3431" s="70" t="s">
        <v>16418</v>
      </c>
      <c r="E3431" s="70" t="s">
        <v>12701</v>
      </c>
      <c r="F3431" s="70"/>
      <c r="G3431" s="70" t="e">
        <v>#N/A</v>
      </c>
      <c r="H3431" s="70" t="s">
        <v>35</v>
      </c>
      <c r="I3431" s="25">
        <v>45261</v>
      </c>
      <c r="J3431" s="70" t="s">
        <v>9246</v>
      </c>
      <c r="K3431" s="70" t="s">
        <v>8537</v>
      </c>
      <c r="L3431" s="70" t="s">
        <v>26</v>
      </c>
      <c r="M3431" s="70" t="s">
        <v>9240</v>
      </c>
      <c r="N3431" s="70" t="s">
        <v>27</v>
      </c>
      <c r="O3431" s="70" t="s">
        <v>8404</v>
      </c>
      <c r="P3431" s="72">
        <v>161136</v>
      </c>
      <c r="Q3431" s="72">
        <v>161136</v>
      </c>
      <c r="R3431" s="7" t="e">
        <v>#N/A</v>
      </c>
      <c r="S3431" s="7" t="s">
        <v>16713</v>
      </c>
      <c r="T3431" s="7" t="s">
        <v>16755</v>
      </c>
      <c r="U3431" s="7" t="s">
        <v>16767</v>
      </c>
      <c r="V3431" s="7" t="s">
        <v>16751</v>
      </c>
      <c r="W3431" s="7">
        <v>2023</v>
      </c>
      <c r="X3431" s="7" t="s">
        <v>16755</v>
      </c>
      <c r="Y3431" s="24">
        <v>161136</v>
      </c>
      <c r="Z3431" s="24">
        <v>0</v>
      </c>
      <c r="AA3431" s="24"/>
      <c r="AB3431" s="24">
        <v>805680</v>
      </c>
      <c r="AC3431" s="24">
        <v>161136</v>
      </c>
      <c r="AD3431" s="24">
        <v>0</v>
      </c>
      <c r="AE3431" s="24">
        <v>161136</v>
      </c>
      <c r="AF3431" s="24">
        <v>0</v>
      </c>
      <c r="AG3431" s="24">
        <v>161136</v>
      </c>
    </row>
    <row r="3432" spans="1:33" x14ac:dyDescent="0.35">
      <c r="A3432" s="70">
        <v>901158187</v>
      </c>
      <c r="B3432" s="70" t="s">
        <v>24</v>
      </c>
      <c r="C3432" s="70" t="s">
        <v>8538</v>
      </c>
      <c r="D3432" s="70" t="s">
        <v>16419</v>
      </c>
      <c r="E3432" s="70" t="s">
        <v>12702</v>
      </c>
      <c r="F3432" s="70"/>
      <c r="G3432" s="70" t="e">
        <v>#N/A</v>
      </c>
      <c r="H3432" s="70" t="s">
        <v>38</v>
      </c>
      <c r="I3432" s="25">
        <v>45261</v>
      </c>
      <c r="J3432" s="70" t="s">
        <v>9246</v>
      </c>
      <c r="K3432" s="70" t="s">
        <v>8539</v>
      </c>
      <c r="L3432" s="70" t="s">
        <v>7705</v>
      </c>
      <c r="M3432" s="70" t="s">
        <v>9240</v>
      </c>
      <c r="N3432" s="70" t="s">
        <v>27</v>
      </c>
      <c r="O3432" s="70" t="s">
        <v>8404</v>
      </c>
      <c r="P3432" s="72">
        <v>62015</v>
      </c>
      <c r="Q3432" s="72">
        <v>62015</v>
      </c>
      <c r="R3432" s="7" t="e">
        <v>#N/A</v>
      </c>
      <c r="S3432" s="7" t="s">
        <v>16712</v>
      </c>
      <c r="T3432" s="7" t="s">
        <v>16747</v>
      </c>
      <c r="U3432" s="7">
        <v>0</v>
      </c>
      <c r="V3432" s="7" t="s">
        <v>16748</v>
      </c>
      <c r="W3432" s="7"/>
      <c r="X3432" s="7"/>
      <c r="Y3432" s="24">
        <v>0</v>
      </c>
      <c r="Z3432" s="24">
        <v>0</v>
      </c>
      <c r="AA3432" s="24"/>
      <c r="AB3432" s="24">
        <v>0</v>
      </c>
      <c r="AC3432" s="24">
        <v>0</v>
      </c>
      <c r="AD3432" s="24">
        <v>0</v>
      </c>
      <c r="AE3432" s="24">
        <v>0</v>
      </c>
      <c r="AF3432" s="24">
        <v>0</v>
      </c>
      <c r="AG3432" s="24">
        <v>0</v>
      </c>
    </row>
    <row r="3433" spans="1:33" x14ac:dyDescent="0.35">
      <c r="A3433" s="70">
        <v>901158187</v>
      </c>
      <c r="B3433" s="70" t="s">
        <v>24</v>
      </c>
      <c r="C3433" s="70" t="s">
        <v>8540</v>
      </c>
      <c r="D3433" s="70" t="s">
        <v>16420</v>
      </c>
      <c r="E3433" s="70" t="s">
        <v>12703</v>
      </c>
      <c r="F3433" s="70"/>
      <c r="G3433" s="70" t="e">
        <v>#N/A</v>
      </c>
      <c r="H3433" s="70" t="s">
        <v>7776</v>
      </c>
      <c r="I3433" s="25">
        <v>45261</v>
      </c>
      <c r="J3433" s="70" t="s">
        <v>9246</v>
      </c>
      <c r="K3433" s="70" t="s">
        <v>8541</v>
      </c>
      <c r="L3433" s="70" t="s">
        <v>26</v>
      </c>
      <c r="M3433" s="70" t="s">
        <v>9240</v>
      </c>
      <c r="N3433" s="70" t="s">
        <v>27</v>
      </c>
      <c r="O3433" s="70" t="s">
        <v>8404</v>
      </c>
      <c r="P3433" s="72">
        <v>272866</v>
      </c>
      <c r="Q3433" s="72">
        <v>272866</v>
      </c>
      <c r="R3433" s="7" t="e">
        <v>#N/A</v>
      </c>
      <c r="S3433" s="7" t="s">
        <v>16712</v>
      </c>
      <c r="T3433" s="7" t="s">
        <v>16747</v>
      </c>
      <c r="U3433" s="7">
        <v>0</v>
      </c>
      <c r="V3433" s="7" t="s">
        <v>16748</v>
      </c>
      <c r="W3433" s="7"/>
      <c r="X3433" s="7"/>
      <c r="Y3433" s="24">
        <v>0</v>
      </c>
      <c r="Z3433" s="24">
        <v>0</v>
      </c>
      <c r="AA3433" s="24"/>
      <c r="AB3433" s="24">
        <v>0</v>
      </c>
      <c r="AC3433" s="24">
        <v>0</v>
      </c>
      <c r="AD3433" s="24">
        <v>0</v>
      </c>
      <c r="AE3433" s="24">
        <v>0</v>
      </c>
      <c r="AF3433" s="24">
        <v>0</v>
      </c>
      <c r="AG3433" s="24">
        <v>0</v>
      </c>
    </row>
    <row r="3434" spans="1:33" x14ac:dyDescent="0.35">
      <c r="A3434" s="70">
        <v>901158187</v>
      </c>
      <c r="B3434" s="70" t="s">
        <v>24</v>
      </c>
      <c r="C3434" s="70" t="s">
        <v>8542</v>
      </c>
      <c r="D3434" s="70" t="s">
        <v>16421</v>
      </c>
      <c r="E3434" s="70" t="s">
        <v>12704</v>
      </c>
      <c r="F3434" s="70"/>
      <c r="G3434" s="70" t="e">
        <v>#N/A</v>
      </c>
      <c r="H3434" s="70" t="s">
        <v>7776</v>
      </c>
      <c r="I3434" s="25">
        <v>45261</v>
      </c>
      <c r="J3434" s="70" t="s">
        <v>9246</v>
      </c>
      <c r="K3434" s="70" t="s">
        <v>8543</v>
      </c>
      <c r="L3434" s="70" t="s">
        <v>8544</v>
      </c>
      <c r="M3434" s="70" t="s">
        <v>9240</v>
      </c>
      <c r="N3434" s="70" t="s">
        <v>27</v>
      </c>
      <c r="O3434" s="70" t="s">
        <v>8404</v>
      </c>
      <c r="P3434" s="72">
        <v>438786</v>
      </c>
      <c r="Q3434" s="72">
        <v>438786</v>
      </c>
      <c r="R3434" s="7" t="e">
        <v>#N/A</v>
      </c>
      <c r="S3434" s="7" t="s">
        <v>16712</v>
      </c>
      <c r="T3434" s="7" t="s">
        <v>16747</v>
      </c>
      <c r="U3434" s="7">
        <v>0</v>
      </c>
      <c r="V3434" s="7" t="s">
        <v>16748</v>
      </c>
      <c r="W3434" s="7"/>
      <c r="X3434" s="7"/>
      <c r="Y3434" s="24">
        <v>0</v>
      </c>
      <c r="Z3434" s="24">
        <v>0</v>
      </c>
      <c r="AA3434" s="24"/>
      <c r="AB3434" s="24">
        <v>0</v>
      </c>
      <c r="AC3434" s="24">
        <v>0</v>
      </c>
      <c r="AD3434" s="24">
        <v>0</v>
      </c>
      <c r="AE3434" s="24">
        <v>0</v>
      </c>
      <c r="AF3434" s="24">
        <v>0</v>
      </c>
      <c r="AG3434" s="24">
        <v>0</v>
      </c>
    </row>
    <row r="3435" spans="1:33" x14ac:dyDescent="0.35">
      <c r="A3435" s="70">
        <v>901158187</v>
      </c>
      <c r="B3435" s="70" t="s">
        <v>24</v>
      </c>
      <c r="C3435" s="70" t="s">
        <v>8545</v>
      </c>
      <c r="D3435" s="70" t="s">
        <v>16422</v>
      </c>
      <c r="E3435" s="70" t="s">
        <v>12705</v>
      </c>
      <c r="F3435" s="70"/>
      <c r="G3435" s="70" t="e">
        <v>#N/A</v>
      </c>
      <c r="H3435" s="70" t="s">
        <v>7776</v>
      </c>
      <c r="I3435" s="25">
        <v>45261</v>
      </c>
      <c r="J3435" s="70" t="s">
        <v>9246</v>
      </c>
      <c r="K3435" s="70" t="s">
        <v>8546</v>
      </c>
      <c r="L3435" s="70" t="s">
        <v>8547</v>
      </c>
      <c r="M3435" s="70" t="s">
        <v>9240</v>
      </c>
      <c r="N3435" s="70" t="s">
        <v>27</v>
      </c>
      <c r="O3435" s="70" t="s">
        <v>8404</v>
      </c>
      <c r="P3435" s="72">
        <v>434105</v>
      </c>
      <c r="Q3435" s="72">
        <v>434105</v>
      </c>
      <c r="R3435" s="7" t="e">
        <v>#N/A</v>
      </c>
      <c r="S3435" s="7" t="s">
        <v>16712</v>
      </c>
      <c r="T3435" s="7" t="s">
        <v>16747</v>
      </c>
      <c r="U3435" s="7">
        <v>0</v>
      </c>
      <c r="V3435" s="7" t="s">
        <v>16748</v>
      </c>
      <c r="W3435" s="7"/>
      <c r="X3435" s="7"/>
      <c r="Y3435" s="24">
        <v>0</v>
      </c>
      <c r="Z3435" s="24">
        <v>0</v>
      </c>
      <c r="AA3435" s="24"/>
      <c r="AB3435" s="24">
        <v>0</v>
      </c>
      <c r="AC3435" s="24">
        <v>0</v>
      </c>
      <c r="AD3435" s="24">
        <v>0</v>
      </c>
      <c r="AE3435" s="24">
        <v>0</v>
      </c>
      <c r="AF3435" s="24">
        <v>0</v>
      </c>
      <c r="AG3435" s="24">
        <v>0</v>
      </c>
    </row>
    <row r="3436" spans="1:33" x14ac:dyDescent="0.35">
      <c r="A3436" s="70">
        <v>901158187</v>
      </c>
      <c r="B3436" s="70" t="s">
        <v>24</v>
      </c>
      <c r="C3436" s="70" t="s">
        <v>8548</v>
      </c>
      <c r="D3436" s="70" t="s">
        <v>16423</v>
      </c>
      <c r="E3436" s="70" t="s">
        <v>12706</v>
      </c>
      <c r="F3436" s="70"/>
      <c r="G3436" s="70" t="e">
        <v>#N/A</v>
      </c>
      <c r="H3436" s="70" t="s">
        <v>7776</v>
      </c>
      <c r="I3436" s="25">
        <v>45261</v>
      </c>
      <c r="J3436" s="70" t="s">
        <v>9246</v>
      </c>
      <c r="K3436" s="70" t="s">
        <v>8549</v>
      </c>
      <c r="L3436" s="70" t="s">
        <v>26</v>
      </c>
      <c r="M3436" s="70" t="s">
        <v>9240</v>
      </c>
      <c r="N3436" s="70" t="s">
        <v>27</v>
      </c>
      <c r="O3436" s="70" t="s">
        <v>8404</v>
      </c>
      <c r="P3436" s="72">
        <v>67140</v>
      </c>
      <c r="Q3436" s="72">
        <v>67140</v>
      </c>
      <c r="R3436" s="7" t="e">
        <v>#N/A</v>
      </c>
      <c r="S3436" s="7" t="s">
        <v>16712</v>
      </c>
      <c r="T3436" s="7" t="s">
        <v>16747</v>
      </c>
      <c r="U3436" s="7">
        <v>0</v>
      </c>
      <c r="V3436" s="7" t="s">
        <v>16748</v>
      </c>
      <c r="W3436" s="7"/>
      <c r="X3436" s="7"/>
      <c r="Y3436" s="24">
        <v>0</v>
      </c>
      <c r="Z3436" s="24">
        <v>0</v>
      </c>
      <c r="AA3436" s="24"/>
      <c r="AB3436" s="24">
        <v>0</v>
      </c>
      <c r="AC3436" s="24">
        <v>0</v>
      </c>
      <c r="AD3436" s="24">
        <v>0</v>
      </c>
      <c r="AE3436" s="24">
        <v>0</v>
      </c>
      <c r="AF3436" s="24">
        <v>0</v>
      </c>
      <c r="AG3436" s="24">
        <v>0</v>
      </c>
    </row>
    <row r="3437" spans="1:33" x14ac:dyDescent="0.35">
      <c r="A3437" s="70">
        <v>901158187</v>
      </c>
      <c r="B3437" s="70" t="s">
        <v>24</v>
      </c>
      <c r="C3437" s="70" t="s">
        <v>8550</v>
      </c>
      <c r="D3437" s="70" t="s">
        <v>16424</v>
      </c>
      <c r="E3437" s="70" t="s">
        <v>12707</v>
      </c>
      <c r="F3437" s="70"/>
      <c r="G3437" s="70" t="e">
        <v>#N/A</v>
      </c>
      <c r="H3437" s="70" t="s">
        <v>7776</v>
      </c>
      <c r="I3437" s="25">
        <v>45261</v>
      </c>
      <c r="J3437" s="70" t="s">
        <v>9246</v>
      </c>
      <c r="K3437" s="70" t="s">
        <v>8551</v>
      </c>
      <c r="L3437" s="70" t="s">
        <v>26</v>
      </c>
      <c r="M3437" s="70" t="s">
        <v>9240</v>
      </c>
      <c r="N3437" s="70" t="s">
        <v>27</v>
      </c>
      <c r="O3437" s="70" t="s">
        <v>8404</v>
      </c>
      <c r="P3437" s="72">
        <v>186045</v>
      </c>
      <c r="Q3437" s="72">
        <v>186045</v>
      </c>
      <c r="R3437" s="7" t="e">
        <v>#N/A</v>
      </c>
      <c r="S3437" s="7" t="s">
        <v>16712</v>
      </c>
      <c r="T3437" s="7" t="s">
        <v>16747</v>
      </c>
      <c r="U3437" s="7">
        <v>0</v>
      </c>
      <c r="V3437" s="7" t="s">
        <v>16748</v>
      </c>
      <c r="W3437" s="7"/>
      <c r="X3437" s="7"/>
      <c r="Y3437" s="24">
        <v>0</v>
      </c>
      <c r="Z3437" s="24">
        <v>0</v>
      </c>
      <c r="AA3437" s="24"/>
      <c r="AB3437" s="24">
        <v>0</v>
      </c>
      <c r="AC3437" s="24">
        <v>0</v>
      </c>
      <c r="AD3437" s="24">
        <v>0</v>
      </c>
      <c r="AE3437" s="24">
        <v>0</v>
      </c>
      <c r="AF3437" s="24">
        <v>0</v>
      </c>
      <c r="AG3437" s="24">
        <v>0</v>
      </c>
    </row>
    <row r="3438" spans="1:33" x14ac:dyDescent="0.35">
      <c r="A3438" s="70">
        <v>901158187</v>
      </c>
      <c r="B3438" s="70" t="s">
        <v>24</v>
      </c>
      <c r="C3438" s="70" t="s">
        <v>8552</v>
      </c>
      <c r="D3438" s="70" t="s">
        <v>16425</v>
      </c>
      <c r="E3438" s="70" t="s">
        <v>12708</v>
      </c>
      <c r="F3438" s="70"/>
      <c r="G3438" s="70" t="e">
        <v>#N/A</v>
      </c>
      <c r="H3438" s="70" t="s">
        <v>7776</v>
      </c>
      <c r="I3438" s="25">
        <v>45261</v>
      </c>
      <c r="J3438" s="70" t="s">
        <v>9246</v>
      </c>
      <c r="K3438" s="70" t="s">
        <v>8553</v>
      </c>
      <c r="L3438" s="70" t="s">
        <v>26</v>
      </c>
      <c r="M3438" s="70" t="s">
        <v>9240</v>
      </c>
      <c r="N3438" s="70" t="s">
        <v>27</v>
      </c>
      <c r="O3438" s="70" t="s">
        <v>8404</v>
      </c>
      <c r="P3438" s="72">
        <v>99224</v>
      </c>
      <c r="Q3438" s="72">
        <v>99224</v>
      </c>
      <c r="R3438" s="7" t="e">
        <v>#N/A</v>
      </c>
      <c r="S3438" s="7" t="s">
        <v>16712</v>
      </c>
      <c r="T3438" s="7" t="s">
        <v>16747</v>
      </c>
      <c r="U3438" s="7">
        <v>0</v>
      </c>
      <c r="V3438" s="7" t="s">
        <v>16748</v>
      </c>
      <c r="W3438" s="7"/>
      <c r="X3438" s="7"/>
      <c r="Y3438" s="24">
        <v>0</v>
      </c>
      <c r="Z3438" s="24">
        <v>0</v>
      </c>
      <c r="AA3438" s="24"/>
      <c r="AB3438" s="24">
        <v>0</v>
      </c>
      <c r="AC3438" s="24">
        <v>0</v>
      </c>
      <c r="AD3438" s="24">
        <v>0</v>
      </c>
      <c r="AE3438" s="24">
        <v>0</v>
      </c>
      <c r="AF3438" s="24">
        <v>0</v>
      </c>
      <c r="AG3438" s="24">
        <v>0</v>
      </c>
    </row>
    <row r="3439" spans="1:33" x14ac:dyDescent="0.35">
      <c r="A3439" s="70">
        <v>901158187</v>
      </c>
      <c r="B3439" s="70" t="s">
        <v>24</v>
      </c>
      <c r="C3439" s="70" t="s">
        <v>8554</v>
      </c>
      <c r="D3439" s="70" t="s">
        <v>16426</v>
      </c>
      <c r="E3439" s="70" t="s">
        <v>12709</v>
      </c>
      <c r="F3439" s="70"/>
      <c r="G3439" s="70" t="e">
        <v>#N/A</v>
      </c>
      <c r="H3439" s="70" t="s">
        <v>8555</v>
      </c>
      <c r="I3439" s="25">
        <v>45261</v>
      </c>
      <c r="J3439" s="70" t="s">
        <v>9246</v>
      </c>
      <c r="K3439" s="70" t="s">
        <v>8556</v>
      </c>
      <c r="L3439" s="70" t="s">
        <v>8557</v>
      </c>
      <c r="M3439" s="70" t="s">
        <v>9240</v>
      </c>
      <c r="N3439" s="70" t="s">
        <v>27</v>
      </c>
      <c r="O3439" s="70" t="s">
        <v>8404</v>
      </c>
      <c r="P3439" s="72">
        <v>46403</v>
      </c>
      <c r="Q3439" s="72">
        <v>46403</v>
      </c>
      <c r="R3439" s="7" t="e">
        <v>#N/A</v>
      </c>
      <c r="S3439" s="7" t="s">
        <v>16712</v>
      </c>
      <c r="T3439" s="7" t="s">
        <v>16747</v>
      </c>
      <c r="U3439" s="7">
        <v>0</v>
      </c>
      <c r="V3439" s="7" t="s">
        <v>16748</v>
      </c>
      <c r="W3439" s="7"/>
      <c r="X3439" s="7"/>
      <c r="Y3439" s="24">
        <v>0</v>
      </c>
      <c r="Z3439" s="24">
        <v>0</v>
      </c>
      <c r="AA3439" s="24"/>
      <c r="AB3439" s="24">
        <v>0</v>
      </c>
      <c r="AC3439" s="24">
        <v>0</v>
      </c>
      <c r="AD3439" s="24">
        <v>0</v>
      </c>
      <c r="AE3439" s="24">
        <v>0</v>
      </c>
      <c r="AF3439" s="24">
        <v>0</v>
      </c>
      <c r="AG3439" s="24">
        <v>0</v>
      </c>
    </row>
    <row r="3440" spans="1:33" x14ac:dyDescent="0.35">
      <c r="A3440" s="70">
        <v>901158187</v>
      </c>
      <c r="B3440" s="70" t="s">
        <v>24</v>
      </c>
      <c r="C3440" s="70" t="s">
        <v>8558</v>
      </c>
      <c r="D3440" s="70" t="s">
        <v>16427</v>
      </c>
      <c r="E3440" s="70" t="s">
        <v>12710</v>
      </c>
      <c r="F3440" s="70"/>
      <c r="G3440" s="70" t="e">
        <v>#N/A</v>
      </c>
      <c r="H3440" s="70" t="s">
        <v>8555</v>
      </c>
      <c r="I3440" s="25">
        <v>45261</v>
      </c>
      <c r="J3440" s="70" t="s">
        <v>9246</v>
      </c>
      <c r="K3440" s="70" t="s">
        <v>8559</v>
      </c>
      <c r="L3440" s="70" t="s">
        <v>8560</v>
      </c>
      <c r="M3440" s="70" t="s">
        <v>9240</v>
      </c>
      <c r="N3440" s="70" t="s">
        <v>27</v>
      </c>
      <c r="O3440" s="70" t="s">
        <v>8404</v>
      </c>
      <c r="P3440" s="72">
        <v>409299</v>
      </c>
      <c r="Q3440" s="72">
        <v>409299</v>
      </c>
      <c r="R3440" s="7" t="e">
        <v>#N/A</v>
      </c>
      <c r="S3440" s="7" t="s">
        <v>16712</v>
      </c>
      <c r="T3440" s="7" t="s">
        <v>16747</v>
      </c>
      <c r="U3440" s="7">
        <v>0</v>
      </c>
      <c r="V3440" s="7" t="s">
        <v>16748</v>
      </c>
      <c r="W3440" s="7"/>
      <c r="X3440" s="7"/>
      <c r="Y3440" s="24">
        <v>0</v>
      </c>
      <c r="Z3440" s="24">
        <v>0</v>
      </c>
      <c r="AA3440" s="24"/>
      <c r="AB3440" s="24">
        <v>0</v>
      </c>
      <c r="AC3440" s="24">
        <v>0</v>
      </c>
      <c r="AD3440" s="24">
        <v>0</v>
      </c>
      <c r="AE3440" s="24">
        <v>0</v>
      </c>
      <c r="AF3440" s="24">
        <v>0</v>
      </c>
      <c r="AG3440" s="24">
        <v>0</v>
      </c>
    </row>
    <row r="3441" spans="1:33" x14ac:dyDescent="0.35">
      <c r="A3441" s="70">
        <v>901158187</v>
      </c>
      <c r="B3441" s="70" t="s">
        <v>24</v>
      </c>
      <c r="C3441" s="70" t="s">
        <v>8561</v>
      </c>
      <c r="D3441" s="70" t="s">
        <v>16428</v>
      </c>
      <c r="E3441" s="70" t="s">
        <v>12711</v>
      </c>
      <c r="F3441" s="70"/>
      <c r="G3441" s="70" t="e">
        <v>#N/A</v>
      </c>
      <c r="H3441" s="70" t="s">
        <v>8555</v>
      </c>
      <c r="I3441" s="25">
        <v>45261</v>
      </c>
      <c r="J3441" s="70" t="s">
        <v>9246</v>
      </c>
      <c r="K3441" s="70" t="s">
        <v>8562</v>
      </c>
      <c r="L3441" s="70" t="s">
        <v>26</v>
      </c>
      <c r="M3441" s="70" t="s">
        <v>9240</v>
      </c>
      <c r="N3441" s="70" t="s">
        <v>27</v>
      </c>
      <c r="O3441" s="70" t="s">
        <v>8404</v>
      </c>
      <c r="P3441" s="72">
        <v>179627</v>
      </c>
      <c r="Q3441" s="72">
        <v>179627</v>
      </c>
      <c r="R3441" s="7" t="e">
        <v>#N/A</v>
      </c>
      <c r="S3441" s="7" t="s">
        <v>16712</v>
      </c>
      <c r="T3441" s="7" t="s">
        <v>16747</v>
      </c>
      <c r="U3441" s="7">
        <v>0</v>
      </c>
      <c r="V3441" s="7" t="s">
        <v>16748</v>
      </c>
      <c r="W3441" s="7"/>
      <c r="X3441" s="7"/>
      <c r="Y3441" s="24">
        <v>0</v>
      </c>
      <c r="Z3441" s="24">
        <v>0</v>
      </c>
      <c r="AA3441" s="24"/>
      <c r="AB3441" s="24">
        <v>0</v>
      </c>
      <c r="AC3441" s="24">
        <v>0</v>
      </c>
      <c r="AD3441" s="24">
        <v>0</v>
      </c>
      <c r="AE3441" s="24">
        <v>0</v>
      </c>
      <c r="AF3441" s="24">
        <v>0</v>
      </c>
      <c r="AG3441" s="24">
        <v>0</v>
      </c>
    </row>
    <row r="3442" spans="1:33" x14ac:dyDescent="0.35">
      <c r="A3442" s="70">
        <v>901158187</v>
      </c>
      <c r="B3442" s="70" t="s">
        <v>24</v>
      </c>
      <c r="C3442" s="70" t="s">
        <v>8563</v>
      </c>
      <c r="D3442" s="70" t="s">
        <v>16429</v>
      </c>
      <c r="E3442" s="70" t="s">
        <v>12712</v>
      </c>
      <c r="F3442" s="70"/>
      <c r="G3442" s="70" t="e">
        <v>#N/A</v>
      </c>
      <c r="H3442" s="70" t="s">
        <v>8564</v>
      </c>
      <c r="I3442" s="25">
        <v>45261</v>
      </c>
      <c r="J3442" s="70" t="s">
        <v>9246</v>
      </c>
      <c r="K3442" s="70" t="s">
        <v>8565</v>
      </c>
      <c r="L3442" s="70" t="s">
        <v>26</v>
      </c>
      <c r="M3442" s="70" t="s">
        <v>9240</v>
      </c>
      <c r="N3442" s="70" t="s">
        <v>27</v>
      </c>
      <c r="O3442" s="70" t="s">
        <v>8404</v>
      </c>
      <c r="P3442" s="72">
        <v>319430</v>
      </c>
      <c r="Q3442" s="72">
        <v>319430</v>
      </c>
      <c r="R3442" s="7" t="e">
        <v>#N/A</v>
      </c>
      <c r="S3442" s="7" t="s">
        <v>16712</v>
      </c>
      <c r="T3442" s="7" t="s">
        <v>16747</v>
      </c>
      <c r="U3442" s="7">
        <v>0</v>
      </c>
      <c r="V3442" s="7" t="s">
        <v>16748</v>
      </c>
      <c r="W3442" s="7"/>
      <c r="X3442" s="7"/>
      <c r="Y3442" s="24">
        <v>0</v>
      </c>
      <c r="Z3442" s="24">
        <v>0</v>
      </c>
      <c r="AA3442" s="24"/>
      <c r="AB3442" s="24">
        <v>0</v>
      </c>
      <c r="AC3442" s="24">
        <v>0</v>
      </c>
      <c r="AD3442" s="24">
        <v>0</v>
      </c>
      <c r="AE3442" s="24">
        <v>0</v>
      </c>
      <c r="AF3442" s="24">
        <v>0</v>
      </c>
      <c r="AG3442" s="24">
        <v>0</v>
      </c>
    </row>
    <row r="3443" spans="1:33" x14ac:dyDescent="0.35">
      <c r="A3443" s="70">
        <v>901158187</v>
      </c>
      <c r="B3443" s="70" t="s">
        <v>24</v>
      </c>
      <c r="C3443" s="70" t="s">
        <v>8566</v>
      </c>
      <c r="D3443" s="70" t="s">
        <v>16430</v>
      </c>
      <c r="E3443" s="70" t="s">
        <v>12713</v>
      </c>
      <c r="F3443" s="70"/>
      <c r="G3443" s="70" t="e">
        <v>#N/A</v>
      </c>
      <c r="H3443" s="70" t="s">
        <v>8567</v>
      </c>
      <c r="I3443" s="25">
        <v>45261</v>
      </c>
      <c r="J3443" s="70" t="s">
        <v>9246</v>
      </c>
      <c r="K3443" s="70" t="s">
        <v>8568</v>
      </c>
      <c r="L3443" s="70" t="s">
        <v>26</v>
      </c>
      <c r="M3443" s="70" t="s">
        <v>9240</v>
      </c>
      <c r="N3443" s="70" t="s">
        <v>27</v>
      </c>
      <c r="O3443" s="70" t="s">
        <v>8404</v>
      </c>
      <c r="P3443" s="72">
        <v>248060</v>
      </c>
      <c r="Q3443" s="72">
        <v>248060</v>
      </c>
      <c r="R3443" s="7" t="e">
        <v>#N/A</v>
      </c>
      <c r="S3443" s="7" t="s">
        <v>16712</v>
      </c>
      <c r="T3443" s="7" t="s">
        <v>16747</v>
      </c>
      <c r="U3443" s="7">
        <v>0</v>
      </c>
      <c r="V3443" s="7" t="s">
        <v>16748</v>
      </c>
      <c r="W3443" s="7"/>
      <c r="X3443" s="7"/>
      <c r="Y3443" s="24">
        <v>0</v>
      </c>
      <c r="Z3443" s="24">
        <v>0</v>
      </c>
      <c r="AA3443" s="24"/>
      <c r="AB3443" s="24">
        <v>0</v>
      </c>
      <c r="AC3443" s="24">
        <v>0</v>
      </c>
      <c r="AD3443" s="24">
        <v>0</v>
      </c>
      <c r="AE3443" s="24">
        <v>0</v>
      </c>
      <c r="AF3443" s="24">
        <v>0</v>
      </c>
      <c r="AG3443" s="24">
        <v>0</v>
      </c>
    </row>
    <row r="3444" spans="1:33" x14ac:dyDescent="0.35">
      <c r="A3444" s="70">
        <v>901158187</v>
      </c>
      <c r="B3444" s="70" t="s">
        <v>24</v>
      </c>
      <c r="C3444" s="70" t="s">
        <v>8569</v>
      </c>
      <c r="D3444" s="70" t="s">
        <v>16431</v>
      </c>
      <c r="E3444" s="70" t="s">
        <v>12714</v>
      </c>
      <c r="F3444" s="70"/>
      <c r="G3444" s="70" t="e">
        <v>#N/A</v>
      </c>
      <c r="H3444" s="70" t="s">
        <v>8567</v>
      </c>
      <c r="I3444" s="25">
        <v>45261</v>
      </c>
      <c r="J3444" s="70" t="s">
        <v>9246</v>
      </c>
      <c r="K3444" s="70" t="s">
        <v>8570</v>
      </c>
      <c r="L3444" s="70" t="s">
        <v>8571</v>
      </c>
      <c r="M3444" s="70" t="s">
        <v>9240</v>
      </c>
      <c r="N3444" s="70" t="s">
        <v>27</v>
      </c>
      <c r="O3444" s="70" t="s">
        <v>8404</v>
      </c>
      <c r="P3444" s="72">
        <v>48754</v>
      </c>
      <c r="Q3444" s="72">
        <v>48754</v>
      </c>
      <c r="R3444" s="7" t="e">
        <v>#N/A</v>
      </c>
      <c r="S3444" s="7" t="s">
        <v>16712</v>
      </c>
      <c r="T3444" s="7" t="s">
        <v>16747</v>
      </c>
      <c r="U3444" s="7">
        <v>0</v>
      </c>
      <c r="V3444" s="7" t="s">
        <v>16748</v>
      </c>
      <c r="W3444" s="7"/>
      <c r="X3444" s="7"/>
      <c r="Y3444" s="24">
        <v>0</v>
      </c>
      <c r="Z3444" s="24">
        <v>0</v>
      </c>
      <c r="AA3444" s="24"/>
      <c r="AB3444" s="24">
        <v>0</v>
      </c>
      <c r="AC3444" s="24">
        <v>0</v>
      </c>
      <c r="AD3444" s="24">
        <v>0</v>
      </c>
      <c r="AE3444" s="24">
        <v>0</v>
      </c>
      <c r="AF3444" s="24">
        <v>0</v>
      </c>
      <c r="AG3444" s="24">
        <v>0</v>
      </c>
    </row>
    <row r="3445" spans="1:33" x14ac:dyDescent="0.35">
      <c r="A3445" s="70">
        <v>901158187</v>
      </c>
      <c r="B3445" s="70" t="s">
        <v>24</v>
      </c>
      <c r="C3445" s="70" t="s">
        <v>8572</v>
      </c>
      <c r="D3445" s="70" t="s">
        <v>16432</v>
      </c>
      <c r="E3445" s="70" t="s">
        <v>12715</v>
      </c>
      <c r="F3445" s="70"/>
      <c r="G3445" s="70" t="e">
        <v>#N/A</v>
      </c>
      <c r="H3445" s="70" t="s">
        <v>8567</v>
      </c>
      <c r="I3445" s="25">
        <v>45261</v>
      </c>
      <c r="J3445" s="70" t="s">
        <v>9246</v>
      </c>
      <c r="K3445" s="70" t="s">
        <v>8573</v>
      </c>
      <c r="L3445" s="70" t="s">
        <v>26</v>
      </c>
      <c r="M3445" s="70" t="s">
        <v>9240</v>
      </c>
      <c r="N3445" s="70" t="s">
        <v>27</v>
      </c>
      <c r="O3445" s="70" t="s">
        <v>8404</v>
      </c>
      <c r="P3445" s="72">
        <v>733679</v>
      </c>
      <c r="Q3445" s="72">
        <v>733679</v>
      </c>
      <c r="R3445" s="7" t="e">
        <v>#N/A</v>
      </c>
      <c r="S3445" s="7" t="s">
        <v>16712</v>
      </c>
      <c r="T3445" s="7" t="e">
        <v>#N/A</v>
      </c>
      <c r="U3445" s="7" t="e">
        <v>#N/A</v>
      </c>
      <c r="V3445" s="7" t="e">
        <v>#N/A</v>
      </c>
      <c r="W3445" s="7"/>
      <c r="X3445" s="7"/>
      <c r="Y3445" s="24">
        <v>0</v>
      </c>
      <c r="Z3445" s="24">
        <v>0</v>
      </c>
      <c r="AA3445" s="24"/>
      <c r="AB3445" s="24">
        <v>0</v>
      </c>
      <c r="AC3445" s="24">
        <v>0</v>
      </c>
      <c r="AD3445" s="24">
        <v>0</v>
      </c>
      <c r="AE3445" s="24">
        <v>0</v>
      </c>
      <c r="AF3445" s="24">
        <v>0</v>
      </c>
      <c r="AG3445" s="24">
        <v>0</v>
      </c>
    </row>
    <row r="3446" spans="1:33" x14ac:dyDescent="0.35">
      <c r="A3446" s="70">
        <v>901158187</v>
      </c>
      <c r="B3446" s="70" t="s">
        <v>24</v>
      </c>
      <c r="C3446" s="70" t="s">
        <v>8574</v>
      </c>
      <c r="D3446" s="70" t="s">
        <v>16433</v>
      </c>
      <c r="E3446" s="70" t="s">
        <v>12716</v>
      </c>
      <c r="F3446" s="70"/>
      <c r="G3446" s="70" t="e">
        <v>#N/A</v>
      </c>
      <c r="H3446" s="70" t="s">
        <v>8567</v>
      </c>
      <c r="I3446" s="25">
        <v>45261</v>
      </c>
      <c r="J3446" s="70" t="s">
        <v>9246</v>
      </c>
      <c r="K3446" s="70" t="s">
        <v>8575</v>
      </c>
      <c r="L3446" s="70" t="s">
        <v>8576</v>
      </c>
      <c r="M3446" s="70" t="s">
        <v>9240</v>
      </c>
      <c r="N3446" s="70" t="s">
        <v>27</v>
      </c>
      <c r="O3446" s="70" t="s">
        <v>8404</v>
      </c>
      <c r="P3446" s="72">
        <v>285269</v>
      </c>
      <c r="Q3446" s="72">
        <v>285269</v>
      </c>
      <c r="R3446" s="7" t="e">
        <v>#N/A</v>
      </c>
      <c r="S3446" s="7" t="s">
        <v>16712</v>
      </c>
      <c r="T3446" s="7" t="s">
        <v>16747</v>
      </c>
      <c r="U3446" s="7">
        <v>0</v>
      </c>
      <c r="V3446" s="7" t="s">
        <v>16748</v>
      </c>
      <c r="W3446" s="7"/>
      <c r="X3446" s="7"/>
      <c r="Y3446" s="24">
        <v>0</v>
      </c>
      <c r="Z3446" s="24">
        <v>0</v>
      </c>
      <c r="AA3446" s="24"/>
      <c r="AB3446" s="24">
        <v>0</v>
      </c>
      <c r="AC3446" s="24">
        <v>0</v>
      </c>
      <c r="AD3446" s="24">
        <v>0</v>
      </c>
      <c r="AE3446" s="24">
        <v>0</v>
      </c>
      <c r="AF3446" s="24">
        <v>0</v>
      </c>
      <c r="AG3446" s="24">
        <v>0</v>
      </c>
    </row>
    <row r="3447" spans="1:33" x14ac:dyDescent="0.35">
      <c r="A3447" s="70">
        <v>901158187</v>
      </c>
      <c r="B3447" s="70" t="s">
        <v>24</v>
      </c>
      <c r="C3447" s="70" t="s">
        <v>8577</v>
      </c>
      <c r="D3447" s="70" t="s">
        <v>16434</v>
      </c>
      <c r="E3447" s="70" t="s">
        <v>12717</v>
      </c>
      <c r="F3447" s="70"/>
      <c r="G3447" s="70" t="e">
        <v>#N/A</v>
      </c>
      <c r="H3447" s="70" t="s">
        <v>8578</v>
      </c>
      <c r="I3447" s="25">
        <v>45261</v>
      </c>
      <c r="J3447" s="70" t="s">
        <v>9246</v>
      </c>
      <c r="K3447" s="70" t="s">
        <v>8579</v>
      </c>
      <c r="L3447" s="7"/>
      <c r="M3447" s="70" t="s">
        <v>9240</v>
      </c>
      <c r="N3447" s="70" t="s">
        <v>27</v>
      </c>
      <c r="O3447" s="70" t="s">
        <v>8404</v>
      </c>
      <c r="P3447" s="72">
        <v>260463</v>
      </c>
      <c r="Q3447" s="72">
        <v>260463</v>
      </c>
      <c r="R3447" s="7" t="e">
        <v>#N/A</v>
      </c>
      <c r="S3447" s="7" t="s">
        <v>16712</v>
      </c>
      <c r="T3447" s="7" t="s">
        <v>16747</v>
      </c>
      <c r="U3447" s="7">
        <v>0</v>
      </c>
      <c r="V3447" s="7" t="s">
        <v>16748</v>
      </c>
      <c r="W3447" s="7"/>
      <c r="X3447" s="7"/>
      <c r="Y3447" s="24">
        <v>0</v>
      </c>
      <c r="Z3447" s="24">
        <v>0</v>
      </c>
      <c r="AA3447" s="24"/>
      <c r="AB3447" s="24">
        <v>0</v>
      </c>
      <c r="AC3447" s="24">
        <v>0</v>
      </c>
      <c r="AD3447" s="24">
        <v>0</v>
      </c>
      <c r="AE3447" s="24">
        <v>0</v>
      </c>
      <c r="AF3447" s="24">
        <v>0</v>
      </c>
      <c r="AG3447" s="24">
        <v>0</v>
      </c>
    </row>
    <row r="3448" spans="1:33" x14ac:dyDescent="0.35">
      <c r="A3448" s="70">
        <v>901158187</v>
      </c>
      <c r="B3448" s="70" t="s">
        <v>24</v>
      </c>
      <c r="C3448" s="70" t="s">
        <v>8580</v>
      </c>
      <c r="D3448" s="70" t="s">
        <v>16435</v>
      </c>
      <c r="E3448" s="70" t="s">
        <v>12718</v>
      </c>
      <c r="F3448" s="70"/>
      <c r="G3448" s="70" t="e">
        <v>#N/A</v>
      </c>
      <c r="H3448" s="70" t="s">
        <v>8578</v>
      </c>
      <c r="I3448" s="25">
        <v>45261</v>
      </c>
      <c r="J3448" s="70" t="s">
        <v>9246</v>
      </c>
      <c r="K3448" s="70" t="s">
        <v>8581</v>
      </c>
      <c r="L3448" s="70" t="s">
        <v>26</v>
      </c>
      <c r="M3448" s="70" t="s">
        <v>9240</v>
      </c>
      <c r="N3448" s="70" t="s">
        <v>27</v>
      </c>
      <c r="O3448" s="70" t="s">
        <v>8404</v>
      </c>
      <c r="P3448" s="72">
        <v>292524</v>
      </c>
      <c r="Q3448" s="72">
        <v>292524</v>
      </c>
      <c r="R3448" s="7" t="e">
        <v>#N/A</v>
      </c>
      <c r="S3448" s="7" t="s">
        <v>16712</v>
      </c>
      <c r="T3448" s="7" t="s">
        <v>16747</v>
      </c>
      <c r="U3448" s="7">
        <v>0</v>
      </c>
      <c r="V3448" s="7" t="s">
        <v>16748</v>
      </c>
      <c r="W3448" s="7"/>
      <c r="X3448" s="7"/>
      <c r="Y3448" s="24">
        <v>0</v>
      </c>
      <c r="Z3448" s="24">
        <v>0</v>
      </c>
      <c r="AA3448" s="24"/>
      <c r="AB3448" s="24">
        <v>0</v>
      </c>
      <c r="AC3448" s="24">
        <v>0</v>
      </c>
      <c r="AD3448" s="24">
        <v>0</v>
      </c>
      <c r="AE3448" s="24">
        <v>0</v>
      </c>
      <c r="AF3448" s="24">
        <v>0</v>
      </c>
      <c r="AG3448" s="24">
        <v>0</v>
      </c>
    </row>
    <row r="3449" spans="1:33" x14ac:dyDescent="0.35">
      <c r="A3449" s="70">
        <v>901158187</v>
      </c>
      <c r="B3449" s="70" t="s">
        <v>24</v>
      </c>
      <c r="C3449" s="70" t="s">
        <v>8582</v>
      </c>
      <c r="D3449" s="70" t="s">
        <v>16436</v>
      </c>
      <c r="E3449" s="70" t="s">
        <v>12719</v>
      </c>
      <c r="F3449" s="70"/>
      <c r="G3449" s="70" t="e">
        <v>#N/A</v>
      </c>
      <c r="H3449" s="70" t="s">
        <v>8583</v>
      </c>
      <c r="I3449" s="25">
        <v>45261</v>
      </c>
      <c r="J3449" s="70" t="s">
        <v>9246</v>
      </c>
      <c r="K3449" s="70" t="s">
        <v>8584</v>
      </c>
      <c r="L3449" s="70" t="s">
        <v>26</v>
      </c>
      <c r="M3449" s="70" t="s">
        <v>9240</v>
      </c>
      <c r="N3449" s="70" t="s">
        <v>27</v>
      </c>
      <c r="O3449" s="70" t="s">
        <v>8404</v>
      </c>
      <c r="P3449" s="72">
        <v>1986088</v>
      </c>
      <c r="Q3449" s="72">
        <v>1986088</v>
      </c>
      <c r="R3449" s="7" t="e">
        <v>#N/A</v>
      </c>
      <c r="S3449" s="7" t="s">
        <v>16712</v>
      </c>
      <c r="T3449" s="7" t="s">
        <v>16747</v>
      </c>
      <c r="U3449" s="7">
        <v>0</v>
      </c>
      <c r="V3449" s="7" t="s">
        <v>16748</v>
      </c>
      <c r="W3449" s="7"/>
      <c r="X3449" s="7"/>
      <c r="Y3449" s="24">
        <v>0</v>
      </c>
      <c r="Z3449" s="24">
        <v>0</v>
      </c>
      <c r="AA3449" s="24"/>
      <c r="AB3449" s="24">
        <v>0</v>
      </c>
      <c r="AC3449" s="24">
        <v>0</v>
      </c>
      <c r="AD3449" s="24">
        <v>0</v>
      </c>
      <c r="AE3449" s="24">
        <v>0</v>
      </c>
      <c r="AF3449" s="24">
        <v>0</v>
      </c>
      <c r="AG3449" s="24">
        <v>0</v>
      </c>
    </row>
    <row r="3450" spans="1:33" x14ac:dyDescent="0.35">
      <c r="A3450" s="70">
        <v>901158187</v>
      </c>
      <c r="B3450" s="70" t="s">
        <v>24</v>
      </c>
      <c r="C3450" s="70" t="s">
        <v>8585</v>
      </c>
      <c r="D3450" s="70" t="s">
        <v>16437</v>
      </c>
      <c r="E3450" s="70" t="s">
        <v>12720</v>
      </c>
      <c r="F3450" s="70"/>
      <c r="G3450" s="70" t="e">
        <v>#N/A</v>
      </c>
      <c r="H3450" s="70" t="s">
        <v>8583</v>
      </c>
      <c r="I3450" s="25">
        <v>45261</v>
      </c>
      <c r="J3450" s="70" t="s">
        <v>9246</v>
      </c>
      <c r="K3450" s="70" t="s">
        <v>8586</v>
      </c>
      <c r="L3450" s="70" t="s">
        <v>26</v>
      </c>
      <c r="M3450" s="70" t="s">
        <v>9240</v>
      </c>
      <c r="N3450" s="70" t="s">
        <v>27</v>
      </c>
      <c r="O3450" s="70" t="s">
        <v>8404</v>
      </c>
      <c r="P3450" s="72">
        <v>48754</v>
      </c>
      <c r="Q3450" s="72">
        <v>48754</v>
      </c>
      <c r="R3450" s="7" t="e">
        <v>#N/A</v>
      </c>
      <c r="S3450" s="7" t="s">
        <v>16712</v>
      </c>
      <c r="T3450" s="7" t="s">
        <v>16747</v>
      </c>
      <c r="U3450" s="7">
        <v>0</v>
      </c>
      <c r="V3450" s="7" t="s">
        <v>16748</v>
      </c>
      <c r="W3450" s="7"/>
      <c r="X3450" s="7"/>
      <c r="Y3450" s="24">
        <v>0</v>
      </c>
      <c r="Z3450" s="24">
        <v>0</v>
      </c>
      <c r="AA3450" s="24"/>
      <c r="AB3450" s="24">
        <v>0</v>
      </c>
      <c r="AC3450" s="24">
        <v>0</v>
      </c>
      <c r="AD3450" s="24">
        <v>0</v>
      </c>
      <c r="AE3450" s="24">
        <v>0</v>
      </c>
      <c r="AF3450" s="24">
        <v>0</v>
      </c>
      <c r="AG3450" s="24">
        <v>0</v>
      </c>
    </row>
    <row r="3451" spans="1:33" x14ac:dyDescent="0.35">
      <c r="A3451" s="70">
        <v>901158187</v>
      </c>
      <c r="B3451" s="70" t="s">
        <v>24</v>
      </c>
      <c r="C3451" s="70" t="s">
        <v>8587</v>
      </c>
      <c r="D3451" s="70" t="s">
        <v>16438</v>
      </c>
      <c r="E3451" s="70" t="s">
        <v>12721</v>
      </c>
      <c r="F3451" s="70"/>
      <c r="G3451" s="70" t="e">
        <v>#N/A</v>
      </c>
      <c r="H3451" s="70" t="s">
        <v>59</v>
      </c>
      <c r="I3451" s="25">
        <v>45261</v>
      </c>
      <c r="J3451" s="70" t="s">
        <v>9246</v>
      </c>
      <c r="K3451" s="70" t="s">
        <v>8588</v>
      </c>
      <c r="L3451" s="70" t="s">
        <v>26</v>
      </c>
      <c r="M3451" s="70" t="s">
        <v>9240</v>
      </c>
      <c r="N3451" s="70" t="s">
        <v>27</v>
      </c>
      <c r="O3451" s="70" t="s">
        <v>8404</v>
      </c>
      <c r="P3451" s="72">
        <v>248060</v>
      </c>
      <c r="Q3451" s="72">
        <v>248060</v>
      </c>
      <c r="R3451" s="7" t="e">
        <v>#N/A</v>
      </c>
      <c r="S3451" s="7" t="s">
        <v>16712</v>
      </c>
      <c r="T3451" s="7" t="s">
        <v>16747</v>
      </c>
      <c r="U3451" s="7">
        <v>0</v>
      </c>
      <c r="V3451" s="7" t="s">
        <v>16748</v>
      </c>
      <c r="W3451" s="7"/>
      <c r="X3451" s="7"/>
      <c r="Y3451" s="24">
        <v>0</v>
      </c>
      <c r="Z3451" s="24">
        <v>0</v>
      </c>
      <c r="AA3451" s="24"/>
      <c r="AB3451" s="24">
        <v>0</v>
      </c>
      <c r="AC3451" s="24">
        <v>0</v>
      </c>
      <c r="AD3451" s="24">
        <v>0</v>
      </c>
      <c r="AE3451" s="24">
        <v>0</v>
      </c>
      <c r="AF3451" s="24">
        <v>0</v>
      </c>
      <c r="AG3451" s="24">
        <v>0</v>
      </c>
    </row>
    <row r="3452" spans="1:33" x14ac:dyDescent="0.35">
      <c r="A3452" s="70">
        <v>901158187</v>
      </c>
      <c r="B3452" s="70" t="s">
        <v>24</v>
      </c>
      <c r="C3452" s="70" t="s">
        <v>8589</v>
      </c>
      <c r="D3452" s="70" t="s">
        <v>16439</v>
      </c>
      <c r="E3452" s="70" t="s">
        <v>12722</v>
      </c>
      <c r="F3452" s="70"/>
      <c r="G3452" s="70" t="e">
        <v>#N/A</v>
      </c>
      <c r="H3452" s="70" t="s">
        <v>59</v>
      </c>
      <c r="I3452" s="25">
        <v>45261</v>
      </c>
      <c r="J3452" s="70" t="s">
        <v>9246</v>
      </c>
      <c r="K3452" s="70" t="s">
        <v>8590</v>
      </c>
      <c r="L3452" s="70" t="s">
        <v>26</v>
      </c>
      <c r="M3452" s="70" t="s">
        <v>9240</v>
      </c>
      <c r="N3452" s="70" t="s">
        <v>27</v>
      </c>
      <c r="O3452" s="70" t="s">
        <v>8404</v>
      </c>
      <c r="P3452" s="72">
        <v>139209</v>
      </c>
      <c r="Q3452" s="72">
        <v>139209</v>
      </c>
      <c r="R3452" s="7" t="e">
        <v>#N/A</v>
      </c>
      <c r="S3452" s="7" t="s">
        <v>16712</v>
      </c>
      <c r="T3452" s="7" t="s">
        <v>16747</v>
      </c>
      <c r="U3452" s="7">
        <v>0</v>
      </c>
      <c r="V3452" s="7" t="s">
        <v>16748</v>
      </c>
      <c r="W3452" s="7"/>
      <c r="X3452" s="7"/>
      <c r="Y3452" s="24">
        <v>0</v>
      </c>
      <c r="Z3452" s="24">
        <v>0</v>
      </c>
      <c r="AA3452" s="24"/>
      <c r="AB3452" s="24">
        <v>0</v>
      </c>
      <c r="AC3452" s="24">
        <v>0</v>
      </c>
      <c r="AD3452" s="24">
        <v>0</v>
      </c>
      <c r="AE3452" s="24">
        <v>0</v>
      </c>
      <c r="AF3452" s="24">
        <v>0</v>
      </c>
      <c r="AG3452" s="24">
        <v>0</v>
      </c>
    </row>
    <row r="3453" spans="1:33" x14ac:dyDescent="0.35">
      <c r="A3453" s="70">
        <v>901158187</v>
      </c>
      <c r="B3453" s="70" t="s">
        <v>24</v>
      </c>
      <c r="C3453" s="70" t="s">
        <v>8591</v>
      </c>
      <c r="D3453" s="70" t="s">
        <v>16440</v>
      </c>
      <c r="E3453" s="70" t="s">
        <v>12723</v>
      </c>
      <c r="F3453" s="70"/>
      <c r="G3453" s="70" t="e">
        <v>#N/A</v>
      </c>
      <c r="H3453" s="70" t="s">
        <v>59</v>
      </c>
      <c r="I3453" s="25">
        <v>45261</v>
      </c>
      <c r="J3453" s="70" t="s">
        <v>9246</v>
      </c>
      <c r="K3453" s="70" t="s">
        <v>8592</v>
      </c>
      <c r="L3453" s="70" t="s">
        <v>26</v>
      </c>
      <c r="M3453" s="70" t="s">
        <v>9240</v>
      </c>
      <c r="N3453" s="70" t="s">
        <v>27</v>
      </c>
      <c r="O3453" s="70" t="s">
        <v>8404</v>
      </c>
      <c r="P3453" s="72">
        <v>200506</v>
      </c>
      <c r="Q3453" s="72">
        <v>200506</v>
      </c>
      <c r="R3453" s="7" t="e">
        <v>#N/A</v>
      </c>
      <c r="S3453" s="7" t="s">
        <v>16712</v>
      </c>
      <c r="T3453" s="7" t="s">
        <v>16747</v>
      </c>
      <c r="U3453" s="7">
        <v>0</v>
      </c>
      <c r="V3453" s="7" t="s">
        <v>16748</v>
      </c>
      <c r="W3453" s="7"/>
      <c r="X3453" s="7"/>
      <c r="Y3453" s="24">
        <v>0</v>
      </c>
      <c r="Z3453" s="24">
        <v>0</v>
      </c>
      <c r="AA3453" s="24"/>
      <c r="AB3453" s="24">
        <v>0</v>
      </c>
      <c r="AC3453" s="24">
        <v>0</v>
      </c>
      <c r="AD3453" s="24">
        <v>0</v>
      </c>
      <c r="AE3453" s="24">
        <v>0</v>
      </c>
      <c r="AF3453" s="24">
        <v>0</v>
      </c>
      <c r="AG3453" s="24">
        <v>0</v>
      </c>
    </row>
    <row r="3454" spans="1:33" x14ac:dyDescent="0.35">
      <c r="A3454" s="70">
        <v>901158187</v>
      </c>
      <c r="B3454" s="70" t="s">
        <v>24</v>
      </c>
      <c r="C3454" s="70" t="s">
        <v>8593</v>
      </c>
      <c r="D3454" s="70" t="s">
        <v>16441</v>
      </c>
      <c r="E3454" s="70" t="s">
        <v>12724</v>
      </c>
      <c r="F3454" s="70"/>
      <c r="G3454" s="70" t="e">
        <v>#N/A</v>
      </c>
      <c r="H3454" s="70" t="s">
        <v>8594</v>
      </c>
      <c r="I3454" s="25">
        <v>45261</v>
      </c>
      <c r="J3454" s="70" t="s">
        <v>9246</v>
      </c>
      <c r="K3454" s="70" t="s">
        <v>8595</v>
      </c>
      <c r="L3454" s="70" t="s">
        <v>8596</v>
      </c>
      <c r="M3454" s="70" t="s">
        <v>9240</v>
      </c>
      <c r="N3454" s="70" t="s">
        <v>27</v>
      </c>
      <c r="O3454" s="70" t="s">
        <v>8404</v>
      </c>
      <c r="P3454" s="72">
        <v>170772</v>
      </c>
      <c r="Q3454" s="72">
        <v>170772</v>
      </c>
      <c r="R3454" s="7" t="e">
        <v>#N/A</v>
      </c>
      <c r="S3454" s="7" t="s">
        <v>16712</v>
      </c>
      <c r="T3454" s="7" t="s">
        <v>16747</v>
      </c>
      <c r="U3454" s="7">
        <v>0</v>
      </c>
      <c r="V3454" s="7" t="s">
        <v>16748</v>
      </c>
      <c r="W3454" s="7"/>
      <c r="X3454" s="7"/>
      <c r="Y3454" s="24">
        <v>0</v>
      </c>
      <c r="Z3454" s="24">
        <v>0</v>
      </c>
      <c r="AA3454" s="24"/>
      <c r="AB3454" s="24">
        <v>0</v>
      </c>
      <c r="AC3454" s="24">
        <v>0</v>
      </c>
      <c r="AD3454" s="24">
        <v>0</v>
      </c>
      <c r="AE3454" s="24">
        <v>0</v>
      </c>
      <c r="AF3454" s="24">
        <v>0</v>
      </c>
      <c r="AG3454" s="24">
        <v>0</v>
      </c>
    </row>
    <row r="3455" spans="1:33" x14ac:dyDescent="0.35">
      <c r="A3455" s="70">
        <v>901158187</v>
      </c>
      <c r="B3455" s="70" t="s">
        <v>24</v>
      </c>
      <c r="C3455" s="70" t="s">
        <v>8597</v>
      </c>
      <c r="D3455" s="70" t="s">
        <v>16442</v>
      </c>
      <c r="E3455" s="70" t="s">
        <v>12725</v>
      </c>
      <c r="F3455" s="70"/>
      <c r="G3455" s="70" t="e">
        <v>#N/A</v>
      </c>
      <c r="H3455" s="70" t="s">
        <v>8594</v>
      </c>
      <c r="I3455" s="25">
        <v>45261</v>
      </c>
      <c r="J3455" s="70" t="s">
        <v>9246</v>
      </c>
      <c r="K3455" s="70" t="s">
        <v>8598</v>
      </c>
      <c r="L3455" s="70" t="s">
        <v>26</v>
      </c>
      <c r="M3455" s="70" t="s">
        <v>9240</v>
      </c>
      <c r="N3455" s="70" t="s">
        <v>27</v>
      </c>
      <c r="O3455" s="70" t="s">
        <v>8404</v>
      </c>
      <c r="P3455" s="72">
        <v>146100</v>
      </c>
      <c r="Q3455" s="72">
        <v>146100</v>
      </c>
      <c r="R3455" s="7" t="e">
        <v>#N/A</v>
      </c>
      <c r="S3455" s="7" t="s">
        <v>16712</v>
      </c>
      <c r="T3455" s="7" t="s">
        <v>16747</v>
      </c>
      <c r="U3455" s="7">
        <v>0</v>
      </c>
      <c r="V3455" s="7" t="s">
        <v>16748</v>
      </c>
      <c r="W3455" s="7"/>
      <c r="X3455" s="7"/>
      <c r="Y3455" s="24">
        <v>0</v>
      </c>
      <c r="Z3455" s="24">
        <v>0</v>
      </c>
      <c r="AA3455" s="24"/>
      <c r="AB3455" s="24">
        <v>0</v>
      </c>
      <c r="AC3455" s="24">
        <v>0</v>
      </c>
      <c r="AD3455" s="24">
        <v>0</v>
      </c>
      <c r="AE3455" s="24">
        <v>0</v>
      </c>
      <c r="AF3455" s="24">
        <v>0</v>
      </c>
      <c r="AG3455" s="24">
        <v>0</v>
      </c>
    </row>
    <row r="3456" spans="1:33" x14ac:dyDescent="0.35">
      <c r="A3456" s="70">
        <v>901158187</v>
      </c>
      <c r="B3456" s="70" t="s">
        <v>24</v>
      </c>
      <c r="C3456" s="70" t="s">
        <v>8599</v>
      </c>
      <c r="D3456" s="70" t="s">
        <v>16443</v>
      </c>
      <c r="E3456" s="70" t="s">
        <v>12726</v>
      </c>
      <c r="F3456" s="70"/>
      <c r="G3456" s="70" t="e">
        <v>#N/A</v>
      </c>
      <c r="H3456" s="70" t="s">
        <v>8594</v>
      </c>
      <c r="I3456" s="25">
        <v>45261</v>
      </c>
      <c r="J3456" s="70" t="s">
        <v>9246</v>
      </c>
      <c r="K3456" s="70" t="s">
        <v>8600</v>
      </c>
      <c r="L3456" s="70" t="s">
        <v>26</v>
      </c>
      <c r="M3456" s="70" t="s">
        <v>9240</v>
      </c>
      <c r="N3456" s="70" t="s">
        <v>27</v>
      </c>
      <c r="O3456" s="70" t="s">
        <v>8404</v>
      </c>
      <c r="P3456" s="72">
        <v>1299284</v>
      </c>
      <c r="Q3456" s="72">
        <v>1299284</v>
      </c>
      <c r="R3456" s="7" t="e">
        <v>#N/A</v>
      </c>
      <c r="S3456" s="7" t="s">
        <v>16712</v>
      </c>
      <c r="T3456" s="7" t="s">
        <v>16747</v>
      </c>
      <c r="U3456" s="7">
        <v>0</v>
      </c>
      <c r="V3456" s="7" t="s">
        <v>16748</v>
      </c>
      <c r="W3456" s="7"/>
      <c r="X3456" s="7"/>
      <c r="Y3456" s="24">
        <v>0</v>
      </c>
      <c r="Z3456" s="24">
        <v>0</v>
      </c>
      <c r="AA3456" s="24"/>
      <c r="AB3456" s="24">
        <v>0</v>
      </c>
      <c r="AC3456" s="24">
        <v>0</v>
      </c>
      <c r="AD3456" s="24">
        <v>0</v>
      </c>
      <c r="AE3456" s="24">
        <v>0</v>
      </c>
      <c r="AF3456" s="24">
        <v>0</v>
      </c>
      <c r="AG3456" s="24">
        <v>0</v>
      </c>
    </row>
    <row r="3457" spans="1:33" x14ac:dyDescent="0.35">
      <c r="A3457" s="70">
        <v>901158187</v>
      </c>
      <c r="B3457" s="70" t="s">
        <v>24</v>
      </c>
      <c r="C3457" s="70" t="s">
        <v>8601</v>
      </c>
      <c r="D3457" s="70" t="s">
        <v>16444</v>
      </c>
      <c r="E3457" s="70" t="s">
        <v>12727</v>
      </c>
      <c r="F3457" s="70"/>
      <c r="G3457" s="70" t="e">
        <v>#N/A</v>
      </c>
      <c r="H3457" s="70" t="s">
        <v>7766</v>
      </c>
      <c r="I3457" s="25">
        <v>45261</v>
      </c>
      <c r="J3457" s="70" t="s">
        <v>9246</v>
      </c>
      <c r="K3457" s="70" t="s">
        <v>8602</v>
      </c>
      <c r="L3457" s="70" t="s">
        <v>8603</v>
      </c>
      <c r="M3457" s="70" t="s">
        <v>9240</v>
      </c>
      <c r="N3457" s="70" t="s">
        <v>27</v>
      </c>
      <c r="O3457" s="70" t="s">
        <v>8404</v>
      </c>
      <c r="P3457" s="72">
        <v>99224</v>
      </c>
      <c r="Q3457" s="72">
        <v>99224</v>
      </c>
      <c r="R3457" s="7" t="e">
        <v>#N/A</v>
      </c>
      <c r="S3457" s="7" t="s">
        <v>16709</v>
      </c>
      <c r="T3457" s="7" t="s">
        <v>16750</v>
      </c>
      <c r="U3457" s="7" t="s">
        <v>16767</v>
      </c>
      <c r="V3457" s="7" t="s">
        <v>16748</v>
      </c>
      <c r="W3457" s="7"/>
      <c r="X3457" s="7"/>
      <c r="Y3457" s="24">
        <v>0</v>
      </c>
      <c r="Z3457" s="24">
        <v>0</v>
      </c>
      <c r="AA3457" s="24" t="s">
        <v>16777</v>
      </c>
      <c r="AB3457" s="24">
        <v>0</v>
      </c>
      <c r="AC3457" s="24">
        <v>0</v>
      </c>
      <c r="AD3457" s="24">
        <v>0</v>
      </c>
      <c r="AE3457" s="24">
        <v>0</v>
      </c>
      <c r="AF3457" s="24">
        <v>0</v>
      </c>
      <c r="AG3457" s="24">
        <v>0</v>
      </c>
    </row>
    <row r="3458" spans="1:33" x14ac:dyDescent="0.35">
      <c r="A3458" s="70">
        <v>901158187</v>
      </c>
      <c r="B3458" s="70" t="s">
        <v>24</v>
      </c>
      <c r="C3458" s="70" t="s">
        <v>8604</v>
      </c>
      <c r="D3458" s="70" t="s">
        <v>16445</v>
      </c>
      <c r="E3458" s="70" t="s">
        <v>12728</v>
      </c>
      <c r="F3458" s="70" t="s">
        <v>16707</v>
      </c>
      <c r="G3458" s="70" t="e">
        <v>#N/A</v>
      </c>
      <c r="H3458" s="70" t="s">
        <v>8605</v>
      </c>
      <c r="I3458" s="25">
        <v>45261</v>
      </c>
      <c r="J3458" s="71">
        <v>720</v>
      </c>
      <c r="K3458" s="70" t="s">
        <v>8606</v>
      </c>
      <c r="L3458" s="70" t="s">
        <v>26</v>
      </c>
      <c r="M3458" s="70" t="s">
        <v>9239</v>
      </c>
      <c r="N3458" s="70" t="s">
        <v>27</v>
      </c>
      <c r="O3458" s="70" t="s">
        <v>8404</v>
      </c>
      <c r="P3458" s="72">
        <v>190000</v>
      </c>
      <c r="Q3458" s="72">
        <v>190000</v>
      </c>
      <c r="R3458" s="7" t="s">
        <v>16710</v>
      </c>
      <c r="S3458" s="7" t="s">
        <v>16710</v>
      </c>
      <c r="T3458" s="7" t="s">
        <v>16755</v>
      </c>
      <c r="U3458" s="7">
        <v>0</v>
      </c>
      <c r="V3458" s="7" t="s">
        <v>16751</v>
      </c>
      <c r="W3458" s="7">
        <v>2020</v>
      </c>
      <c r="X3458" s="7" t="s">
        <v>16755</v>
      </c>
      <c r="Y3458" s="24">
        <v>190000</v>
      </c>
      <c r="Z3458" s="24">
        <v>0</v>
      </c>
      <c r="AA3458" s="24"/>
      <c r="AB3458" s="24">
        <v>570000</v>
      </c>
      <c r="AC3458" s="24">
        <v>190000</v>
      </c>
      <c r="AD3458" s="24">
        <v>0</v>
      </c>
      <c r="AE3458" s="24">
        <v>190000</v>
      </c>
      <c r="AF3458" s="24">
        <v>0</v>
      </c>
      <c r="AG3458" s="24">
        <v>190000</v>
      </c>
    </row>
    <row r="3459" spans="1:33" x14ac:dyDescent="0.35">
      <c r="A3459" s="70">
        <v>901158187</v>
      </c>
      <c r="B3459" s="70" t="s">
        <v>24</v>
      </c>
      <c r="C3459" s="70" t="s">
        <v>8607</v>
      </c>
      <c r="D3459" s="70" t="s">
        <v>16446</v>
      </c>
      <c r="E3459" s="70" t="s">
        <v>12729</v>
      </c>
      <c r="F3459" s="70"/>
      <c r="G3459" s="70" t="e">
        <v>#N/A</v>
      </c>
      <c r="H3459" s="70" t="s">
        <v>89</v>
      </c>
      <c r="I3459" s="25">
        <v>45261</v>
      </c>
      <c r="J3459" s="71">
        <v>720</v>
      </c>
      <c r="K3459" s="70" t="s">
        <v>8608</v>
      </c>
      <c r="L3459" s="70" t="s">
        <v>1195</v>
      </c>
      <c r="M3459" s="70" t="s">
        <v>9239</v>
      </c>
      <c r="N3459" s="70" t="s">
        <v>27</v>
      </c>
      <c r="O3459" s="70" t="s">
        <v>8404</v>
      </c>
      <c r="P3459" s="72">
        <v>275000</v>
      </c>
      <c r="Q3459" s="72">
        <v>275000</v>
      </c>
      <c r="R3459" s="7" t="s">
        <v>16710</v>
      </c>
      <c r="S3459" s="7" t="s">
        <v>16710</v>
      </c>
      <c r="T3459" s="7" t="s">
        <v>16755</v>
      </c>
      <c r="U3459" s="7">
        <v>0</v>
      </c>
      <c r="V3459" s="7" t="s">
        <v>16751</v>
      </c>
      <c r="W3459" s="7">
        <v>2020</v>
      </c>
      <c r="X3459" s="7" t="s">
        <v>16755</v>
      </c>
      <c r="Y3459" s="24">
        <v>275000</v>
      </c>
      <c r="Z3459" s="24">
        <v>0</v>
      </c>
      <c r="AA3459" s="24"/>
      <c r="AB3459" s="24">
        <v>320000</v>
      </c>
      <c r="AC3459" s="24">
        <v>275000</v>
      </c>
      <c r="AD3459" s="24">
        <v>0</v>
      </c>
      <c r="AE3459" s="24">
        <v>275000</v>
      </c>
      <c r="AF3459" s="24">
        <v>0</v>
      </c>
      <c r="AG3459" s="24">
        <v>275000</v>
      </c>
    </row>
    <row r="3460" spans="1:33" x14ac:dyDescent="0.35">
      <c r="A3460" s="70">
        <v>901158187</v>
      </c>
      <c r="B3460" s="70" t="s">
        <v>24</v>
      </c>
      <c r="C3460" s="70" t="s">
        <v>8609</v>
      </c>
      <c r="D3460" s="70" t="s">
        <v>16447</v>
      </c>
      <c r="E3460" s="70" t="s">
        <v>12730</v>
      </c>
      <c r="F3460" s="70" t="s">
        <v>16707</v>
      </c>
      <c r="G3460" s="70" t="e">
        <v>#N/A</v>
      </c>
      <c r="H3460" s="70" t="s">
        <v>8610</v>
      </c>
      <c r="I3460" s="25">
        <v>45261</v>
      </c>
      <c r="J3460" s="71">
        <v>720</v>
      </c>
      <c r="K3460" s="70" t="s">
        <v>8611</v>
      </c>
      <c r="L3460" s="70" t="s">
        <v>26</v>
      </c>
      <c r="M3460" s="70" t="s">
        <v>9239</v>
      </c>
      <c r="N3460" s="70" t="s">
        <v>27</v>
      </c>
      <c r="O3460" s="70" t="s">
        <v>8404</v>
      </c>
      <c r="P3460" s="72">
        <v>380000</v>
      </c>
      <c r="Q3460" s="72">
        <v>380000</v>
      </c>
      <c r="R3460" s="7" t="s">
        <v>16710</v>
      </c>
      <c r="S3460" s="7" t="s">
        <v>16710</v>
      </c>
      <c r="T3460" s="7" t="s">
        <v>16755</v>
      </c>
      <c r="U3460" s="7">
        <v>0</v>
      </c>
      <c r="V3460" s="7" t="s">
        <v>16751</v>
      </c>
      <c r="W3460" s="7">
        <v>2020</v>
      </c>
      <c r="X3460" s="7" t="s">
        <v>16755</v>
      </c>
      <c r="Y3460" s="24">
        <v>380000</v>
      </c>
      <c r="Z3460" s="24">
        <v>0</v>
      </c>
      <c r="AA3460" s="24"/>
      <c r="AB3460" s="24">
        <v>570000</v>
      </c>
      <c r="AC3460" s="24">
        <v>380000</v>
      </c>
      <c r="AD3460" s="24">
        <v>0</v>
      </c>
      <c r="AE3460" s="24">
        <v>380000</v>
      </c>
      <c r="AF3460" s="24">
        <v>0</v>
      </c>
      <c r="AG3460" s="24">
        <v>380000</v>
      </c>
    </row>
    <row r="3461" spans="1:33" x14ac:dyDescent="0.35">
      <c r="A3461" s="70">
        <v>901158187</v>
      </c>
      <c r="B3461" s="70" t="s">
        <v>24</v>
      </c>
      <c r="C3461" s="70" t="s">
        <v>8612</v>
      </c>
      <c r="D3461" s="70" t="s">
        <v>16448</v>
      </c>
      <c r="E3461" s="70" t="s">
        <v>12731</v>
      </c>
      <c r="F3461" s="70" t="s">
        <v>16707</v>
      </c>
      <c r="G3461" s="70" t="e">
        <v>#N/A</v>
      </c>
      <c r="H3461" s="70" t="s">
        <v>8613</v>
      </c>
      <c r="I3461" s="25">
        <v>45261</v>
      </c>
      <c r="J3461" s="71">
        <v>720</v>
      </c>
      <c r="K3461" s="70" t="s">
        <v>8614</v>
      </c>
      <c r="L3461" s="70" t="s">
        <v>229</v>
      </c>
      <c r="M3461" s="70" t="s">
        <v>9239</v>
      </c>
      <c r="N3461" s="70" t="s">
        <v>27</v>
      </c>
      <c r="O3461" s="70" t="s">
        <v>8404</v>
      </c>
      <c r="P3461" s="72">
        <v>190000</v>
      </c>
      <c r="Q3461" s="72">
        <v>190000</v>
      </c>
      <c r="R3461" s="7" t="s">
        <v>16710</v>
      </c>
      <c r="S3461" s="7" t="s">
        <v>16710</v>
      </c>
      <c r="T3461" s="7" t="s">
        <v>16755</v>
      </c>
      <c r="U3461" s="7">
        <v>0</v>
      </c>
      <c r="V3461" s="7" t="s">
        <v>16751</v>
      </c>
      <c r="W3461" s="7">
        <v>2020</v>
      </c>
      <c r="X3461" s="7" t="s">
        <v>16755</v>
      </c>
      <c r="Y3461" s="24">
        <v>190000</v>
      </c>
      <c r="Z3461" s="24">
        <v>0</v>
      </c>
      <c r="AA3461" s="24"/>
      <c r="AB3461" s="24">
        <v>760000</v>
      </c>
      <c r="AC3461" s="24">
        <v>190000</v>
      </c>
      <c r="AD3461" s="24">
        <v>0</v>
      </c>
      <c r="AE3461" s="24">
        <v>190000</v>
      </c>
      <c r="AF3461" s="24">
        <v>0</v>
      </c>
      <c r="AG3461" s="24">
        <v>190000</v>
      </c>
    </row>
    <row r="3462" spans="1:33" x14ac:dyDescent="0.35">
      <c r="A3462" s="70">
        <v>901158187</v>
      </c>
      <c r="B3462" s="70" t="s">
        <v>24</v>
      </c>
      <c r="C3462" s="70" t="s">
        <v>8615</v>
      </c>
      <c r="D3462" s="70" t="s">
        <v>16449</v>
      </c>
      <c r="E3462" s="70" t="s">
        <v>12732</v>
      </c>
      <c r="F3462" s="70"/>
      <c r="G3462" s="70" t="e">
        <v>#N/A</v>
      </c>
      <c r="H3462" s="70" t="s">
        <v>6807</v>
      </c>
      <c r="I3462" s="25">
        <v>45261</v>
      </c>
      <c r="J3462" s="71">
        <v>180</v>
      </c>
      <c r="K3462" s="70" t="s">
        <v>8616</v>
      </c>
      <c r="L3462" s="70" t="s">
        <v>26</v>
      </c>
      <c r="M3462" s="70" t="s">
        <v>9240</v>
      </c>
      <c r="N3462" s="70" t="s">
        <v>27</v>
      </c>
      <c r="O3462" s="70" t="s">
        <v>8404</v>
      </c>
      <c r="P3462" s="72">
        <v>15748</v>
      </c>
      <c r="Q3462" s="72">
        <v>3550</v>
      </c>
      <c r="R3462" s="7" t="s">
        <v>16713</v>
      </c>
      <c r="S3462" s="7" t="s">
        <v>16713</v>
      </c>
      <c r="T3462" s="7" t="s">
        <v>16755</v>
      </c>
      <c r="U3462" s="7">
        <v>0</v>
      </c>
      <c r="V3462" s="7" t="s">
        <v>16751</v>
      </c>
      <c r="W3462" s="7">
        <v>2023</v>
      </c>
      <c r="X3462" s="7" t="s">
        <v>16755</v>
      </c>
      <c r="Y3462" s="24">
        <v>15748</v>
      </c>
      <c r="Z3462" s="24">
        <v>0</v>
      </c>
      <c r="AA3462" s="24"/>
      <c r="AB3462" s="24">
        <v>629734</v>
      </c>
      <c r="AC3462" s="24">
        <v>15748</v>
      </c>
      <c r="AD3462" s="24">
        <v>0</v>
      </c>
      <c r="AE3462" s="24">
        <v>12198</v>
      </c>
      <c r="AF3462" s="24">
        <v>3550</v>
      </c>
      <c r="AG3462" s="24">
        <v>12198</v>
      </c>
    </row>
    <row r="3463" spans="1:33" x14ac:dyDescent="0.35">
      <c r="A3463" s="70">
        <v>901158187</v>
      </c>
      <c r="B3463" s="70" t="s">
        <v>24</v>
      </c>
      <c r="C3463" s="70" t="s">
        <v>8617</v>
      </c>
      <c r="D3463" s="70" t="s">
        <v>16450</v>
      </c>
      <c r="E3463" s="70" t="s">
        <v>12733</v>
      </c>
      <c r="F3463" s="70"/>
      <c r="G3463" s="70" t="e">
        <v>#N/A</v>
      </c>
      <c r="H3463" s="70" t="s">
        <v>7336</v>
      </c>
      <c r="I3463" s="25">
        <v>45261</v>
      </c>
      <c r="J3463" s="71">
        <v>150</v>
      </c>
      <c r="K3463" s="70" t="s">
        <v>8618</v>
      </c>
      <c r="L3463" s="7"/>
      <c r="M3463" s="70" t="s">
        <v>9240</v>
      </c>
      <c r="N3463" s="70" t="s">
        <v>27</v>
      </c>
      <c r="O3463" s="70" t="s">
        <v>8404</v>
      </c>
      <c r="P3463" s="72">
        <v>97508</v>
      </c>
      <c r="Q3463" s="72">
        <v>97508</v>
      </c>
      <c r="R3463" s="7" t="s">
        <v>16713</v>
      </c>
      <c r="S3463" s="7" t="s">
        <v>16713</v>
      </c>
      <c r="T3463" s="7" t="s">
        <v>16755</v>
      </c>
      <c r="U3463" s="7" t="s">
        <v>16767</v>
      </c>
      <c r="V3463" s="7" t="s">
        <v>16751</v>
      </c>
      <c r="W3463" s="7">
        <v>2023</v>
      </c>
      <c r="X3463" s="7" t="s">
        <v>16755</v>
      </c>
      <c r="Y3463" s="24">
        <v>97508</v>
      </c>
      <c r="Z3463" s="24">
        <v>0</v>
      </c>
      <c r="AA3463" s="24"/>
      <c r="AB3463" s="24">
        <v>314867</v>
      </c>
      <c r="AC3463" s="24">
        <v>97508</v>
      </c>
      <c r="AD3463" s="24">
        <v>0</v>
      </c>
      <c r="AE3463" s="24">
        <v>97508</v>
      </c>
      <c r="AF3463" s="24">
        <v>0</v>
      </c>
      <c r="AG3463" s="24">
        <v>97508</v>
      </c>
    </row>
    <row r="3464" spans="1:33" x14ac:dyDescent="0.35">
      <c r="A3464" s="70">
        <v>901158187</v>
      </c>
      <c r="B3464" s="70" t="s">
        <v>24</v>
      </c>
      <c r="C3464" s="70" t="s">
        <v>8619</v>
      </c>
      <c r="D3464" s="70" t="s">
        <v>16451</v>
      </c>
      <c r="E3464" s="70" t="s">
        <v>12734</v>
      </c>
      <c r="F3464" s="70"/>
      <c r="G3464" s="70" t="e">
        <v>#N/A</v>
      </c>
      <c r="H3464" s="70" t="s">
        <v>7336</v>
      </c>
      <c r="I3464" s="25">
        <v>45261</v>
      </c>
      <c r="J3464" s="71">
        <v>150</v>
      </c>
      <c r="K3464" s="70" t="s">
        <v>8620</v>
      </c>
      <c r="L3464" s="70" t="s">
        <v>26</v>
      </c>
      <c r="M3464" s="70" t="s">
        <v>9240</v>
      </c>
      <c r="N3464" s="70" t="s">
        <v>27</v>
      </c>
      <c r="O3464" s="70" t="s">
        <v>8404</v>
      </c>
      <c r="P3464" s="72">
        <v>69530</v>
      </c>
      <c r="Q3464" s="72">
        <v>69530</v>
      </c>
      <c r="R3464" s="7" t="s">
        <v>16713</v>
      </c>
      <c r="S3464" s="7" t="s">
        <v>16713</v>
      </c>
      <c r="T3464" s="7" t="s">
        <v>16755</v>
      </c>
      <c r="U3464" s="7" t="s">
        <v>16767</v>
      </c>
      <c r="V3464" s="7" t="s">
        <v>16751</v>
      </c>
      <c r="W3464" s="7">
        <v>2023</v>
      </c>
      <c r="X3464" s="7" t="s">
        <v>16755</v>
      </c>
      <c r="Y3464" s="24">
        <v>69530</v>
      </c>
      <c r="Z3464" s="24">
        <v>0</v>
      </c>
      <c r="AA3464" s="24"/>
      <c r="AB3464" s="24">
        <v>314867</v>
      </c>
      <c r="AC3464" s="24">
        <v>69530</v>
      </c>
      <c r="AD3464" s="24">
        <v>0</v>
      </c>
      <c r="AE3464" s="24">
        <v>69530</v>
      </c>
      <c r="AF3464" s="24">
        <v>0</v>
      </c>
      <c r="AG3464" s="24">
        <v>69530</v>
      </c>
    </row>
    <row r="3465" spans="1:33" x14ac:dyDescent="0.35">
      <c r="A3465" s="70">
        <v>901158187</v>
      </c>
      <c r="B3465" s="70" t="s">
        <v>24</v>
      </c>
      <c r="C3465" s="70" t="s">
        <v>8621</v>
      </c>
      <c r="D3465" s="70" t="s">
        <v>16452</v>
      </c>
      <c r="E3465" s="70" t="s">
        <v>12735</v>
      </c>
      <c r="F3465" s="70"/>
      <c r="G3465" s="70" t="e">
        <v>#N/A</v>
      </c>
      <c r="H3465" s="70" t="s">
        <v>7336</v>
      </c>
      <c r="I3465" s="25">
        <v>45261</v>
      </c>
      <c r="J3465" s="71">
        <v>150</v>
      </c>
      <c r="K3465" s="70" t="s">
        <v>8622</v>
      </c>
      <c r="L3465" s="70" t="s">
        <v>26</v>
      </c>
      <c r="M3465" s="70" t="s">
        <v>9240</v>
      </c>
      <c r="N3465" s="70" t="s">
        <v>27</v>
      </c>
      <c r="O3465" s="70" t="s">
        <v>8404</v>
      </c>
      <c r="P3465" s="72">
        <v>154056</v>
      </c>
      <c r="Q3465" s="72">
        <v>154056</v>
      </c>
      <c r="R3465" s="7" t="s">
        <v>16713</v>
      </c>
      <c r="S3465" s="7" t="s">
        <v>16713</v>
      </c>
      <c r="T3465" s="7" t="s">
        <v>16755</v>
      </c>
      <c r="U3465" s="7" t="s">
        <v>16767</v>
      </c>
      <c r="V3465" s="7" t="s">
        <v>16751</v>
      </c>
      <c r="W3465" s="7">
        <v>2023</v>
      </c>
      <c r="X3465" s="7" t="s">
        <v>16755</v>
      </c>
      <c r="Y3465" s="24">
        <v>154056</v>
      </c>
      <c r="Z3465" s="24">
        <v>0</v>
      </c>
      <c r="AA3465" s="24"/>
      <c r="AB3465" s="24">
        <v>314867</v>
      </c>
      <c r="AC3465" s="24">
        <v>154056</v>
      </c>
      <c r="AD3465" s="24">
        <v>0</v>
      </c>
      <c r="AE3465" s="24">
        <v>154056</v>
      </c>
      <c r="AF3465" s="24">
        <v>0</v>
      </c>
      <c r="AG3465" s="24">
        <v>154056</v>
      </c>
    </row>
    <row r="3466" spans="1:33" x14ac:dyDescent="0.35">
      <c r="A3466" s="70">
        <v>901158187</v>
      </c>
      <c r="B3466" s="70" t="s">
        <v>24</v>
      </c>
      <c r="C3466" s="70" t="s">
        <v>8623</v>
      </c>
      <c r="D3466" s="70" t="s">
        <v>16453</v>
      </c>
      <c r="E3466" s="70" t="s">
        <v>12736</v>
      </c>
      <c r="F3466" s="70"/>
      <c r="G3466" s="70" t="e">
        <v>#N/A</v>
      </c>
      <c r="H3466" s="70" t="s">
        <v>7336</v>
      </c>
      <c r="I3466" s="25">
        <v>45261</v>
      </c>
      <c r="J3466" s="71">
        <v>150</v>
      </c>
      <c r="K3466" s="70" t="s">
        <v>8624</v>
      </c>
      <c r="L3466" s="70" t="s">
        <v>26</v>
      </c>
      <c r="M3466" s="70" t="s">
        <v>9240</v>
      </c>
      <c r="N3466" s="70" t="s">
        <v>27</v>
      </c>
      <c r="O3466" s="70" t="s">
        <v>8404</v>
      </c>
      <c r="P3466" s="72">
        <v>13906</v>
      </c>
      <c r="Q3466" s="72">
        <v>13906</v>
      </c>
      <c r="R3466" s="7" t="s">
        <v>16713</v>
      </c>
      <c r="S3466" s="7" t="s">
        <v>16713</v>
      </c>
      <c r="T3466" s="7" t="s">
        <v>16755</v>
      </c>
      <c r="U3466" s="7" t="s">
        <v>16767</v>
      </c>
      <c r="V3466" s="7" t="s">
        <v>16751</v>
      </c>
      <c r="W3466" s="7">
        <v>2023</v>
      </c>
      <c r="X3466" s="7" t="s">
        <v>16755</v>
      </c>
      <c r="Y3466" s="24">
        <v>13906</v>
      </c>
      <c r="Z3466" s="24">
        <v>0</v>
      </c>
      <c r="AA3466" s="24"/>
      <c r="AB3466" s="24">
        <v>314867</v>
      </c>
      <c r="AC3466" s="24">
        <v>13906</v>
      </c>
      <c r="AD3466" s="24">
        <v>0</v>
      </c>
      <c r="AE3466" s="24">
        <v>13906</v>
      </c>
      <c r="AF3466" s="24">
        <v>0</v>
      </c>
      <c r="AG3466" s="24">
        <v>13906</v>
      </c>
    </row>
    <row r="3467" spans="1:33" x14ac:dyDescent="0.35">
      <c r="A3467" s="70">
        <v>901158187</v>
      </c>
      <c r="B3467" s="70" t="s">
        <v>24</v>
      </c>
      <c r="C3467" s="70" t="s">
        <v>8625</v>
      </c>
      <c r="D3467" s="70" t="s">
        <v>16454</v>
      </c>
      <c r="E3467" s="70" t="s">
        <v>12737</v>
      </c>
      <c r="F3467" s="70"/>
      <c r="G3467" s="70" t="e">
        <v>#N/A</v>
      </c>
      <c r="H3467" s="70" t="s">
        <v>7336</v>
      </c>
      <c r="I3467" s="25">
        <v>45261</v>
      </c>
      <c r="J3467" s="71">
        <v>150</v>
      </c>
      <c r="K3467" s="70" t="s">
        <v>8626</v>
      </c>
      <c r="L3467" s="70" t="s">
        <v>8627</v>
      </c>
      <c r="M3467" s="70" t="s">
        <v>9240</v>
      </c>
      <c r="N3467" s="70" t="s">
        <v>27</v>
      </c>
      <c r="O3467" s="70" t="s">
        <v>8404</v>
      </c>
      <c r="P3467" s="72">
        <v>384493</v>
      </c>
      <c r="Q3467" s="72">
        <v>384493</v>
      </c>
      <c r="R3467" s="7" t="s">
        <v>16713</v>
      </c>
      <c r="S3467" s="7" t="s">
        <v>16713</v>
      </c>
      <c r="T3467" s="7" t="s">
        <v>16755</v>
      </c>
      <c r="U3467" s="7" t="s">
        <v>16767</v>
      </c>
      <c r="V3467" s="7" t="s">
        <v>16751</v>
      </c>
      <c r="W3467" s="7">
        <v>2023</v>
      </c>
      <c r="X3467" s="7" t="s">
        <v>16755</v>
      </c>
      <c r="Y3467" s="24">
        <v>384493</v>
      </c>
      <c r="Z3467" s="24">
        <v>0</v>
      </c>
      <c r="AA3467" s="24"/>
      <c r="AB3467" s="24">
        <v>314867</v>
      </c>
      <c r="AC3467" s="24">
        <v>384493</v>
      </c>
      <c r="AD3467" s="24">
        <v>0</v>
      </c>
      <c r="AE3467" s="24">
        <v>384493</v>
      </c>
      <c r="AF3467" s="24">
        <v>0</v>
      </c>
      <c r="AG3467" s="24">
        <v>384493</v>
      </c>
    </row>
    <row r="3468" spans="1:33" x14ac:dyDescent="0.35">
      <c r="A3468" s="70">
        <v>901158187</v>
      </c>
      <c r="B3468" s="70" t="s">
        <v>24</v>
      </c>
      <c r="C3468" s="70" t="s">
        <v>8628</v>
      </c>
      <c r="D3468" s="70" t="s">
        <v>16455</v>
      </c>
      <c r="E3468" s="70" t="s">
        <v>12738</v>
      </c>
      <c r="F3468" s="70"/>
      <c r="G3468" s="70" t="e">
        <v>#N/A</v>
      </c>
      <c r="H3468" s="70" t="s">
        <v>7336</v>
      </c>
      <c r="I3468" s="25">
        <v>45261</v>
      </c>
      <c r="J3468" s="71">
        <v>150</v>
      </c>
      <c r="K3468" s="70" t="s">
        <v>8629</v>
      </c>
      <c r="L3468" s="70" t="s">
        <v>26</v>
      </c>
      <c r="M3468" s="70" t="s">
        <v>9240</v>
      </c>
      <c r="N3468" s="70" t="s">
        <v>27</v>
      </c>
      <c r="O3468" s="70" t="s">
        <v>8404</v>
      </c>
      <c r="P3468" s="72">
        <v>1902523</v>
      </c>
      <c r="Q3468" s="72">
        <v>1902523</v>
      </c>
      <c r="R3468" s="7" t="s">
        <v>16713</v>
      </c>
      <c r="S3468" s="7" t="s">
        <v>16713</v>
      </c>
      <c r="T3468" s="7" t="s">
        <v>16755</v>
      </c>
      <c r="U3468" s="7" t="s">
        <v>16767</v>
      </c>
      <c r="V3468" s="7" t="s">
        <v>16751</v>
      </c>
      <c r="W3468" s="7">
        <v>2023</v>
      </c>
      <c r="X3468" s="7" t="s">
        <v>16755</v>
      </c>
      <c r="Y3468" s="24">
        <v>1902523</v>
      </c>
      <c r="Z3468" s="24">
        <v>0</v>
      </c>
      <c r="AA3468" s="24"/>
      <c r="AB3468" s="24">
        <v>314867</v>
      </c>
      <c r="AC3468" s="24">
        <v>1902523</v>
      </c>
      <c r="AD3468" s="24">
        <v>0</v>
      </c>
      <c r="AE3468" s="24">
        <v>1902523</v>
      </c>
      <c r="AF3468" s="24">
        <v>0</v>
      </c>
      <c r="AG3468" s="24">
        <v>1902523</v>
      </c>
    </row>
    <row r="3469" spans="1:33" x14ac:dyDescent="0.35">
      <c r="A3469" s="70">
        <v>901158187</v>
      </c>
      <c r="B3469" s="70" t="s">
        <v>24</v>
      </c>
      <c r="C3469" s="70" t="s">
        <v>8630</v>
      </c>
      <c r="D3469" s="70" t="s">
        <v>16456</v>
      </c>
      <c r="E3469" s="70" t="s">
        <v>12739</v>
      </c>
      <c r="F3469" s="70"/>
      <c r="G3469" s="70" t="e">
        <v>#N/A</v>
      </c>
      <c r="H3469" s="70" t="s">
        <v>7345</v>
      </c>
      <c r="I3469" s="25">
        <v>45261</v>
      </c>
      <c r="J3469" s="71">
        <v>150</v>
      </c>
      <c r="K3469" s="70" t="s">
        <v>8631</v>
      </c>
      <c r="L3469" s="70" t="s">
        <v>8627</v>
      </c>
      <c r="M3469" s="70" t="s">
        <v>9240</v>
      </c>
      <c r="N3469" s="70" t="s">
        <v>27</v>
      </c>
      <c r="O3469" s="70" t="s">
        <v>8404</v>
      </c>
      <c r="P3469" s="72">
        <v>49612</v>
      </c>
      <c r="Q3469" s="72">
        <v>49612</v>
      </c>
      <c r="R3469" s="7" t="s">
        <v>16713</v>
      </c>
      <c r="S3469" s="7" t="s">
        <v>16713</v>
      </c>
      <c r="T3469" s="7" t="s">
        <v>16755</v>
      </c>
      <c r="U3469" s="7" t="s">
        <v>16767</v>
      </c>
      <c r="V3469" s="7" t="s">
        <v>16751</v>
      </c>
      <c r="W3469" s="7">
        <v>2023</v>
      </c>
      <c r="X3469" s="7" t="s">
        <v>16755</v>
      </c>
      <c r="Y3469" s="24">
        <v>49612</v>
      </c>
      <c r="Z3469" s="24">
        <v>0</v>
      </c>
      <c r="AA3469" s="24"/>
      <c r="AB3469" s="24">
        <v>314867</v>
      </c>
      <c r="AC3469" s="24">
        <v>49612</v>
      </c>
      <c r="AD3469" s="24">
        <v>0</v>
      </c>
      <c r="AE3469" s="24">
        <v>49612</v>
      </c>
      <c r="AF3469" s="24">
        <v>0</v>
      </c>
      <c r="AG3469" s="24">
        <v>49612</v>
      </c>
    </row>
    <row r="3470" spans="1:33" x14ac:dyDescent="0.35">
      <c r="A3470" s="70">
        <v>901158187</v>
      </c>
      <c r="B3470" s="70" t="s">
        <v>24</v>
      </c>
      <c r="C3470" s="70" t="s">
        <v>8632</v>
      </c>
      <c r="D3470" s="70" t="s">
        <v>16457</v>
      </c>
      <c r="E3470" s="70" t="s">
        <v>12740</v>
      </c>
      <c r="F3470" s="70"/>
      <c r="G3470" s="70" t="e">
        <v>#N/A</v>
      </c>
      <c r="H3470" s="70" t="s">
        <v>7345</v>
      </c>
      <c r="I3470" s="25">
        <v>45261</v>
      </c>
      <c r="J3470" s="71">
        <v>150</v>
      </c>
      <c r="K3470" s="70" t="s">
        <v>8633</v>
      </c>
      <c r="L3470" s="70" t="s">
        <v>26</v>
      </c>
      <c r="M3470" s="70" t="s">
        <v>9240</v>
      </c>
      <c r="N3470" s="70" t="s">
        <v>27</v>
      </c>
      <c r="O3470" s="70" t="s">
        <v>8404</v>
      </c>
      <c r="P3470" s="72">
        <v>54480</v>
      </c>
      <c r="Q3470" s="72">
        <v>54480</v>
      </c>
      <c r="R3470" s="7" t="s">
        <v>16713</v>
      </c>
      <c r="S3470" s="7" t="s">
        <v>16713</v>
      </c>
      <c r="T3470" s="7" t="s">
        <v>16755</v>
      </c>
      <c r="U3470" s="7" t="s">
        <v>16767</v>
      </c>
      <c r="V3470" s="7" t="s">
        <v>16751</v>
      </c>
      <c r="W3470" s="7">
        <v>2023</v>
      </c>
      <c r="X3470" s="7" t="s">
        <v>16755</v>
      </c>
      <c r="Y3470" s="24">
        <v>54480</v>
      </c>
      <c r="Z3470" s="24">
        <v>0</v>
      </c>
      <c r="AA3470" s="24"/>
      <c r="AB3470" s="24">
        <v>314867</v>
      </c>
      <c r="AC3470" s="24">
        <v>54480</v>
      </c>
      <c r="AD3470" s="24">
        <v>0</v>
      </c>
      <c r="AE3470" s="24">
        <v>54480</v>
      </c>
      <c r="AF3470" s="24">
        <v>0</v>
      </c>
      <c r="AG3470" s="24">
        <v>54480</v>
      </c>
    </row>
    <row r="3471" spans="1:33" x14ac:dyDescent="0.35">
      <c r="A3471" s="70">
        <v>901158187</v>
      </c>
      <c r="B3471" s="70" t="s">
        <v>24</v>
      </c>
      <c r="C3471" s="70" t="s">
        <v>8634</v>
      </c>
      <c r="D3471" s="70" t="s">
        <v>16458</v>
      </c>
      <c r="E3471" s="70" t="s">
        <v>12741</v>
      </c>
      <c r="F3471" s="70"/>
      <c r="G3471" s="70" t="e">
        <v>#N/A</v>
      </c>
      <c r="H3471" s="70" t="s">
        <v>7345</v>
      </c>
      <c r="I3471" s="25">
        <v>45261</v>
      </c>
      <c r="J3471" s="71">
        <v>150</v>
      </c>
      <c r="K3471" s="70" t="s">
        <v>8635</v>
      </c>
      <c r="L3471" s="70" t="s">
        <v>8636</v>
      </c>
      <c r="M3471" s="70" t="s">
        <v>9240</v>
      </c>
      <c r="N3471" s="70" t="s">
        <v>27</v>
      </c>
      <c r="O3471" s="70" t="s">
        <v>8404</v>
      </c>
      <c r="P3471" s="72">
        <v>146376</v>
      </c>
      <c r="Q3471" s="72">
        <v>146376</v>
      </c>
      <c r="R3471" s="7" t="s">
        <v>16713</v>
      </c>
      <c r="S3471" s="7" t="s">
        <v>16713</v>
      </c>
      <c r="T3471" s="7" t="s">
        <v>16755</v>
      </c>
      <c r="U3471" s="7" t="s">
        <v>16767</v>
      </c>
      <c r="V3471" s="7" t="s">
        <v>16751</v>
      </c>
      <c r="W3471" s="7">
        <v>2023</v>
      </c>
      <c r="X3471" s="7" t="s">
        <v>16755</v>
      </c>
      <c r="Y3471" s="24">
        <v>146376</v>
      </c>
      <c r="Z3471" s="24">
        <v>0</v>
      </c>
      <c r="AA3471" s="24"/>
      <c r="AB3471" s="24">
        <v>314867</v>
      </c>
      <c r="AC3471" s="24">
        <v>146376</v>
      </c>
      <c r="AD3471" s="24">
        <v>0</v>
      </c>
      <c r="AE3471" s="24">
        <v>146376</v>
      </c>
      <c r="AF3471" s="24">
        <v>0</v>
      </c>
      <c r="AG3471" s="24">
        <v>146376</v>
      </c>
    </row>
    <row r="3472" spans="1:33" x14ac:dyDescent="0.35">
      <c r="A3472" s="70">
        <v>901158187</v>
      </c>
      <c r="B3472" s="70" t="s">
        <v>24</v>
      </c>
      <c r="C3472" s="70" t="s">
        <v>8637</v>
      </c>
      <c r="D3472" s="70" t="s">
        <v>16459</v>
      </c>
      <c r="E3472" s="70" t="s">
        <v>12742</v>
      </c>
      <c r="F3472" s="70"/>
      <c r="G3472" s="70" t="e">
        <v>#N/A</v>
      </c>
      <c r="H3472" s="70" t="s">
        <v>7345</v>
      </c>
      <c r="I3472" s="25">
        <v>45261</v>
      </c>
      <c r="J3472" s="71">
        <v>150</v>
      </c>
      <c r="K3472" s="70" t="s">
        <v>8638</v>
      </c>
      <c r="L3472" s="70" t="s">
        <v>8639</v>
      </c>
      <c r="M3472" s="70" t="s">
        <v>9240</v>
      </c>
      <c r="N3472" s="70" t="s">
        <v>27</v>
      </c>
      <c r="O3472" s="70" t="s">
        <v>8404</v>
      </c>
      <c r="P3472" s="72">
        <v>13906</v>
      </c>
      <c r="Q3472" s="72">
        <v>13906</v>
      </c>
      <c r="R3472" s="7" t="s">
        <v>16713</v>
      </c>
      <c r="S3472" s="7" t="s">
        <v>16713</v>
      </c>
      <c r="T3472" s="7" t="s">
        <v>16755</v>
      </c>
      <c r="U3472" s="7" t="s">
        <v>16767</v>
      </c>
      <c r="V3472" s="7" t="s">
        <v>16751</v>
      </c>
      <c r="W3472" s="7">
        <v>2023</v>
      </c>
      <c r="X3472" s="7" t="s">
        <v>16755</v>
      </c>
      <c r="Y3472" s="24">
        <v>13906</v>
      </c>
      <c r="Z3472" s="24">
        <v>0</v>
      </c>
      <c r="AA3472" s="24"/>
      <c r="AB3472" s="24">
        <v>314867</v>
      </c>
      <c r="AC3472" s="24">
        <v>13906</v>
      </c>
      <c r="AD3472" s="24">
        <v>0</v>
      </c>
      <c r="AE3472" s="24">
        <v>13906</v>
      </c>
      <c r="AF3472" s="24">
        <v>0</v>
      </c>
      <c r="AG3472" s="24">
        <v>13906</v>
      </c>
    </row>
    <row r="3473" spans="1:33" x14ac:dyDescent="0.35">
      <c r="A3473" s="70">
        <v>901158187</v>
      </c>
      <c r="B3473" s="70" t="s">
        <v>24</v>
      </c>
      <c r="C3473" s="70" t="s">
        <v>8640</v>
      </c>
      <c r="D3473" s="70" t="s">
        <v>16460</v>
      </c>
      <c r="E3473" s="70" t="s">
        <v>12743</v>
      </c>
      <c r="F3473" s="70"/>
      <c r="G3473" s="70" t="e">
        <v>#N/A</v>
      </c>
      <c r="H3473" s="70" t="s">
        <v>7345</v>
      </c>
      <c r="I3473" s="25">
        <v>45261</v>
      </c>
      <c r="J3473" s="71">
        <v>150</v>
      </c>
      <c r="K3473" s="70" t="s">
        <v>8641</v>
      </c>
      <c r="L3473" s="70" t="s">
        <v>26</v>
      </c>
      <c r="M3473" s="70" t="s">
        <v>9240</v>
      </c>
      <c r="N3473" s="70" t="s">
        <v>27</v>
      </c>
      <c r="O3473" s="70" t="s">
        <v>8404</v>
      </c>
      <c r="P3473" s="72">
        <v>154422</v>
      </c>
      <c r="Q3473" s="72">
        <v>154422</v>
      </c>
      <c r="R3473" s="7" t="s">
        <v>16713</v>
      </c>
      <c r="S3473" s="7" t="s">
        <v>16713</v>
      </c>
      <c r="T3473" s="7" t="s">
        <v>16755</v>
      </c>
      <c r="U3473" s="7" t="s">
        <v>16767</v>
      </c>
      <c r="V3473" s="7" t="s">
        <v>16751</v>
      </c>
      <c r="W3473" s="7">
        <v>2023</v>
      </c>
      <c r="X3473" s="7" t="s">
        <v>16755</v>
      </c>
      <c r="Y3473" s="24">
        <v>154422</v>
      </c>
      <c r="Z3473" s="24">
        <v>0</v>
      </c>
      <c r="AA3473" s="24"/>
      <c r="AB3473" s="24">
        <v>314867</v>
      </c>
      <c r="AC3473" s="24">
        <v>154422</v>
      </c>
      <c r="AD3473" s="24">
        <v>0</v>
      </c>
      <c r="AE3473" s="24">
        <v>154422</v>
      </c>
      <c r="AF3473" s="24">
        <v>0</v>
      </c>
      <c r="AG3473" s="24">
        <v>154422</v>
      </c>
    </row>
    <row r="3474" spans="1:33" x14ac:dyDescent="0.35">
      <c r="A3474" s="70">
        <v>901158187</v>
      </c>
      <c r="B3474" s="70" t="s">
        <v>24</v>
      </c>
      <c r="C3474" s="70" t="s">
        <v>8642</v>
      </c>
      <c r="D3474" s="70" t="s">
        <v>16461</v>
      </c>
      <c r="E3474" s="70" t="s">
        <v>12744</v>
      </c>
      <c r="F3474" s="70"/>
      <c r="G3474" s="70" t="e">
        <v>#N/A</v>
      </c>
      <c r="H3474" s="70" t="s">
        <v>7359</v>
      </c>
      <c r="I3474" s="25">
        <v>45261</v>
      </c>
      <c r="J3474" s="71">
        <v>150</v>
      </c>
      <c r="K3474" s="70" t="s">
        <v>8643</v>
      </c>
      <c r="L3474" s="70" t="s">
        <v>8644</v>
      </c>
      <c r="M3474" s="70" t="s">
        <v>9240</v>
      </c>
      <c r="N3474" s="70" t="s">
        <v>27</v>
      </c>
      <c r="O3474" s="70" t="s">
        <v>8404</v>
      </c>
      <c r="P3474" s="72">
        <v>571923</v>
      </c>
      <c r="Q3474" s="72">
        <v>571923</v>
      </c>
      <c r="R3474" s="7" t="s">
        <v>16713</v>
      </c>
      <c r="S3474" s="7" t="s">
        <v>16713</v>
      </c>
      <c r="T3474" s="7" t="s">
        <v>16755</v>
      </c>
      <c r="U3474" s="7" t="s">
        <v>16767</v>
      </c>
      <c r="V3474" s="7" t="s">
        <v>16751</v>
      </c>
      <c r="W3474" s="7">
        <v>2023</v>
      </c>
      <c r="X3474" s="7" t="s">
        <v>16755</v>
      </c>
      <c r="Y3474" s="24">
        <v>571923</v>
      </c>
      <c r="Z3474" s="24">
        <v>0</v>
      </c>
      <c r="AA3474" s="24"/>
      <c r="AB3474" s="24">
        <v>314867</v>
      </c>
      <c r="AC3474" s="24">
        <v>571923</v>
      </c>
      <c r="AD3474" s="24">
        <v>0</v>
      </c>
      <c r="AE3474" s="24">
        <v>571923</v>
      </c>
      <c r="AF3474" s="24">
        <v>0</v>
      </c>
      <c r="AG3474" s="24">
        <v>571923</v>
      </c>
    </row>
    <row r="3475" spans="1:33" x14ac:dyDescent="0.35">
      <c r="A3475" s="70">
        <v>901158187</v>
      </c>
      <c r="B3475" s="70" t="s">
        <v>24</v>
      </c>
      <c r="C3475" s="70" t="s">
        <v>8645</v>
      </c>
      <c r="D3475" s="70" t="s">
        <v>16462</v>
      </c>
      <c r="E3475" s="70" t="s">
        <v>12745</v>
      </c>
      <c r="F3475" s="70"/>
      <c r="G3475" s="70" t="e">
        <v>#N/A</v>
      </c>
      <c r="H3475" s="70" t="s">
        <v>8646</v>
      </c>
      <c r="I3475" s="25">
        <v>45261</v>
      </c>
      <c r="J3475" s="71">
        <v>150</v>
      </c>
      <c r="K3475" s="70" t="s">
        <v>8647</v>
      </c>
      <c r="L3475" s="70" t="s">
        <v>8648</v>
      </c>
      <c r="M3475" s="70" t="s">
        <v>9240</v>
      </c>
      <c r="N3475" s="70" t="s">
        <v>27</v>
      </c>
      <c r="O3475" s="70" t="s">
        <v>8404</v>
      </c>
      <c r="P3475" s="72">
        <v>57770</v>
      </c>
      <c r="Q3475" s="72">
        <v>57770</v>
      </c>
      <c r="R3475" s="7" t="s">
        <v>16713</v>
      </c>
      <c r="S3475" s="7" t="s">
        <v>16713</v>
      </c>
      <c r="T3475" s="7" t="s">
        <v>16755</v>
      </c>
      <c r="U3475" s="7" t="s">
        <v>16767</v>
      </c>
      <c r="V3475" s="7" t="s">
        <v>16751</v>
      </c>
      <c r="W3475" s="7">
        <v>2023</v>
      </c>
      <c r="X3475" s="7" t="s">
        <v>16755</v>
      </c>
      <c r="Y3475" s="24">
        <v>57770</v>
      </c>
      <c r="Z3475" s="24">
        <v>0</v>
      </c>
      <c r="AA3475" s="24"/>
      <c r="AB3475" s="24">
        <v>314867</v>
      </c>
      <c r="AC3475" s="24">
        <v>57770</v>
      </c>
      <c r="AD3475" s="24">
        <v>0</v>
      </c>
      <c r="AE3475" s="24">
        <v>57770</v>
      </c>
      <c r="AF3475" s="24">
        <v>0</v>
      </c>
      <c r="AG3475" s="24">
        <v>57770</v>
      </c>
    </row>
    <row r="3476" spans="1:33" x14ac:dyDescent="0.35">
      <c r="A3476" s="70">
        <v>901158187</v>
      </c>
      <c r="B3476" s="70" t="s">
        <v>24</v>
      </c>
      <c r="C3476" s="70" t="s">
        <v>8649</v>
      </c>
      <c r="D3476" s="70" t="s">
        <v>16463</v>
      </c>
      <c r="E3476" s="70" t="s">
        <v>12746</v>
      </c>
      <c r="F3476" s="70"/>
      <c r="G3476" s="70" t="e">
        <v>#N/A</v>
      </c>
      <c r="H3476" s="70" t="s">
        <v>8646</v>
      </c>
      <c r="I3476" s="25">
        <v>45261</v>
      </c>
      <c r="J3476" s="71">
        <v>150</v>
      </c>
      <c r="K3476" s="70" t="s">
        <v>8650</v>
      </c>
      <c r="L3476" s="70" t="s">
        <v>7192</v>
      </c>
      <c r="M3476" s="70" t="s">
        <v>9240</v>
      </c>
      <c r="N3476" s="70" t="s">
        <v>27</v>
      </c>
      <c r="O3476" s="70" t="s">
        <v>8404</v>
      </c>
      <c r="P3476" s="72">
        <v>187992</v>
      </c>
      <c r="Q3476" s="72">
        <v>187992</v>
      </c>
      <c r="R3476" s="7" t="s">
        <v>16713</v>
      </c>
      <c r="S3476" s="7" t="s">
        <v>16713</v>
      </c>
      <c r="T3476" s="7" t="s">
        <v>16755</v>
      </c>
      <c r="U3476" s="7" t="s">
        <v>16767</v>
      </c>
      <c r="V3476" s="7" t="s">
        <v>16751</v>
      </c>
      <c r="W3476" s="7">
        <v>2023</v>
      </c>
      <c r="X3476" s="7" t="s">
        <v>16755</v>
      </c>
      <c r="Y3476" s="24">
        <v>187992</v>
      </c>
      <c r="Z3476" s="24">
        <v>0</v>
      </c>
      <c r="AA3476" s="24"/>
      <c r="AB3476" s="24">
        <v>314867</v>
      </c>
      <c r="AC3476" s="24">
        <v>187992</v>
      </c>
      <c r="AD3476" s="24">
        <v>0</v>
      </c>
      <c r="AE3476" s="24">
        <v>187992</v>
      </c>
      <c r="AF3476" s="24">
        <v>0</v>
      </c>
      <c r="AG3476" s="24">
        <v>187992</v>
      </c>
    </row>
    <row r="3477" spans="1:33" x14ac:dyDescent="0.35">
      <c r="A3477" s="70">
        <v>901158187</v>
      </c>
      <c r="B3477" s="70" t="s">
        <v>24</v>
      </c>
      <c r="C3477" s="70" t="s">
        <v>8651</v>
      </c>
      <c r="D3477" s="70" t="s">
        <v>16464</v>
      </c>
      <c r="E3477" s="70" t="s">
        <v>12747</v>
      </c>
      <c r="F3477" s="70"/>
      <c r="G3477" s="70" t="e">
        <v>#N/A</v>
      </c>
      <c r="H3477" s="70" t="s">
        <v>8646</v>
      </c>
      <c r="I3477" s="25">
        <v>45261</v>
      </c>
      <c r="J3477" s="71">
        <v>150</v>
      </c>
      <c r="K3477" s="70" t="s">
        <v>8652</v>
      </c>
      <c r="L3477" s="70" t="s">
        <v>8653</v>
      </c>
      <c r="M3477" s="70" t="s">
        <v>9240</v>
      </c>
      <c r="N3477" s="70" t="s">
        <v>27</v>
      </c>
      <c r="O3477" s="70" t="s">
        <v>8404</v>
      </c>
      <c r="P3477" s="72">
        <v>146262</v>
      </c>
      <c r="Q3477" s="72">
        <v>146262</v>
      </c>
      <c r="R3477" s="7" t="s">
        <v>16713</v>
      </c>
      <c r="S3477" s="7" t="s">
        <v>16713</v>
      </c>
      <c r="T3477" s="7" t="s">
        <v>16755</v>
      </c>
      <c r="U3477" s="7" t="s">
        <v>16767</v>
      </c>
      <c r="V3477" s="7" t="s">
        <v>16751</v>
      </c>
      <c r="W3477" s="7">
        <v>2023</v>
      </c>
      <c r="X3477" s="7" t="s">
        <v>16755</v>
      </c>
      <c r="Y3477" s="24">
        <v>146262</v>
      </c>
      <c r="Z3477" s="24">
        <v>0</v>
      </c>
      <c r="AA3477" s="24"/>
      <c r="AB3477" s="24">
        <v>314867</v>
      </c>
      <c r="AC3477" s="24">
        <v>146262</v>
      </c>
      <c r="AD3477" s="24">
        <v>0</v>
      </c>
      <c r="AE3477" s="24">
        <v>146262</v>
      </c>
      <c r="AF3477" s="24">
        <v>0</v>
      </c>
      <c r="AG3477" s="24">
        <v>146262</v>
      </c>
    </row>
    <row r="3478" spans="1:33" x14ac:dyDescent="0.35">
      <c r="A3478" s="70">
        <v>901158187</v>
      </c>
      <c r="B3478" s="70" t="s">
        <v>24</v>
      </c>
      <c r="C3478" s="70" t="s">
        <v>8654</v>
      </c>
      <c r="D3478" s="70" t="s">
        <v>16465</v>
      </c>
      <c r="E3478" s="70" t="s">
        <v>12748</v>
      </c>
      <c r="F3478" s="70"/>
      <c r="G3478" s="70" t="e">
        <v>#N/A</v>
      </c>
      <c r="H3478" s="70" t="s">
        <v>8646</v>
      </c>
      <c r="I3478" s="25">
        <v>45261</v>
      </c>
      <c r="J3478" s="71">
        <v>150</v>
      </c>
      <c r="K3478" s="70" t="s">
        <v>8655</v>
      </c>
      <c r="L3478" s="70" t="s">
        <v>7549</v>
      </c>
      <c r="M3478" s="70" t="s">
        <v>9240</v>
      </c>
      <c r="N3478" s="70" t="s">
        <v>27</v>
      </c>
      <c r="O3478" s="70" t="s">
        <v>8404</v>
      </c>
      <c r="P3478" s="72">
        <v>243800</v>
      </c>
      <c r="Q3478" s="72">
        <v>243800</v>
      </c>
      <c r="R3478" s="7" t="s">
        <v>16713</v>
      </c>
      <c r="S3478" s="7" t="s">
        <v>16713</v>
      </c>
      <c r="T3478" s="7" t="s">
        <v>16755</v>
      </c>
      <c r="U3478" s="7" t="s">
        <v>16767</v>
      </c>
      <c r="V3478" s="7" t="s">
        <v>16751</v>
      </c>
      <c r="W3478" s="7">
        <v>2023</v>
      </c>
      <c r="X3478" s="7" t="s">
        <v>16755</v>
      </c>
      <c r="Y3478" s="24">
        <v>243800</v>
      </c>
      <c r="Z3478" s="24">
        <v>0</v>
      </c>
      <c r="AA3478" s="24"/>
      <c r="AB3478" s="24">
        <v>314867</v>
      </c>
      <c r="AC3478" s="24">
        <v>243800</v>
      </c>
      <c r="AD3478" s="24">
        <v>0</v>
      </c>
      <c r="AE3478" s="24">
        <v>243800</v>
      </c>
      <c r="AF3478" s="24">
        <v>0</v>
      </c>
      <c r="AG3478" s="24">
        <v>243800</v>
      </c>
    </row>
    <row r="3479" spans="1:33" x14ac:dyDescent="0.35">
      <c r="A3479" s="70">
        <v>901158187</v>
      </c>
      <c r="B3479" s="70" t="s">
        <v>24</v>
      </c>
      <c r="C3479" s="70" t="s">
        <v>8656</v>
      </c>
      <c r="D3479" s="70" t="s">
        <v>16466</v>
      </c>
      <c r="E3479" s="70" t="s">
        <v>12749</v>
      </c>
      <c r="F3479" s="70"/>
      <c r="G3479" s="70" t="e">
        <v>#N/A</v>
      </c>
      <c r="H3479" s="70" t="s">
        <v>8657</v>
      </c>
      <c r="I3479" s="25">
        <v>45261</v>
      </c>
      <c r="J3479" s="71">
        <v>150</v>
      </c>
      <c r="K3479" s="70" t="s">
        <v>8658</v>
      </c>
      <c r="L3479" s="70" t="s">
        <v>26</v>
      </c>
      <c r="M3479" s="70" t="s">
        <v>9240</v>
      </c>
      <c r="N3479" s="70" t="s">
        <v>27</v>
      </c>
      <c r="O3479" s="70" t="s">
        <v>8404</v>
      </c>
      <c r="P3479" s="72">
        <v>62015</v>
      </c>
      <c r="Q3479" s="72">
        <v>62015</v>
      </c>
      <c r="R3479" s="7" t="s">
        <v>16711</v>
      </c>
      <c r="S3479" s="7" t="s">
        <v>16713</v>
      </c>
      <c r="T3479" s="7" t="s">
        <v>16755</v>
      </c>
      <c r="U3479" s="7" t="s">
        <v>16767</v>
      </c>
      <c r="V3479" s="7" t="s">
        <v>16751</v>
      </c>
      <c r="W3479" s="7">
        <v>2023</v>
      </c>
      <c r="X3479" s="7" t="s">
        <v>16755</v>
      </c>
      <c r="Y3479" s="24">
        <v>62015</v>
      </c>
      <c r="Z3479" s="24">
        <v>0</v>
      </c>
      <c r="AA3479" s="24"/>
      <c r="AB3479" s="24">
        <v>744180</v>
      </c>
      <c r="AC3479" s="24">
        <v>62015</v>
      </c>
      <c r="AD3479" s="24">
        <v>0</v>
      </c>
      <c r="AE3479" s="24">
        <v>62015</v>
      </c>
      <c r="AF3479" s="24">
        <v>0</v>
      </c>
      <c r="AG3479" s="24">
        <v>62015</v>
      </c>
    </row>
    <row r="3480" spans="1:33" x14ac:dyDescent="0.35">
      <c r="A3480" s="70">
        <v>901158187</v>
      </c>
      <c r="B3480" s="70" t="s">
        <v>24</v>
      </c>
      <c r="C3480" s="70" t="s">
        <v>8659</v>
      </c>
      <c r="D3480" s="70" t="s">
        <v>16467</v>
      </c>
      <c r="E3480" s="70" t="s">
        <v>12750</v>
      </c>
      <c r="F3480" s="70"/>
      <c r="G3480" s="70" t="e">
        <v>#N/A</v>
      </c>
      <c r="H3480" s="70" t="s">
        <v>8660</v>
      </c>
      <c r="I3480" s="25">
        <v>45261</v>
      </c>
      <c r="J3480" s="71">
        <v>150</v>
      </c>
      <c r="K3480" s="70" t="s">
        <v>8661</v>
      </c>
      <c r="L3480" s="70" t="s">
        <v>8662</v>
      </c>
      <c r="M3480" s="70" t="s">
        <v>9240</v>
      </c>
      <c r="N3480" s="70" t="s">
        <v>27</v>
      </c>
      <c r="O3480" s="70" t="s">
        <v>8404</v>
      </c>
      <c r="P3480" s="72">
        <v>561876</v>
      </c>
      <c r="Q3480" s="72">
        <v>561876</v>
      </c>
      <c r="R3480" s="7" t="s">
        <v>16713</v>
      </c>
      <c r="S3480" s="7" t="s">
        <v>16713</v>
      </c>
      <c r="T3480" s="7" t="s">
        <v>16755</v>
      </c>
      <c r="U3480" s="7" t="s">
        <v>16767</v>
      </c>
      <c r="V3480" s="7" t="s">
        <v>16751</v>
      </c>
      <c r="W3480" s="7">
        <v>2023</v>
      </c>
      <c r="X3480" s="7" t="s">
        <v>16755</v>
      </c>
      <c r="Y3480" s="24">
        <v>561876</v>
      </c>
      <c r="Z3480" s="24">
        <v>0</v>
      </c>
      <c r="AA3480" s="24"/>
      <c r="AB3480" s="24">
        <v>314867</v>
      </c>
      <c r="AC3480" s="24">
        <v>561876</v>
      </c>
      <c r="AD3480" s="24">
        <v>0</v>
      </c>
      <c r="AE3480" s="24">
        <v>561876</v>
      </c>
      <c r="AF3480" s="24">
        <v>0</v>
      </c>
      <c r="AG3480" s="24">
        <v>561876</v>
      </c>
    </row>
    <row r="3481" spans="1:33" x14ac:dyDescent="0.35">
      <c r="A3481" s="70">
        <v>901158187</v>
      </c>
      <c r="B3481" s="70" t="s">
        <v>24</v>
      </c>
      <c r="C3481" s="70" t="s">
        <v>8663</v>
      </c>
      <c r="D3481" s="70" t="s">
        <v>16468</v>
      </c>
      <c r="E3481" s="70" t="s">
        <v>12751</v>
      </c>
      <c r="F3481" s="70"/>
      <c r="G3481" s="70" t="e">
        <v>#N/A</v>
      </c>
      <c r="H3481" s="70" t="s">
        <v>8660</v>
      </c>
      <c r="I3481" s="25">
        <v>45261</v>
      </c>
      <c r="J3481" s="71">
        <v>150</v>
      </c>
      <c r="K3481" s="70" t="s">
        <v>8664</v>
      </c>
      <c r="L3481" s="70" t="s">
        <v>26</v>
      </c>
      <c r="M3481" s="70" t="s">
        <v>9240</v>
      </c>
      <c r="N3481" s="70" t="s">
        <v>27</v>
      </c>
      <c r="O3481" s="70" t="s">
        <v>8404</v>
      </c>
      <c r="P3481" s="72">
        <v>250308</v>
      </c>
      <c r="Q3481" s="72">
        <v>250308</v>
      </c>
      <c r="R3481" s="7" t="s">
        <v>16713</v>
      </c>
      <c r="S3481" s="7" t="s">
        <v>16713</v>
      </c>
      <c r="T3481" s="7" t="s">
        <v>16755</v>
      </c>
      <c r="U3481" s="7" t="s">
        <v>16767</v>
      </c>
      <c r="V3481" s="7" t="s">
        <v>16751</v>
      </c>
      <c r="W3481" s="7">
        <v>2023</v>
      </c>
      <c r="X3481" s="7" t="s">
        <v>16755</v>
      </c>
      <c r="Y3481" s="24">
        <v>250308</v>
      </c>
      <c r="Z3481" s="24">
        <v>0</v>
      </c>
      <c r="AA3481" s="24"/>
      <c r="AB3481" s="24">
        <v>314867</v>
      </c>
      <c r="AC3481" s="24">
        <v>250308</v>
      </c>
      <c r="AD3481" s="24">
        <v>0</v>
      </c>
      <c r="AE3481" s="24">
        <v>250308</v>
      </c>
      <c r="AF3481" s="24">
        <v>0</v>
      </c>
      <c r="AG3481" s="24">
        <v>250308</v>
      </c>
    </row>
    <row r="3482" spans="1:33" x14ac:dyDescent="0.35">
      <c r="A3482" s="70">
        <v>901158187</v>
      </c>
      <c r="B3482" s="70" t="s">
        <v>24</v>
      </c>
      <c r="C3482" s="70" t="s">
        <v>8665</v>
      </c>
      <c r="D3482" s="70" t="s">
        <v>16469</v>
      </c>
      <c r="E3482" s="70" t="s">
        <v>12752</v>
      </c>
      <c r="F3482" s="70"/>
      <c r="G3482" s="70" t="e">
        <v>#N/A</v>
      </c>
      <c r="H3482" s="70" t="s">
        <v>8660</v>
      </c>
      <c r="I3482" s="25">
        <v>45261</v>
      </c>
      <c r="J3482" s="71">
        <v>150</v>
      </c>
      <c r="K3482" s="70" t="s">
        <v>8666</v>
      </c>
      <c r="L3482" s="70" t="s">
        <v>8667</v>
      </c>
      <c r="M3482" s="70" t="s">
        <v>9240</v>
      </c>
      <c r="N3482" s="70" t="s">
        <v>27</v>
      </c>
      <c r="O3482" s="70" t="s">
        <v>8404</v>
      </c>
      <c r="P3482" s="72">
        <v>268356</v>
      </c>
      <c r="Q3482" s="72">
        <v>268356</v>
      </c>
      <c r="R3482" s="7" t="s">
        <v>16713</v>
      </c>
      <c r="S3482" s="7" t="s">
        <v>16713</v>
      </c>
      <c r="T3482" s="7" t="s">
        <v>16755</v>
      </c>
      <c r="U3482" s="7" t="s">
        <v>16767</v>
      </c>
      <c r="V3482" s="7" t="s">
        <v>16751</v>
      </c>
      <c r="W3482" s="7">
        <v>2023</v>
      </c>
      <c r="X3482" s="7" t="s">
        <v>16755</v>
      </c>
      <c r="Y3482" s="24">
        <v>268356</v>
      </c>
      <c r="Z3482" s="24">
        <v>0</v>
      </c>
      <c r="AA3482" s="24"/>
      <c r="AB3482" s="24">
        <v>314867</v>
      </c>
      <c r="AC3482" s="24">
        <v>268356</v>
      </c>
      <c r="AD3482" s="24">
        <v>0</v>
      </c>
      <c r="AE3482" s="24">
        <v>268356</v>
      </c>
      <c r="AF3482" s="24">
        <v>0</v>
      </c>
      <c r="AG3482" s="24">
        <v>268356</v>
      </c>
    </row>
    <row r="3483" spans="1:33" x14ac:dyDescent="0.35">
      <c r="A3483" s="70">
        <v>901158187</v>
      </c>
      <c r="B3483" s="70" t="s">
        <v>24</v>
      </c>
      <c r="C3483" s="70" t="s">
        <v>8668</v>
      </c>
      <c r="D3483" s="70" t="s">
        <v>16470</v>
      </c>
      <c r="E3483" s="70" t="s">
        <v>12753</v>
      </c>
      <c r="F3483" s="70"/>
      <c r="G3483" s="70" t="e">
        <v>#N/A</v>
      </c>
      <c r="H3483" s="70" t="s">
        <v>8660</v>
      </c>
      <c r="I3483" s="25">
        <v>45261</v>
      </c>
      <c r="J3483" s="71">
        <v>150</v>
      </c>
      <c r="K3483" s="70" t="s">
        <v>8669</v>
      </c>
      <c r="L3483" s="70" t="s">
        <v>8670</v>
      </c>
      <c r="M3483" s="70" t="s">
        <v>9240</v>
      </c>
      <c r="N3483" s="70" t="s">
        <v>27</v>
      </c>
      <c r="O3483" s="70" t="s">
        <v>8404</v>
      </c>
      <c r="P3483" s="72">
        <v>106000</v>
      </c>
      <c r="Q3483" s="72">
        <v>106000</v>
      </c>
      <c r="R3483" s="7" t="s">
        <v>16713</v>
      </c>
      <c r="S3483" s="7" t="s">
        <v>16713</v>
      </c>
      <c r="T3483" s="7" t="s">
        <v>16755</v>
      </c>
      <c r="U3483" s="7" t="s">
        <v>16767</v>
      </c>
      <c r="V3483" s="7" t="s">
        <v>16751</v>
      </c>
      <c r="W3483" s="7">
        <v>2023</v>
      </c>
      <c r="X3483" s="7" t="s">
        <v>16755</v>
      </c>
      <c r="Y3483" s="24">
        <v>106000</v>
      </c>
      <c r="Z3483" s="24">
        <v>0</v>
      </c>
      <c r="AA3483" s="24"/>
      <c r="AB3483" s="24">
        <v>314867</v>
      </c>
      <c r="AC3483" s="24">
        <v>106000</v>
      </c>
      <c r="AD3483" s="24">
        <v>0</v>
      </c>
      <c r="AE3483" s="24">
        <v>106000</v>
      </c>
      <c r="AF3483" s="24">
        <v>0</v>
      </c>
      <c r="AG3483" s="24">
        <v>106000</v>
      </c>
    </row>
    <row r="3484" spans="1:33" x14ac:dyDescent="0.35">
      <c r="A3484" s="70">
        <v>901158187</v>
      </c>
      <c r="B3484" s="70" t="s">
        <v>24</v>
      </c>
      <c r="C3484" s="70" t="s">
        <v>8671</v>
      </c>
      <c r="D3484" s="70" t="s">
        <v>16471</v>
      </c>
      <c r="E3484" s="70" t="s">
        <v>12754</v>
      </c>
      <c r="F3484" s="70"/>
      <c r="G3484" s="70" t="e">
        <v>#N/A</v>
      </c>
      <c r="H3484" s="70" t="s">
        <v>8672</v>
      </c>
      <c r="I3484" s="25">
        <v>45261</v>
      </c>
      <c r="J3484" s="71">
        <v>150</v>
      </c>
      <c r="K3484" s="70" t="s">
        <v>8673</v>
      </c>
      <c r="L3484" s="70" t="s">
        <v>8674</v>
      </c>
      <c r="M3484" s="70" t="s">
        <v>9240</v>
      </c>
      <c r="N3484" s="70" t="s">
        <v>27</v>
      </c>
      <c r="O3484" s="70" t="s">
        <v>8404</v>
      </c>
      <c r="P3484" s="72">
        <v>9749800</v>
      </c>
      <c r="Q3484" s="72">
        <v>9749800</v>
      </c>
      <c r="R3484" s="7" t="s">
        <v>16711</v>
      </c>
      <c r="S3484" s="7" t="s">
        <v>16713</v>
      </c>
      <c r="T3484" s="7" t="s">
        <v>16755</v>
      </c>
      <c r="U3484" s="7" t="s">
        <v>16767</v>
      </c>
      <c r="V3484" s="7" t="s">
        <v>16751</v>
      </c>
      <c r="W3484" s="7">
        <v>2023</v>
      </c>
      <c r="X3484" s="7" t="s">
        <v>16755</v>
      </c>
      <c r="Y3484" s="24">
        <v>9749800</v>
      </c>
      <c r="Z3484" s="24">
        <v>0</v>
      </c>
      <c r="AA3484" s="24"/>
      <c r="AB3484" s="24">
        <v>10919776</v>
      </c>
      <c r="AC3484" s="24">
        <v>9749800</v>
      </c>
      <c r="AD3484" s="24">
        <v>0</v>
      </c>
      <c r="AE3484" s="24">
        <v>9749800</v>
      </c>
      <c r="AF3484" s="24">
        <v>0</v>
      </c>
      <c r="AG3484" s="24">
        <v>9749800</v>
      </c>
    </row>
    <row r="3485" spans="1:33" x14ac:dyDescent="0.35">
      <c r="A3485" s="70">
        <v>901158187</v>
      </c>
      <c r="B3485" s="70" t="s">
        <v>24</v>
      </c>
      <c r="C3485" s="70" t="s">
        <v>8675</v>
      </c>
      <c r="D3485" s="70" t="s">
        <v>16472</v>
      </c>
      <c r="E3485" s="70" t="s">
        <v>12755</v>
      </c>
      <c r="F3485" s="70"/>
      <c r="G3485" s="70" t="e">
        <v>#N/A</v>
      </c>
      <c r="H3485" s="70" t="s">
        <v>7139</v>
      </c>
      <c r="I3485" s="25">
        <v>45261</v>
      </c>
      <c r="J3485" s="71">
        <v>150</v>
      </c>
      <c r="K3485" s="70" t="s">
        <v>8676</v>
      </c>
      <c r="L3485" s="70" t="s">
        <v>26</v>
      </c>
      <c r="M3485" s="70" t="s">
        <v>9240</v>
      </c>
      <c r="N3485" s="70" t="s">
        <v>27</v>
      </c>
      <c r="O3485" s="70" t="s">
        <v>8404</v>
      </c>
      <c r="P3485" s="72">
        <v>48792</v>
      </c>
      <c r="Q3485" s="72">
        <v>48792</v>
      </c>
      <c r="R3485" s="7" t="s">
        <v>16713</v>
      </c>
      <c r="S3485" s="7" t="s">
        <v>16713</v>
      </c>
      <c r="T3485" s="7" t="s">
        <v>16755</v>
      </c>
      <c r="U3485" s="7" t="s">
        <v>16767</v>
      </c>
      <c r="V3485" s="7" t="s">
        <v>16751</v>
      </c>
      <c r="W3485" s="7">
        <v>2023</v>
      </c>
      <c r="X3485" s="7" t="s">
        <v>16755</v>
      </c>
      <c r="Y3485" s="24">
        <v>48792</v>
      </c>
      <c r="Z3485" s="24">
        <v>0</v>
      </c>
      <c r="AA3485" s="24"/>
      <c r="AB3485" s="24">
        <v>314867</v>
      </c>
      <c r="AC3485" s="24">
        <v>48792</v>
      </c>
      <c r="AD3485" s="24">
        <v>0</v>
      </c>
      <c r="AE3485" s="24">
        <v>48792</v>
      </c>
      <c r="AF3485" s="24">
        <v>0</v>
      </c>
      <c r="AG3485" s="24">
        <v>48792</v>
      </c>
    </row>
    <row r="3486" spans="1:33" x14ac:dyDescent="0.35">
      <c r="A3486" s="70">
        <v>901158187</v>
      </c>
      <c r="B3486" s="70" t="s">
        <v>24</v>
      </c>
      <c r="C3486" s="70" t="s">
        <v>8677</v>
      </c>
      <c r="D3486" s="70" t="s">
        <v>16473</v>
      </c>
      <c r="E3486" s="70" t="s">
        <v>12756</v>
      </c>
      <c r="F3486" s="70"/>
      <c r="G3486" s="70" t="e">
        <v>#N/A</v>
      </c>
      <c r="H3486" s="70" t="s">
        <v>7139</v>
      </c>
      <c r="I3486" s="25">
        <v>45261</v>
      </c>
      <c r="J3486" s="71">
        <v>150</v>
      </c>
      <c r="K3486" s="70" t="s">
        <v>8678</v>
      </c>
      <c r="L3486" s="70" t="s">
        <v>8679</v>
      </c>
      <c r="M3486" s="70" t="s">
        <v>9240</v>
      </c>
      <c r="N3486" s="70" t="s">
        <v>27</v>
      </c>
      <c r="O3486" s="70" t="s">
        <v>8404</v>
      </c>
      <c r="P3486" s="72">
        <v>5301911</v>
      </c>
      <c r="Q3486" s="72">
        <v>5301911</v>
      </c>
      <c r="R3486" s="7" t="s">
        <v>16711</v>
      </c>
      <c r="S3486" s="7" t="s">
        <v>16713</v>
      </c>
      <c r="T3486" s="7" t="s">
        <v>16755</v>
      </c>
      <c r="U3486" s="7" t="s">
        <v>16767</v>
      </c>
      <c r="V3486" s="7" t="s">
        <v>16751</v>
      </c>
      <c r="W3486" s="7">
        <v>2023</v>
      </c>
      <c r="X3486" s="7" t="s">
        <v>16755</v>
      </c>
      <c r="Y3486" s="24">
        <v>5301911</v>
      </c>
      <c r="Z3486" s="24">
        <v>0</v>
      </c>
      <c r="AA3486" s="24"/>
      <c r="AB3486" s="24">
        <v>9860340</v>
      </c>
      <c r="AC3486" s="24">
        <v>5301911</v>
      </c>
      <c r="AD3486" s="24">
        <v>0</v>
      </c>
      <c r="AE3486" s="24">
        <v>5301911</v>
      </c>
      <c r="AF3486" s="24">
        <v>0</v>
      </c>
      <c r="AG3486" s="24">
        <v>5301911</v>
      </c>
    </row>
    <row r="3487" spans="1:33" x14ac:dyDescent="0.35">
      <c r="A3487" s="70">
        <v>901158187</v>
      </c>
      <c r="B3487" s="70" t="s">
        <v>24</v>
      </c>
      <c r="C3487" s="70" t="s">
        <v>8680</v>
      </c>
      <c r="D3487" s="70" t="s">
        <v>16474</v>
      </c>
      <c r="E3487" s="70" t="s">
        <v>12757</v>
      </c>
      <c r="F3487" s="70"/>
      <c r="G3487" s="70" t="e">
        <v>#N/A</v>
      </c>
      <c r="H3487" s="70" t="s">
        <v>7139</v>
      </c>
      <c r="I3487" s="25">
        <v>45261</v>
      </c>
      <c r="J3487" s="71">
        <v>150</v>
      </c>
      <c r="K3487" s="70" t="s">
        <v>8681</v>
      </c>
      <c r="L3487" s="70" t="s">
        <v>8682</v>
      </c>
      <c r="M3487" s="70" t="s">
        <v>9240</v>
      </c>
      <c r="N3487" s="70" t="s">
        <v>27</v>
      </c>
      <c r="O3487" s="70" t="s">
        <v>8404</v>
      </c>
      <c r="P3487" s="72">
        <v>46403</v>
      </c>
      <c r="Q3487" s="72">
        <v>46403</v>
      </c>
      <c r="R3487" s="7" t="s">
        <v>16713</v>
      </c>
      <c r="S3487" s="7" t="s">
        <v>16713</v>
      </c>
      <c r="T3487" s="7" t="s">
        <v>16755</v>
      </c>
      <c r="U3487" s="7" t="s">
        <v>16767</v>
      </c>
      <c r="V3487" s="7" t="s">
        <v>16751</v>
      </c>
      <c r="W3487" s="7">
        <v>2023</v>
      </c>
      <c r="X3487" s="7" t="s">
        <v>16755</v>
      </c>
      <c r="Y3487" s="24">
        <v>46403</v>
      </c>
      <c r="Z3487" s="24">
        <v>0</v>
      </c>
      <c r="AA3487" s="24"/>
      <c r="AB3487" s="24">
        <v>314867</v>
      </c>
      <c r="AC3487" s="24">
        <v>46403</v>
      </c>
      <c r="AD3487" s="24">
        <v>0</v>
      </c>
      <c r="AE3487" s="24">
        <v>46403</v>
      </c>
      <c r="AF3487" s="24">
        <v>0</v>
      </c>
      <c r="AG3487" s="24">
        <v>46403</v>
      </c>
    </row>
    <row r="3488" spans="1:33" x14ac:dyDescent="0.35">
      <c r="A3488" s="70">
        <v>901158187</v>
      </c>
      <c r="B3488" s="70" t="s">
        <v>24</v>
      </c>
      <c r="C3488" s="70" t="s">
        <v>8683</v>
      </c>
      <c r="D3488" s="70" t="s">
        <v>16475</v>
      </c>
      <c r="E3488" s="70" t="s">
        <v>12758</v>
      </c>
      <c r="F3488" s="70"/>
      <c r="G3488" s="70" t="e">
        <v>#N/A</v>
      </c>
      <c r="H3488" s="70" t="s">
        <v>7139</v>
      </c>
      <c r="I3488" s="25">
        <v>45261</v>
      </c>
      <c r="J3488" s="71">
        <v>150</v>
      </c>
      <c r="K3488" s="70" t="s">
        <v>8684</v>
      </c>
      <c r="L3488" s="70" t="s">
        <v>26</v>
      </c>
      <c r="M3488" s="70" t="s">
        <v>9240</v>
      </c>
      <c r="N3488" s="70" t="s">
        <v>27</v>
      </c>
      <c r="O3488" s="70" t="s">
        <v>8404</v>
      </c>
      <c r="P3488" s="72">
        <v>195168</v>
      </c>
      <c r="Q3488" s="72">
        <v>195168</v>
      </c>
      <c r="R3488" s="7" t="s">
        <v>16713</v>
      </c>
      <c r="S3488" s="7" t="s">
        <v>16713</v>
      </c>
      <c r="T3488" s="7" t="s">
        <v>16755</v>
      </c>
      <c r="U3488" s="7" t="s">
        <v>16767</v>
      </c>
      <c r="V3488" s="7" t="s">
        <v>16751</v>
      </c>
      <c r="W3488" s="7">
        <v>2023</v>
      </c>
      <c r="X3488" s="7" t="s">
        <v>16755</v>
      </c>
      <c r="Y3488" s="24">
        <v>195168</v>
      </c>
      <c r="Z3488" s="24">
        <v>0</v>
      </c>
      <c r="AA3488" s="24"/>
      <c r="AB3488" s="24">
        <v>314867</v>
      </c>
      <c r="AC3488" s="24">
        <v>195168</v>
      </c>
      <c r="AD3488" s="24">
        <v>0</v>
      </c>
      <c r="AE3488" s="24">
        <v>195168</v>
      </c>
      <c r="AF3488" s="24">
        <v>0</v>
      </c>
      <c r="AG3488" s="24">
        <v>195168</v>
      </c>
    </row>
    <row r="3489" spans="1:33" x14ac:dyDescent="0.35">
      <c r="A3489" s="70">
        <v>901158187</v>
      </c>
      <c r="B3489" s="70" t="s">
        <v>24</v>
      </c>
      <c r="C3489" s="70" t="s">
        <v>8685</v>
      </c>
      <c r="D3489" s="70" t="s">
        <v>16476</v>
      </c>
      <c r="E3489" s="70" t="s">
        <v>12759</v>
      </c>
      <c r="F3489" s="70"/>
      <c r="G3489" s="70" t="e">
        <v>#N/A</v>
      </c>
      <c r="H3489" s="70" t="s">
        <v>7398</v>
      </c>
      <c r="I3489" s="25">
        <v>45261</v>
      </c>
      <c r="J3489" s="71">
        <v>150</v>
      </c>
      <c r="K3489" s="70" t="s">
        <v>8686</v>
      </c>
      <c r="L3489" s="70" t="s">
        <v>26</v>
      </c>
      <c r="M3489" s="70" t="s">
        <v>9240</v>
      </c>
      <c r="N3489" s="70" t="s">
        <v>27</v>
      </c>
      <c r="O3489" s="70" t="s">
        <v>8404</v>
      </c>
      <c r="P3489" s="72">
        <v>114000</v>
      </c>
      <c r="Q3489" s="72">
        <v>114000</v>
      </c>
      <c r="R3489" s="7" t="s">
        <v>16713</v>
      </c>
      <c r="S3489" s="7" t="s">
        <v>16713</v>
      </c>
      <c r="T3489" s="7" t="s">
        <v>16755</v>
      </c>
      <c r="U3489" s="7" t="s">
        <v>16767</v>
      </c>
      <c r="V3489" s="7" t="s">
        <v>16751</v>
      </c>
      <c r="W3489" s="7">
        <v>2023</v>
      </c>
      <c r="X3489" s="7" t="s">
        <v>16755</v>
      </c>
      <c r="Y3489" s="24">
        <v>114000</v>
      </c>
      <c r="Z3489" s="24">
        <v>0</v>
      </c>
      <c r="AA3489" s="24"/>
      <c r="AB3489" s="24">
        <v>314867</v>
      </c>
      <c r="AC3489" s="24">
        <v>114000</v>
      </c>
      <c r="AD3489" s="24">
        <v>0</v>
      </c>
      <c r="AE3489" s="24">
        <v>114000</v>
      </c>
      <c r="AF3489" s="24">
        <v>0</v>
      </c>
      <c r="AG3489" s="24">
        <v>114000</v>
      </c>
    </row>
    <row r="3490" spans="1:33" x14ac:dyDescent="0.35">
      <c r="A3490" s="70">
        <v>901158187</v>
      </c>
      <c r="B3490" s="70" t="s">
        <v>24</v>
      </c>
      <c r="C3490" s="70" t="s">
        <v>8687</v>
      </c>
      <c r="D3490" s="70" t="s">
        <v>16477</v>
      </c>
      <c r="E3490" s="70" t="s">
        <v>12760</v>
      </c>
      <c r="F3490" s="70"/>
      <c r="G3490" s="70" t="e">
        <v>#N/A</v>
      </c>
      <c r="H3490" s="70" t="s">
        <v>7398</v>
      </c>
      <c r="I3490" s="25">
        <v>45261</v>
      </c>
      <c r="J3490" s="71">
        <v>150</v>
      </c>
      <c r="K3490" s="70" t="s">
        <v>8688</v>
      </c>
      <c r="L3490" s="70" t="s">
        <v>8689</v>
      </c>
      <c r="M3490" s="70" t="s">
        <v>9240</v>
      </c>
      <c r="N3490" s="70" t="s">
        <v>27</v>
      </c>
      <c r="O3490" s="70" t="s">
        <v>8404</v>
      </c>
      <c r="P3490" s="72">
        <v>1434408</v>
      </c>
      <c r="Q3490" s="72">
        <v>1434408</v>
      </c>
      <c r="R3490" s="7" t="s">
        <v>16713</v>
      </c>
      <c r="S3490" s="7" t="s">
        <v>16713</v>
      </c>
      <c r="T3490" s="7" t="s">
        <v>16755</v>
      </c>
      <c r="U3490" s="7" t="s">
        <v>16767</v>
      </c>
      <c r="V3490" s="7" t="s">
        <v>16751</v>
      </c>
      <c r="W3490" s="7">
        <v>2023</v>
      </c>
      <c r="X3490" s="7" t="s">
        <v>16755</v>
      </c>
      <c r="Y3490" s="24">
        <v>1434408</v>
      </c>
      <c r="Z3490" s="24">
        <v>0</v>
      </c>
      <c r="AA3490" s="24"/>
      <c r="AB3490" s="24">
        <v>314867</v>
      </c>
      <c r="AC3490" s="24">
        <v>1434408</v>
      </c>
      <c r="AD3490" s="24">
        <v>0</v>
      </c>
      <c r="AE3490" s="24">
        <v>1434408</v>
      </c>
      <c r="AF3490" s="24">
        <v>0</v>
      </c>
      <c r="AG3490" s="24">
        <v>1434408</v>
      </c>
    </row>
    <row r="3491" spans="1:33" x14ac:dyDescent="0.35">
      <c r="A3491" s="70">
        <v>901158187</v>
      </c>
      <c r="B3491" s="70" t="s">
        <v>24</v>
      </c>
      <c r="C3491" s="70" t="s">
        <v>8690</v>
      </c>
      <c r="D3491" s="70" t="s">
        <v>16478</v>
      </c>
      <c r="E3491" s="70" t="s">
        <v>12761</v>
      </c>
      <c r="F3491" s="70"/>
      <c r="G3491" s="70" t="e">
        <v>#N/A</v>
      </c>
      <c r="H3491" s="70" t="s">
        <v>7398</v>
      </c>
      <c r="I3491" s="25">
        <v>45261</v>
      </c>
      <c r="J3491" s="71">
        <v>150</v>
      </c>
      <c r="K3491" s="70" t="s">
        <v>8691</v>
      </c>
      <c r="L3491" s="70" t="s">
        <v>8692</v>
      </c>
      <c r="M3491" s="70" t="s">
        <v>9240</v>
      </c>
      <c r="N3491" s="70" t="s">
        <v>27</v>
      </c>
      <c r="O3491" s="70" t="s">
        <v>8404</v>
      </c>
      <c r="P3491" s="72">
        <v>134280</v>
      </c>
      <c r="Q3491" s="72">
        <v>134280</v>
      </c>
      <c r="R3491" s="7" t="s">
        <v>16713</v>
      </c>
      <c r="S3491" s="7" t="s">
        <v>16713</v>
      </c>
      <c r="T3491" s="7" t="s">
        <v>16755</v>
      </c>
      <c r="U3491" s="7" t="s">
        <v>16767</v>
      </c>
      <c r="V3491" s="7" t="s">
        <v>16751</v>
      </c>
      <c r="W3491" s="7">
        <v>2023</v>
      </c>
      <c r="X3491" s="7" t="s">
        <v>16755</v>
      </c>
      <c r="Y3491" s="24">
        <v>134280</v>
      </c>
      <c r="Z3491" s="24">
        <v>0</v>
      </c>
      <c r="AA3491" s="24"/>
      <c r="AB3491" s="24">
        <v>314867</v>
      </c>
      <c r="AC3491" s="24">
        <v>134280</v>
      </c>
      <c r="AD3491" s="24">
        <v>0</v>
      </c>
      <c r="AE3491" s="24">
        <v>134280</v>
      </c>
      <c r="AF3491" s="24">
        <v>0</v>
      </c>
      <c r="AG3491" s="24">
        <v>134280</v>
      </c>
    </row>
    <row r="3492" spans="1:33" x14ac:dyDescent="0.35">
      <c r="A3492" s="70">
        <v>901158187</v>
      </c>
      <c r="B3492" s="70" t="s">
        <v>24</v>
      </c>
      <c r="C3492" s="70" t="s">
        <v>8693</v>
      </c>
      <c r="D3492" s="70" t="s">
        <v>16479</v>
      </c>
      <c r="E3492" s="70" t="s">
        <v>12762</v>
      </c>
      <c r="F3492" s="70"/>
      <c r="G3492" s="70" t="e">
        <v>#N/A</v>
      </c>
      <c r="H3492" s="70" t="s">
        <v>7398</v>
      </c>
      <c r="I3492" s="25">
        <v>45261</v>
      </c>
      <c r="J3492" s="71">
        <v>150</v>
      </c>
      <c r="K3492" s="70" t="s">
        <v>8694</v>
      </c>
      <c r="L3492" s="70" t="s">
        <v>8695</v>
      </c>
      <c r="M3492" s="70" t="s">
        <v>9240</v>
      </c>
      <c r="N3492" s="70" t="s">
        <v>27</v>
      </c>
      <c r="O3492" s="70" t="s">
        <v>8404</v>
      </c>
      <c r="P3492" s="72">
        <v>26856</v>
      </c>
      <c r="Q3492" s="72">
        <v>26856</v>
      </c>
      <c r="R3492" s="7" t="s">
        <v>16713</v>
      </c>
      <c r="S3492" s="7" t="s">
        <v>16713</v>
      </c>
      <c r="T3492" s="7" t="s">
        <v>16755</v>
      </c>
      <c r="U3492" s="7" t="s">
        <v>16767</v>
      </c>
      <c r="V3492" s="7" t="s">
        <v>16751</v>
      </c>
      <c r="W3492" s="7">
        <v>2023</v>
      </c>
      <c r="X3492" s="7" t="s">
        <v>16755</v>
      </c>
      <c r="Y3492" s="24">
        <v>26856</v>
      </c>
      <c r="Z3492" s="24">
        <v>0</v>
      </c>
      <c r="AA3492" s="24"/>
      <c r="AB3492" s="24">
        <v>314867</v>
      </c>
      <c r="AC3492" s="24">
        <v>26856</v>
      </c>
      <c r="AD3492" s="24">
        <v>0</v>
      </c>
      <c r="AE3492" s="24">
        <v>26856</v>
      </c>
      <c r="AF3492" s="24">
        <v>0</v>
      </c>
      <c r="AG3492" s="24">
        <v>26856</v>
      </c>
    </row>
    <row r="3493" spans="1:33" x14ac:dyDescent="0.35">
      <c r="A3493" s="70">
        <v>901158187</v>
      </c>
      <c r="B3493" s="70" t="s">
        <v>24</v>
      </c>
      <c r="C3493" s="70" t="s">
        <v>8696</v>
      </c>
      <c r="D3493" s="70" t="s">
        <v>16480</v>
      </c>
      <c r="E3493" s="70" t="s">
        <v>12763</v>
      </c>
      <c r="F3493" s="70"/>
      <c r="G3493" s="70" t="e">
        <v>#N/A</v>
      </c>
      <c r="H3493" s="70" t="s">
        <v>7398</v>
      </c>
      <c r="I3493" s="25">
        <v>45261</v>
      </c>
      <c r="J3493" s="71">
        <v>150</v>
      </c>
      <c r="K3493" s="70" t="s">
        <v>8697</v>
      </c>
      <c r="L3493" s="70" t="s">
        <v>26</v>
      </c>
      <c r="M3493" s="70" t="s">
        <v>9240</v>
      </c>
      <c r="N3493" s="70" t="s">
        <v>27</v>
      </c>
      <c r="O3493" s="70" t="s">
        <v>8404</v>
      </c>
      <c r="P3493" s="72">
        <v>111248</v>
      </c>
      <c r="Q3493" s="72">
        <v>111248</v>
      </c>
      <c r="R3493" s="7" t="s">
        <v>16713</v>
      </c>
      <c r="S3493" s="7" t="s">
        <v>16713</v>
      </c>
      <c r="T3493" s="7" t="s">
        <v>16755</v>
      </c>
      <c r="U3493" s="7" t="s">
        <v>16767</v>
      </c>
      <c r="V3493" s="7" t="s">
        <v>16751</v>
      </c>
      <c r="W3493" s="7">
        <v>2023</v>
      </c>
      <c r="X3493" s="7" t="s">
        <v>16755</v>
      </c>
      <c r="Y3493" s="24">
        <v>111248</v>
      </c>
      <c r="Z3493" s="24">
        <v>0</v>
      </c>
      <c r="AA3493" s="24"/>
      <c r="AB3493" s="24">
        <v>314867</v>
      </c>
      <c r="AC3493" s="24">
        <v>111248</v>
      </c>
      <c r="AD3493" s="24">
        <v>0</v>
      </c>
      <c r="AE3493" s="24">
        <v>111248</v>
      </c>
      <c r="AF3493" s="24">
        <v>0</v>
      </c>
      <c r="AG3493" s="24">
        <v>111248</v>
      </c>
    </row>
    <row r="3494" spans="1:33" x14ac:dyDescent="0.35">
      <c r="A3494" s="70">
        <v>901158187</v>
      </c>
      <c r="B3494" s="70" t="s">
        <v>24</v>
      </c>
      <c r="C3494" s="70" t="s">
        <v>8698</v>
      </c>
      <c r="D3494" s="70" t="s">
        <v>16481</v>
      </c>
      <c r="E3494" s="70" t="s">
        <v>12764</v>
      </c>
      <c r="F3494" s="70"/>
      <c r="G3494" s="70" t="e">
        <v>#N/A</v>
      </c>
      <c r="H3494" s="70" t="s">
        <v>7398</v>
      </c>
      <c r="I3494" s="25">
        <v>45261</v>
      </c>
      <c r="J3494" s="71">
        <v>150</v>
      </c>
      <c r="K3494" s="70" t="s">
        <v>8699</v>
      </c>
      <c r="L3494" s="70" t="s">
        <v>8700</v>
      </c>
      <c r="M3494" s="70" t="s">
        <v>9240</v>
      </c>
      <c r="N3494" s="70" t="s">
        <v>27</v>
      </c>
      <c r="O3494" s="70" t="s">
        <v>8404</v>
      </c>
      <c r="P3494" s="72">
        <v>372090</v>
      </c>
      <c r="Q3494" s="72">
        <v>372090</v>
      </c>
      <c r="R3494" s="7" t="s">
        <v>16713</v>
      </c>
      <c r="S3494" s="7" t="s">
        <v>16713</v>
      </c>
      <c r="T3494" s="7" t="s">
        <v>16755</v>
      </c>
      <c r="U3494" s="7" t="s">
        <v>16767</v>
      </c>
      <c r="V3494" s="7" t="s">
        <v>16751</v>
      </c>
      <c r="W3494" s="7">
        <v>2023</v>
      </c>
      <c r="X3494" s="7" t="s">
        <v>16755</v>
      </c>
      <c r="Y3494" s="24">
        <v>372090</v>
      </c>
      <c r="Z3494" s="24">
        <v>0</v>
      </c>
      <c r="AA3494" s="24"/>
      <c r="AB3494" s="24">
        <v>314867</v>
      </c>
      <c r="AC3494" s="24">
        <v>372090</v>
      </c>
      <c r="AD3494" s="24">
        <v>0</v>
      </c>
      <c r="AE3494" s="24">
        <v>372090</v>
      </c>
      <c r="AF3494" s="24">
        <v>0</v>
      </c>
      <c r="AG3494" s="24">
        <v>372090</v>
      </c>
    </row>
    <row r="3495" spans="1:33" x14ac:dyDescent="0.35">
      <c r="A3495" s="70">
        <v>901158187</v>
      </c>
      <c r="B3495" s="70" t="s">
        <v>24</v>
      </c>
      <c r="C3495" s="70" t="s">
        <v>8701</v>
      </c>
      <c r="D3495" s="70" t="s">
        <v>16482</v>
      </c>
      <c r="E3495" s="70" t="s">
        <v>12765</v>
      </c>
      <c r="F3495" s="70"/>
      <c r="G3495" s="70" t="e">
        <v>#N/A</v>
      </c>
      <c r="H3495" s="70" t="s">
        <v>7398</v>
      </c>
      <c r="I3495" s="25">
        <v>45261</v>
      </c>
      <c r="J3495" s="71">
        <v>150</v>
      </c>
      <c r="K3495" s="70" t="s">
        <v>8702</v>
      </c>
      <c r="L3495" s="70" t="s">
        <v>26</v>
      </c>
      <c r="M3495" s="70" t="s">
        <v>9240</v>
      </c>
      <c r="N3495" s="70" t="s">
        <v>27</v>
      </c>
      <c r="O3495" s="70" t="s">
        <v>8404</v>
      </c>
      <c r="P3495" s="72">
        <v>308844</v>
      </c>
      <c r="Q3495" s="72">
        <v>308844</v>
      </c>
      <c r="R3495" s="7" t="s">
        <v>16713</v>
      </c>
      <c r="S3495" s="7" t="s">
        <v>16713</v>
      </c>
      <c r="T3495" s="7" t="s">
        <v>16755</v>
      </c>
      <c r="U3495" s="7" t="s">
        <v>16767</v>
      </c>
      <c r="V3495" s="7" t="s">
        <v>16751</v>
      </c>
      <c r="W3495" s="7">
        <v>2023</v>
      </c>
      <c r="X3495" s="7" t="s">
        <v>16755</v>
      </c>
      <c r="Y3495" s="24">
        <v>308844</v>
      </c>
      <c r="Z3495" s="24">
        <v>0</v>
      </c>
      <c r="AA3495" s="24"/>
      <c r="AB3495" s="24">
        <v>314867</v>
      </c>
      <c r="AC3495" s="24">
        <v>308844</v>
      </c>
      <c r="AD3495" s="24">
        <v>0</v>
      </c>
      <c r="AE3495" s="24">
        <v>308844</v>
      </c>
      <c r="AF3495" s="24">
        <v>0</v>
      </c>
      <c r="AG3495" s="24">
        <v>308844</v>
      </c>
    </row>
    <row r="3496" spans="1:33" x14ac:dyDescent="0.35">
      <c r="A3496" s="70">
        <v>901158187</v>
      </c>
      <c r="B3496" s="70" t="s">
        <v>24</v>
      </c>
      <c r="C3496" s="70" t="s">
        <v>8703</v>
      </c>
      <c r="D3496" s="70" t="s">
        <v>16483</v>
      </c>
      <c r="E3496" s="70" t="s">
        <v>12766</v>
      </c>
      <c r="F3496" s="70"/>
      <c r="G3496" s="70" t="e">
        <v>#N/A</v>
      </c>
      <c r="H3496" s="70" t="s">
        <v>7398</v>
      </c>
      <c r="I3496" s="25">
        <v>45261</v>
      </c>
      <c r="J3496" s="71">
        <v>150</v>
      </c>
      <c r="K3496" s="70" t="s">
        <v>8704</v>
      </c>
      <c r="L3496" s="70" t="s">
        <v>26</v>
      </c>
      <c r="M3496" s="70" t="s">
        <v>9240</v>
      </c>
      <c r="N3496" s="70" t="s">
        <v>27</v>
      </c>
      <c r="O3496" s="70" t="s">
        <v>8404</v>
      </c>
      <c r="P3496" s="72">
        <v>413400</v>
      </c>
      <c r="Q3496" s="72">
        <v>413400</v>
      </c>
      <c r="R3496" s="7" t="s">
        <v>16713</v>
      </c>
      <c r="S3496" s="7" t="s">
        <v>16713</v>
      </c>
      <c r="T3496" s="7" t="s">
        <v>16755</v>
      </c>
      <c r="U3496" s="7" t="s">
        <v>16767</v>
      </c>
      <c r="V3496" s="7" t="s">
        <v>16751</v>
      </c>
      <c r="W3496" s="7">
        <v>2023</v>
      </c>
      <c r="X3496" s="7" t="s">
        <v>16755</v>
      </c>
      <c r="Y3496" s="24">
        <v>413400</v>
      </c>
      <c r="Z3496" s="24">
        <v>0</v>
      </c>
      <c r="AA3496" s="24"/>
      <c r="AB3496" s="24">
        <v>314867</v>
      </c>
      <c r="AC3496" s="24">
        <v>413400</v>
      </c>
      <c r="AD3496" s="24">
        <v>0</v>
      </c>
      <c r="AE3496" s="24">
        <v>413400</v>
      </c>
      <c r="AF3496" s="24">
        <v>0</v>
      </c>
      <c r="AG3496" s="24">
        <v>413400</v>
      </c>
    </row>
    <row r="3497" spans="1:33" x14ac:dyDescent="0.35">
      <c r="A3497" s="70">
        <v>901158187</v>
      </c>
      <c r="B3497" s="70" t="s">
        <v>24</v>
      </c>
      <c r="C3497" s="70" t="s">
        <v>8705</v>
      </c>
      <c r="D3497" s="70" t="s">
        <v>16484</v>
      </c>
      <c r="E3497" s="70" t="s">
        <v>12767</v>
      </c>
      <c r="F3497" s="70"/>
      <c r="G3497" s="70" t="e">
        <v>#N/A</v>
      </c>
      <c r="H3497" s="70" t="s">
        <v>7398</v>
      </c>
      <c r="I3497" s="25">
        <v>45261</v>
      </c>
      <c r="J3497" s="71">
        <v>150</v>
      </c>
      <c r="K3497" s="70" t="s">
        <v>8706</v>
      </c>
      <c r="L3497" s="70" t="s">
        <v>26</v>
      </c>
      <c r="M3497" s="70" t="s">
        <v>9240</v>
      </c>
      <c r="N3497" s="70" t="s">
        <v>27</v>
      </c>
      <c r="O3497" s="70" t="s">
        <v>8404</v>
      </c>
      <c r="P3497" s="72">
        <v>241704</v>
      </c>
      <c r="Q3497" s="72">
        <v>241704</v>
      </c>
      <c r="R3497" s="7" t="s">
        <v>16711</v>
      </c>
      <c r="S3497" s="7" t="s">
        <v>16713</v>
      </c>
      <c r="T3497" s="7" t="s">
        <v>16755</v>
      </c>
      <c r="U3497" s="7" t="s">
        <v>16767</v>
      </c>
      <c r="V3497" s="7" t="s">
        <v>16751</v>
      </c>
      <c r="W3497" s="7">
        <v>2023</v>
      </c>
      <c r="X3497" s="7" t="s">
        <v>16755</v>
      </c>
      <c r="Y3497" s="24">
        <v>241704</v>
      </c>
      <c r="Z3497" s="24">
        <v>0</v>
      </c>
      <c r="AA3497" s="24"/>
      <c r="AB3497" s="24">
        <v>1007100</v>
      </c>
      <c r="AC3497" s="24">
        <v>241704</v>
      </c>
      <c r="AD3497" s="24">
        <v>0</v>
      </c>
      <c r="AE3497" s="24">
        <v>241704</v>
      </c>
      <c r="AF3497" s="24">
        <v>0</v>
      </c>
      <c r="AG3497" s="24">
        <v>241704</v>
      </c>
    </row>
    <row r="3498" spans="1:33" x14ac:dyDescent="0.35">
      <c r="A3498" s="70">
        <v>901158187</v>
      </c>
      <c r="B3498" s="70" t="s">
        <v>24</v>
      </c>
      <c r="C3498" s="70" t="s">
        <v>8707</v>
      </c>
      <c r="D3498" s="70" t="s">
        <v>16485</v>
      </c>
      <c r="E3498" s="70" t="s">
        <v>12768</v>
      </c>
      <c r="F3498" s="70"/>
      <c r="G3498" s="70" t="e">
        <v>#N/A</v>
      </c>
      <c r="H3498" s="70" t="s">
        <v>7409</v>
      </c>
      <c r="I3498" s="25">
        <v>45261</v>
      </c>
      <c r="J3498" s="71">
        <v>150</v>
      </c>
      <c r="K3498" s="70" t="s">
        <v>8708</v>
      </c>
      <c r="L3498" s="70" t="s">
        <v>26</v>
      </c>
      <c r="M3498" s="70" t="s">
        <v>9240</v>
      </c>
      <c r="N3498" s="70" t="s">
        <v>27</v>
      </c>
      <c r="O3498" s="70" t="s">
        <v>8404</v>
      </c>
      <c r="P3498" s="72">
        <v>278418</v>
      </c>
      <c r="Q3498" s="72">
        <v>278418</v>
      </c>
      <c r="R3498" s="7" t="s">
        <v>16713</v>
      </c>
      <c r="S3498" s="7" t="s">
        <v>16713</v>
      </c>
      <c r="T3498" s="7" t="s">
        <v>16755</v>
      </c>
      <c r="U3498" s="7" t="s">
        <v>16767</v>
      </c>
      <c r="V3498" s="7" t="s">
        <v>16751</v>
      </c>
      <c r="W3498" s="7">
        <v>2023</v>
      </c>
      <c r="X3498" s="7" t="s">
        <v>16755</v>
      </c>
      <c r="Y3498" s="24">
        <v>278418</v>
      </c>
      <c r="Z3498" s="24">
        <v>0</v>
      </c>
      <c r="AA3498" s="24"/>
      <c r="AB3498" s="24">
        <v>314867</v>
      </c>
      <c r="AC3498" s="24">
        <v>278418</v>
      </c>
      <c r="AD3498" s="24">
        <v>0</v>
      </c>
      <c r="AE3498" s="24">
        <v>278418</v>
      </c>
      <c r="AF3498" s="24">
        <v>0</v>
      </c>
      <c r="AG3498" s="24">
        <v>278418</v>
      </c>
    </row>
    <row r="3499" spans="1:33" x14ac:dyDescent="0.35">
      <c r="A3499" s="70">
        <v>901158187</v>
      </c>
      <c r="B3499" s="70" t="s">
        <v>24</v>
      </c>
      <c r="C3499" s="70" t="s">
        <v>8709</v>
      </c>
      <c r="D3499" s="70" t="s">
        <v>16486</v>
      </c>
      <c r="E3499" s="70" t="s">
        <v>12769</v>
      </c>
      <c r="F3499" s="70"/>
      <c r="G3499" s="70" t="e">
        <v>#N/A</v>
      </c>
      <c r="H3499" s="70" t="s">
        <v>7409</v>
      </c>
      <c r="I3499" s="25">
        <v>45261</v>
      </c>
      <c r="J3499" s="71">
        <v>150</v>
      </c>
      <c r="K3499" s="70" t="s">
        <v>8710</v>
      </c>
      <c r="L3499" s="70" t="s">
        <v>26</v>
      </c>
      <c r="M3499" s="70" t="s">
        <v>9240</v>
      </c>
      <c r="N3499" s="70" t="s">
        <v>27</v>
      </c>
      <c r="O3499" s="70" t="s">
        <v>8404</v>
      </c>
      <c r="P3499" s="72">
        <v>53712</v>
      </c>
      <c r="Q3499" s="72">
        <v>53712</v>
      </c>
      <c r="R3499" s="7" t="s">
        <v>16713</v>
      </c>
      <c r="S3499" s="7" t="s">
        <v>16713</v>
      </c>
      <c r="T3499" s="7" t="s">
        <v>16755</v>
      </c>
      <c r="U3499" s="7" t="s">
        <v>16767</v>
      </c>
      <c r="V3499" s="7" t="s">
        <v>16751</v>
      </c>
      <c r="W3499" s="7">
        <v>2023</v>
      </c>
      <c r="X3499" s="7" t="s">
        <v>16755</v>
      </c>
      <c r="Y3499" s="24">
        <v>53712</v>
      </c>
      <c r="Z3499" s="24">
        <v>0</v>
      </c>
      <c r="AA3499" s="24"/>
      <c r="AB3499" s="24">
        <v>314867</v>
      </c>
      <c r="AC3499" s="24">
        <v>53712</v>
      </c>
      <c r="AD3499" s="24">
        <v>0</v>
      </c>
      <c r="AE3499" s="24">
        <v>53712</v>
      </c>
      <c r="AF3499" s="24">
        <v>0</v>
      </c>
      <c r="AG3499" s="24">
        <v>53712</v>
      </c>
    </row>
    <row r="3500" spans="1:33" x14ac:dyDescent="0.35">
      <c r="A3500" s="70">
        <v>901158187</v>
      </c>
      <c r="B3500" s="70" t="s">
        <v>24</v>
      </c>
      <c r="C3500" s="70" t="s">
        <v>8711</v>
      </c>
      <c r="D3500" s="70" t="s">
        <v>16487</v>
      </c>
      <c r="E3500" s="70" t="s">
        <v>12770</v>
      </c>
      <c r="F3500" s="70"/>
      <c r="G3500" s="70" t="e">
        <v>#N/A</v>
      </c>
      <c r="H3500" s="70" t="s">
        <v>7417</v>
      </c>
      <c r="I3500" s="25">
        <v>45261</v>
      </c>
      <c r="J3500" s="71">
        <v>150</v>
      </c>
      <c r="K3500" s="70" t="s">
        <v>8712</v>
      </c>
      <c r="L3500" s="70" t="s">
        <v>7192</v>
      </c>
      <c r="M3500" s="70" t="s">
        <v>9240</v>
      </c>
      <c r="N3500" s="70" t="s">
        <v>27</v>
      </c>
      <c r="O3500" s="70" t="s">
        <v>8404</v>
      </c>
      <c r="P3500" s="72">
        <v>13428</v>
      </c>
      <c r="Q3500" s="72">
        <v>13428</v>
      </c>
      <c r="R3500" s="7" t="s">
        <v>16713</v>
      </c>
      <c r="S3500" s="7" t="s">
        <v>16713</v>
      </c>
      <c r="T3500" s="7" t="s">
        <v>16755</v>
      </c>
      <c r="U3500" s="7" t="s">
        <v>16767</v>
      </c>
      <c r="V3500" s="7" t="s">
        <v>16751</v>
      </c>
      <c r="W3500" s="7">
        <v>2023</v>
      </c>
      <c r="X3500" s="7" t="s">
        <v>16755</v>
      </c>
      <c r="Y3500" s="24">
        <v>13428</v>
      </c>
      <c r="Z3500" s="24">
        <v>0</v>
      </c>
      <c r="AA3500" s="24"/>
      <c r="AB3500" s="24">
        <v>314867</v>
      </c>
      <c r="AC3500" s="24">
        <v>13428</v>
      </c>
      <c r="AD3500" s="24">
        <v>0</v>
      </c>
      <c r="AE3500" s="24">
        <v>13428</v>
      </c>
      <c r="AF3500" s="24">
        <v>0</v>
      </c>
      <c r="AG3500" s="24">
        <v>13428</v>
      </c>
    </row>
    <row r="3501" spans="1:33" x14ac:dyDescent="0.35">
      <c r="A3501" s="70">
        <v>901158187</v>
      </c>
      <c r="B3501" s="70" t="s">
        <v>24</v>
      </c>
      <c r="C3501" s="70" t="s">
        <v>8713</v>
      </c>
      <c r="D3501" s="70" t="s">
        <v>16488</v>
      </c>
      <c r="E3501" s="70" t="s">
        <v>12771</v>
      </c>
      <c r="F3501" s="70"/>
      <c r="G3501" s="70" t="e">
        <v>#N/A</v>
      </c>
      <c r="H3501" s="70" t="s">
        <v>7417</v>
      </c>
      <c r="I3501" s="25">
        <v>45261</v>
      </c>
      <c r="J3501" s="71">
        <v>150</v>
      </c>
      <c r="K3501" s="70" t="s">
        <v>8714</v>
      </c>
      <c r="L3501" s="70" t="s">
        <v>26</v>
      </c>
      <c r="M3501" s="70" t="s">
        <v>9240</v>
      </c>
      <c r="N3501" s="70" t="s">
        <v>27</v>
      </c>
      <c r="O3501" s="70" t="s">
        <v>8404</v>
      </c>
      <c r="P3501" s="72">
        <v>1123600</v>
      </c>
      <c r="Q3501" s="72">
        <v>1123600</v>
      </c>
      <c r="R3501" s="7" t="s">
        <v>16713</v>
      </c>
      <c r="S3501" s="7" t="s">
        <v>16713</v>
      </c>
      <c r="T3501" s="7" t="s">
        <v>16755</v>
      </c>
      <c r="U3501" s="7" t="s">
        <v>16767</v>
      </c>
      <c r="V3501" s="7" t="s">
        <v>16751</v>
      </c>
      <c r="W3501" s="7">
        <v>2023</v>
      </c>
      <c r="X3501" s="7" t="s">
        <v>16755</v>
      </c>
      <c r="Y3501" s="24">
        <v>1123600</v>
      </c>
      <c r="Z3501" s="24">
        <v>0</v>
      </c>
      <c r="AA3501" s="24"/>
      <c r="AB3501" s="24">
        <v>314867</v>
      </c>
      <c r="AC3501" s="24">
        <v>1123600</v>
      </c>
      <c r="AD3501" s="24">
        <v>0</v>
      </c>
      <c r="AE3501" s="24">
        <v>1123600</v>
      </c>
      <c r="AF3501" s="24">
        <v>0</v>
      </c>
      <c r="AG3501" s="24">
        <v>1123600</v>
      </c>
    </row>
    <row r="3502" spans="1:33" x14ac:dyDescent="0.35">
      <c r="A3502" s="70">
        <v>901158187</v>
      </c>
      <c r="B3502" s="70" t="s">
        <v>24</v>
      </c>
      <c r="C3502" s="70" t="s">
        <v>8715</v>
      </c>
      <c r="D3502" s="70" t="s">
        <v>16489</v>
      </c>
      <c r="E3502" s="70" t="s">
        <v>12772</v>
      </c>
      <c r="F3502" s="70"/>
      <c r="G3502" s="70" t="e">
        <v>#N/A</v>
      </c>
      <c r="H3502" s="70" t="s">
        <v>7426</v>
      </c>
      <c r="I3502" s="25">
        <v>45261</v>
      </c>
      <c r="J3502" s="71">
        <v>150</v>
      </c>
      <c r="K3502" s="70" t="s">
        <v>8716</v>
      </c>
      <c r="L3502" s="70" t="s">
        <v>8717</v>
      </c>
      <c r="M3502" s="70" t="s">
        <v>9240</v>
      </c>
      <c r="N3502" s="70" t="s">
        <v>27</v>
      </c>
      <c r="O3502" s="70" t="s">
        <v>8404</v>
      </c>
      <c r="P3502" s="72">
        <v>871542</v>
      </c>
      <c r="Q3502" s="72">
        <v>871542</v>
      </c>
      <c r="R3502" s="7" t="s">
        <v>16713</v>
      </c>
      <c r="S3502" s="7" t="s">
        <v>16713</v>
      </c>
      <c r="T3502" s="7" t="s">
        <v>16755</v>
      </c>
      <c r="U3502" s="7" t="s">
        <v>16767</v>
      </c>
      <c r="V3502" s="7" t="s">
        <v>16751</v>
      </c>
      <c r="W3502" s="7">
        <v>2023</v>
      </c>
      <c r="X3502" s="7" t="s">
        <v>16755</v>
      </c>
      <c r="Y3502" s="24">
        <v>871542</v>
      </c>
      <c r="Z3502" s="24">
        <v>0</v>
      </c>
      <c r="AA3502" s="24"/>
      <c r="AB3502" s="24">
        <v>314867</v>
      </c>
      <c r="AC3502" s="24">
        <v>871542</v>
      </c>
      <c r="AD3502" s="24">
        <v>0</v>
      </c>
      <c r="AE3502" s="24">
        <v>871542</v>
      </c>
      <c r="AF3502" s="24">
        <v>0</v>
      </c>
      <c r="AG3502" s="24">
        <v>871542</v>
      </c>
    </row>
    <row r="3503" spans="1:33" x14ac:dyDescent="0.35">
      <c r="A3503" s="70">
        <v>901158187</v>
      </c>
      <c r="B3503" s="70" t="s">
        <v>24</v>
      </c>
      <c r="C3503" s="70" t="s">
        <v>8718</v>
      </c>
      <c r="D3503" s="70" t="s">
        <v>16490</v>
      </c>
      <c r="E3503" s="70" t="s">
        <v>12773</v>
      </c>
      <c r="F3503" s="70"/>
      <c r="G3503" s="70" t="e">
        <v>#N/A</v>
      </c>
      <c r="H3503" s="70" t="s">
        <v>7426</v>
      </c>
      <c r="I3503" s="25">
        <v>45261</v>
      </c>
      <c r="J3503" s="71">
        <v>150</v>
      </c>
      <c r="K3503" s="70" t="s">
        <v>8719</v>
      </c>
      <c r="L3503" s="70" t="s">
        <v>8720</v>
      </c>
      <c r="M3503" s="70" t="s">
        <v>9240</v>
      </c>
      <c r="N3503" s="70" t="s">
        <v>27</v>
      </c>
      <c r="O3503" s="70" t="s">
        <v>8404</v>
      </c>
      <c r="P3503" s="72">
        <v>67140</v>
      </c>
      <c r="Q3503" s="72">
        <v>67140</v>
      </c>
      <c r="R3503" s="7" t="s">
        <v>16713</v>
      </c>
      <c r="S3503" s="7" t="s">
        <v>16713</v>
      </c>
      <c r="T3503" s="7" t="s">
        <v>16755</v>
      </c>
      <c r="U3503" s="7" t="s">
        <v>16767</v>
      </c>
      <c r="V3503" s="7" t="s">
        <v>16751</v>
      </c>
      <c r="W3503" s="7">
        <v>2023</v>
      </c>
      <c r="X3503" s="7" t="s">
        <v>16755</v>
      </c>
      <c r="Y3503" s="24">
        <v>67140</v>
      </c>
      <c r="Z3503" s="24">
        <v>0</v>
      </c>
      <c r="AA3503" s="24"/>
      <c r="AB3503" s="24">
        <v>314867</v>
      </c>
      <c r="AC3503" s="24">
        <v>67140</v>
      </c>
      <c r="AD3503" s="24">
        <v>0</v>
      </c>
      <c r="AE3503" s="24">
        <v>67140</v>
      </c>
      <c r="AF3503" s="24">
        <v>0</v>
      </c>
      <c r="AG3503" s="24">
        <v>67140</v>
      </c>
    </row>
    <row r="3504" spans="1:33" x14ac:dyDescent="0.35">
      <c r="A3504" s="70">
        <v>901158187</v>
      </c>
      <c r="B3504" s="70" t="s">
        <v>24</v>
      </c>
      <c r="C3504" s="70" t="s">
        <v>8721</v>
      </c>
      <c r="D3504" s="70" t="s">
        <v>16491</v>
      </c>
      <c r="E3504" s="70" t="s">
        <v>12774</v>
      </c>
      <c r="F3504" s="70"/>
      <c r="G3504" s="70" t="e">
        <v>#N/A</v>
      </c>
      <c r="H3504" s="70" t="s">
        <v>7456</v>
      </c>
      <c r="I3504" s="25">
        <v>45261</v>
      </c>
      <c r="J3504" s="71">
        <v>150</v>
      </c>
      <c r="K3504" s="70" t="s">
        <v>8722</v>
      </c>
      <c r="L3504" s="70" t="s">
        <v>26</v>
      </c>
      <c r="M3504" s="70" t="s">
        <v>9240</v>
      </c>
      <c r="N3504" s="70" t="s">
        <v>27</v>
      </c>
      <c r="O3504" s="70" t="s">
        <v>8404</v>
      </c>
      <c r="P3504" s="72">
        <v>595344</v>
      </c>
      <c r="Q3504" s="72">
        <v>595344</v>
      </c>
      <c r="R3504" s="7" t="s">
        <v>16713</v>
      </c>
      <c r="S3504" s="7" t="s">
        <v>16713</v>
      </c>
      <c r="T3504" s="7" t="s">
        <v>16755</v>
      </c>
      <c r="U3504" s="7" t="s">
        <v>16767</v>
      </c>
      <c r="V3504" s="7" t="s">
        <v>16751</v>
      </c>
      <c r="W3504" s="7">
        <v>2023</v>
      </c>
      <c r="X3504" s="7" t="s">
        <v>16755</v>
      </c>
      <c r="Y3504" s="24">
        <v>595344</v>
      </c>
      <c r="Z3504" s="24">
        <v>0</v>
      </c>
      <c r="AA3504" s="24"/>
      <c r="AB3504" s="24">
        <v>314867</v>
      </c>
      <c r="AC3504" s="24">
        <v>595344</v>
      </c>
      <c r="AD3504" s="24">
        <v>0</v>
      </c>
      <c r="AE3504" s="24">
        <v>595344</v>
      </c>
      <c r="AF3504" s="24">
        <v>0</v>
      </c>
      <c r="AG3504" s="24">
        <v>595344</v>
      </c>
    </row>
    <row r="3505" spans="1:33" x14ac:dyDescent="0.35">
      <c r="A3505" s="70">
        <v>901158187</v>
      </c>
      <c r="B3505" s="70" t="s">
        <v>24</v>
      </c>
      <c r="C3505" s="70" t="s">
        <v>8723</v>
      </c>
      <c r="D3505" s="70" t="s">
        <v>16492</v>
      </c>
      <c r="E3505" s="70" t="s">
        <v>12775</v>
      </c>
      <c r="F3505" s="70"/>
      <c r="G3505" s="70" t="e">
        <v>#N/A</v>
      </c>
      <c r="H3505" s="70" t="s">
        <v>7456</v>
      </c>
      <c r="I3505" s="25">
        <v>45261</v>
      </c>
      <c r="J3505" s="71">
        <v>150</v>
      </c>
      <c r="K3505" s="70" t="s">
        <v>8724</v>
      </c>
      <c r="L3505" s="70" t="s">
        <v>8725</v>
      </c>
      <c r="M3505" s="70" t="s">
        <v>9240</v>
      </c>
      <c r="N3505" s="70" t="s">
        <v>27</v>
      </c>
      <c r="O3505" s="70" t="s">
        <v>8404</v>
      </c>
      <c r="P3505" s="72">
        <v>93996</v>
      </c>
      <c r="Q3505" s="72">
        <v>93996</v>
      </c>
      <c r="R3505" s="7" t="s">
        <v>16713</v>
      </c>
      <c r="S3505" s="7" t="s">
        <v>16713</v>
      </c>
      <c r="T3505" s="7" t="s">
        <v>16755</v>
      </c>
      <c r="U3505" s="7" t="s">
        <v>16767</v>
      </c>
      <c r="V3505" s="7" t="s">
        <v>16751</v>
      </c>
      <c r="W3505" s="7">
        <v>2023</v>
      </c>
      <c r="X3505" s="7" t="s">
        <v>16755</v>
      </c>
      <c r="Y3505" s="24">
        <v>93996</v>
      </c>
      <c r="Z3505" s="24">
        <v>0</v>
      </c>
      <c r="AA3505" s="24"/>
      <c r="AB3505" s="24">
        <v>314867</v>
      </c>
      <c r="AC3505" s="24">
        <v>93996</v>
      </c>
      <c r="AD3505" s="24">
        <v>0</v>
      </c>
      <c r="AE3505" s="24">
        <v>93996</v>
      </c>
      <c r="AF3505" s="24">
        <v>0</v>
      </c>
      <c r="AG3505" s="24">
        <v>93996</v>
      </c>
    </row>
    <row r="3506" spans="1:33" x14ac:dyDescent="0.35">
      <c r="A3506" s="70">
        <v>901158187</v>
      </c>
      <c r="B3506" s="70" t="s">
        <v>24</v>
      </c>
      <c r="C3506" s="70" t="s">
        <v>8726</v>
      </c>
      <c r="D3506" s="70" t="s">
        <v>16493</v>
      </c>
      <c r="E3506" s="70" t="s">
        <v>12776</v>
      </c>
      <c r="F3506" s="70"/>
      <c r="G3506" s="70" t="e">
        <v>#N/A</v>
      </c>
      <c r="H3506" s="70" t="s">
        <v>7429</v>
      </c>
      <c r="I3506" s="25">
        <v>45261</v>
      </c>
      <c r="J3506" s="71">
        <v>150</v>
      </c>
      <c r="K3506" s="70" t="s">
        <v>8727</v>
      </c>
      <c r="L3506" s="70" t="s">
        <v>8728</v>
      </c>
      <c r="M3506" s="70" t="s">
        <v>9240</v>
      </c>
      <c r="N3506" s="70" t="s">
        <v>27</v>
      </c>
      <c r="O3506" s="70" t="s">
        <v>8404</v>
      </c>
      <c r="P3506" s="72">
        <v>174564</v>
      </c>
      <c r="Q3506" s="72">
        <v>174564</v>
      </c>
      <c r="R3506" s="7" t="s">
        <v>16713</v>
      </c>
      <c r="S3506" s="7" t="s">
        <v>16713</v>
      </c>
      <c r="T3506" s="7" t="s">
        <v>16755</v>
      </c>
      <c r="U3506" s="7" t="s">
        <v>16767</v>
      </c>
      <c r="V3506" s="7" t="s">
        <v>16751</v>
      </c>
      <c r="W3506" s="7">
        <v>2023</v>
      </c>
      <c r="X3506" s="7" t="s">
        <v>16755</v>
      </c>
      <c r="Y3506" s="24">
        <v>174564</v>
      </c>
      <c r="Z3506" s="24">
        <v>0</v>
      </c>
      <c r="AA3506" s="24"/>
      <c r="AB3506" s="24">
        <v>314867</v>
      </c>
      <c r="AC3506" s="24">
        <v>174564</v>
      </c>
      <c r="AD3506" s="24">
        <v>0</v>
      </c>
      <c r="AE3506" s="24">
        <v>174564</v>
      </c>
      <c r="AF3506" s="24">
        <v>0</v>
      </c>
      <c r="AG3506" s="24">
        <v>174564</v>
      </c>
    </row>
    <row r="3507" spans="1:33" x14ac:dyDescent="0.35">
      <c r="A3507" s="70">
        <v>901158187</v>
      </c>
      <c r="B3507" s="70" t="s">
        <v>24</v>
      </c>
      <c r="C3507" s="70" t="s">
        <v>8729</v>
      </c>
      <c r="D3507" s="70" t="s">
        <v>16494</v>
      </c>
      <c r="E3507" s="70" t="s">
        <v>12777</v>
      </c>
      <c r="F3507" s="70"/>
      <c r="G3507" s="70" t="e">
        <v>#N/A</v>
      </c>
      <c r="H3507" s="70" t="s">
        <v>7429</v>
      </c>
      <c r="I3507" s="25">
        <v>45261</v>
      </c>
      <c r="J3507" s="71">
        <v>150</v>
      </c>
      <c r="K3507" s="70" t="s">
        <v>8730</v>
      </c>
      <c r="L3507" s="70" t="s">
        <v>8731</v>
      </c>
      <c r="M3507" s="70" t="s">
        <v>9240</v>
      </c>
      <c r="N3507" s="70" t="s">
        <v>27</v>
      </c>
      <c r="O3507" s="70" t="s">
        <v>8404</v>
      </c>
      <c r="P3507" s="72">
        <v>46216</v>
      </c>
      <c r="Q3507" s="72">
        <v>46216</v>
      </c>
      <c r="R3507" s="7" t="s">
        <v>16713</v>
      </c>
      <c r="S3507" s="7" t="s">
        <v>16713</v>
      </c>
      <c r="T3507" s="7" t="s">
        <v>16755</v>
      </c>
      <c r="U3507" s="7" t="s">
        <v>16767</v>
      </c>
      <c r="V3507" s="7" t="s">
        <v>16751</v>
      </c>
      <c r="W3507" s="7">
        <v>2023</v>
      </c>
      <c r="X3507" s="7" t="s">
        <v>16755</v>
      </c>
      <c r="Y3507" s="24">
        <v>46216</v>
      </c>
      <c r="Z3507" s="24">
        <v>0</v>
      </c>
      <c r="AA3507" s="24"/>
      <c r="AB3507" s="24">
        <v>314867</v>
      </c>
      <c r="AC3507" s="24">
        <v>46216</v>
      </c>
      <c r="AD3507" s="24">
        <v>0</v>
      </c>
      <c r="AE3507" s="24">
        <v>46216</v>
      </c>
      <c r="AF3507" s="24">
        <v>0</v>
      </c>
      <c r="AG3507" s="24">
        <v>46216</v>
      </c>
    </row>
    <row r="3508" spans="1:33" x14ac:dyDescent="0.35">
      <c r="A3508" s="70">
        <v>901158187</v>
      </c>
      <c r="B3508" s="70" t="s">
        <v>24</v>
      </c>
      <c r="C3508" s="70" t="s">
        <v>8732</v>
      </c>
      <c r="D3508" s="70" t="s">
        <v>16495</v>
      </c>
      <c r="E3508" s="70" t="s">
        <v>12778</v>
      </c>
      <c r="F3508" s="70"/>
      <c r="G3508" s="70" t="e">
        <v>#N/A</v>
      </c>
      <c r="H3508" s="70" t="s">
        <v>7429</v>
      </c>
      <c r="I3508" s="25">
        <v>45261</v>
      </c>
      <c r="J3508" s="71">
        <v>150</v>
      </c>
      <c r="K3508" s="70" t="s">
        <v>8733</v>
      </c>
      <c r="L3508" s="70" t="s">
        <v>8734</v>
      </c>
      <c r="M3508" s="70" t="s">
        <v>9240</v>
      </c>
      <c r="N3508" s="70" t="s">
        <v>27</v>
      </c>
      <c r="O3508" s="70" t="s">
        <v>8404</v>
      </c>
      <c r="P3508" s="72">
        <v>124030</v>
      </c>
      <c r="Q3508" s="72">
        <v>124030</v>
      </c>
      <c r="R3508" s="7" t="s">
        <v>16711</v>
      </c>
      <c r="S3508" s="7" t="s">
        <v>16713</v>
      </c>
      <c r="T3508" s="7" t="s">
        <v>16755</v>
      </c>
      <c r="U3508" s="7" t="s">
        <v>16767</v>
      </c>
      <c r="V3508" s="7" t="s">
        <v>16751</v>
      </c>
      <c r="W3508" s="7">
        <v>2023</v>
      </c>
      <c r="X3508" s="7" t="s">
        <v>16755</v>
      </c>
      <c r="Y3508" s="24">
        <v>124030</v>
      </c>
      <c r="Z3508" s="24">
        <v>0</v>
      </c>
      <c r="AA3508" s="24"/>
      <c r="AB3508" s="24">
        <v>744180</v>
      </c>
      <c r="AC3508" s="24">
        <v>124030</v>
      </c>
      <c r="AD3508" s="24">
        <v>0</v>
      </c>
      <c r="AE3508" s="24">
        <v>124030</v>
      </c>
      <c r="AF3508" s="24">
        <v>0</v>
      </c>
      <c r="AG3508" s="24">
        <v>124030</v>
      </c>
    </row>
    <row r="3509" spans="1:33" x14ac:dyDescent="0.35">
      <c r="A3509" s="70">
        <v>901158187</v>
      </c>
      <c r="B3509" s="70" t="s">
        <v>24</v>
      </c>
      <c r="C3509" s="70" t="s">
        <v>8735</v>
      </c>
      <c r="D3509" s="70" t="s">
        <v>16496</v>
      </c>
      <c r="E3509" s="70" t="s">
        <v>12779</v>
      </c>
      <c r="F3509" s="70"/>
      <c r="G3509" s="70" t="e">
        <v>#N/A</v>
      </c>
      <c r="H3509" s="70" t="s">
        <v>7429</v>
      </c>
      <c r="I3509" s="25">
        <v>45261</v>
      </c>
      <c r="J3509" s="71">
        <v>150</v>
      </c>
      <c r="K3509" s="70" t="s">
        <v>8736</v>
      </c>
      <c r="L3509" s="70" t="s">
        <v>8737</v>
      </c>
      <c r="M3509" s="70" t="s">
        <v>9240</v>
      </c>
      <c r="N3509" s="70" t="s">
        <v>27</v>
      </c>
      <c r="O3509" s="70" t="s">
        <v>8404</v>
      </c>
      <c r="P3509" s="72">
        <v>107424</v>
      </c>
      <c r="Q3509" s="72">
        <v>107424</v>
      </c>
      <c r="R3509" s="7" t="s">
        <v>16713</v>
      </c>
      <c r="S3509" s="7" t="s">
        <v>16713</v>
      </c>
      <c r="T3509" s="7" t="s">
        <v>16755</v>
      </c>
      <c r="U3509" s="7" t="s">
        <v>16767</v>
      </c>
      <c r="V3509" s="7" t="s">
        <v>16751</v>
      </c>
      <c r="W3509" s="7">
        <v>2023</v>
      </c>
      <c r="X3509" s="7" t="s">
        <v>16755</v>
      </c>
      <c r="Y3509" s="24">
        <v>107424</v>
      </c>
      <c r="Z3509" s="24">
        <v>0</v>
      </c>
      <c r="AA3509" s="24"/>
      <c r="AB3509" s="24">
        <v>314867</v>
      </c>
      <c r="AC3509" s="24">
        <v>107424</v>
      </c>
      <c r="AD3509" s="24">
        <v>0</v>
      </c>
      <c r="AE3509" s="24">
        <v>107424</v>
      </c>
      <c r="AF3509" s="24">
        <v>0</v>
      </c>
      <c r="AG3509" s="24">
        <v>107424</v>
      </c>
    </row>
    <row r="3510" spans="1:33" x14ac:dyDescent="0.35">
      <c r="A3510" s="70">
        <v>901158187</v>
      </c>
      <c r="B3510" s="70" t="s">
        <v>24</v>
      </c>
      <c r="C3510" s="70" t="s">
        <v>8738</v>
      </c>
      <c r="D3510" s="70" t="s">
        <v>16497</v>
      </c>
      <c r="E3510" s="70" t="s">
        <v>12780</v>
      </c>
      <c r="F3510" s="70"/>
      <c r="G3510" s="70" t="e">
        <v>#N/A</v>
      </c>
      <c r="H3510" s="70" t="s">
        <v>7436</v>
      </c>
      <c r="I3510" s="25">
        <v>45261</v>
      </c>
      <c r="J3510" s="71">
        <v>150</v>
      </c>
      <c r="K3510" s="70" t="s">
        <v>8739</v>
      </c>
      <c r="L3510" s="70" t="s">
        <v>8740</v>
      </c>
      <c r="M3510" s="70" t="s">
        <v>9240</v>
      </c>
      <c r="N3510" s="70" t="s">
        <v>27</v>
      </c>
      <c r="O3510" s="70" t="s">
        <v>8404</v>
      </c>
      <c r="P3510" s="72">
        <v>285000</v>
      </c>
      <c r="Q3510" s="72">
        <v>285000</v>
      </c>
      <c r="R3510" s="7" t="s">
        <v>16713</v>
      </c>
      <c r="S3510" s="7" t="s">
        <v>16713</v>
      </c>
      <c r="T3510" s="7" t="s">
        <v>16755</v>
      </c>
      <c r="U3510" s="7" t="s">
        <v>16767</v>
      </c>
      <c r="V3510" s="7" t="s">
        <v>16751</v>
      </c>
      <c r="W3510" s="7">
        <v>2023</v>
      </c>
      <c r="X3510" s="7" t="s">
        <v>16755</v>
      </c>
      <c r="Y3510" s="24">
        <v>285000</v>
      </c>
      <c r="Z3510" s="24">
        <v>0</v>
      </c>
      <c r="AA3510" s="24"/>
      <c r="AB3510" s="24">
        <v>314867</v>
      </c>
      <c r="AC3510" s="24">
        <v>285000</v>
      </c>
      <c r="AD3510" s="24">
        <v>0</v>
      </c>
      <c r="AE3510" s="24">
        <v>285000</v>
      </c>
      <c r="AF3510" s="24">
        <v>0</v>
      </c>
      <c r="AG3510" s="24">
        <v>285000</v>
      </c>
    </row>
    <row r="3511" spans="1:33" x14ac:dyDescent="0.35">
      <c r="A3511" s="70">
        <v>901158187</v>
      </c>
      <c r="B3511" s="70" t="s">
        <v>24</v>
      </c>
      <c r="C3511" s="70" t="s">
        <v>8741</v>
      </c>
      <c r="D3511" s="70" t="s">
        <v>16498</v>
      </c>
      <c r="E3511" s="70" t="s">
        <v>12781</v>
      </c>
      <c r="F3511" s="70"/>
      <c r="G3511" s="70" t="e">
        <v>#N/A</v>
      </c>
      <c r="H3511" s="70" t="s">
        <v>7436</v>
      </c>
      <c r="I3511" s="25">
        <v>45261</v>
      </c>
      <c r="J3511" s="71">
        <v>150</v>
      </c>
      <c r="K3511" s="70" t="s">
        <v>8742</v>
      </c>
      <c r="L3511" s="70" t="s">
        <v>8689</v>
      </c>
      <c r="M3511" s="70" t="s">
        <v>9240</v>
      </c>
      <c r="N3511" s="70" t="s">
        <v>27</v>
      </c>
      <c r="O3511" s="70" t="s">
        <v>8404</v>
      </c>
      <c r="P3511" s="72">
        <v>292524</v>
      </c>
      <c r="Q3511" s="72">
        <v>292524</v>
      </c>
      <c r="R3511" s="7" t="s">
        <v>16713</v>
      </c>
      <c r="S3511" s="7" t="s">
        <v>16713</v>
      </c>
      <c r="T3511" s="7" t="s">
        <v>16755</v>
      </c>
      <c r="U3511" s="7" t="s">
        <v>16767</v>
      </c>
      <c r="V3511" s="7" t="s">
        <v>16751</v>
      </c>
      <c r="W3511" s="7">
        <v>2023</v>
      </c>
      <c r="X3511" s="7" t="s">
        <v>16755</v>
      </c>
      <c r="Y3511" s="24">
        <v>292524</v>
      </c>
      <c r="Z3511" s="24">
        <v>0</v>
      </c>
      <c r="AA3511" s="24"/>
      <c r="AB3511" s="24">
        <v>1901406</v>
      </c>
      <c r="AC3511" s="24">
        <v>292524</v>
      </c>
      <c r="AD3511" s="24">
        <v>0</v>
      </c>
      <c r="AE3511" s="24">
        <v>292524</v>
      </c>
      <c r="AF3511" s="24">
        <v>0</v>
      </c>
      <c r="AG3511" s="24">
        <v>292524</v>
      </c>
    </row>
    <row r="3512" spans="1:33" x14ac:dyDescent="0.35">
      <c r="A3512" s="70">
        <v>901158187</v>
      </c>
      <c r="B3512" s="70" t="s">
        <v>24</v>
      </c>
      <c r="C3512" s="70" t="s">
        <v>8743</v>
      </c>
      <c r="D3512" s="70" t="s">
        <v>16499</v>
      </c>
      <c r="E3512" s="70" t="s">
        <v>12782</v>
      </c>
      <c r="F3512" s="70"/>
      <c r="G3512" s="70" t="e">
        <v>#N/A</v>
      </c>
      <c r="H3512" s="70" t="s">
        <v>8744</v>
      </c>
      <c r="I3512" s="25">
        <v>45261</v>
      </c>
      <c r="J3512" s="71">
        <v>150</v>
      </c>
      <c r="K3512" s="70" t="s">
        <v>8745</v>
      </c>
      <c r="L3512" s="70" t="s">
        <v>7402</v>
      </c>
      <c r="M3512" s="70" t="s">
        <v>9240</v>
      </c>
      <c r="N3512" s="70" t="s">
        <v>27</v>
      </c>
      <c r="O3512" s="70" t="s">
        <v>8404</v>
      </c>
      <c r="P3512" s="72">
        <v>2935655</v>
      </c>
      <c r="Q3512" s="72">
        <v>2935655</v>
      </c>
      <c r="R3512" s="7" t="s">
        <v>16713</v>
      </c>
      <c r="S3512" s="7" t="s">
        <v>16713</v>
      </c>
      <c r="T3512" s="7" t="s">
        <v>16755</v>
      </c>
      <c r="U3512" s="7" t="s">
        <v>16767</v>
      </c>
      <c r="V3512" s="7" t="s">
        <v>16751</v>
      </c>
      <c r="W3512" s="7">
        <v>2023</v>
      </c>
      <c r="X3512" s="7" t="s">
        <v>16755</v>
      </c>
      <c r="Y3512" s="24">
        <v>2935655</v>
      </c>
      <c r="Z3512" s="24">
        <v>0</v>
      </c>
      <c r="AA3512" s="24"/>
      <c r="AB3512" s="24">
        <v>314867</v>
      </c>
      <c r="AC3512" s="24">
        <v>2935655</v>
      </c>
      <c r="AD3512" s="24">
        <v>0</v>
      </c>
      <c r="AE3512" s="24">
        <v>2935655</v>
      </c>
      <c r="AF3512" s="24">
        <v>0</v>
      </c>
      <c r="AG3512" s="24">
        <v>2935655</v>
      </c>
    </row>
    <row r="3513" spans="1:33" x14ac:dyDescent="0.35">
      <c r="A3513" s="70">
        <v>901158187</v>
      </c>
      <c r="B3513" s="70" t="s">
        <v>24</v>
      </c>
      <c r="C3513" s="70" t="s">
        <v>8746</v>
      </c>
      <c r="D3513" s="70" t="s">
        <v>16500</v>
      </c>
      <c r="E3513" s="70" t="s">
        <v>12783</v>
      </c>
      <c r="F3513" s="70"/>
      <c r="G3513" s="70" t="e">
        <v>#N/A</v>
      </c>
      <c r="H3513" s="70" t="s">
        <v>8744</v>
      </c>
      <c r="I3513" s="25">
        <v>45261</v>
      </c>
      <c r="J3513" s="71">
        <v>150</v>
      </c>
      <c r="K3513" s="70" t="s">
        <v>8747</v>
      </c>
      <c r="L3513" s="70" t="s">
        <v>7460</v>
      </c>
      <c r="M3513" s="70" t="s">
        <v>9240</v>
      </c>
      <c r="N3513" s="70" t="s">
        <v>27</v>
      </c>
      <c r="O3513" s="70" t="s">
        <v>8404</v>
      </c>
      <c r="P3513" s="72">
        <v>534227</v>
      </c>
      <c r="Q3513" s="72">
        <v>534227</v>
      </c>
      <c r="R3513" s="7" t="s">
        <v>16711</v>
      </c>
      <c r="S3513" s="7" t="s">
        <v>16713</v>
      </c>
      <c r="T3513" s="7" t="s">
        <v>16755</v>
      </c>
      <c r="U3513" s="7" t="s">
        <v>16767</v>
      </c>
      <c r="V3513" s="7" t="s">
        <v>16751</v>
      </c>
      <c r="W3513" s="7">
        <v>2023</v>
      </c>
      <c r="X3513" s="7" t="s">
        <v>16755</v>
      </c>
      <c r="Y3513" s="24">
        <v>534227</v>
      </c>
      <c r="Z3513" s="24">
        <v>0</v>
      </c>
      <c r="AA3513" s="24"/>
      <c r="AB3513" s="24">
        <v>1904867</v>
      </c>
      <c r="AC3513" s="24">
        <v>534227</v>
      </c>
      <c r="AD3513" s="24">
        <v>0</v>
      </c>
      <c r="AE3513" s="24">
        <v>534227</v>
      </c>
      <c r="AF3513" s="24">
        <v>0</v>
      </c>
      <c r="AG3513" s="24">
        <v>534227</v>
      </c>
    </row>
    <row r="3514" spans="1:33" x14ac:dyDescent="0.35">
      <c r="A3514" s="70">
        <v>901158187</v>
      </c>
      <c r="B3514" s="70" t="s">
        <v>24</v>
      </c>
      <c r="C3514" s="70" t="s">
        <v>8748</v>
      </c>
      <c r="D3514" s="70" t="s">
        <v>16501</v>
      </c>
      <c r="E3514" s="70" t="s">
        <v>12784</v>
      </c>
      <c r="F3514" s="70"/>
      <c r="G3514" s="70" t="e">
        <v>#N/A</v>
      </c>
      <c r="H3514" s="70" t="s">
        <v>8744</v>
      </c>
      <c r="I3514" s="25">
        <v>45261</v>
      </c>
      <c r="J3514" s="71">
        <v>150</v>
      </c>
      <c r="K3514" s="70" t="s">
        <v>8749</v>
      </c>
      <c r="L3514" s="70" t="s">
        <v>26</v>
      </c>
      <c r="M3514" s="70" t="s">
        <v>9240</v>
      </c>
      <c r="N3514" s="70" t="s">
        <v>27</v>
      </c>
      <c r="O3514" s="70" t="s">
        <v>8404</v>
      </c>
      <c r="P3514" s="72">
        <v>264214</v>
      </c>
      <c r="Q3514" s="72">
        <v>264214</v>
      </c>
      <c r="R3514" s="7" t="s">
        <v>16713</v>
      </c>
      <c r="S3514" s="7" t="s">
        <v>16713</v>
      </c>
      <c r="T3514" s="7" t="s">
        <v>16755</v>
      </c>
      <c r="U3514" s="7" t="s">
        <v>16767</v>
      </c>
      <c r="V3514" s="7" t="s">
        <v>16751</v>
      </c>
      <c r="W3514" s="7">
        <v>2023</v>
      </c>
      <c r="X3514" s="7" t="s">
        <v>16755</v>
      </c>
      <c r="Y3514" s="24">
        <v>264214</v>
      </c>
      <c r="Z3514" s="24">
        <v>0</v>
      </c>
      <c r="AA3514" s="24"/>
      <c r="AB3514" s="24">
        <v>314867</v>
      </c>
      <c r="AC3514" s="24">
        <v>264214</v>
      </c>
      <c r="AD3514" s="24">
        <v>0</v>
      </c>
      <c r="AE3514" s="24">
        <v>264214</v>
      </c>
      <c r="AF3514" s="24">
        <v>0</v>
      </c>
      <c r="AG3514" s="24">
        <v>264214</v>
      </c>
    </row>
    <row r="3515" spans="1:33" x14ac:dyDescent="0.35">
      <c r="A3515" s="70">
        <v>901158187</v>
      </c>
      <c r="B3515" s="70" t="s">
        <v>24</v>
      </c>
      <c r="C3515" s="70" t="s">
        <v>8750</v>
      </c>
      <c r="D3515" s="70" t="s">
        <v>16502</v>
      </c>
      <c r="E3515" s="70" t="s">
        <v>12785</v>
      </c>
      <c r="F3515" s="70"/>
      <c r="G3515" s="70" t="e">
        <v>#N/A</v>
      </c>
      <c r="H3515" s="70" t="s">
        <v>8744</v>
      </c>
      <c r="I3515" s="25">
        <v>45261</v>
      </c>
      <c r="J3515" s="71">
        <v>150</v>
      </c>
      <c r="K3515" s="70" t="s">
        <v>8751</v>
      </c>
      <c r="L3515" s="70" t="s">
        <v>8752</v>
      </c>
      <c r="M3515" s="70" t="s">
        <v>9240</v>
      </c>
      <c r="N3515" s="70" t="s">
        <v>27</v>
      </c>
      <c r="O3515" s="70" t="s">
        <v>8404</v>
      </c>
      <c r="P3515" s="72">
        <v>46998</v>
      </c>
      <c r="Q3515" s="72">
        <v>46998</v>
      </c>
      <c r="R3515" s="7" t="s">
        <v>16711</v>
      </c>
      <c r="S3515" s="7" t="s">
        <v>16713</v>
      </c>
      <c r="T3515" s="7" t="s">
        <v>16755</v>
      </c>
      <c r="U3515" s="7" t="s">
        <v>16767</v>
      </c>
      <c r="V3515" s="7" t="s">
        <v>16751</v>
      </c>
      <c r="W3515" s="7">
        <v>2023</v>
      </c>
      <c r="X3515" s="7" t="s">
        <v>16755</v>
      </c>
      <c r="Y3515" s="24">
        <v>46998</v>
      </c>
      <c r="Z3515" s="24">
        <v>0</v>
      </c>
      <c r="AA3515" s="24"/>
      <c r="AB3515" s="24">
        <v>402840</v>
      </c>
      <c r="AC3515" s="24">
        <v>46998</v>
      </c>
      <c r="AD3515" s="24">
        <v>0</v>
      </c>
      <c r="AE3515" s="24">
        <v>46998</v>
      </c>
      <c r="AF3515" s="24">
        <v>0</v>
      </c>
      <c r="AG3515" s="24">
        <v>46998</v>
      </c>
    </row>
    <row r="3516" spans="1:33" x14ac:dyDescent="0.35">
      <c r="A3516" s="70">
        <v>901158187</v>
      </c>
      <c r="B3516" s="70" t="s">
        <v>24</v>
      </c>
      <c r="C3516" s="70" t="s">
        <v>8753</v>
      </c>
      <c r="D3516" s="70" t="s">
        <v>16503</v>
      </c>
      <c r="E3516" s="70" t="s">
        <v>12786</v>
      </c>
      <c r="F3516" s="70"/>
      <c r="G3516" s="70" t="e">
        <v>#N/A</v>
      </c>
      <c r="H3516" s="70" t="s">
        <v>6814</v>
      </c>
      <c r="I3516" s="25">
        <v>45261</v>
      </c>
      <c r="J3516" s="71">
        <v>120</v>
      </c>
      <c r="K3516" s="70" t="s">
        <v>8754</v>
      </c>
      <c r="L3516" s="70" t="s">
        <v>8755</v>
      </c>
      <c r="M3516" s="70" t="s">
        <v>9240</v>
      </c>
      <c r="N3516" s="70" t="s">
        <v>27</v>
      </c>
      <c r="O3516" s="70" t="s">
        <v>8404</v>
      </c>
      <c r="P3516" s="72">
        <v>205108</v>
      </c>
      <c r="Q3516" s="72">
        <v>195016</v>
      </c>
      <c r="R3516" s="7" t="s">
        <v>16713</v>
      </c>
      <c r="S3516" s="7" t="s">
        <v>16713</v>
      </c>
      <c r="T3516" s="7" t="s">
        <v>16755</v>
      </c>
      <c r="U3516" s="7" t="s">
        <v>16767</v>
      </c>
      <c r="V3516" s="7" t="s">
        <v>16751</v>
      </c>
      <c r="W3516" s="7">
        <v>2023</v>
      </c>
      <c r="X3516" s="7" t="s">
        <v>16755</v>
      </c>
      <c r="Y3516" s="24">
        <v>205108</v>
      </c>
      <c r="Z3516" s="24">
        <v>0</v>
      </c>
      <c r="AA3516" s="24"/>
      <c r="AB3516" s="24">
        <v>314867</v>
      </c>
      <c r="AC3516" s="24">
        <v>205108</v>
      </c>
      <c r="AD3516" s="24">
        <v>10092</v>
      </c>
      <c r="AE3516" s="24">
        <v>205108</v>
      </c>
      <c r="AF3516" s="24">
        <v>0</v>
      </c>
      <c r="AG3516" s="24">
        <v>205108</v>
      </c>
    </row>
    <row r="3517" spans="1:33" x14ac:dyDescent="0.35">
      <c r="A3517" s="70">
        <v>901158187</v>
      </c>
      <c r="B3517" s="70" t="s">
        <v>24</v>
      </c>
      <c r="C3517" s="70" t="s">
        <v>8756</v>
      </c>
      <c r="D3517" s="70" t="s">
        <v>16504</v>
      </c>
      <c r="E3517" s="70" t="s">
        <v>12787</v>
      </c>
      <c r="F3517" s="70"/>
      <c r="G3517" s="70" t="e">
        <v>#N/A</v>
      </c>
      <c r="H3517" s="70" t="s">
        <v>6270</v>
      </c>
      <c r="I3517" s="25">
        <v>45261</v>
      </c>
      <c r="J3517" s="71">
        <v>120</v>
      </c>
      <c r="K3517" s="70" t="s">
        <v>8757</v>
      </c>
      <c r="L3517" s="70" t="s">
        <v>26</v>
      </c>
      <c r="M3517" s="70" t="s">
        <v>9240</v>
      </c>
      <c r="N3517" s="70" t="s">
        <v>27</v>
      </c>
      <c r="O3517" s="70" t="s">
        <v>8404</v>
      </c>
      <c r="P3517" s="72">
        <v>159600</v>
      </c>
      <c r="Q3517" s="72">
        <v>159600</v>
      </c>
      <c r="R3517" s="7" t="s">
        <v>16713</v>
      </c>
      <c r="S3517" s="7" t="s">
        <v>16713</v>
      </c>
      <c r="T3517" s="7" t="s">
        <v>16755</v>
      </c>
      <c r="U3517" s="7" t="s">
        <v>16767</v>
      </c>
      <c r="V3517" s="7" t="s">
        <v>16751</v>
      </c>
      <c r="W3517" s="7">
        <v>2023</v>
      </c>
      <c r="X3517" s="7" t="s">
        <v>16755</v>
      </c>
      <c r="Y3517" s="24">
        <v>159600</v>
      </c>
      <c r="Z3517" s="24">
        <v>0</v>
      </c>
      <c r="AA3517" s="24"/>
      <c r="AB3517" s="24">
        <v>314867</v>
      </c>
      <c r="AC3517" s="24">
        <v>159600</v>
      </c>
      <c r="AD3517" s="24">
        <v>0</v>
      </c>
      <c r="AE3517" s="24">
        <v>159600</v>
      </c>
      <c r="AF3517" s="24">
        <v>0</v>
      </c>
      <c r="AG3517" s="24">
        <v>159600</v>
      </c>
    </row>
    <row r="3518" spans="1:33" x14ac:dyDescent="0.35">
      <c r="A3518" s="70">
        <v>901158187</v>
      </c>
      <c r="B3518" s="70" t="s">
        <v>24</v>
      </c>
      <c r="C3518" s="70" t="s">
        <v>8758</v>
      </c>
      <c r="D3518" s="70" t="s">
        <v>16505</v>
      </c>
      <c r="E3518" s="70" t="s">
        <v>12788</v>
      </c>
      <c r="F3518" s="70"/>
      <c r="G3518" s="70" t="e">
        <v>#N/A</v>
      </c>
      <c r="H3518" s="70" t="s">
        <v>6906</v>
      </c>
      <c r="I3518" s="25">
        <v>45261</v>
      </c>
      <c r="J3518" s="71">
        <v>120</v>
      </c>
      <c r="K3518" s="70" t="s">
        <v>8759</v>
      </c>
      <c r="L3518" s="70" t="s">
        <v>8760</v>
      </c>
      <c r="M3518" s="70" t="s">
        <v>9240</v>
      </c>
      <c r="N3518" s="70" t="s">
        <v>27</v>
      </c>
      <c r="O3518" s="70" t="s">
        <v>8404</v>
      </c>
      <c r="P3518" s="72">
        <v>1076817</v>
      </c>
      <c r="Q3518" s="72">
        <v>1023834</v>
      </c>
      <c r="R3518" s="7" t="s">
        <v>16713</v>
      </c>
      <c r="S3518" s="7" t="s">
        <v>16713</v>
      </c>
      <c r="T3518" s="7" t="s">
        <v>16755</v>
      </c>
      <c r="U3518" s="7" t="s">
        <v>16767</v>
      </c>
      <c r="V3518" s="7" t="s">
        <v>16751</v>
      </c>
      <c r="W3518" s="7">
        <v>2023</v>
      </c>
      <c r="X3518" s="7" t="s">
        <v>16755</v>
      </c>
      <c r="Y3518" s="24">
        <v>1076817</v>
      </c>
      <c r="Z3518" s="24">
        <v>0</v>
      </c>
      <c r="AA3518" s="24"/>
      <c r="AB3518" s="24">
        <v>314867</v>
      </c>
      <c r="AC3518" s="24">
        <v>1076817</v>
      </c>
      <c r="AD3518" s="24">
        <v>52983</v>
      </c>
      <c r="AE3518" s="24">
        <v>1076817</v>
      </c>
      <c r="AF3518" s="24">
        <v>0</v>
      </c>
      <c r="AG3518" s="24">
        <v>1076817</v>
      </c>
    </row>
    <row r="3519" spans="1:33" x14ac:dyDescent="0.35">
      <c r="A3519" s="70">
        <v>901158187</v>
      </c>
      <c r="B3519" s="70" t="s">
        <v>24</v>
      </c>
      <c r="C3519" s="70" t="s">
        <v>8761</v>
      </c>
      <c r="D3519" s="70" t="s">
        <v>16506</v>
      </c>
      <c r="E3519" s="70" t="s">
        <v>12789</v>
      </c>
      <c r="F3519" s="70"/>
      <c r="G3519" s="70" t="e">
        <v>#N/A</v>
      </c>
      <c r="H3519" s="70" t="s">
        <v>6922</v>
      </c>
      <c r="I3519" s="25">
        <v>45261</v>
      </c>
      <c r="J3519" s="71">
        <v>120</v>
      </c>
      <c r="K3519" s="70" t="s">
        <v>8762</v>
      </c>
      <c r="L3519" s="70" t="s">
        <v>26</v>
      </c>
      <c r="M3519" s="70" t="s">
        <v>9240</v>
      </c>
      <c r="N3519" s="70" t="s">
        <v>27</v>
      </c>
      <c r="O3519" s="70" t="s">
        <v>8404</v>
      </c>
      <c r="P3519" s="72">
        <v>102554</v>
      </c>
      <c r="Q3519" s="72">
        <v>97508</v>
      </c>
      <c r="R3519" s="7" t="s">
        <v>16713</v>
      </c>
      <c r="S3519" s="7" t="s">
        <v>16713</v>
      </c>
      <c r="T3519" s="7" t="s">
        <v>16755</v>
      </c>
      <c r="U3519" s="7" t="s">
        <v>16767</v>
      </c>
      <c r="V3519" s="7" t="s">
        <v>16751</v>
      </c>
      <c r="W3519" s="7">
        <v>2023</v>
      </c>
      <c r="X3519" s="7" t="s">
        <v>16755</v>
      </c>
      <c r="Y3519" s="24">
        <v>102554</v>
      </c>
      <c r="Z3519" s="24">
        <v>0</v>
      </c>
      <c r="AA3519" s="24"/>
      <c r="AB3519" s="24">
        <v>314867</v>
      </c>
      <c r="AC3519" s="24">
        <v>102554</v>
      </c>
      <c r="AD3519" s="24">
        <v>5046</v>
      </c>
      <c r="AE3519" s="24">
        <v>102554</v>
      </c>
      <c r="AF3519" s="24">
        <v>0</v>
      </c>
      <c r="AG3519" s="24">
        <v>102554</v>
      </c>
    </row>
    <row r="3520" spans="1:33" x14ac:dyDescent="0.35">
      <c r="A3520" s="70">
        <v>901158187</v>
      </c>
      <c r="B3520" s="70" t="s">
        <v>24</v>
      </c>
      <c r="C3520" s="70" t="s">
        <v>8763</v>
      </c>
      <c r="D3520" s="70" t="s">
        <v>16507</v>
      </c>
      <c r="E3520" s="70" t="s">
        <v>12790</v>
      </c>
      <c r="F3520" s="70"/>
      <c r="G3520" s="70" t="e">
        <v>#N/A</v>
      </c>
      <c r="H3520" s="70" t="s">
        <v>6922</v>
      </c>
      <c r="I3520" s="25">
        <v>45261</v>
      </c>
      <c r="J3520" s="71">
        <v>120</v>
      </c>
      <c r="K3520" s="70" t="s">
        <v>8764</v>
      </c>
      <c r="L3520" s="70" t="s">
        <v>26</v>
      </c>
      <c r="M3520" s="70" t="s">
        <v>9240</v>
      </c>
      <c r="N3520" s="70" t="s">
        <v>27</v>
      </c>
      <c r="O3520" s="70" t="s">
        <v>8404</v>
      </c>
      <c r="P3520" s="72">
        <v>75673</v>
      </c>
      <c r="Q3520" s="72">
        <v>73150</v>
      </c>
      <c r="R3520" s="7" t="s">
        <v>16713</v>
      </c>
      <c r="S3520" s="7" t="s">
        <v>16713</v>
      </c>
      <c r="T3520" s="7" t="s">
        <v>16755</v>
      </c>
      <c r="U3520" s="7" t="s">
        <v>16767</v>
      </c>
      <c r="V3520" s="7" t="s">
        <v>16751</v>
      </c>
      <c r="W3520" s="7">
        <v>2023</v>
      </c>
      <c r="X3520" s="7" t="s">
        <v>16755</v>
      </c>
      <c r="Y3520" s="24">
        <v>75673</v>
      </c>
      <c r="Z3520" s="24">
        <v>0</v>
      </c>
      <c r="AA3520" s="24"/>
      <c r="AB3520" s="24">
        <v>314867</v>
      </c>
      <c r="AC3520" s="24">
        <v>75673</v>
      </c>
      <c r="AD3520" s="24">
        <v>2523</v>
      </c>
      <c r="AE3520" s="24">
        <v>75673</v>
      </c>
      <c r="AF3520" s="24">
        <v>0</v>
      </c>
      <c r="AG3520" s="24">
        <v>75673</v>
      </c>
    </row>
    <row r="3521" spans="1:33" x14ac:dyDescent="0.35">
      <c r="A3521" s="70">
        <v>901158187</v>
      </c>
      <c r="B3521" s="70" t="s">
        <v>24</v>
      </c>
      <c r="C3521" s="70" t="s">
        <v>8765</v>
      </c>
      <c r="D3521" s="70" t="s">
        <v>16508</v>
      </c>
      <c r="E3521" s="70" t="s">
        <v>12791</v>
      </c>
      <c r="F3521" s="70"/>
      <c r="G3521" s="70" t="e">
        <v>#N/A</v>
      </c>
      <c r="H3521" s="70" t="s">
        <v>6922</v>
      </c>
      <c r="I3521" s="25">
        <v>45261</v>
      </c>
      <c r="J3521" s="71">
        <v>120</v>
      </c>
      <c r="K3521" s="70" t="s">
        <v>8766</v>
      </c>
      <c r="L3521" s="70" t="s">
        <v>26</v>
      </c>
      <c r="M3521" s="70" t="s">
        <v>9240</v>
      </c>
      <c r="N3521" s="70" t="s">
        <v>27</v>
      </c>
      <c r="O3521" s="70" t="s">
        <v>8404</v>
      </c>
      <c r="P3521" s="72">
        <v>666601</v>
      </c>
      <c r="Q3521" s="72">
        <v>633802</v>
      </c>
      <c r="R3521" s="7" t="s">
        <v>16713</v>
      </c>
      <c r="S3521" s="7" t="s">
        <v>16713</v>
      </c>
      <c r="T3521" s="7" t="s">
        <v>16755</v>
      </c>
      <c r="U3521" s="7" t="s">
        <v>16767</v>
      </c>
      <c r="V3521" s="7" t="s">
        <v>16751</v>
      </c>
      <c r="W3521" s="7">
        <v>2023</v>
      </c>
      <c r="X3521" s="7" t="s">
        <v>16755</v>
      </c>
      <c r="Y3521" s="24">
        <v>666601</v>
      </c>
      <c r="Z3521" s="24">
        <v>0</v>
      </c>
      <c r="AA3521" s="24"/>
      <c r="AB3521" s="24">
        <v>314867</v>
      </c>
      <c r="AC3521" s="24">
        <v>666601</v>
      </c>
      <c r="AD3521" s="24">
        <v>32799</v>
      </c>
      <c r="AE3521" s="24">
        <v>666601</v>
      </c>
      <c r="AF3521" s="24">
        <v>0</v>
      </c>
      <c r="AG3521" s="24">
        <v>666601</v>
      </c>
    </row>
    <row r="3522" spans="1:33" x14ac:dyDescent="0.35">
      <c r="A3522" s="70">
        <v>901158187</v>
      </c>
      <c r="B3522" s="70" t="s">
        <v>24</v>
      </c>
      <c r="C3522" s="70" t="s">
        <v>8767</v>
      </c>
      <c r="D3522" s="70" t="s">
        <v>16509</v>
      </c>
      <c r="E3522" s="70" t="s">
        <v>12792</v>
      </c>
      <c r="F3522" s="70"/>
      <c r="G3522" s="70" t="e">
        <v>#N/A</v>
      </c>
      <c r="H3522" s="70" t="s">
        <v>6922</v>
      </c>
      <c r="I3522" s="25">
        <v>45261</v>
      </c>
      <c r="J3522" s="71">
        <v>120</v>
      </c>
      <c r="K3522" s="70" t="s">
        <v>8768</v>
      </c>
      <c r="L3522" s="70" t="s">
        <v>26</v>
      </c>
      <c r="M3522" s="70" t="s">
        <v>9240</v>
      </c>
      <c r="N3522" s="70" t="s">
        <v>27</v>
      </c>
      <c r="O3522" s="70" t="s">
        <v>8404</v>
      </c>
      <c r="P3522" s="72">
        <v>652801</v>
      </c>
      <c r="Q3522" s="72">
        <v>652801</v>
      </c>
      <c r="R3522" s="7" t="s">
        <v>16713</v>
      </c>
      <c r="S3522" s="7" t="s">
        <v>16713</v>
      </c>
      <c r="T3522" s="7" t="s">
        <v>16755</v>
      </c>
      <c r="U3522" s="7" t="s">
        <v>16767</v>
      </c>
      <c r="V3522" s="7" t="s">
        <v>16751</v>
      </c>
      <c r="W3522" s="7">
        <v>2023</v>
      </c>
      <c r="X3522" s="7" t="s">
        <v>16755</v>
      </c>
      <c r="Y3522" s="24">
        <v>652801</v>
      </c>
      <c r="Z3522" s="24">
        <v>0</v>
      </c>
      <c r="AA3522" s="24"/>
      <c r="AB3522" s="24">
        <v>314867</v>
      </c>
      <c r="AC3522" s="24">
        <v>652801</v>
      </c>
      <c r="AD3522" s="24">
        <v>0</v>
      </c>
      <c r="AE3522" s="24">
        <v>652801</v>
      </c>
      <c r="AF3522" s="24">
        <v>0</v>
      </c>
      <c r="AG3522" s="24">
        <v>652801</v>
      </c>
    </row>
    <row r="3523" spans="1:33" x14ac:dyDescent="0.35">
      <c r="A3523" s="70">
        <v>901158187</v>
      </c>
      <c r="B3523" s="70" t="s">
        <v>24</v>
      </c>
      <c r="C3523" s="70" t="s">
        <v>8769</v>
      </c>
      <c r="D3523" s="70" t="s">
        <v>16510</v>
      </c>
      <c r="E3523" s="70" t="s">
        <v>12793</v>
      </c>
      <c r="F3523" s="70"/>
      <c r="G3523" s="70" t="e">
        <v>#N/A</v>
      </c>
      <c r="H3523" s="70" t="s">
        <v>7185</v>
      </c>
      <c r="I3523" s="25">
        <v>45261</v>
      </c>
      <c r="J3523" s="71">
        <v>120</v>
      </c>
      <c r="K3523" s="70" t="s">
        <v>8770</v>
      </c>
      <c r="L3523" s="70" t="s">
        <v>26</v>
      </c>
      <c r="M3523" s="70" t="s">
        <v>9240</v>
      </c>
      <c r="N3523" s="70" t="s">
        <v>27</v>
      </c>
      <c r="O3523" s="70" t="s">
        <v>8404</v>
      </c>
      <c r="P3523" s="72">
        <v>269813</v>
      </c>
      <c r="Q3523" s="72">
        <v>243770</v>
      </c>
      <c r="R3523" s="7" t="s">
        <v>16713</v>
      </c>
      <c r="S3523" s="7" t="s">
        <v>16713</v>
      </c>
      <c r="T3523" s="7" t="s">
        <v>16755</v>
      </c>
      <c r="U3523" s="7" t="s">
        <v>16767</v>
      </c>
      <c r="V3523" s="7" t="s">
        <v>16751</v>
      </c>
      <c r="W3523" s="7">
        <v>2023</v>
      </c>
      <c r="X3523" s="7" t="s">
        <v>16755</v>
      </c>
      <c r="Y3523" s="24">
        <v>269813</v>
      </c>
      <c r="Z3523" s="24">
        <v>0</v>
      </c>
      <c r="AA3523" s="24"/>
      <c r="AB3523" s="24">
        <v>314867</v>
      </c>
      <c r="AC3523" s="24">
        <v>269813</v>
      </c>
      <c r="AD3523" s="24">
        <v>26043</v>
      </c>
      <c r="AE3523" s="24">
        <v>269813</v>
      </c>
      <c r="AF3523" s="24">
        <v>0</v>
      </c>
      <c r="AG3523" s="24">
        <v>269813</v>
      </c>
    </row>
    <row r="3524" spans="1:33" x14ac:dyDescent="0.35">
      <c r="A3524" s="70">
        <v>901158187</v>
      </c>
      <c r="B3524" s="70" t="s">
        <v>24</v>
      </c>
      <c r="C3524" s="70" t="s">
        <v>8771</v>
      </c>
      <c r="D3524" s="70" t="s">
        <v>16511</v>
      </c>
      <c r="E3524" s="70" t="s">
        <v>12794</v>
      </c>
      <c r="F3524" s="70"/>
      <c r="G3524" s="70" t="e">
        <v>#N/A</v>
      </c>
      <c r="H3524" s="70" t="s">
        <v>7259</v>
      </c>
      <c r="I3524" s="25">
        <v>45261</v>
      </c>
      <c r="J3524" s="71">
        <v>120</v>
      </c>
      <c r="K3524" s="70" t="s">
        <v>8772</v>
      </c>
      <c r="L3524" s="70" t="s">
        <v>26</v>
      </c>
      <c r="M3524" s="70" t="s">
        <v>9240</v>
      </c>
      <c r="N3524" s="70" t="s">
        <v>27</v>
      </c>
      <c r="O3524" s="70" t="s">
        <v>8404</v>
      </c>
      <c r="P3524" s="72">
        <v>375020</v>
      </c>
      <c r="Q3524" s="72">
        <v>346620</v>
      </c>
      <c r="R3524" s="7" t="s">
        <v>16713</v>
      </c>
      <c r="S3524" s="7" t="s">
        <v>16713</v>
      </c>
      <c r="T3524" s="7" t="s">
        <v>16755</v>
      </c>
      <c r="U3524" s="7" t="s">
        <v>16767</v>
      </c>
      <c r="V3524" s="7" t="s">
        <v>16751</v>
      </c>
      <c r="W3524" s="7">
        <v>2023</v>
      </c>
      <c r="X3524" s="7" t="s">
        <v>16755</v>
      </c>
      <c r="Y3524" s="24">
        <v>375020</v>
      </c>
      <c r="Z3524" s="24">
        <v>0</v>
      </c>
      <c r="AA3524" s="24"/>
      <c r="AB3524" s="24">
        <v>314867</v>
      </c>
      <c r="AC3524" s="24">
        <v>375020</v>
      </c>
      <c r="AD3524" s="24">
        <v>28400</v>
      </c>
      <c r="AE3524" s="24">
        <v>375020</v>
      </c>
      <c r="AF3524" s="24">
        <v>0</v>
      </c>
      <c r="AG3524" s="24">
        <v>375020</v>
      </c>
    </row>
    <row r="3525" spans="1:33" x14ac:dyDescent="0.35">
      <c r="A3525" s="70">
        <v>901158187</v>
      </c>
      <c r="B3525" s="70" t="s">
        <v>24</v>
      </c>
      <c r="C3525" s="70" t="s">
        <v>8773</v>
      </c>
      <c r="D3525" s="70" t="s">
        <v>16512</v>
      </c>
      <c r="E3525" s="70" t="s">
        <v>12795</v>
      </c>
      <c r="F3525" s="70"/>
      <c r="G3525" s="70" t="e">
        <v>#N/A</v>
      </c>
      <c r="H3525" s="70" t="s">
        <v>5981</v>
      </c>
      <c r="I3525" s="25">
        <v>45261</v>
      </c>
      <c r="J3525" s="71">
        <v>120</v>
      </c>
      <c r="K3525" s="70" t="s">
        <v>8774</v>
      </c>
      <c r="L3525" s="70" t="s">
        <v>5974</v>
      </c>
      <c r="M3525" s="70" t="s">
        <v>9240</v>
      </c>
      <c r="N3525" s="70" t="s">
        <v>27</v>
      </c>
      <c r="O3525" s="70" t="s">
        <v>8404</v>
      </c>
      <c r="P3525" s="72">
        <v>593702</v>
      </c>
      <c r="Q3525" s="72">
        <v>593702</v>
      </c>
      <c r="R3525" s="7" t="s">
        <v>16713</v>
      </c>
      <c r="S3525" s="7" t="s">
        <v>16713</v>
      </c>
      <c r="T3525" s="7" t="s">
        <v>16755</v>
      </c>
      <c r="U3525" s="7" t="s">
        <v>16767</v>
      </c>
      <c r="V3525" s="7" t="s">
        <v>16751</v>
      </c>
      <c r="W3525" s="7">
        <v>2023</v>
      </c>
      <c r="X3525" s="7" t="s">
        <v>16755</v>
      </c>
      <c r="Y3525" s="24">
        <v>593702</v>
      </c>
      <c r="Z3525" s="24">
        <v>0</v>
      </c>
      <c r="AA3525" s="24"/>
      <c r="AB3525" s="24">
        <v>314867</v>
      </c>
      <c r="AC3525" s="24">
        <v>593702</v>
      </c>
      <c r="AD3525" s="24">
        <v>0</v>
      </c>
      <c r="AE3525" s="24">
        <v>593702</v>
      </c>
      <c r="AF3525" s="24">
        <v>0</v>
      </c>
      <c r="AG3525" s="24">
        <v>593702</v>
      </c>
    </row>
    <row r="3526" spans="1:33" x14ac:dyDescent="0.35">
      <c r="A3526" s="70">
        <v>901158187</v>
      </c>
      <c r="B3526" s="70" t="s">
        <v>24</v>
      </c>
      <c r="C3526" s="70" t="s">
        <v>8775</v>
      </c>
      <c r="D3526" s="70" t="s">
        <v>16513</v>
      </c>
      <c r="E3526" s="70" t="s">
        <v>12796</v>
      </c>
      <c r="F3526" s="70"/>
      <c r="G3526" s="70" t="e">
        <v>#N/A</v>
      </c>
      <c r="H3526" s="70" t="s">
        <v>8776</v>
      </c>
      <c r="I3526" s="25">
        <v>45261</v>
      </c>
      <c r="J3526" s="71">
        <v>120</v>
      </c>
      <c r="K3526" s="70" t="s">
        <v>8778</v>
      </c>
      <c r="L3526" s="70" t="s">
        <v>26</v>
      </c>
      <c r="M3526" s="70" t="s">
        <v>9238</v>
      </c>
      <c r="N3526" s="70" t="s">
        <v>27</v>
      </c>
      <c r="O3526" s="70" t="s">
        <v>8404</v>
      </c>
      <c r="P3526" s="72">
        <v>11299432948</v>
      </c>
      <c r="Q3526" s="100">
        <v>119069983.76000001</v>
      </c>
      <c r="R3526" s="7" t="s">
        <v>16713</v>
      </c>
      <c r="S3526" s="7" t="s">
        <v>16803</v>
      </c>
      <c r="T3526" s="7" t="s">
        <v>16765</v>
      </c>
      <c r="U3526" s="7" t="s">
        <v>16768</v>
      </c>
      <c r="V3526" s="7" t="s">
        <v>16748</v>
      </c>
      <c r="W3526" s="7"/>
      <c r="X3526" s="7"/>
      <c r="Y3526" s="24">
        <v>0</v>
      </c>
      <c r="Z3526" s="24">
        <v>0</v>
      </c>
      <c r="AA3526" s="24"/>
      <c r="AB3526" s="24">
        <v>0</v>
      </c>
      <c r="AC3526" s="24">
        <v>0</v>
      </c>
      <c r="AD3526" s="24">
        <v>0</v>
      </c>
      <c r="AE3526" s="24">
        <v>0</v>
      </c>
      <c r="AF3526" s="24">
        <v>0</v>
      </c>
      <c r="AG3526" s="24">
        <v>0</v>
      </c>
    </row>
    <row r="3527" spans="1:33" x14ac:dyDescent="0.35">
      <c r="A3527" s="70">
        <v>901158187</v>
      </c>
      <c r="B3527" s="70" t="s">
        <v>24</v>
      </c>
      <c r="C3527" s="70" t="s">
        <v>8779</v>
      </c>
      <c r="D3527" s="70" t="s">
        <v>16514</v>
      </c>
      <c r="E3527" s="70" t="s">
        <v>12797</v>
      </c>
      <c r="F3527" s="70"/>
      <c r="G3527" s="70" t="e">
        <v>#N/A</v>
      </c>
      <c r="H3527" s="70" t="s">
        <v>7456</v>
      </c>
      <c r="I3527" s="25">
        <v>45261</v>
      </c>
      <c r="J3527" s="71">
        <v>120</v>
      </c>
      <c r="K3527" s="70" t="s">
        <v>8780</v>
      </c>
      <c r="L3527" s="70" t="s">
        <v>8781</v>
      </c>
      <c r="M3527" s="70" t="s">
        <v>9240</v>
      </c>
      <c r="N3527" s="70" t="s">
        <v>27</v>
      </c>
      <c r="O3527" s="70" t="s">
        <v>8404</v>
      </c>
      <c r="P3527" s="72">
        <v>347284</v>
      </c>
      <c r="Q3527" s="72">
        <v>347284</v>
      </c>
      <c r="R3527" s="7" t="s">
        <v>16713</v>
      </c>
      <c r="S3527" s="7" t="s">
        <v>16713</v>
      </c>
      <c r="T3527" s="7" t="s">
        <v>16755</v>
      </c>
      <c r="U3527" s="7" t="s">
        <v>16767</v>
      </c>
      <c r="V3527" s="7" t="s">
        <v>16751</v>
      </c>
      <c r="W3527" s="7">
        <v>2023</v>
      </c>
      <c r="X3527" s="7" t="s">
        <v>16755</v>
      </c>
      <c r="Y3527" s="24">
        <v>347284</v>
      </c>
      <c r="Z3527" s="24">
        <v>0</v>
      </c>
      <c r="AA3527" s="24"/>
      <c r="AB3527" s="24">
        <v>314867</v>
      </c>
      <c r="AC3527" s="24">
        <v>347284</v>
      </c>
      <c r="AD3527" s="24">
        <v>0</v>
      </c>
      <c r="AE3527" s="24">
        <v>347284</v>
      </c>
      <c r="AF3527" s="24">
        <v>0</v>
      </c>
      <c r="AG3527" s="24">
        <v>347284</v>
      </c>
    </row>
    <row r="3528" spans="1:33" x14ac:dyDescent="0.35">
      <c r="A3528" s="70">
        <v>901158187</v>
      </c>
      <c r="B3528" s="70" t="s">
        <v>24</v>
      </c>
      <c r="C3528" s="70" t="s">
        <v>8782</v>
      </c>
      <c r="D3528" s="70" t="s">
        <v>16515</v>
      </c>
      <c r="E3528" s="70" t="s">
        <v>12798</v>
      </c>
      <c r="F3528" s="70"/>
      <c r="G3528" s="70" t="e">
        <v>#N/A</v>
      </c>
      <c r="H3528" s="70" t="s">
        <v>7468</v>
      </c>
      <c r="I3528" s="25">
        <v>45261</v>
      </c>
      <c r="J3528" s="71">
        <v>120</v>
      </c>
      <c r="K3528" s="70" t="s">
        <v>8783</v>
      </c>
      <c r="L3528" s="70" t="s">
        <v>26</v>
      </c>
      <c r="M3528" s="70" t="s">
        <v>9240</v>
      </c>
      <c r="N3528" s="70" t="s">
        <v>27</v>
      </c>
      <c r="O3528" s="70" t="s">
        <v>8404</v>
      </c>
      <c r="P3528" s="72">
        <v>37580</v>
      </c>
      <c r="Q3528" s="72">
        <v>37580</v>
      </c>
      <c r="R3528" s="7" t="s">
        <v>16713</v>
      </c>
      <c r="S3528" s="7" t="s">
        <v>16713</v>
      </c>
      <c r="T3528" s="7" t="s">
        <v>16755</v>
      </c>
      <c r="U3528" s="7" t="s">
        <v>16767</v>
      </c>
      <c r="V3528" s="7" t="s">
        <v>16751</v>
      </c>
      <c r="W3528" s="7">
        <v>2023</v>
      </c>
      <c r="X3528" s="7" t="s">
        <v>16755</v>
      </c>
      <c r="Y3528" s="24">
        <v>37580</v>
      </c>
      <c r="Z3528" s="24">
        <v>0</v>
      </c>
      <c r="AA3528" s="24"/>
      <c r="AB3528" s="24">
        <v>563700</v>
      </c>
      <c r="AC3528" s="24">
        <v>37580</v>
      </c>
      <c r="AD3528" s="24">
        <v>0</v>
      </c>
      <c r="AE3528" s="24">
        <v>37580</v>
      </c>
      <c r="AF3528" s="24">
        <v>0</v>
      </c>
      <c r="AG3528" s="24">
        <v>37580</v>
      </c>
    </row>
    <row r="3529" spans="1:33" x14ac:dyDescent="0.35">
      <c r="A3529" s="70">
        <v>901158187</v>
      </c>
      <c r="B3529" s="70" t="s">
        <v>24</v>
      </c>
      <c r="C3529" s="70" t="s">
        <v>8784</v>
      </c>
      <c r="D3529" s="70" t="s">
        <v>16516</v>
      </c>
      <c r="E3529" s="70" t="s">
        <v>12799</v>
      </c>
      <c r="F3529" s="70"/>
      <c r="G3529" s="70" t="e">
        <v>#N/A</v>
      </c>
      <c r="H3529" s="70" t="s">
        <v>7468</v>
      </c>
      <c r="I3529" s="25">
        <v>45261</v>
      </c>
      <c r="J3529" s="71">
        <v>120</v>
      </c>
      <c r="K3529" s="70" t="s">
        <v>8785</v>
      </c>
      <c r="L3529" s="70" t="s">
        <v>2472</v>
      </c>
      <c r="M3529" s="70" t="s">
        <v>9240</v>
      </c>
      <c r="N3529" s="70" t="s">
        <v>27</v>
      </c>
      <c r="O3529" s="70" t="s">
        <v>8404</v>
      </c>
      <c r="P3529" s="72">
        <v>1672310</v>
      </c>
      <c r="Q3529" s="72">
        <v>1672310</v>
      </c>
      <c r="R3529" s="7" t="s">
        <v>16711</v>
      </c>
      <c r="S3529" s="7" t="s">
        <v>16713</v>
      </c>
      <c r="T3529" s="7" t="s">
        <v>16755</v>
      </c>
      <c r="U3529" s="7" t="s">
        <v>16767</v>
      </c>
      <c r="V3529" s="7" t="s">
        <v>16751</v>
      </c>
      <c r="W3529" s="7">
        <v>2023</v>
      </c>
      <c r="X3529" s="7" t="s">
        <v>16755</v>
      </c>
      <c r="Y3529" s="24">
        <v>1672310</v>
      </c>
      <c r="Z3529" s="24">
        <v>0</v>
      </c>
      <c r="AA3529" s="24"/>
      <c r="AB3529" s="24">
        <v>1724117</v>
      </c>
      <c r="AC3529" s="24">
        <v>1672310</v>
      </c>
      <c r="AD3529" s="24">
        <v>0</v>
      </c>
      <c r="AE3529" s="24">
        <v>1672310</v>
      </c>
      <c r="AF3529" s="24">
        <v>0</v>
      </c>
      <c r="AG3529" s="24">
        <v>1672310</v>
      </c>
    </row>
    <row r="3530" spans="1:33" x14ac:dyDescent="0.35">
      <c r="A3530" s="70">
        <v>901158187</v>
      </c>
      <c r="B3530" s="70" t="s">
        <v>24</v>
      </c>
      <c r="C3530" s="70" t="s">
        <v>8786</v>
      </c>
      <c r="D3530" s="70" t="s">
        <v>16517</v>
      </c>
      <c r="E3530" s="70" t="s">
        <v>12800</v>
      </c>
      <c r="F3530" s="70"/>
      <c r="G3530" s="70" t="e">
        <v>#N/A</v>
      </c>
      <c r="H3530" s="70" t="s">
        <v>7442</v>
      </c>
      <c r="I3530" s="25">
        <v>45261</v>
      </c>
      <c r="J3530" s="71">
        <v>120</v>
      </c>
      <c r="K3530" s="70" t="s">
        <v>8787</v>
      </c>
      <c r="L3530" s="70" t="s">
        <v>26</v>
      </c>
      <c r="M3530" s="70" t="s">
        <v>9240</v>
      </c>
      <c r="N3530" s="70" t="s">
        <v>27</v>
      </c>
      <c r="O3530" s="70" t="s">
        <v>8404</v>
      </c>
      <c r="P3530" s="72">
        <v>49612</v>
      </c>
      <c r="Q3530" s="72">
        <v>49612</v>
      </c>
      <c r="R3530" s="7" t="s">
        <v>16713</v>
      </c>
      <c r="S3530" s="7" t="s">
        <v>16713</v>
      </c>
      <c r="T3530" s="7" t="s">
        <v>16755</v>
      </c>
      <c r="U3530" s="7" t="s">
        <v>16767</v>
      </c>
      <c r="V3530" s="7" t="s">
        <v>16751</v>
      </c>
      <c r="W3530" s="7">
        <v>2023</v>
      </c>
      <c r="X3530" s="7" t="s">
        <v>16755</v>
      </c>
      <c r="Y3530" s="24">
        <v>49612</v>
      </c>
      <c r="Z3530" s="24">
        <v>0</v>
      </c>
      <c r="AA3530" s="24"/>
      <c r="AB3530" s="24">
        <v>1488360</v>
      </c>
      <c r="AC3530" s="24">
        <v>49612</v>
      </c>
      <c r="AD3530" s="24">
        <v>0</v>
      </c>
      <c r="AE3530" s="24">
        <v>49612</v>
      </c>
      <c r="AF3530" s="24">
        <v>0</v>
      </c>
      <c r="AG3530" s="24">
        <v>49612</v>
      </c>
    </row>
    <row r="3531" spans="1:33" x14ac:dyDescent="0.35">
      <c r="A3531" s="70">
        <v>901158187</v>
      </c>
      <c r="B3531" s="70" t="s">
        <v>24</v>
      </c>
      <c r="C3531" s="70" t="s">
        <v>8788</v>
      </c>
      <c r="D3531" s="70" t="s">
        <v>16518</v>
      </c>
      <c r="E3531" s="70" t="s">
        <v>12801</v>
      </c>
      <c r="F3531" s="70"/>
      <c r="G3531" s="70" t="e">
        <v>#N/A</v>
      </c>
      <c r="H3531" s="70" t="s">
        <v>7442</v>
      </c>
      <c r="I3531" s="25">
        <v>45261</v>
      </c>
      <c r="J3531" s="71">
        <v>120</v>
      </c>
      <c r="K3531" s="70" t="s">
        <v>8789</v>
      </c>
      <c r="L3531" s="70" t="s">
        <v>26</v>
      </c>
      <c r="M3531" s="70" t="s">
        <v>9240</v>
      </c>
      <c r="N3531" s="70" t="s">
        <v>27</v>
      </c>
      <c r="O3531" s="70" t="s">
        <v>8404</v>
      </c>
      <c r="P3531" s="72">
        <v>139209</v>
      </c>
      <c r="Q3531" s="72">
        <v>139209</v>
      </c>
      <c r="R3531" s="7" t="s">
        <v>16713</v>
      </c>
      <c r="S3531" s="7" t="s">
        <v>16713</v>
      </c>
      <c r="T3531" s="7" t="s">
        <v>16755</v>
      </c>
      <c r="U3531" s="7" t="s">
        <v>16767</v>
      </c>
      <c r="V3531" s="7" t="s">
        <v>16751</v>
      </c>
      <c r="W3531" s="7">
        <v>2023</v>
      </c>
      <c r="X3531" s="7" t="s">
        <v>16755</v>
      </c>
      <c r="Y3531" s="24">
        <v>139209</v>
      </c>
      <c r="Z3531" s="24">
        <v>0</v>
      </c>
      <c r="AA3531" s="24"/>
      <c r="AB3531" s="24">
        <v>1670508</v>
      </c>
      <c r="AC3531" s="24">
        <v>139209</v>
      </c>
      <c r="AD3531" s="24">
        <v>0</v>
      </c>
      <c r="AE3531" s="24">
        <v>139209</v>
      </c>
      <c r="AF3531" s="24">
        <v>0</v>
      </c>
      <c r="AG3531" s="24">
        <v>139209</v>
      </c>
    </row>
    <row r="3532" spans="1:33" x14ac:dyDescent="0.35">
      <c r="A3532" s="70">
        <v>901158187</v>
      </c>
      <c r="B3532" s="70" t="s">
        <v>24</v>
      </c>
      <c r="C3532" s="70" t="s">
        <v>8790</v>
      </c>
      <c r="D3532" s="70" t="s">
        <v>16519</v>
      </c>
      <c r="E3532" s="70" t="s">
        <v>12802</v>
      </c>
      <c r="F3532" s="70"/>
      <c r="G3532" s="70" t="e">
        <v>#N/A</v>
      </c>
      <c r="H3532" s="70" t="s">
        <v>7593</v>
      </c>
      <c r="I3532" s="25">
        <v>45261</v>
      </c>
      <c r="J3532" s="71">
        <v>120</v>
      </c>
      <c r="K3532" s="70" t="s">
        <v>8791</v>
      </c>
      <c r="L3532" s="70" t="s">
        <v>26</v>
      </c>
      <c r="M3532" s="70" t="s">
        <v>9240</v>
      </c>
      <c r="N3532" s="70" t="s">
        <v>27</v>
      </c>
      <c r="O3532" s="70" t="s">
        <v>8404</v>
      </c>
      <c r="P3532" s="72">
        <v>46403</v>
      </c>
      <c r="Q3532" s="72">
        <v>46403</v>
      </c>
      <c r="R3532" s="7" t="s">
        <v>16713</v>
      </c>
      <c r="S3532" s="7" t="s">
        <v>16713</v>
      </c>
      <c r="T3532" s="7" t="s">
        <v>16755</v>
      </c>
      <c r="U3532" s="7" t="s">
        <v>16767</v>
      </c>
      <c r="V3532" s="7" t="s">
        <v>16751</v>
      </c>
      <c r="W3532" s="7">
        <v>2023</v>
      </c>
      <c r="X3532" s="7" t="s">
        <v>16755</v>
      </c>
      <c r="Y3532" s="24">
        <v>46403</v>
      </c>
      <c r="Z3532" s="24">
        <v>0</v>
      </c>
      <c r="AA3532" s="24"/>
      <c r="AB3532" s="24">
        <v>1670508</v>
      </c>
      <c r="AC3532" s="24">
        <v>46403</v>
      </c>
      <c r="AD3532" s="24">
        <v>0</v>
      </c>
      <c r="AE3532" s="24">
        <v>46403</v>
      </c>
      <c r="AF3532" s="24">
        <v>0</v>
      </c>
      <c r="AG3532" s="24">
        <v>46403</v>
      </c>
    </row>
    <row r="3533" spans="1:33" x14ac:dyDescent="0.35">
      <c r="A3533" s="70">
        <v>901158187</v>
      </c>
      <c r="B3533" s="70" t="s">
        <v>24</v>
      </c>
      <c r="C3533" s="70" t="s">
        <v>8792</v>
      </c>
      <c r="D3533" s="70" t="s">
        <v>16520</v>
      </c>
      <c r="E3533" s="70" t="s">
        <v>12803</v>
      </c>
      <c r="F3533" s="70"/>
      <c r="G3533" s="70" t="e">
        <v>#N/A</v>
      </c>
      <c r="H3533" s="70" t="s">
        <v>7593</v>
      </c>
      <c r="I3533" s="25">
        <v>45261</v>
      </c>
      <c r="J3533" s="71">
        <v>120</v>
      </c>
      <c r="K3533" s="70" t="s">
        <v>8793</v>
      </c>
      <c r="L3533" s="70" t="s">
        <v>8794</v>
      </c>
      <c r="M3533" s="70" t="s">
        <v>9240</v>
      </c>
      <c r="N3533" s="70" t="s">
        <v>27</v>
      </c>
      <c r="O3533" s="70" t="s">
        <v>8404</v>
      </c>
      <c r="P3533" s="72">
        <v>5950110</v>
      </c>
      <c r="Q3533" s="72">
        <v>5950110</v>
      </c>
      <c r="R3533" s="7" t="s">
        <v>16711</v>
      </c>
      <c r="S3533" s="7" t="s">
        <v>16713</v>
      </c>
      <c r="T3533" s="7" t="s">
        <v>16755</v>
      </c>
      <c r="U3533" s="7" t="s">
        <v>16767</v>
      </c>
      <c r="V3533" s="7" t="s">
        <v>16751</v>
      </c>
      <c r="W3533" s="7">
        <v>2023</v>
      </c>
      <c r="X3533" s="7" t="s">
        <v>16755</v>
      </c>
      <c r="Y3533" s="24">
        <v>5950110</v>
      </c>
      <c r="Z3533" s="24">
        <v>0</v>
      </c>
      <c r="AA3533" s="24"/>
      <c r="AB3533" s="24">
        <v>17810801</v>
      </c>
      <c r="AC3533" s="24">
        <v>5950110</v>
      </c>
      <c r="AD3533" s="24">
        <v>0</v>
      </c>
      <c r="AE3533" s="24">
        <v>5950110</v>
      </c>
      <c r="AF3533" s="24">
        <v>0</v>
      </c>
      <c r="AG3533" s="24">
        <v>5950110</v>
      </c>
    </row>
    <row r="3534" spans="1:33" x14ac:dyDescent="0.35">
      <c r="A3534" s="70">
        <v>901158187</v>
      </c>
      <c r="B3534" s="70" t="s">
        <v>24</v>
      </c>
      <c r="C3534" s="70" t="s">
        <v>8795</v>
      </c>
      <c r="D3534" s="70" t="s">
        <v>16521</v>
      </c>
      <c r="E3534" s="70" t="s">
        <v>12804</v>
      </c>
      <c r="F3534" s="70"/>
      <c r="G3534" s="70" t="e">
        <v>#N/A</v>
      </c>
      <c r="H3534" s="70" t="s">
        <v>7593</v>
      </c>
      <c r="I3534" s="25">
        <v>45261</v>
      </c>
      <c r="J3534" s="71">
        <v>120</v>
      </c>
      <c r="K3534" s="70" t="s">
        <v>8796</v>
      </c>
      <c r="L3534" s="70" t="s">
        <v>4642</v>
      </c>
      <c r="M3534" s="70" t="s">
        <v>9240</v>
      </c>
      <c r="N3534" s="70" t="s">
        <v>27</v>
      </c>
      <c r="O3534" s="70" t="s">
        <v>8404</v>
      </c>
      <c r="P3534" s="72">
        <v>25028</v>
      </c>
      <c r="Q3534" s="72">
        <v>25028</v>
      </c>
      <c r="R3534" s="7" t="s">
        <v>16713</v>
      </c>
      <c r="S3534" s="7" t="s">
        <v>16713</v>
      </c>
      <c r="T3534" s="7" t="s">
        <v>16755</v>
      </c>
      <c r="U3534" s="7" t="s">
        <v>16767</v>
      </c>
      <c r="V3534" s="7" t="s">
        <v>16751</v>
      </c>
      <c r="W3534" s="7">
        <v>2023</v>
      </c>
      <c r="X3534" s="7" t="s">
        <v>16755</v>
      </c>
      <c r="Y3534" s="24">
        <v>25028</v>
      </c>
      <c r="Z3534" s="24">
        <v>0</v>
      </c>
      <c r="AA3534" s="24"/>
      <c r="AB3534" s="24">
        <v>375420</v>
      </c>
      <c r="AC3534" s="24">
        <v>25028</v>
      </c>
      <c r="AD3534" s="24">
        <v>0</v>
      </c>
      <c r="AE3534" s="24">
        <v>25028</v>
      </c>
      <c r="AF3534" s="24">
        <v>0</v>
      </c>
      <c r="AG3534" s="24">
        <v>25028</v>
      </c>
    </row>
    <row r="3535" spans="1:33" x14ac:dyDescent="0.35">
      <c r="A3535" s="70">
        <v>901158187</v>
      </c>
      <c r="B3535" s="70" t="s">
        <v>24</v>
      </c>
      <c r="C3535" s="70" t="s">
        <v>8797</v>
      </c>
      <c r="D3535" s="70" t="s">
        <v>16522</v>
      </c>
      <c r="E3535" s="70" t="s">
        <v>12805</v>
      </c>
      <c r="F3535" s="70"/>
      <c r="G3535" s="70" t="e">
        <v>#N/A</v>
      </c>
      <c r="H3535" s="70" t="s">
        <v>7476</v>
      </c>
      <c r="I3535" s="25">
        <v>45261</v>
      </c>
      <c r="J3535" s="71">
        <v>120</v>
      </c>
      <c r="K3535" s="70" t="s">
        <v>8798</v>
      </c>
      <c r="L3535" s="70" t="s">
        <v>26</v>
      </c>
      <c r="M3535" s="70" t="s">
        <v>9240</v>
      </c>
      <c r="N3535" s="70" t="s">
        <v>27</v>
      </c>
      <c r="O3535" s="70" t="s">
        <v>8404</v>
      </c>
      <c r="P3535" s="72">
        <v>231762</v>
      </c>
      <c r="Q3535" s="72">
        <v>231762</v>
      </c>
      <c r="R3535" s="7" t="s">
        <v>16713</v>
      </c>
      <c r="S3535" s="7" t="s">
        <v>16713</v>
      </c>
      <c r="T3535" s="7" t="s">
        <v>16755</v>
      </c>
      <c r="U3535" s="7" t="s">
        <v>16767</v>
      </c>
      <c r="V3535" s="7" t="s">
        <v>16751</v>
      </c>
      <c r="W3535" s="7">
        <v>2023</v>
      </c>
      <c r="X3535" s="7" t="s">
        <v>16755</v>
      </c>
      <c r="Y3535" s="24">
        <v>231762</v>
      </c>
      <c r="Z3535" s="24">
        <v>0</v>
      </c>
      <c r="AA3535" s="24"/>
      <c r="AB3535" s="24">
        <v>731880</v>
      </c>
      <c r="AC3535" s="24">
        <v>231762</v>
      </c>
      <c r="AD3535" s="24">
        <v>0</v>
      </c>
      <c r="AE3535" s="24">
        <v>231762</v>
      </c>
      <c r="AF3535" s="24">
        <v>0</v>
      </c>
      <c r="AG3535" s="24">
        <v>231762</v>
      </c>
    </row>
    <row r="3536" spans="1:33" x14ac:dyDescent="0.35">
      <c r="A3536" s="70">
        <v>901158187</v>
      </c>
      <c r="B3536" s="70" t="s">
        <v>24</v>
      </c>
      <c r="C3536" s="70" t="s">
        <v>8799</v>
      </c>
      <c r="D3536" s="70" t="s">
        <v>16523</v>
      </c>
      <c r="E3536" s="70" t="s">
        <v>12806</v>
      </c>
      <c r="F3536" s="70"/>
      <c r="G3536" s="70" t="e">
        <v>#N/A</v>
      </c>
      <c r="H3536" s="70" t="s">
        <v>7476</v>
      </c>
      <c r="I3536" s="25">
        <v>45261</v>
      </c>
      <c r="J3536" s="71">
        <v>120</v>
      </c>
      <c r="K3536" s="70" t="s">
        <v>8800</v>
      </c>
      <c r="L3536" s="70" t="s">
        <v>26</v>
      </c>
      <c r="M3536" s="70" t="s">
        <v>9240</v>
      </c>
      <c r="N3536" s="70" t="s">
        <v>27</v>
      </c>
      <c r="O3536" s="70" t="s">
        <v>8404</v>
      </c>
      <c r="P3536" s="72">
        <v>292200</v>
      </c>
      <c r="Q3536" s="72">
        <v>292200</v>
      </c>
      <c r="R3536" s="7" t="s">
        <v>16713</v>
      </c>
      <c r="S3536" s="7" t="s">
        <v>16713</v>
      </c>
      <c r="T3536" s="7" t="s">
        <v>16755</v>
      </c>
      <c r="U3536" s="7" t="s">
        <v>16767</v>
      </c>
      <c r="V3536" s="7" t="s">
        <v>16751</v>
      </c>
      <c r="W3536" s="7">
        <v>2023</v>
      </c>
      <c r="X3536" s="7" t="s">
        <v>16755</v>
      </c>
      <c r="Y3536" s="24">
        <v>292200</v>
      </c>
      <c r="Z3536" s="24">
        <v>0</v>
      </c>
      <c r="AA3536" s="24"/>
      <c r="AB3536" s="24">
        <v>292200</v>
      </c>
      <c r="AC3536" s="24">
        <v>292200</v>
      </c>
      <c r="AD3536" s="24">
        <v>0</v>
      </c>
      <c r="AE3536" s="24">
        <v>292200</v>
      </c>
      <c r="AF3536" s="24">
        <v>0</v>
      </c>
      <c r="AG3536" s="24">
        <v>292200</v>
      </c>
    </row>
    <row r="3537" spans="1:33" x14ac:dyDescent="0.35">
      <c r="A3537" s="70">
        <v>901158187</v>
      </c>
      <c r="B3537" s="70" t="s">
        <v>24</v>
      </c>
      <c r="C3537" s="70" t="s">
        <v>8801</v>
      </c>
      <c r="D3537" s="70" t="s">
        <v>16524</v>
      </c>
      <c r="E3537" s="70" t="s">
        <v>12807</v>
      </c>
      <c r="F3537" s="70"/>
      <c r="G3537" s="70" t="e">
        <v>#N/A</v>
      </c>
      <c r="H3537" s="70" t="s">
        <v>7476</v>
      </c>
      <c r="I3537" s="25">
        <v>45261</v>
      </c>
      <c r="J3537" s="71">
        <v>120</v>
      </c>
      <c r="K3537" s="70" t="s">
        <v>8802</v>
      </c>
      <c r="L3537" s="70" t="s">
        <v>8803</v>
      </c>
      <c r="M3537" s="70" t="s">
        <v>9240</v>
      </c>
      <c r="N3537" s="70" t="s">
        <v>27</v>
      </c>
      <c r="O3537" s="70" t="s">
        <v>8404</v>
      </c>
      <c r="P3537" s="72">
        <v>195016</v>
      </c>
      <c r="Q3537" s="72">
        <v>195016</v>
      </c>
      <c r="R3537" s="7" t="s">
        <v>16713</v>
      </c>
      <c r="S3537" s="7" t="s">
        <v>16713</v>
      </c>
      <c r="T3537" s="7" t="s">
        <v>16755</v>
      </c>
      <c r="U3537" s="7" t="s">
        <v>16767</v>
      </c>
      <c r="V3537" s="7" t="s">
        <v>16751</v>
      </c>
      <c r="W3537" s="7">
        <v>2023</v>
      </c>
      <c r="X3537" s="7" t="s">
        <v>16755</v>
      </c>
      <c r="Y3537" s="24">
        <v>195016</v>
      </c>
      <c r="Z3537" s="24">
        <v>0</v>
      </c>
      <c r="AA3537" s="24"/>
      <c r="AB3537" s="24">
        <v>1901406</v>
      </c>
      <c r="AC3537" s="24">
        <v>195016</v>
      </c>
      <c r="AD3537" s="24">
        <v>0</v>
      </c>
      <c r="AE3537" s="24">
        <v>195016</v>
      </c>
      <c r="AF3537" s="24">
        <v>0</v>
      </c>
      <c r="AG3537" s="24">
        <v>195016</v>
      </c>
    </row>
    <row r="3538" spans="1:33" x14ac:dyDescent="0.35">
      <c r="A3538" s="70">
        <v>901158187</v>
      </c>
      <c r="B3538" s="70" t="s">
        <v>24</v>
      </c>
      <c r="C3538" s="70" t="s">
        <v>8804</v>
      </c>
      <c r="D3538" s="70" t="s">
        <v>16525</v>
      </c>
      <c r="E3538" s="70" t="s">
        <v>12808</v>
      </c>
      <c r="F3538" s="70"/>
      <c r="G3538" s="70" t="e">
        <v>#N/A</v>
      </c>
      <c r="H3538" s="70" t="s">
        <v>8805</v>
      </c>
      <c r="I3538" s="25">
        <v>45261</v>
      </c>
      <c r="J3538" s="71">
        <v>120</v>
      </c>
      <c r="K3538" s="70" t="s">
        <v>8806</v>
      </c>
      <c r="L3538" s="70" t="s">
        <v>26</v>
      </c>
      <c r="M3538" s="70" t="s">
        <v>9240</v>
      </c>
      <c r="N3538" s="70" t="s">
        <v>27</v>
      </c>
      <c r="O3538" s="70" t="s">
        <v>8404</v>
      </c>
      <c r="P3538" s="72">
        <v>87282</v>
      </c>
      <c r="Q3538" s="72">
        <v>87282</v>
      </c>
      <c r="R3538" s="7" t="s">
        <v>16711</v>
      </c>
      <c r="S3538" s="7" t="s">
        <v>16713</v>
      </c>
      <c r="T3538" s="7" t="s">
        <v>16755</v>
      </c>
      <c r="U3538" s="7" t="s">
        <v>16767</v>
      </c>
      <c r="V3538" s="7" t="s">
        <v>16751</v>
      </c>
      <c r="W3538" s="7">
        <v>2023</v>
      </c>
      <c r="X3538" s="7" t="s">
        <v>16755</v>
      </c>
      <c r="Y3538" s="24">
        <v>87282</v>
      </c>
      <c r="Z3538" s="24">
        <v>0</v>
      </c>
      <c r="AA3538" s="24"/>
      <c r="AB3538" s="24">
        <v>402840</v>
      </c>
      <c r="AC3538" s="24">
        <v>87282</v>
      </c>
      <c r="AD3538" s="24">
        <v>0</v>
      </c>
      <c r="AE3538" s="24">
        <v>87282</v>
      </c>
      <c r="AF3538" s="24">
        <v>0</v>
      </c>
      <c r="AG3538" s="24">
        <v>87282</v>
      </c>
    </row>
    <row r="3539" spans="1:33" x14ac:dyDescent="0.35">
      <c r="A3539" s="70">
        <v>901158187</v>
      </c>
      <c r="B3539" s="70" t="s">
        <v>24</v>
      </c>
      <c r="C3539" s="70" t="s">
        <v>8807</v>
      </c>
      <c r="D3539" s="70" t="s">
        <v>16526</v>
      </c>
      <c r="E3539" s="70" t="s">
        <v>12809</v>
      </c>
      <c r="F3539" s="70"/>
      <c r="G3539" s="70" t="e">
        <v>#N/A</v>
      </c>
      <c r="H3539" s="70" t="s">
        <v>7479</v>
      </c>
      <c r="I3539" s="25">
        <v>45261</v>
      </c>
      <c r="J3539" s="71">
        <v>120</v>
      </c>
      <c r="K3539" s="70" t="s">
        <v>8808</v>
      </c>
      <c r="L3539" s="70" t="s">
        <v>8809</v>
      </c>
      <c r="M3539" s="70" t="s">
        <v>9240</v>
      </c>
      <c r="N3539" s="70" t="s">
        <v>27</v>
      </c>
      <c r="O3539" s="70" t="s">
        <v>8404</v>
      </c>
      <c r="P3539" s="72">
        <v>86687</v>
      </c>
      <c r="Q3539" s="72">
        <v>86687</v>
      </c>
      <c r="R3539" s="7" t="s">
        <v>16711</v>
      </c>
      <c r="S3539" s="7" t="s">
        <v>16713</v>
      </c>
      <c r="T3539" s="7" t="s">
        <v>16765</v>
      </c>
      <c r="U3539" s="7" t="s">
        <v>16767</v>
      </c>
      <c r="V3539" s="7" t="s">
        <v>16751</v>
      </c>
      <c r="W3539" s="7"/>
      <c r="X3539" s="7"/>
      <c r="Y3539" s="24">
        <v>0</v>
      </c>
      <c r="Z3539" s="24">
        <v>0</v>
      </c>
      <c r="AA3539" s="24"/>
      <c r="AB3539" s="24">
        <v>0</v>
      </c>
      <c r="AC3539" s="24">
        <v>0</v>
      </c>
      <c r="AD3539" s="24">
        <v>0</v>
      </c>
      <c r="AE3539" s="24">
        <v>0</v>
      </c>
      <c r="AF3539" s="24">
        <v>0</v>
      </c>
      <c r="AG3539" s="24">
        <v>0</v>
      </c>
    </row>
    <row r="3540" spans="1:33" x14ac:dyDescent="0.35">
      <c r="A3540" s="70">
        <v>901158187</v>
      </c>
      <c r="B3540" s="70" t="s">
        <v>24</v>
      </c>
      <c r="C3540" s="70" t="s">
        <v>8810</v>
      </c>
      <c r="D3540" s="70" t="s">
        <v>16527</v>
      </c>
      <c r="E3540" s="70" t="s">
        <v>12810</v>
      </c>
      <c r="F3540" s="70"/>
      <c r="G3540" s="70" t="e">
        <v>#N/A</v>
      </c>
      <c r="H3540" s="70" t="s">
        <v>7479</v>
      </c>
      <c r="I3540" s="25">
        <v>45261</v>
      </c>
      <c r="J3540" s="71">
        <v>120</v>
      </c>
      <c r="K3540" s="70" t="s">
        <v>8811</v>
      </c>
      <c r="L3540" s="70" t="s">
        <v>8812</v>
      </c>
      <c r="M3540" s="70" t="s">
        <v>9240</v>
      </c>
      <c r="N3540" s="70" t="s">
        <v>27</v>
      </c>
      <c r="O3540" s="70" t="s">
        <v>8404</v>
      </c>
      <c r="P3540" s="72">
        <v>13906</v>
      </c>
      <c r="Q3540" s="72">
        <v>13906</v>
      </c>
      <c r="R3540" s="7" t="s">
        <v>16713</v>
      </c>
      <c r="S3540" s="7" t="s">
        <v>16713</v>
      </c>
      <c r="T3540" s="7" t="s">
        <v>16755</v>
      </c>
      <c r="U3540" s="7" t="s">
        <v>16767</v>
      </c>
      <c r="V3540" s="7" t="s">
        <v>16751</v>
      </c>
      <c r="W3540" s="7">
        <v>2023</v>
      </c>
      <c r="X3540" s="7" t="s">
        <v>16755</v>
      </c>
      <c r="Y3540" s="24">
        <v>13906</v>
      </c>
      <c r="Z3540" s="24">
        <v>0</v>
      </c>
      <c r="AA3540" s="24"/>
      <c r="AB3540" s="24">
        <v>417180</v>
      </c>
      <c r="AC3540" s="24">
        <v>13906</v>
      </c>
      <c r="AD3540" s="24">
        <v>0</v>
      </c>
      <c r="AE3540" s="24">
        <v>13906</v>
      </c>
      <c r="AF3540" s="24">
        <v>0</v>
      </c>
      <c r="AG3540" s="24">
        <v>13906</v>
      </c>
    </row>
    <row r="3541" spans="1:33" x14ac:dyDescent="0.35">
      <c r="A3541" s="70">
        <v>901158187</v>
      </c>
      <c r="B3541" s="70" t="s">
        <v>24</v>
      </c>
      <c r="C3541" s="70" t="s">
        <v>8813</v>
      </c>
      <c r="D3541" s="70" t="s">
        <v>16528</v>
      </c>
      <c r="E3541" s="70" t="s">
        <v>12811</v>
      </c>
      <c r="F3541" s="70"/>
      <c r="G3541" s="70" t="e">
        <v>#N/A</v>
      </c>
      <c r="H3541" s="70" t="s">
        <v>7479</v>
      </c>
      <c r="I3541" s="25">
        <v>45261</v>
      </c>
      <c r="J3541" s="71">
        <v>120</v>
      </c>
      <c r="K3541" s="70" t="s">
        <v>8814</v>
      </c>
      <c r="L3541" s="70" t="s">
        <v>8815</v>
      </c>
      <c r="M3541" s="70" t="s">
        <v>9240</v>
      </c>
      <c r="N3541" s="70" t="s">
        <v>27</v>
      </c>
      <c r="O3541" s="70" t="s">
        <v>8404</v>
      </c>
      <c r="P3541" s="72">
        <v>23108</v>
      </c>
      <c r="Q3541" s="72">
        <v>23108</v>
      </c>
      <c r="R3541" s="7" t="s">
        <v>16713</v>
      </c>
      <c r="S3541" s="7" t="s">
        <v>16713</v>
      </c>
      <c r="T3541" s="7" t="s">
        <v>16755</v>
      </c>
      <c r="U3541" s="7" t="s">
        <v>16767</v>
      </c>
      <c r="V3541" s="7" t="s">
        <v>16751</v>
      </c>
      <c r="W3541" s="7">
        <v>2023</v>
      </c>
      <c r="X3541" s="7" t="s">
        <v>16755</v>
      </c>
      <c r="Y3541" s="24">
        <v>23108</v>
      </c>
      <c r="Z3541" s="24">
        <v>0</v>
      </c>
      <c r="AA3541" s="24"/>
      <c r="AB3541" s="24">
        <v>314867</v>
      </c>
      <c r="AC3541" s="24">
        <v>23108</v>
      </c>
      <c r="AD3541" s="24">
        <v>0</v>
      </c>
      <c r="AE3541" s="24">
        <v>23108</v>
      </c>
      <c r="AF3541" s="24">
        <v>0</v>
      </c>
      <c r="AG3541" s="24">
        <v>23108</v>
      </c>
    </row>
    <row r="3542" spans="1:33" x14ac:dyDescent="0.35">
      <c r="A3542" s="70">
        <v>901158187</v>
      </c>
      <c r="B3542" s="70" t="s">
        <v>24</v>
      </c>
      <c r="C3542" s="70" t="s">
        <v>8816</v>
      </c>
      <c r="D3542" s="70" t="s">
        <v>16529</v>
      </c>
      <c r="E3542" s="70" t="s">
        <v>12812</v>
      </c>
      <c r="F3542" s="70"/>
      <c r="G3542" s="70" t="e">
        <v>#N/A</v>
      </c>
      <c r="H3542" s="70" t="s">
        <v>7479</v>
      </c>
      <c r="I3542" s="25">
        <v>45261</v>
      </c>
      <c r="J3542" s="71">
        <v>120</v>
      </c>
      <c r="K3542" s="70" t="s">
        <v>8817</v>
      </c>
      <c r="L3542" s="70" t="s">
        <v>26</v>
      </c>
      <c r="M3542" s="70" t="s">
        <v>9240</v>
      </c>
      <c r="N3542" s="70" t="s">
        <v>27</v>
      </c>
      <c r="O3542" s="70" t="s">
        <v>8404</v>
      </c>
      <c r="P3542" s="72">
        <v>232558</v>
      </c>
      <c r="Q3542" s="72">
        <v>232558</v>
      </c>
      <c r="R3542" s="7" t="s">
        <v>16711</v>
      </c>
      <c r="S3542" s="7" t="s">
        <v>16713</v>
      </c>
      <c r="T3542" s="7" t="s">
        <v>16755</v>
      </c>
      <c r="U3542" s="7" t="s">
        <v>16767</v>
      </c>
      <c r="V3542" s="7" t="s">
        <v>16751</v>
      </c>
      <c r="W3542" s="7">
        <v>2023</v>
      </c>
      <c r="X3542" s="7" t="s">
        <v>16755</v>
      </c>
      <c r="Y3542" s="24">
        <v>232558</v>
      </c>
      <c r="Z3542" s="24">
        <v>0</v>
      </c>
      <c r="AA3542" s="24"/>
      <c r="AB3542" s="24">
        <v>690287</v>
      </c>
      <c r="AC3542" s="24">
        <v>232558</v>
      </c>
      <c r="AD3542" s="24">
        <v>0</v>
      </c>
      <c r="AE3542" s="24">
        <v>232558</v>
      </c>
      <c r="AF3542" s="24">
        <v>0</v>
      </c>
      <c r="AG3542" s="24">
        <v>232558</v>
      </c>
    </row>
    <row r="3543" spans="1:33" x14ac:dyDescent="0.35">
      <c r="A3543" s="70">
        <v>901158187</v>
      </c>
      <c r="B3543" s="70" t="s">
        <v>24</v>
      </c>
      <c r="C3543" s="70" t="s">
        <v>8818</v>
      </c>
      <c r="D3543" s="70" t="s">
        <v>16530</v>
      </c>
      <c r="E3543" s="70" t="s">
        <v>12813</v>
      </c>
      <c r="F3543" s="70"/>
      <c r="G3543" s="70" t="e">
        <v>#N/A</v>
      </c>
      <c r="H3543" s="70" t="s">
        <v>7479</v>
      </c>
      <c r="I3543" s="25">
        <v>45261</v>
      </c>
      <c r="J3543" s="71">
        <v>120</v>
      </c>
      <c r="K3543" s="70" t="s">
        <v>8819</v>
      </c>
      <c r="L3543" s="70" t="s">
        <v>26</v>
      </c>
      <c r="M3543" s="70" t="s">
        <v>9240</v>
      </c>
      <c r="N3543" s="70" t="s">
        <v>27</v>
      </c>
      <c r="O3543" s="70" t="s">
        <v>8404</v>
      </c>
      <c r="P3543" s="72">
        <v>34765</v>
      </c>
      <c r="Q3543" s="72">
        <v>34765</v>
      </c>
      <c r="R3543" s="7" t="s">
        <v>16713</v>
      </c>
      <c r="S3543" s="7" t="s">
        <v>16713</v>
      </c>
      <c r="T3543" s="7" t="s">
        <v>16755</v>
      </c>
      <c r="U3543" s="7" t="s">
        <v>16767</v>
      </c>
      <c r="V3543" s="7" t="s">
        <v>16751</v>
      </c>
      <c r="W3543" s="7">
        <v>2023</v>
      </c>
      <c r="X3543" s="7" t="s">
        <v>16755</v>
      </c>
      <c r="Y3543" s="24">
        <v>34765</v>
      </c>
      <c r="Z3543" s="24">
        <v>0</v>
      </c>
      <c r="AA3543" s="24"/>
      <c r="AB3543" s="24">
        <v>314867</v>
      </c>
      <c r="AC3543" s="24">
        <v>34765</v>
      </c>
      <c r="AD3543" s="24">
        <v>0</v>
      </c>
      <c r="AE3543" s="24">
        <v>34765</v>
      </c>
      <c r="AF3543" s="24">
        <v>0</v>
      </c>
      <c r="AG3543" s="24">
        <v>34765</v>
      </c>
    </row>
    <row r="3544" spans="1:33" x14ac:dyDescent="0.35">
      <c r="A3544" s="70">
        <v>901158187</v>
      </c>
      <c r="B3544" s="70" t="s">
        <v>24</v>
      </c>
      <c r="C3544" s="70" t="s">
        <v>8820</v>
      </c>
      <c r="D3544" s="70" t="s">
        <v>16531</v>
      </c>
      <c r="E3544" s="70" t="s">
        <v>12814</v>
      </c>
      <c r="F3544" s="70"/>
      <c r="G3544" s="70" t="e">
        <v>#N/A</v>
      </c>
      <c r="H3544" s="70" t="s">
        <v>7486</v>
      </c>
      <c r="I3544" s="25">
        <v>45261</v>
      </c>
      <c r="J3544" s="71">
        <v>120</v>
      </c>
      <c r="K3544" s="70" t="s">
        <v>8821</v>
      </c>
      <c r="L3544" s="70" t="s">
        <v>26</v>
      </c>
      <c r="M3544" s="70" t="s">
        <v>9240</v>
      </c>
      <c r="N3544" s="70" t="s">
        <v>27</v>
      </c>
      <c r="O3544" s="70" t="s">
        <v>8404</v>
      </c>
      <c r="P3544" s="72">
        <v>585048</v>
      </c>
      <c r="Q3544" s="72">
        <v>585048</v>
      </c>
      <c r="R3544" s="7" t="s">
        <v>16713</v>
      </c>
      <c r="S3544" s="7" t="s">
        <v>16713</v>
      </c>
      <c r="T3544" s="7" t="s">
        <v>16755</v>
      </c>
      <c r="U3544" s="7" t="s">
        <v>16767</v>
      </c>
      <c r="V3544" s="7" t="s">
        <v>16751</v>
      </c>
      <c r="W3544" s="7">
        <v>2023</v>
      </c>
      <c r="X3544" s="7" t="s">
        <v>16755</v>
      </c>
      <c r="Y3544" s="24">
        <v>585048</v>
      </c>
      <c r="Z3544" s="24">
        <v>0</v>
      </c>
      <c r="AA3544" s="24"/>
      <c r="AB3544" s="24">
        <v>1901406</v>
      </c>
      <c r="AC3544" s="24">
        <v>585048</v>
      </c>
      <c r="AD3544" s="24">
        <v>0</v>
      </c>
      <c r="AE3544" s="24">
        <v>585048</v>
      </c>
      <c r="AF3544" s="24">
        <v>0</v>
      </c>
      <c r="AG3544" s="24">
        <v>585048</v>
      </c>
    </row>
    <row r="3545" spans="1:33" x14ac:dyDescent="0.35">
      <c r="A3545" s="70">
        <v>901158187</v>
      </c>
      <c r="B3545" s="70" t="s">
        <v>24</v>
      </c>
      <c r="C3545" s="70" t="s">
        <v>8822</v>
      </c>
      <c r="D3545" s="70" t="s">
        <v>16532</v>
      </c>
      <c r="E3545" s="70" t="s">
        <v>12815</v>
      </c>
      <c r="F3545" s="70"/>
      <c r="G3545" s="70" t="e">
        <v>#N/A</v>
      </c>
      <c r="H3545" s="70" t="s">
        <v>7486</v>
      </c>
      <c r="I3545" s="25">
        <v>45261</v>
      </c>
      <c r="J3545" s="71">
        <v>120</v>
      </c>
      <c r="K3545" s="70" t="s">
        <v>8823</v>
      </c>
      <c r="L3545" s="70" t="s">
        <v>8824</v>
      </c>
      <c r="M3545" s="70" t="s">
        <v>9240</v>
      </c>
      <c r="N3545" s="70" t="s">
        <v>27</v>
      </c>
      <c r="O3545" s="70" t="s">
        <v>8404</v>
      </c>
      <c r="P3545" s="72">
        <v>118201</v>
      </c>
      <c r="Q3545" s="72">
        <v>118201</v>
      </c>
      <c r="R3545" s="7" t="s">
        <v>16713</v>
      </c>
      <c r="S3545" s="7" t="s">
        <v>16713</v>
      </c>
      <c r="T3545" s="7" t="s">
        <v>16755</v>
      </c>
      <c r="U3545" s="7" t="s">
        <v>16767</v>
      </c>
      <c r="V3545" s="7" t="s">
        <v>16751</v>
      </c>
      <c r="W3545" s="7">
        <v>2023</v>
      </c>
      <c r="X3545" s="7" t="s">
        <v>16755</v>
      </c>
      <c r="Y3545" s="24">
        <v>118201</v>
      </c>
      <c r="Z3545" s="24">
        <v>0</v>
      </c>
      <c r="AA3545" s="24"/>
      <c r="AB3545" s="24">
        <v>417180</v>
      </c>
      <c r="AC3545" s="24">
        <v>118201</v>
      </c>
      <c r="AD3545" s="24">
        <v>0</v>
      </c>
      <c r="AE3545" s="24">
        <v>118201</v>
      </c>
      <c r="AF3545" s="24">
        <v>0</v>
      </c>
      <c r="AG3545" s="24">
        <v>118201</v>
      </c>
    </row>
    <row r="3546" spans="1:33" x14ac:dyDescent="0.35">
      <c r="A3546" s="70">
        <v>901158187</v>
      </c>
      <c r="B3546" s="70" t="s">
        <v>24</v>
      </c>
      <c r="C3546" s="70" t="s">
        <v>8825</v>
      </c>
      <c r="D3546" s="70" t="s">
        <v>16533</v>
      </c>
      <c r="E3546" s="70" t="s">
        <v>12816</v>
      </c>
      <c r="F3546" s="70"/>
      <c r="G3546" s="70" t="e">
        <v>#N/A</v>
      </c>
      <c r="H3546" s="70" t="s">
        <v>7486</v>
      </c>
      <c r="I3546" s="25">
        <v>45261</v>
      </c>
      <c r="J3546" s="71">
        <v>120</v>
      </c>
      <c r="K3546" s="70" t="s">
        <v>8826</v>
      </c>
      <c r="L3546" s="70" t="s">
        <v>26</v>
      </c>
      <c r="M3546" s="70" t="s">
        <v>9240</v>
      </c>
      <c r="N3546" s="70" t="s">
        <v>27</v>
      </c>
      <c r="O3546" s="70" t="s">
        <v>8404</v>
      </c>
      <c r="P3546" s="72">
        <v>53712</v>
      </c>
      <c r="Q3546" s="72">
        <v>53712</v>
      </c>
      <c r="R3546" s="7" t="s">
        <v>16711</v>
      </c>
      <c r="S3546" s="7" t="s">
        <v>16713</v>
      </c>
      <c r="T3546" s="7" t="s">
        <v>16755</v>
      </c>
      <c r="U3546" s="7" t="s">
        <v>16767</v>
      </c>
      <c r="V3546" s="7" t="s">
        <v>16751</v>
      </c>
      <c r="W3546" s="7">
        <v>2023</v>
      </c>
      <c r="X3546" s="7" t="s">
        <v>16755</v>
      </c>
      <c r="Y3546" s="24">
        <v>53712</v>
      </c>
      <c r="Z3546" s="24">
        <v>0</v>
      </c>
      <c r="AA3546" s="24"/>
      <c r="AB3546" s="24">
        <v>402840</v>
      </c>
      <c r="AC3546" s="24">
        <v>53712</v>
      </c>
      <c r="AD3546" s="24">
        <v>0</v>
      </c>
      <c r="AE3546" s="24">
        <v>53712</v>
      </c>
      <c r="AF3546" s="24">
        <v>0</v>
      </c>
      <c r="AG3546" s="24">
        <v>53712</v>
      </c>
    </row>
    <row r="3547" spans="1:33" x14ac:dyDescent="0.35">
      <c r="A3547" s="70">
        <v>901158187</v>
      </c>
      <c r="B3547" s="70" t="s">
        <v>24</v>
      </c>
      <c r="C3547" s="70" t="s">
        <v>8827</v>
      </c>
      <c r="D3547" s="70" t="s">
        <v>16534</v>
      </c>
      <c r="E3547" s="70" t="s">
        <v>12817</v>
      </c>
      <c r="F3547" s="70"/>
      <c r="G3547" s="70" t="e">
        <v>#N/A</v>
      </c>
      <c r="H3547" s="70" t="s">
        <v>7489</v>
      </c>
      <c r="I3547" s="25">
        <v>45261</v>
      </c>
      <c r="J3547" s="71">
        <v>120</v>
      </c>
      <c r="K3547" s="70" t="s">
        <v>8828</v>
      </c>
      <c r="L3547" s="70" t="s">
        <v>26</v>
      </c>
      <c r="M3547" s="70" t="s">
        <v>9240</v>
      </c>
      <c r="N3547" s="70" t="s">
        <v>27</v>
      </c>
      <c r="O3547" s="70" t="s">
        <v>8404</v>
      </c>
      <c r="P3547" s="72">
        <v>41718</v>
      </c>
      <c r="Q3547" s="72">
        <v>41718</v>
      </c>
      <c r="R3547" s="7" t="s">
        <v>16713</v>
      </c>
      <c r="S3547" s="7" t="s">
        <v>16713</v>
      </c>
      <c r="T3547" s="7" t="s">
        <v>16755</v>
      </c>
      <c r="U3547" s="7" t="s">
        <v>16767</v>
      </c>
      <c r="V3547" s="7" t="s">
        <v>16751</v>
      </c>
      <c r="W3547" s="7">
        <v>2023</v>
      </c>
      <c r="X3547" s="7" t="s">
        <v>16755</v>
      </c>
      <c r="Y3547" s="24">
        <v>41718</v>
      </c>
      <c r="Z3547" s="24">
        <v>0</v>
      </c>
      <c r="AA3547" s="24"/>
      <c r="AB3547" s="24">
        <v>417180</v>
      </c>
      <c r="AC3547" s="24">
        <v>41718</v>
      </c>
      <c r="AD3547" s="24">
        <v>0</v>
      </c>
      <c r="AE3547" s="24">
        <v>41718</v>
      </c>
      <c r="AF3547" s="24">
        <v>0</v>
      </c>
      <c r="AG3547" s="24">
        <v>41718</v>
      </c>
    </row>
    <row r="3548" spans="1:33" x14ac:dyDescent="0.35">
      <c r="A3548" s="70">
        <v>901158187</v>
      </c>
      <c r="B3548" s="70" t="s">
        <v>24</v>
      </c>
      <c r="C3548" s="70" t="s">
        <v>8829</v>
      </c>
      <c r="D3548" s="70" t="s">
        <v>16535</v>
      </c>
      <c r="E3548" s="70" t="s">
        <v>12818</v>
      </c>
      <c r="F3548" s="70"/>
      <c r="G3548" s="70" t="e">
        <v>#N/A</v>
      </c>
      <c r="H3548" s="70" t="s">
        <v>7495</v>
      </c>
      <c r="I3548" s="25">
        <v>45261</v>
      </c>
      <c r="J3548" s="71">
        <v>120</v>
      </c>
      <c r="K3548" s="70" t="s">
        <v>8830</v>
      </c>
      <c r="L3548" s="70" t="s">
        <v>26</v>
      </c>
      <c r="M3548" s="70" t="s">
        <v>9240</v>
      </c>
      <c r="N3548" s="70" t="s">
        <v>27</v>
      </c>
      <c r="O3548" s="70" t="s">
        <v>8404</v>
      </c>
      <c r="P3548" s="72">
        <v>232015</v>
      </c>
      <c r="Q3548" s="72">
        <v>232015</v>
      </c>
      <c r="R3548" s="7" t="s">
        <v>16713</v>
      </c>
      <c r="S3548" s="7" t="s">
        <v>16713</v>
      </c>
      <c r="T3548" s="7" t="s">
        <v>16755</v>
      </c>
      <c r="U3548" s="7" t="s">
        <v>16767</v>
      </c>
      <c r="V3548" s="7" t="s">
        <v>16751</v>
      </c>
      <c r="W3548" s="7">
        <v>2023</v>
      </c>
      <c r="X3548" s="7" t="s">
        <v>16755</v>
      </c>
      <c r="Y3548" s="24">
        <v>232015</v>
      </c>
      <c r="Z3548" s="24">
        <v>0</v>
      </c>
      <c r="AA3548" s="24"/>
      <c r="AB3548" s="24">
        <v>5568360</v>
      </c>
      <c r="AC3548" s="24">
        <v>232015</v>
      </c>
      <c r="AD3548" s="24">
        <v>0</v>
      </c>
      <c r="AE3548" s="24">
        <v>232015</v>
      </c>
      <c r="AF3548" s="24">
        <v>0</v>
      </c>
      <c r="AG3548" s="24">
        <v>232015</v>
      </c>
    </row>
    <row r="3549" spans="1:33" x14ac:dyDescent="0.35">
      <c r="A3549" s="70">
        <v>901158187</v>
      </c>
      <c r="B3549" s="70" t="s">
        <v>24</v>
      </c>
      <c r="C3549" s="70" t="s">
        <v>8831</v>
      </c>
      <c r="D3549" s="70" t="s">
        <v>16536</v>
      </c>
      <c r="E3549" s="70" t="s">
        <v>12819</v>
      </c>
      <c r="F3549" s="70"/>
      <c r="G3549" s="70" t="e">
        <v>#N/A</v>
      </c>
      <c r="H3549" s="70" t="s">
        <v>7495</v>
      </c>
      <c r="I3549" s="25">
        <v>45261</v>
      </c>
      <c r="J3549" s="71">
        <v>120</v>
      </c>
      <c r="K3549" s="70" t="s">
        <v>8832</v>
      </c>
      <c r="L3549" s="70" t="s">
        <v>26</v>
      </c>
      <c r="M3549" s="70" t="s">
        <v>9240</v>
      </c>
      <c r="N3549" s="70" t="s">
        <v>27</v>
      </c>
      <c r="O3549" s="70" t="s">
        <v>8404</v>
      </c>
      <c r="P3549" s="72">
        <v>186045</v>
      </c>
      <c r="Q3549" s="72">
        <v>186045</v>
      </c>
      <c r="R3549" s="7" t="s">
        <v>16711</v>
      </c>
      <c r="S3549" s="7" t="s">
        <v>16713</v>
      </c>
      <c r="T3549" s="7" t="s">
        <v>16755</v>
      </c>
      <c r="U3549" s="7" t="s">
        <v>16767</v>
      </c>
      <c r="V3549" s="7" t="s">
        <v>16751</v>
      </c>
      <c r="W3549" s="7">
        <v>2023</v>
      </c>
      <c r="X3549" s="7" t="s">
        <v>16755</v>
      </c>
      <c r="Y3549" s="24">
        <v>186045</v>
      </c>
      <c r="Z3549" s="24">
        <v>0</v>
      </c>
      <c r="AA3549" s="24"/>
      <c r="AB3549" s="24">
        <v>744180</v>
      </c>
      <c r="AC3549" s="24">
        <v>186045</v>
      </c>
      <c r="AD3549" s="24">
        <v>0</v>
      </c>
      <c r="AE3549" s="24">
        <v>186045</v>
      </c>
      <c r="AF3549" s="24">
        <v>0</v>
      </c>
      <c r="AG3549" s="24">
        <v>186045</v>
      </c>
    </row>
    <row r="3550" spans="1:33" x14ac:dyDescent="0.35">
      <c r="A3550" s="70">
        <v>901158187</v>
      </c>
      <c r="B3550" s="70" t="s">
        <v>24</v>
      </c>
      <c r="C3550" s="70" t="s">
        <v>8833</v>
      </c>
      <c r="D3550" s="70" t="s">
        <v>16537</v>
      </c>
      <c r="E3550" s="70" t="s">
        <v>12820</v>
      </c>
      <c r="F3550" s="70"/>
      <c r="G3550" s="70" t="e">
        <v>#N/A</v>
      </c>
      <c r="H3550" s="70" t="s">
        <v>7654</v>
      </c>
      <c r="I3550" s="25">
        <v>45261</v>
      </c>
      <c r="J3550" s="71">
        <v>120</v>
      </c>
      <c r="K3550" s="70" t="s">
        <v>8834</v>
      </c>
      <c r="L3550" s="70" t="s">
        <v>26</v>
      </c>
      <c r="M3550" s="70" t="s">
        <v>9240</v>
      </c>
      <c r="N3550" s="70" t="s">
        <v>27</v>
      </c>
      <c r="O3550" s="70" t="s">
        <v>8404</v>
      </c>
      <c r="P3550" s="72">
        <v>221562</v>
      </c>
      <c r="Q3550" s="72">
        <v>221562</v>
      </c>
      <c r="R3550" s="7" t="s">
        <v>16711</v>
      </c>
      <c r="S3550" s="7" t="s">
        <v>16713</v>
      </c>
      <c r="T3550" s="7" t="s">
        <v>16755</v>
      </c>
      <c r="U3550" s="7" t="s">
        <v>16767</v>
      </c>
      <c r="V3550" s="7" t="s">
        <v>16751</v>
      </c>
      <c r="W3550" s="7">
        <v>2023</v>
      </c>
      <c r="X3550" s="7" t="s">
        <v>16755</v>
      </c>
      <c r="Y3550" s="24">
        <v>221562</v>
      </c>
      <c r="Z3550" s="24">
        <v>0</v>
      </c>
      <c r="AA3550" s="24"/>
      <c r="AB3550" s="24">
        <v>1007100</v>
      </c>
      <c r="AC3550" s="24">
        <v>221562</v>
      </c>
      <c r="AD3550" s="24">
        <v>0</v>
      </c>
      <c r="AE3550" s="24">
        <v>221562</v>
      </c>
      <c r="AF3550" s="24">
        <v>0</v>
      </c>
      <c r="AG3550" s="24">
        <v>221562</v>
      </c>
    </row>
    <row r="3551" spans="1:33" x14ac:dyDescent="0.35">
      <c r="A3551" s="70">
        <v>901158187</v>
      </c>
      <c r="B3551" s="70" t="s">
        <v>24</v>
      </c>
      <c r="C3551" s="70" t="s">
        <v>8835</v>
      </c>
      <c r="D3551" s="70" t="s">
        <v>16538</v>
      </c>
      <c r="E3551" s="70" t="s">
        <v>12821</v>
      </c>
      <c r="F3551" s="70"/>
      <c r="G3551" s="70" t="e">
        <v>#N/A</v>
      </c>
      <c r="H3551" s="70" t="s">
        <v>7654</v>
      </c>
      <c r="I3551" s="25">
        <v>45261</v>
      </c>
      <c r="J3551" s="71">
        <v>120</v>
      </c>
      <c r="K3551" s="70" t="s">
        <v>8836</v>
      </c>
      <c r="L3551" s="70" t="s">
        <v>7402</v>
      </c>
      <c r="M3551" s="70" t="s">
        <v>9240</v>
      </c>
      <c r="N3551" s="70" t="s">
        <v>27</v>
      </c>
      <c r="O3551" s="70" t="s">
        <v>8404</v>
      </c>
      <c r="P3551" s="72">
        <v>696045</v>
      </c>
      <c r="Q3551" s="72">
        <v>696045</v>
      </c>
      <c r="R3551" s="7" t="s">
        <v>16713</v>
      </c>
      <c r="S3551" s="7" t="s">
        <v>16713</v>
      </c>
      <c r="T3551" s="7" t="s">
        <v>16755</v>
      </c>
      <c r="U3551" s="7" t="s">
        <v>16767</v>
      </c>
      <c r="V3551" s="7" t="s">
        <v>16751</v>
      </c>
      <c r="W3551" s="7">
        <v>2023</v>
      </c>
      <c r="X3551" s="7" t="s">
        <v>16755</v>
      </c>
      <c r="Y3551" s="24">
        <v>696045</v>
      </c>
      <c r="Z3551" s="24">
        <v>0</v>
      </c>
      <c r="AA3551" s="24"/>
      <c r="AB3551" s="24">
        <v>1670508</v>
      </c>
      <c r="AC3551" s="24">
        <v>696045</v>
      </c>
      <c r="AD3551" s="24">
        <v>0</v>
      </c>
      <c r="AE3551" s="24">
        <v>696045</v>
      </c>
      <c r="AF3551" s="24">
        <v>0</v>
      </c>
      <c r="AG3551" s="24">
        <v>696045</v>
      </c>
    </row>
    <row r="3552" spans="1:33" x14ac:dyDescent="0.35">
      <c r="A3552" s="70">
        <v>901158187</v>
      </c>
      <c r="B3552" s="70" t="s">
        <v>24</v>
      </c>
      <c r="C3552" s="70" t="s">
        <v>8837</v>
      </c>
      <c r="D3552" s="70" t="s">
        <v>16539</v>
      </c>
      <c r="E3552" s="70" t="s">
        <v>12822</v>
      </c>
      <c r="F3552" s="70"/>
      <c r="G3552" s="70" t="e">
        <v>#N/A</v>
      </c>
      <c r="H3552" s="70" t="s">
        <v>7654</v>
      </c>
      <c r="I3552" s="25">
        <v>45261</v>
      </c>
      <c r="J3552" s="71">
        <v>120</v>
      </c>
      <c r="K3552" s="70" t="s">
        <v>8838</v>
      </c>
      <c r="L3552" s="70" t="s">
        <v>8839</v>
      </c>
      <c r="M3552" s="70" t="s">
        <v>9240</v>
      </c>
      <c r="N3552" s="70" t="s">
        <v>27</v>
      </c>
      <c r="O3552" s="70" t="s">
        <v>8404</v>
      </c>
      <c r="P3552" s="72">
        <v>67140</v>
      </c>
      <c r="Q3552" s="72">
        <v>67140</v>
      </c>
      <c r="R3552" s="7" t="s">
        <v>16711</v>
      </c>
      <c r="S3552" s="7" t="s">
        <v>16713</v>
      </c>
      <c r="T3552" s="7" t="s">
        <v>16755</v>
      </c>
      <c r="U3552" s="7" t="s">
        <v>16767</v>
      </c>
      <c r="V3552" s="7" t="s">
        <v>16751</v>
      </c>
      <c r="W3552" s="7">
        <v>2023</v>
      </c>
      <c r="X3552" s="7" t="s">
        <v>16755</v>
      </c>
      <c r="Y3552" s="24">
        <v>67140</v>
      </c>
      <c r="Z3552" s="24">
        <v>0</v>
      </c>
      <c r="AA3552" s="24"/>
      <c r="AB3552" s="24">
        <v>1007100</v>
      </c>
      <c r="AC3552" s="24">
        <v>67140</v>
      </c>
      <c r="AD3552" s="24">
        <v>0</v>
      </c>
      <c r="AE3552" s="24">
        <v>67140</v>
      </c>
      <c r="AF3552" s="24">
        <v>0</v>
      </c>
      <c r="AG3552" s="24">
        <v>67140</v>
      </c>
    </row>
    <row r="3553" spans="1:33" x14ac:dyDescent="0.35">
      <c r="A3553" s="70">
        <v>901158187</v>
      </c>
      <c r="B3553" s="70" t="s">
        <v>24</v>
      </c>
      <c r="C3553" s="70" t="s">
        <v>8840</v>
      </c>
      <c r="D3553" s="70" t="s">
        <v>16540</v>
      </c>
      <c r="E3553" s="70" t="s">
        <v>12823</v>
      </c>
      <c r="F3553" s="70"/>
      <c r="G3553" s="70" t="e">
        <v>#N/A</v>
      </c>
      <c r="H3553" s="70" t="s">
        <v>7654</v>
      </c>
      <c r="I3553" s="25">
        <v>45261</v>
      </c>
      <c r="J3553" s="71">
        <v>120</v>
      </c>
      <c r="K3553" s="70" t="s">
        <v>8841</v>
      </c>
      <c r="L3553" s="70" t="s">
        <v>26</v>
      </c>
      <c r="M3553" s="70" t="s">
        <v>9240</v>
      </c>
      <c r="N3553" s="70" t="s">
        <v>27</v>
      </c>
      <c r="O3553" s="70" t="s">
        <v>8404</v>
      </c>
      <c r="P3553" s="72">
        <v>161136</v>
      </c>
      <c r="Q3553" s="72">
        <v>161136</v>
      </c>
      <c r="R3553" s="7" t="s">
        <v>16711</v>
      </c>
      <c r="S3553" s="7" t="s">
        <v>16713</v>
      </c>
      <c r="T3553" s="7" t="s">
        <v>16755</v>
      </c>
      <c r="U3553" s="7" t="s">
        <v>16767</v>
      </c>
      <c r="V3553" s="7" t="s">
        <v>16751</v>
      </c>
      <c r="W3553" s="7">
        <v>2023</v>
      </c>
      <c r="X3553" s="7" t="s">
        <v>16755</v>
      </c>
      <c r="Y3553" s="24">
        <v>161136</v>
      </c>
      <c r="Z3553" s="24">
        <v>0</v>
      </c>
      <c r="AA3553" s="24"/>
      <c r="AB3553" s="24">
        <v>402840</v>
      </c>
      <c r="AC3553" s="24">
        <v>161136</v>
      </c>
      <c r="AD3553" s="24">
        <v>0</v>
      </c>
      <c r="AE3553" s="24">
        <v>161136</v>
      </c>
      <c r="AF3553" s="24">
        <v>0</v>
      </c>
      <c r="AG3553" s="24">
        <v>161136</v>
      </c>
    </row>
    <row r="3554" spans="1:33" x14ac:dyDescent="0.35">
      <c r="A3554" s="70">
        <v>901158187</v>
      </c>
      <c r="B3554" s="70" t="s">
        <v>24</v>
      </c>
      <c r="C3554" s="70" t="s">
        <v>8842</v>
      </c>
      <c r="D3554" s="70" t="s">
        <v>16541</v>
      </c>
      <c r="E3554" s="70" t="s">
        <v>12824</v>
      </c>
      <c r="F3554" s="70"/>
      <c r="G3554" s="70" t="e">
        <v>#N/A</v>
      </c>
      <c r="H3554" s="70" t="s">
        <v>7654</v>
      </c>
      <c r="I3554" s="25">
        <v>45261</v>
      </c>
      <c r="J3554" s="71">
        <v>120</v>
      </c>
      <c r="K3554" s="70" t="s">
        <v>8843</v>
      </c>
      <c r="L3554" s="70" t="s">
        <v>26</v>
      </c>
      <c r="M3554" s="70" t="s">
        <v>9240</v>
      </c>
      <c r="N3554" s="70" t="s">
        <v>27</v>
      </c>
      <c r="O3554" s="70" t="s">
        <v>8404</v>
      </c>
      <c r="P3554" s="72">
        <v>926326</v>
      </c>
      <c r="Q3554" s="72">
        <v>926326</v>
      </c>
      <c r="R3554" s="7" t="s">
        <v>16713</v>
      </c>
      <c r="S3554" s="7" t="s">
        <v>16713</v>
      </c>
      <c r="T3554" s="7" t="s">
        <v>16755</v>
      </c>
      <c r="U3554" s="7" t="s">
        <v>16767</v>
      </c>
      <c r="V3554" s="7" t="s">
        <v>16751</v>
      </c>
      <c r="W3554" s="7">
        <v>2023</v>
      </c>
      <c r="X3554" s="7" t="s">
        <v>16755</v>
      </c>
      <c r="Y3554" s="24">
        <v>926326</v>
      </c>
      <c r="Z3554" s="24">
        <v>0</v>
      </c>
      <c r="AA3554" s="24"/>
      <c r="AB3554" s="24">
        <v>1901406</v>
      </c>
      <c r="AC3554" s="24">
        <v>926326</v>
      </c>
      <c r="AD3554" s="24">
        <v>0</v>
      </c>
      <c r="AE3554" s="24">
        <v>926326</v>
      </c>
      <c r="AF3554" s="24">
        <v>0</v>
      </c>
      <c r="AG3554" s="24">
        <v>926326</v>
      </c>
    </row>
    <row r="3555" spans="1:33" x14ac:dyDescent="0.35">
      <c r="A3555" s="70">
        <v>901158187</v>
      </c>
      <c r="B3555" s="70" t="s">
        <v>24</v>
      </c>
      <c r="C3555" s="70" t="s">
        <v>8844</v>
      </c>
      <c r="D3555" s="70" t="s">
        <v>16542</v>
      </c>
      <c r="E3555" s="70" t="s">
        <v>12825</v>
      </c>
      <c r="F3555" s="70"/>
      <c r="G3555" s="70" t="e">
        <v>#N/A</v>
      </c>
      <c r="H3555" s="70" t="s">
        <v>7654</v>
      </c>
      <c r="I3555" s="25">
        <v>45261</v>
      </c>
      <c r="J3555" s="71">
        <v>120</v>
      </c>
      <c r="K3555" s="70" t="s">
        <v>8845</v>
      </c>
      <c r="L3555" s="70" t="s">
        <v>26</v>
      </c>
      <c r="M3555" s="70" t="s">
        <v>9240</v>
      </c>
      <c r="N3555" s="70" t="s">
        <v>27</v>
      </c>
      <c r="O3555" s="70" t="s">
        <v>8404</v>
      </c>
      <c r="P3555" s="72">
        <v>158574</v>
      </c>
      <c r="Q3555" s="72">
        <v>158574</v>
      </c>
      <c r="R3555" s="7" t="s">
        <v>16711</v>
      </c>
      <c r="S3555" s="7" t="s">
        <v>16713</v>
      </c>
      <c r="T3555" s="7" t="s">
        <v>16755</v>
      </c>
      <c r="U3555" s="7" t="s">
        <v>16767</v>
      </c>
      <c r="V3555" s="7" t="s">
        <v>16751</v>
      </c>
      <c r="W3555" s="7">
        <v>2023</v>
      </c>
      <c r="X3555" s="7" t="s">
        <v>16755</v>
      </c>
      <c r="Y3555" s="24">
        <v>158574</v>
      </c>
      <c r="Z3555" s="24">
        <v>0</v>
      </c>
      <c r="AA3555" s="24"/>
      <c r="AB3555" s="24">
        <v>731880</v>
      </c>
      <c r="AC3555" s="24">
        <v>158574</v>
      </c>
      <c r="AD3555" s="24">
        <v>0</v>
      </c>
      <c r="AE3555" s="24">
        <v>158574</v>
      </c>
      <c r="AF3555" s="24">
        <v>0</v>
      </c>
      <c r="AG3555" s="24">
        <v>158574</v>
      </c>
    </row>
    <row r="3556" spans="1:33" x14ac:dyDescent="0.35">
      <c r="A3556" s="70">
        <v>901158187</v>
      </c>
      <c r="B3556" s="70" t="s">
        <v>24</v>
      </c>
      <c r="C3556" s="70" t="s">
        <v>8846</v>
      </c>
      <c r="D3556" s="70" t="s">
        <v>16543</v>
      </c>
      <c r="E3556" s="70" t="s">
        <v>12826</v>
      </c>
      <c r="F3556" s="70"/>
      <c r="G3556" s="70" t="e">
        <v>#N/A</v>
      </c>
      <c r="H3556" s="70" t="s">
        <v>7654</v>
      </c>
      <c r="I3556" s="25">
        <v>45261</v>
      </c>
      <c r="J3556" s="71">
        <v>120</v>
      </c>
      <c r="K3556" s="70" t="s">
        <v>8847</v>
      </c>
      <c r="L3556" s="70" t="s">
        <v>8848</v>
      </c>
      <c r="M3556" s="70" t="s">
        <v>9240</v>
      </c>
      <c r="N3556" s="70" t="s">
        <v>27</v>
      </c>
      <c r="O3556" s="70" t="s">
        <v>8404</v>
      </c>
      <c r="P3556" s="72">
        <v>11554</v>
      </c>
      <c r="Q3556" s="72">
        <v>11554</v>
      </c>
      <c r="R3556" s="7" t="s">
        <v>16711</v>
      </c>
      <c r="S3556" s="7" t="s">
        <v>16713</v>
      </c>
      <c r="T3556" s="7" t="s">
        <v>16755</v>
      </c>
      <c r="U3556" s="7" t="s">
        <v>16767</v>
      </c>
      <c r="V3556" s="7" t="s">
        <v>16751</v>
      </c>
      <c r="W3556" s="7">
        <v>2023</v>
      </c>
      <c r="X3556" s="7" t="s">
        <v>16755</v>
      </c>
      <c r="Y3556" s="24">
        <v>11554</v>
      </c>
      <c r="Z3556" s="24">
        <v>0</v>
      </c>
      <c r="AA3556" s="24"/>
      <c r="AB3556" s="24">
        <v>693240</v>
      </c>
      <c r="AC3556" s="24">
        <v>11554</v>
      </c>
      <c r="AD3556" s="24">
        <v>0</v>
      </c>
      <c r="AE3556" s="24">
        <v>11554</v>
      </c>
      <c r="AF3556" s="24">
        <v>0</v>
      </c>
      <c r="AG3556" s="24">
        <v>11554</v>
      </c>
    </row>
    <row r="3557" spans="1:33" x14ac:dyDescent="0.35">
      <c r="A3557" s="70">
        <v>901158187</v>
      </c>
      <c r="B3557" s="70" t="s">
        <v>24</v>
      </c>
      <c r="C3557" s="70" t="s">
        <v>8849</v>
      </c>
      <c r="D3557" s="70" t="s">
        <v>16544</v>
      </c>
      <c r="E3557" s="70" t="s">
        <v>12827</v>
      </c>
      <c r="F3557" s="70"/>
      <c r="G3557" s="70" t="e">
        <v>#N/A</v>
      </c>
      <c r="H3557" s="70" t="s">
        <v>7654</v>
      </c>
      <c r="I3557" s="25">
        <v>45261</v>
      </c>
      <c r="J3557" s="71">
        <v>120</v>
      </c>
      <c r="K3557" s="70" t="s">
        <v>8850</v>
      </c>
      <c r="L3557" s="70" t="s">
        <v>26</v>
      </c>
      <c r="M3557" s="70" t="s">
        <v>9240</v>
      </c>
      <c r="N3557" s="70" t="s">
        <v>27</v>
      </c>
      <c r="O3557" s="70" t="s">
        <v>8404</v>
      </c>
      <c r="P3557" s="72">
        <v>742448</v>
      </c>
      <c r="Q3557" s="72">
        <v>742448</v>
      </c>
      <c r="R3557" s="7" t="s">
        <v>16713</v>
      </c>
      <c r="S3557" s="7" t="s">
        <v>16713</v>
      </c>
      <c r="T3557" s="7" t="s">
        <v>16755</v>
      </c>
      <c r="U3557" s="7" t="s">
        <v>16767</v>
      </c>
      <c r="V3557" s="7" t="s">
        <v>16751</v>
      </c>
      <c r="W3557" s="7">
        <v>2023</v>
      </c>
      <c r="X3557" s="7" t="s">
        <v>16755</v>
      </c>
      <c r="Y3557" s="24">
        <v>742448</v>
      </c>
      <c r="Z3557" s="24">
        <v>0</v>
      </c>
      <c r="AA3557" s="24"/>
      <c r="AB3557" s="24">
        <v>314867</v>
      </c>
      <c r="AC3557" s="24">
        <v>742448</v>
      </c>
      <c r="AD3557" s="24">
        <v>0</v>
      </c>
      <c r="AE3557" s="24">
        <v>742448</v>
      </c>
      <c r="AF3557" s="24">
        <v>0</v>
      </c>
      <c r="AG3557" s="24">
        <v>742448</v>
      </c>
    </row>
    <row r="3558" spans="1:33" x14ac:dyDescent="0.35">
      <c r="A3558" s="70">
        <v>901158187</v>
      </c>
      <c r="B3558" s="70" t="s">
        <v>24</v>
      </c>
      <c r="C3558" s="70" t="s">
        <v>8851</v>
      </c>
      <c r="D3558" s="70" t="s">
        <v>16545</v>
      </c>
      <c r="E3558" s="70" t="s">
        <v>12828</v>
      </c>
      <c r="F3558" s="70"/>
      <c r="G3558" s="70" t="e">
        <v>#N/A</v>
      </c>
      <c r="H3558" s="70" t="s">
        <v>7654</v>
      </c>
      <c r="I3558" s="25">
        <v>45261</v>
      </c>
      <c r="J3558" s="71">
        <v>120</v>
      </c>
      <c r="K3558" s="70" t="s">
        <v>8852</v>
      </c>
      <c r="L3558" s="70" t="s">
        <v>8853</v>
      </c>
      <c r="M3558" s="70" t="s">
        <v>9240</v>
      </c>
      <c r="N3558" s="70" t="s">
        <v>27</v>
      </c>
      <c r="O3558" s="70" t="s">
        <v>8404</v>
      </c>
      <c r="P3558" s="72">
        <v>13428</v>
      </c>
      <c r="Q3558" s="72">
        <v>13428</v>
      </c>
      <c r="R3558" s="7" t="s">
        <v>16711</v>
      </c>
      <c r="S3558" s="7" t="s">
        <v>16713</v>
      </c>
      <c r="T3558" s="7" t="s">
        <v>16755</v>
      </c>
      <c r="U3558" s="7" t="s">
        <v>16767</v>
      </c>
      <c r="V3558" s="7" t="s">
        <v>16751</v>
      </c>
      <c r="W3558" s="7">
        <v>2023</v>
      </c>
      <c r="X3558" s="7" t="s">
        <v>16755</v>
      </c>
      <c r="Y3558" s="24">
        <v>13428</v>
      </c>
      <c r="Z3558" s="24">
        <v>0</v>
      </c>
      <c r="AA3558" s="24"/>
      <c r="AB3558" s="24">
        <v>402840</v>
      </c>
      <c r="AC3558" s="24">
        <v>13428</v>
      </c>
      <c r="AD3558" s="24">
        <v>0</v>
      </c>
      <c r="AE3558" s="24">
        <v>13428</v>
      </c>
      <c r="AF3558" s="24">
        <v>0</v>
      </c>
      <c r="AG3558" s="24">
        <v>13428</v>
      </c>
    </row>
    <row r="3559" spans="1:33" x14ac:dyDescent="0.35">
      <c r="A3559" s="70">
        <v>901158187</v>
      </c>
      <c r="B3559" s="70" t="s">
        <v>24</v>
      </c>
      <c r="C3559" s="70" t="s">
        <v>8854</v>
      </c>
      <c r="D3559" s="70" t="s">
        <v>16546</v>
      </c>
      <c r="E3559" s="70" t="s">
        <v>12829</v>
      </c>
      <c r="F3559" s="70"/>
      <c r="G3559" s="70" t="e">
        <v>#N/A</v>
      </c>
      <c r="H3559" s="70" t="s">
        <v>7654</v>
      </c>
      <c r="I3559" s="25">
        <v>45261</v>
      </c>
      <c r="J3559" s="71">
        <v>120</v>
      </c>
      <c r="K3559" s="70" t="s">
        <v>8855</v>
      </c>
      <c r="L3559" s="70" t="s">
        <v>26</v>
      </c>
      <c r="M3559" s="70" t="s">
        <v>9240</v>
      </c>
      <c r="N3559" s="70" t="s">
        <v>27</v>
      </c>
      <c r="O3559" s="70" t="s">
        <v>8404</v>
      </c>
      <c r="P3559" s="72">
        <v>41718</v>
      </c>
      <c r="Q3559" s="72">
        <v>41718</v>
      </c>
      <c r="R3559" s="7" t="s">
        <v>16713</v>
      </c>
      <c r="S3559" s="7" t="s">
        <v>16713</v>
      </c>
      <c r="T3559" s="7" t="s">
        <v>16755</v>
      </c>
      <c r="U3559" s="7" t="s">
        <v>16767</v>
      </c>
      <c r="V3559" s="7" t="s">
        <v>16751</v>
      </c>
      <c r="W3559" s="7">
        <v>2023</v>
      </c>
      <c r="X3559" s="7" t="s">
        <v>16755</v>
      </c>
      <c r="Y3559" s="24">
        <v>41718</v>
      </c>
      <c r="Z3559" s="24">
        <v>0</v>
      </c>
      <c r="AA3559" s="24"/>
      <c r="AB3559" s="24">
        <v>417180</v>
      </c>
      <c r="AC3559" s="24">
        <v>41718</v>
      </c>
      <c r="AD3559" s="24">
        <v>0</v>
      </c>
      <c r="AE3559" s="24">
        <v>41718</v>
      </c>
      <c r="AF3559" s="24">
        <v>0</v>
      </c>
      <c r="AG3559" s="24">
        <v>41718</v>
      </c>
    </row>
    <row r="3560" spans="1:33" x14ac:dyDescent="0.35">
      <c r="A3560" s="70">
        <v>901158187</v>
      </c>
      <c r="B3560" s="70" t="s">
        <v>24</v>
      </c>
      <c r="C3560" s="70" t="s">
        <v>8856</v>
      </c>
      <c r="D3560" s="70" t="s">
        <v>16547</v>
      </c>
      <c r="E3560" s="70" t="s">
        <v>12830</v>
      </c>
      <c r="F3560" s="70"/>
      <c r="G3560" s="70" t="e">
        <v>#N/A</v>
      </c>
      <c r="H3560" s="70" t="s">
        <v>7654</v>
      </c>
      <c r="I3560" s="25">
        <v>45261</v>
      </c>
      <c r="J3560" s="71">
        <v>120</v>
      </c>
      <c r="K3560" s="70" t="s">
        <v>8857</v>
      </c>
      <c r="L3560" s="70" t="s">
        <v>26</v>
      </c>
      <c r="M3560" s="70" t="s">
        <v>9240</v>
      </c>
      <c r="N3560" s="70" t="s">
        <v>27</v>
      </c>
      <c r="O3560" s="70" t="s">
        <v>8404</v>
      </c>
      <c r="P3560" s="72">
        <v>302130</v>
      </c>
      <c r="Q3560" s="72">
        <v>302130</v>
      </c>
      <c r="R3560" s="7" t="s">
        <v>16711</v>
      </c>
      <c r="S3560" s="7" t="s">
        <v>16713</v>
      </c>
      <c r="T3560" s="7" t="s">
        <v>16755</v>
      </c>
      <c r="U3560" s="7" t="s">
        <v>16767</v>
      </c>
      <c r="V3560" s="7" t="s">
        <v>16751</v>
      </c>
      <c r="W3560" s="7">
        <v>2023</v>
      </c>
      <c r="X3560" s="7" t="s">
        <v>16755</v>
      </c>
      <c r="Y3560" s="24">
        <v>302130</v>
      </c>
      <c r="Z3560" s="24">
        <v>0</v>
      </c>
      <c r="AA3560" s="24"/>
      <c r="AB3560" s="24">
        <v>1007100</v>
      </c>
      <c r="AC3560" s="24">
        <v>302130</v>
      </c>
      <c r="AD3560" s="24">
        <v>0</v>
      </c>
      <c r="AE3560" s="24">
        <v>302130</v>
      </c>
      <c r="AF3560" s="24">
        <v>0</v>
      </c>
      <c r="AG3560" s="24">
        <v>302130</v>
      </c>
    </row>
    <row r="3561" spans="1:33" x14ac:dyDescent="0.35">
      <c r="A3561" s="70">
        <v>901158187</v>
      </c>
      <c r="B3561" s="70" t="s">
        <v>24</v>
      </c>
      <c r="C3561" s="70" t="s">
        <v>8858</v>
      </c>
      <c r="D3561" s="70" t="s">
        <v>16548</v>
      </c>
      <c r="E3561" s="70" t="s">
        <v>12831</v>
      </c>
      <c r="F3561" s="70"/>
      <c r="G3561" s="70" t="e">
        <v>#N/A</v>
      </c>
      <c r="H3561" s="70" t="s">
        <v>7654</v>
      </c>
      <c r="I3561" s="25">
        <v>45261</v>
      </c>
      <c r="J3561" s="71">
        <v>120</v>
      </c>
      <c r="K3561" s="70" t="s">
        <v>8859</v>
      </c>
      <c r="L3561" s="70" t="s">
        <v>8860</v>
      </c>
      <c r="M3561" s="70" t="s">
        <v>9240</v>
      </c>
      <c r="N3561" s="70" t="s">
        <v>27</v>
      </c>
      <c r="O3561" s="70" t="s">
        <v>8404</v>
      </c>
      <c r="P3561" s="72">
        <v>53712</v>
      </c>
      <c r="Q3561" s="72">
        <v>53712</v>
      </c>
      <c r="R3561" s="7" t="s">
        <v>16711</v>
      </c>
      <c r="S3561" s="7" t="s">
        <v>16713</v>
      </c>
      <c r="T3561" s="7" t="s">
        <v>16755</v>
      </c>
      <c r="U3561" s="7" t="s">
        <v>16767</v>
      </c>
      <c r="V3561" s="7" t="s">
        <v>16751</v>
      </c>
      <c r="W3561" s="7">
        <v>2023</v>
      </c>
      <c r="X3561" s="7" t="s">
        <v>16755</v>
      </c>
      <c r="Y3561" s="24">
        <v>53712</v>
      </c>
      <c r="Z3561" s="24">
        <v>0</v>
      </c>
      <c r="AA3561" s="24"/>
      <c r="AB3561" s="24">
        <v>402840</v>
      </c>
      <c r="AC3561" s="24">
        <v>53712</v>
      </c>
      <c r="AD3561" s="24">
        <v>0</v>
      </c>
      <c r="AE3561" s="24">
        <v>53712</v>
      </c>
      <c r="AF3561" s="24">
        <v>0</v>
      </c>
      <c r="AG3561" s="24">
        <v>53712</v>
      </c>
    </row>
    <row r="3562" spans="1:33" x14ac:dyDescent="0.35">
      <c r="A3562" s="70">
        <v>901158187</v>
      </c>
      <c r="B3562" s="70" t="s">
        <v>24</v>
      </c>
      <c r="C3562" s="70" t="s">
        <v>8861</v>
      </c>
      <c r="D3562" s="70" t="s">
        <v>16549</v>
      </c>
      <c r="E3562" s="70" t="s">
        <v>12832</v>
      </c>
      <c r="F3562" s="70"/>
      <c r="G3562" s="70" t="e">
        <v>#N/A</v>
      </c>
      <c r="H3562" s="70" t="s">
        <v>7654</v>
      </c>
      <c r="I3562" s="25">
        <v>45261</v>
      </c>
      <c r="J3562" s="71">
        <v>120</v>
      </c>
      <c r="K3562" s="70" t="s">
        <v>8862</v>
      </c>
      <c r="L3562" s="70" t="s">
        <v>6939</v>
      </c>
      <c r="M3562" s="70" t="s">
        <v>9240</v>
      </c>
      <c r="N3562" s="70" t="s">
        <v>27</v>
      </c>
      <c r="O3562" s="70" t="s">
        <v>8404</v>
      </c>
      <c r="P3562" s="72">
        <v>25028</v>
      </c>
      <c r="Q3562" s="72">
        <v>25028</v>
      </c>
      <c r="R3562" s="7" t="s">
        <v>16713</v>
      </c>
      <c r="S3562" s="7" t="s">
        <v>16713</v>
      </c>
      <c r="T3562" s="7" t="s">
        <v>16755</v>
      </c>
      <c r="U3562" s="7" t="s">
        <v>16767</v>
      </c>
      <c r="V3562" s="7" t="s">
        <v>16751</v>
      </c>
      <c r="W3562" s="7">
        <v>2023</v>
      </c>
      <c r="X3562" s="7" t="s">
        <v>16755</v>
      </c>
      <c r="Y3562" s="24">
        <v>25028</v>
      </c>
      <c r="Z3562" s="24">
        <v>0</v>
      </c>
      <c r="AA3562" s="24"/>
      <c r="AB3562" s="24">
        <v>375420</v>
      </c>
      <c r="AC3562" s="24">
        <v>25028</v>
      </c>
      <c r="AD3562" s="24">
        <v>0</v>
      </c>
      <c r="AE3562" s="24">
        <v>25028</v>
      </c>
      <c r="AF3562" s="24">
        <v>0</v>
      </c>
      <c r="AG3562" s="24">
        <v>25028</v>
      </c>
    </row>
    <row r="3563" spans="1:33" x14ac:dyDescent="0.35">
      <c r="A3563" s="70">
        <v>901158187</v>
      </c>
      <c r="B3563" s="70" t="s">
        <v>24</v>
      </c>
      <c r="C3563" s="70" t="s">
        <v>8863</v>
      </c>
      <c r="D3563" s="70" t="s">
        <v>16550</v>
      </c>
      <c r="E3563" s="70" t="s">
        <v>12833</v>
      </c>
      <c r="F3563" s="70"/>
      <c r="G3563" s="70" t="e">
        <v>#N/A</v>
      </c>
      <c r="H3563" s="70" t="s">
        <v>6016</v>
      </c>
      <c r="I3563" s="25">
        <v>45261</v>
      </c>
      <c r="J3563" s="71">
        <v>120</v>
      </c>
      <c r="K3563" s="70" t="s">
        <v>8864</v>
      </c>
      <c r="L3563" s="70" t="s">
        <v>26</v>
      </c>
      <c r="M3563" s="70" t="s">
        <v>9240</v>
      </c>
      <c r="N3563" s="70" t="s">
        <v>27</v>
      </c>
      <c r="O3563" s="70" t="s">
        <v>8404</v>
      </c>
      <c r="P3563" s="72">
        <v>2734113</v>
      </c>
      <c r="Q3563" s="72">
        <v>534113</v>
      </c>
      <c r="R3563" s="7" t="s">
        <v>16713</v>
      </c>
      <c r="S3563" s="7" t="s">
        <v>16713</v>
      </c>
      <c r="T3563" s="7" t="s">
        <v>16755</v>
      </c>
      <c r="U3563" s="7" t="s">
        <v>16767</v>
      </c>
      <c r="V3563" s="7" t="s">
        <v>16751</v>
      </c>
      <c r="W3563" s="7">
        <v>2023</v>
      </c>
      <c r="X3563" s="7" t="s">
        <v>16755</v>
      </c>
      <c r="Y3563" s="24">
        <v>2734113</v>
      </c>
      <c r="Z3563" s="24">
        <v>0</v>
      </c>
      <c r="AA3563" s="24"/>
      <c r="AB3563" s="24">
        <v>314867</v>
      </c>
      <c r="AC3563" s="24">
        <v>2734113</v>
      </c>
      <c r="AD3563" s="24">
        <v>2220000</v>
      </c>
      <c r="AE3563" s="24">
        <v>2734113</v>
      </c>
      <c r="AF3563" s="24">
        <v>0</v>
      </c>
      <c r="AG3563" s="24">
        <v>2734113</v>
      </c>
    </row>
    <row r="3564" spans="1:33" x14ac:dyDescent="0.35">
      <c r="A3564" s="70">
        <v>901158187</v>
      </c>
      <c r="B3564" s="70" t="s">
        <v>24</v>
      </c>
      <c r="C3564" s="70" t="s">
        <v>8865</v>
      </c>
      <c r="D3564" s="70" t="s">
        <v>16551</v>
      </c>
      <c r="E3564" s="70" t="s">
        <v>12834</v>
      </c>
      <c r="F3564" s="70"/>
      <c r="G3564" s="70" t="e">
        <v>#N/A</v>
      </c>
      <c r="H3564" s="70" t="s">
        <v>6978</v>
      </c>
      <c r="I3564" s="25">
        <v>45261</v>
      </c>
      <c r="J3564" s="71">
        <v>120</v>
      </c>
      <c r="K3564" s="70" t="s">
        <v>8866</v>
      </c>
      <c r="L3564" s="70" t="s">
        <v>8867</v>
      </c>
      <c r="M3564" s="70" t="s">
        <v>9240</v>
      </c>
      <c r="N3564" s="70" t="s">
        <v>27</v>
      </c>
      <c r="O3564" s="70" t="s">
        <v>8404</v>
      </c>
      <c r="P3564" s="72">
        <v>1736737</v>
      </c>
      <c r="Q3564" s="72">
        <v>1662187</v>
      </c>
      <c r="R3564" s="7" t="s">
        <v>16713</v>
      </c>
      <c r="S3564" s="7" t="s">
        <v>16713</v>
      </c>
      <c r="T3564" s="7" t="s">
        <v>16755</v>
      </c>
      <c r="U3564" s="7" t="s">
        <v>16767</v>
      </c>
      <c r="V3564" s="7" t="s">
        <v>16751</v>
      </c>
      <c r="W3564" s="7">
        <v>2023</v>
      </c>
      <c r="X3564" s="7" t="s">
        <v>16755</v>
      </c>
      <c r="Y3564" s="24">
        <v>1736737</v>
      </c>
      <c r="Z3564" s="24">
        <v>0</v>
      </c>
      <c r="AA3564" s="24"/>
      <c r="AB3564" s="24">
        <v>314867</v>
      </c>
      <c r="AC3564" s="24">
        <v>1736737</v>
      </c>
      <c r="AD3564" s="24">
        <v>74550</v>
      </c>
      <c r="AE3564" s="24">
        <v>1736737</v>
      </c>
      <c r="AF3564" s="24">
        <v>0</v>
      </c>
      <c r="AG3564" s="24">
        <v>1736737</v>
      </c>
    </row>
    <row r="3565" spans="1:33" x14ac:dyDescent="0.35">
      <c r="A3565" s="70">
        <v>901158187</v>
      </c>
      <c r="B3565" s="70" t="s">
        <v>24</v>
      </c>
      <c r="C3565" s="70" t="s">
        <v>8868</v>
      </c>
      <c r="D3565" s="70" t="s">
        <v>16552</v>
      </c>
      <c r="E3565" s="70" t="s">
        <v>12835</v>
      </c>
      <c r="F3565" s="70"/>
      <c r="G3565" s="70" t="e">
        <v>#N/A</v>
      </c>
      <c r="H3565" s="70" t="s">
        <v>7312</v>
      </c>
      <c r="I3565" s="25">
        <v>45261</v>
      </c>
      <c r="J3565" s="71">
        <v>120</v>
      </c>
      <c r="K3565" s="70" t="s">
        <v>8869</v>
      </c>
      <c r="L3565" s="70" t="s">
        <v>8870</v>
      </c>
      <c r="M3565" s="70" t="s">
        <v>9240</v>
      </c>
      <c r="N3565" s="70" t="s">
        <v>27</v>
      </c>
      <c r="O3565" s="70" t="s">
        <v>8404</v>
      </c>
      <c r="P3565" s="72">
        <v>53712</v>
      </c>
      <c r="Q3565" s="72">
        <v>53712</v>
      </c>
      <c r="R3565" s="7" t="s">
        <v>16713</v>
      </c>
      <c r="S3565" s="7" t="s">
        <v>16713</v>
      </c>
      <c r="T3565" s="7" t="s">
        <v>16755</v>
      </c>
      <c r="U3565" s="7" t="s">
        <v>16767</v>
      </c>
      <c r="V3565" s="7" t="s">
        <v>16751</v>
      </c>
      <c r="W3565" s="7">
        <v>2023</v>
      </c>
      <c r="X3565" s="7" t="s">
        <v>16755</v>
      </c>
      <c r="Y3565" s="24">
        <v>53712</v>
      </c>
      <c r="Z3565" s="24">
        <v>0</v>
      </c>
      <c r="AA3565" s="24"/>
      <c r="AB3565" s="24">
        <v>314867</v>
      </c>
      <c r="AC3565" s="24">
        <v>53712</v>
      </c>
      <c r="AD3565" s="24">
        <v>0</v>
      </c>
      <c r="AE3565" s="24">
        <v>53712</v>
      </c>
      <c r="AF3565" s="24">
        <v>0</v>
      </c>
      <c r="AG3565" s="24">
        <v>53712</v>
      </c>
    </row>
    <row r="3566" spans="1:33" x14ac:dyDescent="0.35">
      <c r="A3566" s="70">
        <v>901158187</v>
      </c>
      <c r="B3566" s="70" t="s">
        <v>24</v>
      </c>
      <c r="C3566" s="70" t="s">
        <v>8871</v>
      </c>
      <c r="D3566" s="70" t="s">
        <v>16553</v>
      </c>
      <c r="E3566" s="70" t="s">
        <v>12836</v>
      </c>
      <c r="F3566" s="70"/>
      <c r="G3566" s="70" t="e">
        <v>#N/A</v>
      </c>
      <c r="H3566" s="70" t="s">
        <v>7593</v>
      </c>
      <c r="I3566" s="25">
        <v>45261</v>
      </c>
      <c r="J3566" s="71">
        <v>120</v>
      </c>
      <c r="K3566" s="70" t="s">
        <v>8872</v>
      </c>
      <c r="L3566" s="70" t="s">
        <v>26</v>
      </c>
      <c r="M3566" s="70" t="s">
        <v>9240</v>
      </c>
      <c r="N3566" s="70" t="s">
        <v>27</v>
      </c>
      <c r="O3566" s="70" t="s">
        <v>8404</v>
      </c>
      <c r="P3566" s="72">
        <v>12514</v>
      </c>
      <c r="Q3566" s="72">
        <v>12514</v>
      </c>
      <c r="R3566" s="7" t="s">
        <v>16713</v>
      </c>
      <c r="S3566" s="7" t="s">
        <v>16713</v>
      </c>
      <c r="T3566" s="7" t="s">
        <v>16755</v>
      </c>
      <c r="U3566" s="7" t="s">
        <v>16767</v>
      </c>
      <c r="V3566" s="7" t="s">
        <v>16751</v>
      </c>
      <c r="W3566" s="7">
        <v>2023</v>
      </c>
      <c r="X3566" s="7" t="s">
        <v>16755</v>
      </c>
      <c r="Y3566" s="24">
        <v>12514</v>
      </c>
      <c r="Z3566" s="24">
        <v>0</v>
      </c>
      <c r="AA3566" s="24"/>
      <c r="AB3566" s="24">
        <v>314867</v>
      </c>
      <c r="AC3566" s="24">
        <v>12514</v>
      </c>
      <c r="AD3566" s="24">
        <v>0</v>
      </c>
      <c r="AE3566" s="24">
        <v>12514</v>
      </c>
      <c r="AF3566" s="24">
        <v>0</v>
      </c>
      <c r="AG3566" s="24">
        <v>12514</v>
      </c>
    </row>
    <row r="3567" spans="1:33" x14ac:dyDescent="0.35">
      <c r="A3567" s="70">
        <v>901158187</v>
      </c>
      <c r="B3567" s="70" t="s">
        <v>24</v>
      </c>
      <c r="C3567" s="70" t="s">
        <v>8873</v>
      </c>
      <c r="D3567" s="70" t="s">
        <v>16554</v>
      </c>
      <c r="E3567" s="70" t="s">
        <v>12837</v>
      </c>
      <c r="F3567" s="70"/>
      <c r="G3567" s="70" t="e">
        <v>#N/A</v>
      </c>
      <c r="H3567" s="70" t="s">
        <v>8874</v>
      </c>
      <c r="I3567" s="25">
        <v>45261</v>
      </c>
      <c r="J3567" s="71">
        <v>120</v>
      </c>
      <c r="K3567" s="70" t="s">
        <v>8875</v>
      </c>
      <c r="L3567" s="70" t="s">
        <v>5777</v>
      </c>
      <c r="M3567" s="70" t="s">
        <v>9240</v>
      </c>
      <c r="N3567" s="70" t="s">
        <v>27</v>
      </c>
      <c r="O3567" s="70" t="s">
        <v>8404</v>
      </c>
      <c r="P3567" s="72">
        <v>159919</v>
      </c>
      <c r="Q3567" s="72">
        <v>159919</v>
      </c>
      <c r="R3567" s="7" t="s">
        <v>16713</v>
      </c>
      <c r="S3567" s="7" t="s">
        <v>16713</v>
      </c>
      <c r="T3567" s="7" t="s">
        <v>16755</v>
      </c>
      <c r="U3567" s="7" t="s">
        <v>16767</v>
      </c>
      <c r="V3567" s="7" t="s">
        <v>16751</v>
      </c>
      <c r="W3567" s="7">
        <v>2023</v>
      </c>
      <c r="X3567" s="7" t="s">
        <v>16755</v>
      </c>
      <c r="Y3567" s="24">
        <v>159919</v>
      </c>
      <c r="Z3567" s="24">
        <v>0</v>
      </c>
      <c r="AA3567" s="24"/>
      <c r="AB3567" s="24">
        <v>314867</v>
      </c>
      <c r="AC3567" s="24">
        <v>159919</v>
      </c>
      <c r="AD3567" s="24">
        <v>0</v>
      </c>
      <c r="AE3567" s="24">
        <v>159919</v>
      </c>
      <c r="AF3567" s="24">
        <v>0</v>
      </c>
      <c r="AG3567" s="24">
        <v>159919</v>
      </c>
    </row>
    <row r="3568" spans="1:33" x14ac:dyDescent="0.35">
      <c r="A3568" s="70">
        <v>901158187</v>
      </c>
      <c r="B3568" s="70" t="s">
        <v>24</v>
      </c>
      <c r="C3568" s="70" t="s">
        <v>8876</v>
      </c>
      <c r="D3568" s="70" t="s">
        <v>16555</v>
      </c>
      <c r="E3568" s="70" t="s">
        <v>12838</v>
      </c>
      <c r="F3568" s="70"/>
      <c r="G3568" s="70" t="e">
        <v>#N/A</v>
      </c>
      <c r="H3568" s="70" t="s">
        <v>8874</v>
      </c>
      <c r="I3568" s="25">
        <v>45261</v>
      </c>
      <c r="J3568" s="71">
        <v>120</v>
      </c>
      <c r="K3568" s="70" t="s">
        <v>8877</v>
      </c>
      <c r="L3568" s="70" t="s">
        <v>8878</v>
      </c>
      <c r="M3568" s="70" t="s">
        <v>9240</v>
      </c>
      <c r="N3568" s="70" t="s">
        <v>27</v>
      </c>
      <c r="O3568" s="70" t="s">
        <v>8404</v>
      </c>
      <c r="P3568" s="72">
        <v>194706</v>
      </c>
      <c r="Q3568" s="72">
        <v>194706</v>
      </c>
      <c r="R3568" s="7" t="s">
        <v>16713</v>
      </c>
      <c r="S3568" s="7" t="s">
        <v>16713</v>
      </c>
      <c r="T3568" s="7" t="s">
        <v>16755</v>
      </c>
      <c r="U3568" s="7" t="s">
        <v>16767</v>
      </c>
      <c r="V3568" s="7" t="s">
        <v>16751</v>
      </c>
      <c r="W3568" s="7">
        <v>2023</v>
      </c>
      <c r="X3568" s="7" t="s">
        <v>16755</v>
      </c>
      <c r="Y3568" s="24">
        <v>194706</v>
      </c>
      <c r="Z3568" s="24">
        <v>0</v>
      </c>
      <c r="AA3568" s="24"/>
      <c r="AB3568" s="24">
        <v>1007100</v>
      </c>
      <c r="AC3568" s="24">
        <v>194706</v>
      </c>
      <c r="AD3568" s="24">
        <v>0</v>
      </c>
      <c r="AE3568" s="24">
        <v>194706</v>
      </c>
      <c r="AF3568" s="24">
        <v>0</v>
      </c>
      <c r="AG3568" s="24">
        <v>194706</v>
      </c>
    </row>
    <row r="3569" spans="1:33" x14ac:dyDescent="0.35">
      <c r="A3569" s="70">
        <v>901158187</v>
      </c>
      <c r="B3569" s="70" t="s">
        <v>24</v>
      </c>
      <c r="C3569" s="70" t="s">
        <v>8879</v>
      </c>
      <c r="D3569" s="70" t="s">
        <v>16556</v>
      </c>
      <c r="E3569" s="70" t="s">
        <v>12839</v>
      </c>
      <c r="F3569" s="70"/>
      <c r="G3569" s="70" t="e">
        <v>#N/A</v>
      </c>
      <c r="H3569" s="70" t="s">
        <v>8874</v>
      </c>
      <c r="I3569" s="25">
        <v>45261</v>
      </c>
      <c r="J3569" s="71">
        <v>120</v>
      </c>
      <c r="K3569" s="70" t="s">
        <v>8880</v>
      </c>
      <c r="L3569" s="70" t="s">
        <v>8667</v>
      </c>
      <c r="M3569" s="70" t="s">
        <v>9240</v>
      </c>
      <c r="N3569" s="70" t="s">
        <v>27</v>
      </c>
      <c r="O3569" s="70" t="s">
        <v>8404</v>
      </c>
      <c r="P3569" s="72">
        <v>204935</v>
      </c>
      <c r="Q3569" s="72">
        <v>204935</v>
      </c>
      <c r="R3569" s="7" t="s">
        <v>16713</v>
      </c>
      <c r="S3569" s="7" t="s">
        <v>16713</v>
      </c>
      <c r="T3569" s="7" t="s">
        <v>16755</v>
      </c>
      <c r="U3569" s="7" t="s">
        <v>16767</v>
      </c>
      <c r="V3569" s="7" t="s">
        <v>16751</v>
      </c>
      <c r="W3569" s="7">
        <v>2023</v>
      </c>
      <c r="X3569" s="7" t="s">
        <v>16755</v>
      </c>
      <c r="Y3569" s="24">
        <v>204935</v>
      </c>
      <c r="Z3569" s="24">
        <v>0</v>
      </c>
      <c r="AA3569" s="24"/>
      <c r="AB3569" s="24">
        <v>1382520</v>
      </c>
      <c r="AC3569" s="24">
        <v>204935</v>
      </c>
      <c r="AD3569" s="24">
        <v>0</v>
      </c>
      <c r="AE3569" s="24">
        <v>204935</v>
      </c>
      <c r="AF3569" s="24">
        <v>0</v>
      </c>
      <c r="AG3569" s="24">
        <v>204935</v>
      </c>
    </row>
    <row r="3570" spans="1:33" x14ac:dyDescent="0.35">
      <c r="A3570" s="70">
        <v>901158187</v>
      </c>
      <c r="B3570" s="70" t="s">
        <v>24</v>
      </c>
      <c r="C3570" s="70" t="s">
        <v>8881</v>
      </c>
      <c r="D3570" s="70" t="s">
        <v>16557</v>
      </c>
      <c r="E3570" s="70" t="s">
        <v>12840</v>
      </c>
      <c r="F3570" s="70"/>
      <c r="G3570" s="70" t="e">
        <v>#N/A</v>
      </c>
      <c r="H3570" s="70" t="s">
        <v>8874</v>
      </c>
      <c r="I3570" s="25">
        <v>45261</v>
      </c>
      <c r="J3570" s="71">
        <v>120</v>
      </c>
      <c r="K3570" s="70" t="s">
        <v>8882</v>
      </c>
      <c r="L3570" s="70" t="s">
        <v>26</v>
      </c>
      <c r="M3570" s="70" t="s">
        <v>9240</v>
      </c>
      <c r="N3570" s="70" t="s">
        <v>27</v>
      </c>
      <c r="O3570" s="70" t="s">
        <v>8404</v>
      </c>
      <c r="P3570" s="72">
        <v>18790</v>
      </c>
      <c r="Q3570" s="72">
        <v>18790</v>
      </c>
      <c r="R3570" s="7" t="s">
        <v>16713</v>
      </c>
      <c r="S3570" s="7" t="s">
        <v>16713</v>
      </c>
      <c r="T3570" s="7" t="s">
        <v>16755</v>
      </c>
      <c r="U3570" s="7" t="s">
        <v>16767</v>
      </c>
      <c r="V3570" s="7" t="s">
        <v>16751</v>
      </c>
      <c r="W3570" s="7">
        <v>2023</v>
      </c>
      <c r="X3570" s="7" t="s">
        <v>16755</v>
      </c>
      <c r="Y3570" s="24">
        <v>18790</v>
      </c>
      <c r="Z3570" s="24">
        <v>0</v>
      </c>
      <c r="AA3570" s="24"/>
      <c r="AB3570" s="24">
        <v>563700</v>
      </c>
      <c r="AC3570" s="24">
        <v>18790</v>
      </c>
      <c r="AD3570" s="24">
        <v>0</v>
      </c>
      <c r="AE3570" s="24">
        <v>18790</v>
      </c>
      <c r="AF3570" s="24">
        <v>0</v>
      </c>
      <c r="AG3570" s="24">
        <v>18790</v>
      </c>
    </row>
    <row r="3571" spans="1:33" x14ac:dyDescent="0.35">
      <c r="A3571" s="70">
        <v>901158187</v>
      </c>
      <c r="B3571" s="70" t="s">
        <v>24</v>
      </c>
      <c r="C3571" s="70" t="s">
        <v>8883</v>
      </c>
      <c r="D3571" s="70" t="s">
        <v>16558</v>
      </c>
      <c r="E3571" s="70" t="s">
        <v>12841</v>
      </c>
      <c r="F3571" s="70"/>
      <c r="G3571" s="70" t="e">
        <v>#N/A</v>
      </c>
      <c r="H3571" s="70" t="s">
        <v>7602</v>
      </c>
      <c r="I3571" s="25">
        <v>45261</v>
      </c>
      <c r="J3571" s="71">
        <v>120</v>
      </c>
      <c r="K3571" s="70" t="s">
        <v>8884</v>
      </c>
      <c r="L3571" s="70" t="s">
        <v>8885</v>
      </c>
      <c r="M3571" s="70" t="s">
        <v>9240</v>
      </c>
      <c r="N3571" s="70" t="s">
        <v>27</v>
      </c>
      <c r="O3571" s="70" t="s">
        <v>8404</v>
      </c>
      <c r="P3571" s="72">
        <v>114138</v>
      </c>
      <c r="Q3571" s="72">
        <v>114138</v>
      </c>
      <c r="R3571" s="7" t="s">
        <v>16713</v>
      </c>
      <c r="S3571" s="7" t="s">
        <v>16713</v>
      </c>
      <c r="T3571" s="7" t="s">
        <v>16755</v>
      </c>
      <c r="U3571" s="7" t="s">
        <v>16767</v>
      </c>
      <c r="V3571" s="7" t="s">
        <v>16751</v>
      </c>
      <c r="W3571" s="7">
        <v>2023</v>
      </c>
      <c r="X3571" s="7" t="s">
        <v>16755</v>
      </c>
      <c r="Y3571" s="24">
        <v>114138</v>
      </c>
      <c r="Z3571" s="24">
        <v>0</v>
      </c>
      <c r="AA3571" s="24"/>
      <c r="AB3571" s="24">
        <v>402840</v>
      </c>
      <c r="AC3571" s="24">
        <v>114138</v>
      </c>
      <c r="AD3571" s="24">
        <v>0</v>
      </c>
      <c r="AE3571" s="24">
        <v>114138</v>
      </c>
      <c r="AF3571" s="24">
        <v>0</v>
      </c>
      <c r="AG3571" s="24">
        <v>114138</v>
      </c>
    </row>
    <row r="3572" spans="1:33" x14ac:dyDescent="0.35">
      <c r="A3572" s="70">
        <v>901158187</v>
      </c>
      <c r="B3572" s="70" t="s">
        <v>24</v>
      </c>
      <c r="C3572" s="70" t="s">
        <v>8886</v>
      </c>
      <c r="D3572" s="70" t="s">
        <v>16559</v>
      </c>
      <c r="E3572" s="70" t="s">
        <v>12842</v>
      </c>
      <c r="F3572" s="70"/>
      <c r="G3572" s="70" t="e">
        <v>#N/A</v>
      </c>
      <c r="H3572" s="70" t="s">
        <v>7602</v>
      </c>
      <c r="I3572" s="25">
        <v>45261</v>
      </c>
      <c r="J3572" s="71">
        <v>120</v>
      </c>
      <c r="K3572" s="70" t="s">
        <v>8887</v>
      </c>
      <c r="L3572" s="70" t="s">
        <v>26</v>
      </c>
      <c r="M3572" s="70" t="s">
        <v>9240</v>
      </c>
      <c r="N3572" s="70" t="s">
        <v>27</v>
      </c>
      <c r="O3572" s="70" t="s">
        <v>8404</v>
      </c>
      <c r="P3572" s="72">
        <v>33570</v>
      </c>
      <c r="Q3572" s="72">
        <v>33570</v>
      </c>
      <c r="R3572" s="7" t="s">
        <v>16713</v>
      </c>
      <c r="S3572" s="7" t="s">
        <v>16713</v>
      </c>
      <c r="T3572" s="7" t="s">
        <v>16755</v>
      </c>
      <c r="U3572" s="7" t="s">
        <v>16767</v>
      </c>
      <c r="V3572" s="7" t="s">
        <v>16751</v>
      </c>
      <c r="W3572" s="7">
        <v>2023</v>
      </c>
      <c r="X3572" s="7" t="s">
        <v>16755</v>
      </c>
      <c r="Y3572" s="24">
        <v>33570</v>
      </c>
      <c r="Z3572" s="24">
        <v>0</v>
      </c>
      <c r="AA3572" s="24"/>
      <c r="AB3572" s="24">
        <v>1007100</v>
      </c>
      <c r="AC3572" s="24">
        <v>33570</v>
      </c>
      <c r="AD3572" s="24">
        <v>0</v>
      </c>
      <c r="AE3572" s="24">
        <v>33570</v>
      </c>
      <c r="AF3572" s="24">
        <v>0</v>
      </c>
      <c r="AG3572" s="24">
        <v>33570</v>
      </c>
    </row>
    <row r="3573" spans="1:33" x14ac:dyDescent="0.35">
      <c r="A3573" s="70">
        <v>901158187</v>
      </c>
      <c r="B3573" s="70" t="s">
        <v>24</v>
      </c>
      <c r="C3573" s="70" t="s">
        <v>8888</v>
      </c>
      <c r="D3573" s="70" t="s">
        <v>16560</v>
      </c>
      <c r="E3573" s="70" t="s">
        <v>12843</v>
      </c>
      <c r="F3573" s="70"/>
      <c r="G3573" s="70" t="e">
        <v>#N/A</v>
      </c>
      <c r="H3573" s="70" t="s">
        <v>7602</v>
      </c>
      <c r="I3573" s="25">
        <v>45261</v>
      </c>
      <c r="J3573" s="71">
        <v>120</v>
      </c>
      <c r="K3573" s="70" t="s">
        <v>8889</v>
      </c>
      <c r="L3573" s="70" t="s">
        <v>8890</v>
      </c>
      <c r="M3573" s="70" t="s">
        <v>9240</v>
      </c>
      <c r="N3573" s="70" t="s">
        <v>27</v>
      </c>
      <c r="O3573" s="70" t="s">
        <v>8404</v>
      </c>
      <c r="P3573" s="72">
        <v>234990</v>
      </c>
      <c r="Q3573" s="72">
        <v>234990</v>
      </c>
      <c r="R3573" s="7" t="s">
        <v>16713</v>
      </c>
      <c r="S3573" s="7" t="s">
        <v>16713</v>
      </c>
      <c r="T3573" s="7" t="s">
        <v>16755</v>
      </c>
      <c r="U3573" s="7" t="s">
        <v>16767</v>
      </c>
      <c r="V3573" s="7" t="s">
        <v>16751</v>
      </c>
      <c r="W3573" s="7">
        <v>2023</v>
      </c>
      <c r="X3573" s="7" t="s">
        <v>16755</v>
      </c>
      <c r="Y3573" s="24">
        <v>234990</v>
      </c>
      <c r="Z3573" s="24">
        <v>0</v>
      </c>
      <c r="AA3573" s="24"/>
      <c r="AB3573" s="24">
        <v>402840</v>
      </c>
      <c r="AC3573" s="24">
        <v>234990</v>
      </c>
      <c r="AD3573" s="24">
        <v>0</v>
      </c>
      <c r="AE3573" s="24">
        <v>234990</v>
      </c>
      <c r="AF3573" s="24">
        <v>0</v>
      </c>
      <c r="AG3573" s="24">
        <v>234990</v>
      </c>
    </row>
    <row r="3574" spans="1:33" x14ac:dyDescent="0.35">
      <c r="A3574" s="70">
        <v>901158187</v>
      </c>
      <c r="B3574" s="70" t="s">
        <v>24</v>
      </c>
      <c r="C3574" s="70" t="s">
        <v>8891</v>
      </c>
      <c r="D3574" s="70" t="s">
        <v>16561</v>
      </c>
      <c r="E3574" s="70" t="s">
        <v>12844</v>
      </c>
      <c r="F3574" s="70"/>
      <c r="G3574" s="70" t="e">
        <v>#N/A</v>
      </c>
      <c r="H3574" s="70" t="s">
        <v>7602</v>
      </c>
      <c r="I3574" s="25">
        <v>45261</v>
      </c>
      <c r="J3574" s="71">
        <v>120</v>
      </c>
      <c r="K3574" s="70" t="s">
        <v>8892</v>
      </c>
      <c r="L3574" s="70" t="s">
        <v>26</v>
      </c>
      <c r="M3574" s="70" t="s">
        <v>9240</v>
      </c>
      <c r="N3574" s="70" t="s">
        <v>27</v>
      </c>
      <c r="O3574" s="70" t="s">
        <v>8404</v>
      </c>
      <c r="P3574" s="72">
        <v>100710</v>
      </c>
      <c r="Q3574" s="72">
        <v>100710</v>
      </c>
      <c r="R3574" s="7" t="s">
        <v>16713</v>
      </c>
      <c r="S3574" s="7" t="s">
        <v>16713</v>
      </c>
      <c r="T3574" s="7" t="s">
        <v>16755</v>
      </c>
      <c r="U3574" s="7" t="s">
        <v>16767</v>
      </c>
      <c r="V3574" s="7" t="s">
        <v>16751</v>
      </c>
      <c r="W3574" s="7">
        <v>2023</v>
      </c>
      <c r="X3574" s="7" t="s">
        <v>16755</v>
      </c>
      <c r="Y3574" s="24">
        <v>100710</v>
      </c>
      <c r="Z3574" s="24">
        <v>0</v>
      </c>
      <c r="AA3574" s="24"/>
      <c r="AB3574" s="24">
        <v>402840</v>
      </c>
      <c r="AC3574" s="24">
        <v>100710</v>
      </c>
      <c r="AD3574" s="24">
        <v>0</v>
      </c>
      <c r="AE3574" s="24">
        <v>100710</v>
      </c>
      <c r="AF3574" s="24">
        <v>0</v>
      </c>
      <c r="AG3574" s="24">
        <v>100710</v>
      </c>
    </row>
    <row r="3575" spans="1:33" x14ac:dyDescent="0.35">
      <c r="A3575" s="70">
        <v>901158187</v>
      </c>
      <c r="B3575" s="70" t="s">
        <v>24</v>
      </c>
      <c r="C3575" s="70" t="s">
        <v>8893</v>
      </c>
      <c r="D3575" s="70" t="s">
        <v>16562</v>
      </c>
      <c r="E3575" s="70" t="s">
        <v>12845</v>
      </c>
      <c r="F3575" s="70"/>
      <c r="G3575" s="70" t="e">
        <v>#N/A</v>
      </c>
      <c r="H3575" s="70" t="s">
        <v>7602</v>
      </c>
      <c r="I3575" s="25">
        <v>45261</v>
      </c>
      <c r="J3575" s="71">
        <v>90</v>
      </c>
      <c r="K3575" s="70" t="s">
        <v>8894</v>
      </c>
      <c r="L3575" s="70" t="s">
        <v>26</v>
      </c>
      <c r="M3575" s="70" t="s">
        <v>9240</v>
      </c>
      <c r="N3575" s="70" t="s">
        <v>27</v>
      </c>
      <c r="O3575" s="70" t="s">
        <v>8404</v>
      </c>
      <c r="P3575" s="72">
        <v>111248</v>
      </c>
      <c r="Q3575" s="72">
        <v>111248</v>
      </c>
      <c r="R3575" s="7" t="s">
        <v>16713</v>
      </c>
      <c r="S3575" s="7" t="s">
        <v>16713</v>
      </c>
      <c r="T3575" s="7" t="s">
        <v>16755</v>
      </c>
      <c r="U3575" s="7" t="s">
        <v>16767</v>
      </c>
      <c r="V3575" s="7" t="s">
        <v>16751</v>
      </c>
      <c r="W3575" s="7">
        <v>2023</v>
      </c>
      <c r="X3575" s="7" t="s">
        <v>16755</v>
      </c>
      <c r="Y3575" s="24">
        <v>111248</v>
      </c>
      <c r="Z3575" s="24">
        <v>0</v>
      </c>
      <c r="AA3575" s="24"/>
      <c r="AB3575" s="24">
        <v>417180</v>
      </c>
      <c r="AC3575" s="24">
        <v>111248</v>
      </c>
      <c r="AD3575" s="24">
        <v>0</v>
      </c>
      <c r="AE3575" s="24">
        <v>111248</v>
      </c>
      <c r="AF3575" s="24">
        <v>0</v>
      </c>
      <c r="AG3575" s="24">
        <v>111248</v>
      </c>
    </row>
    <row r="3576" spans="1:33" x14ac:dyDescent="0.35">
      <c r="A3576" s="70">
        <v>901158187</v>
      </c>
      <c r="B3576" s="70" t="s">
        <v>24</v>
      </c>
      <c r="C3576" s="70" t="s">
        <v>8895</v>
      </c>
      <c r="D3576" s="70" t="s">
        <v>16563</v>
      </c>
      <c r="E3576" s="70" t="s">
        <v>12846</v>
      </c>
      <c r="F3576" s="70"/>
      <c r="G3576" s="70" t="e">
        <v>#N/A</v>
      </c>
      <c r="H3576" s="70" t="s">
        <v>7453</v>
      </c>
      <c r="I3576" s="25">
        <v>45261</v>
      </c>
      <c r="J3576" s="71">
        <v>90</v>
      </c>
      <c r="K3576" s="70" t="s">
        <v>8896</v>
      </c>
      <c r="L3576" s="70" t="s">
        <v>26</v>
      </c>
      <c r="M3576" s="70" t="s">
        <v>9240</v>
      </c>
      <c r="N3576" s="70" t="s">
        <v>27</v>
      </c>
      <c r="O3576" s="70" t="s">
        <v>8404</v>
      </c>
      <c r="P3576" s="72">
        <v>53712</v>
      </c>
      <c r="Q3576" s="72">
        <v>53712</v>
      </c>
      <c r="R3576" s="7" t="s">
        <v>16711</v>
      </c>
      <c r="S3576" s="7" t="s">
        <v>16713</v>
      </c>
      <c r="T3576" s="7" t="s">
        <v>16755</v>
      </c>
      <c r="U3576" s="7" t="s">
        <v>16767</v>
      </c>
      <c r="V3576" s="7" t="s">
        <v>16751</v>
      </c>
      <c r="W3576" s="7">
        <v>2023</v>
      </c>
      <c r="X3576" s="7" t="s">
        <v>16755</v>
      </c>
      <c r="Y3576" s="24">
        <v>53712</v>
      </c>
      <c r="Z3576" s="24">
        <v>0</v>
      </c>
      <c r="AA3576" s="24"/>
      <c r="AB3576" s="24">
        <v>402840</v>
      </c>
      <c r="AC3576" s="24">
        <v>53712</v>
      </c>
      <c r="AD3576" s="24">
        <v>0</v>
      </c>
      <c r="AE3576" s="24">
        <v>53712</v>
      </c>
      <c r="AF3576" s="24">
        <v>0</v>
      </c>
      <c r="AG3576" s="24">
        <v>53712</v>
      </c>
    </row>
    <row r="3577" spans="1:33" x14ac:dyDescent="0.35">
      <c r="A3577" s="70">
        <v>901158187</v>
      </c>
      <c r="B3577" s="70" t="s">
        <v>24</v>
      </c>
      <c r="C3577" s="70" t="s">
        <v>8897</v>
      </c>
      <c r="D3577" s="70" t="s">
        <v>16564</v>
      </c>
      <c r="E3577" s="70" t="s">
        <v>12847</v>
      </c>
      <c r="F3577" s="70"/>
      <c r="G3577" s="70" t="e">
        <v>#N/A</v>
      </c>
      <c r="H3577" s="70" t="s">
        <v>7453</v>
      </c>
      <c r="I3577" s="25">
        <v>45261</v>
      </c>
      <c r="J3577" s="71">
        <v>90</v>
      </c>
      <c r="K3577" s="70" t="s">
        <v>8898</v>
      </c>
      <c r="L3577" s="70" t="s">
        <v>26</v>
      </c>
      <c r="M3577" s="70" t="s">
        <v>9240</v>
      </c>
      <c r="N3577" s="70" t="s">
        <v>27</v>
      </c>
      <c r="O3577" s="70" t="s">
        <v>8404</v>
      </c>
      <c r="P3577" s="72">
        <v>127094</v>
      </c>
      <c r="Q3577" s="72">
        <v>127094</v>
      </c>
      <c r="R3577" s="7" t="s">
        <v>16713</v>
      </c>
      <c r="S3577" s="7" t="s">
        <v>16713</v>
      </c>
      <c r="T3577" s="7" t="s">
        <v>16755</v>
      </c>
      <c r="U3577" s="7" t="s">
        <v>16767</v>
      </c>
      <c r="V3577" s="7" t="s">
        <v>16751</v>
      </c>
      <c r="W3577" s="7">
        <v>2023</v>
      </c>
      <c r="X3577" s="7" t="s">
        <v>16755</v>
      </c>
      <c r="Y3577" s="24">
        <v>127094</v>
      </c>
      <c r="Z3577" s="24">
        <v>0</v>
      </c>
      <c r="AA3577" s="24"/>
      <c r="AB3577" s="24">
        <v>693240</v>
      </c>
      <c r="AC3577" s="24">
        <v>127094</v>
      </c>
      <c r="AD3577" s="24">
        <v>0</v>
      </c>
      <c r="AE3577" s="24">
        <v>127094</v>
      </c>
      <c r="AF3577" s="24">
        <v>0</v>
      </c>
      <c r="AG3577" s="24">
        <v>127094</v>
      </c>
    </row>
    <row r="3578" spans="1:33" x14ac:dyDescent="0.35">
      <c r="A3578" s="70">
        <v>901158187</v>
      </c>
      <c r="B3578" s="70" t="s">
        <v>24</v>
      </c>
      <c r="C3578" s="70" t="s">
        <v>8899</v>
      </c>
      <c r="D3578" s="70" t="s">
        <v>16565</v>
      </c>
      <c r="E3578" s="70" t="s">
        <v>12848</v>
      </c>
      <c r="F3578" s="70"/>
      <c r="G3578" s="70" t="e">
        <v>#N/A</v>
      </c>
      <c r="H3578" s="70" t="s">
        <v>7453</v>
      </c>
      <c r="I3578" s="25">
        <v>45261</v>
      </c>
      <c r="J3578" s="71">
        <v>90</v>
      </c>
      <c r="K3578" s="70" t="s">
        <v>8900</v>
      </c>
      <c r="L3578" s="70" t="s">
        <v>26</v>
      </c>
      <c r="M3578" s="70" t="s">
        <v>9240</v>
      </c>
      <c r="N3578" s="70" t="s">
        <v>27</v>
      </c>
      <c r="O3578" s="70" t="s">
        <v>8404</v>
      </c>
      <c r="P3578" s="72">
        <v>37542</v>
      </c>
      <c r="Q3578" s="72">
        <v>37542</v>
      </c>
      <c r="R3578" s="7" t="s">
        <v>16713</v>
      </c>
      <c r="S3578" s="7" t="s">
        <v>16713</v>
      </c>
      <c r="T3578" s="7" t="s">
        <v>16755</v>
      </c>
      <c r="U3578" s="7" t="s">
        <v>16767</v>
      </c>
      <c r="V3578" s="7" t="s">
        <v>16751</v>
      </c>
      <c r="W3578" s="7">
        <v>2023</v>
      </c>
      <c r="X3578" s="7" t="s">
        <v>16755</v>
      </c>
      <c r="Y3578" s="24">
        <v>37542</v>
      </c>
      <c r="Z3578" s="24">
        <v>0</v>
      </c>
      <c r="AA3578" s="24"/>
      <c r="AB3578" s="24">
        <v>375420</v>
      </c>
      <c r="AC3578" s="24">
        <v>37542</v>
      </c>
      <c r="AD3578" s="24">
        <v>0</v>
      </c>
      <c r="AE3578" s="24">
        <v>37542</v>
      </c>
      <c r="AF3578" s="24">
        <v>0</v>
      </c>
      <c r="AG3578" s="24">
        <v>37542</v>
      </c>
    </row>
    <row r="3579" spans="1:33" x14ac:dyDescent="0.35">
      <c r="A3579" s="70">
        <v>901158187</v>
      </c>
      <c r="B3579" s="70" t="s">
        <v>24</v>
      </c>
      <c r="C3579" s="70" t="s">
        <v>8901</v>
      </c>
      <c r="D3579" s="70" t="s">
        <v>16566</v>
      </c>
      <c r="E3579" s="70" t="s">
        <v>12849</v>
      </c>
      <c r="F3579" s="70"/>
      <c r="G3579" s="70" t="e">
        <v>#N/A</v>
      </c>
      <c r="H3579" s="70" t="s">
        <v>7594</v>
      </c>
      <c r="I3579" s="25">
        <v>45261</v>
      </c>
      <c r="J3579" s="71">
        <v>90</v>
      </c>
      <c r="K3579" s="70" t="s">
        <v>8902</v>
      </c>
      <c r="L3579" s="70" t="s">
        <v>26</v>
      </c>
      <c r="M3579" s="70" t="s">
        <v>9240</v>
      </c>
      <c r="N3579" s="70" t="s">
        <v>27</v>
      </c>
      <c r="O3579" s="70" t="s">
        <v>8404</v>
      </c>
      <c r="P3579" s="72">
        <v>69530</v>
      </c>
      <c r="Q3579" s="72">
        <v>69530</v>
      </c>
      <c r="R3579" s="7" t="s">
        <v>16713</v>
      </c>
      <c r="S3579" s="7" t="s">
        <v>16713</v>
      </c>
      <c r="T3579" s="7" t="s">
        <v>16755</v>
      </c>
      <c r="U3579" s="7" t="s">
        <v>16767</v>
      </c>
      <c r="V3579" s="7" t="s">
        <v>16751</v>
      </c>
      <c r="W3579" s="7">
        <v>2023</v>
      </c>
      <c r="X3579" s="7" t="s">
        <v>16755</v>
      </c>
      <c r="Y3579" s="24">
        <v>69530</v>
      </c>
      <c r="Z3579" s="24">
        <v>0</v>
      </c>
      <c r="AA3579" s="24"/>
      <c r="AB3579" s="24">
        <v>417180</v>
      </c>
      <c r="AC3579" s="24">
        <v>69530</v>
      </c>
      <c r="AD3579" s="24">
        <v>0</v>
      </c>
      <c r="AE3579" s="24">
        <v>69530</v>
      </c>
      <c r="AF3579" s="24">
        <v>0</v>
      </c>
      <c r="AG3579" s="24">
        <v>69530</v>
      </c>
    </row>
    <row r="3580" spans="1:33" x14ac:dyDescent="0.35">
      <c r="A3580" s="70">
        <v>901158187</v>
      </c>
      <c r="B3580" s="70" t="s">
        <v>24</v>
      </c>
      <c r="C3580" s="70" t="s">
        <v>8903</v>
      </c>
      <c r="D3580" s="70" t="s">
        <v>16567</v>
      </c>
      <c r="E3580" s="70" t="s">
        <v>12850</v>
      </c>
      <c r="F3580" s="70"/>
      <c r="G3580" s="70" t="e">
        <v>#N/A</v>
      </c>
      <c r="H3580" s="70" t="s">
        <v>7594</v>
      </c>
      <c r="I3580" s="25">
        <v>45261</v>
      </c>
      <c r="J3580" s="71">
        <v>90</v>
      </c>
      <c r="K3580" s="70" t="s">
        <v>8904</v>
      </c>
      <c r="L3580" s="70" t="s">
        <v>26</v>
      </c>
      <c r="M3580" s="70" t="s">
        <v>9240</v>
      </c>
      <c r="N3580" s="70" t="s">
        <v>27</v>
      </c>
      <c r="O3580" s="70" t="s">
        <v>8404</v>
      </c>
      <c r="P3580" s="72">
        <v>80878</v>
      </c>
      <c r="Q3580" s="72">
        <v>80878</v>
      </c>
      <c r="R3580" s="7" t="s">
        <v>16713</v>
      </c>
      <c r="S3580" s="7" t="s">
        <v>16713</v>
      </c>
      <c r="T3580" s="7" t="s">
        <v>16755</v>
      </c>
      <c r="U3580" s="7" t="s">
        <v>16767</v>
      </c>
      <c r="V3580" s="7" t="s">
        <v>16751</v>
      </c>
      <c r="W3580" s="7">
        <v>2023</v>
      </c>
      <c r="X3580" s="7" t="s">
        <v>16755</v>
      </c>
      <c r="Y3580" s="24">
        <v>80878</v>
      </c>
      <c r="Z3580" s="24">
        <v>0</v>
      </c>
      <c r="AA3580" s="24"/>
      <c r="AB3580" s="24">
        <v>346620</v>
      </c>
      <c r="AC3580" s="24">
        <v>80878</v>
      </c>
      <c r="AD3580" s="24">
        <v>0</v>
      </c>
      <c r="AE3580" s="24">
        <v>80878</v>
      </c>
      <c r="AF3580" s="24">
        <v>0</v>
      </c>
      <c r="AG3580" s="24">
        <v>80878</v>
      </c>
    </row>
    <row r="3581" spans="1:33" x14ac:dyDescent="0.35">
      <c r="A3581" s="70">
        <v>901158187</v>
      </c>
      <c r="B3581" s="70" t="s">
        <v>24</v>
      </c>
      <c r="C3581" s="70" t="s">
        <v>8905</v>
      </c>
      <c r="D3581" s="70" t="s">
        <v>16568</v>
      </c>
      <c r="E3581" s="70" t="s">
        <v>12851</v>
      </c>
      <c r="F3581" s="70"/>
      <c r="G3581" s="70" t="e">
        <v>#N/A</v>
      </c>
      <c r="H3581" s="70" t="s">
        <v>7594</v>
      </c>
      <c r="I3581" s="25">
        <v>45261</v>
      </c>
      <c r="J3581" s="71">
        <v>90</v>
      </c>
      <c r="K3581" s="70" t="s">
        <v>8906</v>
      </c>
      <c r="L3581" s="70" t="s">
        <v>26</v>
      </c>
      <c r="M3581" s="70" t="s">
        <v>9240</v>
      </c>
      <c r="N3581" s="70" t="s">
        <v>27</v>
      </c>
      <c r="O3581" s="70" t="s">
        <v>8404</v>
      </c>
      <c r="P3581" s="72">
        <v>600808</v>
      </c>
      <c r="Q3581" s="72">
        <v>600808</v>
      </c>
      <c r="R3581" s="7" t="s">
        <v>16711</v>
      </c>
      <c r="S3581" s="7" t="s">
        <v>16711</v>
      </c>
      <c r="T3581" s="7" t="s">
        <v>16759</v>
      </c>
      <c r="U3581" s="7" t="s">
        <v>16767</v>
      </c>
      <c r="V3581" s="7" t="s">
        <v>16751</v>
      </c>
      <c r="W3581" s="7"/>
      <c r="X3581" s="7"/>
      <c r="Y3581" s="24">
        <v>0</v>
      </c>
      <c r="Z3581" s="24">
        <v>0</v>
      </c>
      <c r="AA3581" s="24"/>
      <c r="AB3581" s="24">
        <v>0</v>
      </c>
      <c r="AC3581" s="24">
        <v>0</v>
      </c>
      <c r="AD3581" s="24">
        <v>0</v>
      </c>
      <c r="AE3581" s="24">
        <v>0</v>
      </c>
      <c r="AF3581" s="24">
        <v>0</v>
      </c>
      <c r="AG3581" s="24">
        <v>0</v>
      </c>
    </row>
    <row r="3582" spans="1:33" x14ac:dyDescent="0.35">
      <c r="A3582" s="70">
        <v>901158187</v>
      </c>
      <c r="B3582" s="70" t="s">
        <v>24</v>
      </c>
      <c r="C3582" s="70" t="s">
        <v>8907</v>
      </c>
      <c r="D3582" s="70" t="s">
        <v>16569</v>
      </c>
      <c r="E3582" s="70" t="s">
        <v>12852</v>
      </c>
      <c r="F3582" s="70"/>
      <c r="G3582" s="70" t="e">
        <v>#N/A</v>
      </c>
      <c r="H3582" s="70" t="s">
        <v>7594</v>
      </c>
      <c r="I3582" s="25">
        <v>45261</v>
      </c>
      <c r="J3582" s="71">
        <v>90</v>
      </c>
      <c r="K3582" s="70" t="s">
        <v>8908</v>
      </c>
      <c r="L3582" s="70" t="s">
        <v>8909</v>
      </c>
      <c r="M3582" s="70" t="s">
        <v>9240</v>
      </c>
      <c r="N3582" s="70" t="s">
        <v>27</v>
      </c>
      <c r="O3582" s="70" t="s">
        <v>8404</v>
      </c>
      <c r="P3582" s="72">
        <v>112740</v>
      </c>
      <c r="Q3582" s="72">
        <v>112740</v>
      </c>
      <c r="R3582" s="7" t="s">
        <v>16711</v>
      </c>
      <c r="S3582" s="7" t="s">
        <v>16713</v>
      </c>
      <c r="T3582" s="7" t="s">
        <v>16755</v>
      </c>
      <c r="U3582" s="7" t="s">
        <v>16767</v>
      </c>
      <c r="V3582" s="7" t="s">
        <v>16751</v>
      </c>
      <c r="W3582" s="7">
        <v>2023</v>
      </c>
      <c r="X3582" s="7" t="s">
        <v>16755</v>
      </c>
      <c r="Y3582" s="24">
        <v>112740</v>
      </c>
      <c r="Z3582" s="24">
        <v>0</v>
      </c>
      <c r="AA3582" s="24"/>
      <c r="AB3582" s="24">
        <v>563700</v>
      </c>
      <c r="AC3582" s="24">
        <v>112740</v>
      </c>
      <c r="AD3582" s="24">
        <v>0</v>
      </c>
      <c r="AE3582" s="24">
        <v>112740</v>
      </c>
      <c r="AF3582" s="24">
        <v>0</v>
      </c>
      <c r="AG3582" s="24">
        <v>112740</v>
      </c>
    </row>
    <row r="3583" spans="1:33" x14ac:dyDescent="0.35">
      <c r="A3583" s="70">
        <v>901158187</v>
      </c>
      <c r="B3583" s="70" t="s">
        <v>24</v>
      </c>
      <c r="C3583" s="70" t="s">
        <v>8910</v>
      </c>
      <c r="D3583" s="70" t="s">
        <v>16570</v>
      </c>
      <c r="E3583" s="70" t="s">
        <v>12853</v>
      </c>
      <c r="F3583" s="70"/>
      <c r="G3583" s="70" t="e">
        <v>#N/A</v>
      </c>
      <c r="H3583" s="70" t="s">
        <v>7594</v>
      </c>
      <c r="I3583" s="25">
        <v>45261</v>
      </c>
      <c r="J3583" s="71">
        <v>90</v>
      </c>
      <c r="K3583" s="70" t="s">
        <v>8911</v>
      </c>
      <c r="L3583" s="70" t="s">
        <v>7386</v>
      </c>
      <c r="M3583" s="70" t="s">
        <v>9240</v>
      </c>
      <c r="N3583" s="70" t="s">
        <v>27</v>
      </c>
      <c r="O3583" s="70" t="s">
        <v>8404</v>
      </c>
      <c r="P3583" s="72">
        <v>62577</v>
      </c>
      <c r="Q3583" s="72">
        <v>62577</v>
      </c>
      <c r="R3583" s="7" t="s">
        <v>16713</v>
      </c>
      <c r="S3583" s="7" t="s">
        <v>16713</v>
      </c>
      <c r="T3583" s="7" t="s">
        <v>16755</v>
      </c>
      <c r="U3583" s="7" t="s">
        <v>16767</v>
      </c>
      <c r="V3583" s="7" t="s">
        <v>16751</v>
      </c>
      <c r="W3583" s="7">
        <v>2023</v>
      </c>
      <c r="X3583" s="7" t="s">
        <v>16755</v>
      </c>
      <c r="Y3583" s="24">
        <v>62577</v>
      </c>
      <c r="Z3583" s="24">
        <v>0</v>
      </c>
      <c r="AA3583" s="24"/>
      <c r="AB3583" s="24">
        <v>417180</v>
      </c>
      <c r="AC3583" s="24">
        <v>62577</v>
      </c>
      <c r="AD3583" s="24">
        <v>0</v>
      </c>
      <c r="AE3583" s="24">
        <v>62577</v>
      </c>
      <c r="AF3583" s="24">
        <v>0</v>
      </c>
      <c r="AG3583" s="24">
        <v>62577</v>
      </c>
    </row>
    <row r="3584" spans="1:33" x14ac:dyDescent="0.35">
      <c r="A3584" s="70">
        <v>901158187</v>
      </c>
      <c r="B3584" s="70" t="s">
        <v>24</v>
      </c>
      <c r="C3584" s="70" t="s">
        <v>8912</v>
      </c>
      <c r="D3584" s="70" t="s">
        <v>16571</v>
      </c>
      <c r="E3584" s="70" t="s">
        <v>12854</v>
      </c>
      <c r="F3584" s="70"/>
      <c r="G3584" s="70" t="e">
        <v>#N/A</v>
      </c>
      <c r="H3584" s="70" t="s">
        <v>7594</v>
      </c>
      <c r="I3584" s="25">
        <v>45261</v>
      </c>
      <c r="J3584" s="71">
        <v>90</v>
      </c>
      <c r="K3584" s="70" t="s">
        <v>8913</v>
      </c>
      <c r="L3584" s="70" t="s">
        <v>8914</v>
      </c>
      <c r="M3584" s="70" t="s">
        <v>9240</v>
      </c>
      <c r="N3584" s="70" t="s">
        <v>27</v>
      </c>
      <c r="O3584" s="70" t="s">
        <v>8404</v>
      </c>
      <c r="P3584" s="72">
        <v>275274</v>
      </c>
      <c r="Q3584" s="72">
        <v>275274</v>
      </c>
      <c r="R3584" s="7" t="s">
        <v>16711</v>
      </c>
      <c r="S3584" s="7" t="s">
        <v>16713</v>
      </c>
      <c r="T3584" s="7" t="s">
        <v>16755</v>
      </c>
      <c r="U3584" s="7" t="s">
        <v>16767</v>
      </c>
      <c r="V3584" s="7" t="s">
        <v>16751</v>
      </c>
      <c r="W3584" s="7">
        <v>2023</v>
      </c>
      <c r="X3584" s="7" t="s">
        <v>16755</v>
      </c>
      <c r="Y3584" s="24">
        <v>275274</v>
      </c>
      <c r="Z3584" s="24">
        <v>0</v>
      </c>
      <c r="AA3584" s="24"/>
      <c r="AB3584" s="24">
        <v>1007100</v>
      </c>
      <c r="AC3584" s="24">
        <v>275274</v>
      </c>
      <c r="AD3584" s="24">
        <v>0</v>
      </c>
      <c r="AE3584" s="24">
        <v>275274</v>
      </c>
      <c r="AF3584" s="24">
        <v>0</v>
      </c>
      <c r="AG3584" s="24">
        <v>275274</v>
      </c>
    </row>
    <row r="3585" spans="1:33" x14ac:dyDescent="0.35">
      <c r="A3585" s="70">
        <v>901158187</v>
      </c>
      <c r="B3585" s="70" t="s">
        <v>24</v>
      </c>
      <c r="C3585" s="70" t="s">
        <v>8915</v>
      </c>
      <c r="D3585" s="70" t="s">
        <v>16572</v>
      </c>
      <c r="E3585" s="70" t="s">
        <v>12855</v>
      </c>
      <c r="F3585" s="70"/>
      <c r="G3585" s="70" t="e">
        <v>#N/A</v>
      </c>
      <c r="H3585" s="70" t="s">
        <v>8916</v>
      </c>
      <c r="I3585" s="25">
        <v>45261</v>
      </c>
      <c r="J3585" s="71">
        <v>90</v>
      </c>
      <c r="K3585" s="70" t="s">
        <v>8917</v>
      </c>
      <c r="L3585" s="70" t="s">
        <v>8918</v>
      </c>
      <c r="M3585" s="70" t="s">
        <v>9240</v>
      </c>
      <c r="N3585" s="70" t="s">
        <v>27</v>
      </c>
      <c r="O3585" s="70" t="s">
        <v>8404</v>
      </c>
      <c r="P3585" s="72">
        <v>12403</v>
      </c>
      <c r="Q3585" s="72">
        <v>12403</v>
      </c>
      <c r="R3585" s="7" t="s">
        <v>16713</v>
      </c>
      <c r="S3585" s="7" t="s">
        <v>16713</v>
      </c>
      <c r="T3585" s="7" t="s">
        <v>16755</v>
      </c>
      <c r="U3585" s="7" t="s">
        <v>16767</v>
      </c>
      <c r="V3585" s="7" t="s">
        <v>16751</v>
      </c>
      <c r="W3585" s="7">
        <v>2023</v>
      </c>
      <c r="X3585" s="7" t="s">
        <v>16755</v>
      </c>
      <c r="Y3585" s="24">
        <v>12403</v>
      </c>
      <c r="Z3585" s="24">
        <v>0</v>
      </c>
      <c r="AA3585" s="24"/>
      <c r="AB3585" s="24">
        <v>744180</v>
      </c>
      <c r="AC3585" s="24">
        <v>12403</v>
      </c>
      <c r="AD3585" s="24">
        <v>0</v>
      </c>
      <c r="AE3585" s="24">
        <v>12403</v>
      </c>
      <c r="AF3585" s="24">
        <v>0</v>
      </c>
      <c r="AG3585" s="24">
        <v>12403</v>
      </c>
    </row>
    <row r="3586" spans="1:33" x14ac:dyDescent="0.35">
      <c r="A3586" s="70">
        <v>901158187</v>
      </c>
      <c r="B3586" s="70" t="s">
        <v>24</v>
      </c>
      <c r="C3586" s="70" t="s">
        <v>8919</v>
      </c>
      <c r="D3586" s="70" t="s">
        <v>16573</v>
      </c>
      <c r="E3586" s="70" t="s">
        <v>12856</v>
      </c>
      <c r="F3586" s="70"/>
      <c r="G3586" s="70" t="e">
        <v>#N/A</v>
      </c>
      <c r="H3586" s="70" t="s">
        <v>8920</v>
      </c>
      <c r="I3586" s="25">
        <v>45261</v>
      </c>
      <c r="J3586" s="71">
        <v>90</v>
      </c>
      <c r="K3586" s="70" t="s">
        <v>8921</v>
      </c>
      <c r="L3586" s="70" t="s">
        <v>8922</v>
      </c>
      <c r="M3586" s="70" t="s">
        <v>9240</v>
      </c>
      <c r="N3586" s="70" t="s">
        <v>27</v>
      </c>
      <c r="O3586" s="70" t="s">
        <v>8404</v>
      </c>
      <c r="P3586" s="72">
        <v>13428</v>
      </c>
      <c r="Q3586" s="72">
        <v>13428</v>
      </c>
      <c r="R3586" s="7" t="s">
        <v>16713</v>
      </c>
      <c r="S3586" s="7" t="s">
        <v>16713</v>
      </c>
      <c r="T3586" s="7" t="s">
        <v>16755</v>
      </c>
      <c r="U3586" s="7" t="s">
        <v>16767</v>
      </c>
      <c r="V3586" s="7" t="s">
        <v>16751</v>
      </c>
      <c r="W3586" s="7">
        <v>2023</v>
      </c>
      <c r="X3586" s="7" t="s">
        <v>16755</v>
      </c>
      <c r="Y3586" s="24">
        <v>13428</v>
      </c>
      <c r="Z3586" s="24">
        <v>0</v>
      </c>
      <c r="AA3586" s="24"/>
      <c r="AB3586" s="24">
        <v>402840</v>
      </c>
      <c r="AC3586" s="24">
        <v>13428</v>
      </c>
      <c r="AD3586" s="24">
        <v>0</v>
      </c>
      <c r="AE3586" s="24">
        <v>13428</v>
      </c>
      <c r="AF3586" s="24">
        <v>0</v>
      </c>
      <c r="AG3586" s="24">
        <v>13428</v>
      </c>
    </row>
    <row r="3587" spans="1:33" x14ac:dyDescent="0.35">
      <c r="A3587" s="70">
        <v>901158187</v>
      </c>
      <c r="B3587" s="70" t="s">
        <v>24</v>
      </c>
      <c r="C3587" s="70" t="s">
        <v>8923</v>
      </c>
      <c r="D3587" s="70" t="s">
        <v>16574</v>
      </c>
      <c r="E3587" s="70" t="s">
        <v>12857</v>
      </c>
      <c r="F3587" s="70"/>
      <c r="G3587" s="70" t="e">
        <v>#N/A</v>
      </c>
      <c r="H3587" s="70" t="s">
        <v>8924</v>
      </c>
      <c r="I3587" s="25">
        <v>45261</v>
      </c>
      <c r="J3587" s="71">
        <v>90</v>
      </c>
      <c r="K3587" s="70" t="s">
        <v>8925</v>
      </c>
      <c r="L3587" s="70" t="s">
        <v>26</v>
      </c>
      <c r="M3587" s="70" t="s">
        <v>9240</v>
      </c>
      <c r="N3587" s="70" t="s">
        <v>27</v>
      </c>
      <c r="O3587" s="70" t="s">
        <v>8404</v>
      </c>
      <c r="P3587" s="72">
        <v>49612</v>
      </c>
      <c r="Q3587" s="72">
        <v>49612</v>
      </c>
      <c r="R3587" s="7" t="s">
        <v>16713</v>
      </c>
      <c r="S3587" s="7" t="s">
        <v>16713</v>
      </c>
      <c r="T3587" s="7" t="s">
        <v>16755</v>
      </c>
      <c r="U3587" s="7" t="s">
        <v>16767</v>
      </c>
      <c r="V3587" s="7" t="s">
        <v>16751</v>
      </c>
      <c r="W3587" s="7">
        <v>2023</v>
      </c>
      <c r="X3587" s="7" t="s">
        <v>16755</v>
      </c>
      <c r="Y3587" s="24">
        <v>49612</v>
      </c>
      <c r="Z3587" s="24">
        <v>0</v>
      </c>
      <c r="AA3587" s="24"/>
      <c r="AB3587" s="24">
        <v>744180</v>
      </c>
      <c r="AC3587" s="24">
        <v>49612</v>
      </c>
      <c r="AD3587" s="24">
        <v>0</v>
      </c>
      <c r="AE3587" s="24">
        <v>49612</v>
      </c>
      <c r="AF3587" s="24">
        <v>0</v>
      </c>
      <c r="AG3587" s="24">
        <v>49612</v>
      </c>
    </row>
    <row r="3588" spans="1:33" x14ac:dyDescent="0.35">
      <c r="A3588" s="70">
        <v>901158187</v>
      </c>
      <c r="B3588" s="70" t="s">
        <v>24</v>
      </c>
      <c r="C3588" s="70" t="s">
        <v>8926</v>
      </c>
      <c r="D3588" s="70" t="s">
        <v>16575</v>
      </c>
      <c r="E3588" s="70" t="s">
        <v>12858</v>
      </c>
      <c r="F3588" s="70"/>
      <c r="G3588" s="70" t="e">
        <v>#N/A</v>
      </c>
      <c r="H3588" s="70" t="s">
        <v>8924</v>
      </c>
      <c r="I3588" s="25">
        <v>45261</v>
      </c>
      <c r="J3588" s="71">
        <v>90</v>
      </c>
      <c r="K3588" s="70" t="s">
        <v>8927</v>
      </c>
      <c r="L3588" s="70" t="s">
        <v>8928</v>
      </c>
      <c r="M3588" s="70" t="s">
        <v>9240</v>
      </c>
      <c r="N3588" s="70" t="s">
        <v>27</v>
      </c>
      <c r="O3588" s="70" t="s">
        <v>8404</v>
      </c>
      <c r="P3588" s="72">
        <v>37209</v>
      </c>
      <c r="Q3588" s="72">
        <v>37209</v>
      </c>
      <c r="R3588" s="7" t="s">
        <v>16713</v>
      </c>
      <c r="S3588" s="7" t="s">
        <v>16713</v>
      </c>
      <c r="T3588" s="7" t="s">
        <v>16755</v>
      </c>
      <c r="U3588" s="7" t="s">
        <v>16767</v>
      </c>
      <c r="V3588" s="7" t="s">
        <v>16751</v>
      </c>
      <c r="W3588" s="7">
        <v>2023</v>
      </c>
      <c r="X3588" s="7" t="s">
        <v>16755</v>
      </c>
      <c r="Y3588" s="24">
        <v>37209</v>
      </c>
      <c r="Z3588" s="24">
        <v>0</v>
      </c>
      <c r="AA3588" s="24"/>
      <c r="AB3588" s="24">
        <v>744180</v>
      </c>
      <c r="AC3588" s="24">
        <v>37209</v>
      </c>
      <c r="AD3588" s="24">
        <v>0</v>
      </c>
      <c r="AE3588" s="24">
        <v>37209</v>
      </c>
      <c r="AF3588" s="24">
        <v>0</v>
      </c>
      <c r="AG3588" s="24">
        <v>37209</v>
      </c>
    </row>
    <row r="3589" spans="1:33" x14ac:dyDescent="0.35">
      <c r="A3589" s="70">
        <v>901158187</v>
      </c>
      <c r="B3589" s="70" t="s">
        <v>24</v>
      </c>
      <c r="C3589" s="70" t="s">
        <v>8929</v>
      </c>
      <c r="D3589" s="70" t="s">
        <v>16576</v>
      </c>
      <c r="E3589" s="70" t="s">
        <v>12859</v>
      </c>
      <c r="F3589" s="70"/>
      <c r="G3589" s="70" t="e">
        <v>#N/A</v>
      </c>
      <c r="H3589" s="70" t="s">
        <v>8930</v>
      </c>
      <c r="I3589" s="25">
        <v>45261</v>
      </c>
      <c r="J3589" s="71">
        <v>90</v>
      </c>
      <c r="K3589" s="70" t="s">
        <v>8931</v>
      </c>
      <c r="L3589" s="70" t="s">
        <v>26</v>
      </c>
      <c r="M3589" s="70" t="s">
        <v>9240</v>
      </c>
      <c r="N3589" s="70" t="s">
        <v>27</v>
      </c>
      <c r="O3589" s="70" t="s">
        <v>8404</v>
      </c>
      <c r="P3589" s="72">
        <v>460355</v>
      </c>
      <c r="Q3589" s="72">
        <v>460355</v>
      </c>
      <c r="R3589" s="7" t="s">
        <v>16713</v>
      </c>
      <c r="S3589" s="7" t="s">
        <v>16713</v>
      </c>
      <c r="T3589" s="7" t="s">
        <v>16755</v>
      </c>
      <c r="U3589" s="7" t="s">
        <v>16767</v>
      </c>
      <c r="V3589" s="7" t="s">
        <v>16751</v>
      </c>
      <c r="W3589" s="7">
        <v>2023</v>
      </c>
      <c r="X3589" s="7" t="s">
        <v>16755</v>
      </c>
      <c r="Y3589" s="24">
        <v>460355</v>
      </c>
      <c r="Z3589" s="24">
        <v>0</v>
      </c>
      <c r="AA3589" s="24"/>
      <c r="AB3589" s="24">
        <v>1409250</v>
      </c>
      <c r="AC3589" s="24">
        <v>460355</v>
      </c>
      <c r="AD3589" s="24">
        <v>0</v>
      </c>
      <c r="AE3589" s="24">
        <v>460355</v>
      </c>
      <c r="AF3589" s="24">
        <v>0</v>
      </c>
      <c r="AG3589" s="24">
        <v>460355</v>
      </c>
    </row>
    <row r="3590" spans="1:33" x14ac:dyDescent="0.35">
      <c r="A3590" s="70">
        <v>901158187</v>
      </c>
      <c r="B3590" s="70" t="s">
        <v>24</v>
      </c>
      <c r="C3590" s="70" t="s">
        <v>8932</v>
      </c>
      <c r="D3590" s="70" t="s">
        <v>16577</v>
      </c>
      <c r="E3590" s="70" t="s">
        <v>12860</v>
      </c>
      <c r="F3590" s="70"/>
      <c r="G3590" s="70" t="e">
        <v>#N/A</v>
      </c>
      <c r="H3590" s="70" t="s">
        <v>8930</v>
      </c>
      <c r="I3590" s="25">
        <v>45261</v>
      </c>
      <c r="J3590" s="71">
        <v>90</v>
      </c>
      <c r="K3590" s="70" t="s">
        <v>8933</v>
      </c>
      <c r="L3590" s="70" t="s">
        <v>8934</v>
      </c>
      <c r="M3590" s="70" t="s">
        <v>9240</v>
      </c>
      <c r="N3590" s="70" t="s">
        <v>27</v>
      </c>
      <c r="O3590" s="70" t="s">
        <v>8404</v>
      </c>
      <c r="P3590" s="72">
        <v>927881</v>
      </c>
      <c r="Q3590" s="72">
        <v>927881</v>
      </c>
      <c r="R3590" s="7" t="s">
        <v>16713</v>
      </c>
      <c r="S3590" s="7" t="s">
        <v>16713</v>
      </c>
      <c r="T3590" s="7" t="s">
        <v>16755</v>
      </c>
      <c r="U3590" s="7" t="s">
        <v>16767</v>
      </c>
      <c r="V3590" s="7" t="s">
        <v>16751</v>
      </c>
      <c r="W3590" s="7">
        <v>2023</v>
      </c>
      <c r="X3590" s="7" t="s">
        <v>16755</v>
      </c>
      <c r="Y3590" s="24">
        <v>927881</v>
      </c>
      <c r="Z3590" s="24">
        <v>0</v>
      </c>
      <c r="AA3590" s="24"/>
      <c r="AB3590" s="24">
        <v>2276826</v>
      </c>
      <c r="AC3590" s="24">
        <v>927881</v>
      </c>
      <c r="AD3590" s="24">
        <v>0</v>
      </c>
      <c r="AE3590" s="24">
        <v>927881</v>
      </c>
      <c r="AF3590" s="24">
        <v>0</v>
      </c>
      <c r="AG3590" s="24">
        <v>927881</v>
      </c>
    </row>
    <row r="3591" spans="1:33" x14ac:dyDescent="0.35">
      <c r="A3591" s="70">
        <v>901158187</v>
      </c>
      <c r="B3591" s="70" t="s">
        <v>24</v>
      </c>
      <c r="C3591" s="70" t="s">
        <v>8935</v>
      </c>
      <c r="D3591" s="70" t="s">
        <v>16578</v>
      </c>
      <c r="E3591" s="70" t="s">
        <v>12861</v>
      </c>
      <c r="F3591" s="70"/>
      <c r="G3591" s="70" t="e">
        <v>#N/A</v>
      </c>
      <c r="H3591" s="70" t="s">
        <v>8930</v>
      </c>
      <c r="I3591" s="25">
        <v>45261</v>
      </c>
      <c r="J3591" s="71">
        <v>90</v>
      </c>
      <c r="K3591" s="70" t="s">
        <v>8936</v>
      </c>
      <c r="L3591" s="70" t="s">
        <v>8937</v>
      </c>
      <c r="M3591" s="70" t="s">
        <v>9240</v>
      </c>
      <c r="N3591" s="70" t="s">
        <v>27</v>
      </c>
      <c r="O3591" s="70" t="s">
        <v>8404</v>
      </c>
      <c r="P3591" s="72">
        <v>37209</v>
      </c>
      <c r="Q3591" s="72">
        <v>37209</v>
      </c>
      <c r="R3591" s="7" t="s">
        <v>16713</v>
      </c>
      <c r="S3591" s="7" t="s">
        <v>16713</v>
      </c>
      <c r="T3591" s="7" t="s">
        <v>16755</v>
      </c>
      <c r="U3591" s="7" t="s">
        <v>16767</v>
      </c>
      <c r="V3591" s="7" t="s">
        <v>16751</v>
      </c>
      <c r="W3591" s="7">
        <v>2023</v>
      </c>
      <c r="X3591" s="7" t="s">
        <v>16755</v>
      </c>
      <c r="Y3591" s="24">
        <v>37209</v>
      </c>
      <c r="Z3591" s="24">
        <v>0</v>
      </c>
      <c r="AA3591" s="24"/>
      <c r="AB3591" s="24">
        <v>1488360</v>
      </c>
      <c r="AC3591" s="24">
        <v>37209</v>
      </c>
      <c r="AD3591" s="24">
        <v>0</v>
      </c>
      <c r="AE3591" s="24">
        <v>37209</v>
      </c>
      <c r="AF3591" s="24">
        <v>0</v>
      </c>
      <c r="AG3591" s="24">
        <v>37209</v>
      </c>
    </row>
    <row r="3592" spans="1:33" x14ac:dyDescent="0.35">
      <c r="A3592" s="70">
        <v>901158187</v>
      </c>
      <c r="B3592" s="70" t="s">
        <v>24</v>
      </c>
      <c r="C3592" s="70" t="s">
        <v>8938</v>
      </c>
      <c r="D3592" s="70" t="s">
        <v>16579</v>
      </c>
      <c r="E3592" s="70" t="s">
        <v>12862</v>
      </c>
      <c r="F3592" s="70"/>
      <c r="G3592" s="70" t="e">
        <v>#N/A</v>
      </c>
      <c r="H3592" s="70" t="s">
        <v>8930</v>
      </c>
      <c r="I3592" s="25">
        <v>45261</v>
      </c>
      <c r="J3592" s="71">
        <v>90</v>
      </c>
      <c r="K3592" s="70" t="s">
        <v>8939</v>
      </c>
      <c r="L3592" s="70" t="s">
        <v>26</v>
      </c>
      <c r="M3592" s="70" t="s">
        <v>9240</v>
      </c>
      <c r="N3592" s="70" t="s">
        <v>27</v>
      </c>
      <c r="O3592" s="70" t="s">
        <v>8404</v>
      </c>
      <c r="P3592" s="72">
        <v>93996</v>
      </c>
      <c r="Q3592" s="72">
        <v>93996</v>
      </c>
      <c r="R3592" s="7" t="s">
        <v>16713</v>
      </c>
      <c r="S3592" s="7" t="s">
        <v>16713</v>
      </c>
      <c r="T3592" s="7" t="s">
        <v>16755</v>
      </c>
      <c r="U3592" s="7" t="s">
        <v>16767</v>
      </c>
      <c r="V3592" s="7" t="s">
        <v>16751</v>
      </c>
      <c r="W3592" s="7">
        <v>2023</v>
      </c>
      <c r="X3592" s="7" t="s">
        <v>16755</v>
      </c>
      <c r="Y3592" s="24">
        <v>93996</v>
      </c>
      <c r="Z3592" s="24">
        <v>0</v>
      </c>
      <c r="AA3592" s="24"/>
      <c r="AB3592" s="24">
        <v>1007100</v>
      </c>
      <c r="AC3592" s="24">
        <v>93996</v>
      </c>
      <c r="AD3592" s="24">
        <v>0</v>
      </c>
      <c r="AE3592" s="24">
        <v>93996</v>
      </c>
      <c r="AF3592" s="24">
        <v>0</v>
      </c>
      <c r="AG3592" s="24">
        <v>93996</v>
      </c>
    </row>
    <row r="3593" spans="1:33" x14ac:dyDescent="0.35">
      <c r="A3593" s="70">
        <v>901158187</v>
      </c>
      <c r="B3593" s="70" t="s">
        <v>24</v>
      </c>
      <c r="C3593" s="70" t="s">
        <v>8940</v>
      </c>
      <c r="D3593" s="70" t="s">
        <v>16580</v>
      </c>
      <c r="E3593" s="70" t="s">
        <v>12863</v>
      </c>
      <c r="F3593" s="70"/>
      <c r="G3593" s="70" t="e">
        <v>#N/A</v>
      </c>
      <c r="H3593" s="70" t="s">
        <v>8930</v>
      </c>
      <c r="I3593" s="25">
        <v>45261</v>
      </c>
      <c r="J3593" s="71">
        <v>90</v>
      </c>
      <c r="K3593" s="70" t="s">
        <v>8941</v>
      </c>
      <c r="L3593" s="70" t="s">
        <v>8942</v>
      </c>
      <c r="M3593" s="70" t="s">
        <v>9240</v>
      </c>
      <c r="N3593" s="70" t="s">
        <v>27</v>
      </c>
      <c r="O3593" s="70" t="s">
        <v>8404</v>
      </c>
      <c r="P3593" s="72">
        <v>500118</v>
      </c>
      <c r="Q3593" s="72">
        <v>500118</v>
      </c>
      <c r="R3593" s="7" t="s">
        <v>16713</v>
      </c>
      <c r="S3593" s="7" t="s">
        <v>16713</v>
      </c>
      <c r="T3593" s="7" t="s">
        <v>16755</v>
      </c>
      <c r="U3593" s="7" t="s">
        <v>16767</v>
      </c>
      <c r="V3593" s="7" t="s">
        <v>16751</v>
      </c>
      <c r="W3593" s="7">
        <v>2023</v>
      </c>
      <c r="X3593" s="7" t="s">
        <v>16755</v>
      </c>
      <c r="Y3593" s="24">
        <v>500118</v>
      </c>
      <c r="Z3593" s="24">
        <v>0</v>
      </c>
      <c r="AA3593" s="24"/>
      <c r="AB3593" s="24">
        <v>731880</v>
      </c>
      <c r="AC3593" s="24">
        <v>500118</v>
      </c>
      <c r="AD3593" s="24">
        <v>0</v>
      </c>
      <c r="AE3593" s="24">
        <v>500118</v>
      </c>
      <c r="AF3593" s="24">
        <v>0</v>
      </c>
      <c r="AG3593" s="24">
        <v>500118</v>
      </c>
    </row>
    <row r="3594" spans="1:33" x14ac:dyDescent="0.35">
      <c r="A3594" s="70">
        <v>901158187</v>
      </c>
      <c r="B3594" s="70" t="s">
        <v>24</v>
      </c>
      <c r="C3594" s="70" t="s">
        <v>8943</v>
      </c>
      <c r="D3594" s="70" t="s">
        <v>16581</v>
      </c>
      <c r="E3594" s="70" t="s">
        <v>12864</v>
      </c>
      <c r="F3594" s="70"/>
      <c r="G3594" s="70" t="e">
        <v>#N/A</v>
      </c>
      <c r="H3594" s="70" t="s">
        <v>8930</v>
      </c>
      <c r="I3594" s="25">
        <v>45261</v>
      </c>
      <c r="J3594" s="71">
        <v>90</v>
      </c>
      <c r="K3594" s="70" t="s">
        <v>8944</v>
      </c>
      <c r="L3594" s="70" t="s">
        <v>26</v>
      </c>
      <c r="M3594" s="70" t="s">
        <v>9240</v>
      </c>
      <c r="N3594" s="70" t="s">
        <v>27</v>
      </c>
      <c r="O3594" s="70" t="s">
        <v>8404</v>
      </c>
      <c r="P3594" s="72">
        <v>12403</v>
      </c>
      <c r="Q3594" s="72">
        <v>12403</v>
      </c>
      <c r="R3594" s="7" t="s">
        <v>16713</v>
      </c>
      <c r="S3594" s="7" t="s">
        <v>16713</v>
      </c>
      <c r="T3594" s="7" t="s">
        <v>16755</v>
      </c>
      <c r="U3594" s="7" t="s">
        <v>16767</v>
      </c>
      <c r="V3594" s="7" t="s">
        <v>16751</v>
      </c>
      <c r="W3594" s="7">
        <v>2023</v>
      </c>
      <c r="X3594" s="7" t="s">
        <v>16755</v>
      </c>
      <c r="Y3594" s="24">
        <v>12403</v>
      </c>
      <c r="Z3594" s="24">
        <v>0</v>
      </c>
      <c r="AA3594" s="24"/>
      <c r="AB3594" s="24">
        <v>372090</v>
      </c>
      <c r="AC3594" s="24">
        <v>12403</v>
      </c>
      <c r="AD3594" s="24">
        <v>0</v>
      </c>
      <c r="AE3594" s="24">
        <v>12403</v>
      </c>
      <c r="AF3594" s="24">
        <v>0</v>
      </c>
      <c r="AG3594" s="24">
        <v>12403</v>
      </c>
    </row>
    <row r="3595" spans="1:33" x14ac:dyDescent="0.35">
      <c r="A3595" s="70">
        <v>901158187</v>
      </c>
      <c r="B3595" s="70" t="s">
        <v>24</v>
      </c>
      <c r="C3595" s="70" t="s">
        <v>8945</v>
      </c>
      <c r="D3595" s="70" t="s">
        <v>16582</v>
      </c>
      <c r="E3595" s="70" t="s">
        <v>12865</v>
      </c>
      <c r="F3595" s="70"/>
      <c r="G3595" s="70" t="e">
        <v>#N/A</v>
      </c>
      <c r="H3595" s="70" t="s">
        <v>8946</v>
      </c>
      <c r="I3595" s="25">
        <v>45261</v>
      </c>
      <c r="J3595" s="71">
        <v>90</v>
      </c>
      <c r="K3595" s="70" t="s">
        <v>8947</v>
      </c>
      <c r="L3595" s="70" t="s">
        <v>8948</v>
      </c>
      <c r="M3595" s="70" t="s">
        <v>9240</v>
      </c>
      <c r="N3595" s="70" t="s">
        <v>27</v>
      </c>
      <c r="O3595" s="70" t="s">
        <v>8404</v>
      </c>
      <c r="P3595" s="72">
        <v>649642</v>
      </c>
      <c r="Q3595" s="72">
        <v>649642</v>
      </c>
      <c r="R3595" s="7" t="s">
        <v>16713</v>
      </c>
      <c r="S3595" s="7" t="s">
        <v>16713</v>
      </c>
      <c r="T3595" s="7" t="s">
        <v>16755</v>
      </c>
      <c r="U3595" s="7" t="s">
        <v>16767</v>
      </c>
      <c r="V3595" s="7" t="s">
        <v>16751</v>
      </c>
      <c r="W3595" s="7">
        <v>2023</v>
      </c>
      <c r="X3595" s="7" t="s">
        <v>16755</v>
      </c>
      <c r="Y3595" s="24">
        <v>649642</v>
      </c>
      <c r="Z3595" s="24">
        <v>0</v>
      </c>
      <c r="AA3595" s="24"/>
      <c r="AB3595" s="24">
        <v>1670508</v>
      </c>
      <c r="AC3595" s="24">
        <v>649642</v>
      </c>
      <c r="AD3595" s="24">
        <v>0</v>
      </c>
      <c r="AE3595" s="24">
        <v>649642</v>
      </c>
      <c r="AF3595" s="24">
        <v>0</v>
      </c>
      <c r="AG3595" s="24">
        <v>649642</v>
      </c>
    </row>
    <row r="3596" spans="1:33" x14ac:dyDescent="0.35">
      <c r="A3596" s="70">
        <v>901158187</v>
      </c>
      <c r="B3596" s="70" t="s">
        <v>24</v>
      </c>
      <c r="C3596" s="70" t="s">
        <v>8949</v>
      </c>
      <c r="D3596" s="70" t="s">
        <v>16583</v>
      </c>
      <c r="E3596" s="70" t="s">
        <v>12866</v>
      </c>
      <c r="F3596" s="70"/>
      <c r="G3596" s="70" t="e">
        <v>#N/A</v>
      </c>
      <c r="H3596" s="70" t="s">
        <v>8946</v>
      </c>
      <c r="I3596" s="25">
        <v>45261</v>
      </c>
      <c r="J3596" s="71">
        <v>90</v>
      </c>
      <c r="K3596" s="70" t="s">
        <v>8950</v>
      </c>
      <c r="L3596" s="70" t="s">
        <v>26</v>
      </c>
      <c r="M3596" s="70" t="s">
        <v>9240</v>
      </c>
      <c r="N3596" s="70" t="s">
        <v>27</v>
      </c>
      <c r="O3596" s="70" t="s">
        <v>8404</v>
      </c>
      <c r="P3596" s="72">
        <v>1612390</v>
      </c>
      <c r="Q3596" s="72">
        <v>1612390</v>
      </c>
      <c r="R3596" s="7" t="s">
        <v>16711</v>
      </c>
      <c r="S3596" s="7" t="s">
        <v>16711</v>
      </c>
      <c r="T3596" s="7" t="s">
        <v>16759</v>
      </c>
      <c r="U3596" s="7" t="s">
        <v>16767</v>
      </c>
      <c r="V3596" s="7" t="s">
        <v>16751</v>
      </c>
      <c r="W3596" s="7"/>
      <c r="X3596" s="7"/>
      <c r="Y3596" s="24">
        <v>0</v>
      </c>
      <c r="Z3596" s="24">
        <v>0</v>
      </c>
      <c r="AA3596" s="24"/>
      <c r="AB3596" s="24">
        <v>0</v>
      </c>
      <c r="AC3596" s="24">
        <v>0</v>
      </c>
      <c r="AD3596" s="24">
        <v>0</v>
      </c>
      <c r="AE3596" s="24">
        <v>0</v>
      </c>
      <c r="AF3596" s="24">
        <v>0</v>
      </c>
      <c r="AG3596" s="24">
        <v>0</v>
      </c>
    </row>
    <row r="3597" spans="1:33" x14ac:dyDescent="0.35">
      <c r="A3597" s="70">
        <v>901158187</v>
      </c>
      <c r="B3597" s="70" t="s">
        <v>24</v>
      </c>
      <c r="C3597" s="70" t="s">
        <v>8951</v>
      </c>
      <c r="D3597" s="70" t="s">
        <v>16584</v>
      </c>
      <c r="E3597" s="70" t="s">
        <v>12867</v>
      </c>
      <c r="F3597" s="70"/>
      <c r="G3597" s="70" t="e">
        <v>#N/A</v>
      </c>
      <c r="H3597" s="70" t="s">
        <v>8946</v>
      </c>
      <c r="I3597" s="25">
        <v>45261</v>
      </c>
      <c r="J3597" s="71">
        <v>90</v>
      </c>
      <c r="K3597" s="70" t="s">
        <v>8952</v>
      </c>
      <c r="L3597" s="70" t="s">
        <v>26</v>
      </c>
      <c r="M3597" s="70" t="s">
        <v>9240</v>
      </c>
      <c r="N3597" s="70" t="s">
        <v>27</v>
      </c>
      <c r="O3597" s="70" t="s">
        <v>8404</v>
      </c>
      <c r="P3597" s="72">
        <v>187731</v>
      </c>
      <c r="Q3597" s="72">
        <v>187731</v>
      </c>
      <c r="R3597" s="7" t="s">
        <v>16713</v>
      </c>
      <c r="S3597" s="7" t="s">
        <v>16713</v>
      </c>
      <c r="T3597" s="7" t="s">
        <v>16755</v>
      </c>
      <c r="U3597" s="7" t="s">
        <v>16767</v>
      </c>
      <c r="V3597" s="7" t="s">
        <v>16751</v>
      </c>
      <c r="W3597" s="7">
        <v>2023</v>
      </c>
      <c r="X3597" s="7" t="s">
        <v>16755</v>
      </c>
      <c r="Y3597" s="24">
        <v>187731</v>
      </c>
      <c r="Z3597" s="24">
        <v>0</v>
      </c>
      <c r="AA3597" s="24"/>
      <c r="AB3597" s="24">
        <v>417180</v>
      </c>
      <c r="AC3597" s="24">
        <v>187731</v>
      </c>
      <c r="AD3597" s="24">
        <v>0</v>
      </c>
      <c r="AE3597" s="24">
        <v>187731</v>
      </c>
      <c r="AF3597" s="24">
        <v>0</v>
      </c>
      <c r="AG3597" s="24">
        <v>187731</v>
      </c>
    </row>
    <row r="3598" spans="1:33" x14ac:dyDescent="0.35">
      <c r="A3598" s="70">
        <v>901158187</v>
      </c>
      <c r="B3598" s="70" t="s">
        <v>24</v>
      </c>
      <c r="C3598" s="70" t="s">
        <v>8953</v>
      </c>
      <c r="D3598" s="70" t="s">
        <v>16585</v>
      </c>
      <c r="E3598" s="70" t="s">
        <v>12868</v>
      </c>
      <c r="F3598" s="70"/>
      <c r="G3598" s="70" t="e">
        <v>#N/A</v>
      </c>
      <c r="H3598" s="70" t="s">
        <v>8946</v>
      </c>
      <c r="I3598" s="25">
        <v>45261</v>
      </c>
      <c r="J3598" s="71">
        <v>90</v>
      </c>
      <c r="K3598" s="70" t="s">
        <v>8954</v>
      </c>
      <c r="L3598" s="70" t="s">
        <v>4823</v>
      </c>
      <c r="M3598" s="70" t="s">
        <v>9240</v>
      </c>
      <c r="N3598" s="70" t="s">
        <v>27</v>
      </c>
      <c r="O3598" s="70" t="s">
        <v>8404</v>
      </c>
      <c r="P3598" s="72">
        <v>73854</v>
      </c>
      <c r="Q3598" s="72">
        <v>73854</v>
      </c>
      <c r="R3598" s="7" t="s">
        <v>16713</v>
      </c>
      <c r="S3598" s="7" t="s">
        <v>16713</v>
      </c>
      <c r="T3598" s="7" t="s">
        <v>16755</v>
      </c>
      <c r="U3598" s="7" t="s">
        <v>16767</v>
      </c>
      <c r="V3598" s="7" t="s">
        <v>16751</v>
      </c>
      <c r="W3598" s="7">
        <v>2023</v>
      </c>
      <c r="X3598" s="7" t="s">
        <v>16755</v>
      </c>
      <c r="Y3598" s="24">
        <v>73854</v>
      </c>
      <c r="Z3598" s="24">
        <v>0</v>
      </c>
      <c r="AA3598" s="24"/>
      <c r="AB3598" s="24">
        <v>402840</v>
      </c>
      <c r="AC3598" s="24">
        <v>73854</v>
      </c>
      <c r="AD3598" s="24">
        <v>0</v>
      </c>
      <c r="AE3598" s="24">
        <v>73854</v>
      </c>
      <c r="AF3598" s="24">
        <v>0</v>
      </c>
      <c r="AG3598" s="24">
        <v>73854</v>
      </c>
    </row>
    <row r="3599" spans="1:33" x14ac:dyDescent="0.35">
      <c r="A3599" s="70">
        <v>901158187</v>
      </c>
      <c r="B3599" s="70" t="s">
        <v>24</v>
      </c>
      <c r="C3599" s="70" t="s">
        <v>8955</v>
      </c>
      <c r="D3599" s="70" t="s">
        <v>16586</v>
      </c>
      <c r="E3599" s="70" t="s">
        <v>12869</v>
      </c>
      <c r="F3599" s="70"/>
      <c r="G3599" s="70" t="e">
        <v>#N/A</v>
      </c>
      <c r="H3599" s="70" t="s">
        <v>8956</v>
      </c>
      <c r="I3599" s="25">
        <v>45261</v>
      </c>
      <c r="J3599" s="71">
        <v>90</v>
      </c>
      <c r="K3599" s="70" t="s">
        <v>8957</v>
      </c>
      <c r="L3599" s="70" t="s">
        <v>8958</v>
      </c>
      <c r="M3599" s="70" t="s">
        <v>9240</v>
      </c>
      <c r="N3599" s="70" t="s">
        <v>27</v>
      </c>
      <c r="O3599" s="70" t="s">
        <v>8404</v>
      </c>
      <c r="P3599" s="72">
        <v>198448</v>
      </c>
      <c r="Q3599" s="72">
        <v>198448</v>
      </c>
      <c r="R3599" s="7" t="s">
        <v>16713</v>
      </c>
      <c r="S3599" s="7" t="s">
        <v>16713</v>
      </c>
      <c r="T3599" s="7" t="s">
        <v>16755</v>
      </c>
      <c r="U3599" s="7" t="s">
        <v>16767</v>
      </c>
      <c r="V3599" s="7" t="s">
        <v>16751</v>
      </c>
      <c r="W3599" s="7">
        <v>2023</v>
      </c>
      <c r="X3599" s="7" t="s">
        <v>16755</v>
      </c>
      <c r="Y3599" s="24">
        <v>198448</v>
      </c>
      <c r="Z3599" s="24">
        <v>0</v>
      </c>
      <c r="AA3599" s="24"/>
      <c r="AB3599" s="24">
        <v>744180</v>
      </c>
      <c r="AC3599" s="24">
        <v>198448</v>
      </c>
      <c r="AD3599" s="24">
        <v>0</v>
      </c>
      <c r="AE3599" s="24">
        <v>198448</v>
      </c>
      <c r="AF3599" s="24">
        <v>0</v>
      </c>
      <c r="AG3599" s="24">
        <v>198448</v>
      </c>
    </row>
    <row r="3600" spans="1:33" x14ac:dyDescent="0.35">
      <c r="A3600" s="70">
        <v>901158187</v>
      </c>
      <c r="B3600" s="70" t="s">
        <v>24</v>
      </c>
      <c r="C3600" s="70" t="s">
        <v>8959</v>
      </c>
      <c r="D3600" s="70" t="s">
        <v>16587</v>
      </c>
      <c r="E3600" s="70" t="s">
        <v>12870</v>
      </c>
      <c r="F3600" s="70"/>
      <c r="G3600" s="70" t="e">
        <v>#N/A</v>
      </c>
      <c r="H3600" s="70" t="s">
        <v>8960</v>
      </c>
      <c r="I3600" s="25">
        <v>45261</v>
      </c>
      <c r="J3600" s="71">
        <v>90</v>
      </c>
      <c r="K3600" s="70" t="s">
        <v>8961</v>
      </c>
      <c r="L3600" s="70" t="s">
        <v>26</v>
      </c>
      <c r="M3600" s="70" t="s">
        <v>9240</v>
      </c>
      <c r="N3600" s="70" t="s">
        <v>27</v>
      </c>
      <c r="O3600" s="70" t="s">
        <v>8404</v>
      </c>
      <c r="P3600" s="72">
        <v>263578</v>
      </c>
      <c r="Q3600" s="72">
        <v>263578</v>
      </c>
      <c r="R3600" s="7" t="s">
        <v>16713</v>
      </c>
      <c r="S3600" s="7" t="s">
        <v>16713</v>
      </c>
      <c r="T3600" s="7" t="s">
        <v>16755</v>
      </c>
      <c r="U3600" s="7" t="s">
        <v>16767</v>
      </c>
      <c r="V3600" s="7" t="s">
        <v>16751</v>
      </c>
      <c r="W3600" s="7">
        <v>2023</v>
      </c>
      <c r="X3600" s="7" t="s">
        <v>16755</v>
      </c>
      <c r="Y3600" s="24">
        <v>263578</v>
      </c>
      <c r="Z3600" s="24">
        <v>0</v>
      </c>
      <c r="AA3600" s="24"/>
      <c r="AB3600" s="24">
        <v>3500208</v>
      </c>
      <c r="AC3600" s="24">
        <v>263578</v>
      </c>
      <c r="AD3600" s="24">
        <v>0</v>
      </c>
      <c r="AE3600" s="24">
        <v>263578</v>
      </c>
      <c r="AF3600" s="24">
        <v>0</v>
      </c>
      <c r="AG3600" s="24">
        <v>263578</v>
      </c>
    </row>
    <row r="3601" spans="1:33" x14ac:dyDescent="0.35">
      <c r="A3601" s="70">
        <v>901158187</v>
      </c>
      <c r="B3601" s="70" t="s">
        <v>24</v>
      </c>
      <c r="C3601" s="70" t="s">
        <v>8962</v>
      </c>
      <c r="D3601" s="70" t="s">
        <v>16588</v>
      </c>
      <c r="E3601" s="70" t="s">
        <v>12871</v>
      </c>
      <c r="F3601" s="70"/>
      <c r="G3601" s="70" t="e">
        <v>#N/A</v>
      </c>
      <c r="H3601" s="70" t="s">
        <v>8960</v>
      </c>
      <c r="I3601" s="25">
        <v>45261</v>
      </c>
      <c r="J3601" s="71">
        <v>90</v>
      </c>
      <c r="K3601" s="70" t="s">
        <v>8963</v>
      </c>
      <c r="L3601" s="70" t="s">
        <v>26</v>
      </c>
      <c r="M3601" s="70" t="s">
        <v>9240</v>
      </c>
      <c r="N3601" s="70" t="s">
        <v>27</v>
      </c>
      <c r="O3601" s="70" t="s">
        <v>8404</v>
      </c>
      <c r="P3601" s="72">
        <v>100710</v>
      </c>
      <c r="Q3601" s="72">
        <v>100710</v>
      </c>
      <c r="R3601" s="7" t="s">
        <v>16713</v>
      </c>
      <c r="S3601" s="7" t="s">
        <v>16713</v>
      </c>
      <c r="T3601" s="7" t="s">
        <v>16755</v>
      </c>
      <c r="U3601" s="7" t="s">
        <v>16767</v>
      </c>
      <c r="V3601" s="7" t="s">
        <v>16751</v>
      </c>
      <c r="W3601" s="7">
        <v>2023</v>
      </c>
      <c r="X3601" s="7" t="s">
        <v>16755</v>
      </c>
      <c r="Y3601" s="24">
        <v>100710</v>
      </c>
      <c r="Z3601" s="24">
        <v>0</v>
      </c>
      <c r="AA3601" s="24"/>
      <c r="AB3601" s="24">
        <v>402840</v>
      </c>
      <c r="AC3601" s="24">
        <v>100710</v>
      </c>
      <c r="AD3601" s="24">
        <v>0</v>
      </c>
      <c r="AE3601" s="24">
        <v>100710</v>
      </c>
      <c r="AF3601" s="24">
        <v>0</v>
      </c>
      <c r="AG3601" s="24">
        <v>100710</v>
      </c>
    </row>
    <row r="3602" spans="1:33" x14ac:dyDescent="0.35">
      <c r="A3602" s="70">
        <v>901158187</v>
      </c>
      <c r="B3602" s="70" t="s">
        <v>24</v>
      </c>
      <c r="C3602" s="70" t="s">
        <v>8964</v>
      </c>
      <c r="D3602" s="70" t="s">
        <v>16589</v>
      </c>
      <c r="E3602" s="70" t="s">
        <v>12872</v>
      </c>
      <c r="F3602" s="70"/>
      <c r="G3602" s="70" t="e">
        <v>#N/A</v>
      </c>
      <c r="H3602" s="70" t="s">
        <v>8965</v>
      </c>
      <c r="I3602" s="25">
        <v>45261</v>
      </c>
      <c r="J3602" s="71">
        <v>90</v>
      </c>
      <c r="K3602" s="70" t="s">
        <v>8966</v>
      </c>
      <c r="L3602" s="70" t="s">
        <v>26</v>
      </c>
      <c r="M3602" s="70" t="s">
        <v>9240</v>
      </c>
      <c r="N3602" s="70" t="s">
        <v>27</v>
      </c>
      <c r="O3602" s="70" t="s">
        <v>8404</v>
      </c>
      <c r="P3602" s="72">
        <v>139209</v>
      </c>
      <c r="Q3602" s="72">
        <v>139209</v>
      </c>
      <c r="R3602" s="7" t="s">
        <v>16713</v>
      </c>
      <c r="S3602" s="7" t="s">
        <v>16713</v>
      </c>
      <c r="T3602" s="7" t="s">
        <v>16755</v>
      </c>
      <c r="U3602" s="7" t="s">
        <v>16767</v>
      </c>
      <c r="V3602" s="7" t="s">
        <v>16751</v>
      </c>
      <c r="W3602" s="7">
        <v>2023</v>
      </c>
      <c r="X3602" s="7" t="s">
        <v>16755</v>
      </c>
      <c r="Y3602" s="24">
        <v>139209</v>
      </c>
      <c r="Z3602" s="24">
        <v>0</v>
      </c>
      <c r="AA3602" s="24"/>
      <c r="AB3602" s="24">
        <v>1670508</v>
      </c>
      <c r="AC3602" s="24">
        <v>139209</v>
      </c>
      <c r="AD3602" s="24">
        <v>0</v>
      </c>
      <c r="AE3602" s="24">
        <v>139209</v>
      </c>
      <c r="AF3602" s="24">
        <v>0</v>
      </c>
      <c r="AG3602" s="24">
        <v>139209</v>
      </c>
    </row>
    <row r="3603" spans="1:33" x14ac:dyDescent="0.35">
      <c r="A3603" s="70">
        <v>901158187</v>
      </c>
      <c r="B3603" s="70" t="s">
        <v>24</v>
      </c>
      <c r="C3603" s="70" t="s">
        <v>8967</v>
      </c>
      <c r="D3603" s="70" t="s">
        <v>16590</v>
      </c>
      <c r="E3603" s="70" t="s">
        <v>12873</v>
      </c>
      <c r="F3603" s="70"/>
      <c r="G3603" s="70" t="e">
        <v>#N/A</v>
      </c>
      <c r="H3603" s="70" t="s">
        <v>8968</v>
      </c>
      <c r="I3603" s="25">
        <v>45261</v>
      </c>
      <c r="J3603" s="71">
        <v>90</v>
      </c>
      <c r="K3603" s="70" t="s">
        <v>8969</v>
      </c>
      <c r="L3603" s="70" t="s">
        <v>8970</v>
      </c>
      <c r="M3603" s="70" t="s">
        <v>9240</v>
      </c>
      <c r="N3603" s="70" t="s">
        <v>27</v>
      </c>
      <c r="O3603" s="70" t="s">
        <v>8404</v>
      </c>
      <c r="P3603" s="72">
        <v>97584</v>
      </c>
      <c r="Q3603" s="72">
        <v>97584</v>
      </c>
      <c r="R3603" s="7" t="s">
        <v>16713</v>
      </c>
      <c r="S3603" s="7" t="s">
        <v>16713</v>
      </c>
      <c r="T3603" s="7" t="s">
        <v>16755</v>
      </c>
      <c r="U3603" s="7" t="s">
        <v>16767</v>
      </c>
      <c r="V3603" s="7" t="s">
        <v>16751</v>
      </c>
      <c r="W3603" s="7">
        <v>2023</v>
      </c>
      <c r="X3603" s="7" t="s">
        <v>16755</v>
      </c>
      <c r="Y3603" s="24">
        <v>97584</v>
      </c>
      <c r="Z3603" s="24">
        <v>0</v>
      </c>
      <c r="AA3603" s="24"/>
      <c r="AB3603" s="24">
        <v>731880</v>
      </c>
      <c r="AC3603" s="24">
        <v>97584</v>
      </c>
      <c r="AD3603" s="24">
        <v>0</v>
      </c>
      <c r="AE3603" s="24">
        <v>97584</v>
      </c>
      <c r="AF3603" s="24">
        <v>0</v>
      </c>
      <c r="AG3603" s="24">
        <v>97584</v>
      </c>
    </row>
    <row r="3604" spans="1:33" x14ac:dyDescent="0.35">
      <c r="A3604" s="70">
        <v>901158187</v>
      </c>
      <c r="B3604" s="70" t="s">
        <v>24</v>
      </c>
      <c r="C3604" s="70" t="s">
        <v>8971</v>
      </c>
      <c r="D3604" s="70" t="s">
        <v>16591</v>
      </c>
      <c r="E3604" s="70" t="s">
        <v>12874</v>
      </c>
      <c r="F3604" s="70"/>
      <c r="G3604" s="70" t="e">
        <v>#N/A</v>
      </c>
      <c r="H3604" s="70" t="s">
        <v>8400</v>
      </c>
      <c r="I3604" s="25">
        <v>45261</v>
      </c>
      <c r="J3604" s="71">
        <v>90</v>
      </c>
      <c r="K3604" s="70" t="s">
        <v>8972</v>
      </c>
      <c r="L3604" s="70" t="s">
        <v>26</v>
      </c>
      <c r="M3604" s="70" t="s">
        <v>9240</v>
      </c>
      <c r="N3604" s="70" t="s">
        <v>27</v>
      </c>
      <c r="O3604" s="70" t="s">
        <v>8404</v>
      </c>
      <c r="P3604" s="72">
        <v>40284</v>
      </c>
      <c r="Q3604" s="72">
        <v>40284</v>
      </c>
      <c r="R3604" s="7" t="s">
        <v>16713</v>
      </c>
      <c r="S3604" s="7" t="s">
        <v>16713</v>
      </c>
      <c r="T3604" s="7" t="s">
        <v>16755</v>
      </c>
      <c r="U3604" s="7" t="s">
        <v>16767</v>
      </c>
      <c r="V3604" s="7" t="s">
        <v>16751</v>
      </c>
      <c r="W3604" s="7">
        <v>2023</v>
      </c>
      <c r="X3604" s="7" t="s">
        <v>16755</v>
      </c>
      <c r="Y3604" s="24">
        <v>40284</v>
      </c>
      <c r="Z3604" s="24">
        <v>0</v>
      </c>
      <c r="AA3604" s="24"/>
      <c r="AB3604" s="24">
        <v>402840</v>
      </c>
      <c r="AC3604" s="24">
        <v>40284</v>
      </c>
      <c r="AD3604" s="24">
        <v>0</v>
      </c>
      <c r="AE3604" s="24">
        <v>40284</v>
      </c>
      <c r="AF3604" s="24">
        <v>0</v>
      </c>
      <c r="AG3604" s="24">
        <v>40284</v>
      </c>
    </row>
    <row r="3605" spans="1:33" x14ac:dyDescent="0.35">
      <c r="A3605" s="70">
        <v>901158187</v>
      </c>
      <c r="B3605" s="70" t="s">
        <v>24</v>
      </c>
      <c r="C3605" s="70" t="s">
        <v>8973</v>
      </c>
      <c r="D3605" s="70" t="s">
        <v>16592</v>
      </c>
      <c r="E3605" s="70" t="s">
        <v>12875</v>
      </c>
      <c r="F3605" s="70"/>
      <c r="G3605" s="70" t="e">
        <v>#N/A</v>
      </c>
      <c r="H3605" s="70" t="s">
        <v>8400</v>
      </c>
      <c r="I3605" s="25">
        <v>45261</v>
      </c>
      <c r="J3605" s="71">
        <v>90</v>
      </c>
      <c r="K3605" s="70" t="s">
        <v>8974</v>
      </c>
      <c r="L3605" s="70" t="s">
        <v>26</v>
      </c>
      <c r="M3605" s="70" t="s">
        <v>9240</v>
      </c>
      <c r="N3605" s="70" t="s">
        <v>27</v>
      </c>
      <c r="O3605" s="70" t="s">
        <v>8404</v>
      </c>
      <c r="P3605" s="72">
        <v>173310</v>
      </c>
      <c r="Q3605" s="72">
        <v>173310</v>
      </c>
      <c r="R3605" s="7" t="s">
        <v>16713</v>
      </c>
      <c r="S3605" s="7" t="s">
        <v>16713</v>
      </c>
      <c r="T3605" s="7" t="s">
        <v>16755</v>
      </c>
      <c r="U3605" s="7" t="s">
        <v>16767</v>
      </c>
      <c r="V3605" s="7" t="s">
        <v>16751</v>
      </c>
      <c r="W3605" s="7">
        <v>2023</v>
      </c>
      <c r="X3605" s="7" t="s">
        <v>16755</v>
      </c>
      <c r="Y3605" s="24">
        <v>173310</v>
      </c>
      <c r="Z3605" s="24">
        <v>0</v>
      </c>
      <c r="AA3605" s="24"/>
      <c r="AB3605" s="24">
        <v>693240</v>
      </c>
      <c r="AC3605" s="24">
        <v>173310</v>
      </c>
      <c r="AD3605" s="24">
        <v>0</v>
      </c>
      <c r="AE3605" s="24">
        <v>173310</v>
      </c>
      <c r="AF3605" s="24">
        <v>0</v>
      </c>
      <c r="AG3605" s="24">
        <v>173310</v>
      </c>
    </row>
    <row r="3606" spans="1:33" x14ac:dyDescent="0.35">
      <c r="A3606" s="70">
        <v>901158187</v>
      </c>
      <c r="B3606" s="70" t="s">
        <v>24</v>
      </c>
      <c r="C3606" s="70" t="s">
        <v>8975</v>
      </c>
      <c r="D3606" s="70" t="s">
        <v>16593</v>
      </c>
      <c r="E3606" s="70" t="s">
        <v>12876</v>
      </c>
      <c r="F3606" s="70"/>
      <c r="G3606" s="70" t="e">
        <v>#N/A</v>
      </c>
      <c r="H3606" s="70" t="s">
        <v>8400</v>
      </c>
      <c r="I3606" s="25">
        <v>45261</v>
      </c>
      <c r="J3606" s="71">
        <v>90</v>
      </c>
      <c r="K3606" s="70" t="s">
        <v>8976</v>
      </c>
      <c r="L3606" s="70" t="s">
        <v>26</v>
      </c>
      <c r="M3606" s="70" t="s">
        <v>9240</v>
      </c>
      <c r="N3606" s="70" t="s">
        <v>27</v>
      </c>
      <c r="O3606" s="70" t="s">
        <v>8404</v>
      </c>
      <c r="P3606" s="72">
        <v>134280</v>
      </c>
      <c r="Q3606" s="72">
        <v>134280</v>
      </c>
      <c r="R3606" s="7" t="s">
        <v>16713</v>
      </c>
      <c r="S3606" s="7" t="s">
        <v>16713</v>
      </c>
      <c r="T3606" s="7" t="s">
        <v>16755</v>
      </c>
      <c r="U3606" s="7" t="s">
        <v>16767</v>
      </c>
      <c r="V3606" s="7" t="s">
        <v>16751</v>
      </c>
      <c r="W3606" s="7">
        <v>2023</v>
      </c>
      <c r="X3606" s="7" t="s">
        <v>16755</v>
      </c>
      <c r="Y3606" s="24">
        <v>134280</v>
      </c>
      <c r="Z3606" s="24">
        <v>0</v>
      </c>
      <c r="AA3606" s="24"/>
      <c r="AB3606" s="24">
        <v>1007100</v>
      </c>
      <c r="AC3606" s="24">
        <v>134280</v>
      </c>
      <c r="AD3606" s="24">
        <v>0</v>
      </c>
      <c r="AE3606" s="24">
        <v>134280</v>
      </c>
      <c r="AF3606" s="24">
        <v>0</v>
      </c>
      <c r="AG3606" s="24">
        <v>134280</v>
      </c>
    </row>
    <row r="3607" spans="1:33" x14ac:dyDescent="0.35">
      <c r="A3607" s="70">
        <v>901158187</v>
      </c>
      <c r="B3607" s="70" t="s">
        <v>24</v>
      </c>
      <c r="C3607" s="70" t="s">
        <v>8977</v>
      </c>
      <c r="D3607" s="70" t="s">
        <v>16594</v>
      </c>
      <c r="E3607" s="70" t="s">
        <v>12877</v>
      </c>
      <c r="F3607" s="70"/>
      <c r="G3607" s="70" t="e">
        <v>#N/A</v>
      </c>
      <c r="H3607" s="70" t="s">
        <v>8400</v>
      </c>
      <c r="I3607" s="25">
        <v>45261</v>
      </c>
      <c r="J3607" s="71">
        <v>90</v>
      </c>
      <c r="K3607" s="70" t="s">
        <v>8978</v>
      </c>
      <c r="L3607" s="70" t="s">
        <v>26</v>
      </c>
      <c r="M3607" s="70" t="s">
        <v>9240</v>
      </c>
      <c r="N3607" s="70" t="s">
        <v>27</v>
      </c>
      <c r="O3607" s="70" t="s">
        <v>8404</v>
      </c>
      <c r="P3607" s="72">
        <v>417627</v>
      </c>
      <c r="Q3607" s="72">
        <v>417627</v>
      </c>
      <c r="R3607" s="7" t="s">
        <v>16713</v>
      </c>
      <c r="S3607" s="7" t="s">
        <v>16713</v>
      </c>
      <c r="T3607" s="7" t="s">
        <v>16755</v>
      </c>
      <c r="U3607" s="7" t="s">
        <v>16767</v>
      </c>
      <c r="V3607" s="7" t="s">
        <v>16751</v>
      </c>
      <c r="W3607" s="7">
        <v>2023</v>
      </c>
      <c r="X3607" s="7" t="s">
        <v>16755</v>
      </c>
      <c r="Y3607" s="24">
        <v>417627</v>
      </c>
      <c r="Z3607" s="24">
        <v>0</v>
      </c>
      <c r="AA3607" s="24"/>
      <c r="AB3607" s="24">
        <v>1670508</v>
      </c>
      <c r="AC3607" s="24">
        <v>417627</v>
      </c>
      <c r="AD3607" s="24">
        <v>0</v>
      </c>
      <c r="AE3607" s="24">
        <v>417627</v>
      </c>
      <c r="AF3607" s="24">
        <v>0</v>
      </c>
      <c r="AG3607" s="24">
        <v>417627</v>
      </c>
    </row>
    <row r="3608" spans="1:33" x14ac:dyDescent="0.35">
      <c r="A3608" s="70">
        <v>901158187</v>
      </c>
      <c r="B3608" s="70" t="s">
        <v>24</v>
      </c>
      <c r="C3608" s="70" t="s">
        <v>8979</v>
      </c>
      <c r="D3608" s="70" t="s">
        <v>16595</v>
      </c>
      <c r="E3608" s="70" t="s">
        <v>12878</v>
      </c>
      <c r="F3608" s="70"/>
      <c r="G3608" s="70" t="e">
        <v>#N/A</v>
      </c>
      <c r="H3608" s="70" t="s">
        <v>8400</v>
      </c>
      <c r="I3608" s="25">
        <v>45261</v>
      </c>
      <c r="J3608" s="71">
        <v>90</v>
      </c>
      <c r="K3608" s="70" t="s">
        <v>8980</v>
      </c>
      <c r="L3608" s="70" t="s">
        <v>8981</v>
      </c>
      <c r="M3608" s="70" t="s">
        <v>9240</v>
      </c>
      <c r="N3608" s="70" t="s">
        <v>27</v>
      </c>
      <c r="O3608" s="70" t="s">
        <v>8404</v>
      </c>
      <c r="P3608" s="72">
        <v>34765</v>
      </c>
      <c r="Q3608" s="72">
        <v>34765</v>
      </c>
      <c r="R3608" s="7" t="s">
        <v>16713</v>
      </c>
      <c r="S3608" s="7" t="s">
        <v>16713</v>
      </c>
      <c r="T3608" s="7" t="s">
        <v>16755</v>
      </c>
      <c r="U3608" s="7" t="s">
        <v>16767</v>
      </c>
      <c r="V3608" s="7" t="s">
        <v>16751</v>
      </c>
      <c r="W3608" s="7">
        <v>2023</v>
      </c>
      <c r="X3608" s="7" t="s">
        <v>16755</v>
      </c>
      <c r="Y3608" s="24">
        <v>34765</v>
      </c>
      <c r="Z3608" s="24">
        <v>0</v>
      </c>
      <c r="AA3608" s="24"/>
      <c r="AB3608" s="24">
        <v>417180</v>
      </c>
      <c r="AC3608" s="24">
        <v>34765</v>
      </c>
      <c r="AD3608" s="24">
        <v>0</v>
      </c>
      <c r="AE3608" s="24">
        <v>34765</v>
      </c>
      <c r="AF3608" s="24">
        <v>0</v>
      </c>
      <c r="AG3608" s="24">
        <v>34765</v>
      </c>
    </row>
    <row r="3609" spans="1:33" x14ac:dyDescent="0.35">
      <c r="A3609" s="70">
        <v>901158187</v>
      </c>
      <c r="B3609" s="70" t="s">
        <v>24</v>
      </c>
      <c r="C3609" s="70" t="s">
        <v>8982</v>
      </c>
      <c r="D3609" s="70" t="s">
        <v>16596</v>
      </c>
      <c r="E3609" s="70" t="s">
        <v>12879</v>
      </c>
      <c r="F3609" s="70"/>
      <c r="G3609" s="70" t="e">
        <v>#N/A</v>
      </c>
      <c r="H3609" s="70" t="s">
        <v>8400</v>
      </c>
      <c r="I3609" s="25">
        <v>45261</v>
      </c>
      <c r="J3609" s="71">
        <v>90</v>
      </c>
      <c r="K3609" s="70" t="s">
        <v>8983</v>
      </c>
      <c r="L3609" s="70" t="s">
        <v>26</v>
      </c>
      <c r="M3609" s="70" t="s">
        <v>9240</v>
      </c>
      <c r="N3609" s="70" t="s">
        <v>27</v>
      </c>
      <c r="O3609" s="70" t="s">
        <v>8404</v>
      </c>
      <c r="P3609" s="72">
        <v>253665</v>
      </c>
      <c r="Q3609" s="72">
        <v>253665</v>
      </c>
      <c r="R3609" s="7" t="s">
        <v>16713</v>
      </c>
      <c r="S3609" s="7" t="s">
        <v>16713</v>
      </c>
      <c r="T3609" s="7" t="s">
        <v>16755</v>
      </c>
      <c r="U3609" s="7" t="s">
        <v>16767</v>
      </c>
      <c r="V3609" s="7" t="s">
        <v>16751</v>
      </c>
      <c r="W3609" s="7">
        <v>2023</v>
      </c>
      <c r="X3609" s="7" t="s">
        <v>16755</v>
      </c>
      <c r="Y3609" s="24">
        <v>253665</v>
      </c>
      <c r="Z3609" s="24">
        <v>0</v>
      </c>
      <c r="AA3609" s="24"/>
      <c r="AB3609" s="24">
        <v>1409250</v>
      </c>
      <c r="AC3609" s="24">
        <v>253665</v>
      </c>
      <c r="AD3609" s="24">
        <v>0</v>
      </c>
      <c r="AE3609" s="24">
        <v>253665</v>
      </c>
      <c r="AF3609" s="24">
        <v>0</v>
      </c>
      <c r="AG3609" s="24">
        <v>253665</v>
      </c>
    </row>
    <row r="3610" spans="1:33" x14ac:dyDescent="0.35">
      <c r="A3610" s="70">
        <v>901158187</v>
      </c>
      <c r="B3610" s="70" t="s">
        <v>24</v>
      </c>
      <c r="C3610" s="70" t="s">
        <v>8984</v>
      </c>
      <c r="D3610" s="70" t="s">
        <v>16597</v>
      </c>
      <c r="E3610" s="70" t="s">
        <v>12880</v>
      </c>
      <c r="F3610" s="70"/>
      <c r="G3610" s="70" t="e">
        <v>#N/A</v>
      </c>
      <c r="H3610" s="70" t="s">
        <v>8400</v>
      </c>
      <c r="I3610" s="25">
        <v>45261</v>
      </c>
      <c r="J3610" s="71">
        <v>90</v>
      </c>
      <c r="K3610" s="70" t="s">
        <v>8985</v>
      </c>
      <c r="L3610" s="70" t="s">
        <v>26</v>
      </c>
      <c r="M3610" s="70" t="s">
        <v>9240</v>
      </c>
      <c r="N3610" s="70" t="s">
        <v>27</v>
      </c>
      <c r="O3610" s="70" t="s">
        <v>8404</v>
      </c>
      <c r="P3610" s="72">
        <v>100710</v>
      </c>
      <c r="Q3610" s="72">
        <v>100710</v>
      </c>
      <c r="R3610" s="7" t="s">
        <v>16713</v>
      </c>
      <c r="S3610" s="7" t="s">
        <v>16713</v>
      </c>
      <c r="T3610" s="7" t="s">
        <v>16755</v>
      </c>
      <c r="U3610" s="7" t="s">
        <v>16767</v>
      </c>
      <c r="V3610" s="7" t="s">
        <v>16751</v>
      </c>
      <c r="W3610" s="7">
        <v>2023</v>
      </c>
      <c r="X3610" s="7" t="s">
        <v>16755</v>
      </c>
      <c r="Y3610" s="24">
        <v>100710</v>
      </c>
      <c r="Z3610" s="24">
        <v>0</v>
      </c>
      <c r="AA3610" s="24"/>
      <c r="AB3610" s="24">
        <v>402840</v>
      </c>
      <c r="AC3610" s="24">
        <v>100710</v>
      </c>
      <c r="AD3610" s="24">
        <v>0</v>
      </c>
      <c r="AE3610" s="24">
        <v>100710</v>
      </c>
      <c r="AF3610" s="24">
        <v>0</v>
      </c>
      <c r="AG3610" s="24">
        <v>100710</v>
      </c>
    </row>
    <row r="3611" spans="1:33" x14ac:dyDescent="0.35">
      <c r="A3611" s="70">
        <v>901158187</v>
      </c>
      <c r="B3611" s="70" t="s">
        <v>24</v>
      </c>
      <c r="C3611" s="70" t="s">
        <v>8986</v>
      </c>
      <c r="D3611" s="70" t="s">
        <v>16598</v>
      </c>
      <c r="E3611" s="70" t="s">
        <v>12881</v>
      </c>
      <c r="F3611" s="70"/>
      <c r="G3611" s="70" t="e">
        <v>#N/A</v>
      </c>
      <c r="H3611" s="70" t="s">
        <v>8987</v>
      </c>
      <c r="I3611" s="25">
        <v>45261</v>
      </c>
      <c r="J3611" s="71">
        <v>90</v>
      </c>
      <c r="K3611" s="70" t="s">
        <v>8988</v>
      </c>
      <c r="L3611" s="70" t="s">
        <v>1467</v>
      </c>
      <c r="M3611" s="70" t="s">
        <v>9240</v>
      </c>
      <c r="N3611" s="70" t="s">
        <v>27</v>
      </c>
      <c r="O3611" s="70" t="s">
        <v>8404</v>
      </c>
      <c r="P3611" s="72">
        <v>92806</v>
      </c>
      <c r="Q3611" s="72">
        <v>92806</v>
      </c>
      <c r="R3611" s="7" t="s">
        <v>16713</v>
      </c>
      <c r="S3611" s="7" t="s">
        <v>16713</v>
      </c>
      <c r="T3611" s="7" t="s">
        <v>16755</v>
      </c>
      <c r="U3611" s="7" t="s">
        <v>16767</v>
      </c>
      <c r="V3611" s="7" t="s">
        <v>16751</v>
      </c>
      <c r="W3611" s="7">
        <v>2023</v>
      </c>
      <c r="X3611" s="7" t="s">
        <v>16755</v>
      </c>
      <c r="Y3611" s="24">
        <v>92806</v>
      </c>
      <c r="Z3611" s="24">
        <v>0</v>
      </c>
      <c r="AA3611" s="24"/>
      <c r="AB3611" s="24">
        <v>1670508</v>
      </c>
      <c r="AC3611" s="24">
        <v>92806</v>
      </c>
      <c r="AD3611" s="24">
        <v>0</v>
      </c>
      <c r="AE3611" s="24">
        <v>92806</v>
      </c>
      <c r="AF3611" s="24">
        <v>0</v>
      </c>
      <c r="AG3611" s="24">
        <v>92806</v>
      </c>
    </row>
    <row r="3612" spans="1:33" x14ac:dyDescent="0.35">
      <c r="A3612" s="70">
        <v>901158187</v>
      </c>
      <c r="B3612" s="70" t="s">
        <v>24</v>
      </c>
      <c r="C3612" s="70" t="s">
        <v>8989</v>
      </c>
      <c r="D3612" s="70" t="s">
        <v>16599</v>
      </c>
      <c r="E3612" s="70" t="s">
        <v>12882</v>
      </c>
      <c r="F3612" s="70"/>
      <c r="G3612" s="70" t="e">
        <v>#N/A</v>
      </c>
      <c r="H3612" s="70" t="s">
        <v>8987</v>
      </c>
      <c r="I3612" s="25">
        <v>45261</v>
      </c>
      <c r="J3612" s="71">
        <v>90</v>
      </c>
      <c r="K3612" s="70" t="s">
        <v>8990</v>
      </c>
      <c r="L3612" s="70" t="s">
        <v>8991</v>
      </c>
      <c r="M3612" s="70" t="s">
        <v>9240</v>
      </c>
      <c r="N3612" s="70" t="s">
        <v>27</v>
      </c>
      <c r="O3612" s="70" t="s">
        <v>8404</v>
      </c>
      <c r="P3612" s="72">
        <v>1091757</v>
      </c>
      <c r="Q3612" s="72">
        <v>1091757</v>
      </c>
      <c r="R3612" s="7" t="s">
        <v>16711</v>
      </c>
      <c r="S3612" s="7" t="s">
        <v>16711</v>
      </c>
      <c r="T3612" s="7" t="s">
        <v>16759</v>
      </c>
      <c r="U3612" s="7" t="s">
        <v>16767</v>
      </c>
      <c r="V3612" s="7" t="s">
        <v>16751</v>
      </c>
      <c r="W3612" s="7"/>
      <c r="X3612" s="7"/>
      <c r="Y3612" s="24">
        <v>0</v>
      </c>
      <c r="Z3612" s="24">
        <v>0</v>
      </c>
      <c r="AA3612" s="24"/>
      <c r="AB3612" s="24">
        <v>0</v>
      </c>
      <c r="AC3612" s="24">
        <v>0</v>
      </c>
      <c r="AD3612" s="24">
        <v>0</v>
      </c>
      <c r="AE3612" s="24">
        <v>0</v>
      </c>
      <c r="AF3612" s="24">
        <v>0</v>
      </c>
      <c r="AG3612" s="24">
        <v>0</v>
      </c>
    </row>
    <row r="3613" spans="1:33" x14ac:dyDescent="0.35">
      <c r="A3613" s="70">
        <v>901158187</v>
      </c>
      <c r="B3613" s="70" t="s">
        <v>24</v>
      </c>
      <c r="C3613" s="70" t="s">
        <v>8992</v>
      </c>
      <c r="D3613" s="70" t="s">
        <v>16600</v>
      </c>
      <c r="E3613" s="70" t="s">
        <v>12883</v>
      </c>
      <c r="F3613" s="70"/>
      <c r="G3613" s="70" t="e">
        <v>#N/A</v>
      </c>
      <c r="H3613" s="70" t="s">
        <v>8987</v>
      </c>
      <c r="I3613" s="25">
        <v>45261</v>
      </c>
      <c r="J3613" s="71">
        <v>90</v>
      </c>
      <c r="K3613" s="70" t="s">
        <v>8993</v>
      </c>
      <c r="L3613" s="70" t="s">
        <v>26</v>
      </c>
      <c r="M3613" s="70" t="s">
        <v>9240</v>
      </c>
      <c r="N3613" s="70" t="s">
        <v>27</v>
      </c>
      <c r="O3613" s="70" t="s">
        <v>8404</v>
      </c>
      <c r="P3613" s="72">
        <v>146100</v>
      </c>
      <c r="Q3613" s="72">
        <v>146100</v>
      </c>
      <c r="R3613" s="7" t="s">
        <v>16713</v>
      </c>
      <c r="S3613" s="7" t="s">
        <v>16713</v>
      </c>
      <c r="T3613" s="7" t="s">
        <v>16755</v>
      </c>
      <c r="U3613" s="7" t="s">
        <v>16767</v>
      </c>
      <c r="V3613" s="7" t="s">
        <v>16751</v>
      </c>
      <c r="W3613" s="7">
        <v>2023</v>
      </c>
      <c r="X3613" s="7" t="s">
        <v>16755</v>
      </c>
      <c r="Y3613" s="24">
        <v>146100</v>
      </c>
      <c r="Z3613" s="24">
        <v>0</v>
      </c>
      <c r="AA3613" s="24"/>
      <c r="AB3613" s="24">
        <v>292200</v>
      </c>
      <c r="AC3613" s="24">
        <v>146100</v>
      </c>
      <c r="AD3613" s="24">
        <v>0</v>
      </c>
      <c r="AE3613" s="24">
        <v>146100</v>
      </c>
      <c r="AF3613" s="24">
        <v>0</v>
      </c>
      <c r="AG3613" s="24">
        <v>146100</v>
      </c>
    </row>
    <row r="3614" spans="1:33" x14ac:dyDescent="0.35">
      <c r="A3614" s="70">
        <v>901158187</v>
      </c>
      <c r="B3614" s="70" t="s">
        <v>24</v>
      </c>
      <c r="C3614" s="70" t="s">
        <v>8994</v>
      </c>
      <c r="D3614" s="70" t="s">
        <v>16601</v>
      </c>
      <c r="E3614" s="70" t="s">
        <v>12884</v>
      </c>
      <c r="F3614" s="70"/>
      <c r="G3614" s="70" t="e">
        <v>#N/A</v>
      </c>
      <c r="H3614" s="70" t="s">
        <v>7659</v>
      </c>
      <c r="I3614" s="25">
        <v>45261</v>
      </c>
      <c r="J3614" s="71">
        <v>90</v>
      </c>
      <c r="K3614" s="70" t="s">
        <v>8995</v>
      </c>
      <c r="L3614" s="70" t="s">
        <v>8996</v>
      </c>
      <c r="M3614" s="70" t="s">
        <v>9240</v>
      </c>
      <c r="N3614" s="70" t="s">
        <v>27</v>
      </c>
      <c r="O3614" s="70" t="s">
        <v>8404</v>
      </c>
      <c r="P3614" s="72">
        <v>301545</v>
      </c>
      <c r="Q3614" s="72">
        <v>301545</v>
      </c>
      <c r="R3614" s="7" t="s">
        <v>16713</v>
      </c>
      <c r="S3614" s="7" t="s">
        <v>16713</v>
      </c>
      <c r="T3614" s="7" t="s">
        <v>16755</v>
      </c>
      <c r="U3614" s="7" t="s">
        <v>16767</v>
      </c>
      <c r="V3614" s="7" t="s">
        <v>16751</v>
      </c>
      <c r="W3614" s="7">
        <v>2023</v>
      </c>
      <c r="X3614" s="7" t="s">
        <v>16755</v>
      </c>
      <c r="Y3614" s="24">
        <v>301545</v>
      </c>
      <c r="Z3614" s="24">
        <v>0</v>
      </c>
      <c r="AA3614" s="24"/>
      <c r="AB3614" s="24">
        <v>1809270</v>
      </c>
      <c r="AC3614" s="24">
        <v>301545</v>
      </c>
      <c r="AD3614" s="24">
        <v>0</v>
      </c>
      <c r="AE3614" s="24">
        <v>301545</v>
      </c>
      <c r="AF3614" s="24">
        <v>0</v>
      </c>
      <c r="AG3614" s="24">
        <v>301545</v>
      </c>
    </row>
    <row r="3615" spans="1:33" x14ac:dyDescent="0.35">
      <c r="A3615" s="70">
        <v>901158187</v>
      </c>
      <c r="B3615" s="70" t="s">
        <v>24</v>
      </c>
      <c r="C3615" s="70" t="s">
        <v>8997</v>
      </c>
      <c r="D3615" s="70" t="s">
        <v>16602</v>
      </c>
      <c r="E3615" s="70" t="s">
        <v>12885</v>
      </c>
      <c r="F3615" s="70"/>
      <c r="G3615" s="70" t="e">
        <v>#N/A</v>
      </c>
      <c r="H3615" s="70" t="s">
        <v>7659</v>
      </c>
      <c r="I3615" s="25">
        <v>45261</v>
      </c>
      <c r="J3615" s="71">
        <v>90</v>
      </c>
      <c r="K3615" s="70" t="s">
        <v>8998</v>
      </c>
      <c r="L3615" s="70" t="s">
        <v>8999</v>
      </c>
      <c r="M3615" s="70" t="s">
        <v>9240</v>
      </c>
      <c r="N3615" s="70" t="s">
        <v>27</v>
      </c>
      <c r="O3615" s="70" t="s">
        <v>8404</v>
      </c>
      <c r="P3615" s="72">
        <v>40284</v>
      </c>
      <c r="Q3615" s="72">
        <v>40284</v>
      </c>
      <c r="R3615" s="7" t="s">
        <v>16713</v>
      </c>
      <c r="S3615" s="7" t="s">
        <v>16713</v>
      </c>
      <c r="T3615" s="7" t="s">
        <v>16755</v>
      </c>
      <c r="U3615" s="7" t="s">
        <v>16767</v>
      </c>
      <c r="V3615" s="7" t="s">
        <v>16751</v>
      </c>
      <c r="W3615" s="7">
        <v>2023</v>
      </c>
      <c r="X3615" s="7" t="s">
        <v>16755</v>
      </c>
      <c r="Y3615" s="24">
        <v>40284</v>
      </c>
      <c r="Z3615" s="24">
        <v>0</v>
      </c>
      <c r="AA3615" s="24"/>
      <c r="AB3615" s="24">
        <v>402840</v>
      </c>
      <c r="AC3615" s="24">
        <v>40284</v>
      </c>
      <c r="AD3615" s="24">
        <v>0</v>
      </c>
      <c r="AE3615" s="24">
        <v>40284</v>
      </c>
      <c r="AF3615" s="24">
        <v>0</v>
      </c>
      <c r="AG3615" s="24">
        <v>40284</v>
      </c>
    </row>
    <row r="3616" spans="1:33" x14ac:dyDescent="0.35">
      <c r="A3616" s="70">
        <v>901158187</v>
      </c>
      <c r="B3616" s="70" t="s">
        <v>24</v>
      </c>
      <c r="C3616" s="70" t="s">
        <v>9000</v>
      </c>
      <c r="D3616" s="70" t="s">
        <v>16603</v>
      </c>
      <c r="E3616" s="70" t="s">
        <v>12886</v>
      </c>
      <c r="F3616" s="70"/>
      <c r="G3616" s="70" t="e">
        <v>#N/A</v>
      </c>
      <c r="H3616" s="70" t="s">
        <v>7659</v>
      </c>
      <c r="I3616" s="25">
        <v>45261</v>
      </c>
      <c r="J3616" s="71">
        <v>90</v>
      </c>
      <c r="K3616" s="70" t="s">
        <v>9001</v>
      </c>
      <c r="L3616" s="7"/>
      <c r="M3616" s="70" t="s">
        <v>9240</v>
      </c>
      <c r="N3616" s="70" t="s">
        <v>27</v>
      </c>
      <c r="O3616" s="70" t="s">
        <v>8404</v>
      </c>
      <c r="P3616" s="72">
        <v>83436</v>
      </c>
      <c r="Q3616" s="72">
        <v>83436</v>
      </c>
      <c r="R3616" s="7" t="s">
        <v>16713</v>
      </c>
      <c r="S3616" s="7" t="s">
        <v>16713</v>
      </c>
      <c r="T3616" s="7" t="s">
        <v>16755</v>
      </c>
      <c r="U3616" s="7" t="s">
        <v>16767</v>
      </c>
      <c r="V3616" s="7" t="s">
        <v>16751</v>
      </c>
      <c r="W3616" s="7">
        <v>2023</v>
      </c>
      <c r="X3616" s="7" t="s">
        <v>16755</v>
      </c>
      <c r="Y3616" s="24">
        <v>83436</v>
      </c>
      <c r="Z3616" s="24">
        <v>0</v>
      </c>
      <c r="AA3616" s="24"/>
      <c r="AB3616" s="24">
        <v>417180</v>
      </c>
      <c r="AC3616" s="24">
        <v>83436</v>
      </c>
      <c r="AD3616" s="24">
        <v>0</v>
      </c>
      <c r="AE3616" s="24">
        <v>83436</v>
      </c>
      <c r="AF3616" s="24">
        <v>0</v>
      </c>
      <c r="AG3616" s="24">
        <v>83436</v>
      </c>
    </row>
    <row r="3617" spans="1:33" x14ac:dyDescent="0.35">
      <c r="A3617" s="70">
        <v>901158187</v>
      </c>
      <c r="B3617" s="70" t="s">
        <v>24</v>
      </c>
      <c r="C3617" s="70" t="s">
        <v>9002</v>
      </c>
      <c r="D3617" s="70" t="s">
        <v>16604</v>
      </c>
      <c r="E3617" s="70" t="s">
        <v>12887</v>
      </c>
      <c r="F3617" s="70"/>
      <c r="G3617" s="70" t="e">
        <v>#N/A</v>
      </c>
      <c r="H3617" s="70" t="s">
        <v>7594</v>
      </c>
      <c r="I3617" s="25">
        <v>45261</v>
      </c>
      <c r="J3617" s="71">
        <v>90</v>
      </c>
      <c r="K3617" s="70" t="s">
        <v>9003</v>
      </c>
      <c r="L3617" s="70" t="s">
        <v>26</v>
      </c>
      <c r="M3617" s="70" t="s">
        <v>9240</v>
      </c>
      <c r="N3617" s="70" t="s">
        <v>27</v>
      </c>
      <c r="O3617" s="70" t="s">
        <v>8404</v>
      </c>
      <c r="P3617" s="72">
        <v>130215</v>
      </c>
      <c r="Q3617" s="72">
        <v>130215</v>
      </c>
      <c r="R3617" s="7" t="s">
        <v>16711</v>
      </c>
      <c r="S3617" s="7" t="s">
        <v>16713</v>
      </c>
      <c r="T3617" s="7" t="s">
        <v>16755</v>
      </c>
      <c r="U3617" s="7" t="s">
        <v>16767</v>
      </c>
      <c r="V3617" s="7" t="s">
        <v>16751</v>
      </c>
      <c r="W3617" s="7">
        <v>2023</v>
      </c>
      <c r="X3617" s="7" t="s">
        <v>16755</v>
      </c>
      <c r="Y3617" s="24">
        <v>130215</v>
      </c>
      <c r="Z3617" s="24">
        <v>0</v>
      </c>
      <c r="AA3617" s="24"/>
      <c r="AB3617" s="24">
        <v>520860</v>
      </c>
      <c r="AC3617" s="24">
        <v>130215</v>
      </c>
      <c r="AD3617" s="24">
        <v>0</v>
      </c>
      <c r="AE3617" s="24">
        <v>130215</v>
      </c>
      <c r="AF3617" s="24">
        <v>0</v>
      </c>
      <c r="AG3617" s="24">
        <v>130215</v>
      </c>
    </row>
    <row r="3618" spans="1:33" x14ac:dyDescent="0.35">
      <c r="A3618" s="70">
        <v>901158187</v>
      </c>
      <c r="B3618" s="70" t="s">
        <v>24</v>
      </c>
      <c r="C3618" s="70" t="s">
        <v>9004</v>
      </c>
      <c r="D3618" s="70" t="s">
        <v>16605</v>
      </c>
      <c r="E3618" s="70" t="s">
        <v>12888</v>
      </c>
      <c r="F3618" s="70"/>
      <c r="G3618" s="70" t="e">
        <v>#N/A</v>
      </c>
      <c r="H3618" s="70" t="s">
        <v>8920</v>
      </c>
      <c r="I3618" s="25">
        <v>45261</v>
      </c>
      <c r="J3618" s="71">
        <v>90</v>
      </c>
      <c r="K3618" s="70" t="s">
        <v>9005</v>
      </c>
      <c r="L3618" s="70" t="s">
        <v>26</v>
      </c>
      <c r="M3618" s="70" t="s">
        <v>9240</v>
      </c>
      <c r="N3618" s="70" t="s">
        <v>27</v>
      </c>
      <c r="O3618" s="70" t="s">
        <v>8404</v>
      </c>
      <c r="P3618" s="72">
        <v>92616</v>
      </c>
      <c r="Q3618" s="72">
        <v>92616</v>
      </c>
      <c r="R3618" s="7" t="s">
        <v>16711</v>
      </c>
      <c r="S3618" s="7" t="s">
        <v>16713</v>
      </c>
      <c r="T3618" s="7" t="s">
        <v>16765</v>
      </c>
      <c r="U3618" s="7" t="s">
        <v>16767</v>
      </c>
      <c r="V3618" s="7" t="s">
        <v>16751</v>
      </c>
      <c r="W3618" s="7"/>
      <c r="X3618" s="7"/>
      <c r="Y3618" s="24">
        <v>0</v>
      </c>
      <c r="Z3618" s="24">
        <v>0</v>
      </c>
      <c r="AA3618" s="24"/>
      <c r="AB3618" s="24">
        <v>0</v>
      </c>
      <c r="AC3618" s="24">
        <v>0</v>
      </c>
      <c r="AD3618" s="24">
        <v>0</v>
      </c>
      <c r="AE3618" s="24">
        <v>0</v>
      </c>
      <c r="AF3618" s="24">
        <v>0</v>
      </c>
      <c r="AG3618" s="24">
        <v>0</v>
      </c>
    </row>
    <row r="3619" spans="1:33" x14ac:dyDescent="0.35">
      <c r="A3619" s="70">
        <v>901158187</v>
      </c>
      <c r="B3619" s="70" t="s">
        <v>24</v>
      </c>
      <c r="C3619" s="70" t="s">
        <v>9006</v>
      </c>
      <c r="D3619" s="70" t="s">
        <v>16606</v>
      </c>
      <c r="E3619" s="70" t="s">
        <v>12889</v>
      </c>
      <c r="F3619" s="70"/>
      <c r="G3619" s="70" t="e">
        <v>#N/A</v>
      </c>
      <c r="H3619" s="70" t="s">
        <v>7659</v>
      </c>
      <c r="I3619" s="25">
        <v>45261</v>
      </c>
      <c r="J3619" s="71">
        <v>90</v>
      </c>
      <c r="K3619" s="70" t="s">
        <v>9007</v>
      </c>
      <c r="L3619" s="70" t="s">
        <v>26</v>
      </c>
      <c r="M3619" s="70" t="s">
        <v>9238</v>
      </c>
      <c r="N3619" s="70" t="s">
        <v>27</v>
      </c>
      <c r="O3619" s="70" t="s">
        <v>8404</v>
      </c>
      <c r="P3619" s="72">
        <v>169013564</v>
      </c>
      <c r="Q3619" s="72">
        <v>169013564</v>
      </c>
      <c r="R3619" s="7" t="s">
        <v>16713</v>
      </c>
      <c r="S3619" s="7" t="s">
        <v>16713</v>
      </c>
      <c r="T3619" s="7" t="s">
        <v>16765</v>
      </c>
      <c r="U3619" s="7" t="s">
        <v>16768</v>
      </c>
      <c r="V3619" s="7" t="s">
        <v>16748</v>
      </c>
      <c r="W3619" s="7"/>
      <c r="X3619" s="7"/>
      <c r="Y3619" s="24">
        <v>0</v>
      </c>
      <c r="Z3619" s="24">
        <v>0</v>
      </c>
      <c r="AA3619" s="24"/>
      <c r="AB3619" s="24">
        <v>0</v>
      </c>
      <c r="AC3619" s="24">
        <v>0</v>
      </c>
      <c r="AD3619" s="24">
        <v>0</v>
      </c>
      <c r="AE3619" s="24">
        <v>0</v>
      </c>
      <c r="AF3619" s="24">
        <v>0</v>
      </c>
      <c r="AG3619" s="24">
        <v>0</v>
      </c>
    </row>
    <row r="3620" spans="1:33" x14ac:dyDescent="0.35">
      <c r="A3620" s="70">
        <v>901158187</v>
      </c>
      <c r="B3620" s="70" t="s">
        <v>24</v>
      </c>
      <c r="C3620" s="70" t="s">
        <v>9008</v>
      </c>
      <c r="D3620" s="70" t="s">
        <v>16607</v>
      </c>
      <c r="E3620" s="70" t="s">
        <v>12890</v>
      </c>
      <c r="F3620" s="70"/>
      <c r="G3620" s="70" t="e">
        <v>#N/A</v>
      </c>
      <c r="H3620" s="70" t="s">
        <v>7659</v>
      </c>
      <c r="I3620" s="25">
        <v>45261</v>
      </c>
      <c r="J3620" s="71">
        <v>90</v>
      </c>
      <c r="K3620" s="70" t="s">
        <v>9009</v>
      </c>
      <c r="L3620" s="70" t="s">
        <v>26</v>
      </c>
      <c r="M3620" s="70" t="s">
        <v>9238</v>
      </c>
      <c r="N3620" s="70" t="s">
        <v>27</v>
      </c>
      <c r="O3620" s="70" t="s">
        <v>8404</v>
      </c>
      <c r="P3620" s="72">
        <v>40289</v>
      </c>
      <c r="Q3620" s="72">
        <v>40289</v>
      </c>
      <c r="R3620" s="7" t="s">
        <v>16713</v>
      </c>
      <c r="S3620" s="7" t="s">
        <v>16713</v>
      </c>
      <c r="T3620" s="7" t="s">
        <v>16765</v>
      </c>
      <c r="U3620" s="7" t="s">
        <v>16768</v>
      </c>
      <c r="V3620" s="7" t="s">
        <v>16748</v>
      </c>
      <c r="W3620" s="7"/>
      <c r="X3620" s="7"/>
      <c r="Y3620" s="24">
        <v>0</v>
      </c>
      <c r="Z3620" s="24">
        <v>0</v>
      </c>
      <c r="AA3620" s="24"/>
      <c r="AB3620" s="24">
        <v>0</v>
      </c>
      <c r="AC3620" s="24">
        <v>0</v>
      </c>
      <c r="AD3620" s="24">
        <v>0</v>
      </c>
      <c r="AE3620" s="24">
        <v>0</v>
      </c>
      <c r="AF3620" s="24">
        <v>0</v>
      </c>
      <c r="AG3620" s="24">
        <v>0</v>
      </c>
    </row>
    <row r="3621" spans="1:33" x14ac:dyDescent="0.35">
      <c r="A3621" s="70">
        <v>901158187</v>
      </c>
      <c r="B3621" s="70" t="s">
        <v>24</v>
      </c>
      <c r="C3621" s="70" t="s">
        <v>9010</v>
      </c>
      <c r="D3621" s="70" t="s">
        <v>16608</v>
      </c>
      <c r="E3621" s="70" t="s">
        <v>12891</v>
      </c>
      <c r="F3621" s="70"/>
      <c r="G3621" s="70" t="e">
        <v>#N/A</v>
      </c>
      <c r="H3621" s="70" t="s">
        <v>7659</v>
      </c>
      <c r="I3621" s="25">
        <v>45261</v>
      </c>
      <c r="J3621" s="71">
        <v>90</v>
      </c>
      <c r="K3621" s="70" t="s">
        <v>9011</v>
      </c>
      <c r="L3621" s="70" t="s">
        <v>26</v>
      </c>
      <c r="M3621" s="70" t="s">
        <v>9238</v>
      </c>
      <c r="N3621" s="70" t="s">
        <v>27</v>
      </c>
      <c r="O3621" s="70" t="s">
        <v>8404</v>
      </c>
      <c r="P3621" s="72">
        <v>53037024</v>
      </c>
      <c r="Q3621" s="72">
        <v>53037024</v>
      </c>
      <c r="R3621" s="7" t="s">
        <v>16713</v>
      </c>
      <c r="S3621" s="7" t="s">
        <v>16713</v>
      </c>
      <c r="T3621" s="7" t="s">
        <v>16765</v>
      </c>
      <c r="U3621" s="7" t="s">
        <v>16768</v>
      </c>
      <c r="V3621" s="7" t="s">
        <v>16748</v>
      </c>
      <c r="W3621" s="7"/>
      <c r="X3621" s="7"/>
      <c r="Y3621" s="24">
        <v>0</v>
      </c>
      <c r="Z3621" s="24">
        <v>0</v>
      </c>
      <c r="AA3621" s="24"/>
      <c r="AB3621" s="24">
        <v>0</v>
      </c>
      <c r="AC3621" s="24">
        <v>0</v>
      </c>
      <c r="AD3621" s="24">
        <v>0</v>
      </c>
      <c r="AE3621" s="24">
        <v>0</v>
      </c>
      <c r="AF3621" s="24">
        <v>0</v>
      </c>
      <c r="AG3621" s="24">
        <v>0</v>
      </c>
    </row>
    <row r="3622" spans="1:33" x14ac:dyDescent="0.35">
      <c r="A3622" s="70">
        <v>901158187</v>
      </c>
      <c r="B3622" s="70" t="s">
        <v>24</v>
      </c>
      <c r="C3622" s="70" t="s">
        <v>9012</v>
      </c>
      <c r="D3622" s="70" t="s">
        <v>16609</v>
      </c>
      <c r="E3622" s="70" t="s">
        <v>12892</v>
      </c>
      <c r="F3622" s="70"/>
      <c r="G3622" s="70" t="e">
        <v>#N/A</v>
      </c>
      <c r="H3622" s="70" t="s">
        <v>7659</v>
      </c>
      <c r="I3622" s="25">
        <v>45261</v>
      </c>
      <c r="J3622" s="71">
        <v>90</v>
      </c>
      <c r="K3622" s="70" t="s">
        <v>9013</v>
      </c>
      <c r="L3622" s="70" t="s">
        <v>26</v>
      </c>
      <c r="M3622" s="70" t="s">
        <v>9238</v>
      </c>
      <c r="N3622" s="70" t="s">
        <v>27</v>
      </c>
      <c r="O3622" s="70" t="s">
        <v>8404</v>
      </c>
      <c r="P3622" s="72">
        <v>242068732</v>
      </c>
      <c r="Q3622" s="72">
        <v>242068732</v>
      </c>
      <c r="R3622" s="7" t="s">
        <v>16713</v>
      </c>
      <c r="S3622" s="7" t="s">
        <v>16713</v>
      </c>
      <c r="T3622" s="7" t="s">
        <v>16765</v>
      </c>
      <c r="U3622" s="7" t="s">
        <v>16768</v>
      </c>
      <c r="V3622" s="7" t="s">
        <v>16748</v>
      </c>
      <c r="W3622" s="7"/>
      <c r="X3622" s="7"/>
      <c r="Y3622" s="24">
        <v>0</v>
      </c>
      <c r="Z3622" s="24">
        <v>0</v>
      </c>
      <c r="AA3622" s="24"/>
      <c r="AB3622" s="24">
        <v>0</v>
      </c>
      <c r="AC3622" s="24">
        <v>0</v>
      </c>
      <c r="AD3622" s="24">
        <v>0</v>
      </c>
      <c r="AE3622" s="24">
        <v>0</v>
      </c>
      <c r="AF3622" s="24">
        <v>0</v>
      </c>
      <c r="AG3622" s="24">
        <v>0</v>
      </c>
    </row>
    <row r="3623" spans="1:33" x14ac:dyDescent="0.35">
      <c r="A3623" s="70">
        <v>901158187</v>
      </c>
      <c r="B3623" s="70" t="s">
        <v>24</v>
      </c>
      <c r="C3623" s="70" t="s">
        <v>9014</v>
      </c>
      <c r="D3623" s="70" t="s">
        <v>16610</v>
      </c>
      <c r="E3623" s="70" t="s">
        <v>12893</v>
      </c>
      <c r="F3623" s="70"/>
      <c r="G3623" s="70" t="e">
        <v>#N/A</v>
      </c>
      <c r="H3623" s="70" t="s">
        <v>7659</v>
      </c>
      <c r="I3623" s="25">
        <v>45261</v>
      </c>
      <c r="J3623" s="71">
        <v>90</v>
      </c>
      <c r="K3623" s="70" t="s">
        <v>9015</v>
      </c>
      <c r="L3623" s="70" t="s">
        <v>26</v>
      </c>
      <c r="M3623" s="70" t="s">
        <v>9238</v>
      </c>
      <c r="N3623" s="70" t="s">
        <v>27</v>
      </c>
      <c r="O3623" s="70" t="s">
        <v>8404</v>
      </c>
      <c r="P3623" s="72">
        <v>7823871</v>
      </c>
      <c r="Q3623" s="72">
        <v>7823871</v>
      </c>
      <c r="R3623" s="7" t="s">
        <v>16713</v>
      </c>
      <c r="S3623" s="7" t="s">
        <v>16713</v>
      </c>
      <c r="T3623" s="7" t="s">
        <v>16765</v>
      </c>
      <c r="U3623" s="7" t="s">
        <v>16768</v>
      </c>
      <c r="V3623" s="7" t="s">
        <v>16748</v>
      </c>
      <c r="W3623" s="7"/>
      <c r="X3623" s="7"/>
      <c r="Y3623" s="24">
        <v>0</v>
      </c>
      <c r="Z3623" s="24">
        <v>0</v>
      </c>
      <c r="AA3623" s="24"/>
      <c r="AB3623" s="24">
        <v>0</v>
      </c>
      <c r="AC3623" s="24">
        <v>0</v>
      </c>
      <c r="AD3623" s="24">
        <v>0</v>
      </c>
      <c r="AE3623" s="24">
        <v>0</v>
      </c>
      <c r="AF3623" s="24">
        <v>0</v>
      </c>
      <c r="AG3623" s="24">
        <v>0</v>
      </c>
    </row>
    <row r="3624" spans="1:33" x14ac:dyDescent="0.35">
      <c r="A3624" s="70">
        <v>901158187</v>
      </c>
      <c r="B3624" s="70" t="s">
        <v>24</v>
      </c>
      <c r="C3624" s="70" t="s">
        <v>9016</v>
      </c>
      <c r="D3624" s="70" t="s">
        <v>16611</v>
      </c>
      <c r="E3624" s="70" t="s">
        <v>12894</v>
      </c>
      <c r="F3624" s="70"/>
      <c r="G3624" s="70" t="e">
        <v>#N/A</v>
      </c>
      <c r="H3624" s="70" t="s">
        <v>7659</v>
      </c>
      <c r="I3624" s="25">
        <v>45261</v>
      </c>
      <c r="J3624" s="71">
        <v>90</v>
      </c>
      <c r="K3624" s="70" t="s">
        <v>9017</v>
      </c>
      <c r="L3624" s="70" t="s">
        <v>26</v>
      </c>
      <c r="M3624" s="70" t="s">
        <v>9238</v>
      </c>
      <c r="N3624" s="70" t="s">
        <v>27</v>
      </c>
      <c r="O3624" s="70" t="s">
        <v>8404</v>
      </c>
      <c r="P3624" s="72">
        <v>11160119171</v>
      </c>
      <c r="Q3624" s="100">
        <v>8093800802</v>
      </c>
      <c r="R3624" s="7" t="s">
        <v>16713</v>
      </c>
      <c r="S3624" s="7" t="s">
        <v>16803</v>
      </c>
      <c r="T3624" s="7" t="s">
        <v>16765</v>
      </c>
      <c r="U3624" s="7" t="s">
        <v>16768</v>
      </c>
      <c r="V3624" s="7" t="s">
        <v>16748</v>
      </c>
      <c r="W3624" s="7"/>
      <c r="X3624" s="7"/>
      <c r="Y3624" s="24">
        <v>0</v>
      </c>
      <c r="Z3624" s="24">
        <v>0</v>
      </c>
      <c r="AA3624" s="24"/>
      <c r="AB3624" s="24">
        <v>0</v>
      </c>
      <c r="AC3624" s="24">
        <v>0</v>
      </c>
      <c r="AD3624" s="24">
        <v>0</v>
      </c>
      <c r="AE3624" s="24">
        <v>0</v>
      </c>
      <c r="AF3624" s="24">
        <v>0</v>
      </c>
      <c r="AG3624" s="24">
        <v>0</v>
      </c>
    </row>
    <row r="3625" spans="1:33" x14ac:dyDescent="0.35">
      <c r="A3625" s="70">
        <v>901158187</v>
      </c>
      <c r="B3625" s="70" t="s">
        <v>24</v>
      </c>
      <c r="C3625" s="70" t="s">
        <v>9018</v>
      </c>
      <c r="D3625" s="70" t="s">
        <v>16612</v>
      </c>
      <c r="E3625" s="70" t="s">
        <v>12895</v>
      </c>
      <c r="F3625" s="70"/>
      <c r="G3625" s="70" t="e">
        <v>#N/A</v>
      </c>
      <c r="H3625" s="70" t="s">
        <v>22</v>
      </c>
      <c r="I3625" s="25">
        <v>45261</v>
      </c>
      <c r="J3625" s="71">
        <v>90</v>
      </c>
      <c r="K3625" s="70" t="s">
        <v>9020</v>
      </c>
      <c r="L3625" s="70" t="s">
        <v>9021</v>
      </c>
      <c r="M3625" s="70" t="s">
        <v>9240</v>
      </c>
      <c r="N3625" s="70" t="s">
        <v>27</v>
      </c>
      <c r="O3625" s="70" t="s">
        <v>8404</v>
      </c>
      <c r="P3625" s="72">
        <v>1151626</v>
      </c>
      <c r="Q3625" s="72">
        <v>1103344</v>
      </c>
      <c r="R3625" s="7" t="s">
        <v>16711</v>
      </c>
      <c r="S3625" s="7" t="s">
        <v>16713</v>
      </c>
      <c r="T3625" s="7" t="s">
        <v>16755</v>
      </c>
      <c r="U3625" s="7" t="s">
        <v>16767</v>
      </c>
      <c r="V3625" s="7" t="s">
        <v>16751</v>
      </c>
      <c r="W3625" s="7">
        <v>2023</v>
      </c>
      <c r="X3625" s="7" t="s">
        <v>16755</v>
      </c>
      <c r="Y3625" s="24">
        <v>1151626</v>
      </c>
      <c r="Z3625" s="24">
        <v>0</v>
      </c>
      <c r="AA3625" s="24"/>
      <c r="AB3625" s="24">
        <v>314867</v>
      </c>
      <c r="AC3625" s="24">
        <v>1151626</v>
      </c>
      <c r="AD3625" s="24">
        <v>0</v>
      </c>
      <c r="AE3625" s="24">
        <v>1151626</v>
      </c>
      <c r="AF3625" s="24">
        <v>48282</v>
      </c>
      <c r="AG3625" s="24">
        <v>1151626</v>
      </c>
    </row>
    <row r="3626" spans="1:33" x14ac:dyDescent="0.35">
      <c r="A3626" s="70">
        <v>901158187</v>
      </c>
      <c r="B3626" s="70" t="s">
        <v>24</v>
      </c>
      <c r="C3626" s="70" t="s">
        <v>9022</v>
      </c>
      <c r="D3626" s="70" t="s">
        <v>16613</v>
      </c>
      <c r="E3626" s="70" t="s">
        <v>12896</v>
      </c>
      <c r="F3626" s="70"/>
      <c r="G3626" s="70" t="e">
        <v>#N/A</v>
      </c>
      <c r="H3626" s="70" t="s">
        <v>6807</v>
      </c>
      <c r="I3626" s="25">
        <v>45261</v>
      </c>
      <c r="J3626" s="71">
        <v>90</v>
      </c>
      <c r="K3626" s="70" t="s">
        <v>9023</v>
      </c>
      <c r="L3626" s="70" t="s">
        <v>26</v>
      </c>
      <c r="M3626" s="70" t="s">
        <v>9240</v>
      </c>
      <c r="N3626" s="70" t="s">
        <v>27</v>
      </c>
      <c r="O3626" s="70" t="s">
        <v>8404</v>
      </c>
      <c r="P3626" s="72">
        <v>1281925</v>
      </c>
      <c r="Q3626" s="72">
        <v>1218850</v>
      </c>
      <c r="R3626" s="7" t="s">
        <v>16711</v>
      </c>
      <c r="S3626" s="7" t="s">
        <v>16713</v>
      </c>
      <c r="T3626" s="7" t="s">
        <v>16755</v>
      </c>
      <c r="U3626" s="7" t="s">
        <v>16767</v>
      </c>
      <c r="V3626" s="7" t="s">
        <v>16751</v>
      </c>
      <c r="W3626" s="7">
        <v>2023</v>
      </c>
      <c r="X3626" s="7" t="s">
        <v>16755</v>
      </c>
      <c r="Y3626" s="24">
        <v>1281925</v>
      </c>
      <c r="Z3626" s="24">
        <v>0</v>
      </c>
      <c r="AA3626" s="24"/>
      <c r="AB3626" s="24">
        <v>314867</v>
      </c>
      <c r="AC3626" s="24">
        <v>1281925</v>
      </c>
      <c r="AD3626" s="24">
        <v>0</v>
      </c>
      <c r="AE3626" s="24">
        <v>1281925</v>
      </c>
      <c r="AF3626" s="24">
        <v>63075</v>
      </c>
      <c r="AG3626" s="24">
        <v>1281925</v>
      </c>
    </row>
    <row r="3627" spans="1:33" x14ac:dyDescent="0.35">
      <c r="A3627" s="70">
        <v>901158187</v>
      </c>
      <c r="B3627" s="70" t="s">
        <v>24</v>
      </c>
      <c r="C3627" s="70" t="s">
        <v>9024</v>
      </c>
      <c r="D3627" s="70" t="s">
        <v>16614</v>
      </c>
      <c r="E3627" s="70" t="s">
        <v>12897</v>
      </c>
      <c r="F3627" s="70"/>
      <c r="G3627" s="70" t="e">
        <v>#N/A</v>
      </c>
      <c r="H3627" s="70" t="s">
        <v>9025</v>
      </c>
      <c r="I3627" s="25">
        <v>45261</v>
      </c>
      <c r="J3627" s="71">
        <v>90</v>
      </c>
      <c r="K3627" s="70" t="s">
        <v>9026</v>
      </c>
      <c r="L3627" s="70" t="s">
        <v>26</v>
      </c>
      <c r="M3627" s="70" t="s">
        <v>9240</v>
      </c>
      <c r="N3627" s="70" t="s">
        <v>27</v>
      </c>
      <c r="O3627" s="70" t="s">
        <v>8404</v>
      </c>
      <c r="P3627" s="72">
        <v>307662</v>
      </c>
      <c r="Q3627" s="72">
        <v>292524</v>
      </c>
      <c r="R3627" s="7" t="s">
        <v>16711</v>
      </c>
      <c r="S3627" s="7" t="s">
        <v>16713</v>
      </c>
      <c r="T3627" s="7" t="s">
        <v>16755</v>
      </c>
      <c r="U3627" s="7" t="s">
        <v>16767</v>
      </c>
      <c r="V3627" s="7" t="s">
        <v>16751</v>
      </c>
      <c r="W3627" s="7">
        <v>2023</v>
      </c>
      <c r="X3627" s="7" t="s">
        <v>16755</v>
      </c>
      <c r="Y3627" s="24">
        <v>307662</v>
      </c>
      <c r="Z3627" s="24">
        <v>0</v>
      </c>
      <c r="AA3627" s="24"/>
      <c r="AB3627" s="24">
        <v>314867</v>
      </c>
      <c r="AC3627" s="24">
        <v>307662</v>
      </c>
      <c r="AD3627" s="24">
        <v>0</v>
      </c>
      <c r="AE3627" s="24">
        <v>307662</v>
      </c>
      <c r="AF3627" s="24">
        <v>15138</v>
      </c>
      <c r="AG3627" s="24">
        <v>307662</v>
      </c>
    </row>
    <row r="3628" spans="1:33" x14ac:dyDescent="0.35">
      <c r="A3628" s="70">
        <v>901158187</v>
      </c>
      <c r="B3628" s="70" t="s">
        <v>24</v>
      </c>
      <c r="C3628" s="70" t="s">
        <v>9027</v>
      </c>
      <c r="D3628" s="70" t="s">
        <v>16615</v>
      </c>
      <c r="E3628" s="70" t="s">
        <v>12898</v>
      </c>
      <c r="F3628" s="70"/>
      <c r="G3628" s="70" t="e">
        <v>#N/A</v>
      </c>
      <c r="H3628" s="70" t="s">
        <v>6793</v>
      </c>
      <c r="I3628" s="25">
        <v>45261</v>
      </c>
      <c r="J3628" s="71">
        <v>90</v>
      </c>
      <c r="K3628" s="70" t="s">
        <v>9028</v>
      </c>
      <c r="L3628" s="70" t="s">
        <v>9029</v>
      </c>
      <c r="M3628" s="70" t="s">
        <v>9240</v>
      </c>
      <c r="N3628" s="70" t="s">
        <v>27</v>
      </c>
      <c r="O3628" s="70" t="s">
        <v>8404</v>
      </c>
      <c r="P3628" s="72">
        <v>329573</v>
      </c>
      <c r="Q3628" s="72">
        <v>316958</v>
      </c>
      <c r="R3628" s="7" t="s">
        <v>16711</v>
      </c>
      <c r="S3628" s="7" t="s">
        <v>16713</v>
      </c>
      <c r="T3628" s="7" t="s">
        <v>16755</v>
      </c>
      <c r="U3628" s="7" t="s">
        <v>16767</v>
      </c>
      <c r="V3628" s="7" t="s">
        <v>16751</v>
      </c>
      <c r="W3628" s="7">
        <v>2023</v>
      </c>
      <c r="X3628" s="7" t="s">
        <v>16755</v>
      </c>
      <c r="Y3628" s="24">
        <v>329573</v>
      </c>
      <c r="Z3628" s="24">
        <v>0</v>
      </c>
      <c r="AA3628" s="24"/>
      <c r="AB3628" s="24">
        <v>314867</v>
      </c>
      <c r="AC3628" s="24">
        <v>329573</v>
      </c>
      <c r="AD3628" s="24">
        <v>0</v>
      </c>
      <c r="AE3628" s="24">
        <v>329573</v>
      </c>
      <c r="AF3628" s="24">
        <v>12615</v>
      </c>
      <c r="AG3628" s="24">
        <v>329573</v>
      </c>
    </row>
    <row r="3629" spans="1:33" x14ac:dyDescent="0.35">
      <c r="A3629" s="70">
        <v>901158187</v>
      </c>
      <c r="B3629" s="70" t="s">
        <v>24</v>
      </c>
      <c r="C3629" s="70" t="s">
        <v>9030</v>
      </c>
      <c r="D3629" s="70" t="s">
        <v>16616</v>
      </c>
      <c r="E3629" s="70" t="s">
        <v>12899</v>
      </c>
      <c r="F3629" s="70"/>
      <c r="G3629" s="70" t="e">
        <v>#N/A</v>
      </c>
      <c r="H3629" s="70" t="s">
        <v>31</v>
      </c>
      <c r="I3629" s="25">
        <v>45261</v>
      </c>
      <c r="J3629" s="71">
        <v>90</v>
      </c>
      <c r="K3629" s="70" t="s">
        <v>9031</v>
      </c>
      <c r="L3629" s="70" t="s">
        <v>9032</v>
      </c>
      <c r="M3629" s="70" t="s">
        <v>9240</v>
      </c>
      <c r="N3629" s="70" t="s">
        <v>27</v>
      </c>
      <c r="O3629" s="70" t="s">
        <v>8404</v>
      </c>
      <c r="P3629" s="72">
        <v>1384479</v>
      </c>
      <c r="Q3629" s="72">
        <v>1316358</v>
      </c>
      <c r="R3629" s="7" t="s">
        <v>16711</v>
      </c>
      <c r="S3629" s="7" t="s">
        <v>16713</v>
      </c>
      <c r="T3629" s="7" t="s">
        <v>16755</v>
      </c>
      <c r="U3629" s="7" t="s">
        <v>16767</v>
      </c>
      <c r="V3629" s="7" t="s">
        <v>16751</v>
      </c>
      <c r="W3629" s="7">
        <v>2023</v>
      </c>
      <c r="X3629" s="7" t="s">
        <v>16755</v>
      </c>
      <c r="Y3629" s="24">
        <v>1384479</v>
      </c>
      <c r="Z3629" s="24">
        <v>0</v>
      </c>
      <c r="AA3629" s="24"/>
      <c r="AB3629" s="24">
        <v>314867</v>
      </c>
      <c r="AC3629" s="24">
        <v>1384479</v>
      </c>
      <c r="AD3629" s="24">
        <v>0</v>
      </c>
      <c r="AE3629" s="24">
        <v>1384479</v>
      </c>
      <c r="AF3629" s="24">
        <v>68121</v>
      </c>
      <c r="AG3629" s="24">
        <v>1384479</v>
      </c>
    </row>
    <row r="3630" spans="1:33" x14ac:dyDescent="0.35">
      <c r="A3630" s="70">
        <v>901158187</v>
      </c>
      <c r="B3630" s="70" t="s">
        <v>24</v>
      </c>
      <c r="C3630" s="70" t="s">
        <v>9033</v>
      </c>
      <c r="D3630" s="70" t="s">
        <v>16617</v>
      </c>
      <c r="E3630" s="70" t="s">
        <v>12900</v>
      </c>
      <c r="F3630" s="70"/>
      <c r="G3630" s="70" t="e">
        <v>#N/A</v>
      </c>
      <c r="H3630" s="70" t="s">
        <v>6922</v>
      </c>
      <c r="I3630" s="25">
        <v>45261</v>
      </c>
      <c r="J3630" s="71">
        <v>90</v>
      </c>
      <c r="K3630" s="70" t="s">
        <v>9034</v>
      </c>
      <c r="L3630" s="70" t="s">
        <v>26</v>
      </c>
      <c r="M3630" s="70" t="s">
        <v>9240</v>
      </c>
      <c r="N3630" s="70" t="s">
        <v>27</v>
      </c>
      <c r="O3630" s="70" t="s">
        <v>8404</v>
      </c>
      <c r="P3630" s="72">
        <v>346514</v>
      </c>
      <c r="Q3630" s="72">
        <v>238914</v>
      </c>
      <c r="R3630" s="7" t="s">
        <v>16711</v>
      </c>
      <c r="S3630" s="7" t="s">
        <v>16713</v>
      </c>
      <c r="T3630" s="7" t="s">
        <v>16755</v>
      </c>
      <c r="U3630" s="7" t="s">
        <v>16767</v>
      </c>
      <c r="V3630" s="7" t="s">
        <v>16751</v>
      </c>
      <c r="W3630" s="7">
        <v>2023</v>
      </c>
      <c r="X3630" s="7" t="s">
        <v>16755</v>
      </c>
      <c r="Y3630" s="24">
        <v>346514</v>
      </c>
      <c r="Z3630" s="24">
        <v>0</v>
      </c>
      <c r="AA3630" s="24"/>
      <c r="AB3630" s="24">
        <v>314867</v>
      </c>
      <c r="AC3630" s="24">
        <v>346514</v>
      </c>
      <c r="AD3630" s="24">
        <v>0</v>
      </c>
      <c r="AE3630" s="24">
        <v>346514</v>
      </c>
      <c r="AF3630" s="24">
        <v>102554</v>
      </c>
      <c r="AG3630" s="24">
        <v>346514</v>
      </c>
    </row>
    <row r="3631" spans="1:33" x14ac:dyDescent="0.35">
      <c r="A3631" s="70">
        <v>901158187</v>
      </c>
      <c r="B3631" s="70" t="s">
        <v>24</v>
      </c>
      <c r="C3631" s="70" t="s">
        <v>9035</v>
      </c>
      <c r="D3631" s="70" t="s">
        <v>16618</v>
      </c>
      <c r="E3631" s="70" t="s">
        <v>12901</v>
      </c>
      <c r="F3631" s="70"/>
      <c r="G3631" s="70" t="e">
        <v>#N/A</v>
      </c>
      <c r="H3631" s="70" t="s">
        <v>7208</v>
      </c>
      <c r="I3631" s="25">
        <v>45261</v>
      </c>
      <c r="J3631" s="71">
        <v>90</v>
      </c>
      <c r="K3631" s="70" t="s">
        <v>9036</v>
      </c>
      <c r="L3631" s="70" t="s">
        <v>26</v>
      </c>
      <c r="M3631" s="70" t="s">
        <v>9240</v>
      </c>
      <c r="N3631" s="70" t="s">
        <v>27</v>
      </c>
      <c r="O3631" s="70" t="s">
        <v>8404</v>
      </c>
      <c r="P3631" s="72">
        <v>461493</v>
      </c>
      <c r="Q3631" s="72">
        <v>438786</v>
      </c>
      <c r="R3631" s="7" t="s">
        <v>16711</v>
      </c>
      <c r="S3631" s="7" t="s">
        <v>16713</v>
      </c>
      <c r="T3631" s="7" t="s">
        <v>16755</v>
      </c>
      <c r="U3631" s="7" t="s">
        <v>16767</v>
      </c>
      <c r="V3631" s="7" t="s">
        <v>16751</v>
      </c>
      <c r="W3631" s="7">
        <v>2023</v>
      </c>
      <c r="X3631" s="7" t="s">
        <v>16755</v>
      </c>
      <c r="Y3631" s="24">
        <v>461493</v>
      </c>
      <c r="Z3631" s="24">
        <v>0</v>
      </c>
      <c r="AA3631" s="24"/>
      <c r="AB3631" s="24">
        <v>314867</v>
      </c>
      <c r="AC3631" s="24">
        <v>461493</v>
      </c>
      <c r="AD3631" s="24">
        <v>0</v>
      </c>
      <c r="AE3631" s="24">
        <v>461493</v>
      </c>
      <c r="AF3631" s="24">
        <v>22707</v>
      </c>
      <c r="AG3631" s="24">
        <v>461493</v>
      </c>
    </row>
    <row r="3632" spans="1:33" x14ac:dyDescent="0.35">
      <c r="A3632" s="70">
        <v>901158187</v>
      </c>
      <c r="B3632" s="70" t="s">
        <v>24</v>
      </c>
      <c r="C3632" s="70" t="s">
        <v>9037</v>
      </c>
      <c r="D3632" s="70" t="s">
        <v>16619</v>
      </c>
      <c r="E3632" s="70" t="s">
        <v>12902</v>
      </c>
      <c r="F3632" s="70"/>
      <c r="G3632" s="70" t="e">
        <v>#N/A</v>
      </c>
      <c r="H3632" s="70" t="s">
        <v>7345</v>
      </c>
      <c r="I3632" s="25">
        <v>45261</v>
      </c>
      <c r="J3632" s="71">
        <v>90</v>
      </c>
      <c r="K3632" s="70" t="s">
        <v>9038</v>
      </c>
      <c r="L3632" s="70" t="s">
        <v>26</v>
      </c>
      <c r="M3632" s="70" t="s">
        <v>9240</v>
      </c>
      <c r="N3632" s="70" t="s">
        <v>27</v>
      </c>
      <c r="O3632" s="70" t="s">
        <v>8404</v>
      </c>
      <c r="P3632" s="72">
        <v>162682</v>
      </c>
      <c r="Q3632" s="72">
        <v>162682</v>
      </c>
      <c r="R3632" s="7" t="s">
        <v>16713</v>
      </c>
      <c r="S3632" s="7" t="s">
        <v>16713</v>
      </c>
      <c r="T3632" s="7" t="s">
        <v>16755</v>
      </c>
      <c r="U3632" s="7" t="s">
        <v>16767</v>
      </c>
      <c r="V3632" s="7" t="s">
        <v>16751</v>
      </c>
      <c r="W3632" s="7">
        <v>2023</v>
      </c>
      <c r="X3632" s="7" t="s">
        <v>16755</v>
      </c>
      <c r="Y3632" s="24">
        <v>162682</v>
      </c>
      <c r="Z3632" s="24">
        <v>0</v>
      </c>
      <c r="AA3632" s="24"/>
      <c r="AB3632" s="24">
        <v>314867</v>
      </c>
      <c r="AC3632" s="24">
        <v>162682</v>
      </c>
      <c r="AD3632" s="24">
        <v>0</v>
      </c>
      <c r="AE3632" s="24">
        <v>162682</v>
      </c>
      <c r="AF3632" s="24">
        <v>0</v>
      </c>
      <c r="AG3632" s="24">
        <v>162682</v>
      </c>
    </row>
    <row r="3633" spans="1:33" x14ac:dyDescent="0.35">
      <c r="A3633" s="70">
        <v>901158187</v>
      </c>
      <c r="B3633" s="70" t="s">
        <v>24</v>
      </c>
      <c r="C3633" s="70" t="s">
        <v>9039</v>
      </c>
      <c r="D3633" s="70" t="s">
        <v>16620</v>
      </c>
      <c r="E3633" s="70" t="s">
        <v>12903</v>
      </c>
      <c r="F3633" s="70"/>
      <c r="G3633" s="70" t="e">
        <v>#N/A</v>
      </c>
      <c r="H3633" s="70" t="s">
        <v>7309</v>
      </c>
      <c r="I3633" s="25">
        <v>45261</v>
      </c>
      <c r="J3633" s="71">
        <v>90</v>
      </c>
      <c r="K3633" s="70" t="s">
        <v>9041</v>
      </c>
      <c r="L3633" s="70" t="s">
        <v>26</v>
      </c>
      <c r="M3633" s="70" t="s">
        <v>9240</v>
      </c>
      <c r="N3633" s="70" t="s">
        <v>27</v>
      </c>
      <c r="O3633" s="70" t="s">
        <v>8404</v>
      </c>
      <c r="P3633" s="72">
        <v>50095058</v>
      </c>
      <c r="Q3633" s="72">
        <v>50095058</v>
      </c>
      <c r="R3633" s="7" t="s">
        <v>16711</v>
      </c>
      <c r="S3633" s="7" t="s">
        <v>16713</v>
      </c>
      <c r="T3633" s="7" t="s">
        <v>16755</v>
      </c>
      <c r="U3633" s="7" t="s">
        <v>16767</v>
      </c>
      <c r="V3633" s="7" t="s">
        <v>16751</v>
      </c>
      <c r="W3633" s="7">
        <v>2023</v>
      </c>
      <c r="X3633" s="7" t="s">
        <v>16755</v>
      </c>
      <c r="Y3633" s="24">
        <v>50095058</v>
      </c>
      <c r="Z3633" s="24">
        <v>0</v>
      </c>
      <c r="AA3633" s="24"/>
      <c r="AB3633" s="24">
        <v>49453859</v>
      </c>
      <c r="AC3633" s="24">
        <v>50095058</v>
      </c>
      <c r="AD3633" s="24">
        <v>0</v>
      </c>
      <c r="AE3633" s="24">
        <v>50095058</v>
      </c>
      <c r="AF3633" s="24">
        <v>0</v>
      </c>
      <c r="AG3633" s="24">
        <v>50095058</v>
      </c>
    </row>
    <row r="3634" spans="1:33" x14ac:dyDescent="0.35">
      <c r="A3634" s="70">
        <v>901158187</v>
      </c>
      <c r="B3634" s="70" t="s">
        <v>24</v>
      </c>
      <c r="C3634" s="70" t="s">
        <v>9042</v>
      </c>
      <c r="D3634" s="70" t="s">
        <v>16621</v>
      </c>
      <c r="E3634" s="70" t="s">
        <v>12904</v>
      </c>
      <c r="F3634" s="70"/>
      <c r="G3634" s="70" t="e">
        <v>#N/A</v>
      </c>
      <c r="H3634" s="70" t="s">
        <v>7139</v>
      </c>
      <c r="I3634" s="25">
        <v>45261</v>
      </c>
      <c r="J3634" s="71">
        <v>90</v>
      </c>
      <c r="K3634" s="70" t="s">
        <v>9043</v>
      </c>
      <c r="L3634" s="70" t="s">
        <v>8426</v>
      </c>
      <c r="M3634" s="70" t="s">
        <v>9240</v>
      </c>
      <c r="N3634" s="70" t="s">
        <v>27</v>
      </c>
      <c r="O3634" s="70" t="s">
        <v>8404</v>
      </c>
      <c r="P3634" s="72">
        <v>902652</v>
      </c>
      <c r="Q3634" s="72">
        <v>902652</v>
      </c>
      <c r="R3634" s="7" t="s">
        <v>16713</v>
      </c>
      <c r="S3634" s="7" t="s">
        <v>16713</v>
      </c>
      <c r="T3634" s="7" t="s">
        <v>16755</v>
      </c>
      <c r="U3634" s="7" t="s">
        <v>16767</v>
      </c>
      <c r="V3634" s="7" t="s">
        <v>16751</v>
      </c>
      <c r="W3634" s="7">
        <v>2023</v>
      </c>
      <c r="X3634" s="7" t="s">
        <v>16755</v>
      </c>
      <c r="Y3634" s="24">
        <v>902652</v>
      </c>
      <c r="Z3634" s="24">
        <v>0</v>
      </c>
      <c r="AA3634" s="24"/>
      <c r="AB3634" s="24">
        <v>314867</v>
      </c>
      <c r="AC3634" s="24">
        <v>902652</v>
      </c>
      <c r="AD3634" s="24">
        <v>0</v>
      </c>
      <c r="AE3634" s="24">
        <v>902652</v>
      </c>
      <c r="AF3634" s="24">
        <v>0</v>
      </c>
      <c r="AG3634" s="24">
        <v>902652</v>
      </c>
    </row>
    <row r="3635" spans="1:33" x14ac:dyDescent="0.35">
      <c r="A3635" s="70">
        <v>901158187</v>
      </c>
      <c r="B3635" s="70" t="s">
        <v>24</v>
      </c>
      <c r="C3635" s="70" t="s">
        <v>9044</v>
      </c>
      <c r="D3635" s="70" t="s">
        <v>16622</v>
      </c>
      <c r="E3635" s="70" t="s">
        <v>12905</v>
      </c>
      <c r="F3635" s="70"/>
      <c r="G3635" s="70" t="e">
        <v>#N/A</v>
      </c>
      <c r="H3635" s="70" t="s">
        <v>7422</v>
      </c>
      <c r="I3635" s="25">
        <v>45261</v>
      </c>
      <c r="J3635" s="71">
        <v>90</v>
      </c>
      <c r="K3635" s="70" t="s">
        <v>9045</v>
      </c>
      <c r="L3635" s="70" t="s">
        <v>9046</v>
      </c>
      <c r="M3635" s="70" t="s">
        <v>9240</v>
      </c>
      <c r="N3635" s="70" t="s">
        <v>27</v>
      </c>
      <c r="O3635" s="70" t="s">
        <v>8404</v>
      </c>
      <c r="P3635" s="72">
        <v>90000</v>
      </c>
      <c r="Q3635" s="72">
        <v>75000</v>
      </c>
      <c r="R3635" s="7" t="s">
        <v>16711</v>
      </c>
      <c r="S3635" s="7" t="s">
        <v>16713</v>
      </c>
      <c r="T3635" s="7" t="s">
        <v>16755</v>
      </c>
      <c r="U3635" s="7" t="s">
        <v>16767</v>
      </c>
      <c r="V3635" s="7" t="s">
        <v>16751</v>
      </c>
      <c r="W3635" s="7">
        <v>2023</v>
      </c>
      <c r="X3635" s="7" t="s">
        <v>16755</v>
      </c>
      <c r="Y3635" s="24">
        <v>90000</v>
      </c>
      <c r="Z3635" s="24">
        <v>0</v>
      </c>
      <c r="AA3635" s="24"/>
      <c r="AB3635" s="24">
        <v>314867</v>
      </c>
      <c r="AC3635" s="24">
        <v>90000</v>
      </c>
      <c r="AD3635" s="24">
        <v>0</v>
      </c>
      <c r="AE3635" s="24">
        <v>90000</v>
      </c>
      <c r="AF3635" s="24">
        <v>15000</v>
      </c>
      <c r="AG3635" s="24">
        <v>90000</v>
      </c>
    </row>
    <row r="3636" spans="1:33" x14ac:dyDescent="0.35">
      <c r="A3636" s="70">
        <v>901158187</v>
      </c>
      <c r="B3636" s="70" t="s">
        <v>24</v>
      </c>
      <c r="C3636" s="70" t="s">
        <v>9047</v>
      </c>
      <c r="D3636" s="70" t="s">
        <v>16623</v>
      </c>
      <c r="E3636" s="70" t="s">
        <v>12906</v>
      </c>
      <c r="F3636" s="70"/>
      <c r="G3636" s="70" t="e">
        <v>#N/A</v>
      </c>
      <c r="H3636" s="70" t="s">
        <v>7436</v>
      </c>
      <c r="I3636" s="25">
        <v>45261</v>
      </c>
      <c r="J3636" s="71">
        <v>90</v>
      </c>
      <c r="K3636" s="70" t="s">
        <v>9048</v>
      </c>
      <c r="L3636" s="70" t="s">
        <v>7386</v>
      </c>
      <c r="M3636" s="70" t="s">
        <v>9240</v>
      </c>
      <c r="N3636" s="70" t="s">
        <v>27</v>
      </c>
      <c r="O3636" s="70" t="s">
        <v>8404</v>
      </c>
      <c r="P3636" s="72">
        <v>88121</v>
      </c>
      <c r="Q3636" s="72">
        <v>88121</v>
      </c>
      <c r="R3636" s="7" t="s">
        <v>16713</v>
      </c>
      <c r="S3636" s="7" t="s">
        <v>16713</v>
      </c>
      <c r="T3636" s="7" t="s">
        <v>16755</v>
      </c>
      <c r="U3636" s="7" t="s">
        <v>16767</v>
      </c>
      <c r="V3636" s="7" t="s">
        <v>16751</v>
      </c>
      <c r="W3636" s="7">
        <v>2023</v>
      </c>
      <c r="X3636" s="7" t="s">
        <v>16755</v>
      </c>
      <c r="Y3636" s="24">
        <v>88121</v>
      </c>
      <c r="Z3636" s="24">
        <v>0</v>
      </c>
      <c r="AA3636" s="24"/>
      <c r="AB3636" s="24">
        <v>2087688</v>
      </c>
      <c r="AC3636" s="24">
        <v>88121</v>
      </c>
      <c r="AD3636" s="24">
        <v>0</v>
      </c>
      <c r="AE3636" s="24">
        <v>88121</v>
      </c>
      <c r="AF3636" s="24">
        <v>0</v>
      </c>
      <c r="AG3636" s="24">
        <v>88121</v>
      </c>
    </row>
    <row r="3637" spans="1:33" x14ac:dyDescent="0.35">
      <c r="A3637" s="70">
        <v>901158187</v>
      </c>
      <c r="B3637" s="70" t="s">
        <v>24</v>
      </c>
      <c r="C3637" s="70" t="s">
        <v>9049</v>
      </c>
      <c r="D3637" s="70" t="s">
        <v>16624</v>
      </c>
      <c r="E3637" s="70" t="s">
        <v>12907</v>
      </c>
      <c r="F3637" s="70"/>
      <c r="G3637" s="70" t="e">
        <v>#N/A</v>
      </c>
      <c r="H3637" s="70" t="s">
        <v>7602</v>
      </c>
      <c r="I3637" s="25">
        <v>45261</v>
      </c>
      <c r="J3637" s="71">
        <v>90</v>
      </c>
      <c r="K3637" s="70" t="s">
        <v>9050</v>
      </c>
      <c r="L3637" s="70" t="s">
        <v>9051</v>
      </c>
      <c r="M3637" s="70" t="s">
        <v>9240</v>
      </c>
      <c r="N3637" s="70" t="s">
        <v>27</v>
      </c>
      <c r="O3637" s="70" t="s">
        <v>8404</v>
      </c>
      <c r="P3637" s="72">
        <v>13428</v>
      </c>
      <c r="Q3637" s="72">
        <v>13428</v>
      </c>
      <c r="R3637" s="7" t="s">
        <v>16713</v>
      </c>
      <c r="S3637" s="7" t="s">
        <v>16713</v>
      </c>
      <c r="T3637" s="7" t="s">
        <v>16755</v>
      </c>
      <c r="U3637" s="7" t="s">
        <v>16767</v>
      </c>
      <c r="V3637" s="7" t="s">
        <v>16751</v>
      </c>
      <c r="W3637" s="7">
        <v>2023</v>
      </c>
      <c r="X3637" s="7" t="s">
        <v>16755</v>
      </c>
      <c r="Y3637" s="24">
        <v>13428</v>
      </c>
      <c r="Z3637" s="24">
        <v>0</v>
      </c>
      <c r="AA3637" s="24"/>
      <c r="AB3637" s="24">
        <v>402840</v>
      </c>
      <c r="AC3637" s="24">
        <v>13428</v>
      </c>
      <c r="AD3637" s="24">
        <v>0</v>
      </c>
      <c r="AE3637" s="24">
        <v>13428</v>
      </c>
      <c r="AF3637" s="24">
        <v>0</v>
      </c>
      <c r="AG3637" s="24">
        <v>13428</v>
      </c>
    </row>
    <row r="3638" spans="1:33" x14ac:dyDescent="0.35">
      <c r="A3638" s="70">
        <v>901158187</v>
      </c>
      <c r="B3638" s="70" t="s">
        <v>24</v>
      </c>
      <c r="C3638" s="70" t="s">
        <v>9052</v>
      </c>
      <c r="D3638" s="70" t="s">
        <v>16625</v>
      </c>
      <c r="E3638" s="70" t="s">
        <v>12908</v>
      </c>
      <c r="F3638" s="70"/>
      <c r="G3638" s="70" t="e">
        <v>#N/A</v>
      </c>
      <c r="H3638" s="70" t="s">
        <v>7659</v>
      </c>
      <c r="I3638" s="25">
        <v>45261</v>
      </c>
      <c r="J3638" s="71">
        <v>90</v>
      </c>
      <c r="K3638" s="70" t="s">
        <v>9053</v>
      </c>
      <c r="L3638" s="70" t="s">
        <v>9054</v>
      </c>
      <c r="M3638" s="70" t="s">
        <v>9240</v>
      </c>
      <c r="N3638" s="70" t="s">
        <v>27</v>
      </c>
      <c r="O3638" s="70" t="s">
        <v>8404</v>
      </c>
      <c r="P3638" s="72">
        <v>17837580</v>
      </c>
      <c r="Q3638" s="72">
        <v>17837580</v>
      </c>
      <c r="R3638" s="7" t="s">
        <v>16711</v>
      </c>
      <c r="S3638" s="7" t="s">
        <v>16713</v>
      </c>
      <c r="T3638" s="7" t="s">
        <v>16755</v>
      </c>
      <c r="U3638" s="7" t="s">
        <v>16767</v>
      </c>
      <c r="V3638" s="7" t="s">
        <v>16751</v>
      </c>
      <c r="W3638" s="7">
        <v>2023</v>
      </c>
      <c r="X3638" s="7" t="s">
        <v>16755</v>
      </c>
      <c r="Y3638" s="24">
        <v>17837580</v>
      </c>
      <c r="Z3638" s="24">
        <v>0</v>
      </c>
      <c r="AA3638" s="24"/>
      <c r="AB3638" s="24">
        <v>17864507</v>
      </c>
      <c r="AC3638" s="24">
        <v>17837580</v>
      </c>
      <c r="AD3638" s="24">
        <v>0</v>
      </c>
      <c r="AE3638" s="24">
        <v>17837580</v>
      </c>
      <c r="AF3638" s="24">
        <v>0</v>
      </c>
      <c r="AG3638" s="24">
        <v>17837580</v>
      </c>
    </row>
    <row r="3639" spans="1:33" x14ac:dyDescent="0.35">
      <c r="A3639" s="70">
        <v>901158187</v>
      </c>
      <c r="B3639" s="70" t="s">
        <v>24</v>
      </c>
      <c r="C3639" s="70" t="s">
        <v>9055</v>
      </c>
      <c r="D3639" s="70" t="s">
        <v>16626</v>
      </c>
      <c r="E3639" s="70" t="s">
        <v>12909</v>
      </c>
      <c r="F3639" s="70"/>
      <c r="G3639" s="70" t="e">
        <v>#N/A</v>
      </c>
      <c r="H3639" s="70" t="s">
        <v>7362</v>
      </c>
      <c r="I3639" s="25">
        <v>45261</v>
      </c>
      <c r="J3639" s="71">
        <v>60</v>
      </c>
      <c r="K3639" s="70" t="s">
        <v>9056</v>
      </c>
      <c r="L3639" s="70" t="s">
        <v>26</v>
      </c>
      <c r="M3639" s="70" t="s">
        <v>9240</v>
      </c>
      <c r="N3639" s="70" t="s">
        <v>27</v>
      </c>
      <c r="O3639" s="70" t="s">
        <v>8404</v>
      </c>
      <c r="P3639" s="72">
        <v>174564</v>
      </c>
      <c r="Q3639" s="72">
        <v>174564</v>
      </c>
      <c r="R3639" s="7" t="s">
        <v>16713</v>
      </c>
      <c r="S3639" s="7" t="s">
        <v>16713</v>
      </c>
      <c r="T3639" s="7" t="s">
        <v>16755</v>
      </c>
      <c r="U3639" s="7" t="s">
        <v>16767</v>
      </c>
      <c r="V3639" s="7" t="s">
        <v>16751</v>
      </c>
      <c r="W3639" s="7">
        <v>2023</v>
      </c>
      <c r="X3639" s="7" t="s">
        <v>16755</v>
      </c>
      <c r="Y3639" s="24">
        <v>174564</v>
      </c>
      <c r="Z3639" s="24">
        <v>0</v>
      </c>
      <c r="AA3639" s="24"/>
      <c r="AB3639" s="24">
        <v>314867</v>
      </c>
      <c r="AC3639" s="24">
        <v>174564</v>
      </c>
      <c r="AD3639" s="24">
        <v>0</v>
      </c>
      <c r="AE3639" s="24">
        <v>174564</v>
      </c>
      <c r="AF3639" s="24">
        <v>0</v>
      </c>
      <c r="AG3639" s="24">
        <v>174564</v>
      </c>
    </row>
    <row r="3640" spans="1:33" x14ac:dyDescent="0.35">
      <c r="A3640" s="70">
        <v>901158187</v>
      </c>
      <c r="B3640" s="70" t="s">
        <v>24</v>
      </c>
      <c r="C3640" s="70" t="s">
        <v>9057</v>
      </c>
      <c r="D3640" s="70" t="s">
        <v>16627</v>
      </c>
      <c r="E3640" s="70" t="s">
        <v>12910</v>
      </c>
      <c r="F3640" s="70"/>
      <c r="G3640" s="70" t="e">
        <v>#N/A</v>
      </c>
      <c r="H3640" s="70" t="s">
        <v>7594</v>
      </c>
      <c r="I3640" s="25">
        <v>45261</v>
      </c>
      <c r="J3640" s="71">
        <v>60</v>
      </c>
      <c r="K3640" s="70" t="s">
        <v>9058</v>
      </c>
      <c r="L3640" s="70" t="s">
        <v>9059</v>
      </c>
      <c r="M3640" s="70" t="s">
        <v>9240</v>
      </c>
      <c r="N3640" s="70" t="s">
        <v>27</v>
      </c>
      <c r="O3640" s="70" t="s">
        <v>8404</v>
      </c>
      <c r="P3640" s="72">
        <v>288850</v>
      </c>
      <c r="Q3640" s="72">
        <v>288850</v>
      </c>
      <c r="R3640" s="7" t="s">
        <v>16711</v>
      </c>
      <c r="S3640" s="7" t="s">
        <v>16711</v>
      </c>
      <c r="T3640" s="7" t="s">
        <v>16759</v>
      </c>
      <c r="U3640" s="7" t="s">
        <v>16767</v>
      </c>
      <c r="V3640" s="7" t="s">
        <v>16751</v>
      </c>
      <c r="W3640" s="7"/>
      <c r="X3640" s="7"/>
      <c r="Y3640" s="24">
        <v>0</v>
      </c>
      <c r="Z3640" s="24">
        <v>0</v>
      </c>
      <c r="AA3640" s="24"/>
      <c r="AB3640" s="24">
        <v>0</v>
      </c>
      <c r="AC3640" s="24">
        <v>0</v>
      </c>
      <c r="AD3640" s="24">
        <v>0</v>
      </c>
      <c r="AE3640" s="24">
        <v>0</v>
      </c>
      <c r="AF3640" s="24">
        <v>0</v>
      </c>
      <c r="AG3640" s="24">
        <v>0</v>
      </c>
    </row>
    <row r="3641" spans="1:33" x14ac:dyDescent="0.35">
      <c r="A3641" s="70">
        <v>901158187</v>
      </c>
      <c r="B3641" s="70" t="s">
        <v>24</v>
      </c>
      <c r="C3641" s="70" t="s">
        <v>9060</v>
      </c>
      <c r="D3641" s="70" t="s">
        <v>16628</v>
      </c>
      <c r="E3641" s="70" t="s">
        <v>12911</v>
      </c>
      <c r="F3641" s="70"/>
      <c r="G3641" s="70" t="e">
        <v>#N/A</v>
      </c>
      <c r="H3641" s="70" t="s">
        <v>8924</v>
      </c>
      <c r="I3641" s="25">
        <v>45261</v>
      </c>
      <c r="J3641" s="71">
        <v>60</v>
      </c>
      <c r="K3641" s="70" t="s">
        <v>9061</v>
      </c>
      <c r="L3641" s="70" t="s">
        <v>4347</v>
      </c>
      <c r="M3641" s="70" t="s">
        <v>9240</v>
      </c>
      <c r="N3641" s="70" t="s">
        <v>27</v>
      </c>
      <c r="O3641" s="70" t="s">
        <v>8404</v>
      </c>
      <c r="P3641" s="72">
        <v>785672</v>
      </c>
      <c r="Q3641" s="72">
        <v>785672</v>
      </c>
      <c r="R3641" s="7" t="s">
        <v>16711</v>
      </c>
      <c r="S3641" s="7" t="s">
        <v>16713</v>
      </c>
      <c r="T3641" s="7" t="s">
        <v>16755</v>
      </c>
      <c r="U3641" s="7" t="s">
        <v>16767</v>
      </c>
      <c r="V3641" s="7" t="s">
        <v>16751</v>
      </c>
      <c r="W3641" s="7">
        <v>2023</v>
      </c>
      <c r="X3641" s="7" t="s">
        <v>16755</v>
      </c>
      <c r="Y3641" s="24">
        <v>785672</v>
      </c>
      <c r="Z3641" s="24">
        <v>0</v>
      </c>
      <c r="AA3641" s="24"/>
      <c r="AB3641" s="24">
        <v>1008107</v>
      </c>
      <c r="AC3641" s="24">
        <v>785672</v>
      </c>
      <c r="AD3641" s="24">
        <v>0</v>
      </c>
      <c r="AE3641" s="24">
        <v>785672</v>
      </c>
      <c r="AF3641" s="24">
        <v>0</v>
      </c>
      <c r="AG3641" s="24">
        <v>785672</v>
      </c>
    </row>
    <row r="3642" spans="1:33" x14ac:dyDescent="0.35">
      <c r="A3642" s="70">
        <v>901158187</v>
      </c>
      <c r="B3642" s="70" t="s">
        <v>24</v>
      </c>
      <c r="C3642" s="70" t="s">
        <v>9062</v>
      </c>
      <c r="D3642" s="70" t="s">
        <v>16629</v>
      </c>
      <c r="E3642" s="70" t="s">
        <v>12912</v>
      </c>
      <c r="F3642" s="70"/>
      <c r="G3642" s="70" t="e">
        <v>#N/A</v>
      </c>
      <c r="H3642" s="70" t="s">
        <v>8956</v>
      </c>
      <c r="I3642" s="25">
        <v>45261</v>
      </c>
      <c r="J3642" s="71">
        <v>60</v>
      </c>
      <c r="K3642" s="70" t="s">
        <v>9063</v>
      </c>
      <c r="L3642" s="70" t="s">
        <v>9064</v>
      </c>
      <c r="M3642" s="70" t="s">
        <v>9240</v>
      </c>
      <c r="N3642" s="70" t="s">
        <v>27</v>
      </c>
      <c r="O3642" s="70" t="s">
        <v>8404</v>
      </c>
      <c r="P3642" s="72">
        <v>318296</v>
      </c>
      <c r="Q3642" s="72">
        <v>318296</v>
      </c>
      <c r="R3642" s="7" t="s">
        <v>16713</v>
      </c>
      <c r="S3642" s="7" t="s">
        <v>16713</v>
      </c>
      <c r="T3642" s="7" t="s">
        <v>16755</v>
      </c>
      <c r="U3642" s="7" t="s">
        <v>16767</v>
      </c>
      <c r="V3642" s="7" t="s">
        <v>16751</v>
      </c>
      <c r="W3642" s="7">
        <v>2023</v>
      </c>
      <c r="X3642" s="7" t="s">
        <v>16755</v>
      </c>
      <c r="Y3642" s="24">
        <v>318296</v>
      </c>
      <c r="Z3642" s="24">
        <v>0</v>
      </c>
      <c r="AA3642" s="24"/>
      <c r="AB3642" s="24">
        <v>2537058</v>
      </c>
      <c r="AC3642" s="24">
        <v>318296</v>
      </c>
      <c r="AD3642" s="24">
        <v>0</v>
      </c>
      <c r="AE3642" s="24">
        <v>318296</v>
      </c>
      <c r="AF3642" s="24">
        <v>0</v>
      </c>
      <c r="AG3642" s="24">
        <v>318296</v>
      </c>
    </row>
    <row r="3643" spans="1:33" x14ac:dyDescent="0.35">
      <c r="A3643" s="70">
        <v>901158187</v>
      </c>
      <c r="B3643" s="70" t="s">
        <v>24</v>
      </c>
      <c r="C3643" s="70" t="s">
        <v>9065</v>
      </c>
      <c r="D3643" s="70" t="s">
        <v>16630</v>
      </c>
      <c r="E3643" s="70" t="s">
        <v>12913</v>
      </c>
      <c r="F3643" s="70"/>
      <c r="G3643" s="70" t="e">
        <v>#N/A</v>
      </c>
      <c r="H3643" s="70" t="s">
        <v>8956</v>
      </c>
      <c r="I3643" s="25">
        <v>45261</v>
      </c>
      <c r="J3643" s="71">
        <v>60</v>
      </c>
      <c r="K3643" s="70" t="s">
        <v>9066</v>
      </c>
      <c r="L3643" s="70" t="s">
        <v>26</v>
      </c>
      <c r="M3643" s="70" t="s">
        <v>9240</v>
      </c>
      <c r="N3643" s="70" t="s">
        <v>27</v>
      </c>
      <c r="O3643" s="70" t="s">
        <v>8404</v>
      </c>
      <c r="P3643" s="72">
        <v>536294</v>
      </c>
      <c r="Q3643" s="72">
        <v>536294</v>
      </c>
      <c r="R3643" s="7" t="s">
        <v>16713</v>
      </c>
      <c r="S3643" s="7" t="s">
        <v>16713</v>
      </c>
      <c r="T3643" s="7" t="s">
        <v>16755</v>
      </c>
      <c r="U3643" s="7" t="s">
        <v>16767</v>
      </c>
      <c r="V3643" s="7" t="s">
        <v>16751</v>
      </c>
      <c r="W3643" s="7">
        <v>2023</v>
      </c>
      <c r="X3643" s="7" t="s">
        <v>16755</v>
      </c>
      <c r="Y3643" s="24">
        <v>536294</v>
      </c>
      <c r="Z3643" s="24">
        <v>0</v>
      </c>
      <c r="AA3643" s="24"/>
      <c r="AB3643" s="24">
        <v>1901406</v>
      </c>
      <c r="AC3643" s="24">
        <v>536294</v>
      </c>
      <c r="AD3643" s="24">
        <v>0</v>
      </c>
      <c r="AE3643" s="24">
        <v>536294</v>
      </c>
      <c r="AF3643" s="24">
        <v>0</v>
      </c>
      <c r="AG3643" s="24">
        <v>536294</v>
      </c>
    </row>
    <row r="3644" spans="1:33" x14ac:dyDescent="0.35">
      <c r="A3644" s="70">
        <v>901158187</v>
      </c>
      <c r="B3644" s="70" t="s">
        <v>24</v>
      </c>
      <c r="C3644" s="70" t="s">
        <v>9067</v>
      </c>
      <c r="D3644" s="70" t="s">
        <v>16631</v>
      </c>
      <c r="E3644" s="70" t="s">
        <v>12914</v>
      </c>
      <c r="F3644" s="70"/>
      <c r="G3644" s="70" t="e">
        <v>#N/A</v>
      </c>
      <c r="H3644" s="70" t="s">
        <v>8956</v>
      </c>
      <c r="I3644" s="25">
        <v>45261</v>
      </c>
      <c r="J3644" s="71">
        <v>60</v>
      </c>
      <c r="K3644" s="70" t="s">
        <v>9068</v>
      </c>
      <c r="L3644" s="70" t="s">
        <v>9069</v>
      </c>
      <c r="M3644" s="70" t="s">
        <v>9240</v>
      </c>
      <c r="N3644" s="70" t="s">
        <v>27</v>
      </c>
      <c r="O3644" s="70" t="s">
        <v>8404</v>
      </c>
      <c r="P3644" s="72">
        <v>198448</v>
      </c>
      <c r="Q3644" s="72">
        <v>198448</v>
      </c>
      <c r="R3644" s="7" t="s">
        <v>16713</v>
      </c>
      <c r="S3644" s="7" t="s">
        <v>16713</v>
      </c>
      <c r="T3644" s="7" t="s">
        <v>16755</v>
      </c>
      <c r="U3644" s="7" t="s">
        <v>16767</v>
      </c>
      <c r="V3644" s="7" t="s">
        <v>16751</v>
      </c>
      <c r="W3644" s="7">
        <v>2023</v>
      </c>
      <c r="X3644" s="7" t="s">
        <v>16755</v>
      </c>
      <c r="Y3644" s="24">
        <v>198448</v>
      </c>
      <c r="Z3644" s="24">
        <v>0</v>
      </c>
      <c r="AA3644" s="24"/>
      <c r="AB3644" s="24">
        <v>372090</v>
      </c>
      <c r="AC3644" s="24">
        <v>198448</v>
      </c>
      <c r="AD3644" s="24">
        <v>0</v>
      </c>
      <c r="AE3644" s="24">
        <v>198448</v>
      </c>
      <c r="AF3644" s="24">
        <v>0</v>
      </c>
      <c r="AG3644" s="24">
        <v>198448</v>
      </c>
    </row>
    <row r="3645" spans="1:33" x14ac:dyDescent="0.35">
      <c r="A3645" s="70">
        <v>901158187</v>
      </c>
      <c r="B3645" s="70" t="s">
        <v>24</v>
      </c>
      <c r="C3645" s="70" t="s">
        <v>9070</v>
      </c>
      <c r="D3645" s="70" t="s">
        <v>16632</v>
      </c>
      <c r="E3645" s="70" t="s">
        <v>12915</v>
      </c>
      <c r="F3645" s="70"/>
      <c r="G3645" s="70" t="e">
        <v>#N/A</v>
      </c>
      <c r="H3645" s="70" t="s">
        <v>8956</v>
      </c>
      <c r="I3645" s="25">
        <v>45261</v>
      </c>
      <c r="J3645" s="71">
        <v>60</v>
      </c>
      <c r="K3645" s="70" t="s">
        <v>9071</v>
      </c>
      <c r="L3645" s="70" t="s">
        <v>8717</v>
      </c>
      <c r="M3645" s="70" t="s">
        <v>9240</v>
      </c>
      <c r="N3645" s="70" t="s">
        <v>27</v>
      </c>
      <c r="O3645" s="70" t="s">
        <v>8404</v>
      </c>
      <c r="P3645" s="72">
        <v>493663</v>
      </c>
      <c r="Q3645" s="72">
        <v>493663</v>
      </c>
      <c r="R3645" s="7" t="s">
        <v>16711</v>
      </c>
      <c r="S3645" s="7" t="s">
        <v>16713</v>
      </c>
      <c r="T3645" s="7" t="s">
        <v>16755</v>
      </c>
      <c r="U3645" s="7" t="s">
        <v>16767</v>
      </c>
      <c r="V3645" s="7" t="s">
        <v>16751</v>
      </c>
      <c r="W3645" s="7">
        <v>2023</v>
      </c>
      <c r="X3645" s="7" t="s">
        <v>16755</v>
      </c>
      <c r="Y3645" s="24">
        <v>493663</v>
      </c>
      <c r="Z3645" s="24">
        <v>0</v>
      </c>
      <c r="AA3645" s="24"/>
      <c r="AB3645" s="24">
        <v>417180</v>
      </c>
      <c r="AC3645" s="24">
        <v>493663</v>
      </c>
      <c r="AD3645" s="24">
        <v>0</v>
      </c>
      <c r="AE3645" s="24">
        <v>493663</v>
      </c>
      <c r="AF3645" s="24">
        <v>0</v>
      </c>
      <c r="AG3645" s="24">
        <v>493663</v>
      </c>
    </row>
    <row r="3646" spans="1:33" x14ac:dyDescent="0.35">
      <c r="A3646" s="70">
        <v>901158187</v>
      </c>
      <c r="B3646" s="70" t="s">
        <v>24</v>
      </c>
      <c r="C3646" s="70" t="s">
        <v>9072</v>
      </c>
      <c r="D3646" s="70" t="s">
        <v>16633</v>
      </c>
      <c r="E3646" s="70" t="s">
        <v>12916</v>
      </c>
      <c r="F3646" s="70"/>
      <c r="G3646" s="70" t="e">
        <v>#N/A</v>
      </c>
      <c r="H3646" s="70" t="s">
        <v>8960</v>
      </c>
      <c r="I3646" s="25">
        <v>45261</v>
      </c>
      <c r="J3646" s="71">
        <v>60</v>
      </c>
      <c r="K3646" s="70" t="s">
        <v>9073</v>
      </c>
      <c r="L3646" s="70" t="s">
        <v>26</v>
      </c>
      <c r="M3646" s="70" t="s">
        <v>9240</v>
      </c>
      <c r="N3646" s="70" t="s">
        <v>27</v>
      </c>
      <c r="O3646" s="70" t="s">
        <v>8404</v>
      </c>
      <c r="P3646" s="72">
        <v>60990</v>
      </c>
      <c r="Q3646" s="72">
        <v>60990</v>
      </c>
      <c r="R3646" s="7" t="s">
        <v>16711</v>
      </c>
      <c r="S3646" s="7" t="s">
        <v>16713</v>
      </c>
      <c r="T3646" s="7" t="s">
        <v>16765</v>
      </c>
      <c r="U3646" s="7" t="s">
        <v>16767</v>
      </c>
      <c r="V3646" s="7" t="s">
        <v>16751</v>
      </c>
      <c r="W3646" s="7"/>
      <c r="X3646" s="7"/>
      <c r="Y3646" s="24">
        <v>0</v>
      </c>
      <c r="Z3646" s="24">
        <v>0</v>
      </c>
      <c r="AA3646" s="24"/>
      <c r="AB3646" s="24">
        <v>0</v>
      </c>
      <c r="AC3646" s="24">
        <v>0</v>
      </c>
      <c r="AD3646" s="24">
        <v>0</v>
      </c>
      <c r="AE3646" s="24">
        <v>0</v>
      </c>
      <c r="AF3646" s="24">
        <v>0</v>
      </c>
      <c r="AG3646" s="24">
        <v>0</v>
      </c>
    </row>
    <row r="3647" spans="1:33" x14ac:dyDescent="0.35">
      <c r="A3647" s="70">
        <v>901158187</v>
      </c>
      <c r="B3647" s="70" t="s">
        <v>24</v>
      </c>
      <c r="C3647" s="70" t="s">
        <v>9074</v>
      </c>
      <c r="D3647" s="70" t="s">
        <v>16634</v>
      </c>
      <c r="E3647" s="70" t="s">
        <v>12917</v>
      </c>
      <c r="F3647" s="70"/>
      <c r="G3647" s="70" t="e">
        <v>#N/A</v>
      </c>
      <c r="H3647" s="70" t="s">
        <v>8968</v>
      </c>
      <c r="I3647" s="25">
        <v>45261</v>
      </c>
      <c r="J3647" s="71">
        <v>60</v>
      </c>
      <c r="K3647" s="70" t="s">
        <v>9075</v>
      </c>
      <c r="L3647" s="70" t="s">
        <v>9076</v>
      </c>
      <c r="M3647" s="70" t="s">
        <v>9240</v>
      </c>
      <c r="N3647" s="70" t="s">
        <v>27</v>
      </c>
      <c r="O3647" s="70" t="s">
        <v>8404</v>
      </c>
      <c r="P3647" s="72">
        <v>134178</v>
      </c>
      <c r="Q3647" s="72">
        <v>134178</v>
      </c>
      <c r="R3647" s="7" t="s">
        <v>16713</v>
      </c>
      <c r="S3647" s="7" t="s">
        <v>16713</v>
      </c>
      <c r="T3647" s="7" t="s">
        <v>16755</v>
      </c>
      <c r="U3647" s="7" t="s">
        <v>16767</v>
      </c>
      <c r="V3647" s="7" t="s">
        <v>16751</v>
      </c>
      <c r="W3647" s="7">
        <v>2023</v>
      </c>
      <c r="X3647" s="7" t="s">
        <v>16755</v>
      </c>
      <c r="Y3647" s="24">
        <v>134178</v>
      </c>
      <c r="Z3647" s="24">
        <v>0</v>
      </c>
      <c r="AA3647" s="24"/>
      <c r="AB3647" s="24">
        <v>731880</v>
      </c>
      <c r="AC3647" s="24">
        <v>134178</v>
      </c>
      <c r="AD3647" s="24">
        <v>0</v>
      </c>
      <c r="AE3647" s="24">
        <v>134178</v>
      </c>
      <c r="AF3647" s="24">
        <v>0</v>
      </c>
      <c r="AG3647" s="24">
        <v>134178</v>
      </c>
    </row>
    <row r="3648" spans="1:33" x14ac:dyDescent="0.35">
      <c r="A3648" s="70">
        <v>901158187</v>
      </c>
      <c r="B3648" s="70" t="s">
        <v>24</v>
      </c>
      <c r="C3648" s="70" t="s">
        <v>9077</v>
      </c>
      <c r="D3648" s="70" t="s">
        <v>16635</v>
      </c>
      <c r="E3648" s="70" t="s">
        <v>12918</v>
      </c>
      <c r="F3648" s="70"/>
      <c r="G3648" s="70" t="e">
        <v>#N/A</v>
      </c>
      <c r="H3648" s="70" t="s">
        <v>8968</v>
      </c>
      <c r="I3648" s="25">
        <v>45261</v>
      </c>
      <c r="J3648" s="71">
        <v>60</v>
      </c>
      <c r="K3648" s="70" t="s">
        <v>9078</v>
      </c>
      <c r="L3648" s="70" t="s">
        <v>26</v>
      </c>
      <c r="M3648" s="70" t="s">
        <v>9240</v>
      </c>
      <c r="N3648" s="70" t="s">
        <v>27</v>
      </c>
      <c r="O3648" s="70" t="s">
        <v>8404</v>
      </c>
      <c r="P3648" s="72">
        <v>215000</v>
      </c>
      <c r="Q3648" s="72">
        <v>215000</v>
      </c>
      <c r="R3648" s="7" t="s">
        <v>16711</v>
      </c>
      <c r="S3648" s="7" t="s">
        <v>16711</v>
      </c>
      <c r="T3648" s="7" t="s">
        <v>16759</v>
      </c>
      <c r="U3648" s="7" t="s">
        <v>16767</v>
      </c>
      <c r="V3648" s="7" t="s">
        <v>16751</v>
      </c>
      <c r="W3648" s="7"/>
      <c r="X3648" s="7"/>
      <c r="Y3648" s="24">
        <v>0</v>
      </c>
      <c r="Z3648" s="24">
        <v>0</v>
      </c>
      <c r="AA3648" s="24"/>
      <c r="AB3648" s="24">
        <v>0</v>
      </c>
      <c r="AC3648" s="24">
        <v>0</v>
      </c>
      <c r="AD3648" s="24">
        <v>0</v>
      </c>
      <c r="AE3648" s="24">
        <v>0</v>
      </c>
      <c r="AF3648" s="24">
        <v>0</v>
      </c>
      <c r="AG3648" s="24">
        <v>0</v>
      </c>
    </row>
    <row r="3649" spans="1:33" x14ac:dyDescent="0.35">
      <c r="A3649" s="70">
        <v>901158187</v>
      </c>
      <c r="B3649" s="70" t="s">
        <v>24</v>
      </c>
      <c r="C3649" s="70" t="s">
        <v>9079</v>
      </c>
      <c r="D3649" s="70" t="s">
        <v>16636</v>
      </c>
      <c r="E3649" s="70" t="s">
        <v>12919</v>
      </c>
      <c r="F3649" s="70"/>
      <c r="G3649" s="70" t="e">
        <v>#N/A</v>
      </c>
      <c r="H3649" s="70" t="s">
        <v>9080</v>
      </c>
      <c r="I3649" s="25">
        <v>45261</v>
      </c>
      <c r="J3649" s="71">
        <v>60</v>
      </c>
      <c r="K3649" s="70" t="s">
        <v>9081</v>
      </c>
      <c r="L3649" s="70" t="s">
        <v>26</v>
      </c>
      <c r="M3649" s="70" t="s">
        <v>9240</v>
      </c>
      <c r="N3649" s="70" t="s">
        <v>27</v>
      </c>
      <c r="O3649" s="70" t="s">
        <v>8404</v>
      </c>
      <c r="P3649" s="72">
        <v>50056</v>
      </c>
      <c r="Q3649" s="72">
        <v>50056</v>
      </c>
      <c r="R3649" s="7" t="s">
        <v>16713</v>
      </c>
      <c r="S3649" s="7" t="s">
        <v>16713</v>
      </c>
      <c r="T3649" s="7" t="s">
        <v>16755</v>
      </c>
      <c r="U3649" s="7" t="s">
        <v>16767</v>
      </c>
      <c r="V3649" s="7" t="s">
        <v>16751</v>
      </c>
      <c r="W3649" s="7">
        <v>2023</v>
      </c>
      <c r="X3649" s="7" t="s">
        <v>16755</v>
      </c>
      <c r="Y3649" s="24">
        <v>50056</v>
      </c>
      <c r="Z3649" s="24">
        <v>0</v>
      </c>
      <c r="AA3649" s="24"/>
      <c r="AB3649" s="24">
        <v>375420</v>
      </c>
      <c r="AC3649" s="24">
        <v>50056</v>
      </c>
      <c r="AD3649" s="24">
        <v>0</v>
      </c>
      <c r="AE3649" s="24">
        <v>50056</v>
      </c>
      <c r="AF3649" s="24">
        <v>0</v>
      </c>
      <c r="AG3649" s="24">
        <v>50056</v>
      </c>
    </row>
    <row r="3650" spans="1:33" x14ac:dyDescent="0.35">
      <c r="A3650" s="70">
        <v>901158187</v>
      </c>
      <c r="B3650" s="70" t="s">
        <v>24</v>
      </c>
      <c r="C3650" s="70" t="s">
        <v>9082</v>
      </c>
      <c r="D3650" s="70" t="s">
        <v>16637</v>
      </c>
      <c r="E3650" s="70" t="s">
        <v>12920</v>
      </c>
      <c r="F3650" s="70"/>
      <c r="G3650" s="70" t="e">
        <v>#N/A</v>
      </c>
      <c r="H3650" s="70" t="s">
        <v>7659</v>
      </c>
      <c r="I3650" s="25">
        <v>45261</v>
      </c>
      <c r="J3650" s="71">
        <v>60</v>
      </c>
      <c r="K3650" s="70" t="s">
        <v>9083</v>
      </c>
      <c r="L3650" s="70" t="s">
        <v>26</v>
      </c>
      <c r="M3650" s="70" t="s">
        <v>9240</v>
      </c>
      <c r="N3650" s="70" t="s">
        <v>27</v>
      </c>
      <c r="O3650" s="70" t="s">
        <v>8404</v>
      </c>
      <c r="P3650" s="72">
        <v>21200</v>
      </c>
      <c r="Q3650" s="72">
        <v>21200</v>
      </c>
      <c r="R3650" s="7" t="s">
        <v>16713</v>
      </c>
      <c r="S3650" s="7" t="s">
        <v>16713</v>
      </c>
      <c r="T3650" s="7" t="s">
        <v>16755</v>
      </c>
      <c r="U3650" s="7" t="s">
        <v>16767</v>
      </c>
      <c r="V3650" s="7" t="s">
        <v>16751</v>
      </c>
      <c r="W3650" s="7">
        <v>2023</v>
      </c>
      <c r="X3650" s="7" t="s">
        <v>16755</v>
      </c>
      <c r="Y3650" s="24">
        <v>21200</v>
      </c>
      <c r="Z3650" s="24">
        <v>0</v>
      </c>
      <c r="AA3650" s="24"/>
      <c r="AB3650" s="24">
        <v>1590000</v>
      </c>
      <c r="AC3650" s="24">
        <v>21200</v>
      </c>
      <c r="AD3650" s="24">
        <v>0</v>
      </c>
      <c r="AE3650" s="24">
        <v>21200</v>
      </c>
      <c r="AF3650" s="24">
        <v>0</v>
      </c>
      <c r="AG3650" s="24">
        <v>21200</v>
      </c>
    </row>
    <row r="3651" spans="1:33" x14ac:dyDescent="0.35">
      <c r="A3651" s="70">
        <v>901158187</v>
      </c>
      <c r="B3651" s="70" t="s">
        <v>24</v>
      </c>
      <c r="C3651" s="70" t="s">
        <v>9084</v>
      </c>
      <c r="D3651" s="70" t="s">
        <v>16638</v>
      </c>
      <c r="E3651" s="70" t="s">
        <v>12921</v>
      </c>
      <c r="F3651" s="70"/>
      <c r="G3651" s="70" t="e">
        <v>#N/A</v>
      </c>
      <c r="H3651" s="70" t="s">
        <v>9085</v>
      </c>
      <c r="I3651" s="25">
        <v>45261</v>
      </c>
      <c r="J3651" s="71">
        <v>60</v>
      </c>
      <c r="K3651" s="70" t="s">
        <v>9086</v>
      </c>
      <c r="L3651" s="70" t="s">
        <v>26</v>
      </c>
      <c r="M3651" s="70" t="s">
        <v>9238</v>
      </c>
      <c r="N3651" s="70" t="s">
        <v>27</v>
      </c>
      <c r="O3651" s="70" t="s">
        <v>8404</v>
      </c>
      <c r="P3651" s="72">
        <v>166286498</v>
      </c>
      <c r="Q3651" s="72">
        <v>166286498</v>
      </c>
      <c r="R3651" s="7" t="s">
        <v>16713</v>
      </c>
      <c r="S3651" s="7" t="s">
        <v>16713</v>
      </c>
      <c r="T3651" s="7" t="s">
        <v>16765</v>
      </c>
      <c r="U3651" s="7" t="s">
        <v>16768</v>
      </c>
      <c r="V3651" s="7" t="s">
        <v>16748</v>
      </c>
      <c r="W3651" s="7"/>
      <c r="X3651" s="7"/>
      <c r="Y3651" s="24">
        <v>0</v>
      </c>
      <c r="Z3651" s="24">
        <v>0</v>
      </c>
      <c r="AA3651" s="24"/>
      <c r="AB3651" s="24">
        <v>0</v>
      </c>
      <c r="AC3651" s="24">
        <v>0</v>
      </c>
      <c r="AD3651" s="24">
        <v>0</v>
      </c>
      <c r="AE3651" s="24">
        <v>0</v>
      </c>
      <c r="AF3651" s="24">
        <v>0</v>
      </c>
      <c r="AG3651" s="24">
        <v>0</v>
      </c>
    </row>
    <row r="3652" spans="1:33" x14ac:dyDescent="0.35">
      <c r="A3652" s="70">
        <v>901158187</v>
      </c>
      <c r="B3652" s="70" t="s">
        <v>24</v>
      </c>
      <c r="C3652" s="70" t="s">
        <v>9087</v>
      </c>
      <c r="D3652" s="70" t="s">
        <v>16639</v>
      </c>
      <c r="E3652" s="70" t="s">
        <v>12922</v>
      </c>
      <c r="F3652" s="70"/>
      <c r="G3652" s="70" t="e">
        <v>#N/A</v>
      </c>
      <c r="H3652" s="70" t="s">
        <v>9085</v>
      </c>
      <c r="I3652" s="25">
        <v>45261</v>
      </c>
      <c r="J3652" s="71">
        <v>60</v>
      </c>
      <c r="K3652" s="70" t="s">
        <v>9088</v>
      </c>
      <c r="L3652" s="70" t="s">
        <v>26</v>
      </c>
      <c r="M3652" s="70" t="s">
        <v>9238</v>
      </c>
      <c r="N3652" s="70" t="s">
        <v>27</v>
      </c>
      <c r="O3652" s="70" t="s">
        <v>8404</v>
      </c>
      <c r="P3652" s="72">
        <v>56194708</v>
      </c>
      <c r="Q3652" s="72">
        <v>56194708</v>
      </c>
      <c r="R3652" s="7" t="s">
        <v>16713</v>
      </c>
      <c r="S3652" s="7" t="s">
        <v>16713</v>
      </c>
      <c r="T3652" s="7" t="s">
        <v>16765</v>
      </c>
      <c r="U3652" s="7" t="s">
        <v>16768</v>
      </c>
      <c r="V3652" s="7" t="s">
        <v>16748</v>
      </c>
      <c r="W3652" s="7"/>
      <c r="X3652" s="7"/>
      <c r="Y3652" s="24">
        <v>0</v>
      </c>
      <c r="Z3652" s="24">
        <v>0</v>
      </c>
      <c r="AA3652" s="24"/>
      <c r="AB3652" s="24">
        <v>0</v>
      </c>
      <c r="AC3652" s="24">
        <v>0</v>
      </c>
      <c r="AD3652" s="24">
        <v>0</v>
      </c>
      <c r="AE3652" s="24">
        <v>0</v>
      </c>
      <c r="AF3652" s="24">
        <v>0</v>
      </c>
      <c r="AG3652" s="24">
        <v>0</v>
      </c>
    </row>
    <row r="3653" spans="1:33" x14ac:dyDescent="0.35">
      <c r="A3653" s="70">
        <v>901158187</v>
      </c>
      <c r="B3653" s="70" t="s">
        <v>24</v>
      </c>
      <c r="C3653" s="70" t="s">
        <v>9089</v>
      </c>
      <c r="D3653" s="70" t="s">
        <v>16640</v>
      </c>
      <c r="E3653" s="70" t="s">
        <v>12923</v>
      </c>
      <c r="F3653" s="70"/>
      <c r="G3653" s="70" t="e">
        <v>#N/A</v>
      </c>
      <c r="H3653" s="70" t="s">
        <v>9085</v>
      </c>
      <c r="I3653" s="25">
        <v>45261</v>
      </c>
      <c r="J3653" s="71">
        <v>60</v>
      </c>
      <c r="K3653" s="70" t="s">
        <v>9090</v>
      </c>
      <c r="L3653" s="70" t="s">
        <v>26</v>
      </c>
      <c r="M3653" s="70" t="s">
        <v>9238</v>
      </c>
      <c r="N3653" s="70" t="s">
        <v>27</v>
      </c>
      <c r="O3653" s="70" t="s">
        <v>8404</v>
      </c>
      <c r="P3653" s="72">
        <v>243274355</v>
      </c>
      <c r="Q3653" s="72">
        <v>243274355</v>
      </c>
      <c r="R3653" s="7" t="s">
        <v>16713</v>
      </c>
      <c r="S3653" s="7" t="s">
        <v>16713</v>
      </c>
      <c r="T3653" s="7" t="s">
        <v>16765</v>
      </c>
      <c r="U3653" s="7" t="s">
        <v>16768</v>
      </c>
      <c r="V3653" s="7" t="s">
        <v>16748</v>
      </c>
      <c r="W3653" s="7"/>
      <c r="X3653" s="7"/>
      <c r="Y3653" s="24">
        <v>0</v>
      </c>
      <c r="Z3653" s="24">
        <v>0</v>
      </c>
      <c r="AA3653" s="24"/>
      <c r="AB3653" s="24">
        <v>0</v>
      </c>
      <c r="AC3653" s="24">
        <v>0</v>
      </c>
      <c r="AD3653" s="24">
        <v>0</v>
      </c>
      <c r="AE3653" s="24">
        <v>0</v>
      </c>
      <c r="AF3653" s="24">
        <v>0</v>
      </c>
      <c r="AG3653" s="24">
        <v>0</v>
      </c>
    </row>
    <row r="3654" spans="1:33" x14ac:dyDescent="0.35">
      <c r="A3654" s="70">
        <v>901158187</v>
      </c>
      <c r="B3654" s="70" t="s">
        <v>24</v>
      </c>
      <c r="C3654" s="70" t="s">
        <v>9091</v>
      </c>
      <c r="D3654" s="70" t="s">
        <v>16641</v>
      </c>
      <c r="E3654" s="70" t="s">
        <v>12924</v>
      </c>
      <c r="F3654" s="70"/>
      <c r="G3654" s="70" t="e">
        <v>#N/A</v>
      </c>
      <c r="H3654" s="70" t="s">
        <v>9085</v>
      </c>
      <c r="I3654" s="25">
        <v>45261</v>
      </c>
      <c r="J3654" s="71">
        <v>60</v>
      </c>
      <c r="K3654" s="70" t="s">
        <v>9092</v>
      </c>
      <c r="L3654" s="70" t="s">
        <v>26</v>
      </c>
      <c r="M3654" s="70" t="s">
        <v>9238</v>
      </c>
      <c r="N3654" s="70" t="s">
        <v>27</v>
      </c>
      <c r="O3654" s="70" t="s">
        <v>8404</v>
      </c>
      <c r="P3654" s="72">
        <v>11479780</v>
      </c>
      <c r="Q3654" s="72">
        <v>11479780</v>
      </c>
      <c r="R3654" s="7" t="s">
        <v>16713</v>
      </c>
      <c r="S3654" s="7" t="s">
        <v>16713</v>
      </c>
      <c r="T3654" s="7" t="s">
        <v>16765</v>
      </c>
      <c r="U3654" s="7" t="s">
        <v>16768</v>
      </c>
      <c r="V3654" s="7" t="s">
        <v>16748</v>
      </c>
      <c r="W3654" s="7"/>
      <c r="X3654" s="7"/>
      <c r="Y3654" s="24">
        <v>0</v>
      </c>
      <c r="Z3654" s="24">
        <v>0</v>
      </c>
      <c r="AA3654" s="24"/>
      <c r="AB3654" s="24">
        <v>0</v>
      </c>
      <c r="AC3654" s="24">
        <v>0</v>
      </c>
      <c r="AD3654" s="24">
        <v>0</v>
      </c>
      <c r="AE3654" s="24">
        <v>0</v>
      </c>
      <c r="AF3654" s="24">
        <v>0</v>
      </c>
      <c r="AG3654" s="24">
        <v>0</v>
      </c>
    </row>
    <row r="3655" spans="1:33" x14ac:dyDescent="0.35">
      <c r="A3655" s="70">
        <v>901158187</v>
      </c>
      <c r="B3655" s="70" t="s">
        <v>24</v>
      </c>
      <c r="C3655" s="70" t="s">
        <v>9093</v>
      </c>
      <c r="D3655" s="70" t="s">
        <v>16642</v>
      </c>
      <c r="E3655" s="70" t="s">
        <v>12925</v>
      </c>
      <c r="F3655" s="70"/>
      <c r="G3655" s="70" t="e">
        <v>#N/A</v>
      </c>
      <c r="H3655" s="70" t="s">
        <v>9085</v>
      </c>
      <c r="I3655" s="25">
        <v>45261</v>
      </c>
      <c r="J3655" s="71">
        <v>60</v>
      </c>
      <c r="K3655" s="70" t="s">
        <v>9094</v>
      </c>
      <c r="L3655" s="70" t="s">
        <v>26</v>
      </c>
      <c r="M3655" s="70" t="s">
        <v>9238</v>
      </c>
      <c r="N3655" s="70" t="s">
        <v>27</v>
      </c>
      <c r="O3655" s="70" t="s">
        <v>8404</v>
      </c>
      <c r="P3655" s="72">
        <v>11049252006</v>
      </c>
      <c r="Q3655" s="72">
        <v>10989595280</v>
      </c>
      <c r="R3655" s="7" t="s">
        <v>16713</v>
      </c>
      <c r="S3655" s="7" t="s">
        <v>16713</v>
      </c>
      <c r="T3655" s="7" t="s">
        <v>16765</v>
      </c>
      <c r="U3655" s="7" t="s">
        <v>16768</v>
      </c>
      <c r="V3655" s="7" t="s">
        <v>16748</v>
      </c>
      <c r="W3655" s="7"/>
      <c r="X3655" s="7"/>
      <c r="Y3655" s="24">
        <v>0</v>
      </c>
      <c r="Z3655" s="24">
        <v>0</v>
      </c>
      <c r="AA3655" s="24"/>
      <c r="AB3655" s="24">
        <v>0</v>
      </c>
      <c r="AC3655" s="24">
        <v>0</v>
      </c>
      <c r="AD3655" s="24">
        <v>0</v>
      </c>
      <c r="AE3655" s="24">
        <v>0</v>
      </c>
      <c r="AF3655" s="24">
        <v>0</v>
      </c>
      <c r="AG3655" s="24">
        <v>0</v>
      </c>
    </row>
    <row r="3656" spans="1:33" x14ac:dyDescent="0.35">
      <c r="A3656" s="70">
        <v>901158187</v>
      </c>
      <c r="B3656" s="70" t="s">
        <v>24</v>
      </c>
      <c r="C3656" s="70" t="s">
        <v>9095</v>
      </c>
      <c r="D3656" s="70" t="s">
        <v>16643</v>
      </c>
      <c r="E3656" s="70" t="s">
        <v>12926</v>
      </c>
      <c r="F3656" s="70"/>
      <c r="G3656" s="70" t="e">
        <v>#N/A</v>
      </c>
      <c r="H3656" s="70" t="s">
        <v>8960</v>
      </c>
      <c r="I3656" s="25">
        <v>45261</v>
      </c>
      <c r="J3656" s="71">
        <v>60</v>
      </c>
      <c r="K3656" s="70" t="s">
        <v>9096</v>
      </c>
      <c r="L3656" s="70" t="s">
        <v>5944</v>
      </c>
      <c r="M3656" s="70" t="s">
        <v>9240</v>
      </c>
      <c r="N3656" s="70" t="s">
        <v>27</v>
      </c>
      <c r="O3656" s="70" t="s">
        <v>8404</v>
      </c>
      <c r="P3656" s="72">
        <v>674524</v>
      </c>
      <c r="Q3656" s="72">
        <v>674524</v>
      </c>
      <c r="R3656" s="7" t="s">
        <v>16713</v>
      </c>
      <c r="S3656" s="7" t="s">
        <v>16713</v>
      </c>
      <c r="T3656" s="7" t="s">
        <v>16755</v>
      </c>
      <c r="U3656" s="7" t="s">
        <v>16767</v>
      </c>
      <c r="V3656" s="7" t="s">
        <v>16751</v>
      </c>
      <c r="W3656" s="7">
        <v>2023</v>
      </c>
      <c r="X3656" s="7" t="s">
        <v>16755</v>
      </c>
      <c r="Y3656" s="24">
        <v>674524</v>
      </c>
      <c r="Z3656" s="24">
        <v>0</v>
      </c>
      <c r="AA3656" s="24"/>
      <c r="AB3656" s="24">
        <v>314867</v>
      </c>
      <c r="AC3656" s="24">
        <v>674524</v>
      </c>
      <c r="AD3656" s="24">
        <v>0</v>
      </c>
      <c r="AE3656" s="24">
        <v>674524</v>
      </c>
      <c r="AF3656" s="24">
        <v>0</v>
      </c>
      <c r="AG3656" s="24">
        <v>674524</v>
      </c>
    </row>
    <row r="3657" spans="1:33" x14ac:dyDescent="0.35">
      <c r="A3657" s="70">
        <v>901158187</v>
      </c>
      <c r="B3657" s="70" t="s">
        <v>24</v>
      </c>
      <c r="C3657" s="70" t="s">
        <v>9097</v>
      </c>
      <c r="D3657" s="70" t="s">
        <v>16644</v>
      </c>
      <c r="E3657" s="70" t="s">
        <v>12927</v>
      </c>
      <c r="F3657" s="70"/>
      <c r="G3657" s="70" t="e">
        <v>#N/A</v>
      </c>
      <c r="H3657" s="70" t="s">
        <v>7662</v>
      </c>
      <c r="I3657" s="25">
        <v>45261</v>
      </c>
      <c r="J3657" s="71">
        <v>60</v>
      </c>
      <c r="K3657" s="70" t="s">
        <v>9098</v>
      </c>
      <c r="L3657" s="70" t="s">
        <v>26</v>
      </c>
      <c r="M3657" s="70" t="s">
        <v>9240</v>
      </c>
      <c r="N3657" s="70" t="s">
        <v>27</v>
      </c>
      <c r="O3657" s="70" t="s">
        <v>8404</v>
      </c>
      <c r="P3657" s="72">
        <v>153756</v>
      </c>
      <c r="Q3657" s="72">
        <v>153756</v>
      </c>
      <c r="R3657" s="7" t="s">
        <v>16711</v>
      </c>
      <c r="S3657" s="7" t="s">
        <v>16711</v>
      </c>
      <c r="T3657" s="7" t="s">
        <v>16759</v>
      </c>
      <c r="U3657" s="7" t="s">
        <v>16767</v>
      </c>
      <c r="V3657" s="7" t="s">
        <v>16751</v>
      </c>
      <c r="W3657" s="7"/>
      <c r="X3657" s="7"/>
      <c r="Y3657" s="24">
        <v>0</v>
      </c>
      <c r="Z3657" s="24">
        <v>0</v>
      </c>
      <c r="AA3657" s="24"/>
      <c r="AB3657" s="24">
        <v>0</v>
      </c>
      <c r="AC3657" s="24">
        <v>0</v>
      </c>
      <c r="AD3657" s="24">
        <v>0</v>
      </c>
      <c r="AE3657" s="24">
        <v>0</v>
      </c>
      <c r="AF3657" s="24">
        <v>0</v>
      </c>
      <c r="AG3657" s="24">
        <v>0</v>
      </c>
    </row>
    <row r="3658" spans="1:33" x14ac:dyDescent="0.35">
      <c r="A3658" s="70">
        <v>901158187</v>
      </c>
      <c r="B3658" s="70" t="s">
        <v>24</v>
      </c>
      <c r="C3658" s="70" t="s">
        <v>9099</v>
      </c>
      <c r="D3658" s="70" t="s">
        <v>16645</v>
      </c>
      <c r="E3658" s="70" t="s">
        <v>12928</v>
      </c>
      <c r="F3658" s="70"/>
      <c r="G3658" s="70" t="e">
        <v>#N/A</v>
      </c>
      <c r="H3658" s="70" t="s">
        <v>7665</v>
      </c>
      <c r="I3658" s="25">
        <v>45261</v>
      </c>
      <c r="J3658" s="71">
        <v>60</v>
      </c>
      <c r="K3658" s="70" t="s">
        <v>9100</v>
      </c>
      <c r="L3658" s="70" t="s">
        <v>9101</v>
      </c>
      <c r="M3658" s="70" t="s">
        <v>9240</v>
      </c>
      <c r="N3658" s="70" t="s">
        <v>27</v>
      </c>
      <c r="O3658" s="70" t="s">
        <v>8404</v>
      </c>
      <c r="P3658" s="72">
        <v>46403</v>
      </c>
      <c r="Q3658" s="72">
        <v>46403</v>
      </c>
      <c r="R3658" s="7" t="s">
        <v>16713</v>
      </c>
      <c r="S3658" s="7" t="s">
        <v>16713</v>
      </c>
      <c r="T3658" s="7" t="s">
        <v>16755</v>
      </c>
      <c r="U3658" s="7" t="s">
        <v>16767</v>
      </c>
      <c r="V3658" s="7" t="s">
        <v>16751</v>
      </c>
      <c r="W3658" s="7">
        <v>2023</v>
      </c>
      <c r="X3658" s="7" t="s">
        <v>16755</v>
      </c>
      <c r="Y3658" s="24">
        <v>46403</v>
      </c>
      <c r="Z3658" s="24">
        <v>0</v>
      </c>
      <c r="AA3658" s="24"/>
      <c r="AB3658" s="24">
        <v>1670508</v>
      </c>
      <c r="AC3658" s="24">
        <v>46403</v>
      </c>
      <c r="AD3658" s="24">
        <v>0</v>
      </c>
      <c r="AE3658" s="24">
        <v>46403</v>
      </c>
      <c r="AF3658" s="24">
        <v>0</v>
      </c>
      <c r="AG3658" s="24">
        <v>46403</v>
      </c>
    </row>
    <row r="3659" spans="1:33" x14ac:dyDescent="0.35">
      <c r="A3659" s="70">
        <v>901158187</v>
      </c>
      <c r="B3659" s="70" t="s">
        <v>24</v>
      </c>
      <c r="C3659" s="70" t="s">
        <v>9102</v>
      </c>
      <c r="D3659" s="70" t="s">
        <v>16646</v>
      </c>
      <c r="E3659" s="70" t="s">
        <v>12929</v>
      </c>
      <c r="F3659" s="70"/>
      <c r="G3659" s="70" t="e">
        <v>#N/A</v>
      </c>
      <c r="H3659" s="70" t="s">
        <v>7665</v>
      </c>
      <c r="I3659" s="25">
        <v>45261</v>
      </c>
      <c r="J3659" s="71">
        <v>60</v>
      </c>
      <c r="K3659" s="70" t="s">
        <v>9103</v>
      </c>
      <c r="L3659" s="70" t="s">
        <v>26</v>
      </c>
      <c r="M3659" s="70" t="s">
        <v>9240</v>
      </c>
      <c r="N3659" s="70" t="s">
        <v>27</v>
      </c>
      <c r="O3659" s="70" t="s">
        <v>8404</v>
      </c>
      <c r="P3659" s="72">
        <v>417627</v>
      </c>
      <c r="Q3659" s="72">
        <v>417627</v>
      </c>
      <c r="R3659" s="7" t="s">
        <v>16713</v>
      </c>
      <c r="S3659" s="7" t="s">
        <v>16713</v>
      </c>
      <c r="T3659" s="7" t="s">
        <v>16755</v>
      </c>
      <c r="U3659" s="7" t="s">
        <v>16767</v>
      </c>
      <c r="V3659" s="7" t="s">
        <v>16751</v>
      </c>
      <c r="W3659" s="7">
        <v>2023</v>
      </c>
      <c r="X3659" s="7" t="s">
        <v>16755</v>
      </c>
      <c r="Y3659" s="24">
        <v>417627</v>
      </c>
      <c r="Z3659" s="24">
        <v>0</v>
      </c>
      <c r="AA3659" s="24"/>
      <c r="AB3659" s="24">
        <v>1670508</v>
      </c>
      <c r="AC3659" s="24">
        <v>417627</v>
      </c>
      <c r="AD3659" s="24">
        <v>0</v>
      </c>
      <c r="AE3659" s="24">
        <v>417627</v>
      </c>
      <c r="AF3659" s="24">
        <v>0</v>
      </c>
      <c r="AG3659" s="24">
        <v>417627</v>
      </c>
    </row>
    <row r="3660" spans="1:33" x14ac:dyDescent="0.35">
      <c r="A3660" s="70">
        <v>901158187</v>
      </c>
      <c r="B3660" s="70" t="s">
        <v>24</v>
      </c>
      <c r="C3660" s="70" t="s">
        <v>9104</v>
      </c>
      <c r="D3660" s="70" t="s">
        <v>16647</v>
      </c>
      <c r="E3660" s="70" t="s">
        <v>12930</v>
      </c>
      <c r="F3660" s="70"/>
      <c r="G3660" s="70" t="e">
        <v>#N/A</v>
      </c>
      <c r="H3660" s="70" t="s">
        <v>7665</v>
      </c>
      <c r="I3660" s="25">
        <v>45261</v>
      </c>
      <c r="J3660" s="71">
        <v>60</v>
      </c>
      <c r="K3660" s="70" t="s">
        <v>9105</v>
      </c>
      <c r="L3660" s="70" t="s">
        <v>9106</v>
      </c>
      <c r="M3660" s="70" t="s">
        <v>9240</v>
      </c>
      <c r="N3660" s="70" t="s">
        <v>27</v>
      </c>
      <c r="O3660" s="70" t="s">
        <v>8404</v>
      </c>
      <c r="P3660" s="72">
        <v>742448</v>
      </c>
      <c r="Q3660" s="72">
        <v>742448</v>
      </c>
      <c r="R3660" s="7" t="s">
        <v>16713</v>
      </c>
      <c r="S3660" s="7" t="s">
        <v>16713</v>
      </c>
      <c r="T3660" s="7" t="s">
        <v>16755</v>
      </c>
      <c r="U3660" s="7" t="s">
        <v>16767</v>
      </c>
      <c r="V3660" s="7" t="s">
        <v>16751</v>
      </c>
      <c r="W3660" s="7">
        <v>2023</v>
      </c>
      <c r="X3660" s="7" t="s">
        <v>16755</v>
      </c>
      <c r="Y3660" s="24">
        <v>742448</v>
      </c>
      <c r="Z3660" s="24">
        <v>0</v>
      </c>
      <c r="AA3660" s="24"/>
      <c r="AB3660" s="24">
        <v>1670508</v>
      </c>
      <c r="AC3660" s="24">
        <v>742448</v>
      </c>
      <c r="AD3660" s="24">
        <v>0</v>
      </c>
      <c r="AE3660" s="24">
        <v>742448</v>
      </c>
      <c r="AF3660" s="24">
        <v>0</v>
      </c>
      <c r="AG3660" s="24">
        <v>742448</v>
      </c>
    </row>
    <row r="3661" spans="1:33" x14ac:dyDescent="0.35">
      <c r="A3661" s="70">
        <v>901158187</v>
      </c>
      <c r="B3661" s="70" t="s">
        <v>24</v>
      </c>
      <c r="C3661" s="70" t="s">
        <v>9107</v>
      </c>
      <c r="D3661" s="70" t="s">
        <v>16648</v>
      </c>
      <c r="E3661" s="70" t="s">
        <v>12931</v>
      </c>
      <c r="F3661" s="70"/>
      <c r="G3661" s="70" t="e">
        <v>#N/A</v>
      </c>
      <c r="H3661" s="70" t="s">
        <v>7665</v>
      </c>
      <c r="I3661" s="25">
        <v>45261</v>
      </c>
      <c r="J3661" s="71">
        <v>60</v>
      </c>
      <c r="K3661" s="70" t="s">
        <v>9108</v>
      </c>
      <c r="L3661" s="70" t="s">
        <v>5123</v>
      </c>
      <c r="M3661" s="70" t="s">
        <v>9240</v>
      </c>
      <c r="N3661" s="70" t="s">
        <v>27</v>
      </c>
      <c r="O3661" s="70" t="s">
        <v>8404</v>
      </c>
      <c r="P3661" s="72">
        <v>17362</v>
      </c>
      <c r="Q3661" s="72">
        <v>17362</v>
      </c>
      <c r="R3661" s="7" t="s">
        <v>16711</v>
      </c>
      <c r="S3661" s="7" t="s">
        <v>16713</v>
      </c>
      <c r="T3661" s="7" t="s">
        <v>16755</v>
      </c>
      <c r="U3661" s="7" t="s">
        <v>16767</v>
      </c>
      <c r="V3661" s="7" t="s">
        <v>16751</v>
      </c>
      <c r="W3661" s="7">
        <v>2023</v>
      </c>
      <c r="X3661" s="7" t="s">
        <v>16755</v>
      </c>
      <c r="Y3661" s="24">
        <v>17362</v>
      </c>
      <c r="Z3661" s="24">
        <v>0</v>
      </c>
      <c r="AA3661" s="24"/>
      <c r="AB3661" s="24">
        <v>260430</v>
      </c>
      <c r="AC3661" s="24">
        <v>17362</v>
      </c>
      <c r="AD3661" s="24">
        <v>0</v>
      </c>
      <c r="AE3661" s="24">
        <v>17362</v>
      </c>
      <c r="AF3661" s="24">
        <v>0</v>
      </c>
      <c r="AG3661" s="24">
        <v>17362</v>
      </c>
    </row>
    <row r="3662" spans="1:33" x14ac:dyDescent="0.35">
      <c r="A3662" s="70">
        <v>901158187</v>
      </c>
      <c r="B3662" s="70" t="s">
        <v>24</v>
      </c>
      <c r="C3662" s="70" t="s">
        <v>9109</v>
      </c>
      <c r="D3662" s="70" t="s">
        <v>16649</v>
      </c>
      <c r="E3662" s="70" t="s">
        <v>12932</v>
      </c>
      <c r="F3662" s="70"/>
      <c r="G3662" s="70" t="e">
        <v>#N/A</v>
      </c>
      <c r="H3662" s="70" t="s">
        <v>9110</v>
      </c>
      <c r="I3662" s="25">
        <v>45261</v>
      </c>
      <c r="J3662" s="71">
        <v>60</v>
      </c>
      <c r="K3662" s="70" t="s">
        <v>9111</v>
      </c>
      <c r="L3662" s="70" t="s">
        <v>9112</v>
      </c>
      <c r="M3662" s="70" t="s">
        <v>9240</v>
      </c>
      <c r="N3662" s="70" t="s">
        <v>27</v>
      </c>
      <c r="O3662" s="70" t="s">
        <v>8404</v>
      </c>
      <c r="P3662" s="72">
        <v>3532147</v>
      </c>
      <c r="Q3662" s="72">
        <v>3532147</v>
      </c>
      <c r="R3662" s="7" t="s">
        <v>16711</v>
      </c>
      <c r="S3662" s="7" t="s">
        <v>16711</v>
      </c>
      <c r="T3662" s="7" t="s">
        <v>16759</v>
      </c>
      <c r="U3662" s="7" t="s">
        <v>16767</v>
      </c>
      <c r="V3662" s="7" t="s">
        <v>16751</v>
      </c>
      <c r="W3662" s="7"/>
      <c r="X3662" s="7"/>
      <c r="Y3662" s="24">
        <v>0</v>
      </c>
      <c r="Z3662" s="24">
        <v>0</v>
      </c>
      <c r="AA3662" s="24"/>
      <c r="AB3662" s="24">
        <v>0</v>
      </c>
      <c r="AC3662" s="24">
        <v>0</v>
      </c>
      <c r="AD3662" s="24">
        <v>0</v>
      </c>
      <c r="AE3662" s="24">
        <v>0</v>
      </c>
      <c r="AF3662" s="24">
        <v>0</v>
      </c>
      <c r="AG3662" s="24">
        <v>0</v>
      </c>
    </row>
    <row r="3663" spans="1:33" x14ac:dyDescent="0.35">
      <c r="A3663" s="70">
        <v>901158187</v>
      </c>
      <c r="B3663" s="70" t="s">
        <v>24</v>
      </c>
      <c r="C3663" s="70" t="s">
        <v>9113</v>
      </c>
      <c r="D3663" s="70" t="s">
        <v>16650</v>
      </c>
      <c r="E3663" s="70" t="s">
        <v>12933</v>
      </c>
      <c r="F3663" s="70"/>
      <c r="G3663" s="70" t="e">
        <v>#N/A</v>
      </c>
      <c r="H3663" s="70" t="s">
        <v>7647</v>
      </c>
      <c r="I3663" s="25">
        <v>45261</v>
      </c>
      <c r="J3663" s="71">
        <v>60</v>
      </c>
      <c r="K3663" s="70" t="s">
        <v>9114</v>
      </c>
      <c r="L3663" s="70" t="s">
        <v>9115</v>
      </c>
      <c r="M3663" s="70" t="s">
        <v>9240</v>
      </c>
      <c r="N3663" s="70" t="s">
        <v>27</v>
      </c>
      <c r="O3663" s="70" t="s">
        <v>8404</v>
      </c>
      <c r="P3663" s="72">
        <v>6714</v>
      </c>
      <c r="Q3663" s="72">
        <v>6714</v>
      </c>
      <c r="R3663" s="7" t="s">
        <v>16711</v>
      </c>
      <c r="S3663" s="7" t="s">
        <v>16713</v>
      </c>
      <c r="T3663" s="7" t="s">
        <v>16765</v>
      </c>
      <c r="U3663" s="7" t="s">
        <v>16767</v>
      </c>
      <c r="V3663" s="7" t="s">
        <v>16751</v>
      </c>
      <c r="W3663" s="7"/>
      <c r="X3663" s="7"/>
      <c r="Y3663" s="24">
        <v>0</v>
      </c>
      <c r="Z3663" s="24">
        <v>0</v>
      </c>
      <c r="AA3663" s="24"/>
      <c r="AB3663" s="24">
        <v>0</v>
      </c>
      <c r="AC3663" s="24">
        <v>0</v>
      </c>
      <c r="AD3663" s="24">
        <v>0</v>
      </c>
      <c r="AE3663" s="24">
        <v>0</v>
      </c>
      <c r="AF3663" s="24">
        <v>0</v>
      </c>
      <c r="AG3663" s="24">
        <v>0</v>
      </c>
    </row>
    <row r="3664" spans="1:33" x14ac:dyDescent="0.35">
      <c r="A3664" s="70">
        <v>901158187</v>
      </c>
      <c r="B3664" s="70" t="s">
        <v>24</v>
      </c>
      <c r="C3664" s="70" t="s">
        <v>9116</v>
      </c>
      <c r="D3664" s="70" t="s">
        <v>16651</v>
      </c>
      <c r="E3664" s="70" t="s">
        <v>12934</v>
      </c>
      <c r="F3664" s="70"/>
      <c r="G3664" s="70" t="e">
        <v>#N/A</v>
      </c>
      <c r="H3664" s="70" t="s">
        <v>7675</v>
      </c>
      <c r="I3664" s="25">
        <v>45261</v>
      </c>
      <c r="J3664" s="71">
        <v>60</v>
      </c>
      <c r="K3664" s="70" t="s">
        <v>9117</v>
      </c>
      <c r="L3664" s="70" t="s">
        <v>9118</v>
      </c>
      <c r="M3664" s="70" t="s">
        <v>9240</v>
      </c>
      <c r="N3664" s="70" t="s">
        <v>27</v>
      </c>
      <c r="O3664" s="70" t="s">
        <v>8404</v>
      </c>
      <c r="P3664" s="72">
        <v>139209</v>
      </c>
      <c r="Q3664" s="72">
        <v>139209</v>
      </c>
      <c r="R3664" s="7" t="s">
        <v>16711</v>
      </c>
      <c r="S3664" s="7" t="s">
        <v>16713</v>
      </c>
      <c r="T3664" s="7" t="s">
        <v>16755</v>
      </c>
      <c r="U3664" s="7" t="s">
        <v>16767</v>
      </c>
      <c r="V3664" s="7" t="s">
        <v>16751</v>
      </c>
      <c r="W3664" s="7">
        <v>2023</v>
      </c>
      <c r="X3664" s="7" t="s">
        <v>16755</v>
      </c>
      <c r="Y3664" s="24">
        <v>139209</v>
      </c>
      <c r="Z3664" s="24">
        <v>0</v>
      </c>
      <c r="AA3664" s="24"/>
      <c r="AB3664" s="24">
        <v>1670508</v>
      </c>
      <c r="AC3664" s="24">
        <v>139209</v>
      </c>
      <c r="AD3664" s="24">
        <v>0</v>
      </c>
      <c r="AE3664" s="24">
        <v>139209</v>
      </c>
      <c r="AF3664" s="24">
        <v>0</v>
      </c>
      <c r="AG3664" s="24">
        <v>139209</v>
      </c>
    </row>
    <row r="3665" spans="1:33" x14ac:dyDescent="0.35">
      <c r="A3665" s="70">
        <v>901158187</v>
      </c>
      <c r="B3665" s="70" t="s">
        <v>24</v>
      </c>
      <c r="C3665" s="70" t="s">
        <v>9119</v>
      </c>
      <c r="D3665" s="70" t="s">
        <v>16652</v>
      </c>
      <c r="E3665" s="70" t="s">
        <v>12935</v>
      </c>
      <c r="F3665" s="70"/>
      <c r="G3665" s="70" t="e">
        <v>#N/A</v>
      </c>
      <c r="H3665" s="70" t="s">
        <v>9120</v>
      </c>
      <c r="I3665" s="25">
        <v>45261</v>
      </c>
      <c r="J3665" s="71">
        <v>60</v>
      </c>
      <c r="K3665" s="70" t="s">
        <v>9121</v>
      </c>
      <c r="L3665" s="70" t="s">
        <v>26</v>
      </c>
      <c r="M3665" s="70" t="s">
        <v>9240</v>
      </c>
      <c r="N3665" s="70" t="s">
        <v>27</v>
      </c>
      <c r="O3665" s="70" t="s">
        <v>8404</v>
      </c>
      <c r="P3665" s="72">
        <v>342414</v>
      </c>
      <c r="Q3665" s="72">
        <v>342414</v>
      </c>
      <c r="R3665" s="7" t="s">
        <v>16711</v>
      </c>
      <c r="S3665" s="7" t="s">
        <v>16711</v>
      </c>
      <c r="T3665" s="7" t="s">
        <v>16759</v>
      </c>
      <c r="U3665" s="7" t="s">
        <v>16767</v>
      </c>
      <c r="V3665" s="7" t="s">
        <v>16751</v>
      </c>
      <c r="W3665" s="7"/>
      <c r="X3665" s="7"/>
      <c r="Y3665" s="24">
        <v>0</v>
      </c>
      <c r="Z3665" s="24">
        <v>0</v>
      </c>
      <c r="AA3665" s="24"/>
      <c r="AB3665" s="24">
        <v>0</v>
      </c>
      <c r="AC3665" s="24">
        <v>0</v>
      </c>
      <c r="AD3665" s="24">
        <v>0</v>
      </c>
      <c r="AE3665" s="24">
        <v>0</v>
      </c>
      <c r="AF3665" s="24">
        <v>0</v>
      </c>
      <c r="AG3665" s="24">
        <v>0</v>
      </c>
    </row>
    <row r="3666" spans="1:33" x14ac:dyDescent="0.35">
      <c r="A3666" s="70">
        <v>901158187</v>
      </c>
      <c r="B3666" s="70" t="s">
        <v>24</v>
      </c>
      <c r="C3666" s="70" t="s">
        <v>9122</v>
      </c>
      <c r="D3666" s="70" t="s">
        <v>16653</v>
      </c>
      <c r="E3666" s="70" t="s">
        <v>12936</v>
      </c>
      <c r="F3666" s="70"/>
      <c r="G3666" s="70" t="e">
        <v>#N/A</v>
      </c>
      <c r="H3666" s="70" t="s">
        <v>9120</v>
      </c>
      <c r="I3666" s="25">
        <v>45261</v>
      </c>
      <c r="J3666" s="71">
        <v>60</v>
      </c>
      <c r="K3666" s="70" t="s">
        <v>9123</v>
      </c>
      <c r="L3666" s="70" t="s">
        <v>8464</v>
      </c>
      <c r="M3666" s="70" t="s">
        <v>9240</v>
      </c>
      <c r="N3666" s="70" t="s">
        <v>27</v>
      </c>
      <c r="O3666" s="70" t="s">
        <v>8404</v>
      </c>
      <c r="P3666" s="72">
        <v>92806</v>
      </c>
      <c r="Q3666" s="72">
        <v>92806</v>
      </c>
      <c r="R3666" s="7" t="s">
        <v>16713</v>
      </c>
      <c r="S3666" s="7" t="s">
        <v>16713</v>
      </c>
      <c r="T3666" s="7" t="s">
        <v>16755</v>
      </c>
      <c r="U3666" s="7" t="s">
        <v>16767</v>
      </c>
      <c r="V3666" s="7" t="s">
        <v>16751</v>
      </c>
      <c r="W3666" s="7">
        <v>2023</v>
      </c>
      <c r="X3666" s="7" t="s">
        <v>16755</v>
      </c>
      <c r="Y3666" s="24">
        <v>92806</v>
      </c>
      <c r="Z3666" s="24">
        <v>0</v>
      </c>
      <c r="AA3666" s="24"/>
      <c r="AB3666" s="24">
        <v>1670508</v>
      </c>
      <c r="AC3666" s="24">
        <v>92806</v>
      </c>
      <c r="AD3666" s="24">
        <v>0</v>
      </c>
      <c r="AE3666" s="24">
        <v>92806</v>
      </c>
      <c r="AF3666" s="24">
        <v>0</v>
      </c>
      <c r="AG3666" s="24">
        <v>92806</v>
      </c>
    </row>
    <row r="3667" spans="1:33" x14ac:dyDescent="0.35">
      <c r="A3667" s="70">
        <v>901158187</v>
      </c>
      <c r="B3667" s="70" t="s">
        <v>24</v>
      </c>
      <c r="C3667" s="70" t="s">
        <v>9124</v>
      </c>
      <c r="D3667" s="70" t="s">
        <v>16654</v>
      </c>
      <c r="E3667" s="70" t="s">
        <v>12937</v>
      </c>
      <c r="F3667" s="70"/>
      <c r="G3667" s="70" t="e">
        <v>#N/A</v>
      </c>
      <c r="H3667" s="70" t="s">
        <v>9120</v>
      </c>
      <c r="I3667" s="25">
        <v>45261</v>
      </c>
      <c r="J3667" s="71">
        <v>60</v>
      </c>
      <c r="K3667" s="70" t="s">
        <v>9125</v>
      </c>
      <c r="L3667" s="70" t="s">
        <v>26</v>
      </c>
      <c r="M3667" s="70" t="s">
        <v>9240</v>
      </c>
      <c r="N3667" s="70" t="s">
        <v>27</v>
      </c>
      <c r="O3667" s="70" t="s">
        <v>8404</v>
      </c>
      <c r="P3667" s="72">
        <v>12403</v>
      </c>
      <c r="Q3667" s="72">
        <v>12403</v>
      </c>
      <c r="R3667" s="7" t="s">
        <v>16711</v>
      </c>
      <c r="S3667" s="7" t="s">
        <v>16713</v>
      </c>
      <c r="T3667" s="7" t="s">
        <v>16765</v>
      </c>
      <c r="U3667" s="7" t="s">
        <v>16767</v>
      </c>
      <c r="V3667" s="7" t="s">
        <v>16751</v>
      </c>
      <c r="W3667" s="7"/>
      <c r="X3667" s="7"/>
      <c r="Y3667" s="24">
        <v>0</v>
      </c>
      <c r="Z3667" s="24">
        <v>0</v>
      </c>
      <c r="AA3667" s="24"/>
      <c r="AB3667" s="24">
        <v>0</v>
      </c>
      <c r="AC3667" s="24">
        <v>0</v>
      </c>
      <c r="AD3667" s="24">
        <v>0</v>
      </c>
      <c r="AE3667" s="24">
        <v>0</v>
      </c>
      <c r="AF3667" s="24">
        <v>0</v>
      </c>
      <c r="AG3667" s="24">
        <v>0</v>
      </c>
    </row>
    <row r="3668" spans="1:33" x14ac:dyDescent="0.35">
      <c r="A3668" s="70">
        <v>901158187</v>
      </c>
      <c r="B3668" s="70" t="s">
        <v>24</v>
      </c>
      <c r="C3668" s="70" t="s">
        <v>9126</v>
      </c>
      <c r="D3668" s="70" t="s">
        <v>16655</v>
      </c>
      <c r="E3668" s="70" t="s">
        <v>12938</v>
      </c>
      <c r="F3668" s="70"/>
      <c r="G3668" s="70" t="e">
        <v>#N/A</v>
      </c>
      <c r="H3668" s="70" t="s">
        <v>9120</v>
      </c>
      <c r="I3668" s="25">
        <v>45261</v>
      </c>
      <c r="J3668" s="71">
        <v>60</v>
      </c>
      <c r="K3668" s="70" t="s">
        <v>9127</v>
      </c>
      <c r="L3668" s="70" t="s">
        <v>9128</v>
      </c>
      <c r="M3668" s="70" t="s">
        <v>9240</v>
      </c>
      <c r="N3668" s="70" t="s">
        <v>27</v>
      </c>
      <c r="O3668" s="70" t="s">
        <v>8404</v>
      </c>
      <c r="P3668" s="72">
        <v>26856</v>
      </c>
      <c r="Q3668" s="72">
        <v>26856</v>
      </c>
      <c r="R3668" s="7" t="s">
        <v>16711</v>
      </c>
      <c r="S3668" s="7" t="s">
        <v>16711</v>
      </c>
      <c r="T3668" s="7" t="s">
        <v>16759</v>
      </c>
      <c r="U3668" s="7" t="s">
        <v>16767</v>
      </c>
      <c r="V3668" s="7" t="s">
        <v>16751</v>
      </c>
      <c r="W3668" s="7"/>
      <c r="X3668" s="7"/>
      <c r="Y3668" s="24">
        <v>0</v>
      </c>
      <c r="Z3668" s="24">
        <v>0</v>
      </c>
      <c r="AA3668" s="24"/>
      <c r="AB3668" s="24">
        <v>0</v>
      </c>
      <c r="AC3668" s="24">
        <v>0</v>
      </c>
      <c r="AD3668" s="24">
        <v>0</v>
      </c>
      <c r="AE3668" s="24">
        <v>0</v>
      </c>
      <c r="AF3668" s="24">
        <v>0</v>
      </c>
      <c r="AG3668" s="24">
        <v>0</v>
      </c>
    </row>
    <row r="3669" spans="1:33" x14ac:dyDescent="0.35">
      <c r="A3669" s="70">
        <v>901158187</v>
      </c>
      <c r="B3669" s="70" t="s">
        <v>24</v>
      </c>
      <c r="C3669" s="70" t="s">
        <v>9129</v>
      </c>
      <c r="D3669" s="70" t="s">
        <v>16656</v>
      </c>
      <c r="E3669" s="70" t="s">
        <v>12939</v>
      </c>
      <c r="F3669" s="70"/>
      <c r="G3669" s="70" t="e">
        <v>#N/A</v>
      </c>
      <c r="H3669" s="70" t="s">
        <v>9120</v>
      </c>
      <c r="I3669" s="25">
        <v>45261</v>
      </c>
      <c r="J3669" s="71">
        <v>60</v>
      </c>
      <c r="K3669" s="70" t="s">
        <v>9130</v>
      </c>
      <c r="L3669" s="70" t="s">
        <v>26</v>
      </c>
      <c r="M3669" s="70" t="s">
        <v>9240</v>
      </c>
      <c r="N3669" s="70" t="s">
        <v>27</v>
      </c>
      <c r="O3669" s="70" t="s">
        <v>8404</v>
      </c>
      <c r="P3669" s="72">
        <v>73854</v>
      </c>
      <c r="Q3669" s="72">
        <v>73854</v>
      </c>
      <c r="R3669" s="7" t="s">
        <v>16711</v>
      </c>
      <c r="S3669" s="7" t="s">
        <v>16711</v>
      </c>
      <c r="T3669" s="7" t="s">
        <v>16759</v>
      </c>
      <c r="U3669" s="7" t="s">
        <v>16767</v>
      </c>
      <c r="V3669" s="7" t="s">
        <v>16751</v>
      </c>
      <c r="W3669" s="7"/>
      <c r="X3669" s="7"/>
      <c r="Y3669" s="24">
        <v>0</v>
      </c>
      <c r="Z3669" s="24">
        <v>0</v>
      </c>
      <c r="AA3669" s="24"/>
      <c r="AB3669" s="24">
        <v>0</v>
      </c>
      <c r="AC3669" s="24">
        <v>0</v>
      </c>
      <c r="AD3669" s="24">
        <v>0</v>
      </c>
      <c r="AE3669" s="24">
        <v>0</v>
      </c>
      <c r="AF3669" s="24">
        <v>0</v>
      </c>
      <c r="AG3669" s="24">
        <v>0</v>
      </c>
    </row>
    <row r="3670" spans="1:33" x14ac:dyDescent="0.35">
      <c r="A3670" s="70">
        <v>901158187</v>
      </c>
      <c r="B3670" s="70" t="s">
        <v>24</v>
      </c>
      <c r="C3670" s="70" t="s">
        <v>9131</v>
      </c>
      <c r="D3670" s="70" t="s">
        <v>16657</v>
      </c>
      <c r="E3670" s="70" t="s">
        <v>12940</v>
      </c>
      <c r="F3670" s="70"/>
      <c r="G3670" s="70" t="e">
        <v>#N/A</v>
      </c>
      <c r="H3670" s="70" t="s">
        <v>9120</v>
      </c>
      <c r="I3670" s="25">
        <v>45261</v>
      </c>
      <c r="J3670" s="71">
        <v>60</v>
      </c>
      <c r="K3670" s="70" t="s">
        <v>9132</v>
      </c>
      <c r="L3670" s="70" t="s">
        <v>26</v>
      </c>
      <c r="M3670" s="70" t="s">
        <v>9240</v>
      </c>
      <c r="N3670" s="70" t="s">
        <v>27</v>
      </c>
      <c r="O3670" s="70" t="s">
        <v>8404</v>
      </c>
      <c r="P3670" s="72">
        <v>510433</v>
      </c>
      <c r="Q3670" s="72">
        <v>510433</v>
      </c>
      <c r="R3670" s="7" t="s">
        <v>16713</v>
      </c>
      <c r="S3670" s="7" t="s">
        <v>16713</v>
      </c>
      <c r="T3670" s="7" t="s">
        <v>16755</v>
      </c>
      <c r="U3670" s="7" t="s">
        <v>16767</v>
      </c>
      <c r="V3670" s="7" t="s">
        <v>16751</v>
      </c>
      <c r="W3670" s="7">
        <v>2023</v>
      </c>
      <c r="X3670" s="7" t="s">
        <v>16755</v>
      </c>
      <c r="Y3670" s="24">
        <v>510433</v>
      </c>
      <c r="Z3670" s="24">
        <v>0</v>
      </c>
      <c r="AA3670" s="24"/>
      <c r="AB3670" s="24">
        <v>1670508</v>
      </c>
      <c r="AC3670" s="24">
        <v>510433</v>
      </c>
      <c r="AD3670" s="24">
        <v>0</v>
      </c>
      <c r="AE3670" s="24">
        <v>510433</v>
      </c>
      <c r="AF3670" s="24">
        <v>0</v>
      </c>
      <c r="AG3670" s="24">
        <v>510433</v>
      </c>
    </row>
    <row r="3671" spans="1:33" x14ac:dyDescent="0.35">
      <c r="A3671" s="70">
        <v>901158187</v>
      </c>
      <c r="B3671" s="70" t="s">
        <v>24</v>
      </c>
      <c r="C3671" s="70" t="s">
        <v>9133</v>
      </c>
      <c r="D3671" s="70" t="s">
        <v>16658</v>
      </c>
      <c r="E3671" s="70" t="s">
        <v>12941</v>
      </c>
      <c r="F3671" s="70"/>
      <c r="G3671" s="70" t="e">
        <v>#N/A</v>
      </c>
      <c r="H3671" s="70" t="s">
        <v>7698</v>
      </c>
      <c r="I3671" s="25">
        <v>45261</v>
      </c>
      <c r="J3671" s="71">
        <v>60</v>
      </c>
      <c r="K3671" s="70" t="s">
        <v>9134</v>
      </c>
      <c r="L3671" s="70" t="s">
        <v>9135</v>
      </c>
      <c r="M3671" s="70" t="s">
        <v>9240</v>
      </c>
      <c r="N3671" s="70" t="s">
        <v>27</v>
      </c>
      <c r="O3671" s="70" t="s">
        <v>8404</v>
      </c>
      <c r="P3671" s="72">
        <v>62015</v>
      </c>
      <c r="Q3671" s="72">
        <v>62015</v>
      </c>
      <c r="R3671" s="7" t="s">
        <v>16711</v>
      </c>
      <c r="S3671" s="7" t="s">
        <v>16713</v>
      </c>
      <c r="T3671" s="7" t="s">
        <v>16755</v>
      </c>
      <c r="U3671" s="7" t="s">
        <v>16767</v>
      </c>
      <c r="V3671" s="7" t="s">
        <v>16751</v>
      </c>
      <c r="W3671" s="7">
        <v>2023</v>
      </c>
      <c r="X3671" s="7" t="s">
        <v>16755</v>
      </c>
      <c r="Y3671" s="24">
        <v>62015</v>
      </c>
      <c r="Z3671" s="24">
        <v>0</v>
      </c>
      <c r="AA3671" s="24"/>
      <c r="AB3671" s="24">
        <v>372090</v>
      </c>
      <c r="AC3671" s="24">
        <v>62015</v>
      </c>
      <c r="AD3671" s="24">
        <v>0</v>
      </c>
      <c r="AE3671" s="24">
        <v>62015</v>
      </c>
      <c r="AF3671" s="24">
        <v>0</v>
      </c>
      <c r="AG3671" s="24">
        <v>62015</v>
      </c>
    </row>
    <row r="3672" spans="1:33" x14ac:dyDescent="0.35">
      <c r="A3672" s="70">
        <v>901158187</v>
      </c>
      <c r="B3672" s="70" t="s">
        <v>24</v>
      </c>
      <c r="C3672" s="70" t="s">
        <v>9136</v>
      </c>
      <c r="D3672" s="70" t="s">
        <v>16659</v>
      </c>
      <c r="E3672" s="70" t="s">
        <v>12942</v>
      </c>
      <c r="F3672" s="70"/>
      <c r="G3672" s="70" t="e">
        <v>#N/A</v>
      </c>
      <c r="H3672" s="70" t="s">
        <v>7698</v>
      </c>
      <c r="I3672" s="25">
        <v>45261</v>
      </c>
      <c r="J3672" s="71">
        <v>60</v>
      </c>
      <c r="K3672" s="70" t="s">
        <v>9137</v>
      </c>
      <c r="L3672" s="70" t="s">
        <v>9138</v>
      </c>
      <c r="M3672" s="70" t="s">
        <v>9240</v>
      </c>
      <c r="N3672" s="70" t="s">
        <v>27</v>
      </c>
      <c r="O3672" s="70" t="s">
        <v>8404</v>
      </c>
      <c r="P3672" s="72">
        <v>556836</v>
      </c>
      <c r="Q3672" s="72">
        <v>556836</v>
      </c>
      <c r="R3672" s="7" t="s">
        <v>16713</v>
      </c>
      <c r="S3672" s="7" t="s">
        <v>16713</v>
      </c>
      <c r="T3672" s="7" t="s">
        <v>16755</v>
      </c>
      <c r="U3672" s="7" t="s">
        <v>16767</v>
      </c>
      <c r="V3672" s="7" t="s">
        <v>16751</v>
      </c>
      <c r="W3672" s="7">
        <v>2023</v>
      </c>
      <c r="X3672" s="7" t="s">
        <v>16755</v>
      </c>
      <c r="Y3672" s="24">
        <v>556836</v>
      </c>
      <c r="Z3672" s="24">
        <v>0</v>
      </c>
      <c r="AA3672" s="24"/>
      <c r="AB3672" s="24">
        <v>1670508</v>
      </c>
      <c r="AC3672" s="24">
        <v>556836</v>
      </c>
      <c r="AD3672" s="24">
        <v>0</v>
      </c>
      <c r="AE3672" s="24">
        <v>556836</v>
      </c>
      <c r="AF3672" s="24">
        <v>0</v>
      </c>
      <c r="AG3672" s="24">
        <v>556836</v>
      </c>
    </row>
    <row r="3673" spans="1:33" x14ac:dyDescent="0.35">
      <c r="A3673" s="70">
        <v>901158187</v>
      </c>
      <c r="B3673" s="70" t="s">
        <v>24</v>
      </c>
      <c r="C3673" s="70" t="s">
        <v>9139</v>
      </c>
      <c r="D3673" s="70" t="s">
        <v>16660</v>
      </c>
      <c r="E3673" s="70" t="s">
        <v>12943</v>
      </c>
      <c r="F3673" s="70"/>
      <c r="G3673" s="70" t="e">
        <v>#N/A</v>
      </c>
      <c r="H3673" s="70" t="s">
        <v>7698</v>
      </c>
      <c r="I3673" s="25">
        <v>45261</v>
      </c>
      <c r="J3673" s="71">
        <v>60</v>
      </c>
      <c r="K3673" s="70" t="s">
        <v>9140</v>
      </c>
      <c r="L3673" s="70" t="s">
        <v>26</v>
      </c>
      <c r="M3673" s="70" t="s">
        <v>9240</v>
      </c>
      <c r="N3673" s="70" t="s">
        <v>27</v>
      </c>
      <c r="O3673" s="70" t="s">
        <v>8404</v>
      </c>
      <c r="P3673" s="72">
        <v>633802</v>
      </c>
      <c r="Q3673" s="72">
        <v>633802</v>
      </c>
      <c r="R3673" s="7" t="s">
        <v>16713</v>
      </c>
      <c r="S3673" s="7" t="s">
        <v>16713</v>
      </c>
      <c r="T3673" s="7" t="s">
        <v>16755</v>
      </c>
      <c r="U3673" s="7" t="s">
        <v>16767</v>
      </c>
      <c r="V3673" s="7" t="s">
        <v>16751</v>
      </c>
      <c r="W3673" s="7">
        <v>2023</v>
      </c>
      <c r="X3673" s="7" t="s">
        <v>16755</v>
      </c>
      <c r="Y3673" s="24">
        <v>633802</v>
      </c>
      <c r="Z3673" s="24">
        <v>0</v>
      </c>
      <c r="AA3673" s="24"/>
      <c r="AB3673" s="24">
        <v>1755144</v>
      </c>
      <c r="AC3673" s="24">
        <v>633802</v>
      </c>
      <c r="AD3673" s="24">
        <v>0</v>
      </c>
      <c r="AE3673" s="24">
        <v>633802</v>
      </c>
      <c r="AF3673" s="24">
        <v>0</v>
      </c>
      <c r="AG3673" s="24">
        <v>633802</v>
      </c>
    </row>
    <row r="3674" spans="1:33" x14ac:dyDescent="0.35">
      <c r="A3674" s="70">
        <v>901158187</v>
      </c>
      <c r="B3674" s="70" t="s">
        <v>24</v>
      </c>
      <c r="C3674" s="70" t="s">
        <v>9141</v>
      </c>
      <c r="D3674" s="70" t="s">
        <v>16661</v>
      </c>
      <c r="E3674" s="70" t="s">
        <v>12944</v>
      </c>
      <c r="F3674" s="70"/>
      <c r="G3674" s="70" t="e">
        <v>#N/A</v>
      </c>
      <c r="H3674" s="70" t="s">
        <v>7722</v>
      </c>
      <c r="I3674" s="25">
        <v>45261</v>
      </c>
      <c r="J3674" s="71">
        <v>60</v>
      </c>
      <c r="K3674" s="70" t="s">
        <v>9142</v>
      </c>
      <c r="L3674" s="70" t="s">
        <v>26</v>
      </c>
      <c r="M3674" s="70" t="s">
        <v>9240</v>
      </c>
      <c r="N3674" s="70" t="s">
        <v>27</v>
      </c>
      <c r="O3674" s="70" t="s">
        <v>8404</v>
      </c>
      <c r="P3674" s="72">
        <v>302130</v>
      </c>
      <c r="Q3674" s="72">
        <v>302130</v>
      </c>
      <c r="R3674" s="7" t="s">
        <v>16711</v>
      </c>
      <c r="S3674" s="7" t="s">
        <v>16713</v>
      </c>
      <c r="T3674" s="7" t="s">
        <v>16755</v>
      </c>
      <c r="U3674" s="7" t="s">
        <v>16767</v>
      </c>
      <c r="V3674" s="7" t="s">
        <v>16751</v>
      </c>
      <c r="W3674" s="7">
        <v>2023</v>
      </c>
      <c r="X3674" s="7" t="s">
        <v>16755</v>
      </c>
      <c r="Y3674" s="24">
        <v>302130</v>
      </c>
      <c r="Z3674" s="24">
        <v>0</v>
      </c>
      <c r="AA3674" s="24"/>
      <c r="AB3674" s="24">
        <v>1007100</v>
      </c>
      <c r="AC3674" s="24">
        <v>302130</v>
      </c>
      <c r="AD3674" s="24">
        <v>0</v>
      </c>
      <c r="AE3674" s="24">
        <v>302130</v>
      </c>
      <c r="AF3674" s="24">
        <v>0</v>
      </c>
      <c r="AG3674" s="24">
        <v>302130</v>
      </c>
    </row>
    <row r="3675" spans="1:33" x14ac:dyDescent="0.35">
      <c r="A3675" s="70">
        <v>901158187</v>
      </c>
      <c r="B3675" s="70" t="s">
        <v>24</v>
      </c>
      <c r="C3675" s="70" t="s">
        <v>9143</v>
      </c>
      <c r="D3675" s="70" t="s">
        <v>16662</v>
      </c>
      <c r="E3675" s="70" t="s">
        <v>12945</v>
      </c>
      <c r="F3675" s="70"/>
      <c r="G3675" s="70" t="e">
        <v>#N/A</v>
      </c>
      <c r="H3675" s="70" t="s">
        <v>7722</v>
      </c>
      <c r="I3675" s="25">
        <v>45261</v>
      </c>
      <c r="J3675" s="71">
        <v>60</v>
      </c>
      <c r="K3675" s="70" t="s">
        <v>9144</v>
      </c>
      <c r="L3675" s="70" t="s">
        <v>26</v>
      </c>
      <c r="M3675" s="70" t="s">
        <v>9240</v>
      </c>
      <c r="N3675" s="70" t="s">
        <v>27</v>
      </c>
      <c r="O3675" s="70" t="s">
        <v>8404</v>
      </c>
      <c r="P3675" s="72">
        <v>139209</v>
      </c>
      <c r="Q3675" s="72">
        <v>139209</v>
      </c>
      <c r="R3675" s="7" t="s">
        <v>16713</v>
      </c>
      <c r="S3675" s="7" t="s">
        <v>16713</v>
      </c>
      <c r="T3675" s="7" t="s">
        <v>16755</v>
      </c>
      <c r="U3675" s="7" t="s">
        <v>16767</v>
      </c>
      <c r="V3675" s="7" t="s">
        <v>16751</v>
      </c>
      <c r="W3675" s="7">
        <v>2023</v>
      </c>
      <c r="X3675" s="7" t="s">
        <v>16755</v>
      </c>
      <c r="Y3675" s="24">
        <v>139209</v>
      </c>
      <c r="Z3675" s="24">
        <v>0</v>
      </c>
      <c r="AA3675" s="24"/>
      <c r="AB3675" s="24">
        <v>1670508</v>
      </c>
      <c r="AC3675" s="24">
        <v>139209</v>
      </c>
      <c r="AD3675" s="24">
        <v>0</v>
      </c>
      <c r="AE3675" s="24">
        <v>139209</v>
      </c>
      <c r="AF3675" s="24">
        <v>0</v>
      </c>
      <c r="AG3675" s="24">
        <v>139209</v>
      </c>
    </row>
    <row r="3676" spans="1:33" x14ac:dyDescent="0.35">
      <c r="A3676" s="70">
        <v>901158187</v>
      </c>
      <c r="B3676" s="70" t="s">
        <v>24</v>
      </c>
      <c r="C3676" s="70" t="s">
        <v>9145</v>
      </c>
      <c r="D3676" s="70" t="s">
        <v>16663</v>
      </c>
      <c r="E3676" s="70" t="s">
        <v>12946</v>
      </c>
      <c r="F3676" s="70"/>
      <c r="G3676" s="70" t="e">
        <v>#N/A</v>
      </c>
      <c r="H3676" s="70" t="s">
        <v>7730</v>
      </c>
      <c r="I3676" s="25">
        <v>45261</v>
      </c>
      <c r="J3676" s="71">
        <v>60</v>
      </c>
      <c r="K3676" s="70" t="s">
        <v>9146</v>
      </c>
      <c r="L3676" s="70" t="s">
        <v>26</v>
      </c>
      <c r="M3676" s="70" t="s">
        <v>9240</v>
      </c>
      <c r="N3676" s="70" t="s">
        <v>27</v>
      </c>
      <c r="O3676" s="70" t="s">
        <v>8404</v>
      </c>
      <c r="P3676" s="72">
        <v>24806</v>
      </c>
      <c r="Q3676" s="72">
        <v>24806</v>
      </c>
      <c r="R3676" s="7" t="s">
        <v>16711</v>
      </c>
      <c r="S3676" s="7" t="s">
        <v>16713</v>
      </c>
      <c r="T3676" s="7" t="s">
        <v>16755</v>
      </c>
      <c r="U3676" s="7" t="s">
        <v>16767</v>
      </c>
      <c r="V3676" s="7" t="s">
        <v>16751</v>
      </c>
      <c r="W3676" s="7">
        <v>2023</v>
      </c>
      <c r="X3676" s="7" t="s">
        <v>16755</v>
      </c>
      <c r="Y3676" s="24">
        <v>24806</v>
      </c>
      <c r="Z3676" s="24">
        <v>0</v>
      </c>
      <c r="AA3676" s="24"/>
      <c r="AB3676" s="24">
        <v>1860450</v>
      </c>
      <c r="AC3676" s="24">
        <v>24806</v>
      </c>
      <c r="AD3676" s="24">
        <v>0</v>
      </c>
      <c r="AE3676" s="24">
        <v>24806</v>
      </c>
      <c r="AF3676" s="24">
        <v>0</v>
      </c>
      <c r="AG3676" s="24">
        <v>24806</v>
      </c>
    </row>
    <row r="3677" spans="1:33" x14ac:dyDescent="0.35">
      <c r="A3677" s="70">
        <v>901158187</v>
      </c>
      <c r="B3677" s="70" t="s">
        <v>24</v>
      </c>
      <c r="C3677" s="70" t="s">
        <v>9147</v>
      </c>
      <c r="D3677" s="70" t="s">
        <v>16664</v>
      </c>
      <c r="E3677" s="70" t="s">
        <v>12947</v>
      </c>
      <c r="F3677" s="70"/>
      <c r="G3677" s="70" t="e">
        <v>#N/A</v>
      </c>
      <c r="H3677" s="70" t="s">
        <v>9019</v>
      </c>
      <c r="I3677" s="25">
        <v>45261</v>
      </c>
      <c r="J3677" s="71">
        <v>30</v>
      </c>
      <c r="K3677" s="70" t="s">
        <v>9149</v>
      </c>
      <c r="L3677" s="70" t="s">
        <v>26</v>
      </c>
      <c r="M3677" s="70" t="s">
        <v>9240</v>
      </c>
      <c r="N3677" s="70" t="s">
        <v>27</v>
      </c>
      <c r="O3677" s="70" t="s">
        <v>8404</v>
      </c>
      <c r="P3677" s="72">
        <v>8871997</v>
      </c>
      <c r="Q3677" s="72">
        <v>8871997</v>
      </c>
      <c r="R3677" s="7" t="s">
        <v>16711</v>
      </c>
      <c r="S3677" s="7" t="s">
        <v>16713</v>
      </c>
      <c r="T3677" s="7" t="s">
        <v>16755</v>
      </c>
      <c r="U3677" s="7" t="s">
        <v>16767</v>
      </c>
      <c r="V3677" s="7" t="s">
        <v>16751</v>
      </c>
      <c r="W3677" s="7">
        <v>2023</v>
      </c>
      <c r="X3677" s="7" t="s">
        <v>16755</v>
      </c>
      <c r="Y3677" s="24">
        <v>8871997</v>
      </c>
      <c r="Z3677" s="24">
        <v>0</v>
      </c>
      <c r="AA3677" s="24"/>
      <c r="AB3677" s="24">
        <v>8613983</v>
      </c>
      <c r="AC3677" s="24">
        <v>8871997</v>
      </c>
      <c r="AD3677" s="24">
        <v>0</v>
      </c>
      <c r="AE3677" s="24">
        <v>8871997</v>
      </c>
      <c r="AF3677" s="24">
        <v>0</v>
      </c>
      <c r="AG3677" s="24">
        <v>8871997</v>
      </c>
    </row>
    <row r="3678" spans="1:33" x14ac:dyDescent="0.35">
      <c r="A3678" s="70">
        <v>901158187</v>
      </c>
      <c r="B3678" s="70" t="s">
        <v>24</v>
      </c>
      <c r="C3678" s="70" t="s">
        <v>9150</v>
      </c>
      <c r="D3678" s="70" t="s">
        <v>16665</v>
      </c>
      <c r="E3678" s="70" t="s">
        <v>12948</v>
      </c>
      <c r="F3678" s="70"/>
      <c r="G3678" s="70" t="e">
        <v>#N/A</v>
      </c>
      <c r="H3678" s="70" t="s">
        <v>9151</v>
      </c>
      <c r="I3678" s="25">
        <v>45261</v>
      </c>
      <c r="J3678" s="71">
        <v>30</v>
      </c>
      <c r="K3678" s="70" t="s">
        <v>9152</v>
      </c>
      <c r="L3678" s="70" t="s">
        <v>26</v>
      </c>
      <c r="M3678" s="70" t="s">
        <v>9238</v>
      </c>
      <c r="N3678" s="70" t="s">
        <v>27</v>
      </c>
      <c r="O3678" s="70" t="s">
        <v>8404</v>
      </c>
      <c r="P3678" s="72">
        <v>166254625</v>
      </c>
      <c r="Q3678" s="72">
        <v>166254625</v>
      </c>
      <c r="R3678" s="7" t="e">
        <v>#N/A</v>
      </c>
      <c r="S3678" s="7" t="s">
        <v>16713</v>
      </c>
      <c r="T3678" s="7" t="s">
        <v>16765</v>
      </c>
      <c r="U3678" s="7" t="s">
        <v>16768</v>
      </c>
      <c r="V3678" s="7" t="s">
        <v>16748</v>
      </c>
      <c r="W3678" s="7"/>
      <c r="X3678" s="7"/>
      <c r="Y3678" s="24">
        <v>0</v>
      </c>
      <c r="Z3678" s="24">
        <v>0</v>
      </c>
      <c r="AA3678" s="24"/>
      <c r="AB3678" s="24">
        <v>0</v>
      </c>
      <c r="AC3678" s="24">
        <v>0</v>
      </c>
      <c r="AD3678" s="24">
        <v>0</v>
      </c>
      <c r="AE3678" s="24">
        <v>0</v>
      </c>
      <c r="AF3678" s="24">
        <v>0</v>
      </c>
      <c r="AG3678" s="24">
        <v>0</v>
      </c>
    </row>
    <row r="3679" spans="1:33" x14ac:dyDescent="0.35">
      <c r="A3679" s="70">
        <v>901158187</v>
      </c>
      <c r="B3679" s="70" t="s">
        <v>24</v>
      </c>
      <c r="C3679" s="70" t="s">
        <v>9153</v>
      </c>
      <c r="D3679" s="70" t="s">
        <v>16666</v>
      </c>
      <c r="E3679" s="70" t="s">
        <v>12949</v>
      </c>
      <c r="F3679" s="70"/>
      <c r="G3679" s="70" t="e">
        <v>#N/A</v>
      </c>
      <c r="H3679" s="70" t="s">
        <v>9151</v>
      </c>
      <c r="I3679" s="25">
        <v>45261</v>
      </c>
      <c r="J3679" s="71">
        <v>30</v>
      </c>
      <c r="K3679" s="70" t="s">
        <v>9154</v>
      </c>
      <c r="L3679" s="70" t="s">
        <v>26</v>
      </c>
      <c r="M3679" s="70" t="s">
        <v>9238</v>
      </c>
      <c r="N3679" s="70" t="s">
        <v>27</v>
      </c>
      <c r="O3679" s="70" t="s">
        <v>8404</v>
      </c>
      <c r="P3679" s="72">
        <v>8981873</v>
      </c>
      <c r="Q3679" s="72">
        <v>8981873</v>
      </c>
      <c r="R3679" s="7" t="e">
        <v>#N/A</v>
      </c>
      <c r="S3679" s="7" t="s">
        <v>16713</v>
      </c>
      <c r="T3679" s="7" t="s">
        <v>16765</v>
      </c>
      <c r="U3679" s="7" t="s">
        <v>16768</v>
      </c>
      <c r="V3679" s="7" t="s">
        <v>16748</v>
      </c>
      <c r="W3679" s="7"/>
      <c r="X3679" s="7"/>
      <c r="Y3679" s="24">
        <v>0</v>
      </c>
      <c r="Z3679" s="24">
        <v>0</v>
      </c>
      <c r="AA3679" s="24"/>
      <c r="AB3679" s="24">
        <v>0</v>
      </c>
      <c r="AC3679" s="24">
        <v>0</v>
      </c>
      <c r="AD3679" s="24">
        <v>0</v>
      </c>
      <c r="AE3679" s="24">
        <v>0</v>
      </c>
      <c r="AF3679" s="24">
        <v>0</v>
      </c>
      <c r="AG3679" s="24">
        <v>0</v>
      </c>
    </row>
    <row r="3680" spans="1:33" x14ac:dyDescent="0.35">
      <c r="A3680" s="70">
        <v>901158187</v>
      </c>
      <c r="B3680" s="70" t="s">
        <v>24</v>
      </c>
      <c r="C3680" s="70" t="s">
        <v>9155</v>
      </c>
      <c r="D3680" s="70" t="s">
        <v>16667</v>
      </c>
      <c r="E3680" s="70" t="s">
        <v>12950</v>
      </c>
      <c r="F3680" s="70"/>
      <c r="G3680" s="70" t="e">
        <v>#N/A</v>
      </c>
      <c r="H3680" s="70" t="s">
        <v>9151</v>
      </c>
      <c r="I3680" s="25">
        <v>45261</v>
      </c>
      <c r="J3680" s="71">
        <v>30</v>
      </c>
      <c r="K3680" s="70" t="s">
        <v>9156</v>
      </c>
      <c r="L3680" s="70" t="s">
        <v>26</v>
      </c>
      <c r="M3680" s="70" t="s">
        <v>9238</v>
      </c>
      <c r="N3680" s="70" t="s">
        <v>27</v>
      </c>
      <c r="O3680" s="70" t="s">
        <v>8404</v>
      </c>
      <c r="P3680" s="72">
        <v>71712417</v>
      </c>
      <c r="Q3680" s="72">
        <v>71712417</v>
      </c>
      <c r="R3680" s="7" t="e">
        <v>#N/A</v>
      </c>
      <c r="S3680" s="7" t="s">
        <v>16713</v>
      </c>
      <c r="T3680" s="7" t="s">
        <v>16765</v>
      </c>
      <c r="U3680" s="7" t="s">
        <v>16768</v>
      </c>
      <c r="V3680" s="7" t="s">
        <v>16748</v>
      </c>
      <c r="W3680" s="7"/>
      <c r="X3680" s="7"/>
      <c r="Y3680" s="24">
        <v>0</v>
      </c>
      <c r="Z3680" s="24">
        <v>0</v>
      </c>
      <c r="AA3680" s="24"/>
      <c r="AB3680" s="24">
        <v>0</v>
      </c>
      <c r="AC3680" s="24">
        <v>0</v>
      </c>
      <c r="AD3680" s="24">
        <v>0</v>
      </c>
      <c r="AE3680" s="24">
        <v>0</v>
      </c>
      <c r="AF3680" s="24">
        <v>0</v>
      </c>
      <c r="AG3680" s="24">
        <v>0</v>
      </c>
    </row>
    <row r="3681" spans="1:33" x14ac:dyDescent="0.35">
      <c r="A3681" s="70">
        <v>901158187</v>
      </c>
      <c r="B3681" s="70" t="s">
        <v>24</v>
      </c>
      <c r="C3681" s="70" t="s">
        <v>9157</v>
      </c>
      <c r="D3681" s="70" t="s">
        <v>16668</v>
      </c>
      <c r="E3681" s="70" t="s">
        <v>12951</v>
      </c>
      <c r="F3681" s="70"/>
      <c r="G3681" s="70" t="e">
        <v>#N/A</v>
      </c>
      <c r="H3681" s="70" t="s">
        <v>9151</v>
      </c>
      <c r="I3681" s="25">
        <v>45261</v>
      </c>
      <c r="J3681" s="71">
        <v>30</v>
      </c>
      <c r="K3681" s="70" t="s">
        <v>9158</v>
      </c>
      <c r="L3681" s="70" t="s">
        <v>26</v>
      </c>
      <c r="M3681" s="70" t="s">
        <v>9238</v>
      </c>
      <c r="N3681" s="70" t="s">
        <v>27</v>
      </c>
      <c r="O3681" s="70" t="s">
        <v>8404</v>
      </c>
      <c r="P3681" s="72">
        <v>235563622</v>
      </c>
      <c r="Q3681" s="72">
        <v>235563622</v>
      </c>
      <c r="R3681" s="7" t="e">
        <v>#N/A</v>
      </c>
      <c r="S3681" s="7" t="s">
        <v>16713</v>
      </c>
      <c r="T3681" s="7" t="s">
        <v>16765</v>
      </c>
      <c r="U3681" s="7" t="s">
        <v>16768</v>
      </c>
      <c r="V3681" s="7" t="s">
        <v>16748</v>
      </c>
      <c r="W3681" s="7"/>
      <c r="X3681" s="7"/>
      <c r="Y3681" s="24">
        <v>0</v>
      </c>
      <c r="Z3681" s="24">
        <v>0</v>
      </c>
      <c r="AA3681" s="24"/>
      <c r="AB3681" s="24">
        <v>0</v>
      </c>
      <c r="AC3681" s="24">
        <v>0</v>
      </c>
      <c r="AD3681" s="24">
        <v>0</v>
      </c>
      <c r="AE3681" s="24">
        <v>0</v>
      </c>
      <c r="AF3681" s="24">
        <v>0</v>
      </c>
      <c r="AG3681" s="24">
        <v>0</v>
      </c>
    </row>
    <row r="3682" spans="1:33" x14ac:dyDescent="0.35">
      <c r="A3682" s="70">
        <v>901158187</v>
      </c>
      <c r="B3682" s="70" t="s">
        <v>24</v>
      </c>
      <c r="C3682" s="70" t="s">
        <v>9159</v>
      </c>
      <c r="D3682" s="70" t="s">
        <v>16669</v>
      </c>
      <c r="E3682" s="70" t="s">
        <v>12952</v>
      </c>
      <c r="F3682" s="70"/>
      <c r="G3682" s="70" t="e">
        <v>#N/A</v>
      </c>
      <c r="H3682" s="70" t="s">
        <v>9151</v>
      </c>
      <c r="I3682" s="25">
        <v>45261</v>
      </c>
      <c r="J3682" s="71">
        <v>30</v>
      </c>
      <c r="K3682" s="70" t="s">
        <v>9160</v>
      </c>
      <c r="L3682" s="70" t="s">
        <v>26</v>
      </c>
      <c r="M3682" s="70" t="s">
        <v>9238</v>
      </c>
      <c r="N3682" s="70" t="s">
        <v>27</v>
      </c>
      <c r="O3682" s="70" t="s">
        <v>8404</v>
      </c>
      <c r="P3682" s="72">
        <v>7988235</v>
      </c>
      <c r="Q3682" s="72">
        <v>7988235</v>
      </c>
      <c r="R3682" s="7" t="e">
        <v>#N/A</v>
      </c>
      <c r="S3682" s="7" t="s">
        <v>16713</v>
      </c>
      <c r="T3682" s="7" t="s">
        <v>16765</v>
      </c>
      <c r="U3682" s="7" t="s">
        <v>16768</v>
      </c>
      <c r="V3682" s="7" t="s">
        <v>16748</v>
      </c>
      <c r="W3682" s="7"/>
      <c r="X3682" s="7"/>
      <c r="Y3682" s="24">
        <v>0</v>
      </c>
      <c r="Z3682" s="24">
        <v>0</v>
      </c>
      <c r="AA3682" s="24"/>
      <c r="AB3682" s="24">
        <v>0</v>
      </c>
      <c r="AC3682" s="24">
        <v>0</v>
      </c>
      <c r="AD3682" s="24">
        <v>0</v>
      </c>
      <c r="AE3682" s="24">
        <v>0</v>
      </c>
      <c r="AF3682" s="24">
        <v>0</v>
      </c>
      <c r="AG3682" s="24">
        <v>0</v>
      </c>
    </row>
    <row r="3683" spans="1:33" x14ac:dyDescent="0.35">
      <c r="A3683" s="70">
        <v>901158187</v>
      </c>
      <c r="B3683" s="70" t="s">
        <v>24</v>
      </c>
      <c r="C3683" s="70" t="s">
        <v>9161</v>
      </c>
      <c r="D3683" s="70" t="s">
        <v>16670</v>
      </c>
      <c r="E3683" s="70" t="s">
        <v>12953</v>
      </c>
      <c r="F3683" s="70"/>
      <c r="G3683" s="70" t="e">
        <v>#N/A</v>
      </c>
      <c r="H3683" s="70" t="s">
        <v>9151</v>
      </c>
      <c r="I3683" s="25">
        <v>45261</v>
      </c>
      <c r="J3683" s="71">
        <v>30</v>
      </c>
      <c r="K3683" s="70" t="s">
        <v>9162</v>
      </c>
      <c r="L3683" s="70" t="s">
        <v>26</v>
      </c>
      <c r="M3683" s="70" t="s">
        <v>9238</v>
      </c>
      <c r="N3683" s="70" t="s">
        <v>27</v>
      </c>
      <c r="O3683" s="70" t="s">
        <v>8404</v>
      </c>
      <c r="P3683" s="72">
        <v>1708613994</v>
      </c>
      <c r="Q3683" s="72">
        <v>1708613994</v>
      </c>
      <c r="R3683" s="7" t="e">
        <v>#N/A</v>
      </c>
      <c r="S3683" s="7" t="s">
        <v>16713</v>
      </c>
      <c r="T3683" s="7" t="s">
        <v>16765</v>
      </c>
      <c r="U3683" s="7" t="s">
        <v>16768</v>
      </c>
      <c r="V3683" s="7" t="s">
        <v>16748</v>
      </c>
      <c r="W3683" s="7"/>
      <c r="X3683" s="7"/>
      <c r="Y3683" s="24">
        <v>0</v>
      </c>
      <c r="Z3683" s="24">
        <v>0</v>
      </c>
      <c r="AA3683" s="24"/>
      <c r="AB3683" s="24">
        <v>0</v>
      </c>
      <c r="AC3683" s="24">
        <v>0</v>
      </c>
      <c r="AD3683" s="24">
        <v>0</v>
      </c>
      <c r="AE3683" s="24">
        <v>0</v>
      </c>
      <c r="AF3683" s="24">
        <v>0</v>
      </c>
      <c r="AG3683" s="24">
        <v>0</v>
      </c>
    </row>
    <row r="3684" spans="1:33" x14ac:dyDescent="0.35">
      <c r="A3684" s="70">
        <v>901158187</v>
      </c>
      <c r="B3684" s="70" t="s">
        <v>24</v>
      </c>
      <c r="C3684" s="70" t="s">
        <v>9163</v>
      </c>
      <c r="D3684" s="70" t="s">
        <v>16671</v>
      </c>
      <c r="E3684" s="70" t="s">
        <v>12954</v>
      </c>
      <c r="F3684" s="70"/>
      <c r="G3684" s="70" t="e">
        <v>#N/A</v>
      </c>
      <c r="H3684" s="70" t="s">
        <v>9151</v>
      </c>
      <c r="I3684" s="25">
        <v>45261</v>
      </c>
      <c r="J3684" s="71">
        <v>30</v>
      </c>
      <c r="K3684" s="70" t="s">
        <v>9164</v>
      </c>
      <c r="L3684" s="70" t="s">
        <v>26</v>
      </c>
      <c r="M3684" s="70" t="s">
        <v>9238</v>
      </c>
      <c r="N3684" s="70" t="s">
        <v>27</v>
      </c>
      <c r="O3684" s="70" t="s">
        <v>8404</v>
      </c>
      <c r="P3684" s="72">
        <v>10862088318</v>
      </c>
      <c r="Q3684" s="72">
        <v>10782012447</v>
      </c>
      <c r="R3684" s="7" t="e">
        <v>#N/A</v>
      </c>
      <c r="S3684" s="7" t="s">
        <v>16713</v>
      </c>
      <c r="T3684" s="7" t="s">
        <v>16765</v>
      </c>
      <c r="U3684" s="7" t="s">
        <v>16768</v>
      </c>
      <c r="V3684" s="7" t="s">
        <v>16748</v>
      </c>
      <c r="W3684" s="7"/>
      <c r="X3684" s="7"/>
      <c r="Y3684" s="24">
        <v>0</v>
      </c>
      <c r="Z3684" s="24">
        <v>0</v>
      </c>
      <c r="AA3684" s="24"/>
      <c r="AB3684" s="24">
        <v>0</v>
      </c>
      <c r="AC3684" s="24">
        <v>0</v>
      </c>
      <c r="AD3684" s="24">
        <v>0</v>
      </c>
      <c r="AE3684" s="24">
        <v>0</v>
      </c>
      <c r="AF3684" s="24">
        <v>0</v>
      </c>
      <c r="AG3684" s="24">
        <v>0</v>
      </c>
    </row>
    <row r="3685" spans="1:33" x14ac:dyDescent="0.35">
      <c r="A3685" s="70">
        <v>901158187</v>
      </c>
      <c r="B3685" s="70" t="s">
        <v>24</v>
      </c>
      <c r="C3685" s="70" t="s">
        <v>9165</v>
      </c>
      <c r="D3685" s="70" t="s">
        <v>16672</v>
      </c>
      <c r="E3685" s="70" t="s">
        <v>12955</v>
      </c>
      <c r="F3685" s="70"/>
      <c r="G3685" s="70" t="e">
        <v>#N/A</v>
      </c>
      <c r="H3685" s="70" t="s">
        <v>7135</v>
      </c>
      <c r="I3685" s="25">
        <v>45261</v>
      </c>
      <c r="J3685" s="71">
        <v>30</v>
      </c>
      <c r="K3685" s="70" t="s">
        <v>9166</v>
      </c>
      <c r="L3685" s="70" t="s">
        <v>26</v>
      </c>
      <c r="M3685" s="70" t="s">
        <v>9240</v>
      </c>
      <c r="N3685" s="70" t="s">
        <v>27</v>
      </c>
      <c r="O3685" s="70" t="s">
        <v>8404</v>
      </c>
      <c r="P3685" s="72">
        <v>27658750</v>
      </c>
      <c r="Q3685" s="72">
        <v>27658750</v>
      </c>
      <c r="R3685" s="7" t="s">
        <v>16709</v>
      </c>
      <c r="S3685" s="7" t="s">
        <v>16713</v>
      </c>
      <c r="T3685" s="7" t="s">
        <v>16765</v>
      </c>
      <c r="U3685" s="7" t="s">
        <v>16767</v>
      </c>
      <c r="V3685" s="7" t="s">
        <v>16751</v>
      </c>
      <c r="W3685" s="7">
        <v>2023</v>
      </c>
      <c r="X3685" s="7" t="s">
        <v>16750</v>
      </c>
      <c r="Y3685" s="24">
        <v>27658750</v>
      </c>
      <c r="Z3685" s="24">
        <v>27658750</v>
      </c>
      <c r="AA3685" s="24"/>
      <c r="AB3685" s="24">
        <v>0</v>
      </c>
      <c r="AC3685" s="24">
        <v>27658750</v>
      </c>
      <c r="AD3685" s="24">
        <v>0</v>
      </c>
      <c r="AE3685" s="24">
        <v>0</v>
      </c>
      <c r="AF3685" s="24">
        <v>0</v>
      </c>
      <c r="AG3685" s="24">
        <v>0</v>
      </c>
    </row>
    <row r="3686" spans="1:33" x14ac:dyDescent="0.35">
      <c r="A3686" s="70">
        <v>901158187</v>
      </c>
      <c r="B3686" s="70" t="s">
        <v>24</v>
      </c>
      <c r="C3686" s="70" t="s">
        <v>9167</v>
      </c>
      <c r="D3686" s="70" t="s">
        <v>16673</v>
      </c>
      <c r="E3686" s="70" t="s">
        <v>12956</v>
      </c>
      <c r="F3686" s="70"/>
      <c r="G3686" s="70" t="e">
        <v>#N/A</v>
      </c>
      <c r="H3686" s="70" t="s">
        <v>9168</v>
      </c>
      <c r="I3686" s="25">
        <v>45261</v>
      </c>
      <c r="J3686" s="71">
        <v>30</v>
      </c>
      <c r="K3686" s="70" t="s">
        <v>9169</v>
      </c>
      <c r="L3686" s="70" t="s">
        <v>7235</v>
      </c>
      <c r="M3686" s="70" t="s">
        <v>9240</v>
      </c>
      <c r="N3686" s="70" t="s">
        <v>27</v>
      </c>
      <c r="O3686" s="70" t="s">
        <v>8404</v>
      </c>
      <c r="P3686" s="72">
        <v>1870003</v>
      </c>
      <c r="Q3686" s="72">
        <v>1870003</v>
      </c>
      <c r="R3686" s="7" t="s">
        <v>16709</v>
      </c>
      <c r="S3686" s="7" t="s">
        <v>16713</v>
      </c>
      <c r="T3686" s="7" t="s">
        <v>16755</v>
      </c>
      <c r="U3686" s="7" t="s">
        <v>16767</v>
      </c>
      <c r="V3686" s="7" t="s">
        <v>16751</v>
      </c>
      <c r="W3686" s="7">
        <v>2023</v>
      </c>
      <c r="X3686" s="7" t="s">
        <v>16755</v>
      </c>
      <c r="Y3686" s="24">
        <v>1870003</v>
      </c>
      <c r="Z3686" s="24">
        <v>0</v>
      </c>
      <c r="AA3686" s="24"/>
      <c r="AB3686" s="24">
        <v>12014627</v>
      </c>
      <c r="AC3686" s="24">
        <v>1870003</v>
      </c>
      <c r="AD3686" s="24">
        <v>0</v>
      </c>
      <c r="AE3686" s="24">
        <v>1870003</v>
      </c>
      <c r="AF3686" s="24">
        <v>0</v>
      </c>
      <c r="AG3686" s="24">
        <v>1870003</v>
      </c>
    </row>
    <row r="3687" spans="1:33" x14ac:dyDescent="0.35">
      <c r="A3687" s="70">
        <v>901158187</v>
      </c>
      <c r="B3687" s="70" t="s">
        <v>24</v>
      </c>
      <c r="C3687" s="70" t="s">
        <v>9170</v>
      </c>
      <c r="D3687" s="70" t="s">
        <v>16674</v>
      </c>
      <c r="E3687" s="70" t="s">
        <v>12957</v>
      </c>
      <c r="F3687" s="70"/>
      <c r="G3687" s="70" t="e">
        <v>#N/A</v>
      </c>
      <c r="H3687" s="70" t="s">
        <v>7594</v>
      </c>
      <c r="I3687" s="25">
        <v>45261</v>
      </c>
      <c r="J3687" s="71">
        <v>30</v>
      </c>
      <c r="K3687" s="70" t="s">
        <v>9171</v>
      </c>
      <c r="L3687" s="70" t="s">
        <v>26</v>
      </c>
      <c r="M3687" s="70" t="s">
        <v>9240</v>
      </c>
      <c r="N3687" s="70" t="s">
        <v>27</v>
      </c>
      <c r="O3687" s="70" t="s">
        <v>8404</v>
      </c>
      <c r="P3687" s="72">
        <v>12869736</v>
      </c>
      <c r="Q3687" s="72">
        <v>12869736</v>
      </c>
      <c r="R3687" s="7" t="s">
        <v>16709</v>
      </c>
      <c r="S3687" s="7" t="s">
        <v>16713</v>
      </c>
      <c r="T3687" s="7" t="s">
        <v>16755</v>
      </c>
      <c r="U3687" s="7" t="s">
        <v>16767</v>
      </c>
      <c r="V3687" s="7" t="s">
        <v>16751</v>
      </c>
      <c r="W3687" s="7">
        <v>2023</v>
      </c>
      <c r="X3687" s="7" t="s">
        <v>16755</v>
      </c>
      <c r="Y3687" s="24">
        <v>12869736</v>
      </c>
      <c r="Z3687" s="24">
        <v>0</v>
      </c>
      <c r="AA3687" s="24"/>
      <c r="AB3687" s="24">
        <v>11699760</v>
      </c>
      <c r="AC3687" s="24">
        <v>12869736</v>
      </c>
      <c r="AD3687" s="24">
        <v>0</v>
      </c>
      <c r="AE3687" s="24">
        <v>12869736</v>
      </c>
      <c r="AF3687" s="24">
        <v>0</v>
      </c>
      <c r="AG3687" s="24">
        <v>12869736</v>
      </c>
    </row>
    <row r="3688" spans="1:33" x14ac:dyDescent="0.35">
      <c r="A3688" s="70">
        <v>901158187</v>
      </c>
      <c r="B3688" s="70" t="s">
        <v>24</v>
      </c>
      <c r="C3688" s="70" t="s">
        <v>9172</v>
      </c>
      <c r="D3688" s="70" t="s">
        <v>16675</v>
      </c>
      <c r="E3688" s="70" t="s">
        <v>12958</v>
      </c>
      <c r="F3688" s="70"/>
      <c r="G3688" s="70" t="e">
        <v>#N/A</v>
      </c>
      <c r="H3688" s="70" t="s">
        <v>8400</v>
      </c>
      <c r="I3688" s="25">
        <v>45261</v>
      </c>
      <c r="J3688" s="71">
        <v>30</v>
      </c>
      <c r="K3688" s="70" t="s">
        <v>9173</v>
      </c>
      <c r="L3688" s="70" t="s">
        <v>9174</v>
      </c>
      <c r="M3688" s="70" t="s">
        <v>9240</v>
      </c>
      <c r="N3688" s="70" t="s">
        <v>27</v>
      </c>
      <c r="O3688" s="70" t="s">
        <v>8404</v>
      </c>
      <c r="P3688" s="72">
        <v>268356</v>
      </c>
      <c r="Q3688" s="72">
        <v>268356</v>
      </c>
      <c r="R3688" s="7" t="s">
        <v>16709</v>
      </c>
      <c r="S3688" s="7" t="s">
        <v>16713</v>
      </c>
      <c r="T3688" s="7" t="s">
        <v>16755</v>
      </c>
      <c r="U3688" s="7" t="s">
        <v>16767</v>
      </c>
      <c r="V3688" s="7" t="s">
        <v>16751</v>
      </c>
      <c r="W3688" s="7">
        <v>2023</v>
      </c>
      <c r="X3688" s="7" t="s">
        <v>16755</v>
      </c>
      <c r="Y3688" s="24">
        <v>268356</v>
      </c>
      <c r="Z3688" s="24">
        <v>0</v>
      </c>
      <c r="AA3688" s="24"/>
      <c r="AB3688" s="24">
        <v>365940</v>
      </c>
      <c r="AC3688" s="24">
        <v>268356</v>
      </c>
      <c r="AD3688" s="24">
        <v>0</v>
      </c>
      <c r="AE3688" s="24">
        <v>268356</v>
      </c>
      <c r="AF3688" s="24">
        <v>0</v>
      </c>
      <c r="AG3688" s="24">
        <v>268356</v>
      </c>
    </row>
    <row r="3689" spans="1:33" x14ac:dyDescent="0.35">
      <c r="A3689" s="70">
        <v>901158187</v>
      </c>
      <c r="B3689" s="70" t="s">
        <v>24</v>
      </c>
      <c r="C3689" s="70" t="s">
        <v>9175</v>
      </c>
      <c r="D3689" s="70" t="s">
        <v>16676</v>
      </c>
      <c r="E3689" s="70" t="s">
        <v>12959</v>
      </c>
      <c r="F3689" s="70"/>
      <c r="G3689" s="70" t="e">
        <v>#N/A</v>
      </c>
      <c r="H3689" s="70" t="s">
        <v>9120</v>
      </c>
      <c r="I3689" s="25">
        <v>45261</v>
      </c>
      <c r="J3689" s="71">
        <v>30</v>
      </c>
      <c r="K3689" s="70" t="s">
        <v>9176</v>
      </c>
      <c r="L3689" s="70" t="s">
        <v>9128</v>
      </c>
      <c r="M3689" s="70" t="s">
        <v>9240</v>
      </c>
      <c r="N3689" s="70" t="s">
        <v>27</v>
      </c>
      <c r="O3689" s="70" t="s">
        <v>8404</v>
      </c>
      <c r="P3689" s="72">
        <v>8189832</v>
      </c>
      <c r="Q3689" s="72">
        <v>8189832</v>
      </c>
      <c r="R3689" s="7" t="s">
        <v>16709</v>
      </c>
      <c r="S3689" s="7" t="s">
        <v>16713</v>
      </c>
      <c r="T3689" s="7" t="s">
        <v>16755</v>
      </c>
      <c r="U3689" s="7" t="s">
        <v>16767</v>
      </c>
      <c r="V3689" s="7" t="s">
        <v>16751</v>
      </c>
      <c r="W3689" s="7">
        <v>2023</v>
      </c>
      <c r="X3689" s="7" t="s">
        <v>16755</v>
      </c>
      <c r="Y3689" s="24">
        <v>8189832</v>
      </c>
      <c r="Z3689" s="24">
        <v>0</v>
      </c>
      <c r="AA3689" s="24"/>
      <c r="AB3689" s="24">
        <v>8189832</v>
      </c>
      <c r="AC3689" s="24">
        <v>8189832</v>
      </c>
      <c r="AD3689" s="24">
        <v>0</v>
      </c>
      <c r="AE3689" s="24">
        <v>8189832</v>
      </c>
      <c r="AF3689" s="24">
        <v>0</v>
      </c>
      <c r="AG3689" s="24">
        <v>8189832</v>
      </c>
    </row>
    <row r="3690" spans="1:33" x14ac:dyDescent="0.35">
      <c r="A3690" s="70">
        <v>901158187</v>
      </c>
      <c r="B3690" s="70" t="s">
        <v>24</v>
      </c>
      <c r="C3690" s="70" t="s">
        <v>9177</v>
      </c>
      <c r="D3690" s="70" t="s">
        <v>16677</v>
      </c>
      <c r="E3690" s="70" t="s">
        <v>12960</v>
      </c>
      <c r="F3690" s="70"/>
      <c r="G3690" s="70" t="e">
        <v>#N/A</v>
      </c>
      <c r="H3690" s="70" t="s">
        <v>8965</v>
      </c>
      <c r="I3690" s="25">
        <v>45261</v>
      </c>
      <c r="J3690" s="70" t="s">
        <v>9246</v>
      </c>
      <c r="K3690" s="70" t="s">
        <v>9178</v>
      </c>
      <c r="L3690" s="70" t="s">
        <v>26</v>
      </c>
      <c r="M3690" s="70" t="s">
        <v>9240</v>
      </c>
      <c r="N3690" s="70" t="s">
        <v>7770</v>
      </c>
      <c r="O3690" s="7"/>
      <c r="P3690" s="72">
        <v>6264405</v>
      </c>
      <c r="Q3690" s="72">
        <v>6264405</v>
      </c>
      <c r="R3690" s="7" t="s">
        <v>16709</v>
      </c>
      <c r="S3690" s="7" t="s">
        <v>16709</v>
      </c>
      <c r="T3690" s="7" t="s">
        <v>16750</v>
      </c>
      <c r="U3690" s="7" t="s">
        <v>16767</v>
      </c>
      <c r="V3690" s="7" t="s">
        <v>16751</v>
      </c>
      <c r="W3690" s="7"/>
      <c r="X3690" s="7"/>
      <c r="Y3690" s="24">
        <v>0</v>
      </c>
      <c r="Z3690" s="24">
        <v>0</v>
      </c>
      <c r="AA3690" s="24" t="s">
        <v>16777</v>
      </c>
      <c r="AB3690" s="24">
        <v>0</v>
      </c>
      <c r="AC3690" s="24">
        <v>0</v>
      </c>
      <c r="AD3690" s="24">
        <v>0</v>
      </c>
      <c r="AE3690" s="24">
        <v>0</v>
      </c>
      <c r="AF3690" s="24">
        <v>0</v>
      </c>
      <c r="AG3690" s="24">
        <v>0</v>
      </c>
    </row>
    <row r="3691" spans="1:33" x14ac:dyDescent="0.35">
      <c r="A3691" s="70">
        <v>901158187</v>
      </c>
      <c r="B3691" s="70" t="s">
        <v>24</v>
      </c>
      <c r="C3691" s="70" t="s">
        <v>9179</v>
      </c>
      <c r="D3691" s="70" t="s">
        <v>16678</v>
      </c>
      <c r="E3691" s="70" t="s">
        <v>12961</v>
      </c>
      <c r="F3691" s="70"/>
      <c r="G3691" s="70" t="e">
        <v>#N/A</v>
      </c>
      <c r="H3691" s="70" t="s">
        <v>9120</v>
      </c>
      <c r="I3691" s="25">
        <v>45261</v>
      </c>
      <c r="J3691" s="70" t="s">
        <v>9246</v>
      </c>
      <c r="K3691" s="70" t="s">
        <v>9180</v>
      </c>
      <c r="L3691" s="70" t="s">
        <v>26</v>
      </c>
      <c r="M3691" s="70" t="s">
        <v>9240</v>
      </c>
      <c r="N3691" s="70" t="s">
        <v>7770</v>
      </c>
      <c r="O3691" s="7"/>
      <c r="P3691" s="72">
        <v>666388</v>
      </c>
      <c r="Q3691" s="72">
        <v>666388</v>
      </c>
      <c r="R3691" s="7" t="s">
        <v>16709</v>
      </c>
      <c r="S3691" s="7" t="s">
        <v>16709</v>
      </c>
      <c r="T3691" s="7" t="s">
        <v>16750</v>
      </c>
      <c r="U3691" s="7" t="s">
        <v>16767</v>
      </c>
      <c r="V3691" s="7" t="s">
        <v>16748</v>
      </c>
      <c r="W3691" s="7"/>
      <c r="X3691" s="7"/>
      <c r="Y3691" s="24">
        <v>0</v>
      </c>
      <c r="Z3691" s="24">
        <v>0</v>
      </c>
      <c r="AA3691" s="73" t="s">
        <v>16778</v>
      </c>
      <c r="AB3691" s="24">
        <v>0</v>
      </c>
      <c r="AC3691" s="24">
        <v>0</v>
      </c>
      <c r="AD3691" s="24">
        <v>0</v>
      </c>
      <c r="AE3691" s="24">
        <v>0</v>
      </c>
      <c r="AF3691" s="24">
        <v>0</v>
      </c>
      <c r="AG3691" s="24">
        <v>0</v>
      </c>
    </row>
    <row r="3692" spans="1:33" x14ac:dyDescent="0.35">
      <c r="A3692" s="70">
        <v>901158187</v>
      </c>
      <c r="B3692" s="70" t="s">
        <v>24</v>
      </c>
      <c r="C3692" s="70" t="s">
        <v>9181</v>
      </c>
      <c r="D3692" s="70" t="s">
        <v>16679</v>
      </c>
      <c r="E3692" s="70" t="s">
        <v>12962</v>
      </c>
      <c r="F3692" s="70"/>
      <c r="G3692" s="70" t="e">
        <v>#N/A</v>
      </c>
      <c r="H3692" s="70" t="s">
        <v>7735</v>
      </c>
      <c r="I3692" s="25">
        <v>45261</v>
      </c>
      <c r="J3692" s="70" t="s">
        <v>9246</v>
      </c>
      <c r="K3692" s="70" t="s">
        <v>9182</v>
      </c>
      <c r="L3692" s="70" t="s">
        <v>9183</v>
      </c>
      <c r="M3692" s="70" t="s">
        <v>9240</v>
      </c>
      <c r="N3692" s="70" t="s">
        <v>7770</v>
      </c>
      <c r="O3692" s="7"/>
      <c r="P3692" s="72">
        <v>80568</v>
      </c>
      <c r="Q3692" s="72">
        <v>80568</v>
      </c>
      <c r="R3692" s="7" t="s">
        <v>16712</v>
      </c>
      <c r="S3692" s="7" t="s">
        <v>16712</v>
      </c>
      <c r="T3692" s="7" t="s">
        <v>16747</v>
      </c>
      <c r="U3692" s="7">
        <v>0</v>
      </c>
      <c r="V3692" s="7" t="s">
        <v>16748</v>
      </c>
      <c r="W3692" s="7"/>
      <c r="X3692" s="7"/>
      <c r="Y3692" s="24">
        <v>0</v>
      </c>
      <c r="Z3692" s="24">
        <v>0</v>
      </c>
      <c r="AA3692" s="24"/>
      <c r="AB3692" s="24">
        <v>0</v>
      </c>
      <c r="AC3692" s="24">
        <v>0</v>
      </c>
      <c r="AD3692" s="24">
        <v>0</v>
      </c>
      <c r="AE3692" s="24">
        <v>0</v>
      </c>
      <c r="AF3692" s="24">
        <v>0</v>
      </c>
      <c r="AG3692" s="24">
        <v>0</v>
      </c>
    </row>
    <row r="3693" spans="1:33" x14ac:dyDescent="0.35">
      <c r="A3693" s="70">
        <v>901158187</v>
      </c>
      <c r="B3693" s="70" t="s">
        <v>24</v>
      </c>
      <c r="C3693" s="70" t="s">
        <v>9184</v>
      </c>
      <c r="D3693" s="70" t="s">
        <v>16680</v>
      </c>
      <c r="E3693" s="70" t="s">
        <v>12963</v>
      </c>
      <c r="F3693" s="70"/>
      <c r="G3693" s="70" t="e">
        <v>#N/A</v>
      </c>
      <c r="H3693" s="70" t="s">
        <v>50</v>
      </c>
      <c r="I3693" s="25">
        <v>45261</v>
      </c>
      <c r="J3693" s="70" t="s">
        <v>9246</v>
      </c>
      <c r="K3693" s="70" t="s">
        <v>9185</v>
      </c>
      <c r="L3693" s="70" t="s">
        <v>26</v>
      </c>
      <c r="M3693" s="70" t="s">
        <v>9240</v>
      </c>
      <c r="N3693" s="70" t="s">
        <v>7770</v>
      </c>
      <c r="O3693" s="7"/>
      <c r="P3693" s="72">
        <v>30740</v>
      </c>
      <c r="Q3693" s="72">
        <v>30740</v>
      </c>
      <c r="R3693" s="7" t="e">
        <v>#N/A</v>
      </c>
      <c r="S3693" s="7" t="s">
        <v>16709</v>
      </c>
      <c r="T3693" s="7" t="s">
        <v>16750</v>
      </c>
      <c r="U3693" s="7" t="s">
        <v>16767</v>
      </c>
      <c r="V3693" s="7" t="s">
        <v>16748</v>
      </c>
      <c r="W3693" s="7"/>
      <c r="X3693" s="7"/>
      <c r="Y3693" s="24">
        <v>0</v>
      </c>
      <c r="Z3693" s="24">
        <v>0</v>
      </c>
      <c r="AA3693" s="24" t="s">
        <v>16779</v>
      </c>
      <c r="AB3693" s="24">
        <v>0</v>
      </c>
      <c r="AC3693" s="24">
        <v>0</v>
      </c>
      <c r="AD3693" s="24">
        <v>0</v>
      </c>
      <c r="AE3693" s="24">
        <v>0</v>
      </c>
      <c r="AF3693" s="24">
        <v>0</v>
      </c>
      <c r="AG3693" s="24">
        <v>0</v>
      </c>
    </row>
    <row r="3694" spans="1:33" x14ac:dyDescent="0.35">
      <c r="A3694" s="70">
        <v>901158187</v>
      </c>
      <c r="B3694" s="70" t="s">
        <v>24</v>
      </c>
      <c r="C3694" s="70" t="s">
        <v>9186</v>
      </c>
      <c r="D3694" s="70" t="s">
        <v>16681</v>
      </c>
      <c r="E3694" s="70" t="s">
        <v>12964</v>
      </c>
      <c r="F3694" s="70"/>
      <c r="G3694" s="70" t="e">
        <v>#N/A</v>
      </c>
      <c r="H3694" s="70" t="s">
        <v>8555</v>
      </c>
      <c r="I3694" s="25">
        <v>45261</v>
      </c>
      <c r="J3694" s="70" t="s">
        <v>9246</v>
      </c>
      <c r="K3694" s="70" t="s">
        <v>9187</v>
      </c>
      <c r="L3694" s="70" t="s">
        <v>7898</v>
      </c>
      <c r="M3694" s="70" t="s">
        <v>9240</v>
      </c>
      <c r="N3694" s="70" t="s">
        <v>7770</v>
      </c>
      <c r="O3694" s="7"/>
      <c r="P3694" s="72">
        <v>87282</v>
      </c>
      <c r="Q3694" s="72">
        <v>87282</v>
      </c>
      <c r="R3694" s="7" t="e">
        <v>#N/A</v>
      </c>
      <c r="S3694" s="7" t="s">
        <v>16712</v>
      </c>
      <c r="T3694" s="7" t="s">
        <v>16747</v>
      </c>
      <c r="U3694" s="7">
        <v>0</v>
      </c>
      <c r="V3694" s="7" t="s">
        <v>16748</v>
      </c>
      <c r="W3694" s="7"/>
      <c r="X3694" s="7"/>
      <c r="Y3694" s="24">
        <v>0</v>
      </c>
      <c r="Z3694" s="24">
        <v>0</v>
      </c>
      <c r="AA3694" s="24"/>
      <c r="AB3694" s="24">
        <v>0</v>
      </c>
      <c r="AC3694" s="24">
        <v>0</v>
      </c>
      <c r="AD3694" s="24">
        <v>0</v>
      </c>
      <c r="AE3694" s="24">
        <v>0</v>
      </c>
      <c r="AF3694" s="24">
        <v>0</v>
      </c>
      <c r="AG3694" s="24">
        <v>0</v>
      </c>
    </row>
    <row r="3695" spans="1:33" x14ac:dyDescent="0.35">
      <c r="A3695" s="70">
        <v>901158187</v>
      </c>
      <c r="B3695" s="70" t="s">
        <v>24</v>
      </c>
      <c r="C3695" s="70" t="s">
        <v>9188</v>
      </c>
      <c r="D3695" s="70" t="s">
        <v>16682</v>
      </c>
      <c r="E3695" s="70" t="s">
        <v>12965</v>
      </c>
      <c r="F3695" s="70"/>
      <c r="G3695" s="70" t="e">
        <v>#N/A</v>
      </c>
      <c r="H3695" s="70" t="s">
        <v>8564</v>
      </c>
      <c r="I3695" s="25">
        <v>45261</v>
      </c>
      <c r="J3695" s="70" t="s">
        <v>9246</v>
      </c>
      <c r="K3695" s="70" t="s">
        <v>9189</v>
      </c>
      <c r="L3695" s="70" t="s">
        <v>26</v>
      </c>
      <c r="M3695" s="70" t="s">
        <v>9240</v>
      </c>
      <c r="N3695" s="70" t="s">
        <v>7770</v>
      </c>
      <c r="O3695" s="7"/>
      <c r="P3695" s="72">
        <v>48754</v>
      </c>
      <c r="Q3695" s="72">
        <v>48754</v>
      </c>
      <c r="R3695" s="7" t="e">
        <v>#N/A</v>
      </c>
      <c r="S3695" s="7" t="s">
        <v>16712</v>
      </c>
      <c r="T3695" s="7" t="s">
        <v>16747</v>
      </c>
      <c r="U3695" s="7">
        <v>0</v>
      </c>
      <c r="V3695" s="7" t="s">
        <v>16748</v>
      </c>
      <c r="W3695" s="7"/>
      <c r="X3695" s="7"/>
      <c r="Y3695" s="24">
        <v>0</v>
      </c>
      <c r="Z3695" s="24">
        <v>0</v>
      </c>
      <c r="AA3695" s="24"/>
      <c r="AB3695" s="24">
        <v>0</v>
      </c>
      <c r="AC3695" s="24">
        <v>0</v>
      </c>
      <c r="AD3695" s="24">
        <v>0</v>
      </c>
      <c r="AE3695" s="24">
        <v>0</v>
      </c>
      <c r="AF3695" s="24">
        <v>0</v>
      </c>
      <c r="AG3695" s="24">
        <v>0</v>
      </c>
    </row>
    <row r="3696" spans="1:33" x14ac:dyDescent="0.35">
      <c r="A3696" s="70">
        <v>901158187</v>
      </c>
      <c r="B3696" s="70" t="s">
        <v>24</v>
      </c>
      <c r="C3696" s="70" t="s">
        <v>9190</v>
      </c>
      <c r="D3696" s="70" t="s">
        <v>16683</v>
      </c>
      <c r="E3696" s="70" t="s">
        <v>12966</v>
      </c>
      <c r="F3696" s="70"/>
      <c r="G3696" s="70" t="e">
        <v>#N/A</v>
      </c>
      <c r="H3696" s="70" t="s">
        <v>8583</v>
      </c>
      <c r="I3696" s="25">
        <v>45261</v>
      </c>
      <c r="J3696" s="70" t="s">
        <v>9246</v>
      </c>
      <c r="K3696" s="70" t="s">
        <v>9191</v>
      </c>
      <c r="L3696" s="70" t="s">
        <v>26</v>
      </c>
      <c r="M3696" s="70" t="s">
        <v>9240</v>
      </c>
      <c r="N3696" s="70" t="s">
        <v>7770</v>
      </c>
      <c r="O3696" s="7"/>
      <c r="P3696" s="72">
        <v>356808</v>
      </c>
      <c r="Q3696" s="72">
        <v>356808</v>
      </c>
      <c r="R3696" s="7" t="e">
        <v>#N/A</v>
      </c>
      <c r="S3696" s="7" t="s">
        <v>16712</v>
      </c>
      <c r="T3696" s="7" t="s">
        <v>16747</v>
      </c>
      <c r="U3696" s="7">
        <v>0</v>
      </c>
      <c r="V3696" s="7" t="s">
        <v>16748</v>
      </c>
      <c r="W3696" s="7"/>
      <c r="X3696" s="7"/>
      <c r="Y3696" s="24">
        <v>0</v>
      </c>
      <c r="Z3696" s="24">
        <v>0</v>
      </c>
      <c r="AA3696" s="24"/>
      <c r="AB3696" s="24">
        <v>0</v>
      </c>
      <c r="AC3696" s="24">
        <v>0</v>
      </c>
      <c r="AD3696" s="24">
        <v>0</v>
      </c>
      <c r="AE3696" s="24">
        <v>0</v>
      </c>
      <c r="AF3696" s="24">
        <v>0</v>
      </c>
      <c r="AG3696" s="24">
        <v>0</v>
      </c>
    </row>
    <row r="3697" spans="1:33" x14ac:dyDescent="0.35">
      <c r="A3697" s="70">
        <v>901158187</v>
      </c>
      <c r="B3697" s="70" t="s">
        <v>24</v>
      </c>
      <c r="C3697" s="70" t="s">
        <v>9192</v>
      </c>
      <c r="D3697" s="70" t="s">
        <v>16684</v>
      </c>
      <c r="E3697" s="70" t="s">
        <v>12967</v>
      </c>
      <c r="F3697" s="70"/>
      <c r="G3697" s="70" t="e">
        <v>#N/A</v>
      </c>
      <c r="H3697" s="70" t="s">
        <v>8594</v>
      </c>
      <c r="I3697" s="25">
        <v>45261</v>
      </c>
      <c r="J3697" s="70" t="s">
        <v>9246</v>
      </c>
      <c r="K3697" s="70" t="s">
        <v>9193</v>
      </c>
      <c r="L3697" s="70" t="s">
        <v>26</v>
      </c>
      <c r="M3697" s="70" t="s">
        <v>9240</v>
      </c>
      <c r="N3697" s="70" t="s">
        <v>7770</v>
      </c>
      <c r="O3697" s="7"/>
      <c r="P3697" s="72">
        <v>234875</v>
      </c>
      <c r="Q3697" s="72">
        <v>234875</v>
      </c>
      <c r="R3697" s="7" t="e">
        <v>#N/A</v>
      </c>
      <c r="S3697" s="7" t="s">
        <v>16712</v>
      </c>
      <c r="T3697" s="7" t="s">
        <v>16747</v>
      </c>
      <c r="U3697" s="7">
        <v>0</v>
      </c>
      <c r="V3697" s="7" t="s">
        <v>16748</v>
      </c>
      <c r="W3697" s="7"/>
      <c r="X3697" s="7"/>
      <c r="Y3697" s="24">
        <v>0</v>
      </c>
      <c r="Z3697" s="24">
        <v>0</v>
      </c>
      <c r="AA3697" s="24"/>
      <c r="AB3697" s="24">
        <v>0</v>
      </c>
      <c r="AC3697" s="24">
        <v>0</v>
      </c>
      <c r="AD3697" s="24">
        <v>0</v>
      </c>
      <c r="AE3697" s="24">
        <v>0</v>
      </c>
      <c r="AF3697" s="24">
        <v>0</v>
      </c>
      <c r="AG3697" s="24">
        <v>0</v>
      </c>
    </row>
    <row r="3698" spans="1:33" x14ac:dyDescent="0.35">
      <c r="A3698" s="70">
        <v>901158187</v>
      </c>
      <c r="B3698" s="70" t="s">
        <v>24</v>
      </c>
      <c r="C3698" s="70" t="s">
        <v>9194</v>
      </c>
      <c r="D3698" s="70" t="s">
        <v>16685</v>
      </c>
      <c r="E3698" s="70" t="s">
        <v>12968</v>
      </c>
      <c r="F3698" s="70"/>
      <c r="G3698" s="70" t="e">
        <v>#N/A</v>
      </c>
      <c r="H3698" s="70" t="s">
        <v>8594</v>
      </c>
      <c r="I3698" s="25">
        <v>45261</v>
      </c>
      <c r="J3698" s="70" t="s">
        <v>9246</v>
      </c>
      <c r="K3698" s="70" t="s">
        <v>9195</v>
      </c>
      <c r="L3698" s="70" t="s">
        <v>26</v>
      </c>
      <c r="M3698" s="70" t="s">
        <v>9240</v>
      </c>
      <c r="N3698" s="70" t="s">
        <v>7770</v>
      </c>
      <c r="O3698" s="7"/>
      <c r="P3698" s="72">
        <v>48754</v>
      </c>
      <c r="Q3698" s="72">
        <v>48754</v>
      </c>
      <c r="R3698" s="7" t="e">
        <v>#N/A</v>
      </c>
      <c r="S3698" s="7" t="s">
        <v>16712</v>
      </c>
      <c r="T3698" s="7" t="s">
        <v>16747</v>
      </c>
      <c r="U3698" s="7">
        <v>0</v>
      </c>
      <c r="V3698" s="7" t="s">
        <v>16748</v>
      </c>
      <c r="W3698" s="7"/>
      <c r="X3698" s="7"/>
      <c r="Y3698" s="24">
        <v>0</v>
      </c>
      <c r="Z3698" s="24">
        <v>0</v>
      </c>
      <c r="AA3698" s="24"/>
      <c r="AB3698" s="24">
        <v>0</v>
      </c>
      <c r="AC3698" s="24">
        <v>0</v>
      </c>
      <c r="AD3698" s="24">
        <v>0</v>
      </c>
      <c r="AE3698" s="24">
        <v>0</v>
      </c>
      <c r="AF3698" s="24">
        <v>0</v>
      </c>
      <c r="AG3698" s="24">
        <v>0</v>
      </c>
    </row>
    <row r="3699" spans="1:33" x14ac:dyDescent="0.35">
      <c r="A3699" s="70">
        <v>901158187</v>
      </c>
      <c r="B3699" s="70" t="s">
        <v>24</v>
      </c>
      <c r="C3699" s="70" t="s">
        <v>9196</v>
      </c>
      <c r="D3699" s="70" t="s">
        <v>16686</v>
      </c>
      <c r="E3699" s="70" t="s">
        <v>12969</v>
      </c>
      <c r="F3699" s="70"/>
      <c r="G3699" s="70" t="e">
        <v>#N/A</v>
      </c>
      <c r="H3699" s="70" t="s">
        <v>992</v>
      </c>
      <c r="I3699" s="25">
        <v>45261</v>
      </c>
      <c r="J3699" s="71">
        <v>720</v>
      </c>
      <c r="K3699" s="70" t="s">
        <v>9197</v>
      </c>
      <c r="L3699" s="70" t="s">
        <v>26</v>
      </c>
      <c r="M3699" s="70" t="s">
        <v>9239</v>
      </c>
      <c r="N3699" s="70" t="s">
        <v>7770</v>
      </c>
      <c r="O3699" s="7"/>
      <c r="P3699" s="72">
        <v>36994</v>
      </c>
      <c r="Q3699" s="72">
        <v>36994</v>
      </c>
      <c r="R3699" s="7" t="s">
        <v>16710</v>
      </c>
      <c r="S3699" s="7" t="s">
        <v>16710</v>
      </c>
      <c r="T3699" s="7" t="s">
        <v>16755</v>
      </c>
      <c r="U3699" s="7">
        <v>0</v>
      </c>
      <c r="V3699" s="7" t="s">
        <v>16751</v>
      </c>
      <c r="W3699" s="7">
        <v>2021</v>
      </c>
      <c r="X3699" s="7" t="s">
        <v>16755</v>
      </c>
      <c r="Y3699" s="24">
        <v>36994</v>
      </c>
      <c r="Z3699" s="24">
        <v>0</v>
      </c>
      <c r="AA3699" s="24"/>
      <c r="AB3699" s="24">
        <v>0</v>
      </c>
      <c r="AC3699" s="24">
        <v>36994</v>
      </c>
      <c r="AD3699" s="24">
        <v>0</v>
      </c>
      <c r="AE3699" s="24">
        <v>36994</v>
      </c>
      <c r="AF3699" s="24">
        <v>0</v>
      </c>
      <c r="AG3699" s="24">
        <v>36994</v>
      </c>
    </row>
    <row r="3700" spans="1:33" x14ac:dyDescent="0.35">
      <c r="A3700" s="70">
        <v>901158187</v>
      </c>
      <c r="B3700" s="70" t="s">
        <v>24</v>
      </c>
      <c r="C3700" s="70" t="s">
        <v>9198</v>
      </c>
      <c r="D3700" s="70" t="s">
        <v>16687</v>
      </c>
      <c r="E3700" s="70" t="s">
        <v>12970</v>
      </c>
      <c r="F3700" s="70" t="s">
        <v>16707</v>
      </c>
      <c r="G3700" s="70" t="e">
        <v>#N/A</v>
      </c>
      <c r="H3700" s="70" t="s">
        <v>1543</v>
      </c>
      <c r="I3700" s="25">
        <v>45261</v>
      </c>
      <c r="J3700" s="71">
        <v>720</v>
      </c>
      <c r="K3700" s="70" t="s">
        <v>9199</v>
      </c>
      <c r="L3700" s="70" t="s">
        <v>26</v>
      </c>
      <c r="M3700" s="70" t="s">
        <v>9239</v>
      </c>
      <c r="N3700" s="70" t="s">
        <v>7770</v>
      </c>
      <c r="O3700" s="7"/>
      <c r="P3700" s="72">
        <v>36994</v>
      </c>
      <c r="Q3700" s="72">
        <v>36994</v>
      </c>
      <c r="R3700" s="7" t="s">
        <v>16710</v>
      </c>
      <c r="S3700" s="7" t="s">
        <v>16710</v>
      </c>
      <c r="T3700" s="7" t="s">
        <v>16755</v>
      </c>
      <c r="U3700" s="7">
        <v>0</v>
      </c>
      <c r="V3700" s="7" t="s">
        <v>16751</v>
      </c>
      <c r="W3700" s="7">
        <v>2021</v>
      </c>
      <c r="X3700" s="7" t="s">
        <v>16755</v>
      </c>
      <c r="Y3700" s="24">
        <v>36994</v>
      </c>
      <c r="Z3700" s="24">
        <v>0</v>
      </c>
      <c r="AA3700" s="24"/>
      <c r="AB3700" s="24">
        <v>0</v>
      </c>
      <c r="AC3700" s="24">
        <v>36994</v>
      </c>
      <c r="AD3700" s="24">
        <v>0</v>
      </c>
      <c r="AE3700" s="24">
        <v>36994</v>
      </c>
      <c r="AF3700" s="24">
        <v>0</v>
      </c>
      <c r="AG3700" s="24">
        <v>36994</v>
      </c>
    </row>
    <row r="3701" spans="1:33" x14ac:dyDescent="0.35">
      <c r="A3701" s="70">
        <v>901158187</v>
      </c>
      <c r="B3701" s="70" t="s">
        <v>24</v>
      </c>
      <c r="C3701" s="70" t="s">
        <v>9200</v>
      </c>
      <c r="D3701" s="70" t="s">
        <v>16688</v>
      </c>
      <c r="E3701" s="70" t="s">
        <v>12971</v>
      </c>
      <c r="F3701" s="70" t="s">
        <v>16707</v>
      </c>
      <c r="G3701" s="70" t="e">
        <v>#N/A</v>
      </c>
      <c r="H3701" s="70" t="s">
        <v>7345</v>
      </c>
      <c r="I3701" s="25">
        <v>45261</v>
      </c>
      <c r="J3701" s="71">
        <v>150</v>
      </c>
      <c r="K3701" s="70" t="s">
        <v>9201</v>
      </c>
      <c r="L3701" s="70" t="s">
        <v>26</v>
      </c>
      <c r="M3701" s="70" t="s">
        <v>9240</v>
      </c>
      <c r="N3701" s="70" t="s">
        <v>7770</v>
      </c>
      <c r="O3701" s="7"/>
      <c r="P3701" s="72">
        <v>42400</v>
      </c>
      <c r="Q3701" s="72">
        <v>42400</v>
      </c>
      <c r="R3701" s="7" t="s">
        <v>16711</v>
      </c>
      <c r="S3701" s="7" t="s">
        <v>16711</v>
      </c>
      <c r="T3701" s="7" t="s">
        <v>16759</v>
      </c>
      <c r="U3701" s="7" t="s">
        <v>16767</v>
      </c>
      <c r="V3701" s="7" t="s">
        <v>16751</v>
      </c>
      <c r="W3701" s="7"/>
      <c r="X3701" s="7"/>
      <c r="Y3701" s="24">
        <v>0</v>
      </c>
      <c r="Z3701" s="24">
        <v>0</v>
      </c>
      <c r="AA3701" s="24"/>
      <c r="AB3701" s="24">
        <v>0</v>
      </c>
      <c r="AC3701" s="24">
        <v>0</v>
      </c>
      <c r="AD3701" s="24">
        <v>0</v>
      </c>
      <c r="AE3701" s="24">
        <v>0</v>
      </c>
      <c r="AF3701" s="24">
        <v>0</v>
      </c>
      <c r="AG3701" s="24">
        <v>0</v>
      </c>
    </row>
    <row r="3702" spans="1:33" x14ac:dyDescent="0.35">
      <c r="A3702" s="70">
        <v>901158187</v>
      </c>
      <c r="B3702" s="70" t="s">
        <v>24</v>
      </c>
      <c r="C3702" s="70" t="s">
        <v>9202</v>
      </c>
      <c r="D3702" s="70" t="s">
        <v>16689</v>
      </c>
      <c r="E3702" s="70" t="s">
        <v>12972</v>
      </c>
      <c r="F3702" s="70"/>
      <c r="G3702" s="70" t="e">
        <v>#N/A</v>
      </c>
      <c r="H3702" s="70" t="s">
        <v>7429</v>
      </c>
      <c r="I3702" s="25">
        <v>45261</v>
      </c>
      <c r="J3702" s="71">
        <v>150</v>
      </c>
      <c r="K3702" s="70" t="s">
        <v>9203</v>
      </c>
      <c r="L3702" s="70" t="s">
        <v>26</v>
      </c>
      <c r="M3702" s="70" t="s">
        <v>9240</v>
      </c>
      <c r="N3702" s="70" t="s">
        <v>7770</v>
      </c>
      <c r="O3702" s="7"/>
      <c r="P3702" s="72">
        <v>49138992</v>
      </c>
      <c r="Q3702" s="72">
        <v>49138992</v>
      </c>
      <c r="R3702" s="7" t="s">
        <v>16711</v>
      </c>
      <c r="S3702" s="7" t="s">
        <v>16711</v>
      </c>
      <c r="T3702" s="7" t="s">
        <v>16759</v>
      </c>
      <c r="U3702" s="7" t="s">
        <v>16767</v>
      </c>
      <c r="V3702" s="7" t="s">
        <v>16751</v>
      </c>
      <c r="W3702" s="7"/>
      <c r="X3702" s="7"/>
      <c r="Y3702" s="24">
        <v>0</v>
      </c>
      <c r="Z3702" s="24">
        <v>0</v>
      </c>
      <c r="AA3702" s="24"/>
      <c r="AB3702" s="24">
        <v>0</v>
      </c>
      <c r="AC3702" s="24">
        <v>0</v>
      </c>
      <c r="AD3702" s="24">
        <v>0</v>
      </c>
      <c r="AE3702" s="24">
        <v>0</v>
      </c>
      <c r="AF3702" s="24">
        <v>0</v>
      </c>
      <c r="AG3702" s="24">
        <v>0</v>
      </c>
    </row>
    <row r="3703" spans="1:33" x14ac:dyDescent="0.35">
      <c r="A3703" s="70">
        <v>901158187</v>
      </c>
      <c r="B3703" s="70" t="s">
        <v>24</v>
      </c>
      <c r="C3703" s="70" t="s">
        <v>9204</v>
      </c>
      <c r="D3703" s="70" t="s">
        <v>16690</v>
      </c>
      <c r="E3703" s="70" t="s">
        <v>12973</v>
      </c>
      <c r="F3703" s="70"/>
      <c r="G3703" s="70" t="e">
        <v>#N/A</v>
      </c>
      <c r="H3703" s="70" t="s">
        <v>7468</v>
      </c>
      <c r="I3703" s="25">
        <v>45261</v>
      </c>
      <c r="J3703" s="71">
        <v>120</v>
      </c>
      <c r="K3703" s="70" t="s">
        <v>9205</v>
      </c>
      <c r="L3703" s="70" t="s">
        <v>26</v>
      </c>
      <c r="M3703" s="70" t="s">
        <v>9240</v>
      </c>
      <c r="N3703" s="70" t="s">
        <v>7770</v>
      </c>
      <c r="O3703" s="7"/>
      <c r="P3703" s="72">
        <v>26856</v>
      </c>
      <c r="Q3703" s="72">
        <v>26856</v>
      </c>
      <c r="R3703" s="7" t="s">
        <v>16711</v>
      </c>
      <c r="S3703" s="7" t="s">
        <v>16713</v>
      </c>
      <c r="T3703" s="7" t="s">
        <v>16755</v>
      </c>
      <c r="U3703" s="7" t="s">
        <v>16767</v>
      </c>
      <c r="V3703" s="7" t="s">
        <v>16751</v>
      </c>
      <c r="W3703" s="7">
        <v>2023</v>
      </c>
      <c r="X3703" s="7" t="s">
        <v>16755</v>
      </c>
      <c r="Y3703" s="24">
        <v>26856</v>
      </c>
      <c r="Z3703" s="24">
        <v>0</v>
      </c>
      <c r="AA3703" s="24"/>
      <c r="AB3703" s="24">
        <v>402840</v>
      </c>
      <c r="AC3703" s="24">
        <v>26856</v>
      </c>
      <c r="AD3703" s="24">
        <v>0</v>
      </c>
      <c r="AE3703" s="24">
        <v>26856</v>
      </c>
      <c r="AF3703" s="24">
        <v>0</v>
      </c>
      <c r="AG3703" s="24">
        <v>26856</v>
      </c>
    </row>
    <row r="3704" spans="1:33" x14ac:dyDescent="0.35">
      <c r="A3704" s="70">
        <v>901158187</v>
      </c>
      <c r="B3704" s="70" t="s">
        <v>24</v>
      </c>
      <c r="C3704" s="70" t="s">
        <v>9206</v>
      </c>
      <c r="D3704" s="70" t="s">
        <v>16691</v>
      </c>
      <c r="E3704" s="70" t="s">
        <v>12974</v>
      </c>
      <c r="F3704" s="70"/>
      <c r="G3704" s="70" t="e">
        <v>#N/A</v>
      </c>
      <c r="H3704" s="70" t="s">
        <v>7476</v>
      </c>
      <c r="I3704" s="25">
        <v>45261</v>
      </c>
      <c r="J3704" s="71">
        <v>120</v>
      </c>
      <c r="K3704" s="70" t="s">
        <v>9207</v>
      </c>
      <c r="L3704" s="70" t="s">
        <v>26</v>
      </c>
      <c r="M3704" s="70" t="s">
        <v>9240</v>
      </c>
      <c r="N3704" s="70" t="s">
        <v>7770</v>
      </c>
      <c r="O3704" s="7"/>
      <c r="P3704" s="72">
        <v>67140</v>
      </c>
      <c r="Q3704" s="72">
        <v>67140</v>
      </c>
      <c r="R3704" s="7" t="s">
        <v>16711</v>
      </c>
      <c r="S3704" s="7" t="s">
        <v>16713</v>
      </c>
      <c r="T3704" s="7" t="s">
        <v>16755</v>
      </c>
      <c r="U3704" s="7" t="s">
        <v>16767</v>
      </c>
      <c r="V3704" s="7" t="s">
        <v>16751</v>
      </c>
      <c r="W3704" s="7">
        <v>2023</v>
      </c>
      <c r="X3704" s="7" t="s">
        <v>16755</v>
      </c>
      <c r="Y3704" s="24">
        <v>67140</v>
      </c>
      <c r="Z3704" s="24">
        <v>0</v>
      </c>
      <c r="AA3704" s="24"/>
      <c r="AB3704" s="24">
        <v>1007100</v>
      </c>
      <c r="AC3704" s="24">
        <v>67140</v>
      </c>
      <c r="AD3704" s="24">
        <v>0</v>
      </c>
      <c r="AE3704" s="24">
        <v>67140</v>
      </c>
      <c r="AF3704" s="24">
        <v>0</v>
      </c>
      <c r="AG3704" s="24">
        <v>67140</v>
      </c>
    </row>
    <row r="3705" spans="1:33" x14ac:dyDescent="0.35">
      <c r="A3705" s="70">
        <v>901158187</v>
      </c>
      <c r="B3705" s="70" t="s">
        <v>24</v>
      </c>
      <c r="C3705" s="70" t="s">
        <v>9208</v>
      </c>
      <c r="D3705" s="70" t="s">
        <v>16692</v>
      </c>
      <c r="E3705" s="70" t="s">
        <v>12975</v>
      </c>
      <c r="F3705" s="70"/>
      <c r="G3705" s="70" t="e">
        <v>#N/A</v>
      </c>
      <c r="H3705" s="70" t="s">
        <v>7479</v>
      </c>
      <c r="I3705" s="25">
        <v>45261</v>
      </c>
      <c r="J3705" s="71">
        <v>120</v>
      </c>
      <c r="K3705" s="70" t="s">
        <v>9209</v>
      </c>
      <c r="L3705" s="70" t="s">
        <v>26</v>
      </c>
      <c r="M3705" s="70" t="s">
        <v>9240</v>
      </c>
      <c r="N3705" s="70" t="s">
        <v>7770</v>
      </c>
      <c r="O3705" s="7"/>
      <c r="P3705" s="72">
        <v>234990</v>
      </c>
      <c r="Q3705" s="72">
        <v>234990</v>
      </c>
      <c r="R3705" s="7" t="s">
        <v>16711</v>
      </c>
      <c r="S3705" s="7" t="s">
        <v>16713</v>
      </c>
      <c r="T3705" s="7" t="s">
        <v>16765</v>
      </c>
      <c r="U3705" s="7" t="s">
        <v>16767</v>
      </c>
      <c r="V3705" s="7" t="s">
        <v>16751</v>
      </c>
      <c r="W3705" s="7"/>
      <c r="X3705" s="7"/>
      <c r="Y3705" s="24">
        <v>0</v>
      </c>
      <c r="Z3705" s="24">
        <v>0</v>
      </c>
      <c r="AA3705" s="24"/>
      <c r="AB3705" s="24">
        <v>0</v>
      </c>
      <c r="AC3705" s="24">
        <v>0</v>
      </c>
      <c r="AD3705" s="24">
        <v>0</v>
      </c>
      <c r="AE3705" s="24">
        <v>0</v>
      </c>
      <c r="AF3705" s="24">
        <v>0</v>
      </c>
      <c r="AG3705" s="24">
        <v>0</v>
      </c>
    </row>
    <row r="3706" spans="1:33" x14ac:dyDescent="0.35">
      <c r="A3706" s="70">
        <v>901158187</v>
      </c>
      <c r="B3706" s="70" t="s">
        <v>24</v>
      </c>
      <c r="C3706" s="70" t="s">
        <v>9210</v>
      </c>
      <c r="D3706" s="70" t="s">
        <v>16693</v>
      </c>
      <c r="E3706" s="70" t="s">
        <v>12976</v>
      </c>
      <c r="F3706" s="70"/>
      <c r="G3706" s="70" t="e">
        <v>#N/A</v>
      </c>
      <c r="H3706" s="70" t="s">
        <v>7119</v>
      </c>
      <c r="I3706" s="25">
        <v>45261</v>
      </c>
      <c r="J3706" s="71">
        <v>60</v>
      </c>
      <c r="K3706" s="70" t="s">
        <v>9211</v>
      </c>
      <c r="L3706" s="70" t="s">
        <v>9212</v>
      </c>
      <c r="M3706" s="70" t="s">
        <v>9240</v>
      </c>
      <c r="N3706" s="70" t="s">
        <v>7770</v>
      </c>
      <c r="O3706" s="7"/>
      <c r="P3706" s="72">
        <v>120852</v>
      </c>
      <c r="Q3706" s="72">
        <v>120852</v>
      </c>
      <c r="R3706" s="7" t="s">
        <v>16713</v>
      </c>
      <c r="S3706" s="7" t="s">
        <v>16713</v>
      </c>
      <c r="T3706" s="7" t="s">
        <v>16755</v>
      </c>
      <c r="U3706" s="7" t="s">
        <v>16767</v>
      </c>
      <c r="V3706" s="7" t="s">
        <v>16751</v>
      </c>
      <c r="W3706" s="7">
        <v>2023</v>
      </c>
      <c r="X3706" s="7" t="s">
        <v>16755</v>
      </c>
      <c r="Y3706" s="24">
        <v>120852</v>
      </c>
      <c r="Z3706" s="24">
        <v>0</v>
      </c>
      <c r="AA3706" s="24"/>
      <c r="AB3706" s="24">
        <v>335115</v>
      </c>
      <c r="AC3706" s="24">
        <v>120852</v>
      </c>
      <c r="AD3706" s="24">
        <v>0</v>
      </c>
      <c r="AE3706" s="24">
        <v>120852</v>
      </c>
      <c r="AF3706" s="24">
        <v>0</v>
      </c>
      <c r="AG3706" s="24">
        <v>120852</v>
      </c>
    </row>
    <row r="3707" spans="1:33" x14ac:dyDescent="0.35">
      <c r="A3707" s="70">
        <v>901158187</v>
      </c>
      <c r="B3707" s="70" t="s">
        <v>24</v>
      </c>
      <c r="C3707" s="70" t="s">
        <v>9213</v>
      </c>
      <c r="D3707" s="70" t="s">
        <v>16694</v>
      </c>
      <c r="E3707" s="70" t="s">
        <v>12977</v>
      </c>
      <c r="F3707" s="70"/>
      <c r="G3707" s="70" t="e">
        <v>#N/A</v>
      </c>
      <c r="H3707" s="70" t="s">
        <v>8400</v>
      </c>
      <c r="I3707" s="25">
        <v>45261</v>
      </c>
      <c r="J3707" s="71">
        <v>60</v>
      </c>
      <c r="K3707" s="70" t="s">
        <v>9214</v>
      </c>
      <c r="L3707" s="70" t="s">
        <v>26</v>
      </c>
      <c r="M3707" s="70" t="s">
        <v>9240</v>
      </c>
      <c r="N3707" s="70" t="s">
        <v>7770</v>
      </c>
      <c r="O3707" s="7"/>
      <c r="P3707" s="72">
        <v>23108</v>
      </c>
      <c r="Q3707" s="72">
        <v>17331</v>
      </c>
      <c r="R3707" s="7" t="s">
        <v>16711</v>
      </c>
      <c r="S3707" s="7" t="s">
        <v>16713</v>
      </c>
      <c r="T3707" s="7" t="s">
        <v>16755</v>
      </c>
      <c r="U3707" s="7" t="s">
        <v>16767</v>
      </c>
      <c r="V3707" s="7" t="s">
        <v>16751</v>
      </c>
      <c r="W3707" s="7">
        <v>2023</v>
      </c>
      <c r="X3707" s="7" t="s">
        <v>16755</v>
      </c>
      <c r="Y3707" s="24">
        <v>23108</v>
      </c>
      <c r="Z3707" s="24">
        <v>0</v>
      </c>
      <c r="AA3707" s="24"/>
      <c r="AB3707" s="24">
        <v>173310</v>
      </c>
      <c r="AC3707" s="24">
        <v>23108</v>
      </c>
      <c r="AD3707" s="24">
        <v>0</v>
      </c>
      <c r="AE3707" s="24">
        <v>23108</v>
      </c>
      <c r="AF3707" s="24">
        <v>5777</v>
      </c>
      <c r="AG3707" s="24">
        <v>23108</v>
      </c>
    </row>
    <row r="3708" spans="1:33" x14ac:dyDescent="0.35">
      <c r="A3708" s="70">
        <v>901158187</v>
      </c>
      <c r="B3708" s="70" t="s">
        <v>24</v>
      </c>
      <c r="C3708" s="70" t="s">
        <v>9215</v>
      </c>
      <c r="D3708" s="70" t="s">
        <v>16695</v>
      </c>
      <c r="E3708" s="70" t="s">
        <v>12978</v>
      </c>
      <c r="F3708" s="70"/>
      <c r="G3708" s="70" t="e">
        <v>#N/A</v>
      </c>
      <c r="H3708" s="70" t="s">
        <v>9120</v>
      </c>
      <c r="I3708" s="25">
        <v>45261</v>
      </c>
      <c r="J3708" s="71">
        <v>60</v>
      </c>
      <c r="K3708" s="70" t="s">
        <v>9216</v>
      </c>
      <c r="L3708" s="70" t="s">
        <v>9217</v>
      </c>
      <c r="M3708" s="70" t="s">
        <v>9240</v>
      </c>
      <c r="N3708" s="70" t="s">
        <v>7770</v>
      </c>
      <c r="O3708" s="7"/>
      <c r="P3708" s="72">
        <v>97342</v>
      </c>
      <c r="Q3708" s="72">
        <v>97342</v>
      </c>
      <c r="R3708" s="7" t="s">
        <v>16713</v>
      </c>
      <c r="S3708" s="7" t="s">
        <v>16713</v>
      </c>
      <c r="T3708" s="7" t="s">
        <v>16755</v>
      </c>
      <c r="U3708" s="7" t="s">
        <v>16767</v>
      </c>
      <c r="V3708" s="7" t="s">
        <v>16751</v>
      </c>
      <c r="W3708" s="7">
        <v>2023</v>
      </c>
      <c r="X3708" s="7" t="s">
        <v>16755</v>
      </c>
      <c r="Y3708" s="24">
        <v>97342</v>
      </c>
      <c r="Z3708" s="24">
        <v>0</v>
      </c>
      <c r="AA3708" s="24"/>
      <c r="AB3708" s="24">
        <v>417180</v>
      </c>
      <c r="AC3708" s="24">
        <v>97342</v>
      </c>
      <c r="AD3708" s="24">
        <v>0</v>
      </c>
      <c r="AE3708" s="24">
        <v>97342</v>
      </c>
      <c r="AF3708" s="24">
        <v>0</v>
      </c>
      <c r="AG3708" s="24">
        <v>97342</v>
      </c>
    </row>
    <row r="3709" spans="1:33" x14ac:dyDescent="0.35">
      <c r="A3709" s="70">
        <v>901158187</v>
      </c>
      <c r="B3709" s="70" t="s">
        <v>24</v>
      </c>
      <c r="C3709" s="70" t="s">
        <v>9218</v>
      </c>
      <c r="D3709" s="70" t="s">
        <v>16696</v>
      </c>
      <c r="E3709" s="70" t="s">
        <v>12979</v>
      </c>
      <c r="F3709" s="70"/>
      <c r="G3709" s="70" t="e">
        <v>#N/A</v>
      </c>
      <c r="H3709" s="70" t="s">
        <v>7698</v>
      </c>
      <c r="I3709" s="25">
        <v>45261</v>
      </c>
      <c r="J3709" s="71">
        <v>60</v>
      </c>
      <c r="K3709" s="70" t="s">
        <v>9219</v>
      </c>
      <c r="L3709" s="70" t="s">
        <v>26</v>
      </c>
      <c r="M3709" s="70" t="s">
        <v>9240</v>
      </c>
      <c r="N3709" s="70" t="s">
        <v>7770</v>
      </c>
      <c r="O3709" s="7"/>
      <c r="P3709" s="72">
        <v>147821</v>
      </c>
      <c r="Q3709" s="72">
        <v>147821</v>
      </c>
      <c r="R3709" s="7" t="s">
        <v>16711</v>
      </c>
      <c r="S3709" s="7" t="s">
        <v>16711</v>
      </c>
      <c r="T3709" s="7" t="s">
        <v>16759</v>
      </c>
      <c r="U3709" s="7" t="s">
        <v>16767</v>
      </c>
      <c r="V3709" s="7" t="s">
        <v>16751</v>
      </c>
      <c r="W3709" s="7"/>
      <c r="X3709" s="7"/>
      <c r="Y3709" s="24">
        <v>0</v>
      </c>
      <c r="Z3709" s="24">
        <v>0</v>
      </c>
      <c r="AA3709" s="24"/>
      <c r="AB3709" s="24">
        <v>0</v>
      </c>
      <c r="AC3709" s="24">
        <v>0</v>
      </c>
      <c r="AD3709" s="24">
        <v>0</v>
      </c>
      <c r="AE3709" s="24">
        <v>0</v>
      </c>
      <c r="AF3709" s="24">
        <v>0</v>
      </c>
      <c r="AG3709" s="24">
        <v>0</v>
      </c>
    </row>
    <row r="3710" spans="1:33" x14ac:dyDescent="0.35">
      <c r="A3710" s="70">
        <v>901158187</v>
      </c>
      <c r="B3710" s="70" t="s">
        <v>24</v>
      </c>
      <c r="C3710" s="70" t="s">
        <v>9220</v>
      </c>
      <c r="D3710" s="70" t="s">
        <v>16697</v>
      </c>
      <c r="E3710" s="70" t="s">
        <v>12980</v>
      </c>
      <c r="F3710" s="70"/>
      <c r="G3710" s="70" t="e">
        <v>#N/A</v>
      </c>
      <c r="H3710" s="70" t="s">
        <v>7698</v>
      </c>
      <c r="I3710" s="25">
        <v>45261</v>
      </c>
      <c r="J3710" s="71">
        <v>60</v>
      </c>
      <c r="K3710" s="70" t="s">
        <v>9221</v>
      </c>
      <c r="L3710" s="70" t="s">
        <v>26</v>
      </c>
      <c r="M3710" s="70" t="s">
        <v>9240</v>
      </c>
      <c r="N3710" s="70" t="s">
        <v>7770</v>
      </c>
      <c r="O3710" s="7"/>
      <c r="P3710" s="72">
        <v>154422</v>
      </c>
      <c r="Q3710" s="72">
        <v>154422</v>
      </c>
      <c r="R3710" s="7" t="s">
        <v>16711</v>
      </c>
      <c r="S3710" s="7" t="s">
        <v>16713</v>
      </c>
      <c r="T3710" s="7" t="s">
        <v>16755</v>
      </c>
      <c r="U3710" s="7" t="s">
        <v>16767</v>
      </c>
      <c r="V3710" s="7" t="s">
        <v>16751</v>
      </c>
      <c r="W3710" s="7">
        <v>2023</v>
      </c>
      <c r="X3710" s="7" t="s">
        <v>16755</v>
      </c>
      <c r="Y3710" s="24">
        <v>154422</v>
      </c>
      <c r="Z3710" s="24">
        <v>0</v>
      </c>
      <c r="AA3710" s="24"/>
      <c r="AB3710" s="24">
        <v>402840</v>
      </c>
      <c r="AC3710" s="24">
        <v>154422</v>
      </c>
      <c r="AD3710" s="24">
        <v>0</v>
      </c>
      <c r="AE3710" s="24">
        <v>154422</v>
      </c>
      <c r="AF3710" s="24">
        <v>0</v>
      </c>
      <c r="AG3710" s="24">
        <v>154422</v>
      </c>
    </row>
    <row r="3711" spans="1:33" x14ac:dyDescent="0.35">
      <c r="A3711" s="70">
        <v>901158187</v>
      </c>
      <c r="B3711" s="70" t="s">
        <v>24</v>
      </c>
      <c r="C3711" s="70" t="s">
        <v>9222</v>
      </c>
      <c r="D3711" s="70" t="s">
        <v>16698</v>
      </c>
      <c r="E3711" s="70" t="s">
        <v>12981</v>
      </c>
      <c r="F3711" s="70"/>
      <c r="G3711" s="70" t="e">
        <v>#N/A</v>
      </c>
      <c r="H3711" s="70" t="s">
        <v>7714</v>
      </c>
      <c r="I3711" s="25">
        <v>45261</v>
      </c>
      <c r="J3711" s="71">
        <v>60</v>
      </c>
      <c r="K3711" s="70" t="s">
        <v>9223</v>
      </c>
      <c r="L3711" s="70" t="s">
        <v>9224</v>
      </c>
      <c r="M3711" s="70" t="s">
        <v>9240</v>
      </c>
      <c r="N3711" s="70" t="s">
        <v>7770</v>
      </c>
      <c r="O3711" s="7"/>
      <c r="P3711" s="72">
        <v>31285</v>
      </c>
      <c r="Q3711" s="72">
        <v>31285</v>
      </c>
      <c r="R3711" s="7" t="s">
        <v>16713</v>
      </c>
      <c r="S3711" s="7" t="s">
        <v>16713</v>
      </c>
      <c r="T3711" s="7" t="s">
        <v>16755</v>
      </c>
      <c r="U3711" s="7" t="s">
        <v>16767</v>
      </c>
      <c r="V3711" s="7" t="s">
        <v>16751</v>
      </c>
      <c r="W3711" s="7">
        <v>2023</v>
      </c>
      <c r="X3711" s="7" t="s">
        <v>16755</v>
      </c>
      <c r="Y3711" s="24">
        <v>31285</v>
      </c>
      <c r="Z3711" s="24">
        <v>0</v>
      </c>
      <c r="AA3711" s="24"/>
      <c r="AB3711" s="24">
        <v>375420</v>
      </c>
      <c r="AC3711" s="24">
        <v>31285</v>
      </c>
      <c r="AD3711" s="24">
        <v>0</v>
      </c>
      <c r="AE3711" s="24">
        <v>31285</v>
      </c>
      <c r="AF3711" s="24">
        <v>0</v>
      </c>
      <c r="AG3711" s="24">
        <v>31285</v>
      </c>
    </row>
    <row r="3712" spans="1:33" x14ac:dyDescent="0.35">
      <c r="A3712" s="70">
        <v>901158187</v>
      </c>
      <c r="B3712" s="70" t="s">
        <v>24</v>
      </c>
      <c r="C3712" s="70" t="s">
        <v>9225</v>
      </c>
      <c r="D3712" s="70" t="s">
        <v>16699</v>
      </c>
      <c r="E3712" s="70" t="s">
        <v>12982</v>
      </c>
      <c r="F3712" s="70"/>
      <c r="G3712" s="70" t="e">
        <v>#N/A</v>
      </c>
      <c r="H3712" s="70" t="s">
        <v>8424</v>
      </c>
      <c r="I3712" s="25">
        <v>45261</v>
      </c>
      <c r="J3712" s="71">
        <v>30</v>
      </c>
      <c r="K3712" s="70" t="s">
        <v>9226</v>
      </c>
      <c r="L3712" s="70" t="s">
        <v>26</v>
      </c>
      <c r="M3712" s="70" t="s">
        <v>9240</v>
      </c>
      <c r="N3712" s="70" t="s">
        <v>7770</v>
      </c>
      <c r="O3712" s="7"/>
      <c r="P3712" s="72">
        <v>557262</v>
      </c>
      <c r="Q3712" s="72">
        <v>557262</v>
      </c>
      <c r="R3712" s="7" t="s">
        <v>16712</v>
      </c>
      <c r="S3712" s="7" t="s">
        <v>16711</v>
      </c>
      <c r="T3712" s="7" t="s">
        <v>16759</v>
      </c>
      <c r="U3712" s="7" t="s">
        <v>16767</v>
      </c>
      <c r="V3712" s="7" t="s">
        <v>16751</v>
      </c>
      <c r="W3712" s="7"/>
      <c r="X3712" s="7"/>
      <c r="Y3712" s="24">
        <v>0</v>
      </c>
      <c r="Z3712" s="24">
        <v>0</v>
      </c>
      <c r="AA3712" s="24"/>
      <c r="AB3712" s="24">
        <v>0</v>
      </c>
      <c r="AC3712" s="24">
        <v>0</v>
      </c>
      <c r="AD3712" s="24">
        <v>0</v>
      </c>
      <c r="AE3712" s="24">
        <v>0</v>
      </c>
      <c r="AF3712" s="24">
        <v>0</v>
      </c>
      <c r="AG3712" s="24">
        <v>0</v>
      </c>
    </row>
    <row r="3713" spans="1:33" x14ac:dyDescent="0.35">
      <c r="A3713" s="70">
        <v>901158187</v>
      </c>
      <c r="B3713" s="70" t="s">
        <v>24</v>
      </c>
      <c r="C3713" s="70" t="s">
        <v>9227</v>
      </c>
      <c r="D3713" s="70" t="s">
        <v>16700</v>
      </c>
      <c r="E3713" s="70" t="s">
        <v>12983</v>
      </c>
      <c r="F3713" s="70"/>
      <c r="G3713" s="70" t="e">
        <v>#N/A</v>
      </c>
      <c r="H3713" s="70" t="s">
        <v>8502</v>
      </c>
      <c r="I3713" s="25">
        <v>45261</v>
      </c>
      <c r="J3713" s="71">
        <v>30</v>
      </c>
      <c r="K3713" s="70" t="s">
        <v>9228</v>
      </c>
      <c r="L3713" s="70" t="s">
        <v>26</v>
      </c>
      <c r="M3713" s="70" t="s">
        <v>9240</v>
      </c>
      <c r="N3713" s="70" t="s">
        <v>7770</v>
      </c>
      <c r="O3713" s="7"/>
      <c r="P3713" s="72">
        <v>1022632</v>
      </c>
      <c r="Q3713" s="72">
        <v>1022632</v>
      </c>
      <c r="R3713" s="7" t="s">
        <v>16712</v>
      </c>
      <c r="S3713" s="7" t="s">
        <v>16711</v>
      </c>
      <c r="T3713" s="7" t="s">
        <v>16759</v>
      </c>
      <c r="U3713" s="7" t="s">
        <v>16767</v>
      </c>
      <c r="V3713" s="7" t="s">
        <v>16751</v>
      </c>
      <c r="W3713" s="7"/>
      <c r="X3713" s="7"/>
      <c r="Y3713" s="24">
        <v>0</v>
      </c>
      <c r="Z3713" s="24">
        <v>0</v>
      </c>
      <c r="AA3713" s="24"/>
      <c r="AB3713" s="24">
        <v>0</v>
      </c>
      <c r="AC3713" s="24">
        <v>0</v>
      </c>
      <c r="AD3713" s="24">
        <v>0</v>
      </c>
      <c r="AE3713" s="24">
        <v>0</v>
      </c>
      <c r="AF3713" s="24">
        <v>0</v>
      </c>
      <c r="AG3713" s="24">
        <v>0</v>
      </c>
    </row>
    <row r="3714" spans="1:33" x14ac:dyDescent="0.35">
      <c r="A3714" s="70">
        <v>901158187</v>
      </c>
      <c r="B3714" s="70" t="s">
        <v>24</v>
      </c>
      <c r="C3714" s="70" t="s">
        <v>9229</v>
      </c>
      <c r="D3714" s="70" t="s">
        <v>16701</v>
      </c>
      <c r="E3714" s="70" t="s">
        <v>12984</v>
      </c>
      <c r="F3714" s="70"/>
      <c r="G3714" s="70" t="e">
        <v>#N/A</v>
      </c>
      <c r="H3714" s="70" t="s">
        <v>7766</v>
      </c>
      <c r="I3714" s="25">
        <v>45261</v>
      </c>
      <c r="J3714" s="71">
        <v>30</v>
      </c>
      <c r="K3714" s="70" t="s">
        <v>9230</v>
      </c>
      <c r="L3714" s="70" t="s">
        <v>9231</v>
      </c>
      <c r="M3714" s="70" t="s">
        <v>9240</v>
      </c>
      <c r="N3714" s="70" t="s">
        <v>7770</v>
      </c>
      <c r="O3714" s="7"/>
      <c r="P3714" s="72">
        <v>46403</v>
      </c>
      <c r="Q3714" s="72">
        <v>46403</v>
      </c>
      <c r="R3714" s="7" t="e">
        <v>#N/A</v>
      </c>
      <c r="S3714" s="7" t="s">
        <v>16713</v>
      </c>
      <c r="T3714" s="7" t="s">
        <v>16755</v>
      </c>
      <c r="U3714" s="7" t="s">
        <v>16767</v>
      </c>
      <c r="V3714" s="7" t="s">
        <v>16751</v>
      </c>
      <c r="W3714" s="7">
        <v>2023</v>
      </c>
      <c r="X3714" s="7" t="s">
        <v>16755</v>
      </c>
      <c r="Y3714" s="24">
        <v>46403</v>
      </c>
      <c r="Z3714" s="24">
        <v>0</v>
      </c>
      <c r="AA3714" s="24"/>
      <c r="AB3714" s="24">
        <v>1670508</v>
      </c>
      <c r="AC3714" s="24">
        <v>46403</v>
      </c>
      <c r="AD3714" s="24">
        <v>0</v>
      </c>
      <c r="AE3714" s="24">
        <v>46403</v>
      </c>
      <c r="AF3714" s="24">
        <v>0</v>
      </c>
      <c r="AG3714" s="24">
        <v>46403</v>
      </c>
    </row>
    <row r="3715" spans="1:33" x14ac:dyDescent="0.35">
      <c r="A3715" s="70">
        <v>901158187</v>
      </c>
      <c r="B3715" s="70" t="s">
        <v>24</v>
      </c>
      <c r="C3715" s="70" t="s">
        <v>9232</v>
      </c>
      <c r="D3715" s="70" t="s">
        <v>16702</v>
      </c>
      <c r="E3715" s="70" t="s">
        <v>12985</v>
      </c>
      <c r="F3715" s="70"/>
      <c r="G3715" s="70" t="e">
        <v>#N/A</v>
      </c>
      <c r="H3715" s="70" t="s">
        <v>50</v>
      </c>
      <c r="I3715" s="25">
        <v>45261</v>
      </c>
      <c r="J3715" s="71">
        <v>30</v>
      </c>
      <c r="K3715" s="70" t="s">
        <v>9233</v>
      </c>
      <c r="L3715" s="70" t="s">
        <v>26</v>
      </c>
      <c r="M3715" s="70" t="s">
        <v>9240</v>
      </c>
      <c r="N3715" s="70" t="s">
        <v>7770</v>
      </c>
      <c r="O3715" s="7"/>
      <c r="P3715" s="72">
        <v>198448</v>
      </c>
      <c r="Q3715" s="72">
        <v>198448</v>
      </c>
      <c r="R3715" s="7" t="e">
        <v>#N/A</v>
      </c>
      <c r="S3715" s="7" t="s">
        <v>16713</v>
      </c>
      <c r="T3715" s="7" t="s">
        <v>16765</v>
      </c>
      <c r="U3715" s="7" t="s">
        <v>16767</v>
      </c>
      <c r="V3715" s="7" t="s">
        <v>16751</v>
      </c>
      <c r="W3715" s="7"/>
      <c r="X3715" s="7"/>
      <c r="Y3715" s="24">
        <v>0</v>
      </c>
      <c r="Z3715" s="24">
        <v>0</v>
      </c>
      <c r="AA3715" s="24"/>
      <c r="AB3715" s="24">
        <v>0</v>
      </c>
      <c r="AC3715" s="24">
        <v>0</v>
      </c>
      <c r="AD3715" s="24">
        <v>0</v>
      </c>
      <c r="AE3715" s="24">
        <v>0</v>
      </c>
      <c r="AF3715" s="24">
        <v>0</v>
      </c>
      <c r="AG3715" s="24">
        <v>0</v>
      </c>
    </row>
    <row r="3716" spans="1:33" x14ac:dyDescent="0.35">
      <c r="A3716" s="70">
        <v>901158187</v>
      </c>
      <c r="B3716" s="70" t="s">
        <v>24</v>
      </c>
      <c r="C3716" s="70" t="s">
        <v>9234</v>
      </c>
      <c r="D3716" s="70" t="s">
        <v>16703</v>
      </c>
      <c r="E3716" s="70" t="s">
        <v>12986</v>
      </c>
      <c r="F3716" s="70"/>
      <c r="G3716" s="70" t="e">
        <v>#N/A</v>
      </c>
      <c r="H3716" s="70" t="s">
        <v>50</v>
      </c>
      <c r="I3716" s="25">
        <v>45261</v>
      </c>
      <c r="J3716" s="71">
        <v>30</v>
      </c>
      <c r="K3716" s="70" t="s">
        <v>9235</v>
      </c>
      <c r="L3716" s="70" t="s">
        <v>26</v>
      </c>
      <c r="M3716" s="70" t="s">
        <v>9240</v>
      </c>
      <c r="N3716" s="70" t="s">
        <v>7770</v>
      </c>
      <c r="O3716" s="7"/>
      <c r="P3716" s="72">
        <v>93996</v>
      </c>
      <c r="Q3716" s="72">
        <v>93996</v>
      </c>
      <c r="R3716" s="7" t="e">
        <v>#N/A</v>
      </c>
      <c r="S3716" s="7" t="s">
        <v>16713</v>
      </c>
      <c r="T3716" s="7" t="s">
        <v>16755</v>
      </c>
      <c r="U3716" s="7" t="s">
        <v>16767</v>
      </c>
      <c r="V3716" s="7" t="s">
        <v>16751</v>
      </c>
      <c r="W3716" s="7">
        <v>2023</v>
      </c>
      <c r="X3716" s="7" t="s">
        <v>16755</v>
      </c>
      <c r="Y3716" s="24">
        <v>93996</v>
      </c>
      <c r="Z3716" s="24">
        <v>0</v>
      </c>
      <c r="AA3716" s="24"/>
      <c r="AB3716" s="24">
        <v>402840</v>
      </c>
      <c r="AC3716" s="24">
        <v>93996</v>
      </c>
      <c r="AD3716" s="24">
        <v>0</v>
      </c>
      <c r="AE3716" s="24">
        <v>93996</v>
      </c>
      <c r="AF3716" s="24">
        <v>0</v>
      </c>
      <c r="AG3716" s="24">
        <v>93996</v>
      </c>
    </row>
    <row r="3717" spans="1:33" x14ac:dyDescent="0.35">
      <c r="A3717" s="70">
        <v>901158187</v>
      </c>
      <c r="B3717" s="70" t="s">
        <v>24</v>
      </c>
      <c r="C3717" s="70" t="s">
        <v>9236</v>
      </c>
      <c r="D3717" s="70" t="s">
        <v>16704</v>
      </c>
      <c r="E3717" s="70" t="s">
        <v>12987</v>
      </c>
      <c r="F3717" s="70"/>
      <c r="G3717" s="70" t="e">
        <v>#N/A</v>
      </c>
      <c r="H3717" s="70" t="s">
        <v>9019</v>
      </c>
      <c r="I3717" s="25">
        <v>45261</v>
      </c>
      <c r="J3717" s="71">
        <v>30</v>
      </c>
      <c r="K3717" s="70" t="s">
        <v>9237</v>
      </c>
      <c r="L3717" s="70" t="s">
        <v>26</v>
      </c>
      <c r="M3717" s="70" t="s">
        <v>9240</v>
      </c>
      <c r="N3717" s="70" t="s">
        <v>7770</v>
      </c>
      <c r="O3717" s="7"/>
      <c r="P3717" s="72">
        <v>20348142</v>
      </c>
      <c r="Q3717" s="72">
        <v>20348142</v>
      </c>
      <c r="R3717" s="7" t="s">
        <v>16711</v>
      </c>
      <c r="S3717" s="7" t="s">
        <v>16711</v>
      </c>
      <c r="T3717" s="7" t="s">
        <v>16759</v>
      </c>
      <c r="U3717" s="7" t="s">
        <v>16767</v>
      </c>
      <c r="V3717" s="7" t="s">
        <v>16751</v>
      </c>
      <c r="W3717" s="7"/>
      <c r="X3717" s="7"/>
      <c r="Y3717" s="24">
        <v>0</v>
      </c>
      <c r="Z3717" s="24">
        <v>0</v>
      </c>
      <c r="AA3717" s="24"/>
      <c r="AB3717" s="24">
        <v>0</v>
      </c>
      <c r="AC3717" s="24">
        <v>0</v>
      </c>
      <c r="AD3717" s="24">
        <v>0</v>
      </c>
      <c r="AE3717" s="24">
        <v>0</v>
      </c>
      <c r="AF3717" s="24">
        <v>0</v>
      </c>
      <c r="AG3717" s="24">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10"/>
  <sheetViews>
    <sheetView workbookViewId="0">
      <selection activeCell="G3" sqref="G3"/>
    </sheetView>
  </sheetViews>
  <sheetFormatPr baseColWidth="10" defaultRowHeight="14.5" x14ac:dyDescent="0.35"/>
  <cols>
    <col min="1" max="1" width="17.453125" customWidth="1"/>
    <col min="2" max="3" width="17.26953125" bestFit="1" customWidth="1"/>
    <col min="4" max="4" width="12.1796875" bestFit="1" customWidth="1"/>
  </cols>
  <sheetData>
    <row r="1" spans="1:5" x14ac:dyDescent="0.35">
      <c r="B1" s="118">
        <f>SUBTOTAL(9,B4:B15)</f>
        <v>10867445036.560001</v>
      </c>
      <c r="C1" s="118">
        <f>+B3-B1</f>
        <v>-6.0001373291015625E-2</v>
      </c>
    </row>
    <row r="2" spans="1:5" x14ac:dyDescent="0.35">
      <c r="A2" t="s">
        <v>12988</v>
      </c>
      <c r="B2" t="s">
        <v>12894</v>
      </c>
    </row>
    <row r="3" spans="1:5" x14ac:dyDescent="0.35">
      <c r="A3" t="s">
        <v>16810</v>
      </c>
      <c r="B3" s="127">
        <v>10867445036.5</v>
      </c>
      <c r="C3" s="127">
        <v>11317788271</v>
      </c>
      <c r="D3" s="118">
        <f>C3-B3</f>
        <v>450343234.5</v>
      </c>
    </row>
    <row r="4" spans="1:5" x14ac:dyDescent="0.35">
      <c r="A4" t="s">
        <v>16811</v>
      </c>
      <c r="B4" s="128">
        <v>1000000000</v>
      </c>
      <c r="C4" t="s">
        <v>16814</v>
      </c>
      <c r="D4">
        <v>1222335427</v>
      </c>
      <c r="E4">
        <v>2201453346</v>
      </c>
    </row>
    <row r="5" spans="1:5" x14ac:dyDescent="0.35">
      <c r="A5" t="s">
        <v>16812</v>
      </c>
      <c r="B5" s="128">
        <v>1266277482</v>
      </c>
      <c r="C5" t="s">
        <v>16814</v>
      </c>
      <c r="E5">
        <v>2201462688</v>
      </c>
    </row>
    <row r="6" spans="1:5" x14ac:dyDescent="0.35">
      <c r="A6" t="s">
        <v>16813</v>
      </c>
      <c r="B6" s="128">
        <v>3000000000</v>
      </c>
      <c r="C6" t="s">
        <v>16814</v>
      </c>
      <c r="E6">
        <v>2201463338</v>
      </c>
    </row>
    <row r="7" spans="1:5" x14ac:dyDescent="0.35">
      <c r="A7" t="s">
        <v>16816</v>
      </c>
      <c r="B7" s="128">
        <v>1700000000</v>
      </c>
      <c r="C7" t="s">
        <v>16814</v>
      </c>
      <c r="E7">
        <v>2201461469</v>
      </c>
    </row>
    <row r="8" spans="1:5" x14ac:dyDescent="0.35">
      <c r="A8" t="s">
        <v>16817</v>
      </c>
      <c r="B8" s="128">
        <v>2000000000</v>
      </c>
      <c r="C8" t="s">
        <v>16814</v>
      </c>
      <c r="E8">
        <v>2201453708</v>
      </c>
    </row>
    <row r="9" spans="1:5" x14ac:dyDescent="0.35">
      <c r="B9" s="129">
        <v>1167445036.28</v>
      </c>
      <c r="C9" t="s">
        <v>16815</v>
      </c>
    </row>
    <row r="10" spans="1:5" x14ac:dyDescent="0.35">
      <c r="B10" s="129">
        <v>733722518.27999997</v>
      </c>
      <c r="C10" t="s">
        <v>16815</v>
      </c>
      <c r="E10">
        <v>4800061908</v>
      </c>
    </row>
  </sheetData>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D30"/>
  <sheetViews>
    <sheetView showGridLines="0" topLeftCell="A7" zoomScale="84" zoomScaleNormal="84" zoomScaleSheetLayoutView="100" workbookViewId="0">
      <selection activeCell="J18" sqref="J18"/>
    </sheetView>
  </sheetViews>
  <sheetFormatPr baseColWidth="10" defaultRowHeight="12.5" x14ac:dyDescent="0.25"/>
  <cols>
    <col min="1" max="1" width="4.453125" style="27" customWidth="1"/>
    <col min="2" max="2" width="11.453125" style="27"/>
    <col min="3" max="3" width="12.90625" style="27" customWidth="1"/>
    <col min="4" max="4" width="22" style="27" customWidth="1"/>
    <col min="5" max="8" width="11.453125" style="27"/>
    <col min="9" max="9" width="24.6328125" style="27" customWidth="1"/>
    <col min="10" max="10" width="12.54296875" style="27" customWidth="1"/>
    <col min="11" max="11" width="1.6328125" style="27" customWidth="1"/>
    <col min="12" max="216" width="11.453125" style="27"/>
    <col min="217" max="217" width="4.453125" style="27" customWidth="1"/>
    <col min="218" max="218" width="11.453125" style="27"/>
    <col min="219" max="219" width="17.54296875" style="27" customWidth="1"/>
    <col min="220" max="220" width="11.54296875" style="27" customWidth="1"/>
    <col min="221" max="224" width="11.453125" style="27"/>
    <col min="225" max="225" width="22.54296875" style="27" customWidth="1"/>
    <col min="226" max="226" width="14" style="27" customWidth="1"/>
    <col min="227" max="227" width="1.6328125" style="27" customWidth="1"/>
    <col min="228" max="472" width="11.453125" style="27"/>
    <col min="473" max="473" width="4.453125" style="27" customWidth="1"/>
    <col min="474" max="474" width="11.453125" style="27"/>
    <col min="475" max="475" width="17.54296875" style="27" customWidth="1"/>
    <col min="476" max="476" width="11.54296875" style="27" customWidth="1"/>
    <col min="477" max="480" width="11.453125" style="27"/>
    <col min="481" max="481" width="22.54296875" style="27" customWidth="1"/>
    <col min="482" max="482" width="14" style="27" customWidth="1"/>
    <col min="483" max="483" width="1.6328125" style="27" customWidth="1"/>
    <col min="484" max="728" width="11.453125" style="27"/>
    <col min="729" max="729" width="4.453125" style="27" customWidth="1"/>
    <col min="730" max="730" width="11.453125" style="27"/>
    <col min="731" max="731" width="17.54296875" style="27" customWidth="1"/>
    <col min="732" max="732" width="11.54296875" style="27" customWidth="1"/>
    <col min="733" max="736" width="11.453125" style="27"/>
    <col min="737" max="737" width="22.54296875" style="27" customWidth="1"/>
    <col min="738" max="738" width="14" style="27" customWidth="1"/>
    <col min="739" max="739" width="1.6328125" style="27" customWidth="1"/>
    <col min="740" max="984" width="11.453125" style="27"/>
    <col min="985" max="985" width="4.453125" style="27" customWidth="1"/>
    <col min="986" max="986" width="11.453125" style="27"/>
    <col min="987" max="987" width="17.54296875" style="27" customWidth="1"/>
    <col min="988" max="988" width="11.54296875" style="27" customWidth="1"/>
    <col min="989" max="992" width="11.453125" style="27"/>
    <col min="993" max="993" width="22.54296875" style="27" customWidth="1"/>
    <col min="994" max="994" width="14" style="27" customWidth="1"/>
    <col min="995" max="995" width="1.6328125" style="27" customWidth="1"/>
    <col min="996" max="1240" width="11.453125" style="27"/>
    <col min="1241" max="1241" width="4.453125" style="27" customWidth="1"/>
    <col min="1242" max="1242" width="11.453125" style="27"/>
    <col min="1243" max="1243" width="17.54296875" style="27" customWidth="1"/>
    <col min="1244" max="1244" width="11.54296875" style="27" customWidth="1"/>
    <col min="1245" max="1248" width="11.453125" style="27"/>
    <col min="1249" max="1249" width="22.54296875" style="27" customWidth="1"/>
    <col min="1250" max="1250" width="14" style="27" customWidth="1"/>
    <col min="1251" max="1251" width="1.6328125" style="27" customWidth="1"/>
    <col min="1252" max="1496" width="11.453125" style="27"/>
    <col min="1497" max="1497" width="4.453125" style="27" customWidth="1"/>
    <col min="1498" max="1498" width="11.453125" style="27"/>
    <col min="1499" max="1499" width="17.54296875" style="27" customWidth="1"/>
    <col min="1500" max="1500" width="11.54296875" style="27" customWidth="1"/>
    <col min="1501" max="1504" width="11.453125" style="27"/>
    <col min="1505" max="1505" width="22.54296875" style="27" customWidth="1"/>
    <col min="1506" max="1506" width="14" style="27" customWidth="1"/>
    <col min="1507" max="1507" width="1.6328125" style="27" customWidth="1"/>
    <col min="1508" max="1752" width="11.453125" style="27"/>
    <col min="1753" max="1753" width="4.453125" style="27" customWidth="1"/>
    <col min="1754" max="1754" width="11.453125" style="27"/>
    <col min="1755" max="1755" width="17.54296875" style="27" customWidth="1"/>
    <col min="1756" max="1756" width="11.54296875" style="27" customWidth="1"/>
    <col min="1757" max="1760" width="11.453125" style="27"/>
    <col min="1761" max="1761" width="22.54296875" style="27" customWidth="1"/>
    <col min="1762" max="1762" width="14" style="27" customWidth="1"/>
    <col min="1763" max="1763" width="1.6328125" style="27" customWidth="1"/>
    <col min="1764" max="2008" width="11.453125" style="27"/>
    <col min="2009" max="2009" width="4.453125" style="27" customWidth="1"/>
    <col min="2010" max="2010" width="11.453125" style="27"/>
    <col min="2011" max="2011" width="17.54296875" style="27" customWidth="1"/>
    <col min="2012" max="2012" width="11.54296875" style="27" customWidth="1"/>
    <col min="2013" max="2016" width="11.453125" style="27"/>
    <col min="2017" max="2017" width="22.54296875" style="27" customWidth="1"/>
    <col min="2018" max="2018" width="14" style="27" customWidth="1"/>
    <col min="2019" max="2019" width="1.6328125" style="27" customWidth="1"/>
    <col min="2020" max="2264" width="11.453125" style="27"/>
    <col min="2265" max="2265" width="4.453125" style="27" customWidth="1"/>
    <col min="2266" max="2266" width="11.453125" style="27"/>
    <col min="2267" max="2267" width="17.54296875" style="27" customWidth="1"/>
    <col min="2268" max="2268" width="11.54296875" style="27" customWidth="1"/>
    <col min="2269" max="2272" width="11.453125" style="27"/>
    <col min="2273" max="2273" width="22.54296875" style="27" customWidth="1"/>
    <col min="2274" max="2274" width="14" style="27" customWidth="1"/>
    <col min="2275" max="2275" width="1.6328125" style="27" customWidth="1"/>
    <col min="2276" max="2520" width="11.453125" style="27"/>
    <col min="2521" max="2521" width="4.453125" style="27" customWidth="1"/>
    <col min="2522" max="2522" width="11.453125" style="27"/>
    <col min="2523" max="2523" width="17.54296875" style="27" customWidth="1"/>
    <col min="2524" max="2524" width="11.54296875" style="27" customWidth="1"/>
    <col min="2525" max="2528" width="11.453125" style="27"/>
    <col min="2529" max="2529" width="22.54296875" style="27" customWidth="1"/>
    <col min="2530" max="2530" width="14" style="27" customWidth="1"/>
    <col min="2531" max="2531" width="1.6328125" style="27" customWidth="1"/>
    <col min="2532" max="2776" width="11.453125" style="27"/>
    <col min="2777" max="2777" width="4.453125" style="27" customWidth="1"/>
    <col min="2778" max="2778" width="11.453125" style="27"/>
    <col min="2779" max="2779" width="17.54296875" style="27" customWidth="1"/>
    <col min="2780" max="2780" width="11.54296875" style="27" customWidth="1"/>
    <col min="2781" max="2784" width="11.453125" style="27"/>
    <col min="2785" max="2785" width="22.54296875" style="27" customWidth="1"/>
    <col min="2786" max="2786" width="14" style="27" customWidth="1"/>
    <col min="2787" max="2787" width="1.6328125" style="27" customWidth="1"/>
    <col min="2788" max="3032" width="11.453125" style="27"/>
    <col min="3033" max="3033" width="4.453125" style="27" customWidth="1"/>
    <col min="3034" max="3034" width="11.453125" style="27"/>
    <col min="3035" max="3035" width="17.54296875" style="27" customWidth="1"/>
    <col min="3036" max="3036" width="11.54296875" style="27" customWidth="1"/>
    <col min="3037" max="3040" width="11.453125" style="27"/>
    <col min="3041" max="3041" width="22.54296875" style="27" customWidth="1"/>
    <col min="3042" max="3042" width="14" style="27" customWidth="1"/>
    <col min="3043" max="3043" width="1.6328125" style="27" customWidth="1"/>
    <col min="3044" max="3288" width="11.453125" style="27"/>
    <col min="3289" max="3289" width="4.453125" style="27" customWidth="1"/>
    <col min="3290" max="3290" width="11.453125" style="27"/>
    <col min="3291" max="3291" width="17.54296875" style="27" customWidth="1"/>
    <col min="3292" max="3292" width="11.54296875" style="27" customWidth="1"/>
    <col min="3293" max="3296" width="11.453125" style="27"/>
    <col min="3297" max="3297" width="22.54296875" style="27" customWidth="1"/>
    <col min="3298" max="3298" width="14" style="27" customWidth="1"/>
    <col min="3299" max="3299" width="1.6328125" style="27" customWidth="1"/>
    <col min="3300" max="3544" width="11.453125" style="27"/>
    <col min="3545" max="3545" width="4.453125" style="27" customWidth="1"/>
    <col min="3546" max="3546" width="11.453125" style="27"/>
    <col min="3547" max="3547" width="17.54296875" style="27" customWidth="1"/>
    <col min="3548" max="3548" width="11.54296875" style="27" customWidth="1"/>
    <col min="3549" max="3552" width="11.453125" style="27"/>
    <col min="3553" max="3553" width="22.54296875" style="27" customWidth="1"/>
    <col min="3554" max="3554" width="14" style="27" customWidth="1"/>
    <col min="3555" max="3555" width="1.6328125" style="27" customWidth="1"/>
    <col min="3556" max="3800" width="11.453125" style="27"/>
    <col min="3801" max="3801" width="4.453125" style="27" customWidth="1"/>
    <col min="3802" max="3802" width="11.453125" style="27"/>
    <col min="3803" max="3803" width="17.54296875" style="27" customWidth="1"/>
    <col min="3804" max="3804" width="11.54296875" style="27" customWidth="1"/>
    <col min="3805" max="3808" width="11.453125" style="27"/>
    <col min="3809" max="3809" width="22.54296875" style="27" customWidth="1"/>
    <col min="3810" max="3810" width="14" style="27" customWidth="1"/>
    <col min="3811" max="3811" width="1.6328125" style="27" customWidth="1"/>
    <col min="3812" max="4056" width="11.453125" style="27"/>
    <col min="4057" max="4057" width="4.453125" style="27" customWidth="1"/>
    <col min="4058" max="4058" width="11.453125" style="27"/>
    <col min="4059" max="4059" width="17.54296875" style="27" customWidth="1"/>
    <col min="4060" max="4060" width="11.54296875" style="27" customWidth="1"/>
    <col min="4061" max="4064" width="11.453125" style="27"/>
    <col min="4065" max="4065" width="22.54296875" style="27" customWidth="1"/>
    <col min="4066" max="4066" width="14" style="27" customWidth="1"/>
    <col min="4067" max="4067" width="1.6328125" style="27" customWidth="1"/>
    <col min="4068" max="4312" width="11.453125" style="27"/>
    <col min="4313" max="4313" width="4.453125" style="27" customWidth="1"/>
    <col min="4314" max="4314" width="11.453125" style="27"/>
    <col min="4315" max="4315" width="17.54296875" style="27" customWidth="1"/>
    <col min="4316" max="4316" width="11.54296875" style="27" customWidth="1"/>
    <col min="4317" max="4320" width="11.453125" style="27"/>
    <col min="4321" max="4321" width="22.54296875" style="27" customWidth="1"/>
    <col min="4322" max="4322" width="14" style="27" customWidth="1"/>
    <col min="4323" max="4323" width="1.6328125" style="27" customWidth="1"/>
    <col min="4324" max="4568" width="11.453125" style="27"/>
    <col min="4569" max="4569" width="4.453125" style="27" customWidth="1"/>
    <col min="4570" max="4570" width="11.453125" style="27"/>
    <col min="4571" max="4571" width="17.54296875" style="27" customWidth="1"/>
    <col min="4572" max="4572" width="11.54296875" style="27" customWidth="1"/>
    <col min="4573" max="4576" width="11.453125" style="27"/>
    <col min="4577" max="4577" width="22.54296875" style="27" customWidth="1"/>
    <col min="4578" max="4578" width="14" style="27" customWidth="1"/>
    <col min="4579" max="4579" width="1.6328125" style="27" customWidth="1"/>
    <col min="4580" max="4824" width="11.453125" style="27"/>
    <col min="4825" max="4825" width="4.453125" style="27" customWidth="1"/>
    <col min="4826" max="4826" width="11.453125" style="27"/>
    <col min="4827" max="4827" width="17.54296875" style="27" customWidth="1"/>
    <col min="4828" max="4828" width="11.54296875" style="27" customWidth="1"/>
    <col min="4829" max="4832" width="11.453125" style="27"/>
    <col min="4833" max="4833" width="22.54296875" style="27" customWidth="1"/>
    <col min="4834" max="4834" width="14" style="27" customWidth="1"/>
    <col min="4835" max="4835" width="1.6328125" style="27" customWidth="1"/>
    <col min="4836" max="5080" width="11.453125" style="27"/>
    <col min="5081" max="5081" width="4.453125" style="27" customWidth="1"/>
    <col min="5082" max="5082" width="11.453125" style="27"/>
    <col min="5083" max="5083" width="17.54296875" style="27" customWidth="1"/>
    <col min="5084" max="5084" width="11.54296875" style="27" customWidth="1"/>
    <col min="5085" max="5088" width="11.453125" style="27"/>
    <col min="5089" max="5089" width="22.54296875" style="27" customWidth="1"/>
    <col min="5090" max="5090" width="14" style="27" customWidth="1"/>
    <col min="5091" max="5091" width="1.6328125" style="27" customWidth="1"/>
    <col min="5092" max="5336" width="11.453125" style="27"/>
    <col min="5337" max="5337" width="4.453125" style="27" customWidth="1"/>
    <col min="5338" max="5338" width="11.453125" style="27"/>
    <col min="5339" max="5339" width="17.54296875" style="27" customWidth="1"/>
    <col min="5340" max="5340" width="11.54296875" style="27" customWidth="1"/>
    <col min="5341" max="5344" width="11.453125" style="27"/>
    <col min="5345" max="5345" width="22.54296875" style="27" customWidth="1"/>
    <col min="5346" max="5346" width="14" style="27" customWidth="1"/>
    <col min="5347" max="5347" width="1.6328125" style="27" customWidth="1"/>
    <col min="5348" max="5592" width="11.453125" style="27"/>
    <col min="5593" max="5593" width="4.453125" style="27" customWidth="1"/>
    <col min="5594" max="5594" width="11.453125" style="27"/>
    <col min="5595" max="5595" width="17.54296875" style="27" customWidth="1"/>
    <col min="5596" max="5596" width="11.54296875" style="27" customWidth="1"/>
    <col min="5597" max="5600" width="11.453125" style="27"/>
    <col min="5601" max="5601" width="22.54296875" style="27" customWidth="1"/>
    <col min="5602" max="5602" width="14" style="27" customWidth="1"/>
    <col min="5603" max="5603" width="1.6328125" style="27" customWidth="1"/>
    <col min="5604" max="5848" width="11.453125" style="27"/>
    <col min="5849" max="5849" width="4.453125" style="27" customWidth="1"/>
    <col min="5850" max="5850" width="11.453125" style="27"/>
    <col min="5851" max="5851" width="17.54296875" style="27" customWidth="1"/>
    <col min="5852" max="5852" width="11.54296875" style="27" customWidth="1"/>
    <col min="5853" max="5856" width="11.453125" style="27"/>
    <col min="5857" max="5857" width="22.54296875" style="27" customWidth="1"/>
    <col min="5858" max="5858" width="14" style="27" customWidth="1"/>
    <col min="5859" max="5859" width="1.6328125" style="27" customWidth="1"/>
    <col min="5860" max="6104" width="11.453125" style="27"/>
    <col min="6105" max="6105" width="4.453125" style="27" customWidth="1"/>
    <col min="6106" max="6106" width="11.453125" style="27"/>
    <col min="6107" max="6107" width="17.54296875" style="27" customWidth="1"/>
    <col min="6108" max="6108" width="11.54296875" style="27" customWidth="1"/>
    <col min="6109" max="6112" width="11.453125" style="27"/>
    <col min="6113" max="6113" width="22.54296875" style="27" customWidth="1"/>
    <col min="6114" max="6114" width="14" style="27" customWidth="1"/>
    <col min="6115" max="6115" width="1.6328125" style="27" customWidth="1"/>
    <col min="6116" max="6360" width="11.453125" style="27"/>
    <col min="6361" max="6361" width="4.453125" style="27" customWidth="1"/>
    <col min="6362" max="6362" width="11.453125" style="27"/>
    <col min="6363" max="6363" width="17.54296875" style="27" customWidth="1"/>
    <col min="6364" max="6364" width="11.54296875" style="27" customWidth="1"/>
    <col min="6365" max="6368" width="11.453125" style="27"/>
    <col min="6369" max="6369" width="22.54296875" style="27" customWidth="1"/>
    <col min="6370" max="6370" width="14" style="27" customWidth="1"/>
    <col min="6371" max="6371" width="1.6328125" style="27" customWidth="1"/>
    <col min="6372" max="6616" width="11.453125" style="27"/>
    <col min="6617" max="6617" width="4.453125" style="27" customWidth="1"/>
    <col min="6618" max="6618" width="11.453125" style="27"/>
    <col min="6619" max="6619" width="17.54296875" style="27" customWidth="1"/>
    <col min="6620" max="6620" width="11.54296875" style="27" customWidth="1"/>
    <col min="6621" max="6624" width="11.453125" style="27"/>
    <col min="6625" max="6625" width="22.54296875" style="27" customWidth="1"/>
    <col min="6626" max="6626" width="14" style="27" customWidth="1"/>
    <col min="6627" max="6627" width="1.6328125" style="27" customWidth="1"/>
    <col min="6628" max="6872" width="11.453125" style="27"/>
    <col min="6873" max="6873" width="4.453125" style="27" customWidth="1"/>
    <col min="6874" max="6874" width="11.453125" style="27"/>
    <col min="6875" max="6875" width="17.54296875" style="27" customWidth="1"/>
    <col min="6876" max="6876" width="11.54296875" style="27" customWidth="1"/>
    <col min="6877" max="6880" width="11.453125" style="27"/>
    <col min="6881" max="6881" width="22.54296875" style="27" customWidth="1"/>
    <col min="6882" max="6882" width="14" style="27" customWidth="1"/>
    <col min="6883" max="6883" width="1.6328125" style="27" customWidth="1"/>
    <col min="6884" max="7128" width="11.453125" style="27"/>
    <col min="7129" max="7129" width="4.453125" style="27" customWidth="1"/>
    <col min="7130" max="7130" width="11.453125" style="27"/>
    <col min="7131" max="7131" width="17.54296875" style="27" customWidth="1"/>
    <col min="7132" max="7132" width="11.54296875" style="27" customWidth="1"/>
    <col min="7133" max="7136" width="11.453125" style="27"/>
    <col min="7137" max="7137" width="22.54296875" style="27" customWidth="1"/>
    <col min="7138" max="7138" width="14" style="27" customWidth="1"/>
    <col min="7139" max="7139" width="1.6328125" style="27" customWidth="1"/>
    <col min="7140" max="7384" width="11.453125" style="27"/>
    <col min="7385" max="7385" width="4.453125" style="27" customWidth="1"/>
    <col min="7386" max="7386" width="11.453125" style="27"/>
    <col min="7387" max="7387" width="17.54296875" style="27" customWidth="1"/>
    <col min="7388" max="7388" width="11.54296875" style="27" customWidth="1"/>
    <col min="7389" max="7392" width="11.453125" style="27"/>
    <col min="7393" max="7393" width="22.54296875" style="27" customWidth="1"/>
    <col min="7394" max="7394" width="14" style="27" customWidth="1"/>
    <col min="7395" max="7395" width="1.6328125" style="27" customWidth="1"/>
    <col min="7396" max="7640" width="11.453125" style="27"/>
    <col min="7641" max="7641" width="4.453125" style="27" customWidth="1"/>
    <col min="7642" max="7642" width="11.453125" style="27"/>
    <col min="7643" max="7643" width="17.54296875" style="27" customWidth="1"/>
    <col min="7644" max="7644" width="11.54296875" style="27" customWidth="1"/>
    <col min="7645" max="7648" width="11.453125" style="27"/>
    <col min="7649" max="7649" width="22.54296875" style="27" customWidth="1"/>
    <col min="7650" max="7650" width="14" style="27" customWidth="1"/>
    <col min="7651" max="7651" width="1.6328125" style="27" customWidth="1"/>
    <col min="7652" max="7896" width="11.453125" style="27"/>
    <col min="7897" max="7897" width="4.453125" style="27" customWidth="1"/>
    <col min="7898" max="7898" width="11.453125" style="27"/>
    <col min="7899" max="7899" width="17.54296875" style="27" customWidth="1"/>
    <col min="7900" max="7900" width="11.54296875" style="27" customWidth="1"/>
    <col min="7901" max="7904" width="11.453125" style="27"/>
    <col min="7905" max="7905" width="22.54296875" style="27" customWidth="1"/>
    <col min="7906" max="7906" width="14" style="27" customWidth="1"/>
    <col min="7907" max="7907" width="1.6328125" style="27" customWidth="1"/>
    <col min="7908" max="8152" width="11.453125" style="27"/>
    <col min="8153" max="8153" width="4.453125" style="27" customWidth="1"/>
    <col min="8154" max="8154" width="11.453125" style="27"/>
    <col min="8155" max="8155" width="17.54296875" style="27" customWidth="1"/>
    <col min="8156" max="8156" width="11.54296875" style="27" customWidth="1"/>
    <col min="8157" max="8160" width="11.453125" style="27"/>
    <col min="8161" max="8161" width="22.54296875" style="27" customWidth="1"/>
    <col min="8162" max="8162" width="14" style="27" customWidth="1"/>
    <col min="8163" max="8163" width="1.6328125" style="27" customWidth="1"/>
    <col min="8164" max="8408" width="11.453125" style="27"/>
    <col min="8409" max="8409" width="4.453125" style="27" customWidth="1"/>
    <col min="8410" max="8410" width="11.453125" style="27"/>
    <col min="8411" max="8411" width="17.54296875" style="27" customWidth="1"/>
    <col min="8412" max="8412" width="11.54296875" style="27" customWidth="1"/>
    <col min="8413" max="8416" width="11.453125" style="27"/>
    <col min="8417" max="8417" width="22.54296875" style="27" customWidth="1"/>
    <col min="8418" max="8418" width="14" style="27" customWidth="1"/>
    <col min="8419" max="8419" width="1.6328125" style="27" customWidth="1"/>
    <col min="8420" max="8664" width="11.453125" style="27"/>
    <col min="8665" max="8665" width="4.453125" style="27" customWidth="1"/>
    <col min="8666" max="8666" width="11.453125" style="27"/>
    <col min="8667" max="8667" width="17.54296875" style="27" customWidth="1"/>
    <col min="8668" max="8668" width="11.54296875" style="27" customWidth="1"/>
    <col min="8669" max="8672" width="11.453125" style="27"/>
    <col min="8673" max="8673" width="22.54296875" style="27" customWidth="1"/>
    <col min="8674" max="8674" width="14" style="27" customWidth="1"/>
    <col min="8675" max="8675" width="1.6328125" style="27" customWidth="1"/>
    <col min="8676" max="8920" width="11.453125" style="27"/>
    <col min="8921" max="8921" width="4.453125" style="27" customWidth="1"/>
    <col min="8922" max="8922" width="11.453125" style="27"/>
    <col min="8923" max="8923" width="17.54296875" style="27" customWidth="1"/>
    <col min="8924" max="8924" width="11.54296875" style="27" customWidth="1"/>
    <col min="8925" max="8928" width="11.453125" style="27"/>
    <col min="8929" max="8929" width="22.54296875" style="27" customWidth="1"/>
    <col min="8930" max="8930" width="14" style="27" customWidth="1"/>
    <col min="8931" max="8931" width="1.6328125" style="27" customWidth="1"/>
    <col min="8932" max="9176" width="11.453125" style="27"/>
    <col min="9177" max="9177" width="4.453125" style="27" customWidth="1"/>
    <col min="9178" max="9178" width="11.453125" style="27"/>
    <col min="9179" max="9179" width="17.54296875" style="27" customWidth="1"/>
    <col min="9180" max="9180" width="11.54296875" style="27" customWidth="1"/>
    <col min="9181" max="9184" width="11.453125" style="27"/>
    <col min="9185" max="9185" width="22.54296875" style="27" customWidth="1"/>
    <col min="9186" max="9186" width="14" style="27" customWidth="1"/>
    <col min="9187" max="9187" width="1.6328125" style="27" customWidth="1"/>
    <col min="9188" max="9432" width="11.453125" style="27"/>
    <col min="9433" max="9433" width="4.453125" style="27" customWidth="1"/>
    <col min="9434" max="9434" width="11.453125" style="27"/>
    <col min="9435" max="9435" width="17.54296875" style="27" customWidth="1"/>
    <col min="9436" max="9436" width="11.54296875" style="27" customWidth="1"/>
    <col min="9437" max="9440" width="11.453125" style="27"/>
    <col min="9441" max="9441" width="22.54296875" style="27" customWidth="1"/>
    <col min="9442" max="9442" width="14" style="27" customWidth="1"/>
    <col min="9443" max="9443" width="1.6328125" style="27" customWidth="1"/>
    <col min="9444" max="9688" width="11.453125" style="27"/>
    <col min="9689" max="9689" width="4.453125" style="27" customWidth="1"/>
    <col min="9690" max="9690" width="11.453125" style="27"/>
    <col min="9691" max="9691" width="17.54296875" style="27" customWidth="1"/>
    <col min="9692" max="9692" width="11.54296875" style="27" customWidth="1"/>
    <col min="9693" max="9696" width="11.453125" style="27"/>
    <col min="9697" max="9697" width="22.54296875" style="27" customWidth="1"/>
    <col min="9698" max="9698" width="14" style="27" customWidth="1"/>
    <col min="9699" max="9699" width="1.6328125" style="27" customWidth="1"/>
    <col min="9700" max="9944" width="11.453125" style="27"/>
    <col min="9945" max="9945" width="4.453125" style="27" customWidth="1"/>
    <col min="9946" max="9946" width="11.453125" style="27"/>
    <col min="9947" max="9947" width="17.54296875" style="27" customWidth="1"/>
    <col min="9948" max="9948" width="11.54296875" style="27" customWidth="1"/>
    <col min="9949" max="9952" width="11.453125" style="27"/>
    <col min="9953" max="9953" width="22.54296875" style="27" customWidth="1"/>
    <col min="9954" max="9954" width="14" style="27" customWidth="1"/>
    <col min="9955" max="9955" width="1.6328125" style="27" customWidth="1"/>
    <col min="9956" max="10200" width="11.453125" style="27"/>
    <col min="10201" max="10201" width="4.453125" style="27" customWidth="1"/>
    <col min="10202" max="10202" width="11.453125" style="27"/>
    <col min="10203" max="10203" width="17.54296875" style="27" customWidth="1"/>
    <col min="10204" max="10204" width="11.54296875" style="27" customWidth="1"/>
    <col min="10205" max="10208" width="11.453125" style="27"/>
    <col min="10209" max="10209" width="22.54296875" style="27" customWidth="1"/>
    <col min="10210" max="10210" width="14" style="27" customWidth="1"/>
    <col min="10211" max="10211" width="1.6328125" style="27" customWidth="1"/>
    <col min="10212" max="10456" width="11.453125" style="27"/>
    <col min="10457" max="10457" width="4.453125" style="27" customWidth="1"/>
    <col min="10458" max="10458" width="11.453125" style="27"/>
    <col min="10459" max="10459" width="17.54296875" style="27" customWidth="1"/>
    <col min="10460" max="10460" width="11.54296875" style="27" customWidth="1"/>
    <col min="10461" max="10464" width="11.453125" style="27"/>
    <col min="10465" max="10465" width="22.54296875" style="27" customWidth="1"/>
    <col min="10466" max="10466" width="14" style="27" customWidth="1"/>
    <col min="10467" max="10467" width="1.6328125" style="27" customWidth="1"/>
    <col min="10468" max="10712" width="11.453125" style="27"/>
    <col min="10713" max="10713" width="4.453125" style="27" customWidth="1"/>
    <col min="10714" max="10714" width="11.453125" style="27"/>
    <col min="10715" max="10715" width="17.54296875" style="27" customWidth="1"/>
    <col min="10716" max="10716" width="11.54296875" style="27" customWidth="1"/>
    <col min="10717" max="10720" width="11.453125" style="27"/>
    <col min="10721" max="10721" width="22.54296875" style="27" customWidth="1"/>
    <col min="10722" max="10722" width="14" style="27" customWidth="1"/>
    <col min="10723" max="10723" width="1.6328125" style="27" customWidth="1"/>
    <col min="10724" max="10968" width="11.453125" style="27"/>
    <col min="10969" max="10969" width="4.453125" style="27" customWidth="1"/>
    <col min="10970" max="10970" width="11.453125" style="27"/>
    <col min="10971" max="10971" width="17.54296875" style="27" customWidth="1"/>
    <col min="10972" max="10972" width="11.54296875" style="27" customWidth="1"/>
    <col min="10973" max="10976" width="11.453125" style="27"/>
    <col min="10977" max="10977" width="22.54296875" style="27" customWidth="1"/>
    <col min="10978" max="10978" width="14" style="27" customWidth="1"/>
    <col min="10979" max="10979" width="1.6328125" style="27" customWidth="1"/>
    <col min="10980" max="11224" width="11.453125" style="27"/>
    <col min="11225" max="11225" width="4.453125" style="27" customWidth="1"/>
    <col min="11226" max="11226" width="11.453125" style="27"/>
    <col min="11227" max="11227" width="17.54296875" style="27" customWidth="1"/>
    <col min="11228" max="11228" width="11.54296875" style="27" customWidth="1"/>
    <col min="11229" max="11232" width="11.453125" style="27"/>
    <col min="11233" max="11233" width="22.54296875" style="27" customWidth="1"/>
    <col min="11234" max="11234" width="14" style="27" customWidth="1"/>
    <col min="11235" max="11235" width="1.6328125" style="27" customWidth="1"/>
    <col min="11236" max="11480" width="11.453125" style="27"/>
    <col min="11481" max="11481" width="4.453125" style="27" customWidth="1"/>
    <col min="11482" max="11482" width="11.453125" style="27"/>
    <col min="11483" max="11483" width="17.54296875" style="27" customWidth="1"/>
    <col min="11484" max="11484" width="11.54296875" style="27" customWidth="1"/>
    <col min="11485" max="11488" width="11.453125" style="27"/>
    <col min="11489" max="11489" width="22.54296875" style="27" customWidth="1"/>
    <col min="11490" max="11490" width="14" style="27" customWidth="1"/>
    <col min="11491" max="11491" width="1.6328125" style="27" customWidth="1"/>
    <col min="11492" max="11736" width="11.453125" style="27"/>
    <col min="11737" max="11737" width="4.453125" style="27" customWidth="1"/>
    <col min="11738" max="11738" width="11.453125" style="27"/>
    <col min="11739" max="11739" width="17.54296875" style="27" customWidth="1"/>
    <col min="11740" max="11740" width="11.54296875" style="27" customWidth="1"/>
    <col min="11741" max="11744" width="11.453125" style="27"/>
    <col min="11745" max="11745" width="22.54296875" style="27" customWidth="1"/>
    <col min="11746" max="11746" width="14" style="27" customWidth="1"/>
    <col min="11747" max="11747" width="1.6328125" style="27" customWidth="1"/>
    <col min="11748" max="11992" width="11.453125" style="27"/>
    <col min="11993" max="11993" width="4.453125" style="27" customWidth="1"/>
    <col min="11994" max="11994" width="11.453125" style="27"/>
    <col min="11995" max="11995" width="17.54296875" style="27" customWidth="1"/>
    <col min="11996" max="11996" width="11.54296875" style="27" customWidth="1"/>
    <col min="11997" max="12000" width="11.453125" style="27"/>
    <col min="12001" max="12001" width="22.54296875" style="27" customWidth="1"/>
    <col min="12002" max="12002" width="14" style="27" customWidth="1"/>
    <col min="12003" max="12003" width="1.6328125" style="27" customWidth="1"/>
    <col min="12004" max="12248" width="11.453125" style="27"/>
    <col min="12249" max="12249" width="4.453125" style="27" customWidth="1"/>
    <col min="12250" max="12250" width="11.453125" style="27"/>
    <col min="12251" max="12251" width="17.54296875" style="27" customWidth="1"/>
    <col min="12252" max="12252" width="11.54296875" style="27" customWidth="1"/>
    <col min="12253" max="12256" width="11.453125" style="27"/>
    <col min="12257" max="12257" width="22.54296875" style="27" customWidth="1"/>
    <col min="12258" max="12258" width="14" style="27" customWidth="1"/>
    <col min="12259" max="12259" width="1.6328125" style="27" customWidth="1"/>
    <col min="12260" max="12504" width="11.453125" style="27"/>
    <col min="12505" max="12505" width="4.453125" style="27" customWidth="1"/>
    <col min="12506" max="12506" width="11.453125" style="27"/>
    <col min="12507" max="12507" width="17.54296875" style="27" customWidth="1"/>
    <col min="12508" max="12508" width="11.54296875" style="27" customWidth="1"/>
    <col min="12509" max="12512" width="11.453125" style="27"/>
    <col min="12513" max="12513" width="22.54296875" style="27" customWidth="1"/>
    <col min="12514" max="12514" width="14" style="27" customWidth="1"/>
    <col min="12515" max="12515" width="1.6328125" style="27" customWidth="1"/>
    <col min="12516" max="12760" width="11.453125" style="27"/>
    <col min="12761" max="12761" width="4.453125" style="27" customWidth="1"/>
    <col min="12762" max="12762" width="11.453125" style="27"/>
    <col min="12763" max="12763" width="17.54296875" style="27" customWidth="1"/>
    <col min="12764" max="12764" width="11.54296875" style="27" customWidth="1"/>
    <col min="12765" max="12768" width="11.453125" style="27"/>
    <col min="12769" max="12769" width="22.54296875" style="27" customWidth="1"/>
    <col min="12770" max="12770" width="14" style="27" customWidth="1"/>
    <col min="12771" max="12771" width="1.6328125" style="27" customWidth="1"/>
    <col min="12772" max="13016" width="11.453125" style="27"/>
    <col min="13017" max="13017" width="4.453125" style="27" customWidth="1"/>
    <col min="13018" max="13018" width="11.453125" style="27"/>
    <col min="13019" max="13019" width="17.54296875" style="27" customWidth="1"/>
    <col min="13020" max="13020" width="11.54296875" style="27" customWidth="1"/>
    <col min="13021" max="13024" width="11.453125" style="27"/>
    <col min="13025" max="13025" width="22.54296875" style="27" customWidth="1"/>
    <col min="13026" max="13026" width="14" style="27" customWidth="1"/>
    <col min="13027" max="13027" width="1.6328125" style="27" customWidth="1"/>
    <col min="13028" max="13272" width="11.453125" style="27"/>
    <col min="13273" max="13273" width="4.453125" style="27" customWidth="1"/>
    <col min="13274" max="13274" width="11.453125" style="27"/>
    <col min="13275" max="13275" width="17.54296875" style="27" customWidth="1"/>
    <col min="13276" max="13276" width="11.54296875" style="27" customWidth="1"/>
    <col min="13277" max="13280" width="11.453125" style="27"/>
    <col min="13281" max="13281" width="22.54296875" style="27" customWidth="1"/>
    <col min="13282" max="13282" width="14" style="27" customWidth="1"/>
    <col min="13283" max="13283" width="1.6328125" style="27" customWidth="1"/>
    <col min="13284" max="13528" width="11.453125" style="27"/>
    <col min="13529" max="13529" width="4.453125" style="27" customWidth="1"/>
    <col min="13530" max="13530" width="11.453125" style="27"/>
    <col min="13531" max="13531" width="17.54296875" style="27" customWidth="1"/>
    <col min="13532" max="13532" width="11.54296875" style="27" customWidth="1"/>
    <col min="13533" max="13536" width="11.453125" style="27"/>
    <col min="13537" max="13537" width="22.54296875" style="27" customWidth="1"/>
    <col min="13538" max="13538" width="14" style="27" customWidth="1"/>
    <col min="13539" max="13539" width="1.6328125" style="27" customWidth="1"/>
    <col min="13540" max="13784" width="11.453125" style="27"/>
    <col min="13785" max="13785" width="4.453125" style="27" customWidth="1"/>
    <col min="13786" max="13786" width="11.453125" style="27"/>
    <col min="13787" max="13787" width="17.54296875" style="27" customWidth="1"/>
    <col min="13788" max="13788" width="11.54296875" style="27" customWidth="1"/>
    <col min="13789" max="13792" width="11.453125" style="27"/>
    <col min="13793" max="13793" width="22.54296875" style="27" customWidth="1"/>
    <col min="13794" max="13794" width="14" style="27" customWidth="1"/>
    <col min="13795" max="13795" width="1.6328125" style="27" customWidth="1"/>
    <col min="13796" max="14040" width="11.453125" style="27"/>
    <col min="14041" max="14041" width="4.453125" style="27" customWidth="1"/>
    <col min="14042" max="14042" width="11.453125" style="27"/>
    <col min="14043" max="14043" width="17.54296875" style="27" customWidth="1"/>
    <col min="14044" max="14044" width="11.54296875" style="27" customWidth="1"/>
    <col min="14045" max="14048" width="11.453125" style="27"/>
    <col min="14049" max="14049" width="22.54296875" style="27" customWidth="1"/>
    <col min="14050" max="14050" width="14" style="27" customWidth="1"/>
    <col min="14051" max="14051" width="1.6328125" style="27" customWidth="1"/>
    <col min="14052" max="14296" width="11.453125" style="27"/>
    <col min="14297" max="14297" width="4.453125" style="27" customWidth="1"/>
    <col min="14298" max="14298" width="11.453125" style="27"/>
    <col min="14299" max="14299" width="17.54296875" style="27" customWidth="1"/>
    <col min="14300" max="14300" width="11.54296875" style="27" customWidth="1"/>
    <col min="14301" max="14304" width="11.453125" style="27"/>
    <col min="14305" max="14305" width="22.54296875" style="27" customWidth="1"/>
    <col min="14306" max="14306" width="14" style="27" customWidth="1"/>
    <col min="14307" max="14307" width="1.6328125" style="27" customWidth="1"/>
    <col min="14308" max="14552" width="11.453125" style="27"/>
    <col min="14553" max="14553" width="4.453125" style="27" customWidth="1"/>
    <col min="14554" max="14554" width="11.453125" style="27"/>
    <col min="14555" max="14555" width="17.54296875" style="27" customWidth="1"/>
    <col min="14556" max="14556" width="11.54296875" style="27" customWidth="1"/>
    <col min="14557" max="14560" width="11.453125" style="27"/>
    <col min="14561" max="14561" width="22.54296875" style="27" customWidth="1"/>
    <col min="14562" max="14562" width="14" style="27" customWidth="1"/>
    <col min="14563" max="14563" width="1.6328125" style="27" customWidth="1"/>
    <col min="14564" max="14808" width="11.453125" style="27"/>
    <col min="14809" max="14809" width="4.453125" style="27" customWidth="1"/>
    <col min="14810" max="14810" width="11.453125" style="27"/>
    <col min="14811" max="14811" width="17.54296875" style="27" customWidth="1"/>
    <col min="14812" max="14812" width="11.54296875" style="27" customWidth="1"/>
    <col min="14813" max="14816" width="11.453125" style="27"/>
    <col min="14817" max="14817" width="22.54296875" style="27" customWidth="1"/>
    <col min="14818" max="14818" width="14" style="27" customWidth="1"/>
    <col min="14819" max="14819" width="1.6328125" style="27" customWidth="1"/>
    <col min="14820" max="15064" width="11.453125" style="27"/>
    <col min="15065" max="15065" width="4.453125" style="27" customWidth="1"/>
    <col min="15066" max="15066" width="11.453125" style="27"/>
    <col min="15067" max="15067" width="17.54296875" style="27" customWidth="1"/>
    <col min="15068" max="15068" width="11.54296875" style="27" customWidth="1"/>
    <col min="15069" max="15072" width="11.453125" style="27"/>
    <col min="15073" max="15073" width="22.54296875" style="27" customWidth="1"/>
    <col min="15074" max="15074" width="14" style="27" customWidth="1"/>
    <col min="15075" max="15075" width="1.6328125" style="27" customWidth="1"/>
    <col min="15076" max="15320" width="11.453125" style="27"/>
    <col min="15321" max="15321" width="4.453125" style="27" customWidth="1"/>
    <col min="15322" max="15322" width="11.453125" style="27"/>
    <col min="15323" max="15323" width="17.54296875" style="27" customWidth="1"/>
    <col min="15324" max="15324" width="11.54296875" style="27" customWidth="1"/>
    <col min="15325" max="15328" width="11.453125" style="27"/>
    <col min="15329" max="15329" width="22.54296875" style="27" customWidth="1"/>
    <col min="15330" max="15330" width="14" style="27" customWidth="1"/>
    <col min="15331" max="15331" width="1.6328125" style="27" customWidth="1"/>
    <col min="15332" max="15576" width="11.453125" style="27"/>
    <col min="15577" max="15577" width="4.453125" style="27" customWidth="1"/>
    <col min="15578" max="15578" width="11.453125" style="27"/>
    <col min="15579" max="15579" width="17.54296875" style="27" customWidth="1"/>
    <col min="15580" max="15580" width="11.54296875" style="27" customWidth="1"/>
    <col min="15581" max="15584" width="11.453125" style="27"/>
    <col min="15585" max="15585" width="22.54296875" style="27" customWidth="1"/>
    <col min="15586" max="15586" width="14" style="27" customWidth="1"/>
    <col min="15587" max="15587" width="1.6328125" style="27" customWidth="1"/>
    <col min="15588" max="15832" width="11.453125" style="27"/>
    <col min="15833" max="15833" width="4.453125" style="27" customWidth="1"/>
    <col min="15834" max="15834" width="11.453125" style="27"/>
    <col min="15835" max="15835" width="17.54296875" style="27" customWidth="1"/>
    <col min="15836" max="15836" width="11.54296875" style="27" customWidth="1"/>
    <col min="15837" max="15840" width="11.453125" style="27"/>
    <col min="15841" max="15841" width="22.54296875" style="27" customWidth="1"/>
    <col min="15842" max="15842" width="14" style="27" customWidth="1"/>
    <col min="15843" max="15843" width="1.6328125" style="27" customWidth="1"/>
    <col min="15844" max="16088" width="11.453125" style="27"/>
    <col min="16089" max="16089" width="4.453125" style="27" customWidth="1"/>
    <col min="16090" max="16090" width="11.453125" style="27"/>
    <col min="16091" max="16091" width="17.54296875" style="27" customWidth="1"/>
    <col min="16092" max="16092" width="11.54296875" style="27" customWidth="1"/>
    <col min="16093" max="16096" width="11.453125" style="27"/>
    <col min="16097" max="16097" width="22.54296875" style="27" customWidth="1"/>
    <col min="16098" max="16098" width="21.54296875" style="27" bestFit="1" customWidth="1"/>
    <col min="16099" max="16099" width="1.6328125" style="27" customWidth="1"/>
    <col min="16100" max="16384" width="11.453125" style="27"/>
  </cols>
  <sheetData>
    <row r="1" spans="2:10 16095:16098" ht="18" customHeight="1" thickBot="1" x14ac:dyDescent="0.3"/>
    <row r="2" spans="2:10 16095:16098" ht="19.5" customHeight="1" x14ac:dyDescent="0.25">
      <c r="B2" s="28"/>
      <c r="C2" s="29"/>
      <c r="D2" s="30" t="s">
        <v>16714</v>
      </c>
      <c r="E2" s="31"/>
      <c r="F2" s="31"/>
      <c r="G2" s="31"/>
      <c r="H2" s="31"/>
      <c r="I2" s="32"/>
      <c r="J2" s="33" t="s">
        <v>16715</v>
      </c>
    </row>
    <row r="3" spans="2:10 16095:16098" ht="13.5" thickBot="1" x14ac:dyDescent="0.3">
      <c r="B3" s="34"/>
      <c r="C3" s="35"/>
      <c r="D3" s="36"/>
      <c r="E3" s="37"/>
      <c r="F3" s="37"/>
      <c r="G3" s="37"/>
      <c r="H3" s="37"/>
      <c r="I3" s="38"/>
      <c r="J3" s="39"/>
    </row>
    <row r="4" spans="2:10 16095:16098" ht="13" x14ac:dyDescent="0.25">
      <c r="B4" s="34"/>
      <c r="C4" s="35"/>
      <c r="E4" s="31"/>
      <c r="F4" s="31"/>
      <c r="G4" s="31"/>
      <c r="H4" s="31"/>
      <c r="I4" s="32"/>
      <c r="J4" s="33" t="s">
        <v>16716</v>
      </c>
    </row>
    <row r="5" spans="2:10 16095:16098" ht="13" x14ac:dyDescent="0.25">
      <c r="B5" s="34"/>
      <c r="C5" s="35"/>
      <c r="D5" s="123" t="s">
        <v>16717</v>
      </c>
      <c r="E5" s="124"/>
      <c r="F5" s="124"/>
      <c r="G5" s="124"/>
      <c r="H5" s="124"/>
      <c r="I5" s="125"/>
      <c r="J5" s="40"/>
      <c r="WUA5" s="41"/>
    </row>
    <row r="6" spans="2:10 16095:16098" ht="13.5" thickBot="1" x14ac:dyDescent="0.3">
      <c r="B6" s="42"/>
      <c r="C6" s="43"/>
      <c r="D6" s="36"/>
      <c r="E6" s="37"/>
      <c r="F6" s="37"/>
      <c r="G6" s="37"/>
      <c r="H6" s="37"/>
      <c r="I6" s="38"/>
      <c r="J6" s="39"/>
      <c r="WUB6" s="27" t="s">
        <v>16718</v>
      </c>
      <c r="WUC6" s="27" t="s">
        <v>16719</v>
      </c>
      <c r="WUD6" s="44">
        <f ca="1">+TODAY()</f>
        <v>45281</v>
      </c>
    </row>
    <row r="7" spans="2:10 16095:16098" x14ac:dyDescent="0.25">
      <c r="B7" s="45"/>
      <c r="J7" s="46"/>
    </row>
    <row r="8" spans="2:10 16095:16098" x14ac:dyDescent="0.25">
      <c r="B8" s="45"/>
      <c r="J8" s="46"/>
    </row>
    <row r="9" spans="2:10 16095:16098" ht="13" x14ac:dyDescent="0.3">
      <c r="B9" s="45"/>
      <c r="C9" s="47" t="s">
        <v>16720</v>
      </c>
      <c r="D9" s="44"/>
      <c r="E9" s="41"/>
      <c r="J9" s="46"/>
    </row>
    <row r="10" spans="2:10 16095:16098" ht="13" x14ac:dyDescent="0.3">
      <c r="B10" s="45"/>
      <c r="C10" s="47"/>
      <c r="J10" s="46"/>
    </row>
    <row r="11" spans="2:10 16095:16098" ht="13" x14ac:dyDescent="0.3">
      <c r="B11" s="45"/>
      <c r="C11" s="47" t="s">
        <v>16721</v>
      </c>
      <c r="J11" s="46"/>
    </row>
    <row r="12" spans="2:10 16095:16098" ht="13" x14ac:dyDescent="0.3">
      <c r="B12" s="45"/>
      <c r="C12" s="47" t="s">
        <v>16722</v>
      </c>
      <c r="J12" s="46"/>
    </row>
    <row r="13" spans="2:10 16095:16098" x14ac:dyDescent="0.25">
      <c r="B13" s="45"/>
      <c r="J13" s="46"/>
    </row>
    <row r="14" spans="2:10 16095:16098" x14ac:dyDescent="0.25">
      <c r="B14" s="45"/>
      <c r="C14" s="27" t="s">
        <v>16723</v>
      </c>
      <c r="J14" s="46"/>
    </row>
    <row r="15" spans="2:10 16095:16098" x14ac:dyDescent="0.25">
      <c r="B15" s="45"/>
      <c r="C15" s="48"/>
      <c r="J15" s="46"/>
    </row>
    <row r="16" spans="2:10 16095:16098" ht="13" x14ac:dyDescent="0.3">
      <c r="B16" s="45"/>
      <c r="C16" s="49" t="s">
        <v>16724</v>
      </c>
      <c r="D16" s="41"/>
      <c r="H16" s="50" t="s">
        <v>16725</v>
      </c>
      <c r="I16" s="50" t="s">
        <v>16726</v>
      </c>
      <c r="J16" s="46"/>
    </row>
    <row r="17" spans="2:10" ht="13" x14ac:dyDescent="0.3">
      <c r="B17" s="45"/>
      <c r="C17" s="47" t="s">
        <v>16727</v>
      </c>
      <c r="D17" s="47"/>
      <c r="E17" s="47"/>
      <c r="F17" s="47"/>
      <c r="H17" s="51">
        <v>15</v>
      </c>
      <c r="I17" s="52">
        <v>66788957</v>
      </c>
      <c r="J17" s="46"/>
    </row>
    <row r="18" spans="2:10" x14ac:dyDescent="0.25">
      <c r="B18" s="45"/>
      <c r="C18" s="27" t="s">
        <v>16728</v>
      </c>
      <c r="H18" s="53"/>
      <c r="I18" s="54"/>
      <c r="J18" s="46"/>
    </row>
    <row r="19" spans="2:10" x14ac:dyDescent="0.25">
      <c r="B19" s="45"/>
      <c r="C19" s="27" t="s">
        <v>16729</v>
      </c>
      <c r="H19" s="53">
        <v>15</v>
      </c>
      <c r="I19" s="54">
        <v>66788957</v>
      </c>
      <c r="J19" s="46"/>
    </row>
    <row r="20" spans="2:10" x14ac:dyDescent="0.25">
      <c r="B20" s="45"/>
      <c r="C20" s="27" t="s">
        <v>16730</v>
      </c>
      <c r="H20" s="53">
        <v>0</v>
      </c>
      <c r="I20" s="54">
        <v>0</v>
      </c>
      <c r="J20" s="46"/>
    </row>
    <row r="21" spans="2:10" x14ac:dyDescent="0.25">
      <c r="B21" s="45"/>
      <c r="C21" s="27" t="s">
        <v>16731</v>
      </c>
      <c r="H21" s="55">
        <v>0</v>
      </c>
      <c r="I21" s="56">
        <v>0</v>
      </c>
      <c r="J21" s="46"/>
    </row>
    <row r="22" spans="2:10" ht="13" x14ac:dyDescent="0.3">
      <c r="B22" s="45"/>
      <c r="C22" s="47" t="s">
        <v>16732</v>
      </c>
      <c r="D22" s="47"/>
      <c r="E22" s="47"/>
      <c r="F22" s="47"/>
      <c r="H22" s="53">
        <f>SUM(H18:H21)</f>
        <v>15</v>
      </c>
      <c r="I22" s="52">
        <f>(I18+I19+I20+I21)</f>
        <v>66788957</v>
      </c>
      <c r="J22" s="46"/>
    </row>
    <row r="23" spans="2:10" ht="13.5" thickBot="1" x14ac:dyDescent="0.35">
      <c r="B23" s="45"/>
      <c r="C23" s="47"/>
      <c r="D23" s="47"/>
      <c r="H23" s="57"/>
      <c r="I23" s="58"/>
      <c r="J23" s="46"/>
    </row>
    <row r="24" spans="2:10" ht="13.5" thickTop="1" x14ac:dyDescent="0.3">
      <c r="B24" s="45"/>
      <c r="C24" s="47"/>
      <c r="D24" s="47"/>
      <c r="H24" s="59"/>
      <c r="I24" s="60"/>
      <c r="J24" s="46"/>
    </row>
    <row r="25" spans="2:10" ht="13" x14ac:dyDescent="0.3">
      <c r="B25" s="45"/>
      <c r="C25" s="47"/>
      <c r="D25" s="47"/>
      <c r="H25" s="59"/>
      <c r="I25" s="60"/>
      <c r="J25" s="46"/>
    </row>
    <row r="26" spans="2:10" ht="13" x14ac:dyDescent="0.3">
      <c r="B26" s="45"/>
      <c r="C26" s="47"/>
      <c r="D26" s="47"/>
      <c r="H26" s="59"/>
      <c r="I26" s="60"/>
      <c r="J26" s="46"/>
    </row>
    <row r="27" spans="2:10" x14ac:dyDescent="0.25">
      <c r="B27" s="45"/>
      <c r="G27" s="59"/>
      <c r="H27" s="59"/>
      <c r="I27" s="59"/>
      <c r="J27" s="46"/>
    </row>
    <row r="28" spans="2:10" ht="13.5" thickBot="1" x14ac:dyDescent="0.35">
      <c r="B28" s="45"/>
      <c r="C28" s="61"/>
      <c r="D28" s="61"/>
      <c r="G28" s="61" t="s">
        <v>16733</v>
      </c>
      <c r="H28" s="62"/>
      <c r="I28" s="59"/>
      <c r="J28" s="46"/>
    </row>
    <row r="29" spans="2:10" ht="13" x14ac:dyDescent="0.3">
      <c r="B29" s="45"/>
      <c r="C29" s="63" t="s">
        <v>16734</v>
      </c>
      <c r="D29" s="63"/>
      <c r="G29" s="63" t="s">
        <v>16735</v>
      </c>
      <c r="H29" s="59"/>
      <c r="I29" s="59"/>
      <c r="J29" s="46"/>
    </row>
    <row r="30" spans="2:10" ht="18.75" customHeight="1" thickBot="1" x14ac:dyDescent="0.3">
      <c r="B30" s="64"/>
      <c r="C30" s="65"/>
      <c r="D30" s="65"/>
      <c r="E30" s="65"/>
      <c r="F30" s="65"/>
      <c r="G30" s="62"/>
      <c r="H30" s="62"/>
      <c r="I30" s="62"/>
      <c r="J30" s="66"/>
    </row>
  </sheetData>
  <mergeCells count="1">
    <mergeCell ref="D5:I5"/>
  </mergeCells>
  <pageMargins left="0.7" right="0.7" top="0.75" bottom="0.75" header="0.3" footer="0.3"/>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3"/>
  <sheetViews>
    <sheetView showGridLines="0" topLeftCell="A11" zoomScaleNormal="100" workbookViewId="0">
      <selection activeCell="I18" sqref="I18"/>
    </sheetView>
  </sheetViews>
  <sheetFormatPr baseColWidth="10" defaultRowHeight="12.5" x14ac:dyDescent="0.25"/>
  <cols>
    <col min="1" max="1" width="1" style="27" customWidth="1"/>
    <col min="2" max="2" width="7.90625" style="27" customWidth="1"/>
    <col min="3" max="3" width="17.54296875" style="27" customWidth="1"/>
    <col min="4" max="4" width="11.54296875" style="27" customWidth="1"/>
    <col min="5" max="6" width="11.453125" style="27" customWidth="1"/>
    <col min="7" max="7" width="8.08984375" style="27" customWidth="1"/>
    <col min="8" max="8" width="11.453125" style="27"/>
    <col min="9" max="9" width="25.453125" style="27" customWidth="1"/>
    <col min="10" max="10" width="12.453125" style="27" customWidth="1"/>
    <col min="11" max="11" width="23.6328125" style="27" customWidth="1"/>
    <col min="12" max="12" width="8.6328125" style="27" hidden="1" customWidth="1"/>
    <col min="13" max="13" width="13.7265625" style="27" hidden="1" customWidth="1"/>
    <col min="14" max="14" width="16.54296875" style="27" hidden="1" customWidth="1"/>
    <col min="15" max="212" width="11.453125" style="27"/>
    <col min="213" max="213" width="4.453125" style="27" customWidth="1"/>
    <col min="214" max="214" width="11.453125" style="27"/>
    <col min="215" max="215" width="17.54296875" style="27" customWidth="1"/>
    <col min="216" max="216" width="11.54296875" style="27" customWidth="1"/>
    <col min="217" max="220" width="11.453125" style="27"/>
    <col min="221" max="221" width="22.54296875" style="27" customWidth="1"/>
    <col min="222" max="222" width="14" style="27" customWidth="1"/>
    <col min="223" max="223" width="1.6328125" style="27" customWidth="1"/>
    <col min="224" max="468" width="11.453125" style="27"/>
    <col min="469" max="469" width="4.453125" style="27" customWidth="1"/>
    <col min="470" max="470" width="11.453125" style="27"/>
    <col min="471" max="471" width="17.54296875" style="27" customWidth="1"/>
    <col min="472" max="472" width="11.54296875" style="27" customWidth="1"/>
    <col min="473" max="476" width="11.453125" style="27"/>
    <col min="477" max="477" width="22.54296875" style="27" customWidth="1"/>
    <col min="478" max="478" width="14" style="27" customWidth="1"/>
    <col min="479" max="479" width="1.6328125" style="27" customWidth="1"/>
    <col min="480" max="724" width="11.453125" style="27"/>
    <col min="725" max="725" width="4.453125" style="27" customWidth="1"/>
    <col min="726" max="726" width="11.453125" style="27"/>
    <col min="727" max="727" width="17.54296875" style="27" customWidth="1"/>
    <col min="728" max="728" width="11.54296875" style="27" customWidth="1"/>
    <col min="729" max="732" width="11.453125" style="27"/>
    <col min="733" max="733" width="22.54296875" style="27" customWidth="1"/>
    <col min="734" max="734" width="14" style="27" customWidth="1"/>
    <col min="735" max="735" width="1.6328125" style="27" customWidth="1"/>
    <col min="736" max="980" width="11.453125" style="27"/>
    <col min="981" max="981" width="4.453125" style="27" customWidth="1"/>
    <col min="982" max="982" width="11.453125" style="27"/>
    <col min="983" max="983" width="17.54296875" style="27" customWidth="1"/>
    <col min="984" max="984" width="11.54296875" style="27" customWidth="1"/>
    <col min="985" max="988" width="11.453125" style="27"/>
    <col min="989" max="989" width="22.54296875" style="27" customWidth="1"/>
    <col min="990" max="990" width="14" style="27" customWidth="1"/>
    <col min="991" max="991" width="1.6328125" style="27" customWidth="1"/>
    <col min="992" max="1236" width="11.453125" style="27"/>
    <col min="1237" max="1237" width="4.453125" style="27" customWidth="1"/>
    <col min="1238" max="1238" width="11.453125" style="27"/>
    <col min="1239" max="1239" width="17.54296875" style="27" customWidth="1"/>
    <col min="1240" max="1240" width="11.54296875" style="27" customWidth="1"/>
    <col min="1241" max="1244" width="11.453125" style="27"/>
    <col min="1245" max="1245" width="22.54296875" style="27" customWidth="1"/>
    <col min="1246" max="1246" width="14" style="27" customWidth="1"/>
    <col min="1247" max="1247" width="1.6328125" style="27" customWidth="1"/>
    <col min="1248" max="1492" width="11.453125" style="27"/>
    <col min="1493" max="1493" width="4.453125" style="27" customWidth="1"/>
    <col min="1494" max="1494" width="11.453125" style="27"/>
    <col min="1495" max="1495" width="17.54296875" style="27" customWidth="1"/>
    <col min="1496" max="1496" width="11.54296875" style="27" customWidth="1"/>
    <col min="1497" max="1500" width="11.453125" style="27"/>
    <col min="1501" max="1501" width="22.54296875" style="27" customWidth="1"/>
    <col min="1502" max="1502" width="14" style="27" customWidth="1"/>
    <col min="1503" max="1503" width="1.6328125" style="27" customWidth="1"/>
    <col min="1504" max="1748" width="11.453125" style="27"/>
    <col min="1749" max="1749" width="4.453125" style="27" customWidth="1"/>
    <col min="1750" max="1750" width="11.453125" style="27"/>
    <col min="1751" max="1751" width="17.54296875" style="27" customWidth="1"/>
    <col min="1752" max="1752" width="11.54296875" style="27" customWidth="1"/>
    <col min="1753" max="1756" width="11.453125" style="27"/>
    <col min="1757" max="1757" width="22.54296875" style="27" customWidth="1"/>
    <col min="1758" max="1758" width="14" style="27" customWidth="1"/>
    <col min="1759" max="1759" width="1.6328125" style="27" customWidth="1"/>
    <col min="1760" max="2004" width="11.453125" style="27"/>
    <col min="2005" max="2005" width="4.453125" style="27" customWidth="1"/>
    <col min="2006" max="2006" width="11.453125" style="27"/>
    <col min="2007" max="2007" width="17.54296875" style="27" customWidth="1"/>
    <col min="2008" max="2008" width="11.54296875" style="27" customWidth="1"/>
    <col min="2009" max="2012" width="11.453125" style="27"/>
    <col min="2013" max="2013" width="22.54296875" style="27" customWidth="1"/>
    <col min="2014" max="2014" width="14" style="27" customWidth="1"/>
    <col min="2015" max="2015" width="1.6328125" style="27" customWidth="1"/>
    <col min="2016" max="2260" width="11.453125" style="27"/>
    <col min="2261" max="2261" width="4.453125" style="27" customWidth="1"/>
    <col min="2262" max="2262" width="11.453125" style="27"/>
    <col min="2263" max="2263" width="17.54296875" style="27" customWidth="1"/>
    <col min="2264" max="2264" width="11.54296875" style="27" customWidth="1"/>
    <col min="2265" max="2268" width="11.453125" style="27"/>
    <col min="2269" max="2269" width="22.54296875" style="27" customWidth="1"/>
    <col min="2270" max="2270" width="14" style="27" customWidth="1"/>
    <col min="2271" max="2271" width="1.6328125" style="27" customWidth="1"/>
    <col min="2272" max="2516" width="11.453125" style="27"/>
    <col min="2517" max="2517" width="4.453125" style="27" customWidth="1"/>
    <col min="2518" max="2518" width="11.453125" style="27"/>
    <col min="2519" max="2519" width="17.54296875" style="27" customWidth="1"/>
    <col min="2520" max="2520" width="11.54296875" style="27" customWidth="1"/>
    <col min="2521" max="2524" width="11.453125" style="27"/>
    <col min="2525" max="2525" width="22.54296875" style="27" customWidth="1"/>
    <col min="2526" max="2526" width="14" style="27" customWidth="1"/>
    <col min="2527" max="2527" width="1.6328125" style="27" customWidth="1"/>
    <col min="2528" max="2772" width="11.453125" style="27"/>
    <col min="2773" max="2773" width="4.453125" style="27" customWidth="1"/>
    <col min="2774" max="2774" width="11.453125" style="27"/>
    <col min="2775" max="2775" width="17.54296875" style="27" customWidth="1"/>
    <col min="2776" max="2776" width="11.54296875" style="27" customWidth="1"/>
    <col min="2777" max="2780" width="11.453125" style="27"/>
    <col min="2781" max="2781" width="22.54296875" style="27" customWidth="1"/>
    <col min="2782" max="2782" width="14" style="27" customWidth="1"/>
    <col min="2783" max="2783" width="1.6328125" style="27" customWidth="1"/>
    <col min="2784" max="3028" width="11.453125" style="27"/>
    <col min="3029" max="3029" width="4.453125" style="27" customWidth="1"/>
    <col min="3030" max="3030" width="11.453125" style="27"/>
    <col min="3031" max="3031" width="17.54296875" style="27" customWidth="1"/>
    <col min="3032" max="3032" width="11.54296875" style="27" customWidth="1"/>
    <col min="3033" max="3036" width="11.453125" style="27"/>
    <col min="3037" max="3037" width="22.54296875" style="27" customWidth="1"/>
    <col min="3038" max="3038" width="14" style="27" customWidth="1"/>
    <col min="3039" max="3039" width="1.6328125" style="27" customWidth="1"/>
    <col min="3040" max="3284" width="11.453125" style="27"/>
    <col min="3285" max="3285" width="4.453125" style="27" customWidth="1"/>
    <col min="3286" max="3286" width="11.453125" style="27"/>
    <col min="3287" max="3287" width="17.54296875" style="27" customWidth="1"/>
    <col min="3288" max="3288" width="11.54296875" style="27" customWidth="1"/>
    <col min="3289" max="3292" width="11.453125" style="27"/>
    <col min="3293" max="3293" width="22.54296875" style="27" customWidth="1"/>
    <col min="3294" max="3294" width="14" style="27" customWidth="1"/>
    <col min="3295" max="3295" width="1.6328125" style="27" customWidth="1"/>
    <col min="3296" max="3540" width="11.453125" style="27"/>
    <col min="3541" max="3541" width="4.453125" style="27" customWidth="1"/>
    <col min="3542" max="3542" width="11.453125" style="27"/>
    <col min="3543" max="3543" width="17.54296875" style="27" customWidth="1"/>
    <col min="3544" max="3544" width="11.54296875" style="27" customWidth="1"/>
    <col min="3545" max="3548" width="11.453125" style="27"/>
    <col min="3549" max="3549" width="22.54296875" style="27" customWidth="1"/>
    <col min="3550" max="3550" width="14" style="27" customWidth="1"/>
    <col min="3551" max="3551" width="1.6328125" style="27" customWidth="1"/>
    <col min="3552" max="3796" width="11.453125" style="27"/>
    <col min="3797" max="3797" width="4.453125" style="27" customWidth="1"/>
    <col min="3798" max="3798" width="11.453125" style="27"/>
    <col min="3799" max="3799" width="17.54296875" style="27" customWidth="1"/>
    <col min="3800" max="3800" width="11.54296875" style="27" customWidth="1"/>
    <col min="3801" max="3804" width="11.453125" style="27"/>
    <col min="3805" max="3805" width="22.54296875" style="27" customWidth="1"/>
    <col min="3806" max="3806" width="14" style="27" customWidth="1"/>
    <col min="3807" max="3807" width="1.6328125" style="27" customWidth="1"/>
    <col min="3808" max="4052" width="11.453125" style="27"/>
    <col min="4053" max="4053" width="4.453125" style="27" customWidth="1"/>
    <col min="4054" max="4054" width="11.453125" style="27"/>
    <col min="4055" max="4055" width="17.54296875" style="27" customWidth="1"/>
    <col min="4056" max="4056" width="11.54296875" style="27" customWidth="1"/>
    <col min="4057" max="4060" width="11.453125" style="27"/>
    <col min="4061" max="4061" width="22.54296875" style="27" customWidth="1"/>
    <col min="4062" max="4062" width="14" style="27" customWidth="1"/>
    <col min="4063" max="4063" width="1.6328125" style="27" customWidth="1"/>
    <col min="4064" max="4308" width="11.453125" style="27"/>
    <col min="4309" max="4309" width="4.453125" style="27" customWidth="1"/>
    <col min="4310" max="4310" width="11.453125" style="27"/>
    <col min="4311" max="4311" width="17.54296875" style="27" customWidth="1"/>
    <col min="4312" max="4312" width="11.54296875" style="27" customWidth="1"/>
    <col min="4313" max="4316" width="11.453125" style="27"/>
    <col min="4317" max="4317" width="22.54296875" style="27" customWidth="1"/>
    <col min="4318" max="4318" width="14" style="27" customWidth="1"/>
    <col min="4319" max="4319" width="1.6328125" style="27" customWidth="1"/>
    <col min="4320" max="4564" width="11.453125" style="27"/>
    <col min="4565" max="4565" width="4.453125" style="27" customWidth="1"/>
    <col min="4566" max="4566" width="11.453125" style="27"/>
    <col min="4567" max="4567" width="17.54296875" style="27" customWidth="1"/>
    <col min="4568" max="4568" width="11.54296875" style="27" customWidth="1"/>
    <col min="4569" max="4572" width="11.453125" style="27"/>
    <col min="4573" max="4573" width="22.54296875" style="27" customWidth="1"/>
    <col min="4574" max="4574" width="14" style="27" customWidth="1"/>
    <col min="4575" max="4575" width="1.6328125" style="27" customWidth="1"/>
    <col min="4576" max="4820" width="11.453125" style="27"/>
    <col min="4821" max="4821" width="4.453125" style="27" customWidth="1"/>
    <col min="4822" max="4822" width="11.453125" style="27"/>
    <col min="4823" max="4823" width="17.54296875" style="27" customWidth="1"/>
    <col min="4824" max="4824" width="11.54296875" style="27" customWidth="1"/>
    <col min="4825" max="4828" width="11.453125" style="27"/>
    <col min="4829" max="4829" width="22.54296875" style="27" customWidth="1"/>
    <col min="4830" max="4830" width="14" style="27" customWidth="1"/>
    <col min="4831" max="4831" width="1.6328125" style="27" customWidth="1"/>
    <col min="4832" max="5076" width="11.453125" style="27"/>
    <col min="5077" max="5077" width="4.453125" style="27" customWidth="1"/>
    <col min="5078" max="5078" width="11.453125" style="27"/>
    <col min="5079" max="5079" width="17.54296875" style="27" customWidth="1"/>
    <col min="5080" max="5080" width="11.54296875" style="27" customWidth="1"/>
    <col min="5081" max="5084" width="11.453125" style="27"/>
    <col min="5085" max="5085" width="22.54296875" style="27" customWidth="1"/>
    <col min="5086" max="5086" width="14" style="27" customWidth="1"/>
    <col min="5087" max="5087" width="1.6328125" style="27" customWidth="1"/>
    <col min="5088" max="5332" width="11.453125" style="27"/>
    <col min="5333" max="5333" width="4.453125" style="27" customWidth="1"/>
    <col min="5334" max="5334" width="11.453125" style="27"/>
    <col min="5335" max="5335" width="17.54296875" style="27" customWidth="1"/>
    <col min="5336" max="5336" width="11.54296875" style="27" customWidth="1"/>
    <col min="5337" max="5340" width="11.453125" style="27"/>
    <col min="5341" max="5341" width="22.54296875" style="27" customWidth="1"/>
    <col min="5342" max="5342" width="14" style="27" customWidth="1"/>
    <col min="5343" max="5343" width="1.6328125" style="27" customWidth="1"/>
    <col min="5344" max="5588" width="11.453125" style="27"/>
    <col min="5589" max="5589" width="4.453125" style="27" customWidth="1"/>
    <col min="5590" max="5590" width="11.453125" style="27"/>
    <col min="5591" max="5591" width="17.54296875" style="27" customWidth="1"/>
    <col min="5592" max="5592" width="11.54296875" style="27" customWidth="1"/>
    <col min="5593" max="5596" width="11.453125" style="27"/>
    <col min="5597" max="5597" width="22.54296875" style="27" customWidth="1"/>
    <col min="5598" max="5598" width="14" style="27" customWidth="1"/>
    <col min="5599" max="5599" width="1.6328125" style="27" customWidth="1"/>
    <col min="5600" max="5844" width="11.453125" style="27"/>
    <col min="5845" max="5845" width="4.453125" style="27" customWidth="1"/>
    <col min="5846" max="5846" width="11.453125" style="27"/>
    <col min="5847" max="5847" width="17.54296875" style="27" customWidth="1"/>
    <col min="5848" max="5848" width="11.54296875" style="27" customWidth="1"/>
    <col min="5849" max="5852" width="11.453125" style="27"/>
    <col min="5853" max="5853" width="22.54296875" style="27" customWidth="1"/>
    <col min="5854" max="5854" width="14" style="27" customWidth="1"/>
    <col min="5855" max="5855" width="1.6328125" style="27" customWidth="1"/>
    <col min="5856" max="6100" width="11.453125" style="27"/>
    <col min="6101" max="6101" width="4.453125" style="27" customWidth="1"/>
    <col min="6102" max="6102" width="11.453125" style="27"/>
    <col min="6103" max="6103" width="17.54296875" style="27" customWidth="1"/>
    <col min="6104" max="6104" width="11.54296875" style="27" customWidth="1"/>
    <col min="6105" max="6108" width="11.453125" style="27"/>
    <col min="6109" max="6109" width="22.54296875" style="27" customWidth="1"/>
    <col min="6110" max="6110" width="14" style="27" customWidth="1"/>
    <col min="6111" max="6111" width="1.6328125" style="27" customWidth="1"/>
    <col min="6112" max="6356" width="11.453125" style="27"/>
    <col min="6357" max="6357" width="4.453125" style="27" customWidth="1"/>
    <col min="6358" max="6358" width="11.453125" style="27"/>
    <col min="6359" max="6359" width="17.54296875" style="27" customWidth="1"/>
    <col min="6360" max="6360" width="11.54296875" style="27" customWidth="1"/>
    <col min="6361" max="6364" width="11.453125" style="27"/>
    <col min="6365" max="6365" width="22.54296875" style="27" customWidth="1"/>
    <col min="6366" max="6366" width="14" style="27" customWidth="1"/>
    <col min="6367" max="6367" width="1.6328125" style="27" customWidth="1"/>
    <col min="6368" max="6612" width="11.453125" style="27"/>
    <col min="6613" max="6613" width="4.453125" style="27" customWidth="1"/>
    <col min="6614" max="6614" width="11.453125" style="27"/>
    <col min="6615" max="6615" width="17.54296875" style="27" customWidth="1"/>
    <col min="6616" max="6616" width="11.54296875" style="27" customWidth="1"/>
    <col min="6617" max="6620" width="11.453125" style="27"/>
    <col min="6621" max="6621" width="22.54296875" style="27" customWidth="1"/>
    <col min="6622" max="6622" width="14" style="27" customWidth="1"/>
    <col min="6623" max="6623" width="1.6328125" style="27" customWidth="1"/>
    <col min="6624" max="6868" width="11.453125" style="27"/>
    <col min="6869" max="6869" width="4.453125" style="27" customWidth="1"/>
    <col min="6870" max="6870" width="11.453125" style="27"/>
    <col min="6871" max="6871" width="17.54296875" style="27" customWidth="1"/>
    <col min="6872" max="6872" width="11.54296875" style="27" customWidth="1"/>
    <col min="6873" max="6876" width="11.453125" style="27"/>
    <col min="6877" max="6877" width="22.54296875" style="27" customWidth="1"/>
    <col min="6878" max="6878" width="14" style="27" customWidth="1"/>
    <col min="6879" max="6879" width="1.6328125" style="27" customWidth="1"/>
    <col min="6880" max="7124" width="11.453125" style="27"/>
    <col min="7125" max="7125" width="4.453125" style="27" customWidth="1"/>
    <col min="7126" max="7126" width="11.453125" style="27"/>
    <col min="7127" max="7127" width="17.54296875" style="27" customWidth="1"/>
    <col min="7128" max="7128" width="11.54296875" style="27" customWidth="1"/>
    <col min="7129" max="7132" width="11.453125" style="27"/>
    <col min="7133" max="7133" width="22.54296875" style="27" customWidth="1"/>
    <col min="7134" max="7134" width="14" style="27" customWidth="1"/>
    <col min="7135" max="7135" width="1.6328125" style="27" customWidth="1"/>
    <col min="7136" max="7380" width="11.453125" style="27"/>
    <col min="7381" max="7381" width="4.453125" style="27" customWidth="1"/>
    <col min="7382" max="7382" width="11.453125" style="27"/>
    <col min="7383" max="7383" width="17.54296875" style="27" customWidth="1"/>
    <col min="7384" max="7384" width="11.54296875" style="27" customWidth="1"/>
    <col min="7385" max="7388" width="11.453125" style="27"/>
    <col min="7389" max="7389" width="22.54296875" style="27" customWidth="1"/>
    <col min="7390" max="7390" width="14" style="27" customWidth="1"/>
    <col min="7391" max="7391" width="1.6328125" style="27" customWidth="1"/>
    <col min="7392" max="7636" width="11.453125" style="27"/>
    <col min="7637" max="7637" width="4.453125" style="27" customWidth="1"/>
    <col min="7638" max="7638" width="11.453125" style="27"/>
    <col min="7639" max="7639" width="17.54296875" style="27" customWidth="1"/>
    <col min="7640" max="7640" width="11.54296875" style="27" customWidth="1"/>
    <col min="7641" max="7644" width="11.453125" style="27"/>
    <col min="7645" max="7645" width="22.54296875" style="27" customWidth="1"/>
    <col min="7646" max="7646" width="14" style="27" customWidth="1"/>
    <col min="7647" max="7647" width="1.6328125" style="27" customWidth="1"/>
    <col min="7648" max="7892" width="11.453125" style="27"/>
    <col min="7893" max="7893" width="4.453125" style="27" customWidth="1"/>
    <col min="7894" max="7894" width="11.453125" style="27"/>
    <col min="7895" max="7895" width="17.54296875" style="27" customWidth="1"/>
    <col min="7896" max="7896" width="11.54296875" style="27" customWidth="1"/>
    <col min="7897" max="7900" width="11.453125" style="27"/>
    <col min="7901" max="7901" width="22.54296875" style="27" customWidth="1"/>
    <col min="7902" max="7902" width="14" style="27" customWidth="1"/>
    <col min="7903" max="7903" width="1.6328125" style="27" customWidth="1"/>
    <col min="7904" max="8148" width="11.453125" style="27"/>
    <col min="8149" max="8149" width="4.453125" style="27" customWidth="1"/>
    <col min="8150" max="8150" width="11.453125" style="27"/>
    <col min="8151" max="8151" width="17.54296875" style="27" customWidth="1"/>
    <col min="8152" max="8152" width="11.54296875" style="27" customWidth="1"/>
    <col min="8153" max="8156" width="11.453125" style="27"/>
    <col min="8157" max="8157" width="22.54296875" style="27" customWidth="1"/>
    <col min="8158" max="8158" width="14" style="27" customWidth="1"/>
    <col min="8159" max="8159" width="1.6328125" style="27" customWidth="1"/>
    <col min="8160" max="8404" width="11.453125" style="27"/>
    <col min="8405" max="8405" width="4.453125" style="27" customWidth="1"/>
    <col min="8406" max="8406" width="11.453125" style="27"/>
    <col min="8407" max="8407" width="17.54296875" style="27" customWidth="1"/>
    <col min="8408" max="8408" width="11.54296875" style="27" customWidth="1"/>
    <col min="8409" max="8412" width="11.453125" style="27"/>
    <col min="8413" max="8413" width="22.54296875" style="27" customWidth="1"/>
    <col min="8414" max="8414" width="14" style="27" customWidth="1"/>
    <col min="8415" max="8415" width="1.6328125" style="27" customWidth="1"/>
    <col min="8416" max="8660" width="11.453125" style="27"/>
    <col min="8661" max="8661" width="4.453125" style="27" customWidth="1"/>
    <col min="8662" max="8662" width="11.453125" style="27"/>
    <col min="8663" max="8663" width="17.54296875" style="27" customWidth="1"/>
    <col min="8664" max="8664" width="11.54296875" style="27" customWidth="1"/>
    <col min="8665" max="8668" width="11.453125" style="27"/>
    <col min="8669" max="8669" width="22.54296875" style="27" customWidth="1"/>
    <col min="8670" max="8670" width="14" style="27" customWidth="1"/>
    <col min="8671" max="8671" width="1.6328125" style="27" customWidth="1"/>
    <col min="8672" max="8916" width="11.453125" style="27"/>
    <col min="8917" max="8917" width="4.453125" style="27" customWidth="1"/>
    <col min="8918" max="8918" width="11.453125" style="27"/>
    <col min="8919" max="8919" width="17.54296875" style="27" customWidth="1"/>
    <col min="8920" max="8920" width="11.54296875" style="27" customWidth="1"/>
    <col min="8921" max="8924" width="11.453125" style="27"/>
    <col min="8925" max="8925" width="22.54296875" style="27" customWidth="1"/>
    <col min="8926" max="8926" width="14" style="27" customWidth="1"/>
    <col min="8927" max="8927" width="1.6328125" style="27" customWidth="1"/>
    <col min="8928" max="9172" width="11.453125" style="27"/>
    <col min="9173" max="9173" width="4.453125" style="27" customWidth="1"/>
    <col min="9174" max="9174" width="11.453125" style="27"/>
    <col min="9175" max="9175" width="17.54296875" style="27" customWidth="1"/>
    <col min="9176" max="9176" width="11.54296875" style="27" customWidth="1"/>
    <col min="9177" max="9180" width="11.453125" style="27"/>
    <col min="9181" max="9181" width="22.54296875" style="27" customWidth="1"/>
    <col min="9182" max="9182" width="14" style="27" customWidth="1"/>
    <col min="9183" max="9183" width="1.6328125" style="27" customWidth="1"/>
    <col min="9184" max="9428" width="11.453125" style="27"/>
    <col min="9429" max="9429" width="4.453125" style="27" customWidth="1"/>
    <col min="9430" max="9430" width="11.453125" style="27"/>
    <col min="9431" max="9431" width="17.54296875" style="27" customWidth="1"/>
    <col min="9432" max="9432" width="11.54296875" style="27" customWidth="1"/>
    <col min="9433" max="9436" width="11.453125" style="27"/>
    <col min="9437" max="9437" width="22.54296875" style="27" customWidth="1"/>
    <col min="9438" max="9438" width="14" style="27" customWidth="1"/>
    <col min="9439" max="9439" width="1.6328125" style="27" customWidth="1"/>
    <col min="9440" max="9684" width="11.453125" style="27"/>
    <col min="9685" max="9685" width="4.453125" style="27" customWidth="1"/>
    <col min="9686" max="9686" width="11.453125" style="27"/>
    <col min="9687" max="9687" width="17.54296875" style="27" customWidth="1"/>
    <col min="9688" max="9688" width="11.54296875" style="27" customWidth="1"/>
    <col min="9689" max="9692" width="11.453125" style="27"/>
    <col min="9693" max="9693" width="22.54296875" style="27" customWidth="1"/>
    <col min="9694" max="9694" width="14" style="27" customWidth="1"/>
    <col min="9695" max="9695" width="1.6328125" style="27" customWidth="1"/>
    <col min="9696" max="9940" width="11.453125" style="27"/>
    <col min="9941" max="9941" width="4.453125" style="27" customWidth="1"/>
    <col min="9942" max="9942" width="11.453125" style="27"/>
    <col min="9943" max="9943" width="17.54296875" style="27" customWidth="1"/>
    <col min="9944" max="9944" width="11.54296875" style="27" customWidth="1"/>
    <col min="9945" max="9948" width="11.453125" style="27"/>
    <col min="9949" max="9949" width="22.54296875" style="27" customWidth="1"/>
    <col min="9950" max="9950" width="14" style="27" customWidth="1"/>
    <col min="9951" max="9951" width="1.6328125" style="27" customWidth="1"/>
    <col min="9952" max="10196" width="11.453125" style="27"/>
    <col min="10197" max="10197" width="4.453125" style="27" customWidth="1"/>
    <col min="10198" max="10198" width="11.453125" style="27"/>
    <col min="10199" max="10199" width="17.54296875" style="27" customWidth="1"/>
    <col min="10200" max="10200" width="11.54296875" style="27" customWidth="1"/>
    <col min="10201" max="10204" width="11.453125" style="27"/>
    <col min="10205" max="10205" width="22.54296875" style="27" customWidth="1"/>
    <col min="10206" max="10206" width="14" style="27" customWidth="1"/>
    <col min="10207" max="10207" width="1.6328125" style="27" customWidth="1"/>
    <col min="10208" max="10452" width="11.453125" style="27"/>
    <col min="10453" max="10453" width="4.453125" style="27" customWidth="1"/>
    <col min="10454" max="10454" width="11.453125" style="27"/>
    <col min="10455" max="10455" width="17.54296875" style="27" customWidth="1"/>
    <col min="10456" max="10456" width="11.54296875" style="27" customWidth="1"/>
    <col min="10457" max="10460" width="11.453125" style="27"/>
    <col min="10461" max="10461" width="22.54296875" style="27" customWidth="1"/>
    <col min="10462" max="10462" width="14" style="27" customWidth="1"/>
    <col min="10463" max="10463" width="1.6328125" style="27" customWidth="1"/>
    <col min="10464" max="10708" width="11.453125" style="27"/>
    <col min="10709" max="10709" width="4.453125" style="27" customWidth="1"/>
    <col min="10710" max="10710" width="11.453125" style="27"/>
    <col min="10711" max="10711" width="17.54296875" style="27" customWidth="1"/>
    <col min="10712" max="10712" width="11.54296875" style="27" customWidth="1"/>
    <col min="10713" max="10716" width="11.453125" style="27"/>
    <col min="10717" max="10717" width="22.54296875" style="27" customWidth="1"/>
    <col min="10718" max="10718" width="14" style="27" customWidth="1"/>
    <col min="10719" max="10719" width="1.6328125" style="27" customWidth="1"/>
    <col min="10720" max="10964" width="11.453125" style="27"/>
    <col min="10965" max="10965" width="4.453125" style="27" customWidth="1"/>
    <col min="10966" max="10966" width="11.453125" style="27"/>
    <col min="10967" max="10967" width="17.54296875" style="27" customWidth="1"/>
    <col min="10968" max="10968" width="11.54296875" style="27" customWidth="1"/>
    <col min="10969" max="10972" width="11.453125" style="27"/>
    <col min="10973" max="10973" width="22.54296875" style="27" customWidth="1"/>
    <col min="10974" max="10974" width="14" style="27" customWidth="1"/>
    <col min="10975" max="10975" width="1.6328125" style="27" customWidth="1"/>
    <col min="10976" max="11220" width="11.453125" style="27"/>
    <col min="11221" max="11221" width="4.453125" style="27" customWidth="1"/>
    <col min="11222" max="11222" width="11.453125" style="27"/>
    <col min="11223" max="11223" width="17.54296875" style="27" customWidth="1"/>
    <col min="11224" max="11224" width="11.54296875" style="27" customWidth="1"/>
    <col min="11225" max="11228" width="11.453125" style="27"/>
    <col min="11229" max="11229" width="22.54296875" style="27" customWidth="1"/>
    <col min="11230" max="11230" width="14" style="27" customWidth="1"/>
    <col min="11231" max="11231" width="1.6328125" style="27" customWidth="1"/>
    <col min="11232" max="11476" width="11.453125" style="27"/>
    <col min="11477" max="11477" width="4.453125" style="27" customWidth="1"/>
    <col min="11478" max="11478" width="11.453125" style="27"/>
    <col min="11479" max="11479" width="17.54296875" style="27" customWidth="1"/>
    <col min="11480" max="11480" width="11.54296875" style="27" customWidth="1"/>
    <col min="11481" max="11484" width="11.453125" style="27"/>
    <col min="11485" max="11485" width="22.54296875" style="27" customWidth="1"/>
    <col min="11486" max="11486" width="14" style="27" customWidth="1"/>
    <col min="11487" max="11487" width="1.6328125" style="27" customWidth="1"/>
    <col min="11488" max="11732" width="11.453125" style="27"/>
    <col min="11733" max="11733" width="4.453125" style="27" customWidth="1"/>
    <col min="11734" max="11734" width="11.453125" style="27"/>
    <col min="11735" max="11735" width="17.54296875" style="27" customWidth="1"/>
    <col min="11736" max="11736" width="11.54296875" style="27" customWidth="1"/>
    <col min="11737" max="11740" width="11.453125" style="27"/>
    <col min="11741" max="11741" width="22.54296875" style="27" customWidth="1"/>
    <col min="11742" max="11742" width="14" style="27" customWidth="1"/>
    <col min="11743" max="11743" width="1.6328125" style="27" customWidth="1"/>
    <col min="11744" max="11988" width="11.453125" style="27"/>
    <col min="11989" max="11989" width="4.453125" style="27" customWidth="1"/>
    <col min="11990" max="11990" width="11.453125" style="27"/>
    <col min="11991" max="11991" width="17.54296875" style="27" customWidth="1"/>
    <col min="11992" max="11992" width="11.54296875" style="27" customWidth="1"/>
    <col min="11993" max="11996" width="11.453125" style="27"/>
    <col min="11997" max="11997" width="22.54296875" style="27" customWidth="1"/>
    <col min="11998" max="11998" width="14" style="27" customWidth="1"/>
    <col min="11999" max="11999" width="1.6328125" style="27" customWidth="1"/>
    <col min="12000" max="12244" width="11.453125" style="27"/>
    <col min="12245" max="12245" width="4.453125" style="27" customWidth="1"/>
    <col min="12246" max="12246" width="11.453125" style="27"/>
    <col min="12247" max="12247" width="17.54296875" style="27" customWidth="1"/>
    <col min="12248" max="12248" width="11.54296875" style="27" customWidth="1"/>
    <col min="12249" max="12252" width="11.453125" style="27"/>
    <col min="12253" max="12253" width="22.54296875" style="27" customWidth="1"/>
    <col min="12254" max="12254" width="14" style="27" customWidth="1"/>
    <col min="12255" max="12255" width="1.6328125" style="27" customWidth="1"/>
    <col min="12256" max="12500" width="11.453125" style="27"/>
    <col min="12501" max="12501" width="4.453125" style="27" customWidth="1"/>
    <col min="12502" max="12502" width="11.453125" style="27"/>
    <col min="12503" max="12503" width="17.54296875" style="27" customWidth="1"/>
    <col min="12504" max="12504" width="11.54296875" style="27" customWidth="1"/>
    <col min="12505" max="12508" width="11.453125" style="27"/>
    <col min="12509" max="12509" width="22.54296875" style="27" customWidth="1"/>
    <col min="12510" max="12510" width="14" style="27" customWidth="1"/>
    <col min="12511" max="12511" width="1.6328125" style="27" customWidth="1"/>
    <col min="12512" max="12756" width="11.453125" style="27"/>
    <col min="12757" max="12757" width="4.453125" style="27" customWidth="1"/>
    <col min="12758" max="12758" width="11.453125" style="27"/>
    <col min="12759" max="12759" width="17.54296875" style="27" customWidth="1"/>
    <col min="12760" max="12760" width="11.54296875" style="27" customWidth="1"/>
    <col min="12761" max="12764" width="11.453125" style="27"/>
    <col min="12765" max="12765" width="22.54296875" style="27" customWidth="1"/>
    <col min="12766" max="12766" width="14" style="27" customWidth="1"/>
    <col min="12767" max="12767" width="1.6328125" style="27" customWidth="1"/>
    <col min="12768" max="13012" width="11.453125" style="27"/>
    <col min="13013" max="13013" width="4.453125" style="27" customWidth="1"/>
    <col min="13014" max="13014" width="11.453125" style="27"/>
    <col min="13015" max="13015" width="17.54296875" style="27" customWidth="1"/>
    <col min="13016" max="13016" width="11.54296875" style="27" customWidth="1"/>
    <col min="13017" max="13020" width="11.453125" style="27"/>
    <col min="13021" max="13021" width="22.54296875" style="27" customWidth="1"/>
    <col min="13022" max="13022" width="14" style="27" customWidth="1"/>
    <col min="13023" max="13023" width="1.6328125" style="27" customWidth="1"/>
    <col min="13024" max="13268" width="11.453125" style="27"/>
    <col min="13269" max="13269" width="4.453125" style="27" customWidth="1"/>
    <col min="13270" max="13270" width="11.453125" style="27"/>
    <col min="13271" max="13271" width="17.54296875" style="27" customWidth="1"/>
    <col min="13272" max="13272" width="11.54296875" style="27" customWidth="1"/>
    <col min="13273" max="13276" width="11.453125" style="27"/>
    <col min="13277" max="13277" width="22.54296875" style="27" customWidth="1"/>
    <col min="13278" max="13278" width="14" style="27" customWidth="1"/>
    <col min="13279" max="13279" width="1.6328125" style="27" customWidth="1"/>
    <col min="13280" max="13524" width="11.453125" style="27"/>
    <col min="13525" max="13525" width="4.453125" style="27" customWidth="1"/>
    <col min="13526" max="13526" width="11.453125" style="27"/>
    <col min="13527" max="13527" width="17.54296875" style="27" customWidth="1"/>
    <col min="13528" max="13528" width="11.54296875" style="27" customWidth="1"/>
    <col min="13529" max="13532" width="11.453125" style="27"/>
    <col min="13533" max="13533" width="22.54296875" style="27" customWidth="1"/>
    <col min="13534" max="13534" width="14" style="27" customWidth="1"/>
    <col min="13535" max="13535" width="1.6328125" style="27" customWidth="1"/>
    <col min="13536" max="13780" width="11.453125" style="27"/>
    <col min="13781" max="13781" width="4.453125" style="27" customWidth="1"/>
    <col min="13782" max="13782" width="11.453125" style="27"/>
    <col min="13783" max="13783" width="17.54296875" style="27" customWidth="1"/>
    <col min="13784" max="13784" width="11.54296875" style="27" customWidth="1"/>
    <col min="13785" max="13788" width="11.453125" style="27"/>
    <col min="13789" max="13789" width="22.54296875" style="27" customWidth="1"/>
    <col min="13790" max="13790" width="14" style="27" customWidth="1"/>
    <col min="13791" max="13791" width="1.6328125" style="27" customWidth="1"/>
    <col min="13792" max="14036" width="11.453125" style="27"/>
    <col min="14037" max="14037" width="4.453125" style="27" customWidth="1"/>
    <col min="14038" max="14038" width="11.453125" style="27"/>
    <col min="14039" max="14039" width="17.54296875" style="27" customWidth="1"/>
    <col min="14040" max="14040" width="11.54296875" style="27" customWidth="1"/>
    <col min="14041" max="14044" width="11.453125" style="27"/>
    <col min="14045" max="14045" width="22.54296875" style="27" customWidth="1"/>
    <col min="14046" max="14046" width="14" style="27" customWidth="1"/>
    <col min="14047" max="14047" width="1.6328125" style="27" customWidth="1"/>
    <col min="14048" max="14292" width="11.453125" style="27"/>
    <col min="14293" max="14293" width="4.453125" style="27" customWidth="1"/>
    <col min="14294" max="14294" width="11.453125" style="27"/>
    <col min="14295" max="14295" width="17.54296875" style="27" customWidth="1"/>
    <col min="14296" max="14296" width="11.54296875" style="27" customWidth="1"/>
    <col min="14297" max="14300" width="11.453125" style="27"/>
    <col min="14301" max="14301" width="22.54296875" style="27" customWidth="1"/>
    <col min="14302" max="14302" width="14" style="27" customWidth="1"/>
    <col min="14303" max="14303" width="1.6328125" style="27" customWidth="1"/>
    <col min="14304" max="14548" width="11.453125" style="27"/>
    <col min="14549" max="14549" width="4.453125" style="27" customWidth="1"/>
    <col min="14550" max="14550" width="11.453125" style="27"/>
    <col min="14551" max="14551" width="17.54296875" style="27" customWidth="1"/>
    <col min="14552" max="14552" width="11.54296875" style="27" customWidth="1"/>
    <col min="14553" max="14556" width="11.453125" style="27"/>
    <col min="14557" max="14557" width="22.54296875" style="27" customWidth="1"/>
    <col min="14558" max="14558" width="14" style="27" customWidth="1"/>
    <col min="14559" max="14559" width="1.6328125" style="27" customWidth="1"/>
    <col min="14560" max="14804" width="11.453125" style="27"/>
    <col min="14805" max="14805" width="4.453125" style="27" customWidth="1"/>
    <col min="14806" max="14806" width="11.453125" style="27"/>
    <col min="14807" max="14807" width="17.54296875" style="27" customWidth="1"/>
    <col min="14808" max="14808" width="11.54296875" style="27" customWidth="1"/>
    <col min="14809" max="14812" width="11.453125" style="27"/>
    <col min="14813" max="14813" width="22.54296875" style="27" customWidth="1"/>
    <col min="14814" max="14814" width="14" style="27" customWidth="1"/>
    <col min="14815" max="14815" width="1.6328125" style="27" customWidth="1"/>
    <col min="14816" max="15060" width="11.453125" style="27"/>
    <col min="15061" max="15061" width="4.453125" style="27" customWidth="1"/>
    <col min="15062" max="15062" width="11.453125" style="27"/>
    <col min="15063" max="15063" width="17.54296875" style="27" customWidth="1"/>
    <col min="15064" max="15064" width="11.54296875" style="27" customWidth="1"/>
    <col min="15065" max="15068" width="11.453125" style="27"/>
    <col min="15069" max="15069" width="22.54296875" style="27" customWidth="1"/>
    <col min="15070" max="15070" width="14" style="27" customWidth="1"/>
    <col min="15071" max="15071" width="1.6328125" style="27" customWidth="1"/>
    <col min="15072" max="15316" width="11.453125" style="27"/>
    <col min="15317" max="15317" width="4.453125" style="27" customWidth="1"/>
    <col min="15318" max="15318" width="11.453125" style="27"/>
    <col min="15319" max="15319" width="17.54296875" style="27" customWidth="1"/>
    <col min="15320" max="15320" width="11.54296875" style="27" customWidth="1"/>
    <col min="15321" max="15324" width="11.453125" style="27"/>
    <col min="15325" max="15325" width="22.54296875" style="27" customWidth="1"/>
    <col min="15326" max="15326" width="14" style="27" customWidth="1"/>
    <col min="15327" max="15327" width="1.6328125" style="27" customWidth="1"/>
    <col min="15328" max="15572" width="11.453125" style="27"/>
    <col min="15573" max="15573" width="4.453125" style="27" customWidth="1"/>
    <col min="15574" max="15574" width="11.453125" style="27"/>
    <col min="15575" max="15575" width="17.54296875" style="27" customWidth="1"/>
    <col min="15576" max="15576" width="11.54296875" style="27" customWidth="1"/>
    <col min="15577" max="15580" width="11.453125" style="27"/>
    <col min="15581" max="15581" width="22.54296875" style="27" customWidth="1"/>
    <col min="15582" max="15582" width="14" style="27" customWidth="1"/>
    <col min="15583" max="15583" width="1.6328125" style="27" customWidth="1"/>
    <col min="15584" max="15828" width="11.453125" style="27"/>
    <col min="15829" max="15829" width="4.453125" style="27" customWidth="1"/>
    <col min="15830" max="15830" width="11.453125" style="27"/>
    <col min="15831" max="15831" width="17.54296875" style="27" customWidth="1"/>
    <col min="15832" max="15832" width="11.54296875" style="27" customWidth="1"/>
    <col min="15833" max="15836" width="11.453125" style="27"/>
    <col min="15837" max="15837" width="22.54296875" style="27" customWidth="1"/>
    <col min="15838" max="15838" width="14" style="27" customWidth="1"/>
    <col min="15839" max="15839" width="1.6328125" style="27" customWidth="1"/>
    <col min="15840" max="16084" width="11.453125" style="27"/>
    <col min="16085" max="16085" width="4.453125" style="27" customWidth="1"/>
    <col min="16086" max="16086" width="11.453125" style="27"/>
    <col min="16087" max="16087" width="17.54296875" style="27" customWidth="1"/>
    <col min="16088" max="16088" width="11.54296875" style="27" customWidth="1"/>
    <col min="16089" max="16092" width="11.453125" style="27"/>
    <col min="16093" max="16093" width="22.54296875" style="27" customWidth="1"/>
    <col min="16094" max="16094" width="14" style="27" customWidth="1"/>
    <col min="16095" max="16095" width="1.6328125" style="27" customWidth="1"/>
    <col min="16096" max="16374" width="11.453125" style="27"/>
    <col min="16375" max="16384" width="11.453125" style="27" customWidth="1"/>
  </cols>
  <sheetData>
    <row r="1" spans="2:14" ht="6" customHeight="1" thickBot="1" x14ac:dyDescent="0.3"/>
    <row r="2" spans="2:14" ht="19.5" customHeight="1" x14ac:dyDescent="0.25">
      <c r="B2" s="28"/>
      <c r="C2" s="29"/>
      <c r="D2" s="30" t="s">
        <v>16780</v>
      </c>
      <c r="E2" s="31"/>
      <c r="F2" s="31"/>
      <c r="G2" s="31"/>
      <c r="H2" s="31"/>
      <c r="I2" s="32"/>
      <c r="J2" s="33" t="s">
        <v>16781</v>
      </c>
    </row>
    <row r="3" spans="2:14" ht="4.5" customHeight="1" thickBot="1" x14ac:dyDescent="0.3">
      <c r="B3" s="34"/>
      <c r="C3" s="35"/>
      <c r="D3" s="36"/>
      <c r="E3" s="37"/>
      <c r="F3" s="37"/>
      <c r="G3" s="37"/>
      <c r="H3" s="37"/>
      <c r="I3" s="38"/>
      <c r="J3" s="39"/>
    </row>
    <row r="4" spans="2:14" ht="13" x14ac:dyDescent="0.25">
      <c r="B4" s="34"/>
      <c r="C4" s="35"/>
      <c r="D4" s="30" t="s">
        <v>16782</v>
      </c>
      <c r="E4" s="31"/>
      <c r="F4" s="31"/>
      <c r="G4" s="31"/>
      <c r="H4" s="31"/>
      <c r="I4" s="32"/>
      <c r="J4" s="33" t="s">
        <v>16783</v>
      </c>
    </row>
    <row r="5" spans="2:14" ht="5.25" customHeight="1" x14ac:dyDescent="0.25">
      <c r="B5" s="34"/>
      <c r="C5" s="35"/>
      <c r="D5" s="80"/>
      <c r="E5" s="81"/>
      <c r="F5" s="81"/>
      <c r="G5" s="81"/>
      <c r="H5" s="81"/>
      <c r="I5" s="82"/>
      <c r="J5" s="40"/>
    </row>
    <row r="6" spans="2:14" ht="4.5" customHeight="1" thickBot="1" x14ac:dyDescent="0.3">
      <c r="B6" s="42"/>
      <c r="C6" s="43"/>
      <c r="D6" s="36"/>
      <c r="E6" s="37"/>
      <c r="F6" s="37"/>
      <c r="G6" s="37"/>
      <c r="H6" s="37"/>
      <c r="I6" s="38"/>
      <c r="J6" s="39"/>
    </row>
    <row r="7" spans="2:14" ht="6" customHeight="1" x14ac:dyDescent="0.25">
      <c r="B7" s="45"/>
      <c r="J7" s="46"/>
    </row>
    <row r="8" spans="2:14" ht="9" customHeight="1" x14ac:dyDescent="0.25">
      <c r="B8" s="45"/>
      <c r="J8" s="46"/>
    </row>
    <row r="9" spans="2:14" ht="13" x14ac:dyDescent="0.3">
      <c r="B9" s="45"/>
      <c r="C9" s="47" t="s">
        <v>16784</v>
      </c>
      <c r="E9" s="41"/>
      <c r="H9" s="44"/>
      <c r="J9" s="46"/>
    </row>
    <row r="10" spans="2:14" ht="8.25" customHeight="1" x14ac:dyDescent="0.25">
      <c r="B10" s="45"/>
      <c r="J10" s="46"/>
    </row>
    <row r="11" spans="2:14" ht="13" x14ac:dyDescent="0.3">
      <c r="B11" s="45"/>
      <c r="C11" s="47" t="s">
        <v>16801</v>
      </c>
      <c r="J11" s="46"/>
    </row>
    <row r="12" spans="2:14" ht="13" x14ac:dyDescent="0.3">
      <c r="B12" s="45"/>
      <c r="C12" s="47" t="s">
        <v>16802</v>
      </c>
      <c r="J12" s="46"/>
    </row>
    <row r="13" spans="2:14" x14ac:dyDescent="0.25">
      <c r="B13" s="45"/>
      <c r="J13" s="46"/>
    </row>
    <row r="14" spans="2:14" x14ac:dyDescent="0.25">
      <c r="B14" s="45"/>
      <c r="C14" s="27" t="s">
        <v>16785</v>
      </c>
      <c r="J14" s="46"/>
    </row>
    <row r="15" spans="2:14" ht="9" customHeight="1" x14ac:dyDescent="0.25">
      <c r="B15" s="45"/>
      <c r="C15" s="48"/>
      <c r="J15" s="46"/>
    </row>
    <row r="16" spans="2:14" ht="13" x14ac:dyDescent="0.3">
      <c r="B16" s="45"/>
      <c r="C16" s="27" t="s">
        <v>16786</v>
      </c>
      <c r="D16" s="41"/>
      <c r="H16" s="50" t="s">
        <v>16725</v>
      </c>
      <c r="I16" s="50" t="s">
        <v>16726</v>
      </c>
      <c r="J16" s="46"/>
      <c r="N16" s="99">
        <v>226355765.44000101</v>
      </c>
    </row>
    <row r="17" spans="2:14" ht="13" x14ac:dyDescent="0.3">
      <c r="B17" s="45"/>
      <c r="C17" s="47" t="s">
        <v>16727</v>
      </c>
      <c r="D17" s="47"/>
      <c r="E17" s="47"/>
      <c r="F17" s="47"/>
      <c r="H17" s="83">
        <v>3715</v>
      </c>
      <c r="I17" s="84">
        <v>33765790756</v>
      </c>
      <c r="J17" s="46"/>
      <c r="N17" s="99">
        <v>119069983.76000001</v>
      </c>
    </row>
    <row r="18" spans="2:14" s="102" customFormat="1" ht="14.5" x14ac:dyDescent="0.25">
      <c r="B18" s="101"/>
      <c r="C18" s="107" t="s">
        <v>16809</v>
      </c>
      <c r="D18" s="107"/>
      <c r="E18" s="107"/>
      <c r="F18" s="107"/>
      <c r="G18" s="107"/>
      <c r="H18" s="108">
        <v>2</v>
      </c>
      <c r="I18" s="109">
        <v>343057453</v>
      </c>
      <c r="J18" s="103"/>
      <c r="M18" s="105" t="s">
        <v>12988</v>
      </c>
      <c r="N18" s="106">
        <f>N16+N17</f>
        <v>345425749.200001</v>
      </c>
    </row>
    <row r="19" spans="2:14" ht="14.5" x14ac:dyDescent="0.35">
      <c r="B19" s="45"/>
      <c r="C19" s="107" t="s">
        <v>16729</v>
      </c>
      <c r="D19" s="107"/>
      <c r="E19" s="107"/>
      <c r="F19" s="107"/>
      <c r="G19" s="107"/>
      <c r="H19" s="108">
        <v>13</v>
      </c>
      <c r="I19" s="109">
        <v>16240621</v>
      </c>
      <c r="J19" s="46"/>
      <c r="M19" s="70" t="s">
        <v>12796</v>
      </c>
      <c r="N19" s="88">
        <f>N24-N18</f>
        <v>33049230915.040001</v>
      </c>
    </row>
    <row r="20" spans="2:14" ht="14.5" x14ac:dyDescent="0.35">
      <c r="B20" s="45"/>
      <c r="C20" s="107" t="s">
        <v>16787</v>
      </c>
      <c r="D20" s="107"/>
      <c r="E20" s="107"/>
      <c r="F20" s="107"/>
      <c r="G20" s="107"/>
      <c r="H20" s="108">
        <v>48</v>
      </c>
      <c r="I20" s="109">
        <v>11836018</v>
      </c>
      <c r="J20" s="46"/>
      <c r="M20" s="70" t="s">
        <v>12894</v>
      </c>
    </row>
    <row r="21" spans="2:14" x14ac:dyDescent="0.25">
      <c r="B21" s="45"/>
      <c r="C21" s="107" t="s">
        <v>16730</v>
      </c>
      <c r="D21" s="107"/>
      <c r="E21" s="107"/>
      <c r="F21" s="107"/>
      <c r="G21" s="107"/>
      <c r="H21" s="110"/>
      <c r="I21" s="109">
        <v>0</v>
      </c>
      <c r="J21" s="46"/>
    </row>
    <row r="22" spans="2:14" ht="13" thickBot="1" x14ac:dyDescent="0.3">
      <c r="B22" s="45"/>
      <c r="C22" s="107" t="s">
        <v>16788</v>
      </c>
      <c r="D22" s="107"/>
      <c r="E22" s="107"/>
      <c r="F22" s="107"/>
      <c r="G22" s="107"/>
      <c r="H22" s="111"/>
      <c r="I22" s="112">
        <v>0</v>
      </c>
      <c r="J22" s="46"/>
    </row>
    <row r="23" spans="2:14" ht="13" x14ac:dyDescent="0.3">
      <c r="B23" s="45"/>
      <c r="C23" s="113" t="s">
        <v>16789</v>
      </c>
      <c r="D23" s="113"/>
      <c r="E23" s="113"/>
      <c r="F23" s="113"/>
      <c r="G23" s="107"/>
      <c r="H23" s="114">
        <f>SUM(H18:H22)</f>
        <v>63</v>
      </c>
      <c r="I23" s="115">
        <f>SUM(I18:I22)</f>
        <v>371134092</v>
      </c>
      <c r="J23" s="46"/>
    </row>
    <row r="24" spans="2:14" s="102" customFormat="1" x14ac:dyDescent="0.25">
      <c r="B24" s="101"/>
      <c r="C24" s="107" t="s">
        <v>16790</v>
      </c>
      <c r="D24" s="107"/>
      <c r="E24" s="107"/>
      <c r="F24" s="107"/>
      <c r="G24" s="107"/>
      <c r="H24" s="108">
        <v>266</v>
      </c>
      <c r="I24" s="109">
        <f>33355581942-119069983.76-226355765-2885237+87702+2368296</f>
        <v>33009726954.240002</v>
      </c>
      <c r="J24" s="103"/>
      <c r="K24" s="106"/>
      <c r="N24" s="104">
        <f>I24+I25+I27</f>
        <v>33394656664.240002</v>
      </c>
    </row>
    <row r="25" spans="2:14" ht="13" thickBot="1" x14ac:dyDescent="0.3">
      <c r="B25" s="45"/>
      <c r="C25" s="107" t="s">
        <v>16711</v>
      </c>
      <c r="D25" s="107"/>
      <c r="E25" s="107"/>
      <c r="F25" s="107"/>
      <c r="G25" s="107"/>
      <c r="H25" s="116">
        <v>45</v>
      </c>
      <c r="I25" s="112">
        <v>87549859</v>
      </c>
      <c r="J25" s="46"/>
      <c r="N25" s="88">
        <f>N24*0.02</f>
        <v>667893133.28480005</v>
      </c>
    </row>
    <row r="26" spans="2:14" ht="13" x14ac:dyDescent="0.3">
      <c r="B26" s="45"/>
      <c r="C26" s="113" t="s">
        <v>16791</v>
      </c>
      <c r="D26" s="113"/>
      <c r="E26" s="113"/>
      <c r="F26" s="113"/>
      <c r="G26" s="107"/>
      <c r="H26" s="117"/>
      <c r="I26" s="115">
        <f>SUM(I24:I25)</f>
        <v>33097276813.240002</v>
      </c>
      <c r="J26" s="46"/>
      <c r="N26" s="88">
        <f>N24-N25</f>
        <v>32726763530.9552</v>
      </c>
    </row>
    <row r="27" spans="2:14" ht="13.5" thickBot="1" x14ac:dyDescent="0.35">
      <c r="B27" s="45"/>
      <c r="C27" s="27" t="s">
        <v>16792</v>
      </c>
      <c r="D27" s="47"/>
      <c r="E27" s="47"/>
      <c r="F27" s="47"/>
      <c r="H27" s="95">
        <v>3341</v>
      </c>
      <c r="I27" s="89">
        <v>297379851</v>
      </c>
      <c r="J27" s="46"/>
      <c r="K27" s="122"/>
    </row>
    <row r="28" spans="2:14" ht="13" x14ac:dyDescent="0.3">
      <c r="B28" s="45"/>
      <c r="C28" s="47" t="s">
        <v>16793</v>
      </c>
      <c r="D28" s="47"/>
      <c r="E28" s="47"/>
      <c r="F28" s="47"/>
      <c r="H28" s="119"/>
      <c r="I28" s="120">
        <v>297379851</v>
      </c>
      <c r="J28" s="46"/>
    </row>
    <row r="29" spans="2:14" ht="13" x14ac:dyDescent="0.3">
      <c r="B29" s="45"/>
      <c r="C29" s="47"/>
      <c r="D29" s="47"/>
      <c r="E29" s="47"/>
      <c r="F29" s="47"/>
      <c r="H29" s="86"/>
      <c r="I29" s="84"/>
      <c r="J29" s="46"/>
    </row>
    <row r="30" spans="2:14" ht="13.5" thickBot="1" x14ac:dyDescent="0.35">
      <c r="B30" s="45"/>
      <c r="C30" s="47" t="s">
        <v>16794</v>
      </c>
      <c r="D30" s="47"/>
      <c r="H30" s="90">
        <f>SUM(H23:H24:H27)</f>
        <v>3715</v>
      </c>
      <c r="I30" s="91">
        <f>I23+I26+I28</f>
        <v>33765790756.240002</v>
      </c>
      <c r="J30" s="46"/>
      <c r="M30" s="88">
        <f>I30-I17</f>
        <v>0.24000167846679688</v>
      </c>
    </row>
    <row r="31" spans="2:14" ht="13.5" thickTop="1" x14ac:dyDescent="0.3">
      <c r="B31" s="45"/>
      <c r="C31" s="47"/>
      <c r="D31" s="47"/>
      <c r="H31" s="92"/>
      <c r="I31" s="87">
        <f>I30-I17</f>
        <v>0.24000167846679688</v>
      </c>
      <c r="J31" s="46"/>
    </row>
    <row r="32" spans="2:14" ht="14.5" x14ac:dyDescent="0.35">
      <c r="B32" s="45"/>
      <c r="C32" s="47"/>
      <c r="D32" s="47"/>
      <c r="H32" s="92"/>
      <c r="I32" s="87"/>
      <c r="J32" s="46"/>
      <c r="L32" s="77" t="s">
        <v>16770</v>
      </c>
      <c r="M32" s="76" t="s">
        <v>16771</v>
      </c>
      <c r="N32" s="76" t="s">
        <v>16772</v>
      </c>
    </row>
    <row r="33" spans="2:14" ht="14.5" x14ac:dyDescent="0.35">
      <c r="B33" s="45"/>
      <c r="C33" s="47"/>
      <c r="D33" s="47"/>
      <c r="H33" s="92"/>
      <c r="I33" s="87"/>
      <c r="J33" s="46"/>
      <c r="L33" s="78" t="s">
        <v>16710</v>
      </c>
      <c r="M33" s="76">
        <v>3341</v>
      </c>
      <c r="N33" s="76">
        <v>297379850.66000003</v>
      </c>
    </row>
    <row r="34" spans="2:14" ht="14.5" x14ac:dyDescent="0.35">
      <c r="B34" s="45"/>
      <c r="C34" s="47"/>
      <c r="D34" s="47"/>
      <c r="H34" s="92"/>
      <c r="I34" s="87"/>
      <c r="J34" s="46"/>
      <c r="L34" s="78" t="s">
        <v>16709</v>
      </c>
      <c r="M34" s="76">
        <v>13</v>
      </c>
      <c r="N34" s="76">
        <v>16240621</v>
      </c>
    </row>
    <row r="35" spans="2:14" ht="9.75" customHeight="1" x14ac:dyDescent="0.35">
      <c r="B35" s="45"/>
      <c r="G35" s="59"/>
      <c r="H35" s="92"/>
      <c r="I35" s="85"/>
      <c r="J35" s="46"/>
      <c r="L35" s="78" t="s">
        <v>16711</v>
      </c>
      <c r="M35" s="76">
        <v>45</v>
      </c>
      <c r="N35" s="76">
        <v>87549859</v>
      </c>
    </row>
    <row r="36" spans="2:14" ht="15" thickBot="1" x14ac:dyDescent="0.4">
      <c r="B36" s="45"/>
      <c r="C36" s="61"/>
      <c r="D36" s="62"/>
      <c r="H36" s="93"/>
      <c r="I36" s="94"/>
      <c r="J36" s="46"/>
      <c r="L36" s="78" t="s">
        <v>16713</v>
      </c>
      <c r="M36" s="76">
        <v>266</v>
      </c>
      <c r="N36" s="76">
        <v>25139913621</v>
      </c>
    </row>
    <row r="37" spans="2:14" ht="14.5" x14ac:dyDescent="0.35">
      <c r="B37" s="45"/>
      <c r="C37" s="47" t="s">
        <v>16795</v>
      </c>
      <c r="D37" s="59"/>
      <c r="H37" s="63" t="s">
        <v>16796</v>
      </c>
      <c r="I37" s="59"/>
      <c r="J37" s="46"/>
      <c r="L37" s="78" t="s">
        <v>16712</v>
      </c>
      <c r="M37" s="76">
        <v>48</v>
      </c>
      <c r="N37" s="76">
        <v>11836019</v>
      </c>
    </row>
    <row r="38" spans="2:14" ht="14.5" x14ac:dyDescent="0.35">
      <c r="B38" s="45"/>
      <c r="C38" s="47" t="s">
        <v>16797</v>
      </c>
      <c r="H38" s="47" t="s">
        <v>16798</v>
      </c>
      <c r="I38" s="59"/>
      <c r="J38" s="46"/>
      <c r="L38" s="78" t="s">
        <v>16803</v>
      </c>
      <c r="M38" s="76">
        <v>2</v>
      </c>
      <c r="N38" s="76">
        <v>8212870785.7600002</v>
      </c>
    </row>
    <row r="39" spans="2:14" ht="14.5" x14ac:dyDescent="0.35">
      <c r="B39" s="45"/>
      <c r="H39" s="47" t="s">
        <v>16799</v>
      </c>
      <c r="I39" s="59"/>
      <c r="J39" s="46"/>
      <c r="L39" s="78" t="s">
        <v>9251</v>
      </c>
      <c r="M39" s="76">
        <v>3715</v>
      </c>
      <c r="N39" s="76">
        <v>33765790756.419998</v>
      </c>
    </row>
    <row r="40" spans="2:14" ht="13" x14ac:dyDescent="0.3">
      <c r="B40" s="45"/>
      <c r="G40" s="47"/>
      <c r="H40" s="59"/>
      <c r="I40" s="59"/>
      <c r="J40" s="46"/>
    </row>
    <row r="41" spans="2:14" x14ac:dyDescent="0.25">
      <c r="B41" s="45"/>
      <c r="C41" s="126" t="s">
        <v>16800</v>
      </c>
      <c r="D41" s="126"/>
      <c r="E41" s="126"/>
      <c r="F41" s="126"/>
      <c r="G41" s="126"/>
      <c r="H41" s="126"/>
      <c r="I41" s="126"/>
      <c r="J41" s="46"/>
    </row>
    <row r="42" spans="2:14" x14ac:dyDescent="0.25">
      <c r="B42" s="45"/>
      <c r="C42" s="126"/>
      <c r="D42" s="126"/>
      <c r="E42" s="126"/>
      <c r="F42" s="126"/>
      <c r="G42" s="126"/>
      <c r="H42" s="126"/>
      <c r="I42" s="126"/>
      <c r="J42" s="46"/>
    </row>
    <row r="43" spans="2:14" ht="7.5" customHeight="1" thickBot="1" x14ac:dyDescent="0.3">
      <c r="B43" s="64"/>
      <c r="C43" s="65"/>
      <c r="D43" s="65"/>
      <c r="E43" s="65"/>
      <c r="F43" s="65"/>
      <c r="G43" s="62"/>
      <c r="H43" s="62"/>
      <c r="I43" s="62"/>
      <c r="J43" s="66"/>
    </row>
  </sheetData>
  <mergeCells count="1">
    <mergeCell ref="C41:I42"/>
  </mergeCells>
  <pageMargins left="0.7" right="0.7" top="0.75" bottom="0.75" header="0.3" footer="0.3"/>
  <pageSetup scale="73" orientation="portrait" r:id="rId2"/>
  <headerFooter alignWithMargins="0"/>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TD CARTERA</vt:lpstr>
      <vt:lpstr>INFO IPS</vt:lpstr>
      <vt:lpstr>TD</vt:lpstr>
      <vt:lpstr>TD COVID</vt:lpstr>
      <vt:lpstr>ESTADO DE CADA FACTURA</vt:lpstr>
      <vt:lpstr>VALIDACION FACTRA</vt:lpstr>
      <vt:lpstr>FOR_CSA_004</vt:lpstr>
      <vt:lpstr>FOR-CSA-018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CNTECOOR001</dc:creator>
  <cp:lastModifiedBy>Natalia Elena Granados Oviedo</cp:lastModifiedBy>
  <dcterms:created xsi:type="dcterms:W3CDTF">2023-12-06T17:26:58Z</dcterms:created>
  <dcterms:modified xsi:type="dcterms:W3CDTF">2023-12-21T18:21:03Z</dcterms:modified>
</cp:coreProperties>
</file>